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105" yWindow="-105" windowWidth="21840" windowHeight="12450" activeTab="2"/>
  </bookViews>
  <sheets>
    <sheet name="ABC" sheetId="19" r:id="rId1"/>
    <sheet name="BDI (2)" sheetId="17" r:id="rId2"/>
    <sheet name="PLANILHA ORÇAMENTARIA" sheetId="12" r:id="rId3"/>
    <sheet name="MEMORIA DE CALCULO" sheetId="10" r:id="rId4"/>
    <sheet name="CRONOGRAMA" sheetId="13"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s>
  <definedNames>
    <definedName name="\0" localSheetId="0">#REF!</definedName>
    <definedName name="\0">#REF!</definedName>
    <definedName name="\c" localSheetId="0">[1]ORCCONTRATO!#REF!</definedName>
    <definedName name="\c">[1]ORCCONTRATO!#REF!</definedName>
    <definedName name="\CC" localSheetId="0">#REF!</definedName>
    <definedName name="\CC" localSheetId="4">#REF!</definedName>
    <definedName name="\CC">#REF!</definedName>
    <definedName name="\d" localSheetId="0">'[2]tabsiurb-jul01'!#REF!</definedName>
    <definedName name="\d" localSheetId="4">'[2]tabsiurb-jul01'!#REF!</definedName>
    <definedName name="\d">'[2]tabsiurb-jul01'!#REF!</definedName>
    <definedName name="\i" localSheetId="0">#REF!</definedName>
    <definedName name="\i" localSheetId="4">#REF!</definedName>
    <definedName name="\i">#REF!</definedName>
    <definedName name="\m" localSheetId="0">#REF!</definedName>
    <definedName name="\m">#REF!</definedName>
    <definedName name="\M1" localSheetId="0">[3]MEDIÇÃO!#REF!</definedName>
    <definedName name="\M1">[3]MEDIÇÃO!#REF!</definedName>
    <definedName name="\M10" localSheetId="0">#REF!</definedName>
    <definedName name="\M10" localSheetId="4">#REF!</definedName>
    <definedName name="\M10">#REF!</definedName>
    <definedName name="\M11" localSheetId="0">#REF!</definedName>
    <definedName name="\M11">#REF!</definedName>
    <definedName name="\M12" localSheetId="0">#REF!</definedName>
    <definedName name="\M12">#REF!</definedName>
    <definedName name="\M13" localSheetId="0">#REF!</definedName>
    <definedName name="\M13">#REF!</definedName>
    <definedName name="\M2" localSheetId="0">#REF!</definedName>
    <definedName name="\M2">#REF!</definedName>
    <definedName name="\M3" localSheetId="0">#REF!</definedName>
    <definedName name="\M3">#REF!</definedName>
    <definedName name="\M4" localSheetId="0">#REF!</definedName>
    <definedName name="\M4">#REF!</definedName>
    <definedName name="\M5" localSheetId="0">#REF!</definedName>
    <definedName name="\M5">#REF!</definedName>
    <definedName name="\M6" localSheetId="0">#REF!</definedName>
    <definedName name="\M6">#REF!</definedName>
    <definedName name="\M7" localSheetId="0">#REF!</definedName>
    <definedName name="\M7">#REF!</definedName>
    <definedName name="\M8" localSheetId="0">#REF!</definedName>
    <definedName name="\M8">#REF!</definedName>
    <definedName name="\M9" localSheetId="0">#REF!</definedName>
    <definedName name="\M9">#REF!</definedName>
    <definedName name="\MM" localSheetId="0">#REF!</definedName>
    <definedName name="\MM">#REF!</definedName>
    <definedName name="\O" localSheetId="0">#REF!</definedName>
    <definedName name="\O">#REF!</definedName>
    <definedName name="\p" localSheetId="0">#REF!</definedName>
    <definedName name="\p">#REF!</definedName>
    <definedName name="\PP" localSheetId="0">#REF!</definedName>
    <definedName name="\PP">#REF!</definedName>
    <definedName name="\q" localSheetId="0">#REF!</definedName>
    <definedName name="\q">#REF!</definedName>
    <definedName name="\s" localSheetId="0">'[2]tabsiurb-jul01'!#REF!</definedName>
    <definedName name="\s">'[2]tabsiurb-jul01'!#REF!</definedName>
    <definedName name="\z" localSheetId="0">#REF!</definedName>
    <definedName name="\z" localSheetId="4">#REF!</definedName>
    <definedName name="\z">#REF!</definedName>
    <definedName name="___BXF1392" localSheetId="0">[4]CAMINHÕES!#REF!</definedName>
    <definedName name="___BXF1392" localSheetId="4">[4]CAMINHÕES!#REF!</definedName>
    <definedName name="___BXF1392">[4]CAMINHÕES!#REF!</definedName>
    <definedName name="___CRC7674" localSheetId="0">[4]CAMINHÕES!#REF!</definedName>
    <definedName name="___CRC7674">[4]CAMINHÕES!#REF!</definedName>
    <definedName name="___CRT2673" localSheetId="0">[4]CAMINHÕES!#REF!</definedName>
    <definedName name="___CRT2673">[4]CAMINHÕES!#REF!</definedName>
    <definedName name="___tab31">'[5]Tabela 31'!$A$1:$D$3166</definedName>
    <definedName name="__1231123" localSheetId="0" hidden="1">#REF!</definedName>
    <definedName name="__1231123" localSheetId="1" hidden="1">#REF!</definedName>
    <definedName name="__1231123" localSheetId="4" hidden="1">#REF!</definedName>
    <definedName name="__1231123" hidden="1">#REF!</definedName>
    <definedName name="__1234456" localSheetId="0" hidden="1">#REF!</definedName>
    <definedName name="__1234456" localSheetId="4" hidden="1">#REF!</definedName>
    <definedName name="__1234456" hidden="1">#REF!</definedName>
    <definedName name="__123Graph_ASIDECO" localSheetId="0" hidden="1">#REF!</definedName>
    <definedName name="__123Graph_ASIDECO" localSheetId="4" hidden="1">#REF!</definedName>
    <definedName name="__123Graph_ASIDECO" hidden="1">#REF!</definedName>
    <definedName name="__123Graph_BSIDECO" localSheetId="0" hidden="1">#REF!</definedName>
    <definedName name="__123Graph_BSIDECO" hidden="1">#REF!</definedName>
    <definedName name="__123Graph_CSIDECO" localSheetId="0" hidden="1">#REF!</definedName>
    <definedName name="__123Graph_CSIDECO" hidden="1">#REF!</definedName>
    <definedName name="__123Graph_XSIDECO" localSheetId="0" hidden="1">#REF!</definedName>
    <definedName name="__123Graph_XSIDECO" hidden="1">#REF!</definedName>
    <definedName name="__ANT1202" localSheetId="0">[6]FaixasCrit!#REF!</definedName>
    <definedName name="__ANT1202">[6]FaixasCrit!#REF!</definedName>
    <definedName name="__ANT1203" localSheetId="0">[6]FaixasCrit!#REF!</definedName>
    <definedName name="__ANT1203">[6]FaixasCrit!#REF!</definedName>
    <definedName name="__CAB1" localSheetId="0">#REF!</definedName>
    <definedName name="__CAB1" localSheetId="4">#REF!</definedName>
    <definedName name="__CAB1">#REF!</definedName>
    <definedName name="__CAB2" localSheetId="0">#REF!</definedName>
    <definedName name="__CAB2">#REF!</definedName>
    <definedName name="__CAB3" localSheetId="0">#REF!</definedName>
    <definedName name="__CAB3">#REF!</definedName>
    <definedName name="__CAB4" localSheetId="0">#REF!</definedName>
    <definedName name="__CAB4">#REF!</definedName>
    <definedName name="__la29" localSheetId="0" hidden="1">#REF!</definedName>
    <definedName name="__la29" hidden="1">#REF!</definedName>
    <definedName name="__la3" localSheetId="0" hidden="1">#REF!</definedName>
    <definedName name="__la3" hidden="1">#REF!</definedName>
    <definedName name="__la31" localSheetId="0" hidden="1">#REF!</definedName>
    <definedName name="__la31" hidden="1">#REF!</definedName>
    <definedName name="__la32" localSheetId="0" hidden="1">#REF!</definedName>
    <definedName name="__la32" hidden="1">#REF!</definedName>
    <definedName name="__la4" localSheetId="0" hidden="1">#REF!</definedName>
    <definedName name="__la4" hidden="1">#REF!</definedName>
    <definedName name="__la5" localSheetId="0" hidden="1">#REF!</definedName>
    <definedName name="__la5" hidden="1">#REF!</definedName>
    <definedName name="__la6" localSheetId="0" hidden="1">#REF!</definedName>
    <definedName name="__la6" hidden="1">#REF!</definedName>
    <definedName name="__la7" localSheetId="0" hidden="1">#REF!</definedName>
    <definedName name="__la7" hidden="1">#REF!</definedName>
    <definedName name="__la8" localSheetId="0" hidden="1">#REF!</definedName>
    <definedName name="__la8" hidden="1">#REF!</definedName>
    <definedName name="__la9" localSheetId="0" hidden="1">#REF!</definedName>
    <definedName name="__la9" hidden="1">#REF!</definedName>
    <definedName name="__lb1" localSheetId="0" hidden="1">#REF!</definedName>
    <definedName name="__lb1" hidden="1">#REF!</definedName>
    <definedName name="__lb10" localSheetId="0" hidden="1">#REF!</definedName>
    <definedName name="__lb10" hidden="1">#REF!</definedName>
    <definedName name="__lb11" localSheetId="0" hidden="1">#REF!</definedName>
    <definedName name="__lb11" hidden="1">#REF!</definedName>
    <definedName name="__lb12" localSheetId="0" hidden="1">#REF!</definedName>
    <definedName name="__lb12" hidden="1">#REF!</definedName>
    <definedName name="__lb13" localSheetId="0" hidden="1">#REF!</definedName>
    <definedName name="__lb13" hidden="1">#REF!</definedName>
    <definedName name="__lb14" localSheetId="0" hidden="1">#REF!</definedName>
    <definedName name="__lb14" hidden="1">#REF!</definedName>
    <definedName name="__lb15" localSheetId="0" hidden="1">#REF!</definedName>
    <definedName name="__lb15" hidden="1">#REF!</definedName>
    <definedName name="__lb16" localSheetId="0" hidden="1">#REF!</definedName>
    <definedName name="__lb16" hidden="1">#REF!</definedName>
    <definedName name="__lb17" localSheetId="0" hidden="1">#REF!</definedName>
    <definedName name="__lb17" hidden="1">#REF!</definedName>
    <definedName name="__lb18" localSheetId="0" hidden="1">#REF!</definedName>
    <definedName name="__lb18" hidden="1">#REF!</definedName>
    <definedName name="__lb19" localSheetId="0" hidden="1">#REF!</definedName>
    <definedName name="__lb19" hidden="1">#REF!</definedName>
    <definedName name="__lb2" localSheetId="0" hidden="1">#REF!</definedName>
    <definedName name="__lb2" hidden="1">#REF!</definedName>
    <definedName name="__lb20" localSheetId="0" hidden="1">#REF!</definedName>
    <definedName name="__lb20" hidden="1">#REF!</definedName>
    <definedName name="__lb21" localSheetId="0" hidden="1">#REF!</definedName>
    <definedName name="__lb21" hidden="1">#REF!</definedName>
    <definedName name="__lb22" localSheetId="0" hidden="1">#REF!</definedName>
    <definedName name="__lb22" hidden="1">#REF!</definedName>
    <definedName name="__lb23" localSheetId="0" hidden="1">#REF!</definedName>
    <definedName name="__lb23" hidden="1">#REF!</definedName>
    <definedName name="__lb24" localSheetId="0" hidden="1">#REF!</definedName>
    <definedName name="__lb24" hidden="1">#REF!</definedName>
    <definedName name="__lb25" localSheetId="0" hidden="1">#REF!</definedName>
    <definedName name="__lb25" hidden="1">#REF!</definedName>
    <definedName name="__lb27" localSheetId="0" hidden="1">#REF!</definedName>
    <definedName name="__lb27" hidden="1">#REF!</definedName>
    <definedName name="__lb28" localSheetId="0" hidden="1">#REF!</definedName>
    <definedName name="__lb28" hidden="1">#REF!</definedName>
    <definedName name="__lb29" localSheetId="0" hidden="1">#REF!</definedName>
    <definedName name="__lb29" hidden="1">#REF!</definedName>
    <definedName name="__lb3" localSheetId="0" hidden="1">#REF!</definedName>
    <definedName name="__lb3" hidden="1">#REF!</definedName>
    <definedName name="__lb30" localSheetId="0" hidden="1">#REF!</definedName>
    <definedName name="__lb30" hidden="1">#REF!</definedName>
    <definedName name="__lb31" localSheetId="0" hidden="1">#REF!</definedName>
    <definedName name="__lb31" hidden="1">#REF!</definedName>
    <definedName name="__lb32" localSheetId="0" hidden="1">#REF!</definedName>
    <definedName name="__lb32" hidden="1">#REF!</definedName>
    <definedName name="__lb4" localSheetId="0" hidden="1">#REF!</definedName>
    <definedName name="__lb4" hidden="1">#REF!</definedName>
    <definedName name="__lb5" localSheetId="0" hidden="1">#REF!</definedName>
    <definedName name="__lb5" hidden="1">#REF!</definedName>
    <definedName name="__lb6" localSheetId="0" hidden="1">#REF!</definedName>
    <definedName name="__lb6" hidden="1">#REF!</definedName>
    <definedName name="__lb7" localSheetId="0" hidden="1">#REF!</definedName>
    <definedName name="__lb7" hidden="1">#REF!</definedName>
    <definedName name="__lb8" localSheetId="0" hidden="1">#REF!</definedName>
    <definedName name="__lb8" hidden="1">#REF!</definedName>
    <definedName name="__lb9" localSheetId="0" hidden="1">#REF!</definedName>
    <definedName name="__lb9" hidden="1">#REF!</definedName>
    <definedName name="__lbc1" localSheetId="0" hidden="1">#REF!</definedName>
    <definedName name="__lbc1" hidden="1">#REF!</definedName>
    <definedName name="__lbc10" localSheetId="0" hidden="1">#REF!</definedName>
    <definedName name="__lbc10" hidden="1">#REF!</definedName>
    <definedName name="__lbc11" localSheetId="0" hidden="1">#REF!</definedName>
    <definedName name="__lbc11" hidden="1">#REF!</definedName>
    <definedName name="__lbc12" localSheetId="0" hidden="1">#REF!</definedName>
    <definedName name="__lbc12" hidden="1">#REF!</definedName>
    <definedName name="__lbc13" localSheetId="0" hidden="1">#REF!</definedName>
    <definedName name="__lbc13" hidden="1">#REF!</definedName>
    <definedName name="__lbc14" localSheetId="0" hidden="1">#REF!</definedName>
    <definedName name="__lbc14" hidden="1">#REF!</definedName>
    <definedName name="__lbc15" localSheetId="0" hidden="1">#REF!</definedName>
    <definedName name="__lbc15" hidden="1">#REF!</definedName>
    <definedName name="__lbc16" localSheetId="0" hidden="1">#REF!</definedName>
    <definedName name="__lbc16" hidden="1">#REF!</definedName>
    <definedName name="__lbc17" localSheetId="0" hidden="1">#REF!</definedName>
    <definedName name="__lbc17" hidden="1">#REF!</definedName>
    <definedName name="__lbc18" localSheetId="0" hidden="1">#REF!</definedName>
    <definedName name="__lbc18" hidden="1">#REF!</definedName>
    <definedName name="__lbc19" localSheetId="0" hidden="1">#REF!</definedName>
    <definedName name="__lbc19" hidden="1">#REF!</definedName>
    <definedName name="__lbc2" localSheetId="0" hidden="1">#REF!</definedName>
    <definedName name="__lbc2" hidden="1">#REF!</definedName>
    <definedName name="__lbc20" localSheetId="0" hidden="1">#REF!</definedName>
    <definedName name="__lbc20" hidden="1">#REF!</definedName>
    <definedName name="__lbc21" localSheetId="0" hidden="1">#REF!</definedName>
    <definedName name="__lbc21" hidden="1">#REF!</definedName>
    <definedName name="__lbc22" localSheetId="0" hidden="1">#REF!</definedName>
    <definedName name="__lbc22" hidden="1">#REF!</definedName>
    <definedName name="__lbc23" localSheetId="0" hidden="1">#REF!</definedName>
    <definedName name="__lbc23" hidden="1">#REF!</definedName>
    <definedName name="__lbc24" localSheetId="0" hidden="1">#REF!</definedName>
    <definedName name="__lbc24" hidden="1">#REF!</definedName>
    <definedName name="__lbc25" localSheetId="0" hidden="1">#REF!</definedName>
    <definedName name="__lbc25" hidden="1">#REF!</definedName>
    <definedName name="__lbc26" localSheetId="0" hidden="1">#REF!</definedName>
    <definedName name="__lbc26" hidden="1">#REF!</definedName>
    <definedName name="__lbc27" localSheetId="0" hidden="1">#REF!</definedName>
    <definedName name="__lbc27" hidden="1">#REF!</definedName>
    <definedName name="__lbc28" localSheetId="0" hidden="1">#REF!</definedName>
    <definedName name="__lbc28" hidden="1">#REF!</definedName>
    <definedName name="__lbc29" localSheetId="0" hidden="1">#REF!</definedName>
    <definedName name="__lbc29" hidden="1">#REF!</definedName>
    <definedName name="__lbc3" localSheetId="0" hidden="1">#REF!</definedName>
    <definedName name="__lbc3" hidden="1">#REF!</definedName>
    <definedName name="__lbc31" localSheetId="0" hidden="1">#REF!</definedName>
    <definedName name="__lbc31" hidden="1">#REF!</definedName>
    <definedName name="__lbc32" localSheetId="0" hidden="1">#REF!</definedName>
    <definedName name="__lbc32" hidden="1">#REF!</definedName>
    <definedName name="__lbc4" localSheetId="0" hidden="1">#REF!</definedName>
    <definedName name="__lbc4" hidden="1">#REF!</definedName>
    <definedName name="__lbc5" localSheetId="0" hidden="1">#REF!</definedName>
    <definedName name="__lbc5" hidden="1">#REF!</definedName>
    <definedName name="__lbc6" localSheetId="0" hidden="1">#REF!</definedName>
    <definedName name="__lbc6" hidden="1">#REF!</definedName>
    <definedName name="__lbc7" localSheetId="0" hidden="1">#REF!</definedName>
    <definedName name="__lbc7" hidden="1">#REF!</definedName>
    <definedName name="__lbc8" localSheetId="0" hidden="1">#REF!</definedName>
    <definedName name="__lbc8" hidden="1">#REF!</definedName>
    <definedName name="__lbc9" localSheetId="0" hidden="1">#REF!</definedName>
    <definedName name="__lbc9" hidden="1">#REF!</definedName>
    <definedName name="__ld26" localSheetId="0" hidden="1">#REF!</definedName>
    <definedName name="__ld26" hidden="1">#REF!</definedName>
    <definedName name="__ld31" localSheetId="0" hidden="1">#REF!</definedName>
    <definedName name="__ld31" hidden="1">#REF!</definedName>
    <definedName name="__le31" localSheetId="0" hidden="1">#REF!</definedName>
    <definedName name="__le31" hidden="1">#REF!</definedName>
    <definedName name="__lf31" localSheetId="0" hidden="1">#REF!</definedName>
    <definedName name="__lf31" hidden="1">#REF!</definedName>
    <definedName name="__LOC1" localSheetId="0">#REF!</definedName>
    <definedName name="__LOC1">#REF!</definedName>
    <definedName name="__LOC10" localSheetId="0">#REF!</definedName>
    <definedName name="__LOC10">#REF!</definedName>
    <definedName name="__LOC11" localSheetId="0">#REF!</definedName>
    <definedName name="__LOC11">#REF!</definedName>
    <definedName name="__LOC12" localSheetId="0">#REF!</definedName>
    <definedName name="__LOC12">#REF!</definedName>
    <definedName name="__LOC13" localSheetId="0">#REF!</definedName>
    <definedName name="__LOC13">#REF!</definedName>
    <definedName name="__LOC14" localSheetId="0">#REF!</definedName>
    <definedName name="__LOC14">#REF!</definedName>
    <definedName name="__LOC15" localSheetId="0">#REF!</definedName>
    <definedName name="__LOC15">#REF!</definedName>
    <definedName name="__LOC16" localSheetId="0">#REF!</definedName>
    <definedName name="__LOC16">#REF!</definedName>
    <definedName name="__LOC17" localSheetId="0">#REF!</definedName>
    <definedName name="__LOC17">#REF!</definedName>
    <definedName name="__LOC18" localSheetId="0">#REF!</definedName>
    <definedName name="__LOC18">#REF!</definedName>
    <definedName name="__LOC19" localSheetId="0">#REF!</definedName>
    <definedName name="__LOC19">#REF!</definedName>
    <definedName name="__LOC2" localSheetId="0">#REF!</definedName>
    <definedName name="__LOC2">#REF!</definedName>
    <definedName name="__LOC20" localSheetId="0">#REF!</definedName>
    <definedName name="__LOC20">#REF!</definedName>
    <definedName name="__LOC21" localSheetId="0">#REF!</definedName>
    <definedName name="__LOC21">#REF!</definedName>
    <definedName name="__LOC22" localSheetId="0">#REF!</definedName>
    <definedName name="__LOC22">#REF!</definedName>
    <definedName name="__LOC23" localSheetId="0">#REF!</definedName>
    <definedName name="__LOC23">#REF!</definedName>
    <definedName name="__LOC24" localSheetId="0">#REF!</definedName>
    <definedName name="__LOC24">#REF!</definedName>
    <definedName name="__LOC25" localSheetId="0">#REF!</definedName>
    <definedName name="__LOC25">#REF!</definedName>
    <definedName name="__LOC26" localSheetId="0">#REF!</definedName>
    <definedName name="__LOC26">#REF!</definedName>
    <definedName name="__LOC27" localSheetId="0">#REF!</definedName>
    <definedName name="__LOC27">#REF!</definedName>
    <definedName name="__LOC28" localSheetId="0">#REF!</definedName>
    <definedName name="__LOC28">#REF!</definedName>
    <definedName name="__LOC29" localSheetId="0">#REF!</definedName>
    <definedName name="__LOC29">#REF!</definedName>
    <definedName name="__LOC3" localSheetId="0">#REF!</definedName>
    <definedName name="__LOC3">#REF!</definedName>
    <definedName name="__LOC30" localSheetId="0">#REF!</definedName>
    <definedName name="__LOC30">#REF!</definedName>
    <definedName name="__LOC31" localSheetId="0">#REF!</definedName>
    <definedName name="__LOC31">#REF!</definedName>
    <definedName name="__LOC32" localSheetId="0">#REF!</definedName>
    <definedName name="__LOC32">#REF!</definedName>
    <definedName name="__LOC33" localSheetId="0">#REF!</definedName>
    <definedName name="__LOC33">#REF!</definedName>
    <definedName name="__LOC34" localSheetId="0">#REF!</definedName>
    <definedName name="__LOC34">#REF!</definedName>
    <definedName name="__LOC35" localSheetId="0">#REF!</definedName>
    <definedName name="__LOC35">#REF!</definedName>
    <definedName name="__LOC36" localSheetId="0">#REF!</definedName>
    <definedName name="__LOC36">#REF!</definedName>
    <definedName name="__LOC37" localSheetId="0">#REF!</definedName>
    <definedName name="__LOC37">#REF!</definedName>
    <definedName name="__LOC38" localSheetId="0">#REF!</definedName>
    <definedName name="__LOC38">#REF!</definedName>
    <definedName name="__LOC39" localSheetId="0">#REF!</definedName>
    <definedName name="__LOC39">#REF!</definedName>
    <definedName name="__LOC4" localSheetId="0">#REF!</definedName>
    <definedName name="__LOC4">#REF!</definedName>
    <definedName name="__LOC40" localSheetId="0">#REF!</definedName>
    <definedName name="__LOC40">#REF!</definedName>
    <definedName name="__LOC41" localSheetId="0">#REF!</definedName>
    <definedName name="__LOC41">#REF!</definedName>
    <definedName name="__LOC42" localSheetId="0">#REF!</definedName>
    <definedName name="__LOC42">#REF!</definedName>
    <definedName name="__LOC5" localSheetId="0">#REF!</definedName>
    <definedName name="__LOC5">#REF!</definedName>
    <definedName name="__LOC6" localSheetId="0">#REF!</definedName>
    <definedName name="__LOC6">#REF!</definedName>
    <definedName name="__LOC7" localSheetId="0">#REF!</definedName>
    <definedName name="__LOC7">#REF!</definedName>
    <definedName name="__LOC8" localSheetId="0">#REF!</definedName>
    <definedName name="__LOC8">#REF!</definedName>
    <definedName name="__LOC9" localSheetId="0">#REF!</definedName>
    <definedName name="__LOC9">#REF!</definedName>
    <definedName name="__MED1202" localSheetId="0">[6]FaixasCrit!#REF!</definedName>
    <definedName name="__MED1202">[6]FaixasCrit!#REF!</definedName>
    <definedName name="__MED1203" localSheetId="0">[6]FaixasCrit!#REF!</definedName>
    <definedName name="__MED1203">[6]FaixasCrit!#REF!</definedName>
    <definedName name="__PU1" localSheetId="0">#REF!</definedName>
    <definedName name="__PU1" localSheetId="4">#REF!</definedName>
    <definedName name="__PU1">#REF!</definedName>
    <definedName name="__RES10" localSheetId="0">[1]ORCCONTRATO!#REF!</definedName>
    <definedName name="__RES10" localSheetId="4">[1]ORCCONTRATO!#REF!</definedName>
    <definedName name="__RES10">[1]ORCCONTRATO!#REF!</definedName>
    <definedName name="__RES11" localSheetId="0">[1]ORCCONTRATO!#REF!</definedName>
    <definedName name="__RES11">[1]ORCCONTRATO!#REF!</definedName>
    <definedName name="__RES12" localSheetId="0">[1]ORCCONTRATO!#REF!</definedName>
    <definedName name="__RES12">[1]ORCCONTRATO!#REF!</definedName>
    <definedName name="__RES13" localSheetId="0">[1]ORCCONTRATO!#REF!</definedName>
    <definedName name="__RES13">[1]ORCCONTRATO!#REF!</definedName>
    <definedName name="__RES14" localSheetId="0">[1]ORCCONTRATO!#REF!</definedName>
    <definedName name="__RES14">[1]ORCCONTRATO!#REF!</definedName>
    <definedName name="__RES15" localSheetId="0">[1]ORCCONTRATO!#REF!</definedName>
    <definedName name="__RES15">[1]ORCCONTRATO!#REF!</definedName>
    <definedName name="__RES16" localSheetId="0">[1]ORCCONTRATO!#REF!</definedName>
    <definedName name="__RES16">[1]ORCCONTRATO!#REF!</definedName>
    <definedName name="__RES3" localSheetId="0">[1]ORCCONTRATO!#REF!</definedName>
    <definedName name="__RES3">[1]ORCCONTRATO!#REF!</definedName>
    <definedName name="__RES4" localSheetId="0">[1]ORCCONTRATO!#REF!</definedName>
    <definedName name="__RES4">[1]ORCCONTRATO!#REF!</definedName>
    <definedName name="__RES5" localSheetId="0">[1]ORCCONTRATO!#REF!</definedName>
    <definedName name="__RES5">[1]ORCCONTRATO!#REF!</definedName>
    <definedName name="__RES6" localSheetId="0">[1]ORCCONTRATO!#REF!</definedName>
    <definedName name="__RES6">[1]ORCCONTRATO!#REF!</definedName>
    <definedName name="__RES7" localSheetId="0">[1]ORCCONTRATO!#REF!</definedName>
    <definedName name="__RES7">[1]ORCCONTRATO!#REF!</definedName>
    <definedName name="__RES8" localSheetId="0">[1]ORCCONTRATO!#REF!</definedName>
    <definedName name="__RES8">[1]ORCCONTRATO!#REF!</definedName>
    <definedName name="__RES9" localSheetId="0">[1]ORCCONTRATO!#REF!</definedName>
    <definedName name="__RES9">[1]ORCCONTRATO!#REF!</definedName>
    <definedName name="__TA1" localSheetId="0">#REF!</definedName>
    <definedName name="__TA1" localSheetId="4">#REF!</definedName>
    <definedName name="__TA1">#REF!</definedName>
    <definedName name="__TA2" localSheetId="0">#REF!</definedName>
    <definedName name="__TA2">#REF!</definedName>
    <definedName name="__TAB32" localSheetId="0">#REF!</definedName>
    <definedName name="__TAB32">#REF!</definedName>
    <definedName name="__TAB33" localSheetId="0">#REF!</definedName>
    <definedName name="__TAB33">#REF!</definedName>
    <definedName name="__TAB34" localSheetId="0">#REF!</definedName>
    <definedName name="__TAB34">#REF!</definedName>
    <definedName name="__x10" localSheetId="0" hidden="1">#REF!</definedName>
    <definedName name="__x10" hidden="1">#REF!</definedName>
    <definedName name="__x11" localSheetId="0" hidden="1">#REF!</definedName>
    <definedName name="__x11" hidden="1">#REF!</definedName>
    <definedName name="__x12" localSheetId="0" hidden="1">#REF!</definedName>
    <definedName name="__x12" hidden="1">#REF!</definedName>
    <definedName name="__x13" localSheetId="0" hidden="1">#REF!</definedName>
    <definedName name="__x13" hidden="1">#REF!</definedName>
    <definedName name="__x14" localSheetId="0" hidden="1">#REF!</definedName>
    <definedName name="__x14" hidden="1">#REF!</definedName>
    <definedName name="__x15" localSheetId="0" hidden="1">#REF!</definedName>
    <definedName name="__x15" hidden="1">#REF!</definedName>
    <definedName name="__x16" localSheetId="0" hidden="1">#REF!</definedName>
    <definedName name="__x16" hidden="1">#REF!</definedName>
    <definedName name="__x17" localSheetId="0" hidden="1">#REF!</definedName>
    <definedName name="__x17" hidden="1">#REF!</definedName>
    <definedName name="__x18" localSheetId="0" hidden="1">#REF!</definedName>
    <definedName name="__x18" hidden="1">#REF!</definedName>
    <definedName name="__x19" localSheetId="0" hidden="1">#REF!</definedName>
    <definedName name="__x19" hidden="1">#REF!</definedName>
    <definedName name="__x20" localSheetId="0" hidden="1">#REF!</definedName>
    <definedName name="__x20" hidden="1">#REF!</definedName>
    <definedName name="__x21" localSheetId="0" hidden="1">#REF!</definedName>
    <definedName name="__x21" hidden="1">#REF!</definedName>
    <definedName name="__x22" localSheetId="0" hidden="1">#REF!</definedName>
    <definedName name="__x22" hidden="1">#REF!</definedName>
    <definedName name="__x23" localSheetId="0" hidden="1">#REF!</definedName>
    <definedName name="__x23" hidden="1">#REF!</definedName>
    <definedName name="__x24" localSheetId="0" hidden="1">#REF!</definedName>
    <definedName name="__x24" hidden="1">#REF!</definedName>
    <definedName name="__x25" localSheetId="0" hidden="1">#REF!</definedName>
    <definedName name="__x25" hidden="1">#REF!</definedName>
    <definedName name="__x28" localSheetId="0" hidden="1">#REF!</definedName>
    <definedName name="__x28" hidden="1">#REF!</definedName>
    <definedName name="__x29" localSheetId="0" hidden="1">#REF!</definedName>
    <definedName name="__x29" hidden="1">#REF!</definedName>
    <definedName name="__x32" localSheetId="0" hidden="1">#REF!</definedName>
    <definedName name="__x32" hidden="1">#REF!</definedName>
    <definedName name="__x4" localSheetId="0" hidden="1">#REF!</definedName>
    <definedName name="__x4" hidden="1">#REF!</definedName>
    <definedName name="__x5" localSheetId="0" hidden="1">#REF!</definedName>
    <definedName name="__x5" hidden="1">#REF!</definedName>
    <definedName name="__x6" localSheetId="0" hidden="1">#REF!</definedName>
    <definedName name="__x6" hidden="1">#REF!</definedName>
    <definedName name="__x7" localSheetId="0" hidden="1">#REF!</definedName>
    <definedName name="__x7" hidden="1">#REF!</definedName>
    <definedName name="__x8" localSheetId="0" hidden="1">#REF!</definedName>
    <definedName name="__x8" hidden="1">#REF!</definedName>
    <definedName name="__x9" localSheetId="0" hidden="1">#REF!</definedName>
    <definedName name="__x9" hidden="1">#REF!</definedName>
    <definedName name="__xlnm.Print_Area_2" localSheetId="0">#REF!</definedName>
    <definedName name="__xlnm.Print_Area_2">#REF!</definedName>
    <definedName name="__xlnm.Print_Titles_1" localSheetId="0">#REF!</definedName>
    <definedName name="__xlnm.Print_Titles_1">#REF!</definedName>
    <definedName name="__xlnm.Print_Titles_2" localSheetId="0">#REF!</definedName>
    <definedName name="__xlnm.Print_Titles_2">#REF!</definedName>
    <definedName name="_0.CURVA_OBRA" localSheetId="0">#REF!</definedName>
    <definedName name="_0.CURVA_OBRA">#REF!</definedName>
    <definedName name="_00.VAR._GASTO" localSheetId="0">#REF!</definedName>
    <definedName name="_00.VAR._GASTO">#REF!</definedName>
    <definedName name="_000.CURVA_FINA" localSheetId="0">#REF!</definedName>
    <definedName name="_000.CURVA_FINA">#REF!</definedName>
    <definedName name="_1" localSheetId="0">#REF!</definedName>
    <definedName name="_1">#REF!</definedName>
    <definedName name="_11.SERV.TECNIC" localSheetId="0">#REF!</definedName>
    <definedName name="_11.SERV.TECNIC">#REF!</definedName>
    <definedName name="_12.GAST_GERAIS" localSheetId="0">#REF!</definedName>
    <definedName name="_12.GAST_GERAIS">#REF!</definedName>
    <definedName name="_13.P._PERMAN." localSheetId="0">#REF!</definedName>
    <definedName name="_13.P._PERMAN.">#REF!</definedName>
    <definedName name="_15.IMPL._CANT" localSheetId="0">#REF!</definedName>
    <definedName name="_15.IMPL._CANT">#REF!</definedName>
    <definedName name="_16.EQUIPAM." localSheetId="0">#REF!</definedName>
    <definedName name="_16.EQUIPAM.">#REF!</definedName>
    <definedName name="_17.OPER._CANT." localSheetId="0">#REF!</definedName>
    <definedName name="_17.OPER._CANT.">#REF!</definedName>
    <definedName name="_19.TRANC_LIMP." localSheetId="0">#REF!</definedName>
    <definedName name="_19.TRANC_LIMP.">#REF!</definedName>
    <definedName name="_25.PREP.TERREN" localSheetId="0">#REF!</definedName>
    <definedName name="_25.PREP.TERREN">#REF!</definedName>
    <definedName name="_27.FUND._ESCOR" localSheetId="0">#REF!</definedName>
    <definedName name="_27.FUND._ESCOR">#REF!</definedName>
    <definedName name="_30_05_2002">"maio"</definedName>
    <definedName name="_31_32_33.C_A" localSheetId="0">#REF!</definedName>
    <definedName name="_31_32_33.C_A" localSheetId="4">#REF!</definedName>
    <definedName name="_31_32_33.C_A">#REF!</definedName>
    <definedName name="_41.ALVENARIA" localSheetId="0">#REF!</definedName>
    <definedName name="_41.ALVENARIA">#REF!</definedName>
    <definedName name="_47.IMP._ISOLA." localSheetId="0">#REF!</definedName>
    <definedName name="_47.IMP._ISOLA.">#REF!</definedName>
    <definedName name="_51.REV.ARGAMAS" localSheetId="0">#REF!</definedName>
    <definedName name="_51.REV.ARGAMAS">#REF!</definedName>
    <definedName name="_52.REV.CERAM.I" localSheetId="0">#REF!</definedName>
    <definedName name="_52.REV.CERAM.I">#REF!</definedName>
    <definedName name="_53.REV.CERAM.E" localSheetId="0">#REF!</definedName>
    <definedName name="_53.REV.CERAM.E">#REF!</definedName>
    <definedName name="_54.TACOS_E_ASS" localSheetId="0">#REF!</definedName>
    <definedName name="_54.TACOS_E_ASS">#REF!</definedName>
    <definedName name="_55.MARM._E_GRA" localSheetId="0">#REF!</definedName>
    <definedName name="_55.MARM._E_GRA">#REF!</definedName>
    <definedName name="_56.MARMORITE" localSheetId="0">#REF!</definedName>
    <definedName name="_56.MARMORITE">#REF!</definedName>
    <definedName name="_59.OUTRS_REVES" localSheetId="0">#REF!</definedName>
    <definedName name="_59.OUTRS_REVES">#REF!</definedName>
    <definedName name="_61.ESQUAD._MAD" localSheetId="0">#REF!</definedName>
    <definedName name="_61.ESQUAD._MAD">#REF!</definedName>
    <definedName name="_63.ESQUAD._ALU" localSheetId="0">#REF!</definedName>
    <definedName name="_63.ESQUAD._ALU">#REF!</definedName>
    <definedName name="_65.ESQUAD._FER" localSheetId="0">#REF!</definedName>
    <definedName name="_65.ESQUAD._FER">#REF!</definedName>
    <definedName name="_67.VIDROS" localSheetId="0">#REF!</definedName>
    <definedName name="_67.VIDROS">#REF!</definedName>
    <definedName name="_71_73.I.ELET_H" localSheetId="0">#REF!</definedName>
    <definedName name="_71_73.I.ELET_H">#REF!</definedName>
    <definedName name="_77.OUTRAS_INST." localSheetId="0">#REF!</definedName>
    <definedName name="_77.OUTRAS_INST.">#REF!</definedName>
    <definedName name="_78.ELEVADORES" localSheetId="0">#REF!</definedName>
    <definedName name="_78.ELEVADORES">#REF!</definedName>
    <definedName name="_81.APAR._SANIT" localSheetId="0">#REF!</definedName>
    <definedName name="_81.APAR._SANIT">#REF!</definedName>
    <definedName name="_83_85.PINT_LIM" localSheetId="0">#REF!</definedName>
    <definedName name="_83_85.PINT_LIM">#REF!</definedName>
    <definedName name="_ANT1202" localSheetId="0">[7]FaixasCrit!#REF!</definedName>
    <definedName name="_ANT1202" localSheetId="4">[7]FaixasCrit!#REF!</definedName>
    <definedName name="_ANT1202">[7]FaixasCrit!#REF!</definedName>
    <definedName name="_ANT1203" localSheetId="0">[7]FaixasCrit!#REF!</definedName>
    <definedName name="_ANT1203" localSheetId="4">[7]FaixasCrit!#REF!</definedName>
    <definedName name="_ANT1203">[7]FaixasCrit!#REF!</definedName>
    <definedName name="_BXF1392" localSheetId="0">[4]CAMINHÕES!#REF!</definedName>
    <definedName name="_BXF1392">[4]CAMINHÕES!#REF!</definedName>
    <definedName name="_CAB1" localSheetId="0">#REF!</definedName>
    <definedName name="_CAB1" localSheetId="4">#REF!</definedName>
    <definedName name="_CAB1">#REF!</definedName>
    <definedName name="_CAB2" localSheetId="0">#REF!</definedName>
    <definedName name="_CAB2">#REF!</definedName>
    <definedName name="_CAB3" localSheetId="0">#REF!</definedName>
    <definedName name="_CAB3">#REF!</definedName>
    <definedName name="_CAB4" localSheetId="0">#REF!</definedName>
    <definedName name="_CAB4">#REF!</definedName>
    <definedName name="_CRC7674" localSheetId="0">[4]CAMINHÕES!#REF!</definedName>
    <definedName name="_CRC7674" localSheetId="4">[4]CAMINHÕES!#REF!</definedName>
    <definedName name="_CRC7674">[4]CAMINHÕES!#REF!</definedName>
    <definedName name="_CRT2673" localSheetId="0">[4]CAMINHÕES!#REF!</definedName>
    <definedName name="_CRT2673" localSheetId="4">[4]CAMINHÕES!#REF!</definedName>
    <definedName name="_CRT2673">[4]CAMINHÕES!#REF!</definedName>
    <definedName name="_Fill" localSheetId="0">!#REF!</definedName>
    <definedName name="_Fill" localSheetId="1">!#REF!</definedName>
    <definedName name="_Fill" localSheetId="4" hidden="1">#REF!</definedName>
    <definedName name="_Fill">!#REF!</definedName>
    <definedName name="_xlnm._FilterDatabase" localSheetId="0" hidden="1">ABC!$A$11:$H$11</definedName>
    <definedName name="_xlnm._FilterDatabase" localSheetId="2" hidden="1">'PLANILHA ORÇAMENTARIA'!$E$11:$H$12</definedName>
    <definedName name="_Key1" localSheetId="0">!#REF!</definedName>
    <definedName name="_Key1" localSheetId="1">!#REF!</definedName>
    <definedName name="_Key1" localSheetId="4" hidden="1">#REF!</definedName>
    <definedName name="_Key1">!#REF!</definedName>
    <definedName name="_Key2" localSheetId="0">!#REF!</definedName>
    <definedName name="_Key2" localSheetId="1">!#REF!</definedName>
    <definedName name="_Key2" localSheetId="4" hidden="1">#REF!</definedName>
    <definedName name="_Key2">!#REF!</definedName>
    <definedName name="_la29" localSheetId="0" hidden="1">#REF!</definedName>
    <definedName name="_la29" localSheetId="1" hidden="1">#REF!</definedName>
    <definedName name="_la29" localSheetId="4" hidden="1">#REF!</definedName>
    <definedName name="_la29" hidden="1">#REF!</definedName>
    <definedName name="_la3" localSheetId="0" hidden="1">#REF!</definedName>
    <definedName name="_la3" localSheetId="4" hidden="1">#REF!</definedName>
    <definedName name="_la3" hidden="1">#REF!</definedName>
    <definedName name="_la31" localSheetId="0" hidden="1">#REF!</definedName>
    <definedName name="_la31" localSheetId="4" hidden="1">#REF!</definedName>
    <definedName name="_la31" hidden="1">#REF!</definedName>
    <definedName name="_la32" localSheetId="0" hidden="1">#REF!</definedName>
    <definedName name="_la32" hidden="1">#REF!</definedName>
    <definedName name="_la4" localSheetId="0" hidden="1">#REF!</definedName>
    <definedName name="_la4" hidden="1">#REF!</definedName>
    <definedName name="_la5" localSheetId="0" hidden="1">#REF!</definedName>
    <definedName name="_la5" hidden="1">#REF!</definedName>
    <definedName name="_la6" localSheetId="0" hidden="1">#REF!</definedName>
    <definedName name="_la6" hidden="1">#REF!</definedName>
    <definedName name="_la7" localSheetId="0" hidden="1">#REF!</definedName>
    <definedName name="_la7" hidden="1">#REF!</definedName>
    <definedName name="_la8" localSheetId="0" hidden="1">#REF!</definedName>
    <definedName name="_la8" hidden="1">#REF!</definedName>
    <definedName name="_la9" localSheetId="0" hidden="1">#REF!</definedName>
    <definedName name="_la9" hidden="1">#REF!</definedName>
    <definedName name="_lb1" localSheetId="0" hidden="1">#REF!</definedName>
    <definedName name="_lb1" hidden="1">#REF!</definedName>
    <definedName name="_lb10" localSheetId="0" hidden="1">#REF!</definedName>
    <definedName name="_lb10" hidden="1">#REF!</definedName>
    <definedName name="_lb11" localSheetId="0" hidden="1">#REF!</definedName>
    <definedName name="_lb11" hidden="1">#REF!</definedName>
    <definedName name="_lb12" localSheetId="0" hidden="1">#REF!</definedName>
    <definedName name="_lb12" hidden="1">#REF!</definedName>
    <definedName name="_lb13" localSheetId="0" hidden="1">#REF!</definedName>
    <definedName name="_lb13" hidden="1">#REF!</definedName>
    <definedName name="_lb14" localSheetId="0" hidden="1">#REF!</definedName>
    <definedName name="_lb14" hidden="1">#REF!</definedName>
    <definedName name="_lb15" localSheetId="0" hidden="1">#REF!</definedName>
    <definedName name="_lb15" hidden="1">#REF!</definedName>
    <definedName name="_lb16" localSheetId="0" hidden="1">#REF!</definedName>
    <definedName name="_lb16" hidden="1">#REF!</definedName>
    <definedName name="_lb17" localSheetId="0" hidden="1">#REF!</definedName>
    <definedName name="_lb17" hidden="1">#REF!</definedName>
    <definedName name="_lb18" localSheetId="0" hidden="1">#REF!</definedName>
    <definedName name="_lb18" hidden="1">#REF!</definedName>
    <definedName name="_lb19" localSheetId="0" hidden="1">#REF!</definedName>
    <definedName name="_lb19" hidden="1">#REF!</definedName>
    <definedName name="_lb2" localSheetId="0" hidden="1">#REF!</definedName>
    <definedName name="_lb2" hidden="1">#REF!</definedName>
    <definedName name="_lb20" localSheetId="0" hidden="1">#REF!</definedName>
    <definedName name="_lb20" hidden="1">#REF!</definedName>
    <definedName name="_lb21" localSheetId="0" hidden="1">#REF!</definedName>
    <definedName name="_lb21" hidden="1">#REF!</definedName>
    <definedName name="_lb22" localSheetId="0" hidden="1">#REF!</definedName>
    <definedName name="_lb22" hidden="1">#REF!</definedName>
    <definedName name="_lb23" localSheetId="0" hidden="1">#REF!</definedName>
    <definedName name="_lb23" hidden="1">#REF!</definedName>
    <definedName name="_lb24" localSheetId="0" hidden="1">#REF!</definedName>
    <definedName name="_lb24" hidden="1">#REF!</definedName>
    <definedName name="_lb25" localSheetId="0" hidden="1">#REF!</definedName>
    <definedName name="_lb25" hidden="1">#REF!</definedName>
    <definedName name="_lb27" localSheetId="0" hidden="1">#REF!</definedName>
    <definedName name="_lb27" hidden="1">#REF!</definedName>
    <definedName name="_lb28" localSheetId="0" hidden="1">#REF!</definedName>
    <definedName name="_lb28" hidden="1">#REF!</definedName>
    <definedName name="_lb29" localSheetId="0" hidden="1">#REF!</definedName>
    <definedName name="_lb29" hidden="1">#REF!</definedName>
    <definedName name="_lb3" localSheetId="0" hidden="1">#REF!</definedName>
    <definedName name="_lb3" hidden="1">#REF!</definedName>
    <definedName name="_lb30" localSheetId="0" hidden="1">#REF!</definedName>
    <definedName name="_lb30" hidden="1">#REF!</definedName>
    <definedName name="_lb31" localSheetId="0" hidden="1">#REF!</definedName>
    <definedName name="_lb31" hidden="1">#REF!</definedName>
    <definedName name="_lb32" localSheetId="0" hidden="1">#REF!</definedName>
    <definedName name="_lb32" hidden="1">#REF!</definedName>
    <definedName name="_lb4" localSheetId="0" hidden="1">#REF!</definedName>
    <definedName name="_lb4" hidden="1">#REF!</definedName>
    <definedName name="_lb5" localSheetId="0" hidden="1">#REF!</definedName>
    <definedName name="_lb5" hidden="1">#REF!</definedName>
    <definedName name="_lb6" localSheetId="0" hidden="1">#REF!</definedName>
    <definedName name="_lb6" hidden="1">#REF!</definedName>
    <definedName name="_lb7" localSheetId="0" hidden="1">#REF!</definedName>
    <definedName name="_lb7" hidden="1">#REF!</definedName>
    <definedName name="_lb8" localSheetId="0" hidden="1">#REF!</definedName>
    <definedName name="_lb8" hidden="1">#REF!</definedName>
    <definedName name="_lb9" localSheetId="0" hidden="1">#REF!</definedName>
    <definedName name="_lb9" hidden="1">#REF!</definedName>
    <definedName name="_lbc1" localSheetId="0" hidden="1">#REF!</definedName>
    <definedName name="_lbc1" hidden="1">#REF!</definedName>
    <definedName name="_lbc10" localSheetId="0" hidden="1">#REF!</definedName>
    <definedName name="_lbc10" hidden="1">#REF!</definedName>
    <definedName name="_lbc11" localSheetId="0" hidden="1">#REF!</definedName>
    <definedName name="_lbc11" hidden="1">#REF!</definedName>
    <definedName name="_lbc12" localSheetId="0" hidden="1">#REF!</definedName>
    <definedName name="_lbc12" hidden="1">#REF!</definedName>
    <definedName name="_lbc13" localSheetId="0" hidden="1">#REF!</definedName>
    <definedName name="_lbc13" hidden="1">#REF!</definedName>
    <definedName name="_lbc14" localSheetId="0" hidden="1">#REF!</definedName>
    <definedName name="_lbc14" hidden="1">#REF!</definedName>
    <definedName name="_lbc15" localSheetId="0" hidden="1">#REF!</definedName>
    <definedName name="_lbc15" hidden="1">#REF!</definedName>
    <definedName name="_lbc16" localSheetId="0" hidden="1">#REF!</definedName>
    <definedName name="_lbc16" hidden="1">#REF!</definedName>
    <definedName name="_lbc17" localSheetId="0" hidden="1">#REF!</definedName>
    <definedName name="_lbc17" hidden="1">#REF!</definedName>
    <definedName name="_lbc18" localSheetId="0" hidden="1">#REF!</definedName>
    <definedName name="_lbc18" hidden="1">#REF!</definedName>
    <definedName name="_lbc19" localSheetId="0" hidden="1">#REF!</definedName>
    <definedName name="_lbc19" hidden="1">#REF!</definedName>
    <definedName name="_lbc2" localSheetId="0" hidden="1">#REF!</definedName>
    <definedName name="_lbc2" hidden="1">#REF!</definedName>
    <definedName name="_lbc20" localSheetId="0" hidden="1">#REF!</definedName>
    <definedName name="_lbc20" hidden="1">#REF!</definedName>
    <definedName name="_lbc21" localSheetId="0" hidden="1">#REF!</definedName>
    <definedName name="_lbc21" hidden="1">#REF!</definedName>
    <definedName name="_lbc22" localSheetId="0" hidden="1">#REF!</definedName>
    <definedName name="_lbc22" hidden="1">#REF!</definedName>
    <definedName name="_lbc23" localSheetId="0" hidden="1">#REF!</definedName>
    <definedName name="_lbc23" hidden="1">#REF!</definedName>
    <definedName name="_lbc24" localSheetId="0" hidden="1">#REF!</definedName>
    <definedName name="_lbc24" hidden="1">#REF!</definedName>
    <definedName name="_lbc25" localSheetId="0" hidden="1">#REF!</definedName>
    <definedName name="_lbc25" hidden="1">#REF!</definedName>
    <definedName name="_lbc26" localSheetId="0" hidden="1">#REF!</definedName>
    <definedName name="_lbc26" hidden="1">#REF!</definedName>
    <definedName name="_lbc27" localSheetId="0" hidden="1">#REF!</definedName>
    <definedName name="_lbc27" hidden="1">#REF!</definedName>
    <definedName name="_lbc28" localSheetId="0" hidden="1">#REF!</definedName>
    <definedName name="_lbc28" hidden="1">#REF!</definedName>
    <definedName name="_lbc29" localSheetId="0" hidden="1">#REF!</definedName>
    <definedName name="_lbc29" hidden="1">#REF!</definedName>
    <definedName name="_lbc3" localSheetId="0" hidden="1">#REF!</definedName>
    <definedName name="_lbc3" hidden="1">#REF!</definedName>
    <definedName name="_lbc31" localSheetId="0" hidden="1">#REF!</definedName>
    <definedName name="_lbc31" hidden="1">#REF!</definedName>
    <definedName name="_lbc32" localSheetId="0" hidden="1">#REF!</definedName>
    <definedName name="_lbc32" hidden="1">#REF!</definedName>
    <definedName name="_lbc4" localSheetId="0" hidden="1">#REF!</definedName>
    <definedName name="_lbc4" hidden="1">#REF!</definedName>
    <definedName name="_lbc5" localSheetId="0" hidden="1">#REF!</definedName>
    <definedName name="_lbc5" hidden="1">#REF!</definedName>
    <definedName name="_lbc6" localSheetId="0" hidden="1">#REF!</definedName>
    <definedName name="_lbc6" hidden="1">#REF!</definedName>
    <definedName name="_lbc7" localSheetId="0" hidden="1">#REF!</definedName>
    <definedName name="_lbc7" hidden="1">#REF!</definedName>
    <definedName name="_lbc8" localSheetId="0" hidden="1">#REF!</definedName>
    <definedName name="_lbc8" hidden="1">#REF!</definedName>
    <definedName name="_lbc9" localSheetId="0" hidden="1">#REF!</definedName>
    <definedName name="_lbc9" hidden="1">#REF!</definedName>
    <definedName name="_ld26" localSheetId="0" hidden="1">#REF!</definedName>
    <definedName name="_ld26" hidden="1">#REF!</definedName>
    <definedName name="_ld31" localSheetId="0" hidden="1">#REF!</definedName>
    <definedName name="_ld31" hidden="1">#REF!</definedName>
    <definedName name="_le31" localSheetId="0" hidden="1">#REF!</definedName>
    <definedName name="_le31" hidden="1">#REF!</definedName>
    <definedName name="_lf31" localSheetId="0" hidden="1">#REF!</definedName>
    <definedName name="_lf31" hidden="1">#REF!</definedName>
    <definedName name="_LOC1" localSheetId="0">#REF!</definedName>
    <definedName name="_LOC1">#REF!</definedName>
    <definedName name="_LOC10" localSheetId="0">#REF!</definedName>
    <definedName name="_LOC10">#REF!</definedName>
    <definedName name="_LOC11" localSheetId="0">#REF!</definedName>
    <definedName name="_LOC11">#REF!</definedName>
    <definedName name="_LOC12" localSheetId="0">#REF!</definedName>
    <definedName name="_LOC12">#REF!</definedName>
    <definedName name="_LOC13" localSheetId="0">#REF!</definedName>
    <definedName name="_LOC13">#REF!</definedName>
    <definedName name="_LOC14" localSheetId="0">#REF!</definedName>
    <definedName name="_LOC14">#REF!</definedName>
    <definedName name="_LOC15" localSheetId="0">#REF!</definedName>
    <definedName name="_LOC15">#REF!</definedName>
    <definedName name="_LOC16" localSheetId="0">#REF!</definedName>
    <definedName name="_LOC16">#REF!</definedName>
    <definedName name="_LOC17" localSheetId="0">#REF!</definedName>
    <definedName name="_LOC17">#REF!</definedName>
    <definedName name="_LOC18" localSheetId="0">#REF!</definedName>
    <definedName name="_LOC18">#REF!</definedName>
    <definedName name="_LOC19" localSheetId="0">#REF!</definedName>
    <definedName name="_LOC19">#REF!</definedName>
    <definedName name="_LOC2" localSheetId="0">#REF!</definedName>
    <definedName name="_LOC2">#REF!</definedName>
    <definedName name="_LOC20" localSheetId="0">#REF!</definedName>
    <definedName name="_LOC20">#REF!</definedName>
    <definedName name="_LOC21" localSheetId="0">#REF!</definedName>
    <definedName name="_LOC21">#REF!</definedName>
    <definedName name="_LOC22" localSheetId="0">#REF!</definedName>
    <definedName name="_LOC22">#REF!</definedName>
    <definedName name="_LOC23" localSheetId="0">#REF!</definedName>
    <definedName name="_LOC23">#REF!</definedName>
    <definedName name="_LOC24" localSheetId="0">#REF!</definedName>
    <definedName name="_LOC24">#REF!</definedName>
    <definedName name="_LOC25" localSheetId="0">#REF!</definedName>
    <definedName name="_LOC25">#REF!</definedName>
    <definedName name="_LOC26" localSheetId="0">#REF!</definedName>
    <definedName name="_LOC26">#REF!</definedName>
    <definedName name="_LOC27" localSheetId="0">#REF!</definedName>
    <definedName name="_LOC27">#REF!</definedName>
    <definedName name="_LOC28" localSheetId="0">#REF!</definedName>
    <definedName name="_LOC28">#REF!</definedName>
    <definedName name="_LOC29" localSheetId="0">#REF!</definedName>
    <definedName name="_LOC29">#REF!</definedName>
    <definedName name="_LOC3" localSheetId="0">#REF!</definedName>
    <definedName name="_LOC3">#REF!</definedName>
    <definedName name="_LOC30" localSheetId="0">#REF!</definedName>
    <definedName name="_LOC30">#REF!</definedName>
    <definedName name="_LOC31" localSheetId="0">#REF!</definedName>
    <definedName name="_LOC31">#REF!</definedName>
    <definedName name="_LOC32" localSheetId="0">#REF!</definedName>
    <definedName name="_LOC32">#REF!</definedName>
    <definedName name="_LOC33" localSheetId="0">#REF!</definedName>
    <definedName name="_LOC33">#REF!</definedName>
    <definedName name="_LOC34" localSheetId="0">#REF!</definedName>
    <definedName name="_LOC34">#REF!</definedName>
    <definedName name="_LOC35" localSheetId="0">#REF!</definedName>
    <definedName name="_LOC35">#REF!</definedName>
    <definedName name="_LOC36" localSheetId="0">#REF!</definedName>
    <definedName name="_LOC36">#REF!</definedName>
    <definedName name="_LOC37" localSheetId="0">#REF!</definedName>
    <definedName name="_LOC37">#REF!</definedName>
    <definedName name="_LOC38" localSheetId="0">#REF!</definedName>
    <definedName name="_LOC38">#REF!</definedName>
    <definedName name="_LOC39" localSheetId="0">#REF!</definedName>
    <definedName name="_LOC39">#REF!</definedName>
    <definedName name="_LOC4" localSheetId="0">#REF!</definedName>
    <definedName name="_LOC4">#REF!</definedName>
    <definedName name="_LOC40" localSheetId="0">#REF!</definedName>
    <definedName name="_LOC40">#REF!</definedName>
    <definedName name="_LOC41" localSheetId="0">#REF!</definedName>
    <definedName name="_LOC41">#REF!</definedName>
    <definedName name="_LOC42" localSheetId="0">#REF!</definedName>
    <definedName name="_LOC42">#REF!</definedName>
    <definedName name="_LOC5" localSheetId="0">#REF!</definedName>
    <definedName name="_LOC5">#REF!</definedName>
    <definedName name="_LOC6" localSheetId="0">#REF!</definedName>
    <definedName name="_LOC6">#REF!</definedName>
    <definedName name="_LOC7" localSheetId="0">#REF!</definedName>
    <definedName name="_LOC7">#REF!</definedName>
    <definedName name="_LOC8" localSheetId="0">#REF!</definedName>
    <definedName name="_LOC8">#REF!</definedName>
    <definedName name="_LOC9" localSheetId="0">#REF!</definedName>
    <definedName name="_LOC9">#REF!</definedName>
    <definedName name="_MED1202" localSheetId="0">[7]FaixasCrit!#REF!</definedName>
    <definedName name="_MED1202" localSheetId="4">[7]FaixasCrit!#REF!</definedName>
    <definedName name="_MED1202">[7]FaixasCrit!#REF!</definedName>
    <definedName name="_MED1203" localSheetId="0">[7]FaixasCrit!#REF!</definedName>
    <definedName name="_MED1203" localSheetId="4">[7]FaixasCrit!#REF!</definedName>
    <definedName name="_MED1203">[7]FaixasCrit!#REF!</definedName>
    <definedName name="_Order1">255</definedName>
    <definedName name="_Order2">255</definedName>
    <definedName name="_PU1" localSheetId="0">#REF!</definedName>
    <definedName name="_PU1" localSheetId="4">#REF!</definedName>
    <definedName name="_PU1">#REF!</definedName>
    <definedName name="_RES10" localSheetId="0">[1]ORCCONTRATO!#REF!</definedName>
    <definedName name="_RES10" localSheetId="4">[1]ORCCONTRATO!#REF!</definedName>
    <definedName name="_RES10">[1]ORCCONTRATO!#REF!</definedName>
    <definedName name="_RES11" localSheetId="0">[1]ORCCONTRATO!#REF!</definedName>
    <definedName name="_RES11" localSheetId="4">[1]ORCCONTRATO!#REF!</definedName>
    <definedName name="_RES11">[1]ORCCONTRATO!#REF!</definedName>
    <definedName name="_RES12" localSheetId="0">[1]ORCCONTRATO!#REF!</definedName>
    <definedName name="_RES12">[1]ORCCONTRATO!#REF!</definedName>
    <definedName name="_RES13" localSheetId="0">[1]ORCCONTRATO!#REF!</definedName>
    <definedName name="_RES13">[1]ORCCONTRATO!#REF!</definedName>
    <definedName name="_RES14" localSheetId="0">[1]ORCCONTRATO!#REF!</definedName>
    <definedName name="_RES14">[1]ORCCONTRATO!#REF!</definedName>
    <definedName name="_RES15" localSheetId="0">[1]ORCCONTRATO!#REF!</definedName>
    <definedName name="_RES15">[1]ORCCONTRATO!#REF!</definedName>
    <definedName name="_RES16" localSheetId="0">[1]ORCCONTRATO!#REF!</definedName>
    <definedName name="_RES16">[1]ORCCONTRATO!#REF!</definedName>
    <definedName name="_RES3" localSheetId="0">[1]ORCCONTRATO!#REF!</definedName>
    <definedName name="_RES3">[1]ORCCONTRATO!#REF!</definedName>
    <definedName name="_RES4" localSheetId="0">[1]ORCCONTRATO!#REF!</definedName>
    <definedName name="_RES4">[1]ORCCONTRATO!#REF!</definedName>
    <definedName name="_RES5" localSheetId="0">[1]ORCCONTRATO!#REF!</definedName>
    <definedName name="_RES5">[1]ORCCONTRATO!#REF!</definedName>
    <definedName name="_RES6" localSheetId="0">[1]ORCCONTRATO!#REF!</definedName>
    <definedName name="_RES6">[1]ORCCONTRATO!#REF!</definedName>
    <definedName name="_RES7" localSheetId="0">[1]ORCCONTRATO!#REF!</definedName>
    <definedName name="_RES7">[1]ORCCONTRATO!#REF!</definedName>
    <definedName name="_RES8" localSheetId="0">[1]ORCCONTRATO!#REF!</definedName>
    <definedName name="_RES8">[1]ORCCONTRATO!#REF!</definedName>
    <definedName name="_RES9" localSheetId="0">[1]ORCCONTRATO!#REF!</definedName>
    <definedName name="_RES9">[1]ORCCONTRATO!#REF!</definedName>
    <definedName name="_Sort" localSheetId="0">!#REF!</definedName>
    <definedName name="_Sort" localSheetId="4" hidden="1">#REF!</definedName>
    <definedName name="_Sort">!#REF!</definedName>
    <definedName name="_TA1" localSheetId="0">#REF!</definedName>
    <definedName name="_TA1" localSheetId="4">#REF!</definedName>
    <definedName name="_TA1">#REF!</definedName>
    <definedName name="_TA2" localSheetId="0">#REF!</definedName>
    <definedName name="_TA2">#REF!</definedName>
    <definedName name="_tab31">'[5]Tabela 31'!$A$1:$D$3166</definedName>
    <definedName name="_TAB32" localSheetId="0">#REF!</definedName>
    <definedName name="_TAB32" localSheetId="4">#REF!</definedName>
    <definedName name="_TAB32">#REF!</definedName>
    <definedName name="_TAB33" localSheetId="0">#REF!</definedName>
    <definedName name="_TAB33">#REF!</definedName>
    <definedName name="_TAB34" localSheetId="0">#REF!</definedName>
    <definedName name="_TAB34">#REF!</definedName>
    <definedName name="_x10" localSheetId="0" hidden="1">#REF!</definedName>
    <definedName name="_x10" localSheetId="1" hidden="1">#REF!</definedName>
    <definedName name="_x10" localSheetId="4" hidden="1">#REF!</definedName>
    <definedName name="_x10" hidden="1">#REF!</definedName>
    <definedName name="_x11" localSheetId="0" hidden="1">#REF!</definedName>
    <definedName name="_x11" localSheetId="4" hidden="1">#REF!</definedName>
    <definedName name="_x11" hidden="1">#REF!</definedName>
    <definedName name="_x12" localSheetId="0" hidden="1">#REF!</definedName>
    <definedName name="_x12" localSheetId="4" hidden="1">#REF!</definedName>
    <definedName name="_x12" hidden="1">#REF!</definedName>
    <definedName name="_x13" localSheetId="0" hidden="1">#REF!</definedName>
    <definedName name="_x13" hidden="1">#REF!</definedName>
    <definedName name="_x14" localSheetId="0" hidden="1">#REF!</definedName>
    <definedName name="_x14" hidden="1">#REF!</definedName>
    <definedName name="_x15" localSheetId="0" hidden="1">#REF!</definedName>
    <definedName name="_x15" hidden="1">#REF!</definedName>
    <definedName name="_x16" localSheetId="0" hidden="1">#REF!</definedName>
    <definedName name="_x16" hidden="1">#REF!</definedName>
    <definedName name="_x17" localSheetId="0" hidden="1">#REF!</definedName>
    <definedName name="_x17" hidden="1">#REF!</definedName>
    <definedName name="_x18" localSheetId="0" hidden="1">#REF!</definedName>
    <definedName name="_x18" hidden="1">#REF!</definedName>
    <definedName name="_x19" localSheetId="0" hidden="1">#REF!</definedName>
    <definedName name="_x19" hidden="1">#REF!</definedName>
    <definedName name="_x20" localSheetId="0" hidden="1">#REF!</definedName>
    <definedName name="_x20" hidden="1">#REF!</definedName>
    <definedName name="_x21" localSheetId="0" hidden="1">#REF!</definedName>
    <definedName name="_x21" hidden="1">#REF!</definedName>
    <definedName name="_x22" localSheetId="0" hidden="1">#REF!</definedName>
    <definedName name="_x22" hidden="1">#REF!</definedName>
    <definedName name="_x23" localSheetId="0" hidden="1">#REF!</definedName>
    <definedName name="_x23" hidden="1">#REF!</definedName>
    <definedName name="_x24" localSheetId="0" hidden="1">#REF!</definedName>
    <definedName name="_x24" hidden="1">#REF!</definedName>
    <definedName name="_x25" localSheetId="0" hidden="1">#REF!</definedName>
    <definedName name="_x25" hidden="1">#REF!</definedName>
    <definedName name="_x28" localSheetId="0" hidden="1">#REF!</definedName>
    <definedName name="_x28" hidden="1">#REF!</definedName>
    <definedName name="_x29" localSheetId="0" hidden="1">#REF!</definedName>
    <definedName name="_x29" hidden="1">#REF!</definedName>
    <definedName name="_x32" localSheetId="0" hidden="1">#REF!</definedName>
    <definedName name="_x32" hidden="1">#REF!</definedName>
    <definedName name="_x4" localSheetId="0" hidden="1">#REF!</definedName>
    <definedName name="_x4" hidden="1">#REF!</definedName>
    <definedName name="_x5" localSheetId="0" hidden="1">#REF!</definedName>
    <definedName name="_x5" hidden="1">#REF!</definedName>
    <definedName name="_x6" localSheetId="0" hidden="1">#REF!</definedName>
    <definedName name="_x6" hidden="1">#REF!</definedName>
    <definedName name="_x7" localSheetId="0" hidden="1">#REF!</definedName>
    <definedName name="_x7" hidden="1">#REF!</definedName>
    <definedName name="_x8" localSheetId="0" hidden="1">#REF!</definedName>
    <definedName name="_x8" hidden="1">#REF!</definedName>
    <definedName name="_x9" localSheetId="0" hidden="1">#REF!</definedName>
    <definedName name="_x9" hidden="1">#REF!</definedName>
    <definedName name="A" localSheetId="0">#REF!</definedName>
    <definedName name="A">#REF!</definedName>
    <definedName name="aa" localSheetId="0">#REF!</definedName>
    <definedName name="aa">#REF!</definedName>
    <definedName name="achar18" localSheetId="0" hidden="1">#REF!</definedName>
    <definedName name="achar18" hidden="1">#REF!</definedName>
    <definedName name="achar19" localSheetId="0" hidden="1">#REF!</definedName>
    <definedName name="achar19" hidden="1">#REF!</definedName>
    <definedName name="achart1" localSheetId="0" hidden="1">#REF!</definedName>
    <definedName name="achart1" hidden="1">#REF!</definedName>
    <definedName name="achart10" localSheetId="0" hidden="1">#REF!</definedName>
    <definedName name="achart10" hidden="1">#REF!</definedName>
    <definedName name="achart11" localSheetId="0" hidden="1">#REF!</definedName>
    <definedName name="achart11" hidden="1">#REF!</definedName>
    <definedName name="achart12" localSheetId="0" hidden="1">#REF!</definedName>
    <definedName name="achart12" hidden="1">#REF!</definedName>
    <definedName name="achart13" localSheetId="0" hidden="1">#REF!</definedName>
    <definedName name="achart13" hidden="1">#REF!</definedName>
    <definedName name="achart14" localSheetId="0" hidden="1">#REF!</definedName>
    <definedName name="achart14" hidden="1">#REF!</definedName>
    <definedName name="achart15" localSheetId="0" hidden="1">#REF!</definedName>
    <definedName name="achart15" hidden="1">#REF!</definedName>
    <definedName name="achart16" localSheetId="0" hidden="1">#REF!</definedName>
    <definedName name="achart16" hidden="1">#REF!</definedName>
    <definedName name="achart17" localSheetId="0" hidden="1">#REF!</definedName>
    <definedName name="achart17" hidden="1">#REF!</definedName>
    <definedName name="achart2" localSheetId="0" hidden="1">#REF!</definedName>
    <definedName name="achart2" hidden="1">#REF!</definedName>
    <definedName name="achart20" localSheetId="0" hidden="1">#REF!</definedName>
    <definedName name="achart20" hidden="1">#REF!</definedName>
    <definedName name="achart21" localSheetId="0" hidden="1">#REF!</definedName>
    <definedName name="achart21" hidden="1">#REF!</definedName>
    <definedName name="achart22" localSheetId="0" hidden="1">#REF!</definedName>
    <definedName name="achart22" hidden="1">#REF!</definedName>
    <definedName name="achart23" localSheetId="0" hidden="1">#REF!</definedName>
    <definedName name="achart23" hidden="1">#REF!</definedName>
    <definedName name="achart24" localSheetId="0" hidden="1">#REF!</definedName>
    <definedName name="achart24" hidden="1">#REF!</definedName>
    <definedName name="achart25" localSheetId="0" hidden="1">#REF!</definedName>
    <definedName name="achart25" hidden="1">#REF!</definedName>
    <definedName name="achart26" localSheetId="0" hidden="1">#REF!</definedName>
    <definedName name="achart26" hidden="1">#REF!</definedName>
    <definedName name="achart27" localSheetId="0" hidden="1">#REF!</definedName>
    <definedName name="achart27" hidden="1">#REF!</definedName>
    <definedName name="achart28" localSheetId="0" hidden="1">#REF!</definedName>
    <definedName name="achart28" hidden="1">#REF!</definedName>
    <definedName name="achart29" localSheetId="0" hidden="1">#REF!</definedName>
    <definedName name="achart29" hidden="1">#REF!</definedName>
    <definedName name="achart3" localSheetId="0" hidden="1">#REF!</definedName>
    <definedName name="achart3" hidden="1">#REF!</definedName>
    <definedName name="achart30" localSheetId="0" hidden="1">#REF!</definedName>
    <definedName name="achart30" hidden="1">#REF!</definedName>
    <definedName name="achart31" localSheetId="0" hidden="1">#REF!</definedName>
    <definedName name="achart31" hidden="1">#REF!</definedName>
    <definedName name="achart32" localSheetId="0" hidden="1">#REF!</definedName>
    <definedName name="achart32" hidden="1">#REF!</definedName>
    <definedName name="achart4" localSheetId="0" hidden="1">#REF!</definedName>
    <definedName name="achart4" hidden="1">#REF!</definedName>
    <definedName name="achart5" localSheetId="0" hidden="1">#REF!</definedName>
    <definedName name="achart5" hidden="1">#REF!</definedName>
    <definedName name="achart6" localSheetId="0" hidden="1">#REF!</definedName>
    <definedName name="achart6" hidden="1">#REF!</definedName>
    <definedName name="achart7" localSheetId="0" hidden="1">#REF!</definedName>
    <definedName name="achart7" hidden="1">#REF!</definedName>
    <definedName name="achart8" localSheetId="0" hidden="1">#REF!</definedName>
    <definedName name="achart8" hidden="1">#REF!</definedName>
    <definedName name="achart9" localSheetId="0" hidden="1">#REF!</definedName>
    <definedName name="achart9" hidden="1">#REF!</definedName>
    <definedName name="ACOMP" localSheetId="0">#REF!</definedName>
    <definedName name="ACOMP">#REF!</definedName>
    <definedName name="ACOMPANHAMENTO" hidden="1">IF(VALUE([8]MENU!$O$4)=2,"BM","PLE")</definedName>
    <definedName name="ACRE" localSheetId="0">!#REF!</definedName>
    <definedName name="ACRE" localSheetId="4" hidden="1">#REF!</definedName>
    <definedName name="ACRE">!#REF!</definedName>
    <definedName name="ademir" localSheetId="4" hidden="1">{#N/A,#N/A,FALSE,"Cronograma";#N/A,#N/A,FALSE,"Cronogr. 2"}</definedName>
    <definedName name="ademir">"{#N/A;#N/A;FALSE;""Cronograma""|#N/A;#N/A;FALSE;""Cronogr. 2""}"</definedName>
    <definedName name="ADM.EXTERNA" localSheetId="0">#REF!</definedName>
    <definedName name="ADM.EXTERNA">#REF!</definedName>
    <definedName name="AGORA" localSheetId="0">#REF!</definedName>
    <definedName name="AGORA">#REF!</definedName>
    <definedName name="anscount" hidden="1">1</definedName>
    <definedName name="area">[9]Alterar!$D$15</definedName>
    <definedName name="_xlnm.Print_Area" localSheetId="0">[10]Plan1!#REF!</definedName>
    <definedName name="_xlnm.Print_Area" localSheetId="4">CRONOGRAMA!$A$1:$U$144</definedName>
    <definedName name="_xlnm.Print_Area" localSheetId="3">'MEMORIA DE CALCULO'!$A$1:$AMR$3691</definedName>
    <definedName name="_xlnm.Print_Area">[10]Plan1!#REF!</definedName>
    <definedName name="Área_impressão_IM" localSheetId="0">#REF!</definedName>
    <definedName name="Área_impressão_IM" localSheetId="4">#REF!</definedName>
    <definedName name="Área_impressão_IM">#REF!</definedName>
    <definedName name="AREACPLM" localSheetId="0">#REF!</definedName>
    <definedName name="AREACPLM">#REF!</definedName>
    <definedName name="AREADREN" localSheetId="0">#REF!</definedName>
    <definedName name="AREADREN">#REF!</definedName>
    <definedName name="AREAPAV" localSheetId="0">#REF!</definedName>
    <definedName name="AREAPAV">#REF!</definedName>
    <definedName name="AREARESUMO" localSheetId="0">#REF!</definedName>
    <definedName name="AREARESUMO">#REF!</definedName>
    <definedName name="atual">[11]Imai03!$A$2:$D$3535</definedName>
    <definedName name="AUTOEVENTO" hidden="1">[8]CÁLCULO!$A$12</definedName>
    <definedName name="AUXILIARES" localSheetId="4">[12]AUXILIARES!$A$1:$G$149</definedName>
    <definedName name="AUXILIARES">[12]AUXILIARES!$A$1:$G$149</definedName>
    <definedName name="_xlnm.Database" localSheetId="0">#REF!</definedName>
    <definedName name="_xlnm.Database" localSheetId="4">#REF!</definedName>
    <definedName name="_xlnm.Database">#REF!</definedName>
    <definedName name="BARRETE" localSheetId="0">#REF!</definedName>
    <definedName name="BARRETE">#REF!</definedName>
    <definedName name="bchar10" localSheetId="0" hidden="1">#REF!</definedName>
    <definedName name="bchar10" localSheetId="1" hidden="1">#REF!</definedName>
    <definedName name="bchar10" localSheetId="4" hidden="1">#REF!</definedName>
    <definedName name="bchar10" hidden="1">#REF!</definedName>
    <definedName name="bchart1" localSheetId="0" hidden="1">#REF!</definedName>
    <definedName name="bchart1" localSheetId="4" hidden="1">#REF!</definedName>
    <definedName name="bchart1" hidden="1">#REF!</definedName>
    <definedName name="bchart11" localSheetId="0" hidden="1">#REF!</definedName>
    <definedName name="bchart11" localSheetId="4" hidden="1">#REF!</definedName>
    <definedName name="bchart11" hidden="1">#REF!</definedName>
    <definedName name="bchart12" localSheetId="0" hidden="1">#REF!</definedName>
    <definedName name="bchart12" hidden="1">#REF!</definedName>
    <definedName name="bchart13" localSheetId="0" hidden="1">#REF!</definedName>
    <definedName name="bchart13" hidden="1">#REF!</definedName>
    <definedName name="bchart14" localSheetId="0" hidden="1">#REF!</definedName>
    <definedName name="bchart14" hidden="1">#REF!</definedName>
    <definedName name="bchart15" localSheetId="0" hidden="1">#REF!</definedName>
    <definedName name="bchart15" hidden="1">#REF!</definedName>
    <definedName name="bchart16" localSheetId="0" hidden="1">#REF!</definedName>
    <definedName name="bchart16" hidden="1">#REF!</definedName>
    <definedName name="bchart17" localSheetId="0" hidden="1">#REF!</definedName>
    <definedName name="bchart17" hidden="1">#REF!</definedName>
    <definedName name="bchart18" localSheetId="0" hidden="1">#REF!</definedName>
    <definedName name="bchart18" hidden="1">#REF!</definedName>
    <definedName name="bchart19" localSheetId="0" hidden="1">#REF!</definedName>
    <definedName name="bchart19" hidden="1">#REF!</definedName>
    <definedName name="bchart2" localSheetId="0" hidden="1">#REF!</definedName>
    <definedName name="bchart2" hidden="1">#REF!</definedName>
    <definedName name="bchart20" localSheetId="0" hidden="1">#REF!</definedName>
    <definedName name="bchart20" hidden="1">#REF!</definedName>
    <definedName name="bchart21" localSheetId="0" hidden="1">#REF!</definedName>
    <definedName name="bchart21" hidden="1">#REF!</definedName>
    <definedName name="bchart22" localSheetId="0" hidden="1">#REF!</definedName>
    <definedName name="bchart22" hidden="1">#REF!</definedName>
    <definedName name="bchart23" localSheetId="0" hidden="1">#REF!</definedName>
    <definedName name="bchart23" hidden="1">#REF!</definedName>
    <definedName name="bchart24" localSheetId="0" hidden="1">#REF!</definedName>
    <definedName name="bchart24" hidden="1">#REF!</definedName>
    <definedName name="bchart25" localSheetId="0" hidden="1">#REF!</definedName>
    <definedName name="bchart25" hidden="1">#REF!</definedName>
    <definedName name="bchart26" localSheetId="0" hidden="1">#REF!</definedName>
    <definedName name="bchart26" hidden="1">#REF!</definedName>
    <definedName name="bchart27" localSheetId="0" hidden="1">#REF!</definedName>
    <definedName name="bchart27" hidden="1">#REF!</definedName>
    <definedName name="bchart28" localSheetId="0" hidden="1">#REF!</definedName>
    <definedName name="bchart28" hidden="1">#REF!</definedName>
    <definedName name="bchart29" localSheetId="0" hidden="1">#REF!</definedName>
    <definedName name="bchart29" hidden="1">#REF!</definedName>
    <definedName name="bchart3" localSheetId="0" hidden="1">#REF!</definedName>
    <definedName name="bchart3" hidden="1">#REF!</definedName>
    <definedName name="bchart30" localSheetId="0" hidden="1">#REF!</definedName>
    <definedName name="bchart30" hidden="1">#REF!</definedName>
    <definedName name="bchart31" localSheetId="0" hidden="1">#REF!</definedName>
    <definedName name="bchart31" hidden="1">#REF!</definedName>
    <definedName name="bchart32" localSheetId="0" hidden="1">#REF!</definedName>
    <definedName name="bchart32" hidden="1">#REF!</definedName>
    <definedName name="bchart4" localSheetId="0" hidden="1">#REF!</definedName>
    <definedName name="bchart4" hidden="1">#REF!</definedName>
    <definedName name="bchart5" localSheetId="0" hidden="1">#REF!</definedName>
    <definedName name="bchart5" hidden="1">#REF!</definedName>
    <definedName name="bchart6" localSheetId="0" hidden="1">#REF!</definedName>
    <definedName name="bchart6" hidden="1">#REF!</definedName>
    <definedName name="bchart7" localSheetId="0" hidden="1">#REF!</definedName>
    <definedName name="bchart7" hidden="1">#REF!</definedName>
    <definedName name="bchart8" localSheetId="0" hidden="1">#REF!</definedName>
    <definedName name="bchart8" hidden="1">#REF!</definedName>
    <definedName name="bchart9" localSheetId="0" hidden="1">#REF!</definedName>
    <definedName name="bchart9" hidden="1">#REF!</definedName>
    <definedName name="BDI" localSheetId="0">#REF!</definedName>
    <definedName name="BDI">#REF!</definedName>
    <definedName name="BDI.Filtro" localSheetId="0" hidden="1">#REF!</definedName>
    <definedName name="BDI.Filtro" hidden="1">#REF!</definedName>
    <definedName name="BDI.Opcao" localSheetId="1" hidden="1">[13]DADOS!$F$18</definedName>
    <definedName name="BDI.Opcao" localSheetId="4" hidden="1">[14]DADOS!$F$18</definedName>
    <definedName name="BDI.Opcao" hidden="1">[15]DADOS!$F$18</definedName>
    <definedName name="BDI.TipoObra" localSheetId="1" hidden="1">[13]BDI!$A$138:$A$146</definedName>
    <definedName name="BDI.TipoObra" localSheetId="4" hidden="1">[14]BDI!$A$138:$A$146</definedName>
    <definedName name="BDI.TipoObra" hidden="1">[15]BDI!$A$138:$A$146</definedName>
    <definedName name="BM.AFAcumulado" hidden="1">[8]BM!$R1</definedName>
    <definedName name="BM.AFAnterior" hidden="1">[8]BM!$Q1</definedName>
    <definedName name="BM.MaxMed" hidden="1">IF(RegimeExecucao="Global",1,[8]BM!$G1)</definedName>
    <definedName name="BM.MEDAcumulado" hidden="1">IF(COUNTIF([8]BM!$AB$13:$AM$13,BM.medicao)&gt;0,SUM(OFFSET([8]BM!$AB1,0,0,1,MATCH(BM.medicao,[8]BM!$AB$13:$AM$13,0))),0)</definedName>
    <definedName name="BM.MEDAnterior" hidden="1">IF(COUNTIF([8]BM!$AB$13:$AM$13,BM.medicao-1)&gt;0,SUM(OFFSET([8]BM!$AB1,0,0,1,MATCH(BM.medicao-1,[8]BM!$AB$13:$AM$13,0))),0)</definedName>
    <definedName name="BM.medicao" hidden="1">OFFSET([8]BM!$O$7,1,0)</definedName>
    <definedName name="BM.MinMed" hidden="1">IF(RegimeExecucao="Global",-1,-[8]BM!$G1)</definedName>
    <definedName name="bonificação" localSheetId="0">#REF!</definedName>
    <definedName name="bonificação">#REF!</definedName>
    <definedName name="bosta" localSheetId="4" hidden="1">{#N/A,#N/A,FALSE,"Cronograma";#N/A,#N/A,FALSE,"Cronogr. 2"}</definedName>
    <definedName name="bosta">"{#N/A;#N/A;FALSE;""Cronograma""|#N/A;#N/A;FALSE;""Cronogr. 2""}"</definedName>
    <definedName name="CA´L" localSheetId="4" hidden="1">{#N/A,#N/A,FALSE,"Cronograma";#N/A,#N/A,FALSE,"Cronogr. 2"}</definedName>
    <definedName name="CA´L">"{#N/A;#N/A;FALSE;""Cronograma""|#N/A;#N/A;FALSE;""Cronogr. 2""}"</definedName>
    <definedName name="cab" localSheetId="0">#REF!</definedName>
    <definedName name="cab">#REF!</definedName>
    <definedName name="Caix120" localSheetId="0">#REF!</definedName>
    <definedName name="Caix120">#REF!</definedName>
    <definedName name="Caix160" localSheetId="0">#REF!</definedName>
    <definedName name="Caix160">#REF!</definedName>
    <definedName name="CAIXA.Modo" hidden="1">[8]BM!$A$3</definedName>
    <definedName name="CaixMax" localSheetId="0">#REF!</definedName>
    <definedName name="CaixMax">#REF!</definedName>
    <definedName name="CÁLCULO.NúmeroDeEventos" hidden="1">IF(AUTOEVENTO&lt;&gt;"manual",MAX([8]CÁLCULO!$M$15:$M$59),MAX(OFFSET([8]EVENTOS!$C$14:$C$23,1,0)))</definedName>
    <definedName name="CÁLCULO.NúmeroDeFrentes" hidden="1">COLUMN([8]CÁLCULO!$AQ$15)-COLUMN([8]CÁLCULO!$Q$15)</definedName>
    <definedName name="CÁLCULO.TotalAdmLocal" hidden="1">IF(AUTOEVENTO="manual",SUMIF([8]CÁLCULO!$M$15:$M$59,1,[8]ORÇAMENTO!$X$15:$X$59),0)</definedName>
    <definedName name="CARTÃO4" localSheetId="0">#REF!</definedName>
    <definedName name="CARTÃO4">#REF!</definedName>
    <definedName name="cchart1" localSheetId="0" hidden="1">#REF!</definedName>
    <definedName name="cchart1" localSheetId="1" hidden="1">#REF!</definedName>
    <definedName name="cchart1" localSheetId="4" hidden="1">#REF!</definedName>
    <definedName name="cchart1" hidden="1">#REF!</definedName>
    <definedName name="cchart10" localSheetId="0" hidden="1">#REF!</definedName>
    <definedName name="cchart10" localSheetId="4" hidden="1">#REF!</definedName>
    <definedName name="cchart10" hidden="1">#REF!</definedName>
    <definedName name="cchart11" localSheetId="0" hidden="1">#REF!</definedName>
    <definedName name="cchart11" localSheetId="4" hidden="1">#REF!</definedName>
    <definedName name="cchart11" hidden="1">#REF!</definedName>
    <definedName name="cchart12" localSheetId="0" hidden="1">#REF!</definedName>
    <definedName name="cchart12" hidden="1">#REF!</definedName>
    <definedName name="cchart13" localSheetId="0" hidden="1">#REF!</definedName>
    <definedName name="cchart13" hidden="1">#REF!</definedName>
    <definedName name="cchart14" localSheetId="0" hidden="1">#REF!</definedName>
    <definedName name="cchart14" hidden="1">#REF!</definedName>
    <definedName name="cchart15" localSheetId="0" hidden="1">#REF!</definedName>
    <definedName name="cchart15" hidden="1">#REF!</definedName>
    <definedName name="cchart16" localSheetId="0" hidden="1">#REF!</definedName>
    <definedName name="cchart16" hidden="1">#REF!</definedName>
    <definedName name="cchart17" localSheetId="0" hidden="1">#REF!</definedName>
    <definedName name="cchart17" hidden="1">#REF!</definedName>
    <definedName name="cchart18" localSheetId="0" hidden="1">#REF!</definedName>
    <definedName name="cchart18" hidden="1">#REF!</definedName>
    <definedName name="cchart19" localSheetId="0" hidden="1">#REF!</definedName>
    <definedName name="cchart19" hidden="1">#REF!</definedName>
    <definedName name="cchart2" localSheetId="0" hidden="1">#REF!</definedName>
    <definedName name="cchart2" hidden="1">#REF!</definedName>
    <definedName name="cchart20" localSheetId="0" hidden="1">#REF!</definedName>
    <definedName name="cchart20" hidden="1">#REF!</definedName>
    <definedName name="cchart21" localSheetId="0" hidden="1">#REF!</definedName>
    <definedName name="cchart21" hidden="1">#REF!</definedName>
    <definedName name="cchart22" localSheetId="0" hidden="1">#REF!</definedName>
    <definedName name="cchart22" hidden="1">#REF!</definedName>
    <definedName name="cchart23" localSheetId="0" hidden="1">#REF!</definedName>
    <definedName name="cchart23" hidden="1">#REF!</definedName>
    <definedName name="cchart24" localSheetId="0" hidden="1">#REF!</definedName>
    <definedName name="cchart24" hidden="1">#REF!</definedName>
    <definedName name="cchart25" localSheetId="0" hidden="1">#REF!</definedName>
    <definedName name="cchart25" hidden="1">#REF!</definedName>
    <definedName name="cchart26" localSheetId="0" hidden="1">#REF!</definedName>
    <definedName name="cchart26" hidden="1">#REF!</definedName>
    <definedName name="cchart27" localSheetId="0" hidden="1">#REF!</definedName>
    <definedName name="cchart27" hidden="1">#REF!</definedName>
    <definedName name="cchart28" localSheetId="0" hidden="1">#REF!</definedName>
    <definedName name="cchart28" hidden="1">#REF!</definedName>
    <definedName name="cchart29" localSheetId="0" hidden="1">#REF!</definedName>
    <definedName name="cchart29" hidden="1">#REF!</definedName>
    <definedName name="cchart3" localSheetId="0" hidden="1">#REF!</definedName>
    <definedName name="cchart3" hidden="1">#REF!</definedName>
    <definedName name="cchart31" localSheetId="0" hidden="1">#REF!</definedName>
    <definedName name="cchart31" hidden="1">#REF!</definedName>
    <definedName name="cchart32" localSheetId="0" hidden="1">#REF!</definedName>
    <definedName name="cchart32" hidden="1">#REF!</definedName>
    <definedName name="cchart4" localSheetId="0" hidden="1">#REF!</definedName>
    <definedName name="cchart4" hidden="1">#REF!</definedName>
    <definedName name="cchart5" localSheetId="0" hidden="1">#REF!</definedName>
    <definedName name="cchart5" hidden="1">#REF!</definedName>
    <definedName name="cchart6" localSheetId="0" hidden="1">#REF!</definedName>
    <definedName name="cchart6" hidden="1">#REF!</definedName>
    <definedName name="cchart7" localSheetId="0" hidden="1">#REF!</definedName>
    <definedName name="cchart7" hidden="1">#REF!</definedName>
    <definedName name="cchart8" localSheetId="0" hidden="1">#REF!</definedName>
    <definedName name="cchart8" hidden="1">#REF!</definedName>
    <definedName name="cchart9" localSheetId="0" hidden="1">#REF!</definedName>
    <definedName name="cchart9" hidden="1">#REF!</definedName>
    <definedName name="completo" localSheetId="0">#REF!</definedName>
    <definedName name="completo">#REF!</definedName>
    <definedName name="COMPOSICAO" localSheetId="0">#REF!</definedName>
    <definedName name="COMPOSICAO">#REF!</definedName>
    <definedName name="concorrentes" localSheetId="4" hidden="1">{#N/A,#N/A,FALSE,"Cronograma";#N/A,#N/A,FALSE,"Cronogr. 2"}</definedName>
    <definedName name="concorrentes">"{#N/A;#N/A;FALSE;""Cronograma""|#N/A;#N/A;FALSE;""Cronogr. 2""}"</definedName>
    <definedName name="cortina_1" localSheetId="0">#REF!</definedName>
    <definedName name="cortina_1">#REF!</definedName>
    <definedName name="cortina_2" localSheetId="0">[16]talude!#REF!</definedName>
    <definedName name="cortina_2" localSheetId="4">[16]talude!#REF!</definedName>
    <definedName name="cortina_2">[16]talude!#REF!</definedName>
    <definedName name="CPOS" localSheetId="0">#REF!</definedName>
    <definedName name="CPOS" localSheetId="1">#REF!</definedName>
    <definedName name="CPOS" localSheetId="4">#REF!</definedName>
    <definedName name="CPOS">#REF!</definedName>
    <definedName name="Cria_10" localSheetId="0">#REF!</definedName>
    <definedName name="Cria_10" localSheetId="4">#REF!</definedName>
    <definedName name="Cria_10">#REF!</definedName>
    <definedName name="Cria_11" localSheetId="0">#REF!</definedName>
    <definedName name="Cria_11">#REF!</definedName>
    <definedName name="Cria_12" localSheetId="0">#REF!</definedName>
    <definedName name="Cria_12">#REF!</definedName>
    <definedName name="Cria_4" localSheetId="0">#REF!</definedName>
    <definedName name="Cria_4">#REF!</definedName>
    <definedName name="Cria_5" localSheetId="0">#REF!</definedName>
    <definedName name="Cria_5">#REF!</definedName>
    <definedName name="Cria_6" localSheetId="0">#REF!</definedName>
    <definedName name="Cria_6">#REF!</definedName>
    <definedName name="Cria_7" localSheetId="0">#REF!</definedName>
    <definedName name="Cria_7">#REF!</definedName>
    <definedName name="Cria_8" localSheetId="0">#REF!</definedName>
    <definedName name="Cria_8">#REF!</definedName>
    <definedName name="Cria_9" localSheetId="0">#REF!</definedName>
    <definedName name="Cria_9">#REF!</definedName>
    <definedName name="_xlnm.Criteria" localSheetId="0">#REF!</definedName>
    <definedName name="_xlnm.Criteria">#REF!</definedName>
    <definedName name="Critérios_IM" localSheetId="0">#REF!</definedName>
    <definedName name="Critérios_IM">#REF!</definedName>
    <definedName name="crong" localSheetId="0">#REF!</definedName>
    <definedName name="crong">#REF!</definedName>
    <definedName name="CRONO" localSheetId="0">'[17]Estrada São Bento - 3ª Etapa'!#REF!</definedName>
    <definedName name="CRONO" localSheetId="4">'[17]Estrada São Bento - 3ª Etapa'!#REF!</definedName>
    <definedName name="CRONO">'[17]Estrada São Bento - 3ª Etapa'!#REF!</definedName>
    <definedName name="CRONO.LinhasNecessarias" hidden="1">COUNTIF([8]QCI!$B$13:$B$17,"Manual")+COUNTIF([8]QCI!$B$13:$B$17,"SemiAuto")+COUNT(ORÇAMENTO.ListaCrono)</definedName>
    <definedName name="CRONO.MaxParc" hidden="1">[8]CRONO!$G1048576+[8]CRONO!A1</definedName>
    <definedName name="CRONO.NivelExibicao" hidden="1">[8]CRONO!$G$10</definedName>
    <definedName name="CRONOGRAMA_FÍSICO_FINANCEIRO" localSheetId="0">#REF!</definedName>
    <definedName name="CRONOGRAMA_FÍSICO_FINANCEIRO" localSheetId="4">#REF!</definedName>
    <definedName name="CRONOGRAMA_FÍSICO_FINANCEIRO">#REF!</definedName>
    <definedName name="CRONOPLE.ValorDoEvento" hidden="1">SUMIF([8]CÁLCULO!$M$15:$M$59,[8]CRONOPLE!$B1,OFFSET([8]CÁLCULO!$AQ$15:$AQ$59,0,[8]CRONOPLE!A$12))</definedName>
    <definedName name="CS">'[10]CS#'!$A$3:$K$12</definedName>
    <definedName name="CURRENCY" localSheetId="0">#REF!</definedName>
    <definedName name="CURRENCY" localSheetId="4">#REF!</definedName>
    <definedName name="CURRENCY">#REF!</definedName>
    <definedName name="custo" localSheetId="0">#REF!</definedName>
    <definedName name="custo">#REF!</definedName>
    <definedName name="D" localSheetId="0">[18]Orçamento!#REF!</definedName>
    <definedName name="D">[18]Orçamento!#REF!</definedName>
    <definedName name="D_numericos2" localSheetId="0">#REF!</definedName>
    <definedName name="D_numericos2" localSheetId="4">#REF!</definedName>
    <definedName name="D_numericos2">#REF!</definedName>
    <definedName name="D_numericos3" localSheetId="0">#REF!</definedName>
    <definedName name="D_numericos3">#REF!</definedName>
    <definedName name="D_numericos4" localSheetId="0">#REF!</definedName>
    <definedName name="D_numericos4">#REF!</definedName>
    <definedName name="dados" localSheetId="0">#REF!,#REF!,#REF!</definedName>
    <definedName name="dados" localSheetId="4">#REF!,#REF!,#REF!</definedName>
    <definedName name="dados">#REF!,#REF!,#REF!</definedName>
    <definedName name="dchart26" localSheetId="0" hidden="1">#REF!</definedName>
    <definedName name="dchart26" localSheetId="1" hidden="1">#REF!</definedName>
    <definedName name="dchart26" localSheetId="4" hidden="1">#REF!</definedName>
    <definedName name="dchart26" hidden="1">#REF!</definedName>
    <definedName name="dchart31" localSheetId="0" hidden="1">#REF!</definedName>
    <definedName name="dchart31" hidden="1">#REF!</definedName>
    <definedName name="DESCRICAO" localSheetId="0">#REF!</definedName>
    <definedName name="DESCRICAO">#REF!</definedName>
    <definedName name="DESONERACAO" localSheetId="1" hidden="1">IF(OR('BDI (2)'!Import.Desoneracao="DESONERADO",'BDI (2)'!Import.Desoneracao="SIM"),"SIM","NÃO")</definedName>
    <definedName name="DESONERACAO" localSheetId="4" hidden="1">IF(OR(CRONOGRAMA!Import.Desoneracao="DESONERADO",CRONOGRAMA!Import.Desoneracao="SIM"),"SIM","NÃO")</definedName>
    <definedName name="DESONERACAO" hidden="1">IF(OR(Import.Desoneracao="DESONERADO",Import.Desoneracao="SIM"),"SIM","NÃO")</definedName>
    <definedName name="DIAFPREMOLD" localSheetId="0">#REF!</definedName>
    <definedName name="DIAFPREMOLD">#REF!</definedName>
    <definedName name="DIAFRAF_INLOCO" localSheetId="0">#REF!</definedName>
    <definedName name="DIAFRAF_INLOCO">#REF!</definedName>
    <definedName name="DIAFRAINLOCO" localSheetId="0">#REF!</definedName>
    <definedName name="DIAFRAINLOCO">#REF!</definedName>
    <definedName name="DIAFRAPREMOL" localSheetId="0">#REF!</definedName>
    <definedName name="DIAFRAPREMOL">#REF!</definedName>
    <definedName name="DRENAGEM" localSheetId="0">#REF!</definedName>
    <definedName name="DRENAGEM">#REF!</definedName>
    <definedName name="echart31" localSheetId="0" hidden="1">#REF!</definedName>
    <definedName name="echart31" localSheetId="1" hidden="1">#REF!</definedName>
    <definedName name="echart31" localSheetId="4" hidden="1">#REF!</definedName>
    <definedName name="echart31" hidden="1">#REF!</definedName>
    <definedName name="EDIF" localSheetId="0">#REF!</definedName>
    <definedName name="EDIF">#REF!</definedName>
    <definedName name="ee" localSheetId="0">#REF!</definedName>
    <definedName name="ee">#REF!</definedName>
    <definedName name="equip" localSheetId="0">#REF!</definedName>
    <definedName name="equip">#REF!</definedName>
    <definedName name="ESTESCAVADA" localSheetId="0">#REF!</definedName>
    <definedName name="ESTESCAVADA">#REF!</definedName>
    <definedName name="ESTFRANKI" localSheetId="0">#REF!</definedName>
    <definedName name="ESTFRANKI">#REF!</definedName>
    <definedName name="ESTMETAL" localSheetId="0">#REF!</definedName>
    <definedName name="ESTMETAL">#REF!</definedName>
    <definedName name="ESTPREMOLD" localSheetId="0">#REF!</definedName>
    <definedName name="ESTPREMOLD">#REF!</definedName>
    <definedName name="ESTRAIZ" localSheetId="0">#REF!</definedName>
    <definedName name="ESTRAIZ">#REF!</definedName>
    <definedName name="EVENTOS.Lista" hidden="1">[8]EVENTOS!$C$15:OFFSET([8]EVENTOS!$C$23,-1,0)</definedName>
    <definedName name="EVENTOS.ListaValidacao" hidden="1">[8]EVENTOS!$B$15:OFFSET([8]EVENTOS!$B$23,-1,0)</definedName>
    <definedName name="Excel_BuiltIn_Database" hidden="1">TEXT(Import.DataBase,"mm-aaaa")</definedName>
    <definedName name="fchart31" localSheetId="0" hidden="1">#REF!</definedName>
    <definedName name="fchart31" hidden="1">#REF!</definedName>
    <definedName name="FDE" localSheetId="0">#REF!</definedName>
    <definedName name="FDE">#REF!</definedName>
    <definedName name="FL_1" localSheetId="0">#REF!</definedName>
    <definedName name="FL_1">#REF!</definedName>
    <definedName name="fluxo" localSheetId="0">'[19]450'!#REF!</definedName>
    <definedName name="fluxo">'[19]450'!#REF!</definedName>
    <definedName name="g_10" localSheetId="0">#REF!</definedName>
    <definedName name="g_10" localSheetId="4">#REF!</definedName>
    <definedName name="g_10">#REF!</definedName>
    <definedName name="g_11" localSheetId="0">#REF!</definedName>
    <definedName name="g_11">#REF!</definedName>
    <definedName name="g_12" localSheetId="0">#REF!</definedName>
    <definedName name="g_12">#REF!</definedName>
    <definedName name="g_13" localSheetId="0">#REF!</definedName>
    <definedName name="g_13">#REF!</definedName>
    <definedName name="G_15" localSheetId="0">#REF!</definedName>
    <definedName name="G_15">#REF!</definedName>
    <definedName name="G_16" localSheetId="0">#REF!</definedName>
    <definedName name="G_16">#REF!</definedName>
    <definedName name="G_17" localSheetId="0">#REF!</definedName>
    <definedName name="G_17">#REF!</definedName>
    <definedName name="G_19" localSheetId="0">#REF!</definedName>
    <definedName name="G_19">#REF!</definedName>
    <definedName name="g_21" localSheetId="0">#REF!</definedName>
    <definedName name="g_21">#REF!</definedName>
    <definedName name="G_25" localSheetId="0">'[20]orc_raso sp'!#REF!</definedName>
    <definedName name="G_25">'[20]orc_raso sp'!#REF!</definedName>
    <definedName name="G_27" localSheetId="0">#REF!</definedName>
    <definedName name="G_27" localSheetId="4">#REF!</definedName>
    <definedName name="G_27">#REF!</definedName>
    <definedName name="G_31" localSheetId="0">#REF!</definedName>
    <definedName name="G_31">#REF!</definedName>
    <definedName name="G_32" localSheetId="0">#REF!</definedName>
    <definedName name="G_32">#REF!</definedName>
    <definedName name="G_33" localSheetId="0">#REF!</definedName>
    <definedName name="G_33">#REF!</definedName>
    <definedName name="g_34" localSheetId="0">'[20]orc_raso sp'!#REF!</definedName>
    <definedName name="g_34">'[20]orc_raso sp'!#REF!</definedName>
    <definedName name="G_35" localSheetId="0">#REF!</definedName>
    <definedName name="G_35" localSheetId="4">#REF!</definedName>
    <definedName name="G_35">#REF!</definedName>
    <definedName name="g_37" localSheetId="0">#REF!</definedName>
    <definedName name="g_37">#REF!</definedName>
    <definedName name="G_41" localSheetId="0">#REF!</definedName>
    <definedName name="G_41">#REF!</definedName>
    <definedName name="G_45" localSheetId="0">#REF!</definedName>
    <definedName name="G_45">#REF!</definedName>
    <definedName name="G_47" localSheetId="0">#REF!</definedName>
    <definedName name="G_47">#REF!</definedName>
    <definedName name="G_51" localSheetId="0">#REF!</definedName>
    <definedName name="G_51">#REF!</definedName>
    <definedName name="G_52" localSheetId="0">#REF!</definedName>
    <definedName name="G_52">#REF!</definedName>
    <definedName name="G_53" localSheetId="0">#REF!</definedName>
    <definedName name="G_53">#REF!</definedName>
    <definedName name="G_54" localSheetId="0">#REF!</definedName>
    <definedName name="G_54">#REF!</definedName>
    <definedName name="G_55" localSheetId="0">#REF!</definedName>
    <definedName name="G_55">#REF!</definedName>
    <definedName name="G_56" localSheetId="0">#REF!</definedName>
    <definedName name="G_56">#REF!</definedName>
    <definedName name="G_57" localSheetId="0">#REF!</definedName>
    <definedName name="G_57">#REF!</definedName>
    <definedName name="G_58" localSheetId="0">#REF!</definedName>
    <definedName name="G_58">#REF!</definedName>
    <definedName name="G_59" localSheetId="0">#REF!</definedName>
    <definedName name="G_59">#REF!</definedName>
    <definedName name="G_61" localSheetId="0">#REF!</definedName>
    <definedName name="G_61">#REF!</definedName>
    <definedName name="G_63" localSheetId="0">#REF!</definedName>
    <definedName name="G_63">#REF!</definedName>
    <definedName name="g_65" localSheetId="0">#REF!</definedName>
    <definedName name="g_65">#REF!</definedName>
    <definedName name="G_67" localSheetId="0">#REF!</definedName>
    <definedName name="G_67">#REF!</definedName>
    <definedName name="g_68" localSheetId="0">#REF!</definedName>
    <definedName name="g_68">#REF!</definedName>
    <definedName name="g_69" localSheetId="0">#REF!</definedName>
    <definedName name="g_69">#REF!</definedName>
    <definedName name="G_71" localSheetId="0">#REF!</definedName>
    <definedName name="G_71">#REF!</definedName>
    <definedName name="G_73" localSheetId="0">#REF!</definedName>
    <definedName name="G_73">#REF!</definedName>
    <definedName name="G_75" localSheetId="0">#REF!</definedName>
    <definedName name="G_75">#REF!</definedName>
    <definedName name="G_77" localSheetId="0">#REF!</definedName>
    <definedName name="G_77">#REF!</definedName>
    <definedName name="G_78" localSheetId="0">#REF!</definedName>
    <definedName name="G_78">#REF!</definedName>
    <definedName name="G_81" localSheetId="0">#REF!</definedName>
    <definedName name="G_81">#REF!</definedName>
    <definedName name="G_83" localSheetId="0">#REF!</definedName>
    <definedName name="G_83">#REF!</definedName>
    <definedName name="G_85" localSheetId="0">#REF!</definedName>
    <definedName name="G_85">#REF!</definedName>
    <definedName name="G_87" localSheetId="0">#REF!</definedName>
    <definedName name="G_87">#REF!</definedName>
    <definedName name="G_90" localSheetId="0">'[20]orc_raso sp'!#REF!</definedName>
    <definedName name="G_90">'[20]orc_raso sp'!#REF!</definedName>
    <definedName name="G_91" localSheetId="0">'[20]orc_raso sp'!#REF!</definedName>
    <definedName name="G_91">'[20]orc_raso sp'!#REF!</definedName>
    <definedName name="G_92" localSheetId="0">'[20]orc_raso sp'!#REF!</definedName>
    <definedName name="G_92">'[20]orc_raso sp'!#REF!</definedName>
    <definedName name="G_94" localSheetId="0">'[20]orc_raso sp'!#REF!</definedName>
    <definedName name="G_94">'[20]orc_raso sp'!#REF!</definedName>
    <definedName name="G_95" localSheetId="0">[21]PadrãoSemGC!#REF!</definedName>
    <definedName name="G_95">[21]PadrãoSemGC!#REF!</definedName>
    <definedName name="G_96" localSheetId="0">[21]PadrãoSemGC!#REF!</definedName>
    <definedName name="G_96">[21]PadrãoSemGC!#REF!</definedName>
    <definedName name="GLOBAL" localSheetId="0">#REF!</definedName>
    <definedName name="GLOBAL" localSheetId="4">#REF!</definedName>
    <definedName name="GLOBAL">#REF!</definedName>
    <definedName name="gr_25" localSheetId="0">'[22]11 ao 19'!#REF!</definedName>
    <definedName name="gr_25" localSheetId="4">'[22]11 ao 19'!#REF!</definedName>
    <definedName name="gr_25">'[22]11 ao 19'!#REF!</definedName>
    <definedName name="graf" localSheetId="0">'[23]FLUXO - EXECUÇÃO PRÓPRIA'!#REF!</definedName>
    <definedName name="graf">'[23]FLUXO - EXECUÇÃO PRÓPRIA'!#REF!</definedName>
    <definedName name="_xlnm.Recorder" localSheetId="0">#REF!</definedName>
    <definedName name="_xlnm.Recorder" localSheetId="4">#REF!</definedName>
    <definedName name="_xlnm.Recorder">#REF!</definedName>
    <definedName name="h" localSheetId="0">'[24]Recanto Mônica'!#REF!</definedName>
    <definedName name="h" localSheetId="4">'[24]Recanto Mônica'!#REF!</definedName>
    <definedName name="h">'[24]Recanto Mônica'!#REF!</definedName>
    <definedName name="HONORARIOS" localSheetId="0">#REF!</definedName>
    <definedName name="HONORARIOS" localSheetId="4">#REF!</definedName>
    <definedName name="HONORARIOS">#REF!</definedName>
    <definedName name="HTML_CodePage" hidden="1">1252</definedName>
    <definedName name="HTML_Control" localSheetId="1" hidden="1">{"'Índice'!$A$1:$K$49"}</definedName>
    <definedName name="HTML_Control" localSheetId="4" hidden="1">{"'Índice'!$A$1:$K$49"}</definedName>
    <definedName name="HTML_Control" hidden="1">{"'Índice'!$A$1:$K$49"}</definedName>
    <definedName name="HTML_Description" hidden="1">""</definedName>
    <definedName name="HTML_Email" hidden="1">""</definedName>
    <definedName name="HTML_Header" hidden="1">"Índice"</definedName>
    <definedName name="HTML_LastUpdate" hidden="1">"12/08/1999"</definedName>
    <definedName name="HTML_LineAfter" hidden="1">FALSE</definedName>
    <definedName name="HTML_LineBefore" hidden="1">FALSE</definedName>
    <definedName name="HTML_Name" hidden="1">"Rodovia das Cataratas"</definedName>
    <definedName name="HTML_OBDlg2" hidden="1">TRUE</definedName>
    <definedName name="HTML_OBDlg4" hidden="1">TRUE</definedName>
    <definedName name="HTML_OS" hidden="1">0</definedName>
    <definedName name="HTML_PathFile" hidden="1">"\\Server_1\sig\07 Julho\Informe\MeuHTML.htm"</definedName>
    <definedName name="HTML_Title" hidden="1">"Gerência de Administração e Controle de Gestão"</definedName>
    <definedName name="I" localSheetId="0">#REF!</definedName>
    <definedName name="I" localSheetId="4">#REF!</definedName>
    <definedName name="I">#REF!</definedName>
    <definedName name="IGUAIS" localSheetId="0">#REF!</definedName>
    <definedName name="IGUAIS">#REF!</definedName>
    <definedName name="Import.Apelido" hidden="1">[8]DADOS!$F$16</definedName>
    <definedName name="Import.BDI.Det1" localSheetId="0" hidden="1">#REF!</definedName>
    <definedName name="Import.BDI.Det1" hidden="1">#REF!</definedName>
    <definedName name="Import.BDI.Det2" localSheetId="0" hidden="1">#REF!</definedName>
    <definedName name="Import.BDI.Det2" hidden="1">#REF!</definedName>
    <definedName name="Import.BDI.Det3" localSheetId="0" hidden="1">#REF!</definedName>
    <definedName name="Import.BDI.Det3" hidden="1">#REF!</definedName>
    <definedName name="Import.BDI.ISS" localSheetId="0" hidden="1">#REF!</definedName>
    <definedName name="Import.BDI.ISS" hidden="1">#REF!</definedName>
    <definedName name="Import.BDI.Obs1" localSheetId="0" hidden="1">#REF!</definedName>
    <definedName name="Import.BDI.Obs1" hidden="1">#REF!</definedName>
    <definedName name="Import.BDI.Obs2" localSheetId="0" hidden="1">#REF!</definedName>
    <definedName name="Import.BDI.Obs2" hidden="1">#REF!</definedName>
    <definedName name="Import.BDI.Obs3" localSheetId="0" hidden="1">#REF!</definedName>
    <definedName name="Import.BDI.Obs3" hidden="1">#REF!</definedName>
    <definedName name="Import.BDI.Tipo1" localSheetId="0" hidden="1">#REF!</definedName>
    <definedName name="Import.BDI.Tipo1" hidden="1">#REF!</definedName>
    <definedName name="Import.BDI.Tipo2" localSheetId="0" hidden="1">#REF!</definedName>
    <definedName name="Import.BDI.Tipo2" hidden="1">#REF!</definedName>
    <definedName name="Import.BDI.Tipo3" localSheetId="0" hidden="1">#REF!</definedName>
    <definedName name="Import.BDI.Tipo3" hidden="1">#REF!</definedName>
    <definedName name="Import.BMAFAcumulado" hidden="1">OFFSET([8]BM!$R$15,1,0):OFFSET([8]BM!$R$59,-1,0)</definedName>
    <definedName name="Import.CNPJ" hidden="1">[8]DADOS!$F$38</definedName>
    <definedName name="Import.Código" hidden="1">OFFSET([8]ORÇAMENTO!$Q$15,1,0):OFFSET([8]ORÇAMENTO!$Q$59,-1,0)</definedName>
    <definedName name="Import.Contrapartida" hidden="1">[8]DADOS!$F$10</definedName>
    <definedName name="Import.CPMaxPerc" hidden="1">[8]DADOS!$F$13</definedName>
    <definedName name="Import.CPMinAbsoluta" hidden="1">[8]DADOS!$F$12</definedName>
    <definedName name="Import.CPMinPerc" hidden="1">[8]DADOS!$F$11</definedName>
    <definedName name="Import.CR" hidden="1">[8]DADOS!$F$7</definedName>
    <definedName name="Import.CRONOPLE" hidden="1">OFFSET([8]CRONOPLE!$F$15,1,1):OFFSET([8]CRONOPLE!$BE$23,-1,-1)</definedName>
    <definedName name="Import.CTEF" hidden="1">[8]DADOS!$F$36</definedName>
    <definedName name="Import.CustoUnitário" hidden="1">OFFSET([8]ORÇAMENTO!$U$15,1,0):OFFSET([8]ORÇAMENTO!$U$59,-1,0)</definedName>
    <definedName name="Import.DataBase" hidden="1">OFFSET([8]DADOS!$G$19,0,-1)</definedName>
    <definedName name="Import.DataBaseLicit" hidden="1">OFFSET([8]DADOS!$G$40,0,-1)</definedName>
    <definedName name="Import.DataInicioObra" hidden="1">[8]DADOS!$F$46</definedName>
    <definedName name="Import.DescLote" hidden="1">[25]DADOS!$F$17</definedName>
    <definedName name="Import.Descrição" hidden="1">OFFSET([8]ORÇAMENTO!$R$15,1,0):OFFSET([8]ORÇAMENTO!$R$59,-1,0)</definedName>
    <definedName name="Import.Desoneracao" localSheetId="1" hidden="1">OFFSET([26]DADOS!$G$18,0,-1)</definedName>
    <definedName name="Import.Desoneracao" localSheetId="4" hidden="1">OFFSET([26]DADOS!$G$18,0,-1)</definedName>
    <definedName name="Import.Desoneracao" hidden="1">OFFSET([15]DADOS!$G$18,0,-1)</definedName>
    <definedName name="Import.empresa" hidden="1">[8]DADOS!$F$37</definedName>
    <definedName name="Import.Eventos.Nomes" hidden="1">OFFSET([8]EVENTOS!$D$15,1,0):OFFSET([8]EVENTOS!$D$23,-1,0)</definedName>
    <definedName name="Import.Fonte" hidden="1">OFFSET([8]ORÇAMENTO!$P$15,1,0):OFFSET([8]ORÇAMENTO!$P$59,-1,0)</definedName>
    <definedName name="Import.FrenteDeObra" hidden="1">[8]CÁLCULO!$Q$12:OFFSET([8]CÁLCULO!$AQ$12,0,-1)</definedName>
    <definedName name="Import.Município" localSheetId="1" hidden="1">[13]DADOS!$F$6</definedName>
    <definedName name="Import.Município" localSheetId="4" hidden="1">[14]DADOS!$F$6</definedName>
    <definedName name="Import.Município" hidden="1">[15]DADOS!$F$6</definedName>
    <definedName name="Import.Nível" hidden="1">OFFSET([8]ORÇAMENTO!$M$15,1,0):OFFSET([8]ORÇAMENTO!$M$59,-1,0)</definedName>
    <definedName name="Import.OpcaoBDI" hidden="1">OFFSET([8]ORÇAMENTO!$V$15,1,0):OFFSET([8]ORÇAMENTO!$V$59,-1,0)</definedName>
    <definedName name="Import.ORÇAMENTO.DivRecurso" hidden="1">OFFSET([8]ORÇAMENTO!$Y$15,1,0):OFFSET([8]ORÇAMENTO!$Y$59,-1,0)</definedName>
    <definedName name="Import.PLE" hidden="1">OFFSET([8]PLE!$G$15,1,1):OFFSET([8]PLE!$BF$23,-1,-1)</definedName>
    <definedName name="Import.PLQ" hidden="1">OFFSET([8]CÁLCULO!$P$15,1,1):OFFSET([8]CÁLCULO!$AQ$59,-1,-1)</definedName>
    <definedName name="Import.PLQ.MemCalc" hidden="1">OFFSET([8]CÁLCULO!$I$15,1,0):OFFSET([8]CÁLCULO!$I$59,-1,0)</definedName>
    <definedName name="Import.Proponente" hidden="1">[8]DADOS!$F$5</definedName>
    <definedName name="Import.QCI.Divisao" hidden="1">OFFSET([8]QCI!$V$13,1,0):OFFSET([8]QCI!$V$17,-1,0)</definedName>
    <definedName name="Import.QCI.ItemInv" hidden="1">OFFSET([8]QCI!$E$13,1,0):OFFSET([8]QCI!$E$17,-1,0)</definedName>
    <definedName name="Import.QCI.Qtde" hidden="1">OFFSET([8]QCI!$I$13,1,0):OFFSET([8]QCI!$I$17,-1,0)</definedName>
    <definedName name="Import.QCI.Situacao" hidden="1">OFFSET([8]QCI!$H$13,1,0):OFFSET([8]QCI!$H$17,-1,0)</definedName>
    <definedName name="Import.QCI.SubItemInv" hidden="1">OFFSET([8]QCI!$F$13,1,0):OFFSET([8]QCI!$F$17,-1,0)</definedName>
    <definedName name="Import.QCICP" hidden="1">OFFSET([8]QCI!$W$13,1,0):OFFSET([8]QCI!$W$17,-1,0)</definedName>
    <definedName name="Import.QCIDesc" hidden="1">OFFSET([8]QCI!$R$13,1,0):OFFSET([8]QCI!$R$17,-1,0)</definedName>
    <definedName name="Import.QCIInv" hidden="1">OFFSET([8]QCI!$U$13,1,0):OFFSET([8]QCI!$U$17,-1,0)</definedName>
    <definedName name="Import.QCILote" hidden="1">OFFSET([8]QCI!$T$13,1,0):OFFSET([8]QCI!$T$17,-1,0)</definedName>
    <definedName name="Import.QCIOutros" hidden="1">OFFSET([8]QCI!$X$13,1,0):OFFSET([8]QCI!$X$17,-1,0)</definedName>
    <definedName name="Import.Quantidade" hidden="1">OFFSET([8]ORÇAMENTO!$AJ$15,1,0):OFFSET([8]ORÇAMENTO!$AJ$59,-1,0)</definedName>
    <definedName name="import.recurso" hidden="1">[8]DADOS!$F$4</definedName>
    <definedName name="Import.RegimeExecução" hidden="1">OFFSET([8]DADOS!$G$39,0,-1)</definedName>
    <definedName name="Import.Repasse" hidden="1">[8]DADOS!$F$9</definedName>
    <definedName name="Import.RespFiscalização" hidden="1">[8]DADOS!$F$50:$F$53</definedName>
    <definedName name="Import.RespOrçamento" localSheetId="1" hidden="1">[13]DADOS!$F$22:$F$24</definedName>
    <definedName name="Import.RespOrçamento" localSheetId="4" hidden="1">[14]DADOS!$F$22:$F$24</definedName>
    <definedName name="Import.RespOrçamento" hidden="1">[15]DADOS!$F$22:$F$24</definedName>
    <definedName name="Import.SICONV" hidden="1">[8]DADOS!$F$8</definedName>
    <definedName name="Import.Unidade" hidden="1">OFFSET([8]ORÇAMENTO!$S$15,1,0):OFFSET([8]ORÇAMENTO!$S$59,-1,0)</definedName>
    <definedName name="Import.UnitarioLicitado" hidden="1">OFFSET([8]ORÇAMENTO!$AL$15,1,0):OFFSET([8]ORÇAMENTO!$AL$59,-1,0)</definedName>
    <definedName name="IMPOSTO" localSheetId="0">#REF!</definedName>
    <definedName name="IMPOSTO" localSheetId="4">#REF!</definedName>
    <definedName name="IMPOSTO">#REF!</definedName>
    <definedName name="impr" localSheetId="0">#REF!</definedName>
    <definedName name="impr">#REF!</definedName>
    <definedName name="IMPR1" localSheetId="0">#REF!</definedName>
    <definedName name="IMPR1">#REF!</definedName>
    <definedName name="IMPR2" localSheetId="0">#REF!</definedName>
    <definedName name="IMPR2">#REF!</definedName>
    <definedName name="IMPR3" localSheetId="0">#REF!</definedName>
    <definedName name="IMPR3">#REF!</definedName>
    <definedName name="IMPR4" localSheetId="0">#REF!</definedName>
    <definedName name="IMPR4">#REF!</definedName>
    <definedName name="IMPUT" localSheetId="0">#REF!</definedName>
    <definedName name="IMPUT">#REF!</definedName>
    <definedName name="INSU_JAN_06">[27]Titulo_Insu!$A$1:$E$2383</definedName>
    <definedName name="INSU_JAN_07">[28]INSU!$A$2:$D$2152</definedName>
    <definedName name="INSU_JUL_07" localSheetId="0">#REF!</definedName>
    <definedName name="INSU_JUL_07" localSheetId="4">#REF!</definedName>
    <definedName name="INSU_JUL_07">#REF!</definedName>
    <definedName name="ITEM" localSheetId="0">#REF!</definedName>
    <definedName name="ITEM">#REF!</definedName>
    <definedName name="JR_PAGE_ANCHOR_0_1" localSheetId="0">[29]orcamento!#REF!</definedName>
    <definedName name="JR_PAGE_ANCHOR_0_1">[29]orcamento!#REF!</definedName>
    <definedName name="LARANJEIRAS">[10]CUSTO_LARANJEIRAS!$A$3:$N$5</definedName>
    <definedName name="lat" localSheetId="0">#REF!</definedName>
    <definedName name="lat" localSheetId="4">#REF!</definedName>
    <definedName name="lat">#REF!</definedName>
    <definedName name="lbla1" localSheetId="0" hidden="1">#REF!</definedName>
    <definedName name="lbla1" localSheetId="1" hidden="1">#REF!</definedName>
    <definedName name="lbla1" localSheetId="4" hidden="1">#REF!</definedName>
    <definedName name="lbla1" hidden="1">#REF!</definedName>
    <definedName name="lbla10" localSheetId="0" hidden="1">#REF!</definedName>
    <definedName name="lbla10" localSheetId="4" hidden="1">#REF!</definedName>
    <definedName name="lbla10" hidden="1">#REF!</definedName>
    <definedName name="lbla11" localSheetId="0" hidden="1">#REF!</definedName>
    <definedName name="lbla11" localSheetId="4" hidden="1">#REF!</definedName>
    <definedName name="lbla11" hidden="1">#REF!</definedName>
    <definedName name="lbla12" localSheetId="0" hidden="1">#REF!</definedName>
    <definedName name="lbla12" hidden="1">#REF!</definedName>
    <definedName name="lbla13" localSheetId="0" hidden="1">#REF!</definedName>
    <definedName name="lbla13" hidden="1">#REF!</definedName>
    <definedName name="lbla14" localSheetId="0" hidden="1">#REF!</definedName>
    <definedName name="lbla14" hidden="1">#REF!</definedName>
    <definedName name="lbla15" localSheetId="0" hidden="1">#REF!</definedName>
    <definedName name="lbla15" hidden="1">#REF!</definedName>
    <definedName name="lbla16" localSheetId="0" hidden="1">#REF!</definedName>
    <definedName name="lbla16" hidden="1">#REF!</definedName>
    <definedName name="lbla17" localSheetId="0" hidden="1">#REF!</definedName>
    <definedName name="lbla17" hidden="1">#REF!</definedName>
    <definedName name="lbla18" localSheetId="0" hidden="1">#REF!</definedName>
    <definedName name="lbla18" hidden="1">#REF!</definedName>
    <definedName name="lbla19" localSheetId="0" hidden="1">#REF!</definedName>
    <definedName name="lbla19" hidden="1">#REF!</definedName>
    <definedName name="lbla2" localSheetId="0" hidden="1">#REF!</definedName>
    <definedName name="lbla2" hidden="1">#REF!</definedName>
    <definedName name="lbla20" localSheetId="0" hidden="1">#REF!</definedName>
    <definedName name="lbla20" hidden="1">#REF!</definedName>
    <definedName name="lbla21" localSheetId="0" hidden="1">#REF!</definedName>
    <definedName name="lbla21" hidden="1">#REF!</definedName>
    <definedName name="lbla22" localSheetId="0" hidden="1">#REF!</definedName>
    <definedName name="lbla22" hidden="1">#REF!</definedName>
    <definedName name="lbla23" localSheetId="0" hidden="1">#REF!</definedName>
    <definedName name="lbla23" hidden="1">#REF!</definedName>
    <definedName name="lbla24" localSheetId="0" hidden="1">#REF!</definedName>
    <definedName name="lbla24" hidden="1">#REF!</definedName>
    <definedName name="lbla25" localSheetId="0" hidden="1">#REF!</definedName>
    <definedName name="lbla25" hidden="1">#REF!</definedName>
    <definedName name="lbla27" localSheetId="0" hidden="1">#REF!</definedName>
    <definedName name="lbla27" hidden="1">#REF!</definedName>
    <definedName name="lbla28" localSheetId="0" hidden="1">#REF!</definedName>
    <definedName name="lbla28" hidden="1">#REF!</definedName>
    <definedName name="LRANJA">[10]CUSTO_ZONA_SUL!$A$3:$N$21</definedName>
    <definedName name="M1_" localSheetId="0">#REF!</definedName>
    <definedName name="M1_" localSheetId="4">#REF!</definedName>
    <definedName name="M1_">#REF!</definedName>
    <definedName name="MAIORES" localSheetId="0">#REF!</definedName>
    <definedName name="MAIORES">#REF!</definedName>
    <definedName name="Máximo" localSheetId="1" hidden="1">{"'Índice'!$A$1:$K$49"}</definedName>
    <definedName name="Máximo" localSheetId="4" hidden="1">{"'Índice'!$A$1:$K$49"}</definedName>
    <definedName name="Máximo" hidden="1">{"'Índice'!$A$1:$K$49"}</definedName>
    <definedName name="MED" localSheetId="0">#REF!</definedName>
    <definedName name="MED">#REF!</definedName>
    <definedName name="MENORES" localSheetId="0">#REF!</definedName>
    <definedName name="MENORES">#REF!</definedName>
    <definedName name="MENU.CRONO" hidden="1">OFFSET([8]CRONO!$T$11,1,0)</definedName>
    <definedName name="mil">#N/A</definedName>
    <definedName name="N" localSheetId="0" hidden="1">#REF!</definedName>
    <definedName name="N" localSheetId="1" hidden="1">[30]Planilha!#REF!</definedName>
    <definedName name="N" localSheetId="4" hidden="1">[30]Planilha!#REF!</definedName>
    <definedName name="N" hidden="1">#REF!</definedName>
    <definedName name="N." localSheetId="0">#REF!</definedName>
    <definedName name="N." localSheetId="4">#REF!</definedName>
    <definedName name="N.">#REF!</definedName>
    <definedName name="NOMEDIR" localSheetId="0">[7]OBRA!#REF!</definedName>
    <definedName name="NOMEDIR" localSheetId="4">[7]OBRA!#REF!</definedName>
    <definedName name="NOMEDIR">[7]OBRA!#REF!</definedName>
    <definedName name="o" localSheetId="0" hidden="1">#REF!</definedName>
    <definedName name="o" localSheetId="1" hidden="1">#REF!</definedName>
    <definedName name="o" localSheetId="4" hidden="1">#REF!</definedName>
    <definedName name="o" hidden="1">#REF!</definedName>
    <definedName name="Objeto" hidden="1">[8]MENU!$J$1</definedName>
    <definedName name="ok">[11]Imai03!$A$2:$D$3535</definedName>
    <definedName name="one" localSheetId="0">#REF!</definedName>
    <definedName name="one" localSheetId="4">#REF!</definedName>
    <definedName name="one">#REF!</definedName>
    <definedName name="ORÇ" localSheetId="0">#REF!</definedName>
    <definedName name="ORÇ">#REF!</definedName>
    <definedName name="ORÇAMENTO.BancoRef" localSheetId="0" hidden="1">#REF!</definedName>
    <definedName name="ORÇAMENTO.BancoRef" localSheetId="1" hidden="1">'[31]ORÇAMENTO ATUAL'!#REF!</definedName>
    <definedName name="ORÇAMENTO.BancoRef" localSheetId="4" hidden="1">'[32]ORÇAMENTO ATUAL'!$F$8</definedName>
    <definedName name="ORÇAMENTO.BancoRef" hidden="1">#REF!</definedName>
    <definedName name="ORÇAMENTO.CodBarra" hidden="1">IF(ORÇAMENTO.Fonte="Sinapi",SUBSTITUTE(SUBSTITUTE(ORÇAMENTO.Codigo,"/00","/"),"/0","/"),ORÇAMENTO.Codigo)</definedName>
    <definedName name="ORÇAMENTO.Codigo" hidden="1">[8]ORÇAMENTO!$Q1</definedName>
    <definedName name="ORÇAMENTO.CustoUnitario" hidden="1">ROUND([8]ORÇAMENTO!$U1,15-13*[8]ORÇAMENTO!$AF$8)</definedName>
    <definedName name="ORÇAMENTO.Descricao" hidden="1">[8]ORÇAMENTO!$R1</definedName>
    <definedName name="ORÇAMENTO.Fonte" hidden="1">[8]ORÇAMENTO!$P1</definedName>
    <definedName name="ORÇAMENTO.ListaCrono" hidden="1">OFFSET([8]ORÇAMENTO!$AD$15,1,0):OFFSET([8]ORÇAMENTO!$AD$59,-1,0)</definedName>
    <definedName name="ORÇAMENTO.MáximoListaCrono" hidden="1">MAX(ORÇAMENTO.ListaCrono)</definedName>
    <definedName name="ORÇAMENTO.Nivel" hidden="1">[8]ORÇAMENTO!$M1</definedName>
    <definedName name="ORÇAMENTO.OpcaoBDI" hidden="1">[8]ORÇAMENTO!$V1</definedName>
    <definedName name="ORÇAMENTO.PasteFormat1" hidden="1">OFFSET([8]ORÇAMENTO!$P$15,1,0):OFFSET([8]ORÇAMENTO!$S$59,-1,0)</definedName>
    <definedName name="ORÇAMENTO.PasteFormat2" hidden="1">OFFSET([8]ORÇAMENTO!$U$15,1,0):OFFSET([8]ORÇAMENTO!$V$59,-1,0)</definedName>
    <definedName name="ORÇAMENTO.PrecoUnitarioLicitado" hidden="1">[8]ORÇAMENTO!$AL1</definedName>
    <definedName name="ORÇAMENTO.RangeQuant" hidden="1">OFFSET([8]ORÇAMENTO!$T$15,1,0):OFFSET([8]ORÇAMENTO!$T$59,-1,0)</definedName>
    <definedName name="ORÇAMENTO.SumCPMANUAL" hidden="1">SUMIF([8]ORÇAMENTO!$Z$15:$Z$59,"CP",[8]ORÇAMENTO!$AA$15:$AA$59)</definedName>
    <definedName name="ORÇAMENTO.SumINVMANUAL" hidden="1">SUMIF([8]ORÇAMENTO!$Z$15:$Z$59,"RP",[8]ORÇAMENTO!$X$15:$X$59)+SUMIF([8]ORÇAMENTO!$Z$15:$Z$59,"CP",[8]ORÇAMENTO!$X$15:$X$59)+SUMIF([8]ORÇAMENTO!$Z$15:$Z$59,"OU",[8]ORÇAMENTO!$X$15:$X$59)</definedName>
    <definedName name="ORÇAMENTO.SumOUTROSMANUAL" hidden="1">SUMIF([8]ORÇAMENTO!$Z$15:$Z$59,"OU",[8]ORÇAMENTO!$AB$15:$AB$59)</definedName>
    <definedName name="ORÇAMENTO.SumREPASSEMANUAL" hidden="1">ORÇAMENTO.SumINVMANUAL-ORÇAMENTO.SumCPMANUAL-ORÇAMENTO.SumOUTROSMANUAL</definedName>
    <definedName name="ORÇAMENTO.Unidade" hidden="1">[8]ORÇAMENTO!$S1</definedName>
    <definedName name="ORDENACAO" localSheetId="0">#REF!</definedName>
    <definedName name="ORDENACAO">#REF!</definedName>
    <definedName name="P2_JUL_07">[33]P2_JUL_07!$A$2:$E$1577</definedName>
    <definedName name="parametros" localSheetId="0">#REF!</definedName>
    <definedName name="parametros" localSheetId="4">#REF!</definedName>
    <definedName name="parametros">#REF!</definedName>
    <definedName name="PLANILHA">#N/A</definedName>
    <definedName name="PLE.firstrow" hidden="1">[8]PLE!$A$15:$IV$15</definedName>
    <definedName name="PLE.lastrow" hidden="1">[8]PLE!$A$23:$IV$23</definedName>
    <definedName name="PLE.Medicao" hidden="1">[8]PLE!$J$9</definedName>
    <definedName name="PLE.ValorDoEvento" hidden="1">SUMIF([8]CÁLCULO!$M$15:$M$59,[8]PLE!$B1,OFFSET([8]CÁLCULO!$AQ$15:$AQ$59,0,[8]PLE!A$12))</definedName>
    <definedName name="PMJ" localSheetId="0">#REF!</definedName>
    <definedName name="PMJ" localSheetId="4">#REF!</definedName>
    <definedName name="PMJ">#REF!</definedName>
    <definedName name="PO.ValoresBDI" hidden="1">OFFSET([8]ORÇAMENTO!$AH$15,1,0):OFFSET([8]ORÇAMENTO!$AH$59,-1,0)</definedName>
    <definedName name="Popular" localSheetId="4" hidden="1">{#N/A,#N/A,FALSE,"Cronograma";#N/A,#N/A,FALSE,"Cronogr. 2"}</definedName>
    <definedName name="Popular">"{#N/A;#N/A;FALSE;""Cronograma""|#N/A;#N/A;FALSE;""Cronogr. 2""}"</definedName>
    <definedName name="PRACHEAM" localSheetId="0">#REF!</definedName>
    <definedName name="PRACHEAM">#REF!</definedName>
    <definedName name="PRANCHEAM" localSheetId="0">#REF!</definedName>
    <definedName name="PRANCHEAM">#REF!</definedName>
    <definedName name="prazo_obra">[9]Alterar!$D$19</definedName>
    <definedName name="Print_Area_MI" localSheetId="0">[34]TABJUL95!#REF!</definedName>
    <definedName name="Print_Area_MI" localSheetId="4">[34]TABJUL95!#REF!</definedName>
    <definedName name="Print_Area_MI">[34]TABJUL95!#REF!</definedName>
    <definedName name="Print_Titles_MI" localSheetId="0">#REF!</definedName>
    <definedName name="Print_Titles_MI" localSheetId="4">#REF!</definedName>
    <definedName name="Print_Titles_MI">#REF!</definedName>
    <definedName name="QCI.CPManual" hidden="1">ROUND([8]QCI!$W1,2)</definedName>
    <definedName name="QCI.DescManual" hidden="1">[8]QCI!$R1</definedName>
    <definedName name="QCI.Divisao" hidden="1">[8]QCI!$V1</definedName>
    <definedName name="QCI.ExisteManual" hidden="1">(COUNTIF([8]QCI!$B$13:$B$17,"Manual")+COUNTIF([8]QCI!$B$13:$B$17,"SemiAuto"))&gt;0</definedName>
    <definedName name="QCI.InvManual" hidden="1">ROUND([8]QCI!$U1,2)</definedName>
    <definedName name="QCI.ItemInvestimento" hidden="1">OFFSET([8]DADOS!$J$2,1,0,COUNTA([8]DADOS!$J$1:$J$65536)-1,1)</definedName>
    <definedName name="QCI.LoteManual" hidden="1">[8]QCI!$T1</definedName>
    <definedName name="QCI.MaxCPManual" hidden="1">[8]QCI!$O1-[8]QCI!$X1</definedName>
    <definedName name="QCI.MaxOUManual" hidden="1">[8]QCI!$O1-[8]QCI!$W1</definedName>
    <definedName name="QCI.OutrosManual" hidden="1">ROUND([8]QCI!$X1,2)</definedName>
    <definedName name="QCI.SubItemInvestimento" hidden="1">OFFSET([8]DADOS!$A$2,1,MATCH([8]QCI!$E1,[8]DADOS!$A$2:$IV$2,0)-1,INDEX([8]DADOS!$A$2:$IV$2,MATCH([8]QCI!$E1,[8]DADOS!$A$2:$IV$2,0)+1))</definedName>
    <definedName name="QCI.SumCPMANUAL" hidden="1">SUMIF([8]QCI!$B$13:$B$17,"Manual",[8]QCI!$AA$13:$AA$17)</definedName>
    <definedName name="QCI.SumINVMANUAL" hidden="1">SUMIF([8]QCI!$B$13:$B$17,"Manual",[8]QCI!$O$13:$O$17)</definedName>
    <definedName name="QCI.SumOUTROSMANUAL" hidden="1">SUMIF([8]QCI!$B$13:$B$17,"Manual",[8]QCI!$AB$13:$AB$17)</definedName>
    <definedName name="QCI.SumREPASSEMANUAL" hidden="1">QCI.SumINVMANUAL-QCI.CPManual-QCI.OutrosManual</definedName>
    <definedName name="QQQ" localSheetId="0">#REF!:#REF!</definedName>
    <definedName name="QQQ" localSheetId="4">#REF!:#REF!</definedName>
    <definedName name="QQQ">#REF!:#REF!</definedName>
    <definedName name="qwdqswd" localSheetId="0" hidden="1">#REF!</definedName>
    <definedName name="qwdqswd" localSheetId="1" hidden="1">#REF!</definedName>
    <definedName name="qwdqswd" localSheetId="4" hidden="1">#REF!</definedName>
    <definedName name="qwdqswd" hidden="1">#REF!</definedName>
    <definedName name="reajuste" localSheetId="0">[35]MEDIÇÃO!#REF!</definedName>
    <definedName name="reajuste" localSheetId="4">[35]MEDIÇÃO!#REF!</definedName>
    <definedName name="reajuste">[35]MEDIÇÃO!#REF!</definedName>
    <definedName name="REBAILENCOL" localSheetId="0">#REF!</definedName>
    <definedName name="REBAILENCOL" localSheetId="4">#REF!</definedName>
    <definedName name="REBAILENCOL">#REF!</definedName>
    <definedName name="REBAIXLENC" localSheetId="0">#REF!</definedName>
    <definedName name="REBAIXLENC">#REF!</definedName>
    <definedName name="REDU" localSheetId="0">#REF!</definedName>
    <definedName name="REDU">#REF!</definedName>
    <definedName name="REF" localSheetId="0">#REF!</definedName>
    <definedName name="REF">#REF!</definedName>
    <definedName name="REFERENCIA.Descricao" localSheetId="0" hidden="1">IF(ISNUMBER(#REF!),OFFSET(INDIRECT(ABC!ORÇAMENTO.BancoRef),#REF!-1,3,1),#REF!)</definedName>
    <definedName name="REFERENCIA.Descricao" localSheetId="1" hidden="1">IF(ISNUMBER('[31]ORÇAMENTO ATUAL'!$AF1),OFFSET(INDIRECT('BDI (2)'!ORÇAMENTO.BancoRef),'[31]ORÇAMENTO ATUAL'!$AF1-1,3,1),'[31]ORÇAMENTO ATUAL'!$AF1)</definedName>
    <definedName name="REFERENCIA.Descricao" localSheetId="4" hidden="1">IF(ISNUMBER('[32]ORÇAMENTO ATUAL'!$AF1),OFFSET(INDIRECT(CRONOGRAMA!ORÇAMENTO.BancoRef),'[32]ORÇAMENTO ATUAL'!$AF1-1,3,1),'[32]ORÇAMENTO ATUAL'!$AF1)</definedName>
    <definedName name="REFERENCIA.Descricao" hidden="1">IF(ISNUMBER(#REF!),OFFSET(INDIRECT(ORÇAMENTO.BancoRef),#REF!-1,3,1),#REF!)</definedName>
    <definedName name="REFERENCIA.Desonerado" hidden="1">#N/A</definedName>
    <definedName name="REFERENCIA.NaoDesonerado" hidden="1">#N/A</definedName>
    <definedName name="REFERENCIA.Unidade" localSheetId="0" hidden="1">IF(ISNUMBER(#REF!),OFFSET(INDIRECT(ABC!ORÇAMENTO.BancoRef),#REF!-1,4,1),"-")</definedName>
    <definedName name="REFERENCIA.Unidade" localSheetId="1" hidden="1">IF(ISNUMBER('[31]ORÇAMENTO ATUAL'!$AF1),OFFSET(INDIRECT('BDI (2)'!ORÇAMENTO.BancoRef),'[31]ORÇAMENTO ATUAL'!$AF1-1,4,1),"-")</definedName>
    <definedName name="REFERENCIA.Unidade" localSheetId="4" hidden="1">IF(ISNUMBER('[32]ORÇAMENTO ATUAL'!$AF1),OFFSET(INDIRECT(CRONOGRAMA!ORÇAMENTO.BancoRef),'[32]ORÇAMENTO ATUAL'!$AF1-1,4,1),"-")</definedName>
    <definedName name="REFERENCIA.Unidade" hidden="1">IF(ISNUMBER(#REF!),OFFSET(INDIRECT(ORÇAMENTO.BancoRef),#REF!-1,4,1),"-")</definedName>
    <definedName name="RegimeExecucao" hidden="1">IF(OR(Import.RegimeExecução="",Import.RegimeExecução="Empreitada por Preço Global",Import.RegimeExecução="Empreitada Integral"),"Global","Unitário")</definedName>
    <definedName name="REL_RJ" localSheetId="0">#REF!</definedName>
    <definedName name="REL_RJ" localSheetId="4">#REF!</definedName>
    <definedName name="REL_RJ">#REF!</definedName>
    <definedName name="REL_SP" localSheetId="0">#REF!</definedName>
    <definedName name="REL_SP">#REF!</definedName>
    <definedName name="resfund" localSheetId="0">#REF!</definedName>
    <definedName name="resfund">#REF!</definedName>
    <definedName name="RESUMO" localSheetId="0">#REF!</definedName>
    <definedName name="RESUMO">#REF!</definedName>
    <definedName name="rio" localSheetId="4" hidden="1">{#N/A,#N/A,FALSE,"Cronograma";#N/A,#N/A,FALSE,"Cronogr. 2"}</definedName>
    <definedName name="rio">"{#N/A;#N/A;FALSE;""Cronograma""|#N/A;#N/A;FALSE;""Cronogr. 2""}"</definedName>
    <definedName name="RRE.MaxCPAcum" hidden="1">[8]RRE!$AD$19</definedName>
    <definedName name="RRE.MaxCPAnt" hidden="1">[8]RRE!$AC$19</definedName>
    <definedName name="RRE.MaxOUAcum" hidden="1">[8]RRE!$AD$20</definedName>
    <definedName name="RRE.MaxOUAnt" hidden="1">[8]RRE!$AC$20</definedName>
    <definedName name="RRE.Numero" hidden="1">OFFSET([8]RRE!$O$7,0,1)</definedName>
    <definedName name="RRE.VIMeta" hidden="1">[8]RRE!$L1</definedName>
    <definedName name="SAPATA" localSheetId="0">#REF!</definedName>
    <definedName name="SAPATA">#REF!</definedName>
    <definedName name="sencount" hidden="1">1</definedName>
    <definedName name="SENHAGT" hidden="1">"PM3CAIXA"</definedName>
    <definedName name="SINAPI_AC" localSheetId="0">!#REF!</definedName>
    <definedName name="SINAPI_AC" localSheetId="1">!#REF!</definedName>
    <definedName name="SINAPI_AC" localSheetId="4" hidden="1">#REF!</definedName>
    <definedName name="SINAPI_AC">!#REF!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omaAgrup" hidden="1">SUMIF(OFFSET([8]ORÇAMENTO!$C1,1,0,[8]ORÇAMENTO!$D1),"S",OFFSET([8]ORÇAMENTO!A1,1,0,[8]ORÇAMENTO!$D1))</definedName>
    <definedName name="SomaAgrupBM" hidden="1">SUMIF(OFFSET([8]BM!$A1,1,0,[8]BM!$B1),"S",OFFSET([8]BM!A1,1,0,[8]BM!$B1))</definedName>
    <definedName name="ss" localSheetId="4" hidden="1">{#N/A,#N/A,FALSE,"Cronograma";#N/A,#N/A,FALSE,"Cronogr. 2"}</definedName>
    <definedName name="ss">"{#N/A;#N/A;FALSE;""Cronograma""|#N/A;#N/A;FALSE;""Cronogr. 2""}"</definedName>
    <definedName name="SUBTOTCPL" localSheetId="0">#REF!</definedName>
    <definedName name="SUBTOTCPL" localSheetId="4">#REF!</definedName>
    <definedName name="SUBTOTCPL">#REF!</definedName>
    <definedName name="SUBTOTCPLE" localSheetId="0">#REF!</definedName>
    <definedName name="SUBTOTCPLE">#REF!</definedName>
    <definedName name="SUBTOTDRN" localSheetId="0">#REF!</definedName>
    <definedName name="SUBTOTDRN">#REF!</definedName>
    <definedName name="SUBTOTDRNE" localSheetId="0">#REF!</definedName>
    <definedName name="SUBTOTDRNE">#REF!</definedName>
    <definedName name="SUBTOTPAV" localSheetId="0">#REF!</definedName>
    <definedName name="SUBTOTPAV">#REF!</definedName>
    <definedName name="SUBTOTPAVE" localSheetId="0">#REF!</definedName>
    <definedName name="SUBTOTPAVE">#REF!</definedName>
    <definedName name="SUMMERY" localSheetId="0">#REF!</definedName>
    <definedName name="SUMMERY">#REF!</definedName>
    <definedName name="TAB" localSheetId="0">#REF!</definedName>
    <definedName name="TAB">#REF!</definedName>
    <definedName name="TAB_JAN_06">[36]Titulo_Insu!$A$1:$F$3159</definedName>
    <definedName name="TAB_JAN_07">[37]SERV!$A$3:$D$2463</definedName>
    <definedName name="TAB_JUL_07" localSheetId="0">#REF!</definedName>
    <definedName name="TAB_JUL_07" localSheetId="4">#REF!</definedName>
    <definedName name="TAB_JUL_07">#REF!</definedName>
    <definedName name="TAB_P2_JAN_06">[38]TAB33P2!$A$1:$F$1221</definedName>
    <definedName name="TAB_P2_JAN_07">[39]P2_JAN_07!$A$1:$E$1395</definedName>
    <definedName name="tabjul04" localSheetId="0">#REF!</definedName>
    <definedName name="tabjul04" localSheetId="4">#REF!</definedName>
    <definedName name="tabjul04">#REF!</definedName>
    <definedName name="tbjan01" localSheetId="0">#REF!</definedName>
    <definedName name="tbjan01">#REF!</definedName>
    <definedName name="TBJAN02" localSheetId="0">#REF!</definedName>
    <definedName name="TBJAN02">#REF!</definedName>
    <definedName name="TBJAN03" localSheetId="0">#REF!</definedName>
    <definedName name="TBJAN03">#REF!</definedName>
    <definedName name="tbjan04" localSheetId="0">#REF!</definedName>
    <definedName name="tbjan04">#REF!</definedName>
    <definedName name="TBJUL01" localSheetId="0">#REF!</definedName>
    <definedName name="TBJUL01">#REF!</definedName>
    <definedName name="TBJUL02" localSheetId="0">#REF!</definedName>
    <definedName name="TBJUL02">#REF!</definedName>
    <definedName name="test" localSheetId="0">#REF!</definedName>
    <definedName name="test">#REF!</definedName>
    <definedName name="TIPOORCAMENTO" localSheetId="1" hidden="1">IF(VALUE([40]MENU!$O$3)=2,"Licitado","Proposto")</definedName>
    <definedName name="TIPOORCAMENTO" localSheetId="4" hidden="1">IF(VALUE([41]MENU!$O$3)=2,"Licitado","Proposto")</definedName>
    <definedName name="TIPOORCAMENTO" hidden="1">IF(VALUE([25]MENU!$O$3)=2,"Licitado","Proposto")</definedName>
    <definedName name="TIRANTES" localSheetId="0">#REF!</definedName>
    <definedName name="TIRANTES" localSheetId="4">#REF!</definedName>
    <definedName name="TIRANTES">#REF!</definedName>
    <definedName name="TOT" localSheetId="0">#REF!</definedName>
    <definedName name="TOT">#REF!</definedName>
    <definedName name="two" localSheetId="0">#REF!</definedName>
    <definedName name="two">#REF!</definedName>
    <definedName name="UN" localSheetId="0">#REF!</definedName>
    <definedName name="UN">#REF!</definedName>
    <definedName name="Versao" hidden="1">[8]MENU!$J$2</definedName>
    <definedName name="VOLUME1" localSheetId="0">#REF!</definedName>
    <definedName name="VOLUME1">#REF!</definedName>
    <definedName name="VOLUME2" localSheetId="0">#REF!</definedName>
    <definedName name="VOLUME2">#REF!</definedName>
    <definedName name="VOLUME3" localSheetId="0">#REF!</definedName>
    <definedName name="VOLUME3">#REF!</definedName>
    <definedName name="VTOTAL1" hidden="1">ROUND([8]ORÇAMENTO!$T1*[8]ORÇAMENTO!$W1,15-13*[8]ORÇAMENTO!$AF$11)</definedName>
    <definedName name="VTOTALBM" hidden="1">IF([8]BM!$I1=0,0,CHOOSE(MATCH(RegimeExecucao,{"Global","Unitário"},0),ROUND(ROUND([8]BM!XFB1,15-13*[8]BM!$A$9)/100*[8]BM!$I1,15-13*[8]ORÇAMENTO!$AF$11),ROUND(ROUND([8]BM!XFB1,15-13*[8]BM!$A$9)*ROUND([8]BM!$H1,15-13*[8]ORÇAMENTO!$AF$10),15-13*[8]ORÇAMENTO!$AF$11)))</definedName>
    <definedName name="wrn.Cronograma." localSheetId="4" hidden="1">{#N/A,#N/A,FALSE,"Cronograma";#N/A,#N/A,FALSE,"Cronogr. 2"}</definedName>
    <definedName name="wrn.Cronograma.">"{#N/A;#N/A;FALSE;""Cronograma""|#N/A;#N/A;FALSE;""Cronogr. 2""}"</definedName>
    <definedName name="wrn.GERAL." localSheetId="4" hidden="1">{#N/A,#N/A,FALSE,"ET-CAPA";#N/A,#N/A,FALSE,"ET-PAG1";#N/A,#N/A,FALSE,"ET-PAG2";#N/A,#N/A,FALSE,"ET-PAG3";#N/A,#N/A,FALSE,"ET-PAG4";#N/A,#N/A,FALSE,"ET-PAG5"}</definedName>
    <definedName name="wrn.GERAL.">"{#N/A;#N/A;FALSE;""ET-CAPA""|#N/A;#N/A;FALSE;""ET-PAG1""|#N/A;#N/A;FALSE;""ET-PAG2""|#N/A;#N/A;FALSE;""ET-PAG3""|#N/A;#N/A;FALSE;""ET-PAG4""|#N/A;#N/A;FALSE;""ET-PAG5""}"</definedName>
    <definedName name="wrn.PENDENCIAS." localSheetId="4" hidden="1">{#N/A,#N/A,FALSE,"GERAL";#N/A,#N/A,FALSE,"012-96";#N/A,#N/A,FALSE,"018-96";#N/A,#N/A,FALSE,"027-96";#N/A,#N/A,FALSE,"059-96";#N/A,#N/A,FALSE,"076-96";#N/A,#N/A,FALSE,"019-97";#N/A,#N/A,FALSE,"021-97";#N/A,#N/A,FALSE,"022-97";#N/A,#N/A,FALSE,"028-97"}</definedName>
    <definedName name="wrn.PENDENCIAS.">"{#N/A;#N/A;FALSE;""GERAL""|#N/A;#N/A;FALSE;""012-96""|#N/A;#N/A;FALSE;""018-96""|#N/A;#N/A;FALSE;""027-96""|#N/A;#N/A;FALSE;""059-96""|#N/A;#N/A;FALSE;""076-96""|#N/A;#N/A;FALSE;""019-97""|#N/A;#N/A;FALSE;""021-97""|#N/A;#N/A;FALSE;""022-97""|#N/A;#N/A;FALSE;""028-97""}"</definedName>
    <definedName name="Z" localSheetId="0">#REF!</definedName>
    <definedName name="Z">#REF!</definedName>
    <definedName name="ZONASUL">[10]CUSTO_ZONA_SUL!$A$3:$N$21</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4" i="12" l="1"/>
  <c r="K14" i="12"/>
  <c r="L14" i="12"/>
  <c r="J15" i="12"/>
  <c r="K15" i="12"/>
  <c r="L15" i="12"/>
  <c r="J16" i="12"/>
  <c r="K16" i="12"/>
  <c r="L16" i="12"/>
  <c r="J17" i="12"/>
  <c r="K17" i="12"/>
  <c r="L17" i="12"/>
  <c r="J18" i="12"/>
  <c r="K18" i="12"/>
  <c r="L18" i="12"/>
  <c r="J19" i="12"/>
  <c r="K19" i="12"/>
  <c r="L19" i="12"/>
  <c r="J20" i="12"/>
  <c r="K20" i="12"/>
  <c r="L20" i="12"/>
  <c r="J21" i="12"/>
  <c r="K21" i="12"/>
  <c r="L21" i="12"/>
  <c r="J22" i="12"/>
  <c r="K22" i="12"/>
  <c r="L22" i="12"/>
  <c r="J23" i="12"/>
  <c r="K23" i="12"/>
  <c r="L23" i="12"/>
  <c r="J24" i="12"/>
  <c r="K24" i="12"/>
  <c r="L24" i="12"/>
  <c r="H95" i="19"/>
  <c r="H16" i="19"/>
  <c r="F118" i="19"/>
  <c r="H118" i="19" s="1"/>
  <c r="F172" i="19"/>
  <c r="H172" i="19" s="1"/>
  <c r="H93" i="19"/>
  <c r="H100" i="19"/>
  <c r="H85" i="19"/>
  <c r="H59" i="19"/>
  <c r="H67" i="19"/>
  <c r="H74" i="19"/>
  <c r="H168" i="19"/>
  <c r="H17" i="19"/>
  <c r="H50" i="19"/>
  <c r="H79" i="19"/>
  <c r="H122" i="19"/>
  <c r="H149" i="19"/>
  <c r="H148" i="19"/>
  <c r="H128" i="19"/>
  <c r="H83" i="19"/>
  <c r="H163" i="19"/>
  <c r="H144" i="19"/>
  <c r="H48" i="19"/>
  <c r="H14" i="19"/>
  <c r="H22" i="19"/>
  <c r="H197" i="19"/>
  <c r="H35" i="19"/>
  <c r="H29" i="19"/>
  <c r="H193" i="19"/>
  <c r="H131" i="19"/>
  <c r="H230" i="19"/>
  <c r="F63" i="19"/>
  <c r="H63" i="19" s="1"/>
  <c r="H212" i="19"/>
  <c r="H41" i="19"/>
  <c r="H55" i="19"/>
  <c r="F102" i="19"/>
  <c r="H102" i="19" s="1"/>
  <c r="H45" i="19"/>
  <c r="H73" i="19"/>
  <c r="H121" i="19"/>
  <c r="H139" i="19"/>
  <c r="H97" i="19"/>
  <c r="H88" i="19"/>
  <c r="H221" i="19"/>
  <c r="H86" i="19"/>
  <c r="H110" i="19"/>
  <c r="H20" i="19"/>
  <c r="H26" i="19"/>
  <c r="H34" i="19"/>
  <c r="F160" i="19"/>
  <c r="H160" i="19" s="1"/>
  <c r="F153" i="19"/>
  <c r="H153" i="19" s="1"/>
  <c r="F181" i="19"/>
  <c r="H181" i="19" s="1"/>
  <c r="H135" i="19"/>
  <c r="H111" i="19"/>
  <c r="H133" i="19"/>
  <c r="H32" i="19"/>
  <c r="H89" i="19"/>
  <c r="H38" i="19"/>
  <c r="H18" i="19"/>
  <c r="H52" i="19"/>
  <c r="H225" i="19"/>
  <c r="O254" i="19"/>
  <c r="N254" i="19"/>
  <c r="M254" i="19"/>
  <c r="H140" i="19"/>
  <c r="O253" i="19"/>
  <c r="N253" i="19"/>
  <c r="M253" i="19"/>
  <c r="O252" i="19"/>
  <c r="N252" i="19"/>
  <c r="M252" i="19"/>
  <c r="H206" i="19"/>
  <c r="O251" i="19"/>
  <c r="N251" i="19"/>
  <c r="M251" i="19"/>
  <c r="H57" i="19"/>
  <c r="O250" i="19"/>
  <c r="N250" i="19"/>
  <c r="M250" i="19"/>
  <c r="H150" i="19"/>
  <c r="O249" i="19"/>
  <c r="N249" i="19"/>
  <c r="M249" i="19"/>
  <c r="H68" i="19"/>
  <c r="H62" i="19"/>
  <c r="O248" i="19"/>
  <c r="N248" i="19"/>
  <c r="M248" i="19"/>
  <c r="H23" i="19"/>
  <c r="O247" i="19"/>
  <c r="N247" i="19"/>
  <c r="M247" i="19"/>
  <c r="H31" i="19"/>
  <c r="O246" i="19"/>
  <c r="N246" i="19"/>
  <c r="M246" i="19"/>
  <c r="O245" i="19"/>
  <c r="N245" i="19"/>
  <c r="M245" i="19"/>
  <c r="H84" i="19"/>
  <c r="O244" i="19"/>
  <c r="N244" i="19"/>
  <c r="M244" i="19"/>
  <c r="H82" i="19"/>
  <c r="O243" i="19"/>
  <c r="N243" i="19"/>
  <c r="M243" i="19"/>
  <c r="H69" i="19"/>
  <c r="H75" i="19"/>
  <c r="O242" i="19"/>
  <c r="N242" i="19"/>
  <c r="M242" i="19"/>
  <c r="H56" i="19"/>
  <c r="O241" i="19"/>
  <c r="N241" i="19"/>
  <c r="M241" i="19"/>
  <c r="H80" i="19"/>
  <c r="O240" i="19"/>
  <c r="N240" i="19"/>
  <c r="M240" i="19"/>
  <c r="H117" i="19"/>
  <c r="O239" i="19"/>
  <c r="N239" i="19"/>
  <c r="M239" i="19"/>
  <c r="O238" i="19"/>
  <c r="N238" i="19"/>
  <c r="M238" i="19"/>
  <c r="H53" i="19"/>
  <c r="O237" i="19"/>
  <c r="N237" i="19"/>
  <c r="M237" i="19"/>
  <c r="O236" i="19"/>
  <c r="N236" i="19"/>
  <c r="M236" i="19"/>
  <c r="O235" i="19"/>
  <c r="N235" i="19"/>
  <c r="M235" i="19"/>
  <c r="O234" i="19"/>
  <c r="N234" i="19"/>
  <c r="M234" i="19"/>
  <c r="O233" i="19"/>
  <c r="N233" i="19"/>
  <c r="M233" i="19"/>
  <c r="H15" i="19"/>
  <c r="O232" i="19"/>
  <c r="N232" i="19"/>
  <c r="M232" i="19"/>
  <c r="O231" i="19"/>
  <c r="N231" i="19"/>
  <c r="M231" i="19"/>
  <c r="O230" i="19"/>
  <c r="N230" i="19"/>
  <c r="M230" i="19"/>
  <c r="H222" i="19"/>
  <c r="O229" i="19"/>
  <c r="N229" i="19"/>
  <c r="M229" i="19"/>
  <c r="O228" i="19"/>
  <c r="N228" i="19"/>
  <c r="M228" i="19"/>
  <c r="O227" i="19"/>
  <c r="N227" i="19"/>
  <c r="M227" i="19"/>
  <c r="H70" i="19"/>
  <c r="O226" i="19"/>
  <c r="N226" i="19"/>
  <c r="M226" i="19"/>
  <c r="H236" i="19"/>
  <c r="O225" i="19"/>
  <c r="N225" i="19"/>
  <c r="M225" i="19"/>
  <c r="O224" i="19"/>
  <c r="N224" i="19"/>
  <c r="M224" i="19"/>
  <c r="H81" i="19"/>
  <c r="O223" i="19"/>
  <c r="N223" i="19"/>
  <c r="M223" i="19"/>
  <c r="H137" i="19"/>
  <c r="H116" i="19"/>
  <c r="O222" i="19"/>
  <c r="N222" i="19"/>
  <c r="M222" i="19"/>
  <c r="H202" i="19"/>
  <c r="O221" i="19"/>
  <c r="N221" i="19"/>
  <c r="M221" i="19"/>
  <c r="H123" i="19"/>
  <c r="O220" i="19"/>
  <c r="N220" i="19"/>
  <c r="M220" i="19"/>
  <c r="O219" i="19"/>
  <c r="N219" i="19"/>
  <c r="M219" i="19"/>
  <c r="O218" i="19"/>
  <c r="N218" i="19"/>
  <c r="M218" i="19"/>
  <c r="H224" i="19"/>
  <c r="O217" i="19"/>
  <c r="N217" i="19"/>
  <c r="M217" i="19"/>
  <c r="O216" i="19"/>
  <c r="N216" i="19"/>
  <c r="M216" i="19"/>
  <c r="H235" i="19"/>
  <c r="O215" i="19"/>
  <c r="N215" i="19"/>
  <c r="M215" i="19"/>
  <c r="O214" i="19"/>
  <c r="N214" i="19"/>
  <c r="M214" i="19"/>
  <c r="O213" i="19"/>
  <c r="N213" i="19"/>
  <c r="M213" i="19"/>
  <c r="H107" i="19"/>
  <c r="O212" i="19"/>
  <c r="N212" i="19"/>
  <c r="M212" i="19"/>
  <c r="H127" i="19"/>
  <c r="O211" i="19"/>
  <c r="N211" i="19"/>
  <c r="M211" i="19"/>
  <c r="O210" i="19"/>
  <c r="N210" i="19"/>
  <c r="M210" i="19"/>
  <c r="H247" i="19"/>
  <c r="O209" i="19"/>
  <c r="N209" i="19"/>
  <c r="M209" i="19"/>
  <c r="O208" i="19"/>
  <c r="N208" i="19"/>
  <c r="M208" i="19"/>
  <c r="O207" i="19"/>
  <c r="N207" i="19"/>
  <c r="M207" i="19"/>
  <c r="H208" i="19"/>
  <c r="H164" i="19"/>
  <c r="O206" i="19"/>
  <c r="N206" i="19"/>
  <c r="M206" i="19"/>
  <c r="H239" i="19"/>
  <c r="O205" i="19"/>
  <c r="N205" i="19"/>
  <c r="M205" i="19"/>
  <c r="H252" i="19"/>
  <c r="H243" i="19"/>
  <c r="H156" i="19"/>
  <c r="O204" i="19"/>
  <c r="N204" i="19"/>
  <c r="M204" i="19"/>
  <c r="H180" i="19"/>
  <c r="H195" i="19"/>
  <c r="H24" i="19"/>
  <c r="H166" i="19"/>
  <c r="H105" i="19"/>
  <c r="H162" i="19"/>
  <c r="O203" i="19"/>
  <c r="N203" i="19"/>
  <c r="M203" i="19"/>
  <c r="O202" i="19"/>
  <c r="N202" i="19"/>
  <c r="M202" i="19"/>
  <c r="H161" i="19"/>
  <c r="O201" i="19"/>
  <c r="N201" i="19"/>
  <c r="M201" i="19"/>
  <c r="O200" i="19"/>
  <c r="N200" i="19"/>
  <c r="M200" i="19"/>
  <c r="H184" i="19"/>
  <c r="O199" i="19"/>
  <c r="N199" i="19"/>
  <c r="M199" i="19"/>
  <c r="H196" i="19"/>
  <c r="O198" i="19"/>
  <c r="N198" i="19"/>
  <c r="M198" i="19"/>
  <c r="H203" i="19"/>
  <c r="O197" i="19"/>
  <c r="N197" i="19"/>
  <c r="M197" i="19"/>
  <c r="H241" i="19"/>
  <c r="O196" i="19"/>
  <c r="N196" i="19"/>
  <c r="M196" i="19"/>
  <c r="H220" i="19"/>
  <c r="H204" i="19"/>
  <c r="H211" i="19"/>
  <c r="H249" i="19"/>
  <c r="H240" i="19"/>
  <c r="H120" i="19"/>
  <c r="O195" i="19"/>
  <c r="N195" i="19"/>
  <c r="M195" i="19"/>
  <c r="H229" i="19"/>
  <c r="O194" i="19"/>
  <c r="N194" i="19"/>
  <c r="M194" i="19"/>
  <c r="O192" i="19"/>
  <c r="N192" i="19"/>
  <c r="M192" i="19"/>
  <c r="O191" i="19"/>
  <c r="N191" i="19"/>
  <c r="M191" i="19"/>
  <c r="O190" i="19"/>
  <c r="N190" i="19"/>
  <c r="M190" i="19"/>
  <c r="O189" i="19"/>
  <c r="N189" i="19"/>
  <c r="M189" i="19"/>
  <c r="O187" i="19"/>
  <c r="N187" i="19"/>
  <c r="M187" i="19"/>
  <c r="H129" i="19"/>
  <c r="O186" i="19"/>
  <c r="N186" i="19"/>
  <c r="M186" i="19"/>
  <c r="O185" i="19"/>
  <c r="N185" i="19"/>
  <c r="M185" i="19"/>
  <c r="H183" i="19"/>
  <c r="O184" i="19"/>
  <c r="N184" i="19"/>
  <c r="M184" i="19"/>
  <c r="O183" i="19"/>
  <c r="N183" i="19"/>
  <c r="M183" i="19"/>
  <c r="H189" i="19"/>
  <c r="O182" i="19"/>
  <c r="N182" i="19"/>
  <c r="M182" i="19"/>
  <c r="O181" i="19"/>
  <c r="N181" i="19"/>
  <c r="M181" i="19"/>
  <c r="O180" i="19"/>
  <c r="N180" i="19"/>
  <c r="M180" i="19"/>
  <c r="O179" i="19"/>
  <c r="N179" i="19"/>
  <c r="M179" i="19"/>
  <c r="O178" i="19"/>
  <c r="N178" i="19"/>
  <c r="M178" i="19"/>
  <c r="O177" i="19"/>
  <c r="N177" i="19"/>
  <c r="M177" i="19"/>
  <c r="H194" i="19"/>
  <c r="O176" i="19"/>
  <c r="N176" i="19"/>
  <c r="M176" i="19"/>
  <c r="H141" i="19"/>
  <c r="H138" i="19"/>
  <c r="O175" i="19"/>
  <c r="N175" i="19"/>
  <c r="M175" i="19"/>
  <c r="H145" i="19"/>
  <c r="O174" i="19"/>
  <c r="N174" i="19"/>
  <c r="M174" i="19"/>
  <c r="O173" i="19"/>
  <c r="N173" i="19"/>
  <c r="M173" i="19"/>
  <c r="O172" i="19"/>
  <c r="N172" i="19"/>
  <c r="M172" i="19"/>
  <c r="O171" i="19"/>
  <c r="N171" i="19"/>
  <c r="M171" i="19"/>
  <c r="O170" i="19"/>
  <c r="N170" i="19"/>
  <c r="M170" i="19"/>
  <c r="H124" i="19"/>
  <c r="H154" i="19"/>
  <c r="O169" i="19"/>
  <c r="N169" i="19"/>
  <c r="M169" i="19"/>
  <c r="O168" i="19"/>
  <c r="N168" i="19"/>
  <c r="M168" i="19"/>
  <c r="O167" i="19"/>
  <c r="N167" i="19"/>
  <c r="M167" i="19"/>
  <c r="O166" i="19"/>
  <c r="N166" i="19"/>
  <c r="M166" i="19"/>
  <c r="H218" i="19"/>
  <c r="O165" i="19"/>
  <c r="N165" i="19"/>
  <c r="M165" i="19"/>
  <c r="O164" i="19"/>
  <c r="N164" i="19"/>
  <c r="M164" i="19"/>
  <c r="O163" i="19"/>
  <c r="N163" i="19"/>
  <c r="M163" i="19"/>
  <c r="O162" i="19"/>
  <c r="N162" i="19"/>
  <c r="M162" i="19"/>
  <c r="H158" i="19"/>
  <c r="O161" i="19"/>
  <c r="N161" i="19"/>
  <c r="M161" i="19"/>
  <c r="O160" i="19"/>
  <c r="N160" i="19"/>
  <c r="M160" i="19"/>
  <c r="O159" i="19"/>
  <c r="N159" i="19"/>
  <c r="M159" i="19"/>
  <c r="O158" i="19"/>
  <c r="N158" i="19"/>
  <c r="M158" i="19"/>
  <c r="O157" i="19"/>
  <c r="N157" i="19"/>
  <c r="M157" i="19"/>
  <c r="O156" i="19"/>
  <c r="N156" i="19"/>
  <c r="M156" i="19"/>
  <c r="O155" i="19"/>
  <c r="N155" i="19"/>
  <c r="M155" i="19"/>
  <c r="O154" i="19"/>
  <c r="N154" i="19"/>
  <c r="M154" i="19"/>
  <c r="O153" i="19"/>
  <c r="N153" i="19"/>
  <c r="M153" i="19"/>
  <c r="O152" i="19"/>
  <c r="N152" i="19"/>
  <c r="M152" i="19"/>
  <c r="O151" i="19"/>
  <c r="N151" i="19"/>
  <c r="M151" i="19"/>
  <c r="O150" i="19"/>
  <c r="N150" i="19"/>
  <c r="M150" i="19"/>
  <c r="O149" i="19"/>
  <c r="N149" i="19"/>
  <c r="M149" i="19"/>
  <c r="O148" i="19"/>
  <c r="N148" i="19"/>
  <c r="M148" i="19"/>
  <c r="O147" i="19"/>
  <c r="N147" i="19"/>
  <c r="M147" i="19"/>
  <c r="O146" i="19"/>
  <c r="N146" i="19"/>
  <c r="M146" i="19"/>
  <c r="O145" i="19"/>
  <c r="N145" i="19"/>
  <c r="M145" i="19"/>
  <c r="O144" i="19"/>
  <c r="N144" i="19"/>
  <c r="M144" i="19"/>
  <c r="O143" i="19"/>
  <c r="N143" i="19"/>
  <c r="M143" i="19"/>
  <c r="O142" i="19"/>
  <c r="N142" i="19"/>
  <c r="M142" i="19"/>
  <c r="O141" i="19"/>
  <c r="N141" i="19"/>
  <c r="M141" i="19"/>
  <c r="O140" i="19"/>
  <c r="N140" i="19"/>
  <c r="M140" i="19"/>
  <c r="O139" i="19"/>
  <c r="N139" i="19"/>
  <c r="M139" i="19"/>
  <c r="O138" i="19"/>
  <c r="N138" i="19"/>
  <c r="M138" i="19"/>
  <c r="O137" i="19"/>
  <c r="N137" i="19"/>
  <c r="M137" i="19"/>
  <c r="O136" i="19"/>
  <c r="N136" i="19"/>
  <c r="M136" i="19"/>
  <c r="O135" i="19"/>
  <c r="N135" i="19"/>
  <c r="M135" i="19"/>
  <c r="O134" i="19"/>
  <c r="N134" i="19"/>
  <c r="M134" i="19"/>
  <c r="O133" i="19"/>
  <c r="N133" i="19"/>
  <c r="M133" i="19"/>
  <c r="O132" i="19"/>
  <c r="N132" i="19"/>
  <c r="M132" i="19"/>
  <c r="H213" i="19"/>
  <c r="O131" i="19"/>
  <c r="N131" i="19"/>
  <c r="M131" i="19"/>
  <c r="O130" i="19"/>
  <c r="N130" i="19"/>
  <c r="M130" i="19"/>
  <c r="O129" i="19"/>
  <c r="N129" i="19"/>
  <c r="M129" i="19"/>
  <c r="O128" i="19"/>
  <c r="N128" i="19"/>
  <c r="M128" i="19"/>
  <c r="O127" i="19"/>
  <c r="N127" i="19"/>
  <c r="M127" i="19"/>
  <c r="O126" i="19"/>
  <c r="N126" i="19"/>
  <c r="M126" i="19"/>
  <c r="O125" i="19"/>
  <c r="N125" i="19"/>
  <c r="M125" i="19"/>
  <c r="O124" i="19"/>
  <c r="N124" i="19"/>
  <c r="M124" i="19"/>
  <c r="O123" i="19"/>
  <c r="N123" i="19"/>
  <c r="M123" i="19"/>
  <c r="O122" i="19"/>
  <c r="N122" i="19"/>
  <c r="M122" i="19"/>
  <c r="H216" i="19"/>
  <c r="O121" i="19"/>
  <c r="N121" i="19"/>
  <c r="M121" i="19"/>
  <c r="H250" i="19"/>
  <c r="O120" i="19"/>
  <c r="N120" i="19"/>
  <c r="M120" i="19"/>
  <c r="H233" i="19"/>
  <c r="O119" i="19"/>
  <c r="N119" i="19"/>
  <c r="M119" i="19"/>
  <c r="H179" i="19"/>
  <c r="O118" i="19"/>
  <c r="N118" i="19"/>
  <c r="M118" i="19"/>
  <c r="H223" i="19"/>
  <c r="O117" i="19"/>
  <c r="N117" i="19"/>
  <c r="M117" i="19"/>
  <c r="H188" i="19"/>
  <c r="H186" i="19"/>
  <c r="H157" i="19"/>
  <c r="O116" i="19"/>
  <c r="N116" i="19"/>
  <c r="M116" i="19"/>
  <c r="O115" i="19"/>
  <c r="N115" i="19"/>
  <c r="M115" i="19"/>
  <c r="H176" i="19"/>
  <c r="O114" i="19"/>
  <c r="N114" i="19"/>
  <c r="M114" i="19"/>
  <c r="H159" i="19"/>
  <c r="H245" i="19"/>
  <c r="O113" i="19"/>
  <c r="N113" i="19"/>
  <c r="M113" i="19"/>
  <c r="H254" i="19"/>
  <c r="H205" i="19"/>
  <c r="H248" i="19"/>
  <c r="H234" i="19"/>
  <c r="O112" i="19"/>
  <c r="N112" i="19"/>
  <c r="M112" i="19"/>
  <c r="H170" i="19"/>
  <c r="O111" i="19"/>
  <c r="N111" i="19"/>
  <c r="M111" i="19"/>
  <c r="H227" i="19"/>
  <c r="H191" i="19"/>
  <c r="O110" i="19"/>
  <c r="N110" i="19"/>
  <c r="M110" i="19"/>
  <c r="H237" i="19"/>
  <c r="H132" i="19"/>
  <c r="O109" i="19"/>
  <c r="N109" i="19"/>
  <c r="M109" i="19"/>
  <c r="H173" i="19"/>
  <c r="O108" i="19"/>
  <c r="N108" i="19"/>
  <c r="M108" i="19"/>
  <c r="H199" i="19"/>
  <c r="O107" i="19"/>
  <c r="N107" i="19"/>
  <c r="M107" i="19"/>
  <c r="H232" i="19"/>
  <c r="H253" i="19"/>
  <c r="H215" i="19"/>
  <c r="O106" i="19"/>
  <c r="N106" i="19"/>
  <c r="M106" i="19"/>
  <c r="H198" i="19"/>
  <c r="H238" i="19"/>
  <c r="O105" i="19"/>
  <c r="N105" i="19"/>
  <c r="M105" i="19"/>
  <c r="H244" i="19"/>
  <c r="H174" i="19"/>
  <c r="H217" i="19"/>
  <c r="O104" i="19"/>
  <c r="N104" i="19"/>
  <c r="M104" i="19"/>
  <c r="H201" i="19"/>
  <c r="O103" i="19"/>
  <c r="N103" i="19"/>
  <c r="M103" i="19"/>
  <c r="H231" i="19"/>
  <c r="H106" i="19"/>
  <c r="H165" i="19"/>
  <c r="O102" i="19"/>
  <c r="N102" i="19"/>
  <c r="M102" i="19"/>
  <c r="H192" i="19"/>
  <c r="H251" i="19"/>
  <c r="O101" i="19"/>
  <c r="N101" i="19"/>
  <c r="M101" i="19"/>
  <c r="H49" i="19"/>
  <c r="O100" i="19"/>
  <c r="N100" i="19"/>
  <c r="M100" i="19"/>
  <c r="O99" i="19"/>
  <c r="N99" i="19"/>
  <c r="M99" i="19"/>
  <c r="O98" i="19"/>
  <c r="N98" i="19"/>
  <c r="M98" i="19"/>
  <c r="O96" i="19"/>
  <c r="N96" i="19"/>
  <c r="M96" i="19"/>
  <c r="O95" i="19"/>
  <c r="N95" i="19"/>
  <c r="M95" i="19"/>
  <c r="O94" i="19"/>
  <c r="N94" i="19"/>
  <c r="M94" i="19"/>
  <c r="O93" i="19"/>
  <c r="N93" i="19"/>
  <c r="M93" i="19"/>
  <c r="H182" i="19"/>
  <c r="O92" i="19"/>
  <c r="N92" i="19"/>
  <c r="M92" i="19"/>
  <c r="H214" i="19"/>
  <c r="O91" i="19"/>
  <c r="N91" i="19"/>
  <c r="M91" i="19"/>
  <c r="H167" i="19"/>
  <c r="H76" i="19"/>
  <c r="O90" i="19"/>
  <c r="N90" i="19"/>
  <c r="M90" i="19"/>
  <c r="H209" i="19"/>
  <c r="O89" i="19"/>
  <c r="N89" i="19"/>
  <c r="M89" i="19"/>
  <c r="H187" i="19"/>
  <c r="H200" i="19"/>
  <c r="H178" i="19"/>
  <c r="H185" i="19"/>
  <c r="H207" i="19"/>
  <c r="O88" i="19"/>
  <c r="N88" i="19"/>
  <c r="M88" i="19"/>
  <c r="H78" i="19"/>
  <c r="H142" i="19"/>
  <c r="O87" i="19"/>
  <c r="N87" i="19"/>
  <c r="M87" i="19"/>
  <c r="H246" i="19"/>
  <c r="O86" i="19"/>
  <c r="N86" i="19"/>
  <c r="M86" i="19"/>
  <c r="H228" i="19"/>
  <c r="H175" i="19"/>
  <c r="H152" i="19"/>
  <c r="H94" i="19"/>
  <c r="O85" i="19"/>
  <c r="N85" i="19"/>
  <c r="M85" i="19"/>
  <c r="O84" i="19"/>
  <c r="N84" i="19"/>
  <c r="M84" i="19"/>
  <c r="O83" i="19"/>
  <c r="N83" i="19"/>
  <c r="M83" i="19"/>
  <c r="H114" i="19"/>
  <c r="O82" i="19"/>
  <c r="N82" i="19"/>
  <c r="M82" i="19"/>
  <c r="H104" i="19"/>
  <c r="O81" i="19"/>
  <c r="N81" i="19"/>
  <c r="M81" i="19"/>
  <c r="H37" i="19"/>
  <c r="O80" i="19"/>
  <c r="N80" i="19"/>
  <c r="M80" i="19"/>
  <c r="O79" i="19"/>
  <c r="N79" i="19"/>
  <c r="M79" i="19"/>
  <c r="H65" i="19"/>
  <c r="O78" i="19"/>
  <c r="N78" i="19"/>
  <c r="M78" i="19"/>
  <c r="H177" i="19"/>
  <c r="H91" i="19"/>
  <c r="O77" i="19"/>
  <c r="N77" i="19"/>
  <c r="M77" i="19"/>
  <c r="O76" i="19"/>
  <c r="N76" i="19"/>
  <c r="M76" i="19"/>
  <c r="H99" i="19"/>
  <c r="O75" i="19"/>
  <c r="N75" i="19"/>
  <c r="M75" i="19"/>
  <c r="H155" i="19"/>
  <c r="O74" i="19"/>
  <c r="N74" i="19"/>
  <c r="M74" i="19"/>
  <c r="O73" i="19"/>
  <c r="N73" i="19"/>
  <c r="M73" i="19"/>
  <c r="O72" i="19"/>
  <c r="N72" i="19"/>
  <c r="M72" i="19"/>
  <c r="H92" i="19"/>
  <c r="O71" i="19"/>
  <c r="N71" i="19"/>
  <c r="M71" i="19"/>
  <c r="O70" i="19"/>
  <c r="N70" i="19"/>
  <c r="M70" i="19"/>
  <c r="O69" i="19"/>
  <c r="N69" i="19"/>
  <c r="M69" i="19"/>
  <c r="O68" i="19"/>
  <c r="N68" i="19"/>
  <c r="M68" i="19"/>
  <c r="O67" i="19"/>
  <c r="N67" i="19"/>
  <c r="M67" i="19"/>
  <c r="O66" i="19"/>
  <c r="N66" i="19"/>
  <c r="M66" i="19"/>
  <c r="O65" i="19"/>
  <c r="N65" i="19"/>
  <c r="M65" i="19"/>
  <c r="O64" i="19"/>
  <c r="N64" i="19"/>
  <c r="M64" i="19"/>
  <c r="O63" i="19"/>
  <c r="N63" i="19"/>
  <c r="M63" i="19"/>
  <c r="O62" i="19"/>
  <c r="N62" i="19"/>
  <c r="M62" i="19"/>
  <c r="O61" i="19"/>
  <c r="N61" i="19"/>
  <c r="M61" i="19"/>
  <c r="O60" i="19"/>
  <c r="N60" i="19"/>
  <c r="M60" i="19"/>
  <c r="O59" i="19"/>
  <c r="N59" i="19"/>
  <c r="M59" i="19"/>
  <c r="O58" i="19"/>
  <c r="N58" i="19"/>
  <c r="M58" i="19"/>
  <c r="O57" i="19"/>
  <c r="N57" i="19"/>
  <c r="M57" i="19"/>
  <c r="O56" i="19"/>
  <c r="N56" i="19"/>
  <c r="M56" i="19"/>
  <c r="H54" i="19"/>
  <c r="O55" i="19"/>
  <c r="N55" i="19"/>
  <c r="M55" i="19"/>
  <c r="O54" i="19"/>
  <c r="N54" i="19"/>
  <c r="M54" i="19"/>
  <c r="H134" i="19"/>
  <c r="O53" i="19"/>
  <c r="N53" i="19"/>
  <c r="M53" i="19"/>
  <c r="H108" i="19"/>
  <c r="O52" i="19"/>
  <c r="N52" i="19"/>
  <c r="M52" i="19"/>
  <c r="H25" i="19"/>
  <c r="O51" i="19"/>
  <c r="N51" i="19"/>
  <c r="M51" i="19"/>
  <c r="H146" i="19"/>
  <c r="H27" i="19"/>
  <c r="O50" i="19"/>
  <c r="N50" i="19"/>
  <c r="M50" i="19"/>
  <c r="H61" i="19"/>
  <c r="H40" i="19"/>
  <c r="O49" i="19"/>
  <c r="N49" i="19"/>
  <c r="M49" i="19"/>
  <c r="H60" i="19"/>
  <c r="H112" i="19"/>
  <c r="O48" i="19"/>
  <c r="N48" i="19"/>
  <c r="M48" i="19"/>
  <c r="H51" i="19"/>
  <c r="O47" i="19"/>
  <c r="N47" i="19"/>
  <c r="M47" i="19"/>
  <c r="O46" i="19"/>
  <c r="N46" i="19"/>
  <c r="M46" i="19"/>
  <c r="H43" i="19"/>
  <c r="O45" i="19"/>
  <c r="N45" i="19"/>
  <c r="M45" i="19"/>
  <c r="H151" i="19"/>
  <c r="O44" i="19"/>
  <c r="N44" i="19"/>
  <c r="M44" i="19"/>
  <c r="H119" i="19"/>
  <c r="O43" i="19"/>
  <c r="N43" i="19"/>
  <c r="M43" i="19"/>
  <c r="H96" i="19"/>
  <c r="O42" i="19"/>
  <c r="N42" i="19"/>
  <c r="M42" i="19"/>
  <c r="H44" i="19"/>
  <c r="O41" i="19"/>
  <c r="N41" i="19"/>
  <c r="M41" i="19"/>
  <c r="H13" i="19"/>
  <c r="O40" i="19"/>
  <c r="N40" i="19"/>
  <c r="M40" i="19"/>
  <c r="O39" i="19"/>
  <c r="N39" i="19"/>
  <c r="M39" i="19"/>
  <c r="H71" i="19"/>
  <c r="O38" i="19"/>
  <c r="N38" i="19"/>
  <c r="M38" i="19"/>
  <c r="H226" i="19"/>
  <c r="O37" i="19"/>
  <c r="N37" i="19"/>
  <c r="M37" i="19"/>
  <c r="H19" i="19"/>
  <c r="O36" i="19"/>
  <c r="N36" i="19"/>
  <c r="M36" i="19"/>
  <c r="H42" i="19"/>
  <c r="H66" i="19"/>
  <c r="O35" i="19"/>
  <c r="N35" i="19"/>
  <c r="M35" i="19"/>
  <c r="O34" i="19"/>
  <c r="N34" i="19"/>
  <c r="M34" i="19"/>
  <c r="O33" i="19"/>
  <c r="N33" i="19"/>
  <c r="M33" i="19"/>
  <c r="H103" i="19"/>
  <c r="O32" i="19"/>
  <c r="N32" i="19"/>
  <c r="M32" i="19"/>
  <c r="H28" i="19"/>
  <c r="O31" i="19"/>
  <c r="N31" i="19"/>
  <c r="M31" i="19"/>
  <c r="H21" i="19"/>
  <c r="O30" i="19"/>
  <c r="N30" i="19"/>
  <c r="M30" i="19"/>
  <c r="O29" i="19"/>
  <c r="N29" i="19"/>
  <c r="M29" i="19"/>
  <c r="H39" i="19"/>
  <c r="O28" i="19"/>
  <c r="N28" i="19"/>
  <c r="M28" i="19"/>
  <c r="H30" i="19"/>
  <c r="H115" i="19"/>
  <c r="O27" i="19"/>
  <c r="N27" i="19"/>
  <c r="M27" i="19"/>
  <c r="H98" i="19"/>
  <c r="O26" i="19"/>
  <c r="N26" i="19"/>
  <c r="M26" i="19"/>
  <c r="H58" i="19"/>
  <c r="O25" i="19"/>
  <c r="N25" i="19"/>
  <c r="M25" i="19"/>
  <c r="H12" i="19"/>
  <c r="H210" i="19"/>
  <c r="O24" i="19"/>
  <c r="N24" i="19"/>
  <c r="M24" i="19"/>
  <c r="H33" i="19"/>
  <c r="H219" i="19"/>
  <c r="O23" i="19"/>
  <c r="N23" i="19"/>
  <c r="M23" i="19"/>
  <c r="O22" i="19"/>
  <c r="N22" i="19"/>
  <c r="M22" i="19"/>
  <c r="H190" i="19"/>
  <c r="O21" i="19"/>
  <c r="N21" i="19"/>
  <c r="M21" i="19"/>
  <c r="H125" i="19"/>
  <c r="H72" i="19"/>
  <c r="O20" i="19"/>
  <c r="N20" i="19"/>
  <c r="M20" i="19"/>
  <c r="H242" i="19"/>
  <c r="H136" i="19"/>
  <c r="O19" i="19"/>
  <c r="N19" i="19"/>
  <c r="M19" i="19"/>
  <c r="H90" i="19"/>
  <c r="H143" i="19"/>
  <c r="O18" i="19"/>
  <c r="N18" i="19"/>
  <c r="M18" i="19"/>
  <c r="H126" i="19"/>
  <c r="H113" i="19"/>
  <c r="O17" i="19"/>
  <c r="N17" i="19"/>
  <c r="M17" i="19"/>
  <c r="H47" i="19"/>
  <c r="H171" i="19"/>
  <c r="O16" i="19"/>
  <c r="N16" i="19"/>
  <c r="M16" i="19"/>
  <c r="H101" i="19"/>
  <c r="O15" i="19"/>
  <c r="N15" i="19"/>
  <c r="M15" i="19"/>
  <c r="H169" i="19"/>
  <c r="O14" i="19"/>
  <c r="N14" i="19"/>
  <c r="M14" i="19"/>
  <c r="H46" i="19"/>
  <c r="O13" i="19"/>
  <c r="N13" i="19"/>
  <c r="M13" i="19"/>
  <c r="H64" i="19"/>
  <c r="H36" i="19"/>
  <c r="O12" i="19"/>
  <c r="N12" i="19"/>
  <c r="M12" i="19"/>
  <c r="H87" i="19"/>
  <c r="G6" i="19" l="1"/>
  <c r="H147" i="19"/>
  <c r="H130" i="19"/>
  <c r="H77" i="19"/>
  <c r="H109" i="19"/>
  <c r="F81" i="12"/>
  <c r="I109" i="19" l="1"/>
  <c r="I77" i="19"/>
  <c r="I130" i="19"/>
  <c r="I147" i="19"/>
  <c r="I16" i="19"/>
  <c r="I20" i="19"/>
  <c r="I24" i="19"/>
  <c r="I28" i="19"/>
  <c r="I32" i="19"/>
  <c r="I36" i="19"/>
  <c r="I40" i="19"/>
  <c r="I44" i="19"/>
  <c r="I48" i="19"/>
  <c r="I52" i="19"/>
  <c r="I56" i="19"/>
  <c r="I60" i="19"/>
  <c r="I64" i="19"/>
  <c r="I68" i="19"/>
  <c r="I72" i="19"/>
  <c r="I76" i="19"/>
  <c r="I80" i="19"/>
  <c r="I84" i="19"/>
  <c r="I88" i="19"/>
  <c r="I92" i="19"/>
  <c r="I96" i="19"/>
  <c r="I100" i="19"/>
  <c r="I104" i="19"/>
  <c r="I108" i="19"/>
  <c r="I112" i="19"/>
  <c r="I116" i="19"/>
  <c r="I120" i="19"/>
  <c r="I124" i="19"/>
  <c r="I128" i="19"/>
  <c r="I132" i="19"/>
  <c r="I136" i="19"/>
  <c r="I140" i="19"/>
  <c r="I144" i="19"/>
  <c r="I148" i="19"/>
  <c r="I152" i="19"/>
  <c r="I156" i="19"/>
  <c r="I160" i="19"/>
  <c r="I164" i="19"/>
  <c r="I168" i="19"/>
  <c r="I172" i="19"/>
  <c r="I176" i="19"/>
  <c r="I180" i="19"/>
  <c r="I184" i="19"/>
  <c r="I188" i="19"/>
  <c r="I192" i="19"/>
  <c r="I196" i="19"/>
  <c r="I200" i="19"/>
  <c r="I204" i="19"/>
  <c r="I208" i="19"/>
  <c r="I212" i="19"/>
  <c r="I216" i="19"/>
  <c r="I220" i="19"/>
  <c r="I224" i="19"/>
  <c r="I228" i="19"/>
  <c r="I232" i="19"/>
  <c r="I236" i="19"/>
  <c r="I240" i="19"/>
  <c r="I248" i="19"/>
  <c r="I252" i="19"/>
  <c r="I13" i="19"/>
  <c r="I17" i="19"/>
  <c r="I21" i="19"/>
  <c r="I25" i="19"/>
  <c r="I29" i="19"/>
  <c r="I33" i="19"/>
  <c r="I37" i="19"/>
  <c r="I41" i="19"/>
  <c r="I45" i="19"/>
  <c r="I49" i="19"/>
  <c r="I53" i="19"/>
  <c r="I57" i="19"/>
  <c r="I61" i="19"/>
  <c r="I65" i="19"/>
  <c r="I69" i="19"/>
  <c r="I73" i="19"/>
  <c r="I81" i="19"/>
  <c r="I85" i="19"/>
  <c r="I89" i="19"/>
  <c r="I93" i="19"/>
  <c r="I97" i="19"/>
  <c r="I101" i="19"/>
  <c r="I105" i="19"/>
  <c r="I113" i="19"/>
  <c r="I117" i="19"/>
  <c r="I121" i="19"/>
  <c r="I125" i="19"/>
  <c r="I129" i="19"/>
  <c r="I133" i="19"/>
  <c r="I137" i="19"/>
  <c r="I141" i="19"/>
  <c r="I145" i="19"/>
  <c r="I149" i="19"/>
  <c r="I153" i="19"/>
  <c r="I157" i="19"/>
  <c r="I161" i="19"/>
  <c r="I165" i="19"/>
  <c r="I169" i="19"/>
  <c r="I173" i="19"/>
  <c r="I177" i="19"/>
  <c r="I181" i="19"/>
  <c r="I185" i="19"/>
  <c r="I189" i="19"/>
  <c r="I193" i="19"/>
  <c r="I197" i="19"/>
  <c r="I201" i="19"/>
  <c r="I205" i="19"/>
  <c r="I209" i="19"/>
  <c r="I213" i="19"/>
  <c r="I217" i="19"/>
  <c r="I221" i="19"/>
  <c r="I225" i="19"/>
  <c r="I229" i="19"/>
  <c r="I233" i="19"/>
  <c r="I237" i="19"/>
  <c r="I241" i="19"/>
  <c r="I245" i="19"/>
  <c r="I249" i="19"/>
  <c r="I253" i="19"/>
  <c r="I246" i="19"/>
  <c r="I14" i="19"/>
  <c r="I18" i="19"/>
  <c r="I22" i="19"/>
  <c r="I26" i="19"/>
  <c r="I30" i="19"/>
  <c r="I34" i="19"/>
  <c r="I38" i="19"/>
  <c r="I42" i="19"/>
  <c r="I46" i="19"/>
  <c r="I50" i="19"/>
  <c r="I54" i="19"/>
  <c r="I58" i="19"/>
  <c r="I62" i="19"/>
  <c r="I66" i="19"/>
  <c r="I70" i="19"/>
  <c r="I74" i="19"/>
  <c r="I78" i="19"/>
  <c r="I82" i="19"/>
  <c r="I86" i="19"/>
  <c r="I90" i="19"/>
  <c r="I94" i="19"/>
  <c r="I98" i="19"/>
  <c r="I102" i="19"/>
  <c r="I106" i="19"/>
  <c r="I110" i="19"/>
  <c r="I114" i="19"/>
  <c r="I118" i="19"/>
  <c r="I122" i="19"/>
  <c r="I126" i="19"/>
  <c r="I134" i="19"/>
  <c r="I138" i="19"/>
  <c r="I142" i="19"/>
  <c r="I146" i="19"/>
  <c r="I150" i="19"/>
  <c r="I154" i="19"/>
  <c r="I158" i="19"/>
  <c r="I162" i="19"/>
  <c r="I166" i="19"/>
  <c r="I170" i="19"/>
  <c r="I174" i="19"/>
  <c r="I178" i="19"/>
  <c r="I182" i="19"/>
  <c r="I186" i="19"/>
  <c r="I190" i="19"/>
  <c r="I194" i="19"/>
  <c r="I198" i="19"/>
  <c r="I202" i="19"/>
  <c r="I206" i="19"/>
  <c r="I210" i="19"/>
  <c r="I214" i="19"/>
  <c r="I218" i="19"/>
  <c r="I222" i="19"/>
  <c r="I226" i="19"/>
  <c r="I230" i="19"/>
  <c r="I234" i="19"/>
  <c r="I238" i="19"/>
  <c r="I242" i="19"/>
  <c r="I250" i="19"/>
  <c r="I254" i="19"/>
  <c r="I15" i="19"/>
  <c r="I19" i="19"/>
  <c r="I23" i="19"/>
  <c r="I27" i="19"/>
  <c r="I31" i="19"/>
  <c r="I35" i="19"/>
  <c r="I39" i="19"/>
  <c r="I43" i="19"/>
  <c r="I47" i="19"/>
  <c r="I51" i="19"/>
  <c r="I55" i="19"/>
  <c r="I59" i="19"/>
  <c r="I63" i="19"/>
  <c r="I67" i="19"/>
  <c r="I71" i="19"/>
  <c r="I75" i="19"/>
  <c r="I79" i="19"/>
  <c r="I83" i="19"/>
  <c r="I87" i="19"/>
  <c r="I91" i="19"/>
  <c r="I95" i="19"/>
  <c r="I99" i="19"/>
  <c r="I103" i="19"/>
  <c r="I107" i="19"/>
  <c r="I111" i="19"/>
  <c r="I115" i="19"/>
  <c r="I119" i="19"/>
  <c r="I123" i="19"/>
  <c r="I127" i="19"/>
  <c r="I131" i="19"/>
  <c r="I135" i="19"/>
  <c r="I139" i="19"/>
  <c r="I143" i="19"/>
  <c r="I151" i="19"/>
  <c r="I155" i="19"/>
  <c r="I159" i="19"/>
  <c r="I163" i="19"/>
  <c r="I167" i="19"/>
  <c r="I171" i="19"/>
  <c r="I175" i="19"/>
  <c r="I179" i="19"/>
  <c r="I183" i="19"/>
  <c r="I187" i="19"/>
  <c r="I191" i="19"/>
  <c r="I195" i="19"/>
  <c r="I199" i="19"/>
  <c r="I203" i="19"/>
  <c r="I207" i="19"/>
  <c r="I211" i="19"/>
  <c r="I215" i="19"/>
  <c r="I219" i="19"/>
  <c r="I223" i="19"/>
  <c r="I227" i="19"/>
  <c r="I231" i="19"/>
  <c r="I235" i="19"/>
  <c r="I239" i="19"/>
  <c r="I243" i="19"/>
  <c r="I247" i="19"/>
  <c r="I251" i="19"/>
  <c r="I12" i="19"/>
  <c r="I244" i="19"/>
  <c r="S2921" i="10"/>
  <c r="U2921" i="10" s="1"/>
  <c r="S1727" i="10"/>
  <c r="U1727" i="10" s="1"/>
  <c r="G207" i="12"/>
  <c r="G98" i="12"/>
  <c r="F393" i="12"/>
  <c r="H393" i="12" s="1"/>
  <c r="G222" i="12"/>
  <c r="F216" i="12"/>
  <c r="H216" i="12" s="1"/>
  <c r="B36" i="17" l="1" a="1"/>
  <c r="B37" i="17" s="1"/>
  <c r="A31" i="17"/>
  <c r="B36" i="17" l="1"/>
  <c r="E3" i="13" l="1"/>
  <c r="D6" i="10"/>
  <c r="D5" i="10"/>
  <c r="G398" i="12"/>
  <c r="G384" i="12"/>
  <c r="G359" i="12"/>
  <c r="E3638" i="10" l="1"/>
  <c r="Q8" i="13"/>
  <c r="R8" i="13"/>
  <c r="S8" i="13"/>
  <c r="T8" i="13"/>
  <c r="U8" i="13"/>
  <c r="Q12" i="13"/>
  <c r="R12" i="13"/>
  <c r="S12" i="13"/>
  <c r="T12" i="13"/>
  <c r="U12" i="13"/>
  <c r="Q16" i="13"/>
  <c r="R16" i="13"/>
  <c r="S16" i="13"/>
  <c r="T16" i="13"/>
  <c r="U16" i="13"/>
  <c r="Q20" i="13"/>
  <c r="R20" i="13"/>
  <c r="S20" i="13"/>
  <c r="T20" i="13"/>
  <c r="U20" i="13"/>
  <c r="Q24" i="13"/>
  <c r="R24" i="13"/>
  <c r="S24" i="13"/>
  <c r="T24" i="13"/>
  <c r="U24" i="13"/>
  <c r="Q28" i="13"/>
  <c r="R28" i="13"/>
  <c r="S28" i="13"/>
  <c r="T28" i="13"/>
  <c r="U28" i="13"/>
  <c r="Q32" i="13"/>
  <c r="R32" i="13"/>
  <c r="S32" i="13"/>
  <c r="T32" i="13"/>
  <c r="U32" i="13"/>
  <c r="Q36" i="13"/>
  <c r="R36" i="13"/>
  <c r="S36" i="13"/>
  <c r="T36" i="13"/>
  <c r="U36" i="13"/>
  <c r="Q40" i="13"/>
  <c r="R40" i="13"/>
  <c r="S40" i="13"/>
  <c r="T40" i="13"/>
  <c r="U40" i="13"/>
  <c r="Q44" i="13"/>
  <c r="R44" i="13"/>
  <c r="S44" i="13"/>
  <c r="T44" i="13"/>
  <c r="U44" i="13"/>
  <c r="Q48" i="13"/>
  <c r="R48" i="13"/>
  <c r="S48" i="13"/>
  <c r="T48" i="13"/>
  <c r="U48" i="13"/>
  <c r="Q52" i="13"/>
  <c r="R52" i="13"/>
  <c r="S52" i="13"/>
  <c r="T52" i="13"/>
  <c r="U52" i="13"/>
  <c r="Q56" i="13"/>
  <c r="R56" i="13"/>
  <c r="S56" i="13"/>
  <c r="T56" i="13"/>
  <c r="U56" i="13"/>
  <c r="Q60" i="13"/>
  <c r="R60" i="13"/>
  <c r="S60" i="13"/>
  <c r="T60" i="13"/>
  <c r="U60" i="13"/>
  <c r="Q64" i="13"/>
  <c r="R64" i="13"/>
  <c r="S64" i="13"/>
  <c r="T64" i="13"/>
  <c r="U64" i="13"/>
  <c r="Q68" i="13"/>
  <c r="R68" i="13"/>
  <c r="S68" i="13"/>
  <c r="T68" i="13"/>
  <c r="U68" i="13"/>
  <c r="Q72" i="13"/>
  <c r="R72" i="13"/>
  <c r="S72" i="13"/>
  <c r="T72" i="13"/>
  <c r="U72" i="13"/>
  <c r="Q76" i="13"/>
  <c r="R76" i="13"/>
  <c r="S76" i="13"/>
  <c r="T76" i="13"/>
  <c r="U76" i="13"/>
  <c r="Q80" i="13"/>
  <c r="R80" i="13"/>
  <c r="S80" i="13"/>
  <c r="T80" i="13"/>
  <c r="U80" i="13"/>
  <c r="Q84" i="13"/>
  <c r="R84" i="13"/>
  <c r="S84" i="13"/>
  <c r="T84" i="13"/>
  <c r="U84" i="13"/>
  <c r="Q88" i="13"/>
  <c r="R88" i="13"/>
  <c r="S88" i="13"/>
  <c r="T88" i="13"/>
  <c r="U88" i="13"/>
  <c r="Q92" i="13"/>
  <c r="R92" i="13"/>
  <c r="S92" i="13"/>
  <c r="T92" i="13"/>
  <c r="U92" i="13"/>
  <c r="Q96" i="13"/>
  <c r="R96" i="13"/>
  <c r="S96" i="13"/>
  <c r="T96" i="13"/>
  <c r="U96" i="13"/>
  <c r="Q100" i="13"/>
  <c r="R100" i="13"/>
  <c r="S100" i="13"/>
  <c r="T100" i="13"/>
  <c r="U100" i="13"/>
  <c r="Q104" i="13"/>
  <c r="R104" i="13"/>
  <c r="S104" i="13"/>
  <c r="T104" i="13"/>
  <c r="U104" i="13"/>
  <c r="Q108" i="13"/>
  <c r="R108" i="13"/>
  <c r="S108" i="13"/>
  <c r="T108" i="13"/>
  <c r="U108" i="13"/>
  <c r="Q112" i="13"/>
  <c r="R112" i="13"/>
  <c r="S112" i="13"/>
  <c r="T112" i="13"/>
  <c r="U112" i="13"/>
  <c r="Q116" i="13"/>
  <c r="R116" i="13"/>
  <c r="S116" i="13"/>
  <c r="T116" i="13"/>
  <c r="U116" i="13"/>
  <c r="Q120" i="13"/>
  <c r="R120" i="13"/>
  <c r="S120" i="13"/>
  <c r="T120" i="13"/>
  <c r="U120" i="13"/>
  <c r="Q124" i="13"/>
  <c r="R124" i="13"/>
  <c r="S124" i="13"/>
  <c r="T124" i="13"/>
  <c r="U124" i="13"/>
  <c r="E3654" i="10"/>
  <c r="S3644" i="10" s="1"/>
  <c r="U3643" i="10" s="1"/>
  <c r="F530" i="12" s="1"/>
  <c r="H530" i="12" s="1"/>
  <c r="E3637" i="10"/>
  <c r="E3639" i="10" s="1"/>
  <c r="S3627" i="10" s="1"/>
  <c r="U3626" i="10" s="1"/>
  <c r="F529" i="12" s="1"/>
  <c r="H529" i="12" s="1"/>
  <c r="E3623" i="10"/>
  <c r="S3613" i="10" s="1"/>
  <c r="U3612" i="10" s="1"/>
  <c r="F528" i="12" s="1"/>
  <c r="H528" i="12" s="1"/>
  <c r="V3595" i="10"/>
  <c r="W3595" i="10"/>
  <c r="V3596" i="10"/>
  <c r="W3596" i="10"/>
  <c r="V3597" i="10"/>
  <c r="W3597" i="10"/>
  <c r="V3598" i="10"/>
  <c r="W3598" i="10"/>
  <c r="V3599" i="10"/>
  <c r="W3599" i="10"/>
  <c r="V3600" i="10"/>
  <c r="W3600" i="10"/>
  <c r="V3601" i="10"/>
  <c r="W3601" i="10"/>
  <c r="V3602" i="10"/>
  <c r="W3602" i="10"/>
  <c r="V3603" i="10"/>
  <c r="W3603" i="10"/>
  <c r="V3604" i="10"/>
  <c r="W3604" i="10"/>
  <c r="V3605" i="10"/>
  <c r="W3605" i="10"/>
  <c r="V3606" i="10"/>
  <c r="W3606" i="10"/>
  <c r="V3607" i="10"/>
  <c r="W3607" i="10"/>
  <c r="V3608" i="10"/>
  <c r="W3608" i="10"/>
  <c r="V3609" i="10"/>
  <c r="W3609" i="10"/>
  <c r="V3610" i="10"/>
  <c r="W3610" i="10"/>
  <c r="V3611" i="10"/>
  <c r="W3611" i="10"/>
  <c r="V3612" i="10"/>
  <c r="W3612" i="10"/>
  <c r="V3613" i="10"/>
  <c r="W3613" i="10"/>
  <c r="V3614" i="10"/>
  <c r="W3614" i="10"/>
  <c r="V3615" i="10"/>
  <c r="W3615" i="10"/>
  <c r="V3616" i="10"/>
  <c r="W3616" i="10"/>
  <c r="V3617" i="10"/>
  <c r="W3617" i="10"/>
  <c r="V3618" i="10"/>
  <c r="W3618" i="10"/>
  <c r="V3619" i="10"/>
  <c r="W3619" i="10"/>
  <c r="V3620" i="10"/>
  <c r="W3620" i="10"/>
  <c r="V3621" i="10"/>
  <c r="W3621" i="10"/>
  <c r="V3624" i="10"/>
  <c r="W3624" i="10"/>
  <c r="V3625" i="10"/>
  <c r="W3625" i="10"/>
  <c r="V3626" i="10"/>
  <c r="W3626" i="10"/>
  <c r="V3627" i="10"/>
  <c r="W3627" i="10"/>
  <c r="V3628" i="10"/>
  <c r="W3628" i="10"/>
  <c r="V3629" i="10"/>
  <c r="W3629" i="10"/>
  <c r="V3630" i="10"/>
  <c r="W3630" i="10"/>
  <c r="V3631" i="10"/>
  <c r="W3631" i="10"/>
  <c r="V3632" i="10"/>
  <c r="W3632" i="10"/>
  <c r="V3633" i="10"/>
  <c r="W3633" i="10"/>
  <c r="V3634" i="10"/>
  <c r="W3634" i="10"/>
  <c r="V3635" i="10"/>
  <c r="W3635" i="10"/>
  <c r="V3636" i="10"/>
  <c r="W3636" i="10"/>
  <c r="V3637" i="10"/>
  <c r="W3637" i="10"/>
  <c r="V3638" i="10"/>
  <c r="W3638" i="10"/>
  <c r="V3639" i="10"/>
  <c r="W3639" i="10"/>
  <c r="V3640" i="10"/>
  <c r="W3640" i="10"/>
  <c r="V3641" i="10"/>
  <c r="W3641" i="10"/>
  <c r="V3642" i="10"/>
  <c r="W3642" i="10"/>
  <c r="V3643" i="10"/>
  <c r="W3643" i="10"/>
  <c r="V3644" i="10"/>
  <c r="W3644" i="10"/>
  <c r="V3645" i="10"/>
  <c r="W3645" i="10"/>
  <c r="V3646" i="10"/>
  <c r="W3646" i="10"/>
  <c r="V3647" i="10"/>
  <c r="W3647" i="10"/>
  <c r="V3648" i="10"/>
  <c r="W3648" i="10"/>
  <c r="V3649" i="10"/>
  <c r="W3649" i="10"/>
  <c r="V3650" i="10"/>
  <c r="W3650" i="10"/>
  <c r="V3651" i="10"/>
  <c r="W3651" i="10"/>
  <c r="V3652" i="10"/>
  <c r="W3652" i="10"/>
  <c r="V3653" i="10"/>
  <c r="W3653" i="10"/>
  <c r="V3654" i="10"/>
  <c r="W3654" i="10"/>
  <c r="V3655" i="10"/>
  <c r="W3655" i="10"/>
  <c r="E3608" i="10"/>
  <c r="E3610" i="10" s="1"/>
  <c r="S3598" i="10" s="1"/>
  <c r="U3597" i="10" s="1"/>
  <c r="F527" i="12" s="1"/>
  <c r="H527" i="12" s="1"/>
  <c r="J530" i="12"/>
  <c r="K530" i="12"/>
  <c r="L530" i="12"/>
  <c r="E2573" i="10"/>
  <c r="W15" i="10"/>
  <c r="W16" i="10"/>
  <c r="W17" i="10"/>
  <c r="W18" i="10"/>
  <c r="W19" i="10"/>
  <c r="W20" i="10"/>
  <c r="W21" i="10"/>
  <c r="W22" i="10"/>
  <c r="W23" i="10"/>
  <c r="W24" i="10"/>
  <c r="W25" i="10"/>
  <c r="W26" i="10"/>
  <c r="W27" i="10"/>
  <c r="W28" i="10"/>
  <c r="W29" i="10"/>
  <c r="W30" i="10"/>
  <c r="W31" i="10"/>
  <c r="W32" i="10"/>
  <c r="W33" i="10"/>
  <c r="W34" i="10"/>
  <c r="W35" i="10"/>
  <c r="W36" i="10"/>
  <c r="W37" i="10"/>
  <c r="W38" i="10"/>
  <c r="W39" i="10"/>
  <c r="W40" i="10"/>
  <c r="W41" i="10"/>
  <c r="W42" i="10"/>
  <c r="W43" i="10"/>
  <c r="W44" i="10"/>
  <c r="W45" i="10"/>
  <c r="W46" i="10"/>
  <c r="W47" i="10"/>
  <c r="W48" i="10"/>
  <c r="W49" i="10"/>
  <c r="W50" i="10"/>
  <c r="W51" i="10"/>
  <c r="W52" i="10"/>
  <c r="W53" i="10"/>
  <c r="W54" i="10"/>
  <c r="W55" i="10"/>
  <c r="W56" i="10"/>
  <c r="W57" i="10"/>
  <c r="W58" i="10"/>
  <c r="W59" i="10"/>
  <c r="W60" i="10"/>
  <c r="W61" i="10"/>
  <c r="W62" i="10"/>
  <c r="W63" i="10"/>
  <c r="W64" i="10"/>
  <c r="W65" i="10"/>
  <c r="W66" i="10"/>
  <c r="W67" i="10"/>
  <c r="W68" i="10"/>
  <c r="W69" i="10"/>
  <c r="W70" i="10"/>
  <c r="W71" i="10"/>
  <c r="W72" i="10"/>
  <c r="W73" i="10"/>
  <c r="W74" i="10"/>
  <c r="W75" i="10"/>
  <c r="W76" i="10"/>
  <c r="W77" i="10"/>
  <c r="W78" i="10"/>
  <c r="W79" i="10"/>
  <c r="W80" i="10"/>
  <c r="W81" i="10"/>
  <c r="W82" i="10"/>
  <c r="W83" i="10"/>
  <c r="W84" i="10"/>
  <c r="W85" i="10"/>
  <c r="W86" i="10"/>
  <c r="W87" i="10"/>
  <c r="W88" i="10"/>
  <c r="W89" i="10"/>
  <c r="W90" i="10"/>
  <c r="W91" i="10"/>
  <c r="W92" i="10"/>
  <c r="W93" i="10"/>
  <c r="W94" i="10"/>
  <c r="W95" i="10"/>
  <c r="W96" i="10"/>
  <c r="W97" i="10"/>
  <c r="W98" i="10"/>
  <c r="W99" i="10"/>
  <c r="W100" i="10"/>
  <c r="W101" i="10"/>
  <c r="W102" i="10"/>
  <c r="W103" i="10"/>
  <c r="W104" i="10"/>
  <c r="W105" i="10"/>
  <c r="W106" i="10"/>
  <c r="W107" i="10"/>
  <c r="W108" i="10"/>
  <c r="W109" i="10"/>
  <c r="W110" i="10"/>
  <c r="W111" i="10"/>
  <c r="W112" i="10"/>
  <c r="W113" i="10"/>
  <c r="W114" i="10"/>
  <c r="W115" i="10"/>
  <c r="W116" i="10"/>
  <c r="W117" i="10"/>
  <c r="W118" i="10"/>
  <c r="W119" i="10"/>
  <c r="W120" i="10"/>
  <c r="W121" i="10"/>
  <c r="W122" i="10"/>
  <c r="W123" i="10"/>
  <c r="W124" i="10"/>
  <c r="W125" i="10"/>
  <c r="W126" i="10"/>
  <c r="W127" i="10"/>
  <c r="W128" i="10"/>
  <c r="W129" i="10"/>
  <c r="W130" i="10"/>
  <c r="W131" i="10"/>
  <c r="W132" i="10"/>
  <c r="W133" i="10"/>
  <c r="W134" i="10"/>
  <c r="W135" i="10"/>
  <c r="W136" i="10"/>
  <c r="W137" i="10"/>
  <c r="W138" i="10"/>
  <c r="W139" i="10"/>
  <c r="W140" i="10"/>
  <c r="W141" i="10"/>
  <c r="W142" i="10"/>
  <c r="W143" i="10"/>
  <c r="W144" i="10"/>
  <c r="W145" i="10"/>
  <c r="W146" i="10"/>
  <c r="W147" i="10"/>
  <c r="W148" i="10"/>
  <c r="W149" i="10"/>
  <c r="W150" i="10"/>
  <c r="W151" i="10"/>
  <c r="W152" i="10"/>
  <c r="W153" i="10"/>
  <c r="W154" i="10"/>
  <c r="W155" i="10"/>
  <c r="W156" i="10"/>
  <c r="W157" i="10"/>
  <c r="W158" i="10"/>
  <c r="W159" i="10"/>
  <c r="W160" i="10"/>
  <c r="W161" i="10"/>
  <c r="W162" i="10"/>
  <c r="W163" i="10"/>
  <c r="W164" i="10"/>
  <c r="W165" i="10"/>
  <c r="W166" i="10"/>
  <c r="W167" i="10"/>
  <c r="W168" i="10"/>
  <c r="W169" i="10"/>
  <c r="W170" i="10"/>
  <c r="W171" i="10"/>
  <c r="W172" i="10"/>
  <c r="W173" i="10"/>
  <c r="W174" i="10"/>
  <c r="W175" i="10"/>
  <c r="W176" i="10"/>
  <c r="W177" i="10"/>
  <c r="W178" i="10"/>
  <c r="W179" i="10"/>
  <c r="W180" i="10"/>
  <c r="W181" i="10"/>
  <c r="W182" i="10"/>
  <c r="W183" i="10"/>
  <c r="W184" i="10"/>
  <c r="W185" i="10"/>
  <c r="W186" i="10"/>
  <c r="W187" i="10"/>
  <c r="W188" i="10"/>
  <c r="W189" i="10"/>
  <c r="W190" i="10"/>
  <c r="W191" i="10"/>
  <c r="W192" i="10"/>
  <c r="W193" i="10"/>
  <c r="W194" i="10"/>
  <c r="W195" i="10"/>
  <c r="W196" i="10"/>
  <c r="W197" i="10"/>
  <c r="W198" i="10"/>
  <c r="W199" i="10"/>
  <c r="W200" i="10"/>
  <c r="W201" i="10"/>
  <c r="W202" i="10"/>
  <c r="W203" i="10"/>
  <c r="W204" i="10"/>
  <c r="W205" i="10"/>
  <c r="W206" i="10"/>
  <c r="W207" i="10"/>
  <c r="W208" i="10"/>
  <c r="W209" i="10"/>
  <c r="W210" i="10"/>
  <c r="W211" i="10"/>
  <c r="W212" i="10"/>
  <c r="W213" i="10"/>
  <c r="W214" i="10"/>
  <c r="W215" i="10"/>
  <c r="W216" i="10"/>
  <c r="W217" i="10"/>
  <c r="W218" i="10"/>
  <c r="W219" i="10"/>
  <c r="W220" i="10"/>
  <c r="W221" i="10"/>
  <c r="W222" i="10"/>
  <c r="W223" i="10"/>
  <c r="W224" i="10"/>
  <c r="W225" i="10"/>
  <c r="W226" i="10"/>
  <c r="W227" i="10"/>
  <c r="W228" i="10"/>
  <c r="W229" i="10"/>
  <c r="W230" i="10"/>
  <c r="W231" i="10"/>
  <c r="W232" i="10"/>
  <c r="W233" i="10"/>
  <c r="W234" i="10"/>
  <c r="W235" i="10"/>
  <c r="W236" i="10"/>
  <c r="W237" i="10"/>
  <c r="W238" i="10"/>
  <c r="W239" i="10"/>
  <c r="W240" i="10"/>
  <c r="W241" i="10"/>
  <c r="W242" i="10"/>
  <c r="W243" i="10"/>
  <c r="W244" i="10"/>
  <c r="W245" i="10"/>
  <c r="W246" i="10"/>
  <c r="W247" i="10"/>
  <c r="W248" i="10"/>
  <c r="W249" i="10"/>
  <c r="W250" i="10"/>
  <c r="W251" i="10"/>
  <c r="W252" i="10"/>
  <c r="W253" i="10"/>
  <c r="W254" i="10"/>
  <c r="W255" i="10"/>
  <c r="W256" i="10"/>
  <c r="W257" i="10"/>
  <c r="W258" i="10"/>
  <c r="W259" i="10"/>
  <c r="W260" i="10"/>
  <c r="W261" i="10"/>
  <c r="W262" i="10"/>
  <c r="W263" i="10"/>
  <c r="W264" i="10"/>
  <c r="W265" i="10"/>
  <c r="W266" i="10"/>
  <c r="W267" i="10"/>
  <c r="W268" i="10"/>
  <c r="W269" i="10"/>
  <c r="W270" i="10"/>
  <c r="W271" i="10"/>
  <c r="W272" i="10"/>
  <c r="W273" i="10"/>
  <c r="W274" i="10"/>
  <c r="W275" i="10"/>
  <c r="W276" i="10"/>
  <c r="W277" i="10"/>
  <c r="W278" i="10"/>
  <c r="W279" i="10"/>
  <c r="W280" i="10"/>
  <c r="W281" i="10"/>
  <c r="W282" i="10"/>
  <c r="W283" i="10"/>
  <c r="W284" i="10"/>
  <c r="W285" i="10"/>
  <c r="W286" i="10"/>
  <c r="W287" i="10"/>
  <c r="W288" i="10"/>
  <c r="W289" i="10"/>
  <c r="W290" i="10"/>
  <c r="W291" i="10"/>
  <c r="W292" i="10"/>
  <c r="W293" i="10"/>
  <c r="W294" i="10"/>
  <c r="W295" i="10"/>
  <c r="W296" i="10"/>
  <c r="W297" i="10"/>
  <c r="W298" i="10"/>
  <c r="W299" i="10"/>
  <c r="W300" i="10"/>
  <c r="W301" i="10"/>
  <c r="W302" i="10"/>
  <c r="W303" i="10"/>
  <c r="W304" i="10"/>
  <c r="W305" i="10"/>
  <c r="W306" i="10"/>
  <c r="W307" i="10"/>
  <c r="W308" i="10"/>
  <c r="W309" i="10"/>
  <c r="W310" i="10"/>
  <c r="W311" i="10"/>
  <c r="W312" i="10"/>
  <c r="W313" i="10"/>
  <c r="W314" i="10"/>
  <c r="W315" i="10"/>
  <c r="W316" i="10"/>
  <c r="W317" i="10"/>
  <c r="W318" i="10"/>
  <c r="W319" i="10"/>
  <c r="W320" i="10"/>
  <c r="W321" i="10"/>
  <c r="W322" i="10"/>
  <c r="W323" i="10"/>
  <c r="W324" i="10"/>
  <c r="W325" i="10"/>
  <c r="W326" i="10"/>
  <c r="W327" i="10"/>
  <c r="W328" i="10"/>
  <c r="W329" i="10"/>
  <c r="W330" i="10"/>
  <c r="W331" i="10"/>
  <c r="W332" i="10"/>
  <c r="W333" i="10"/>
  <c r="W334" i="10"/>
  <c r="W335" i="10"/>
  <c r="W336" i="10"/>
  <c r="W337" i="10"/>
  <c r="W338" i="10"/>
  <c r="W339" i="10"/>
  <c r="W340" i="10"/>
  <c r="W341" i="10"/>
  <c r="W342" i="10"/>
  <c r="W343" i="10"/>
  <c r="W344" i="10"/>
  <c r="W345" i="10"/>
  <c r="W346" i="10"/>
  <c r="W347" i="10"/>
  <c r="W348" i="10"/>
  <c r="W349" i="10"/>
  <c r="W350" i="10"/>
  <c r="W351" i="10"/>
  <c r="W352" i="10"/>
  <c r="W353" i="10"/>
  <c r="W354" i="10"/>
  <c r="W355" i="10"/>
  <c r="W356" i="10"/>
  <c r="W357" i="10"/>
  <c r="W358" i="10"/>
  <c r="W359" i="10"/>
  <c r="W360" i="10"/>
  <c r="W361" i="10"/>
  <c r="W362" i="10"/>
  <c r="W363" i="10"/>
  <c r="W364" i="10"/>
  <c r="W365" i="10"/>
  <c r="W366" i="10"/>
  <c r="W367" i="10"/>
  <c r="W368" i="10"/>
  <c r="W369" i="10"/>
  <c r="W370" i="10"/>
  <c r="W371" i="10"/>
  <c r="W372" i="10"/>
  <c r="W373" i="10"/>
  <c r="W374" i="10"/>
  <c r="W375" i="10"/>
  <c r="W376" i="10"/>
  <c r="W377" i="10"/>
  <c r="W378" i="10"/>
  <c r="W379" i="10"/>
  <c r="W380" i="10"/>
  <c r="W381" i="10"/>
  <c r="W382" i="10"/>
  <c r="W383" i="10"/>
  <c r="W384" i="10"/>
  <c r="W385" i="10"/>
  <c r="W386" i="10"/>
  <c r="W387" i="10"/>
  <c r="W388" i="10"/>
  <c r="W389" i="10"/>
  <c r="W390" i="10"/>
  <c r="W391" i="10"/>
  <c r="W392" i="10"/>
  <c r="W393" i="10"/>
  <c r="W394" i="10"/>
  <c r="W395" i="10"/>
  <c r="W396" i="10"/>
  <c r="W397" i="10"/>
  <c r="W398" i="10"/>
  <c r="W399" i="10"/>
  <c r="W400" i="10"/>
  <c r="W401" i="10"/>
  <c r="W402" i="10"/>
  <c r="W403" i="10"/>
  <c r="W404" i="10"/>
  <c r="W405" i="10"/>
  <c r="W406" i="10"/>
  <c r="W407" i="10"/>
  <c r="W408" i="10"/>
  <c r="W409" i="10"/>
  <c r="W410" i="10"/>
  <c r="W411" i="10"/>
  <c r="W412" i="10"/>
  <c r="W413" i="10"/>
  <c r="W414" i="10"/>
  <c r="W415" i="10"/>
  <c r="W416" i="10"/>
  <c r="W417" i="10"/>
  <c r="W418" i="10"/>
  <c r="W419" i="10"/>
  <c r="W420" i="10"/>
  <c r="W421" i="10"/>
  <c r="W422" i="10"/>
  <c r="W423" i="10"/>
  <c r="W424" i="10"/>
  <c r="W425" i="10"/>
  <c r="W426" i="10"/>
  <c r="W427" i="10"/>
  <c r="W428" i="10"/>
  <c r="W429" i="10"/>
  <c r="W430" i="10"/>
  <c r="W431" i="10"/>
  <c r="W432" i="10"/>
  <c r="W433" i="10"/>
  <c r="W434" i="10"/>
  <c r="W435" i="10"/>
  <c r="W436" i="10"/>
  <c r="W437" i="10"/>
  <c r="W438" i="10"/>
  <c r="W439" i="10"/>
  <c r="W440" i="10"/>
  <c r="W441" i="10"/>
  <c r="W442" i="10"/>
  <c r="W443" i="10"/>
  <c r="W444" i="10"/>
  <c r="W445" i="10"/>
  <c r="W446" i="10"/>
  <c r="W447" i="10"/>
  <c r="W448" i="10"/>
  <c r="W449" i="10"/>
  <c r="W450" i="10"/>
  <c r="W451" i="10"/>
  <c r="W452" i="10"/>
  <c r="W453" i="10"/>
  <c r="W454" i="10"/>
  <c r="W455" i="10"/>
  <c r="W456" i="10"/>
  <c r="W457" i="10"/>
  <c r="W458" i="10"/>
  <c r="W459" i="10"/>
  <c r="W460" i="10"/>
  <c r="W461" i="10"/>
  <c r="W462" i="10"/>
  <c r="W463" i="10"/>
  <c r="W464" i="10"/>
  <c r="W465" i="10"/>
  <c r="W466" i="10"/>
  <c r="W467" i="10"/>
  <c r="W468" i="10"/>
  <c r="W469" i="10"/>
  <c r="W470" i="10"/>
  <c r="W471" i="10"/>
  <c r="W472" i="10"/>
  <c r="W473" i="10"/>
  <c r="W474" i="10"/>
  <c r="W475" i="10"/>
  <c r="W476" i="10"/>
  <c r="W477" i="10"/>
  <c r="W478" i="10"/>
  <c r="W479" i="10"/>
  <c r="W480" i="10"/>
  <c r="W481" i="10"/>
  <c r="W482" i="10"/>
  <c r="W483" i="10"/>
  <c r="W484" i="10"/>
  <c r="W485" i="10"/>
  <c r="W486" i="10"/>
  <c r="W487" i="10"/>
  <c r="W488" i="10"/>
  <c r="W489" i="10"/>
  <c r="W490" i="10"/>
  <c r="W491" i="10"/>
  <c r="W492" i="10"/>
  <c r="W493" i="10"/>
  <c r="W494" i="10"/>
  <c r="W495" i="10"/>
  <c r="W496" i="10"/>
  <c r="W497" i="10"/>
  <c r="W498" i="10"/>
  <c r="W499" i="10"/>
  <c r="W500" i="10"/>
  <c r="W501" i="10"/>
  <c r="W502" i="10"/>
  <c r="W503" i="10"/>
  <c r="W504" i="10"/>
  <c r="W505" i="10"/>
  <c r="W506" i="10"/>
  <c r="W507" i="10"/>
  <c r="W508" i="10"/>
  <c r="W509" i="10"/>
  <c r="W510" i="10"/>
  <c r="W511" i="10"/>
  <c r="W512" i="10"/>
  <c r="W513" i="10"/>
  <c r="W514" i="10"/>
  <c r="W515" i="10"/>
  <c r="W516" i="10"/>
  <c r="W517" i="10"/>
  <c r="W518" i="10"/>
  <c r="W519" i="10"/>
  <c r="W520" i="10"/>
  <c r="W521" i="10"/>
  <c r="W522" i="10"/>
  <c r="W523" i="10"/>
  <c r="W524" i="10"/>
  <c r="W525" i="10"/>
  <c r="W526" i="10"/>
  <c r="W527" i="10"/>
  <c r="W528" i="10"/>
  <c r="W529" i="10"/>
  <c r="W530" i="10"/>
  <c r="W531" i="10"/>
  <c r="W532" i="10"/>
  <c r="W533" i="10"/>
  <c r="W534" i="10"/>
  <c r="W535" i="10"/>
  <c r="W536" i="10"/>
  <c r="W537" i="10"/>
  <c r="W538" i="10"/>
  <c r="W539" i="10"/>
  <c r="W540" i="10"/>
  <c r="W541" i="10"/>
  <c r="W542" i="10"/>
  <c r="W543" i="10"/>
  <c r="W544" i="10"/>
  <c r="W545" i="10"/>
  <c r="W546" i="10"/>
  <c r="W547" i="10"/>
  <c r="W548" i="10"/>
  <c r="W549" i="10"/>
  <c r="W550" i="10"/>
  <c r="W551" i="10"/>
  <c r="W552" i="10"/>
  <c r="W553" i="10"/>
  <c r="W554" i="10"/>
  <c r="W555" i="10"/>
  <c r="W556" i="10"/>
  <c r="W557" i="10"/>
  <c r="W558" i="10"/>
  <c r="W559" i="10"/>
  <c r="W560" i="10"/>
  <c r="W561" i="10"/>
  <c r="W562" i="10"/>
  <c r="W563" i="10"/>
  <c r="W564" i="10"/>
  <c r="W565" i="10"/>
  <c r="W566" i="10"/>
  <c r="W567" i="10"/>
  <c r="W568" i="10"/>
  <c r="W569" i="10"/>
  <c r="W570" i="10"/>
  <c r="W571" i="10"/>
  <c r="W572" i="10"/>
  <c r="W573" i="10"/>
  <c r="W574" i="10"/>
  <c r="W575" i="10"/>
  <c r="W576" i="10"/>
  <c r="W577" i="10"/>
  <c r="W578" i="10"/>
  <c r="W579" i="10"/>
  <c r="W580" i="10"/>
  <c r="W581" i="10"/>
  <c r="W582" i="10"/>
  <c r="W583" i="10"/>
  <c r="W584" i="10"/>
  <c r="W585" i="10"/>
  <c r="W586" i="10"/>
  <c r="W587" i="10"/>
  <c r="W588" i="10"/>
  <c r="W589" i="10"/>
  <c r="W590" i="10"/>
  <c r="W591" i="10"/>
  <c r="W592" i="10"/>
  <c r="W593" i="10"/>
  <c r="W594" i="10"/>
  <c r="W595" i="10"/>
  <c r="W596" i="10"/>
  <c r="W597" i="10"/>
  <c r="W598" i="10"/>
  <c r="W599" i="10"/>
  <c r="W600" i="10"/>
  <c r="W601" i="10"/>
  <c r="W602" i="10"/>
  <c r="W603" i="10"/>
  <c r="W604" i="10"/>
  <c r="W605" i="10"/>
  <c r="W606" i="10"/>
  <c r="W607" i="10"/>
  <c r="W608" i="10"/>
  <c r="W609" i="10"/>
  <c r="W610" i="10"/>
  <c r="W611" i="10"/>
  <c r="W612" i="10"/>
  <c r="W613" i="10"/>
  <c r="W614" i="10"/>
  <c r="W615" i="10"/>
  <c r="W616" i="10"/>
  <c r="W617" i="10"/>
  <c r="W618" i="10"/>
  <c r="W619" i="10"/>
  <c r="W620" i="10"/>
  <c r="W621" i="10"/>
  <c r="W622" i="10"/>
  <c r="W623" i="10"/>
  <c r="W624" i="10"/>
  <c r="W625" i="10"/>
  <c r="W626" i="10"/>
  <c r="W627" i="10"/>
  <c r="W628" i="10"/>
  <c r="W629" i="10"/>
  <c r="W630" i="10"/>
  <c r="W631" i="10"/>
  <c r="W632" i="10"/>
  <c r="W633" i="10"/>
  <c r="W634" i="10"/>
  <c r="W635" i="10"/>
  <c r="W636" i="10"/>
  <c r="W637" i="10"/>
  <c r="W638" i="10"/>
  <c r="W639" i="10"/>
  <c r="W640" i="10"/>
  <c r="W641" i="10"/>
  <c r="W642" i="10"/>
  <c r="W643" i="10"/>
  <c r="W644" i="10"/>
  <c r="W645" i="10"/>
  <c r="W646" i="10"/>
  <c r="W647" i="10"/>
  <c r="W648" i="10"/>
  <c r="W649" i="10"/>
  <c r="W650" i="10"/>
  <c r="W651" i="10"/>
  <c r="W652" i="10"/>
  <c r="W653" i="10"/>
  <c r="W654" i="10"/>
  <c r="W655" i="10"/>
  <c r="W656" i="10"/>
  <c r="W657" i="10"/>
  <c r="W658" i="10"/>
  <c r="W659" i="10"/>
  <c r="W660" i="10"/>
  <c r="W661" i="10"/>
  <c r="W662" i="10"/>
  <c r="W663" i="10"/>
  <c r="W664" i="10"/>
  <c r="W665" i="10"/>
  <c r="W666" i="10"/>
  <c r="W667" i="10"/>
  <c r="W668" i="10"/>
  <c r="W669" i="10"/>
  <c r="W670" i="10"/>
  <c r="W671" i="10"/>
  <c r="W672" i="10"/>
  <c r="W673" i="10"/>
  <c r="W674" i="10"/>
  <c r="W675" i="10"/>
  <c r="W676" i="10"/>
  <c r="W677" i="10"/>
  <c r="W678" i="10"/>
  <c r="W679" i="10"/>
  <c r="W680" i="10"/>
  <c r="W681" i="10"/>
  <c r="W682" i="10"/>
  <c r="W683" i="10"/>
  <c r="W684" i="10"/>
  <c r="W685" i="10"/>
  <c r="W686" i="10"/>
  <c r="W687" i="10"/>
  <c r="W688" i="10"/>
  <c r="W689" i="10"/>
  <c r="W690" i="10"/>
  <c r="W691" i="10"/>
  <c r="W692" i="10"/>
  <c r="W693" i="10"/>
  <c r="W694" i="10"/>
  <c r="W695" i="10"/>
  <c r="W696" i="10"/>
  <c r="W697" i="10"/>
  <c r="W698" i="10"/>
  <c r="W699" i="10"/>
  <c r="W700" i="10"/>
  <c r="W701" i="10"/>
  <c r="W702" i="10"/>
  <c r="W703" i="10"/>
  <c r="W704" i="10"/>
  <c r="W705" i="10"/>
  <c r="W706" i="10"/>
  <c r="W707" i="10"/>
  <c r="W708" i="10"/>
  <c r="W709" i="10"/>
  <c r="W710" i="10"/>
  <c r="W711" i="10"/>
  <c r="W712" i="10"/>
  <c r="W713" i="10"/>
  <c r="W714" i="10"/>
  <c r="W715" i="10"/>
  <c r="W716" i="10"/>
  <c r="W717" i="10"/>
  <c r="W718" i="10"/>
  <c r="W719" i="10"/>
  <c r="W720" i="10"/>
  <c r="W721" i="10"/>
  <c r="W722" i="10"/>
  <c r="W723" i="10"/>
  <c r="W724" i="10"/>
  <c r="W725" i="10"/>
  <c r="W726" i="10"/>
  <c r="W727" i="10"/>
  <c r="W728" i="10"/>
  <c r="W729" i="10"/>
  <c r="W730" i="10"/>
  <c r="W731" i="10"/>
  <c r="W732" i="10"/>
  <c r="W733" i="10"/>
  <c r="W734" i="10"/>
  <c r="W735" i="10"/>
  <c r="W736" i="10"/>
  <c r="W737" i="10"/>
  <c r="W738" i="10"/>
  <c r="W739" i="10"/>
  <c r="W740" i="10"/>
  <c r="W741" i="10"/>
  <c r="W742" i="10"/>
  <c r="W743" i="10"/>
  <c r="W744" i="10"/>
  <c r="W745" i="10"/>
  <c r="W746" i="10"/>
  <c r="W747" i="10"/>
  <c r="W748" i="10"/>
  <c r="W749" i="10"/>
  <c r="W750" i="10"/>
  <c r="W751" i="10"/>
  <c r="W752" i="10"/>
  <c r="W753" i="10"/>
  <c r="W754" i="10"/>
  <c r="W755" i="10"/>
  <c r="W756" i="10"/>
  <c r="W757" i="10"/>
  <c r="W758" i="10"/>
  <c r="W759" i="10"/>
  <c r="W760" i="10"/>
  <c r="W761" i="10"/>
  <c r="W762" i="10"/>
  <c r="W763" i="10"/>
  <c r="W764" i="10"/>
  <c r="W765" i="10"/>
  <c r="W766" i="10"/>
  <c r="W767" i="10"/>
  <c r="W768" i="10"/>
  <c r="W769" i="10"/>
  <c r="W770" i="10"/>
  <c r="W771" i="10"/>
  <c r="W772" i="10"/>
  <c r="W773" i="10"/>
  <c r="W774" i="10"/>
  <c r="W775" i="10"/>
  <c r="W776" i="10"/>
  <c r="W777" i="10"/>
  <c r="W778" i="10"/>
  <c r="W779" i="10"/>
  <c r="W780" i="10"/>
  <c r="W781" i="10"/>
  <c r="W782" i="10"/>
  <c r="W783" i="10"/>
  <c r="W784" i="10"/>
  <c r="W785" i="10"/>
  <c r="W786" i="10"/>
  <c r="W787" i="10"/>
  <c r="W788" i="10"/>
  <c r="W789" i="10"/>
  <c r="W790" i="10"/>
  <c r="W791" i="10"/>
  <c r="W792" i="10"/>
  <c r="W793" i="10"/>
  <c r="W794" i="10"/>
  <c r="W795" i="10"/>
  <c r="W796" i="10"/>
  <c r="W797" i="10"/>
  <c r="W798" i="10"/>
  <c r="W799" i="10"/>
  <c r="W800" i="10"/>
  <c r="W801" i="10"/>
  <c r="W802" i="10"/>
  <c r="W803" i="10"/>
  <c r="W804" i="10"/>
  <c r="W805" i="10"/>
  <c r="W806" i="10"/>
  <c r="W807" i="10"/>
  <c r="W808" i="10"/>
  <c r="W809" i="10"/>
  <c r="W810" i="10"/>
  <c r="W811" i="10"/>
  <c r="W812" i="10"/>
  <c r="W813" i="10"/>
  <c r="W814" i="10"/>
  <c r="W815" i="10"/>
  <c r="W816" i="10"/>
  <c r="W817" i="10"/>
  <c r="W818" i="10"/>
  <c r="W819" i="10"/>
  <c r="W820" i="10"/>
  <c r="W821" i="10"/>
  <c r="W822" i="10"/>
  <c r="W823" i="10"/>
  <c r="W824" i="10"/>
  <c r="W825" i="10"/>
  <c r="W826" i="10"/>
  <c r="W827" i="10"/>
  <c r="W828" i="10"/>
  <c r="W829" i="10"/>
  <c r="W830" i="10"/>
  <c r="W831" i="10"/>
  <c r="W832" i="10"/>
  <c r="W833" i="10"/>
  <c r="W834" i="10"/>
  <c r="W835" i="10"/>
  <c r="W836" i="10"/>
  <c r="W837" i="10"/>
  <c r="W838" i="10"/>
  <c r="W839" i="10"/>
  <c r="W840" i="10"/>
  <c r="W841" i="10"/>
  <c r="W842" i="10"/>
  <c r="W843" i="10"/>
  <c r="W844" i="10"/>
  <c r="W845" i="10"/>
  <c r="W846" i="10"/>
  <c r="W847" i="10"/>
  <c r="W848" i="10"/>
  <c r="W849" i="10"/>
  <c r="W850" i="10"/>
  <c r="W851" i="10"/>
  <c r="W852" i="10"/>
  <c r="W853" i="10"/>
  <c r="W854" i="10"/>
  <c r="W855" i="10"/>
  <c r="W856" i="10"/>
  <c r="W857" i="10"/>
  <c r="W858" i="10"/>
  <c r="W859" i="10"/>
  <c r="W860" i="10"/>
  <c r="W861" i="10"/>
  <c r="W862" i="10"/>
  <c r="W863" i="10"/>
  <c r="W864" i="10"/>
  <c r="W865" i="10"/>
  <c r="W866" i="10"/>
  <c r="W867" i="10"/>
  <c r="W868" i="10"/>
  <c r="W869" i="10"/>
  <c r="W870" i="10"/>
  <c r="W871" i="10"/>
  <c r="W872" i="10"/>
  <c r="W873" i="10"/>
  <c r="W874" i="10"/>
  <c r="W875" i="10"/>
  <c r="W876" i="10"/>
  <c r="W877" i="10"/>
  <c r="W878" i="10"/>
  <c r="W879" i="10"/>
  <c r="W880" i="10"/>
  <c r="W881" i="10"/>
  <c r="W882" i="10"/>
  <c r="W883" i="10"/>
  <c r="W884" i="10"/>
  <c r="W885" i="10"/>
  <c r="W886" i="10"/>
  <c r="W887" i="10"/>
  <c r="W888" i="10"/>
  <c r="W889" i="10"/>
  <c r="W890" i="10"/>
  <c r="W891" i="10"/>
  <c r="W892" i="10"/>
  <c r="W893" i="10"/>
  <c r="W894" i="10"/>
  <c r="W895" i="10"/>
  <c r="W896" i="10"/>
  <c r="W897" i="10"/>
  <c r="W898" i="10"/>
  <c r="W899" i="10"/>
  <c r="W900" i="10"/>
  <c r="W901" i="10"/>
  <c r="W902" i="10"/>
  <c r="W903" i="10"/>
  <c r="W904" i="10"/>
  <c r="W905" i="10"/>
  <c r="W906" i="10"/>
  <c r="W907" i="10"/>
  <c r="W908" i="10"/>
  <c r="W909" i="10"/>
  <c r="W910" i="10"/>
  <c r="W911" i="10"/>
  <c r="W912" i="10"/>
  <c r="W913" i="10"/>
  <c r="W914" i="10"/>
  <c r="W915" i="10"/>
  <c r="W916" i="10"/>
  <c r="W917" i="10"/>
  <c r="W918" i="10"/>
  <c r="W919" i="10"/>
  <c r="W920" i="10"/>
  <c r="W921" i="10"/>
  <c r="W922" i="10"/>
  <c r="W923" i="10"/>
  <c r="W924" i="10"/>
  <c r="W925" i="10"/>
  <c r="W926" i="10"/>
  <c r="W927" i="10"/>
  <c r="W928" i="10"/>
  <c r="W929" i="10"/>
  <c r="W930" i="10"/>
  <c r="W931" i="10"/>
  <c r="W932" i="10"/>
  <c r="W933" i="10"/>
  <c r="W934" i="10"/>
  <c r="W935" i="10"/>
  <c r="W936" i="10"/>
  <c r="W937" i="10"/>
  <c r="W938" i="10"/>
  <c r="W939" i="10"/>
  <c r="W940" i="10"/>
  <c r="W941" i="10"/>
  <c r="W942" i="10"/>
  <c r="W943" i="10"/>
  <c r="W944" i="10"/>
  <c r="W945" i="10"/>
  <c r="W946" i="10"/>
  <c r="W947" i="10"/>
  <c r="W948" i="10"/>
  <c r="W949" i="10"/>
  <c r="W950" i="10"/>
  <c r="W951" i="10"/>
  <c r="W952" i="10"/>
  <c r="W953" i="10"/>
  <c r="W954" i="10"/>
  <c r="W955" i="10"/>
  <c r="W956" i="10"/>
  <c r="W957" i="10"/>
  <c r="W958" i="10"/>
  <c r="W959" i="10"/>
  <c r="W960" i="10"/>
  <c r="W961" i="10"/>
  <c r="W962" i="10"/>
  <c r="W963" i="10"/>
  <c r="W964" i="10"/>
  <c r="W965" i="10"/>
  <c r="W966" i="10"/>
  <c r="W967" i="10"/>
  <c r="W968" i="10"/>
  <c r="W969" i="10"/>
  <c r="W970" i="10"/>
  <c r="W971" i="10"/>
  <c r="W972" i="10"/>
  <c r="W973" i="10"/>
  <c r="W974" i="10"/>
  <c r="W975" i="10"/>
  <c r="W976" i="10"/>
  <c r="W977" i="10"/>
  <c r="W978" i="10"/>
  <c r="W979" i="10"/>
  <c r="W980" i="10"/>
  <c r="W981" i="10"/>
  <c r="W982" i="10"/>
  <c r="W983" i="10"/>
  <c r="W984" i="10"/>
  <c r="W985" i="10"/>
  <c r="W986" i="10"/>
  <c r="W987" i="10"/>
  <c r="W988" i="10"/>
  <c r="W989" i="10"/>
  <c r="W990" i="10"/>
  <c r="W991" i="10"/>
  <c r="W992" i="10"/>
  <c r="W993" i="10"/>
  <c r="W994" i="10"/>
  <c r="W995" i="10"/>
  <c r="W996" i="10"/>
  <c r="W997" i="10"/>
  <c r="W998" i="10"/>
  <c r="W999" i="10"/>
  <c r="W1000" i="10"/>
  <c r="W1001" i="10"/>
  <c r="W1002" i="10"/>
  <c r="W1003" i="10"/>
  <c r="W1004" i="10"/>
  <c r="W1005" i="10"/>
  <c r="W1006" i="10"/>
  <c r="W1007" i="10"/>
  <c r="W1008" i="10"/>
  <c r="W1009" i="10"/>
  <c r="W1010" i="10"/>
  <c r="W1011" i="10"/>
  <c r="W1012" i="10"/>
  <c r="W1013" i="10"/>
  <c r="W1014" i="10"/>
  <c r="W1015" i="10"/>
  <c r="W1016" i="10"/>
  <c r="W1017" i="10"/>
  <c r="W1018" i="10"/>
  <c r="W1019" i="10"/>
  <c r="W1020" i="10"/>
  <c r="W1021" i="10"/>
  <c r="W1022" i="10"/>
  <c r="W1023" i="10"/>
  <c r="W1024" i="10"/>
  <c r="W1025" i="10"/>
  <c r="W1026" i="10"/>
  <c r="W1027" i="10"/>
  <c r="W1028" i="10"/>
  <c r="W1029" i="10"/>
  <c r="W1030" i="10"/>
  <c r="W1031" i="10"/>
  <c r="W1032" i="10"/>
  <c r="W1033" i="10"/>
  <c r="W1034" i="10"/>
  <c r="W1035" i="10"/>
  <c r="W1036" i="10"/>
  <c r="W1037" i="10"/>
  <c r="W1038" i="10"/>
  <c r="W1039" i="10"/>
  <c r="W1040" i="10"/>
  <c r="W1041" i="10"/>
  <c r="W1042" i="10"/>
  <c r="W1043" i="10"/>
  <c r="W1044" i="10"/>
  <c r="W1045" i="10"/>
  <c r="W1046" i="10"/>
  <c r="W1047" i="10"/>
  <c r="W1048" i="10"/>
  <c r="W1049" i="10"/>
  <c r="W1050" i="10"/>
  <c r="W1051" i="10"/>
  <c r="W1052" i="10"/>
  <c r="W1053" i="10"/>
  <c r="W1054" i="10"/>
  <c r="W1055" i="10"/>
  <c r="W1056" i="10"/>
  <c r="W1057" i="10"/>
  <c r="W1058" i="10"/>
  <c r="W1059" i="10"/>
  <c r="W1060" i="10"/>
  <c r="W1061" i="10"/>
  <c r="W1062" i="10"/>
  <c r="W1063" i="10"/>
  <c r="W1064" i="10"/>
  <c r="W1065" i="10"/>
  <c r="W1066" i="10"/>
  <c r="W1067" i="10"/>
  <c r="W1068" i="10"/>
  <c r="W1069" i="10"/>
  <c r="W1070" i="10"/>
  <c r="W1071" i="10"/>
  <c r="W1072" i="10"/>
  <c r="W1073" i="10"/>
  <c r="W1074" i="10"/>
  <c r="W1075" i="10"/>
  <c r="W1076" i="10"/>
  <c r="W1077" i="10"/>
  <c r="W1078" i="10"/>
  <c r="W1079" i="10"/>
  <c r="W1080" i="10"/>
  <c r="W1081" i="10"/>
  <c r="W1082" i="10"/>
  <c r="W1083" i="10"/>
  <c r="W1084" i="10"/>
  <c r="W1085" i="10"/>
  <c r="W1086" i="10"/>
  <c r="W1087" i="10"/>
  <c r="W1088" i="10"/>
  <c r="W1089" i="10"/>
  <c r="W1090" i="10"/>
  <c r="W1091" i="10"/>
  <c r="W1092" i="10"/>
  <c r="W1093" i="10"/>
  <c r="W1094" i="10"/>
  <c r="W1095" i="10"/>
  <c r="W1096" i="10"/>
  <c r="W1097" i="10"/>
  <c r="W1098" i="10"/>
  <c r="W1099" i="10"/>
  <c r="W1100" i="10"/>
  <c r="W1101" i="10"/>
  <c r="W1102" i="10"/>
  <c r="W1103" i="10"/>
  <c r="W1104" i="10"/>
  <c r="W1105" i="10"/>
  <c r="W1106" i="10"/>
  <c r="W1107" i="10"/>
  <c r="W1108" i="10"/>
  <c r="W1109" i="10"/>
  <c r="W1110" i="10"/>
  <c r="W1111" i="10"/>
  <c r="W1112" i="10"/>
  <c r="W1113" i="10"/>
  <c r="W1114" i="10"/>
  <c r="W1115" i="10"/>
  <c r="W1116" i="10"/>
  <c r="W1117" i="10"/>
  <c r="W1118" i="10"/>
  <c r="W1119" i="10"/>
  <c r="W1120" i="10"/>
  <c r="W1121" i="10"/>
  <c r="W1122" i="10"/>
  <c r="W1123" i="10"/>
  <c r="W1124" i="10"/>
  <c r="W1125" i="10"/>
  <c r="W1126" i="10"/>
  <c r="W1127" i="10"/>
  <c r="W1128" i="10"/>
  <c r="W1129" i="10"/>
  <c r="W1130" i="10"/>
  <c r="W1131" i="10"/>
  <c r="W1132" i="10"/>
  <c r="W1133" i="10"/>
  <c r="W1134" i="10"/>
  <c r="W1135" i="10"/>
  <c r="W1136" i="10"/>
  <c r="W1137" i="10"/>
  <c r="W1138" i="10"/>
  <c r="W1139" i="10"/>
  <c r="W1140" i="10"/>
  <c r="W1141" i="10"/>
  <c r="W1142" i="10"/>
  <c r="W1143" i="10"/>
  <c r="W1144" i="10"/>
  <c r="W1145" i="10"/>
  <c r="W1146" i="10"/>
  <c r="W1147" i="10"/>
  <c r="W1148" i="10"/>
  <c r="W1149" i="10"/>
  <c r="W1150" i="10"/>
  <c r="W1151" i="10"/>
  <c r="W1152" i="10"/>
  <c r="W1153" i="10"/>
  <c r="W1154" i="10"/>
  <c r="W1155" i="10"/>
  <c r="W1156" i="10"/>
  <c r="W1157" i="10"/>
  <c r="W1158" i="10"/>
  <c r="W1159" i="10"/>
  <c r="W1160" i="10"/>
  <c r="W1161" i="10"/>
  <c r="W1162" i="10"/>
  <c r="W1163" i="10"/>
  <c r="W1164" i="10"/>
  <c r="W1165" i="10"/>
  <c r="W1166" i="10"/>
  <c r="W1167" i="10"/>
  <c r="W1168" i="10"/>
  <c r="W1169" i="10"/>
  <c r="W1170" i="10"/>
  <c r="W1171" i="10"/>
  <c r="W1172" i="10"/>
  <c r="W1173" i="10"/>
  <c r="W1174" i="10"/>
  <c r="W1175" i="10"/>
  <c r="W1176" i="10"/>
  <c r="W1177" i="10"/>
  <c r="W1178" i="10"/>
  <c r="W1179" i="10"/>
  <c r="W1180" i="10"/>
  <c r="W1181" i="10"/>
  <c r="W1182" i="10"/>
  <c r="W1183" i="10"/>
  <c r="W1184" i="10"/>
  <c r="W1185" i="10"/>
  <c r="W1186" i="10"/>
  <c r="W1187" i="10"/>
  <c r="W1188" i="10"/>
  <c r="W1189" i="10"/>
  <c r="W1190" i="10"/>
  <c r="W1191" i="10"/>
  <c r="W1192" i="10"/>
  <c r="W1193" i="10"/>
  <c r="W1194" i="10"/>
  <c r="W1195" i="10"/>
  <c r="W1196" i="10"/>
  <c r="W1197" i="10"/>
  <c r="W1198" i="10"/>
  <c r="W1199" i="10"/>
  <c r="W1200" i="10"/>
  <c r="W1201" i="10"/>
  <c r="W1202" i="10"/>
  <c r="W1203" i="10"/>
  <c r="W1204" i="10"/>
  <c r="W1205" i="10"/>
  <c r="W1206" i="10"/>
  <c r="W1207" i="10"/>
  <c r="W1208" i="10"/>
  <c r="W1209" i="10"/>
  <c r="W1210" i="10"/>
  <c r="W1211" i="10"/>
  <c r="W1212" i="10"/>
  <c r="W1213" i="10"/>
  <c r="W1214" i="10"/>
  <c r="W1215" i="10"/>
  <c r="W1216" i="10"/>
  <c r="W1217" i="10"/>
  <c r="W1218" i="10"/>
  <c r="W1219" i="10"/>
  <c r="W1220" i="10"/>
  <c r="W1221" i="10"/>
  <c r="W1222" i="10"/>
  <c r="W1223" i="10"/>
  <c r="W1224" i="10"/>
  <c r="W1225" i="10"/>
  <c r="W1226" i="10"/>
  <c r="W1227" i="10"/>
  <c r="W1228" i="10"/>
  <c r="W1229" i="10"/>
  <c r="W1230" i="10"/>
  <c r="W1231" i="10"/>
  <c r="W1232" i="10"/>
  <c r="W1233" i="10"/>
  <c r="W1234" i="10"/>
  <c r="W1235" i="10"/>
  <c r="W1236" i="10"/>
  <c r="W1237" i="10"/>
  <c r="W1238" i="10"/>
  <c r="W1239" i="10"/>
  <c r="W1240" i="10"/>
  <c r="W1241" i="10"/>
  <c r="W1242" i="10"/>
  <c r="W1243" i="10"/>
  <c r="W1244" i="10"/>
  <c r="W1245" i="10"/>
  <c r="W1246" i="10"/>
  <c r="W1247" i="10"/>
  <c r="W1248" i="10"/>
  <c r="W1249" i="10"/>
  <c r="W1250" i="10"/>
  <c r="W1251" i="10"/>
  <c r="W1252" i="10"/>
  <c r="W1253" i="10"/>
  <c r="W1254" i="10"/>
  <c r="W1255" i="10"/>
  <c r="W1256" i="10"/>
  <c r="W1257" i="10"/>
  <c r="W1258" i="10"/>
  <c r="W1259" i="10"/>
  <c r="W1260" i="10"/>
  <c r="W1261" i="10"/>
  <c r="W1262" i="10"/>
  <c r="W1263" i="10"/>
  <c r="W1264" i="10"/>
  <c r="W1265" i="10"/>
  <c r="W1266" i="10"/>
  <c r="W1267" i="10"/>
  <c r="W1268" i="10"/>
  <c r="W1269" i="10"/>
  <c r="W1270" i="10"/>
  <c r="W1271" i="10"/>
  <c r="W1272" i="10"/>
  <c r="W1273" i="10"/>
  <c r="W1274" i="10"/>
  <c r="W1275" i="10"/>
  <c r="W1276" i="10"/>
  <c r="W1277" i="10"/>
  <c r="W1278" i="10"/>
  <c r="W1279" i="10"/>
  <c r="W1280" i="10"/>
  <c r="W1281" i="10"/>
  <c r="W1282" i="10"/>
  <c r="W1283" i="10"/>
  <c r="W1284" i="10"/>
  <c r="W1285" i="10"/>
  <c r="W1286" i="10"/>
  <c r="W1287" i="10"/>
  <c r="W1288" i="10"/>
  <c r="W1289" i="10"/>
  <c r="W1290" i="10"/>
  <c r="W1291" i="10"/>
  <c r="W1292" i="10"/>
  <c r="W1293" i="10"/>
  <c r="W1294" i="10"/>
  <c r="W1295" i="10"/>
  <c r="W1296" i="10"/>
  <c r="W1297" i="10"/>
  <c r="W1298" i="10"/>
  <c r="W1299" i="10"/>
  <c r="W1300" i="10"/>
  <c r="W1301" i="10"/>
  <c r="W1302" i="10"/>
  <c r="W1303" i="10"/>
  <c r="W1304" i="10"/>
  <c r="W1305" i="10"/>
  <c r="W1306" i="10"/>
  <c r="W1307" i="10"/>
  <c r="W1308" i="10"/>
  <c r="W1309" i="10"/>
  <c r="W1310" i="10"/>
  <c r="W1311" i="10"/>
  <c r="W1312" i="10"/>
  <c r="W1313" i="10"/>
  <c r="W1314" i="10"/>
  <c r="W1315" i="10"/>
  <c r="W1316" i="10"/>
  <c r="W1317" i="10"/>
  <c r="W1318" i="10"/>
  <c r="W1319" i="10"/>
  <c r="W1320" i="10"/>
  <c r="W1321" i="10"/>
  <c r="W1322" i="10"/>
  <c r="W1323" i="10"/>
  <c r="W1324" i="10"/>
  <c r="W1325" i="10"/>
  <c r="W1326" i="10"/>
  <c r="W1327" i="10"/>
  <c r="W1328" i="10"/>
  <c r="W1329" i="10"/>
  <c r="W1330" i="10"/>
  <c r="W1331" i="10"/>
  <c r="W1332" i="10"/>
  <c r="W1333" i="10"/>
  <c r="W1334" i="10"/>
  <c r="W1335" i="10"/>
  <c r="W1336" i="10"/>
  <c r="W1337" i="10"/>
  <c r="W1338" i="10"/>
  <c r="W1339" i="10"/>
  <c r="W1340" i="10"/>
  <c r="W1341" i="10"/>
  <c r="W1342" i="10"/>
  <c r="W1343" i="10"/>
  <c r="W1344" i="10"/>
  <c r="W1345" i="10"/>
  <c r="W1346" i="10"/>
  <c r="W1347" i="10"/>
  <c r="W1348" i="10"/>
  <c r="W1349" i="10"/>
  <c r="W1350" i="10"/>
  <c r="W1351" i="10"/>
  <c r="W1352" i="10"/>
  <c r="W1353" i="10"/>
  <c r="W1354" i="10"/>
  <c r="W1355" i="10"/>
  <c r="W1356" i="10"/>
  <c r="W1357" i="10"/>
  <c r="W1358" i="10"/>
  <c r="W1359" i="10"/>
  <c r="W1360" i="10"/>
  <c r="W1361" i="10"/>
  <c r="W1362" i="10"/>
  <c r="W1363" i="10"/>
  <c r="W1364" i="10"/>
  <c r="W1365" i="10"/>
  <c r="W1366" i="10"/>
  <c r="W1367" i="10"/>
  <c r="W1368" i="10"/>
  <c r="W1369" i="10"/>
  <c r="W1370" i="10"/>
  <c r="W1371" i="10"/>
  <c r="W1372" i="10"/>
  <c r="W1373" i="10"/>
  <c r="W1374" i="10"/>
  <c r="W1375" i="10"/>
  <c r="W1376" i="10"/>
  <c r="W1377" i="10"/>
  <c r="W1378" i="10"/>
  <c r="W1379" i="10"/>
  <c r="W1380" i="10"/>
  <c r="W1381" i="10"/>
  <c r="W1382" i="10"/>
  <c r="W1383" i="10"/>
  <c r="W1384" i="10"/>
  <c r="W1385" i="10"/>
  <c r="W1386" i="10"/>
  <c r="W1387" i="10"/>
  <c r="W1388" i="10"/>
  <c r="W1389" i="10"/>
  <c r="W1390" i="10"/>
  <c r="W1391" i="10"/>
  <c r="W1392" i="10"/>
  <c r="W1393" i="10"/>
  <c r="W1394" i="10"/>
  <c r="W1395" i="10"/>
  <c r="W1396" i="10"/>
  <c r="W1397" i="10"/>
  <c r="W1398" i="10"/>
  <c r="W1399" i="10"/>
  <c r="W1400" i="10"/>
  <c r="W1401" i="10"/>
  <c r="W1402" i="10"/>
  <c r="W1403" i="10"/>
  <c r="W1404" i="10"/>
  <c r="W1405" i="10"/>
  <c r="W1406" i="10"/>
  <c r="W1407" i="10"/>
  <c r="W1408" i="10"/>
  <c r="W1409" i="10"/>
  <c r="W1410" i="10"/>
  <c r="W1411" i="10"/>
  <c r="W1412" i="10"/>
  <c r="W1413" i="10"/>
  <c r="W1414" i="10"/>
  <c r="W1415" i="10"/>
  <c r="W1416" i="10"/>
  <c r="W1417" i="10"/>
  <c r="W1418" i="10"/>
  <c r="W1419" i="10"/>
  <c r="W1420" i="10"/>
  <c r="W1421" i="10"/>
  <c r="W1422" i="10"/>
  <c r="W1423" i="10"/>
  <c r="W1424" i="10"/>
  <c r="W1425" i="10"/>
  <c r="W1426" i="10"/>
  <c r="W1427" i="10"/>
  <c r="W1428" i="10"/>
  <c r="W1429" i="10"/>
  <c r="W1430" i="10"/>
  <c r="W1431" i="10"/>
  <c r="W1432" i="10"/>
  <c r="W1433" i="10"/>
  <c r="W1434" i="10"/>
  <c r="W1435" i="10"/>
  <c r="W1436" i="10"/>
  <c r="W1437" i="10"/>
  <c r="W1438" i="10"/>
  <c r="W1439" i="10"/>
  <c r="W1440" i="10"/>
  <c r="W1441" i="10"/>
  <c r="W1442" i="10"/>
  <c r="W1443" i="10"/>
  <c r="W1444" i="10"/>
  <c r="W1445" i="10"/>
  <c r="W1446" i="10"/>
  <c r="W1447" i="10"/>
  <c r="W1448" i="10"/>
  <c r="W1449" i="10"/>
  <c r="W1450" i="10"/>
  <c r="W1451" i="10"/>
  <c r="W1452" i="10"/>
  <c r="W1453" i="10"/>
  <c r="W1454" i="10"/>
  <c r="W1455" i="10"/>
  <c r="W1456" i="10"/>
  <c r="W1457" i="10"/>
  <c r="W1458" i="10"/>
  <c r="W1459" i="10"/>
  <c r="W1460" i="10"/>
  <c r="W1461" i="10"/>
  <c r="W1462" i="10"/>
  <c r="W1463" i="10"/>
  <c r="W1464" i="10"/>
  <c r="W1465" i="10"/>
  <c r="W1466" i="10"/>
  <c r="W1467" i="10"/>
  <c r="W1468" i="10"/>
  <c r="W1469" i="10"/>
  <c r="W1470" i="10"/>
  <c r="W1471" i="10"/>
  <c r="W1472" i="10"/>
  <c r="W1473" i="10"/>
  <c r="W1474" i="10"/>
  <c r="W1475" i="10"/>
  <c r="W1476" i="10"/>
  <c r="W1477" i="10"/>
  <c r="W1478" i="10"/>
  <c r="W1479" i="10"/>
  <c r="W1480" i="10"/>
  <c r="W1481" i="10"/>
  <c r="W1482" i="10"/>
  <c r="W1483" i="10"/>
  <c r="W1484" i="10"/>
  <c r="W1485" i="10"/>
  <c r="W1486" i="10"/>
  <c r="W1487" i="10"/>
  <c r="W1488" i="10"/>
  <c r="W1489" i="10"/>
  <c r="W1490" i="10"/>
  <c r="W1491" i="10"/>
  <c r="W1492" i="10"/>
  <c r="W1493" i="10"/>
  <c r="W1494" i="10"/>
  <c r="W1495" i="10"/>
  <c r="W1496" i="10"/>
  <c r="W1497" i="10"/>
  <c r="W1498" i="10"/>
  <c r="W1499" i="10"/>
  <c r="W1500" i="10"/>
  <c r="W1501" i="10"/>
  <c r="W1502" i="10"/>
  <c r="W1503" i="10"/>
  <c r="W1504" i="10"/>
  <c r="W1505" i="10"/>
  <c r="W1506" i="10"/>
  <c r="W1507" i="10"/>
  <c r="W1508" i="10"/>
  <c r="W1509" i="10"/>
  <c r="W1510" i="10"/>
  <c r="W1511" i="10"/>
  <c r="W1512" i="10"/>
  <c r="W1513" i="10"/>
  <c r="W1514" i="10"/>
  <c r="W1515" i="10"/>
  <c r="W1516" i="10"/>
  <c r="W1517" i="10"/>
  <c r="W1518" i="10"/>
  <c r="W1519" i="10"/>
  <c r="W1520" i="10"/>
  <c r="W1521" i="10"/>
  <c r="W1522" i="10"/>
  <c r="W1523" i="10"/>
  <c r="W1524" i="10"/>
  <c r="W1525" i="10"/>
  <c r="W1526" i="10"/>
  <c r="W1527" i="10"/>
  <c r="W1528" i="10"/>
  <c r="W1529" i="10"/>
  <c r="W1530" i="10"/>
  <c r="W1531" i="10"/>
  <c r="W1532" i="10"/>
  <c r="W1533" i="10"/>
  <c r="W1534" i="10"/>
  <c r="W1535" i="10"/>
  <c r="W1536" i="10"/>
  <c r="W1537" i="10"/>
  <c r="W1538" i="10"/>
  <c r="W1539" i="10"/>
  <c r="W1540" i="10"/>
  <c r="W1541" i="10"/>
  <c r="W1542" i="10"/>
  <c r="W1543" i="10"/>
  <c r="W1544" i="10"/>
  <c r="W1545" i="10"/>
  <c r="W1546" i="10"/>
  <c r="W1547" i="10"/>
  <c r="W1548" i="10"/>
  <c r="W1549" i="10"/>
  <c r="W1550" i="10"/>
  <c r="W1551" i="10"/>
  <c r="W1552" i="10"/>
  <c r="W1553" i="10"/>
  <c r="W1554" i="10"/>
  <c r="W1555" i="10"/>
  <c r="W1556" i="10"/>
  <c r="W1557" i="10"/>
  <c r="W1558" i="10"/>
  <c r="W1559" i="10"/>
  <c r="W1560" i="10"/>
  <c r="W1561" i="10"/>
  <c r="W1562" i="10"/>
  <c r="W1563" i="10"/>
  <c r="W1564" i="10"/>
  <c r="W1565" i="10"/>
  <c r="W1566" i="10"/>
  <c r="W1567" i="10"/>
  <c r="W1568" i="10"/>
  <c r="W1569" i="10"/>
  <c r="W1570" i="10"/>
  <c r="W1571" i="10"/>
  <c r="W1572" i="10"/>
  <c r="W1573" i="10"/>
  <c r="W1574" i="10"/>
  <c r="W1575" i="10"/>
  <c r="W1576" i="10"/>
  <c r="W1577" i="10"/>
  <c r="W1578" i="10"/>
  <c r="W1579" i="10"/>
  <c r="W1580" i="10"/>
  <c r="W1581" i="10"/>
  <c r="W1582" i="10"/>
  <c r="W1583" i="10"/>
  <c r="W1584" i="10"/>
  <c r="W1585" i="10"/>
  <c r="W1586" i="10"/>
  <c r="W1587" i="10"/>
  <c r="W1588" i="10"/>
  <c r="W1589" i="10"/>
  <c r="W1590" i="10"/>
  <c r="W1591" i="10"/>
  <c r="W1592" i="10"/>
  <c r="W1593" i="10"/>
  <c r="W1594" i="10"/>
  <c r="W1595" i="10"/>
  <c r="W1596" i="10"/>
  <c r="W1597" i="10"/>
  <c r="W1598" i="10"/>
  <c r="W1599" i="10"/>
  <c r="W1600" i="10"/>
  <c r="W1601" i="10"/>
  <c r="W1602" i="10"/>
  <c r="W1603" i="10"/>
  <c r="W1604" i="10"/>
  <c r="W1605" i="10"/>
  <c r="W1606" i="10"/>
  <c r="W1607" i="10"/>
  <c r="W1608" i="10"/>
  <c r="W1609" i="10"/>
  <c r="W1610" i="10"/>
  <c r="W1611" i="10"/>
  <c r="W1612" i="10"/>
  <c r="W1613" i="10"/>
  <c r="W1614" i="10"/>
  <c r="W1615" i="10"/>
  <c r="W1616" i="10"/>
  <c r="W1617" i="10"/>
  <c r="W1618" i="10"/>
  <c r="W1619" i="10"/>
  <c r="W1620" i="10"/>
  <c r="W1621" i="10"/>
  <c r="W1622" i="10"/>
  <c r="W1623" i="10"/>
  <c r="W1624" i="10"/>
  <c r="W1625" i="10"/>
  <c r="W1626" i="10"/>
  <c r="W1627" i="10"/>
  <c r="W1628" i="10"/>
  <c r="W1629" i="10"/>
  <c r="W1630" i="10"/>
  <c r="W1631" i="10"/>
  <c r="W1632" i="10"/>
  <c r="W1633" i="10"/>
  <c r="W1634" i="10"/>
  <c r="W1635" i="10"/>
  <c r="W1636" i="10"/>
  <c r="W1637" i="10"/>
  <c r="W1638" i="10"/>
  <c r="W1639" i="10"/>
  <c r="W1640" i="10"/>
  <c r="W1641" i="10"/>
  <c r="W1642" i="10"/>
  <c r="W1643" i="10"/>
  <c r="W1644" i="10"/>
  <c r="W1645" i="10"/>
  <c r="W1646" i="10"/>
  <c r="W1647" i="10"/>
  <c r="W1648" i="10"/>
  <c r="W1649" i="10"/>
  <c r="W1650" i="10"/>
  <c r="W1651" i="10"/>
  <c r="W1652" i="10"/>
  <c r="W1653" i="10"/>
  <c r="W1654" i="10"/>
  <c r="W1655" i="10"/>
  <c r="W1656" i="10"/>
  <c r="W1657" i="10"/>
  <c r="W1658" i="10"/>
  <c r="W1659" i="10"/>
  <c r="W1660" i="10"/>
  <c r="W1661" i="10"/>
  <c r="W1662" i="10"/>
  <c r="W1663" i="10"/>
  <c r="W1664" i="10"/>
  <c r="W1665" i="10"/>
  <c r="W1666" i="10"/>
  <c r="W1667" i="10"/>
  <c r="W1668" i="10"/>
  <c r="W1669" i="10"/>
  <c r="W1670" i="10"/>
  <c r="W1671" i="10"/>
  <c r="W1672" i="10"/>
  <c r="W1673" i="10"/>
  <c r="W1674" i="10"/>
  <c r="W1675" i="10"/>
  <c r="W1676" i="10"/>
  <c r="W1677" i="10"/>
  <c r="W1678" i="10"/>
  <c r="W1679" i="10"/>
  <c r="W1680" i="10"/>
  <c r="W1681" i="10"/>
  <c r="W1682" i="10"/>
  <c r="W1683" i="10"/>
  <c r="W1684" i="10"/>
  <c r="W1685" i="10"/>
  <c r="W1686" i="10"/>
  <c r="W1687" i="10"/>
  <c r="W1688" i="10"/>
  <c r="W1689" i="10"/>
  <c r="W1690" i="10"/>
  <c r="W1691" i="10"/>
  <c r="W1692" i="10"/>
  <c r="W1693" i="10"/>
  <c r="W1694" i="10"/>
  <c r="W1695" i="10"/>
  <c r="W1696" i="10"/>
  <c r="W1697" i="10"/>
  <c r="W1698" i="10"/>
  <c r="W1699" i="10"/>
  <c r="W1700" i="10"/>
  <c r="W1701" i="10"/>
  <c r="W1702" i="10"/>
  <c r="W1703" i="10"/>
  <c r="W1704" i="10"/>
  <c r="W1705" i="10"/>
  <c r="W1706" i="10"/>
  <c r="W1707" i="10"/>
  <c r="W1708" i="10"/>
  <c r="W1709" i="10"/>
  <c r="W1710" i="10"/>
  <c r="W1711" i="10"/>
  <c r="W1712" i="10"/>
  <c r="W1713" i="10"/>
  <c r="W1714" i="10"/>
  <c r="W1715" i="10"/>
  <c r="W1716" i="10"/>
  <c r="W1717" i="10"/>
  <c r="W1718" i="10"/>
  <c r="W1719" i="10"/>
  <c r="W1720" i="10"/>
  <c r="W1721" i="10"/>
  <c r="W1722" i="10"/>
  <c r="W1723" i="10"/>
  <c r="W1724" i="10"/>
  <c r="W1725" i="10"/>
  <c r="W1726" i="10"/>
  <c r="W1731" i="10"/>
  <c r="W1732" i="10"/>
  <c r="W1733" i="10"/>
  <c r="W1734" i="10"/>
  <c r="W1735" i="10"/>
  <c r="W1736" i="10"/>
  <c r="W1737" i="10"/>
  <c r="W1738" i="10"/>
  <c r="W1739" i="10"/>
  <c r="W1740" i="10"/>
  <c r="W1741" i="10"/>
  <c r="W1742" i="10"/>
  <c r="W1743" i="10"/>
  <c r="W1744" i="10"/>
  <c r="W1745" i="10"/>
  <c r="W1746" i="10"/>
  <c r="W1747" i="10"/>
  <c r="W1748" i="10"/>
  <c r="W1749" i="10"/>
  <c r="W1750" i="10"/>
  <c r="W1751" i="10"/>
  <c r="W1752" i="10"/>
  <c r="W1753" i="10"/>
  <c r="W1754" i="10"/>
  <c r="W1755" i="10"/>
  <c r="W1756" i="10"/>
  <c r="W1757" i="10"/>
  <c r="W1758" i="10"/>
  <c r="W1759" i="10"/>
  <c r="W1760" i="10"/>
  <c r="W1761" i="10"/>
  <c r="W1762" i="10"/>
  <c r="W1763" i="10"/>
  <c r="W1764" i="10"/>
  <c r="W1765" i="10"/>
  <c r="W1766" i="10"/>
  <c r="W1767" i="10"/>
  <c r="W1768" i="10"/>
  <c r="W1769" i="10"/>
  <c r="W1770" i="10"/>
  <c r="W1771" i="10"/>
  <c r="W1772" i="10"/>
  <c r="W1773" i="10"/>
  <c r="W1774" i="10"/>
  <c r="W1775" i="10"/>
  <c r="W1776" i="10"/>
  <c r="W1777" i="10"/>
  <c r="W1778" i="10"/>
  <c r="W1779" i="10"/>
  <c r="W1780" i="10"/>
  <c r="W1781" i="10"/>
  <c r="W1782" i="10"/>
  <c r="W1783" i="10"/>
  <c r="W1784" i="10"/>
  <c r="W1785" i="10"/>
  <c r="W1786" i="10"/>
  <c r="W1787" i="10"/>
  <c r="W1788" i="10"/>
  <c r="W1789" i="10"/>
  <c r="W1790" i="10"/>
  <c r="W1791" i="10"/>
  <c r="W1792" i="10"/>
  <c r="W1793" i="10"/>
  <c r="W1794" i="10"/>
  <c r="W1795" i="10"/>
  <c r="W1796" i="10"/>
  <c r="W1797" i="10"/>
  <c r="W1798" i="10"/>
  <c r="W1799" i="10"/>
  <c r="W1800" i="10"/>
  <c r="W1801" i="10"/>
  <c r="W1802" i="10"/>
  <c r="W1803" i="10"/>
  <c r="W1804" i="10"/>
  <c r="W1805" i="10"/>
  <c r="W1806" i="10"/>
  <c r="W1807" i="10"/>
  <c r="W1808" i="10"/>
  <c r="W1809" i="10"/>
  <c r="W1810" i="10"/>
  <c r="W1811" i="10"/>
  <c r="W1812" i="10"/>
  <c r="W1813" i="10"/>
  <c r="W1814" i="10"/>
  <c r="W1815" i="10"/>
  <c r="W1816" i="10"/>
  <c r="W1817" i="10"/>
  <c r="W1818" i="10"/>
  <c r="W1819" i="10"/>
  <c r="W1820" i="10"/>
  <c r="W1821" i="10"/>
  <c r="W1822" i="10"/>
  <c r="W1823" i="10"/>
  <c r="W1824" i="10"/>
  <c r="W1825" i="10"/>
  <c r="W1826" i="10"/>
  <c r="W1827" i="10"/>
  <c r="W1828" i="10"/>
  <c r="W1829" i="10"/>
  <c r="W1830" i="10"/>
  <c r="W1831" i="10"/>
  <c r="W1832" i="10"/>
  <c r="W1833" i="10"/>
  <c r="W1834" i="10"/>
  <c r="W1835" i="10"/>
  <c r="W1836" i="10"/>
  <c r="W1837" i="10"/>
  <c r="W1838" i="10"/>
  <c r="W1839" i="10"/>
  <c r="W1840" i="10"/>
  <c r="W1841" i="10"/>
  <c r="W1842" i="10"/>
  <c r="W1843" i="10"/>
  <c r="W1844" i="10"/>
  <c r="W1845" i="10"/>
  <c r="W1846" i="10"/>
  <c r="W1847" i="10"/>
  <c r="W1848" i="10"/>
  <c r="W1849" i="10"/>
  <c r="W1850" i="10"/>
  <c r="W1851" i="10"/>
  <c r="W1852" i="10"/>
  <c r="W1853" i="10"/>
  <c r="W1854" i="10"/>
  <c r="W1855" i="10"/>
  <c r="W1856" i="10"/>
  <c r="W1857" i="10"/>
  <c r="W1858" i="10"/>
  <c r="W1859" i="10"/>
  <c r="W1860" i="10"/>
  <c r="W1861" i="10"/>
  <c r="W1862" i="10"/>
  <c r="W1863" i="10"/>
  <c r="W1864" i="10"/>
  <c r="W1865" i="10"/>
  <c r="W1866" i="10"/>
  <c r="W1867" i="10"/>
  <c r="W1868" i="10"/>
  <c r="W1869" i="10"/>
  <c r="W1870" i="10"/>
  <c r="W1871" i="10"/>
  <c r="W1872" i="10"/>
  <c r="W1873" i="10"/>
  <c r="W1874" i="10"/>
  <c r="W1875" i="10"/>
  <c r="W1876" i="10"/>
  <c r="W1877" i="10"/>
  <c r="W1878" i="10"/>
  <c r="W1879" i="10"/>
  <c r="W1880" i="10"/>
  <c r="W1881" i="10"/>
  <c r="W1882" i="10"/>
  <c r="W1883" i="10"/>
  <c r="W1884" i="10"/>
  <c r="W1885" i="10"/>
  <c r="W1886" i="10"/>
  <c r="W1887" i="10"/>
  <c r="W1888" i="10"/>
  <c r="W1889" i="10"/>
  <c r="W1890" i="10"/>
  <c r="W1891" i="10"/>
  <c r="W1892" i="10"/>
  <c r="W1893" i="10"/>
  <c r="W1894" i="10"/>
  <c r="W1895" i="10"/>
  <c r="W1896" i="10"/>
  <c r="W1897" i="10"/>
  <c r="W1898" i="10"/>
  <c r="W1899" i="10"/>
  <c r="W1900" i="10"/>
  <c r="W1901" i="10"/>
  <c r="W1902" i="10"/>
  <c r="W1903" i="10"/>
  <c r="W1904" i="10"/>
  <c r="W1905" i="10"/>
  <c r="W1906" i="10"/>
  <c r="W1907" i="10"/>
  <c r="W1908" i="10"/>
  <c r="W1909" i="10"/>
  <c r="W1910" i="10"/>
  <c r="W1911" i="10"/>
  <c r="W1912" i="10"/>
  <c r="W1913" i="10"/>
  <c r="W1914" i="10"/>
  <c r="W1915" i="10"/>
  <c r="W1916" i="10"/>
  <c r="W1917" i="10"/>
  <c r="W1918" i="10"/>
  <c r="W1919" i="10"/>
  <c r="W1920" i="10"/>
  <c r="W1921" i="10"/>
  <c r="W1922" i="10"/>
  <c r="W1923" i="10"/>
  <c r="W1924" i="10"/>
  <c r="W1925" i="10"/>
  <c r="W1926" i="10"/>
  <c r="W1927" i="10"/>
  <c r="W1928" i="10"/>
  <c r="W1929" i="10"/>
  <c r="W1930" i="10"/>
  <c r="W1931" i="10"/>
  <c r="W1932" i="10"/>
  <c r="W1933" i="10"/>
  <c r="W1934" i="10"/>
  <c r="W1935" i="10"/>
  <c r="W1936" i="10"/>
  <c r="W1937" i="10"/>
  <c r="W1938" i="10"/>
  <c r="W1939" i="10"/>
  <c r="W1940" i="10"/>
  <c r="W1941" i="10"/>
  <c r="W1942" i="10"/>
  <c r="W1943" i="10"/>
  <c r="W1944" i="10"/>
  <c r="W1945" i="10"/>
  <c r="W1946" i="10"/>
  <c r="W1947" i="10"/>
  <c r="W1948" i="10"/>
  <c r="W1949" i="10"/>
  <c r="W1950" i="10"/>
  <c r="W1951" i="10"/>
  <c r="W1952" i="10"/>
  <c r="W1953" i="10"/>
  <c r="W1954" i="10"/>
  <c r="W1955" i="10"/>
  <c r="W1956" i="10"/>
  <c r="W1957" i="10"/>
  <c r="W1958" i="10"/>
  <c r="W1959" i="10"/>
  <c r="W1960" i="10"/>
  <c r="W1961" i="10"/>
  <c r="W1962" i="10"/>
  <c r="W1963" i="10"/>
  <c r="W1964" i="10"/>
  <c r="W1965" i="10"/>
  <c r="W1966" i="10"/>
  <c r="W1967" i="10"/>
  <c r="W1968" i="10"/>
  <c r="W1969" i="10"/>
  <c r="W1970" i="10"/>
  <c r="W1971" i="10"/>
  <c r="W1972" i="10"/>
  <c r="W1973" i="10"/>
  <c r="W1974" i="10"/>
  <c r="W1975" i="10"/>
  <c r="W1976" i="10"/>
  <c r="W1977" i="10"/>
  <c r="W1978" i="10"/>
  <c r="W1979" i="10"/>
  <c r="W1980" i="10"/>
  <c r="W1981" i="10"/>
  <c r="W1982" i="10"/>
  <c r="W1983" i="10"/>
  <c r="W1984" i="10"/>
  <c r="W1985" i="10"/>
  <c r="W1986" i="10"/>
  <c r="W1987" i="10"/>
  <c r="W1988" i="10"/>
  <c r="W1989" i="10"/>
  <c r="W1990" i="10"/>
  <c r="W1991" i="10"/>
  <c r="W1992" i="10"/>
  <c r="W1993" i="10"/>
  <c r="W1994" i="10"/>
  <c r="W1995" i="10"/>
  <c r="W1996" i="10"/>
  <c r="W1997" i="10"/>
  <c r="W1998" i="10"/>
  <c r="W1999" i="10"/>
  <c r="W2000" i="10"/>
  <c r="W2001" i="10"/>
  <c r="W2002" i="10"/>
  <c r="W2003" i="10"/>
  <c r="W2004" i="10"/>
  <c r="W2005" i="10"/>
  <c r="W2006" i="10"/>
  <c r="W2007" i="10"/>
  <c r="W2008" i="10"/>
  <c r="W2009" i="10"/>
  <c r="W2010" i="10"/>
  <c r="W2011" i="10"/>
  <c r="W2012" i="10"/>
  <c r="W2013" i="10"/>
  <c r="W2014" i="10"/>
  <c r="W2015" i="10"/>
  <c r="W2016" i="10"/>
  <c r="W2017" i="10"/>
  <c r="W2018" i="10"/>
  <c r="W2019" i="10"/>
  <c r="W2020" i="10"/>
  <c r="W2021" i="10"/>
  <c r="W2022" i="10"/>
  <c r="W2023" i="10"/>
  <c r="W2024" i="10"/>
  <c r="W2025" i="10"/>
  <c r="W2026" i="10"/>
  <c r="W2027" i="10"/>
  <c r="W2028" i="10"/>
  <c r="W2029" i="10"/>
  <c r="W2030" i="10"/>
  <c r="W2031" i="10"/>
  <c r="W2032" i="10"/>
  <c r="W2033" i="10"/>
  <c r="W2034" i="10"/>
  <c r="W2035" i="10"/>
  <c r="W2036" i="10"/>
  <c r="W2037" i="10"/>
  <c r="W2038" i="10"/>
  <c r="W2039" i="10"/>
  <c r="W2040" i="10"/>
  <c r="W2041" i="10"/>
  <c r="W2042" i="10"/>
  <c r="W2043" i="10"/>
  <c r="W2044" i="10"/>
  <c r="W2045" i="10"/>
  <c r="W2046" i="10"/>
  <c r="W2047" i="10"/>
  <c r="W2048" i="10"/>
  <c r="W2049" i="10"/>
  <c r="W2050" i="10"/>
  <c r="W2051" i="10"/>
  <c r="W2052" i="10"/>
  <c r="W2053" i="10"/>
  <c r="W2054" i="10"/>
  <c r="W2055" i="10"/>
  <c r="W2056" i="10"/>
  <c r="W2057" i="10"/>
  <c r="W2058" i="10"/>
  <c r="W2059" i="10"/>
  <c r="W2060" i="10"/>
  <c r="W2061" i="10"/>
  <c r="W2062" i="10"/>
  <c r="W2063" i="10"/>
  <c r="W2064" i="10"/>
  <c r="W2065" i="10"/>
  <c r="W2066" i="10"/>
  <c r="W2067" i="10"/>
  <c r="W2068" i="10"/>
  <c r="W2069" i="10"/>
  <c r="W2070" i="10"/>
  <c r="W2071" i="10"/>
  <c r="W2072" i="10"/>
  <c r="W2073" i="10"/>
  <c r="W2074" i="10"/>
  <c r="W2075" i="10"/>
  <c r="W2076" i="10"/>
  <c r="W2077" i="10"/>
  <c r="W2078" i="10"/>
  <c r="W2079" i="10"/>
  <c r="W2080" i="10"/>
  <c r="W2081" i="10"/>
  <c r="W2082" i="10"/>
  <c r="W2083" i="10"/>
  <c r="W2084" i="10"/>
  <c r="W2085" i="10"/>
  <c r="W2086" i="10"/>
  <c r="W2087" i="10"/>
  <c r="W2088" i="10"/>
  <c r="W2089" i="10"/>
  <c r="W2090" i="10"/>
  <c r="W2091" i="10"/>
  <c r="W2092" i="10"/>
  <c r="W2093" i="10"/>
  <c r="W2094" i="10"/>
  <c r="W2095" i="10"/>
  <c r="W2096" i="10"/>
  <c r="W2097" i="10"/>
  <c r="W2098" i="10"/>
  <c r="W2099" i="10"/>
  <c r="W2100" i="10"/>
  <c r="W2101" i="10"/>
  <c r="W2102" i="10"/>
  <c r="W2103" i="10"/>
  <c r="W2104" i="10"/>
  <c r="W2105" i="10"/>
  <c r="W2106" i="10"/>
  <c r="W2107" i="10"/>
  <c r="W2108" i="10"/>
  <c r="W2109" i="10"/>
  <c r="W2110" i="10"/>
  <c r="W2111" i="10"/>
  <c r="W2112" i="10"/>
  <c r="W2113" i="10"/>
  <c r="W2114" i="10"/>
  <c r="W2115" i="10"/>
  <c r="W2116" i="10"/>
  <c r="W2117" i="10"/>
  <c r="W2118" i="10"/>
  <c r="W2119" i="10"/>
  <c r="W2120" i="10"/>
  <c r="W2121" i="10"/>
  <c r="W2122" i="10"/>
  <c r="W2123" i="10"/>
  <c r="W2124" i="10"/>
  <c r="W2125" i="10"/>
  <c r="W2126" i="10"/>
  <c r="W2127" i="10"/>
  <c r="W2128" i="10"/>
  <c r="W2129" i="10"/>
  <c r="W2130" i="10"/>
  <c r="W2131" i="10"/>
  <c r="W2132" i="10"/>
  <c r="W2133" i="10"/>
  <c r="W2134" i="10"/>
  <c r="W2135" i="10"/>
  <c r="W2136" i="10"/>
  <c r="W2137" i="10"/>
  <c r="W2138" i="10"/>
  <c r="W2139" i="10"/>
  <c r="W2140" i="10"/>
  <c r="W2141" i="10"/>
  <c r="W2142" i="10"/>
  <c r="W2143" i="10"/>
  <c r="W2144" i="10"/>
  <c r="W2145" i="10"/>
  <c r="W2146" i="10"/>
  <c r="W2147" i="10"/>
  <c r="W2148" i="10"/>
  <c r="W2149" i="10"/>
  <c r="W2150" i="10"/>
  <c r="W2151" i="10"/>
  <c r="W2152" i="10"/>
  <c r="W2153" i="10"/>
  <c r="W2154" i="10"/>
  <c r="W2155" i="10"/>
  <c r="W2156" i="10"/>
  <c r="W2157" i="10"/>
  <c r="W2158" i="10"/>
  <c r="W2159" i="10"/>
  <c r="W2160" i="10"/>
  <c r="W2161" i="10"/>
  <c r="W2162" i="10"/>
  <c r="W2163" i="10"/>
  <c r="W2164" i="10"/>
  <c r="W2165" i="10"/>
  <c r="W2166" i="10"/>
  <c r="W2167" i="10"/>
  <c r="W2168" i="10"/>
  <c r="W2169" i="10"/>
  <c r="W2170" i="10"/>
  <c r="W2171" i="10"/>
  <c r="W2172" i="10"/>
  <c r="W2173" i="10"/>
  <c r="W2174" i="10"/>
  <c r="W2175" i="10"/>
  <c r="W2176" i="10"/>
  <c r="W2177" i="10"/>
  <c r="W2178" i="10"/>
  <c r="W2179" i="10"/>
  <c r="W2180" i="10"/>
  <c r="W2181" i="10"/>
  <c r="W2182" i="10"/>
  <c r="W2183" i="10"/>
  <c r="W2184" i="10"/>
  <c r="W2185" i="10"/>
  <c r="W2186" i="10"/>
  <c r="W2187" i="10"/>
  <c r="W2188" i="10"/>
  <c r="W2189" i="10"/>
  <c r="W2190" i="10"/>
  <c r="W2191" i="10"/>
  <c r="W2192" i="10"/>
  <c r="W2193" i="10"/>
  <c r="W2194" i="10"/>
  <c r="W2195" i="10"/>
  <c r="W2196" i="10"/>
  <c r="W2197" i="10"/>
  <c r="W2198" i="10"/>
  <c r="W2199" i="10"/>
  <c r="W2200" i="10"/>
  <c r="W2201" i="10"/>
  <c r="W2202" i="10"/>
  <c r="W2203" i="10"/>
  <c r="W2204" i="10"/>
  <c r="W2205" i="10"/>
  <c r="W2206" i="10"/>
  <c r="W2207" i="10"/>
  <c r="W2208" i="10"/>
  <c r="W2209" i="10"/>
  <c r="W2210" i="10"/>
  <c r="W2211" i="10"/>
  <c r="W2212" i="10"/>
  <c r="W2213" i="10"/>
  <c r="W2214" i="10"/>
  <c r="W2215" i="10"/>
  <c r="W2216" i="10"/>
  <c r="W2217" i="10"/>
  <c r="W2218" i="10"/>
  <c r="W2219" i="10"/>
  <c r="W2220" i="10"/>
  <c r="W2221" i="10"/>
  <c r="W2222" i="10"/>
  <c r="W2223" i="10"/>
  <c r="W2224" i="10"/>
  <c r="W2225" i="10"/>
  <c r="W2226" i="10"/>
  <c r="W2227" i="10"/>
  <c r="W2228" i="10"/>
  <c r="W2229" i="10"/>
  <c r="W2230" i="10"/>
  <c r="W2231" i="10"/>
  <c r="W2232" i="10"/>
  <c r="W2233" i="10"/>
  <c r="W2234" i="10"/>
  <c r="W2235" i="10"/>
  <c r="W2236" i="10"/>
  <c r="W2237" i="10"/>
  <c r="W2238" i="10"/>
  <c r="W2239" i="10"/>
  <c r="W2240" i="10"/>
  <c r="W2241" i="10"/>
  <c r="W2242" i="10"/>
  <c r="W2243" i="10"/>
  <c r="W2244" i="10"/>
  <c r="W2245" i="10"/>
  <c r="W2246" i="10"/>
  <c r="W2247" i="10"/>
  <c r="W2248" i="10"/>
  <c r="W2249" i="10"/>
  <c r="W2250" i="10"/>
  <c r="W2251" i="10"/>
  <c r="W2252" i="10"/>
  <c r="W2253" i="10"/>
  <c r="W2254" i="10"/>
  <c r="W2255" i="10"/>
  <c r="W2256" i="10"/>
  <c r="W2257" i="10"/>
  <c r="W2258" i="10"/>
  <c r="W2259" i="10"/>
  <c r="W2260" i="10"/>
  <c r="W2261" i="10"/>
  <c r="W2262" i="10"/>
  <c r="W2263" i="10"/>
  <c r="W2264" i="10"/>
  <c r="W2265" i="10"/>
  <c r="W2266" i="10"/>
  <c r="W2267" i="10"/>
  <c r="W2268" i="10"/>
  <c r="W2269" i="10"/>
  <c r="W2270" i="10"/>
  <c r="W2271" i="10"/>
  <c r="W2272" i="10"/>
  <c r="W2273" i="10"/>
  <c r="W2274" i="10"/>
  <c r="W2275" i="10"/>
  <c r="W2276" i="10"/>
  <c r="W2277" i="10"/>
  <c r="W2278" i="10"/>
  <c r="W2279" i="10"/>
  <c r="W2280" i="10"/>
  <c r="W2281" i="10"/>
  <c r="W2282" i="10"/>
  <c r="W2283" i="10"/>
  <c r="W2284" i="10"/>
  <c r="W2285" i="10"/>
  <c r="W2286" i="10"/>
  <c r="W2287" i="10"/>
  <c r="W2288" i="10"/>
  <c r="W2289" i="10"/>
  <c r="W2290" i="10"/>
  <c r="W2291" i="10"/>
  <c r="W2292" i="10"/>
  <c r="W2293" i="10"/>
  <c r="W2294" i="10"/>
  <c r="W2295" i="10"/>
  <c r="W2296" i="10"/>
  <c r="W2297" i="10"/>
  <c r="W2298" i="10"/>
  <c r="W2299" i="10"/>
  <c r="W2300" i="10"/>
  <c r="W2301" i="10"/>
  <c r="W2302" i="10"/>
  <c r="W2303" i="10"/>
  <c r="W2304" i="10"/>
  <c r="W2305" i="10"/>
  <c r="W2306" i="10"/>
  <c r="W2307" i="10"/>
  <c r="W2308" i="10"/>
  <c r="W2309" i="10"/>
  <c r="W2310" i="10"/>
  <c r="W2311" i="10"/>
  <c r="W2312" i="10"/>
  <c r="W2313" i="10"/>
  <c r="W2314" i="10"/>
  <c r="W2315" i="10"/>
  <c r="W2316" i="10"/>
  <c r="W2317" i="10"/>
  <c r="W2318" i="10"/>
  <c r="W2319" i="10"/>
  <c r="W2320" i="10"/>
  <c r="W2321" i="10"/>
  <c r="W2322" i="10"/>
  <c r="W2323" i="10"/>
  <c r="W2324" i="10"/>
  <c r="W2325" i="10"/>
  <c r="W2326" i="10"/>
  <c r="W2327" i="10"/>
  <c r="W2328" i="10"/>
  <c r="W2329" i="10"/>
  <c r="W2330" i="10"/>
  <c r="W2331" i="10"/>
  <c r="W2332" i="10"/>
  <c r="W2333" i="10"/>
  <c r="W2334" i="10"/>
  <c r="W2335" i="10"/>
  <c r="W2336" i="10"/>
  <c r="W2337" i="10"/>
  <c r="W2338" i="10"/>
  <c r="W2339" i="10"/>
  <c r="W2340" i="10"/>
  <c r="W2341" i="10"/>
  <c r="W2342" i="10"/>
  <c r="W2343" i="10"/>
  <c r="W2344" i="10"/>
  <c r="W2345" i="10"/>
  <c r="W2346" i="10"/>
  <c r="W2347" i="10"/>
  <c r="W2348" i="10"/>
  <c r="W2349" i="10"/>
  <c r="W2350" i="10"/>
  <c r="W2351" i="10"/>
  <c r="W2352" i="10"/>
  <c r="W2353" i="10"/>
  <c r="W2354" i="10"/>
  <c r="W2355" i="10"/>
  <c r="W2356" i="10"/>
  <c r="W2357" i="10"/>
  <c r="W2358" i="10"/>
  <c r="W2359" i="10"/>
  <c r="W2360" i="10"/>
  <c r="W2361" i="10"/>
  <c r="W2362" i="10"/>
  <c r="W2363" i="10"/>
  <c r="W2364" i="10"/>
  <c r="W2365" i="10"/>
  <c r="W2366" i="10"/>
  <c r="W2367" i="10"/>
  <c r="W2368" i="10"/>
  <c r="W2369" i="10"/>
  <c r="W2370" i="10"/>
  <c r="W2371" i="10"/>
  <c r="W2372" i="10"/>
  <c r="W2373" i="10"/>
  <c r="W2374" i="10"/>
  <c r="W2375" i="10"/>
  <c r="W2376" i="10"/>
  <c r="W2377" i="10"/>
  <c r="W2378" i="10"/>
  <c r="W2379" i="10"/>
  <c r="W2380" i="10"/>
  <c r="W2381" i="10"/>
  <c r="W2382" i="10"/>
  <c r="W2383" i="10"/>
  <c r="W2384" i="10"/>
  <c r="W2385" i="10"/>
  <c r="W2386" i="10"/>
  <c r="W2387" i="10"/>
  <c r="W2388" i="10"/>
  <c r="W2389" i="10"/>
  <c r="W2390" i="10"/>
  <c r="W2391" i="10"/>
  <c r="W2392" i="10"/>
  <c r="W2393" i="10"/>
  <c r="W2394" i="10"/>
  <c r="W2395" i="10"/>
  <c r="W2396" i="10"/>
  <c r="W2397" i="10"/>
  <c r="W2398" i="10"/>
  <c r="W2399" i="10"/>
  <c r="W2400" i="10"/>
  <c r="W2401" i="10"/>
  <c r="W2402" i="10"/>
  <c r="W2403" i="10"/>
  <c r="W2404" i="10"/>
  <c r="W2405" i="10"/>
  <c r="W2406" i="10"/>
  <c r="W2407" i="10"/>
  <c r="W2408" i="10"/>
  <c r="W2409" i="10"/>
  <c r="W2410" i="10"/>
  <c r="W2411" i="10"/>
  <c r="W2412" i="10"/>
  <c r="W2413" i="10"/>
  <c r="W2414" i="10"/>
  <c r="W2415" i="10"/>
  <c r="W2416" i="10"/>
  <c r="W2417" i="10"/>
  <c r="W2418" i="10"/>
  <c r="W2419" i="10"/>
  <c r="W2420" i="10"/>
  <c r="W2421" i="10"/>
  <c r="W2422" i="10"/>
  <c r="W2423" i="10"/>
  <c r="W2424" i="10"/>
  <c r="W2425" i="10"/>
  <c r="W2426" i="10"/>
  <c r="W2427" i="10"/>
  <c r="W2428" i="10"/>
  <c r="W2429" i="10"/>
  <c r="W2430" i="10"/>
  <c r="W2431" i="10"/>
  <c r="W2432" i="10"/>
  <c r="W2433" i="10"/>
  <c r="W2434" i="10"/>
  <c r="W2435" i="10"/>
  <c r="W2436" i="10"/>
  <c r="W2437" i="10"/>
  <c r="W2438" i="10"/>
  <c r="W2439" i="10"/>
  <c r="W2440" i="10"/>
  <c r="W2441" i="10"/>
  <c r="W2442" i="10"/>
  <c r="W2443" i="10"/>
  <c r="W2444" i="10"/>
  <c r="W2445" i="10"/>
  <c r="W2446" i="10"/>
  <c r="W2447" i="10"/>
  <c r="W2448" i="10"/>
  <c r="W2449" i="10"/>
  <c r="W2450" i="10"/>
  <c r="W2451" i="10"/>
  <c r="W2452" i="10"/>
  <c r="W2453" i="10"/>
  <c r="W2454" i="10"/>
  <c r="W2455" i="10"/>
  <c r="W2456" i="10"/>
  <c r="W2457" i="10"/>
  <c r="W2458" i="10"/>
  <c r="W2459" i="10"/>
  <c r="W2460" i="10"/>
  <c r="W2461" i="10"/>
  <c r="W2462" i="10"/>
  <c r="W2463" i="10"/>
  <c r="W2464" i="10"/>
  <c r="W2465" i="10"/>
  <c r="W2466" i="10"/>
  <c r="W2467" i="10"/>
  <c r="W2468" i="10"/>
  <c r="W2469" i="10"/>
  <c r="W2470" i="10"/>
  <c r="W2471" i="10"/>
  <c r="W2472" i="10"/>
  <c r="W2473" i="10"/>
  <c r="W2474" i="10"/>
  <c r="W2475" i="10"/>
  <c r="W2476" i="10"/>
  <c r="W2477" i="10"/>
  <c r="W2478" i="10"/>
  <c r="W2479" i="10"/>
  <c r="W2480" i="10"/>
  <c r="W2481" i="10"/>
  <c r="W2482" i="10"/>
  <c r="W2483" i="10"/>
  <c r="W2484" i="10"/>
  <c r="W2485" i="10"/>
  <c r="W2486" i="10"/>
  <c r="W2487" i="10"/>
  <c r="W2488" i="10"/>
  <c r="W2489" i="10"/>
  <c r="W2490" i="10"/>
  <c r="W2491" i="10"/>
  <c r="W2492" i="10"/>
  <c r="W2493" i="10"/>
  <c r="W2494" i="10"/>
  <c r="W2495" i="10"/>
  <c r="W2496" i="10"/>
  <c r="W2497" i="10"/>
  <c r="W2498" i="10"/>
  <c r="W2499" i="10"/>
  <c r="W2500" i="10"/>
  <c r="W2501" i="10"/>
  <c r="W2502" i="10"/>
  <c r="W2503" i="10"/>
  <c r="W2504" i="10"/>
  <c r="W2505" i="10"/>
  <c r="W2506" i="10"/>
  <c r="W2507" i="10"/>
  <c r="W2508" i="10"/>
  <c r="W2509" i="10"/>
  <c r="W2510" i="10"/>
  <c r="W2511" i="10"/>
  <c r="W2512" i="10"/>
  <c r="W2513" i="10"/>
  <c r="W2514" i="10"/>
  <c r="W2515" i="10"/>
  <c r="W2516" i="10"/>
  <c r="W2517" i="10"/>
  <c r="W2518" i="10"/>
  <c r="W2519" i="10"/>
  <c r="W2520" i="10"/>
  <c r="W2521" i="10"/>
  <c r="W2522" i="10"/>
  <c r="W2523" i="10"/>
  <c r="W2524" i="10"/>
  <c r="W2525" i="10"/>
  <c r="W2526" i="10"/>
  <c r="W2527" i="10"/>
  <c r="W2528" i="10"/>
  <c r="W2529" i="10"/>
  <c r="W2530" i="10"/>
  <c r="W2531" i="10"/>
  <c r="W2532" i="10"/>
  <c r="W2533" i="10"/>
  <c r="W2534" i="10"/>
  <c r="W2535" i="10"/>
  <c r="W2536" i="10"/>
  <c r="W2537" i="10"/>
  <c r="W2538" i="10"/>
  <c r="W2539" i="10"/>
  <c r="W2540" i="10"/>
  <c r="W2541" i="10"/>
  <c r="W2542" i="10"/>
  <c r="W2543" i="10"/>
  <c r="W2544" i="10"/>
  <c r="W2545" i="10"/>
  <c r="W2546" i="10"/>
  <c r="W2547" i="10"/>
  <c r="W2548" i="10"/>
  <c r="W2549" i="10"/>
  <c r="W2550" i="10"/>
  <c r="W2551" i="10"/>
  <c r="W2552" i="10"/>
  <c r="W2553" i="10"/>
  <c r="W2554" i="10"/>
  <c r="W2555" i="10"/>
  <c r="W2556" i="10"/>
  <c r="W2557" i="10"/>
  <c r="W2558" i="10"/>
  <c r="W2559" i="10"/>
  <c r="W2560" i="10"/>
  <c r="W2561" i="10"/>
  <c r="W2562" i="10"/>
  <c r="W2563" i="10"/>
  <c r="W2564" i="10"/>
  <c r="W2565" i="10"/>
  <c r="W2566" i="10"/>
  <c r="W2567" i="10"/>
  <c r="W2568" i="10"/>
  <c r="W2569" i="10"/>
  <c r="W2570" i="10"/>
  <c r="W2571" i="10"/>
  <c r="W2572" i="10"/>
  <c r="W2573" i="10"/>
  <c r="W2574" i="10"/>
  <c r="W2575" i="10"/>
  <c r="W2576" i="10"/>
  <c r="W2577" i="10"/>
  <c r="W2578" i="10"/>
  <c r="W2579" i="10"/>
  <c r="W2580" i="10"/>
  <c r="W2581" i="10"/>
  <c r="W2582" i="10"/>
  <c r="W2583" i="10"/>
  <c r="W2584" i="10"/>
  <c r="W2585" i="10"/>
  <c r="W2586" i="10"/>
  <c r="W2587" i="10"/>
  <c r="W2588" i="10"/>
  <c r="W2589" i="10"/>
  <c r="W2590" i="10"/>
  <c r="W2591" i="10"/>
  <c r="W2592" i="10"/>
  <c r="W2593" i="10"/>
  <c r="W2594" i="10"/>
  <c r="W2595" i="10"/>
  <c r="W2596" i="10"/>
  <c r="W2597" i="10"/>
  <c r="W2598" i="10"/>
  <c r="W2599" i="10"/>
  <c r="W2600" i="10"/>
  <c r="W2601" i="10"/>
  <c r="W2602" i="10"/>
  <c r="W2603" i="10"/>
  <c r="W2604" i="10"/>
  <c r="W2605" i="10"/>
  <c r="W2606" i="10"/>
  <c r="W2607" i="10"/>
  <c r="W2608" i="10"/>
  <c r="W2609" i="10"/>
  <c r="W2610" i="10"/>
  <c r="W2611" i="10"/>
  <c r="W2612" i="10"/>
  <c r="W2613" i="10"/>
  <c r="W2614" i="10"/>
  <c r="W2615" i="10"/>
  <c r="W2616" i="10"/>
  <c r="W2617" i="10"/>
  <c r="W2618" i="10"/>
  <c r="W2619" i="10"/>
  <c r="W2620" i="10"/>
  <c r="W2621" i="10"/>
  <c r="W2622" i="10"/>
  <c r="W2623" i="10"/>
  <c r="W2624" i="10"/>
  <c r="W2625" i="10"/>
  <c r="W2626" i="10"/>
  <c r="W2627" i="10"/>
  <c r="W2628" i="10"/>
  <c r="W2629" i="10"/>
  <c r="W2630" i="10"/>
  <c r="W2631" i="10"/>
  <c r="W2632" i="10"/>
  <c r="W2633" i="10"/>
  <c r="W2634" i="10"/>
  <c r="W2635" i="10"/>
  <c r="W2636" i="10"/>
  <c r="W2637" i="10"/>
  <c r="W2638" i="10"/>
  <c r="W2639" i="10"/>
  <c r="W2640" i="10"/>
  <c r="W2641" i="10"/>
  <c r="W2642" i="10"/>
  <c r="W2643" i="10"/>
  <c r="W2644" i="10"/>
  <c r="W2645" i="10"/>
  <c r="W2646" i="10"/>
  <c r="W2647" i="10"/>
  <c r="W2648" i="10"/>
  <c r="W2649" i="10"/>
  <c r="W2650" i="10"/>
  <c r="W2651" i="10"/>
  <c r="W2652" i="10"/>
  <c r="W2653" i="10"/>
  <c r="W2654" i="10"/>
  <c r="W2655" i="10"/>
  <c r="W2656" i="10"/>
  <c r="W2657" i="10"/>
  <c r="W2658" i="10"/>
  <c r="W2659" i="10"/>
  <c r="W2660" i="10"/>
  <c r="W2661" i="10"/>
  <c r="W2662" i="10"/>
  <c r="W2663" i="10"/>
  <c r="W2664" i="10"/>
  <c r="W2665" i="10"/>
  <c r="W2666" i="10"/>
  <c r="W2667" i="10"/>
  <c r="W2668" i="10"/>
  <c r="W2669" i="10"/>
  <c r="W2670" i="10"/>
  <c r="W2671" i="10"/>
  <c r="W2672" i="10"/>
  <c r="W2673" i="10"/>
  <c r="W2674" i="10"/>
  <c r="W2675" i="10"/>
  <c r="W2676" i="10"/>
  <c r="W2677" i="10"/>
  <c r="W2678" i="10"/>
  <c r="W2679" i="10"/>
  <c r="W2680" i="10"/>
  <c r="W2681" i="10"/>
  <c r="W2682" i="10"/>
  <c r="W2683" i="10"/>
  <c r="W2684" i="10"/>
  <c r="W2685" i="10"/>
  <c r="W2686" i="10"/>
  <c r="W2687" i="10"/>
  <c r="W2688" i="10"/>
  <c r="W2689" i="10"/>
  <c r="W2690" i="10"/>
  <c r="W2691" i="10"/>
  <c r="W2692" i="10"/>
  <c r="W2693" i="10"/>
  <c r="W2694" i="10"/>
  <c r="W2695" i="10"/>
  <c r="W2696" i="10"/>
  <c r="W2697" i="10"/>
  <c r="W2698" i="10"/>
  <c r="W2699" i="10"/>
  <c r="W2700" i="10"/>
  <c r="W2701" i="10"/>
  <c r="W2702" i="10"/>
  <c r="W2703" i="10"/>
  <c r="W2704" i="10"/>
  <c r="W2705" i="10"/>
  <c r="W2706" i="10"/>
  <c r="W2707" i="10"/>
  <c r="W2708" i="10"/>
  <c r="W2709" i="10"/>
  <c r="W2710" i="10"/>
  <c r="W2711" i="10"/>
  <c r="W2712" i="10"/>
  <c r="W2713" i="10"/>
  <c r="W2714" i="10"/>
  <c r="W2715" i="10"/>
  <c r="W2716" i="10"/>
  <c r="W2717" i="10"/>
  <c r="W2718" i="10"/>
  <c r="W2719" i="10"/>
  <c r="W2720" i="10"/>
  <c r="W2721" i="10"/>
  <c r="W2722" i="10"/>
  <c r="W2723" i="10"/>
  <c r="W2724" i="10"/>
  <c r="W2725" i="10"/>
  <c r="W2726" i="10"/>
  <c r="W2727" i="10"/>
  <c r="W2728" i="10"/>
  <c r="W2729" i="10"/>
  <c r="W2730" i="10"/>
  <c r="W2731" i="10"/>
  <c r="W2732" i="10"/>
  <c r="W2733" i="10"/>
  <c r="W2734" i="10"/>
  <c r="W2735" i="10"/>
  <c r="W2736" i="10"/>
  <c r="W2737" i="10"/>
  <c r="W2738" i="10"/>
  <c r="W2739" i="10"/>
  <c r="W2740" i="10"/>
  <c r="W2741" i="10"/>
  <c r="W2742" i="10"/>
  <c r="W2743" i="10"/>
  <c r="W2744" i="10"/>
  <c r="W2745" i="10"/>
  <c r="W2746" i="10"/>
  <c r="W2747" i="10"/>
  <c r="W2748" i="10"/>
  <c r="W2749" i="10"/>
  <c r="W2750" i="10"/>
  <c r="W2751" i="10"/>
  <c r="W2752" i="10"/>
  <c r="W2753" i="10"/>
  <c r="W2754" i="10"/>
  <c r="W2755" i="10"/>
  <c r="W2756" i="10"/>
  <c r="W2757" i="10"/>
  <c r="W2758" i="10"/>
  <c r="W2759" i="10"/>
  <c r="W2760" i="10"/>
  <c r="W2761" i="10"/>
  <c r="W2762" i="10"/>
  <c r="W2763" i="10"/>
  <c r="W2764" i="10"/>
  <c r="W2765" i="10"/>
  <c r="W2766" i="10"/>
  <c r="W2767" i="10"/>
  <c r="W2768" i="10"/>
  <c r="W2769" i="10"/>
  <c r="W2770" i="10"/>
  <c r="W2771" i="10"/>
  <c r="W2772" i="10"/>
  <c r="W2773" i="10"/>
  <c r="W2774" i="10"/>
  <c r="W2775" i="10"/>
  <c r="W2776" i="10"/>
  <c r="W2777" i="10"/>
  <c r="W2778" i="10"/>
  <c r="W2779" i="10"/>
  <c r="W2780" i="10"/>
  <c r="W2781" i="10"/>
  <c r="W2782" i="10"/>
  <c r="W2783" i="10"/>
  <c r="W2784" i="10"/>
  <c r="W2785" i="10"/>
  <c r="W2786" i="10"/>
  <c r="W2787" i="10"/>
  <c r="W2788" i="10"/>
  <c r="W2789" i="10"/>
  <c r="W2790" i="10"/>
  <c r="W2791" i="10"/>
  <c r="W2792" i="10"/>
  <c r="W2793" i="10"/>
  <c r="W2794" i="10"/>
  <c r="W2795" i="10"/>
  <c r="W2796" i="10"/>
  <c r="W2797" i="10"/>
  <c r="W2798" i="10"/>
  <c r="W2799" i="10"/>
  <c r="W2800" i="10"/>
  <c r="W2801" i="10"/>
  <c r="W2802" i="10"/>
  <c r="W2803" i="10"/>
  <c r="W2804" i="10"/>
  <c r="W2805" i="10"/>
  <c r="W2806" i="10"/>
  <c r="W2807" i="10"/>
  <c r="W2808" i="10"/>
  <c r="W2809" i="10"/>
  <c r="W2810" i="10"/>
  <c r="W2811" i="10"/>
  <c r="W2812" i="10"/>
  <c r="W2813" i="10"/>
  <c r="W2814" i="10"/>
  <c r="W2815" i="10"/>
  <c r="W2816" i="10"/>
  <c r="W2817" i="10"/>
  <c r="W2818" i="10"/>
  <c r="W2819" i="10"/>
  <c r="W2820" i="10"/>
  <c r="W2821" i="10"/>
  <c r="W2822" i="10"/>
  <c r="W2823" i="10"/>
  <c r="W2824" i="10"/>
  <c r="W2825" i="10"/>
  <c r="W2826" i="10"/>
  <c r="W2827" i="10"/>
  <c r="W2828" i="10"/>
  <c r="W2829" i="10"/>
  <c r="W2830" i="10"/>
  <c r="W2831" i="10"/>
  <c r="W2832" i="10"/>
  <c r="W2833" i="10"/>
  <c r="W2834" i="10"/>
  <c r="W2835" i="10"/>
  <c r="W2836" i="10"/>
  <c r="W2837" i="10"/>
  <c r="W2838" i="10"/>
  <c r="W2839" i="10"/>
  <c r="W2840" i="10"/>
  <c r="W2841" i="10"/>
  <c r="W2842" i="10"/>
  <c r="W2843" i="10"/>
  <c r="W2844" i="10"/>
  <c r="W2845" i="10"/>
  <c r="W2846" i="10"/>
  <c r="W2847" i="10"/>
  <c r="W2848" i="10"/>
  <c r="W2849" i="10"/>
  <c r="W2850" i="10"/>
  <c r="W2851" i="10"/>
  <c r="W2852" i="10"/>
  <c r="W2853" i="10"/>
  <c r="W2854" i="10"/>
  <c r="W2855" i="10"/>
  <c r="W2856" i="10"/>
  <c r="W2857" i="10"/>
  <c r="W2858" i="10"/>
  <c r="W2859" i="10"/>
  <c r="W2860" i="10"/>
  <c r="W2861" i="10"/>
  <c r="W2862" i="10"/>
  <c r="W2863" i="10"/>
  <c r="W2864" i="10"/>
  <c r="W2865" i="10"/>
  <c r="W2866" i="10"/>
  <c r="W2867" i="10"/>
  <c r="W2868" i="10"/>
  <c r="W2869" i="10"/>
  <c r="W2870" i="10"/>
  <c r="W2871" i="10"/>
  <c r="W2872" i="10"/>
  <c r="W2873" i="10"/>
  <c r="W2874" i="10"/>
  <c r="W2875" i="10"/>
  <c r="W2876" i="10"/>
  <c r="W2877" i="10"/>
  <c r="W2878" i="10"/>
  <c r="W2879" i="10"/>
  <c r="W2880" i="10"/>
  <c r="W2881" i="10"/>
  <c r="W2882" i="10"/>
  <c r="W2883" i="10"/>
  <c r="W2884" i="10"/>
  <c r="W2885" i="10"/>
  <c r="W2886" i="10"/>
  <c r="W2887" i="10"/>
  <c r="W2888" i="10"/>
  <c r="W2889" i="10"/>
  <c r="W2890" i="10"/>
  <c r="W2891" i="10"/>
  <c r="W2892" i="10"/>
  <c r="W2893" i="10"/>
  <c r="W2894" i="10"/>
  <c r="W2895" i="10"/>
  <c r="W2896" i="10"/>
  <c r="W2897" i="10"/>
  <c r="W2898" i="10"/>
  <c r="W2899" i="10"/>
  <c r="W2900" i="10"/>
  <c r="W2901" i="10"/>
  <c r="W2902" i="10"/>
  <c r="W2903" i="10"/>
  <c r="W2904" i="10"/>
  <c r="W2905" i="10"/>
  <c r="W2906" i="10"/>
  <c r="W2907" i="10"/>
  <c r="W2908" i="10"/>
  <c r="W2909" i="10"/>
  <c r="W2910" i="10"/>
  <c r="W2911" i="10"/>
  <c r="W2912" i="10"/>
  <c r="W2913" i="10"/>
  <c r="W2914" i="10"/>
  <c r="W2915" i="10"/>
  <c r="W2916" i="10"/>
  <c r="W2917" i="10"/>
  <c r="W2918" i="10"/>
  <c r="W2919" i="10"/>
  <c r="W2920" i="10"/>
  <c r="W2925" i="10"/>
  <c r="W2926" i="10"/>
  <c r="W2927" i="10"/>
  <c r="W2928" i="10"/>
  <c r="W2929" i="10"/>
  <c r="W2930" i="10"/>
  <c r="W2931" i="10"/>
  <c r="W2932" i="10"/>
  <c r="W2933" i="10"/>
  <c r="W2934" i="10"/>
  <c r="W2935" i="10"/>
  <c r="W2936" i="10"/>
  <c r="W2937" i="10"/>
  <c r="W2938" i="10"/>
  <c r="W2939" i="10"/>
  <c r="W2940" i="10"/>
  <c r="W2941" i="10"/>
  <c r="W2942" i="10"/>
  <c r="W2943" i="10"/>
  <c r="W2944" i="10"/>
  <c r="W2945" i="10"/>
  <c r="W2946" i="10"/>
  <c r="W2947" i="10"/>
  <c r="W2948" i="10"/>
  <c r="W2949" i="10"/>
  <c r="W2950" i="10"/>
  <c r="W2951" i="10"/>
  <c r="W2952" i="10"/>
  <c r="W2953" i="10"/>
  <c r="W2954" i="10"/>
  <c r="W2955" i="10"/>
  <c r="W2956" i="10"/>
  <c r="W2957" i="10"/>
  <c r="W2958" i="10"/>
  <c r="W2959" i="10"/>
  <c r="W2960" i="10"/>
  <c r="W2961" i="10"/>
  <c r="W2962" i="10"/>
  <c r="W2963" i="10"/>
  <c r="W2964" i="10"/>
  <c r="W2965" i="10"/>
  <c r="W2966" i="10"/>
  <c r="W2967" i="10"/>
  <c r="W2968" i="10"/>
  <c r="W2969" i="10"/>
  <c r="W2970" i="10"/>
  <c r="W2971" i="10"/>
  <c r="W2972" i="10"/>
  <c r="W2973" i="10"/>
  <c r="W2974" i="10"/>
  <c r="W2975" i="10"/>
  <c r="W2976" i="10"/>
  <c r="W2977" i="10"/>
  <c r="W2978" i="10"/>
  <c r="W2979" i="10"/>
  <c r="W2980" i="10"/>
  <c r="W2981" i="10"/>
  <c r="W2982" i="10"/>
  <c r="W2983" i="10"/>
  <c r="W2984" i="10"/>
  <c r="W2985" i="10"/>
  <c r="W2986" i="10"/>
  <c r="W2987" i="10"/>
  <c r="W2988" i="10"/>
  <c r="W2989" i="10"/>
  <c r="W2990" i="10"/>
  <c r="W2991" i="10"/>
  <c r="W2992" i="10"/>
  <c r="W2993" i="10"/>
  <c r="W2994" i="10"/>
  <c r="W2995" i="10"/>
  <c r="W2996" i="10"/>
  <c r="W2997" i="10"/>
  <c r="W2998" i="10"/>
  <c r="W2999" i="10"/>
  <c r="W3000" i="10"/>
  <c r="W3001" i="10"/>
  <c r="W3002" i="10"/>
  <c r="W3003" i="10"/>
  <c r="W3004" i="10"/>
  <c r="W3005" i="10"/>
  <c r="W3006" i="10"/>
  <c r="W3007" i="10"/>
  <c r="W3008" i="10"/>
  <c r="W3009" i="10"/>
  <c r="W3010" i="10"/>
  <c r="W3011" i="10"/>
  <c r="W3012" i="10"/>
  <c r="W3013" i="10"/>
  <c r="W3014" i="10"/>
  <c r="W3015" i="10"/>
  <c r="W3016" i="10"/>
  <c r="W3017" i="10"/>
  <c r="W3018" i="10"/>
  <c r="W3019" i="10"/>
  <c r="W3020" i="10"/>
  <c r="W3021" i="10"/>
  <c r="W3022" i="10"/>
  <c r="W3023" i="10"/>
  <c r="W3024" i="10"/>
  <c r="W3025" i="10"/>
  <c r="W3026" i="10"/>
  <c r="W3027" i="10"/>
  <c r="W3028" i="10"/>
  <c r="W3029" i="10"/>
  <c r="W3030" i="10"/>
  <c r="W3031" i="10"/>
  <c r="W3032" i="10"/>
  <c r="W3033" i="10"/>
  <c r="W3034" i="10"/>
  <c r="W3035" i="10"/>
  <c r="W3036" i="10"/>
  <c r="W3037" i="10"/>
  <c r="W3038" i="10"/>
  <c r="W3039" i="10"/>
  <c r="W3040" i="10"/>
  <c r="W3041" i="10"/>
  <c r="W3042" i="10"/>
  <c r="W3043" i="10"/>
  <c r="W3044" i="10"/>
  <c r="W3045" i="10"/>
  <c r="W3046" i="10"/>
  <c r="W3047" i="10"/>
  <c r="W3048" i="10"/>
  <c r="W3049" i="10"/>
  <c r="W3050" i="10"/>
  <c r="W3051" i="10"/>
  <c r="W3052" i="10"/>
  <c r="W3053" i="10"/>
  <c r="W3054" i="10"/>
  <c r="W3055" i="10"/>
  <c r="W3056" i="10"/>
  <c r="W3057" i="10"/>
  <c r="W3058" i="10"/>
  <c r="W3059" i="10"/>
  <c r="W3060" i="10"/>
  <c r="W3061" i="10"/>
  <c r="W3062" i="10"/>
  <c r="W3063" i="10"/>
  <c r="W3064" i="10"/>
  <c r="W3065" i="10"/>
  <c r="W3066" i="10"/>
  <c r="W3067" i="10"/>
  <c r="W3068" i="10"/>
  <c r="W3069" i="10"/>
  <c r="W3070" i="10"/>
  <c r="W3071" i="10"/>
  <c r="W3072" i="10"/>
  <c r="W3073" i="10"/>
  <c r="W3074" i="10"/>
  <c r="W3075" i="10"/>
  <c r="W3076" i="10"/>
  <c r="W3077" i="10"/>
  <c r="W3078" i="10"/>
  <c r="W3079" i="10"/>
  <c r="W3080" i="10"/>
  <c r="W3081" i="10"/>
  <c r="W3082" i="10"/>
  <c r="W3083" i="10"/>
  <c r="W3084" i="10"/>
  <c r="W3085" i="10"/>
  <c r="W3086" i="10"/>
  <c r="W3087" i="10"/>
  <c r="W3088" i="10"/>
  <c r="W3089" i="10"/>
  <c r="W3090" i="10"/>
  <c r="W3091" i="10"/>
  <c r="W3092" i="10"/>
  <c r="W3093" i="10"/>
  <c r="W3094" i="10"/>
  <c r="W3095" i="10"/>
  <c r="W3096" i="10"/>
  <c r="W3097" i="10"/>
  <c r="W3098" i="10"/>
  <c r="W3099" i="10"/>
  <c r="W3100" i="10"/>
  <c r="W3101" i="10"/>
  <c r="W3102" i="10"/>
  <c r="W3103" i="10"/>
  <c r="W3104" i="10"/>
  <c r="W3105" i="10"/>
  <c r="W3106" i="10"/>
  <c r="W3107" i="10"/>
  <c r="W3108" i="10"/>
  <c r="W3109" i="10"/>
  <c r="W3110" i="10"/>
  <c r="W3111" i="10"/>
  <c r="W3112" i="10"/>
  <c r="W3113" i="10"/>
  <c r="W3114" i="10"/>
  <c r="W3115" i="10"/>
  <c r="W3116" i="10"/>
  <c r="W3117" i="10"/>
  <c r="W3118" i="10"/>
  <c r="W3119" i="10"/>
  <c r="W3120" i="10"/>
  <c r="W3121" i="10"/>
  <c r="W3122" i="10"/>
  <c r="W3123" i="10"/>
  <c r="W3124" i="10"/>
  <c r="W3125" i="10"/>
  <c r="W3126" i="10"/>
  <c r="W3127" i="10"/>
  <c r="W3128" i="10"/>
  <c r="W3129" i="10"/>
  <c r="W3130" i="10"/>
  <c r="W3131" i="10"/>
  <c r="W3132" i="10"/>
  <c r="W3133" i="10"/>
  <c r="W3134" i="10"/>
  <c r="W3135" i="10"/>
  <c r="W3136" i="10"/>
  <c r="W3137" i="10"/>
  <c r="W3138" i="10"/>
  <c r="W3139" i="10"/>
  <c r="W3140" i="10"/>
  <c r="W3141" i="10"/>
  <c r="W3142" i="10"/>
  <c r="W3143" i="10"/>
  <c r="W3144" i="10"/>
  <c r="W3145" i="10"/>
  <c r="W3146" i="10"/>
  <c r="W3147" i="10"/>
  <c r="W3148" i="10"/>
  <c r="W3149" i="10"/>
  <c r="W3150" i="10"/>
  <c r="W3151" i="10"/>
  <c r="W3152" i="10"/>
  <c r="W3153" i="10"/>
  <c r="W3154" i="10"/>
  <c r="W3155" i="10"/>
  <c r="W3156" i="10"/>
  <c r="W3157" i="10"/>
  <c r="W3158" i="10"/>
  <c r="W3159" i="10"/>
  <c r="W3160" i="10"/>
  <c r="W3161" i="10"/>
  <c r="W3162" i="10"/>
  <c r="W3163" i="10"/>
  <c r="W3164" i="10"/>
  <c r="W3165" i="10"/>
  <c r="W3166" i="10"/>
  <c r="W3167" i="10"/>
  <c r="W3168" i="10"/>
  <c r="W3169" i="10"/>
  <c r="W3170" i="10"/>
  <c r="W3171" i="10"/>
  <c r="W3172" i="10"/>
  <c r="W3173" i="10"/>
  <c r="W3174" i="10"/>
  <c r="W3175" i="10"/>
  <c r="W3176" i="10"/>
  <c r="W3177" i="10"/>
  <c r="W3178" i="10"/>
  <c r="W3179" i="10"/>
  <c r="W3180" i="10"/>
  <c r="W3181" i="10"/>
  <c r="W3182" i="10"/>
  <c r="W3183" i="10"/>
  <c r="W3184" i="10"/>
  <c r="W3185" i="10"/>
  <c r="W3186" i="10"/>
  <c r="W3187" i="10"/>
  <c r="W3188" i="10"/>
  <c r="W3189" i="10"/>
  <c r="W3190" i="10"/>
  <c r="W3191" i="10"/>
  <c r="W3192" i="10"/>
  <c r="W3193" i="10"/>
  <c r="W3194" i="10"/>
  <c r="W3195" i="10"/>
  <c r="W3196" i="10"/>
  <c r="W3197" i="10"/>
  <c r="W3198" i="10"/>
  <c r="W3199" i="10"/>
  <c r="W3200" i="10"/>
  <c r="W3201" i="10"/>
  <c r="W3202" i="10"/>
  <c r="W3203" i="10"/>
  <c r="W3204" i="10"/>
  <c r="W3205" i="10"/>
  <c r="W3206" i="10"/>
  <c r="W3207" i="10"/>
  <c r="W3208" i="10"/>
  <c r="W3209" i="10"/>
  <c r="W3210" i="10"/>
  <c r="W3211" i="10"/>
  <c r="W3212" i="10"/>
  <c r="W3213" i="10"/>
  <c r="W3214" i="10"/>
  <c r="W3215" i="10"/>
  <c r="W3216" i="10"/>
  <c r="W3217" i="10"/>
  <c r="W3218" i="10"/>
  <c r="W3219" i="10"/>
  <c r="W3220" i="10"/>
  <c r="W3221" i="10"/>
  <c r="W3222" i="10"/>
  <c r="W3223" i="10"/>
  <c r="W3224" i="10"/>
  <c r="W3225" i="10"/>
  <c r="W3226" i="10"/>
  <c r="W3227" i="10"/>
  <c r="W3228" i="10"/>
  <c r="W3229" i="10"/>
  <c r="W3230" i="10"/>
  <c r="W3231" i="10"/>
  <c r="W3232" i="10"/>
  <c r="W3233" i="10"/>
  <c r="W3234" i="10"/>
  <c r="W3235" i="10"/>
  <c r="W3236" i="10"/>
  <c r="W3237" i="10"/>
  <c r="W3238" i="10"/>
  <c r="W3239" i="10"/>
  <c r="W3240" i="10"/>
  <c r="W3241" i="10"/>
  <c r="W3242" i="10"/>
  <c r="W3243" i="10"/>
  <c r="W3244" i="10"/>
  <c r="W3245" i="10"/>
  <c r="W3246" i="10"/>
  <c r="W3247" i="10"/>
  <c r="W3248" i="10"/>
  <c r="W3249" i="10"/>
  <c r="W3250" i="10"/>
  <c r="W3251" i="10"/>
  <c r="W3252" i="10"/>
  <c r="W3253" i="10"/>
  <c r="W3254" i="10"/>
  <c r="W3255" i="10"/>
  <c r="W3256" i="10"/>
  <c r="W3257" i="10"/>
  <c r="W3258" i="10"/>
  <c r="W3259" i="10"/>
  <c r="W3260" i="10"/>
  <c r="W3261" i="10"/>
  <c r="W3262" i="10"/>
  <c r="W3263" i="10"/>
  <c r="W3264" i="10"/>
  <c r="W3265" i="10"/>
  <c r="W3266" i="10"/>
  <c r="W3267" i="10"/>
  <c r="W3268" i="10"/>
  <c r="W3269" i="10"/>
  <c r="W3270" i="10"/>
  <c r="W3271" i="10"/>
  <c r="W3272" i="10"/>
  <c r="W3273" i="10"/>
  <c r="W3274" i="10"/>
  <c r="W3275" i="10"/>
  <c r="W3276" i="10"/>
  <c r="W3277" i="10"/>
  <c r="W3278" i="10"/>
  <c r="W3279" i="10"/>
  <c r="W3280" i="10"/>
  <c r="W3281" i="10"/>
  <c r="W3282" i="10"/>
  <c r="W3283" i="10"/>
  <c r="W3284" i="10"/>
  <c r="W3285" i="10"/>
  <c r="W3286" i="10"/>
  <c r="W3287" i="10"/>
  <c r="W3288" i="10"/>
  <c r="W3289" i="10"/>
  <c r="W3290" i="10"/>
  <c r="W3291" i="10"/>
  <c r="W3292" i="10"/>
  <c r="W3293" i="10"/>
  <c r="W3294" i="10"/>
  <c r="W3295" i="10"/>
  <c r="W3296" i="10"/>
  <c r="W3297" i="10"/>
  <c r="W3298" i="10"/>
  <c r="W3299" i="10"/>
  <c r="W3300" i="10"/>
  <c r="W3301" i="10"/>
  <c r="W3302" i="10"/>
  <c r="W3303" i="10"/>
  <c r="W3304" i="10"/>
  <c r="W3305" i="10"/>
  <c r="W3306" i="10"/>
  <c r="W3307" i="10"/>
  <c r="W3308" i="10"/>
  <c r="W3309" i="10"/>
  <c r="W3310" i="10"/>
  <c r="W3311" i="10"/>
  <c r="W3312" i="10"/>
  <c r="W3313" i="10"/>
  <c r="W3314" i="10"/>
  <c r="W3315" i="10"/>
  <c r="W3316" i="10"/>
  <c r="W3317" i="10"/>
  <c r="W3318" i="10"/>
  <c r="W3319" i="10"/>
  <c r="W3320" i="10"/>
  <c r="W3321" i="10"/>
  <c r="W3322" i="10"/>
  <c r="W3323" i="10"/>
  <c r="W3324" i="10"/>
  <c r="W3325" i="10"/>
  <c r="W3326" i="10"/>
  <c r="W3327" i="10"/>
  <c r="W3328" i="10"/>
  <c r="W3329" i="10"/>
  <c r="W3330" i="10"/>
  <c r="W3331" i="10"/>
  <c r="W3332" i="10"/>
  <c r="W3333" i="10"/>
  <c r="W3334" i="10"/>
  <c r="W3335" i="10"/>
  <c r="W3336" i="10"/>
  <c r="W3337" i="10"/>
  <c r="W3338" i="10"/>
  <c r="W3339" i="10"/>
  <c r="W3340" i="10"/>
  <c r="W3341" i="10"/>
  <c r="W3342" i="10"/>
  <c r="W3343" i="10"/>
  <c r="W3344" i="10"/>
  <c r="W3345" i="10"/>
  <c r="W3346" i="10"/>
  <c r="W3347" i="10"/>
  <c r="W3348" i="10"/>
  <c r="W3349" i="10"/>
  <c r="W3350" i="10"/>
  <c r="W3351" i="10"/>
  <c r="W3352" i="10"/>
  <c r="W3353" i="10"/>
  <c r="W3354" i="10"/>
  <c r="W3355" i="10"/>
  <c r="W3356" i="10"/>
  <c r="W3357" i="10"/>
  <c r="W3358" i="10"/>
  <c r="W3359" i="10"/>
  <c r="W3360" i="10"/>
  <c r="W3361" i="10"/>
  <c r="W3362" i="10"/>
  <c r="W3363" i="10"/>
  <c r="W3364" i="10"/>
  <c r="W3365" i="10"/>
  <c r="W3366" i="10"/>
  <c r="W3367" i="10"/>
  <c r="W3368" i="10"/>
  <c r="W3369" i="10"/>
  <c r="W3370" i="10"/>
  <c r="W3371" i="10"/>
  <c r="W3372" i="10"/>
  <c r="W3373" i="10"/>
  <c r="W3374" i="10"/>
  <c r="W3375" i="10"/>
  <c r="W3376" i="10"/>
  <c r="W3377" i="10"/>
  <c r="W3378" i="10"/>
  <c r="W3379" i="10"/>
  <c r="W3380" i="10"/>
  <c r="W3381" i="10"/>
  <c r="W3382" i="10"/>
  <c r="W3383" i="10"/>
  <c r="W3384" i="10"/>
  <c r="W3385" i="10"/>
  <c r="W3386" i="10"/>
  <c r="W3387" i="10"/>
  <c r="W3388" i="10"/>
  <c r="W3389" i="10"/>
  <c r="W3390" i="10"/>
  <c r="W3391" i="10"/>
  <c r="W3392" i="10"/>
  <c r="W3393" i="10"/>
  <c r="W3394" i="10"/>
  <c r="W3395" i="10"/>
  <c r="W3396" i="10"/>
  <c r="W3397" i="10"/>
  <c r="W3398" i="10"/>
  <c r="W3399" i="10"/>
  <c r="W3400" i="10"/>
  <c r="W3401" i="10"/>
  <c r="W3402" i="10"/>
  <c r="W3403" i="10"/>
  <c r="W3404" i="10"/>
  <c r="W3405" i="10"/>
  <c r="W3406" i="10"/>
  <c r="W3407" i="10"/>
  <c r="W3408" i="10"/>
  <c r="W3409" i="10"/>
  <c r="W3410" i="10"/>
  <c r="W3411" i="10"/>
  <c r="W3412" i="10"/>
  <c r="W3413" i="10"/>
  <c r="W3414" i="10"/>
  <c r="W3415" i="10"/>
  <c r="W3416" i="10"/>
  <c r="W3417" i="10"/>
  <c r="W3418" i="10"/>
  <c r="W3419" i="10"/>
  <c r="W3420" i="10"/>
  <c r="W3421" i="10"/>
  <c r="W3422" i="10"/>
  <c r="W3423" i="10"/>
  <c r="W3424" i="10"/>
  <c r="W3425" i="10"/>
  <c r="W3426" i="10"/>
  <c r="W3427" i="10"/>
  <c r="W3428" i="10"/>
  <c r="W3429" i="10"/>
  <c r="W3430" i="10"/>
  <c r="W3431" i="10"/>
  <c r="W3432" i="10"/>
  <c r="W3433" i="10"/>
  <c r="W3434" i="10"/>
  <c r="W3435" i="10"/>
  <c r="W3436" i="10"/>
  <c r="W3437" i="10"/>
  <c r="W3438" i="10"/>
  <c r="W3439" i="10"/>
  <c r="W3440" i="10"/>
  <c r="W3441" i="10"/>
  <c r="W3442" i="10"/>
  <c r="W3443" i="10"/>
  <c r="W3444" i="10"/>
  <c r="W3445" i="10"/>
  <c r="W3446" i="10"/>
  <c r="W3447" i="10"/>
  <c r="W3448" i="10"/>
  <c r="W3449" i="10"/>
  <c r="W3450" i="10"/>
  <c r="W3451" i="10"/>
  <c r="W3452" i="10"/>
  <c r="W3453" i="10"/>
  <c r="W3454" i="10"/>
  <c r="W3455" i="10"/>
  <c r="W3456" i="10"/>
  <c r="W3457" i="10"/>
  <c r="W3458" i="10"/>
  <c r="W3459" i="10"/>
  <c r="W3460" i="10"/>
  <c r="W3461" i="10"/>
  <c r="W3462" i="10"/>
  <c r="W3463" i="10"/>
  <c r="W3464" i="10"/>
  <c r="W3465" i="10"/>
  <c r="W3466" i="10"/>
  <c r="W3467" i="10"/>
  <c r="W3468" i="10"/>
  <c r="W3469" i="10"/>
  <c r="W3470" i="10"/>
  <c r="W3471" i="10"/>
  <c r="W3472" i="10"/>
  <c r="W3473" i="10"/>
  <c r="W3474" i="10"/>
  <c r="W3475" i="10"/>
  <c r="W3476" i="10"/>
  <c r="W3477" i="10"/>
  <c r="W3478" i="10"/>
  <c r="W3479" i="10"/>
  <c r="W3480" i="10"/>
  <c r="W3481" i="10"/>
  <c r="W3482" i="10"/>
  <c r="W3483" i="10"/>
  <c r="W3484" i="10"/>
  <c r="W3485" i="10"/>
  <c r="W3486" i="10"/>
  <c r="W3487" i="10"/>
  <c r="W3488" i="10"/>
  <c r="W3489" i="10"/>
  <c r="W3490" i="10"/>
  <c r="W3491" i="10"/>
  <c r="W3492" i="10"/>
  <c r="W3493" i="10"/>
  <c r="W3494" i="10"/>
  <c r="W3495" i="10"/>
  <c r="W3496" i="10"/>
  <c r="W3497" i="10"/>
  <c r="W3498" i="10"/>
  <c r="W3499" i="10"/>
  <c r="W3500" i="10"/>
  <c r="W3501" i="10"/>
  <c r="W3502" i="10"/>
  <c r="W3503" i="10"/>
  <c r="W3504" i="10"/>
  <c r="W3505" i="10"/>
  <c r="W3506" i="10"/>
  <c r="W3507" i="10"/>
  <c r="W3508" i="10"/>
  <c r="W3509" i="10"/>
  <c r="W3510" i="10"/>
  <c r="W3511" i="10"/>
  <c r="W3512" i="10"/>
  <c r="W3513" i="10"/>
  <c r="W3514" i="10"/>
  <c r="W3515" i="10"/>
  <c r="W3516" i="10"/>
  <c r="W3517" i="10"/>
  <c r="W3518" i="10"/>
  <c r="W3519" i="10"/>
  <c r="W3520" i="10"/>
  <c r="W3521" i="10"/>
  <c r="W3522" i="10"/>
  <c r="W3523" i="10"/>
  <c r="W3524" i="10"/>
  <c r="W3525" i="10"/>
  <c r="W3526" i="10"/>
  <c r="W3527" i="10"/>
  <c r="W3528" i="10"/>
  <c r="W3529" i="10"/>
  <c r="W3530" i="10"/>
  <c r="W3531" i="10"/>
  <c r="W3532" i="10"/>
  <c r="W3533" i="10"/>
  <c r="W3534" i="10"/>
  <c r="W3535" i="10"/>
  <c r="W3536" i="10"/>
  <c r="W3537" i="10"/>
  <c r="W3538" i="10"/>
  <c r="W3539" i="10"/>
  <c r="W3540" i="10"/>
  <c r="W3541" i="10"/>
  <c r="W3542" i="10"/>
  <c r="W3543" i="10"/>
  <c r="W3544" i="10"/>
  <c r="W3545" i="10"/>
  <c r="W3546" i="10"/>
  <c r="W3547" i="10"/>
  <c r="W3548" i="10"/>
  <c r="W3549" i="10"/>
  <c r="W3550" i="10"/>
  <c r="W3551" i="10"/>
  <c r="W3552" i="10"/>
  <c r="W3553" i="10"/>
  <c r="W3554" i="10"/>
  <c r="W3555" i="10"/>
  <c r="W3556" i="10"/>
  <c r="W3557" i="10"/>
  <c r="W3558" i="10"/>
  <c r="W3559" i="10"/>
  <c r="W3560" i="10"/>
  <c r="W3561" i="10"/>
  <c r="W3562" i="10"/>
  <c r="W3563" i="10"/>
  <c r="W3564" i="10"/>
  <c r="W3565" i="10"/>
  <c r="W3566" i="10"/>
  <c r="W3567" i="10"/>
  <c r="W3568" i="10"/>
  <c r="W3569" i="10"/>
  <c r="W3570" i="10"/>
  <c r="W3571" i="10"/>
  <c r="W3572" i="10"/>
  <c r="W3573" i="10"/>
  <c r="W3574" i="10"/>
  <c r="W3575" i="10"/>
  <c r="W3576" i="10"/>
  <c r="W3577" i="10"/>
  <c r="W3578" i="10"/>
  <c r="W3579" i="10"/>
  <c r="W3580" i="10"/>
  <c r="W3581" i="10"/>
  <c r="W3582" i="10"/>
  <c r="W3583" i="10"/>
  <c r="W3584" i="10"/>
  <c r="W3585" i="10"/>
  <c r="W3586" i="10"/>
  <c r="W3587" i="10"/>
  <c r="W3588" i="10"/>
  <c r="W3589" i="10"/>
  <c r="W3590" i="10"/>
  <c r="W3591" i="10"/>
  <c r="W3592" i="10"/>
  <c r="W3593" i="10"/>
  <c r="W3594" i="10"/>
  <c r="W3656" i="10"/>
  <c r="W3657" i="10"/>
  <c r="W3658" i="10"/>
  <c r="W3659" i="10"/>
  <c r="W3660" i="10"/>
  <c r="W3661" i="10"/>
  <c r="W3662" i="10"/>
  <c r="W3663" i="10"/>
  <c r="W3664" i="10"/>
  <c r="W3665" i="10"/>
  <c r="W3666" i="10"/>
  <c r="W3668" i="10"/>
  <c r="V922" i="10"/>
  <c r="V923" i="10"/>
  <c r="V924" i="10"/>
  <c r="V925" i="10"/>
  <c r="V926" i="10"/>
  <c r="V927" i="10"/>
  <c r="V928" i="10"/>
  <c r="V929" i="10"/>
  <c r="V930" i="10"/>
  <c r="V931" i="10"/>
  <c r="V932" i="10"/>
  <c r="V933" i="10"/>
  <c r="V934" i="10"/>
  <c r="V935" i="10"/>
  <c r="V936" i="10"/>
  <c r="V937" i="10"/>
  <c r="V938" i="10"/>
  <c r="V939" i="10"/>
  <c r="V940" i="10"/>
  <c r="V941" i="10"/>
  <c r="V942" i="10"/>
  <c r="V943" i="10"/>
  <c r="V944" i="10"/>
  <c r="V945" i="10"/>
  <c r="V946" i="10"/>
  <c r="V947" i="10"/>
  <c r="V948" i="10"/>
  <c r="V949" i="10"/>
  <c r="V950" i="10"/>
  <c r="V951" i="10"/>
  <c r="V952" i="10"/>
  <c r="V953" i="10"/>
  <c r="V954" i="10"/>
  <c r="V955" i="10"/>
  <c r="V956" i="10"/>
  <c r="V957" i="10"/>
  <c r="V958" i="10"/>
  <c r="V959" i="10"/>
  <c r="V960" i="10"/>
  <c r="V961" i="10"/>
  <c r="V962" i="10"/>
  <c r="V963" i="10"/>
  <c r="V964" i="10"/>
  <c r="V965" i="10"/>
  <c r="V966" i="10"/>
  <c r="V967" i="10"/>
  <c r="V968" i="10"/>
  <c r="V969" i="10"/>
  <c r="V970" i="10"/>
  <c r="V971" i="10"/>
  <c r="V972" i="10"/>
  <c r="V973" i="10"/>
  <c r="V974" i="10"/>
  <c r="V975" i="10"/>
  <c r="V976" i="10"/>
  <c r="V977" i="10"/>
  <c r="V978" i="10"/>
  <c r="V979" i="10"/>
  <c r="V980" i="10"/>
  <c r="V981" i="10"/>
  <c r="V982" i="10"/>
  <c r="V983" i="10"/>
  <c r="V984" i="10"/>
  <c r="V985" i="10"/>
  <c r="V986" i="10"/>
  <c r="V987" i="10"/>
  <c r="V988" i="10"/>
  <c r="V989" i="10"/>
  <c r="V990" i="10"/>
  <c r="V991" i="10"/>
  <c r="V992" i="10"/>
  <c r="V993" i="10"/>
  <c r="V994" i="10"/>
  <c r="V995" i="10"/>
  <c r="V996" i="10"/>
  <c r="V997" i="10"/>
  <c r="V998" i="10"/>
  <c r="V999" i="10"/>
  <c r="V1000" i="10"/>
  <c r="V1001" i="10"/>
  <c r="V1002" i="10"/>
  <c r="V1003" i="10"/>
  <c r="V1004" i="10"/>
  <c r="V1005" i="10"/>
  <c r="V1006" i="10"/>
  <c r="V1007" i="10"/>
  <c r="V1008" i="10"/>
  <c r="V1009" i="10"/>
  <c r="V1010" i="10"/>
  <c r="V1011" i="10"/>
  <c r="V1012" i="10"/>
  <c r="V1013" i="10"/>
  <c r="V1014" i="10"/>
  <c r="V1015" i="10"/>
  <c r="V1016" i="10"/>
  <c r="V1017" i="10"/>
  <c r="V1018" i="10"/>
  <c r="V1019" i="10"/>
  <c r="V1020" i="10"/>
  <c r="V1021" i="10"/>
  <c r="V1022" i="10"/>
  <c r="V1023" i="10"/>
  <c r="V1024" i="10"/>
  <c r="V1025" i="10"/>
  <c r="V1026" i="10"/>
  <c r="V1027" i="10"/>
  <c r="V1028" i="10"/>
  <c r="V1029" i="10"/>
  <c r="V1030" i="10"/>
  <c r="V1031" i="10"/>
  <c r="V1032" i="10"/>
  <c r="V1033" i="10"/>
  <c r="V1034" i="10"/>
  <c r="V1035" i="10"/>
  <c r="V1036" i="10"/>
  <c r="V1037" i="10"/>
  <c r="V1038" i="10"/>
  <c r="V1039" i="10"/>
  <c r="V1040" i="10"/>
  <c r="V1041" i="10"/>
  <c r="V1042" i="10"/>
  <c r="V1043" i="10"/>
  <c r="V1044" i="10"/>
  <c r="V1045" i="10"/>
  <c r="V1046" i="10"/>
  <c r="V1047" i="10"/>
  <c r="V1048" i="10"/>
  <c r="V1049" i="10"/>
  <c r="V1050" i="10"/>
  <c r="V1051" i="10"/>
  <c r="V1052" i="10"/>
  <c r="V1053" i="10"/>
  <c r="V1054" i="10"/>
  <c r="V1055" i="10"/>
  <c r="V1056" i="10"/>
  <c r="V1057" i="10"/>
  <c r="V1058" i="10"/>
  <c r="V1059" i="10"/>
  <c r="V1060" i="10"/>
  <c r="V1061" i="10"/>
  <c r="V1062" i="10"/>
  <c r="V1063" i="10"/>
  <c r="V1064" i="10"/>
  <c r="V1065" i="10"/>
  <c r="V1066" i="10"/>
  <c r="V1067" i="10"/>
  <c r="V1068" i="10"/>
  <c r="V1069" i="10"/>
  <c r="V1070" i="10"/>
  <c r="V1071" i="10"/>
  <c r="V1072" i="10"/>
  <c r="V1073" i="10"/>
  <c r="V1074" i="10"/>
  <c r="V1075" i="10"/>
  <c r="V1076" i="10"/>
  <c r="V1077" i="10"/>
  <c r="V1078" i="10"/>
  <c r="V1079" i="10"/>
  <c r="V1080" i="10"/>
  <c r="V1081" i="10"/>
  <c r="V1082" i="10"/>
  <c r="V1083" i="10"/>
  <c r="V1084" i="10"/>
  <c r="V1085" i="10"/>
  <c r="V1086" i="10"/>
  <c r="V1087" i="10"/>
  <c r="V1088" i="10"/>
  <c r="V1089" i="10"/>
  <c r="V1090" i="10"/>
  <c r="V1091" i="10"/>
  <c r="V1092" i="10"/>
  <c r="V1093" i="10"/>
  <c r="V1094" i="10"/>
  <c r="V1095" i="10"/>
  <c r="V1096" i="10"/>
  <c r="V1097" i="10"/>
  <c r="V1098" i="10"/>
  <c r="V1099" i="10"/>
  <c r="V1100" i="10"/>
  <c r="V1101" i="10"/>
  <c r="V1102" i="10"/>
  <c r="V1103" i="10"/>
  <c r="V1104" i="10"/>
  <c r="V1105" i="10"/>
  <c r="V1106" i="10"/>
  <c r="V1107" i="10"/>
  <c r="V1108" i="10"/>
  <c r="V1109" i="10"/>
  <c r="V1110" i="10"/>
  <c r="V1111" i="10"/>
  <c r="V1112" i="10"/>
  <c r="V1113" i="10"/>
  <c r="V1114" i="10"/>
  <c r="V1115" i="10"/>
  <c r="V1116" i="10"/>
  <c r="V1117" i="10"/>
  <c r="V1118" i="10"/>
  <c r="V1119" i="10"/>
  <c r="V1120" i="10"/>
  <c r="V1121" i="10"/>
  <c r="V1122" i="10"/>
  <c r="V1123" i="10"/>
  <c r="V1124" i="10"/>
  <c r="V1125" i="10"/>
  <c r="V1126" i="10"/>
  <c r="V1127" i="10"/>
  <c r="V1128" i="10"/>
  <c r="V1129" i="10"/>
  <c r="V1130" i="10"/>
  <c r="V1131" i="10"/>
  <c r="V1132" i="10"/>
  <c r="V1133" i="10"/>
  <c r="V1134" i="10"/>
  <c r="V1135" i="10"/>
  <c r="V1136" i="10"/>
  <c r="V1137" i="10"/>
  <c r="V1138" i="10"/>
  <c r="V1139" i="10"/>
  <c r="V1140" i="10"/>
  <c r="V1141" i="10"/>
  <c r="V1142" i="10"/>
  <c r="V1143" i="10"/>
  <c r="V1144" i="10"/>
  <c r="V1145" i="10"/>
  <c r="V1146" i="10"/>
  <c r="V1147" i="10"/>
  <c r="V1148" i="10"/>
  <c r="V1149" i="10"/>
  <c r="V1150" i="10"/>
  <c r="V1151" i="10"/>
  <c r="V1152" i="10"/>
  <c r="V1153" i="10"/>
  <c r="V1154" i="10"/>
  <c r="V1155" i="10"/>
  <c r="V1156" i="10"/>
  <c r="V1157" i="10"/>
  <c r="V1158" i="10"/>
  <c r="V1159" i="10"/>
  <c r="V1160" i="10"/>
  <c r="V1161" i="10"/>
  <c r="V1162" i="10"/>
  <c r="V1163" i="10"/>
  <c r="V1164" i="10"/>
  <c r="V1165" i="10"/>
  <c r="V1166" i="10"/>
  <c r="V1167" i="10"/>
  <c r="V1168" i="10"/>
  <c r="V1169" i="10"/>
  <c r="V1170" i="10"/>
  <c r="V1171" i="10"/>
  <c r="V1172" i="10"/>
  <c r="V1173" i="10"/>
  <c r="V1174" i="10"/>
  <c r="V1175" i="10"/>
  <c r="V1176" i="10"/>
  <c r="V1177" i="10"/>
  <c r="V1178" i="10"/>
  <c r="V1179" i="10"/>
  <c r="V1180" i="10"/>
  <c r="V1181" i="10"/>
  <c r="V1182" i="10"/>
  <c r="V1183" i="10"/>
  <c r="V1184" i="10"/>
  <c r="V1185" i="10"/>
  <c r="V1186" i="10"/>
  <c r="V1187" i="10"/>
  <c r="V1188" i="10"/>
  <c r="V1189" i="10"/>
  <c r="V1190" i="10"/>
  <c r="V1191" i="10"/>
  <c r="V1192" i="10"/>
  <c r="V1193" i="10"/>
  <c r="V1194" i="10"/>
  <c r="V1195" i="10"/>
  <c r="V1196" i="10"/>
  <c r="V1197" i="10"/>
  <c r="V1198" i="10"/>
  <c r="V1199" i="10"/>
  <c r="V1200" i="10"/>
  <c r="V1201" i="10"/>
  <c r="V1202" i="10"/>
  <c r="V1203" i="10"/>
  <c r="V1204" i="10"/>
  <c r="V1205" i="10"/>
  <c r="V1206" i="10"/>
  <c r="V1207" i="10"/>
  <c r="V1208" i="10"/>
  <c r="V1209" i="10"/>
  <c r="V1210" i="10"/>
  <c r="V1211" i="10"/>
  <c r="V1212" i="10"/>
  <c r="V1213" i="10"/>
  <c r="V1214" i="10"/>
  <c r="V1215" i="10"/>
  <c r="V1216" i="10"/>
  <c r="V1217" i="10"/>
  <c r="V1218" i="10"/>
  <c r="V1219" i="10"/>
  <c r="V1220" i="10"/>
  <c r="V1221" i="10"/>
  <c r="V1222" i="10"/>
  <c r="V1223" i="10"/>
  <c r="V1224" i="10"/>
  <c r="V1225" i="10"/>
  <c r="V1226" i="10"/>
  <c r="V1227" i="10"/>
  <c r="V1228" i="10"/>
  <c r="V1229" i="10"/>
  <c r="V1230" i="10"/>
  <c r="V1231" i="10"/>
  <c r="V1232" i="10"/>
  <c r="V1233" i="10"/>
  <c r="V1234" i="10"/>
  <c r="V1235" i="10"/>
  <c r="V1236" i="10"/>
  <c r="V1237" i="10"/>
  <c r="V1238" i="10"/>
  <c r="V1239" i="10"/>
  <c r="V1240" i="10"/>
  <c r="V1241" i="10"/>
  <c r="V1242" i="10"/>
  <c r="V1243" i="10"/>
  <c r="V1244" i="10"/>
  <c r="V1245" i="10"/>
  <c r="V1246" i="10"/>
  <c r="V1247" i="10"/>
  <c r="V1248" i="10"/>
  <c r="V1249" i="10"/>
  <c r="V1250" i="10"/>
  <c r="V1251" i="10"/>
  <c r="V1252" i="10"/>
  <c r="V1253" i="10"/>
  <c r="V1254" i="10"/>
  <c r="V1255" i="10"/>
  <c r="V1256" i="10"/>
  <c r="V1257" i="10"/>
  <c r="V1258" i="10"/>
  <c r="V1259" i="10"/>
  <c r="V1260" i="10"/>
  <c r="V1261" i="10"/>
  <c r="V1262" i="10"/>
  <c r="V1263" i="10"/>
  <c r="V1264" i="10"/>
  <c r="V1265" i="10"/>
  <c r="V1266" i="10"/>
  <c r="V1267" i="10"/>
  <c r="V1268" i="10"/>
  <c r="V1269" i="10"/>
  <c r="V1270" i="10"/>
  <c r="V1271" i="10"/>
  <c r="V1272" i="10"/>
  <c r="V1273" i="10"/>
  <c r="V1274" i="10"/>
  <c r="V1275" i="10"/>
  <c r="V1276" i="10"/>
  <c r="V1277" i="10"/>
  <c r="V1278" i="10"/>
  <c r="V1279" i="10"/>
  <c r="V1280" i="10"/>
  <c r="V1281" i="10"/>
  <c r="V1282" i="10"/>
  <c r="V1283" i="10"/>
  <c r="V1284" i="10"/>
  <c r="V1285" i="10"/>
  <c r="V1286" i="10"/>
  <c r="V1287" i="10"/>
  <c r="V1288" i="10"/>
  <c r="V1289" i="10"/>
  <c r="V1290" i="10"/>
  <c r="V1291" i="10"/>
  <c r="V1292" i="10"/>
  <c r="V1293" i="10"/>
  <c r="V1294" i="10"/>
  <c r="V1295" i="10"/>
  <c r="V1296" i="10"/>
  <c r="V1297" i="10"/>
  <c r="V1298" i="10"/>
  <c r="V1299" i="10"/>
  <c r="V1300" i="10"/>
  <c r="V1301" i="10"/>
  <c r="V1302" i="10"/>
  <c r="V1303" i="10"/>
  <c r="V1304" i="10"/>
  <c r="V1305" i="10"/>
  <c r="V1306" i="10"/>
  <c r="V1307" i="10"/>
  <c r="V1308" i="10"/>
  <c r="V1309" i="10"/>
  <c r="V1310" i="10"/>
  <c r="V1311" i="10"/>
  <c r="V1312" i="10"/>
  <c r="V1313" i="10"/>
  <c r="V1314" i="10"/>
  <c r="V1315" i="10"/>
  <c r="V1316" i="10"/>
  <c r="V1317" i="10"/>
  <c r="V1318" i="10"/>
  <c r="V1319" i="10"/>
  <c r="V1320" i="10"/>
  <c r="V1321" i="10"/>
  <c r="V1322" i="10"/>
  <c r="V1323" i="10"/>
  <c r="V1324" i="10"/>
  <c r="V1325" i="10"/>
  <c r="V1326" i="10"/>
  <c r="V1327" i="10"/>
  <c r="V1328" i="10"/>
  <c r="V1329" i="10"/>
  <c r="V1330" i="10"/>
  <c r="V1331" i="10"/>
  <c r="V1332" i="10"/>
  <c r="V1333" i="10"/>
  <c r="V1334" i="10"/>
  <c r="V1335" i="10"/>
  <c r="V1336" i="10"/>
  <c r="V1337" i="10"/>
  <c r="V1338" i="10"/>
  <c r="V1339" i="10"/>
  <c r="V1340" i="10"/>
  <c r="V1341" i="10"/>
  <c r="V1342" i="10"/>
  <c r="V1343" i="10"/>
  <c r="V1344" i="10"/>
  <c r="V1345" i="10"/>
  <c r="V1346" i="10"/>
  <c r="V1347" i="10"/>
  <c r="V1348" i="10"/>
  <c r="V1349" i="10"/>
  <c r="V1350" i="10"/>
  <c r="V1351" i="10"/>
  <c r="V1352" i="10"/>
  <c r="V1353" i="10"/>
  <c r="V1354" i="10"/>
  <c r="V1355" i="10"/>
  <c r="V1356" i="10"/>
  <c r="V1357" i="10"/>
  <c r="V1358" i="10"/>
  <c r="V1359" i="10"/>
  <c r="V1360" i="10"/>
  <c r="V1361" i="10"/>
  <c r="V1362" i="10"/>
  <c r="V1363" i="10"/>
  <c r="V1364" i="10"/>
  <c r="V1365" i="10"/>
  <c r="V1366" i="10"/>
  <c r="V1367" i="10"/>
  <c r="V1368" i="10"/>
  <c r="V1369" i="10"/>
  <c r="V1370" i="10"/>
  <c r="V1371" i="10"/>
  <c r="V1372" i="10"/>
  <c r="V1373" i="10"/>
  <c r="V1374" i="10"/>
  <c r="V1375" i="10"/>
  <c r="V1376" i="10"/>
  <c r="V1377" i="10"/>
  <c r="V1378" i="10"/>
  <c r="V1379" i="10"/>
  <c r="V1380" i="10"/>
  <c r="V1381" i="10"/>
  <c r="V1382" i="10"/>
  <c r="V1383" i="10"/>
  <c r="V1384" i="10"/>
  <c r="V1385" i="10"/>
  <c r="V1386" i="10"/>
  <c r="V1387" i="10"/>
  <c r="V1388" i="10"/>
  <c r="V1389" i="10"/>
  <c r="V1390" i="10"/>
  <c r="V1391" i="10"/>
  <c r="V1392" i="10"/>
  <c r="V1393" i="10"/>
  <c r="V1394" i="10"/>
  <c r="V1395" i="10"/>
  <c r="V1396" i="10"/>
  <c r="V1397" i="10"/>
  <c r="V1398" i="10"/>
  <c r="V1399" i="10"/>
  <c r="V1400" i="10"/>
  <c r="V1401" i="10"/>
  <c r="V1402" i="10"/>
  <c r="V1403" i="10"/>
  <c r="V1404" i="10"/>
  <c r="V1405" i="10"/>
  <c r="V1406" i="10"/>
  <c r="V1407" i="10"/>
  <c r="V1408" i="10"/>
  <c r="V1409" i="10"/>
  <c r="V1410" i="10"/>
  <c r="V1411" i="10"/>
  <c r="V1412" i="10"/>
  <c r="V1413" i="10"/>
  <c r="V1414" i="10"/>
  <c r="V1415" i="10"/>
  <c r="V1416" i="10"/>
  <c r="V1417" i="10"/>
  <c r="V1418" i="10"/>
  <c r="V1419" i="10"/>
  <c r="V1420" i="10"/>
  <c r="V1421" i="10"/>
  <c r="V1422" i="10"/>
  <c r="V1423" i="10"/>
  <c r="V1424" i="10"/>
  <c r="V1425" i="10"/>
  <c r="V1426" i="10"/>
  <c r="V1427" i="10"/>
  <c r="V1428" i="10"/>
  <c r="V1429" i="10"/>
  <c r="V1430" i="10"/>
  <c r="V1431" i="10"/>
  <c r="V1432" i="10"/>
  <c r="V1433" i="10"/>
  <c r="V1434" i="10"/>
  <c r="V1435" i="10"/>
  <c r="V1436" i="10"/>
  <c r="V1437" i="10"/>
  <c r="V1438" i="10"/>
  <c r="V1439" i="10"/>
  <c r="V1440" i="10"/>
  <c r="V1441" i="10"/>
  <c r="V1442" i="10"/>
  <c r="V1443" i="10"/>
  <c r="V1444" i="10"/>
  <c r="V1445" i="10"/>
  <c r="V1446" i="10"/>
  <c r="V1447" i="10"/>
  <c r="V1448" i="10"/>
  <c r="V1449" i="10"/>
  <c r="V1450" i="10"/>
  <c r="V1451" i="10"/>
  <c r="V1452" i="10"/>
  <c r="V1453" i="10"/>
  <c r="V1454" i="10"/>
  <c r="V1455" i="10"/>
  <c r="V1456" i="10"/>
  <c r="V1457" i="10"/>
  <c r="V1458" i="10"/>
  <c r="V1459" i="10"/>
  <c r="V1460" i="10"/>
  <c r="V1461" i="10"/>
  <c r="V1462" i="10"/>
  <c r="V1463" i="10"/>
  <c r="V1464" i="10"/>
  <c r="V1465" i="10"/>
  <c r="V1466" i="10"/>
  <c r="V1467" i="10"/>
  <c r="V1468" i="10"/>
  <c r="V1469" i="10"/>
  <c r="V1470" i="10"/>
  <c r="V1471" i="10"/>
  <c r="V1472" i="10"/>
  <c r="V1473" i="10"/>
  <c r="V1474" i="10"/>
  <c r="V1475" i="10"/>
  <c r="V1476" i="10"/>
  <c r="V1477" i="10"/>
  <c r="V1478" i="10"/>
  <c r="V1479" i="10"/>
  <c r="V1480" i="10"/>
  <c r="V1481" i="10"/>
  <c r="V1482" i="10"/>
  <c r="V1483" i="10"/>
  <c r="V1484" i="10"/>
  <c r="V1485" i="10"/>
  <c r="V1486" i="10"/>
  <c r="V1487" i="10"/>
  <c r="V1488" i="10"/>
  <c r="V1489" i="10"/>
  <c r="V1490" i="10"/>
  <c r="V1491" i="10"/>
  <c r="V1492" i="10"/>
  <c r="V1493" i="10"/>
  <c r="V1494" i="10"/>
  <c r="V1495" i="10"/>
  <c r="V1496" i="10"/>
  <c r="V1497" i="10"/>
  <c r="V1498" i="10"/>
  <c r="V1499" i="10"/>
  <c r="V1500" i="10"/>
  <c r="V1501" i="10"/>
  <c r="V1502" i="10"/>
  <c r="V1503" i="10"/>
  <c r="V1504" i="10"/>
  <c r="V1505" i="10"/>
  <c r="V1506" i="10"/>
  <c r="V1507" i="10"/>
  <c r="V1508" i="10"/>
  <c r="V1509" i="10"/>
  <c r="V1510" i="10"/>
  <c r="V1511" i="10"/>
  <c r="V1512" i="10"/>
  <c r="V1513" i="10"/>
  <c r="V1514" i="10"/>
  <c r="V1515" i="10"/>
  <c r="V1516" i="10"/>
  <c r="V1517" i="10"/>
  <c r="V1518" i="10"/>
  <c r="V1519" i="10"/>
  <c r="V1520" i="10"/>
  <c r="V1521" i="10"/>
  <c r="V1522" i="10"/>
  <c r="V1523" i="10"/>
  <c r="V1524" i="10"/>
  <c r="V1525" i="10"/>
  <c r="V1526" i="10"/>
  <c r="V1527" i="10"/>
  <c r="V1528" i="10"/>
  <c r="V1529" i="10"/>
  <c r="V1530" i="10"/>
  <c r="V1531" i="10"/>
  <c r="V1532" i="10"/>
  <c r="V1533" i="10"/>
  <c r="V1534" i="10"/>
  <c r="V1535" i="10"/>
  <c r="V1536" i="10"/>
  <c r="V1537" i="10"/>
  <c r="V1538" i="10"/>
  <c r="V1539" i="10"/>
  <c r="V1540" i="10"/>
  <c r="V1541" i="10"/>
  <c r="V1542" i="10"/>
  <c r="V1543" i="10"/>
  <c r="V1544" i="10"/>
  <c r="V1545" i="10"/>
  <c r="V1546" i="10"/>
  <c r="V1547" i="10"/>
  <c r="V1548" i="10"/>
  <c r="V1549" i="10"/>
  <c r="V1550" i="10"/>
  <c r="V1551" i="10"/>
  <c r="V1552" i="10"/>
  <c r="V1553" i="10"/>
  <c r="V1554" i="10"/>
  <c r="V1555" i="10"/>
  <c r="V1556" i="10"/>
  <c r="V1557" i="10"/>
  <c r="V1558" i="10"/>
  <c r="V1559" i="10"/>
  <c r="V1560" i="10"/>
  <c r="V1561" i="10"/>
  <c r="V1562" i="10"/>
  <c r="V1563" i="10"/>
  <c r="V1564" i="10"/>
  <c r="V1565" i="10"/>
  <c r="V1566" i="10"/>
  <c r="V1567" i="10"/>
  <c r="V1568" i="10"/>
  <c r="V1569" i="10"/>
  <c r="V1570" i="10"/>
  <c r="V1571" i="10"/>
  <c r="V1572" i="10"/>
  <c r="V1573" i="10"/>
  <c r="V1574" i="10"/>
  <c r="V1575" i="10"/>
  <c r="V1576" i="10"/>
  <c r="V1577" i="10"/>
  <c r="V1578" i="10"/>
  <c r="V1579" i="10"/>
  <c r="V1580" i="10"/>
  <c r="V1581" i="10"/>
  <c r="V1582" i="10"/>
  <c r="V1583" i="10"/>
  <c r="V1584" i="10"/>
  <c r="V1585" i="10"/>
  <c r="V1586" i="10"/>
  <c r="V1587" i="10"/>
  <c r="V1588" i="10"/>
  <c r="V1589" i="10"/>
  <c r="V1590" i="10"/>
  <c r="V1591" i="10"/>
  <c r="V1592" i="10"/>
  <c r="V1593" i="10"/>
  <c r="V1594" i="10"/>
  <c r="V1595" i="10"/>
  <c r="V1596" i="10"/>
  <c r="V1597" i="10"/>
  <c r="V1598" i="10"/>
  <c r="V1599" i="10"/>
  <c r="V1600" i="10"/>
  <c r="V1601" i="10"/>
  <c r="V1602" i="10"/>
  <c r="V1603" i="10"/>
  <c r="V1604" i="10"/>
  <c r="V1605" i="10"/>
  <c r="V1606" i="10"/>
  <c r="V1607" i="10"/>
  <c r="V1608" i="10"/>
  <c r="V1609" i="10"/>
  <c r="V1610" i="10"/>
  <c r="V1611" i="10"/>
  <c r="V1612" i="10"/>
  <c r="V1613" i="10"/>
  <c r="V1614" i="10"/>
  <c r="V1615" i="10"/>
  <c r="V1616" i="10"/>
  <c r="V1617" i="10"/>
  <c r="V1618" i="10"/>
  <c r="V1619" i="10"/>
  <c r="V1620" i="10"/>
  <c r="V1621" i="10"/>
  <c r="V1622" i="10"/>
  <c r="V1623" i="10"/>
  <c r="V1624" i="10"/>
  <c r="V1625" i="10"/>
  <c r="V1626" i="10"/>
  <c r="V1627" i="10"/>
  <c r="V1628" i="10"/>
  <c r="V1629" i="10"/>
  <c r="V1630" i="10"/>
  <c r="V1631" i="10"/>
  <c r="V1632" i="10"/>
  <c r="V1633" i="10"/>
  <c r="V1634" i="10"/>
  <c r="V1635" i="10"/>
  <c r="V1636" i="10"/>
  <c r="V1637" i="10"/>
  <c r="V1638" i="10"/>
  <c r="V1639" i="10"/>
  <c r="V1640" i="10"/>
  <c r="V1641" i="10"/>
  <c r="V1642" i="10"/>
  <c r="V1643" i="10"/>
  <c r="V1644" i="10"/>
  <c r="V1645" i="10"/>
  <c r="V1646" i="10"/>
  <c r="V1647" i="10"/>
  <c r="V1648" i="10"/>
  <c r="V1649" i="10"/>
  <c r="V1650" i="10"/>
  <c r="V1651" i="10"/>
  <c r="V1652" i="10"/>
  <c r="V1653" i="10"/>
  <c r="V1654" i="10"/>
  <c r="V1655" i="10"/>
  <c r="V1656" i="10"/>
  <c r="V1657" i="10"/>
  <c r="V1658" i="10"/>
  <c r="V1659" i="10"/>
  <c r="V1660" i="10"/>
  <c r="V1661" i="10"/>
  <c r="V1662" i="10"/>
  <c r="V1663" i="10"/>
  <c r="V1664" i="10"/>
  <c r="V1665" i="10"/>
  <c r="V1666" i="10"/>
  <c r="V1667" i="10"/>
  <c r="V1668" i="10"/>
  <c r="V1669" i="10"/>
  <c r="V1670" i="10"/>
  <c r="V1671" i="10"/>
  <c r="V1672" i="10"/>
  <c r="V1673" i="10"/>
  <c r="V1674" i="10"/>
  <c r="V1675" i="10"/>
  <c r="V1676" i="10"/>
  <c r="V1677" i="10"/>
  <c r="V1678" i="10"/>
  <c r="V1679" i="10"/>
  <c r="V1680" i="10"/>
  <c r="V1681" i="10"/>
  <c r="V1682" i="10"/>
  <c r="V1683" i="10"/>
  <c r="V1684" i="10"/>
  <c r="V1685" i="10"/>
  <c r="V1686" i="10"/>
  <c r="V1687" i="10"/>
  <c r="V1688" i="10"/>
  <c r="V1689" i="10"/>
  <c r="V1690" i="10"/>
  <c r="V1691" i="10"/>
  <c r="V1692" i="10"/>
  <c r="V1693" i="10"/>
  <c r="V1694" i="10"/>
  <c r="V1695" i="10"/>
  <c r="V1696" i="10"/>
  <c r="V1697" i="10"/>
  <c r="V1698" i="10"/>
  <c r="V1699" i="10"/>
  <c r="V1700" i="10"/>
  <c r="V1701" i="10"/>
  <c r="V1702" i="10"/>
  <c r="V1703" i="10"/>
  <c r="V1704" i="10"/>
  <c r="V1705" i="10"/>
  <c r="V1706" i="10"/>
  <c r="V1707" i="10"/>
  <c r="V1708" i="10"/>
  <c r="V1709" i="10"/>
  <c r="V1710" i="10"/>
  <c r="V1711" i="10"/>
  <c r="V1712" i="10"/>
  <c r="V1713" i="10"/>
  <c r="V1714" i="10"/>
  <c r="V1715" i="10"/>
  <c r="V1716" i="10"/>
  <c r="V1717" i="10"/>
  <c r="V1718" i="10"/>
  <c r="V1719" i="10"/>
  <c r="V1720" i="10"/>
  <c r="V1721" i="10"/>
  <c r="V1722" i="10"/>
  <c r="V1723" i="10"/>
  <c r="V1724" i="10"/>
  <c r="V1725" i="10"/>
  <c r="V1726" i="10"/>
  <c r="V1731" i="10"/>
  <c r="V1732" i="10"/>
  <c r="V1733" i="10"/>
  <c r="V1734" i="10"/>
  <c r="V1735" i="10"/>
  <c r="V1736" i="10"/>
  <c r="V1737" i="10"/>
  <c r="V1738" i="10"/>
  <c r="V1739" i="10"/>
  <c r="V1740" i="10"/>
  <c r="V1741" i="10"/>
  <c r="V1742" i="10"/>
  <c r="V1743" i="10"/>
  <c r="V1744" i="10"/>
  <c r="V1745" i="10"/>
  <c r="V1746" i="10"/>
  <c r="V1747" i="10"/>
  <c r="V1748" i="10"/>
  <c r="V1749" i="10"/>
  <c r="V1750" i="10"/>
  <c r="V1751" i="10"/>
  <c r="V1752" i="10"/>
  <c r="V1753" i="10"/>
  <c r="V1754" i="10"/>
  <c r="V1755" i="10"/>
  <c r="V1756" i="10"/>
  <c r="V1757" i="10"/>
  <c r="V1758" i="10"/>
  <c r="V1759" i="10"/>
  <c r="V1760" i="10"/>
  <c r="V1761" i="10"/>
  <c r="V1762" i="10"/>
  <c r="V1763" i="10"/>
  <c r="V1764" i="10"/>
  <c r="V1765" i="10"/>
  <c r="V1766" i="10"/>
  <c r="V1767" i="10"/>
  <c r="V1768" i="10"/>
  <c r="V1769" i="10"/>
  <c r="V1770" i="10"/>
  <c r="V1771" i="10"/>
  <c r="V1772" i="10"/>
  <c r="V1773" i="10"/>
  <c r="V1774" i="10"/>
  <c r="V1775" i="10"/>
  <c r="V1776" i="10"/>
  <c r="V1777" i="10"/>
  <c r="V1778" i="10"/>
  <c r="V1779" i="10"/>
  <c r="V1780" i="10"/>
  <c r="V1781" i="10"/>
  <c r="V1782" i="10"/>
  <c r="V1783" i="10"/>
  <c r="V1784" i="10"/>
  <c r="V1785" i="10"/>
  <c r="V1786" i="10"/>
  <c r="V1787" i="10"/>
  <c r="V1788" i="10"/>
  <c r="V1789" i="10"/>
  <c r="V1790" i="10"/>
  <c r="V1791" i="10"/>
  <c r="V1792" i="10"/>
  <c r="V1793" i="10"/>
  <c r="V1794" i="10"/>
  <c r="V1795" i="10"/>
  <c r="V1796" i="10"/>
  <c r="V1797" i="10"/>
  <c r="V1798" i="10"/>
  <c r="V1799" i="10"/>
  <c r="V1800" i="10"/>
  <c r="V1801" i="10"/>
  <c r="V1802" i="10"/>
  <c r="V1803" i="10"/>
  <c r="V1804" i="10"/>
  <c r="V1805" i="10"/>
  <c r="V1806" i="10"/>
  <c r="V1807" i="10"/>
  <c r="V1808" i="10"/>
  <c r="V1809" i="10"/>
  <c r="V1810" i="10"/>
  <c r="V1811" i="10"/>
  <c r="V1812" i="10"/>
  <c r="V1813" i="10"/>
  <c r="V1814" i="10"/>
  <c r="V1815" i="10"/>
  <c r="V1816" i="10"/>
  <c r="V1817" i="10"/>
  <c r="V1818" i="10"/>
  <c r="V1819" i="10"/>
  <c r="V1820" i="10"/>
  <c r="V1821" i="10"/>
  <c r="V1822" i="10"/>
  <c r="V1823" i="10"/>
  <c r="V1824" i="10"/>
  <c r="V1825" i="10"/>
  <c r="V1826" i="10"/>
  <c r="V1827" i="10"/>
  <c r="V1828" i="10"/>
  <c r="V1829" i="10"/>
  <c r="V1830" i="10"/>
  <c r="V1831" i="10"/>
  <c r="V1832" i="10"/>
  <c r="V1833" i="10"/>
  <c r="V1834" i="10"/>
  <c r="V1835" i="10"/>
  <c r="V1836" i="10"/>
  <c r="V1837" i="10"/>
  <c r="V1838" i="10"/>
  <c r="V1839" i="10"/>
  <c r="V1840" i="10"/>
  <c r="V1841" i="10"/>
  <c r="V1842" i="10"/>
  <c r="V1843" i="10"/>
  <c r="V1844" i="10"/>
  <c r="V1845" i="10"/>
  <c r="V1846" i="10"/>
  <c r="V1847" i="10"/>
  <c r="V1848" i="10"/>
  <c r="V1849" i="10"/>
  <c r="V1850" i="10"/>
  <c r="V1851" i="10"/>
  <c r="V1852" i="10"/>
  <c r="V1853" i="10"/>
  <c r="V1854" i="10"/>
  <c r="V1855" i="10"/>
  <c r="V1856" i="10"/>
  <c r="V1857" i="10"/>
  <c r="V1858" i="10"/>
  <c r="V1859" i="10"/>
  <c r="V1860" i="10"/>
  <c r="V1861" i="10"/>
  <c r="V1862" i="10"/>
  <c r="V1863" i="10"/>
  <c r="V1864" i="10"/>
  <c r="V1865" i="10"/>
  <c r="V1866" i="10"/>
  <c r="V1867" i="10"/>
  <c r="V1868" i="10"/>
  <c r="V1869" i="10"/>
  <c r="V1870" i="10"/>
  <c r="V1871" i="10"/>
  <c r="V1872" i="10"/>
  <c r="V1873" i="10"/>
  <c r="V1874" i="10"/>
  <c r="V1875" i="10"/>
  <c r="V1876" i="10"/>
  <c r="V1877" i="10"/>
  <c r="V1878" i="10"/>
  <c r="V1879" i="10"/>
  <c r="V1880" i="10"/>
  <c r="V1881" i="10"/>
  <c r="V1882" i="10"/>
  <c r="V1883" i="10"/>
  <c r="V1884" i="10"/>
  <c r="V1885" i="10"/>
  <c r="V1886" i="10"/>
  <c r="V1887" i="10"/>
  <c r="V1888" i="10"/>
  <c r="V1889" i="10"/>
  <c r="V1890" i="10"/>
  <c r="V1891" i="10"/>
  <c r="V1892" i="10"/>
  <c r="V1893" i="10"/>
  <c r="V1894" i="10"/>
  <c r="V1895" i="10"/>
  <c r="V1896" i="10"/>
  <c r="V1897" i="10"/>
  <c r="V1898" i="10"/>
  <c r="V1899" i="10"/>
  <c r="V1900" i="10"/>
  <c r="V1901" i="10"/>
  <c r="V1902" i="10"/>
  <c r="V1903" i="10"/>
  <c r="V1904" i="10"/>
  <c r="V1905" i="10"/>
  <c r="V1906" i="10"/>
  <c r="V1907" i="10"/>
  <c r="V1908" i="10"/>
  <c r="V1909" i="10"/>
  <c r="V1910" i="10"/>
  <c r="V1911" i="10"/>
  <c r="V1912" i="10"/>
  <c r="V1913" i="10"/>
  <c r="V1914" i="10"/>
  <c r="V1915" i="10"/>
  <c r="V1916" i="10"/>
  <c r="V1917" i="10"/>
  <c r="V1918" i="10"/>
  <c r="V1919" i="10"/>
  <c r="V1920" i="10"/>
  <c r="V1921" i="10"/>
  <c r="V1922" i="10"/>
  <c r="V1923" i="10"/>
  <c r="V1924" i="10"/>
  <c r="V1925" i="10"/>
  <c r="V1926" i="10"/>
  <c r="V1927" i="10"/>
  <c r="V1928" i="10"/>
  <c r="V1929" i="10"/>
  <c r="V1930" i="10"/>
  <c r="V1931" i="10"/>
  <c r="V1932" i="10"/>
  <c r="V1933" i="10"/>
  <c r="V1934" i="10"/>
  <c r="V1935" i="10"/>
  <c r="V1936" i="10"/>
  <c r="V1937" i="10"/>
  <c r="V1938" i="10"/>
  <c r="V1939" i="10"/>
  <c r="V1940" i="10"/>
  <c r="V1941" i="10"/>
  <c r="V1942" i="10"/>
  <c r="V1943" i="10"/>
  <c r="V1944" i="10"/>
  <c r="V1945" i="10"/>
  <c r="V1946" i="10"/>
  <c r="V1947" i="10"/>
  <c r="V1948" i="10"/>
  <c r="V1949" i="10"/>
  <c r="V1950" i="10"/>
  <c r="V1951" i="10"/>
  <c r="V1952" i="10"/>
  <c r="V1953" i="10"/>
  <c r="V1954" i="10"/>
  <c r="V1955" i="10"/>
  <c r="V1956" i="10"/>
  <c r="V1957" i="10"/>
  <c r="V1958" i="10"/>
  <c r="V1959" i="10"/>
  <c r="V1960" i="10"/>
  <c r="V1961" i="10"/>
  <c r="V1962" i="10"/>
  <c r="V1963" i="10"/>
  <c r="V1964" i="10"/>
  <c r="V1965" i="10"/>
  <c r="V1966" i="10"/>
  <c r="V1967" i="10"/>
  <c r="V1968" i="10"/>
  <c r="V1969" i="10"/>
  <c r="V1970" i="10"/>
  <c r="V1971" i="10"/>
  <c r="V1972" i="10"/>
  <c r="V1973" i="10"/>
  <c r="V1974" i="10"/>
  <c r="V1975" i="10"/>
  <c r="V1976" i="10"/>
  <c r="V1977" i="10"/>
  <c r="V1978" i="10"/>
  <c r="V1979" i="10"/>
  <c r="V1980" i="10"/>
  <c r="V1981" i="10"/>
  <c r="V1982" i="10"/>
  <c r="V1983" i="10"/>
  <c r="V1984" i="10"/>
  <c r="V1985" i="10"/>
  <c r="V1986" i="10"/>
  <c r="V1987" i="10"/>
  <c r="V1988" i="10"/>
  <c r="V1989" i="10"/>
  <c r="V1990" i="10"/>
  <c r="V1991" i="10"/>
  <c r="V1992" i="10"/>
  <c r="V1993" i="10"/>
  <c r="V1994" i="10"/>
  <c r="V1995" i="10"/>
  <c r="V1996" i="10"/>
  <c r="V1997" i="10"/>
  <c r="V1998" i="10"/>
  <c r="V1999" i="10"/>
  <c r="V2000" i="10"/>
  <c r="V2001" i="10"/>
  <c r="V2002" i="10"/>
  <c r="V2003" i="10"/>
  <c r="V2004" i="10"/>
  <c r="V2005" i="10"/>
  <c r="V2006" i="10"/>
  <c r="V2007" i="10"/>
  <c r="V2008" i="10"/>
  <c r="V2009" i="10"/>
  <c r="V2010" i="10"/>
  <c r="V2011" i="10"/>
  <c r="V2012" i="10"/>
  <c r="V2013" i="10"/>
  <c r="V2014" i="10"/>
  <c r="V2015" i="10"/>
  <c r="V2016" i="10"/>
  <c r="V2017" i="10"/>
  <c r="V2018" i="10"/>
  <c r="V2019" i="10"/>
  <c r="V2020" i="10"/>
  <c r="V2021" i="10"/>
  <c r="V2022" i="10"/>
  <c r="V2023" i="10"/>
  <c r="V2024" i="10"/>
  <c r="V2025" i="10"/>
  <c r="V2026" i="10"/>
  <c r="V2027" i="10"/>
  <c r="V2028" i="10"/>
  <c r="V2029" i="10"/>
  <c r="V2030" i="10"/>
  <c r="V2031" i="10"/>
  <c r="V2032" i="10"/>
  <c r="V2033" i="10"/>
  <c r="V2034" i="10"/>
  <c r="V2035" i="10"/>
  <c r="V2036" i="10"/>
  <c r="V2037" i="10"/>
  <c r="V2038" i="10"/>
  <c r="V2039" i="10"/>
  <c r="V2040" i="10"/>
  <c r="V2041" i="10"/>
  <c r="V2042" i="10"/>
  <c r="V2043" i="10"/>
  <c r="V2044" i="10"/>
  <c r="V2045" i="10"/>
  <c r="V2046" i="10"/>
  <c r="V2047" i="10"/>
  <c r="V2048" i="10"/>
  <c r="V2049" i="10"/>
  <c r="V2050" i="10"/>
  <c r="V2051" i="10"/>
  <c r="V2052" i="10"/>
  <c r="V2053" i="10"/>
  <c r="V2054" i="10"/>
  <c r="V2055" i="10"/>
  <c r="V2056" i="10"/>
  <c r="V2057" i="10"/>
  <c r="V2058" i="10"/>
  <c r="V2059" i="10"/>
  <c r="V2060" i="10"/>
  <c r="V2061" i="10"/>
  <c r="V2062" i="10"/>
  <c r="V2063" i="10"/>
  <c r="V2064" i="10"/>
  <c r="V2065" i="10"/>
  <c r="V2066" i="10"/>
  <c r="V2067" i="10"/>
  <c r="V2068" i="10"/>
  <c r="V2069" i="10"/>
  <c r="V2070" i="10"/>
  <c r="V2071" i="10"/>
  <c r="V2072" i="10"/>
  <c r="V2073" i="10"/>
  <c r="V2074" i="10"/>
  <c r="V2075" i="10"/>
  <c r="V2076" i="10"/>
  <c r="V2077" i="10"/>
  <c r="V2078" i="10"/>
  <c r="V2079" i="10"/>
  <c r="V2080" i="10"/>
  <c r="V2081" i="10"/>
  <c r="V2082" i="10"/>
  <c r="V2083" i="10"/>
  <c r="V2084" i="10"/>
  <c r="V2085" i="10"/>
  <c r="V2086" i="10"/>
  <c r="V2087" i="10"/>
  <c r="V2088" i="10"/>
  <c r="V2089" i="10"/>
  <c r="V2090" i="10"/>
  <c r="V2091" i="10"/>
  <c r="V2092" i="10"/>
  <c r="V2093" i="10"/>
  <c r="V2094" i="10"/>
  <c r="V2095" i="10"/>
  <c r="V2096" i="10"/>
  <c r="V2097" i="10"/>
  <c r="V2098" i="10"/>
  <c r="V2099" i="10"/>
  <c r="V2100" i="10"/>
  <c r="V2101" i="10"/>
  <c r="V2102" i="10"/>
  <c r="V2103" i="10"/>
  <c r="V2104" i="10"/>
  <c r="V2105" i="10"/>
  <c r="V2106" i="10"/>
  <c r="V2107" i="10"/>
  <c r="V2108" i="10"/>
  <c r="V2109" i="10"/>
  <c r="V2110" i="10"/>
  <c r="V2111" i="10"/>
  <c r="V2112" i="10"/>
  <c r="V2113" i="10"/>
  <c r="V2114" i="10"/>
  <c r="V2115" i="10"/>
  <c r="V2116" i="10"/>
  <c r="V2117" i="10"/>
  <c r="V2118" i="10"/>
  <c r="V2119" i="10"/>
  <c r="V2120" i="10"/>
  <c r="V2121" i="10"/>
  <c r="V2122" i="10"/>
  <c r="V2123" i="10"/>
  <c r="V2124" i="10"/>
  <c r="V2125" i="10"/>
  <c r="V2126" i="10"/>
  <c r="V2127" i="10"/>
  <c r="V2128" i="10"/>
  <c r="V2129" i="10"/>
  <c r="V2130" i="10"/>
  <c r="V2131" i="10"/>
  <c r="V2132" i="10"/>
  <c r="V2133" i="10"/>
  <c r="V2134" i="10"/>
  <c r="V2135" i="10"/>
  <c r="V2136" i="10"/>
  <c r="V2137" i="10"/>
  <c r="V2138" i="10"/>
  <c r="V2139" i="10"/>
  <c r="V2140" i="10"/>
  <c r="V2141" i="10"/>
  <c r="V2142" i="10"/>
  <c r="V2143" i="10"/>
  <c r="V2144" i="10"/>
  <c r="V2145" i="10"/>
  <c r="V2146" i="10"/>
  <c r="V2147" i="10"/>
  <c r="V2148" i="10"/>
  <c r="V2149" i="10"/>
  <c r="V2150" i="10"/>
  <c r="V2151" i="10"/>
  <c r="V2152" i="10"/>
  <c r="V2153" i="10"/>
  <c r="V2154" i="10"/>
  <c r="V2155" i="10"/>
  <c r="V2156" i="10"/>
  <c r="V2157" i="10"/>
  <c r="V2158" i="10"/>
  <c r="V2159" i="10"/>
  <c r="V2160" i="10"/>
  <c r="V2161" i="10"/>
  <c r="V2162" i="10"/>
  <c r="V2163" i="10"/>
  <c r="V2164" i="10"/>
  <c r="V2165" i="10"/>
  <c r="V2166" i="10"/>
  <c r="V2167" i="10"/>
  <c r="V2168" i="10"/>
  <c r="V2169" i="10"/>
  <c r="V2170" i="10"/>
  <c r="V2171" i="10"/>
  <c r="V2172" i="10"/>
  <c r="V2173" i="10"/>
  <c r="V2174" i="10"/>
  <c r="V2175" i="10"/>
  <c r="V2176" i="10"/>
  <c r="V2177" i="10"/>
  <c r="V2178" i="10"/>
  <c r="V2179" i="10"/>
  <c r="V2180" i="10"/>
  <c r="V2181" i="10"/>
  <c r="V2182" i="10"/>
  <c r="V2183" i="10"/>
  <c r="V2184" i="10"/>
  <c r="V2185" i="10"/>
  <c r="V2186" i="10"/>
  <c r="V2187" i="10"/>
  <c r="V2188" i="10"/>
  <c r="V2189" i="10"/>
  <c r="V2190" i="10"/>
  <c r="V2191" i="10"/>
  <c r="V2192" i="10"/>
  <c r="V2193" i="10"/>
  <c r="V2194" i="10"/>
  <c r="V2195" i="10"/>
  <c r="V2196" i="10"/>
  <c r="V2197" i="10"/>
  <c r="V2198" i="10"/>
  <c r="V2199" i="10"/>
  <c r="V2200" i="10"/>
  <c r="V2201" i="10"/>
  <c r="V2202" i="10"/>
  <c r="V2203" i="10"/>
  <c r="V2204" i="10"/>
  <c r="V2205" i="10"/>
  <c r="V2206" i="10"/>
  <c r="V2207" i="10"/>
  <c r="V2208" i="10"/>
  <c r="V2209" i="10"/>
  <c r="V2210" i="10"/>
  <c r="V2211" i="10"/>
  <c r="V2212" i="10"/>
  <c r="V2213" i="10"/>
  <c r="V2214" i="10"/>
  <c r="V2215" i="10"/>
  <c r="V2216" i="10"/>
  <c r="V2217" i="10"/>
  <c r="V2218" i="10"/>
  <c r="V2219" i="10"/>
  <c r="V2220" i="10"/>
  <c r="V2221" i="10"/>
  <c r="V2222" i="10"/>
  <c r="V2223" i="10"/>
  <c r="V2224" i="10"/>
  <c r="V2225" i="10"/>
  <c r="V2226" i="10"/>
  <c r="V2227" i="10"/>
  <c r="V2228" i="10"/>
  <c r="V2229" i="10"/>
  <c r="V2230" i="10"/>
  <c r="V2231" i="10"/>
  <c r="V2232" i="10"/>
  <c r="V2233" i="10"/>
  <c r="V2234" i="10"/>
  <c r="V2235" i="10"/>
  <c r="V2236" i="10"/>
  <c r="V2237" i="10"/>
  <c r="V2238" i="10"/>
  <c r="V2239" i="10"/>
  <c r="V2240" i="10"/>
  <c r="V2241" i="10"/>
  <c r="V2242" i="10"/>
  <c r="V2243" i="10"/>
  <c r="V2244" i="10"/>
  <c r="V2245" i="10"/>
  <c r="V2246" i="10"/>
  <c r="V2247" i="10"/>
  <c r="V2248" i="10"/>
  <c r="V2249" i="10"/>
  <c r="V2250" i="10"/>
  <c r="V2251" i="10"/>
  <c r="V2252" i="10"/>
  <c r="V2253" i="10"/>
  <c r="V2254" i="10"/>
  <c r="V2255" i="10"/>
  <c r="V2256" i="10"/>
  <c r="V2257" i="10"/>
  <c r="V2258" i="10"/>
  <c r="V2259" i="10"/>
  <c r="V2260" i="10"/>
  <c r="V2261" i="10"/>
  <c r="V2262" i="10"/>
  <c r="V2263" i="10"/>
  <c r="V2264" i="10"/>
  <c r="V2265" i="10"/>
  <c r="V2266" i="10"/>
  <c r="V2267" i="10"/>
  <c r="V2268" i="10"/>
  <c r="V2269" i="10"/>
  <c r="V2270" i="10"/>
  <c r="V2271" i="10"/>
  <c r="V2272" i="10"/>
  <c r="V2273" i="10"/>
  <c r="V2274" i="10"/>
  <c r="V2275" i="10"/>
  <c r="V2276" i="10"/>
  <c r="V2277" i="10"/>
  <c r="V2278" i="10"/>
  <c r="V2279" i="10"/>
  <c r="V2280" i="10"/>
  <c r="V2281" i="10"/>
  <c r="V2282" i="10"/>
  <c r="V2283" i="10"/>
  <c r="V2284" i="10"/>
  <c r="V2285" i="10"/>
  <c r="V2286" i="10"/>
  <c r="V2287" i="10"/>
  <c r="V2288" i="10"/>
  <c r="V2289" i="10"/>
  <c r="V2290" i="10"/>
  <c r="V2291" i="10"/>
  <c r="V2292" i="10"/>
  <c r="V2293" i="10"/>
  <c r="V2294" i="10"/>
  <c r="V2295" i="10"/>
  <c r="V2296" i="10"/>
  <c r="V2297" i="10"/>
  <c r="V2298" i="10"/>
  <c r="V2299" i="10"/>
  <c r="V2300" i="10"/>
  <c r="V2301" i="10"/>
  <c r="V2302" i="10"/>
  <c r="V2303" i="10"/>
  <c r="V2304" i="10"/>
  <c r="V2305" i="10"/>
  <c r="V2306" i="10"/>
  <c r="V2307" i="10"/>
  <c r="V2308" i="10"/>
  <c r="V2309" i="10"/>
  <c r="V2310" i="10"/>
  <c r="V2311" i="10"/>
  <c r="V2312" i="10"/>
  <c r="V2313" i="10"/>
  <c r="V2314" i="10"/>
  <c r="V2315" i="10"/>
  <c r="V2316" i="10"/>
  <c r="V2317" i="10"/>
  <c r="V2318" i="10"/>
  <c r="V2319" i="10"/>
  <c r="V2320" i="10"/>
  <c r="V2321" i="10"/>
  <c r="V2322" i="10"/>
  <c r="V2323" i="10"/>
  <c r="V2324" i="10"/>
  <c r="V2325" i="10"/>
  <c r="V2326" i="10"/>
  <c r="V2327" i="10"/>
  <c r="V2328" i="10"/>
  <c r="V2329" i="10"/>
  <c r="V2330" i="10"/>
  <c r="V2331" i="10"/>
  <c r="V2332" i="10"/>
  <c r="V2333" i="10"/>
  <c r="V2334" i="10"/>
  <c r="V2335" i="10"/>
  <c r="V2336" i="10"/>
  <c r="V2337" i="10"/>
  <c r="V2338" i="10"/>
  <c r="V2339" i="10"/>
  <c r="V2340" i="10"/>
  <c r="V2341" i="10"/>
  <c r="V2342" i="10"/>
  <c r="V2343" i="10"/>
  <c r="V2344" i="10"/>
  <c r="V2345" i="10"/>
  <c r="V2346" i="10"/>
  <c r="V2347" i="10"/>
  <c r="V2348" i="10"/>
  <c r="V2349" i="10"/>
  <c r="V2350" i="10"/>
  <c r="V2351" i="10"/>
  <c r="V2352" i="10"/>
  <c r="V2353" i="10"/>
  <c r="V2354" i="10"/>
  <c r="V2355" i="10"/>
  <c r="V2356" i="10"/>
  <c r="V2357" i="10"/>
  <c r="V2358" i="10"/>
  <c r="V2359" i="10"/>
  <c r="V2360" i="10"/>
  <c r="V2361" i="10"/>
  <c r="V2362" i="10"/>
  <c r="V2363" i="10"/>
  <c r="V2364" i="10"/>
  <c r="V2365" i="10"/>
  <c r="V2366" i="10"/>
  <c r="V2367" i="10"/>
  <c r="V2368" i="10"/>
  <c r="V2369" i="10"/>
  <c r="V2370" i="10"/>
  <c r="V2371" i="10"/>
  <c r="V2372" i="10"/>
  <c r="V2373" i="10"/>
  <c r="V2374" i="10"/>
  <c r="V2375" i="10"/>
  <c r="V2376" i="10"/>
  <c r="V2377" i="10"/>
  <c r="V2378" i="10"/>
  <c r="V2379" i="10"/>
  <c r="V2380" i="10"/>
  <c r="V2381" i="10"/>
  <c r="V2382" i="10"/>
  <c r="V2383" i="10"/>
  <c r="V2384" i="10"/>
  <c r="V2385" i="10"/>
  <c r="V2386" i="10"/>
  <c r="V2387" i="10"/>
  <c r="V2388" i="10"/>
  <c r="V2389" i="10"/>
  <c r="V2390" i="10"/>
  <c r="V2391" i="10"/>
  <c r="V2392" i="10"/>
  <c r="V2393" i="10"/>
  <c r="V2394" i="10"/>
  <c r="V2395" i="10"/>
  <c r="V2396" i="10"/>
  <c r="V2397" i="10"/>
  <c r="V2398" i="10"/>
  <c r="V2399" i="10"/>
  <c r="V2400" i="10"/>
  <c r="V2401" i="10"/>
  <c r="V2402" i="10"/>
  <c r="V2403" i="10"/>
  <c r="V2404" i="10"/>
  <c r="V2405" i="10"/>
  <c r="V2406" i="10"/>
  <c r="V2407" i="10"/>
  <c r="V2408" i="10"/>
  <c r="V2409" i="10"/>
  <c r="V2410" i="10"/>
  <c r="V2411" i="10"/>
  <c r="V2412" i="10"/>
  <c r="V2413" i="10"/>
  <c r="V2414" i="10"/>
  <c r="V2415" i="10"/>
  <c r="V2416" i="10"/>
  <c r="V2417" i="10"/>
  <c r="V2418" i="10"/>
  <c r="V2419" i="10"/>
  <c r="V2420" i="10"/>
  <c r="V2421" i="10"/>
  <c r="V2422" i="10"/>
  <c r="V2423" i="10"/>
  <c r="V2424" i="10"/>
  <c r="V2425" i="10"/>
  <c r="V2426" i="10"/>
  <c r="V2427" i="10"/>
  <c r="V2428" i="10"/>
  <c r="V2429" i="10"/>
  <c r="V2430" i="10"/>
  <c r="V2431" i="10"/>
  <c r="V2432" i="10"/>
  <c r="V2433" i="10"/>
  <c r="V2434" i="10"/>
  <c r="V2435" i="10"/>
  <c r="V2436" i="10"/>
  <c r="V2437" i="10"/>
  <c r="V2438" i="10"/>
  <c r="V2439" i="10"/>
  <c r="V2440" i="10"/>
  <c r="V2441" i="10"/>
  <c r="V2442" i="10"/>
  <c r="V2443" i="10"/>
  <c r="V2444" i="10"/>
  <c r="V2445" i="10"/>
  <c r="V2446" i="10"/>
  <c r="V2447" i="10"/>
  <c r="V2448" i="10"/>
  <c r="V2449" i="10"/>
  <c r="V2450" i="10"/>
  <c r="V2451" i="10"/>
  <c r="V2452" i="10"/>
  <c r="V2453" i="10"/>
  <c r="V2454" i="10"/>
  <c r="V2455" i="10"/>
  <c r="V2456" i="10"/>
  <c r="V2457" i="10"/>
  <c r="V2458" i="10"/>
  <c r="V2459" i="10"/>
  <c r="V2460" i="10"/>
  <c r="V2461" i="10"/>
  <c r="V2462" i="10"/>
  <c r="V2463" i="10"/>
  <c r="V2464" i="10"/>
  <c r="V2465" i="10"/>
  <c r="V2466" i="10"/>
  <c r="V2467" i="10"/>
  <c r="V2468" i="10"/>
  <c r="V2469" i="10"/>
  <c r="V2470" i="10"/>
  <c r="V2471" i="10"/>
  <c r="V2472" i="10"/>
  <c r="V2473" i="10"/>
  <c r="V2474" i="10"/>
  <c r="V2475" i="10"/>
  <c r="V2476" i="10"/>
  <c r="V2477" i="10"/>
  <c r="V2478" i="10"/>
  <c r="V2479" i="10"/>
  <c r="V2480" i="10"/>
  <c r="V2481" i="10"/>
  <c r="V2482" i="10"/>
  <c r="V2483" i="10"/>
  <c r="V2484" i="10"/>
  <c r="V2485" i="10"/>
  <c r="V2486" i="10"/>
  <c r="V2487" i="10"/>
  <c r="V2488" i="10"/>
  <c r="V2489" i="10"/>
  <c r="V2490" i="10"/>
  <c r="V2491" i="10"/>
  <c r="V2492" i="10"/>
  <c r="V2493" i="10"/>
  <c r="V2494" i="10"/>
  <c r="V2495" i="10"/>
  <c r="V2496" i="10"/>
  <c r="V2497" i="10"/>
  <c r="V2498" i="10"/>
  <c r="V2499" i="10"/>
  <c r="V2500" i="10"/>
  <c r="V2501" i="10"/>
  <c r="V2502" i="10"/>
  <c r="V2503" i="10"/>
  <c r="V2504" i="10"/>
  <c r="V2505" i="10"/>
  <c r="V2506" i="10"/>
  <c r="V2507" i="10"/>
  <c r="V2508" i="10"/>
  <c r="V2509" i="10"/>
  <c r="V2510" i="10"/>
  <c r="V2511" i="10"/>
  <c r="V2512" i="10"/>
  <c r="V2513" i="10"/>
  <c r="V2514" i="10"/>
  <c r="V2515" i="10"/>
  <c r="V2516" i="10"/>
  <c r="V2517" i="10"/>
  <c r="V2518" i="10"/>
  <c r="V2519" i="10"/>
  <c r="V2520" i="10"/>
  <c r="V2521" i="10"/>
  <c r="V2522" i="10"/>
  <c r="V2523" i="10"/>
  <c r="V2524" i="10"/>
  <c r="V2525" i="10"/>
  <c r="V2526" i="10"/>
  <c r="V2527" i="10"/>
  <c r="V2528" i="10"/>
  <c r="V2529" i="10"/>
  <c r="V2530" i="10"/>
  <c r="V2531" i="10"/>
  <c r="V2532" i="10"/>
  <c r="V2533" i="10"/>
  <c r="V2534" i="10"/>
  <c r="V2535" i="10"/>
  <c r="V2536" i="10"/>
  <c r="V2537" i="10"/>
  <c r="V2538" i="10"/>
  <c r="V2539" i="10"/>
  <c r="V2540" i="10"/>
  <c r="V2541" i="10"/>
  <c r="V2542" i="10"/>
  <c r="V2543" i="10"/>
  <c r="V2544" i="10"/>
  <c r="V2545" i="10"/>
  <c r="V2546" i="10"/>
  <c r="V2547" i="10"/>
  <c r="V2548" i="10"/>
  <c r="V2549" i="10"/>
  <c r="V2550" i="10"/>
  <c r="V2551" i="10"/>
  <c r="V2552" i="10"/>
  <c r="V2553" i="10"/>
  <c r="V2554" i="10"/>
  <c r="V2555" i="10"/>
  <c r="V2556" i="10"/>
  <c r="V2557" i="10"/>
  <c r="V2558" i="10"/>
  <c r="V2559" i="10"/>
  <c r="V2560" i="10"/>
  <c r="V2561" i="10"/>
  <c r="V2562" i="10"/>
  <c r="V2563" i="10"/>
  <c r="V2564" i="10"/>
  <c r="V2565" i="10"/>
  <c r="V2566" i="10"/>
  <c r="V2567" i="10"/>
  <c r="V2568" i="10"/>
  <c r="V2569" i="10"/>
  <c r="V2570" i="10"/>
  <c r="V2571" i="10"/>
  <c r="V2572" i="10"/>
  <c r="V2573" i="10"/>
  <c r="V2574" i="10"/>
  <c r="V2575" i="10"/>
  <c r="V2576" i="10"/>
  <c r="V2577" i="10"/>
  <c r="V2578" i="10"/>
  <c r="V2579" i="10"/>
  <c r="V2580" i="10"/>
  <c r="V2581" i="10"/>
  <c r="V2582" i="10"/>
  <c r="V2583" i="10"/>
  <c r="V2584" i="10"/>
  <c r="V2585" i="10"/>
  <c r="V2586" i="10"/>
  <c r="V2587" i="10"/>
  <c r="V2588" i="10"/>
  <c r="V2589" i="10"/>
  <c r="V2590" i="10"/>
  <c r="V2591" i="10"/>
  <c r="V2592" i="10"/>
  <c r="V2593" i="10"/>
  <c r="V2594" i="10"/>
  <c r="V2595" i="10"/>
  <c r="V2596" i="10"/>
  <c r="V2597" i="10"/>
  <c r="V2598" i="10"/>
  <c r="V2599" i="10"/>
  <c r="V2600" i="10"/>
  <c r="V2601" i="10"/>
  <c r="V2602" i="10"/>
  <c r="V2603" i="10"/>
  <c r="V2604" i="10"/>
  <c r="V2605" i="10"/>
  <c r="V2606" i="10"/>
  <c r="V2607" i="10"/>
  <c r="V2608" i="10"/>
  <c r="V2609" i="10"/>
  <c r="V2610" i="10"/>
  <c r="V2611" i="10"/>
  <c r="V2612" i="10"/>
  <c r="V2613" i="10"/>
  <c r="V2614" i="10"/>
  <c r="V2615" i="10"/>
  <c r="V2616" i="10"/>
  <c r="V2617" i="10"/>
  <c r="V2618" i="10"/>
  <c r="V2619" i="10"/>
  <c r="V2620" i="10"/>
  <c r="V2621" i="10"/>
  <c r="V2622" i="10"/>
  <c r="V2623" i="10"/>
  <c r="V2624" i="10"/>
  <c r="V2625" i="10"/>
  <c r="V2626" i="10"/>
  <c r="V2627" i="10"/>
  <c r="V2628" i="10"/>
  <c r="V2629" i="10"/>
  <c r="V2630" i="10"/>
  <c r="V2631" i="10"/>
  <c r="V2632" i="10"/>
  <c r="V2633" i="10"/>
  <c r="V2634" i="10"/>
  <c r="V2635" i="10"/>
  <c r="V2636" i="10"/>
  <c r="V2637" i="10"/>
  <c r="V2638" i="10"/>
  <c r="V2639" i="10"/>
  <c r="V2640" i="10"/>
  <c r="V2641" i="10"/>
  <c r="V2642" i="10"/>
  <c r="V2643" i="10"/>
  <c r="V2644" i="10"/>
  <c r="V2645" i="10"/>
  <c r="V2646" i="10"/>
  <c r="V2647" i="10"/>
  <c r="V2648" i="10"/>
  <c r="V2649" i="10"/>
  <c r="V2650" i="10"/>
  <c r="V2651" i="10"/>
  <c r="V2652" i="10"/>
  <c r="V2653" i="10"/>
  <c r="V2654" i="10"/>
  <c r="V2655" i="10"/>
  <c r="V2656" i="10"/>
  <c r="V2657" i="10"/>
  <c r="V2658" i="10"/>
  <c r="V2659" i="10"/>
  <c r="V2660" i="10"/>
  <c r="V2661" i="10"/>
  <c r="V2662" i="10"/>
  <c r="V2663" i="10"/>
  <c r="V2664" i="10"/>
  <c r="V2665" i="10"/>
  <c r="V2666" i="10"/>
  <c r="V2667" i="10"/>
  <c r="V2668" i="10"/>
  <c r="V2669" i="10"/>
  <c r="V2670" i="10"/>
  <c r="V2671" i="10"/>
  <c r="V2672" i="10"/>
  <c r="V2673" i="10"/>
  <c r="V2674" i="10"/>
  <c r="V2675" i="10"/>
  <c r="V2676" i="10"/>
  <c r="V2677" i="10"/>
  <c r="V2678" i="10"/>
  <c r="V2679" i="10"/>
  <c r="V2680" i="10"/>
  <c r="V2681" i="10"/>
  <c r="V2682" i="10"/>
  <c r="V2683" i="10"/>
  <c r="V2684" i="10"/>
  <c r="V2685" i="10"/>
  <c r="V2686" i="10"/>
  <c r="V2687" i="10"/>
  <c r="V2688" i="10"/>
  <c r="V2689" i="10"/>
  <c r="V2690" i="10"/>
  <c r="V2691" i="10"/>
  <c r="V2692" i="10"/>
  <c r="V2693" i="10"/>
  <c r="V2694" i="10"/>
  <c r="V2695" i="10"/>
  <c r="V2696" i="10"/>
  <c r="V2697" i="10"/>
  <c r="V2698" i="10"/>
  <c r="V2699" i="10"/>
  <c r="V2700" i="10"/>
  <c r="V2701" i="10"/>
  <c r="V2702" i="10"/>
  <c r="V2703" i="10"/>
  <c r="V2704" i="10"/>
  <c r="V2705" i="10"/>
  <c r="V2706" i="10"/>
  <c r="V2707" i="10"/>
  <c r="V2708" i="10"/>
  <c r="V2709" i="10"/>
  <c r="V2710" i="10"/>
  <c r="V2711" i="10"/>
  <c r="V2712" i="10"/>
  <c r="V2713" i="10"/>
  <c r="V2714" i="10"/>
  <c r="V2715" i="10"/>
  <c r="V2716" i="10"/>
  <c r="V2717" i="10"/>
  <c r="V2718" i="10"/>
  <c r="V2719" i="10"/>
  <c r="V2720" i="10"/>
  <c r="V2721" i="10"/>
  <c r="V2722" i="10"/>
  <c r="V2723" i="10"/>
  <c r="V2724" i="10"/>
  <c r="V2725" i="10"/>
  <c r="V2726" i="10"/>
  <c r="V2727" i="10"/>
  <c r="V2728" i="10"/>
  <c r="V2729" i="10"/>
  <c r="V2730" i="10"/>
  <c r="V2731" i="10"/>
  <c r="V2732" i="10"/>
  <c r="V2733" i="10"/>
  <c r="V2734" i="10"/>
  <c r="V2735" i="10"/>
  <c r="V2736" i="10"/>
  <c r="V2737" i="10"/>
  <c r="V2738" i="10"/>
  <c r="V2739" i="10"/>
  <c r="V2740" i="10"/>
  <c r="V2741" i="10"/>
  <c r="V2742" i="10"/>
  <c r="V2743" i="10"/>
  <c r="V2744" i="10"/>
  <c r="V2745" i="10"/>
  <c r="V2746" i="10"/>
  <c r="V2747" i="10"/>
  <c r="V2748" i="10"/>
  <c r="V2749" i="10"/>
  <c r="V2750" i="10"/>
  <c r="V2751" i="10"/>
  <c r="V2752" i="10"/>
  <c r="V2753" i="10"/>
  <c r="V2754" i="10"/>
  <c r="V2755" i="10"/>
  <c r="V2756" i="10"/>
  <c r="V2757" i="10"/>
  <c r="V2758" i="10"/>
  <c r="V2759" i="10"/>
  <c r="V2760" i="10"/>
  <c r="V2761" i="10"/>
  <c r="V2762" i="10"/>
  <c r="V2763" i="10"/>
  <c r="V2764" i="10"/>
  <c r="V2765" i="10"/>
  <c r="V2766" i="10"/>
  <c r="V2767" i="10"/>
  <c r="V2768" i="10"/>
  <c r="V2769" i="10"/>
  <c r="V2770" i="10"/>
  <c r="V2771" i="10"/>
  <c r="V2772" i="10"/>
  <c r="V2773" i="10"/>
  <c r="V2774" i="10"/>
  <c r="V2775" i="10"/>
  <c r="V2776" i="10"/>
  <c r="V2777" i="10"/>
  <c r="V2778" i="10"/>
  <c r="V2779" i="10"/>
  <c r="V2780" i="10"/>
  <c r="V2781" i="10"/>
  <c r="V2782" i="10"/>
  <c r="V2783" i="10"/>
  <c r="V2784" i="10"/>
  <c r="V2785" i="10"/>
  <c r="V2786" i="10"/>
  <c r="V2787" i="10"/>
  <c r="V2788" i="10"/>
  <c r="V2789" i="10"/>
  <c r="V2790" i="10"/>
  <c r="V2791" i="10"/>
  <c r="V2792" i="10"/>
  <c r="V2793" i="10"/>
  <c r="V2794" i="10"/>
  <c r="V2795" i="10"/>
  <c r="V2796" i="10"/>
  <c r="V2797" i="10"/>
  <c r="V2798" i="10"/>
  <c r="V2799" i="10"/>
  <c r="V2800" i="10"/>
  <c r="V2801" i="10"/>
  <c r="V2802" i="10"/>
  <c r="V2803" i="10"/>
  <c r="V2804" i="10"/>
  <c r="V2805" i="10"/>
  <c r="V2806" i="10"/>
  <c r="V2807" i="10"/>
  <c r="V2808" i="10"/>
  <c r="V2809" i="10"/>
  <c r="V2810" i="10"/>
  <c r="V2811" i="10"/>
  <c r="V2812" i="10"/>
  <c r="V2813" i="10"/>
  <c r="V2814" i="10"/>
  <c r="V2815" i="10"/>
  <c r="V2816" i="10"/>
  <c r="V2817" i="10"/>
  <c r="V2818" i="10"/>
  <c r="V2819" i="10"/>
  <c r="V2820" i="10"/>
  <c r="V2821" i="10"/>
  <c r="V2822" i="10"/>
  <c r="V2823" i="10"/>
  <c r="V2824" i="10"/>
  <c r="V2825" i="10"/>
  <c r="V2826" i="10"/>
  <c r="V2827" i="10"/>
  <c r="V2828" i="10"/>
  <c r="V2829" i="10"/>
  <c r="V2830" i="10"/>
  <c r="V2831" i="10"/>
  <c r="V2832" i="10"/>
  <c r="V2833" i="10"/>
  <c r="V2834" i="10"/>
  <c r="V2835" i="10"/>
  <c r="V2836" i="10"/>
  <c r="V2837" i="10"/>
  <c r="V2838" i="10"/>
  <c r="V2839" i="10"/>
  <c r="V2840" i="10"/>
  <c r="V2841" i="10"/>
  <c r="V2842" i="10"/>
  <c r="V2843" i="10"/>
  <c r="V2844" i="10"/>
  <c r="V2845" i="10"/>
  <c r="V2846" i="10"/>
  <c r="V2847" i="10"/>
  <c r="V2848" i="10"/>
  <c r="V2849" i="10"/>
  <c r="V2850" i="10"/>
  <c r="V2851" i="10"/>
  <c r="V2852" i="10"/>
  <c r="V2853" i="10"/>
  <c r="V2854" i="10"/>
  <c r="V2855" i="10"/>
  <c r="V2856" i="10"/>
  <c r="V2857" i="10"/>
  <c r="V2858" i="10"/>
  <c r="V2859" i="10"/>
  <c r="V2860" i="10"/>
  <c r="V2861" i="10"/>
  <c r="V2862" i="10"/>
  <c r="V2863" i="10"/>
  <c r="V2864" i="10"/>
  <c r="V2865" i="10"/>
  <c r="V2866" i="10"/>
  <c r="V2867" i="10"/>
  <c r="V2868" i="10"/>
  <c r="V2869" i="10"/>
  <c r="V2870" i="10"/>
  <c r="V2871" i="10"/>
  <c r="V2872" i="10"/>
  <c r="V2873" i="10"/>
  <c r="V2874" i="10"/>
  <c r="V2875" i="10"/>
  <c r="V2876" i="10"/>
  <c r="V2877" i="10"/>
  <c r="V2878" i="10"/>
  <c r="V2879" i="10"/>
  <c r="V2880" i="10"/>
  <c r="V2881" i="10"/>
  <c r="V2882" i="10"/>
  <c r="V2883" i="10"/>
  <c r="V2884" i="10"/>
  <c r="V2885" i="10"/>
  <c r="V2886" i="10"/>
  <c r="V2887" i="10"/>
  <c r="V2888" i="10"/>
  <c r="V2889" i="10"/>
  <c r="V2890" i="10"/>
  <c r="V2891" i="10"/>
  <c r="V2892" i="10"/>
  <c r="V2893" i="10"/>
  <c r="V2894" i="10"/>
  <c r="V2895" i="10"/>
  <c r="V2896" i="10"/>
  <c r="V2897" i="10"/>
  <c r="V2898" i="10"/>
  <c r="V2899" i="10"/>
  <c r="V2900" i="10"/>
  <c r="V2901" i="10"/>
  <c r="V2902" i="10"/>
  <c r="V2903" i="10"/>
  <c r="V2904" i="10"/>
  <c r="V2905" i="10"/>
  <c r="V2906" i="10"/>
  <c r="V2907" i="10"/>
  <c r="V2908" i="10"/>
  <c r="V2909" i="10"/>
  <c r="V2910" i="10"/>
  <c r="V2911" i="10"/>
  <c r="V2912" i="10"/>
  <c r="V2913" i="10"/>
  <c r="V2914" i="10"/>
  <c r="V2915" i="10"/>
  <c r="V2916" i="10"/>
  <c r="V2917" i="10"/>
  <c r="V2918" i="10"/>
  <c r="V2919" i="10"/>
  <c r="V2920" i="10"/>
  <c r="V2925" i="10"/>
  <c r="V2926" i="10"/>
  <c r="V2927" i="10"/>
  <c r="V2928" i="10"/>
  <c r="V2929" i="10"/>
  <c r="V2930" i="10"/>
  <c r="V2931" i="10"/>
  <c r="V2932" i="10"/>
  <c r="V2933" i="10"/>
  <c r="V2934" i="10"/>
  <c r="V2935" i="10"/>
  <c r="V2936" i="10"/>
  <c r="V2937" i="10"/>
  <c r="V2938" i="10"/>
  <c r="V2939" i="10"/>
  <c r="V2940" i="10"/>
  <c r="V2941" i="10"/>
  <c r="V2942" i="10"/>
  <c r="V2943" i="10"/>
  <c r="V2944" i="10"/>
  <c r="V2945" i="10"/>
  <c r="V2946" i="10"/>
  <c r="V2947" i="10"/>
  <c r="V2948" i="10"/>
  <c r="V2949" i="10"/>
  <c r="V2950" i="10"/>
  <c r="V2951" i="10"/>
  <c r="V2952" i="10"/>
  <c r="V2953" i="10"/>
  <c r="V2954" i="10"/>
  <c r="V2955" i="10"/>
  <c r="V2956" i="10"/>
  <c r="V2957" i="10"/>
  <c r="V2958" i="10"/>
  <c r="V2959" i="10"/>
  <c r="V2960" i="10"/>
  <c r="V2961" i="10"/>
  <c r="V2962" i="10"/>
  <c r="V2963" i="10"/>
  <c r="V2964" i="10"/>
  <c r="V2965" i="10"/>
  <c r="V2966" i="10"/>
  <c r="V2967" i="10"/>
  <c r="V2968" i="10"/>
  <c r="V2969" i="10"/>
  <c r="V2970" i="10"/>
  <c r="V2971" i="10"/>
  <c r="V2972" i="10"/>
  <c r="V2973" i="10"/>
  <c r="V2974" i="10"/>
  <c r="V2975" i="10"/>
  <c r="V2976" i="10"/>
  <c r="V2977" i="10"/>
  <c r="V2978" i="10"/>
  <c r="V2979" i="10"/>
  <c r="V2980" i="10"/>
  <c r="V2981" i="10"/>
  <c r="V2982" i="10"/>
  <c r="V2983" i="10"/>
  <c r="V2984" i="10"/>
  <c r="V2985" i="10"/>
  <c r="V2986" i="10"/>
  <c r="V2987" i="10"/>
  <c r="V2988" i="10"/>
  <c r="V2989" i="10"/>
  <c r="V2990" i="10"/>
  <c r="V2991" i="10"/>
  <c r="V2992" i="10"/>
  <c r="V2993" i="10"/>
  <c r="V2994" i="10"/>
  <c r="V2995" i="10"/>
  <c r="V2996" i="10"/>
  <c r="V2997" i="10"/>
  <c r="V2998" i="10"/>
  <c r="V2999" i="10"/>
  <c r="V3000" i="10"/>
  <c r="V3001" i="10"/>
  <c r="V3002" i="10"/>
  <c r="V3003" i="10"/>
  <c r="V3004" i="10"/>
  <c r="V3005" i="10"/>
  <c r="V3006" i="10"/>
  <c r="V3007" i="10"/>
  <c r="V3008" i="10"/>
  <c r="V3009" i="10"/>
  <c r="V3010" i="10"/>
  <c r="V3011" i="10"/>
  <c r="V3012" i="10"/>
  <c r="V3013" i="10"/>
  <c r="V3014" i="10"/>
  <c r="V3015" i="10"/>
  <c r="V3016" i="10"/>
  <c r="V3017" i="10"/>
  <c r="V3018" i="10"/>
  <c r="V3019" i="10"/>
  <c r="V3020" i="10"/>
  <c r="V3021" i="10"/>
  <c r="V3022" i="10"/>
  <c r="V3023" i="10"/>
  <c r="V3024" i="10"/>
  <c r="V3025" i="10"/>
  <c r="V3026" i="10"/>
  <c r="V3027" i="10"/>
  <c r="V3028" i="10"/>
  <c r="V3029" i="10"/>
  <c r="V3030" i="10"/>
  <c r="V3031" i="10"/>
  <c r="V3032" i="10"/>
  <c r="V3033" i="10"/>
  <c r="V3034" i="10"/>
  <c r="V3035" i="10"/>
  <c r="V3036" i="10"/>
  <c r="V3037" i="10"/>
  <c r="V3038" i="10"/>
  <c r="V3039" i="10"/>
  <c r="V3040" i="10"/>
  <c r="V3041" i="10"/>
  <c r="V3042" i="10"/>
  <c r="V3043" i="10"/>
  <c r="V3044" i="10"/>
  <c r="V3045" i="10"/>
  <c r="V3046" i="10"/>
  <c r="V3047" i="10"/>
  <c r="V3048" i="10"/>
  <c r="V3049" i="10"/>
  <c r="V3050" i="10"/>
  <c r="V3051" i="10"/>
  <c r="V3052" i="10"/>
  <c r="V3053" i="10"/>
  <c r="V3054" i="10"/>
  <c r="V3055" i="10"/>
  <c r="V3056" i="10"/>
  <c r="V3057" i="10"/>
  <c r="V3058" i="10"/>
  <c r="V3059" i="10"/>
  <c r="V3060" i="10"/>
  <c r="V3061" i="10"/>
  <c r="V3062" i="10"/>
  <c r="V3063" i="10"/>
  <c r="V3064" i="10"/>
  <c r="V3065" i="10"/>
  <c r="V3066" i="10"/>
  <c r="V3067" i="10"/>
  <c r="V3068" i="10"/>
  <c r="V3069" i="10"/>
  <c r="V3070" i="10"/>
  <c r="V3071" i="10"/>
  <c r="V3072" i="10"/>
  <c r="V3073" i="10"/>
  <c r="V3074" i="10"/>
  <c r="V3075" i="10"/>
  <c r="V3076" i="10"/>
  <c r="V3077" i="10"/>
  <c r="V3078" i="10"/>
  <c r="V3079" i="10"/>
  <c r="V3080" i="10"/>
  <c r="V3081" i="10"/>
  <c r="V3082" i="10"/>
  <c r="V3083" i="10"/>
  <c r="V3084" i="10"/>
  <c r="V3085" i="10"/>
  <c r="V3086" i="10"/>
  <c r="V3087" i="10"/>
  <c r="V3088" i="10"/>
  <c r="V3089" i="10"/>
  <c r="V3090" i="10"/>
  <c r="V3091" i="10"/>
  <c r="V3092" i="10"/>
  <c r="V3093" i="10"/>
  <c r="V3094" i="10"/>
  <c r="V3095" i="10"/>
  <c r="V3096" i="10"/>
  <c r="V3097" i="10"/>
  <c r="V3098" i="10"/>
  <c r="V3099" i="10"/>
  <c r="V3100" i="10"/>
  <c r="V3101" i="10"/>
  <c r="V3102" i="10"/>
  <c r="V3103" i="10"/>
  <c r="V3104" i="10"/>
  <c r="V3105" i="10"/>
  <c r="V3106" i="10"/>
  <c r="V3107" i="10"/>
  <c r="V3108" i="10"/>
  <c r="V3109" i="10"/>
  <c r="V3110" i="10"/>
  <c r="V3111" i="10"/>
  <c r="V3112" i="10"/>
  <c r="V3113" i="10"/>
  <c r="V3114" i="10"/>
  <c r="V3115" i="10"/>
  <c r="V3116" i="10"/>
  <c r="V3117" i="10"/>
  <c r="V3118" i="10"/>
  <c r="V3119" i="10"/>
  <c r="V3120" i="10"/>
  <c r="V3121" i="10"/>
  <c r="V3122" i="10"/>
  <c r="V3123" i="10"/>
  <c r="V3124" i="10"/>
  <c r="V3125" i="10"/>
  <c r="V3126" i="10"/>
  <c r="V3127" i="10"/>
  <c r="V3128" i="10"/>
  <c r="V3129" i="10"/>
  <c r="V3130" i="10"/>
  <c r="V3131" i="10"/>
  <c r="V3132" i="10"/>
  <c r="V3133" i="10"/>
  <c r="V3134" i="10"/>
  <c r="V3135" i="10"/>
  <c r="V3136" i="10"/>
  <c r="V3137" i="10"/>
  <c r="V3138" i="10"/>
  <c r="V3139" i="10"/>
  <c r="V3140" i="10"/>
  <c r="V3141" i="10"/>
  <c r="V3142" i="10"/>
  <c r="V3143" i="10"/>
  <c r="V3144" i="10"/>
  <c r="V3145" i="10"/>
  <c r="V3146" i="10"/>
  <c r="V3147" i="10"/>
  <c r="V3148" i="10"/>
  <c r="V3149" i="10"/>
  <c r="V3150" i="10"/>
  <c r="V3151" i="10"/>
  <c r="V3152" i="10"/>
  <c r="V3153" i="10"/>
  <c r="V3154" i="10"/>
  <c r="V3155" i="10"/>
  <c r="V3156" i="10"/>
  <c r="V3157" i="10"/>
  <c r="V3158" i="10"/>
  <c r="V3159" i="10"/>
  <c r="V3160" i="10"/>
  <c r="V3161" i="10"/>
  <c r="V3162" i="10"/>
  <c r="V3163" i="10"/>
  <c r="V3164" i="10"/>
  <c r="V3165" i="10"/>
  <c r="V3166" i="10"/>
  <c r="V3167" i="10"/>
  <c r="V3168" i="10"/>
  <c r="V3169" i="10"/>
  <c r="V3170" i="10"/>
  <c r="V3171" i="10"/>
  <c r="V3172" i="10"/>
  <c r="V3173" i="10"/>
  <c r="V3174" i="10"/>
  <c r="V3175" i="10"/>
  <c r="V3176" i="10"/>
  <c r="V3177" i="10"/>
  <c r="V3178" i="10"/>
  <c r="V3179" i="10"/>
  <c r="V3180" i="10"/>
  <c r="V3181" i="10"/>
  <c r="V3182" i="10"/>
  <c r="V3183" i="10"/>
  <c r="V3184" i="10"/>
  <c r="V3185" i="10"/>
  <c r="V3186" i="10"/>
  <c r="V3187" i="10"/>
  <c r="V3188" i="10"/>
  <c r="V3189" i="10"/>
  <c r="V3190" i="10"/>
  <c r="V3191" i="10"/>
  <c r="V3192" i="10"/>
  <c r="V3193" i="10"/>
  <c r="V3194" i="10"/>
  <c r="V3195" i="10"/>
  <c r="V3196" i="10"/>
  <c r="V3197" i="10"/>
  <c r="V3198" i="10"/>
  <c r="V3199" i="10"/>
  <c r="V3200" i="10"/>
  <c r="V3201" i="10"/>
  <c r="V3202" i="10"/>
  <c r="V3203" i="10"/>
  <c r="V3204" i="10"/>
  <c r="V3205" i="10"/>
  <c r="V3206" i="10"/>
  <c r="V3207" i="10"/>
  <c r="V3208" i="10"/>
  <c r="V3209" i="10"/>
  <c r="V3210" i="10"/>
  <c r="V3211" i="10"/>
  <c r="V3212" i="10"/>
  <c r="V3213" i="10"/>
  <c r="V3214" i="10"/>
  <c r="V3215" i="10"/>
  <c r="V3216" i="10"/>
  <c r="V3217" i="10"/>
  <c r="V3218" i="10"/>
  <c r="V3219" i="10"/>
  <c r="V3220" i="10"/>
  <c r="V3221" i="10"/>
  <c r="V3222" i="10"/>
  <c r="V3223" i="10"/>
  <c r="V3224" i="10"/>
  <c r="V3225" i="10"/>
  <c r="V3226" i="10"/>
  <c r="V3227" i="10"/>
  <c r="V3228" i="10"/>
  <c r="V3229" i="10"/>
  <c r="V3230" i="10"/>
  <c r="V3231" i="10"/>
  <c r="V3232" i="10"/>
  <c r="V3233" i="10"/>
  <c r="V3234" i="10"/>
  <c r="V3235" i="10"/>
  <c r="V3236" i="10"/>
  <c r="V3237" i="10"/>
  <c r="V3238" i="10"/>
  <c r="V3239" i="10"/>
  <c r="V3240" i="10"/>
  <c r="V3241" i="10"/>
  <c r="V3242" i="10"/>
  <c r="V3243" i="10"/>
  <c r="V3244" i="10"/>
  <c r="V3245" i="10"/>
  <c r="V3246" i="10"/>
  <c r="V3247" i="10"/>
  <c r="V3248" i="10"/>
  <c r="V3249" i="10"/>
  <c r="V3250" i="10"/>
  <c r="V3251" i="10"/>
  <c r="V3252" i="10"/>
  <c r="V3253" i="10"/>
  <c r="V3254" i="10"/>
  <c r="V3255" i="10"/>
  <c r="V3256" i="10"/>
  <c r="V3257" i="10"/>
  <c r="V3258" i="10"/>
  <c r="V3259" i="10"/>
  <c r="V3260" i="10"/>
  <c r="V3261" i="10"/>
  <c r="V3262" i="10"/>
  <c r="V3263" i="10"/>
  <c r="V3264" i="10"/>
  <c r="V3265" i="10"/>
  <c r="V3266" i="10"/>
  <c r="V3267" i="10"/>
  <c r="V3268" i="10"/>
  <c r="V3269" i="10"/>
  <c r="V3270" i="10"/>
  <c r="V3271" i="10"/>
  <c r="V3272" i="10"/>
  <c r="V3273" i="10"/>
  <c r="V3274" i="10"/>
  <c r="V3275" i="10"/>
  <c r="V3276" i="10"/>
  <c r="V3277" i="10"/>
  <c r="V3278" i="10"/>
  <c r="V3279" i="10"/>
  <c r="V3280" i="10"/>
  <c r="V3281" i="10"/>
  <c r="V3282" i="10"/>
  <c r="V3283" i="10"/>
  <c r="V3284" i="10"/>
  <c r="V3285" i="10"/>
  <c r="V3286" i="10"/>
  <c r="V3287" i="10"/>
  <c r="V3288" i="10"/>
  <c r="V3289" i="10"/>
  <c r="V3290" i="10"/>
  <c r="V3291" i="10"/>
  <c r="V3292" i="10"/>
  <c r="V3293" i="10"/>
  <c r="V3294" i="10"/>
  <c r="V3295" i="10"/>
  <c r="V3296" i="10"/>
  <c r="V3297" i="10"/>
  <c r="V3298" i="10"/>
  <c r="V3299" i="10"/>
  <c r="V3300" i="10"/>
  <c r="V3301" i="10"/>
  <c r="V3302" i="10"/>
  <c r="V3303" i="10"/>
  <c r="V3304" i="10"/>
  <c r="V3305" i="10"/>
  <c r="V3306" i="10"/>
  <c r="V3307" i="10"/>
  <c r="V3308" i="10"/>
  <c r="V3309" i="10"/>
  <c r="V3310" i="10"/>
  <c r="V3311" i="10"/>
  <c r="V3312" i="10"/>
  <c r="V3313" i="10"/>
  <c r="V3314" i="10"/>
  <c r="V3315" i="10"/>
  <c r="V3316" i="10"/>
  <c r="V3317" i="10"/>
  <c r="V3318" i="10"/>
  <c r="V3319" i="10"/>
  <c r="V3320" i="10"/>
  <c r="V3321" i="10"/>
  <c r="V3322" i="10"/>
  <c r="V3323" i="10"/>
  <c r="V3324" i="10"/>
  <c r="V3325" i="10"/>
  <c r="V3326" i="10"/>
  <c r="V3327" i="10"/>
  <c r="V3328" i="10"/>
  <c r="V3329" i="10"/>
  <c r="V3330" i="10"/>
  <c r="V3331" i="10"/>
  <c r="V3332" i="10"/>
  <c r="V3333" i="10"/>
  <c r="V3334" i="10"/>
  <c r="V3335" i="10"/>
  <c r="V3336" i="10"/>
  <c r="V3337" i="10"/>
  <c r="V3338" i="10"/>
  <c r="V3339" i="10"/>
  <c r="V3340" i="10"/>
  <c r="V3341" i="10"/>
  <c r="V3342" i="10"/>
  <c r="V3343" i="10"/>
  <c r="V3344" i="10"/>
  <c r="V3345" i="10"/>
  <c r="V3346" i="10"/>
  <c r="V3347" i="10"/>
  <c r="V3348" i="10"/>
  <c r="V3349" i="10"/>
  <c r="V3350" i="10"/>
  <c r="V3351" i="10"/>
  <c r="V3352" i="10"/>
  <c r="V3353" i="10"/>
  <c r="V3354" i="10"/>
  <c r="V3355" i="10"/>
  <c r="V3356" i="10"/>
  <c r="V3357" i="10"/>
  <c r="V3358" i="10"/>
  <c r="V3359" i="10"/>
  <c r="V3360" i="10"/>
  <c r="V3361" i="10"/>
  <c r="V3362" i="10"/>
  <c r="V3363" i="10"/>
  <c r="V3364" i="10"/>
  <c r="V3365" i="10"/>
  <c r="V3366" i="10"/>
  <c r="V3367" i="10"/>
  <c r="V3368" i="10"/>
  <c r="V3369" i="10"/>
  <c r="V3370" i="10"/>
  <c r="V3371" i="10"/>
  <c r="V3372" i="10"/>
  <c r="V3373" i="10"/>
  <c r="V3374" i="10"/>
  <c r="V3375" i="10"/>
  <c r="V3376" i="10"/>
  <c r="V3377" i="10"/>
  <c r="V3378" i="10"/>
  <c r="V3379" i="10"/>
  <c r="V3380" i="10"/>
  <c r="V3381" i="10"/>
  <c r="V3382" i="10"/>
  <c r="V3383" i="10"/>
  <c r="V3384" i="10"/>
  <c r="V3385" i="10"/>
  <c r="V3386" i="10"/>
  <c r="V3387" i="10"/>
  <c r="V3388" i="10"/>
  <c r="V3389" i="10"/>
  <c r="V3390" i="10"/>
  <c r="V3391" i="10"/>
  <c r="V3392" i="10"/>
  <c r="V3393" i="10"/>
  <c r="V3394" i="10"/>
  <c r="V3395" i="10"/>
  <c r="V3396" i="10"/>
  <c r="V3397" i="10"/>
  <c r="V3398" i="10"/>
  <c r="V3399" i="10"/>
  <c r="V3400" i="10"/>
  <c r="V3401" i="10"/>
  <c r="V3402" i="10"/>
  <c r="V3403" i="10"/>
  <c r="V3404" i="10"/>
  <c r="V3405" i="10"/>
  <c r="V3406" i="10"/>
  <c r="V3407" i="10"/>
  <c r="V3408" i="10"/>
  <c r="V3409" i="10"/>
  <c r="V3410" i="10"/>
  <c r="V3411" i="10"/>
  <c r="V3412" i="10"/>
  <c r="V3413" i="10"/>
  <c r="V3414" i="10"/>
  <c r="V3415" i="10"/>
  <c r="V3416" i="10"/>
  <c r="V3417" i="10"/>
  <c r="V3418" i="10"/>
  <c r="V3419" i="10"/>
  <c r="V3420" i="10"/>
  <c r="V3421" i="10"/>
  <c r="V3422" i="10"/>
  <c r="V3423" i="10"/>
  <c r="V3424" i="10"/>
  <c r="V3425" i="10"/>
  <c r="V3426" i="10"/>
  <c r="V3427" i="10"/>
  <c r="V3428" i="10"/>
  <c r="V3429" i="10"/>
  <c r="V3430" i="10"/>
  <c r="V3431" i="10"/>
  <c r="V3432" i="10"/>
  <c r="V3433" i="10"/>
  <c r="V3434" i="10"/>
  <c r="V3435" i="10"/>
  <c r="V3436" i="10"/>
  <c r="V3437" i="10"/>
  <c r="V3438" i="10"/>
  <c r="V3439" i="10"/>
  <c r="V3440" i="10"/>
  <c r="V3441" i="10"/>
  <c r="V3442" i="10"/>
  <c r="V3443" i="10"/>
  <c r="V3444" i="10"/>
  <c r="V3445" i="10"/>
  <c r="V3446" i="10"/>
  <c r="V3447" i="10"/>
  <c r="V3448" i="10"/>
  <c r="V3449" i="10"/>
  <c r="V3450" i="10"/>
  <c r="V3451" i="10"/>
  <c r="V3452" i="10"/>
  <c r="V3453" i="10"/>
  <c r="V3454" i="10"/>
  <c r="V3455" i="10"/>
  <c r="V3456" i="10"/>
  <c r="V3457" i="10"/>
  <c r="V3458" i="10"/>
  <c r="V3459" i="10"/>
  <c r="V3460" i="10"/>
  <c r="V3461" i="10"/>
  <c r="V3462" i="10"/>
  <c r="V3463" i="10"/>
  <c r="V3464" i="10"/>
  <c r="V3465" i="10"/>
  <c r="V3466" i="10"/>
  <c r="V3467" i="10"/>
  <c r="V3468" i="10"/>
  <c r="V3469" i="10"/>
  <c r="V3470" i="10"/>
  <c r="V3471" i="10"/>
  <c r="V3472" i="10"/>
  <c r="V3473" i="10"/>
  <c r="V3474" i="10"/>
  <c r="V3475" i="10"/>
  <c r="V3476" i="10"/>
  <c r="V3477" i="10"/>
  <c r="V3478" i="10"/>
  <c r="V3479" i="10"/>
  <c r="V3480" i="10"/>
  <c r="V3481" i="10"/>
  <c r="V3482" i="10"/>
  <c r="V3483" i="10"/>
  <c r="V3484" i="10"/>
  <c r="V3485" i="10"/>
  <c r="V3486" i="10"/>
  <c r="V3487" i="10"/>
  <c r="V3488" i="10"/>
  <c r="V3489" i="10"/>
  <c r="V3490" i="10"/>
  <c r="V3491" i="10"/>
  <c r="V3492" i="10"/>
  <c r="V3493" i="10"/>
  <c r="V3494" i="10"/>
  <c r="V3495" i="10"/>
  <c r="V3496" i="10"/>
  <c r="V3497" i="10"/>
  <c r="V3498" i="10"/>
  <c r="V3499" i="10"/>
  <c r="V3500" i="10"/>
  <c r="V3501" i="10"/>
  <c r="V3502" i="10"/>
  <c r="V3503" i="10"/>
  <c r="V3504" i="10"/>
  <c r="V3505" i="10"/>
  <c r="V3506" i="10"/>
  <c r="V3507" i="10"/>
  <c r="V3508" i="10"/>
  <c r="V3509" i="10"/>
  <c r="V3510" i="10"/>
  <c r="V3511" i="10"/>
  <c r="V3512" i="10"/>
  <c r="V3513" i="10"/>
  <c r="V3514" i="10"/>
  <c r="V3515" i="10"/>
  <c r="V3516" i="10"/>
  <c r="V3517" i="10"/>
  <c r="V3518" i="10"/>
  <c r="V3519" i="10"/>
  <c r="V3520" i="10"/>
  <c r="V3521" i="10"/>
  <c r="V3522" i="10"/>
  <c r="V3523" i="10"/>
  <c r="V3524" i="10"/>
  <c r="V3525" i="10"/>
  <c r="V3526" i="10"/>
  <c r="V3527" i="10"/>
  <c r="V3528" i="10"/>
  <c r="V3529" i="10"/>
  <c r="V3530" i="10"/>
  <c r="V3531" i="10"/>
  <c r="V3532" i="10"/>
  <c r="V3533" i="10"/>
  <c r="V3534" i="10"/>
  <c r="V3535" i="10"/>
  <c r="V3536" i="10"/>
  <c r="V3537" i="10"/>
  <c r="V3538" i="10"/>
  <c r="V3539" i="10"/>
  <c r="V3540" i="10"/>
  <c r="V3541" i="10"/>
  <c r="V3542" i="10"/>
  <c r="V3543" i="10"/>
  <c r="V3544" i="10"/>
  <c r="V3545" i="10"/>
  <c r="V3546" i="10"/>
  <c r="V3547" i="10"/>
  <c r="V3548" i="10"/>
  <c r="V3549" i="10"/>
  <c r="V3550" i="10"/>
  <c r="V3551" i="10"/>
  <c r="V3552" i="10"/>
  <c r="V3553" i="10"/>
  <c r="V3554" i="10"/>
  <c r="V3555" i="10"/>
  <c r="V3556" i="10"/>
  <c r="V3557" i="10"/>
  <c r="V3558" i="10"/>
  <c r="V3559" i="10"/>
  <c r="V3560" i="10"/>
  <c r="V3561" i="10"/>
  <c r="V3562" i="10"/>
  <c r="V3563" i="10"/>
  <c r="V3564" i="10"/>
  <c r="V3565" i="10"/>
  <c r="V3566" i="10"/>
  <c r="V3567" i="10"/>
  <c r="V3568" i="10"/>
  <c r="V3569" i="10"/>
  <c r="V3570" i="10"/>
  <c r="V3571" i="10"/>
  <c r="V3572" i="10"/>
  <c r="V3573" i="10"/>
  <c r="V3574" i="10"/>
  <c r="V3575" i="10"/>
  <c r="V3576" i="10"/>
  <c r="V3577" i="10"/>
  <c r="V3578" i="10"/>
  <c r="V3579" i="10"/>
  <c r="V3580" i="10"/>
  <c r="V3581" i="10"/>
  <c r="V3582" i="10"/>
  <c r="V3583" i="10"/>
  <c r="V3584" i="10"/>
  <c r="V3585" i="10"/>
  <c r="V3586" i="10"/>
  <c r="V3587" i="10"/>
  <c r="V3588" i="10"/>
  <c r="V3589" i="10"/>
  <c r="V3590" i="10"/>
  <c r="V3591" i="10"/>
  <c r="V3592" i="10"/>
  <c r="V3593" i="10"/>
  <c r="V3594" i="10"/>
  <c r="V3656" i="10"/>
  <c r="V3657" i="10"/>
  <c r="V3658" i="10"/>
  <c r="V3659" i="10"/>
  <c r="V3660" i="10"/>
  <c r="V3661" i="10"/>
  <c r="V3662" i="10"/>
  <c r="V3663" i="10"/>
  <c r="V3664" i="10"/>
  <c r="V3665" i="10"/>
  <c r="V3666" i="10"/>
  <c r="V3668" i="10"/>
  <c r="J527" i="12"/>
  <c r="K527" i="12"/>
  <c r="L527" i="12"/>
  <c r="J528" i="12"/>
  <c r="K528" i="12"/>
  <c r="L528" i="12"/>
  <c r="J529" i="12"/>
  <c r="K529" i="12"/>
  <c r="L529" i="12"/>
  <c r="E958" i="10"/>
  <c r="E960" i="10" s="1"/>
  <c r="S954" i="10" s="1"/>
  <c r="U953" i="10" s="1"/>
  <c r="J96" i="12"/>
  <c r="K96" i="12"/>
  <c r="L96" i="12"/>
  <c r="J506" i="12" l="1"/>
  <c r="K506" i="12"/>
  <c r="L506" i="12"/>
  <c r="J485" i="12"/>
  <c r="K485" i="12"/>
  <c r="L485" i="12"/>
  <c r="J486" i="12"/>
  <c r="K486" i="12"/>
  <c r="L486" i="12"/>
  <c r="J487" i="12"/>
  <c r="K487" i="12"/>
  <c r="L487" i="12"/>
  <c r="J488" i="12"/>
  <c r="K488" i="12"/>
  <c r="L488" i="12"/>
  <c r="J489" i="12"/>
  <c r="K489" i="12"/>
  <c r="L489" i="12"/>
  <c r="J490" i="12"/>
  <c r="K490" i="12"/>
  <c r="L490" i="12"/>
  <c r="J491" i="12"/>
  <c r="K491" i="12"/>
  <c r="L491" i="12"/>
  <c r="J492" i="12"/>
  <c r="K492" i="12"/>
  <c r="L492" i="12"/>
  <c r="J493" i="12"/>
  <c r="K493" i="12"/>
  <c r="L493" i="12"/>
  <c r="J494" i="12"/>
  <c r="K494" i="12"/>
  <c r="L494" i="12"/>
  <c r="J495" i="12"/>
  <c r="K495" i="12"/>
  <c r="L495" i="12"/>
  <c r="J496" i="12"/>
  <c r="K496" i="12"/>
  <c r="L496" i="12"/>
  <c r="J497" i="12"/>
  <c r="K497" i="12"/>
  <c r="L497" i="12"/>
  <c r="J498" i="12"/>
  <c r="K498" i="12"/>
  <c r="L498" i="12"/>
  <c r="J499" i="12"/>
  <c r="K499" i="12"/>
  <c r="L499" i="12"/>
  <c r="J500" i="12"/>
  <c r="K500" i="12"/>
  <c r="L500" i="12"/>
  <c r="J501" i="12"/>
  <c r="K501" i="12"/>
  <c r="L501" i="12"/>
  <c r="J502" i="12"/>
  <c r="K502" i="12"/>
  <c r="L502" i="12"/>
  <c r="J503" i="12"/>
  <c r="K503" i="12"/>
  <c r="L503" i="12"/>
  <c r="J504" i="12"/>
  <c r="K504" i="12"/>
  <c r="L504" i="12"/>
  <c r="J505" i="12"/>
  <c r="K505" i="12"/>
  <c r="L505" i="12"/>
  <c r="E3379" i="10"/>
  <c r="E3382" i="10" s="1"/>
  <c r="E3506" i="10"/>
  <c r="E3499" i="10"/>
  <c r="E3491" i="10"/>
  <c r="E3498" i="10" s="1"/>
  <c r="E3520" i="10" s="1"/>
  <c r="H3463" i="10"/>
  <c r="G3463" i="10"/>
  <c r="E3457" i="10"/>
  <c r="E3483" i="10" s="1"/>
  <c r="E3365" i="10"/>
  <c r="E3374" i="10" s="1"/>
  <c r="E3377" i="10" s="1"/>
  <c r="E3361" i="10"/>
  <c r="S3356" i="10" s="1"/>
  <c r="U3356" i="10" s="1"/>
  <c r="F485" i="12" s="1"/>
  <c r="H485" i="12" s="1"/>
  <c r="E3383" i="10" l="1"/>
  <c r="E3390" i="10" s="1"/>
  <c r="E3393" i="10" s="1"/>
  <c r="S3388" i="10" s="1"/>
  <c r="U3388" i="10" s="1"/>
  <c r="F488" i="12" s="1"/>
  <c r="H488" i="12" s="1"/>
  <c r="E3450" i="10"/>
  <c r="I3450" i="10" s="1"/>
  <c r="I3451" i="10" s="1"/>
  <c r="S3447" i="10" s="1"/>
  <c r="U3447" i="10" s="1"/>
  <c r="F496" i="12" s="1"/>
  <c r="H496" i="12" s="1"/>
  <c r="I3463" i="10"/>
  <c r="S3460" i="10" s="1"/>
  <c r="U3460" i="10" s="1"/>
  <c r="F498" i="12" s="1"/>
  <c r="H498" i="12" s="1"/>
  <c r="E3505" i="10"/>
  <c r="E3368" i="10"/>
  <c r="S3363" i="10" s="1"/>
  <c r="U3363" i="10" s="1"/>
  <c r="F486" i="12" s="1"/>
  <c r="H486" i="12" s="1"/>
  <c r="E3397" i="10"/>
  <c r="I3457" i="10"/>
  <c r="I3458" i="10" s="1"/>
  <c r="S3454" i="10" s="1"/>
  <c r="U3454" i="10" s="1"/>
  <c r="F497" i="12" s="1"/>
  <c r="H497" i="12" s="1"/>
  <c r="S3371" i="10" l="1"/>
  <c r="U3371" i="10" s="1"/>
  <c r="F487" i="12" s="1"/>
  <c r="H487" i="12" s="1"/>
  <c r="E3470" i="10"/>
  <c r="E3471" i="10" s="1"/>
  <c r="S3466" i="10" s="1"/>
  <c r="U3466" i="10" s="1"/>
  <c r="F499" i="12" s="1"/>
  <c r="H499" i="12" s="1"/>
  <c r="E3477" i="10"/>
  <c r="E3478" i="10" s="1"/>
  <c r="S3474" i="10" s="1"/>
  <c r="U3474" i="10" s="1"/>
  <c r="F500" i="12" s="1"/>
  <c r="H500" i="12" s="1"/>
  <c r="E3404" i="10"/>
  <c r="E3400" i="10"/>
  <c r="S3395" i="10" s="1"/>
  <c r="U3395" i="10" s="1"/>
  <c r="F489" i="12" s="1"/>
  <c r="H489" i="12" s="1"/>
  <c r="E3412" i="10" l="1"/>
  <c r="E3407" i="10"/>
  <c r="S3402" i="10" s="1"/>
  <c r="U3402" i="10" s="1"/>
  <c r="F490" i="12" s="1"/>
  <c r="H490" i="12" s="1"/>
  <c r="E3427" i="10" l="1"/>
  <c r="E3430" i="10" s="1"/>
  <c r="S3425" i="10" s="1"/>
  <c r="U3425" i="10" s="1"/>
  <c r="F493" i="12" s="1"/>
  <c r="H493" i="12" s="1"/>
  <c r="E3419" i="10"/>
  <c r="E3422" i="10" s="1"/>
  <c r="S3417" i="10" s="1"/>
  <c r="U3417" i="10" s="1"/>
  <c r="F492" i="12" s="1"/>
  <c r="H492" i="12" s="1"/>
  <c r="E3415" i="10"/>
  <c r="E3482" i="10"/>
  <c r="E3485" i="10" s="1"/>
  <c r="E3486" i="10" s="1"/>
  <c r="S3480" i="10" l="1"/>
  <c r="U3480" i="10" s="1"/>
  <c r="F501" i="12" s="1"/>
  <c r="H501" i="12" s="1"/>
  <c r="E3490" i="10"/>
  <c r="E3437" i="10"/>
  <c r="E3438" i="10" s="1"/>
  <c r="S3433" i="10" s="1"/>
  <c r="U3433" i="10" s="1"/>
  <c r="F494" i="12" s="1"/>
  <c r="H494" i="12" s="1"/>
  <c r="S3410" i="10"/>
  <c r="U3410" i="10" s="1"/>
  <c r="F491" i="12" s="1"/>
  <c r="H491" i="12" s="1"/>
  <c r="E3444" i="10"/>
  <c r="E3445" i="10" s="1"/>
  <c r="S3441" i="10" s="1"/>
  <c r="U3441" i="10" s="1"/>
  <c r="F495" i="12" s="1"/>
  <c r="H495" i="12" s="1"/>
  <c r="E3497" i="10" l="1"/>
  <c r="E3504" i="10"/>
  <c r="E3493" i="10"/>
  <c r="S3488" i="10" s="1"/>
  <c r="U3488" i="10" s="1"/>
  <c r="F502" i="12" s="1"/>
  <c r="H502" i="12" s="1"/>
  <c r="E3507" i="10" l="1"/>
  <c r="S3502" i="10" s="1"/>
  <c r="U3502" i="10" s="1"/>
  <c r="F504" i="12" s="1"/>
  <c r="H504" i="12" s="1"/>
  <c r="E3511" i="10"/>
  <c r="E3518" i="10" s="1"/>
  <c r="E3500" i="10"/>
  <c r="S3495" i="10" s="1"/>
  <c r="U3495" i="10" s="1"/>
  <c r="F503" i="12" s="1"/>
  <c r="H503" i="12" s="1"/>
  <c r="E3519" i="10" l="1"/>
  <c r="E3514" i="10"/>
  <c r="S3509" i="10" l="1"/>
  <c r="U3509" i="10" s="1"/>
  <c r="F505" i="12" s="1"/>
  <c r="H505" i="12" s="1"/>
  <c r="E3521" i="10"/>
  <c r="S3516" i="10" s="1"/>
  <c r="U3516" i="10" s="1"/>
  <c r="F506" i="12" s="1"/>
  <c r="H506" i="12" s="1"/>
  <c r="E3319" i="10" l="1"/>
  <c r="E79" i="10"/>
  <c r="S74" i="10" s="1"/>
  <c r="U73" i="10" s="1"/>
  <c r="F71" i="10"/>
  <c r="S65" i="10" s="1"/>
  <c r="U64" i="10" s="1"/>
  <c r="F61" i="10"/>
  <c r="S52" i="10" s="1"/>
  <c r="U51" i="10" s="1"/>
  <c r="S184" i="10"/>
  <c r="U183" i="10" s="1"/>
  <c r="F48" i="12" s="1"/>
  <c r="H48" i="12" s="1"/>
  <c r="K48" i="12"/>
  <c r="L48" i="12"/>
  <c r="E2027" i="10"/>
  <c r="V921" i="10" l="1"/>
  <c r="V920" i="10"/>
  <c r="V919" i="10"/>
  <c r="V918" i="10"/>
  <c r="V917" i="10"/>
  <c r="V916" i="10"/>
  <c r="V915" i="10"/>
  <c r="V914" i="10"/>
  <c r="V913" i="10"/>
  <c r="V912" i="10"/>
  <c r="V911" i="10"/>
  <c r="V910" i="10"/>
  <c r="V909" i="10"/>
  <c r="V908" i="10"/>
  <c r="V907" i="10"/>
  <c r="V906" i="10"/>
  <c r="V905" i="10"/>
  <c r="V904" i="10"/>
  <c r="V903" i="10"/>
  <c r="V902" i="10"/>
  <c r="V901" i="10"/>
  <c r="V900" i="10"/>
  <c r="V899" i="10"/>
  <c r="V898" i="10"/>
  <c r="V897" i="10"/>
  <c r="V896" i="10"/>
  <c r="V895" i="10"/>
  <c r="V894" i="10"/>
  <c r="V893" i="10"/>
  <c r="V892" i="10"/>
  <c r="V891" i="10"/>
  <c r="V890" i="10"/>
  <c r="V889" i="10"/>
  <c r="V888" i="10"/>
  <c r="V887" i="10"/>
  <c r="V886" i="10"/>
  <c r="V885" i="10"/>
  <c r="V884" i="10"/>
  <c r="V883" i="10"/>
  <c r="V882" i="10"/>
  <c r="V881" i="10"/>
  <c r="V880" i="10"/>
  <c r="V879" i="10"/>
  <c r="V878" i="10"/>
  <c r="V877" i="10"/>
  <c r="V876" i="10"/>
  <c r="V875" i="10"/>
  <c r="V874" i="10"/>
  <c r="V873" i="10"/>
  <c r="V872" i="10"/>
  <c r="V871" i="10"/>
  <c r="V870" i="10"/>
  <c r="V869" i="10"/>
  <c r="V868" i="10"/>
  <c r="V867" i="10"/>
  <c r="V866" i="10"/>
  <c r="V865" i="10"/>
  <c r="V864" i="10"/>
  <c r="V863" i="10"/>
  <c r="V862" i="10"/>
  <c r="V861" i="10"/>
  <c r="V860" i="10"/>
  <c r="V859" i="10"/>
  <c r="V858" i="10"/>
  <c r="V857" i="10"/>
  <c r="V856" i="10"/>
  <c r="V855" i="10"/>
  <c r="V854" i="10"/>
  <c r="V853" i="10"/>
  <c r="V852" i="10"/>
  <c r="V851" i="10"/>
  <c r="V850" i="10"/>
  <c r="V849" i="10"/>
  <c r="V848" i="10"/>
  <c r="V847" i="10"/>
  <c r="V846" i="10"/>
  <c r="V845" i="10"/>
  <c r="V844" i="10"/>
  <c r="V843" i="10"/>
  <c r="V842" i="10"/>
  <c r="V841" i="10"/>
  <c r="V840" i="10"/>
  <c r="V839" i="10"/>
  <c r="V838" i="10"/>
  <c r="V837" i="10"/>
  <c r="V836" i="10"/>
  <c r="V835" i="10"/>
  <c r="V834" i="10"/>
  <c r="V833" i="10"/>
  <c r="V832" i="10"/>
  <c r="V831" i="10"/>
  <c r="V830" i="10"/>
  <c r="V829" i="10"/>
  <c r="V828" i="10"/>
  <c r="V827" i="10"/>
  <c r="V826" i="10"/>
  <c r="V825" i="10"/>
  <c r="V824" i="10"/>
  <c r="V823" i="10"/>
  <c r="V822" i="10"/>
  <c r="V821" i="10"/>
  <c r="V820" i="10"/>
  <c r="V819" i="10"/>
  <c r="V818" i="10"/>
  <c r="V817" i="10"/>
  <c r="V816" i="10"/>
  <c r="V815" i="10"/>
  <c r="V814" i="10"/>
  <c r="V813" i="10"/>
  <c r="V812" i="10"/>
  <c r="V811" i="10"/>
  <c r="V810" i="10"/>
  <c r="V809" i="10"/>
  <c r="V808" i="10"/>
  <c r="V807" i="10"/>
  <c r="V806" i="10"/>
  <c r="V805" i="10"/>
  <c r="V804" i="10"/>
  <c r="V803" i="10"/>
  <c r="V802" i="10"/>
  <c r="V801" i="10"/>
  <c r="V800" i="10"/>
  <c r="V799" i="10"/>
  <c r="V798" i="10"/>
  <c r="V797" i="10"/>
  <c r="V796" i="10"/>
  <c r="V795" i="10"/>
  <c r="V794" i="10"/>
  <c r="V793" i="10"/>
  <c r="V792" i="10"/>
  <c r="V791" i="10"/>
  <c r="V790" i="10"/>
  <c r="V789" i="10"/>
  <c r="V788" i="10"/>
  <c r="V787" i="10"/>
  <c r="V786" i="10"/>
  <c r="V785" i="10"/>
  <c r="V784" i="10"/>
  <c r="V783" i="10"/>
  <c r="V782" i="10"/>
  <c r="V781" i="10"/>
  <c r="V780" i="10"/>
  <c r="V779" i="10"/>
  <c r="V778" i="10"/>
  <c r="V777" i="10"/>
  <c r="V776" i="10"/>
  <c r="V775" i="10"/>
  <c r="V774" i="10"/>
  <c r="V773" i="10"/>
  <c r="V772" i="10"/>
  <c r="V771" i="10"/>
  <c r="V770" i="10"/>
  <c r="V769" i="10"/>
  <c r="V768" i="10"/>
  <c r="V767" i="10"/>
  <c r="V766" i="10"/>
  <c r="V765" i="10"/>
  <c r="V764" i="10"/>
  <c r="V763" i="10"/>
  <c r="V762" i="10"/>
  <c r="V761" i="10"/>
  <c r="V760" i="10"/>
  <c r="V759" i="10"/>
  <c r="V758" i="10"/>
  <c r="V757" i="10"/>
  <c r="V756" i="10"/>
  <c r="V755" i="10"/>
  <c r="V754" i="10"/>
  <c r="V753" i="10"/>
  <c r="V752" i="10"/>
  <c r="V751" i="10"/>
  <c r="V750" i="10"/>
  <c r="V749" i="10"/>
  <c r="V748" i="10"/>
  <c r="V747" i="10"/>
  <c r="V746" i="10"/>
  <c r="V745" i="10"/>
  <c r="V744" i="10"/>
  <c r="V743" i="10"/>
  <c r="V742" i="10"/>
  <c r="V741" i="10"/>
  <c r="V740" i="10"/>
  <c r="V739" i="10"/>
  <c r="V738" i="10"/>
  <c r="V737" i="10"/>
  <c r="V736" i="10"/>
  <c r="V735" i="10"/>
  <c r="V734" i="10"/>
  <c r="V733" i="10"/>
  <c r="V732" i="10"/>
  <c r="V731" i="10"/>
  <c r="V730" i="10"/>
  <c r="V729" i="10"/>
  <c r="V728" i="10"/>
  <c r="V727" i="10"/>
  <c r="V726" i="10"/>
  <c r="V725" i="10"/>
  <c r="V724" i="10"/>
  <c r="V723" i="10"/>
  <c r="V722" i="10"/>
  <c r="V721" i="10"/>
  <c r="V720" i="10"/>
  <c r="V719" i="10"/>
  <c r="V718" i="10"/>
  <c r="V717" i="10"/>
  <c r="V716" i="10"/>
  <c r="V715" i="10"/>
  <c r="V714" i="10"/>
  <c r="V713" i="10"/>
  <c r="V712" i="10"/>
  <c r="V711" i="10"/>
  <c r="V710" i="10"/>
  <c r="V709" i="10"/>
  <c r="V708" i="10"/>
  <c r="V707" i="10"/>
  <c r="V706" i="10"/>
  <c r="V705" i="10"/>
  <c r="V704" i="10"/>
  <c r="V703" i="10"/>
  <c r="V702" i="10"/>
  <c r="V701" i="10"/>
  <c r="V700" i="10"/>
  <c r="V699" i="10"/>
  <c r="V698" i="10"/>
  <c r="V697" i="10"/>
  <c r="V696" i="10"/>
  <c r="V695" i="10"/>
  <c r="V694" i="10"/>
  <c r="V693" i="10"/>
  <c r="V692" i="10"/>
  <c r="V691" i="10"/>
  <c r="V690" i="10"/>
  <c r="V689" i="10"/>
  <c r="V688" i="10"/>
  <c r="V687" i="10"/>
  <c r="V686" i="10"/>
  <c r="V685" i="10"/>
  <c r="V684" i="10"/>
  <c r="V683" i="10"/>
  <c r="V682" i="10"/>
  <c r="V681" i="10"/>
  <c r="V680" i="10"/>
  <c r="V679" i="10"/>
  <c r="V678" i="10"/>
  <c r="V677" i="10"/>
  <c r="V676" i="10"/>
  <c r="V675" i="10"/>
  <c r="V674" i="10"/>
  <c r="V673" i="10"/>
  <c r="V672" i="10"/>
  <c r="V671" i="10"/>
  <c r="V670" i="10"/>
  <c r="V669" i="10"/>
  <c r="V668" i="10"/>
  <c r="V667" i="10"/>
  <c r="V666" i="10"/>
  <c r="V665" i="10"/>
  <c r="V664" i="10"/>
  <c r="V663" i="10"/>
  <c r="V662" i="10"/>
  <c r="V661" i="10"/>
  <c r="V660" i="10"/>
  <c r="V659" i="10"/>
  <c r="V658" i="10"/>
  <c r="V657" i="10"/>
  <c r="V656" i="10"/>
  <c r="V655" i="10"/>
  <c r="V654" i="10"/>
  <c r="V653" i="10"/>
  <c r="V652" i="10"/>
  <c r="V651" i="10"/>
  <c r="V650" i="10"/>
  <c r="V649" i="10"/>
  <c r="V648" i="10"/>
  <c r="V647" i="10"/>
  <c r="V646" i="10"/>
  <c r="V645" i="10"/>
  <c r="V644" i="10"/>
  <c r="V643" i="10"/>
  <c r="V642" i="10"/>
  <c r="V641" i="10"/>
  <c r="V640" i="10"/>
  <c r="V639" i="10"/>
  <c r="V638" i="10"/>
  <c r="V637" i="10"/>
  <c r="V636" i="10"/>
  <c r="V635" i="10"/>
  <c r="V634" i="10"/>
  <c r="V633" i="10"/>
  <c r="V632" i="10"/>
  <c r="V631" i="10"/>
  <c r="V630" i="10"/>
  <c r="V629" i="10"/>
  <c r="V628" i="10"/>
  <c r="V627" i="10"/>
  <c r="V626" i="10"/>
  <c r="V625" i="10"/>
  <c r="V624" i="10"/>
  <c r="V623" i="10"/>
  <c r="V622" i="10"/>
  <c r="V621" i="10"/>
  <c r="V620" i="10"/>
  <c r="V619" i="10"/>
  <c r="V618" i="10"/>
  <c r="V617" i="10"/>
  <c r="V616" i="10"/>
  <c r="V615" i="10"/>
  <c r="V614" i="10"/>
  <c r="V613" i="10"/>
  <c r="V612" i="10"/>
  <c r="V611" i="10"/>
  <c r="V610" i="10"/>
  <c r="V609" i="10"/>
  <c r="V608" i="10"/>
  <c r="V607" i="10"/>
  <c r="V606" i="10"/>
  <c r="V605" i="10"/>
  <c r="V604" i="10"/>
  <c r="V603" i="10"/>
  <c r="V602" i="10"/>
  <c r="V601" i="10"/>
  <c r="V600" i="10"/>
  <c r="V599" i="10"/>
  <c r="V598" i="10"/>
  <c r="V597" i="10"/>
  <c r="V596" i="10"/>
  <c r="V595" i="10"/>
  <c r="V594" i="10"/>
  <c r="V593" i="10"/>
  <c r="V592" i="10"/>
  <c r="V591" i="10"/>
  <c r="V590" i="10"/>
  <c r="V589" i="10"/>
  <c r="V588" i="10"/>
  <c r="V587" i="10"/>
  <c r="V586" i="10"/>
  <c r="V585" i="10"/>
  <c r="V584" i="10"/>
  <c r="V583" i="10"/>
  <c r="V582" i="10"/>
  <c r="V581" i="10"/>
  <c r="V580" i="10"/>
  <c r="V579" i="10"/>
  <c r="V578" i="10"/>
  <c r="V577" i="10"/>
  <c r="V576" i="10"/>
  <c r="V575" i="10"/>
  <c r="V574" i="10"/>
  <c r="V573" i="10"/>
  <c r="V572" i="10"/>
  <c r="V571" i="10"/>
  <c r="V570" i="10"/>
  <c r="V569" i="10"/>
  <c r="V568" i="10"/>
  <c r="V567" i="10"/>
  <c r="V566" i="10"/>
  <c r="V565" i="10"/>
  <c r="V564" i="10"/>
  <c r="V563" i="10"/>
  <c r="V562" i="10"/>
  <c r="V561" i="10"/>
  <c r="V560" i="10"/>
  <c r="V559" i="10"/>
  <c r="V558" i="10"/>
  <c r="V557" i="10"/>
  <c r="V556" i="10"/>
  <c r="V555" i="10"/>
  <c r="V554" i="10"/>
  <c r="V553" i="10"/>
  <c r="V552" i="10"/>
  <c r="V551" i="10"/>
  <c r="V550" i="10"/>
  <c r="V549" i="10"/>
  <c r="V548" i="10"/>
  <c r="V547" i="10"/>
  <c r="V546" i="10"/>
  <c r="V545" i="10"/>
  <c r="V544" i="10"/>
  <c r="V543" i="10"/>
  <c r="V542" i="10"/>
  <c r="V541" i="10"/>
  <c r="V540" i="10"/>
  <c r="V539" i="10"/>
  <c r="V538" i="10"/>
  <c r="V537" i="10"/>
  <c r="V536" i="10"/>
  <c r="V535" i="10"/>
  <c r="V534" i="10"/>
  <c r="V533" i="10"/>
  <c r="V532" i="10"/>
  <c r="V531" i="10"/>
  <c r="V530" i="10"/>
  <c r="V529" i="10"/>
  <c r="V528" i="10"/>
  <c r="V527" i="10"/>
  <c r="V526" i="10"/>
  <c r="V525" i="10"/>
  <c r="V524" i="10"/>
  <c r="V523" i="10"/>
  <c r="V522" i="10"/>
  <c r="V521" i="10"/>
  <c r="V520" i="10"/>
  <c r="V519" i="10"/>
  <c r="V518" i="10"/>
  <c r="V517" i="10"/>
  <c r="V516" i="10"/>
  <c r="V515" i="10"/>
  <c r="V514" i="10"/>
  <c r="V513" i="10"/>
  <c r="V512" i="10"/>
  <c r="V511" i="10"/>
  <c r="V510" i="10"/>
  <c r="V509" i="10"/>
  <c r="V508" i="10"/>
  <c r="V507" i="10"/>
  <c r="V506" i="10"/>
  <c r="V505" i="10"/>
  <c r="V504" i="10"/>
  <c r="V503" i="10"/>
  <c r="V502" i="10"/>
  <c r="V501" i="10"/>
  <c r="V500" i="10"/>
  <c r="V499" i="10"/>
  <c r="V498" i="10"/>
  <c r="V497" i="10"/>
  <c r="V496" i="10"/>
  <c r="V495" i="10"/>
  <c r="V494" i="10"/>
  <c r="V493" i="10"/>
  <c r="V492" i="10"/>
  <c r="V491" i="10"/>
  <c r="V490" i="10"/>
  <c r="V489" i="10"/>
  <c r="V488" i="10"/>
  <c r="V487" i="10"/>
  <c r="V486" i="10"/>
  <c r="V485" i="10"/>
  <c r="V484" i="10"/>
  <c r="V483" i="10"/>
  <c r="V482" i="10"/>
  <c r="V481" i="10"/>
  <c r="V480" i="10"/>
  <c r="V479" i="10"/>
  <c r="V478" i="10"/>
  <c r="V477" i="10"/>
  <c r="V476" i="10"/>
  <c r="V475" i="10"/>
  <c r="V474" i="10"/>
  <c r="V473" i="10"/>
  <c r="V472" i="10"/>
  <c r="V471" i="10"/>
  <c r="V470" i="10"/>
  <c r="V469" i="10"/>
  <c r="V468" i="10"/>
  <c r="V467" i="10"/>
  <c r="V466" i="10"/>
  <c r="V465" i="10"/>
  <c r="V464" i="10"/>
  <c r="V463" i="10"/>
  <c r="V462" i="10"/>
  <c r="V461" i="10"/>
  <c r="V460" i="10"/>
  <c r="V459" i="10"/>
  <c r="V458" i="10"/>
  <c r="V457" i="10"/>
  <c r="V456" i="10"/>
  <c r="V455" i="10"/>
  <c r="V454" i="10"/>
  <c r="V453" i="10"/>
  <c r="V452" i="10"/>
  <c r="V451" i="10"/>
  <c r="V450" i="10"/>
  <c r="V449" i="10"/>
  <c r="V448" i="10"/>
  <c r="V447" i="10"/>
  <c r="V446" i="10"/>
  <c r="V445" i="10"/>
  <c r="V444" i="10"/>
  <c r="V443" i="10"/>
  <c r="V442" i="10"/>
  <c r="V441" i="10"/>
  <c r="V440" i="10"/>
  <c r="V439" i="10"/>
  <c r="V438" i="10"/>
  <c r="V437" i="10"/>
  <c r="V436" i="10"/>
  <c r="V435" i="10"/>
  <c r="V434" i="10"/>
  <c r="V433" i="10"/>
  <c r="V432" i="10"/>
  <c r="V431" i="10"/>
  <c r="V430" i="10"/>
  <c r="V429" i="10"/>
  <c r="V428" i="10"/>
  <c r="V427" i="10"/>
  <c r="V426" i="10"/>
  <c r="V425" i="10"/>
  <c r="V424" i="10"/>
  <c r="V423" i="10"/>
  <c r="V422" i="10"/>
  <c r="V421" i="10"/>
  <c r="V420" i="10"/>
  <c r="V419" i="10"/>
  <c r="V418" i="10"/>
  <c r="V417" i="10"/>
  <c r="V416" i="10"/>
  <c r="V415" i="10"/>
  <c r="V414" i="10"/>
  <c r="V413" i="10"/>
  <c r="V412" i="10"/>
  <c r="V411" i="10"/>
  <c r="V410" i="10"/>
  <c r="V409" i="10"/>
  <c r="V408" i="10"/>
  <c r="V407" i="10"/>
  <c r="V406" i="10"/>
  <c r="V405" i="10"/>
  <c r="V404" i="10"/>
  <c r="V403" i="10"/>
  <c r="V402" i="10"/>
  <c r="V401" i="10"/>
  <c r="V400" i="10"/>
  <c r="V399" i="10"/>
  <c r="V398" i="10"/>
  <c r="V397" i="10"/>
  <c r="V396" i="10"/>
  <c r="V395" i="10"/>
  <c r="V394" i="10"/>
  <c r="V393" i="10"/>
  <c r="V392" i="10"/>
  <c r="V391" i="10"/>
  <c r="V390" i="10"/>
  <c r="V389" i="10"/>
  <c r="V388" i="10"/>
  <c r="V387" i="10"/>
  <c r="V386" i="10"/>
  <c r="V385" i="10"/>
  <c r="V384" i="10"/>
  <c r="V383" i="10"/>
  <c r="V382" i="10"/>
  <c r="V381" i="10"/>
  <c r="V380" i="10"/>
  <c r="V379" i="10"/>
  <c r="V378" i="10"/>
  <c r="V377" i="10"/>
  <c r="V376" i="10"/>
  <c r="V375" i="10"/>
  <c r="V374" i="10"/>
  <c r="V373" i="10"/>
  <c r="V372" i="10"/>
  <c r="V371" i="10"/>
  <c r="V370" i="10"/>
  <c r="V369" i="10"/>
  <c r="V368" i="10"/>
  <c r="V367" i="10"/>
  <c r="V366" i="10"/>
  <c r="V365" i="10"/>
  <c r="V364" i="10"/>
  <c r="V363" i="10"/>
  <c r="V362" i="10"/>
  <c r="V361" i="10"/>
  <c r="V360" i="10"/>
  <c r="V359" i="10"/>
  <c r="V358" i="10"/>
  <c r="V357" i="10"/>
  <c r="V356" i="10"/>
  <c r="V355" i="10"/>
  <c r="V354" i="10"/>
  <c r="V353" i="10"/>
  <c r="V352" i="10"/>
  <c r="V351" i="10"/>
  <c r="V350" i="10"/>
  <c r="V349" i="10"/>
  <c r="V348" i="10"/>
  <c r="V347" i="10"/>
  <c r="V346" i="10"/>
  <c r="V345" i="10"/>
  <c r="V344" i="10"/>
  <c r="V343" i="10"/>
  <c r="V342" i="10"/>
  <c r="V341" i="10"/>
  <c r="V340" i="10"/>
  <c r="V339" i="10"/>
  <c r="V338" i="10"/>
  <c r="V337" i="10"/>
  <c r="V336" i="10"/>
  <c r="V335" i="10"/>
  <c r="V334" i="10"/>
  <c r="V333" i="10"/>
  <c r="V332" i="10"/>
  <c r="V331" i="10"/>
  <c r="V330" i="10"/>
  <c r="V329" i="10"/>
  <c r="V328" i="10"/>
  <c r="V327" i="10"/>
  <c r="V326" i="10"/>
  <c r="V325" i="10"/>
  <c r="V324" i="10"/>
  <c r="V323" i="10"/>
  <c r="V322" i="10"/>
  <c r="V321" i="10"/>
  <c r="V320" i="10"/>
  <c r="V319" i="10"/>
  <c r="V318" i="10"/>
  <c r="V317" i="10"/>
  <c r="V316" i="10"/>
  <c r="V315" i="10"/>
  <c r="V314" i="10"/>
  <c r="V313" i="10"/>
  <c r="V312" i="10"/>
  <c r="V311" i="10"/>
  <c r="V310" i="10"/>
  <c r="V309" i="10"/>
  <c r="V308" i="10"/>
  <c r="V307" i="10"/>
  <c r="V306" i="10"/>
  <c r="V305" i="10"/>
  <c r="V304" i="10"/>
  <c r="V303" i="10"/>
  <c r="V302" i="10"/>
  <c r="V301" i="10"/>
  <c r="V300" i="10"/>
  <c r="V299" i="10"/>
  <c r="V298" i="10"/>
  <c r="V297" i="10"/>
  <c r="V296" i="10"/>
  <c r="V295" i="10"/>
  <c r="V294" i="10"/>
  <c r="V293" i="10"/>
  <c r="V292" i="10"/>
  <c r="V291" i="10"/>
  <c r="V290" i="10"/>
  <c r="V289" i="10"/>
  <c r="V288" i="10"/>
  <c r="V287" i="10"/>
  <c r="V286" i="10"/>
  <c r="V285" i="10"/>
  <c r="V284" i="10"/>
  <c r="V283" i="10"/>
  <c r="V282" i="10"/>
  <c r="V281" i="10"/>
  <c r="V280" i="10"/>
  <c r="V279" i="10"/>
  <c r="V278" i="10"/>
  <c r="V277" i="10"/>
  <c r="V276" i="10"/>
  <c r="V275" i="10"/>
  <c r="V274" i="10"/>
  <c r="V273" i="10"/>
  <c r="V272" i="10"/>
  <c r="V271" i="10"/>
  <c r="V270" i="10"/>
  <c r="V269" i="10"/>
  <c r="V268" i="10"/>
  <c r="V267" i="10"/>
  <c r="V266" i="10"/>
  <c r="V265" i="10"/>
  <c r="V264" i="10"/>
  <c r="V263" i="10"/>
  <c r="V262" i="10"/>
  <c r="V261" i="10"/>
  <c r="V260" i="10"/>
  <c r="V259" i="10"/>
  <c r="V258" i="10"/>
  <c r="V257" i="10"/>
  <c r="V256" i="10"/>
  <c r="V255" i="10"/>
  <c r="V254" i="10"/>
  <c r="V253" i="10"/>
  <c r="V252" i="10"/>
  <c r="V251" i="10"/>
  <c r="V250" i="10"/>
  <c r="V249" i="10"/>
  <c r="V248" i="10"/>
  <c r="V247" i="10"/>
  <c r="V246" i="10"/>
  <c r="V245" i="10"/>
  <c r="V244" i="10"/>
  <c r="V243" i="10"/>
  <c r="V242" i="10"/>
  <c r="V241" i="10"/>
  <c r="V240" i="10"/>
  <c r="V239" i="10"/>
  <c r="V238" i="10"/>
  <c r="V237" i="10"/>
  <c r="V236" i="10"/>
  <c r="V235" i="10"/>
  <c r="V234" i="10"/>
  <c r="V233" i="10"/>
  <c r="V232" i="10"/>
  <c r="V231" i="10"/>
  <c r="V230" i="10"/>
  <c r="V229" i="10"/>
  <c r="V228" i="10"/>
  <c r="V227" i="10"/>
  <c r="V226" i="10"/>
  <c r="V225" i="10"/>
  <c r="V224" i="10"/>
  <c r="V223" i="10"/>
  <c r="V222" i="10"/>
  <c r="V221" i="10"/>
  <c r="V220" i="10"/>
  <c r="V219" i="10"/>
  <c r="V218" i="10"/>
  <c r="V217" i="10"/>
  <c r="V216" i="10"/>
  <c r="V215" i="10"/>
  <c r="V214" i="10"/>
  <c r="V213" i="10"/>
  <c r="V212" i="10"/>
  <c r="V211" i="10"/>
  <c r="V210" i="10"/>
  <c r="V209" i="10"/>
  <c r="V208" i="10"/>
  <c r="V207" i="10"/>
  <c r="V206" i="10"/>
  <c r="V205" i="10"/>
  <c r="V204" i="10"/>
  <c r="V203" i="10"/>
  <c r="V202" i="10"/>
  <c r="V201" i="10"/>
  <c r="V200" i="10"/>
  <c r="V199" i="10"/>
  <c r="V198" i="10"/>
  <c r="V197" i="10"/>
  <c r="V196" i="10"/>
  <c r="V195" i="10"/>
  <c r="V194" i="10"/>
  <c r="V193" i="10"/>
  <c r="V192" i="10"/>
  <c r="V191" i="10"/>
  <c r="V190" i="10"/>
  <c r="V189" i="10"/>
  <c r="V188" i="10"/>
  <c r="V187" i="10"/>
  <c r="V181" i="10"/>
  <c r="V180" i="10"/>
  <c r="V179" i="10"/>
  <c r="V178" i="10"/>
  <c r="V177" i="10"/>
  <c r="V176" i="10"/>
  <c r="V175" i="10"/>
  <c r="V174" i="10"/>
  <c r="V173" i="10"/>
  <c r="V172" i="10"/>
  <c r="V171" i="10"/>
  <c r="V170" i="10"/>
  <c r="V169" i="10"/>
  <c r="V168" i="10"/>
  <c r="V167" i="10"/>
  <c r="V166" i="10"/>
  <c r="V165" i="10"/>
  <c r="V164" i="10"/>
  <c r="V163" i="10"/>
  <c r="V162" i="10"/>
  <c r="V161" i="10"/>
  <c r="V160" i="10"/>
  <c r="V159" i="10"/>
  <c r="V158" i="10"/>
  <c r="V157" i="10"/>
  <c r="V156" i="10"/>
  <c r="V155" i="10"/>
  <c r="V154" i="10"/>
  <c r="V153" i="10"/>
  <c r="V152" i="10"/>
  <c r="V151" i="10"/>
  <c r="V150" i="10"/>
  <c r="V149" i="10"/>
  <c r="V148" i="10"/>
  <c r="V147" i="10"/>
  <c r="V146" i="10"/>
  <c r="V145" i="10"/>
  <c r="V144" i="10"/>
  <c r="V143" i="10"/>
  <c r="V142" i="10"/>
  <c r="V141" i="10"/>
  <c r="V140" i="10"/>
  <c r="V139" i="10"/>
  <c r="V138" i="10"/>
  <c r="V137" i="10"/>
  <c r="V136" i="10"/>
  <c r="V135" i="10"/>
  <c r="V134" i="10"/>
  <c r="V133" i="10"/>
  <c r="V132" i="10"/>
  <c r="V131" i="10"/>
  <c r="V130" i="10"/>
  <c r="V129" i="10"/>
  <c r="V128" i="10"/>
  <c r="V127" i="10"/>
  <c r="V126" i="10"/>
  <c r="V125" i="10"/>
  <c r="V124" i="10"/>
  <c r="V123" i="10"/>
  <c r="V122" i="10"/>
  <c r="V121" i="10"/>
  <c r="V120" i="10"/>
  <c r="V119" i="10"/>
  <c r="V118" i="10"/>
  <c r="V117" i="10"/>
  <c r="V116" i="10"/>
  <c r="V115" i="10"/>
  <c r="V114" i="10"/>
  <c r="V113" i="10"/>
  <c r="V112" i="10"/>
  <c r="V111" i="10"/>
  <c r="V110" i="10"/>
  <c r="V109" i="10"/>
  <c r="V108" i="10"/>
  <c r="V107" i="10"/>
  <c r="V106" i="10"/>
  <c r="V105" i="10"/>
  <c r="V104" i="10"/>
  <c r="V103" i="10"/>
  <c r="V102" i="10"/>
  <c r="V101" i="10"/>
  <c r="V100" i="10"/>
  <c r="V99" i="10"/>
  <c r="V98" i="10"/>
  <c r="V97" i="10"/>
  <c r="V96" i="10"/>
  <c r="V95" i="10"/>
  <c r="V94" i="10"/>
  <c r="V93" i="10"/>
  <c r="V92" i="10"/>
  <c r="V91" i="10"/>
  <c r="V90" i="10"/>
  <c r="V89" i="10"/>
  <c r="V88" i="10"/>
  <c r="V87" i="10"/>
  <c r="V86" i="10"/>
  <c r="V85" i="10"/>
  <c r="V84" i="10"/>
  <c r="V83" i="10"/>
  <c r="V82" i="10"/>
  <c r="V81" i="10"/>
  <c r="V80" i="10"/>
  <c r="V79" i="10"/>
  <c r="V74" i="10"/>
  <c r="V73" i="10"/>
  <c r="V72" i="10"/>
  <c r="V71" i="10"/>
  <c r="V70" i="10"/>
  <c r="V65" i="10"/>
  <c r="V64" i="10"/>
  <c r="V63" i="10"/>
  <c r="V62" i="10"/>
  <c r="V61" i="10"/>
  <c r="V60" i="10"/>
  <c r="V57" i="10"/>
  <c r="V53" i="10"/>
  <c r="V52" i="10"/>
  <c r="V51" i="10"/>
  <c r="V50" i="10"/>
  <c r="V49" i="10"/>
  <c r="V48" i="10"/>
  <c r="V47" i="10"/>
  <c r="V46" i="10"/>
  <c r="V45" i="10"/>
  <c r="V44" i="10"/>
  <c r="V43" i="10"/>
  <c r="V42" i="10"/>
  <c r="V41" i="10"/>
  <c r="V40" i="10"/>
  <c r="V39" i="10"/>
  <c r="V38" i="10"/>
  <c r="V37" i="10"/>
  <c r="V36" i="10"/>
  <c r="V35" i="10"/>
  <c r="V34" i="10"/>
  <c r="V33" i="10"/>
  <c r="V32" i="10"/>
  <c r="V31" i="10"/>
  <c r="V30" i="10"/>
  <c r="V29" i="10"/>
  <c r="V28" i="10"/>
  <c r="V27" i="10"/>
  <c r="V26" i="10"/>
  <c r="V25" i="10"/>
  <c r="V24" i="10"/>
  <c r="V23" i="10"/>
  <c r="V22" i="10"/>
  <c r="V21" i="10"/>
  <c r="V20" i="10"/>
  <c r="V19" i="10"/>
  <c r="V18" i="10"/>
  <c r="V17" i="10"/>
  <c r="V16" i="10"/>
  <c r="V15" i="10"/>
  <c r="W14" i="10"/>
  <c r="W11" i="10"/>
  <c r="V12" i="10"/>
  <c r="V13" i="10"/>
  <c r="V14" i="10"/>
  <c r="V11" i="10"/>
  <c r="S2899" i="10"/>
  <c r="U2899" i="10" s="1"/>
  <c r="F384" i="12" s="1"/>
  <c r="S1705" i="10"/>
  <c r="U1705" i="10" s="1"/>
  <c r="F207" i="12" s="1"/>
  <c r="C12" i="13"/>
  <c r="C16" i="13"/>
  <c r="C20" i="13"/>
  <c r="C24" i="13"/>
  <c r="C28" i="13"/>
  <c r="C32" i="13"/>
  <c r="C36" i="13"/>
  <c r="C40" i="13"/>
  <c r="C44" i="13"/>
  <c r="C48" i="13"/>
  <c r="C52" i="13"/>
  <c r="C56" i="13"/>
  <c r="C60" i="13"/>
  <c r="C64" i="13"/>
  <c r="C68" i="13"/>
  <c r="C72" i="13"/>
  <c r="C76" i="13"/>
  <c r="C80" i="13"/>
  <c r="C84" i="13"/>
  <c r="C88" i="13"/>
  <c r="C92" i="13"/>
  <c r="C96" i="13"/>
  <c r="C100" i="13"/>
  <c r="C104" i="13"/>
  <c r="C108" i="13"/>
  <c r="C112" i="13"/>
  <c r="C116" i="13"/>
  <c r="C120" i="13"/>
  <c r="C124" i="13"/>
  <c r="C8" i="13"/>
  <c r="P124" i="13"/>
  <c r="O124" i="13"/>
  <c r="N124" i="13"/>
  <c r="M124" i="13"/>
  <c r="L124" i="13"/>
  <c r="K124" i="13"/>
  <c r="J124" i="13"/>
  <c r="I124" i="13"/>
  <c r="H124" i="13"/>
  <c r="G124" i="13"/>
  <c r="P120" i="13"/>
  <c r="O120" i="13"/>
  <c r="N120" i="13"/>
  <c r="M120" i="13"/>
  <c r="L120" i="13"/>
  <c r="K120" i="13"/>
  <c r="J120" i="13"/>
  <c r="I120" i="13"/>
  <c r="H120" i="13"/>
  <c r="G120" i="13"/>
  <c r="P116" i="13"/>
  <c r="O116" i="13"/>
  <c r="N116" i="13"/>
  <c r="M116" i="13"/>
  <c r="L116" i="13"/>
  <c r="K116" i="13"/>
  <c r="J116" i="13"/>
  <c r="I116" i="13"/>
  <c r="H116" i="13"/>
  <c r="G116" i="13"/>
  <c r="P112" i="13"/>
  <c r="O112" i="13"/>
  <c r="N112" i="13"/>
  <c r="M112" i="13"/>
  <c r="L112" i="13"/>
  <c r="K112" i="13"/>
  <c r="J112" i="13"/>
  <c r="I112" i="13"/>
  <c r="H112" i="13"/>
  <c r="G112" i="13"/>
  <c r="P108" i="13"/>
  <c r="O108" i="13"/>
  <c r="N108" i="13"/>
  <c r="M108" i="13"/>
  <c r="L108" i="13"/>
  <c r="K108" i="13"/>
  <c r="J108" i="13"/>
  <c r="I108" i="13"/>
  <c r="H108" i="13"/>
  <c r="G108" i="13"/>
  <c r="P104" i="13"/>
  <c r="O104" i="13"/>
  <c r="N104" i="13"/>
  <c r="M104" i="13"/>
  <c r="L104" i="13"/>
  <c r="K104" i="13"/>
  <c r="J104" i="13"/>
  <c r="I104" i="13"/>
  <c r="H104" i="13"/>
  <c r="G104" i="13"/>
  <c r="P100" i="13"/>
  <c r="O100" i="13"/>
  <c r="N100" i="13"/>
  <c r="M100" i="13"/>
  <c r="L100" i="13"/>
  <c r="K100" i="13"/>
  <c r="J100" i="13"/>
  <c r="I100" i="13"/>
  <c r="H100" i="13"/>
  <c r="G100" i="13"/>
  <c r="P96" i="13"/>
  <c r="O96" i="13"/>
  <c r="N96" i="13"/>
  <c r="M96" i="13"/>
  <c r="L96" i="13"/>
  <c r="K96" i="13"/>
  <c r="J96" i="13"/>
  <c r="I96" i="13"/>
  <c r="H96" i="13"/>
  <c r="G96" i="13"/>
  <c r="P92" i="13"/>
  <c r="O92" i="13"/>
  <c r="N92" i="13"/>
  <c r="M92" i="13"/>
  <c r="L92" i="13"/>
  <c r="K92" i="13"/>
  <c r="J92" i="13"/>
  <c r="I92" i="13"/>
  <c r="H92" i="13"/>
  <c r="G92" i="13"/>
  <c r="P88" i="13"/>
  <c r="O88" i="13"/>
  <c r="N88" i="13"/>
  <c r="M88" i="13"/>
  <c r="L88" i="13"/>
  <c r="K88" i="13"/>
  <c r="J88" i="13"/>
  <c r="I88" i="13"/>
  <c r="H88" i="13"/>
  <c r="G88" i="13"/>
  <c r="P84" i="13"/>
  <c r="O84" i="13"/>
  <c r="N84" i="13"/>
  <c r="M84" i="13"/>
  <c r="L84" i="13"/>
  <c r="K84" i="13"/>
  <c r="J84" i="13"/>
  <c r="I84" i="13"/>
  <c r="H84" i="13"/>
  <c r="G84" i="13"/>
  <c r="P80" i="13"/>
  <c r="O80" i="13"/>
  <c r="N80" i="13"/>
  <c r="M80" i="13"/>
  <c r="L80" i="13"/>
  <c r="K80" i="13"/>
  <c r="J80" i="13"/>
  <c r="I80" i="13"/>
  <c r="H80" i="13"/>
  <c r="G80" i="13"/>
  <c r="P76" i="13"/>
  <c r="O76" i="13"/>
  <c r="N76" i="13"/>
  <c r="M76" i="13"/>
  <c r="L76" i="13"/>
  <c r="K76" i="13"/>
  <c r="J76" i="13"/>
  <c r="I76" i="13"/>
  <c r="H76" i="13"/>
  <c r="G76" i="13"/>
  <c r="P72" i="13"/>
  <c r="O72" i="13"/>
  <c r="N72" i="13"/>
  <c r="M72" i="13"/>
  <c r="L72" i="13"/>
  <c r="K72" i="13"/>
  <c r="J72" i="13"/>
  <c r="I72" i="13"/>
  <c r="H72" i="13"/>
  <c r="G72" i="13"/>
  <c r="P68" i="13"/>
  <c r="O68" i="13"/>
  <c r="N68" i="13"/>
  <c r="M68" i="13"/>
  <c r="L68" i="13"/>
  <c r="K68" i="13"/>
  <c r="J68" i="13"/>
  <c r="I68" i="13"/>
  <c r="H68" i="13"/>
  <c r="G68" i="13"/>
  <c r="P64" i="13"/>
  <c r="O64" i="13"/>
  <c r="N64" i="13"/>
  <c r="M64" i="13"/>
  <c r="L64" i="13"/>
  <c r="K64" i="13"/>
  <c r="J64" i="13"/>
  <c r="I64" i="13"/>
  <c r="H64" i="13"/>
  <c r="G64" i="13"/>
  <c r="P60" i="13"/>
  <c r="O60" i="13"/>
  <c r="N60" i="13"/>
  <c r="M60" i="13"/>
  <c r="L60" i="13"/>
  <c r="K60" i="13"/>
  <c r="J60" i="13"/>
  <c r="I60" i="13"/>
  <c r="H60" i="13"/>
  <c r="G60" i="13"/>
  <c r="P56" i="13"/>
  <c r="O56" i="13"/>
  <c r="N56" i="13"/>
  <c r="M56" i="13"/>
  <c r="L56" i="13"/>
  <c r="K56" i="13"/>
  <c r="J56" i="13"/>
  <c r="I56" i="13"/>
  <c r="H56" i="13"/>
  <c r="G56" i="13"/>
  <c r="P52" i="13"/>
  <c r="O52" i="13"/>
  <c r="N52" i="13"/>
  <c r="M52" i="13"/>
  <c r="L52" i="13"/>
  <c r="K52" i="13"/>
  <c r="J52" i="13"/>
  <c r="I52" i="13"/>
  <c r="H52" i="13"/>
  <c r="G52" i="13"/>
  <c r="P48" i="13"/>
  <c r="O48" i="13"/>
  <c r="N48" i="13"/>
  <c r="M48" i="13"/>
  <c r="L48" i="13"/>
  <c r="K48" i="13"/>
  <c r="J48" i="13"/>
  <c r="I48" i="13"/>
  <c r="H48" i="13"/>
  <c r="G48" i="13"/>
  <c r="P44" i="13"/>
  <c r="O44" i="13"/>
  <c r="N44" i="13"/>
  <c r="M44" i="13"/>
  <c r="L44" i="13"/>
  <c r="K44" i="13"/>
  <c r="J44" i="13"/>
  <c r="I44" i="13"/>
  <c r="H44" i="13"/>
  <c r="G44" i="13"/>
  <c r="P40" i="13"/>
  <c r="O40" i="13"/>
  <c r="N40" i="13"/>
  <c r="M40" i="13"/>
  <c r="L40" i="13"/>
  <c r="K40" i="13"/>
  <c r="J40" i="13"/>
  <c r="I40" i="13"/>
  <c r="H40" i="13"/>
  <c r="G40" i="13"/>
  <c r="P36" i="13"/>
  <c r="O36" i="13"/>
  <c r="N36" i="13"/>
  <c r="M36" i="13"/>
  <c r="L36" i="13"/>
  <c r="K36" i="13"/>
  <c r="J36" i="13"/>
  <c r="I36" i="13"/>
  <c r="H36" i="13"/>
  <c r="G36" i="13"/>
  <c r="P32" i="13"/>
  <c r="O32" i="13"/>
  <c r="N32" i="13"/>
  <c r="M32" i="13"/>
  <c r="L32" i="13"/>
  <c r="K32" i="13"/>
  <c r="J32" i="13"/>
  <c r="I32" i="13"/>
  <c r="H32" i="13"/>
  <c r="G32" i="13"/>
  <c r="P28" i="13"/>
  <c r="O28" i="13"/>
  <c r="N28" i="13"/>
  <c r="M28" i="13"/>
  <c r="L28" i="13"/>
  <c r="K28" i="13"/>
  <c r="J28" i="13"/>
  <c r="I28" i="13"/>
  <c r="H28" i="13"/>
  <c r="G28" i="13"/>
  <c r="P24" i="13"/>
  <c r="O24" i="13"/>
  <c r="N24" i="13"/>
  <c r="M24" i="13"/>
  <c r="L24" i="13"/>
  <c r="K24" i="13"/>
  <c r="J24" i="13"/>
  <c r="I24" i="13"/>
  <c r="H24" i="13"/>
  <c r="G24" i="13"/>
  <c r="P20" i="13"/>
  <c r="O20" i="13"/>
  <c r="N20" i="13"/>
  <c r="M20" i="13"/>
  <c r="L20" i="13"/>
  <c r="K20" i="13"/>
  <c r="J20" i="13"/>
  <c r="I20" i="13"/>
  <c r="H20" i="13"/>
  <c r="G20" i="13"/>
  <c r="P16" i="13"/>
  <c r="O16" i="13"/>
  <c r="N16" i="13"/>
  <c r="M16" i="13"/>
  <c r="L16" i="13"/>
  <c r="K16" i="13"/>
  <c r="J16" i="13"/>
  <c r="I16" i="13"/>
  <c r="H16" i="13"/>
  <c r="G16" i="13"/>
  <c r="P12" i="13"/>
  <c r="O12" i="13"/>
  <c r="N12" i="13"/>
  <c r="M12" i="13"/>
  <c r="L12" i="13"/>
  <c r="K12" i="13"/>
  <c r="J12" i="13"/>
  <c r="I12" i="13"/>
  <c r="H12" i="13"/>
  <c r="G12" i="13"/>
  <c r="P8" i="13"/>
  <c r="O8" i="13"/>
  <c r="N8" i="13"/>
  <c r="M8" i="13"/>
  <c r="L8" i="13"/>
  <c r="K8" i="13"/>
  <c r="J8" i="13"/>
  <c r="I8" i="13"/>
  <c r="H8" i="13"/>
  <c r="G8" i="13"/>
  <c r="S3307" i="10"/>
  <c r="U3307" i="10" s="1"/>
  <c r="F472" i="12" s="1"/>
  <c r="H472" i="12" s="1"/>
  <c r="E3003" i="10"/>
  <c r="F3002" i="10"/>
  <c r="F3003" i="10" s="1"/>
  <c r="E2997" i="10"/>
  <c r="F2996" i="10"/>
  <c r="F2997" i="10" s="1"/>
  <c r="E2991" i="10"/>
  <c r="F2990" i="10"/>
  <c r="F2991" i="10" s="1"/>
  <c r="E2985" i="10"/>
  <c r="E2977" i="10"/>
  <c r="F2976" i="10"/>
  <c r="F2977" i="10" s="1"/>
  <c r="E2971" i="10"/>
  <c r="F2970" i="10"/>
  <c r="F2971" i="10" s="1"/>
  <c r="E2964" i="10"/>
  <c r="F2963" i="10"/>
  <c r="F2964" i="10" s="1"/>
  <c r="E2958" i="10"/>
  <c r="F2957" i="10"/>
  <c r="F2958" i="10" s="1"/>
  <c r="E2952" i="10"/>
  <c r="F2951" i="10"/>
  <c r="F2952" i="10" s="1"/>
  <c r="E2945" i="10"/>
  <c r="F2944" i="10"/>
  <c r="F2945" i="10" s="1"/>
  <c r="E2939" i="10"/>
  <c r="F2938" i="10"/>
  <c r="F2939" i="10" s="1"/>
  <c r="F2932" i="10"/>
  <c r="F2933" i="10" s="1"/>
  <c r="E2018" i="10"/>
  <c r="F2017" i="10"/>
  <c r="F2018" i="10" s="1"/>
  <c r="E2012" i="10"/>
  <c r="F2011" i="10"/>
  <c r="F2012" i="10" s="1"/>
  <c r="E2006" i="10"/>
  <c r="F2005" i="10"/>
  <c r="F2006" i="10" s="1"/>
  <c r="E2000" i="10"/>
  <c r="F1999" i="10"/>
  <c r="F2000" i="10" s="1"/>
  <c r="E1994" i="10"/>
  <c r="F1993" i="10"/>
  <c r="F1994" i="10" s="1"/>
  <c r="E1988" i="10"/>
  <c r="F1987" i="10"/>
  <c r="F1988" i="10" s="1"/>
  <c r="E1982" i="10"/>
  <c r="F1981" i="10"/>
  <c r="F1982" i="10" s="1"/>
  <c r="E1975" i="10"/>
  <c r="F1974" i="10"/>
  <c r="F1975" i="10" s="1"/>
  <c r="E1969" i="10"/>
  <c r="F1968" i="10"/>
  <c r="F1969" i="10" s="1"/>
  <c r="E1963" i="10"/>
  <c r="F1962" i="10"/>
  <c r="F1963" i="10" s="1"/>
  <c r="E1952" i="10"/>
  <c r="S1949" i="10" s="1"/>
  <c r="U1948" i="10" s="1"/>
  <c r="F259" i="12" s="1"/>
  <c r="F1951" i="10"/>
  <c r="F1952" i="10" s="1"/>
  <c r="E1946" i="10"/>
  <c r="S1943" i="10" s="1"/>
  <c r="U1942" i="10" s="1"/>
  <c r="F258" i="12" s="1"/>
  <c r="F1945" i="10"/>
  <c r="F1946" i="10" s="1"/>
  <c r="E1940" i="10"/>
  <c r="F1939" i="10"/>
  <c r="F1940" i="10" s="1"/>
  <c r="E1934" i="10"/>
  <c r="F1933" i="10"/>
  <c r="F1934" i="10" s="1"/>
  <c r="E1928" i="10"/>
  <c r="F1927" i="10"/>
  <c r="F1928" i="10" s="1"/>
  <c r="E1921" i="10"/>
  <c r="F1920" i="10"/>
  <c r="F1921" i="10" s="1"/>
  <c r="E1914" i="10"/>
  <c r="F1913" i="10"/>
  <c r="F1914" i="10" s="1"/>
  <c r="E1908" i="10"/>
  <c r="F1907" i="10"/>
  <c r="F1908" i="10" s="1"/>
  <c r="E1902" i="10"/>
  <c r="F1901" i="10"/>
  <c r="F1902" i="10" s="1"/>
  <c r="E1896" i="10"/>
  <c r="F1895" i="10"/>
  <c r="F1896" i="10" s="1"/>
  <c r="E1889" i="10"/>
  <c r="F1888" i="10"/>
  <c r="F1889" i="10" s="1"/>
  <c r="E1883" i="10"/>
  <c r="F1882" i="10"/>
  <c r="F1883" i="10" s="1"/>
  <c r="E1876" i="10"/>
  <c r="F1875" i="10"/>
  <c r="F1876" i="10" s="1"/>
  <c r="E1870" i="10"/>
  <c r="F1869" i="10"/>
  <c r="F1870" i="10" s="1"/>
  <c r="E1864" i="10"/>
  <c r="F1863" i="10"/>
  <c r="F1864" i="10" s="1"/>
  <c r="E1857" i="10"/>
  <c r="F1856" i="10"/>
  <c r="F1857" i="10" s="1"/>
  <c r="E1851" i="10"/>
  <c r="F1850" i="10"/>
  <c r="F1851" i="10" s="1"/>
  <c r="E1844" i="10"/>
  <c r="F1843" i="10"/>
  <c r="F1844" i="10" s="1"/>
  <c r="E1836" i="10"/>
  <c r="F1835" i="10"/>
  <c r="F1836" i="10" s="1"/>
  <c r="E1830" i="10"/>
  <c r="F1829" i="10"/>
  <c r="F1830" i="10" s="1"/>
  <c r="E1824" i="10"/>
  <c r="F1823" i="10"/>
  <c r="F1824" i="10" s="1"/>
  <c r="E1817" i="10"/>
  <c r="F1816" i="10"/>
  <c r="F1817" i="10" s="1"/>
  <c r="E1811" i="10"/>
  <c r="F1810" i="10"/>
  <c r="F1811" i="10" s="1"/>
  <c r="F1804" i="10"/>
  <c r="F1805" i="10" s="1"/>
  <c r="E1805" i="10"/>
  <c r="F108" i="13" l="1"/>
  <c r="F109" i="13" s="1"/>
  <c r="F12" i="13"/>
  <c r="F20" i="13"/>
  <c r="F21" i="13" s="1"/>
  <c r="F28" i="13"/>
  <c r="F36" i="13"/>
  <c r="F37" i="13" s="1"/>
  <c r="F44" i="13"/>
  <c r="F48" i="13"/>
  <c r="F49" i="13" s="1"/>
  <c r="F52" i="13"/>
  <c r="F53" i="13" s="1"/>
  <c r="F60" i="13"/>
  <c r="F61" i="13" s="1"/>
  <c r="F68" i="13"/>
  <c r="F76" i="13"/>
  <c r="F84" i="13"/>
  <c r="F85" i="13" s="1"/>
  <c r="F92" i="13"/>
  <c r="F100" i="13"/>
  <c r="F116" i="13"/>
  <c r="F117" i="13" s="1"/>
  <c r="F124" i="13"/>
  <c r="F125" i="13" s="1"/>
  <c r="F17" i="13"/>
  <c r="F16" i="13"/>
  <c r="F88" i="13"/>
  <c r="F89" i="13" s="1"/>
  <c r="F8" i="13"/>
  <c r="F9" i="13" s="1"/>
  <c r="F24" i="13"/>
  <c r="F32" i="13"/>
  <c r="F33" i="13" s="1"/>
  <c r="F40" i="13"/>
  <c r="F56" i="13"/>
  <c r="F57" i="13" s="1"/>
  <c r="F64" i="13"/>
  <c r="F72" i="13"/>
  <c r="F80" i="13"/>
  <c r="F81" i="13" s="1"/>
  <c r="F96" i="13"/>
  <c r="F97" i="13" s="1"/>
  <c r="F104" i="13"/>
  <c r="F112" i="13"/>
  <c r="F113" i="13" s="1"/>
  <c r="F120" i="13"/>
  <c r="F121" i="13" s="1"/>
  <c r="F45" i="13"/>
  <c r="F73" i="13"/>
  <c r="H207" i="12"/>
  <c r="H384" i="12"/>
  <c r="F25" i="13"/>
  <c r="F65" i="13"/>
  <c r="F77" i="13"/>
  <c r="F29" i="13"/>
  <c r="F13" i="13"/>
  <c r="F101" i="13"/>
  <c r="F41" i="13"/>
  <c r="F69" i="13"/>
  <c r="F105" i="13"/>
  <c r="F93" i="13"/>
  <c r="H259" i="12" l="1"/>
  <c r="H258" i="12"/>
  <c r="S3303" i="10"/>
  <c r="U3303" i="10" s="1"/>
  <c r="F471" i="12" s="1"/>
  <c r="H471" i="12" s="1"/>
  <c r="S3299" i="10"/>
  <c r="U3299" i="10" s="1"/>
  <c r="F470" i="12" s="1"/>
  <c r="H470" i="12" s="1"/>
  <c r="S3295" i="10"/>
  <c r="U3295" i="10" s="1"/>
  <c r="F469" i="12" s="1"/>
  <c r="H469" i="12" s="1"/>
  <c r="S3291" i="10"/>
  <c r="U3291" i="10" s="1"/>
  <c r="F468" i="12" s="1"/>
  <c r="H468" i="12" s="1"/>
  <c r="S3287" i="10"/>
  <c r="U3287" i="10" s="1"/>
  <c r="F467" i="12" s="1"/>
  <c r="H467" i="12" s="1"/>
  <c r="S3283" i="10"/>
  <c r="U3283" i="10" s="1"/>
  <c r="F466" i="12" s="1"/>
  <c r="H466" i="12" s="1"/>
  <c r="S3279" i="10"/>
  <c r="U3279" i="10" s="1"/>
  <c r="F465" i="12" s="1"/>
  <c r="H465" i="12" s="1"/>
  <c r="S3275" i="10"/>
  <c r="U3275" i="10" s="1"/>
  <c r="F464" i="12" s="1"/>
  <c r="H464" i="12" s="1"/>
  <c r="S3271" i="10"/>
  <c r="U3271" i="10" s="1"/>
  <c r="F463" i="12" s="1"/>
  <c r="H463" i="12" s="1"/>
  <c r="S3267" i="10"/>
  <c r="U3267" i="10" s="1"/>
  <c r="F462" i="12" s="1"/>
  <c r="H462" i="12" s="1"/>
  <c r="J462" i="12"/>
  <c r="K462" i="12"/>
  <c r="L462" i="12"/>
  <c r="J463" i="12"/>
  <c r="K463" i="12"/>
  <c r="L463" i="12"/>
  <c r="J464" i="12"/>
  <c r="K464" i="12"/>
  <c r="L464" i="12"/>
  <c r="J465" i="12"/>
  <c r="K465" i="12"/>
  <c r="L465" i="12"/>
  <c r="J466" i="12"/>
  <c r="K466" i="12"/>
  <c r="L466" i="12"/>
  <c r="J467" i="12"/>
  <c r="K467" i="12"/>
  <c r="L467" i="12"/>
  <c r="J468" i="12"/>
  <c r="K468" i="12"/>
  <c r="L468" i="12"/>
  <c r="J469" i="12"/>
  <c r="K469" i="12"/>
  <c r="L469" i="12"/>
  <c r="J470" i="12"/>
  <c r="K470" i="12"/>
  <c r="L470" i="12"/>
  <c r="J471" i="12"/>
  <c r="K471" i="12"/>
  <c r="L471" i="12"/>
  <c r="J472" i="12"/>
  <c r="K472" i="12"/>
  <c r="L472" i="12"/>
  <c r="H473" i="12" l="1"/>
  <c r="E114" i="13" s="1"/>
  <c r="E968" i="10"/>
  <c r="E973" i="10"/>
  <c r="E978" i="10"/>
  <c r="E983" i="10"/>
  <c r="E990" i="10"/>
  <c r="E995" i="10"/>
  <c r="E934" i="10"/>
  <c r="E929" i="10"/>
  <c r="E924" i="10"/>
  <c r="E950" i="10"/>
  <c r="E801" i="10"/>
  <c r="E796" i="10"/>
  <c r="E791" i="10"/>
  <c r="E786" i="10"/>
  <c r="E781" i="10"/>
  <c r="E776" i="10"/>
  <c r="E614" i="10"/>
  <c r="E609" i="10"/>
  <c r="E604" i="10"/>
  <c r="E599" i="10"/>
  <c r="E595" i="10"/>
  <c r="E590" i="10"/>
  <c r="E585" i="10"/>
  <c r="E580" i="10"/>
  <c r="E571" i="10"/>
  <c r="E566" i="10"/>
  <c r="E561" i="10"/>
  <c r="E556" i="10"/>
  <c r="E552" i="10"/>
  <c r="E547" i="10"/>
  <c r="E542" i="10"/>
  <c r="E537" i="10"/>
  <c r="E529" i="10"/>
  <c r="E524" i="10"/>
  <c r="E519" i="10"/>
  <c r="E514" i="10"/>
  <c r="E510" i="10"/>
  <c r="E505" i="10"/>
  <c r="E500" i="10"/>
  <c r="E495" i="10"/>
  <c r="E398" i="10"/>
  <c r="E393" i="10"/>
  <c r="E319" i="10"/>
  <c r="E283" i="10"/>
  <c r="S278" i="10" s="1"/>
  <c r="U277" i="10" s="1"/>
  <c r="E228" i="10"/>
  <c r="E236" i="10" s="1"/>
  <c r="E197" i="10"/>
  <c r="Q115" i="13" l="1"/>
  <c r="R115" i="13"/>
  <c r="S115" i="13"/>
  <c r="T115" i="13"/>
  <c r="U115" i="13"/>
  <c r="P115" i="13"/>
  <c r="O115" i="13"/>
  <c r="N115" i="13"/>
  <c r="G115" i="13"/>
  <c r="M115" i="13"/>
  <c r="H115" i="13"/>
  <c r="J115" i="13"/>
  <c r="L115" i="13"/>
  <c r="I115" i="13"/>
  <c r="K115" i="13"/>
  <c r="E615" i="10"/>
  <c r="E572" i="10"/>
  <c r="E530" i="10"/>
  <c r="J37" i="12"/>
  <c r="K37" i="12"/>
  <c r="L37" i="12"/>
  <c r="S1607" i="10" l="1"/>
  <c r="J521" i="12"/>
  <c r="K521" i="12"/>
  <c r="L521" i="12"/>
  <c r="J522" i="12"/>
  <c r="K522" i="12"/>
  <c r="L522" i="12"/>
  <c r="J523" i="12"/>
  <c r="K523" i="12"/>
  <c r="L523" i="12"/>
  <c r="J524" i="12"/>
  <c r="K524" i="12"/>
  <c r="L524" i="12"/>
  <c r="J525" i="12"/>
  <c r="K525" i="12"/>
  <c r="L525" i="12"/>
  <c r="J526" i="12"/>
  <c r="K526" i="12"/>
  <c r="L526" i="12"/>
  <c r="J531" i="12"/>
  <c r="K531" i="12"/>
  <c r="L531" i="12"/>
  <c r="J532" i="12"/>
  <c r="K532" i="12"/>
  <c r="L532" i="12"/>
  <c r="J307" i="12"/>
  <c r="K307" i="12"/>
  <c r="L307" i="12"/>
  <c r="J308" i="12"/>
  <c r="K308" i="12"/>
  <c r="L308" i="12"/>
  <c r="J312" i="12"/>
  <c r="K312" i="12"/>
  <c r="L312" i="12"/>
  <c r="J313" i="12"/>
  <c r="K313" i="12"/>
  <c r="L313" i="12"/>
  <c r="J291" i="12"/>
  <c r="K291" i="12"/>
  <c r="L291" i="12"/>
  <c r="J297" i="12"/>
  <c r="K297" i="12"/>
  <c r="L297" i="12"/>
  <c r="J286" i="12"/>
  <c r="K286" i="12"/>
  <c r="L286" i="12"/>
  <c r="J140" i="12"/>
  <c r="K140" i="12"/>
  <c r="L140" i="12"/>
  <c r="J141" i="12"/>
  <c r="K141" i="12"/>
  <c r="L141" i="12"/>
  <c r="J135" i="12"/>
  <c r="K135" i="12"/>
  <c r="L135" i="12"/>
  <c r="J136" i="12"/>
  <c r="K136" i="12"/>
  <c r="L136" i="12"/>
  <c r="J124" i="12"/>
  <c r="K124" i="12"/>
  <c r="L124" i="12"/>
  <c r="J118" i="12"/>
  <c r="K118" i="12"/>
  <c r="L118" i="12"/>
  <c r="J113" i="12"/>
  <c r="K113" i="12"/>
  <c r="L113" i="12"/>
  <c r="J25" i="12"/>
  <c r="J26" i="12"/>
  <c r="J27" i="12"/>
  <c r="J28" i="12"/>
  <c r="J29" i="12"/>
  <c r="J30" i="12"/>
  <c r="J31" i="12"/>
  <c r="J32" i="12"/>
  <c r="J33" i="12"/>
  <c r="J34" i="12"/>
  <c r="J35" i="12"/>
  <c r="J36" i="12"/>
  <c r="J38" i="12"/>
  <c r="J39" i="12"/>
  <c r="J40" i="12"/>
  <c r="J41" i="12"/>
  <c r="J42" i="12"/>
  <c r="J43" i="12"/>
  <c r="J44" i="12"/>
  <c r="J45" i="12"/>
  <c r="J46" i="12"/>
  <c r="J47" i="12"/>
  <c r="J48" i="12"/>
  <c r="J49" i="12"/>
  <c r="J50" i="12"/>
  <c r="J51" i="12"/>
  <c r="J52" i="12"/>
  <c r="J53" i="12"/>
  <c r="J54" i="12"/>
  <c r="J55" i="12"/>
  <c r="J56" i="12"/>
  <c r="J57" i="12"/>
  <c r="J58" i="12"/>
  <c r="J59" i="12"/>
  <c r="J60" i="12"/>
  <c r="J61" i="12"/>
  <c r="J62" i="12"/>
  <c r="J63" i="12"/>
  <c r="J64" i="12"/>
  <c r="J65" i="12"/>
  <c r="J66" i="12"/>
  <c r="J67" i="12"/>
  <c r="J68" i="12"/>
  <c r="J69" i="12"/>
  <c r="J70" i="12"/>
  <c r="J71" i="12"/>
  <c r="J72" i="12"/>
  <c r="J73" i="12"/>
  <c r="J74" i="12"/>
  <c r="J75" i="12"/>
  <c r="J76" i="12"/>
  <c r="J77" i="12"/>
  <c r="J78" i="12"/>
  <c r="J79" i="12"/>
  <c r="J80" i="12"/>
  <c r="J81" i="12"/>
  <c r="J82" i="12"/>
  <c r="J83" i="12"/>
  <c r="J84" i="12"/>
  <c r="J85" i="12"/>
  <c r="J86" i="12"/>
  <c r="J87" i="12"/>
  <c r="J88" i="12"/>
  <c r="J89" i="12"/>
  <c r="J90" i="12"/>
  <c r="J91" i="12"/>
  <c r="J92" i="12"/>
  <c r="J93" i="12"/>
  <c r="J94" i="12"/>
  <c r="J95" i="12"/>
  <c r="J97" i="12"/>
  <c r="J98" i="12"/>
  <c r="J99" i="12"/>
  <c r="J100" i="12"/>
  <c r="J101" i="12"/>
  <c r="J102" i="12"/>
  <c r="J103" i="12"/>
  <c r="J104" i="12"/>
  <c r="J105" i="12"/>
  <c r="J106" i="12"/>
  <c r="J107" i="12"/>
  <c r="J108" i="12"/>
  <c r="J109" i="12"/>
  <c r="J110" i="12"/>
  <c r="J111" i="12"/>
  <c r="J112" i="12"/>
  <c r="J114" i="12"/>
  <c r="J115" i="12"/>
  <c r="J116" i="12"/>
  <c r="J117" i="12"/>
  <c r="J119" i="12"/>
  <c r="J120" i="12"/>
  <c r="J121" i="12"/>
  <c r="J122" i="12"/>
  <c r="J123" i="12"/>
  <c r="J125" i="12"/>
  <c r="J126" i="12"/>
  <c r="J127" i="12"/>
  <c r="J128" i="12"/>
  <c r="J129" i="12"/>
  <c r="J130" i="12"/>
  <c r="J131" i="12"/>
  <c r="J132" i="12"/>
  <c r="J133" i="12"/>
  <c r="J134" i="12"/>
  <c r="J137" i="12"/>
  <c r="J138" i="12"/>
  <c r="J139" i="12"/>
  <c r="J142" i="12"/>
  <c r="J143" i="12"/>
  <c r="J144" i="12"/>
  <c r="J145" i="12"/>
  <c r="J146" i="12"/>
  <c r="J147" i="12"/>
  <c r="J148" i="12"/>
  <c r="J149" i="12"/>
  <c r="J150" i="12"/>
  <c r="J151" i="12"/>
  <c r="J152" i="12"/>
  <c r="J153" i="12"/>
  <c r="J154" i="12"/>
  <c r="J155" i="12"/>
  <c r="J156" i="12"/>
  <c r="J157" i="12"/>
  <c r="J158" i="12"/>
  <c r="J159" i="12"/>
  <c r="J160" i="12"/>
  <c r="J161" i="12"/>
  <c r="J162" i="12"/>
  <c r="J163" i="12"/>
  <c r="J164" i="12"/>
  <c r="J165" i="12"/>
  <c r="J166" i="12"/>
  <c r="J167" i="12"/>
  <c r="J168" i="12"/>
  <c r="J169" i="12"/>
  <c r="J170" i="12"/>
  <c r="J171" i="12"/>
  <c r="J172" i="12"/>
  <c r="J173" i="12"/>
  <c r="J174" i="12"/>
  <c r="J175" i="12"/>
  <c r="J176" i="12"/>
  <c r="J177" i="12"/>
  <c r="J178" i="12"/>
  <c r="J179" i="12"/>
  <c r="J180" i="12"/>
  <c r="J181" i="12"/>
  <c r="J182" i="12"/>
  <c r="J183" i="12"/>
  <c r="J184" i="12"/>
  <c r="J185" i="12"/>
  <c r="J186" i="12"/>
  <c r="J187" i="12"/>
  <c r="J188" i="12"/>
  <c r="J189" i="12"/>
  <c r="J190" i="12"/>
  <c r="J191" i="12"/>
  <c r="J192" i="12"/>
  <c r="J193" i="12"/>
  <c r="J194" i="12"/>
  <c r="J195" i="12"/>
  <c r="J196" i="12"/>
  <c r="J197" i="12"/>
  <c r="J198" i="12"/>
  <c r="J199" i="12"/>
  <c r="J200" i="12"/>
  <c r="J201" i="12"/>
  <c r="J202" i="12"/>
  <c r="J203" i="12"/>
  <c r="J204" i="12"/>
  <c r="J205" i="12"/>
  <c r="J206" i="12"/>
  <c r="J208" i="12"/>
  <c r="J209" i="12"/>
  <c r="J210" i="12"/>
  <c r="J211" i="12"/>
  <c r="J212" i="12"/>
  <c r="J213" i="12"/>
  <c r="J214" i="12"/>
  <c r="J215" i="12"/>
  <c r="J217" i="12"/>
  <c r="J218" i="12"/>
  <c r="J219" i="12"/>
  <c r="J220" i="12"/>
  <c r="J221" i="12"/>
  <c r="J222" i="12"/>
  <c r="J223" i="12"/>
  <c r="J224" i="12"/>
  <c r="J225" i="12"/>
  <c r="J226" i="12"/>
  <c r="J227" i="12"/>
  <c r="J228" i="12"/>
  <c r="J229" i="12"/>
  <c r="J230" i="12"/>
  <c r="J231" i="12"/>
  <c r="J232" i="12"/>
  <c r="J233" i="12"/>
  <c r="J234" i="12"/>
  <c r="J236" i="12"/>
  <c r="J237" i="12"/>
  <c r="J238" i="12"/>
  <c r="J239" i="12"/>
  <c r="J240" i="12"/>
  <c r="J241" i="12"/>
  <c r="J242" i="12"/>
  <c r="J243" i="12"/>
  <c r="J244" i="12"/>
  <c r="J245" i="12"/>
  <c r="J246" i="12"/>
  <c r="J247" i="12"/>
  <c r="J248" i="12"/>
  <c r="J249" i="12"/>
  <c r="J250" i="12"/>
  <c r="J251" i="12"/>
  <c r="J252" i="12"/>
  <c r="J253" i="12"/>
  <c r="J254" i="12"/>
  <c r="J255" i="12"/>
  <c r="J256" i="12"/>
  <c r="J257" i="12"/>
  <c r="J258" i="12"/>
  <c r="J259" i="12"/>
  <c r="J261" i="12"/>
  <c r="J262" i="12"/>
  <c r="J263" i="12"/>
  <c r="J264" i="12"/>
  <c r="J265" i="12"/>
  <c r="J266" i="12"/>
  <c r="J267" i="12"/>
  <c r="J268" i="12"/>
  <c r="J269" i="12"/>
  <c r="J270" i="12"/>
  <c r="J271" i="12"/>
  <c r="J272" i="12"/>
  <c r="J273" i="12"/>
  <c r="J274" i="12"/>
  <c r="J275" i="12"/>
  <c r="J276" i="12"/>
  <c r="J277" i="12"/>
  <c r="J278" i="12"/>
  <c r="J279" i="12"/>
  <c r="J280" i="12"/>
  <c r="J281" i="12"/>
  <c r="J282" i="12"/>
  <c r="J283" i="12"/>
  <c r="J284" i="12"/>
  <c r="J285" i="12"/>
  <c r="J287" i="12"/>
  <c r="J288" i="12"/>
  <c r="J289" i="12"/>
  <c r="J290" i="12"/>
  <c r="J292" i="12"/>
  <c r="J293" i="12"/>
  <c r="J294" i="12"/>
  <c r="J295" i="12"/>
  <c r="J296" i="12"/>
  <c r="J298" i="12"/>
  <c r="J299" i="12"/>
  <c r="J300" i="12"/>
  <c r="J301" i="12"/>
  <c r="J302" i="12"/>
  <c r="J303" i="12"/>
  <c r="J304" i="12"/>
  <c r="J305" i="12"/>
  <c r="J306" i="12"/>
  <c r="J309" i="12"/>
  <c r="J310" i="12"/>
  <c r="J311" i="12"/>
  <c r="J314" i="12"/>
  <c r="J315" i="12"/>
  <c r="J316" i="12"/>
  <c r="J317" i="12"/>
  <c r="J318" i="12"/>
  <c r="J319" i="12"/>
  <c r="J320" i="12"/>
  <c r="J321" i="12"/>
  <c r="J322" i="12"/>
  <c r="J323" i="12"/>
  <c r="J324" i="12"/>
  <c r="J325" i="12"/>
  <c r="J326" i="12"/>
  <c r="J327" i="12"/>
  <c r="J328" i="12"/>
  <c r="J329" i="12"/>
  <c r="J330" i="12"/>
  <c r="J331" i="12"/>
  <c r="J332" i="12"/>
  <c r="J333" i="12"/>
  <c r="J334" i="12"/>
  <c r="J335" i="12"/>
  <c r="J336" i="12"/>
  <c r="J337" i="12"/>
  <c r="J338" i="12"/>
  <c r="J339" i="12"/>
  <c r="J340" i="12"/>
  <c r="J341" i="12"/>
  <c r="J342" i="12"/>
  <c r="J343" i="12"/>
  <c r="J344" i="12"/>
  <c r="J345" i="12"/>
  <c r="J346" i="12"/>
  <c r="J347" i="12"/>
  <c r="J348" i="12"/>
  <c r="J349" i="12"/>
  <c r="J350" i="12"/>
  <c r="J351" i="12"/>
  <c r="J352" i="12"/>
  <c r="J353" i="12"/>
  <c r="J354" i="12"/>
  <c r="J355" i="12"/>
  <c r="J356" i="12"/>
  <c r="J357" i="12"/>
  <c r="J358" i="12"/>
  <c r="J359" i="12"/>
  <c r="J360" i="12"/>
  <c r="J361" i="12"/>
  <c r="J362" i="12"/>
  <c r="J363" i="12"/>
  <c r="J364" i="12"/>
  <c r="J365" i="12"/>
  <c r="J366" i="12"/>
  <c r="J367" i="12"/>
  <c r="J368" i="12"/>
  <c r="J369" i="12"/>
  <c r="J370" i="12"/>
  <c r="J371" i="12"/>
  <c r="J372" i="12"/>
  <c r="J373" i="12"/>
  <c r="J374" i="12"/>
  <c r="J375" i="12"/>
  <c r="J376" i="12"/>
  <c r="J377" i="12"/>
  <c r="J378" i="12"/>
  <c r="J379" i="12"/>
  <c r="J380" i="12"/>
  <c r="J381" i="12"/>
  <c r="J382" i="12"/>
  <c r="J383" i="12"/>
  <c r="J385" i="12"/>
  <c r="J386" i="12"/>
  <c r="J387" i="12"/>
  <c r="J388" i="12"/>
  <c r="J389" i="12"/>
  <c r="J390" i="12"/>
  <c r="J391" i="12"/>
  <c r="J392" i="12"/>
  <c r="J394" i="12"/>
  <c r="J395" i="12"/>
  <c r="J396" i="12"/>
  <c r="J397" i="12"/>
  <c r="J398" i="12"/>
  <c r="J399" i="12"/>
  <c r="J400" i="12"/>
  <c r="J401" i="12"/>
  <c r="J402" i="12"/>
  <c r="J403" i="12"/>
  <c r="J404" i="12"/>
  <c r="J405" i="12"/>
  <c r="J406" i="12"/>
  <c r="J407" i="12"/>
  <c r="J408" i="12"/>
  <c r="J409" i="12"/>
  <c r="J410" i="12"/>
  <c r="J411" i="12"/>
  <c r="J412" i="12"/>
  <c r="J413" i="12"/>
  <c r="J414" i="12"/>
  <c r="J415" i="12"/>
  <c r="J416" i="12"/>
  <c r="J417" i="12"/>
  <c r="J418" i="12"/>
  <c r="J419" i="12"/>
  <c r="J420" i="12"/>
  <c r="J421" i="12"/>
  <c r="J422" i="12"/>
  <c r="J423" i="12"/>
  <c r="J424" i="12"/>
  <c r="J425" i="12"/>
  <c r="J426" i="12"/>
  <c r="J427" i="12"/>
  <c r="J428" i="12"/>
  <c r="J429" i="12"/>
  <c r="J430" i="12"/>
  <c r="J431" i="12"/>
  <c r="J432" i="12"/>
  <c r="J433" i="12"/>
  <c r="J434" i="12"/>
  <c r="J435" i="12"/>
  <c r="J436" i="12"/>
  <c r="J437" i="12"/>
  <c r="J438" i="12"/>
  <c r="J439" i="12"/>
  <c r="J440" i="12"/>
  <c r="J441" i="12"/>
  <c r="J442" i="12"/>
  <c r="J443" i="12"/>
  <c r="J444" i="12"/>
  <c r="J445" i="12"/>
  <c r="J446" i="12"/>
  <c r="J447" i="12"/>
  <c r="J448" i="12"/>
  <c r="J449" i="12"/>
  <c r="J450" i="12"/>
  <c r="J451" i="12"/>
  <c r="J452" i="12"/>
  <c r="J453" i="12"/>
  <c r="J454" i="12"/>
  <c r="J455" i="12"/>
  <c r="J456" i="12"/>
  <c r="J457" i="12"/>
  <c r="J458" i="12"/>
  <c r="J460" i="12"/>
  <c r="J461" i="12"/>
  <c r="J473" i="12"/>
  <c r="J474" i="12"/>
  <c r="J475" i="12"/>
  <c r="J476" i="12"/>
  <c r="J477" i="12"/>
  <c r="J478" i="12"/>
  <c r="J479" i="12"/>
  <c r="J480" i="12"/>
  <c r="J481" i="12"/>
  <c r="J482" i="12"/>
  <c r="J483" i="12"/>
  <c r="J484" i="12"/>
  <c r="J507" i="12"/>
  <c r="J508" i="12"/>
  <c r="J509" i="12"/>
  <c r="J510" i="12"/>
  <c r="J511" i="12"/>
  <c r="J512" i="12"/>
  <c r="J513" i="12"/>
  <c r="J514" i="12"/>
  <c r="J515" i="12"/>
  <c r="J516" i="12"/>
  <c r="J517" i="12"/>
  <c r="J518" i="12"/>
  <c r="J519" i="12"/>
  <c r="J520" i="12"/>
  <c r="J533" i="12"/>
  <c r="J534" i="12"/>
  <c r="J535" i="12"/>
  <c r="J536" i="12"/>
  <c r="F440" i="12"/>
  <c r="H440" i="12" s="1"/>
  <c r="F442" i="12"/>
  <c r="H442" i="12" s="1"/>
  <c r="F450" i="12"/>
  <c r="H450" i="12" s="1"/>
  <c r="F417" i="12"/>
  <c r="H417" i="12" s="1"/>
  <c r="F418" i="12"/>
  <c r="H418" i="12" s="1"/>
  <c r="F419" i="12"/>
  <c r="H419" i="12" s="1"/>
  <c r="F420" i="12"/>
  <c r="H420" i="12" s="1"/>
  <c r="F421" i="12"/>
  <c r="H421" i="12" s="1"/>
  <c r="F422" i="12"/>
  <c r="H422" i="12" s="1"/>
  <c r="F423" i="12"/>
  <c r="H423" i="12" s="1"/>
  <c r="F424" i="12"/>
  <c r="H424" i="12" s="1"/>
  <c r="F425" i="12"/>
  <c r="H425" i="12" s="1"/>
  <c r="F427" i="12"/>
  <c r="H427" i="12" s="1"/>
  <c r="F428" i="12"/>
  <c r="H428" i="12" s="1"/>
  <c r="F415" i="12"/>
  <c r="H415" i="12" s="1"/>
  <c r="F416" i="12"/>
  <c r="H416" i="12" s="1"/>
  <c r="F414" i="12"/>
  <c r="K97" i="12"/>
  <c r="L97" i="12"/>
  <c r="K98" i="12"/>
  <c r="L98" i="12"/>
  <c r="K99" i="12"/>
  <c r="L99" i="12"/>
  <c r="K100" i="12"/>
  <c r="L100" i="12"/>
  <c r="K101" i="12"/>
  <c r="L101" i="12"/>
  <c r="K102" i="12"/>
  <c r="L102" i="12"/>
  <c r="K103" i="12"/>
  <c r="L103" i="12"/>
  <c r="K104" i="12"/>
  <c r="L104" i="12"/>
  <c r="K105" i="12"/>
  <c r="L105" i="12"/>
  <c r="K106" i="12"/>
  <c r="L106" i="12"/>
  <c r="K107" i="12"/>
  <c r="L107" i="12"/>
  <c r="K108" i="12"/>
  <c r="L108" i="12"/>
  <c r="K109" i="12"/>
  <c r="L109" i="12"/>
  <c r="K110" i="12"/>
  <c r="L110" i="12"/>
  <c r="K111" i="12"/>
  <c r="L111" i="12"/>
  <c r="K112" i="12"/>
  <c r="L112" i="12"/>
  <c r="K114" i="12"/>
  <c r="L114" i="12"/>
  <c r="K115" i="12"/>
  <c r="L115" i="12"/>
  <c r="K116" i="12"/>
  <c r="L116" i="12"/>
  <c r="K117" i="12"/>
  <c r="L117" i="12"/>
  <c r="K119" i="12"/>
  <c r="L119" i="12"/>
  <c r="K120" i="12"/>
  <c r="L120" i="12"/>
  <c r="K121" i="12"/>
  <c r="L121" i="12"/>
  <c r="K122" i="12"/>
  <c r="L122" i="12"/>
  <c r="K123" i="12"/>
  <c r="L123" i="12"/>
  <c r="K125" i="12"/>
  <c r="L125" i="12"/>
  <c r="K126" i="12"/>
  <c r="L126" i="12"/>
  <c r="K127" i="12"/>
  <c r="L127" i="12"/>
  <c r="K128" i="12"/>
  <c r="L128" i="12"/>
  <c r="K129" i="12"/>
  <c r="L129" i="12"/>
  <c r="K130" i="12"/>
  <c r="L130" i="12"/>
  <c r="K131" i="12"/>
  <c r="L131" i="12"/>
  <c r="K132" i="12"/>
  <c r="L132" i="12"/>
  <c r="K133" i="12"/>
  <c r="L133" i="12"/>
  <c r="K134" i="12"/>
  <c r="L134" i="12"/>
  <c r="K137" i="12"/>
  <c r="L137" i="12"/>
  <c r="K138" i="12"/>
  <c r="L138" i="12"/>
  <c r="K139" i="12"/>
  <c r="L139" i="12"/>
  <c r="K142" i="12"/>
  <c r="L142" i="12"/>
  <c r="K143" i="12"/>
  <c r="L143" i="12"/>
  <c r="K144" i="12"/>
  <c r="L144" i="12"/>
  <c r="K145" i="12"/>
  <c r="L145" i="12"/>
  <c r="K146" i="12"/>
  <c r="L146" i="12"/>
  <c r="K147" i="12"/>
  <c r="L147" i="12"/>
  <c r="K148" i="12"/>
  <c r="L148" i="12"/>
  <c r="K149" i="12"/>
  <c r="L149" i="12"/>
  <c r="K150" i="12"/>
  <c r="L150" i="12"/>
  <c r="K151" i="12"/>
  <c r="L151" i="12"/>
  <c r="K152" i="12"/>
  <c r="L152" i="12"/>
  <c r="K153" i="12"/>
  <c r="L153" i="12"/>
  <c r="K154" i="12"/>
  <c r="L154" i="12"/>
  <c r="K155" i="12"/>
  <c r="L155" i="12"/>
  <c r="K156" i="12"/>
  <c r="L156" i="12"/>
  <c r="K157" i="12"/>
  <c r="L157" i="12"/>
  <c r="K158" i="12"/>
  <c r="L158" i="12"/>
  <c r="K159" i="12"/>
  <c r="L159" i="12"/>
  <c r="K160" i="12"/>
  <c r="L160" i="12"/>
  <c r="K161" i="12"/>
  <c r="L161" i="12"/>
  <c r="K162" i="12"/>
  <c r="L162" i="12"/>
  <c r="K163" i="12"/>
  <c r="L163" i="12"/>
  <c r="K164" i="12"/>
  <c r="L164" i="12"/>
  <c r="K165" i="12"/>
  <c r="L165" i="12"/>
  <c r="K166" i="12"/>
  <c r="L166" i="12"/>
  <c r="K167" i="12"/>
  <c r="L167" i="12"/>
  <c r="K168" i="12"/>
  <c r="L168" i="12"/>
  <c r="K169" i="12"/>
  <c r="L169" i="12"/>
  <c r="K170" i="12"/>
  <c r="L170" i="12"/>
  <c r="K171" i="12"/>
  <c r="L171" i="12"/>
  <c r="K172" i="12"/>
  <c r="L172" i="12"/>
  <c r="K173" i="12"/>
  <c r="L173" i="12"/>
  <c r="K174" i="12"/>
  <c r="L174" i="12"/>
  <c r="K175" i="12"/>
  <c r="L175" i="12"/>
  <c r="K176" i="12"/>
  <c r="L176" i="12"/>
  <c r="K177" i="12"/>
  <c r="L177" i="12"/>
  <c r="K178" i="12"/>
  <c r="L178" i="12"/>
  <c r="K179" i="12"/>
  <c r="L179" i="12"/>
  <c r="K180" i="12"/>
  <c r="L180" i="12"/>
  <c r="K181" i="12"/>
  <c r="L181" i="12"/>
  <c r="K182" i="12"/>
  <c r="L182" i="12"/>
  <c r="K183" i="12"/>
  <c r="L183" i="12"/>
  <c r="K184" i="12"/>
  <c r="L184" i="12"/>
  <c r="K185" i="12"/>
  <c r="L185" i="12"/>
  <c r="K186" i="12"/>
  <c r="L186" i="12"/>
  <c r="K187" i="12"/>
  <c r="L187" i="12"/>
  <c r="K188" i="12"/>
  <c r="L188" i="12"/>
  <c r="K189" i="12"/>
  <c r="L189" i="12"/>
  <c r="K190" i="12"/>
  <c r="L190" i="12"/>
  <c r="K191" i="12"/>
  <c r="L191" i="12"/>
  <c r="K192" i="12"/>
  <c r="L192" i="12"/>
  <c r="K193" i="12"/>
  <c r="L193" i="12"/>
  <c r="K194" i="12"/>
  <c r="L194" i="12"/>
  <c r="K195" i="12"/>
  <c r="L195" i="12"/>
  <c r="K196" i="12"/>
  <c r="L196" i="12"/>
  <c r="K197" i="12"/>
  <c r="L197" i="12"/>
  <c r="K198" i="12"/>
  <c r="L198" i="12"/>
  <c r="K199" i="12"/>
  <c r="L199" i="12"/>
  <c r="K200" i="12"/>
  <c r="L200" i="12"/>
  <c r="K201" i="12"/>
  <c r="L201" i="12"/>
  <c r="K202" i="12"/>
  <c r="L202" i="12"/>
  <c r="K203" i="12"/>
  <c r="L203" i="12"/>
  <c r="K204" i="12"/>
  <c r="L204" i="12"/>
  <c r="K205" i="12"/>
  <c r="L205" i="12"/>
  <c r="K206" i="12"/>
  <c r="L206" i="12"/>
  <c r="K208" i="12"/>
  <c r="L208" i="12"/>
  <c r="K209" i="12"/>
  <c r="L209" i="12"/>
  <c r="K210" i="12"/>
  <c r="L210" i="12"/>
  <c r="K211" i="12"/>
  <c r="L211" i="12"/>
  <c r="K212" i="12"/>
  <c r="L212" i="12"/>
  <c r="K213" i="12"/>
  <c r="L213" i="12"/>
  <c r="K214" i="12"/>
  <c r="L214" i="12"/>
  <c r="K215" i="12"/>
  <c r="L215" i="12"/>
  <c r="K217" i="12"/>
  <c r="L217" i="12"/>
  <c r="K218" i="12"/>
  <c r="L218" i="12"/>
  <c r="K219" i="12"/>
  <c r="L219" i="12"/>
  <c r="K220" i="12"/>
  <c r="L220" i="12"/>
  <c r="K221" i="12"/>
  <c r="L221" i="12"/>
  <c r="K222" i="12"/>
  <c r="L222" i="12"/>
  <c r="K223" i="12"/>
  <c r="L223" i="12"/>
  <c r="K224" i="12"/>
  <c r="L224" i="12"/>
  <c r="K225" i="12"/>
  <c r="L225" i="12"/>
  <c r="K226" i="12"/>
  <c r="L226" i="12"/>
  <c r="K227" i="12"/>
  <c r="L227" i="12"/>
  <c r="K228" i="12"/>
  <c r="L228" i="12"/>
  <c r="K229" i="12"/>
  <c r="L229" i="12"/>
  <c r="K230" i="12"/>
  <c r="L230" i="12"/>
  <c r="K231" i="12"/>
  <c r="L231" i="12"/>
  <c r="K232" i="12"/>
  <c r="L232" i="12"/>
  <c r="K233" i="12"/>
  <c r="L233" i="12"/>
  <c r="K234" i="12"/>
  <c r="L234" i="12"/>
  <c r="K236" i="12"/>
  <c r="L236" i="12"/>
  <c r="K237" i="12"/>
  <c r="L237" i="12"/>
  <c r="K238" i="12"/>
  <c r="L238" i="12"/>
  <c r="K239" i="12"/>
  <c r="L239" i="12"/>
  <c r="K240" i="12"/>
  <c r="L240" i="12"/>
  <c r="K241" i="12"/>
  <c r="L241" i="12"/>
  <c r="K242" i="12"/>
  <c r="L242" i="12"/>
  <c r="K243" i="12"/>
  <c r="L243" i="12"/>
  <c r="K244" i="12"/>
  <c r="L244" i="12"/>
  <c r="K245" i="12"/>
  <c r="L245" i="12"/>
  <c r="K246" i="12"/>
  <c r="L246" i="12"/>
  <c r="K247" i="12"/>
  <c r="L247" i="12"/>
  <c r="K248" i="12"/>
  <c r="L248" i="12"/>
  <c r="K249" i="12"/>
  <c r="L249" i="12"/>
  <c r="K250" i="12"/>
  <c r="L250" i="12"/>
  <c r="K251" i="12"/>
  <c r="L251" i="12"/>
  <c r="K252" i="12"/>
  <c r="L252" i="12"/>
  <c r="K253" i="12"/>
  <c r="L253" i="12"/>
  <c r="K254" i="12"/>
  <c r="L254" i="12"/>
  <c r="K255" i="12"/>
  <c r="L255" i="12"/>
  <c r="K256" i="12"/>
  <c r="L256" i="12"/>
  <c r="K257" i="12"/>
  <c r="L257" i="12"/>
  <c r="K258" i="12"/>
  <c r="L258" i="12"/>
  <c r="K259" i="12"/>
  <c r="L259" i="12"/>
  <c r="K261" i="12"/>
  <c r="L261" i="12"/>
  <c r="K262" i="12"/>
  <c r="L262" i="12"/>
  <c r="K263" i="12"/>
  <c r="L263" i="12"/>
  <c r="K264" i="12"/>
  <c r="L264" i="12"/>
  <c r="K265" i="12"/>
  <c r="L265" i="12"/>
  <c r="K266" i="12"/>
  <c r="L266" i="12"/>
  <c r="K267" i="12"/>
  <c r="L267" i="12"/>
  <c r="K268" i="12"/>
  <c r="L268" i="12"/>
  <c r="K269" i="12"/>
  <c r="L269" i="12"/>
  <c r="K270" i="12"/>
  <c r="L270" i="12"/>
  <c r="K271" i="12"/>
  <c r="L271" i="12"/>
  <c r="K272" i="12"/>
  <c r="L272" i="12"/>
  <c r="K273" i="12"/>
  <c r="L273" i="12"/>
  <c r="K274" i="12"/>
  <c r="L274" i="12"/>
  <c r="K275" i="12"/>
  <c r="L275" i="12"/>
  <c r="K276" i="12"/>
  <c r="L276" i="12"/>
  <c r="K277" i="12"/>
  <c r="L277" i="12"/>
  <c r="K278" i="12"/>
  <c r="L278" i="12"/>
  <c r="K279" i="12"/>
  <c r="L279" i="12"/>
  <c r="K280" i="12"/>
  <c r="L280" i="12"/>
  <c r="K281" i="12"/>
  <c r="L281" i="12"/>
  <c r="K282" i="12"/>
  <c r="L282" i="12"/>
  <c r="K283" i="12"/>
  <c r="L283" i="12"/>
  <c r="K284" i="12"/>
  <c r="L284" i="12"/>
  <c r="K285" i="12"/>
  <c r="L285" i="12"/>
  <c r="K287" i="12"/>
  <c r="L287" i="12"/>
  <c r="K288" i="12"/>
  <c r="L288" i="12"/>
  <c r="K289" i="12"/>
  <c r="L289" i="12"/>
  <c r="K290" i="12"/>
  <c r="L290" i="12"/>
  <c r="K292" i="12"/>
  <c r="L292" i="12"/>
  <c r="K293" i="12"/>
  <c r="L293" i="12"/>
  <c r="K294" i="12"/>
  <c r="L294" i="12"/>
  <c r="K295" i="12"/>
  <c r="L295" i="12"/>
  <c r="K296" i="12"/>
  <c r="L296" i="12"/>
  <c r="K298" i="12"/>
  <c r="L298" i="12"/>
  <c r="K299" i="12"/>
  <c r="L299" i="12"/>
  <c r="K300" i="12"/>
  <c r="L300" i="12"/>
  <c r="K301" i="12"/>
  <c r="L301" i="12"/>
  <c r="K302" i="12"/>
  <c r="L302" i="12"/>
  <c r="K303" i="12"/>
  <c r="L303" i="12"/>
  <c r="K304" i="12"/>
  <c r="L304" i="12"/>
  <c r="K305" i="12"/>
  <c r="L305" i="12"/>
  <c r="K306" i="12"/>
  <c r="L306" i="12"/>
  <c r="K309" i="12"/>
  <c r="L309" i="12"/>
  <c r="K310" i="12"/>
  <c r="L310" i="12"/>
  <c r="K311" i="12"/>
  <c r="L311" i="12"/>
  <c r="K314" i="12"/>
  <c r="L314" i="12"/>
  <c r="K315" i="12"/>
  <c r="L315" i="12"/>
  <c r="K316" i="12"/>
  <c r="L316" i="12"/>
  <c r="K317" i="12"/>
  <c r="L317" i="12"/>
  <c r="K318" i="12"/>
  <c r="L318" i="12"/>
  <c r="K319" i="12"/>
  <c r="L319" i="12"/>
  <c r="K320" i="12"/>
  <c r="L320" i="12"/>
  <c r="K321" i="12"/>
  <c r="L321" i="12"/>
  <c r="K322" i="12"/>
  <c r="L322" i="12"/>
  <c r="K323" i="12"/>
  <c r="L323" i="12"/>
  <c r="K324" i="12"/>
  <c r="L324" i="12"/>
  <c r="K325" i="12"/>
  <c r="L325" i="12"/>
  <c r="K326" i="12"/>
  <c r="L326" i="12"/>
  <c r="K327" i="12"/>
  <c r="L327" i="12"/>
  <c r="K328" i="12"/>
  <c r="L328" i="12"/>
  <c r="K329" i="12"/>
  <c r="L329" i="12"/>
  <c r="K330" i="12"/>
  <c r="L330" i="12"/>
  <c r="K331" i="12"/>
  <c r="L331" i="12"/>
  <c r="K332" i="12"/>
  <c r="L332" i="12"/>
  <c r="K333" i="12"/>
  <c r="L333" i="12"/>
  <c r="K334" i="12"/>
  <c r="L334" i="12"/>
  <c r="K335" i="12"/>
  <c r="L335" i="12"/>
  <c r="K336" i="12"/>
  <c r="L336" i="12"/>
  <c r="K337" i="12"/>
  <c r="L337" i="12"/>
  <c r="K338" i="12"/>
  <c r="L338" i="12"/>
  <c r="K339" i="12"/>
  <c r="L339" i="12"/>
  <c r="K340" i="12"/>
  <c r="L340" i="12"/>
  <c r="K341" i="12"/>
  <c r="L341" i="12"/>
  <c r="K342" i="12"/>
  <c r="L342" i="12"/>
  <c r="K343" i="12"/>
  <c r="L343" i="12"/>
  <c r="K344" i="12"/>
  <c r="L344" i="12"/>
  <c r="K345" i="12"/>
  <c r="L345" i="12"/>
  <c r="K346" i="12"/>
  <c r="L346" i="12"/>
  <c r="K347" i="12"/>
  <c r="L347" i="12"/>
  <c r="K348" i="12"/>
  <c r="L348" i="12"/>
  <c r="K349" i="12"/>
  <c r="L349" i="12"/>
  <c r="K350" i="12"/>
  <c r="L350" i="12"/>
  <c r="K351" i="12"/>
  <c r="L351" i="12"/>
  <c r="K352" i="12"/>
  <c r="L352" i="12"/>
  <c r="K353" i="12"/>
  <c r="L353" i="12"/>
  <c r="K354" i="12"/>
  <c r="L354" i="12"/>
  <c r="K355" i="12"/>
  <c r="L355" i="12"/>
  <c r="K356" i="12"/>
  <c r="L356" i="12"/>
  <c r="K357" i="12"/>
  <c r="L357" i="12"/>
  <c r="K358" i="12"/>
  <c r="L358" i="12"/>
  <c r="K359" i="12"/>
  <c r="L359" i="12"/>
  <c r="K360" i="12"/>
  <c r="L360" i="12"/>
  <c r="K361" i="12"/>
  <c r="L361" i="12"/>
  <c r="K362" i="12"/>
  <c r="L362" i="12"/>
  <c r="K363" i="12"/>
  <c r="L363" i="12"/>
  <c r="K364" i="12"/>
  <c r="L364" i="12"/>
  <c r="K365" i="12"/>
  <c r="L365" i="12"/>
  <c r="K366" i="12"/>
  <c r="L366" i="12"/>
  <c r="K367" i="12"/>
  <c r="L367" i="12"/>
  <c r="K368" i="12"/>
  <c r="L368" i="12"/>
  <c r="K369" i="12"/>
  <c r="L369" i="12"/>
  <c r="K370" i="12"/>
  <c r="L370" i="12"/>
  <c r="K371" i="12"/>
  <c r="L371" i="12"/>
  <c r="K372" i="12"/>
  <c r="L372" i="12"/>
  <c r="K373" i="12"/>
  <c r="L373" i="12"/>
  <c r="K374" i="12"/>
  <c r="L374" i="12"/>
  <c r="K375" i="12"/>
  <c r="L375" i="12"/>
  <c r="K376" i="12"/>
  <c r="L376" i="12"/>
  <c r="K377" i="12"/>
  <c r="L377" i="12"/>
  <c r="K378" i="12"/>
  <c r="L378" i="12"/>
  <c r="K379" i="12"/>
  <c r="L379" i="12"/>
  <c r="K380" i="12"/>
  <c r="L380" i="12"/>
  <c r="K381" i="12"/>
  <c r="L381" i="12"/>
  <c r="K382" i="12"/>
  <c r="L382" i="12"/>
  <c r="K383" i="12"/>
  <c r="L383" i="12"/>
  <c r="K385" i="12"/>
  <c r="L385" i="12"/>
  <c r="K386" i="12"/>
  <c r="L386" i="12"/>
  <c r="K387" i="12"/>
  <c r="L387" i="12"/>
  <c r="K388" i="12"/>
  <c r="L388" i="12"/>
  <c r="K389" i="12"/>
  <c r="L389" i="12"/>
  <c r="K390" i="12"/>
  <c r="L390" i="12"/>
  <c r="K391" i="12"/>
  <c r="L391" i="12"/>
  <c r="K392" i="12"/>
  <c r="L392" i="12"/>
  <c r="K394" i="12"/>
  <c r="L394" i="12"/>
  <c r="K395" i="12"/>
  <c r="L395" i="12"/>
  <c r="K396" i="12"/>
  <c r="L396" i="12"/>
  <c r="K397" i="12"/>
  <c r="L397" i="12"/>
  <c r="K398" i="12"/>
  <c r="L398" i="12"/>
  <c r="K399" i="12"/>
  <c r="L399" i="12"/>
  <c r="K400" i="12"/>
  <c r="L400" i="12"/>
  <c r="K401" i="12"/>
  <c r="L401" i="12"/>
  <c r="K402" i="12"/>
  <c r="L402" i="12"/>
  <c r="K403" i="12"/>
  <c r="L403" i="12"/>
  <c r="K404" i="12"/>
  <c r="L404" i="12"/>
  <c r="K405" i="12"/>
  <c r="L405" i="12"/>
  <c r="K406" i="12"/>
  <c r="L406" i="12"/>
  <c r="K407" i="12"/>
  <c r="L407" i="12"/>
  <c r="K408" i="12"/>
  <c r="L408" i="12"/>
  <c r="K409" i="12"/>
  <c r="L409" i="12"/>
  <c r="K410" i="12"/>
  <c r="L410" i="12"/>
  <c r="K411" i="12"/>
  <c r="L411" i="12"/>
  <c r="K412" i="12"/>
  <c r="L412" i="12"/>
  <c r="K413" i="12"/>
  <c r="L413" i="12"/>
  <c r="K414" i="12"/>
  <c r="L414" i="12"/>
  <c r="K415" i="12"/>
  <c r="L415" i="12"/>
  <c r="K416" i="12"/>
  <c r="L416" i="12"/>
  <c r="K417" i="12"/>
  <c r="L417" i="12"/>
  <c r="K418" i="12"/>
  <c r="L418" i="12"/>
  <c r="K419" i="12"/>
  <c r="L419" i="12"/>
  <c r="K420" i="12"/>
  <c r="L420" i="12"/>
  <c r="K421" i="12"/>
  <c r="L421" i="12"/>
  <c r="K422" i="12"/>
  <c r="L422" i="12"/>
  <c r="K423" i="12"/>
  <c r="L423" i="12"/>
  <c r="K424" i="12"/>
  <c r="L424" i="12"/>
  <c r="K425" i="12"/>
  <c r="L425" i="12"/>
  <c r="K426" i="12"/>
  <c r="L426" i="12"/>
  <c r="K427" i="12"/>
  <c r="L427" i="12"/>
  <c r="K428" i="12"/>
  <c r="L428" i="12"/>
  <c r="K429" i="12"/>
  <c r="L429" i="12"/>
  <c r="K430" i="12"/>
  <c r="L430" i="12"/>
  <c r="K431" i="12"/>
  <c r="L431" i="12"/>
  <c r="K432" i="12"/>
  <c r="L432" i="12"/>
  <c r="K433" i="12"/>
  <c r="L433" i="12"/>
  <c r="K434" i="12"/>
  <c r="L434" i="12"/>
  <c r="K435" i="12"/>
  <c r="L435" i="12"/>
  <c r="K436" i="12"/>
  <c r="L436" i="12"/>
  <c r="K437" i="12"/>
  <c r="L437" i="12"/>
  <c r="K438" i="12"/>
  <c r="L438" i="12"/>
  <c r="K439" i="12"/>
  <c r="L439" i="12"/>
  <c r="K440" i="12"/>
  <c r="L440" i="12"/>
  <c r="K441" i="12"/>
  <c r="L441" i="12"/>
  <c r="K442" i="12"/>
  <c r="L442" i="12"/>
  <c r="K443" i="12"/>
  <c r="L443" i="12"/>
  <c r="K444" i="12"/>
  <c r="L444" i="12"/>
  <c r="K445" i="12"/>
  <c r="L445" i="12"/>
  <c r="K446" i="12"/>
  <c r="L446" i="12"/>
  <c r="K447" i="12"/>
  <c r="L447" i="12"/>
  <c r="K448" i="12"/>
  <c r="L448" i="12"/>
  <c r="K449" i="12"/>
  <c r="L449" i="12"/>
  <c r="K450" i="12"/>
  <c r="L450" i="12"/>
  <c r="K451" i="12"/>
  <c r="L451" i="12"/>
  <c r="K452" i="12"/>
  <c r="L452" i="12"/>
  <c r="K453" i="12"/>
  <c r="L453" i="12"/>
  <c r="K454" i="12"/>
  <c r="L454" i="12"/>
  <c r="K455" i="12"/>
  <c r="L455" i="12"/>
  <c r="K456" i="12"/>
  <c r="L456" i="12"/>
  <c r="K457" i="12"/>
  <c r="L457" i="12"/>
  <c r="K458" i="12"/>
  <c r="L458" i="12"/>
  <c r="K460" i="12"/>
  <c r="L460" i="12"/>
  <c r="K461" i="12"/>
  <c r="L461" i="12"/>
  <c r="K473" i="12"/>
  <c r="L473" i="12"/>
  <c r="K474" i="12"/>
  <c r="L474" i="12"/>
  <c r="K475" i="12"/>
  <c r="L475" i="12"/>
  <c r="K476" i="12"/>
  <c r="L476" i="12"/>
  <c r="K477" i="12"/>
  <c r="L477" i="12"/>
  <c r="K478" i="12"/>
  <c r="L478" i="12"/>
  <c r="K479" i="12"/>
  <c r="L479" i="12"/>
  <c r="K480" i="12"/>
  <c r="L480" i="12"/>
  <c r="K481" i="12"/>
  <c r="L481" i="12"/>
  <c r="K482" i="12"/>
  <c r="L482" i="12"/>
  <c r="K483" i="12"/>
  <c r="L483" i="12"/>
  <c r="K484" i="12"/>
  <c r="L484" i="12"/>
  <c r="K507" i="12"/>
  <c r="L507" i="12"/>
  <c r="K508" i="12"/>
  <c r="L508" i="12"/>
  <c r="K509" i="12"/>
  <c r="L509" i="12"/>
  <c r="K510" i="12"/>
  <c r="L510" i="12"/>
  <c r="K511" i="12"/>
  <c r="L511" i="12"/>
  <c r="K512" i="12"/>
  <c r="L512" i="12"/>
  <c r="K513" i="12"/>
  <c r="L513" i="12"/>
  <c r="K514" i="12"/>
  <c r="L514" i="12"/>
  <c r="K515" i="12"/>
  <c r="L515" i="12"/>
  <c r="K516" i="12"/>
  <c r="L516" i="12"/>
  <c r="K517" i="12"/>
  <c r="L517" i="12"/>
  <c r="K518" i="12"/>
  <c r="L518" i="12"/>
  <c r="K519" i="12"/>
  <c r="L519" i="12"/>
  <c r="K520" i="12"/>
  <c r="L520" i="12"/>
  <c r="K533" i="12"/>
  <c r="L533" i="12"/>
  <c r="K534" i="12"/>
  <c r="L534" i="12"/>
  <c r="K535" i="12"/>
  <c r="L535" i="12"/>
  <c r="K536" i="12"/>
  <c r="L536" i="12"/>
  <c r="F21" i="12"/>
  <c r="F22" i="12"/>
  <c r="F23" i="12"/>
  <c r="K25" i="12"/>
  <c r="L25" i="12"/>
  <c r="K26" i="12"/>
  <c r="L26" i="12"/>
  <c r="K27" i="12"/>
  <c r="L27" i="12"/>
  <c r="K28" i="12"/>
  <c r="L28" i="12"/>
  <c r="K29" i="12"/>
  <c r="L29" i="12"/>
  <c r="K30" i="12"/>
  <c r="L30" i="12"/>
  <c r="K31" i="12"/>
  <c r="L31" i="12"/>
  <c r="K32" i="12"/>
  <c r="L32" i="12"/>
  <c r="K33" i="12"/>
  <c r="L33" i="12"/>
  <c r="K34" i="12"/>
  <c r="L34" i="12"/>
  <c r="K35" i="12"/>
  <c r="L35" i="12"/>
  <c r="K36" i="12"/>
  <c r="L36" i="12"/>
  <c r="K38" i="12"/>
  <c r="L38" i="12"/>
  <c r="K39" i="12"/>
  <c r="L39" i="12"/>
  <c r="K40" i="12"/>
  <c r="L40" i="12"/>
  <c r="K41" i="12"/>
  <c r="L41" i="12"/>
  <c r="K42" i="12"/>
  <c r="L42" i="12"/>
  <c r="K43" i="12"/>
  <c r="L43" i="12"/>
  <c r="K44" i="12"/>
  <c r="L44" i="12"/>
  <c r="K45" i="12"/>
  <c r="L45" i="12"/>
  <c r="K46" i="12"/>
  <c r="L46" i="12"/>
  <c r="K47" i="12"/>
  <c r="L47" i="12"/>
  <c r="K49" i="12"/>
  <c r="L49" i="12"/>
  <c r="K50" i="12"/>
  <c r="L50" i="12"/>
  <c r="K51" i="12"/>
  <c r="L51" i="12"/>
  <c r="K52" i="12"/>
  <c r="L52" i="12"/>
  <c r="K53" i="12"/>
  <c r="L53" i="12"/>
  <c r="K54" i="12"/>
  <c r="L54" i="12"/>
  <c r="K55" i="12"/>
  <c r="L55" i="12"/>
  <c r="K56" i="12"/>
  <c r="L56" i="12"/>
  <c r="K57" i="12"/>
  <c r="L57" i="12"/>
  <c r="K58" i="12"/>
  <c r="L58" i="12"/>
  <c r="K59" i="12"/>
  <c r="L59" i="12"/>
  <c r="K60" i="12"/>
  <c r="L60" i="12"/>
  <c r="K61" i="12"/>
  <c r="L61" i="12"/>
  <c r="K62" i="12"/>
  <c r="L62" i="12"/>
  <c r="K63" i="12"/>
  <c r="L63" i="12"/>
  <c r="K64" i="12"/>
  <c r="L64" i="12"/>
  <c r="K65" i="12"/>
  <c r="L65" i="12"/>
  <c r="K66" i="12"/>
  <c r="L66" i="12"/>
  <c r="K67" i="12"/>
  <c r="L67" i="12"/>
  <c r="K68" i="12"/>
  <c r="L68" i="12"/>
  <c r="K69" i="12"/>
  <c r="L69" i="12"/>
  <c r="K70" i="12"/>
  <c r="L70" i="12"/>
  <c r="K71" i="12"/>
  <c r="L71" i="12"/>
  <c r="K72" i="12"/>
  <c r="L72" i="12"/>
  <c r="K73" i="12"/>
  <c r="L73" i="12"/>
  <c r="K74" i="12"/>
  <c r="L74" i="12"/>
  <c r="K75" i="12"/>
  <c r="L75" i="12"/>
  <c r="K76" i="12"/>
  <c r="L76" i="12"/>
  <c r="K77" i="12"/>
  <c r="L77" i="12"/>
  <c r="K78" i="12"/>
  <c r="L78" i="12"/>
  <c r="K79" i="12"/>
  <c r="L79" i="12"/>
  <c r="K80" i="12"/>
  <c r="L80" i="12"/>
  <c r="K81" i="12"/>
  <c r="L81" i="12"/>
  <c r="K82" i="12"/>
  <c r="L82" i="12"/>
  <c r="K83" i="12"/>
  <c r="L83" i="12"/>
  <c r="K84" i="12"/>
  <c r="L84" i="12"/>
  <c r="K85" i="12"/>
  <c r="L85" i="12"/>
  <c r="K86" i="12"/>
  <c r="L86" i="12"/>
  <c r="K87" i="12"/>
  <c r="L87" i="12"/>
  <c r="K88" i="12"/>
  <c r="L88" i="12"/>
  <c r="K89" i="12"/>
  <c r="L89" i="12"/>
  <c r="K90" i="12"/>
  <c r="L90" i="12"/>
  <c r="K91" i="12"/>
  <c r="L91" i="12"/>
  <c r="K92" i="12"/>
  <c r="L92" i="12"/>
  <c r="K93" i="12"/>
  <c r="L93" i="12"/>
  <c r="K94" i="12"/>
  <c r="L94" i="12"/>
  <c r="K95" i="12"/>
  <c r="L95" i="12"/>
  <c r="L13" i="12"/>
  <c r="K13" i="12"/>
  <c r="J13" i="12"/>
  <c r="H414" i="12" l="1"/>
  <c r="E3576" i="10"/>
  <c r="E3578" i="10" s="1"/>
  <c r="S3575" i="10" s="1"/>
  <c r="U3575" i="10" s="1"/>
  <c r="F520" i="12" s="1"/>
  <c r="H520" i="12" s="1"/>
  <c r="E3569" i="10"/>
  <c r="E3571" i="10" s="1"/>
  <c r="E3573" i="10" s="1"/>
  <c r="S3568" i="10" s="1"/>
  <c r="U3568" i="10" s="1"/>
  <c r="F519" i="12" s="1"/>
  <c r="H519" i="12" s="1"/>
  <c r="E3563" i="10"/>
  <c r="E3565" i="10" s="1"/>
  <c r="S3562" i="10" s="1"/>
  <c r="U3562" i="10" s="1"/>
  <c r="F518" i="12" s="1"/>
  <c r="H518" i="12" s="1"/>
  <c r="E3556" i="10"/>
  <c r="E3558" i="10" s="1"/>
  <c r="E3560" i="10" s="1"/>
  <c r="S3555" i="10" s="1"/>
  <c r="U3555" i="10" s="1"/>
  <c r="F517" i="12" s="1"/>
  <c r="H517" i="12" s="1"/>
  <c r="E3552" i="10"/>
  <c r="E3553" i="10" s="1"/>
  <c r="S3551" i="10" s="1"/>
  <c r="U3551" i="10" s="1"/>
  <c r="F516" i="12" s="1"/>
  <c r="H516" i="12" s="1"/>
  <c r="E3548" i="10"/>
  <c r="E3547" i="10"/>
  <c r="E3542" i="10"/>
  <c r="E3544" i="10" s="1"/>
  <c r="S3541" i="10" s="1"/>
  <c r="U3541" i="10" s="1"/>
  <c r="F514" i="12" s="1"/>
  <c r="H514" i="12" s="1"/>
  <c r="E3537" i="10"/>
  <c r="E3539" i="10" s="1"/>
  <c r="S3536" i="10" s="1"/>
  <c r="U3536" i="10" s="1"/>
  <c r="F513" i="12" s="1"/>
  <c r="H513" i="12" s="1"/>
  <c r="E3528" i="10"/>
  <c r="S3526" i="10" s="1"/>
  <c r="U3526" i="10" s="1"/>
  <c r="F511" i="12" s="1"/>
  <c r="H511" i="12" s="1"/>
  <c r="E3349" i="10"/>
  <c r="E3344" i="10"/>
  <c r="E3341" i="10"/>
  <c r="S3340" i="10" s="1"/>
  <c r="U3340" i="10" s="1"/>
  <c r="F481" i="12" s="1"/>
  <c r="H481" i="12" s="1"/>
  <c r="E3338" i="10"/>
  <c r="S3337" i="10" s="1"/>
  <c r="U3337" i="10" s="1"/>
  <c r="F480" i="12" s="1"/>
  <c r="H480" i="12" s="1"/>
  <c r="E3324" i="10"/>
  <c r="E3321" i="10"/>
  <c r="E3318" i="10"/>
  <c r="E3587" i="10"/>
  <c r="S3584" i="10" s="1"/>
  <c r="U3583" i="10" s="1"/>
  <c r="F525" i="12" s="1"/>
  <c r="H525" i="12" s="1"/>
  <c r="E3594" i="10"/>
  <c r="S3591" i="10" s="1"/>
  <c r="U3590" i="10" s="1"/>
  <c r="E3666" i="10"/>
  <c r="S3658" i="10" s="1"/>
  <c r="U3657" i="10" s="1"/>
  <c r="F531" i="12" s="1"/>
  <c r="H531" i="12" s="1"/>
  <c r="E3346" i="10" l="1"/>
  <c r="S3343" i="10" s="1"/>
  <c r="U3343" i="10" s="1"/>
  <c r="F482" i="12" s="1"/>
  <c r="H482" i="12" s="1"/>
  <c r="E3325" i="10"/>
  <c r="E3328" i="10" s="1"/>
  <c r="E3330" i="10" s="1"/>
  <c r="F526" i="12"/>
  <c r="H526" i="12" s="1"/>
  <c r="E3549" i="10"/>
  <c r="S3546" i="10" s="1"/>
  <c r="U3546" i="10" s="1"/>
  <c r="F515" i="12" s="1"/>
  <c r="H515" i="12" s="1"/>
  <c r="S3348" i="10"/>
  <c r="U3348" i="10" s="1"/>
  <c r="F483" i="12" s="1"/>
  <c r="H483" i="12" s="1"/>
  <c r="E3352" i="10"/>
  <c r="E3354" i="10" s="1"/>
  <c r="S3351" i="10" s="1"/>
  <c r="U3351" i="10" s="1"/>
  <c r="F484" i="12" s="1"/>
  <c r="H484" i="12" s="1"/>
  <c r="E3531" i="10"/>
  <c r="E3534" i="10" s="1"/>
  <c r="S3530" i="10" s="1"/>
  <c r="U3530" i="10" s="1"/>
  <c r="F512" i="12" s="1"/>
  <c r="H512" i="12" s="1"/>
  <c r="H532" i="12" l="1"/>
  <c r="E126" i="13" s="1"/>
  <c r="H521" i="12"/>
  <c r="E122" i="13" s="1"/>
  <c r="S3314" i="10"/>
  <c r="U3314" i="10" s="1"/>
  <c r="F477" i="12" s="1"/>
  <c r="H477" i="12" s="1"/>
  <c r="E3335" i="10"/>
  <c r="S3334" i="10" s="1"/>
  <c r="U3334" i="10" s="1"/>
  <c r="F479" i="12" s="1"/>
  <c r="H479" i="12" s="1"/>
  <c r="E3332" i="10"/>
  <c r="S3327" i="10" s="1"/>
  <c r="U3327" i="10" s="1"/>
  <c r="F478" i="12" s="1"/>
  <c r="H478" i="12" s="1"/>
  <c r="Q123" i="13" l="1"/>
  <c r="R123" i="13"/>
  <c r="S123" i="13"/>
  <c r="T123" i="13"/>
  <c r="U123" i="13"/>
  <c r="S127" i="13"/>
  <c r="T127" i="13"/>
  <c r="U127" i="13"/>
  <c r="Q127" i="13"/>
  <c r="R127" i="13"/>
  <c r="H507" i="12"/>
  <c r="E118" i="13" s="1"/>
  <c r="H123" i="13"/>
  <c r="O123" i="13"/>
  <c r="J123" i="13"/>
  <c r="I123" i="13"/>
  <c r="L123" i="13"/>
  <c r="M123" i="13"/>
  <c r="N123" i="13"/>
  <c r="K123" i="13"/>
  <c r="P123" i="13"/>
  <c r="G123" i="13"/>
  <c r="P127" i="13"/>
  <c r="H127" i="13"/>
  <c r="K127" i="13"/>
  <c r="O127" i="13"/>
  <c r="M127" i="13"/>
  <c r="J127" i="13"/>
  <c r="I127" i="13"/>
  <c r="N127" i="13"/>
  <c r="L127" i="13"/>
  <c r="G127" i="13"/>
  <c r="S2023" i="10"/>
  <c r="U2023" i="10" s="1"/>
  <c r="F277" i="12" s="1"/>
  <c r="E1006" i="10"/>
  <c r="S1002" i="10" s="1"/>
  <c r="U1002" i="10" s="1"/>
  <c r="F104" i="12" s="1"/>
  <c r="S2029" i="10"/>
  <c r="U2029" i="10" s="1"/>
  <c r="F278" i="12" s="1"/>
  <c r="H278" i="12" s="1"/>
  <c r="E2037" i="10"/>
  <c r="S2033" i="10" s="1"/>
  <c r="U2033" i="10" s="1"/>
  <c r="F279" i="12" s="1"/>
  <c r="H279" i="12" s="1"/>
  <c r="E2044" i="10"/>
  <c r="S2039" i="10" s="1"/>
  <c r="U2039" i="10" s="1"/>
  <c r="F280" i="12" s="1"/>
  <c r="H280" i="12" s="1"/>
  <c r="E2048" i="10"/>
  <c r="E2049" i="10"/>
  <c r="E2054" i="10"/>
  <c r="E2057" i="10" s="1"/>
  <c r="S2052" i="10" s="1"/>
  <c r="U2052" i="10" s="1"/>
  <c r="F282" i="12" s="1"/>
  <c r="H282" i="12" s="1"/>
  <c r="E2061" i="10"/>
  <c r="E2062" i="10"/>
  <c r="E2068" i="10"/>
  <c r="E2071" i="10" s="1"/>
  <c r="S2066" i="10" s="1"/>
  <c r="U2066" i="10" s="1"/>
  <c r="F284" i="12" s="1"/>
  <c r="H284" i="12" s="1"/>
  <c r="E2088" i="10"/>
  <c r="E2091" i="10" s="1"/>
  <c r="S2086" i="10" s="1"/>
  <c r="U2086" i="10" s="1"/>
  <c r="F287" i="12" s="1"/>
  <c r="H287" i="12" s="1"/>
  <c r="I2114" i="10"/>
  <c r="I2115" i="10" s="1"/>
  <c r="S2111" i="10" s="1"/>
  <c r="U2111" i="10" s="1"/>
  <c r="F291" i="12" s="1"/>
  <c r="H291" i="12" s="1"/>
  <c r="E2120" i="10"/>
  <c r="F2120" i="10"/>
  <c r="H2120" i="10"/>
  <c r="E1717" i="10"/>
  <c r="E1551" i="10"/>
  <c r="S1543" i="10" s="1"/>
  <c r="U1543" i="10" s="1"/>
  <c r="F177" i="12" s="1"/>
  <c r="H177" i="12" s="1"/>
  <c r="H1438" i="10"/>
  <c r="I1438" i="10" s="1"/>
  <c r="I1440" i="10" s="1"/>
  <c r="H1430" i="10"/>
  <c r="I1430" i="10" s="1"/>
  <c r="I1432" i="10" s="1"/>
  <c r="H1422" i="10"/>
  <c r="E1415" i="10"/>
  <c r="S1404" i="10" s="1"/>
  <c r="E1402" i="10"/>
  <c r="S1391" i="10" s="1"/>
  <c r="E1388" i="10"/>
  <c r="S1377" i="10" s="1"/>
  <c r="I1374" i="10"/>
  <c r="I1373" i="10"/>
  <c r="I1372" i="10"/>
  <c r="I1371" i="10"/>
  <c r="I1370" i="10"/>
  <c r="I1369" i="10"/>
  <c r="I1368" i="10"/>
  <c r="I1367" i="10"/>
  <c r="I1360" i="10"/>
  <c r="I1359" i="10"/>
  <c r="I1358" i="10"/>
  <c r="I1357" i="10"/>
  <c r="I1356" i="10"/>
  <c r="I1355" i="10"/>
  <c r="I1354" i="10"/>
  <c r="I1353" i="10"/>
  <c r="Q119" i="13" l="1"/>
  <c r="R119" i="13"/>
  <c r="S119" i="13"/>
  <c r="T119" i="13"/>
  <c r="U119" i="13"/>
  <c r="P119" i="13"/>
  <c r="M119" i="13"/>
  <c r="K119" i="13"/>
  <c r="I119" i="13"/>
  <c r="L119" i="13"/>
  <c r="H119" i="13"/>
  <c r="G119" i="13"/>
  <c r="N119" i="13"/>
  <c r="J119" i="13"/>
  <c r="O119" i="13"/>
  <c r="E2050" i="10"/>
  <c r="S2046" i="10" s="1"/>
  <c r="U2046" i="10" s="1"/>
  <c r="F281" i="12" s="1"/>
  <c r="H281" i="12" s="1"/>
  <c r="E2064" i="10"/>
  <c r="S2059" i="10" s="1"/>
  <c r="U2059" i="10" s="1"/>
  <c r="F283" i="12" s="1"/>
  <c r="H283" i="12" s="1"/>
  <c r="E2095" i="10"/>
  <c r="E2097" i="10" s="1"/>
  <c r="E2099" i="10" s="1"/>
  <c r="E2082" i="10"/>
  <c r="E2083" i="10" s="1"/>
  <c r="S2079" i="10" s="1"/>
  <c r="U2079" i="10" s="1"/>
  <c r="F286" i="12" s="1"/>
  <c r="H286" i="12" s="1"/>
  <c r="I2120" i="10"/>
  <c r="I2121" i="10" s="1"/>
  <c r="S2117" i="10" s="1"/>
  <c r="U2117" i="10" s="1"/>
  <c r="F292" i="12" s="1"/>
  <c r="H292" i="12" s="1"/>
  <c r="E2076" i="10"/>
  <c r="E2077" i="10" s="1"/>
  <c r="S2073" i="10" s="1"/>
  <c r="U2073" i="10" s="1"/>
  <c r="F285" i="12" s="1"/>
  <c r="H285" i="12" s="1"/>
  <c r="I1361" i="10"/>
  <c r="I1375" i="10"/>
  <c r="S1363" i="10" s="1"/>
  <c r="S1723" i="10"/>
  <c r="U1723" i="10" s="1"/>
  <c r="F215" i="12" s="1"/>
  <c r="S1719" i="10"/>
  <c r="U1719" i="10" s="1"/>
  <c r="F214" i="12" s="1"/>
  <c r="S1715" i="10"/>
  <c r="U1715" i="10" s="1"/>
  <c r="F213" i="12" s="1"/>
  <c r="S1711" i="10"/>
  <c r="U1711" i="10" s="1"/>
  <c r="F212" i="12" s="1"/>
  <c r="H212" i="12" s="1"/>
  <c r="S1701" i="10"/>
  <c r="U1701" i="10" s="1"/>
  <c r="F206" i="12" s="1"/>
  <c r="H206" i="12" s="1"/>
  <c r="S1697" i="10"/>
  <c r="U1697" i="10" s="1"/>
  <c r="F205" i="12" s="1"/>
  <c r="S1693" i="10"/>
  <c r="U1693" i="10" s="1"/>
  <c r="F204" i="12" s="1"/>
  <c r="H204" i="12" s="1"/>
  <c r="S1689" i="10"/>
  <c r="U1689" i="10" s="1"/>
  <c r="F203" i="12" s="1"/>
  <c r="H203" i="12" s="1"/>
  <c r="S1685" i="10"/>
  <c r="U1685" i="10" s="1"/>
  <c r="F202" i="12" s="1"/>
  <c r="H202" i="12" s="1"/>
  <c r="S1681" i="10"/>
  <c r="U1681" i="10" s="1"/>
  <c r="F201" i="12" s="1"/>
  <c r="H201" i="12" s="1"/>
  <c r="S1677" i="10"/>
  <c r="U1677" i="10" s="1"/>
  <c r="F200" i="12" s="1"/>
  <c r="H200" i="12" s="1"/>
  <c r="E1675" i="10"/>
  <c r="S1667" i="10" s="1"/>
  <c r="U1667" i="10" s="1"/>
  <c r="F199" i="12" s="1"/>
  <c r="H199" i="12" s="1"/>
  <c r="S1663" i="10"/>
  <c r="U1663" i="10" s="1"/>
  <c r="F198" i="12" s="1"/>
  <c r="H198" i="12" s="1"/>
  <c r="S1659" i="10"/>
  <c r="U1659" i="10" s="1"/>
  <c r="F197" i="12" s="1"/>
  <c r="H197" i="12" s="1"/>
  <c r="E1657" i="10"/>
  <c r="S1652" i="10" s="1"/>
  <c r="U1652" i="10" s="1"/>
  <c r="F196" i="12" s="1"/>
  <c r="H196" i="12" s="1"/>
  <c r="E1650" i="10"/>
  <c r="S1645" i="10" s="1"/>
  <c r="U1645" i="10" s="1"/>
  <c r="F195" i="12" s="1"/>
  <c r="E1643" i="10"/>
  <c r="S1638" i="10" s="1"/>
  <c r="U1638" i="10" s="1"/>
  <c r="F194" i="12" s="1"/>
  <c r="E1636" i="10"/>
  <c r="S1631" i="10" s="1"/>
  <c r="U1631" i="10" s="1"/>
  <c r="F193" i="12" s="1"/>
  <c r="S1627" i="10"/>
  <c r="U1627" i="10" s="1"/>
  <c r="F192" i="12" s="1"/>
  <c r="E1624" i="10"/>
  <c r="S1619" i="10" s="1"/>
  <c r="U1619" i="10" s="1"/>
  <c r="F191" i="12" s="1"/>
  <c r="E1617" i="10"/>
  <c r="S1612" i="10" s="1"/>
  <c r="U1612" i="10" s="1"/>
  <c r="F190" i="12" s="1"/>
  <c r="U1607" i="10"/>
  <c r="F189" i="12" s="1"/>
  <c r="E1605" i="10"/>
  <c r="S1599" i="10" s="1"/>
  <c r="U1599" i="10" s="1"/>
  <c r="F188" i="12" s="1"/>
  <c r="E1597" i="10"/>
  <c r="S1593" i="10" s="1"/>
  <c r="U1593" i="10" s="1"/>
  <c r="F187" i="12" s="1"/>
  <c r="E1590" i="10"/>
  <c r="S1585" i="10" s="1"/>
  <c r="U1585" i="10" s="1"/>
  <c r="F186" i="12" s="1"/>
  <c r="E1583" i="10"/>
  <c r="S1578" i="10" s="1"/>
  <c r="U1578" i="10" s="1"/>
  <c r="F185" i="12" s="1"/>
  <c r="H1575" i="10"/>
  <c r="H1574" i="10"/>
  <c r="H1573" i="10"/>
  <c r="G1565" i="10"/>
  <c r="G1564" i="10"/>
  <c r="G1563" i="10"/>
  <c r="G1562" i="10"/>
  <c r="H1556" i="10"/>
  <c r="E1541" i="10"/>
  <c r="S1534" i="10" s="1"/>
  <c r="U1534" i="10" s="1"/>
  <c r="F176" i="12" s="1"/>
  <c r="H176" i="12" s="1"/>
  <c r="E1532" i="10"/>
  <c r="S1525" i="10" s="1"/>
  <c r="U1525" i="10" s="1"/>
  <c r="F175" i="12" s="1"/>
  <c r="G1520" i="10"/>
  <c r="G1519" i="10"/>
  <c r="G1518" i="10"/>
  <c r="G1517" i="10"/>
  <c r="G1516" i="10"/>
  <c r="G1515" i="10"/>
  <c r="G1514" i="10"/>
  <c r="G1513" i="10"/>
  <c r="E1507" i="10"/>
  <c r="S1496" i="10" s="1"/>
  <c r="U1496" i="10" s="1"/>
  <c r="F169" i="12" s="1"/>
  <c r="H169" i="12" s="1"/>
  <c r="E1493" i="10"/>
  <c r="S1482" i="10" s="1"/>
  <c r="U1482" i="10" s="1"/>
  <c r="F168" i="12" s="1"/>
  <c r="H168" i="12" s="1"/>
  <c r="E1476" i="10"/>
  <c r="S1465" i="10" s="1"/>
  <c r="U1465" i="10" s="1"/>
  <c r="F167" i="12" s="1"/>
  <c r="E1461" i="10"/>
  <c r="S1456" i="10" s="1"/>
  <c r="U1456" i="10" s="1"/>
  <c r="F162" i="12" s="1"/>
  <c r="H162" i="12" s="1"/>
  <c r="G1453" i="10"/>
  <c r="G1452" i="10"/>
  <c r="G1451" i="10"/>
  <c r="G1450" i="10"/>
  <c r="S1442" i="10"/>
  <c r="U1442" i="10" s="1"/>
  <c r="F160" i="12" s="1"/>
  <c r="H160" i="12" s="1"/>
  <c r="S1434" i="10"/>
  <c r="U1434" i="10" s="1"/>
  <c r="F159" i="12" s="1"/>
  <c r="H159" i="12" s="1"/>
  <c r="S1426" i="10"/>
  <c r="U1426" i="10" s="1"/>
  <c r="F158" i="12" s="1"/>
  <c r="H158" i="12" s="1"/>
  <c r="I1422" i="10"/>
  <c r="I1424" i="10" s="1"/>
  <c r="S1418" i="10" s="1"/>
  <c r="U1418" i="10" s="1"/>
  <c r="F157" i="12" s="1"/>
  <c r="H157" i="12" s="1"/>
  <c r="U1404" i="10"/>
  <c r="F156" i="12" s="1"/>
  <c r="H156" i="12" s="1"/>
  <c r="U1391" i="10"/>
  <c r="F155" i="12" s="1"/>
  <c r="H155" i="12" s="1"/>
  <c r="U1377" i="10"/>
  <c r="U1363" i="10"/>
  <c r="F153" i="12" s="1"/>
  <c r="H153" i="12" s="1"/>
  <c r="I1345" i="10"/>
  <c r="I1344" i="10"/>
  <c r="I1343" i="10"/>
  <c r="I1342" i="10"/>
  <c r="I1341" i="10"/>
  <c r="I1340" i="10"/>
  <c r="I1339" i="10"/>
  <c r="I1338" i="10"/>
  <c r="E1334" i="10"/>
  <c r="S1318" i="10"/>
  <c r="U1318" i="10" s="1"/>
  <c r="F150" i="12" s="1"/>
  <c r="H150" i="12" s="1"/>
  <c r="S1313" i="10"/>
  <c r="U1313" i="10" s="1"/>
  <c r="F149" i="12" s="1"/>
  <c r="E1304" i="10"/>
  <c r="S1293" i="10" s="1"/>
  <c r="U1293" i="10" s="1"/>
  <c r="F143" i="12" s="1"/>
  <c r="H143" i="12" s="1"/>
  <c r="H1290" i="10"/>
  <c r="H1289" i="10"/>
  <c r="H1288" i="10"/>
  <c r="H1287" i="10"/>
  <c r="H1286" i="10"/>
  <c r="H1285" i="10"/>
  <c r="H1284" i="10"/>
  <c r="H1283" i="10"/>
  <c r="H1282" i="10"/>
  <c r="H1281" i="10"/>
  <c r="H1280" i="10"/>
  <c r="H1260" i="10"/>
  <c r="I1260" i="10" s="1"/>
  <c r="H1259" i="10"/>
  <c r="I1259" i="10" s="1"/>
  <c r="H1258" i="10"/>
  <c r="I1258" i="10" s="1"/>
  <c r="H1257" i="10"/>
  <c r="I1257" i="10" s="1"/>
  <c r="H1256" i="10"/>
  <c r="I1256" i="10" s="1"/>
  <c r="H1255" i="10"/>
  <c r="I1255" i="10" s="1"/>
  <c r="H1254" i="10"/>
  <c r="I1254" i="10" s="1"/>
  <c r="H1253" i="10"/>
  <c r="I1253" i="10" s="1"/>
  <c r="H1252" i="10"/>
  <c r="I1252" i="10" s="1"/>
  <c r="H1251" i="10"/>
  <c r="I1251" i="10" s="1"/>
  <c r="H1250" i="10"/>
  <c r="I1250" i="10" s="1"/>
  <c r="H1244" i="10"/>
  <c r="I1244" i="10" s="1"/>
  <c r="H1243" i="10"/>
  <c r="I1243" i="10" s="1"/>
  <c r="H1242" i="10"/>
  <c r="I1242" i="10" s="1"/>
  <c r="H1241" i="10"/>
  <c r="I1241" i="10" s="1"/>
  <c r="H1240" i="10"/>
  <c r="I1240" i="10" s="1"/>
  <c r="H1239" i="10"/>
  <c r="I1239" i="10" s="1"/>
  <c r="H1238" i="10"/>
  <c r="I1238" i="10" s="1"/>
  <c r="H1237" i="10"/>
  <c r="I1237" i="10" s="1"/>
  <c r="H1236" i="10"/>
  <c r="I1236" i="10" s="1"/>
  <c r="H1235" i="10"/>
  <c r="I1235" i="10" s="1"/>
  <c r="H1234" i="10"/>
  <c r="I1234" i="10" s="1"/>
  <c r="H1228" i="10"/>
  <c r="H1227" i="10"/>
  <c r="H1226" i="10"/>
  <c r="H1225" i="10"/>
  <c r="H1224" i="10"/>
  <c r="H1223" i="10"/>
  <c r="H1222" i="10"/>
  <c r="H1221" i="10"/>
  <c r="H1220" i="10"/>
  <c r="H1219" i="10"/>
  <c r="H1218" i="10"/>
  <c r="I1198" i="10"/>
  <c r="I1197" i="10"/>
  <c r="I1196" i="10"/>
  <c r="I1195" i="10"/>
  <c r="I1194" i="10"/>
  <c r="I1193" i="10"/>
  <c r="I1192" i="10"/>
  <c r="I1191" i="10"/>
  <c r="I1190" i="10"/>
  <c r="I1189" i="10"/>
  <c r="I1188" i="10"/>
  <c r="I1182" i="10"/>
  <c r="I1181" i="10"/>
  <c r="I1180" i="10"/>
  <c r="I1179" i="10"/>
  <c r="I1178" i="10"/>
  <c r="I1177" i="10"/>
  <c r="I1176" i="10"/>
  <c r="I1175" i="10"/>
  <c r="I1174" i="10"/>
  <c r="I1173" i="10"/>
  <c r="I1172" i="10"/>
  <c r="E1143" i="10"/>
  <c r="E1135" i="10"/>
  <c r="E1138" i="10" s="1"/>
  <c r="H1099" i="10"/>
  <c r="I1105" i="10" s="1"/>
  <c r="I1111" i="10" s="1"/>
  <c r="F1099" i="10"/>
  <c r="E1099" i="10"/>
  <c r="E1105" i="10" s="1"/>
  <c r="E1111" i="10" s="1"/>
  <c r="E1117" i="10" s="1"/>
  <c r="I1093" i="10"/>
  <c r="I1094" i="10" s="1"/>
  <c r="E1151" i="10" s="1"/>
  <c r="E1153" i="10" s="1"/>
  <c r="E1155" i="10" s="1"/>
  <c r="E1067" i="10"/>
  <c r="E1070" i="10" s="1"/>
  <c r="E1047" i="10"/>
  <c r="E1050" i="10" s="1"/>
  <c r="S1045" i="10" s="1"/>
  <c r="U1045" i="10" s="1"/>
  <c r="F111" i="12" s="1"/>
  <c r="H111" i="12" s="1"/>
  <c r="E1041" i="10"/>
  <c r="E1040" i="10"/>
  <c r="E1033" i="10"/>
  <c r="E1036" i="10" s="1"/>
  <c r="S1031" i="10" s="1"/>
  <c r="U1031" i="10" s="1"/>
  <c r="F109" i="12" s="1"/>
  <c r="H109" i="12" s="1"/>
  <c r="E1028" i="10"/>
  <c r="E1027" i="10"/>
  <c r="E1023" i="10"/>
  <c r="S1018" i="10" s="1"/>
  <c r="U1018" i="10" s="1"/>
  <c r="F107" i="12" s="1"/>
  <c r="H107" i="12" s="1"/>
  <c r="E1016" i="10"/>
  <c r="S1012" i="10" s="1"/>
  <c r="U1012" i="10" s="1"/>
  <c r="F106" i="12" s="1"/>
  <c r="H106" i="12" s="1"/>
  <c r="S1008" i="10"/>
  <c r="U1008" i="10" s="1"/>
  <c r="F105" i="12" s="1"/>
  <c r="H105" i="12" s="1"/>
  <c r="S2879" i="10"/>
  <c r="U2879" i="10" s="1"/>
  <c r="F379" i="12" s="1"/>
  <c r="H379" i="12" s="1"/>
  <c r="E2814" i="10"/>
  <c r="E2788" i="10"/>
  <c r="E2775" i="10"/>
  <c r="E2751" i="10"/>
  <c r="E2727" i="10"/>
  <c r="S2718" i="10" s="1"/>
  <c r="E2709" i="10"/>
  <c r="E2698" i="10"/>
  <c r="H2686" i="10"/>
  <c r="H2685" i="10"/>
  <c r="H2684" i="10"/>
  <c r="G2673" i="10"/>
  <c r="G2672" i="10"/>
  <c r="G2671" i="10"/>
  <c r="G2670" i="10"/>
  <c r="H2659" i="10"/>
  <c r="H2658" i="10"/>
  <c r="E2643" i="10"/>
  <c r="G2620" i="10"/>
  <c r="E2606" i="10"/>
  <c r="S2594" i="10" s="1"/>
  <c r="E2591" i="10"/>
  <c r="S2579" i="10" s="1"/>
  <c r="G2547" i="10"/>
  <c r="G2546" i="10"/>
  <c r="G2545" i="10"/>
  <c r="G2544" i="10"/>
  <c r="I2531" i="10"/>
  <c r="I2533" i="10" s="1"/>
  <c r="I2523" i="10"/>
  <c r="I2525" i="10" s="1"/>
  <c r="E2508" i="10"/>
  <c r="S2497" i="10" s="1"/>
  <c r="E2495" i="10"/>
  <c r="S2484" i="10" s="1"/>
  <c r="E2481" i="10"/>
  <c r="S2470" i="10" s="1"/>
  <c r="G2467" i="10"/>
  <c r="I2467" i="10" s="1"/>
  <c r="I2466" i="10"/>
  <c r="I2465" i="10"/>
  <c r="I2464" i="10"/>
  <c r="I2463" i="10"/>
  <c r="I2462" i="10"/>
  <c r="G2461" i="10"/>
  <c r="I2461" i="10" s="1"/>
  <c r="I2460" i="10"/>
  <c r="G2453" i="10"/>
  <c r="I2453" i="10" s="1"/>
  <c r="I2452" i="10"/>
  <c r="I2451" i="10"/>
  <c r="I2450" i="10"/>
  <c r="I2449" i="10"/>
  <c r="I2448" i="10"/>
  <c r="G2447" i="10"/>
  <c r="I2447" i="10" s="1"/>
  <c r="I2446" i="10"/>
  <c r="G2438" i="10"/>
  <c r="I2438" i="10" s="1"/>
  <c r="G2432" i="10"/>
  <c r="E2427" i="10"/>
  <c r="I2436" i="10"/>
  <c r="I2437" i="10"/>
  <c r="I2433" i="10"/>
  <c r="I2434" i="10"/>
  <c r="F154" i="12" l="1"/>
  <c r="H154" i="12" s="1"/>
  <c r="S2093" i="10"/>
  <c r="U2093" i="10" s="1"/>
  <c r="F288" i="12" s="1"/>
  <c r="H288" i="12" s="1"/>
  <c r="E2103" i="10"/>
  <c r="I1183" i="10"/>
  <c r="S1169" i="10" s="1"/>
  <c r="U1169" i="10" s="1"/>
  <c r="F133" i="12" s="1"/>
  <c r="H133" i="12" s="1"/>
  <c r="E1043" i="10"/>
  <c r="S1038" i="10" s="1"/>
  <c r="U1038" i="10" s="1"/>
  <c r="F110" i="12" s="1"/>
  <c r="H110" i="12" s="1"/>
  <c r="G1454" i="10"/>
  <c r="S1447" i="10" s="1"/>
  <c r="U1447" i="10" s="1"/>
  <c r="F161" i="12" s="1"/>
  <c r="H161" i="12" s="1"/>
  <c r="H1557" i="10"/>
  <c r="S1553" i="10" s="1"/>
  <c r="U1553" i="10" s="1"/>
  <c r="F178" i="12" s="1"/>
  <c r="H178" i="12" s="1"/>
  <c r="G1521" i="10"/>
  <c r="S1509" i="10" s="1"/>
  <c r="U1509" i="10" s="1"/>
  <c r="F170" i="12" s="1"/>
  <c r="H170" i="12" s="1"/>
  <c r="I1199" i="10"/>
  <c r="S1185" i="10" s="1"/>
  <c r="U1185" i="10" s="1"/>
  <c r="F134" i="12" s="1"/>
  <c r="H134" i="12" s="1"/>
  <c r="S1090" i="10"/>
  <c r="U1090" i="10" s="1"/>
  <c r="F118" i="12" s="1"/>
  <c r="H118" i="12" s="1"/>
  <c r="I1099" i="10"/>
  <c r="I1100" i="10" s="1"/>
  <c r="S1096" i="10" s="1"/>
  <c r="U1096" i="10" s="1"/>
  <c r="F119" i="12" s="1"/>
  <c r="H119" i="12" s="1"/>
  <c r="E1029" i="10"/>
  <c r="S1025" i="10" s="1"/>
  <c r="U1025" i="10" s="1"/>
  <c r="F108" i="12" s="1"/>
  <c r="H108" i="12" s="1"/>
  <c r="E1074" i="10"/>
  <c r="E1076" i="10" s="1"/>
  <c r="E1078" i="10" s="1"/>
  <c r="S1065" i="10"/>
  <c r="U1065" i="10" s="1"/>
  <c r="F114" i="12" s="1"/>
  <c r="H114" i="12" s="1"/>
  <c r="S1149" i="10"/>
  <c r="U1149" i="10" s="1"/>
  <c r="F126" i="12" s="1"/>
  <c r="H126" i="12" s="1"/>
  <c r="E1159" i="10"/>
  <c r="I1245" i="10"/>
  <c r="S1231" i="10" s="1"/>
  <c r="U1231" i="10" s="1"/>
  <c r="F138" i="12" s="1"/>
  <c r="H138" i="12" s="1"/>
  <c r="H1117" i="10"/>
  <c r="H1229" i="10"/>
  <c r="I1346" i="10"/>
  <c r="E1347" i="10" s="1"/>
  <c r="S1323" i="10" s="1"/>
  <c r="U1323" i="10" s="1"/>
  <c r="F151" i="12" s="1"/>
  <c r="H151" i="12" s="1"/>
  <c r="G1566" i="10"/>
  <c r="S1559" i="10" s="1"/>
  <c r="U1559" i="10" s="1"/>
  <c r="F179" i="12" s="1"/>
  <c r="H179" i="12" s="1"/>
  <c r="E1061" i="10"/>
  <c r="E1062" i="10" s="1"/>
  <c r="S1058" i="10" s="1"/>
  <c r="U1058" i="10" s="1"/>
  <c r="F113" i="12" s="1"/>
  <c r="H113" i="12" s="1"/>
  <c r="E1055" i="10"/>
  <c r="E1056" i="10" s="1"/>
  <c r="S1052" i="10" s="1"/>
  <c r="U1052" i="10" s="1"/>
  <c r="F112" i="12" s="1"/>
  <c r="H112" i="12" s="1"/>
  <c r="H1291" i="10"/>
  <c r="F1105" i="10"/>
  <c r="F1111" i="10" s="1"/>
  <c r="F1117" i="10" s="1"/>
  <c r="S1349" i="10"/>
  <c r="U1349" i="10" s="1"/>
  <c r="F152" i="12" s="1"/>
  <c r="H152" i="12" s="1"/>
  <c r="H1576" i="10"/>
  <c r="S1570" i="10" s="1"/>
  <c r="U1570" i="10" s="1"/>
  <c r="F184" i="12" s="1"/>
  <c r="I1261" i="10"/>
  <c r="S1247" i="10" s="1"/>
  <c r="U1247" i="10" s="1"/>
  <c r="F139" i="12" s="1"/>
  <c r="H139" i="12" s="1"/>
  <c r="E1309" i="10"/>
  <c r="S1307" i="10" s="1"/>
  <c r="U1307" i="10" s="1"/>
  <c r="F144" i="12" s="1"/>
  <c r="H144" i="12" s="1"/>
  <c r="I2468" i="10"/>
  <c r="S2456" i="10" s="1"/>
  <c r="I2454" i="10"/>
  <c r="S2442" i="10" s="1"/>
  <c r="E2164" i="10"/>
  <c r="F2126" i="10"/>
  <c r="F2132" i="10" s="1"/>
  <c r="F2138" i="10" s="1"/>
  <c r="E2126" i="10"/>
  <c r="E2132" i="10" s="1"/>
  <c r="E2138" i="10" s="1"/>
  <c r="E2105" i="10" l="1"/>
  <c r="S2101" i="10" s="1"/>
  <c r="U2101" i="10" s="1"/>
  <c r="F289" i="12" s="1"/>
  <c r="H289" i="12" s="1"/>
  <c r="E2109" i="10"/>
  <c r="S2107" i="10" s="1"/>
  <c r="U2107" i="10" s="1"/>
  <c r="F290" i="12" s="1"/>
  <c r="H290" i="12" s="1"/>
  <c r="J1105" i="10"/>
  <c r="J1106" i="10" s="1"/>
  <c r="S1102" i="10" s="1"/>
  <c r="U1102" i="10" s="1"/>
  <c r="F120" i="12" s="1"/>
  <c r="H120" i="12" s="1"/>
  <c r="J1111" i="10"/>
  <c r="J1112" i="10" s="1"/>
  <c r="S1108" i="10" s="1"/>
  <c r="U1108" i="10" s="1"/>
  <c r="F121" i="12" s="1"/>
  <c r="H121" i="12" s="1"/>
  <c r="E1212" i="10"/>
  <c r="E1213" i="10" s="1"/>
  <c r="S1209" i="10" s="1"/>
  <c r="U1209" i="10" s="1"/>
  <c r="F136" i="12" s="1"/>
  <c r="H136" i="12" s="1"/>
  <c r="E1205" i="10"/>
  <c r="E1206" i="10" s="1"/>
  <c r="S1201" i="10" s="1"/>
  <c r="U1201" i="10" s="1"/>
  <c r="F135" i="12" s="1"/>
  <c r="H135" i="12" s="1"/>
  <c r="S1215" i="10"/>
  <c r="U1215" i="10" s="1"/>
  <c r="F137" i="12" s="1"/>
  <c r="H137" i="12" s="1"/>
  <c r="I1117" i="10"/>
  <c r="I1118" i="10" s="1"/>
  <c r="E1144" i="10"/>
  <c r="E1145" i="10" s="1"/>
  <c r="E1147" i="10" s="1"/>
  <c r="S1132" i="10" s="1"/>
  <c r="U1132" i="10" s="1"/>
  <c r="F125" i="12" s="1"/>
  <c r="H125" i="12" s="1"/>
  <c r="E1165" i="10"/>
  <c r="S1163" i="10" s="1"/>
  <c r="U1163" i="10" s="1"/>
  <c r="F128" i="12" s="1"/>
  <c r="H128" i="12" s="1"/>
  <c r="E1161" i="10"/>
  <c r="S1157" i="10" s="1"/>
  <c r="U1157" i="10" s="1"/>
  <c r="F127" i="12" s="1"/>
  <c r="H127" i="12" s="1"/>
  <c r="S1277" i="10"/>
  <c r="U1277" i="10" s="1"/>
  <c r="F142" i="12" s="1"/>
  <c r="H142" i="12" s="1"/>
  <c r="E1267" i="10"/>
  <c r="E1268" i="10" s="1"/>
  <c r="S1263" i="10" s="1"/>
  <c r="U1263" i="10" s="1"/>
  <c r="F140" i="12" s="1"/>
  <c r="H140" i="12" s="1"/>
  <c r="E1274" i="10"/>
  <c r="E1275" i="10" s="1"/>
  <c r="S1271" i="10" s="1"/>
  <c r="U1271" i="10" s="1"/>
  <c r="F141" i="12" s="1"/>
  <c r="H141" i="12" s="1"/>
  <c r="E1082" i="10"/>
  <c r="S1072" i="10"/>
  <c r="U1072" i="10" s="1"/>
  <c r="F115" i="12" s="1"/>
  <c r="H115" i="12" s="1"/>
  <c r="S2913" i="10"/>
  <c r="U2913" i="10" s="1"/>
  <c r="F391" i="12" s="1"/>
  <c r="H391" i="12" s="1"/>
  <c r="S2909" i="10"/>
  <c r="U2909" i="10" s="1"/>
  <c r="F390" i="12" s="1"/>
  <c r="H390" i="12" s="1"/>
  <c r="S2917" i="10"/>
  <c r="U2917" i="10" s="1"/>
  <c r="F392" i="12" s="1"/>
  <c r="H392" i="12" s="1"/>
  <c r="S2895" i="10"/>
  <c r="U2895" i="10" s="1"/>
  <c r="F383" i="12" s="1"/>
  <c r="H383" i="12" s="1"/>
  <c r="S2891" i="10"/>
  <c r="U2891" i="10" s="1"/>
  <c r="F382" i="12" s="1"/>
  <c r="H382" i="12" s="1"/>
  <c r="S2887" i="10"/>
  <c r="U2887" i="10" s="1"/>
  <c r="F381" i="12" s="1"/>
  <c r="H381" i="12" s="1"/>
  <c r="S2883" i="10"/>
  <c r="U2883" i="10" s="1"/>
  <c r="F380" i="12" s="1"/>
  <c r="H380" i="12" s="1"/>
  <c r="S2875" i="10"/>
  <c r="U2875" i="10" s="1"/>
  <c r="F378" i="12" s="1"/>
  <c r="H378" i="12" s="1"/>
  <c r="S2871" i="10"/>
  <c r="U2871" i="10" s="1"/>
  <c r="F377" i="12" s="1"/>
  <c r="H377" i="12" s="1"/>
  <c r="S2867" i="10"/>
  <c r="U2867" i="10" s="1"/>
  <c r="F376" i="12" s="1"/>
  <c r="H376" i="12" s="1"/>
  <c r="S2863" i="10"/>
  <c r="U2863" i="10" s="1"/>
  <c r="F375" i="12" s="1"/>
  <c r="H375" i="12" s="1"/>
  <c r="S2859" i="10"/>
  <c r="U2859" i="10" s="1"/>
  <c r="F374" i="12" s="1"/>
  <c r="H374" i="12" s="1"/>
  <c r="E2857" i="10"/>
  <c r="S2846" i="10" s="1"/>
  <c r="U2846" i="10" s="1"/>
  <c r="F373" i="12" s="1"/>
  <c r="H373" i="12" s="1"/>
  <c r="E2843" i="10"/>
  <c r="S2839" i="10" s="1"/>
  <c r="U2839" i="10" s="1"/>
  <c r="F372" i="12" s="1"/>
  <c r="H372" i="12" s="1"/>
  <c r="E2836" i="10"/>
  <c r="S2832" i="10" s="1"/>
  <c r="U2832" i="10" s="1"/>
  <c r="F371" i="12" s="1"/>
  <c r="H371" i="12" s="1"/>
  <c r="E2830" i="10"/>
  <c r="S2826" i="10" s="1"/>
  <c r="U2826" i="10" s="1"/>
  <c r="F370" i="12" s="1"/>
  <c r="H370" i="12" s="1"/>
  <c r="E2824" i="10"/>
  <c r="S2820" i="10" s="1"/>
  <c r="U2820" i="10" s="1"/>
  <c r="F369" i="12" s="1"/>
  <c r="H369" i="12" s="1"/>
  <c r="S2816" i="10"/>
  <c r="U2816" i="10" s="1"/>
  <c r="F368" i="12" s="1"/>
  <c r="H368" i="12" s="1"/>
  <c r="S2803" i="10"/>
  <c r="U2803" i="10" s="1"/>
  <c r="F367" i="12" s="1"/>
  <c r="H367" i="12" s="1"/>
  <c r="E2801" i="10"/>
  <c r="S2790" i="10" s="1"/>
  <c r="U2790" i="10" s="1"/>
  <c r="F366" i="12" s="1"/>
  <c r="H366" i="12" s="1"/>
  <c r="S2777" i="10"/>
  <c r="U2777" i="10" s="1"/>
  <c r="F365" i="12" s="1"/>
  <c r="H365" i="12" s="1"/>
  <c r="S2764" i="10"/>
  <c r="U2764" i="10" s="1"/>
  <c r="F364" i="12" s="1"/>
  <c r="H364" i="12" s="1"/>
  <c r="S2760" i="10"/>
  <c r="U2760" i="10" s="1"/>
  <c r="F363" i="12" s="1"/>
  <c r="H363" i="12" s="1"/>
  <c r="E2758" i="10"/>
  <c r="S2753" i="10" s="1"/>
  <c r="U2753" i="10" s="1"/>
  <c r="F362" i="12" s="1"/>
  <c r="H362" i="12" s="1"/>
  <c r="S2742" i="10"/>
  <c r="U2742" i="10" s="1"/>
  <c r="F361" i="12" s="1"/>
  <c r="H361" i="12" s="1"/>
  <c r="E2740" i="10"/>
  <c r="S2734" i="10" s="1"/>
  <c r="U2734" i="10" s="1"/>
  <c r="F360" i="12" s="1"/>
  <c r="H360" i="12" s="1"/>
  <c r="G2732" i="10"/>
  <c r="S2729" i="10" s="1"/>
  <c r="U2729" i="10" s="1"/>
  <c r="F359" i="12" s="1"/>
  <c r="H359" i="12" s="1"/>
  <c r="U2718" i="10"/>
  <c r="F358" i="12" s="1"/>
  <c r="H358" i="12" s="1"/>
  <c r="E2716" i="10"/>
  <c r="S2712" i="10" s="1"/>
  <c r="U2712" i="10" s="1"/>
  <c r="F357" i="12" s="1"/>
  <c r="H357" i="12" s="1"/>
  <c r="S2700" i="10"/>
  <c r="U2700" i="10" s="1"/>
  <c r="F356" i="12" s="1"/>
  <c r="H356" i="12" s="1"/>
  <c r="S2689" i="10"/>
  <c r="U2689" i="10" s="1"/>
  <c r="F355" i="12" s="1"/>
  <c r="H355" i="12" s="1"/>
  <c r="H2683" i="10"/>
  <c r="H2682" i="10"/>
  <c r="H2681" i="10"/>
  <c r="G2669" i="10"/>
  <c r="G2668" i="10"/>
  <c r="G2667" i="10"/>
  <c r="G2666" i="10"/>
  <c r="H2660" i="10"/>
  <c r="H2657" i="10"/>
  <c r="H2656" i="10"/>
  <c r="H2655" i="10"/>
  <c r="E2650" i="10"/>
  <c r="S2645" i="10" s="1"/>
  <c r="U2645" i="10" s="1"/>
  <c r="F348" i="12" s="1"/>
  <c r="H348" i="12" s="1"/>
  <c r="S2635" i="10"/>
  <c r="U2635" i="10" s="1"/>
  <c r="F347" i="12" s="1"/>
  <c r="H347" i="12" s="1"/>
  <c r="E2633" i="10"/>
  <c r="S2625" i="10" s="1"/>
  <c r="U2625" i="10" s="1"/>
  <c r="F346" i="12" s="1"/>
  <c r="G2619" i="10"/>
  <c r="G2618" i="10"/>
  <c r="G2617" i="10"/>
  <c r="G2616" i="10"/>
  <c r="G2615" i="10"/>
  <c r="G2614" i="10"/>
  <c r="G2613" i="10"/>
  <c r="G2612" i="10"/>
  <c r="U2594" i="10"/>
  <c r="F341" i="12" s="1"/>
  <c r="H341" i="12" s="1"/>
  <c r="U2579" i="10"/>
  <c r="F340" i="12" s="1"/>
  <c r="H340" i="12" s="1"/>
  <c r="S2560" i="10"/>
  <c r="U2560" i="10" s="1"/>
  <c r="F339" i="12" s="1"/>
  <c r="E2556" i="10"/>
  <c r="S2550" i="10" s="1"/>
  <c r="U2550" i="10" s="1"/>
  <c r="F334" i="12" s="1"/>
  <c r="H334" i="12" s="1"/>
  <c r="G2543" i="10"/>
  <c r="S2535" i="10"/>
  <c r="U2535" i="10" s="1"/>
  <c r="F332" i="12" s="1"/>
  <c r="H332" i="12" s="1"/>
  <c r="S2527" i="10"/>
  <c r="U2527" i="10" s="1"/>
  <c r="F331" i="12" s="1"/>
  <c r="H331" i="12" s="1"/>
  <c r="S2519" i="10"/>
  <c r="U2519" i="10" s="1"/>
  <c r="F330" i="12" s="1"/>
  <c r="H330" i="12" s="1"/>
  <c r="I2515" i="10"/>
  <c r="I2517" i="10" s="1"/>
  <c r="S2511" i="10" s="1"/>
  <c r="U2511" i="10" s="1"/>
  <c r="F329" i="12" s="1"/>
  <c r="H329" i="12" s="1"/>
  <c r="U2497" i="10"/>
  <c r="F328" i="12" s="1"/>
  <c r="H328" i="12" s="1"/>
  <c r="U2484" i="10"/>
  <c r="F327" i="12" s="1"/>
  <c r="H327" i="12" s="1"/>
  <c r="U2470" i="10"/>
  <c r="F326" i="12" s="1"/>
  <c r="H326" i="12" s="1"/>
  <c r="I2435" i="10"/>
  <c r="I2432" i="10"/>
  <c r="I2431" i="10"/>
  <c r="S2411" i="10"/>
  <c r="U2411" i="10" s="1"/>
  <c r="F322" i="12" s="1"/>
  <c r="H322" i="12" s="1"/>
  <c r="S2406" i="10"/>
  <c r="U2406" i="10" s="1"/>
  <c r="F321" i="12" s="1"/>
  <c r="E2397" i="10"/>
  <c r="E2402" i="10" s="1"/>
  <c r="H2383" i="10"/>
  <c r="H2382" i="10"/>
  <c r="H2381" i="10"/>
  <c r="H2380" i="10"/>
  <c r="H2379" i="10"/>
  <c r="H2378" i="10"/>
  <c r="H2377" i="10"/>
  <c r="H2376" i="10"/>
  <c r="H2375" i="10"/>
  <c r="H2374" i="10"/>
  <c r="H2373" i="10"/>
  <c r="H2372" i="10"/>
  <c r="H2371" i="10"/>
  <c r="H2370" i="10"/>
  <c r="H2369" i="10"/>
  <c r="H2368" i="10"/>
  <c r="H2367" i="10"/>
  <c r="H2366" i="10"/>
  <c r="H2365" i="10"/>
  <c r="H2364" i="10"/>
  <c r="H2363" i="10"/>
  <c r="H2362" i="10"/>
  <c r="H2361" i="10"/>
  <c r="H2360" i="10"/>
  <c r="H2359" i="10"/>
  <c r="H2339" i="10"/>
  <c r="I2339" i="10" s="1"/>
  <c r="H2338" i="10"/>
  <c r="I2338" i="10" s="1"/>
  <c r="H2337" i="10"/>
  <c r="I2337" i="10" s="1"/>
  <c r="H2336" i="10"/>
  <c r="I2336" i="10" s="1"/>
  <c r="H2335" i="10"/>
  <c r="I2335" i="10" s="1"/>
  <c r="H2334" i="10"/>
  <c r="I2334" i="10" s="1"/>
  <c r="H2333" i="10"/>
  <c r="I2333" i="10" s="1"/>
  <c r="H2332" i="10"/>
  <c r="I2332" i="10" s="1"/>
  <c r="H2331" i="10"/>
  <c r="I2331" i="10" s="1"/>
  <c r="H2330" i="10"/>
  <c r="I2330" i="10" s="1"/>
  <c r="H2329" i="10"/>
  <c r="I2329" i="10" s="1"/>
  <c r="H2328" i="10"/>
  <c r="I2328" i="10" s="1"/>
  <c r="H2327" i="10"/>
  <c r="I2327" i="10" s="1"/>
  <c r="H2326" i="10"/>
  <c r="I2326" i="10" s="1"/>
  <c r="H2325" i="10"/>
  <c r="I2325" i="10" s="1"/>
  <c r="H2324" i="10"/>
  <c r="I2324" i="10" s="1"/>
  <c r="H2323" i="10"/>
  <c r="I2323" i="10" s="1"/>
  <c r="H2322" i="10"/>
  <c r="I2322" i="10" s="1"/>
  <c r="H2321" i="10"/>
  <c r="I2321" i="10" s="1"/>
  <c r="H2320" i="10"/>
  <c r="I2320" i="10" s="1"/>
  <c r="H2319" i="10"/>
  <c r="I2319" i="10" s="1"/>
  <c r="H2318" i="10"/>
  <c r="I2318" i="10" s="1"/>
  <c r="H2317" i="10"/>
  <c r="I2317" i="10" s="1"/>
  <c r="H2316" i="10"/>
  <c r="I2316" i="10" s="1"/>
  <c r="H2315" i="10"/>
  <c r="I2315" i="10" s="1"/>
  <c r="H2309" i="10"/>
  <c r="I2309" i="10" s="1"/>
  <c r="H2308" i="10"/>
  <c r="I2308" i="10" s="1"/>
  <c r="H2307" i="10"/>
  <c r="I2307" i="10" s="1"/>
  <c r="H2306" i="10"/>
  <c r="I2306" i="10" s="1"/>
  <c r="H2305" i="10"/>
  <c r="I2305" i="10" s="1"/>
  <c r="H2304" i="10"/>
  <c r="I2304" i="10" s="1"/>
  <c r="H2303" i="10"/>
  <c r="I2303" i="10" s="1"/>
  <c r="H2302" i="10"/>
  <c r="I2302" i="10" s="1"/>
  <c r="H2301" i="10"/>
  <c r="I2301" i="10" s="1"/>
  <c r="H2300" i="10"/>
  <c r="I2300" i="10" s="1"/>
  <c r="H2299" i="10"/>
  <c r="I2299" i="10" s="1"/>
  <c r="H2298" i="10"/>
  <c r="I2298" i="10" s="1"/>
  <c r="H2297" i="10"/>
  <c r="I2297" i="10" s="1"/>
  <c r="H2296" i="10"/>
  <c r="I2296" i="10" s="1"/>
  <c r="H2295" i="10"/>
  <c r="I2295" i="10" s="1"/>
  <c r="H2294" i="10"/>
  <c r="I2294" i="10" s="1"/>
  <c r="H2293" i="10"/>
  <c r="I2293" i="10" s="1"/>
  <c r="H2292" i="10"/>
  <c r="I2292" i="10" s="1"/>
  <c r="H2291" i="10"/>
  <c r="I2291" i="10" s="1"/>
  <c r="H2290" i="10"/>
  <c r="I2290" i="10" s="1"/>
  <c r="H2289" i="10"/>
  <c r="I2289" i="10" s="1"/>
  <c r="H2288" i="10"/>
  <c r="I2288" i="10" s="1"/>
  <c r="H2287" i="10"/>
  <c r="I2287" i="10" s="1"/>
  <c r="H2286" i="10"/>
  <c r="I2286" i="10" s="1"/>
  <c r="H2285" i="10"/>
  <c r="I2285" i="10" s="1"/>
  <c r="H2279" i="10"/>
  <c r="H2278" i="10"/>
  <c r="H2277" i="10"/>
  <c r="H2276" i="10"/>
  <c r="H2275" i="10"/>
  <c r="H2274" i="10"/>
  <c r="H2273" i="10"/>
  <c r="H2272" i="10"/>
  <c r="H2271" i="10"/>
  <c r="H2270" i="10"/>
  <c r="H2269" i="10"/>
  <c r="H2268" i="10"/>
  <c r="H2267" i="10"/>
  <c r="H2266" i="10"/>
  <c r="H2265" i="10"/>
  <c r="H2264" i="10"/>
  <c r="H2263" i="10"/>
  <c r="H2262" i="10"/>
  <c r="H2261" i="10"/>
  <c r="H2260" i="10"/>
  <c r="H2259" i="10"/>
  <c r="I2239" i="10"/>
  <c r="I2238" i="10"/>
  <c r="I2237" i="10"/>
  <c r="I2236" i="10"/>
  <c r="I2235" i="10"/>
  <c r="I2234" i="10"/>
  <c r="I2233" i="10"/>
  <c r="I2232" i="10"/>
  <c r="I2231" i="10"/>
  <c r="I2230" i="10"/>
  <c r="I2229" i="10"/>
  <c r="I2228" i="10"/>
  <c r="I2227" i="10"/>
  <c r="I2226" i="10"/>
  <c r="I2225" i="10"/>
  <c r="I2224" i="10"/>
  <c r="I2223" i="10"/>
  <c r="I2222" i="10"/>
  <c r="I2221" i="10"/>
  <c r="I2220" i="10"/>
  <c r="I2219" i="10"/>
  <c r="I2213" i="10"/>
  <c r="I2212" i="10"/>
  <c r="I2211" i="10"/>
  <c r="I2210" i="10"/>
  <c r="I2209" i="10"/>
  <c r="I2208" i="10"/>
  <c r="I2207" i="10"/>
  <c r="I2206" i="10"/>
  <c r="I2205" i="10"/>
  <c r="I2204" i="10"/>
  <c r="I2203" i="10"/>
  <c r="I2202" i="10"/>
  <c r="I2201" i="10"/>
  <c r="I2200" i="10"/>
  <c r="I2199" i="10"/>
  <c r="I2198" i="10"/>
  <c r="I2197" i="10"/>
  <c r="I2196" i="10"/>
  <c r="I2195" i="10"/>
  <c r="I2194" i="10"/>
  <c r="I2193" i="10"/>
  <c r="E2156" i="10"/>
  <c r="E2159" i="10" s="1"/>
  <c r="I2126" i="10"/>
  <c r="H145" i="12" l="1"/>
  <c r="E38" i="13" s="1"/>
  <c r="H2687" i="10"/>
  <c r="S2678" i="10" s="1"/>
  <c r="U2678" i="10" s="1"/>
  <c r="F354" i="12" s="1"/>
  <c r="H354" i="12" s="1"/>
  <c r="E1084" i="10"/>
  <c r="S1080" i="10" s="1"/>
  <c r="U1080" i="10" s="1"/>
  <c r="F116" i="12" s="1"/>
  <c r="H116" i="12" s="1"/>
  <c r="E1088" i="10"/>
  <c r="S1086" i="10" s="1"/>
  <c r="U1086" i="10" s="1"/>
  <c r="F117" i="12" s="1"/>
  <c r="H117" i="12" s="1"/>
  <c r="S1114" i="10"/>
  <c r="U1114" i="10" s="1"/>
  <c r="F122" i="12" s="1"/>
  <c r="H122" i="12" s="1"/>
  <c r="E1123" i="10"/>
  <c r="E1124" i="10" s="1"/>
  <c r="S1120" i="10" s="1"/>
  <c r="U1120" i="10" s="1"/>
  <c r="F123" i="12" s="1"/>
  <c r="H123" i="12" s="1"/>
  <c r="E1129" i="10"/>
  <c r="E1130" i="10" s="1"/>
  <c r="S1126" i="10" s="1"/>
  <c r="U1126" i="10" s="1"/>
  <c r="F124" i="12" s="1"/>
  <c r="H124" i="12" s="1"/>
  <c r="G2621" i="10"/>
  <c r="S2608" i="10" s="1"/>
  <c r="U2608" i="10" s="1"/>
  <c r="F342" i="12" s="1"/>
  <c r="H342" i="12" s="1"/>
  <c r="I2439" i="10"/>
  <c r="E2440" i="10" s="1"/>
  <c r="S2416" i="10" s="1"/>
  <c r="U2416" i="10" s="1"/>
  <c r="F323" i="12" s="1"/>
  <c r="H323" i="12" s="1"/>
  <c r="S2400" i="10"/>
  <c r="U2400" i="10" s="1"/>
  <c r="F316" i="12" s="1"/>
  <c r="H316" i="12" s="1"/>
  <c r="G2548" i="10"/>
  <c r="S2540" i="10" s="1"/>
  <c r="U2540" i="10" s="1"/>
  <c r="F333" i="12" s="1"/>
  <c r="H333" i="12" s="1"/>
  <c r="G2674" i="10"/>
  <c r="S2663" i="10" s="1"/>
  <c r="U2663" i="10" s="1"/>
  <c r="F350" i="12" s="1"/>
  <c r="H350" i="12" s="1"/>
  <c r="S2386" i="10"/>
  <c r="U2386" i="10" s="1"/>
  <c r="F315" i="12" s="1"/>
  <c r="H315" i="12" s="1"/>
  <c r="S2905" i="10"/>
  <c r="U2905" i="10" s="1"/>
  <c r="F389" i="12" s="1"/>
  <c r="H389" i="12" s="1"/>
  <c r="J2126" i="10"/>
  <c r="J2127" i="10" s="1"/>
  <c r="S2123" i="10" s="1"/>
  <c r="U2123" i="10" s="1"/>
  <c r="F293" i="12" s="1"/>
  <c r="H293" i="12" s="1"/>
  <c r="I2132" i="10"/>
  <c r="H2138" i="10" s="1"/>
  <c r="E2165" i="10" s="1"/>
  <c r="I2240" i="10"/>
  <c r="S2216" i="10" s="1"/>
  <c r="U2216" i="10" s="1"/>
  <c r="F306" i="12" s="1"/>
  <c r="H306" i="12" s="1"/>
  <c r="H2384" i="10"/>
  <c r="E2353" i="10" s="1"/>
  <c r="E2354" i="10" s="1"/>
  <c r="S2350" i="10" s="1"/>
  <c r="U2350" i="10" s="1"/>
  <c r="F313" i="12" s="1"/>
  <c r="H313" i="12" s="1"/>
  <c r="I2214" i="10"/>
  <c r="S2190" i="10" s="1"/>
  <c r="U2190" i="10" s="1"/>
  <c r="F305" i="12" s="1"/>
  <c r="H2280" i="10"/>
  <c r="S2256" i="10" s="1"/>
  <c r="U2256" i="10" s="1"/>
  <c r="F309" i="12" s="1"/>
  <c r="H309" i="12" s="1"/>
  <c r="I2310" i="10"/>
  <c r="S2282" i="10" s="1"/>
  <c r="U2282" i="10" s="1"/>
  <c r="F310" i="12" s="1"/>
  <c r="H310" i="12" s="1"/>
  <c r="U2442" i="10"/>
  <c r="F324" i="12" s="1"/>
  <c r="H324" i="12" s="1"/>
  <c r="H2661" i="10"/>
  <c r="S2652" i="10" s="1"/>
  <c r="U2652" i="10" s="1"/>
  <c r="F349" i="12" s="1"/>
  <c r="H349" i="12" s="1"/>
  <c r="U2456" i="10"/>
  <c r="F325" i="12" s="1"/>
  <c r="H325" i="12" s="1"/>
  <c r="E2172" i="10"/>
  <c r="E2174" i="10" s="1"/>
  <c r="E2176" i="10" s="1"/>
  <c r="I2340" i="10"/>
  <c r="S2312" i="10" s="1"/>
  <c r="U2312" i="10" s="1"/>
  <c r="F311" i="12" s="1"/>
  <c r="H311" i="12" s="1"/>
  <c r="H394" i="12" l="1"/>
  <c r="E98" i="13" s="1"/>
  <c r="Q39" i="13"/>
  <c r="R39" i="13"/>
  <c r="S39" i="13"/>
  <c r="T39" i="13"/>
  <c r="U39" i="13"/>
  <c r="H385" i="12"/>
  <c r="E94" i="13" s="1"/>
  <c r="H39" i="13"/>
  <c r="N39" i="13"/>
  <c r="G39" i="13"/>
  <c r="M39" i="13"/>
  <c r="P39" i="13"/>
  <c r="L39" i="13"/>
  <c r="O39" i="13"/>
  <c r="K39" i="13"/>
  <c r="J39" i="13"/>
  <c r="I39" i="13"/>
  <c r="J2132" i="10"/>
  <c r="J2133" i="10" s="1"/>
  <c r="S2129" i="10" s="1"/>
  <c r="U2129" i="10" s="1"/>
  <c r="F294" i="12" s="1"/>
  <c r="H294" i="12" s="1"/>
  <c r="E2166" i="10"/>
  <c r="E2168" i="10" s="1"/>
  <c r="S2153" i="10" s="1"/>
  <c r="U2153" i="10" s="1"/>
  <c r="F298" i="12" s="1"/>
  <c r="H298" i="12" s="1"/>
  <c r="S2356" i="10"/>
  <c r="U2356" i="10" s="1"/>
  <c r="F314" i="12" s="1"/>
  <c r="H314" i="12" s="1"/>
  <c r="E2346" i="10"/>
  <c r="E2347" i="10" s="1"/>
  <c r="S2342" i="10" s="1"/>
  <c r="U2342" i="10" s="1"/>
  <c r="F312" i="12" s="1"/>
  <c r="H312" i="12" s="1"/>
  <c r="I2138" i="10"/>
  <c r="I2139" i="10" s="1"/>
  <c r="S2135" i="10" s="1"/>
  <c r="U2135" i="10" s="1"/>
  <c r="F295" i="12" s="1"/>
  <c r="H295" i="12" s="1"/>
  <c r="E2253" i="10"/>
  <c r="E2254" i="10" s="1"/>
  <c r="S2250" i="10" s="1"/>
  <c r="U2250" i="10" s="1"/>
  <c r="F308" i="12" s="1"/>
  <c r="H308" i="12" s="1"/>
  <c r="E2246" i="10"/>
  <c r="E2247" i="10" s="1"/>
  <c r="S2242" i="10" s="1"/>
  <c r="U2242" i="10" s="1"/>
  <c r="F307" i="12" s="1"/>
  <c r="H307" i="12" s="1"/>
  <c r="E2180" i="10"/>
  <c r="S2170" i="10"/>
  <c r="U2170" i="10" s="1"/>
  <c r="F299" i="12" s="1"/>
  <c r="H299" i="12" s="1"/>
  <c r="R99" i="13" l="1"/>
  <c r="O99" i="13"/>
  <c r="I99" i="13"/>
  <c r="Q99" i="13"/>
  <c r="U99" i="13"/>
  <c r="M99" i="13"/>
  <c r="P99" i="13"/>
  <c r="K99" i="13"/>
  <c r="T99" i="13"/>
  <c r="H99" i="13"/>
  <c r="J99" i="13"/>
  <c r="L99" i="13"/>
  <c r="S99" i="13"/>
  <c r="N99" i="13"/>
  <c r="G99" i="13"/>
  <c r="Q95" i="13"/>
  <c r="R95" i="13"/>
  <c r="S95" i="13"/>
  <c r="T95" i="13"/>
  <c r="U95" i="13"/>
  <c r="P95" i="13"/>
  <c r="M95" i="13"/>
  <c r="K95" i="13"/>
  <c r="I95" i="13"/>
  <c r="O95" i="13"/>
  <c r="G95" i="13"/>
  <c r="J95" i="13"/>
  <c r="N95" i="13"/>
  <c r="H95" i="13"/>
  <c r="L95" i="13"/>
  <c r="E2144" i="10"/>
  <c r="E2145" i="10" s="1"/>
  <c r="S2141" i="10" s="1"/>
  <c r="U2141" i="10" s="1"/>
  <c r="F296" i="12" s="1"/>
  <c r="H296" i="12" s="1"/>
  <c r="E2150" i="10"/>
  <c r="E2151" i="10" s="1"/>
  <c r="S2147" i="10" s="1"/>
  <c r="U2147" i="10" s="1"/>
  <c r="F297" i="12" s="1"/>
  <c r="H297" i="12" s="1"/>
  <c r="E2186" i="10"/>
  <c r="S2184" i="10" s="1"/>
  <c r="U2184" i="10" s="1"/>
  <c r="F301" i="12" s="1"/>
  <c r="H301" i="12" s="1"/>
  <c r="E2182" i="10"/>
  <c r="S2178" i="10" s="1"/>
  <c r="U2178" i="10" s="1"/>
  <c r="F300" i="12" s="1"/>
  <c r="H300" i="12" s="1"/>
  <c r="E735" i="10" l="1"/>
  <c r="E720" i="10"/>
  <c r="E680" i="10"/>
  <c r="E664" i="10"/>
  <c r="E639" i="10"/>
  <c r="E291" i="10"/>
  <c r="S287" i="10" s="1"/>
  <c r="E269" i="10"/>
  <c r="U286" i="10" l="1"/>
  <c r="F70" i="12" s="1"/>
  <c r="H70" i="12" s="1"/>
  <c r="E87" i="10"/>
  <c r="S84" i="10" s="1"/>
  <c r="E122" i="10"/>
  <c r="S119" i="10" s="1"/>
  <c r="U118" i="10" s="1"/>
  <c r="F34" i="12" s="1"/>
  <c r="H34" i="12" s="1"/>
  <c r="E130" i="10" l="1"/>
  <c r="H23" i="12"/>
  <c r="H321" i="12"/>
  <c r="H335" i="12" s="1"/>
  <c r="E82" i="13" s="1"/>
  <c r="E3263" i="10"/>
  <c r="S3260" i="10" s="1"/>
  <c r="U3259" i="10" s="1"/>
  <c r="F457" i="12" s="1"/>
  <c r="H457" i="12" s="1"/>
  <c r="E3256" i="10"/>
  <c r="S3253" i="10" s="1"/>
  <c r="U3252" i="10" s="1"/>
  <c r="F456" i="12" s="1"/>
  <c r="H456" i="12" s="1"/>
  <c r="E3249" i="10"/>
  <c r="S3246" i="10" s="1"/>
  <c r="U3245" i="10" s="1"/>
  <c r="F455" i="12" s="1"/>
  <c r="H455" i="12" s="1"/>
  <c r="E3242" i="10"/>
  <c r="S3239" i="10" s="1"/>
  <c r="U3238" i="10" s="1"/>
  <c r="F454" i="12" s="1"/>
  <c r="H454" i="12" s="1"/>
  <c r="E3236" i="10"/>
  <c r="S3233" i="10" s="1"/>
  <c r="U3232" i="10" s="1"/>
  <c r="F453" i="12" s="1"/>
  <c r="H453" i="12" s="1"/>
  <c r="E3230" i="10"/>
  <c r="S3227" i="10"/>
  <c r="U3226" i="10" s="1"/>
  <c r="F452" i="12" s="1"/>
  <c r="H452" i="12" s="1"/>
  <c r="E3223" i="10"/>
  <c r="S3220" i="10"/>
  <c r="U3219" i="10" s="1"/>
  <c r="E3217" i="10"/>
  <c r="S3214" i="10" s="1"/>
  <c r="E3210" i="10"/>
  <c r="S3207" i="10" s="1"/>
  <c r="U3206" i="10" s="1"/>
  <c r="F449" i="12" s="1"/>
  <c r="H449" i="12" s="1"/>
  <c r="E3203" i="10"/>
  <c r="S3200" i="10" s="1"/>
  <c r="U3199" i="10" s="1"/>
  <c r="F448" i="12" s="1"/>
  <c r="H448" i="12" s="1"/>
  <c r="E3197" i="10"/>
  <c r="S3193" i="10"/>
  <c r="U3192" i="10" s="1"/>
  <c r="F447" i="12" s="1"/>
  <c r="H447" i="12" s="1"/>
  <c r="E3190" i="10"/>
  <c r="S3187" i="10" s="1"/>
  <c r="U3186" i="10" s="1"/>
  <c r="F446" i="12" s="1"/>
  <c r="H446" i="12" s="1"/>
  <c r="E3184" i="10"/>
  <c r="S3181" i="10" s="1"/>
  <c r="U3180" i="10" s="1"/>
  <c r="F445" i="12" s="1"/>
  <c r="H445" i="12" s="1"/>
  <c r="E3178" i="10"/>
  <c r="S3175" i="10" s="1"/>
  <c r="U3174" i="10" s="1"/>
  <c r="F444" i="12" s="1"/>
  <c r="H444" i="12" s="1"/>
  <c r="E3172" i="10"/>
  <c r="E3147" i="10"/>
  <c r="E3141" i="10"/>
  <c r="E3110" i="10"/>
  <c r="E3082" i="10"/>
  <c r="E3076" i="10"/>
  <c r="E3070" i="10"/>
  <c r="E3063" i="10"/>
  <c r="E3057" i="10"/>
  <c r="S2994" i="10"/>
  <c r="U2993" i="10" s="1"/>
  <c r="H346" i="12"/>
  <c r="U83" i="13" l="1"/>
  <c r="Q83" i="13"/>
  <c r="R83" i="13"/>
  <c r="S83" i="13"/>
  <c r="T83" i="13"/>
  <c r="H83" i="13"/>
  <c r="M83" i="13"/>
  <c r="I83" i="13"/>
  <c r="O83" i="13"/>
  <c r="N83" i="13"/>
  <c r="J83" i="13"/>
  <c r="L83" i="13"/>
  <c r="P83" i="13"/>
  <c r="K83" i="13"/>
  <c r="G83" i="13"/>
  <c r="F451" i="12"/>
  <c r="H451" i="12" s="1"/>
  <c r="F408" i="12"/>
  <c r="H408" i="12" s="1"/>
  <c r="H351" i="12"/>
  <c r="E90" i="13" s="1"/>
  <c r="Q91" i="13" l="1"/>
  <c r="R91" i="13"/>
  <c r="S91" i="13"/>
  <c r="T91" i="13"/>
  <c r="U91" i="13"/>
  <c r="H91" i="13"/>
  <c r="M91" i="13"/>
  <c r="G91" i="13"/>
  <c r="O91" i="13"/>
  <c r="N91" i="13"/>
  <c r="L91" i="13"/>
  <c r="J91" i="13"/>
  <c r="P91" i="13"/>
  <c r="K91" i="13"/>
  <c r="I91" i="13"/>
  <c r="S39" i="10"/>
  <c r="U38" i="10" s="1"/>
  <c r="F19" i="12" s="1"/>
  <c r="H21" i="12" l="1"/>
  <c r="S3169" i="10" l="1"/>
  <c r="E3165" i="10"/>
  <c r="S3162" i="10" s="1"/>
  <c r="E3159" i="10"/>
  <c r="S3156" i="10" s="1"/>
  <c r="E3153" i="10"/>
  <c r="S3150" i="10" s="1"/>
  <c r="S3144" i="10"/>
  <c r="S3138" i="10"/>
  <c r="E3135" i="10"/>
  <c r="S3132" i="10" s="1"/>
  <c r="E3129" i="10"/>
  <c r="S3126" i="10" s="1"/>
  <c r="E3122" i="10"/>
  <c r="S3119" i="10" s="1"/>
  <c r="E3116" i="10"/>
  <c r="S3113" i="10" s="1"/>
  <c r="S3107" i="10"/>
  <c r="E3102" i="10"/>
  <c r="S3099" i="10" s="1"/>
  <c r="E3095" i="10"/>
  <c r="S3092" i="10" s="1"/>
  <c r="E3089" i="10"/>
  <c r="U3085" i="10" s="1"/>
  <c r="F426" i="12" s="1"/>
  <c r="H426" i="12" s="1"/>
  <c r="H429" i="12" s="1"/>
  <c r="E106" i="13" s="1"/>
  <c r="S3079" i="10"/>
  <c r="S3073" i="10"/>
  <c r="S3060" i="10"/>
  <c r="S3054" i="10"/>
  <c r="E3050" i="10"/>
  <c r="S3047" i="10" s="1"/>
  <c r="E3042" i="10"/>
  <c r="S3039" i="10" s="1"/>
  <c r="E3036" i="10"/>
  <c r="S3033" i="10" s="1"/>
  <c r="E3030" i="10"/>
  <c r="S3027" i="10" s="1"/>
  <c r="E3023" i="10"/>
  <c r="S3020" i="10" s="1"/>
  <c r="E3017" i="10"/>
  <c r="S3014" i="10" s="1"/>
  <c r="E3011" i="10"/>
  <c r="S3008" i="10" s="1"/>
  <c r="H277" i="12" s="1"/>
  <c r="H302" i="12" s="1"/>
  <c r="E74" i="13" s="1"/>
  <c r="S3000" i="10"/>
  <c r="U2999" i="10" s="1"/>
  <c r="S2988" i="10"/>
  <c r="U2987" i="10" s="1"/>
  <c r="S2981" i="10"/>
  <c r="U2980" i="10" s="1"/>
  <c r="S2974" i="10"/>
  <c r="U2973" i="10" s="1"/>
  <c r="S2968" i="10"/>
  <c r="U2967" i="10" s="1"/>
  <c r="S2961" i="10"/>
  <c r="S2955" i="10"/>
  <c r="U2954" i="10" s="1"/>
  <c r="F402" i="12" s="1"/>
  <c r="H402" i="12" s="1"/>
  <c r="S2949" i="10"/>
  <c r="U2948" i="10" s="1"/>
  <c r="F401" i="12" s="1"/>
  <c r="H401" i="12" s="1"/>
  <c r="S2942" i="10"/>
  <c r="U2941" i="10" s="1"/>
  <c r="S2936" i="10"/>
  <c r="E2933" i="10"/>
  <c r="S2930" i="10" s="1"/>
  <c r="S15" i="10"/>
  <c r="U14" i="10" s="1"/>
  <c r="S19" i="10"/>
  <c r="S22" i="10"/>
  <c r="S27" i="10"/>
  <c r="U26" i="10" s="1"/>
  <c r="S31" i="10"/>
  <c r="U30" i="10" s="1"/>
  <c r="H19" i="12"/>
  <c r="S36" i="10"/>
  <c r="U34" i="10" s="1"/>
  <c r="S47" i="10"/>
  <c r="U83" i="10"/>
  <c r="S90" i="10"/>
  <c r="U89" i="10" s="1"/>
  <c r="S93" i="10"/>
  <c r="U92" i="10" s="1"/>
  <c r="E101" i="10"/>
  <c r="E108" i="10"/>
  <c r="E116" i="10"/>
  <c r="E153" i="10"/>
  <c r="S147" i="10" s="1"/>
  <c r="U146" i="10" s="1"/>
  <c r="E160" i="10"/>
  <c r="S156" i="10" s="1"/>
  <c r="U155" i="10" s="1"/>
  <c r="E167" i="10"/>
  <c r="S170" i="10"/>
  <c r="U169" i="10" s="1"/>
  <c r="F45" i="12" s="1"/>
  <c r="S174" i="10"/>
  <c r="U173" i="10" s="1"/>
  <c r="F46" i="12" s="1"/>
  <c r="S179" i="10"/>
  <c r="U178" i="10" s="1"/>
  <c r="F47" i="12" s="1"/>
  <c r="H47" i="12" s="1"/>
  <c r="S192" i="10"/>
  <c r="U191" i="10" s="1"/>
  <c r="E209" i="10"/>
  <c r="E215" i="10" s="1"/>
  <c r="E231" i="10"/>
  <c r="S226" i="10" s="1"/>
  <c r="E239" i="10"/>
  <c r="S234" i="10" s="1"/>
  <c r="E246" i="10"/>
  <c r="E204" i="10"/>
  <c r="S200" i="10" s="1"/>
  <c r="U199" i="10" s="1"/>
  <c r="F54" i="12" s="1"/>
  <c r="H54" i="12" s="1"/>
  <c r="E258" i="10"/>
  <c r="S253" i="10" s="1"/>
  <c r="F69" i="12"/>
  <c r="H69" i="12" s="1"/>
  <c r="E297" i="10"/>
  <c r="E299" i="10" s="1"/>
  <c r="E262" i="10" s="1"/>
  <c r="E264" i="10" s="1"/>
  <c r="E321" i="10"/>
  <c r="S317" i="10" s="1"/>
  <c r="E313" i="10"/>
  <c r="S308" i="10" s="1"/>
  <c r="E330" i="10"/>
  <c r="S326" i="10" s="1"/>
  <c r="E336" i="10"/>
  <c r="J333" i="10" s="1"/>
  <c r="S332" i="10" s="1"/>
  <c r="E341" i="10"/>
  <c r="S338" i="10" s="1"/>
  <c r="E348" i="10"/>
  <c r="E353" i="10"/>
  <c r="E358" i="10"/>
  <c r="E363" i="10"/>
  <c r="E368" i="10"/>
  <c r="E373" i="10"/>
  <c r="E378" i="10"/>
  <c r="E383" i="10"/>
  <c r="E388" i="10"/>
  <c r="E408" i="10"/>
  <c r="E413" i="10"/>
  <c r="E418" i="10"/>
  <c r="E423" i="10"/>
  <c r="E427" i="10"/>
  <c r="E432" i="10"/>
  <c r="E437" i="10"/>
  <c r="E442" i="10"/>
  <c r="E451" i="10"/>
  <c r="E456" i="10"/>
  <c r="E461" i="10"/>
  <c r="E466" i="10"/>
  <c r="E470" i="10"/>
  <c r="E475" i="10"/>
  <c r="E480" i="10"/>
  <c r="E485" i="10"/>
  <c r="E622" i="10"/>
  <c r="E646" i="10"/>
  <c r="E647" i="10" s="1"/>
  <c r="E648" i="10" s="1"/>
  <c r="E655" i="10"/>
  <c r="E656" i="10" s="1"/>
  <c r="E657" i="10" s="1"/>
  <c r="E671" i="10"/>
  <c r="E672" i="10" s="1"/>
  <c r="E673" i="10" s="1"/>
  <c r="E688" i="10"/>
  <c r="E689" i="10" s="1"/>
  <c r="E690" i="10" s="1"/>
  <c r="E694" i="10"/>
  <c r="E697" i="10" s="1"/>
  <c r="E704" i="10"/>
  <c r="E705" i="10" s="1"/>
  <c r="E706" i="10" s="1"/>
  <c r="E710" i="10"/>
  <c r="E713" i="10" s="1"/>
  <c r="E726" i="10"/>
  <c r="E727" i="10" s="1"/>
  <c r="E728" i="10" s="1"/>
  <c r="E736" i="10"/>
  <c r="E737" i="10" s="1"/>
  <c r="E744" i="10"/>
  <c r="E749" i="10"/>
  <c r="E754" i="10"/>
  <c r="E759" i="10"/>
  <c r="E764" i="10"/>
  <c r="E769" i="10"/>
  <c r="E808" i="10"/>
  <c r="E810" i="10" s="1"/>
  <c r="E813" i="10" s="1"/>
  <c r="E818" i="10"/>
  <c r="E820" i="10" s="1"/>
  <c r="E823" i="10" s="1"/>
  <c r="E828" i="10"/>
  <c r="E830" i="10" s="1"/>
  <c r="E833" i="10" s="1"/>
  <c r="E838" i="10"/>
  <c r="E840" i="10" s="1"/>
  <c r="E843" i="10" s="1"/>
  <c r="E850" i="10"/>
  <c r="E853" i="10" s="1"/>
  <c r="E858" i="10"/>
  <c r="E860" i="10" s="1"/>
  <c r="E863" i="10" s="1"/>
  <c r="E868" i="10"/>
  <c r="E870" i="10" s="1"/>
  <c r="E873" i="10" s="1"/>
  <c r="E880" i="10"/>
  <c r="E882" i="10" s="1"/>
  <c r="E885" i="10" s="1"/>
  <c r="E893" i="10"/>
  <c r="E898" i="10"/>
  <c r="E903" i="10"/>
  <c r="E908" i="10"/>
  <c r="E913" i="10"/>
  <c r="E918" i="10"/>
  <c r="E926" i="10"/>
  <c r="E931" i="10"/>
  <c r="E936" i="10"/>
  <c r="E940" i="10"/>
  <c r="E945" i="10"/>
  <c r="H104" i="12"/>
  <c r="H129" i="12" s="1"/>
  <c r="E34" i="13" s="1"/>
  <c r="H149" i="12"/>
  <c r="E1738" i="10"/>
  <c r="S1735" i="10" s="1"/>
  <c r="U1734" i="10" s="1"/>
  <c r="F222" i="12" s="1"/>
  <c r="E1744" i="10"/>
  <c r="S1741" i="10" s="1"/>
  <c r="U1740" i="10" s="1"/>
  <c r="E1750" i="10"/>
  <c r="S1747" i="10" s="1"/>
  <c r="U1746" i="10" s="1"/>
  <c r="F224" i="12" s="1"/>
  <c r="E1757" i="10"/>
  <c r="S1754" i="10" s="1"/>
  <c r="U1753" i="10" s="1"/>
  <c r="F225" i="12" s="1"/>
  <c r="E1763" i="10"/>
  <c r="S1760" i="10" s="1"/>
  <c r="U1759" i="10" s="1"/>
  <c r="F226" i="12" s="1"/>
  <c r="E1769" i="10"/>
  <c r="S1766" i="10" s="1"/>
  <c r="U1765" i="10" s="1"/>
  <c r="E1776" i="10"/>
  <c r="S1773" i="10" s="1"/>
  <c r="U1772" i="10" s="1"/>
  <c r="E1782" i="10"/>
  <c r="S1779" i="10" s="1"/>
  <c r="U1778" i="10" s="1"/>
  <c r="F229" i="12" s="1"/>
  <c r="E1790" i="10"/>
  <c r="S1786" i="10" s="1"/>
  <c r="U1785" i="10" s="1"/>
  <c r="F230" i="12" s="1"/>
  <c r="E1796" i="10"/>
  <c r="S1793" i="10" s="1"/>
  <c r="U1792" i="10" s="1"/>
  <c r="S1802" i="10"/>
  <c r="U1801" i="10" s="1"/>
  <c r="F236" i="12" s="1"/>
  <c r="S1808" i="10"/>
  <c r="U1807" i="10" s="1"/>
  <c r="S1814" i="10"/>
  <c r="U1813" i="10" s="1"/>
  <c r="S1821" i="10"/>
  <c r="U1820" i="10" s="1"/>
  <c r="S1827" i="10"/>
  <c r="U1826" i="10" s="1"/>
  <c r="S1833" i="10"/>
  <c r="U1832" i="10" s="1"/>
  <c r="S1841" i="10"/>
  <c r="U1840" i="10" s="1"/>
  <c r="S1848" i="10"/>
  <c r="U1847" i="10" s="1"/>
  <c r="S1854" i="10"/>
  <c r="U1853" i="10" s="1"/>
  <c r="U1860" i="10"/>
  <c r="S1867" i="10"/>
  <c r="U1866" i="10" s="1"/>
  <c r="F246" i="12" s="1"/>
  <c r="S1873" i="10"/>
  <c r="U1872" i="10" s="1"/>
  <c r="F247" i="12" s="1"/>
  <c r="U1879" i="10"/>
  <c r="F248" i="12" s="1"/>
  <c r="S1886" i="10"/>
  <c r="U1885" i="10" s="1"/>
  <c r="F249" i="12" s="1"/>
  <c r="S1893" i="10"/>
  <c r="U1892" i="10" s="1"/>
  <c r="F250" i="12" s="1"/>
  <c r="S1899" i="10"/>
  <c r="U1898" i="10" s="1"/>
  <c r="F251" i="12" s="1"/>
  <c r="S1905" i="10"/>
  <c r="U1904" i="10" s="1"/>
  <c r="F252" i="12" s="1"/>
  <c r="S1911" i="10"/>
  <c r="U1910" i="10" s="1"/>
  <c r="F253" i="12" s="1"/>
  <c r="S1918" i="10"/>
  <c r="U1917" i="10" s="1"/>
  <c r="F254" i="12" s="1"/>
  <c r="S1925" i="10"/>
  <c r="U1924" i="10" s="1"/>
  <c r="F255" i="12" s="1"/>
  <c r="S1931" i="10"/>
  <c r="U1930" i="10" s="1"/>
  <c r="F256" i="12" s="1"/>
  <c r="S1937" i="10"/>
  <c r="U1936" i="10" s="1"/>
  <c r="F257" i="12" s="1"/>
  <c r="H257" i="12" s="1"/>
  <c r="S1960" i="10"/>
  <c r="U1959" i="10" s="1"/>
  <c r="F264" i="12" s="1"/>
  <c r="S1966" i="10"/>
  <c r="U1965" i="10" s="1"/>
  <c r="F265" i="12" s="1"/>
  <c r="S1972" i="10"/>
  <c r="U1971" i="10" s="1"/>
  <c r="F266" i="12" s="1"/>
  <c r="S1979" i="10"/>
  <c r="U1978" i="10" s="1"/>
  <c r="F267" i="12" s="1"/>
  <c r="S1985" i="10"/>
  <c r="U1984" i="10" s="1"/>
  <c r="S1991" i="10"/>
  <c r="U1990" i="10" s="1"/>
  <c r="S1997" i="10"/>
  <c r="U1996" i="10" s="1"/>
  <c r="S2003" i="10"/>
  <c r="U2002" i="10" s="1"/>
  <c r="S2009" i="10"/>
  <c r="U2008" i="10" s="1"/>
  <c r="S2015" i="10"/>
  <c r="U2014" i="10" s="1"/>
  <c r="H339" i="12"/>
  <c r="U35" i="13" l="1"/>
  <c r="Q35" i="13"/>
  <c r="R35" i="13"/>
  <c r="S35" i="13"/>
  <c r="T35" i="13"/>
  <c r="U107" i="13"/>
  <c r="Q107" i="13"/>
  <c r="R107" i="13"/>
  <c r="S107" i="13"/>
  <c r="T107" i="13"/>
  <c r="Q75" i="13"/>
  <c r="R75" i="13"/>
  <c r="S75" i="13"/>
  <c r="T75" i="13"/>
  <c r="U75" i="13"/>
  <c r="P107" i="13"/>
  <c r="I107" i="13"/>
  <c r="K107" i="13"/>
  <c r="M107" i="13"/>
  <c r="G107" i="13"/>
  <c r="J107" i="13"/>
  <c r="N107" i="13"/>
  <c r="O107" i="13"/>
  <c r="L107" i="13"/>
  <c r="H107" i="13"/>
  <c r="H75" i="13"/>
  <c r="O75" i="13"/>
  <c r="G75" i="13"/>
  <c r="I75" i="13"/>
  <c r="K75" i="13"/>
  <c r="L75" i="13"/>
  <c r="M75" i="13"/>
  <c r="J75" i="13"/>
  <c r="P75" i="13"/>
  <c r="N75" i="13"/>
  <c r="P35" i="13"/>
  <c r="I35" i="13"/>
  <c r="O35" i="13"/>
  <c r="N35" i="13"/>
  <c r="H35" i="13"/>
  <c r="L35" i="13"/>
  <c r="J35" i="13"/>
  <c r="K35" i="13"/>
  <c r="G35" i="13"/>
  <c r="M35" i="13"/>
  <c r="F405" i="12"/>
  <c r="H405" i="12" s="1"/>
  <c r="F404" i="12"/>
  <c r="H404" i="12" s="1"/>
  <c r="F406" i="12"/>
  <c r="H406" i="12" s="1"/>
  <c r="F407" i="12"/>
  <c r="H407" i="12" s="1"/>
  <c r="F409" i="12"/>
  <c r="H409" i="12" s="1"/>
  <c r="F400" i="12"/>
  <c r="H400" i="12" s="1"/>
  <c r="F271" i="12"/>
  <c r="H271" i="12" s="1"/>
  <c r="F273" i="12"/>
  <c r="H273" i="12" s="1"/>
  <c r="F272" i="12"/>
  <c r="H272" i="12" s="1"/>
  <c r="F270" i="12"/>
  <c r="H270" i="12" s="1"/>
  <c r="F269" i="12"/>
  <c r="H269" i="12" s="1"/>
  <c r="F268" i="12"/>
  <c r="H268" i="12" s="1"/>
  <c r="F237" i="12"/>
  <c r="H237" i="12" s="1"/>
  <c r="F228" i="12"/>
  <c r="H228" i="12" s="1"/>
  <c r="F227" i="12"/>
  <c r="H227" i="12" s="1"/>
  <c r="F231" i="12"/>
  <c r="H231" i="12" s="1"/>
  <c r="F245" i="12"/>
  <c r="H245" i="12" s="1"/>
  <c r="F244" i="12"/>
  <c r="H244" i="12" s="1"/>
  <c r="F243" i="12"/>
  <c r="H243" i="12" s="1"/>
  <c r="F223" i="12"/>
  <c r="H223" i="12" s="1"/>
  <c r="F241" i="12"/>
  <c r="H241" i="12" s="1"/>
  <c r="F240" i="12"/>
  <c r="H240" i="12" s="1"/>
  <c r="F239" i="12"/>
  <c r="H239" i="12" s="1"/>
  <c r="F242" i="12"/>
  <c r="H242" i="12" s="1"/>
  <c r="F238" i="12"/>
  <c r="H238" i="12" s="1"/>
  <c r="U225" i="10"/>
  <c r="F58" i="12" s="1"/>
  <c r="H58" i="12" s="1"/>
  <c r="U316" i="10"/>
  <c r="F74" i="12" s="1"/>
  <c r="H74" i="12" s="1"/>
  <c r="U252" i="10"/>
  <c r="F65" i="12" s="1"/>
  <c r="H65" i="12" s="1"/>
  <c r="U233" i="10"/>
  <c r="F59" i="12" s="1"/>
  <c r="H59" i="12" s="1"/>
  <c r="U337" i="10"/>
  <c r="H81" i="12" s="1"/>
  <c r="U331" i="10"/>
  <c r="F80" i="12" s="1"/>
  <c r="H80" i="12" s="1"/>
  <c r="U325" i="10"/>
  <c r="F79" i="12" s="1"/>
  <c r="H79" i="12" s="1"/>
  <c r="U307" i="10"/>
  <c r="F73" i="12" s="1"/>
  <c r="H73" i="12" s="1"/>
  <c r="S922" i="10"/>
  <c r="U921" i="10" s="1"/>
  <c r="S618" i="10"/>
  <c r="E628" i="10"/>
  <c r="E630" i="10" s="1"/>
  <c r="S625" i="10" s="1"/>
  <c r="E401" i="10"/>
  <c r="J345" i="10" s="1"/>
  <c r="S343" i="10" s="1"/>
  <c r="U342" i="10" s="1"/>
  <c r="E248" i="10"/>
  <c r="S242" i="10" s="1"/>
  <c r="S163" i="10"/>
  <c r="U162" i="10" s="1"/>
  <c r="F44" i="12" s="1"/>
  <c r="F18" i="12"/>
  <c r="H18" i="12" s="1"/>
  <c r="H191" i="12"/>
  <c r="H252" i="12"/>
  <c r="H190" i="12"/>
  <c r="H251" i="12"/>
  <c r="H46" i="12"/>
  <c r="F42" i="12"/>
  <c r="F16" i="12"/>
  <c r="H16" i="12" s="1"/>
  <c r="H215" i="12"/>
  <c r="H267" i="12"/>
  <c r="H187" i="12"/>
  <c r="H195" i="12"/>
  <c r="H256" i="12"/>
  <c r="H167" i="12"/>
  <c r="H222" i="12"/>
  <c r="F29" i="12"/>
  <c r="H29" i="12" s="1"/>
  <c r="H194" i="12"/>
  <c r="H255" i="12"/>
  <c r="H214" i="12"/>
  <c r="H266" i="12"/>
  <c r="H186" i="12"/>
  <c r="H248" i="12"/>
  <c r="H175" i="12"/>
  <c r="H180" i="12" s="1"/>
  <c r="E50" i="13" s="1"/>
  <c r="H236" i="12"/>
  <c r="H184" i="12"/>
  <c r="H246" i="12"/>
  <c r="F30" i="12"/>
  <c r="H30" i="12" s="1"/>
  <c r="F53" i="12"/>
  <c r="H53" i="12" s="1"/>
  <c r="F28" i="12"/>
  <c r="H28" i="12" s="1"/>
  <c r="H193" i="12"/>
  <c r="H254" i="12"/>
  <c r="H192" i="12"/>
  <c r="H253" i="12"/>
  <c r="S986" i="10"/>
  <c r="U985" i="10" s="1"/>
  <c r="F98" i="12" s="1"/>
  <c r="H98" i="12" s="1"/>
  <c r="H189" i="12"/>
  <c r="H250" i="12"/>
  <c r="F43" i="12"/>
  <c r="F17" i="12"/>
  <c r="H17" i="12" s="1"/>
  <c r="H188" i="12"/>
  <c r="H249" i="12"/>
  <c r="H213" i="12"/>
  <c r="H265" i="12"/>
  <c r="H185" i="12"/>
  <c r="H247" i="12"/>
  <c r="F14" i="12"/>
  <c r="H14" i="12" s="1"/>
  <c r="H205" i="12"/>
  <c r="S633" i="10"/>
  <c r="E268" i="10"/>
  <c r="J262" i="10"/>
  <c r="S261" i="10" s="1"/>
  <c r="E129" i="10"/>
  <c r="S104" i="10"/>
  <c r="U103" i="10" s="1"/>
  <c r="E128" i="10"/>
  <c r="S96" i="10"/>
  <c r="U95" i="10" s="1"/>
  <c r="E127" i="10"/>
  <c r="H305" i="12"/>
  <c r="U3106" i="10"/>
  <c r="F433" i="12" s="1"/>
  <c r="H433" i="12" s="1"/>
  <c r="U3112" i="10"/>
  <c r="F434" i="12" s="1"/>
  <c r="H434" i="12" s="1"/>
  <c r="U3118" i="10"/>
  <c r="F435" i="12" s="1"/>
  <c r="H435" i="12" s="1"/>
  <c r="U3125" i="10"/>
  <c r="F436" i="12" s="1"/>
  <c r="H436" i="12" s="1"/>
  <c r="U3131" i="10"/>
  <c r="F437" i="12" s="1"/>
  <c r="H437" i="12" s="1"/>
  <c r="U3137" i="10"/>
  <c r="F438" i="12" s="1"/>
  <c r="H438" i="12" s="1"/>
  <c r="U3143" i="10"/>
  <c r="F439" i="12" s="1"/>
  <c r="H439" i="12" s="1"/>
  <c r="U3155" i="10"/>
  <c r="F441" i="12" s="1"/>
  <c r="H441" i="12" s="1"/>
  <c r="U3168" i="10"/>
  <c r="F443" i="12" s="1"/>
  <c r="H443" i="12" s="1"/>
  <c r="U2929" i="10"/>
  <c r="F398" i="12" s="1"/>
  <c r="H398" i="12" s="1"/>
  <c r="U2935" i="10"/>
  <c r="U2960" i="10"/>
  <c r="S3086" i="10"/>
  <c r="S3067" i="10"/>
  <c r="H343" i="12"/>
  <c r="E86" i="13" s="1"/>
  <c r="E443" i="10"/>
  <c r="S404" i="10" s="1"/>
  <c r="H226" i="12"/>
  <c r="S772" i="10"/>
  <c r="E486" i="10"/>
  <c r="S446" i="10" s="1"/>
  <c r="E303" i="10"/>
  <c r="E305" i="10" s="1"/>
  <c r="S302" i="10" s="1"/>
  <c r="H225" i="12"/>
  <c r="S804" i="10"/>
  <c r="U803" i="10" s="1"/>
  <c r="F93" i="12" s="1"/>
  <c r="H93" i="12" s="1"/>
  <c r="S490" i="10"/>
  <c r="S575" i="10"/>
  <c r="E208" i="10"/>
  <c r="S740" i="10"/>
  <c r="U739" i="10" s="1"/>
  <c r="F91" i="12" s="1"/>
  <c r="H91" i="12" s="1"/>
  <c r="S533" i="10"/>
  <c r="S1880" i="10"/>
  <c r="S889" i="10"/>
  <c r="U18" i="10"/>
  <c r="S963" i="10"/>
  <c r="U962" i="10" s="1"/>
  <c r="S295" i="10"/>
  <c r="H229" i="12"/>
  <c r="H224" i="12"/>
  <c r="S112" i="10"/>
  <c r="U111" i="10" s="1"/>
  <c r="U46" i="10"/>
  <c r="S1861" i="10"/>
  <c r="H217" i="12" l="1"/>
  <c r="E58" i="13" s="1"/>
  <c r="H260" i="12"/>
  <c r="E66" i="13" s="1"/>
  <c r="Q51" i="13"/>
  <c r="R51" i="13"/>
  <c r="S51" i="13"/>
  <c r="T51" i="13"/>
  <c r="U51" i="13"/>
  <c r="Q87" i="13"/>
  <c r="R87" i="13"/>
  <c r="S87" i="13"/>
  <c r="T87" i="13"/>
  <c r="U87" i="13"/>
  <c r="F97" i="12"/>
  <c r="H97" i="12" s="1"/>
  <c r="F96" i="12"/>
  <c r="H96" i="12" s="1"/>
  <c r="H208" i="12"/>
  <c r="E54" i="13" s="1"/>
  <c r="H458" i="12"/>
  <c r="E110" i="13" s="1"/>
  <c r="P87" i="13"/>
  <c r="I87" i="13"/>
  <c r="J87" i="13"/>
  <c r="M87" i="13"/>
  <c r="K87" i="13"/>
  <c r="N87" i="13"/>
  <c r="L87" i="13"/>
  <c r="G87" i="13"/>
  <c r="H87" i="13"/>
  <c r="O87" i="13"/>
  <c r="M51" i="13"/>
  <c r="H51" i="13"/>
  <c r="P51" i="13"/>
  <c r="I51" i="13"/>
  <c r="L51" i="13"/>
  <c r="O51" i="13"/>
  <c r="K51" i="13"/>
  <c r="N51" i="13"/>
  <c r="J51" i="13"/>
  <c r="G51" i="13"/>
  <c r="F403" i="12"/>
  <c r="H403" i="12" s="1"/>
  <c r="F399" i="12"/>
  <c r="H399" i="12" s="1"/>
  <c r="U888" i="10"/>
  <c r="F94" i="12" s="1"/>
  <c r="H94" i="12" s="1"/>
  <c r="U489" i="10"/>
  <c r="F85" i="12" s="1"/>
  <c r="H85" i="12" s="1"/>
  <c r="U301" i="10"/>
  <c r="F72" i="12" s="1"/>
  <c r="H72" i="12" s="1"/>
  <c r="U532" i="10"/>
  <c r="F86" i="12" s="1"/>
  <c r="H86" i="12" s="1"/>
  <c r="U260" i="10"/>
  <c r="F66" i="12" s="1"/>
  <c r="H66" i="12" s="1"/>
  <c r="U632" i="10"/>
  <c r="F90" i="12" s="1"/>
  <c r="H90" i="12" s="1"/>
  <c r="U771" i="10"/>
  <c r="F92" i="12" s="1"/>
  <c r="H92" i="12" s="1"/>
  <c r="U241" i="10"/>
  <c r="F60" i="12" s="1"/>
  <c r="H60" i="12" s="1"/>
  <c r="U574" i="10"/>
  <c r="F87" i="12" s="1"/>
  <c r="H87" i="12" s="1"/>
  <c r="U445" i="10"/>
  <c r="F84" i="12" s="1"/>
  <c r="H84" i="12" s="1"/>
  <c r="U294" i="10"/>
  <c r="F71" i="12" s="1"/>
  <c r="H71" i="12" s="1"/>
  <c r="U624" i="10"/>
  <c r="F89" i="12" s="1"/>
  <c r="H89" i="12" s="1"/>
  <c r="U403" i="10"/>
  <c r="F83" i="12" s="1"/>
  <c r="H83" i="12" s="1"/>
  <c r="U617" i="10"/>
  <c r="F88" i="12" s="1"/>
  <c r="H88" i="12" s="1"/>
  <c r="F82" i="12"/>
  <c r="H82" i="12" s="1"/>
  <c r="H264" i="12"/>
  <c r="H274" i="12" s="1"/>
  <c r="E70" i="13" s="1"/>
  <c r="F32" i="12"/>
  <c r="H32" i="12" s="1"/>
  <c r="E271" i="10"/>
  <c r="E275" i="10" s="1"/>
  <c r="S274" i="10" s="1"/>
  <c r="U273" i="10" s="1"/>
  <c r="H42" i="12"/>
  <c r="F33" i="12"/>
  <c r="H33" i="12" s="1"/>
  <c r="F31" i="12"/>
  <c r="H31" i="12" s="1"/>
  <c r="H22" i="12"/>
  <c r="F20" i="12"/>
  <c r="H20" i="12" s="1"/>
  <c r="F15" i="12"/>
  <c r="H15" i="12" s="1"/>
  <c r="J127" i="10"/>
  <c r="H230" i="12"/>
  <c r="H232" i="12" s="1"/>
  <c r="E62" i="13" s="1"/>
  <c r="H317" i="12"/>
  <c r="E78" i="13" s="1"/>
  <c r="H171" i="12"/>
  <c r="E46" i="13" s="1"/>
  <c r="H163" i="12"/>
  <c r="E42" i="13" s="1"/>
  <c r="E214" i="10"/>
  <c r="E217" i="10" s="1"/>
  <c r="J208" i="10"/>
  <c r="S207" i="10" s="1"/>
  <c r="U206" i="10" s="1"/>
  <c r="F55" i="12" s="1"/>
  <c r="H55" i="12" s="1"/>
  <c r="Q71" i="13" l="1"/>
  <c r="R71" i="13"/>
  <c r="S71" i="13"/>
  <c r="T71" i="13"/>
  <c r="U71" i="13"/>
  <c r="S79" i="13"/>
  <c r="T79" i="13"/>
  <c r="U79" i="13"/>
  <c r="Q79" i="13"/>
  <c r="R79" i="13"/>
  <c r="U59" i="13"/>
  <c r="Q59" i="13"/>
  <c r="R59" i="13"/>
  <c r="S59" i="13"/>
  <c r="T59" i="13"/>
  <c r="Q43" i="13"/>
  <c r="R43" i="13"/>
  <c r="S43" i="13"/>
  <c r="T43" i="13"/>
  <c r="U43" i="13"/>
  <c r="Q47" i="13"/>
  <c r="R47" i="13"/>
  <c r="S47" i="13"/>
  <c r="T47" i="13"/>
  <c r="U47" i="13"/>
  <c r="Q111" i="13"/>
  <c r="R111" i="13"/>
  <c r="S111" i="13"/>
  <c r="T111" i="13"/>
  <c r="U111" i="13"/>
  <c r="Q63" i="13"/>
  <c r="R63" i="13"/>
  <c r="S63" i="13"/>
  <c r="T63" i="13"/>
  <c r="U63" i="13"/>
  <c r="Q67" i="13"/>
  <c r="R67" i="13"/>
  <c r="S67" i="13"/>
  <c r="T67" i="13"/>
  <c r="U67" i="13"/>
  <c r="S55" i="13"/>
  <c r="T55" i="13"/>
  <c r="U55" i="13"/>
  <c r="Q55" i="13"/>
  <c r="R55" i="13"/>
  <c r="P47" i="13"/>
  <c r="G47" i="13"/>
  <c r="K47" i="13"/>
  <c r="I47" i="13"/>
  <c r="O47" i="13"/>
  <c r="L47" i="13"/>
  <c r="J47" i="13"/>
  <c r="M47" i="13"/>
  <c r="N47" i="13"/>
  <c r="H47" i="13"/>
  <c r="P79" i="13"/>
  <c r="L79" i="13"/>
  <c r="H79" i="13"/>
  <c r="K79" i="13"/>
  <c r="J79" i="13"/>
  <c r="G79" i="13"/>
  <c r="I79" i="13"/>
  <c r="M79" i="13"/>
  <c r="N79" i="13"/>
  <c r="O79" i="13"/>
  <c r="P63" i="13"/>
  <c r="H63" i="13"/>
  <c r="O63" i="13"/>
  <c r="L63" i="13"/>
  <c r="J63" i="13"/>
  <c r="N63" i="13"/>
  <c r="G63" i="13"/>
  <c r="M63" i="13"/>
  <c r="I63" i="13"/>
  <c r="K63" i="13"/>
  <c r="I67" i="13"/>
  <c r="O67" i="13"/>
  <c r="L67" i="13"/>
  <c r="P67" i="13"/>
  <c r="J67" i="13"/>
  <c r="G67" i="13"/>
  <c r="H67" i="13"/>
  <c r="K67" i="13"/>
  <c r="M67" i="13"/>
  <c r="N67" i="13"/>
  <c r="P55" i="13"/>
  <c r="G55" i="13"/>
  <c r="N55" i="13"/>
  <c r="O55" i="13"/>
  <c r="H55" i="13"/>
  <c r="L55" i="13"/>
  <c r="I55" i="13"/>
  <c r="J55" i="13"/>
  <c r="K55" i="13"/>
  <c r="M55" i="13"/>
  <c r="O43" i="13"/>
  <c r="K43" i="13"/>
  <c r="G43" i="13"/>
  <c r="M43" i="13"/>
  <c r="N43" i="13"/>
  <c r="P43" i="13"/>
  <c r="H43" i="13"/>
  <c r="L43" i="13"/>
  <c r="J43" i="13"/>
  <c r="I43" i="13"/>
  <c r="P71" i="13"/>
  <c r="M71" i="13"/>
  <c r="O71" i="13"/>
  <c r="J71" i="13"/>
  <c r="I71" i="13"/>
  <c r="L71" i="13"/>
  <c r="H71" i="13"/>
  <c r="N71" i="13"/>
  <c r="K71" i="13"/>
  <c r="G71" i="13"/>
  <c r="K59" i="13"/>
  <c r="H59" i="13"/>
  <c r="M59" i="13"/>
  <c r="I59" i="13"/>
  <c r="G59" i="13"/>
  <c r="P59" i="13"/>
  <c r="N59" i="13"/>
  <c r="L59" i="13"/>
  <c r="O59" i="13"/>
  <c r="J59" i="13"/>
  <c r="P111" i="13"/>
  <c r="I111" i="13"/>
  <c r="L111" i="13"/>
  <c r="G111" i="13"/>
  <c r="M111" i="13"/>
  <c r="H111" i="13"/>
  <c r="K111" i="13"/>
  <c r="N111" i="13"/>
  <c r="O111" i="13"/>
  <c r="J111" i="13"/>
  <c r="H410" i="12"/>
  <c r="E102" i="13" s="1"/>
  <c r="F95" i="12"/>
  <c r="H95" i="12" s="1"/>
  <c r="H99" i="12" s="1"/>
  <c r="E30" i="13" s="1"/>
  <c r="F68" i="12"/>
  <c r="H68" i="12" s="1"/>
  <c r="H24" i="12"/>
  <c r="S267" i="10"/>
  <c r="E221" i="10"/>
  <c r="S220" i="10" s="1"/>
  <c r="S213" i="10"/>
  <c r="U212" i="10" s="1"/>
  <c r="F56" i="12" s="1"/>
  <c r="H56" i="12" s="1"/>
  <c r="E135" i="10"/>
  <c r="S126" i="10"/>
  <c r="U125" i="10" s="1"/>
  <c r="S31" i="13" l="1"/>
  <c r="T31" i="13"/>
  <c r="U31" i="13"/>
  <c r="Q31" i="13"/>
  <c r="R31" i="13"/>
  <c r="S103" i="13"/>
  <c r="T103" i="13"/>
  <c r="U103" i="13"/>
  <c r="Q103" i="13"/>
  <c r="R103" i="13"/>
  <c r="J31" i="13"/>
  <c r="H31" i="13"/>
  <c r="N31" i="13"/>
  <c r="K31" i="13"/>
  <c r="G31" i="13"/>
  <c r="P31" i="13"/>
  <c r="I31" i="13"/>
  <c r="O31" i="13"/>
  <c r="L31" i="13"/>
  <c r="M31" i="13"/>
  <c r="G103" i="13"/>
  <c r="P103" i="13"/>
  <c r="I103" i="13"/>
  <c r="K103" i="13"/>
  <c r="O103" i="13"/>
  <c r="N103" i="13"/>
  <c r="M103" i="13"/>
  <c r="L103" i="13"/>
  <c r="H103" i="13"/>
  <c r="J103" i="13"/>
  <c r="E10" i="13"/>
  <c r="U219" i="10"/>
  <c r="F57" i="12" s="1"/>
  <c r="H57" i="12" s="1"/>
  <c r="H61" i="12" s="1"/>
  <c r="E22" i="13" s="1"/>
  <c r="U266" i="10"/>
  <c r="F67" i="12" s="1"/>
  <c r="H67" i="12" s="1"/>
  <c r="H75" i="12" s="1"/>
  <c r="E26" i="13" s="1"/>
  <c r="H43" i="12"/>
  <c r="F35" i="12"/>
  <c r="H35" i="12" s="1"/>
  <c r="E141" i="10"/>
  <c r="E137" i="10"/>
  <c r="S134" i="10" l="1"/>
  <c r="U133" i="10" s="1"/>
  <c r="F36" i="12" s="1"/>
  <c r="H36" i="12" s="1"/>
  <c r="Q27" i="13"/>
  <c r="R27" i="13"/>
  <c r="S27" i="13"/>
  <c r="T27" i="13"/>
  <c r="U27" i="13"/>
  <c r="U11" i="13"/>
  <c r="Q11" i="13"/>
  <c r="R11" i="13"/>
  <c r="S11" i="13"/>
  <c r="T11" i="13"/>
  <c r="Q23" i="13"/>
  <c r="R23" i="13"/>
  <c r="S23" i="13"/>
  <c r="T23" i="13"/>
  <c r="U23" i="13"/>
  <c r="P27" i="13"/>
  <c r="N27" i="13"/>
  <c r="I27" i="13"/>
  <c r="G27" i="13"/>
  <c r="L27" i="13"/>
  <c r="H27" i="13"/>
  <c r="M27" i="13"/>
  <c r="J27" i="13"/>
  <c r="K27" i="13"/>
  <c r="O27" i="13"/>
  <c r="G11" i="13"/>
  <c r="P11" i="13"/>
  <c r="I11" i="13"/>
  <c r="K11" i="13"/>
  <c r="O11" i="13"/>
  <c r="L11" i="13"/>
  <c r="J11" i="13"/>
  <c r="M11" i="13"/>
  <c r="H11" i="13"/>
  <c r="N11" i="13"/>
  <c r="L23" i="13"/>
  <c r="G23" i="13"/>
  <c r="I23" i="13"/>
  <c r="N23" i="13"/>
  <c r="M23" i="13"/>
  <c r="P23" i="13"/>
  <c r="H23" i="13"/>
  <c r="K23" i="13"/>
  <c r="O23" i="13"/>
  <c r="J23" i="13"/>
  <c r="H44" i="12"/>
  <c r="S140" i="10"/>
  <c r="U139" i="10" s="1"/>
  <c r="H45" i="12" l="1"/>
  <c r="F37" i="12"/>
  <c r="H49" i="12" l="1"/>
  <c r="E18" i="13" s="1"/>
  <c r="H37" i="12"/>
  <c r="H38" i="12" s="1"/>
  <c r="H534" i="12" l="1"/>
  <c r="H535" i="12" s="1"/>
  <c r="H536" i="12" s="1"/>
  <c r="Q19" i="13"/>
  <c r="R19" i="13"/>
  <c r="S19" i="13"/>
  <c r="T19" i="13"/>
  <c r="U19" i="13"/>
  <c r="P19" i="13"/>
  <c r="L19" i="13"/>
  <c r="K19" i="13"/>
  <c r="O19" i="13"/>
  <c r="G19" i="13"/>
  <c r="J19" i="13"/>
  <c r="N19" i="13"/>
  <c r="H19" i="13"/>
  <c r="I19" i="13"/>
  <c r="M19" i="13"/>
  <c r="E14" i="13"/>
  <c r="Q15" i="13" l="1"/>
  <c r="Q129" i="13" s="1"/>
  <c r="Q130" i="13" s="1"/>
  <c r="R15" i="13"/>
  <c r="R129" i="13" s="1"/>
  <c r="R130" i="13" s="1"/>
  <c r="S15" i="13"/>
  <c r="S129" i="13" s="1"/>
  <c r="S130" i="13" s="1"/>
  <c r="T15" i="13"/>
  <c r="T129" i="13" s="1"/>
  <c r="T130" i="13" s="1"/>
  <c r="U15" i="13"/>
  <c r="U129" i="13" s="1"/>
  <c r="U130" i="13" s="1"/>
  <c r="G15" i="13"/>
  <c r="N15" i="13"/>
  <c r="N129" i="13" s="1"/>
  <c r="N130" i="13" s="1"/>
  <c r="I15" i="13"/>
  <c r="I129" i="13" s="1"/>
  <c r="I130" i="13" s="1"/>
  <c r="P15" i="13"/>
  <c r="P129" i="13" s="1"/>
  <c r="P130" i="13" s="1"/>
  <c r="K15" i="13"/>
  <c r="K129" i="13" s="1"/>
  <c r="K130" i="13" s="1"/>
  <c r="O15" i="13"/>
  <c r="O129" i="13" s="1"/>
  <c r="O130" i="13" s="1"/>
  <c r="M15" i="13"/>
  <c r="M129" i="13" s="1"/>
  <c r="M130" i="13" s="1"/>
  <c r="J15" i="13"/>
  <c r="J129" i="13" s="1"/>
  <c r="J130" i="13" s="1"/>
  <c r="H15" i="13"/>
  <c r="H129" i="13" s="1"/>
  <c r="H130" i="13" s="1"/>
  <c r="L15" i="13"/>
  <c r="L129" i="13" s="1"/>
  <c r="L130" i="13" s="1"/>
  <c r="E129" i="13"/>
  <c r="F14" i="13" s="1"/>
  <c r="G129" i="13" l="1"/>
  <c r="G130" i="13" s="1"/>
  <c r="G131" i="13" s="1"/>
  <c r="H131" i="13" s="1"/>
  <c r="I131" i="13" s="1"/>
  <c r="J131" i="13" s="1"/>
  <c r="K131" i="13" s="1"/>
  <c r="L131" i="13" s="1"/>
  <c r="M131" i="13" s="1"/>
  <c r="N131" i="13" s="1"/>
  <c r="O131" i="13" s="1"/>
  <c r="P131" i="13" s="1"/>
  <c r="Q131" i="13" s="1"/>
  <c r="R131" i="13" s="1"/>
  <c r="S131" i="13" s="1"/>
  <c r="T131" i="13" s="1"/>
  <c r="U131" i="13" s="1"/>
  <c r="E130" i="13"/>
  <c r="F114" i="13"/>
  <c r="F126" i="13"/>
  <c r="F122" i="13"/>
  <c r="F118" i="13"/>
  <c r="F38" i="13"/>
  <c r="F94" i="13"/>
  <c r="F98" i="13"/>
  <c r="F82" i="13"/>
  <c r="F90" i="13"/>
  <c r="F34" i="13"/>
  <c r="F74" i="13"/>
  <c r="F106" i="13"/>
  <c r="F50" i="13"/>
  <c r="F86" i="13"/>
  <c r="F62" i="13"/>
  <c r="F110" i="13"/>
  <c r="F54" i="13"/>
  <c r="F58" i="13"/>
  <c r="F42" i="13"/>
  <c r="F78" i="13"/>
  <c r="F66" i="13"/>
  <c r="F46" i="13"/>
  <c r="F70" i="13"/>
  <c r="F102" i="13"/>
  <c r="F30" i="13"/>
  <c r="F22" i="13"/>
  <c r="F26" i="13"/>
  <c r="F10" i="13"/>
  <c r="F18" i="13"/>
</calcChain>
</file>

<file path=xl/sharedStrings.xml><?xml version="1.0" encoding="utf-8"?>
<sst xmlns="http://schemas.openxmlformats.org/spreadsheetml/2006/main" count="8512" uniqueCount="1366">
  <si>
    <t>ITEM</t>
  </si>
  <si>
    <t>DESCRIÇÃO DOS SERVIÇOS</t>
  </si>
  <si>
    <t>VALOR (R$)</t>
  </si>
  <si>
    <t>% ITEM</t>
  </si>
  <si>
    <t>Total</t>
  </si>
  <si>
    <t>6.1</t>
  </si>
  <si>
    <t>6.2</t>
  </si>
  <si>
    <t>6.3</t>
  </si>
  <si>
    <t>6.4</t>
  </si>
  <si>
    <t>6.5</t>
  </si>
  <si>
    <t>6.6</t>
  </si>
  <si>
    <t>6.7</t>
  </si>
  <si>
    <t>6.8</t>
  </si>
  <si>
    <t>6.9</t>
  </si>
  <si>
    <t>6.10</t>
  </si>
  <si>
    <t>6.11</t>
  </si>
  <si>
    <t>6.12</t>
  </si>
  <si>
    <t>6.13</t>
  </si>
  <si>
    <t>6.14</t>
  </si>
  <si>
    <t>Valores totais C/BDI</t>
  </si>
  <si>
    <t>Valores totais S/BDI</t>
  </si>
  <si>
    <t>1.1</t>
  </si>
  <si>
    <t>1.2</t>
  </si>
  <si>
    <t>02.02.130</t>
  </si>
  <si>
    <t>CDHU</t>
  </si>
  <si>
    <t>1.3</t>
  </si>
  <si>
    <t>1.4</t>
  </si>
  <si>
    <t>02.02.150</t>
  </si>
  <si>
    <t>Locação de container tipo depósito - área mínima de 13,80 m²</t>
  </si>
  <si>
    <t>01.21.110</t>
  </si>
  <si>
    <t>Sondagem do terreno à percussão (mínimo de 30 m)</t>
  </si>
  <si>
    <t>M</t>
  </si>
  <si>
    <t>2.1</t>
  </si>
  <si>
    <t>SIURB EDIF</t>
  </si>
  <si>
    <t>2.2</t>
  </si>
  <si>
    <t>SIURB INFRA</t>
  </si>
  <si>
    <t>2.3</t>
  </si>
  <si>
    <t>2.4</t>
  </si>
  <si>
    <t>M3</t>
  </si>
  <si>
    <t>2.5</t>
  </si>
  <si>
    <t>3.1</t>
  </si>
  <si>
    <t>3.2</t>
  </si>
  <si>
    <t>3.3</t>
  </si>
  <si>
    <t>3.4</t>
  </si>
  <si>
    <t>4.1</t>
  </si>
  <si>
    <t>4.2</t>
  </si>
  <si>
    <t>4.3</t>
  </si>
  <si>
    <t>SINAPI</t>
  </si>
  <si>
    <t>5.1</t>
  </si>
  <si>
    <t>5.2</t>
  </si>
  <si>
    <t>5.4</t>
  </si>
  <si>
    <t>M2</t>
  </si>
  <si>
    <t>m</t>
  </si>
  <si>
    <t>KG</t>
  </si>
  <si>
    <t>7.1</t>
  </si>
  <si>
    <t>7.2</t>
  </si>
  <si>
    <t>7.3</t>
  </si>
  <si>
    <t>7.4</t>
  </si>
  <si>
    <t>7.5</t>
  </si>
  <si>
    <t>8.1</t>
  </si>
  <si>
    <t>8.2</t>
  </si>
  <si>
    <t>8.3</t>
  </si>
  <si>
    <t>8.4</t>
  </si>
  <si>
    <t>8.5</t>
  </si>
  <si>
    <t>8.6</t>
  </si>
  <si>
    <t>8.7</t>
  </si>
  <si>
    <t>8.8</t>
  </si>
  <si>
    <t>Reboco</t>
  </si>
  <si>
    <t>17.02.220</t>
  </si>
  <si>
    <t>UNID</t>
  </si>
  <si>
    <t>9.1</t>
  </si>
  <si>
    <t>9.2</t>
  </si>
  <si>
    <t>9.3</t>
  </si>
  <si>
    <t>9.4</t>
  </si>
  <si>
    <t>9.5</t>
  </si>
  <si>
    <t>9.6</t>
  </si>
  <si>
    <t>9.7</t>
  </si>
  <si>
    <t>9.8</t>
  </si>
  <si>
    <t>9.9</t>
  </si>
  <si>
    <t>9.10</t>
  </si>
  <si>
    <t>10.1</t>
  </si>
  <si>
    <t>10.2</t>
  </si>
  <si>
    <t>10.3</t>
  </si>
  <si>
    <t>10.4</t>
  </si>
  <si>
    <t>44.01.270</t>
  </si>
  <si>
    <t>Cuba de louça de embutir oval</t>
  </si>
  <si>
    <t>11.1</t>
  </si>
  <si>
    <t>11.2</t>
  </si>
  <si>
    <t>11.3</t>
  </si>
  <si>
    <t>11.4</t>
  </si>
  <si>
    <t>11.5</t>
  </si>
  <si>
    <t>CJ</t>
  </si>
  <si>
    <t>SINAPI-I</t>
  </si>
  <si>
    <t>FDE</t>
  </si>
  <si>
    <t>11.18.040</t>
  </si>
  <si>
    <t>Lastro de pedra britada</t>
  </si>
  <si>
    <t>8.9</t>
  </si>
  <si>
    <t>12.1</t>
  </si>
  <si>
    <t>12.2</t>
  </si>
  <si>
    <t>12.3</t>
  </si>
  <si>
    <t>12.4</t>
  </si>
  <si>
    <t>12.5</t>
  </si>
  <si>
    <t>13.1</t>
  </si>
  <si>
    <t>13.2</t>
  </si>
  <si>
    <t>13.3</t>
  </si>
  <si>
    <t>13.4</t>
  </si>
  <si>
    <t>9.11</t>
  </si>
  <si>
    <t>TRANSPORTE COM CAMINHÃO BASCULANTE DE 18 M³, EM VIA URBANA PAVIMENTADA, DMT ATÉ 30 KM (UNIDADE: M3XKM). AF_07/2020</t>
  </si>
  <si>
    <t>M3XKM</t>
  </si>
  <si>
    <t>54.03.230</t>
  </si>
  <si>
    <t>Imprimação betuminosa ligante</t>
  </si>
  <si>
    <t>Projeto executivo de estrutura em formato A1</t>
  </si>
  <si>
    <t>01.17.051</t>
  </si>
  <si>
    <t>01.17.111</t>
  </si>
  <si>
    <t>Projeto executivo de instalações elétricas em formato A1</t>
  </si>
  <si>
    <t>Projeto executivo de instalações hidráulicas em formato A1</t>
  </si>
  <si>
    <t>01.17.071</t>
  </si>
  <si>
    <t>m²</t>
  </si>
  <si>
    <t>5.3</t>
  </si>
  <si>
    <t>MEMÓRIA DE CÁLCULO</t>
  </si>
  <si>
    <t>Código</t>
  </si>
  <si>
    <t>Fonte</t>
  </si>
  <si>
    <t>Descrição</t>
  </si>
  <si>
    <t>QUANT</t>
  </si>
  <si>
    <t>P</t>
  </si>
  <si>
    <t>Item</t>
  </si>
  <si>
    <t>SIURB</t>
  </si>
  <si>
    <t/>
  </si>
  <si>
    <t>R</t>
  </si>
  <si>
    <t>Legenda:</t>
  </si>
  <si>
    <t>Planejado</t>
  </si>
  <si>
    <t>Realizado</t>
  </si>
  <si>
    <t>CRONOGRAMA FÍSICO FINANCEIRO</t>
  </si>
  <si>
    <t>Valores acumulados C/BDI</t>
  </si>
  <si>
    <t>-</t>
  </si>
  <si>
    <t>%</t>
  </si>
  <si>
    <t>MÊS 1</t>
  </si>
  <si>
    <t>MÊS 2</t>
  </si>
  <si>
    <t>MÊS 3</t>
  </si>
  <si>
    <t>MÊS 4</t>
  </si>
  <si>
    <t>MÊS 5</t>
  </si>
  <si>
    <t>MÊS 6</t>
  </si>
  <si>
    <t>MÊS 7</t>
  </si>
  <si>
    <t>MÊS 8</t>
  </si>
  <si>
    <t>MÊS 9</t>
  </si>
  <si>
    <t>MÊS 10</t>
  </si>
  <si>
    <t>und</t>
  </si>
  <si>
    <t>2.6</t>
  </si>
  <si>
    <t>m³</t>
  </si>
  <si>
    <t>2.7</t>
  </si>
  <si>
    <t>2.8</t>
  </si>
  <si>
    <t>ESCAVAÇÃO MECANIZADA PARA VIGA BALDRAME COM MINI-ESCAVADEIRA (INCLUINDO ESCAVAÇÃO PARA COLOCAÇÃO DE FÔRMAS). AF_06/2017</t>
  </si>
  <si>
    <t>2.9</t>
  </si>
  <si>
    <t>FABRICAÇÃO, MONTAGEM E DESMONTAGEM DE FÔRMA PARA VIGA BALDRAME, EM MADEIRA SERRADA, E=25 MM, 1 UTILIZAÇÃO. AF_06/2017</t>
  </si>
  <si>
    <t>2.10</t>
  </si>
  <si>
    <t>05.09.007</t>
  </si>
  <si>
    <t>5.5</t>
  </si>
  <si>
    <t>5.6</t>
  </si>
  <si>
    <t>5.7</t>
  </si>
  <si>
    <t>5.8</t>
  </si>
  <si>
    <t>5.9</t>
  </si>
  <si>
    <t>5.10</t>
  </si>
  <si>
    <t>92543</t>
  </si>
  <si>
    <t>8.10</t>
  </si>
  <si>
    <t>8.11</t>
  </si>
  <si>
    <t>8.12</t>
  </si>
  <si>
    <t>44.02.062</t>
  </si>
  <si>
    <t>Tampo/bancada em granito, com frontão, espessura de 2 cm, acabamento polido</t>
  </si>
  <si>
    <t>9.12</t>
  </si>
  <si>
    <t>9.13</t>
  </si>
  <si>
    <t>9.14</t>
  </si>
  <si>
    <t>EXECUÇÃO DE PASSEIO (CALÇADA) OU PISO DE CONCRETO COM CONCRETO MOLDADO IN LOCO, USINADO, ACABAMENTO CONVENCIONAL, ESPESSURA 6 CM, ARMADO. AF_08/2022</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</si>
  <si>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</si>
  <si>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</si>
  <si>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34.02.040</t>
  </si>
  <si>
    <t>Plantio de grama batatais em placas (jardins e canteiros)</t>
  </si>
  <si>
    <t>Qtd</t>
  </si>
  <si>
    <t xml:space="preserve">Total </t>
  </si>
  <si>
    <t>altura</t>
  </si>
  <si>
    <t>Extensão</t>
  </si>
  <si>
    <t>Kg</t>
  </si>
  <si>
    <t xml:space="preserve">Volume </t>
  </si>
  <si>
    <t>km</t>
  </si>
  <si>
    <t>Taxa de destinação de resíduo sólido em aterro, tipo solo/terra</t>
  </si>
  <si>
    <t>área</t>
  </si>
  <si>
    <t>Área</t>
  </si>
  <si>
    <t>Largura</t>
  </si>
  <si>
    <t xml:space="preserve">total </t>
  </si>
  <si>
    <t>UND</t>
  </si>
  <si>
    <t>largura</t>
  </si>
  <si>
    <t>Profundidade</t>
  </si>
  <si>
    <t>1.5</t>
  </si>
  <si>
    <t>Fernando Ferreira Lima</t>
  </si>
  <si>
    <t xml:space="preserve">Engenheiro civil </t>
  </si>
  <si>
    <t>CREA-SP 5070695464</t>
  </si>
  <si>
    <t>Recurso: Próprio</t>
  </si>
  <si>
    <t>SERVIÇOS INICIAIS</t>
  </si>
  <si>
    <t>FORNECIMENTO E INSTALAÇÃO DE PLACA DE OBRA COM CHAPA GALVANIZADA E ESTRUTURA DE MADEIRA. AF_03/2022_PS</t>
  </si>
  <si>
    <t xml:space="preserve">Padrão municipal </t>
  </si>
  <si>
    <t>L</t>
  </si>
  <si>
    <t>H</t>
  </si>
  <si>
    <t>TAPUME COM COMPENSADO DE MADEIRA. AF_05/2018</t>
  </si>
  <si>
    <t>Ecoponto</t>
  </si>
  <si>
    <t>Vestiário</t>
  </si>
  <si>
    <t>Qtd mês</t>
  </si>
  <si>
    <t>1.6</t>
  </si>
  <si>
    <t>1.7</t>
  </si>
  <si>
    <t>CARGA, MANOBRA E DESCARGA DE ENTULHO EM CAMINHÃO BASCULANTE 18 M³ - CARGA COM ESCAVADEIRA HIDRÁULICA (CAÇAMBA DE 0,80 M³ / 111 HP) E DESCARGA LIVRE (UNIDADE: M3). AF_07/2020</t>
  </si>
  <si>
    <t>Volume</t>
  </si>
  <si>
    <t>Empolamento</t>
  </si>
  <si>
    <t>1.8</t>
  </si>
  <si>
    <t>distância até bota fora</t>
  </si>
  <si>
    <t>KM</t>
  </si>
  <si>
    <t>RETIRADA DE CERCA DE ARAME FARPADO, MOURÃO DE EUCALIPTO OU CONCRETO</t>
  </si>
  <si>
    <t xml:space="preserve">Qtd </t>
  </si>
  <si>
    <t>SIURB-EDIF</t>
  </si>
  <si>
    <t>SIURB-INFRA</t>
  </si>
  <si>
    <t>CORTE, RECORTE E REMOÇÃO DE ÁRVORES INCLUSIVE RAIZES DIÂM. &gt; 60 E &lt; 90 CM</t>
  </si>
  <si>
    <t>UNMES</t>
  </si>
  <si>
    <t>CORTE, RECORTE E REMOÇÃO DE ÁRVORES INCLUSIVE RAIZES DIÂM. &gt; 15 E &lt; 30CM</t>
  </si>
  <si>
    <t>01.21.010</t>
  </si>
  <si>
    <t>Taxa de mobilização e desmobilização de equipamentos para execução de sondagem</t>
  </si>
  <si>
    <t>TX</t>
  </si>
  <si>
    <t>1.9</t>
  </si>
  <si>
    <t>RETIRADA DE ALVENARIA DE BLOCOS DE PEDRA NATURAL</t>
  </si>
  <si>
    <t>DIAMETRO</t>
  </si>
  <si>
    <t>03.01.200</t>
  </si>
  <si>
    <t>Demolição mecanizada de concreto armado, inclusive fragmentação, carregamento, transporte até 1 quilômetro e descarregamento</t>
  </si>
  <si>
    <t>Mesa em concreto</t>
  </si>
  <si>
    <t>Banco em concreto</t>
  </si>
  <si>
    <t>DEMOLIÇÃO DE TELHAS EM GERAL, EXCLUSIVE TELHAS DE BARRO COZIDO E VIDRO</t>
  </si>
  <si>
    <t xml:space="preserve"> Ecoponto</t>
  </si>
  <si>
    <t>FP.02 - GRADIL DE FERRO PERFILADO, TIPO PARQUE COM MURETA - GPM-1/DEPAVE</t>
  </si>
  <si>
    <t>Gradil tipo parque</t>
  </si>
  <si>
    <t>Escavação Baldrame gradil</t>
  </si>
  <si>
    <t>12.01.021</t>
  </si>
  <si>
    <t>Baldrame Gradil</t>
  </si>
  <si>
    <t>Unid</t>
  </si>
  <si>
    <t>APILOAMENTO DO FUNDO DE VALAS, COM SOQUETE VIBRATÓRIO</t>
  </si>
  <si>
    <t>Extensão Gradil</t>
  </si>
  <si>
    <t>FECHAMENTO COM GRADIL TIPO PARQUE</t>
  </si>
  <si>
    <t>DEMOLIÇÃO MECANIZADA DE CONCRETO ARMADO</t>
  </si>
  <si>
    <t>Calçada Existente</t>
  </si>
  <si>
    <t xml:space="preserve">Área </t>
  </si>
  <si>
    <t>Espessura</t>
  </si>
  <si>
    <t>Calçada</t>
  </si>
  <si>
    <t>Espessuara</t>
  </si>
  <si>
    <t>11.01.290</t>
  </si>
  <si>
    <t>Concreto usinado, fck = 25 MPa - para bombeamento</t>
  </si>
  <si>
    <t>11.20.050</t>
  </si>
  <si>
    <t>Corte de junta de dilatação, com serra de disco diamantado para pisos</t>
  </si>
  <si>
    <t>Extensão calçada</t>
  </si>
  <si>
    <t xml:space="preserve">corte a cada </t>
  </si>
  <si>
    <t>DEMOLIÇÃO PARCIAL DE PAVIMENTO ASFÁLTICO, DE FORMA MECANIZADA, SEM REAPROVEITAMENTO. AF_12/2017</t>
  </si>
  <si>
    <t>Passeio interno Parque</t>
  </si>
  <si>
    <t>Passeio Calçada</t>
  </si>
  <si>
    <t>Passeio Interno</t>
  </si>
  <si>
    <t>07.02.020</t>
  </si>
  <si>
    <t>Escavação mecanizada de valas ou cavas com profundidade de até 2 m</t>
  </si>
  <si>
    <t>Passeio Interno Projetado</t>
  </si>
  <si>
    <t>FORNECIMENTO E ASSENTAMENTO DE GUIAS PARA JARDIM 7 X 11 X 100CM (IE-3)</t>
  </si>
  <si>
    <t>54.01.220</t>
  </si>
  <si>
    <t>Base de bica corrida</t>
  </si>
  <si>
    <t xml:space="preserve">Altura </t>
  </si>
  <si>
    <t>Extensão Passeio Interno Projetado</t>
  </si>
  <si>
    <t>02.10.060</t>
  </si>
  <si>
    <t>Locação de vias, calçadas, tanques e lagoas</t>
  </si>
  <si>
    <t>1.10</t>
  </si>
  <si>
    <t>m2</t>
  </si>
  <si>
    <t>Pista interna</t>
  </si>
  <si>
    <t>EXECUÇÃO DE PASSEIO (CALÇADA) OU PISO DE CONCRETO COM CONCRETO MOLDADO IN LOCO, FEITO EM OBRA, ACABAMENTO CONVENCIONAL, ESPESSURA 8 CM, ARMADO. AF_08/2022</t>
  </si>
  <si>
    <t>ACABAMENTO DE PISO DE CONCRETO TIPO BAMBOLÊ</t>
  </si>
  <si>
    <t>7.6</t>
  </si>
  <si>
    <t>7.7</t>
  </si>
  <si>
    <t>07.11.020</t>
  </si>
  <si>
    <t>Reaterro compactado mecanizado de vala ou cava com compactador</t>
  </si>
  <si>
    <t>7.8</t>
  </si>
  <si>
    <t>7.9</t>
  </si>
  <si>
    <t>7.10</t>
  </si>
  <si>
    <t>SKATE PARK</t>
  </si>
  <si>
    <t>Perimetro Pista</t>
  </si>
  <si>
    <t>ESCAVAÇÃO MECANIZADA DE VALA COM PROF. MAIOR QUE 1,5 M ATÉ 3,0 M (MÉDIA MONTANTE E JUSANTE/UMA COMPOSIÇÃO POR TRECHO), RETROESCAV. (0,26 M3 ),LARG. MENOR QUE 0,8 M, EM SOLO MOLE, LOCAIS COM BAIXO NÍVEL DE INTERFERÊNCIA. AF_02/2021</t>
  </si>
  <si>
    <t>Altura média</t>
  </si>
  <si>
    <t xml:space="preserve">Altura média </t>
  </si>
  <si>
    <t>Trecho 03</t>
  </si>
  <si>
    <t xml:space="preserve">Trecho 02  </t>
  </si>
  <si>
    <t>Rampa 01</t>
  </si>
  <si>
    <t>Rampa 02</t>
  </si>
  <si>
    <t xml:space="preserve">Rampa dupla </t>
  </si>
  <si>
    <t xml:space="preserve">Banco Floreira </t>
  </si>
  <si>
    <t>Rampa Rampa</t>
  </si>
  <si>
    <t>Banco de elevação</t>
  </si>
  <si>
    <t>Área terreno</t>
  </si>
  <si>
    <t>89455</t>
  </si>
  <si>
    <t>ALVENARIA DE BLOCOS DE CONCRETO ESTRUTURAL 14X19X39 CM (ESPESSURA 14 CM), FBK = 14 MPA, UTILIZANDO PALHETA. AF_10/2022</t>
  </si>
  <si>
    <t>Área Total</t>
  </si>
  <si>
    <t>Trecho 04</t>
  </si>
  <si>
    <t>Rampa 01 e Rampa 02</t>
  </si>
  <si>
    <t xml:space="preserve">Rampa Dupla </t>
  </si>
  <si>
    <t>Banco de Elevação</t>
  </si>
  <si>
    <t>90280</t>
  </si>
  <si>
    <t>GRAUTE FGK=25 MPA; TRAÇO 1:0,02:1,3:1,6 (EM MASSA SECA DE CIMENTO/ CAL/ AREIA GROSSA/ BRITA 0) - PREPARO MECÂNICO COM BETONEIRA 400 L. AF_09/2021</t>
  </si>
  <si>
    <t>Qtd x altura</t>
  </si>
  <si>
    <t>Altura</t>
  </si>
  <si>
    <t>Seção de preenchimento 0,14x0,19</t>
  </si>
  <si>
    <t>Trecho 01</t>
  </si>
  <si>
    <t>Trecho 02  Vertical</t>
  </si>
  <si>
    <t>Trecho 03  Vertical</t>
  </si>
  <si>
    <t>Trecho 04  Vertical</t>
  </si>
  <si>
    <t>Trecho 01  Vertical</t>
  </si>
  <si>
    <t>Rampa 01  Vertical</t>
  </si>
  <si>
    <t>Banco de Elevação/ Vertical</t>
  </si>
  <si>
    <t>Rampa dupla  Vertical</t>
  </si>
  <si>
    <t>Seção de preenchimento 0,14x0,19x0,39</t>
  </si>
  <si>
    <t>Trecho 03  Horizontal</t>
  </si>
  <si>
    <t>Trecho 04  Horizontal</t>
  </si>
  <si>
    <t>Trecho 01  Horizontal</t>
  </si>
  <si>
    <t>Rampa 01  Horizontal</t>
  </si>
  <si>
    <t>CANTONEIRA DE PROTEÇÃO - PERFIL "L" DE FERRO, 1 1/4" X 1 1/4" X 1/8"</t>
  </si>
  <si>
    <t xml:space="preserve">Trecho 03  </t>
  </si>
  <si>
    <t xml:space="preserve">Trecho 04  </t>
  </si>
  <si>
    <t xml:space="preserve">Trecho 01  </t>
  </si>
  <si>
    <t>Floreira</t>
  </si>
  <si>
    <t>06.03.104</t>
  </si>
  <si>
    <t>CO-38 CORRIMÃO SIMPLES COM MONTANTE VERTICAL AÇO GALVANIZADO COM PINTURA ESMALTE</t>
  </si>
  <si>
    <t>Escada</t>
  </si>
  <si>
    <t>17.02.020</t>
  </si>
  <si>
    <t>Chapisco</t>
  </si>
  <si>
    <t>17.02.140</t>
  </si>
  <si>
    <t>Emboço desempenado com espuma de poliéster</t>
  </si>
  <si>
    <t>54.03.240</t>
  </si>
  <si>
    <t>Imprimação betuminosa impermeabilizante</t>
  </si>
  <si>
    <t>33.03.740</t>
  </si>
  <si>
    <t>Resina acrílica plastificante</t>
  </si>
  <si>
    <t>Pista de Skate</t>
  </si>
  <si>
    <t>10.01.060</t>
  </si>
  <si>
    <t>Armadura em barra de aço CA-60 (A ou B) fyk = 600 MPa</t>
  </si>
  <si>
    <t>Perimetro</t>
  </si>
  <si>
    <t>Barra acada 0,50</t>
  </si>
  <si>
    <t>Perimetro / Espaçamento por barra</t>
  </si>
  <si>
    <t>Extensão com dobra</t>
  </si>
  <si>
    <t>Extensão total</t>
  </si>
  <si>
    <t>KG/M BARRA</t>
  </si>
  <si>
    <t>Extensão com dobra Altura média</t>
  </si>
  <si>
    <t xml:space="preserve">Extensão com dobra </t>
  </si>
  <si>
    <t>kg/m</t>
  </si>
  <si>
    <t>46.21.012</t>
  </si>
  <si>
    <t>Tubo de aço carbono preto sem costura Schedule 40, DN= 1´ - inclusive conexões</t>
  </si>
  <si>
    <t>Rampa 03</t>
  </si>
  <si>
    <t>101964</t>
  </si>
  <si>
    <t>LAJE PRÉ-MOLDADA UNIDIRECIONAL, BIAPOIADA, PARA FORRO, ENCHIMENTO EM CERÂMICA, VIGOTA CONVENCIONAL, ALTURA TOTAL DA LAJE (ENCHIMENTO+CAPA) = (8+3). AF_11/2020_PA</t>
  </si>
  <si>
    <t>ECOPONTO</t>
  </si>
  <si>
    <t>96530</t>
  </si>
  <si>
    <t>101616</t>
  </si>
  <si>
    <t>PREPARO DE FUNDO DE VALA COM LARGURA MENOR QUE 1,5 M (ACERTO DO SOLO NATURAL). AF_08/2020</t>
  </si>
  <si>
    <t>12.05.010</t>
  </si>
  <si>
    <t>Taxa de mobilização e desmobilização de equipamentos para execução de estaca escavada</t>
  </si>
  <si>
    <t>98555</t>
  </si>
  <si>
    <t>Pilar</t>
  </si>
  <si>
    <t>P5</t>
  </si>
  <si>
    <t>Porta</t>
  </si>
  <si>
    <t>P2</t>
  </si>
  <si>
    <t>Recepção</t>
  </si>
  <si>
    <t>Copa</t>
  </si>
  <si>
    <t>Cozinha</t>
  </si>
  <si>
    <t>EXECUÇÃO E COMPACTAÇÃO DE BASE E OU SUB BASE PARA PAVIMENTAÇÃO DE MACADAME SECO - EXCLUSIVE CARGA 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</si>
  <si>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</si>
  <si>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</si>
  <si>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REGISTRO DE GAVETA BRUTO, LATÃO, ROSCÁVEL, 3/4", COM ACABAMENTO E CANOPLA CROMADOS - FORNECIMENTO E INSTALAÇÃO. AF_08/2021</t>
  </si>
  <si>
    <t xml:space="preserve">CDHU </t>
  </si>
  <si>
    <t>VESTIÁRIO</t>
  </si>
  <si>
    <t>4.4</t>
  </si>
  <si>
    <t>4.5</t>
  </si>
  <si>
    <t>7.11</t>
  </si>
  <si>
    <t>7.12</t>
  </si>
  <si>
    <t>7.13</t>
  </si>
  <si>
    <t>7.14</t>
  </si>
  <si>
    <t>7.16</t>
  </si>
  <si>
    <t>7.18</t>
  </si>
  <si>
    <t>7.19</t>
  </si>
  <si>
    <t>7.20</t>
  </si>
  <si>
    <t>7.21</t>
  </si>
  <si>
    <t>7.22</t>
  </si>
  <si>
    <t>7.23</t>
  </si>
  <si>
    <t>12.6</t>
  </si>
  <si>
    <t>12.7</t>
  </si>
  <si>
    <t>12.8</t>
  </si>
  <si>
    <t>Circulação</t>
  </si>
  <si>
    <t>P1</t>
  </si>
  <si>
    <t>P3</t>
  </si>
  <si>
    <t xml:space="preserve"> INSTALAÇÕES ELÉTRICAS</t>
  </si>
  <si>
    <t>ENTRADA DE ENERGIA</t>
  </si>
  <si>
    <t>TOMADA MÉDIA DE EMBUTIR (1 MÓDULO), 2P+T 10 A, INCLUINDO SUPORTE E PLACA - FORNECIMENTO E INSTALAÇÃO. AF_03/2023</t>
  </si>
  <si>
    <t>37.24.042</t>
  </si>
  <si>
    <t>Dispositivo de proteção contra surto, 1 polo, suportabilidade &lt;= 4 kV, Un até 240V/415V, Iimp = 60 kA, curva de ensaio 10/350µs - classe 1</t>
  </si>
  <si>
    <t>CAIXA DE INSPEÇÃO PARA ATERRAMENTO, CIRCULAR, EM POLIETILENO, DIÂMETRO INTERNO = 0,3 M. AF_12/2020</t>
  </si>
  <si>
    <t xml:space="preserve"> </t>
  </si>
  <si>
    <t>37.17.090</t>
  </si>
  <si>
    <t>Dispositivo diferencial residual de 63 A x 30 mA - 4 polos</t>
  </si>
  <si>
    <t>41.13.102</t>
  </si>
  <si>
    <t>Luminária blindada tipo arandela de 45º e 90º, para lâmpada LED</t>
  </si>
  <si>
    <t xml:space="preserve">DISPOSITIVO DPS CLASSE II, 1 POLO, TENSAO MAXIMA DE 175 V, CORRENTE MAXIMA DE *20* KA (TIPO AC)                                                                                                                                                                                                                                                                                                                                                                                                           </t>
  </si>
  <si>
    <t>91931</t>
  </si>
  <si>
    <t>CAIXA OCTOGONAL 4" X 4", PVC, INSTALADA EM LAJE - FORNECIMENTO E INSTALAÇÃO. AF_03/2023</t>
  </si>
  <si>
    <t>SISTEMA DE PROTEÇÃO CONTRA DESCARGA ATMOSFÉRICAS-SPDA</t>
  </si>
  <si>
    <t>104746</t>
  </si>
  <si>
    <t>MINI CAPTOR PARA SPDA - FORNECIMENTO E INSTALAÇÃO. AF_08/2023</t>
  </si>
  <si>
    <t>96973</t>
  </si>
  <si>
    <t>42.05.170</t>
  </si>
  <si>
    <t>Vergalhão liso de aço galvanizado, diâmetro de 3/8´</t>
  </si>
  <si>
    <t>42.05.230</t>
  </si>
  <si>
    <t>Clips de fixação para vergalhão em aço galvanizado de 3/8´</t>
  </si>
  <si>
    <t>12.9</t>
  </si>
  <si>
    <t>12.10</t>
  </si>
  <si>
    <t>12.11</t>
  </si>
  <si>
    <t>14.1</t>
  </si>
  <si>
    <t>14.2</t>
  </si>
  <si>
    <t>14.3</t>
  </si>
  <si>
    <t>14.4</t>
  </si>
  <si>
    <t>14.5</t>
  </si>
  <si>
    <t>14.6</t>
  </si>
  <si>
    <t>14.7</t>
  </si>
  <si>
    <t>14.8</t>
  </si>
  <si>
    <t>14.9</t>
  </si>
  <si>
    <t>14.10</t>
  </si>
  <si>
    <t>15.1</t>
  </si>
  <si>
    <t>15.2</t>
  </si>
  <si>
    <t>15.3</t>
  </si>
  <si>
    <t>15.4</t>
  </si>
  <si>
    <t>15.5</t>
  </si>
  <si>
    <t>15.6</t>
  </si>
  <si>
    <t>15.7</t>
  </si>
  <si>
    <t>15.8</t>
  </si>
  <si>
    <t>CUSTO (R$)</t>
  </si>
  <si>
    <t>Sub Total</t>
  </si>
  <si>
    <t>3.5</t>
  </si>
  <si>
    <t>7.17</t>
  </si>
  <si>
    <t>7.15</t>
  </si>
  <si>
    <t>R$</t>
  </si>
  <si>
    <t>VALOR TOTAL COM BDI</t>
  </si>
  <si>
    <t xml:space="preserve">CUSTO TOTAL </t>
  </si>
  <si>
    <t>BDI</t>
  </si>
  <si>
    <t>15.9</t>
  </si>
  <si>
    <t>15.10</t>
  </si>
  <si>
    <t>15.11</t>
  </si>
  <si>
    <t>15.12</t>
  </si>
  <si>
    <t>15.13</t>
  </si>
  <si>
    <t>15.14</t>
  </si>
  <si>
    <t>16.1</t>
  </si>
  <si>
    <t>16.2</t>
  </si>
  <si>
    <t>16.3</t>
  </si>
  <si>
    <t>16.4</t>
  </si>
  <si>
    <t>16.5</t>
  </si>
  <si>
    <t>16.6</t>
  </si>
  <si>
    <t>16.7</t>
  </si>
  <si>
    <t>16.8</t>
  </si>
  <si>
    <t>16.9</t>
  </si>
  <si>
    <t>16.10</t>
  </si>
  <si>
    <t>17.1</t>
  </si>
  <si>
    <t>17.2</t>
  </si>
  <si>
    <t>17.3</t>
  </si>
  <si>
    <t>17.4</t>
  </si>
  <si>
    <t>17.5</t>
  </si>
  <si>
    <t>17.6</t>
  </si>
  <si>
    <t>17.7</t>
  </si>
  <si>
    <t>17.8</t>
  </si>
  <si>
    <t>17.9</t>
  </si>
  <si>
    <t>17.10</t>
  </si>
  <si>
    <t>17.11</t>
  </si>
  <si>
    <t>18.1</t>
  </si>
  <si>
    <t>18.2</t>
  </si>
  <si>
    <t>18.3</t>
  </si>
  <si>
    <t>18.4</t>
  </si>
  <si>
    <t>18.5</t>
  </si>
  <si>
    <t>18.6</t>
  </si>
  <si>
    <t>18.7</t>
  </si>
  <si>
    <t>18.8</t>
  </si>
  <si>
    <t xml:space="preserve">SERVIÇOS FINAIS /EQUIPAMENTOS COMPLEMENTARES </t>
  </si>
  <si>
    <t>98.02.210</t>
  </si>
  <si>
    <t>35.20.050</t>
  </si>
  <si>
    <t>55.01.020</t>
  </si>
  <si>
    <t>Banco de madeira com encosto e pés em ferro fundido pintado</t>
  </si>
  <si>
    <t>Conjunto de 4 lixeiras para coleta seletiva, com tampa basculante, capacidade 50 litros</t>
  </si>
  <si>
    <t>LIMPEZA FINAL DA OBRA</t>
  </si>
  <si>
    <t>PARQUE</t>
  </si>
  <si>
    <t>37.13.660</t>
  </si>
  <si>
    <t>Disjuntor termomagnético, tripolar 220/380 V, corrente de 60 A até 100 A</t>
  </si>
  <si>
    <t>HASTE DE ATERRAMENTO, DIÂMETRO 3/4", COM 3 METROS - FORNECIMENTO E INSTALAÇÃO. AF_08/2023</t>
  </si>
  <si>
    <t>CONECTOR GRAMPO METÁLICO TIPO OLHAL, PARA SPDA, PARA HASTE DE ATERRAMENTO DE 3/4'' E CABOS DE 10 A 50 MM2 - FORNECIMENTO E INSTALAÇÃO. AF_08/2023</t>
  </si>
  <si>
    <t>39.06.060</t>
  </si>
  <si>
    <t>38.19.220</t>
  </si>
  <si>
    <t>Eletroduto de PVC corrugado flexível reforçado, diâmetro externo de 32 mm</t>
  </si>
  <si>
    <t>39.26.060</t>
  </si>
  <si>
    <t>15.15</t>
  </si>
  <si>
    <t>15.16</t>
  </si>
  <si>
    <t>15.17</t>
  </si>
  <si>
    <t>15.18</t>
  </si>
  <si>
    <t>37.25.100</t>
  </si>
  <si>
    <t>Disjuntor em caixa moldada tripolar, térmico e magnético fixos, tensão de isolamento 480/690V, de 70A até 150A</t>
  </si>
  <si>
    <t>DISJUNTOR TRIPOLAR TIPO DIN, CORRENTE NOMINAL DE 50A - FORNECIMENTO E INSTALAÇÃO. AF_10/2020</t>
  </si>
  <si>
    <t>38.13.010</t>
  </si>
  <si>
    <t>Eletroduto corrugado em polietileno de alta densidade, DN= 30 mm, com acessórios</t>
  </si>
  <si>
    <t>15.19</t>
  </si>
  <si>
    <t>15.20</t>
  </si>
  <si>
    <t>ELÉTRICA ILUMIMAÇÃO CAMPO</t>
  </si>
  <si>
    <t>101883</t>
  </si>
  <si>
    <t>37.25.090</t>
  </si>
  <si>
    <t>Disjuntor em caixa moldada tripolar, térmico e magnético fixos, tensão de isolamento 480/690V, de 10A a 60A</t>
  </si>
  <si>
    <t>37.13.630</t>
  </si>
  <si>
    <t>Disjuntor termomagnético, bipolar 220/380 V, corrente de 10 A até 50 A</t>
  </si>
  <si>
    <t>CAIXA DE PASSAGEM E TAMPA PRÉ-MOLDADAS EM CONCRETO, SEM FUNDO, 40X40CM</t>
  </si>
  <si>
    <t>CAIXA DE PASSAGEM EM ALUMÍNIO COM TAMPA E VEDAÇÃO 40X40CM</t>
  </si>
  <si>
    <t>91929</t>
  </si>
  <si>
    <t>97669</t>
  </si>
  <si>
    <t>ELETRODUTO FLEXÍVEL CORRUGADO, PEAD, DN 90 (3"), PARA REDE ENTERRADA DE DISTRIBUIÇÃO DE ENERGIA ELÉTRICA - FORNECIMENTO E INSTALAÇÃO. AF_12/2021</t>
  </si>
  <si>
    <t>09.11.009</t>
  </si>
  <si>
    <t>IL-109 LUMINÁRIA LED &lt;=200 W EM POSTE CIRCULAR DE CONCRETO H=11,00 M QUADRA ESPORTE DESCOBERTA</t>
  </si>
  <si>
    <t>40.12.020</t>
  </si>
  <si>
    <t>Chave comutadora/seletora com 1 polo e 3 posições para 63 A</t>
  </si>
  <si>
    <t>CAMPO</t>
  </si>
  <si>
    <t>ELÉTRICA VESTIÁRIO</t>
  </si>
  <si>
    <t>17.12</t>
  </si>
  <si>
    <t>17.13</t>
  </si>
  <si>
    <t>17.14</t>
  </si>
  <si>
    <t>17.15</t>
  </si>
  <si>
    <t>17.16</t>
  </si>
  <si>
    <t>17.17</t>
  </si>
  <si>
    <t>17.18</t>
  </si>
  <si>
    <t>17.19</t>
  </si>
  <si>
    <t>17.20</t>
  </si>
  <si>
    <t>17.21</t>
  </si>
  <si>
    <t>17.22</t>
  </si>
  <si>
    <t>17.23</t>
  </si>
  <si>
    <t>17.24</t>
  </si>
  <si>
    <t>17.25</t>
  </si>
  <si>
    <t>37.03.230</t>
  </si>
  <si>
    <t>Quadro de distribuição universal de embutir, para disjuntores 44 DIN / 32 Bolt-on - 150 A - sem componentes</t>
  </si>
  <si>
    <t>DISJUNTOR MONOPOLAR TIPO DIN, CORRENTE NOMINAL DE 10A - FORNECIMENTO E INSTALAÇÃO. AF_10/2020</t>
  </si>
  <si>
    <t>DISJUNTOR MONOPOLAR TIPO DIN, CORRENTE NOMINAL DE 16A - FORNECIMENTO E INSTALAÇÃO. AF_10/2020</t>
  </si>
  <si>
    <t>DISJUNTOR BIPOLAR TIPO DIN, CORRENTE NOMINAL DE 32A - FORNECIMENTO E INSTALAÇÃO. AF_10/2020</t>
  </si>
  <si>
    <t>INTERRUPTOR DIFERENCIAL TETRAPOLAR - 63A SENSIBILIDADE 30MA - 380V</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</si>
  <si>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</si>
  <si>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</si>
  <si>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PEAD, DN 40 MM (1 1/4"), PARA CIRCUITOS TERMINAIS, INSTALADO EM LAJE - FORNECIMENTO E INSTALAÇÃO. AF_03/2023</t>
  </si>
  <si>
    <t>ELETRODUTO FLEXÍVEL CORRUGADO REFORÇADO, PVC, DN 32 MM (1"), PARA CIRCUITOS TERMINAIS, INSTALADO EM LAJE - FORNECIMENTO E INSTALAÇÃO. AF_03/2023</t>
  </si>
  <si>
    <t>CHUVEIRO ELÉTRICO COMUM CORPO PLÁSTICO, TIPO DUCHA  FORNECIMENTO E INSTALAÇÃO. AF_01/2020</t>
  </si>
  <si>
    <t>INTERRUPTOR SIMPLES (1 MÓDULO) COM 1 TOMADA DE EMBUTIR 2P+T 10 A, INCLUINDO SUPORTE E PLACA - FORNECIMENTO E INSTALAÇÃO. AF_03/2023</t>
  </si>
  <si>
    <t>TOMADA ALTA DE EMBUTIR (1 MÓDULO), 2P+T 10 A, INCLUINDO SUPORTE E PLACA - FORNECIMENTO E INSTALAÇÃO. AF_03/2023</t>
  </si>
  <si>
    <t>LÂMPADA DE LED (BULBO) SOQUETE E-27/ E-40 - 40W</t>
  </si>
  <si>
    <t>LUMINÁRIA COMERCIAL DE SOBREPOR COM DIFUSOR TRANSPARENTE OU FOSCO PARA 2 LÂMPADAS TUBULARES DE LED 18/20W - COMPLETA</t>
  </si>
  <si>
    <t>LÂMPADA DE LED TUBULAR T8 - 18/20W</t>
  </si>
  <si>
    <t>RELÉ FOTOELÉTRICO PARA COMANDO DE ILUMINAÇÃO EXTERNA 1000 W - FORNECIMENTO E INSTALAÇÃO. AF_08/2020</t>
  </si>
  <si>
    <t>SENSOR DE PRESENÇA COM FOTOCÉLULA, FIXAÇÃO EM TETO - FORNECIMENTO E INSTALAÇÃO. AF_02/2020</t>
  </si>
  <si>
    <t>19.1</t>
  </si>
  <si>
    <t>19.2</t>
  </si>
  <si>
    <t>19.3</t>
  </si>
  <si>
    <t>19.4</t>
  </si>
  <si>
    <t>19.5</t>
  </si>
  <si>
    <t>19.6</t>
  </si>
  <si>
    <t>19.7</t>
  </si>
  <si>
    <t>19.8</t>
  </si>
  <si>
    <t>20.1</t>
  </si>
  <si>
    <t>20.2</t>
  </si>
  <si>
    <t>20.3</t>
  </si>
  <si>
    <t>18.9</t>
  </si>
  <si>
    <t>18.10</t>
  </si>
  <si>
    <t>18.11</t>
  </si>
  <si>
    <t>profundidade</t>
  </si>
  <si>
    <t>m3</t>
  </si>
  <si>
    <t>PREPARAÇÃO DO TERRENO-PARQUE</t>
  </si>
  <si>
    <t>PISTA DE CAMINHADA-PARQUE</t>
  </si>
  <si>
    <t>QUANTIDADE</t>
  </si>
  <si>
    <t>quantidade</t>
  </si>
  <si>
    <t>comprimento</t>
  </si>
  <si>
    <t xml:space="preserve">volume total </t>
  </si>
  <si>
    <t>item 2.4</t>
  </si>
  <si>
    <t>item 2.5</t>
  </si>
  <si>
    <t>item  2.6</t>
  </si>
  <si>
    <t>item 2.7</t>
  </si>
  <si>
    <t>3.6</t>
  </si>
  <si>
    <t>4.6</t>
  </si>
  <si>
    <t>4.7</t>
  </si>
  <si>
    <t>4.8</t>
  </si>
  <si>
    <t>Passeio Interno *0,05M=M3</t>
  </si>
  <si>
    <t>DEMOLIÇÃO DE CALÇADAS E PASSEIO / REBAIXAMENTO DE CALÇADAS</t>
  </si>
  <si>
    <t>área  pista</t>
  </si>
  <si>
    <t>área pista</t>
  </si>
  <si>
    <t>6.15</t>
  </si>
  <si>
    <t>6.16</t>
  </si>
  <si>
    <t>6.18</t>
  </si>
  <si>
    <t>6.19</t>
  </si>
  <si>
    <t>Locação de container tipo depósito ‐ área mínima de 13,80 m2</t>
  </si>
  <si>
    <t>Locação de container tipo escritório com 1 vaso sanitário, 1 lavatório e 1 ponto para chuveiro ‐ área mínima de 13,80 m2</t>
  </si>
  <si>
    <t>CABO DE COBRE FLEXÍVEL ISOLADO, 2,5 MM2, ANTI-CHAMA 450/750 V, PARA CIRCUITOS TERMINAIS - FORNECIMENTO E INSTALAÇÃO. AF_03/2023</t>
  </si>
  <si>
    <t>CABO DE COBRE FLEXÍVEL ISOLADO, 6 MM2, ANTI-CHAMA 0,6/1,0 KV, PARA CIRCUITOS TERMINAIS - FORNECIMENTO E INSTALAÇÃO. AF_03/2023</t>
  </si>
  <si>
    <t>CORDOALHA DE COBRE NU 35 MM2, NÃO ENTERRADA, COM ISOLADOR - FORNECIMENTO E INSTALAÇÃO. AF_08/2023</t>
  </si>
  <si>
    <t>CABO DE COBRE FLEXÍVEL ISOLADO, 4 MM2, ANTI-CHAMA 0,6/1,0 KV, PARA CIRCUITOS TERMINAIS - FORNECIMENTO E INSTALAÇÃO. AF_03/2023</t>
  </si>
  <si>
    <t>Trecho 02  HORIZONTAL</t>
  </si>
  <si>
    <t>Espaçamento a cada 50cm</t>
  </si>
  <si>
    <t>7.24</t>
  </si>
  <si>
    <t>7.25</t>
  </si>
  <si>
    <t>TOTAL</t>
  </si>
  <si>
    <t>QUANTIDADE DE FUROS</t>
  </si>
  <si>
    <t>PROFUNDIDADE (M)</t>
  </si>
  <si>
    <t>TOTAL (M)</t>
  </si>
  <si>
    <t xml:space="preserve">QTD </t>
  </si>
  <si>
    <t>100896</t>
  </si>
  <si>
    <t>ESTACA ESCAVADA MECANICAMENTE, SEM FLUIDO ESTABILIZANTE, COM 25CM DE DIÂMETRO, CONCRETO LANÇADO POR CAMINHÃO BETONEIRA (EXCLUSIVE MOBILIZAÇÃO E DESMOBILIZAÇÃO). AF_01/2020_PA</t>
  </si>
  <si>
    <t>96525</t>
  </si>
  <si>
    <t>BASE (M)</t>
  </si>
  <si>
    <t>ALTURA (M)</t>
  </si>
  <si>
    <t>TOTAL (M3)</t>
  </si>
  <si>
    <t>TOTAL (M2)</t>
  </si>
  <si>
    <t>100324</t>
  </si>
  <si>
    <t>LASTRO COM MATERIAL GRANULAR (PEDRA BRITADA N.1 E PEDRA BRITADA N.2), APLICADO EM PISOS OU LAJES SOBRE SOLO, ESPESSURA DE *10 CM*. AF_07/2019</t>
  </si>
  <si>
    <t>LADOS</t>
  </si>
  <si>
    <t>CONCRETAGEM DE BLOCO DE COROAMENTO OU VIGA BALDRAME, FCK 30 MPA, COM UCONCRETAGEM DE BLOCO DE COROAMENTO OU VIGA BALDRAME, FCK 30 MPA, COM U</t>
  </si>
  <si>
    <t>10.01.040</t>
  </si>
  <si>
    <t>Armadura em barra de aço CA‐50 (A ou B) fyk = 500 MPa</t>
  </si>
  <si>
    <t xml:space="preserve">Tx de aço </t>
  </si>
  <si>
    <t>88 Kg/m³</t>
  </si>
  <si>
    <t>volume viga baldrame</t>
  </si>
  <si>
    <t>aço</t>
  </si>
  <si>
    <t>Armadura em barra de aço CA‐60 (A ou B) fyk = 600 MPa</t>
  </si>
  <si>
    <t>22 Kg/m³</t>
  </si>
  <si>
    <t>REATERRO MECANIZADO DE VALA COM RETROESCAVADEIRA (CAPACIDADE DA CAÇAMBA DA RETRO: 0,26 M³/POTÊNCIA: 88 HP), LARGURA ATÉ 0,8 M, PROFUNDIDAD
E ATÉ 1,5 M, COM SOLO (SEM SUBSTITUIÇÃO) DE 1ª CATEGORIA, COM COMPACTA
DOR DE SOLOS DE PERCUSSÃO. AF_08/2023</t>
  </si>
  <si>
    <t>SOBRELARGURA(M)</t>
  </si>
  <si>
    <t>100980</t>
  </si>
  <si>
    <t>CARGA, MANOBRA E DESCARGA DE SOLOS E MATERIAIS GRANULARES EM CAMINHÃO BASCULANTE 18 M³ - CARGA COM ESCAVADEIRA HIDRÁULICA (CAÇAMBA DE 1,20 M³ / 155 HP) E DESCARGA LIVRE (UNIDADE: M3). AF_07/2020</t>
  </si>
  <si>
    <t>Qtd Escavada item 2.5 - Reaterro item 2.10</t>
  </si>
  <si>
    <t>empolamento</t>
  </si>
  <si>
    <t>Carga</t>
  </si>
  <si>
    <t>95877</t>
  </si>
  <si>
    <t>VOLUME</t>
  </si>
  <si>
    <t xml:space="preserve">DISTANCIA ATE BOTA FORA </t>
  </si>
  <si>
    <t>TOTAL M3XKM</t>
  </si>
  <si>
    <t>VOLUME TRANSPORTADO (M3)</t>
  </si>
  <si>
    <t>comprimento (m)</t>
  </si>
  <si>
    <t>Largura (m)</t>
  </si>
  <si>
    <t>altura (m)</t>
  </si>
  <si>
    <t>Qtd (m)</t>
  </si>
  <si>
    <t>(-)área do furo estaca (m²)</t>
  </si>
  <si>
    <t>Espessura (m)</t>
  </si>
  <si>
    <t>96528</t>
  </si>
  <si>
    <t>FABRICAÇÃO, MONTAGEM E DESMONTAGEM DE FÔRMA PARA BLOCO DE COROAMENTO, EM MADEIRA SERRADA, E=25 MM, 1 UTILIZAÇÃO. AF_06/2017</t>
  </si>
  <si>
    <t>lados</t>
  </si>
  <si>
    <t>volume Blocos</t>
  </si>
  <si>
    <t>98557</t>
  </si>
  <si>
    <t>IMPERMEABILIZAÇÃO DE SUPERFÍCIE COM EMULSÃO ASFÁLTICA, 2 DEMÃOS. AF_09/2023</t>
  </si>
  <si>
    <t>VIGA BALDRAME</t>
  </si>
  <si>
    <t>TOPO (M)</t>
  </si>
  <si>
    <t>2X ALTURA (M) 0,4 M</t>
  </si>
  <si>
    <t>SUBTOTAL(1) (M2)</t>
  </si>
  <si>
    <t xml:space="preserve">BLOCO DE COROAMENTO </t>
  </si>
  <si>
    <t>SUBTOTAL(2) (M2)</t>
  </si>
  <si>
    <t>TOTAL (1)+(2)</t>
  </si>
  <si>
    <t>VESTIÁRIO - SUPERESTRUTURA</t>
  </si>
  <si>
    <t>92269</t>
  </si>
  <si>
    <t>FABRICAÇÃO DE FÔRMA PARA PILARES E ESTRUTURAS SIMILARES, EM MADEIRA SERRADA, E=25 MM. AF_09/2020</t>
  </si>
  <si>
    <t>COMPRIMENTO (m)</t>
  </si>
  <si>
    <t>LARGURA (m)</t>
  </si>
  <si>
    <t>ALTURA (m)</t>
  </si>
  <si>
    <t xml:space="preserve">lado </t>
  </si>
  <si>
    <t>P4</t>
  </si>
  <si>
    <t>P6</t>
  </si>
  <si>
    <t>P7</t>
  </si>
  <si>
    <t>P8</t>
  </si>
  <si>
    <t>P9</t>
  </si>
  <si>
    <t>P10</t>
  </si>
  <si>
    <t>P11</t>
  </si>
  <si>
    <t>P12</t>
  </si>
  <si>
    <t>P13</t>
  </si>
  <si>
    <t>P14</t>
  </si>
  <si>
    <t>P15</t>
  </si>
  <si>
    <t>P16</t>
  </si>
  <si>
    <t>P17</t>
  </si>
  <si>
    <t>P18</t>
  </si>
  <si>
    <t>P19</t>
  </si>
  <si>
    <t>P20</t>
  </si>
  <si>
    <t>P21</t>
  </si>
  <si>
    <t>Total (M2)</t>
  </si>
  <si>
    <t>92409</t>
  </si>
  <si>
    <t>MONTAGEM E DESMONTAGEM DE FÔRMA DE PILARES RETANGULARES E ESTRUTURAS SIMILARES, PÉ-DIREITO SIMPLES, EM MADEIRA SERRADA, 1 UTILIZAÇÃO. AF_09/2020</t>
  </si>
  <si>
    <t>volume (pilar)</t>
  </si>
  <si>
    <t>103672</t>
  </si>
  <si>
    <t>CONCRETAGEM DE PILARES, FCK = 25 MPA, COM USO DE BOMBA - LANÇAMENTO, ADENSAMENTO E ACABAMENTO. AF_02/2022_PS</t>
  </si>
  <si>
    <t>Total (M3)</t>
  </si>
  <si>
    <t>92270</t>
  </si>
  <si>
    <t>FABRICAÇÃO DE FÔRMA PARA VIGAS, COM MADEIRA SERRADA, E = 25 MM. AF_09/2020</t>
  </si>
  <si>
    <t>Viga</t>
  </si>
  <si>
    <t>COMPRIMENTO</t>
  </si>
  <si>
    <t>LARGURA</t>
  </si>
  <si>
    <t>ALTURA</t>
  </si>
  <si>
    <t>2xaltura</t>
  </si>
  <si>
    <t>V01</t>
  </si>
  <si>
    <t>V02</t>
  </si>
  <si>
    <t>V03</t>
  </si>
  <si>
    <t>V04</t>
  </si>
  <si>
    <t>V05</t>
  </si>
  <si>
    <t>V06</t>
  </si>
  <si>
    <t>V07</t>
  </si>
  <si>
    <t>V08</t>
  </si>
  <si>
    <t>V09</t>
  </si>
  <si>
    <t>V10</t>
  </si>
  <si>
    <t>V11</t>
  </si>
  <si>
    <t>V12</t>
  </si>
  <si>
    <t>V13</t>
  </si>
  <si>
    <t>V14</t>
  </si>
  <si>
    <t>V15</t>
  </si>
  <si>
    <t>V16</t>
  </si>
  <si>
    <t>V17</t>
  </si>
  <si>
    <t>V18</t>
  </si>
  <si>
    <t>V19</t>
  </si>
  <si>
    <t>V20</t>
  </si>
  <si>
    <t>V21</t>
  </si>
  <si>
    <t>V22</t>
  </si>
  <si>
    <t>V23</t>
  </si>
  <si>
    <t>V24</t>
  </si>
  <si>
    <t>V25</t>
  </si>
  <si>
    <t>92446</t>
  </si>
  <si>
    <t>MONTAGEM E DESMONTAGEM DE FÔRMA DE VIGA, ESCORAMENTO COM PONTALETE DE MADEIRA, PÉ-DIREITO SIMPLES, EM MADEIRA SERRADA, 1 UTILIZAÇÃO. AF_09/2020</t>
  </si>
  <si>
    <t>volume (VIGAS)</t>
  </si>
  <si>
    <t>103674</t>
  </si>
  <si>
    <t>CONCRETAGEM DE VIGAS E LAJES, FCK=25 MPA, PARA LAJES PREMOLDADAS COM USO DE BOMBA - LANÇAMENTO, ADENSAMENTO E ACABAMENTO. AF_02/2022_PS</t>
  </si>
  <si>
    <t>101963</t>
  </si>
  <si>
    <t>LAJE PRÉ-MOLDADA UNIDIRECIONAL, BIAPOIADA, PARA PISO, ENCHIMENTO EM CERÂMICA, VIGOTA CONVENCIONAL, ALTURA TOTAL DA LAJE (ENCHIMENTO+CAPA) = (8+4). AF_11/2020_PA</t>
  </si>
  <si>
    <t>laje</t>
  </si>
  <si>
    <t>área(M2)</t>
  </si>
  <si>
    <t>LJ1</t>
  </si>
  <si>
    <t>LJ2</t>
  </si>
  <si>
    <t>LJ3</t>
  </si>
  <si>
    <t>LJ4</t>
  </si>
  <si>
    <t>LJ5</t>
  </si>
  <si>
    <t>LJ6</t>
  </si>
  <si>
    <t>LJ7</t>
  </si>
  <si>
    <t>LJ8</t>
  </si>
  <si>
    <t>TOTAL(M2)</t>
  </si>
  <si>
    <t>IMPERMEABILIZAÇÃO DE SUPERFÍCIE COM ARGAMASSA POLIMÉRICA / MEMBRANA ACRÍLICA, 3 DEMÃOS. AF_09/2023</t>
  </si>
  <si>
    <t>VESTIÁRIO - VEDACÕES</t>
  </si>
  <si>
    <t>103320</t>
  </si>
  <si>
    <t>ALVENARIA DE VEDAÇÃO DE BLOCOS VAZADOS DE CONCRETO DE 19X19X39 CM (ESPESSURA 19 CM) E ARGAMASSA DE ASSENTAMENTO COM PREPARO EM BETONEIRA. AF_12/2021</t>
  </si>
  <si>
    <t>ÁREA TOTAL (M2)</t>
  </si>
  <si>
    <t>EXTENSÃO TOTAL (M)</t>
  </si>
  <si>
    <t>93199</t>
  </si>
  <si>
    <t>CONTRAVERGA MOLDADA IN LOCO COM UTILIZAÇÃO DE BLOCOS CANALETA PARA VÃOS DE MAIS DE 1,5 M DE COMPRIMENTO. AF_03/2016</t>
  </si>
  <si>
    <t>87882</t>
  </si>
  <si>
    <t>CHAPISCO APLICADO NO TETO OU EM ALVENARIA E ESTRUTURA, COM ROLO PARA TEXTURA ACRÍLICA. ARGAMASSA TRAÇO 1:4 E EMULSÃO POLIMÉRICA (ADESIVO) COM PREPARO EM BETONEIRA 400L. AF_10/2022</t>
  </si>
  <si>
    <t>Ambiente</t>
  </si>
  <si>
    <t>Área teto (m²)</t>
  </si>
  <si>
    <t>Vestiário 1</t>
  </si>
  <si>
    <t>Subtotal (1)</t>
  </si>
  <si>
    <t>Perímetro</t>
  </si>
  <si>
    <t>Desconto (m²)</t>
  </si>
  <si>
    <t>área parede (m²)</t>
  </si>
  <si>
    <t xml:space="preserve">Janela </t>
  </si>
  <si>
    <t>Subtotal (2)</t>
  </si>
  <si>
    <t>TOTAL(1)+(2)</t>
  </si>
  <si>
    <t>87531</t>
  </si>
  <si>
    <t>EMBOÇO, PARA RECEBIMENTO DE CERÂMICA, EM ARGAMASSA TRAÇO 1:2:8, PREPARO MECÂNICO COM BETONEIRA 400L, APLICADO MANUALMENTE EM FACES INTERNAS DE PAREDES, PARA AMBIENTE COM ÁREA ENTRE 5M2 E 10M2, ESPESSURA DE 20MM, COM EXECUÇÃO DE TALISCAS. AF_06/2014</t>
  </si>
  <si>
    <t>87273</t>
  </si>
  <si>
    <t>REVESTIMENTO CERÂMICO PARA PAREDES INTERNAS COM PLACAS TIPO ESMALTADA EXTRA  DE DIMENSÕES 33X45 CM APLICADAS NA ALTURA INTEIRA DAS PAREDES. AF_02/2023_PE</t>
  </si>
  <si>
    <t>MASSA ÚNICA, PARA RECEBIMENTO DE PINTURA, EM ARGAMASSA TRAÇO 1:2:8, PREPARO MANUAL, APLICADA MANUALMENTE EM TETO, ESPESSURA DE 20MM, COM EXE
CUÇÃO DE TALISCAS. AF_03/2015</t>
  </si>
  <si>
    <t>88484</t>
  </si>
  <si>
    <t>FUNDO SELADOR ACRÍLICO, APLICAÇÃO MANUAL EM TETO, UMA DEMÃO. AF_04/2023</t>
  </si>
  <si>
    <t>104639</t>
  </si>
  <si>
    <t>PINTURA LÁTEX ACRÍLICA ECONÔMICA, APLICAÇÃO MANUAL EM TETO, DUAS DEMÃOS. AF_04/2023</t>
  </si>
  <si>
    <t>87775</t>
  </si>
  <si>
    <t>EMBOÇO OU MASSA ÚNICA EM ARGAMASSA TRAÇO 1:2:8, PREPARO MECÂNICO COM BETONEIRA 400 L, APLICADA MANUALMENTE EM PANOS DE FACHADA COM PRESENÇA DE VÃOS, ESPESSURA DE 25 MM. AF_08/2022</t>
  </si>
  <si>
    <t>área parede externa</t>
  </si>
  <si>
    <t>excedente platimbanda e ático</t>
  </si>
  <si>
    <t>88415</t>
  </si>
  <si>
    <t>APLICAÇÃO MANUAL DE FUNDO SELADOR ACRÍLICO EM PAREDES EXTERNAS DE CASAS. AF_06/2014</t>
  </si>
  <si>
    <t>88423</t>
  </si>
  <si>
    <t>APLICAÇÃO MANUAL DE PINTURA COM TINTA TEXTURIZADA ACRÍLICA EM PAREDES EXTERNAS DE CASAS, UMA COR. AF_06/2014</t>
  </si>
  <si>
    <t>93204</t>
  </si>
  <si>
    <t>CINTA DE AMARRAÇÃO DE ALVENARIA MOLDADA IN LOCO EM CONCRETO. AF_03/2016</t>
  </si>
  <si>
    <t>102257</t>
  </si>
  <si>
    <t>DIVISORIA SANITÁRIA, TIPO CABINE, EM PAINEL DE GRANILITE, ESP = 3CM, ASSENTADO COM ARGAMASSA COLANTE AC III-E, EXCLUSIVE FERRAGENS. AF_01/2021</t>
  </si>
  <si>
    <t xml:space="preserve">Ambiente </t>
  </si>
  <si>
    <t>Comprimento(M)</t>
  </si>
  <si>
    <t>Altura (M)</t>
  </si>
  <si>
    <t>área (M2)</t>
  </si>
  <si>
    <t>35.04.020</t>
  </si>
  <si>
    <t>Banco contínuo em concreto vazado</t>
  </si>
  <si>
    <t>Total(M)</t>
  </si>
  <si>
    <t>VESTIÁRIO - PISO</t>
  </si>
  <si>
    <t>EXECUÇÃO DE PISO DE CONCRETO, SEM ACABAMENTO SUPERFICIAL, ESPESSURA DE15 CM, FCK = 30 MPA, COM USO DE FORMAS EM MADEIRA SERRADA. AF_09/2021</t>
  </si>
  <si>
    <t>Área (m²)</t>
  </si>
  <si>
    <t>87690</t>
  </si>
  <si>
    <t>CONTRAPISO EM ARGAMASSA TRAÇO 1:4 (CIMENTO E AREIA), PREPARO MECÂNICO COM BETONEIRA 400 L, APLICADO EM ÁREAS SECAS SOBRE LAJE, NÃO ADERIDO, ACABAMENTO NÃO REFORÇADO, ESPESSURA 5CM. AF_07/2021</t>
  </si>
  <si>
    <t>87257</t>
  </si>
  <si>
    <t>REVESTIMENTO CERÂMICO PARA PISO COM PLACAS TIPO ESMALTADA EXTRA DE DIMENSÕES 60X60 CM APLICADA EM AMBIENTES DE ÁREA MAIOR QUE 10 M2. AF_02/2023_PE</t>
  </si>
  <si>
    <t>88650</t>
  </si>
  <si>
    <t>RODAPÉ CERÂMICO DE 7CM DE ALTURA COM PLACAS TIPO ESMALTADA EXTRA DE DIMENSÕES 60X60CM. AF_02/2023</t>
  </si>
  <si>
    <t>Perímetro (m)</t>
  </si>
  <si>
    <t>Desconto (m)</t>
  </si>
  <si>
    <t>Total (m)</t>
  </si>
  <si>
    <t>VESTIÁRIO ESQUADRIAS</t>
  </si>
  <si>
    <t>23.04.080</t>
  </si>
  <si>
    <t>Porta em laminado fenólico melamínico com batente em alumínio - 60 x 160 cm</t>
  </si>
  <si>
    <t>Quantidade</t>
  </si>
  <si>
    <t>90831</t>
  </si>
  <si>
    <t>FECHADURA DE EMBUTIR PARA PORTA DE BANHEIRO, COMPLETA, ACABAMENTO PADRÃO MÉDIO, INCLUSO EXECUÇÃO DE FURO - FORNECIMENTO E INSTALAÇÃO. AF_12/2019</t>
  </si>
  <si>
    <t>07.01.04</t>
  </si>
  <si>
    <t>PM.04 - PORTA LISA ESPECIAL/ SÓLIDA PARA PORTADORES DE DEFICIÊNCIA FÍSICA - 82X210CM</t>
  </si>
  <si>
    <t>24.02.060</t>
  </si>
  <si>
    <t>Porta/portão de abrir em chapa, sob medida</t>
  </si>
  <si>
    <t>Ambiente (portas externas)</t>
  </si>
  <si>
    <t>largura(m)</t>
  </si>
  <si>
    <t>área (m²)</t>
  </si>
  <si>
    <t>25.01.030</t>
  </si>
  <si>
    <t>Caixilho em alumínio basculante com vidro, linha comercial</t>
  </si>
  <si>
    <t>VESTIÁRIO  INSTALAÇÕES HIDROSSANITÁRIAS</t>
  </si>
  <si>
    <t>Tampo/bancada em granito, com frontão, espessura de 2 cm,acabamento polido</t>
  </si>
  <si>
    <t>Comprimento  (m)</t>
  </si>
  <si>
    <t>área (m2)</t>
  </si>
  <si>
    <t>10-080-086</t>
  </si>
  <si>
    <t>TORNEIRA DE PRESSÃO PARA LAVATÓRIO, METAL CROMADO - 1/2"</t>
  </si>
  <si>
    <t>86902</t>
  </si>
  <si>
    <t>LAVATÓRIO LOUÇA BRANCA COM COLUNA, *44 X 35,5* CM, PADRÃO POPULAR - FORNECIMENTO E INSTALAÇÃO. AF_01/2020</t>
  </si>
  <si>
    <t>SIFÃO DO TIPO FLEXÍVEL EM PVC 1 X 1.1/2 - FORNECIMENTO E INSTALAÇÃO.AF_01/2020</t>
  </si>
  <si>
    <t>08.15.016</t>
  </si>
  <si>
    <t>BB-01 BEBEDOURO COLETIVO</t>
  </si>
  <si>
    <t>Comprimento(m)</t>
  </si>
  <si>
    <t xml:space="preserve">área externa </t>
  </si>
  <si>
    <t>100860</t>
  </si>
  <si>
    <t>100878</t>
  </si>
  <si>
    <t>VASO SANITÁRIO SIFONADO COM CAIXA ACOPLADA, LOUÇA BRANCA - PADRÃO ALTO - FORNECIMENTO E INSTALAÇÃO. AF_01/2020</t>
  </si>
  <si>
    <t>101305</t>
  </si>
  <si>
    <t>BACIA SANITÁRIA ALTEADA PARA PORTADORES DE DEFICIÊNCIA FÍSICA</t>
  </si>
  <si>
    <t>102616</t>
  </si>
  <si>
    <t>95547</t>
  </si>
  <si>
    <t>SABONETEIRA PLASTICA TIPO DISPENSER PARA SABONETE LIQUIDO COM RESERVATORIO 800 A 1500 ML, INCLUSO FIXAÇÃO. AF_01/2020</t>
  </si>
  <si>
    <t>95544</t>
  </si>
  <si>
    <t>PAPELEIRA DE PAREDE EM METAL CROMADO SEM TAMPA, INCLUSO FIXAÇÃO. AF_01/2020</t>
  </si>
  <si>
    <t>101497</t>
  </si>
  <si>
    <t>PORTA TOALHA DE PAPEL INTER FOLHAS</t>
  </si>
  <si>
    <t>100849</t>
  </si>
  <si>
    <t>ASSENTO SANITÁRIO CONVENCIONAL - FORNECIMENTO E INSTALACAO. AF_01/2020</t>
  </si>
  <si>
    <t>QUANTIDADE (UND)</t>
  </si>
  <si>
    <t>97898</t>
  </si>
  <si>
    <t>CAIXA ENTERRADA HIDRÁULICA RETANGULAR, EM CONCRETO PRÉ-MOLDADO, DIMENSÕES INTERNAS: 0,8X0,8X0,5 M. AF_12/2020</t>
  </si>
  <si>
    <t>100868</t>
  </si>
  <si>
    <t>BARRA DE APOIO RETA, EM ACO INOX POLIDO, COMPRIMENTO 80 CM,  FIXADA NA PAREDE - FORNECIMENTO E INSTALAÇÃO. AF_01/2020</t>
  </si>
  <si>
    <t>QTD WC PNE</t>
  </si>
  <si>
    <t>100865</t>
  </si>
  <si>
    <t>BARRA DE APOIO LATERAL ARTICULADA, COM TRAVA, EM ACO INOX POLIDO, FIXADA NA PAREDE - FORNECIMENTO E INSTALAÇÃO. AF_01/2020</t>
  </si>
  <si>
    <t>10-013-014</t>
  </si>
  <si>
    <t>LAVATÓRIO DE LOUÇA INDIVIDUAL PARA PORTADORES DE DEFICIÊNCIA FÍSICA</t>
  </si>
  <si>
    <t>10-014-009</t>
  </si>
  <si>
    <t>TORNEIRA CLÍNICA DE MESA - 12 CM - 1/2"</t>
  </si>
  <si>
    <t>104328</t>
  </si>
  <si>
    <t>CAIXA SIFONADA, COM GRELHA QUADRADA, PVC, DN 150 X 150 X 50 MM, JUNTA SOLDÁVEL, FORNECIDA E INSTALADA EM RAMAL DE DESCARGA OU EM RAMAL DE ESGOTO SANITÁRIO. AF_08/2022</t>
  </si>
  <si>
    <t>94490</t>
  </si>
  <si>
    <t>REGISTRO DE ESFERA, PVC, SOLDÁVEL, COM VOLANTE, DN  32 MM - FORNECIMENTO E INSTALAÇÃO. AF_08/2021</t>
  </si>
  <si>
    <t>REGISTRO DE PRESSÃO BRUTO, LATÃO, ROSCÁVEL, 3/4", COM ACABAMENTO E CANOPLA CROMADOS - FORNECIMENTO E INSTALAÇÃO. AF_08/2021</t>
  </si>
  <si>
    <t>QUANTIDADE (M)</t>
  </si>
  <si>
    <t>100262</t>
  </si>
  <si>
    <t>TUBO DE PVC RÍGIDO, SOLDÁVEL (LINHA ÁGUA) - 32MM (1")</t>
  </si>
  <si>
    <t>100930</t>
  </si>
  <si>
    <t>TUBO DE PVC RÍGIDO, PONTA E BOLSA (LINHA ESGOTO) - 40MM (1 1/2")</t>
  </si>
  <si>
    <t>100931</t>
  </si>
  <si>
    <t>TUBO DE PVC RÍGIDO, PONTA E BOLSA (LINHA ESGOTO) - 50MM (2")</t>
  </si>
  <si>
    <t>100933</t>
  </si>
  <si>
    <t>TUBO DE PVC RÍGIDO, PONTA E BOLSA (LINHA ESGOTO) - 100MM (4")</t>
  </si>
  <si>
    <t>100934</t>
  </si>
  <si>
    <t>TUBO DE PVC RÍGIDO, PONTA E BOLSA (LINHA ESGOTO) - 150MM (6")</t>
  </si>
  <si>
    <t>COBERTURA VESTIÁRIO</t>
  </si>
  <si>
    <t>16.03.010</t>
  </si>
  <si>
    <t>Telhamento em cimento reforçado com fio sintético CRFS - perfil ondulado de 6 mm</t>
  </si>
  <si>
    <t>ÁREA TOTAL</t>
  </si>
  <si>
    <t>94231</t>
  </si>
  <si>
    <t>RUFO EM CHAPA DE AÇO GALVANIZADO NÚMERO 24, CORTE DE 25 CM, INCLUSO TRANSPORTE VERTICAL. AF_07/2019</t>
  </si>
  <si>
    <t>94229</t>
  </si>
  <si>
    <t>CALHA EM CHAPA DE AÇO GALVANIZADO NÚMERO 24, DESENVOLVIMENTO DE 100 CM, INCLUSO TRANSPORTE VERTICAL. AF_07/2019</t>
  </si>
  <si>
    <t>TRAMA DE MADEIRA COMPOSTA POR TERÇAS PARA TELHADOS DE ATÉ 2 ÁGUAS PARA TELHA ONDULADA DE FIBROCIMENTO, METÁLICA, PLÁSTICA OU TERMOACÚSTICA, INCLUSO TRANSPORTE VERTICAL. AF_07/2019</t>
  </si>
  <si>
    <t>EXTENSÃO (M)</t>
  </si>
  <si>
    <t>Bloco (80x80)</t>
  </si>
  <si>
    <t>4X LADO (M) 0,8M</t>
  </si>
  <si>
    <t>Qtd Escavada item 2.16</t>
  </si>
  <si>
    <t>EXTENSÃO(M)</t>
  </si>
  <si>
    <t>ÁREA TOPO (M2) (0,8MX0,8M)</t>
  </si>
  <si>
    <t xml:space="preserve">TOTAL ÁREA DE LAJES (M2) </t>
  </si>
  <si>
    <t>Vestiário árbitro</t>
  </si>
  <si>
    <t>Vestiário 2</t>
  </si>
  <si>
    <t>WC acessivel  1</t>
  </si>
  <si>
    <t>WC acessivel  2</t>
  </si>
  <si>
    <t>WC publico 1</t>
  </si>
  <si>
    <t>WC publico 2</t>
  </si>
  <si>
    <t xml:space="preserve">Zeladoria </t>
  </si>
  <si>
    <t>QUANTIDADE (und) por wc</t>
  </si>
  <si>
    <t>QUANTIDADE (UND) por wc</t>
  </si>
  <si>
    <t>TUBO DE PVC RÍGIDO, SOLDÁVEL (LINHA ÁGUA) - 40MM (1 1/4")</t>
  </si>
  <si>
    <t>10-004-064</t>
  </si>
  <si>
    <t>TUBO DE PVC RÍGIDO, SOLDÁVEL (LINHA ÁGUA) - 25MM (3/4")</t>
  </si>
  <si>
    <t>10-004-062</t>
  </si>
  <si>
    <t>ECOPONTO - SUPERESTRUTURA</t>
  </si>
  <si>
    <t>ECOPONTO - VEDACÕES</t>
  </si>
  <si>
    <t>ECOPONTO - PISO</t>
  </si>
  <si>
    <t>ECOPONTO ESQUADRIAS</t>
  </si>
  <si>
    <t>ECOPONTO  INSTALAÇÕES HIDROSSANITÁRIAS</t>
  </si>
  <si>
    <t>COBERTURA ECOPONTO</t>
  </si>
  <si>
    <t>FUNDAÇÃO</t>
  </si>
  <si>
    <t>Corredor</t>
  </si>
  <si>
    <t>WC 1</t>
  </si>
  <si>
    <t>WC 2</t>
  </si>
  <si>
    <t>CUBA DE EMBUTIR RETANGULAR DE AÇO INOXIDÁVEL, 46 X 30 X 12 CM - FORNECIMENTO E INSTALAÇÃO. AF_01/2020</t>
  </si>
  <si>
    <t>CAIXA DE GORDURA PEQUENA (CAPACIDADE: 19 L), CIRCULAR, EM PVC, DIÂMETRO INTERNO= 0,3 M. AF_12/2020</t>
  </si>
  <si>
    <t>6.17</t>
  </si>
  <si>
    <t>COMPRIMENTO (M)</t>
  </si>
  <si>
    <t>LARGURA (M)</t>
  </si>
  <si>
    <t>12.12</t>
  </si>
  <si>
    <t>12.13</t>
  </si>
  <si>
    <t>12.14</t>
  </si>
  <si>
    <t>12.15</t>
  </si>
  <si>
    <t>12.16</t>
  </si>
  <si>
    <t>12.17</t>
  </si>
  <si>
    <t>12.18</t>
  </si>
  <si>
    <t>12.19</t>
  </si>
  <si>
    <t>12.20</t>
  </si>
  <si>
    <t>12.21</t>
  </si>
  <si>
    <t>12.22</t>
  </si>
  <si>
    <t>12.23</t>
  </si>
  <si>
    <t>15.21</t>
  </si>
  <si>
    <t>15.22</t>
  </si>
  <si>
    <t>18.12</t>
  </si>
  <si>
    <t>19.9</t>
  </si>
  <si>
    <t>19.10</t>
  </si>
  <si>
    <t>19.11</t>
  </si>
  <si>
    <t>19.12</t>
  </si>
  <si>
    <t>19.13</t>
  </si>
  <si>
    <t>19.14</t>
  </si>
  <si>
    <t>20.4</t>
  </si>
  <si>
    <t>21.1</t>
  </si>
  <si>
    <t>21.2</t>
  </si>
  <si>
    <t>21.3</t>
  </si>
  <si>
    <t>21.4</t>
  </si>
  <si>
    <t>21.5</t>
  </si>
  <si>
    <t>22.1</t>
  </si>
  <si>
    <t>22.2</t>
  </si>
  <si>
    <t>22.3</t>
  </si>
  <si>
    <t>22.4</t>
  </si>
  <si>
    <t>22.5</t>
  </si>
  <si>
    <t>22.6</t>
  </si>
  <si>
    <t>22.7</t>
  </si>
  <si>
    <t>22.8</t>
  </si>
  <si>
    <t>22.9</t>
  </si>
  <si>
    <t>22.10</t>
  </si>
  <si>
    <t>22.11</t>
  </si>
  <si>
    <t>22.12</t>
  </si>
  <si>
    <t>22.13</t>
  </si>
  <si>
    <t>22.14</t>
  </si>
  <si>
    <t>22.16</t>
  </si>
  <si>
    <t>22.17</t>
  </si>
  <si>
    <t>22.18</t>
  </si>
  <si>
    <t>22.19</t>
  </si>
  <si>
    <t>22.20</t>
  </si>
  <si>
    <t>22.21</t>
  </si>
  <si>
    <t>22.22</t>
  </si>
  <si>
    <t>22.23</t>
  </si>
  <si>
    <t>22.24</t>
  </si>
  <si>
    <t>22.25</t>
  </si>
  <si>
    <t>22.26</t>
  </si>
  <si>
    <t>22.27</t>
  </si>
  <si>
    <t>22.28</t>
  </si>
  <si>
    <t>22.29</t>
  </si>
  <si>
    <t>22.30</t>
  </si>
  <si>
    <t>22.31</t>
  </si>
  <si>
    <t>23.1</t>
  </si>
  <si>
    <t>23.2</t>
  </si>
  <si>
    <t>23.3</t>
  </si>
  <si>
    <t>23.4</t>
  </si>
  <si>
    <t>24.1</t>
  </si>
  <si>
    <t>24.2</t>
  </si>
  <si>
    <t>24.6</t>
  </si>
  <si>
    <t>24.3</t>
  </si>
  <si>
    <t>24.4</t>
  </si>
  <si>
    <t>24.5</t>
  </si>
  <si>
    <t>24.7</t>
  </si>
  <si>
    <t>24.8</t>
  </si>
  <si>
    <t>24.9</t>
  </si>
  <si>
    <t>24.10</t>
  </si>
  <si>
    <t>24.11</t>
  </si>
  <si>
    <t>24.12</t>
  </si>
  <si>
    <t>25.1</t>
  </si>
  <si>
    <t>25.2</t>
  </si>
  <si>
    <t>25.3</t>
  </si>
  <si>
    <t>25.4</t>
  </si>
  <si>
    <t>25.5</t>
  </si>
  <si>
    <t>25.6</t>
  </si>
  <si>
    <t>25.7</t>
  </si>
  <si>
    <t>25.8</t>
  </si>
  <si>
    <t>25.9</t>
  </si>
  <si>
    <t>25.10</t>
  </si>
  <si>
    <t>25.11</t>
  </si>
  <si>
    <t>25.12</t>
  </si>
  <si>
    <t>25.13</t>
  </si>
  <si>
    <t>25.14</t>
  </si>
  <si>
    <t>25.15</t>
  </si>
  <si>
    <t>26.1</t>
  </si>
  <si>
    <t>26.2</t>
  </si>
  <si>
    <t>26.3</t>
  </si>
  <si>
    <t>26.4</t>
  </si>
  <si>
    <t>26.5</t>
  </si>
  <si>
    <t>26.6</t>
  </si>
  <si>
    <t>26.7</t>
  </si>
  <si>
    <t>26.8</t>
  </si>
  <si>
    <t>26.9</t>
  </si>
  <si>
    <t>26.10</t>
  </si>
  <si>
    <t>26.11</t>
  </si>
  <si>
    <t>26.12</t>
  </si>
  <si>
    <t>26.13</t>
  </si>
  <si>
    <t>26.14</t>
  </si>
  <si>
    <t>26.15</t>
  </si>
  <si>
    <t>26.16</t>
  </si>
  <si>
    <t>26.17</t>
  </si>
  <si>
    <t>26.18</t>
  </si>
  <si>
    <t>26.19</t>
  </si>
  <si>
    <t>26.20</t>
  </si>
  <si>
    <t>26.21</t>
  </si>
  <si>
    <t>26.22</t>
  </si>
  <si>
    <t>26.23</t>
  </si>
  <si>
    <t>26.24</t>
  </si>
  <si>
    <t>26.25</t>
  </si>
  <si>
    <t>04-11-00</t>
  </si>
  <si>
    <t>ESCAVAÇÃO MECÂNICA, CARGA E REMOÇÃO DE TERRA ATÉ A DISTÂNCIA MÉDIA DE 1,0KM, COM CAMINHÃO BASCULANTE DE 14M3</t>
  </si>
  <si>
    <t>extensão guia</t>
  </si>
  <si>
    <t>Profundidade guia</t>
  </si>
  <si>
    <t>base guia</t>
  </si>
  <si>
    <t>Total guia</t>
  </si>
  <si>
    <t>área de sarjeta</t>
  </si>
  <si>
    <t>Profundidade Sarjeta</t>
  </si>
  <si>
    <t>Total Sarjeta</t>
  </si>
  <si>
    <t>área de passeio</t>
  </si>
  <si>
    <t>Profundidade passeio</t>
  </si>
  <si>
    <t>Total Passeio</t>
  </si>
  <si>
    <t xml:space="preserve">Total Geral </t>
  </si>
  <si>
    <t>TRANSPORTE COM CAMINHÃO BASCULANTE DE 10 M³, EM VIA URBANA PAVIMENTADA , DMT ATÉ 30 KM (UNIDADE: M3XKM). AF_07/2020</t>
  </si>
  <si>
    <t>m³ escavado item 25.1</t>
  </si>
  <si>
    <t>Total (m³)</t>
  </si>
  <si>
    <t>Distancia bota fora (km)</t>
  </si>
  <si>
    <t>Total (KMXM3)</t>
  </si>
  <si>
    <t>ASSENTAMENTO DE GUIA (MEIO-FIO) EM TRECHO RETO, CONFECCIONADA EM CONCRETO PRÉ-FABRICADO, DIMENSÕES 100X15X13X30 CM (COMPRIMENTO X BASE INFER
IOR X BASE SUPERIOR X ALTURA), PARA VIAS URBANAS (USO VIÁRIO). AF_06/2
016</t>
  </si>
  <si>
    <t>EXECUÇÃO DE ESCORAS DE CONCRETO PARA CONTENÇÃO DE GUIAS PRÉ-FABRICADAS . AF_06/2016</t>
  </si>
  <si>
    <t>EXECUÇÃO DE PASSEIO (CALÇADA) OU PISO DE CONCRETO COM CONCRETO MOLDADO IN LOCO, USINADO, ACABAMENTO CONVENCIONAL, ESPESSURA 6 CM, ARMADO. AF
_08/2022</t>
  </si>
  <si>
    <t>05-10-00</t>
  </si>
  <si>
    <t>ABERTURA DE CAIXA ATÉ 40CM, INCLUI ESCAVAÇÃO, COMPACTAÇÃO, TRANSPORTE E PREPARO DO SUB-LEITO</t>
  </si>
  <si>
    <t xml:space="preserve">área de pavimentação </t>
  </si>
  <si>
    <t>EXECUÇÃO E COMPACTAÇÃO DE BASE E OU SUB BASE PARA PAVIMENTAÇÃO DE BRITA GRADUADA SIMPLES - EXCLUSIVE CARGA E TRANSPORTE. AF_11/2019</t>
  </si>
  <si>
    <t>área de base</t>
  </si>
  <si>
    <t>espessura binder</t>
  </si>
  <si>
    <t>Total m³</t>
  </si>
  <si>
    <t>distancia Usina</t>
  </si>
  <si>
    <t>Total (M3XKM)</t>
  </si>
  <si>
    <t>espessura pavimentação</t>
  </si>
  <si>
    <t>28.1</t>
  </si>
  <si>
    <t>28.2</t>
  </si>
  <si>
    <t>28.3</t>
  </si>
  <si>
    <t>28.4</t>
  </si>
  <si>
    <t>28.5</t>
  </si>
  <si>
    <t>28.6</t>
  </si>
  <si>
    <t>28.7</t>
  </si>
  <si>
    <t>28.8</t>
  </si>
  <si>
    <t>29.1</t>
  </si>
  <si>
    <t>29.2</t>
  </si>
  <si>
    <t>29.3</t>
  </si>
  <si>
    <t>29.4</t>
  </si>
  <si>
    <t>29.5</t>
  </si>
  <si>
    <t>29.6</t>
  </si>
  <si>
    <t>29.7</t>
  </si>
  <si>
    <t>29.8</t>
  </si>
  <si>
    <t>29.9</t>
  </si>
  <si>
    <t>29.10</t>
  </si>
  <si>
    <t>30.1</t>
  </si>
  <si>
    <t>30.2</t>
  </si>
  <si>
    <t>estacionamento ecoponto</t>
  </si>
  <si>
    <t>28.9</t>
  </si>
  <si>
    <t>28.10</t>
  </si>
  <si>
    <t>unid</t>
  </si>
  <si>
    <t xml:space="preserve">custo </t>
  </si>
  <si>
    <t>nome</t>
  </si>
  <si>
    <t>TAPUME COM COMPENSADO DE MADEIRA. AF_03/2024</t>
  </si>
  <si>
    <t>Locação de container tipo escritório com 1 vaso sanitário, 1 lavatório e 1 ponto para chuveiro - área mínima de 13,80 m²</t>
  </si>
  <si>
    <t>UN</t>
  </si>
  <si>
    <t>CARGA, MANOBRA E DESCARGA DE ENTULHO EM CAMINHÃO BASCULANTE 18 M³ - CARGA COM ESCAVADEIRA HIDRÁULICA  (CAÇAMBA DE 0,80 M³ / 111 HP) E DESCARGA LIVRE (UNIDADE: M3). AF_07/2020</t>
  </si>
  <si>
    <t>Broca em concreto armado diâmetro de 20 cm - completa</t>
  </si>
  <si>
    <t>PP.37/39 - PORTÃO DE FERRO PERFILADO TIPO PARQUE (GP.5/GPM1) 3,0M, 1 OU 2 FOLHAS</t>
  </si>
  <si>
    <t>PP.40/42 - PORTÃO DE FERRO PERFILADO, TIPO PARQUE (GP-5/GPM-1) 4,00M, 2 FOLHAS</t>
  </si>
  <si>
    <t>fonte</t>
  </si>
  <si>
    <t>NC.27 - PISO/ PASSEIO DE CONCRETO ARMADO, INCLUINDO O PREPARO DA CAIXA, LASTRO DE BRITA, TELA METÁLICA E A MÃO DE OBRA REFERENTE AOS SERVIÇOS NO CONCRETO: LANÇAMENTO E ACABAMENTO (RIPADO E DESEMPENADO), EXCLUSIVE O FORNECIMENTO DO CONCRETO</t>
  </si>
  <si>
    <t>DEMOLIÇÃO PARCIAL DE PAVIMENTO ASFÁLTICO, DE FORMA MECANIZADA, SEM REAPROVEITAMENTO. AF_09/2023</t>
  </si>
  <si>
    <t>GUARDA-CORPO DE AÇO GALVANIZADO DE 1,10M, MONTANTES TUBULARES DE 1.1/4" ESPAÇADOS DE 1,20M, TRAVESSA SUPERIOR DE 1.1/2", GRADIL FORMADO POR TUBOS HORIZONTAIS DE 1" E VERTICAIS DE 3/4", FIXADO COM CHUMBADOR MECÂNICO. AF_04/2019_PS</t>
  </si>
  <si>
    <t>PINTURA LÁTEX ACRÍLICA PREMIUM, APLICAÇÃO MANUAL EM PAREDES, DUAS DEMÃOS. AF_04/2023</t>
  </si>
  <si>
    <t>LOCAÇÃO CONVENCIONAL DE OBRA, UTILIZANDO GABARITO DE TÁBUAS CORRIDAS PONTALETADAS A CADA 2,00M -  2 UTILIZAÇÕES. AF_03/2024</t>
  </si>
  <si>
    <t>ESCAVAÇÃO MECANIZADA PARA VIGA BALDRAME OU SAPATA CORRIDA COM MINI-ESCAVADEIRA (INCLUINDO ESCAVAÇÃO PARA COLOCAÇÃO DE FÔRMAS). AF_01/2024</t>
  </si>
  <si>
    <t>LASTRO COM MATERIAL GRANULAR (PEDRA BRITADA N.1 E PEDRA BRITADA N.2), APLICADO EM PISOS OU LAJES SOBRE SOLO, ESPESSURA DE *10 CM*. AF_01/2024</t>
  </si>
  <si>
    <t>FABRICAÇÃO, MONTAGEM E DESMONTAGEM DE FÔRMA PARA VIGA BALDRAME, EM MADEIRA SERRADA, E=25 MM, 1 UTILIZAÇÃO. AF_01/2024</t>
  </si>
  <si>
    <t>CONCRETAGEM DE BLOCO DE COROAMENTO OU VIGA BALDRAME, FCK 30 MPA, COM USO DE BOMBA - LANÇAMENTO, ADENSAMENTO E ACABAMENTO. AF_01/2024</t>
  </si>
  <si>
    <t>Armadura em barra de aço CA-50 (A ou B) fyk = 500 MPa</t>
  </si>
  <si>
    <t>REATERRO MECANIZADO DE VALA COM RETROESCAVADEIRA (CAPACIDADE DA CAÇAMBA   DA RETRO: 0,26 M³/POTÊNCIA: 88 HP), LARGURA ATÉ 0,8 M, PROFUNDIDADE ATÉ 1,5 M, COM SOLO (SEM SUBSTITUIÇÃO) DE 1ª CATEGORIA, COM COMPACTADOR DE SOLOS DE PERCUSSÃO. AF_08/2023</t>
  </si>
  <si>
    <t>FABRICAÇÃO, MONTAGEM E DESMONTAGEM DE FÔRMA PARA BLOCO DE COROAMENTO, EM MADEIRA SERRADA, E=25 MM, 1 UTILIZAÇÃO. AF_01/2024</t>
  </si>
  <si>
    <t>CONTRAVERGA MOLDADA IN LOCO COM UTILIZAÇÃO DE BLOCOS CANALETA, ESPESSURA DE *20* CM. AF_03/2024</t>
  </si>
  <si>
    <t>EMBOÇO, EM ARGAMASSA TRAÇO 1:2:8, PREPARO MECÂNICO, APLICADO MANUALMENTE EM PAREDES INTERNAS DE AMBIENTES COM ÁREA ENTRE 5M² E 10M², E = 17,5MM, COM TALISCAS. AF_03/2024</t>
  </si>
  <si>
    <t>APLICAÇÃO MANUAL DE FUNDO SELADOR ACRÍLICO EM PAREDES EXTERNAS DE CASAS. AF_03/2024</t>
  </si>
  <si>
    <t>APLICAÇÃO MANUAL DE PINTURA COM TINTA TEXTURIZADA ACRÍLICA EM PAREDES EXTERNAS DE CASAS, UMA COR. AF_03/2024</t>
  </si>
  <si>
    <t>EXECUÇÃO DE PISO DE CONCRETO, SEM ACABAMENTO SUPERFICIAL, ESPESSURA DE 15 CM, FCK = 30 MPA, COM USO DE FORMAS EM MADEIRA SERRADA. AF_09/2021</t>
  </si>
  <si>
    <t>KIT DE PORTA-PRONTA DE MADEIRA EM ACABAMENTO MELAMÍNICO BRANCO, FOLHA LEVE OU MÉDIA, E BATENTE METÁLICO, 80X210CM, FIXAÇÃO COM ARGAMASSA - FORNECIMENTO E INSTALAÇÃO. AF_12/2019</t>
  </si>
  <si>
    <t>SIFÃO DO TIPO FLEXÍVEL EM PVC 1  X 1.1/2  - FORNECIMENTO E INSTALAÇÃO. AF_01/2020</t>
  </si>
  <si>
    <t>TORNEIRA CROMADA LONGA, DE PAREDE, 1/2" OU 3/4", PARA PIA DE COZINHA, PADRÃO POPULAR - FORNECIMENTO E INSTALAÇÃO. AF_01/2020</t>
  </si>
  <si>
    <t>CHUVEIRO ELÉTRICO COMUM CORPO PLÁSTICO, TIPO DUCHA - FORNECIMENTO E INSTALAÇÃO. AF_01/2020</t>
  </si>
  <si>
    <t>HD.21 - TUBO DE PVC RÍGIDO, SOLDÁVEL (LINHA ÁGUA) - 32MM (1")</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</si>
  <si>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</si>
  <si>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</si>
  <si>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6 MM², ANTI-CHAMA 0,6/1,0 KV, PARA CIRCUITOS TERMINAIS - FORNECIMENTO E INSTALAÇÃO. AF_03/2023</t>
  </si>
  <si>
    <t>CORDOALHA DE COBRE NU 35 MM², NÃO ENTERRADA, COM ISOLADOR - FORNECIMENTO E INSTALAÇÃO. AF_08/2023</t>
  </si>
  <si>
    <t>Cabo de cobre de 25 mm², isolamento 8,7/15 kV - isolação EPR 90°C</t>
  </si>
  <si>
    <t>Cabo de cobre flexível de 16 mm², isolamento 0,6/1 kV - isolação HEPR 90°C - baixa emissão de fumaça e gases</t>
  </si>
  <si>
    <t>CABO DE COBRE FLEXÍVEL ISOLADO, 10 MM², 0,6/1,0 KV, PARA REDE AÉREA DE DISTRIBUIÇÃO DE ENERGIA ELÉTRICA DE BAIXA TENSÃO - FORNECIMENTO E INSTALAÇÃO. AF_07/2020</t>
  </si>
  <si>
    <t>CABO DE COBRE FLEXÍVEL ISOLADO, 4 MM², ANTI-CHAMA 0,6/1,0 KV, PARA CIRCUITOS TERMINAIS - FORNECIMENTO E INSTALAÇÃO. AF_03/2023</t>
  </si>
  <si>
    <t>CABO DE COBRE FLEXÍVEL ISOLADO, 6 MM², ANTI-CHAMA 450/750 V, PARA CIRCUITOS TERMINAIS - FORNECIMENTO E INSTALAÇÃO. AF_03/2023</t>
  </si>
  <si>
    <t>TRANSPORTE COM CAMINHÃO BASCULANTE DE 10 M³, EM VIA URBANA PAVIMENTADA, DMT ATÉ 30 KM (UNIDADE: M3XKM). AF_07/2020</t>
  </si>
  <si>
    <t>ASSENTAMENTO DE GUIA (MEIO-FIO) EM TRECHO RETO, CONFECCIONADA EM CONCRETO PRÉ-FABRICADO, DIMENSÕES 100X15X13X30 CM (COMPRIMENTO X BASE INFERIOR X BASE SUPERIOR X ALTURA). AF_01/2024</t>
  </si>
  <si>
    <t>EXECUÇÃO DE ESCORAS DE CONCRETO PARA CONTENÇÃO DE GUIAS PRÉ-FABRICADAS. AF_01/2024</t>
  </si>
  <si>
    <t xml:space="preserve">Muro e edificação Ecoponto </t>
  </si>
  <si>
    <t xml:space="preserve">Portão Ecoponto </t>
  </si>
  <si>
    <t>TOTAL de corte</t>
  </si>
  <si>
    <t xml:space="preserve">tamanho médio do corte </t>
  </si>
  <si>
    <t>TOTAL extensão de corte</t>
  </si>
  <si>
    <t xml:space="preserve">Reaterro da pista de caminhada antiga </t>
  </si>
  <si>
    <t>Grama sobre a area da pista de caminhada antiga reaterrada</t>
  </si>
  <si>
    <t>CORTE E ATERRO COMPACTADO</t>
  </si>
  <si>
    <t>siurb edif</t>
  </si>
  <si>
    <t>01-003-002</t>
  </si>
  <si>
    <t xml:space="preserve">Área da pista </t>
  </si>
  <si>
    <t>Terraplanagem para Radier</t>
  </si>
  <si>
    <t>Corte e aterro das Rampas</t>
  </si>
  <si>
    <t>rampa-rampa</t>
  </si>
  <si>
    <t>rampa dupla</t>
  </si>
  <si>
    <t>Banco elevação</t>
  </si>
  <si>
    <t>EXECUÇÃO DE LAJE SOBRE SOLO, ESPESSURA DE 15 CM, FCK = 30 MPA, COM USO DE FORMAS EM MADEIRA SERRADA. AF_09/2021</t>
  </si>
  <si>
    <t>CINTA DE AMARRAÇÃO DE ALVENARIA MOLDADA IN LOCO COM UTILIZAÇÃO DE BLOCOS CANALETA, ESPESSURA DE *20* CM. AF_03/2024</t>
  </si>
  <si>
    <t>MASSA ÚNICA, EM ARGAMASSA TRAÇO 1:2:8, PREPARO MECÂNICO, APLICADA MANUALMENTE EM TETO, E = 17,5MM, COM TALISCAS. AF_03/2024</t>
  </si>
  <si>
    <t>42.05.250</t>
  </si>
  <si>
    <t>Barra condutora chata em alumínio de 3/4´ x 1/4´, inclusive acessórios de fixação</t>
  </si>
  <si>
    <t>CORDOALHA DE COBRE NU 50 MM², ENTERRADA - FORNECIMENTO E INSTALAÇÃO. AF_08/2023</t>
  </si>
  <si>
    <t>39.04.070</t>
  </si>
  <si>
    <t>Cabo de cobre nu, têmpera mole, classe 2, de 35 mm²</t>
  </si>
  <si>
    <t>42.20.190</t>
  </si>
  <si>
    <t>Solda exotérmica conexão cabo-haste em X sobreposto, bitola do cabo de 35mm² a 50mm² para haste de 5/8" e 3/4"</t>
  </si>
  <si>
    <t>27.1</t>
  </si>
  <si>
    <t>27.2</t>
  </si>
  <si>
    <t>27.3</t>
  </si>
  <si>
    <t>27.4</t>
  </si>
  <si>
    <t>27.5</t>
  </si>
  <si>
    <t>27.6</t>
  </si>
  <si>
    <t>27.7</t>
  </si>
  <si>
    <t>27.8</t>
  </si>
  <si>
    <t>27.9</t>
  </si>
  <si>
    <t>27.10</t>
  </si>
  <si>
    <t>un</t>
  </si>
  <si>
    <t>QUANTIDADE (UN)</t>
  </si>
  <si>
    <t>ECOPONTO PISOS</t>
  </si>
  <si>
    <t xml:space="preserve"> INSTALAÇÕES ELÉTRICAS ECOPONTO</t>
  </si>
  <si>
    <t xml:space="preserve">ENTRADA DE ENERGIA- ECOPONTO </t>
  </si>
  <si>
    <t>FUNDAÇÃO-ECOPONTO</t>
  </si>
  <si>
    <t>AE-19 ABRIGO E ENTRADA DE ENERGIA (CAIXA II, IV OU E): AES ELETROP/BANDEIRANTE/CPFL/ELEKTRO</t>
  </si>
  <si>
    <t>09.02.059</t>
  </si>
  <si>
    <t>04.18.070</t>
  </si>
  <si>
    <t>37.13.640</t>
  </si>
  <si>
    <t>CABO DE COBRE FLEXÍVEL ISOLADO, 35 MM², ANTI-CHAMA 0,6/1,0 KV, PARA REDE ENTERRADA DE DISTRIBUIÇÃO DE ENERGIA ELÉTRICA - FORNECIMENTO E INSTALAÇÃO. AF_12/2021</t>
  </si>
  <si>
    <t>QUADRO DE DISTRIBUIÇÃO DE ENERGIA EM CHAPA DE AÇO GALVANIZADO, DE EMBUTIR, COM BARRAMENTO TRIFÁSICO, PARA 30 DISJUNTORES DIN 150A - FORNECIMENTO E INSTALAÇÃO. AF_10/2020</t>
  </si>
  <si>
    <t>CABO DE COBRE FLEXÍVEL ISOLADO, 16 MM², ANTI-CHAMA 450/750 V, PARA DISTRIBUIÇÃO - FORNECIMENTO E INSTALAÇÃO. AF_10/2020</t>
  </si>
  <si>
    <t>Remoção de caixa de entrada de energia padrão residencial completa</t>
  </si>
  <si>
    <t>DPS - DISPOSITIVO PROTEÇÃO CONTRA SURTOS 275V - 40KA</t>
  </si>
  <si>
    <t>Disjuntor termomagnético, bipolar 220/380 V, corrente de 60 A até 100 A</t>
  </si>
  <si>
    <t>ENVELOPAMENTO DE ELETRODUTO ENTERRADO, COM CONCRETO</t>
  </si>
  <si>
    <t>INSTALAÇÕES ELETRICA - ECOPONTO</t>
  </si>
  <si>
    <t>41.13.200</t>
  </si>
  <si>
    <t>15.23</t>
  </si>
  <si>
    <t>15.24</t>
  </si>
  <si>
    <t>DISJUNTOR BIPOLAR TIPO DIN, CORRENTE NOMINAL DE 10A - FORNECIMENTO E INSTALAÇÃO. AF_10/2020</t>
  </si>
  <si>
    <t>DISPOSITIVO DE PROTEÇÃO CONTRA SURTOS 275V - 15KA</t>
  </si>
  <si>
    <t>Luminária blindada oval de sobrepor ou arandela, para lâmpada fluorescentes compacta</t>
  </si>
  <si>
    <t>INTERRUPTOR SIMPLES (1 MÓDULO), 10A/250V, INCLUINDO SUPORTE E PLACA - FORNECIMENTO E INSTALAÇÃO. AF_03/2023</t>
  </si>
  <si>
    <t>INTERRUPTOR SIMPLES (1 MÓDULO) COM 2 TOMADAS DE EMBUTIR 2P+T 10 A, INCLUINDO SUPORTE E PLACA - FORNECIMENTO E INSTALAÇÃO. AF_03/2023</t>
  </si>
  <si>
    <t>CABO DE COBRE FLEXÍVEL ISOLADO, 2,5 MM², ANTI-CHAMA 0,6/1,0 KV, PARA CIRCUITOS TERMINAIS - FORNECIMENTO E INSTALAÇÃO. AF_03/2023</t>
  </si>
  <si>
    <t>SPDA ECOPONTO</t>
  </si>
  <si>
    <t>42.05.440</t>
  </si>
  <si>
    <t>42.20.150</t>
  </si>
  <si>
    <t>Barra condutora chata em alumínio de 7/8´ x 1/8´, inclusive acessórios de fixação</t>
  </si>
  <si>
    <t>CORDOALHA DE COBRE NÚ, INCLUSIVE ISOLADORES - 35,00MM2</t>
  </si>
  <si>
    <t>Solda exotérmica conexão cabo-cabo horizontal em T, bitola do cabo de 16-16mm² a 50-35mm², 70-35mm² e 95-35mm²</t>
  </si>
  <si>
    <t>FUNDAÇÃO - VESTIÁRIO</t>
  </si>
  <si>
    <t>ENTRADA DE ENERGIA VESTIÁRIO</t>
  </si>
  <si>
    <t>27.11</t>
  </si>
  <si>
    <t>ESTACIONAMENTO ECOPONTO</t>
  </si>
  <si>
    <t>TOMADA ALTA DE EMBUTIR (1 MÓDULO), 2P+T 20 A, INCLUINDO SUPORTE E PLACA - FORNECIMENTO E INSTALAÇÃO. AF_03/2023</t>
  </si>
  <si>
    <t>LUMINÁRIA TIPO PLAFON CIRCULAR, DE SOBREPOR, COM LED DE 12/13 W - FORNECIMENTO E INSTALAÇÃO. AF_03/2022</t>
  </si>
  <si>
    <t>41.07.430</t>
  </si>
  <si>
    <t>Lâmpada fluorescente compacta eletrônica "3U", base E27 de 20 W - 110 ou 220 V</t>
  </si>
  <si>
    <t>LC.02 - ILUMINAÇÃO DE QUADRA COM POSTE CONCRETO TUBULAR H LIV.=10M COM 3 PROJETORES VAPOR MERCÚRIO 400W</t>
  </si>
  <si>
    <t>QUANTIDADE (M3)</t>
  </si>
  <si>
    <t>I</t>
  </si>
  <si>
    <t xml:space="preserve">                     DATA: 03/04/2024</t>
  </si>
  <si>
    <t>12.24</t>
  </si>
  <si>
    <t>AC-04 ABRIGO E CAVALETE DE 3/4" COMPLETO 85X65X30CM</t>
  </si>
  <si>
    <t>08.01.001</t>
  </si>
  <si>
    <t xml:space="preserve">VESTIÁRIO - INSTALAÇÃO HIDROSSANITARIA </t>
  </si>
  <si>
    <t>VESTIÁRIO - ESQUADRIAS</t>
  </si>
  <si>
    <t>22.32</t>
  </si>
  <si>
    <t>30.3</t>
  </si>
  <si>
    <t>SISTEMA DE PROTEÇÃO CONTRA DESCARGA ATMOSFÉRICAS-SPDA - ECOPONTO</t>
  </si>
  <si>
    <t xml:space="preserve">FUNDAÇÃO VESTIÁRIO </t>
  </si>
  <si>
    <t>ESCAVAÇÃO MECANIZADA PARA BLOCO DE COROAMENTO OU SAPATA COM RETROESCAVADEIRA (INCLUINDO ESCAVAÇÃO PARA COLOCAÇÃO DE FÔRMAS). AF_01/2024</t>
  </si>
  <si>
    <t>DEMOLIÇÃO DE ALVENARIA PARA QUALQUER TIPO DE BLOCO, DE FORMA MECANIZADA, SEM REAPROVEITAMENTO. AF_09/2023</t>
  </si>
  <si>
    <t>CAIXA D´ÁGUA EM POLIETILENO, 1000 LITROS - FORNECIMENTO E INSTALAÇÃO. AF_06/2021</t>
  </si>
  <si>
    <t>CAIXA D´ÁGUA EM POLIETILENO, 2000 LITROS - FORNECIMENTO E INSTALAÇÃO. AF_06/2021</t>
  </si>
  <si>
    <t xml:space="preserve">PERIMETRO TOTAL </t>
  </si>
  <si>
    <t>Passeio em frente ao vestiário</t>
  </si>
  <si>
    <t>3.7</t>
  </si>
  <si>
    <t>PP.37/39 - PORTÃO DE FERRO PERFILADO, TIPO PARQUE (GP.5/GPM1) 2,00M, 1 FOLHA</t>
  </si>
  <si>
    <t xml:space="preserve">Portões de acesso parque </t>
  </si>
  <si>
    <t>Fundação</t>
  </si>
  <si>
    <t>Vigas e Pilares</t>
  </si>
  <si>
    <t>Detalhes</t>
  </si>
  <si>
    <t>agua fria</t>
  </si>
  <si>
    <t>Esgoto</t>
  </si>
  <si>
    <t>Iluminação campo</t>
  </si>
  <si>
    <t>INC.27 - CONSTRUÇÃO DE SARJETA OU SARJETÃO DE CONCRETO - FCK=25,0MPA</t>
  </si>
  <si>
    <t>ESPESSURA</t>
  </si>
  <si>
    <t>GUIA, SARJETA,PASSEIO  E MURO DE FECHAMENTO ECOPONTO</t>
  </si>
  <si>
    <t>ESTACA BROCA DE CONCRETO, DIÂMETRO DE 20CM, ESCAVAÇÃO MANUAL COM TRADO CONCHA, COM ARMADURA DE ARRANQUE. AF_05/2020</t>
  </si>
  <si>
    <t xml:space="preserve">Extensão </t>
  </si>
  <si>
    <t>Qtd de brocas</t>
  </si>
  <si>
    <t>base</t>
  </si>
  <si>
    <t>CARGA, MANOBRA E DESCARGA DE SOLOS E MATERIAIS GRANULARES EM CAMINHÃO BASCULANTE 10 M³ - CARGA COM PÁ CARREGADEIRA (CAÇAMBA DE 1,7 A 2,8 M³
/ 128 HP) E DESCARGA LIVRE (UNIDADE: M3). AF_07/2020</t>
  </si>
  <si>
    <t>Baldrame</t>
  </si>
  <si>
    <t>Subtotal(1)</t>
  </si>
  <si>
    <t xml:space="preserve">área </t>
  </si>
  <si>
    <t>Subtotal(2)</t>
  </si>
  <si>
    <t>distancia bota fora</t>
  </si>
  <si>
    <t>09.01.020</t>
  </si>
  <si>
    <t>Forma em madeira comum para fundação</t>
  </si>
  <si>
    <t>Lados</t>
  </si>
  <si>
    <t>CONCRETAGEM DE BLOCOS DE COROAMENTO E VIGAS BALDRAMES, FCK 30 MPA, COM USO DE BOMBA LANÇAMENTO, ADENSAMENTO E ACABAMENTO. AF_06/2017</t>
  </si>
  <si>
    <t>profundidade x2</t>
  </si>
  <si>
    <t>topo baldrame</t>
  </si>
  <si>
    <t>02.06.10</t>
  </si>
  <si>
    <t xml:space="preserve">SIURB EDIF </t>
  </si>
  <si>
    <t>REATERRO DE VALAS, INCLUSIVE APILOAMENTO</t>
  </si>
  <si>
    <t xml:space="preserve">volume </t>
  </si>
  <si>
    <t>FABRICAÇÃO DE FÔRMA PARA PILARES E ESTRUTURAS SIMILARES, EM MADEIRA SE RRADA, E=25 MM. AF_09/2020</t>
  </si>
  <si>
    <t>Pilaretes</t>
  </si>
  <si>
    <t>MONTAGEM E DESMONTAGEM DE FÔRMA DE PILARES RETANGULARES E ESTRUTURAS SIMILARES, PÉ-DIREITO SIMPLES, EM MADEIRA SERRADA, 2 UTILIZAÇÕES. AF_09
/2020</t>
  </si>
  <si>
    <t>CONCRETAGEM DE PILARES, FCK = 25 MPA, COM USO DE BOMBA - LANÇAMENTO, A DENSAMENTO E ACABAMENTO. AF_02/2022_PS</t>
  </si>
  <si>
    <t xml:space="preserve">Chapisco </t>
  </si>
  <si>
    <t>17.02.120</t>
  </si>
  <si>
    <t xml:space="preserve">Emboço comum </t>
  </si>
  <si>
    <t>FUNDO SELADOR ACRÍLICO, APLICAÇÃO MANUAL EM PAREDE, UMA DEMÃO. AF_04/2023</t>
  </si>
  <si>
    <t>PINTURA LÁTEX ACRÍLICA ECONÔMICA, APLICAÇÃO MANUAL EM PAREDES, DUAS DE MÃOS. AF_04/2023</t>
  </si>
  <si>
    <t>(-) Pilares</t>
  </si>
  <si>
    <t>28.11</t>
  </si>
  <si>
    <t>28.12</t>
  </si>
  <si>
    <t>28.13</t>
  </si>
  <si>
    <t>28.14</t>
  </si>
  <si>
    <t>28.15</t>
  </si>
  <si>
    <t>28.16</t>
  </si>
  <si>
    <t>28.17</t>
  </si>
  <si>
    <t>28.18</t>
  </si>
  <si>
    <t>28.19</t>
  </si>
  <si>
    <t>28.20</t>
  </si>
  <si>
    <t>28.21</t>
  </si>
  <si>
    <t>28.22</t>
  </si>
  <si>
    <t>28.23</t>
  </si>
  <si>
    <t>28.24</t>
  </si>
  <si>
    <t>28.25</t>
  </si>
  <si>
    <t>28.26</t>
  </si>
  <si>
    <t>28.27</t>
  </si>
  <si>
    <t>28.28</t>
  </si>
  <si>
    <t>28.29</t>
  </si>
  <si>
    <t>28.30</t>
  </si>
  <si>
    <t>CARGA, MANOBRA E DESCARGA DE SOLOS E MATERIAIS GRANULARES EM CAMINHÃO BASCULANTE 10 M³ - CARGA COM PÁ CARREGADEIRA (CAÇAMBA DE 1,7 A 2,8 M³ / 128 HP) E DESCARGA LIVRE (UNIDADE: M3). AF_07/2020</t>
  </si>
  <si>
    <t>MONTAGEM E DESMONTAGEM DE FÔRMA DE PILARES RETANGULARES E ESTRUTURAS SIMILARES, PÉ-DIREITO SIMPLES, EM MADEIRA SERRADA, 2 UTILIZAÇÕES. AF_09/2020</t>
  </si>
  <si>
    <t>Emboço comum</t>
  </si>
  <si>
    <t>PINTURA LÁTEX ACRÍLICA ECONÔMICA, APLICAÇÃO MANUAL EM PAREDES, DUAS DEMÃOS. AF_04/2023</t>
  </si>
  <si>
    <t>6.20</t>
  </si>
  <si>
    <t>ESCADA EM CONCRETO ARMADO MOLDADO IN LOCO, FCK 25 MPA, COM 1 LANCE E LAJE PLANA, FÔRMA EM CHAPA DE MADEIRA COMPENSADA RESINADA. AF_11/2020_PA</t>
  </si>
  <si>
    <t>área seção transversal - degrau (m2)</t>
  </si>
  <si>
    <t>comprimento degrau (m)</t>
  </si>
  <si>
    <t>qtd- Degrau</t>
  </si>
  <si>
    <t>Total volume (m3)</t>
  </si>
  <si>
    <t>volume degrau(m3)</t>
  </si>
  <si>
    <t>SERVIÇOS COMPLEMENTARES E FINAIS</t>
  </si>
  <si>
    <t>15.03.150</t>
  </si>
  <si>
    <t>16.32.070</t>
  </si>
  <si>
    <t>Fornecimento e montagem de estrutura metálica em perfil metalon, sem pintura</t>
  </si>
  <si>
    <t>Cobertura curva em chapa de policarbonato alveolar bronze de 6 mm</t>
  </si>
  <si>
    <t>30.4</t>
  </si>
  <si>
    <t>30.5</t>
  </si>
  <si>
    <t>30.6</t>
  </si>
  <si>
    <t>ESMALTE SINTÉTICO - ESTRUTURAS METÁLICAS</t>
  </si>
  <si>
    <t>30.7</t>
  </si>
  <si>
    <t>Banco de reservas 1</t>
  </si>
  <si>
    <t>Bando do Juiz</t>
  </si>
  <si>
    <t>Banco de reservas 2</t>
  </si>
  <si>
    <t>Extensão (m)</t>
  </si>
  <si>
    <t>Extensão Total (m)</t>
  </si>
  <si>
    <t xml:space="preserve">Peso Total </t>
  </si>
  <si>
    <t>kg</t>
  </si>
  <si>
    <t>área Total (m²)</t>
  </si>
  <si>
    <t xml:space="preserve">m3 escavado </t>
  </si>
  <si>
    <t>MÊS 11</t>
  </si>
  <si>
    <t>MÊS 12</t>
  </si>
  <si>
    <t>MÊS 13</t>
  </si>
  <si>
    <t>MÊS 14</t>
  </si>
  <si>
    <t>MÊS 15</t>
  </si>
  <si>
    <t>Peso Especifico (kg/m)- Tubo 40mmx40mm, espessura 0,90mm</t>
  </si>
  <si>
    <t xml:space="preserve">Perimetro do tubo ((m) de 40mmx40xmm </t>
  </si>
  <si>
    <t>CDHU 193</t>
  </si>
  <si>
    <t>BDI 24,23%</t>
  </si>
  <si>
    <t>Tabelas de Referência (SEM DESONERAÇÃO)</t>
  </si>
  <si>
    <t>DATA:28/05/2024</t>
  </si>
  <si>
    <t>PLANILHA ORÇAMENTARIA</t>
  </si>
  <si>
    <t>DATA: 28/05/2024</t>
  </si>
  <si>
    <t>Objeto: Revitalização do Parque Santa Brígida e Adequação do Ecoponto</t>
  </si>
  <si>
    <t xml:space="preserve">  Recurso: Próprio</t>
  </si>
  <si>
    <t>Construção e Reforma de Edifícios</t>
  </si>
  <si>
    <t>AC</t>
  </si>
  <si>
    <t>SG</t>
  </si>
  <si>
    <t>DF</t>
  </si>
  <si>
    <t>BDI PAD</t>
  </si>
  <si>
    <t>BDI 1</t>
  </si>
  <si>
    <t>TIPO DE OBRA</t>
  </si>
  <si>
    <t>Itens</t>
  </si>
  <si>
    <t>Siglas</t>
  </si>
  <si>
    <t>% Adotado</t>
  </si>
  <si>
    <t>Tributos (impostos COFINS 3%, e  PIS 0,65%)</t>
  </si>
  <si>
    <t>CP</t>
  </si>
  <si>
    <t>Tributos (ISS, variável de acordo com o município)</t>
  </si>
  <si>
    <t>ISS</t>
  </si>
  <si>
    <t>Tributos (Contribuição Previdenciária sobre a Receita Bruta - 0% ou 4,5% - Desoneração)</t>
  </si>
  <si>
    <t>CPRB</t>
  </si>
  <si>
    <t>BDI SEM desoneração (Fórmula Acórdão TCU)</t>
  </si>
  <si>
    <t>Os valores de BDI foram calculados com o emprego da fórmula:</t>
  </si>
  <si>
    <t>BDI =</t>
  </si>
  <si>
    <t xml:space="preserve"> - 1</t>
  </si>
  <si>
    <t>(1-CP-ISS-CRPB)</t>
  </si>
  <si>
    <t>Observações:</t>
  </si>
  <si>
    <t>Local</t>
  </si>
  <si>
    <t>Data</t>
  </si>
  <si>
    <t>Responsável Técnico</t>
  </si>
  <si>
    <t>Nome:</t>
  </si>
  <si>
    <t>CREA/CAU:</t>
  </si>
  <si>
    <t>Administração Central</t>
  </si>
  <si>
    <t>Seguro e Garantia</t>
  </si>
  <si>
    <t>Risco</t>
  </si>
  <si>
    <t>Despesas Financeiras</t>
  </si>
  <si>
    <t>Lucro</t>
  </si>
  <si>
    <t>(1+AC + S + R + G)*(1 + DF)*(1+L)</t>
  </si>
  <si>
    <t>Declaro para os devidos fins que, conforme legislação tributária municipal, a base de cálculo deste tipo de obra corresponde à 100%, com a respectiva alíquota de 5%</t>
  </si>
  <si>
    <t>Declaro para os devidos fins que o regime de Contribuição Previdenciária sobre a Receita Bruta adotado para elaboração do orçamento foi SEM Desoneração, e que esta é a alternativa mais adequada para a Administração Pública</t>
  </si>
  <si>
    <t>Terça feira, 28 de maio de 2024</t>
  </si>
  <si>
    <t>13.5</t>
  </si>
  <si>
    <t>FABRICAÇÃO E INSTALAÇÃO DE TESOURA INTEIRA EM MADEIRA NÃO APARELHADA, VÃO DE 5 M, PARA TELHA ONDULADA DE FIBROCIMENTO, METÁLICA, PLÁSTICA OU TERMOACÚSTICA, INCLUSO IÇAMENTO. AF_07/2019</t>
  </si>
  <si>
    <t>23.5</t>
  </si>
  <si>
    <t>EXECUÇÃO DE RADIER, ESPESSURA DE 30 CM, FCK = 30 MPA, COM USO DE FORMAS EM MADEIRA SERRADA. AF_09/2021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</si>
</sst>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47">
    <numFmt numFmtId="44" formatCode="_-&quot;R$&quot;\ * #,##0.00_-;\-&quot;R$&quot;\ * #,##0.00_-;_-&quot;R$&quot;\ * &quot;-&quot;??_-;_-@_-"/>
    <numFmt numFmtId="43" formatCode="_-* #,##0.00_-;\-* #,##0.00_-;_-* &quot;-&quot;??_-;_-@_-"/>
    <numFmt numFmtId="164" formatCode="_(* #,##0_);_(* \(#,##0\);_(* &quot;-&quot;_);_(@_)"/>
    <numFmt numFmtId="165" formatCode="_(* #,##0.00_);_(* \(#,##0.00\);_(* &quot;-&quot;??_);_(@_)"/>
    <numFmt numFmtId="166" formatCode="#,##0.00&quot; &quot;;&quot;(&quot;#,##0.00&quot;)&quot;;&quot;-&quot;#&quot; &quot;;&quot; &quot;@&quot; &quot;"/>
    <numFmt numFmtId="167" formatCode="_-* #,##0.00\ _€_-;\-* #,##0.00\ _€_-;_-* &quot;-&quot;??\ _€_-;_-@_-"/>
    <numFmt numFmtId="168" formatCode="#\,##0."/>
    <numFmt numFmtId="169" formatCode="_(&quot;$&quot;* #,##0.00_);_(&quot;$&quot;* \(#,##0.00\);_(&quot;$&quot;* &quot;-&quot;??_);_(@_)"/>
    <numFmt numFmtId="170" formatCode="\$#."/>
    <numFmt numFmtId="171" formatCode="#,##0.00&quot; &quot;;&quot; (&quot;#,##0.00&quot;)&quot;;&quot; -&quot;#&quot; &quot;;@&quot; &quot;"/>
    <numFmt numFmtId="172" formatCode="#,##0.00&quot; &quot;;&quot;-&quot;#,##0.00&quot; &quot;;&quot; -&quot;#&quot; &quot;;@&quot; &quot;"/>
    <numFmt numFmtId="173" formatCode="#.00"/>
    <numFmt numFmtId="174" formatCode="0.00_)"/>
    <numFmt numFmtId="175" formatCode="%#.00"/>
    <numFmt numFmtId="176" formatCode="#\,##0.00"/>
    <numFmt numFmtId="177" formatCode="[$R$-416]&quot; &quot;#,##0.00;[Red]&quot;-&quot;[$R$-416]&quot; &quot;#,##0.00"/>
    <numFmt numFmtId="178" formatCode="#,"/>
    <numFmt numFmtId="179" formatCode="_(* #,##0.00_);_(* \(#,##0.00\);_(* \-??_);_(@_)"/>
    <numFmt numFmtId="180" formatCode="&quot;R$&quot;\ #,##0.00"/>
    <numFmt numFmtId="181" formatCode="#,##0.000"/>
    <numFmt numFmtId="182" formatCode="0.000"/>
    <numFmt numFmtId="183" formatCode="#,##0;&quot;-&quot;#,##0"/>
    <numFmt numFmtId="184" formatCode="0.0000"/>
    <numFmt numFmtId="185" formatCode="&quot; &quot;#,##0&quot; &quot;;&quot;-&quot;#,##0&quot; &quot;;&quot; - &quot;;&quot; &quot;@&quot; &quot;"/>
    <numFmt numFmtId="186" formatCode="&quot; &quot;#,##0.00&quot; &quot;;&quot; (&quot;#,##0.00&quot;)&quot;;&quot; -&quot;00&quot; &quot;;&quot; &quot;@&quot; &quot;"/>
    <numFmt numFmtId="187" formatCode="&quot; &quot;[$R$]#,##0&quot; &quot;;&quot;-&quot;[$R$]#,##0&quot; &quot;;&quot; &quot;[$R$]&quot;- &quot;;&quot; &quot;@&quot; &quot;"/>
    <numFmt numFmtId="188" formatCode="_([$€]* #,##0.00_);_([$€]* \(#,##0.00\);_([$€]* &quot;-&quot;??_);_(@_)"/>
    <numFmt numFmtId="189" formatCode="&quot; &quot;#,##0&quot; &quot;;&quot;(&quot;#,##0&quot;)&quot;"/>
    <numFmt numFmtId="190" formatCode="&quot; &quot;#,##0&quot; &quot;;&quot; (&quot;#,##0&quot;)&quot;;&quot; - &quot;;&quot; &quot;@&quot; &quot;"/>
    <numFmt numFmtId="191" formatCode="#,##0;[Red]&quot;-&quot;#,##0"/>
    <numFmt numFmtId="192" formatCode="#,##0.00;[Red]&quot;-&quot;#,##0.00"/>
    <numFmt numFmtId="193" formatCode="&quot; R$ &quot;#,##0.0&quot; &quot;;&quot; R$ (&quot;#,##0.0&quot;)&quot;;&quot; R$ -&quot;00&quot; &quot;;&quot; &quot;@&quot; &quot;"/>
    <numFmt numFmtId="194" formatCode="&quot; $ &quot;#,##0&quot; &quot;;&quot; $ (&quot;#,##0&quot;)&quot;;&quot; $ - &quot;;&quot; &quot;@&quot; &quot;"/>
    <numFmt numFmtId="195" formatCode="&quot; $ &quot;#,##0.00&quot; &quot;;&quot; $ (&quot;#,##0.00&quot;)&quot;;&quot; $ -&quot;00&quot; &quot;;&quot; &quot;@&quot; &quot;"/>
    <numFmt numFmtId="196" formatCode="[$R$]&quot; &quot;#,##0&quot; &quot;;[Red]&quot;(&quot;[$R$]&quot; &quot;#,##0&quot;)&quot;"/>
    <numFmt numFmtId="197" formatCode="[$R$]&quot; &quot;#,##0.00&quot; &quot;;&quot;(&quot;[$R$]&quot; &quot;#,##0.00&quot;)&quot;"/>
    <numFmt numFmtId="198" formatCode="#,##0;&quot;(&quot;0,000&quot;)&quot;"/>
    <numFmt numFmtId="199" formatCode="&quot; Cr$&quot;#,##0.00&quot; &quot;;&quot; Cr$(&quot;#,##0.00&quot;)&quot;;&quot; Cr$-&quot;00&quot; &quot;;&quot; &quot;@&quot; &quot;"/>
    <numFmt numFmtId="200" formatCode="0.00%;&quot;(&quot;0.00%&quot;)&quot;"/>
    <numFmt numFmtId="201" formatCode="#,##0.00;&quot;(&quot;#,##0.00&quot;)&quot;"/>
    <numFmt numFmtId="202" formatCode="&quot; &quot;#,##0.00&quot; &quot;;&quot;-&quot;#,##0.00&quot; &quot;;&quot; -&quot;00&quot; &quot;;&quot; &quot;@&quot; &quot;"/>
    <numFmt numFmtId="203" formatCode="#"/>
    <numFmt numFmtId="204" formatCode="_(&quot;R$ &quot;* #,##0.00_);_(&quot;R$ &quot;* \(#,##0.00\);_(&quot;R$ &quot;* \-??_);_(@_)"/>
    <numFmt numFmtId="205" formatCode="General;General"/>
    <numFmt numFmtId="206" formatCode="[$-F800]dddd\,\ mmmm\ dd\,\ yyyy"/>
    <numFmt numFmtId="207" formatCode="dd&quot; de &quot;mmmm&quot; de &quot;yyyy"/>
    <numFmt numFmtId="208" formatCode="0.0000%"/>
  </numFmts>
  <fonts count="147">
    <font>
      <sz val="11"/>
      <color rgb="FF00000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sz val="11"/>
      <color theme="1"/>
      <name val="Calibri"/>
      <family val="2"/>
    </font>
    <font>
      <sz val="11"/>
      <color rgb="FF000000"/>
      <name val="Arial"/>
      <family val="2"/>
    </font>
    <font>
      <b/>
      <sz val="10"/>
      <color rgb="FF000000"/>
      <name val="Arial"/>
      <family val="2"/>
    </font>
    <font>
      <sz val="10"/>
      <color rgb="FFFFFFFF"/>
      <name val="Arial"/>
      <family val="2"/>
    </font>
    <font>
      <sz val="10"/>
      <color rgb="FFCC0000"/>
      <name val="Arial"/>
      <family val="2"/>
    </font>
    <font>
      <sz val="11"/>
      <color rgb="FFFFFFFF"/>
      <name val="Arial"/>
      <family val="2"/>
    </font>
    <font>
      <b/>
      <sz val="10"/>
      <color rgb="FFFFFFFF"/>
      <name val="Arial"/>
      <family val="2"/>
    </font>
    <font>
      <i/>
      <sz val="10"/>
      <color rgb="FF808080"/>
      <name val="Arial"/>
      <family val="2"/>
    </font>
    <font>
      <sz val="10"/>
      <color rgb="FF006600"/>
      <name val="Arial"/>
      <family val="2"/>
    </font>
    <font>
      <b/>
      <sz val="24"/>
      <color rgb="FF000000"/>
      <name val="Arial"/>
      <family val="2"/>
    </font>
    <font>
      <sz val="18"/>
      <color rgb="FF000000"/>
      <name val="Arial"/>
      <family val="2"/>
    </font>
    <font>
      <sz val="12"/>
      <color rgb="FF000000"/>
      <name val="Arial"/>
      <family val="2"/>
    </font>
    <font>
      <sz val="10"/>
      <color rgb="FF996600"/>
      <name val="Arial"/>
      <family val="2"/>
    </font>
    <font>
      <sz val="10"/>
      <color rgb="FF333333"/>
      <name val="Arial"/>
      <family val="2"/>
    </font>
    <font>
      <sz val="10"/>
      <color rgb="FF000000"/>
      <name val="Arial1"/>
    </font>
    <font>
      <sz val="11"/>
      <color indexed="8"/>
      <name val="Calibri"/>
      <family val="2"/>
    </font>
    <font>
      <sz val="10"/>
      <name val="Arial"/>
      <family val="2"/>
    </font>
    <font>
      <sz val="11"/>
      <color indexed="8"/>
      <name val="Arial"/>
      <family val="2"/>
    </font>
    <font>
      <b/>
      <sz val="10"/>
      <name val="Arial"/>
      <family val="2"/>
    </font>
    <font>
      <sz val="10"/>
      <color indexed="8"/>
      <name val="MS Sans Serif"/>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
      <color indexed="8"/>
      <name val="Courier"/>
      <family val="3"/>
    </font>
    <font>
      <sz val="11"/>
      <color indexed="62"/>
      <name val="Calibri"/>
      <family val="2"/>
    </font>
    <font>
      <sz val="11"/>
      <color rgb="FF000000"/>
      <name val="Calibri"/>
      <family val="2"/>
    </font>
    <font>
      <u/>
      <sz val="6"/>
      <color indexed="36"/>
      <name val="MS Sans Serif"/>
      <family val="2"/>
    </font>
    <font>
      <sz val="8"/>
      <name val="Arial"/>
      <family val="2"/>
    </font>
    <font>
      <b/>
      <i/>
      <sz val="16"/>
      <color rgb="FF000000"/>
      <name val="Arial"/>
      <family val="2"/>
    </font>
    <font>
      <u/>
      <sz val="11"/>
      <color indexed="12"/>
      <name val="Arial"/>
      <family val="2"/>
    </font>
    <font>
      <sz val="11"/>
      <color indexed="20"/>
      <name val="Calibri"/>
      <family val="2"/>
    </font>
    <font>
      <sz val="10"/>
      <name val="Courier"/>
      <family val="3"/>
    </font>
    <font>
      <sz val="12"/>
      <name val="Times New Roman"/>
      <family val="1"/>
    </font>
    <font>
      <sz val="11"/>
      <color indexed="60"/>
      <name val="Calibri"/>
      <family val="2"/>
    </font>
    <font>
      <b/>
      <i/>
      <sz val="16"/>
      <name val="Helv"/>
    </font>
    <font>
      <sz val="10"/>
      <name val="Times New Roman"/>
      <family val="1"/>
    </font>
    <font>
      <sz val="10"/>
      <name val="MS Sans Serif"/>
      <family val="2"/>
    </font>
    <font>
      <sz val="10"/>
      <color indexed="8"/>
      <name val="Arial"/>
      <family val="2"/>
    </font>
    <font>
      <b/>
      <sz val="14"/>
      <name val="Arial"/>
      <family val="2"/>
    </font>
    <font>
      <b/>
      <i/>
      <u/>
      <sz val="11"/>
      <color rgb="FF000000"/>
      <name val="Arial"/>
      <family val="2"/>
    </font>
    <font>
      <b/>
      <sz val="11"/>
      <color indexed="63"/>
      <name val="Calibri"/>
      <family val="2"/>
    </font>
    <font>
      <sz val="1"/>
      <color indexed="18"/>
      <name val="Courier"/>
      <family val="3"/>
    </font>
    <font>
      <sz val="11"/>
      <color indexed="10"/>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
      <color indexed="8"/>
      <name val="Courier"/>
      <family val="3"/>
    </font>
    <font>
      <sz val="10"/>
      <name val="Arial"/>
      <family val="2"/>
    </font>
    <font>
      <b/>
      <sz val="11"/>
      <name val="Verdana"/>
      <family val="2"/>
    </font>
    <font>
      <sz val="11"/>
      <color rgb="FF000000"/>
      <name val="Verdana"/>
      <family val="2"/>
    </font>
    <font>
      <b/>
      <sz val="11"/>
      <color rgb="FF000000"/>
      <name val="Verdana"/>
      <family val="2"/>
    </font>
    <font>
      <sz val="11"/>
      <color theme="1"/>
      <name val="Verdana"/>
      <family val="2"/>
    </font>
    <font>
      <sz val="10"/>
      <color rgb="FF000000"/>
      <name val="Times New Roman"/>
      <family val="1"/>
    </font>
    <font>
      <u/>
      <sz val="11"/>
      <color rgb="FF000000"/>
      <name val="Verdana"/>
      <family val="2"/>
    </font>
    <font>
      <sz val="11"/>
      <name val="Verdana"/>
      <family val="2"/>
    </font>
    <font>
      <b/>
      <sz val="11"/>
      <color theme="0"/>
      <name val="Verdana"/>
      <family val="2"/>
    </font>
    <font>
      <b/>
      <sz val="11"/>
      <color theme="1"/>
      <name val="Verdana"/>
      <family val="2"/>
    </font>
    <font>
      <b/>
      <sz val="16"/>
      <name val="Verdana"/>
      <family val="2"/>
    </font>
    <font>
      <sz val="18"/>
      <color rgb="FF000000"/>
      <name val="Verdana"/>
      <family val="2"/>
    </font>
    <font>
      <b/>
      <sz val="18"/>
      <color rgb="FF000000"/>
      <name val="Verdana"/>
      <family val="2"/>
    </font>
    <font>
      <b/>
      <sz val="16"/>
      <color theme="0"/>
      <name val="Verdana"/>
      <family val="2"/>
    </font>
    <font>
      <b/>
      <sz val="14"/>
      <name val="Verdana"/>
      <family val="2"/>
    </font>
    <font>
      <sz val="14"/>
      <color theme="1"/>
      <name val="Verdana"/>
      <family val="2"/>
    </font>
    <font>
      <b/>
      <sz val="14"/>
      <color theme="0"/>
      <name val="Verdana"/>
      <family val="2"/>
    </font>
    <font>
      <sz val="11"/>
      <color rgb="FF000000"/>
      <name val="Calibri"/>
      <family val="2"/>
      <scheme val="minor"/>
    </font>
    <font>
      <sz val="10"/>
      <color theme="1"/>
      <name val="Calibri"/>
      <family val="2"/>
      <scheme val="minor"/>
    </font>
    <font>
      <sz val="8"/>
      <name val="Calibri"/>
      <family val="2"/>
    </font>
    <font>
      <b/>
      <sz val="11"/>
      <color rgb="FF000000"/>
      <name val="Arial"/>
      <family val="2"/>
    </font>
    <font>
      <sz val="10"/>
      <color rgb="FF000000"/>
      <name val="Arial"/>
      <family val="2"/>
    </font>
    <font>
      <sz val="12"/>
      <color rgb="FF000000"/>
      <name val="Verdana"/>
      <family val="2"/>
    </font>
    <font>
      <sz val="12"/>
      <name val="Verdana"/>
      <family val="2"/>
    </font>
    <font>
      <b/>
      <sz val="14"/>
      <color rgb="FF000000"/>
      <name val="Verdana"/>
      <family val="2"/>
    </font>
    <font>
      <i/>
      <sz val="11"/>
      <color rgb="FF7F7F7F"/>
      <name val="Calibri"/>
      <family val="2"/>
      <scheme val="minor"/>
    </font>
    <font>
      <sz val="16"/>
      <color theme="1"/>
      <name val="Verdana"/>
      <family val="2"/>
    </font>
    <font>
      <b/>
      <sz val="16"/>
      <color rgb="FF000000"/>
      <name val="Verdana"/>
      <family val="2"/>
    </font>
    <font>
      <sz val="11"/>
      <color rgb="FFFFFFFF"/>
      <name val="Calibri"/>
      <family val="2"/>
    </font>
    <font>
      <sz val="11"/>
      <color rgb="FFFFCC99"/>
      <name val="Calibri"/>
      <family val="2"/>
    </font>
    <font>
      <sz val="11"/>
      <color rgb="FF008000"/>
      <name val="Calibri"/>
      <family val="2"/>
    </font>
    <font>
      <b/>
      <sz val="10"/>
      <color rgb="FF000080"/>
      <name val="Arial"/>
      <family val="2"/>
    </font>
    <font>
      <b/>
      <sz val="16"/>
      <color rgb="FF9999FF"/>
      <name val="Arial"/>
      <family val="2"/>
    </font>
    <font>
      <b/>
      <sz val="12"/>
      <color rgb="FF9999FF"/>
      <name val="Arial"/>
      <family val="2"/>
    </font>
    <font>
      <sz val="12"/>
      <color rgb="FF9999FF"/>
      <name val="Arial"/>
      <family val="2"/>
    </font>
    <font>
      <sz val="14"/>
      <color rgb="FF9999FF"/>
      <name val="Arial"/>
      <family val="2"/>
    </font>
    <font>
      <sz val="14"/>
      <name val="Helv"/>
    </font>
    <font>
      <b/>
      <sz val="11"/>
      <color rgb="FFFF0000"/>
      <name val="Calibri"/>
      <family val="2"/>
    </font>
    <font>
      <b/>
      <sz val="11"/>
      <color rgb="FFFFCC99"/>
      <name val="Calibri"/>
      <family val="2"/>
    </font>
    <font>
      <sz val="11"/>
      <color rgb="FFFF9900"/>
      <name val="Calibri"/>
      <family val="2"/>
    </font>
    <font>
      <b/>
      <sz val="11"/>
      <color rgb="FFFFFFFF"/>
      <name val="Calibri"/>
      <family val="2"/>
    </font>
    <font>
      <sz val="11"/>
      <color rgb="FFFF0000"/>
      <name val="Calibri"/>
      <family val="2"/>
    </font>
    <font>
      <b/>
      <sz val="11"/>
      <color rgb="FF333399"/>
      <name val="Calibri"/>
      <family val="2"/>
    </font>
    <font>
      <sz val="11"/>
      <color rgb="FF333399"/>
      <name val="Calibri"/>
      <family val="2"/>
    </font>
    <font>
      <sz val="10"/>
      <color rgb="FF000000"/>
      <name val="Courier"/>
      <family val="3"/>
    </font>
    <font>
      <sz val="12"/>
      <color rgb="FF000000"/>
      <name val="Times New Roman"/>
      <family val="1"/>
    </font>
    <font>
      <b/>
      <sz val="12"/>
      <color rgb="FF000000"/>
      <name val="Helv"/>
    </font>
    <font>
      <u/>
      <sz val="10"/>
      <color indexed="12"/>
      <name val="Arial"/>
      <family val="2"/>
    </font>
    <font>
      <sz val="11"/>
      <color rgb="FF800080"/>
      <name val="Calibri"/>
      <family val="2"/>
    </font>
    <font>
      <b/>
      <sz val="11"/>
      <color rgb="FF000000"/>
      <name val="Helv"/>
    </font>
    <font>
      <sz val="11"/>
      <color rgb="FF808000"/>
      <name val="Calibri"/>
      <family val="2"/>
    </font>
    <font>
      <sz val="10"/>
      <color rgb="FF000000"/>
      <name val="Palatino"/>
      <family val="1"/>
    </font>
    <font>
      <sz val="10"/>
      <color rgb="FF000000"/>
      <name val="Ottawa"/>
    </font>
    <font>
      <sz val="10"/>
      <name val="Ottawa"/>
    </font>
    <font>
      <sz val="11"/>
      <color indexed="8"/>
      <name val="Calibri"/>
      <family val="2"/>
      <scheme val="minor"/>
    </font>
    <font>
      <sz val="8"/>
      <color rgb="FF000000"/>
      <name val="Arial"/>
      <family val="2"/>
    </font>
    <font>
      <b/>
      <sz val="8"/>
      <color rgb="FFFF0000"/>
      <name val="Arial"/>
      <family val="2"/>
    </font>
    <font>
      <b/>
      <sz val="11"/>
      <color rgb="FF333333"/>
      <name val="Calibri"/>
      <family val="2"/>
    </font>
    <font>
      <sz val="11"/>
      <color theme="1"/>
      <name val="Arial"/>
      <family val="2"/>
    </font>
    <font>
      <sz val="10"/>
      <name val="Arial Rounded MT Bold"/>
      <family val="2"/>
    </font>
    <font>
      <i/>
      <sz val="11"/>
      <color rgb="FF808080"/>
      <name val="Calibri"/>
      <family val="2"/>
    </font>
    <font>
      <b/>
      <sz val="10"/>
      <name val="MS Sans Serif"/>
      <family val="2"/>
    </font>
    <font>
      <b/>
      <sz val="10"/>
      <color rgb="FF000000"/>
      <name val="MS Sans Serif"/>
      <family val="2"/>
    </font>
    <font>
      <b/>
      <sz val="18"/>
      <color indexed="56"/>
      <name val="Cambria"/>
      <family val="2"/>
    </font>
    <font>
      <b/>
      <sz val="15"/>
      <color rgb="FF333399"/>
      <name val="Calibri"/>
      <family val="2"/>
    </font>
    <font>
      <b/>
      <sz val="13"/>
      <color rgb="FF333399"/>
      <name val="Calibri"/>
      <family val="2"/>
    </font>
    <font>
      <b/>
      <sz val="18"/>
      <color rgb="FF333399"/>
      <name val="Cambria"/>
      <family val="1"/>
    </font>
    <font>
      <b/>
      <sz val="11"/>
      <color indexed="8"/>
      <name val="Calibri"/>
      <family val="2"/>
    </font>
    <font>
      <sz val="1"/>
      <color rgb="FF800000"/>
      <name val="Courier"/>
      <family val="3"/>
    </font>
    <font>
      <sz val="14"/>
      <color rgb="FF000000"/>
      <name val="Verdana"/>
      <family val="2"/>
    </font>
    <font>
      <sz val="14"/>
      <name val="Verdana"/>
      <family val="2"/>
    </font>
    <font>
      <i/>
      <sz val="11"/>
      <color rgb="FF000000"/>
      <name val="Verdana"/>
      <family val="2"/>
    </font>
    <font>
      <b/>
      <sz val="14"/>
      <color theme="1"/>
      <name val="Verdana"/>
      <family val="2"/>
    </font>
    <font>
      <i/>
      <sz val="14"/>
      <color rgb="FF000000"/>
      <name val="Verdana"/>
      <family val="2"/>
    </font>
    <font>
      <b/>
      <i/>
      <sz val="14"/>
      <color rgb="FF000000"/>
      <name val="Verdana"/>
      <family val="2"/>
    </font>
    <font>
      <i/>
      <sz val="14"/>
      <color theme="1"/>
      <name val="Verdana"/>
      <family val="2"/>
    </font>
    <font>
      <b/>
      <i/>
      <sz val="14"/>
      <name val="Verdana"/>
      <family val="2"/>
    </font>
    <font>
      <b/>
      <sz val="12"/>
      <name val="Verdana"/>
      <family val="2"/>
    </font>
    <font>
      <b/>
      <sz val="12"/>
      <color rgb="FF000000"/>
      <name val="Verdana"/>
      <family val="2"/>
    </font>
    <font>
      <b/>
      <sz val="12"/>
      <color theme="1"/>
      <name val="Verdana"/>
      <family val="2"/>
    </font>
    <font>
      <b/>
      <sz val="16"/>
      <color theme="1"/>
      <name val="Verdana"/>
      <family val="2"/>
    </font>
    <font>
      <sz val="9"/>
      <name val="Arial"/>
      <family val="2"/>
    </font>
    <font>
      <b/>
      <sz val="11"/>
      <name val="Arial"/>
      <family val="2"/>
    </font>
    <font>
      <sz val="11"/>
      <name val="Arial"/>
      <family val="2"/>
    </font>
    <font>
      <b/>
      <sz val="12"/>
      <color indexed="10"/>
      <name val="Arial"/>
      <family val="2"/>
    </font>
    <font>
      <sz val="10"/>
      <color indexed="10"/>
      <name val="Arial"/>
      <family val="2"/>
    </font>
    <font>
      <i/>
      <sz val="12"/>
      <name val="Calibri"/>
      <family val="2"/>
    </font>
    <font>
      <i/>
      <u/>
      <sz val="12"/>
      <name val="Calibri"/>
      <family val="2"/>
    </font>
    <font>
      <u/>
      <sz val="10"/>
      <name val="Arial"/>
      <family val="2"/>
    </font>
    <font>
      <b/>
      <sz val="12"/>
      <color theme="0"/>
      <name val="Arial"/>
      <family val="2"/>
    </font>
  </fonts>
  <fills count="82">
    <fill>
      <patternFill patternType="none"/>
    </fill>
    <fill>
      <patternFill patternType="gray125"/>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FFCCCC"/>
        <bgColor rgb="FFFFCCCC"/>
      </patternFill>
    </fill>
    <fill>
      <patternFill patternType="solid">
        <fgColor rgb="FFCC0000"/>
        <bgColor rgb="FFCC0000"/>
      </patternFill>
    </fill>
    <fill>
      <patternFill patternType="solid">
        <fgColor rgb="FFCCFFCC"/>
        <bgColor rgb="FFCCFFCC"/>
      </patternFill>
    </fill>
    <fill>
      <patternFill patternType="solid">
        <fgColor rgb="FFFFFFCC"/>
        <bgColor rgb="FFFFFFCC"/>
      </patternFill>
    </fill>
    <fill>
      <patternFill patternType="solid">
        <fgColor rgb="FFFFFFFF"/>
        <bgColor rgb="FFFFFFFF"/>
      </patternFill>
    </fill>
    <fill>
      <patternFill patternType="solid">
        <fgColor theme="0"/>
        <bgColor indexed="64"/>
      </patternFill>
    </fill>
    <fill>
      <patternFill patternType="solid">
        <fgColor indexed="22"/>
        <bgColor indexed="64"/>
      </patternFill>
    </fill>
    <fill>
      <patternFill patternType="solid">
        <fgColor indexed="31"/>
        <bgColor indexed="41"/>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2"/>
      </patternFill>
    </fill>
    <fill>
      <patternFill patternType="solid">
        <fgColor indexed="47"/>
        <bgColor indexed="4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41"/>
      </patternFill>
    </fill>
    <fill>
      <patternFill patternType="solid">
        <fgColor indexed="55"/>
        <bgColor indexed="23"/>
      </patternFill>
    </fill>
    <fill>
      <patternFill patternType="solid">
        <fgColor indexed="52"/>
        <bgColor indexed="64"/>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6"/>
        <bgColor indexed="64"/>
      </patternFill>
    </fill>
    <fill>
      <patternFill patternType="solid">
        <fgColor indexed="43"/>
        <bgColor indexed="26"/>
      </patternFill>
    </fill>
    <fill>
      <patternFill patternType="solid">
        <fgColor indexed="26"/>
        <bgColor indexed="9"/>
      </patternFill>
    </fill>
    <fill>
      <patternFill patternType="solid">
        <fgColor theme="0"/>
        <bgColor rgb="FFC0C0C0"/>
      </patternFill>
    </fill>
    <fill>
      <patternFill patternType="solid">
        <fgColor theme="4"/>
        <bgColor indexed="64"/>
      </patternFill>
    </fill>
    <fill>
      <patternFill patternType="solid">
        <fgColor rgb="FFFFFFFF"/>
      </patternFill>
    </fill>
    <fill>
      <patternFill patternType="solid">
        <fgColor theme="4" tint="0.79998168889431442"/>
        <bgColor indexed="64"/>
      </patternFill>
    </fill>
    <fill>
      <patternFill patternType="solid">
        <fgColor theme="4" tint="0.59999389629810485"/>
        <bgColor rgb="FFC0C0C0"/>
      </patternFill>
    </fill>
    <fill>
      <patternFill patternType="solid">
        <fgColor theme="4" tint="0.59999389629810485"/>
        <bgColor indexed="64"/>
      </patternFill>
    </fill>
    <fill>
      <patternFill patternType="solid">
        <fgColor rgb="FF00B05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rgb="FF99CCFF"/>
        <bgColor rgb="FF99CCFF"/>
      </patternFill>
    </fill>
    <fill>
      <patternFill patternType="solid">
        <fgColor rgb="FFFF8080"/>
        <bgColor rgb="FFFF8080"/>
      </patternFill>
    </fill>
    <fill>
      <patternFill patternType="solid">
        <fgColor rgb="FFFFCC99"/>
        <bgColor rgb="FFFFCC99"/>
      </patternFill>
    </fill>
    <fill>
      <patternFill patternType="solid">
        <fgColor rgb="FFCCFFFF"/>
        <bgColor rgb="FFCCFFFF"/>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rgb="FFFFFF99"/>
        <bgColor rgb="FFFFFF99"/>
      </patternFill>
    </fill>
    <fill>
      <patternFill patternType="solid">
        <fgColor rgb="FFFF99CC"/>
        <bgColor rgb="FFFF99CC"/>
      </patternFill>
    </fill>
    <fill>
      <patternFill patternType="solid">
        <fgColor rgb="FFC0C0C0"/>
        <bgColor rgb="FFC0C0C0"/>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FF6600"/>
        <bgColor rgb="FFFF6600"/>
      </patternFill>
    </fill>
    <fill>
      <patternFill patternType="solid">
        <fgColor rgb="FFFFCC00"/>
        <bgColor rgb="FFFFCC00"/>
      </patternFill>
    </fill>
    <fill>
      <patternFill patternType="solid">
        <fgColor rgb="FF33CCCC"/>
        <bgColor rgb="FF33CCCC"/>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rgb="FF969696"/>
        <bgColor rgb="FF969696"/>
      </patternFill>
    </fill>
    <fill>
      <patternFill patternType="solid">
        <fgColor indexed="22"/>
      </patternFill>
    </fill>
    <fill>
      <patternFill patternType="solid">
        <fgColor indexed="55"/>
      </patternFill>
    </fill>
    <fill>
      <patternFill patternType="solid">
        <fgColor rgb="FF003366"/>
        <bgColor rgb="FF003366"/>
      </patternFill>
    </fill>
    <fill>
      <patternFill patternType="solid">
        <fgColor rgb="FF666699"/>
        <bgColor rgb="FF666699"/>
      </patternFill>
    </fill>
    <fill>
      <patternFill patternType="solid">
        <fgColor rgb="FFFF0000"/>
        <bgColor rgb="FFFF0000"/>
      </patternFill>
    </fill>
    <fill>
      <patternFill patternType="solid">
        <fgColor rgb="FF339966"/>
        <bgColor rgb="FF339966"/>
      </patternFill>
    </fill>
    <fill>
      <patternFill patternType="solid">
        <fgColor rgb="FF3366FF"/>
        <bgColor rgb="FF3366FF"/>
      </patternFill>
    </fill>
    <fill>
      <patternFill patternType="solid">
        <fgColor rgb="FFCC99FF"/>
        <bgColor rgb="FFCC99FF"/>
      </patternFill>
    </fill>
    <fill>
      <patternFill patternType="solid">
        <fgColor indexed="31"/>
        <bgColor indexed="42"/>
      </patternFill>
    </fill>
    <fill>
      <patternFill patternType="solid">
        <fgColor theme="4" tint="0.79998168889431442"/>
        <bgColor indexed="26"/>
      </patternFill>
    </fill>
  </fills>
  <borders count="104">
    <border>
      <left/>
      <right/>
      <top/>
      <bottom/>
      <diagonal/>
    </border>
    <border>
      <left style="thin">
        <color rgb="FF808080"/>
      </left>
      <right style="thin">
        <color rgb="FF808080"/>
      </right>
      <top style="thin">
        <color rgb="FF808080"/>
      </top>
      <bottom style="thin">
        <color rgb="FF808080"/>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medium">
        <color indexed="64"/>
      </right>
      <top style="thin">
        <color auto="1"/>
      </top>
      <bottom style="medium">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auto="1"/>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auto="1"/>
      </right>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right/>
      <top/>
      <bottom style="double">
        <color rgb="FFFF0000"/>
      </bottom>
      <diagonal/>
    </border>
    <border>
      <left/>
      <right/>
      <top/>
      <bottom style="medium">
        <color rgb="FF000000"/>
      </bottom>
      <diagonal/>
    </border>
    <border>
      <left style="thin">
        <color rgb="FFC0C0C0"/>
      </left>
      <right style="thin">
        <color rgb="FFC0C0C0"/>
      </right>
      <top style="thin">
        <color rgb="FFC0C0C0"/>
      </top>
      <bottom style="thin">
        <color rgb="FFC0C0C0"/>
      </bottom>
      <diagonal/>
    </border>
    <border>
      <left style="thin">
        <color indexed="63"/>
      </left>
      <right style="thin">
        <color indexed="63"/>
      </right>
      <top style="thin">
        <color indexed="63"/>
      </top>
      <bottom style="thin">
        <color indexed="63"/>
      </bottom>
      <diagonal/>
    </border>
    <border>
      <left style="thin">
        <color rgb="FF333333"/>
      </left>
      <right style="thin">
        <color rgb="FF333333"/>
      </right>
      <top style="thin">
        <color rgb="FF333333"/>
      </top>
      <bottom style="thin">
        <color rgb="FF333333"/>
      </bottom>
      <diagonal/>
    </border>
    <border>
      <left/>
      <right/>
      <top/>
      <bottom style="thick">
        <color rgb="FF003366"/>
      </bottom>
      <diagonal/>
    </border>
    <border>
      <left/>
      <right/>
      <top/>
      <bottom style="thick">
        <color rgb="FFCCFFFF"/>
      </bottom>
      <diagonal/>
    </border>
    <border>
      <left/>
      <right/>
      <top/>
      <bottom style="medium">
        <color rgb="FFCCFFFF"/>
      </bottom>
      <diagonal/>
    </border>
    <border>
      <left/>
      <right/>
      <top style="thin">
        <color indexed="62"/>
      </top>
      <bottom style="double">
        <color indexed="62"/>
      </bottom>
      <diagonal/>
    </border>
    <border>
      <left/>
      <right/>
      <top style="thin">
        <color rgb="FF000000"/>
      </top>
      <bottom style="double">
        <color rgb="FF000000"/>
      </bottom>
      <diagonal/>
    </border>
    <border>
      <left style="medium">
        <color indexed="64"/>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right/>
      <top/>
      <bottom style="thin">
        <color indexed="8"/>
      </bottom>
      <diagonal/>
    </border>
    <border>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auto="1"/>
      </left>
      <right/>
      <top style="thin">
        <color auto="1"/>
      </top>
      <bottom/>
      <diagonal/>
    </border>
  </borders>
  <cellStyleXfs count="10915">
    <xf numFmtId="0" fontId="0" fillId="0" borderId="0"/>
    <xf numFmtId="0" fontId="8" fillId="0" borderId="0" applyNumberFormat="0" applyBorder="0" applyProtection="0"/>
    <xf numFmtId="0" fontId="9" fillId="2" borderId="0" applyNumberFormat="0" applyBorder="0" applyProtection="0"/>
    <xf numFmtId="0" fontId="9" fillId="3" borderId="0" applyNumberFormat="0" applyBorder="0" applyProtection="0"/>
    <xf numFmtId="0" fontId="8" fillId="4" borderId="0" applyNumberFormat="0" applyBorder="0" applyProtection="0"/>
    <xf numFmtId="0" fontId="10" fillId="5" borderId="0" applyNumberFormat="0" applyBorder="0" applyProtection="0"/>
    <xf numFmtId="0" fontId="11" fillId="0" borderId="0" applyNumberFormat="0" applyBorder="0" applyAlignment="0" applyProtection="0"/>
    <xf numFmtId="0" fontId="11" fillId="0" borderId="0" applyNumberFormat="0" applyBorder="0" applyProtection="0"/>
    <xf numFmtId="0" fontId="12" fillId="6" borderId="0" applyNumberFormat="0" applyBorder="0" applyProtection="0"/>
    <xf numFmtId="166" fontId="7" fillId="0" borderId="0" applyFont="0" applyBorder="0" applyProtection="0"/>
    <xf numFmtId="0" fontId="7" fillId="0" borderId="0" applyNumberFormat="0" applyFont="0" applyBorder="0" applyProtection="0"/>
    <xf numFmtId="9" fontId="7" fillId="0" borderId="0" applyFont="0" applyBorder="0" applyProtection="0"/>
    <xf numFmtId="0" fontId="13" fillId="0" borderId="0" applyNumberFormat="0" applyBorder="0" applyProtection="0"/>
    <xf numFmtId="0" fontId="14" fillId="7" borderId="0" applyNumberFormat="0" applyBorder="0" applyProtection="0"/>
    <xf numFmtId="0" fontId="15" fillId="0" borderId="0" applyNumberFormat="0" applyBorder="0" applyProtection="0"/>
    <xf numFmtId="0" fontId="16" fillId="0" borderId="0" applyNumberFormat="0" applyBorder="0" applyProtection="0"/>
    <xf numFmtId="0" fontId="17" fillId="0" borderId="0" applyNumberFormat="0" applyBorder="0" applyProtection="0"/>
    <xf numFmtId="0" fontId="18" fillId="8" borderId="0" applyNumberFormat="0" applyBorder="0" applyProtection="0"/>
    <xf numFmtId="0" fontId="19" fillId="8" borderId="1" applyNumberFormat="0" applyProtection="0"/>
    <xf numFmtId="0" fontId="7" fillId="0" borderId="0" applyNumberFormat="0" applyFont="0" applyBorder="0" applyProtection="0"/>
    <xf numFmtId="0" fontId="7" fillId="0" borderId="0" applyNumberFormat="0" applyFont="0" applyBorder="0" applyProtection="0"/>
    <xf numFmtId="0" fontId="10" fillId="0" borderId="0" applyNumberFormat="0" applyBorder="0" applyProtection="0"/>
    <xf numFmtId="0" fontId="21" fillId="0" borderId="0"/>
    <xf numFmtId="43" fontId="21" fillId="0" borderId="0" applyFont="0" applyFill="0" applyBorder="0" applyAlignment="0" applyProtection="0"/>
    <xf numFmtId="44" fontId="6" fillId="0" borderId="0" applyFont="0" applyFill="0" applyBorder="0" applyAlignment="0" applyProtection="0"/>
    <xf numFmtId="0" fontId="22" fillId="0" borderId="0"/>
    <xf numFmtId="44" fontId="7" fillId="0" borderId="0" applyFont="0" applyFill="0" applyBorder="0" applyAlignment="0" applyProtection="0"/>
    <xf numFmtId="44" fontId="23" fillId="0" borderId="0" applyFont="0" applyFill="0" applyBorder="0" applyAlignment="0" applyProtection="0"/>
    <xf numFmtId="0" fontId="22" fillId="0" borderId="0"/>
    <xf numFmtId="165" fontId="22" fillId="0" borderId="0" applyFont="0" applyFill="0" applyBorder="0" applyAlignment="0" applyProtection="0"/>
    <xf numFmtId="9" fontId="22" fillId="0" borderId="0" applyFont="0" applyFill="0" applyBorder="0" applyAlignment="0" applyProtection="0"/>
    <xf numFmtId="165" fontId="23" fillId="0" borderId="0" applyFont="0" applyFill="0" applyBorder="0" applyAlignment="0" applyProtection="0"/>
    <xf numFmtId="0" fontId="25" fillId="0" borderId="0"/>
    <xf numFmtId="0" fontId="20" fillId="0" borderId="0" applyNumberFormat="0" applyBorder="0" applyProtection="0"/>
    <xf numFmtId="0" fontId="26" fillId="12"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26" fillId="20" borderId="0" applyNumberFormat="0" applyBorder="0" applyAlignment="0" applyProtection="0"/>
    <xf numFmtId="0" fontId="26" fillId="15" borderId="0" applyNumberFormat="0" applyBorder="0" applyAlignment="0" applyProtection="0"/>
    <xf numFmtId="0" fontId="26" fillId="18" borderId="0" applyNumberFormat="0" applyBorder="0" applyAlignment="0" applyProtection="0"/>
    <xf numFmtId="0" fontId="26" fillId="21" borderId="0" applyNumberFormat="0" applyBorder="0" applyAlignment="0" applyProtection="0"/>
    <xf numFmtId="0" fontId="27" fillId="22" borderId="0" applyNumberFormat="0" applyBorder="0" applyAlignment="0" applyProtection="0"/>
    <xf numFmtId="0" fontId="27" fillId="19" borderId="0" applyNumberFormat="0" applyBorder="0" applyAlignment="0" applyProtection="0"/>
    <xf numFmtId="0" fontId="27" fillId="20"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0" fillId="0" borderId="0" applyNumberFormat="0" applyBorder="0" applyProtection="0"/>
    <xf numFmtId="0" fontId="28" fillId="14" borderId="0" applyNumberFormat="0" applyBorder="0" applyAlignment="0" applyProtection="0"/>
    <xf numFmtId="0" fontId="29" fillId="26" borderId="7" applyNumberFormat="0" applyAlignment="0" applyProtection="0"/>
    <xf numFmtId="0" fontId="30" fillId="27" borderId="8" applyNumberFormat="0" applyAlignment="0" applyProtection="0"/>
    <xf numFmtId="0" fontId="31" fillId="0" borderId="9" applyNumberFormat="0" applyFill="0" applyAlignment="0" applyProtection="0"/>
    <xf numFmtId="167" fontId="22" fillId="0" borderId="0" applyFont="0" applyFill="0" applyBorder="0" applyAlignment="0" applyProtection="0"/>
    <xf numFmtId="168" fontId="32" fillId="0" borderId="0">
      <protection locked="0"/>
    </xf>
    <xf numFmtId="0" fontId="24" fillId="28" borderId="6" applyFill="0" applyBorder="0" applyAlignment="0" applyProtection="0">
      <alignment vertical="center"/>
      <protection locked="0"/>
    </xf>
    <xf numFmtId="169" fontId="22" fillId="0" borderId="0" applyFont="0" applyFill="0" applyBorder="0" applyAlignment="0" applyProtection="0"/>
    <xf numFmtId="170" fontId="32" fillId="0" borderId="0">
      <protection locked="0"/>
    </xf>
    <xf numFmtId="0" fontId="32" fillId="0" borderId="0">
      <protection locked="0"/>
    </xf>
    <xf numFmtId="0" fontId="32" fillId="0" borderId="0">
      <protection locked="0"/>
    </xf>
    <xf numFmtId="0" fontId="27" fillId="29" borderId="0" applyNumberFormat="0" applyBorder="0" applyAlignment="0" applyProtection="0"/>
    <xf numFmtId="0" fontId="27" fillId="30" borderId="0" applyNumberFormat="0" applyBorder="0" applyAlignment="0" applyProtection="0"/>
    <xf numFmtId="0" fontId="27" fillId="31"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7" fillId="32" borderId="0" applyNumberFormat="0" applyBorder="0" applyAlignment="0" applyProtection="0"/>
    <xf numFmtId="0" fontId="33" fillId="17" borderId="7" applyNumberFormat="0" applyAlignment="0" applyProtection="0"/>
    <xf numFmtId="171" fontId="20" fillId="0" borderId="0" applyBorder="0" applyProtection="0"/>
    <xf numFmtId="171" fontId="20" fillId="0" borderId="0" applyBorder="0" applyProtection="0"/>
    <xf numFmtId="0" fontId="34" fillId="0" borderId="0" applyNumberFormat="0" applyBorder="0" applyProtection="0"/>
    <xf numFmtId="0" fontId="20" fillId="0" borderId="0" applyNumberFormat="0" applyBorder="0" applyProtection="0"/>
    <xf numFmtId="0" fontId="34" fillId="0" borderId="0" applyNumberFormat="0" applyBorder="0" applyProtection="0"/>
    <xf numFmtId="0" fontId="26" fillId="0" borderId="0"/>
    <xf numFmtId="172" fontId="34" fillId="0" borderId="0" applyBorder="0" applyProtection="0"/>
    <xf numFmtId="173" fontId="32" fillId="0" borderId="0">
      <protection locked="0"/>
    </xf>
    <xf numFmtId="173" fontId="32" fillId="0" borderId="0">
      <protection locked="0"/>
    </xf>
    <xf numFmtId="0" fontId="35" fillId="0" borderId="0" applyNumberFormat="0" applyFill="0" applyBorder="0" applyAlignment="0" applyProtection="0">
      <alignment vertical="top"/>
      <protection locked="0"/>
    </xf>
    <xf numFmtId="38" fontId="36" fillId="11" borderId="0" applyNumberFormat="0" applyBorder="0" applyAlignment="0" applyProtection="0"/>
    <xf numFmtId="0" fontId="37" fillId="0" borderId="0" applyNumberFormat="0" applyBorder="0" applyProtection="0">
      <alignment horizontal="center"/>
    </xf>
    <xf numFmtId="0" fontId="37" fillId="0" borderId="0" applyNumberFormat="0" applyBorder="0" applyProtection="0">
      <alignment horizontal="center" textRotation="90"/>
    </xf>
    <xf numFmtId="0" fontId="38" fillId="0" borderId="0" applyNumberFormat="0" applyFill="0" applyBorder="0" applyAlignment="0" applyProtection="0">
      <alignment vertical="top"/>
      <protection locked="0"/>
    </xf>
    <xf numFmtId="0" fontId="39" fillId="13" borderId="0" applyNumberFormat="0" applyBorder="0" applyAlignment="0" applyProtection="0"/>
    <xf numFmtId="0" fontId="40" fillId="0" borderId="0"/>
    <xf numFmtId="10" fontId="36" fillId="33" borderId="2" applyNumberFormat="0" applyBorder="0" applyAlignment="0" applyProtection="0"/>
    <xf numFmtId="0" fontId="22" fillId="0" borderId="0">
      <alignment horizontal="centerContinuous" vertical="justify"/>
    </xf>
    <xf numFmtId="0" fontId="22" fillId="0" borderId="0">
      <alignment horizontal="centerContinuous" vertical="justify"/>
    </xf>
    <xf numFmtId="0" fontId="22" fillId="0" borderId="0">
      <alignment horizontal="centerContinuous" vertical="justify"/>
    </xf>
    <xf numFmtId="0" fontId="22" fillId="0" borderId="0">
      <alignment horizontal="centerContinuous" vertical="justify"/>
    </xf>
    <xf numFmtId="0" fontId="22" fillId="0" borderId="0">
      <alignment horizontal="centerContinuous" vertical="justify"/>
    </xf>
    <xf numFmtId="0" fontId="41" fillId="0" borderId="0" applyAlignment="0">
      <alignment horizontal="center"/>
    </xf>
    <xf numFmtId="0" fontId="42" fillId="34" borderId="0" applyNumberFormat="0" applyBorder="0" applyAlignment="0" applyProtection="0"/>
    <xf numFmtId="174" fontId="4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4" fillId="0" borderId="0"/>
    <xf numFmtId="0" fontId="4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2" fillId="0" borderId="0"/>
    <xf numFmtId="0" fontId="22" fillId="0" borderId="0"/>
    <xf numFmtId="0" fontId="4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22" fillId="0" borderId="0"/>
    <xf numFmtId="0" fontId="5" fillId="0" borderId="0"/>
    <xf numFmtId="0" fontId="5" fillId="0" borderId="0"/>
    <xf numFmtId="0" fontId="5" fillId="0" borderId="0"/>
    <xf numFmtId="0" fontId="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7"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2" fillId="0" borderId="0"/>
    <xf numFmtId="0" fontId="22" fillId="0" borderId="0"/>
    <xf numFmtId="0" fontId="22" fillId="0" borderId="0"/>
    <xf numFmtId="0" fontId="22" fillId="0" borderId="0"/>
    <xf numFmtId="0" fontId="22" fillId="0" borderId="0"/>
    <xf numFmtId="0" fontId="22" fillId="0" borderId="0"/>
    <xf numFmtId="0" fontId="7" fillId="0" borderId="0"/>
    <xf numFmtId="0" fontId="22" fillId="0" borderId="0"/>
    <xf numFmtId="0" fontId="22" fillId="0" borderId="0"/>
    <xf numFmtId="0" fontId="7" fillId="0" borderId="0"/>
    <xf numFmtId="0" fontId="22" fillId="0" borderId="0"/>
    <xf numFmtId="0" fontId="4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22" fillId="0" borderId="0"/>
    <xf numFmtId="0" fontId="2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6" fillId="0" borderId="0"/>
    <xf numFmtId="0" fontId="22" fillId="0" borderId="0"/>
    <xf numFmtId="0" fontId="22"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22" fillId="0" borderId="0"/>
    <xf numFmtId="0" fontId="7" fillId="0" borderId="0"/>
    <xf numFmtId="0" fontId="22" fillId="0" borderId="0"/>
    <xf numFmtId="0" fontId="5" fillId="0" borderId="0"/>
    <xf numFmtId="0" fontId="5" fillId="0" borderId="0"/>
    <xf numFmtId="0" fontId="5" fillId="0" borderId="0"/>
    <xf numFmtId="0" fontId="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7" fillId="0" borderId="0">
      <alignment horizontal="left" vertical="center" indent="12"/>
    </xf>
    <xf numFmtId="0" fontId="36" fillId="0" borderId="6" applyBorder="0">
      <alignment horizontal="left" vertical="center" wrapText="1" indent="2"/>
      <protection locked="0"/>
    </xf>
    <xf numFmtId="0" fontId="36" fillId="0" borderId="6" applyBorder="0">
      <alignment horizontal="left" vertical="center" wrapText="1" indent="3"/>
      <protection locked="0"/>
    </xf>
    <xf numFmtId="0" fontId="22" fillId="35" borderId="10" applyNumberFormat="0" applyAlignment="0" applyProtection="0"/>
    <xf numFmtId="10" fontId="22" fillId="0" borderId="0" applyFont="0" applyFill="0" applyBorder="0" applyAlignment="0" applyProtection="0"/>
    <xf numFmtId="10" fontId="22" fillId="0" borderId="0" applyFont="0" applyFill="0" applyBorder="0" applyAlignment="0" applyProtection="0"/>
    <xf numFmtId="10" fontId="22" fillId="0" borderId="0" applyFont="0" applyFill="0" applyBorder="0" applyAlignment="0" applyProtection="0"/>
    <xf numFmtId="10" fontId="22" fillId="0" borderId="0" applyFont="0" applyFill="0" applyBorder="0" applyAlignment="0" applyProtection="0"/>
    <xf numFmtId="10" fontId="22" fillId="0" borderId="0" applyFont="0" applyFill="0" applyBorder="0" applyAlignment="0" applyProtection="0"/>
    <xf numFmtId="175" fontId="32" fillId="0" borderId="0">
      <protection locked="0"/>
    </xf>
    <xf numFmtId="175" fontId="32" fillId="0" borderId="0">
      <protection locked="0"/>
    </xf>
    <xf numFmtId="176" fontId="32" fillId="0" borderId="0">
      <protection locked="0"/>
    </xf>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7"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7" fillId="0" borderId="0" applyFont="0" applyFill="0" applyBorder="0" applyAlignment="0" applyProtection="0"/>
    <xf numFmtId="0" fontId="48" fillId="0" borderId="0" applyNumberFormat="0" applyBorder="0" applyProtection="0"/>
    <xf numFmtId="177" fontId="48" fillId="0" borderId="0" applyBorder="0" applyProtection="0"/>
    <xf numFmtId="0" fontId="49" fillId="26" borderId="11" applyNumberFormat="0" applyAlignment="0" applyProtection="0"/>
    <xf numFmtId="38" fontId="45" fillId="0" borderId="0" applyFont="0" applyFill="0" applyBorder="0" applyAlignment="0" applyProtection="0"/>
    <xf numFmtId="178" fontId="50" fillId="0" borderId="0">
      <protection locked="0"/>
    </xf>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3" fillId="0" borderId="0" applyFont="0" applyFill="0" applyBorder="0" applyAlignment="0" applyProtection="0"/>
    <xf numFmtId="171" fontId="20" fillId="0" borderId="0" applyBorder="0" applyProtection="0"/>
    <xf numFmtId="164" fontId="44" fillId="0" borderId="0" applyFont="0" applyFill="0" applyBorder="0" applyAlignment="0" applyProtection="0"/>
    <xf numFmtId="0" fontId="45" fillId="0" borderId="0"/>
    <xf numFmtId="0" fontId="51" fillId="0" borderId="0" applyNumberFormat="0" applyFill="0" applyBorder="0" applyAlignment="0" applyProtection="0"/>
    <xf numFmtId="0" fontId="52" fillId="0" borderId="0" applyNumberFormat="0" applyFill="0" applyBorder="0" applyAlignment="0" applyProtection="0"/>
    <xf numFmtId="0" fontId="53" fillId="0" borderId="12" applyNumberFormat="0" applyFill="0" applyAlignment="0" applyProtection="0"/>
    <xf numFmtId="0" fontId="54" fillId="0" borderId="13" applyNumberFormat="0" applyFill="0" applyAlignment="0" applyProtection="0"/>
    <xf numFmtId="0" fontId="55" fillId="0" borderId="14" applyNumberFormat="0" applyFill="0" applyAlignment="0" applyProtection="0"/>
    <xf numFmtId="0" fontId="55" fillId="0" borderId="0" applyNumberFormat="0" applyFill="0" applyBorder="0" applyAlignment="0" applyProtection="0"/>
    <xf numFmtId="0" fontId="56" fillId="0" borderId="0">
      <protection locked="0"/>
    </xf>
    <xf numFmtId="0" fontId="56" fillId="0" borderId="0">
      <protection locked="0"/>
    </xf>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3" fillId="0" borderId="0" applyFont="0" applyFill="0" applyBorder="0" applyAlignment="0" applyProtection="0"/>
    <xf numFmtId="165"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79" fontId="22" fillId="0" borderId="0" applyFill="0" applyBorder="0" applyAlignment="0" applyProtection="0"/>
    <xf numFmtId="165" fontId="2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4" fillId="0" borderId="0" applyFont="0" applyFill="0" applyBorder="0" applyAlignment="0" applyProtection="0"/>
    <xf numFmtId="43" fontId="7" fillId="0" borderId="0" applyFont="0" applyFill="0" applyBorder="0" applyAlignment="0" applyProtection="0"/>
    <xf numFmtId="43" fontId="21" fillId="0" borderId="0" applyFont="0" applyFill="0" applyBorder="0" applyAlignment="0" applyProtection="0"/>
    <xf numFmtId="44" fontId="5" fillId="0" borderId="0" applyFont="0" applyFill="0" applyBorder="0" applyAlignment="0" applyProtection="0"/>
    <xf numFmtId="44" fontId="7" fillId="0" borderId="0" applyFont="0" applyFill="0" applyBorder="0" applyAlignment="0" applyProtection="0"/>
    <xf numFmtId="44"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0" fontId="21" fillId="12"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1" fillId="18" borderId="0" applyNumberFormat="0" applyBorder="0" applyAlignment="0" applyProtection="0"/>
    <xf numFmtId="0" fontId="21" fillId="19" borderId="0" applyNumberFormat="0" applyBorder="0" applyAlignment="0" applyProtection="0"/>
    <xf numFmtId="0" fontId="21" fillId="20" borderId="0" applyNumberFormat="0" applyBorder="0" applyAlignment="0" applyProtection="0"/>
    <xf numFmtId="0" fontId="21" fillId="15" borderId="0" applyNumberFormat="0" applyBorder="0" applyAlignment="0" applyProtection="0"/>
    <xf numFmtId="0" fontId="21" fillId="18" borderId="0" applyNumberFormat="0" applyBorder="0" applyAlignment="0" applyProtection="0"/>
    <xf numFmtId="0" fontId="21" fillId="21" borderId="0" applyNumberFormat="0" applyBorder="0" applyAlignment="0" applyProtection="0"/>
    <xf numFmtId="0" fontId="29" fillId="26" borderId="20" applyNumberFormat="0" applyAlignment="0" applyProtection="0"/>
    <xf numFmtId="0" fontId="24" fillId="28" borderId="19" applyFill="0" applyBorder="0" applyAlignment="0" applyProtection="0">
      <alignment vertical="center"/>
      <protection locked="0"/>
    </xf>
    <xf numFmtId="0" fontId="33" fillId="17" borderId="20" applyNumberFormat="0" applyAlignment="0" applyProtection="0"/>
    <xf numFmtId="0" fontId="21" fillId="0" borderId="0"/>
    <xf numFmtId="0" fontId="22" fillId="0" borderId="0"/>
    <xf numFmtId="10" fontId="36" fillId="33" borderId="17" applyNumberFormat="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35" borderId="24" applyNumberFormat="0" applyAlignment="0" applyProtection="0"/>
    <xf numFmtId="0" fontId="22" fillId="0" borderId="0"/>
    <xf numFmtId="0" fontId="22" fillId="0" borderId="0"/>
    <xf numFmtId="0" fontId="22" fillId="0" borderId="0"/>
    <xf numFmtId="0" fontId="22" fillId="0" borderId="0"/>
    <xf numFmtId="0" fontId="22" fillId="0" borderId="0"/>
    <xf numFmtId="0" fontId="49" fillId="26" borderId="25" applyNumberFormat="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7" fillId="0" borderId="0"/>
    <xf numFmtId="0" fontId="57" fillId="0" borderId="0"/>
    <xf numFmtId="0" fontId="57" fillId="0" borderId="0"/>
    <xf numFmtId="0" fontId="57" fillId="0" borderId="0"/>
    <xf numFmtId="0" fontId="36" fillId="0" borderId="19" applyBorder="0">
      <alignment horizontal="left" vertical="center" wrapText="1" indent="2"/>
      <protection locked="0"/>
    </xf>
    <xf numFmtId="0" fontId="36" fillId="0" borderId="19" applyBorder="0">
      <alignment horizontal="left" vertical="center" wrapText="1" indent="3"/>
      <protection locked="0"/>
    </xf>
    <xf numFmtId="0" fontId="22" fillId="35" borderId="21" applyNumberFormat="0" applyAlignment="0" applyProtection="0"/>
    <xf numFmtId="0" fontId="57" fillId="0" borderId="0"/>
    <xf numFmtId="0" fontId="57" fillId="0" borderId="0"/>
    <xf numFmtId="0" fontId="57" fillId="0" borderId="0"/>
    <xf numFmtId="0" fontId="4" fillId="0" borderId="0"/>
    <xf numFmtId="0" fontId="4" fillId="0" borderId="0"/>
    <xf numFmtId="0" fontId="57" fillId="0" borderId="0"/>
    <xf numFmtId="0" fontId="22" fillId="0" borderId="0"/>
    <xf numFmtId="0" fontId="49" fillId="26" borderId="22" applyNumberFormat="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4" fillId="0" borderId="0" applyFont="0" applyFill="0" applyBorder="0" applyAlignment="0" applyProtection="0"/>
    <xf numFmtId="0" fontId="57" fillId="0" borderId="0"/>
    <xf numFmtId="43" fontId="7"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7" fillId="0" borderId="0"/>
    <xf numFmtId="0" fontId="22" fillId="0" borderId="0"/>
    <xf numFmtId="0" fontId="57" fillId="0" borderId="0"/>
    <xf numFmtId="0" fontId="33" fillId="17" borderId="23" applyNumberFormat="0" applyAlignment="0" applyProtection="0"/>
    <xf numFmtId="0" fontId="29" fillId="26" borderId="23" applyNumberFormat="0" applyAlignment="0" applyProtection="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9" fillId="26" borderId="26" applyNumberFormat="0" applyAlignment="0" applyProtection="0"/>
    <xf numFmtId="0" fontId="33" fillId="17" borderId="26" applyNumberFormat="0" applyAlignment="0" applyProtection="0"/>
    <xf numFmtId="0" fontId="22" fillId="35" borderId="27" applyNumberFormat="0" applyAlignment="0" applyProtection="0"/>
    <xf numFmtId="0" fontId="49" fillId="26" borderId="28" applyNumberFormat="0" applyAlignment="0" applyProtection="0"/>
    <xf numFmtId="0" fontId="62" fillId="0" borderId="0"/>
    <xf numFmtId="9" fontId="62" fillId="0" borderId="0" applyFont="0" applyFill="0" applyBorder="0" applyAlignment="0" applyProtection="0"/>
    <xf numFmtId="44" fontId="62" fillId="0" borderId="0" applyFont="0" applyFill="0" applyBorder="0" applyAlignment="0" applyProtection="0"/>
    <xf numFmtId="43" fontId="62" fillId="0" borderId="0" applyFont="0" applyFill="0" applyBorder="0" applyAlignment="0" applyProtection="0"/>
    <xf numFmtId="0" fontId="22" fillId="0" borderId="0"/>
    <xf numFmtId="0" fontId="3" fillId="0" borderId="0"/>
    <xf numFmtId="0" fontId="3" fillId="0" borderId="0" applyFont="0" applyFill="0" applyBorder="0" applyAlignment="0" applyProtection="0"/>
    <xf numFmtId="43" fontId="3" fillId="0" borderId="0" applyFont="0" applyFill="0" applyBorder="0" applyAlignment="0" applyProtection="0"/>
    <xf numFmtId="0" fontId="2" fillId="0" borderId="0"/>
    <xf numFmtId="0" fontId="2" fillId="0" borderId="0"/>
    <xf numFmtId="0" fontId="7" fillId="0" borderId="0"/>
    <xf numFmtId="0" fontId="1" fillId="0" borderId="0"/>
    <xf numFmtId="0" fontId="1" fillId="0" borderId="0"/>
    <xf numFmtId="0" fontId="22" fillId="0" borderId="0"/>
    <xf numFmtId="165" fontId="22"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21" fillId="43"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51"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1" fillId="53" borderId="0" applyNumberFormat="0" applyBorder="0" applyAlignment="0" applyProtection="0"/>
    <xf numFmtId="0" fontId="21" fillId="54" borderId="0" applyNumberFormat="0" applyBorder="0" applyAlignment="0" applyProtection="0"/>
    <xf numFmtId="0" fontId="21" fillId="55" borderId="0" applyNumberFormat="0" applyBorder="0" applyAlignment="0" applyProtection="0"/>
    <xf numFmtId="0" fontId="21" fillId="46" borderId="0" applyNumberFormat="0" applyBorder="0" applyAlignment="0" applyProtection="0"/>
    <xf numFmtId="0" fontId="21" fillId="53" borderId="0" applyNumberFormat="0" applyBorder="0" applyAlignment="0" applyProtection="0"/>
    <xf numFmtId="0" fontId="21" fillId="5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8" borderId="0" applyNumberFormat="0" applyBorder="0" applyAlignment="0" applyProtection="0"/>
    <xf numFmtId="0" fontId="34" fillId="5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59" borderId="0" applyNumberFormat="0" applyBorder="0" applyAlignment="0" applyProtection="0"/>
    <xf numFmtId="0" fontId="34" fillId="50" borderId="0" applyNumberFormat="0" applyBorder="0" applyAlignment="0" applyProtection="0"/>
    <xf numFmtId="0" fontId="34" fillId="57" borderId="0" applyNumberFormat="0" applyBorder="0" applyAlignment="0" applyProtection="0"/>
    <xf numFmtId="0" fontId="34" fillId="59"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27" fillId="60" borderId="0" applyNumberFormat="0" applyBorder="0" applyAlignment="0" applyProtection="0"/>
    <xf numFmtId="0" fontId="27" fillId="54" borderId="0" applyNumberFormat="0" applyBorder="0" applyAlignment="0" applyProtection="0"/>
    <xf numFmtId="0" fontId="27" fillId="55" borderId="0" applyNumberFormat="0" applyBorder="0" applyAlignment="0" applyProtection="0"/>
    <xf numFmtId="0" fontId="27" fillId="61" borderId="0" applyNumberFormat="0" applyBorder="0" applyAlignment="0" applyProtection="0"/>
    <xf numFmtId="0" fontId="27" fillId="62" borderId="0" applyNumberFormat="0" applyBorder="0" applyAlignment="0" applyProtection="0"/>
    <xf numFmtId="0" fontId="27" fillId="63" borderId="0" applyNumberFormat="0" applyBorder="0" applyAlignment="0" applyProtection="0"/>
    <xf numFmtId="0" fontId="85" fillId="52" borderId="0" applyNumberFormat="0" applyBorder="0" applyAlignment="0" applyProtection="0"/>
    <xf numFmtId="0" fontId="85" fillId="64" borderId="0" applyNumberFormat="0" applyBorder="0" applyAlignment="0" applyProtection="0"/>
    <xf numFmtId="0" fontId="85" fillId="65" borderId="0" applyNumberFormat="0" applyBorder="0" applyAlignment="0" applyProtection="0"/>
    <xf numFmtId="0" fontId="85" fillId="58" borderId="0" applyNumberFormat="0" applyBorder="0" applyAlignment="0" applyProtection="0"/>
    <xf numFmtId="0" fontId="85" fillId="52" borderId="0" applyNumberFormat="0" applyBorder="0" applyAlignment="0" applyProtection="0"/>
    <xf numFmtId="0" fontId="85" fillId="50" borderId="0" applyNumberFormat="0" applyBorder="0" applyAlignment="0" applyProtection="0"/>
    <xf numFmtId="0" fontId="86" fillId="66" borderId="0" applyNumberFormat="0" applyBorder="0" applyAlignment="0" applyProtection="0"/>
    <xf numFmtId="0" fontId="86" fillId="50" borderId="0" applyNumberFormat="0" applyBorder="0" applyAlignment="0" applyProtection="0"/>
    <xf numFmtId="0" fontId="86" fillId="57" borderId="0" applyNumberFormat="0" applyBorder="0" applyAlignment="0" applyProtection="0"/>
    <xf numFmtId="0" fontId="86" fillId="59" borderId="0" applyNumberFormat="0" applyBorder="0" applyAlignment="0" applyProtection="0"/>
    <xf numFmtId="0" fontId="86" fillId="66" borderId="0" applyNumberFormat="0" applyBorder="0" applyAlignment="0" applyProtection="0"/>
    <xf numFmtId="0" fontId="86" fillId="51" borderId="0" applyNumberFormat="0" applyBorder="0" applyAlignment="0" applyProtection="0"/>
    <xf numFmtId="183" fontId="78" fillId="0" borderId="0" applyBorder="0" applyProtection="0"/>
    <xf numFmtId="0" fontId="27" fillId="67" borderId="0" applyNumberFormat="0" applyBorder="0" applyAlignment="0" applyProtection="0"/>
    <xf numFmtId="0" fontId="27" fillId="68" borderId="0" applyNumberFormat="0" applyBorder="0" applyAlignment="0" applyProtection="0"/>
    <xf numFmtId="0" fontId="27" fillId="69" borderId="0" applyNumberFormat="0" applyBorder="0" applyAlignment="0" applyProtection="0"/>
    <xf numFmtId="0" fontId="27" fillId="61" borderId="0" applyNumberFormat="0" applyBorder="0" applyAlignment="0" applyProtection="0"/>
    <xf numFmtId="0" fontId="27" fillId="62" borderId="0" applyNumberFormat="0" applyBorder="0" applyAlignment="0" applyProtection="0"/>
    <xf numFmtId="0" fontId="27" fillId="70" borderId="0" applyNumberFormat="0" applyBorder="0" applyAlignment="0" applyProtection="0"/>
    <xf numFmtId="10" fontId="34" fillId="8" borderId="0" applyFont="0" applyBorder="0" applyAlignment="0">
      <protection locked="0"/>
    </xf>
    <xf numFmtId="184" fontId="78" fillId="8" borderId="0" applyBorder="0" applyAlignment="0">
      <protection locked="0"/>
    </xf>
    <xf numFmtId="0" fontId="87" fillId="52" borderId="0" applyNumberFormat="0" applyBorder="0" applyAlignment="0" applyProtection="0"/>
    <xf numFmtId="0" fontId="87" fillId="7" borderId="0" applyNumberFormat="0" applyBorder="0" applyAlignment="0" applyProtection="0"/>
    <xf numFmtId="14" fontId="88" fillId="71" borderId="0" applyBorder="0" applyAlignment="0" applyProtection="0"/>
    <xf numFmtId="0" fontId="89" fillId="0" borderId="0" applyNumberFormat="0" applyFill="0" applyBorder="0" applyAlignment="0" applyProtection="0"/>
    <xf numFmtId="0" fontId="90" fillId="0" borderId="0" applyNumberFormat="0" applyFill="0" applyBorder="0" applyAlignment="0" applyProtection="0"/>
    <xf numFmtId="0" fontId="88" fillId="52" borderId="0" applyNumberFormat="0" applyBorder="0" applyAlignment="0" applyProtection="0"/>
    <xf numFmtId="0" fontId="91" fillId="0" borderId="0" applyNumberFormat="0" applyFill="0" applyBorder="0" applyAlignment="0" applyProtection="0"/>
    <xf numFmtId="0" fontId="92" fillId="0" borderId="0" applyNumberFormat="0" applyFill="0" applyBorder="0" applyAlignment="0" applyProtection="0"/>
    <xf numFmtId="39" fontId="93" fillId="0" borderId="0"/>
    <xf numFmtId="0" fontId="29" fillId="72" borderId="72" applyNumberFormat="0" applyAlignment="0" applyProtection="0"/>
    <xf numFmtId="0" fontId="94" fillId="9" borderId="1" applyNumberFormat="0" applyAlignment="0" applyProtection="0"/>
    <xf numFmtId="0" fontId="94" fillId="9" borderId="1" applyNumberFormat="0" applyAlignment="0" applyProtection="0"/>
    <xf numFmtId="0" fontId="95" fillId="71" borderId="73" applyNumberFormat="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6" fillId="0" borderId="74" applyNumberFormat="0" applyFill="0" applyAlignment="0" applyProtection="0"/>
    <xf numFmtId="0" fontId="97" fillId="71" borderId="73" applyNumberFormat="0" applyAlignment="0" applyProtection="0"/>
    <xf numFmtId="0" fontId="98" fillId="0" borderId="75" applyNumberFormat="0" applyFill="0" applyAlignment="0" applyProtection="0"/>
    <xf numFmtId="0" fontId="34" fillId="0" borderId="0" applyNumberFormat="0" applyFont="0" applyFill="0" applyBorder="0" applyProtection="0">
      <alignment horizontal="center" vertical="center" wrapText="1"/>
    </xf>
    <xf numFmtId="0" fontId="30" fillId="73" borderId="8" applyNumberFormat="0" applyAlignment="0" applyProtection="0"/>
    <xf numFmtId="43" fontId="22" fillId="0" borderId="0" applyFont="0" applyFill="0" applyBorder="0" applyAlignment="0" applyProtection="0"/>
    <xf numFmtId="185" fontId="34" fillId="0" borderId="0" applyFont="0" applyFill="0" applyBorder="0" applyAlignment="0" applyProtection="0"/>
    <xf numFmtId="165" fontId="21" fillId="0" borderId="0" applyFont="0" applyFill="0" applyBorder="0" applyAlignment="0" applyProtection="0"/>
    <xf numFmtId="186" fontId="34" fillId="57" borderId="0" applyFont="0" applyBorder="0" applyAlignment="0" applyProtection="0"/>
    <xf numFmtId="187" fontId="34" fillId="0" borderId="0" applyFont="0" applyFill="0" applyBorder="0" applyAlignment="0" applyProtection="0"/>
    <xf numFmtId="0" fontId="99" fillId="0" borderId="0" applyNumberFormat="0" applyFill="0" applyBorder="0" applyAlignment="0" applyProtection="0"/>
    <xf numFmtId="0" fontId="85" fillId="74" borderId="0" applyNumberFormat="0" applyBorder="0" applyAlignment="0" applyProtection="0"/>
    <xf numFmtId="0" fontId="85" fillId="64" borderId="0" applyNumberFormat="0" applyBorder="0" applyAlignment="0" applyProtection="0"/>
    <xf numFmtId="0" fontId="85" fillId="65" borderId="0" applyNumberFormat="0" applyBorder="0" applyAlignment="0" applyProtection="0"/>
    <xf numFmtId="0" fontId="85" fillId="75" borderId="0" applyNumberFormat="0" applyBorder="0" applyAlignment="0" applyProtection="0"/>
    <xf numFmtId="0" fontId="85" fillId="66" borderId="0" applyNumberFormat="0" applyBorder="0" applyAlignment="0" applyProtection="0"/>
    <xf numFmtId="0" fontId="85" fillId="76" borderId="0" applyNumberFormat="0" applyBorder="0" applyAlignment="0" applyProtection="0"/>
    <xf numFmtId="0" fontId="86" fillId="66" borderId="0" applyNumberFormat="0" applyBorder="0" applyAlignment="0" applyProtection="0"/>
    <xf numFmtId="0" fontId="86" fillId="76" borderId="0" applyNumberFormat="0" applyBorder="0" applyAlignment="0" applyProtection="0"/>
    <xf numFmtId="0" fontId="86" fillId="77" borderId="0" applyNumberFormat="0" applyBorder="0" applyAlignment="0" applyProtection="0"/>
    <xf numFmtId="0" fontId="86" fillId="75" borderId="0" applyNumberFormat="0" applyBorder="0" applyAlignment="0" applyProtection="0"/>
    <xf numFmtId="0" fontId="86" fillId="66" borderId="0" applyNumberFormat="0" applyBorder="0" applyAlignment="0" applyProtection="0"/>
    <xf numFmtId="0" fontId="86" fillId="64" borderId="0" applyNumberFormat="0" applyBorder="0" applyAlignment="0" applyProtection="0"/>
    <xf numFmtId="0" fontId="100" fillId="57" borderId="1" applyNumberFormat="0" applyAlignment="0" applyProtection="0"/>
    <xf numFmtId="0" fontId="100" fillId="57" borderId="1" applyNumberFormat="0" applyAlignment="0" applyProtection="0"/>
    <xf numFmtId="0" fontId="101" fillId="0" borderId="0" applyNumberFormat="0" applyBorder="0" applyProtection="0">
      <alignment vertical="center"/>
    </xf>
    <xf numFmtId="188" fontId="22" fillId="0" borderId="0" applyFont="0" applyFill="0" applyBorder="0" applyAlignment="0" applyProtection="0"/>
    <xf numFmtId="0" fontId="82" fillId="0" borderId="0" applyNumberFormat="0" applyFill="0" applyBorder="0" applyAlignment="0" applyProtection="0"/>
    <xf numFmtId="189" fontId="102" fillId="0" borderId="0" applyBorder="0" applyProtection="0"/>
    <xf numFmtId="0" fontId="34" fillId="0" borderId="0" applyNumberFormat="0" applyFont="0" applyFill="0" applyBorder="0" applyAlignment="0" applyProtection="0"/>
    <xf numFmtId="2" fontId="34" fillId="0" borderId="0" applyFont="0" applyFill="0" applyBorder="0" applyAlignment="0" applyProtection="0"/>
    <xf numFmtId="0" fontId="34" fillId="8" borderId="0" applyNumberFormat="0" applyFont="0" applyBorder="0" applyAlignment="0" applyProtection="0"/>
    <xf numFmtId="0" fontId="34" fillId="78" borderId="0" applyNumberFormat="0" applyFont="0" applyBorder="0" applyAlignment="0" applyProtection="0"/>
    <xf numFmtId="0" fontId="34" fillId="59"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0" fontId="34" fillId="8" borderId="0" applyNumberFormat="0" applyFont="0" applyBorder="0" applyAlignment="0" applyProtection="0"/>
    <xf numFmtId="10" fontId="34" fillId="8" borderId="0" applyFont="0" applyBorder="0" applyAlignment="0" applyProtection="0"/>
    <xf numFmtId="0" fontId="34" fillId="0" borderId="0" applyNumberFormat="0" applyFont="0" applyFill="0" applyBorder="0" applyAlignment="0" applyProtection="0"/>
    <xf numFmtId="0" fontId="103" fillId="0" borderId="0" applyNumberFormat="0" applyBorder="0" applyProtection="0">
      <alignment horizontal="left"/>
    </xf>
    <xf numFmtId="0" fontId="55" fillId="0" borderId="14" applyNumberFormat="0" applyFill="0" applyAlignment="0" applyProtection="0"/>
    <xf numFmtId="0" fontId="55" fillId="0" borderId="0" applyNumberFormat="0" applyFill="0" applyBorder="0" applyAlignment="0" applyProtection="0"/>
    <xf numFmtId="0" fontId="90" fillId="0" borderId="0" applyNumberFormat="0" applyFill="0" applyBorder="0" applyAlignment="0" applyProtection="0"/>
    <xf numFmtId="0" fontId="104" fillId="0" borderId="0" applyNumberFormat="0" applyFill="0" applyBorder="0" applyAlignment="0" applyProtection="0">
      <alignment vertical="top"/>
      <protection locked="0"/>
    </xf>
    <xf numFmtId="0" fontId="105" fillId="58" borderId="0" applyNumberFormat="0" applyBorder="0" applyAlignment="0" applyProtection="0"/>
    <xf numFmtId="0" fontId="105" fillId="79" borderId="0" applyNumberFormat="0" applyBorder="0" applyAlignment="0" applyProtection="0"/>
    <xf numFmtId="0" fontId="33" fillId="48" borderId="72" applyNumberFormat="0" applyAlignment="0" applyProtection="0"/>
    <xf numFmtId="0" fontId="31" fillId="0" borderId="9" applyNumberFormat="0" applyFill="0" applyAlignment="0" applyProtection="0"/>
    <xf numFmtId="190" fontId="34" fillId="0" borderId="0" applyFont="0" applyFill="0" applyBorder="0" applyAlignment="0" applyProtection="0"/>
    <xf numFmtId="186" fontId="34" fillId="0" borderId="0" applyFont="0" applyFill="0" applyBorder="0" applyAlignment="0" applyProtection="0"/>
    <xf numFmtId="191" fontId="34" fillId="0" borderId="0" applyFont="0" applyFill="0" applyBorder="0" applyAlignment="0" applyProtection="0"/>
    <xf numFmtId="192" fontId="34" fillId="0" borderId="0" applyFont="0" applyFill="0" applyBorder="0" applyAlignment="0" applyProtection="0"/>
    <xf numFmtId="0" fontId="106" fillId="0" borderId="76" applyNumberFormat="0" applyProtection="0"/>
    <xf numFmtId="193" fontId="34" fillId="0" borderId="0" applyFont="0" applyFill="0" applyBorder="0" applyAlignment="0" applyProtection="0"/>
    <xf numFmtId="44" fontId="62" fillId="0" borderId="0" applyFont="0" applyFill="0" applyBorder="0" applyAlignment="0" applyProtection="0"/>
    <xf numFmtId="44" fontId="22" fillId="0" borderId="0" applyFont="0" applyFill="0" applyBorder="0" applyAlignment="0" applyProtection="0"/>
    <xf numFmtId="3" fontId="22" fillId="0" borderId="0"/>
    <xf numFmtId="194" fontId="34" fillId="0" borderId="0" applyFont="0" applyFill="0" applyBorder="0" applyAlignment="0" applyProtection="0"/>
    <xf numFmtId="195" fontId="34" fillId="0" borderId="0" applyFont="0" applyFill="0" applyBorder="0" applyAlignment="0" applyProtection="0"/>
    <xf numFmtId="196" fontId="34" fillId="0" borderId="0" applyFont="0" applyFill="0" applyBorder="0" applyAlignment="0" applyProtection="0"/>
    <xf numFmtId="197" fontId="34" fillId="0" borderId="0" applyFont="0" applyFill="0" applyBorder="0" applyAlignment="0" applyProtection="0"/>
    <xf numFmtId="198" fontId="34" fillId="0" borderId="0" applyFont="0" applyFill="0" applyBorder="0" applyAlignment="0" applyProtection="0"/>
    <xf numFmtId="199" fontId="34" fillId="0" borderId="0" applyFont="0" applyFill="0" applyBorder="0" applyAlignment="0" applyProtection="0"/>
    <xf numFmtId="0" fontId="107" fillId="57" borderId="0" applyNumberFormat="0" applyBorder="0" applyAlignment="0" applyProtection="0"/>
    <xf numFmtId="0" fontId="101" fillId="0" borderId="0" applyNumberFormat="0" applyBorder="0" applyProtection="0"/>
    <xf numFmtId="200" fontId="108" fillId="0" borderId="0" applyBorder="0" applyProtection="0"/>
    <xf numFmtId="201" fontId="108" fillId="0" borderId="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109" fillId="0" borderId="0" applyNumberFormat="0" applyBorder="0" applyProtection="0"/>
    <xf numFmtId="0" fontId="110" fillId="0" borderId="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78" fillId="0" borderId="0" applyNumberFormat="0" applyBorder="0" applyProtection="0"/>
    <xf numFmtId="0" fontId="78" fillId="0" borderId="0" applyNumberFormat="0" applyBorder="0" applyProtection="0"/>
    <xf numFmtId="0" fontId="22" fillId="0" borderId="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78" fillId="0" borderId="0" applyNumberForma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78" fillId="0" borderId="0" applyNumberFormat="0" applyBorder="0" applyProtection="0"/>
    <xf numFmtId="0" fontId="78" fillId="0" borderId="0" applyNumberFormat="0" applyBorder="0" applyProtection="0"/>
    <xf numFmtId="0" fontId="111" fillId="0" borderId="0"/>
    <xf numFmtId="0" fontId="78" fillId="0" borderId="0" applyNumberFormat="0" applyBorder="0" applyProtection="0"/>
    <xf numFmtId="0" fontId="78" fillId="0" borderId="0" applyNumberFormat="0" applyBorder="0" applyProtection="0"/>
    <xf numFmtId="0" fontId="78" fillId="0" borderId="0" applyNumberFormat="0" applyBorder="0" applyProtection="0"/>
    <xf numFmtId="0" fontId="78" fillId="0" borderId="0" applyNumberFormat="0" applyBorder="0" applyProtection="0"/>
    <xf numFmtId="0" fontId="22" fillId="0" borderId="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78" fillId="0" borderId="0" applyNumberFormat="0" applyBorder="0" applyProtection="0"/>
    <xf numFmtId="0" fontId="34" fillId="0" borderId="0" applyNumberFormat="0" applyFont="0" applyBorder="0" applyProtection="0"/>
    <xf numFmtId="0" fontId="62" fillId="0" borderId="0" applyNumberFormat="0" applyBorder="0" applyProtection="0"/>
    <xf numFmtId="0" fontId="78" fillId="0" borderId="0" applyNumberFormat="0" applyBorder="0" applyProtection="0"/>
    <xf numFmtId="0" fontId="46" fillId="0" borderId="0"/>
    <xf numFmtId="0" fontId="78" fillId="0" borderId="0" applyNumberForma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1" fillId="0" borderId="0"/>
    <xf numFmtId="0" fontId="78" fillId="0" borderId="0" applyNumberFormat="0" applyBorder="0" applyProtection="0"/>
    <xf numFmtId="0" fontId="78" fillId="0" borderId="0" applyNumberForma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78" fillId="0" borderId="0" applyNumberFormat="0" applyBorder="0" applyProtection="0"/>
    <xf numFmtId="0" fontId="34" fillId="0" borderId="0" applyNumberFormat="0" applyFont="0" applyBorder="0" applyProtection="0"/>
    <xf numFmtId="0" fontId="34" fillId="0" borderId="0" applyNumberFormat="0" applyFont="0" applyBorder="0" applyProtection="0"/>
    <xf numFmtId="0" fontId="34" fillId="0" borderId="0" applyNumberFormat="0" applyFont="0" applyBorder="0" applyProtection="0"/>
    <xf numFmtId="0" fontId="34" fillId="8" borderId="77" applyNumberFormat="0" applyFont="0" applyAlignment="0" applyProtection="0"/>
    <xf numFmtId="0" fontId="34" fillId="8" borderId="77" applyNumberFormat="0" applyFont="0" applyAlignment="0" applyProtection="0"/>
    <xf numFmtId="0" fontId="34" fillId="8" borderId="71"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0" fontId="34" fillId="8" borderId="77" applyNumberFormat="0" applyFont="0" applyAlignment="0" applyProtection="0"/>
    <xf numFmtId="192" fontId="34" fillId="0" borderId="0" applyFont="0" applyFill="0" applyBorder="0" applyAlignment="0" applyProtection="0"/>
    <xf numFmtId="191" fontId="34" fillId="0" borderId="0" applyFont="0" applyFill="0" applyBorder="0" applyAlignment="0" applyProtection="0"/>
    <xf numFmtId="0" fontId="49" fillId="72" borderId="78" applyNumberFormat="0" applyAlignment="0" applyProtection="0"/>
    <xf numFmtId="9" fontId="1" fillId="0" borderId="0" applyFont="0" applyFill="0" applyBorder="0" applyAlignment="0" applyProtection="0"/>
    <xf numFmtId="9" fontId="11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10" fontId="34" fillId="0" borderId="0" applyFont="0" applyFill="0" applyBorder="0" applyAlignment="0" applyProtection="0"/>
    <xf numFmtId="0" fontId="34" fillId="49" borderId="0" applyNumberFormat="0" applyFont="0" applyBorder="0" applyAlignment="0" applyProtection="0"/>
    <xf numFmtId="14" fontId="34" fillId="64" borderId="0" applyFont="0" applyBorder="0" applyAlignment="0" applyProtection="0"/>
    <xf numFmtId="3" fontId="34" fillId="0" borderId="0" applyFont="0" applyFill="0" applyBorder="0" applyAlignment="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4" fontId="113" fillId="57" borderId="0" applyBorder="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0" fontId="114" fillId="9" borderId="79" applyNumberFormat="0" applyAlignment="0" applyProtection="0"/>
    <xf numFmtId="165" fontId="22" fillId="0" borderId="0" applyFont="0" applyFill="0" applyBorder="0" applyAlignment="0" applyProtection="0"/>
    <xf numFmtId="165"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15" fillId="0" borderId="0" applyFont="0" applyFill="0" applyBorder="0" applyAlignment="0" applyProtection="0"/>
    <xf numFmtId="186"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43" fontId="1" fillId="0" borderId="0" applyFont="0" applyFill="0" applyBorder="0" applyAlignment="0" applyProtection="0"/>
    <xf numFmtId="183" fontId="21"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181" fontId="34" fillId="0" borderId="0" applyFont="0" applyFill="0" applyBorder="0" applyAlignment="0" applyProtection="0"/>
    <xf numFmtId="181"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0" fontId="34" fillId="0" borderId="0" applyNumberFormat="0" applyFont="0" applyFill="0" applyBorder="0" applyAlignment="0" applyProtection="0"/>
    <xf numFmtId="202" fontId="34" fillId="0" borderId="0" applyFont="0" applyFill="0" applyBorder="0" applyAlignment="0" applyProtection="0"/>
    <xf numFmtId="179" fontId="22" fillId="0" borderId="0"/>
    <xf numFmtId="202" fontId="34" fillId="0" borderId="0" applyFont="0" applyFill="0" applyBorder="0" applyAlignment="0" applyProtection="0"/>
    <xf numFmtId="186"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165" fontId="22" fillId="0" borderId="0" applyFont="0" applyFill="0" applyBorder="0" applyAlignment="0" applyProtection="0"/>
    <xf numFmtId="202" fontId="34" fillId="0" borderId="0" applyFont="0" applyFill="0" applyBorder="0" applyAlignment="0" applyProtection="0"/>
    <xf numFmtId="186" fontId="34" fillId="0" borderId="0" applyFont="0" applyFill="0" applyBorder="0" applyAlignment="0" applyProtection="0"/>
    <xf numFmtId="202" fontId="34" fillId="0" borderId="0" applyFont="0" applyFill="0" applyBorder="0" applyAlignment="0" applyProtection="0"/>
    <xf numFmtId="186" fontId="34" fillId="0" borderId="0" applyFont="0" applyFill="0" applyBorder="0" applyAlignment="0" applyProtection="0"/>
    <xf numFmtId="202" fontId="34" fillId="0" borderId="0" applyFont="0" applyFill="0" applyBorder="0" applyAlignment="0" applyProtection="0"/>
    <xf numFmtId="0" fontId="34" fillId="0" borderId="0" applyNumberFormat="0" applyFont="0" applyFill="0" applyBorder="0" applyAlignment="0" applyProtection="0"/>
    <xf numFmtId="203" fontId="34" fillId="0" borderId="0" applyFont="0" applyFill="0" applyBorder="0" applyAlignment="0" applyProtection="0"/>
    <xf numFmtId="186" fontId="34" fillId="0" borderId="0" applyFont="0" applyFill="0" applyBorder="0" applyAlignment="0" applyProtection="0"/>
    <xf numFmtId="202" fontId="34" fillId="0" borderId="0" applyFont="0" applyFill="0" applyBorder="0" applyAlignment="0" applyProtection="0"/>
    <xf numFmtId="203" fontId="34" fillId="0" borderId="0" applyFont="0" applyFill="0" applyBorder="0" applyAlignment="0" applyProtection="0"/>
    <xf numFmtId="165" fontId="22" fillId="0" borderId="0" applyFont="0" applyFill="0" applyBorder="0" applyAlignment="0" applyProtection="0"/>
    <xf numFmtId="186" fontId="34" fillId="0" borderId="0" applyFont="0" applyFill="0" applyBorder="0" applyAlignment="0" applyProtection="0"/>
    <xf numFmtId="202" fontId="34" fillId="0" borderId="0" applyFont="0" applyFill="0" applyBorder="0" applyAlignment="0" applyProtection="0"/>
    <xf numFmtId="203" fontId="34" fillId="0" borderId="0" applyFont="0" applyFill="0" applyBorder="0" applyAlignment="0" applyProtection="0"/>
    <xf numFmtId="202" fontId="34" fillId="0" borderId="0" applyFont="0" applyFill="0" applyBorder="0" applyAlignment="0" applyProtection="0"/>
    <xf numFmtId="43" fontId="116" fillId="0" borderId="0" applyFont="0" applyFill="0" applyBorder="0" applyAlignment="0" applyProtection="0"/>
    <xf numFmtId="203" fontId="34" fillId="0" borderId="0" applyFont="0" applyFill="0" applyBorder="0" applyAlignment="0" applyProtection="0"/>
    <xf numFmtId="202" fontId="34" fillId="0" borderId="0" applyFont="0" applyFill="0" applyBorder="0" applyAlignment="0" applyProtection="0"/>
    <xf numFmtId="165" fontId="22" fillId="0" borderId="0" applyFont="0" applyFill="0" applyBorder="0" applyAlignment="0" applyProtection="0"/>
    <xf numFmtId="165" fontId="74" fillId="0" borderId="0" applyFont="0" applyFill="0" applyBorder="0" applyAlignment="0" applyProtection="0"/>
    <xf numFmtId="202" fontId="34" fillId="0" borderId="0" applyFont="0" applyFill="0" applyBorder="0" applyAlignment="0" applyProtection="0"/>
    <xf numFmtId="165" fontId="22" fillId="0" borderId="0" applyFont="0" applyFill="0" applyBorder="0" applyAlignment="0" applyProtection="0"/>
    <xf numFmtId="0" fontId="106" fillId="0" borderId="0" applyNumberFormat="0" applyBorder="0" applyProtection="0"/>
    <xf numFmtId="0" fontId="98" fillId="0" borderId="0" applyNumberFormat="0" applyFill="0" applyBorder="0" applyAlignment="0" applyProtection="0"/>
    <xf numFmtId="0" fontId="98" fillId="0" borderId="0" applyNumberFormat="0" applyFill="0" applyBorder="0" applyAlignment="0" applyProtection="0"/>
    <xf numFmtId="0" fontId="52" fillId="0" borderId="0" applyNumberFormat="0" applyFill="0" applyBorder="0" applyAlignment="0" applyProtection="0"/>
    <xf numFmtId="0" fontId="117"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20" fillId="0" borderId="0" applyNumberFormat="0" applyFill="0" applyBorder="0" applyAlignment="0" applyProtection="0"/>
    <xf numFmtId="0" fontId="121" fillId="0" borderId="80" applyNumberFormat="0" applyFill="0" applyAlignment="0" applyProtection="0"/>
    <xf numFmtId="0" fontId="122" fillId="0" borderId="81" applyNumberFormat="0" applyFill="0" applyAlignment="0" applyProtection="0"/>
    <xf numFmtId="0" fontId="99" fillId="0" borderId="82" applyNumberFormat="0" applyFill="0" applyAlignment="0" applyProtection="0"/>
    <xf numFmtId="0" fontId="99" fillId="0" borderId="0" applyNumberFormat="0" applyFill="0" applyBorder="0" applyAlignment="0" applyProtection="0"/>
    <xf numFmtId="0" fontId="120" fillId="0" borderId="0" applyNumberFormat="0" applyFill="0" applyBorder="0" applyAlignment="0" applyProtection="0"/>
    <xf numFmtId="0" fontId="123" fillId="0" borderId="0" applyNumberFormat="0" applyFill="0" applyBorder="0" applyAlignment="0" applyProtection="0"/>
    <xf numFmtId="0" fontId="124" fillId="0" borderId="83" applyNumberFormat="0" applyFill="0" applyAlignment="0" applyProtection="0"/>
    <xf numFmtId="203" fontId="125" fillId="0" borderId="84">
      <protection locked="0"/>
    </xf>
    <xf numFmtId="165" fontId="111" fillId="0" borderId="0" applyFont="0" applyFill="0" applyBorder="0" applyAlignment="0" applyProtection="0"/>
    <xf numFmtId="43" fontId="1" fillId="0" borderId="0" applyFont="0" applyFill="0" applyBorder="0" applyAlignment="0" applyProtection="0"/>
    <xf numFmtId="3" fontId="22" fillId="0" borderId="0"/>
    <xf numFmtId="0" fontId="51" fillId="0" borderId="0" applyNumberFormat="0" applyFill="0" applyBorder="0" applyAlignment="0" applyProtection="0"/>
    <xf numFmtId="9" fontId="7" fillId="0" borderId="0" applyFont="0" applyFill="0" applyBorder="0" applyAlignment="0" applyProtection="0"/>
    <xf numFmtId="0" fontId="138" fillId="0" borderId="0"/>
    <xf numFmtId="204" fontId="22" fillId="0" borderId="0" applyFill="0" applyBorder="0" applyAlignment="0" applyProtection="0"/>
  </cellStyleXfs>
  <cellXfs count="1251">
    <xf numFmtId="0" fontId="0" fillId="0" borderId="0" xfId="0"/>
    <xf numFmtId="0" fontId="59" fillId="0" borderId="0" xfId="0" applyFont="1"/>
    <xf numFmtId="0" fontId="59" fillId="0" borderId="0" xfId="0" applyFont="1" applyAlignment="1">
      <alignment wrapText="1"/>
    </xf>
    <xf numFmtId="0" fontId="59" fillId="0" borderId="0" xfId="0" applyFont="1" applyAlignment="1">
      <alignment horizontal="center" vertical="center"/>
    </xf>
    <xf numFmtId="0" fontId="59" fillId="0" borderId="0" xfId="10" applyFont="1"/>
    <xf numFmtId="0" fontId="59" fillId="10" borderId="0" xfId="10" applyFont="1" applyFill="1"/>
    <xf numFmtId="166" fontId="59" fillId="0" borderId="0" xfId="10" applyNumberFormat="1" applyFont="1" applyAlignment="1">
      <alignment horizontal="center"/>
    </xf>
    <xf numFmtId="0" fontId="59" fillId="0" borderId="0" xfId="10" applyFont="1" applyBorder="1"/>
    <xf numFmtId="0" fontId="59" fillId="10" borderId="0" xfId="10" applyFont="1" applyFill="1" applyBorder="1"/>
    <xf numFmtId="0" fontId="59" fillId="0" borderId="0" xfId="10" applyFont="1" applyAlignment="1">
      <alignment horizontal="center" vertical="center"/>
    </xf>
    <xf numFmtId="0" fontId="59" fillId="10" borderId="0" xfId="10" applyFont="1" applyFill="1" applyBorder="1" applyAlignment="1">
      <alignment horizontal="center" vertical="center"/>
    </xf>
    <xf numFmtId="0" fontId="61" fillId="10" borderId="0" xfId="0" applyFont="1" applyFill="1"/>
    <xf numFmtId="0" fontId="59" fillId="0" borderId="3" xfId="0" applyFont="1" applyBorder="1"/>
    <xf numFmtId="166" fontId="59" fillId="10" borderId="0" xfId="9" applyFont="1" applyFill="1" applyBorder="1" applyAlignment="1">
      <alignment horizontal="right" vertical="center"/>
    </xf>
    <xf numFmtId="0" fontId="59" fillId="0" borderId="0" xfId="10" applyFont="1" applyBorder="1" applyAlignment="1">
      <alignment horizontal="center" vertical="center"/>
    </xf>
    <xf numFmtId="0" fontId="59" fillId="10" borderId="0" xfId="0" applyFont="1" applyFill="1"/>
    <xf numFmtId="0" fontId="59" fillId="10" borderId="0" xfId="10" applyFont="1" applyFill="1" applyBorder="1" applyAlignment="1">
      <alignment horizontal="left" vertical="center"/>
    </xf>
    <xf numFmtId="0" fontId="64" fillId="10" borderId="0" xfId="10" applyFont="1" applyFill="1" applyBorder="1" applyAlignment="1">
      <alignment horizontal="left" vertical="center" wrapText="1"/>
    </xf>
    <xf numFmtId="0" fontId="63" fillId="10" borderId="0" xfId="10" applyFont="1" applyFill="1" applyBorder="1"/>
    <xf numFmtId="166" fontId="59" fillId="0" borderId="0" xfId="10" applyNumberFormat="1" applyFont="1" applyBorder="1" applyAlignment="1">
      <alignment horizontal="center"/>
    </xf>
    <xf numFmtId="0" fontId="59" fillId="0" borderId="0" xfId="10" applyFont="1" applyAlignment="1">
      <alignment horizontal="right"/>
    </xf>
    <xf numFmtId="2" fontId="59" fillId="0" borderId="0" xfId="0" applyNumberFormat="1" applyFont="1"/>
    <xf numFmtId="0" fontId="59" fillId="0" borderId="0" xfId="10" applyFont="1" applyBorder="1" applyAlignment="1">
      <alignment horizontal="right"/>
    </xf>
    <xf numFmtId="0" fontId="64" fillId="10" borderId="41" xfId="10" applyFont="1" applyFill="1" applyBorder="1" applyAlignment="1">
      <alignment horizontal="center" vertical="center" wrapText="1"/>
    </xf>
    <xf numFmtId="0" fontId="61" fillId="0" borderId="41" xfId="22" applyFont="1" applyBorder="1" applyAlignment="1">
      <alignment horizontal="center" vertical="center"/>
    </xf>
    <xf numFmtId="43" fontId="61" fillId="10" borderId="0" xfId="7666" applyFont="1" applyFill="1" applyBorder="1" applyAlignment="1"/>
    <xf numFmtId="43" fontId="61" fillId="10" borderId="0" xfId="7666" applyFont="1" applyFill="1" applyBorder="1"/>
    <xf numFmtId="2" fontId="59" fillId="10" borderId="0" xfId="0" applyNumberFormat="1" applyFont="1" applyFill="1"/>
    <xf numFmtId="0" fontId="61" fillId="10" borderId="41" xfId="22" applyFont="1" applyFill="1" applyBorder="1" applyAlignment="1">
      <alignment horizontal="center"/>
    </xf>
    <xf numFmtId="43" fontId="61" fillId="10" borderId="41" xfId="22" applyNumberFormat="1" applyFont="1" applyFill="1" applyBorder="1"/>
    <xf numFmtId="0" fontId="59" fillId="10" borderId="41" xfId="10" applyFont="1" applyFill="1" applyBorder="1"/>
    <xf numFmtId="0" fontId="59" fillId="10" borderId="32" xfId="10" applyFont="1" applyFill="1" applyBorder="1"/>
    <xf numFmtId="0" fontId="61" fillId="10" borderId="41" xfId="0" applyFont="1" applyFill="1" applyBorder="1" applyAlignment="1">
      <alignment horizontal="center" vertical="center"/>
    </xf>
    <xf numFmtId="0" fontId="60" fillId="36" borderId="0" xfId="10" applyFont="1" applyFill="1" applyBorder="1" applyAlignment="1">
      <alignment horizontal="center" vertical="center"/>
    </xf>
    <xf numFmtId="0" fontId="59" fillId="0" borderId="41" xfId="22" applyFont="1" applyBorder="1" applyAlignment="1">
      <alignment horizontal="center" vertical="center"/>
    </xf>
    <xf numFmtId="0" fontId="59" fillId="36" borderId="41" xfId="10" applyFont="1" applyFill="1" applyBorder="1" applyAlignment="1">
      <alignment horizontal="center" vertical="center"/>
    </xf>
    <xf numFmtId="0" fontId="66" fillId="0" borderId="41" xfId="1824" applyFont="1" applyBorder="1" applyAlignment="1">
      <alignment horizontal="center" vertical="center"/>
    </xf>
    <xf numFmtId="0" fontId="59" fillId="36" borderId="0" xfId="10" applyFont="1" applyFill="1" applyBorder="1" applyAlignment="1">
      <alignment horizontal="center" vertical="center"/>
    </xf>
    <xf numFmtId="43" fontId="59" fillId="10" borderId="0" xfId="10" applyNumberFormat="1" applyFont="1" applyFill="1"/>
    <xf numFmtId="2" fontId="59" fillId="10" borderId="0" xfId="10" applyNumberFormat="1" applyFont="1" applyFill="1" applyBorder="1"/>
    <xf numFmtId="0" fontId="61" fillId="10" borderId="0" xfId="0" applyFont="1" applyFill="1" applyAlignment="1">
      <alignment horizontal="center" vertical="center"/>
    </xf>
    <xf numFmtId="4" fontId="0" fillId="10" borderId="0" xfId="0" applyNumberFormat="1" applyFill="1" applyAlignment="1">
      <alignment vertical="center"/>
    </xf>
    <xf numFmtId="0" fontId="75" fillId="10" borderId="0" xfId="22" applyFont="1" applyFill="1"/>
    <xf numFmtId="0" fontId="61" fillId="10" borderId="0" xfId="22" applyFont="1" applyFill="1" applyAlignment="1">
      <alignment horizontal="right"/>
    </xf>
    <xf numFmtId="2" fontId="61" fillId="10" borderId="0" xfId="22" applyNumberFormat="1" applyFont="1" applyFill="1" applyAlignment="1">
      <alignment horizontal="center"/>
    </xf>
    <xf numFmtId="0" fontId="58" fillId="10" borderId="0" xfId="0" applyFont="1" applyFill="1" applyAlignment="1">
      <alignment horizontal="center" vertical="center"/>
    </xf>
    <xf numFmtId="166" fontId="60" fillId="36" borderId="0" xfId="10" applyNumberFormat="1" applyFont="1" applyFill="1" applyBorder="1" applyAlignment="1">
      <alignment vertical="center"/>
    </xf>
    <xf numFmtId="0" fontId="0" fillId="10" borderId="0" xfId="0" applyFill="1" applyAlignment="1">
      <alignment horizontal="center" vertical="center" wrapText="1"/>
    </xf>
    <xf numFmtId="166" fontId="59" fillId="36" borderId="0" xfId="10" applyNumberFormat="1" applyFont="1" applyFill="1" applyBorder="1" applyAlignment="1">
      <alignment vertical="center"/>
    </xf>
    <xf numFmtId="0" fontId="78" fillId="10" borderId="0" xfId="0" applyFont="1" applyFill="1" applyAlignment="1">
      <alignment horizontal="center" vertical="center" wrapText="1"/>
    </xf>
    <xf numFmtId="0" fontId="61" fillId="10" borderId="0" xfId="22" applyFont="1" applyFill="1" applyAlignment="1">
      <alignment horizontal="center"/>
    </xf>
    <xf numFmtId="43" fontId="61" fillId="10" borderId="0" xfId="22" applyNumberFormat="1" applyFont="1" applyFill="1"/>
    <xf numFmtId="0" fontId="59" fillId="10" borderId="0" xfId="0" applyFont="1" applyFill="1" applyAlignment="1">
      <alignment horizontal="center" vertical="center"/>
    </xf>
    <xf numFmtId="3" fontId="59" fillId="10" borderId="0" xfId="10" applyNumberFormat="1" applyFont="1" applyFill="1" applyBorder="1" applyAlignment="1">
      <alignment horizontal="center" vertical="center"/>
    </xf>
    <xf numFmtId="0" fontId="0" fillId="10" borderId="0" xfId="0" applyFill="1"/>
    <xf numFmtId="0" fontId="64" fillId="10" borderId="0" xfId="10" applyFont="1" applyFill="1" applyBorder="1" applyAlignment="1">
      <alignment vertical="center" wrapText="1"/>
    </xf>
    <xf numFmtId="2" fontId="64" fillId="10" borderId="0" xfId="10" applyNumberFormat="1" applyFont="1" applyFill="1" applyBorder="1" applyAlignment="1">
      <alignment vertical="center" wrapText="1"/>
    </xf>
    <xf numFmtId="0" fontId="76" fillId="10" borderId="0" xfId="0" applyFont="1" applyFill="1" applyAlignment="1">
      <alignment horizontal="center"/>
    </xf>
    <xf numFmtId="0" fontId="59" fillId="10" borderId="0" xfId="10" applyFont="1" applyFill="1" applyBorder="1" applyAlignment="1">
      <alignment horizontal="right"/>
    </xf>
    <xf numFmtId="166" fontId="59" fillId="10" borderId="0" xfId="10" applyNumberFormat="1" applyFont="1" applyFill="1" applyBorder="1" applyAlignment="1">
      <alignment horizontal="center"/>
    </xf>
    <xf numFmtId="0" fontId="0" fillId="0" borderId="3" xfId="0" applyBorder="1"/>
    <xf numFmtId="0" fontId="65" fillId="37" borderId="41" xfId="0" applyFont="1" applyFill="1" applyBorder="1" applyAlignment="1">
      <alignment horizontal="center" vertical="center" wrapText="1"/>
    </xf>
    <xf numFmtId="0" fontId="60" fillId="40" borderId="4" xfId="10" applyFont="1" applyFill="1" applyBorder="1" applyAlignment="1">
      <alignment horizontal="center" vertical="center"/>
    </xf>
    <xf numFmtId="0" fontId="59" fillId="10" borderId="4" xfId="10" applyFont="1" applyFill="1" applyBorder="1" applyAlignment="1">
      <alignment horizontal="center" vertical="center"/>
    </xf>
    <xf numFmtId="2" fontId="60" fillId="10" borderId="41" xfId="10" applyNumberFormat="1" applyFont="1" applyFill="1" applyBorder="1" applyAlignment="1">
      <alignment horizontal="right" vertical="center"/>
    </xf>
    <xf numFmtId="0" fontId="61" fillId="10" borderId="41" xfId="22" applyFont="1" applyFill="1" applyBorder="1" applyAlignment="1">
      <alignment horizontal="center" vertical="center"/>
    </xf>
    <xf numFmtId="0" fontId="59" fillId="10" borderId="41" xfId="22" applyFont="1" applyFill="1" applyBorder="1" applyAlignment="1">
      <alignment horizontal="center" vertical="center"/>
    </xf>
    <xf numFmtId="0" fontId="61" fillId="10" borderId="41" xfId="0" applyFont="1" applyFill="1" applyBorder="1" applyAlignment="1">
      <alignment horizontal="left" vertical="center" wrapText="1"/>
    </xf>
    <xf numFmtId="2" fontId="61" fillId="10" borderId="41" xfId="22" applyNumberFormat="1" applyFont="1" applyFill="1" applyBorder="1"/>
    <xf numFmtId="166" fontId="60" fillId="40" borderId="41" xfId="10" applyNumberFormat="1" applyFont="1" applyFill="1" applyBorder="1" applyAlignment="1">
      <alignment vertical="center"/>
    </xf>
    <xf numFmtId="0" fontId="61" fillId="10" borderId="41" xfId="1824" applyFont="1" applyFill="1" applyBorder="1" applyAlignment="1">
      <alignment horizontal="center"/>
    </xf>
    <xf numFmtId="180" fontId="59" fillId="10" borderId="0" xfId="10" applyNumberFormat="1" applyFont="1" applyFill="1"/>
    <xf numFmtId="0" fontId="64" fillId="10" borderId="41" xfId="10" applyFont="1" applyFill="1" applyBorder="1" applyAlignment="1">
      <alignment horizontal="left" vertical="center" wrapText="1"/>
    </xf>
    <xf numFmtId="0" fontId="60" fillId="40" borderId="41" xfId="10" applyFont="1" applyFill="1" applyBorder="1" applyAlignment="1">
      <alignment vertical="center"/>
    </xf>
    <xf numFmtId="0" fontId="59" fillId="10" borderId="41" xfId="10" applyFont="1" applyFill="1" applyBorder="1" applyAlignment="1">
      <alignment horizontal="center" vertical="center" wrapText="1"/>
    </xf>
    <xf numFmtId="0" fontId="61" fillId="0" borderId="41" xfId="22" applyFont="1" applyBorder="1"/>
    <xf numFmtId="0" fontId="61" fillId="0" borderId="41" xfId="22" applyFont="1" applyBorder="1" applyAlignment="1">
      <alignment horizontal="center"/>
    </xf>
    <xf numFmtId="0" fontId="61" fillId="0" borderId="41" xfId="0" applyFont="1" applyBorder="1" applyAlignment="1">
      <alignment horizontal="center" vertical="center"/>
    </xf>
    <xf numFmtId="43" fontId="61" fillId="0" borderId="41" xfId="22" applyNumberFormat="1" applyFont="1" applyBorder="1"/>
    <xf numFmtId="2" fontId="61" fillId="0" borderId="41" xfId="22" applyNumberFormat="1" applyFont="1" applyBorder="1" applyAlignment="1">
      <alignment horizontal="center"/>
    </xf>
    <xf numFmtId="0" fontId="59" fillId="36" borderId="0" xfId="10" applyFont="1" applyFill="1" applyBorder="1" applyAlignment="1">
      <alignment horizontal="left" vertical="center"/>
    </xf>
    <xf numFmtId="0" fontId="60" fillId="36" borderId="0" xfId="10" applyFont="1" applyFill="1" applyBorder="1" applyAlignment="1">
      <alignment horizontal="left" vertical="center"/>
    </xf>
    <xf numFmtId="3" fontId="59" fillId="10" borderId="0" xfId="10" applyNumberFormat="1" applyFont="1" applyFill="1" applyBorder="1" applyAlignment="1">
      <alignment horizontal="left" vertical="center"/>
    </xf>
    <xf numFmtId="0" fontId="59" fillId="10" borderId="0" xfId="10" applyFont="1" applyFill="1" applyBorder="1" applyAlignment="1">
      <alignment horizontal="left"/>
    </xf>
    <xf numFmtId="0" fontId="59" fillId="0" borderId="0" xfId="10" applyFont="1" applyBorder="1" applyAlignment="1">
      <alignment horizontal="left"/>
    </xf>
    <xf numFmtId="0" fontId="59" fillId="0" borderId="0" xfId="10" applyFont="1" applyAlignment="1">
      <alignment horizontal="left"/>
    </xf>
    <xf numFmtId="0" fontId="61" fillId="0" borderId="34" xfId="0" applyFont="1" applyBorder="1" applyAlignment="1">
      <alignment horizontal="center" vertical="center"/>
    </xf>
    <xf numFmtId="0" fontId="58" fillId="0" borderId="41" xfId="0" applyFont="1" applyBorder="1" applyAlignment="1">
      <alignment vertical="center"/>
    </xf>
    <xf numFmtId="43" fontId="59" fillId="0" borderId="0" xfId="10" applyNumberFormat="1" applyFont="1"/>
    <xf numFmtId="2" fontId="59" fillId="0" borderId="0" xfId="10" applyNumberFormat="1" applyFont="1" applyBorder="1"/>
    <xf numFmtId="0" fontId="64" fillId="0" borderId="41" xfId="10" applyFont="1" applyBorder="1" applyAlignment="1">
      <alignment horizontal="left" vertical="center" wrapText="1"/>
    </xf>
    <xf numFmtId="0" fontId="61" fillId="0" borderId="4" xfId="0" applyFont="1" applyBorder="1" applyAlignment="1">
      <alignment horizontal="center" vertical="center"/>
    </xf>
    <xf numFmtId="0" fontId="61" fillId="10" borderId="41" xfId="0" applyFont="1" applyFill="1" applyBorder="1" applyAlignment="1">
      <alignment horizontal="center" vertical="center" wrapText="1"/>
    </xf>
    <xf numFmtId="2" fontId="61" fillId="10" borderId="0" xfId="7666" applyNumberFormat="1" applyFont="1" applyFill="1" applyBorder="1"/>
    <xf numFmtId="2" fontId="75" fillId="10" borderId="0" xfId="22" applyNumberFormat="1" applyFont="1" applyFill="1"/>
    <xf numFmtId="2" fontId="58" fillId="10" borderId="0" xfId="0" applyNumberFormat="1" applyFont="1" applyFill="1" applyAlignment="1">
      <alignment horizontal="center" vertical="center"/>
    </xf>
    <xf numFmtId="2" fontId="61" fillId="10" borderId="0" xfId="22" applyNumberFormat="1" applyFont="1" applyFill="1"/>
    <xf numFmtId="2" fontId="59" fillId="0" borderId="0" xfId="10" applyNumberFormat="1" applyFont="1"/>
    <xf numFmtId="2" fontId="61" fillId="10" borderId="0" xfId="7666" applyNumberFormat="1" applyFont="1" applyFill="1" applyBorder="1" applyAlignment="1"/>
    <xf numFmtId="2" fontId="60" fillId="36" borderId="0" xfId="10" applyNumberFormat="1" applyFont="1" applyFill="1" applyBorder="1" applyAlignment="1">
      <alignment vertical="center"/>
    </xf>
    <xf numFmtId="2" fontId="59" fillId="36" borderId="0" xfId="10" applyNumberFormat="1" applyFont="1" applyFill="1" applyBorder="1" applyAlignment="1">
      <alignment vertical="center"/>
    </xf>
    <xf numFmtId="2" fontId="59" fillId="10" borderId="0" xfId="10" applyNumberFormat="1" applyFont="1" applyFill="1" applyBorder="1" applyAlignment="1">
      <alignment horizontal="center"/>
    </xf>
    <xf numFmtId="2" fontId="59" fillId="0" borderId="0" xfId="10" applyNumberFormat="1" applyFont="1" applyBorder="1" applyAlignment="1">
      <alignment horizontal="center"/>
    </xf>
    <xf numFmtId="2" fontId="59" fillId="0" borderId="0" xfId="10" applyNumberFormat="1" applyFont="1" applyAlignment="1">
      <alignment horizontal="center"/>
    </xf>
    <xf numFmtId="0" fontId="59" fillId="10" borderId="41" xfId="0" applyFont="1" applyFill="1" applyBorder="1" applyAlignment="1">
      <alignment horizontal="left" vertical="center" wrapText="1"/>
    </xf>
    <xf numFmtId="0" fontId="81" fillId="40" borderId="33" xfId="10" applyFont="1" applyFill="1" applyBorder="1" applyAlignment="1">
      <alignment horizontal="center" vertical="center"/>
    </xf>
    <xf numFmtId="0" fontId="72" fillId="0" borderId="40" xfId="22" applyFont="1" applyBorder="1" applyAlignment="1">
      <alignment horizontal="center"/>
    </xf>
    <xf numFmtId="0" fontId="72" fillId="0" borderId="41" xfId="22" applyFont="1" applyBorder="1" applyAlignment="1">
      <alignment horizontal="center"/>
    </xf>
    <xf numFmtId="0" fontId="64" fillId="0" borderId="41" xfId="10" applyFont="1" applyBorder="1" applyAlignment="1">
      <alignment horizontal="center" vertical="center" wrapText="1"/>
    </xf>
    <xf numFmtId="0" fontId="59" fillId="0" borderId="41" xfId="10" applyFont="1" applyBorder="1" applyAlignment="1">
      <alignment horizontal="left" vertical="center" wrapText="1"/>
    </xf>
    <xf numFmtId="0" fontId="59" fillId="0" borderId="0" xfId="10" applyFont="1" applyAlignment="1">
      <alignment wrapText="1"/>
    </xf>
    <xf numFmtId="0" fontId="64" fillId="0" borderId="33" xfId="10" applyFont="1" applyBorder="1" applyAlignment="1">
      <alignment vertical="center" wrapText="1"/>
    </xf>
    <xf numFmtId="0" fontId="64" fillId="0" borderId="32" xfId="10" applyFont="1" applyBorder="1" applyAlignment="1">
      <alignment vertical="center" wrapText="1"/>
    </xf>
    <xf numFmtId="0" fontId="71" fillId="38" borderId="46" xfId="0" applyFont="1" applyFill="1" applyBorder="1" applyAlignment="1">
      <alignment vertical="top" wrapText="1"/>
    </xf>
    <xf numFmtId="0" fontId="59" fillId="0" borderId="0" xfId="10" applyFont="1" applyAlignment="1">
      <alignment vertical="center"/>
    </xf>
    <xf numFmtId="0" fontId="64" fillId="10" borderId="4" xfId="10" applyFont="1" applyFill="1" applyBorder="1" applyAlignment="1">
      <alignment horizontal="center" vertical="center"/>
    </xf>
    <xf numFmtId="0" fontId="59" fillId="36" borderId="4" xfId="10" applyFont="1" applyFill="1" applyBorder="1" applyAlignment="1">
      <alignment horizontal="center" vertical="center"/>
    </xf>
    <xf numFmtId="2" fontId="60" fillId="0" borderId="41" xfId="10" applyNumberFormat="1" applyFont="1" applyBorder="1" applyAlignment="1">
      <alignment horizontal="right" vertical="center"/>
    </xf>
    <xf numFmtId="0" fontId="61" fillId="0" borderId="41" xfId="0" applyFont="1" applyBorder="1" applyAlignment="1">
      <alignment horizontal="left" vertical="center" wrapText="1"/>
    </xf>
    <xf numFmtId="0" fontId="79" fillId="0" borderId="41" xfId="10" applyFont="1" applyBorder="1" applyAlignment="1">
      <alignment horizontal="left" vertical="center" wrapText="1"/>
    </xf>
    <xf numFmtId="0" fontId="65" fillId="37" borderId="41" xfId="0" applyFont="1" applyFill="1" applyBorder="1" applyAlignment="1">
      <alignment horizontal="left" vertical="center" wrapText="1"/>
    </xf>
    <xf numFmtId="165" fontId="66" fillId="0" borderId="41" xfId="27" applyNumberFormat="1" applyFont="1" applyFill="1" applyBorder="1" applyAlignment="1">
      <alignment horizontal="center" vertical="center"/>
    </xf>
    <xf numFmtId="43" fontId="59" fillId="10" borderId="41" xfId="7666" applyFont="1" applyFill="1" applyBorder="1" applyAlignment="1">
      <alignment horizontal="left" wrapText="1"/>
    </xf>
    <xf numFmtId="0" fontId="59" fillId="0" borderId="41" xfId="0" applyFont="1" applyBorder="1" applyAlignment="1">
      <alignment horizontal="left" wrapText="1"/>
    </xf>
    <xf numFmtId="165" fontId="59" fillId="0" borderId="41" xfId="6433" applyFont="1" applyBorder="1"/>
    <xf numFmtId="0" fontId="59" fillId="0" borderId="41" xfId="0" applyFont="1" applyBorder="1" applyAlignment="1">
      <alignment horizontal="left" vertical="center" wrapText="1"/>
    </xf>
    <xf numFmtId="0" fontId="58" fillId="41" borderId="41" xfId="0" applyFont="1" applyFill="1" applyBorder="1" applyAlignment="1">
      <alignment horizontal="left" vertical="center" wrapText="1"/>
    </xf>
    <xf numFmtId="0" fontId="60" fillId="36" borderId="41" xfId="10" applyFont="1" applyFill="1" applyBorder="1" applyAlignment="1">
      <alignment horizontal="center" vertical="center"/>
    </xf>
    <xf numFmtId="0" fontId="58" fillId="10" borderId="41" xfId="0" applyFont="1" applyFill="1" applyBorder="1" applyAlignment="1">
      <alignment horizontal="left" vertical="center" wrapText="1"/>
    </xf>
    <xf numFmtId="166" fontId="60" fillId="36" borderId="41" xfId="10" applyNumberFormat="1" applyFont="1" applyFill="1" applyBorder="1" applyAlignment="1">
      <alignment vertical="center"/>
    </xf>
    <xf numFmtId="0" fontId="58" fillId="41" borderId="41" xfId="0" applyFont="1" applyFill="1" applyBorder="1" applyAlignment="1">
      <alignment vertical="center"/>
    </xf>
    <xf numFmtId="2" fontId="61" fillId="10" borderId="41" xfId="22" applyNumberFormat="1" applyFont="1" applyFill="1" applyBorder="1" applyAlignment="1">
      <alignment horizontal="center"/>
    </xf>
    <xf numFmtId="0" fontId="60" fillId="0" borderId="41" xfId="10" applyFont="1" applyBorder="1" applyAlignment="1">
      <alignment vertical="center"/>
    </xf>
    <xf numFmtId="0" fontId="58" fillId="0" borderId="41" xfId="0" applyFont="1" applyBorder="1" applyAlignment="1">
      <alignment horizontal="center" vertical="center"/>
    </xf>
    <xf numFmtId="0" fontId="60" fillId="40" borderId="41" xfId="10" applyFont="1" applyFill="1" applyBorder="1" applyAlignment="1">
      <alignment horizontal="left" vertical="center" wrapText="1"/>
    </xf>
    <xf numFmtId="0" fontId="60" fillId="40" borderId="5" xfId="10" applyFont="1" applyFill="1" applyBorder="1" applyAlignment="1">
      <alignment horizontal="center" vertical="center"/>
    </xf>
    <xf numFmtId="0" fontId="59" fillId="0" borderId="5" xfId="0" applyFont="1" applyBorder="1"/>
    <xf numFmtId="43" fontId="59" fillId="10" borderId="5" xfId="0" applyNumberFormat="1" applyFont="1" applyFill="1" applyBorder="1"/>
    <xf numFmtId="43" fontId="59" fillId="0" borderId="5" xfId="0" applyNumberFormat="1" applyFont="1" applyBorder="1"/>
    <xf numFmtId="0" fontId="61" fillId="10" borderId="4" xfId="0" applyFont="1" applyFill="1" applyBorder="1" applyAlignment="1">
      <alignment horizontal="center" vertical="center"/>
    </xf>
    <xf numFmtId="0" fontId="59" fillId="10" borderId="5" xfId="0" applyFont="1" applyFill="1" applyBorder="1"/>
    <xf numFmtId="180" fontId="59" fillId="10" borderId="5" xfId="10" applyNumberFormat="1" applyFont="1" applyFill="1" applyBorder="1"/>
    <xf numFmtId="166" fontId="60" fillId="40" borderId="5" xfId="10" applyNumberFormat="1" applyFont="1" applyFill="1" applyBorder="1" applyAlignment="1">
      <alignment vertical="center"/>
    </xf>
    <xf numFmtId="0" fontId="59" fillId="10" borderId="5" xfId="10" applyFont="1" applyFill="1" applyBorder="1"/>
    <xf numFmtId="43" fontId="59" fillId="10" borderId="5" xfId="10" applyNumberFormat="1" applyFont="1" applyFill="1" applyBorder="1"/>
    <xf numFmtId="0" fontId="60" fillId="36" borderId="4" xfId="10" applyFont="1" applyFill="1" applyBorder="1" applyAlignment="1">
      <alignment horizontal="center" vertical="center"/>
    </xf>
    <xf numFmtId="0" fontId="58" fillId="41" borderId="5" xfId="0" applyFont="1" applyFill="1" applyBorder="1" applyAlignment="1">
      <alignment vertical="center"/>
    </xf>
    <xf numFmtId="0" fontId="60" fillId="0" borderId="4" xfId="10" applyFont="1" applyBorder="1" applyAlignment="1">
      <alignment horizontal="center" vertical="center"/>
    </xf>
    <xf numFmtId="0" fontId="58" fillId="0" borderId="5" xfId="0" applyFont="1" applyBorder="1" applyAlignment="1">
      <alignment vertical="center"/>
    </xf>
    <xf numFmtId="0" fontId="60" fillId="40" borderId="5" xfId="10" applyFont="1" applyFill="1" applyBorder="1" applyAlignment="1">
      <alignment vertical="center"/>
    </xf>
    <xf numFmtId="0" fontId="60" fillId="0" borderId="5" xfId="10" applyFont="1" applyBorder="1" applyAlignment="1">
      <alignment vertical="center"/>
    </xf>
    <xf numFmtId="180" fontId="60" fillId="40" borderId="5" xfId="10" applyNumberFormat="1" applyFont="1" applyFill="1" applyBorder="1" applyAlignment="1">
      <alignment vertical="center"/>
    </xf>
    <xf numFmtId="0" fontId="60" fillId="40" borderId="69" xfId="10" applyFont="1" applyFill="1" applyBorder="1" applyAlignment="1">
      <alignment vertical="center"/>
    </xf>
    <xf numFmtId="0" fontId="60" fillId="40" borderId="69" xfId="10" applyFont="1" applyFill="1" applyBorder="1" applyAlignment="1">
      <alignment horizontal="left" vertical="center" wrapText="1"/>
    </xf>
    <xf numFmtId="180" fontId="60" fillId="40" borderId="18" xfId="10" applyNumberFormat="1" applyFont="1" applyFill="1" applyBorder="1" applyAlignment="1">
      <alignment vertical="center"/>
    </xf>
    <xf numFmtId="44" fontId="59" fillId="0" borderId="0" xfId="26" applyFont="1"/>
    <xf numFmtId="44" fontId="65" fillId="37" borderId="41" xfId="26" applyFont="1" applyFill="1" applyBorder="1" applyAlignment="1">
      <alignment horizontal="center" vertical="center" wrapText="1"/>
    </xf>
    <xf numFmtId="44" fontId="60" fillId="40" borderId="41" xfId="26" applyFont="1" applyFill="1" applyBorder="1" applyAlignment="1">
      <alignment horizontal="center" vertical="center"/>
    </xf>
    <xf numFmtId="44" fontId="59" fillId="0" borderId="41" xfId="26" applyFont="1" applyBorder="1"/>
    <xf numFmtId="44" fontId="61" fillId="10" borderId="41" xfId="26" applyFont="1" applyFill="1" applyBorder="1"/>
    <xf numFmtId="44" fontId="61" fillId="0" borderId="41" xfId="26" applyFont="1" applyBorder="1"/>
    <xf numFmtId="44" fontId="59" fillId="10" borderId="41" xfId="26" applyFont="1" applyFill="1" applyBorder="1"/>
    <xf numFmtId="44" fontId="60" fillId="10" borderId="41" xfId="26" applyFont="1" applyFill="1" applyBorder="1" applyAlignment="1">
      <alignment horizontal="right"/>
    </xf>
    <xf numFmtId="44" fontId="60" fillId="40" borderId="41" xfId="26" applyFont="1" applyFill="1" applyBorder="1" applyAlignment="1">
      <alignment vertical="center"/>
    </xf>
    <xf numFmtId="44" fontId="58" fillId="41" borderId="41" xfId="26" applyFont="1" applyFill="1" applyBorder="1" applyAlignment="1">
      <alignment vertical="center"/>
    </xf>
    <xf numFmtId="44" fontId="58" fillId="0" borderId="41" xfId="26" applyFont="1" applyBorder="1" applyAlignment="1">
      <alignment vertical="center"/>
    </xf>
    <xf numFmtId="44" fontId="60" fillId="0" borderId="41" xfId="26" applyFont="1" applyBorder="1" applyAlignment="1">
      <alignment vertical="center"/>
    </xf>
    <xf numFmtId="44" fontId="58" fillId="41" borderId="41" xfId="26" applyFont="1" applyFill="1" applyBorder="1" applyAlignment="1">
      <alignment horizontal="center" vertical="center"/>
    </xf>
    <xf numFmtId="44" fontId="60" fillId="40" borderId="69" xfId="26" applyFont="1" applyFill="1" applyBorder="1" applyAlignment="1">
      <alignment vertical="center"/>
    </xf>
    <xf numFmtId="44" fontId="59" fillId="10" borderId="0" xfId="26" applyFont="1" applyFill="1" applyBorder="1"/>
    <xf numFmtId="44" fontId="59" fillId="10" borderId="0" xfId="26" applyFont="1" applyFill="1" applyBorder="1" applyAlignment="1">
      <alignment horizontal="right" vertical="center"/>
    </xf>
    <xf numFmtId="44" fontId="59" fillId="10" borderId="0" xfId="26" applyFont="1" applyFill="1"/>
    <xf numFmtId="44" fontId="59" fillId="0" borderId="0" xfId="26" applyFont="1" applyBorder="1"/>
    <xf numFmtId="44" fontId="61" fillId="10" borderId="0" xfId="26" applyFont="1" applyFill="1"/>
    <xf numFmtId="180" fontId="60" fillId="10" borderId="5" xfId="10" applyNumberFormat="1" applyFont="1" applyFill="1" applyBorder="1"/>
    <xf numFmtId="4" fontId="77" fillId="10" borderId="0" xfId="0" applyNumberFormat="1" applyFont="1" applyFill="1" applyAlignment="1">
      <alignment vertical="center"/>
    </xf>
    <xf numFmtId="0" fontId="64" fillId="10" borderId="0" xfId="10" applyFont="1" applyFill="1" applyBorder="1" applyAlignment="1">
      <alignment vertical="center"/>
    </xf>
    <xf numFmtId="44" fontId="59" fillId="10" borderId="41" xfId="26" applyFont="1" applyFill="1" applyBorder="1" applyAlignment="1">
      <alignment horizontal="right"/>
    </xf>
    <xf numFmtId="0" fontId="64" fillId="0" borderId="41" xfId="10" applyFont="1" applyBorder="1" applyAlignment="1">
      <alignment vertical="center" wrapText="1"/>
    </xf>
    <xf numFmtId="0" fontId="64" fillId="0" borderId="0" xfId="10" applyFont="1" applyBorder="1" applyAlignment="1">
      <alignment vertical="center" wrapText="1"/>
    </xf>
    <xf numFmtId="0" fontId="64" fillId="0" borderId="0" xfId="10" applyFont="1" applyBorder="1" applyAlignment="1">
      <alignment horizontal="center" vertical="center"/>
    </xf>
    <xf numFmtId="0" fontId="64" fillId="0" borderId="32" xfId="10" applyFont="1" applyBorder="1" applyAlignment="1">
      <alignment horizontal="left" vertical="center" wrapText="1"/>
    </xf>
    <xf numFmtId="0" fontId="59" fillId="0" borderId="45" xfId="0" applyFont="1" applyBorder="1" applyAlignment="1">
      <alignment horizontal="left" wrapText="1"/>
    </xf>
    <xf numFmtId="0" fontId="61" fillId="0" borderId="41" xfId="22" applyFont="1" applyBorder="1" applyAlignment="1">
      <alignment horizontal="left" wrapText="1"/>
    </xf>
    <xf numFmtId="43" fontId="59" fillId="0" borderId="41" xfId="7666" applyFont="1" applyFill="1" applyBorder="1" applyAlignment="1">
      <alignment horizontal="left" wrapText="1"/>
    </xf>
    <xf numFmtId="0" fontId="64" fillId="0" borderId="41" xfId="10" applyFont="1" applyBorder="1" applyAlignment="1">
      <alignment horizontal="left" vertical="top" wrapText="1"/>
    </xf>
    <xf numFmtId="0" fontId="61" fillId="10" borderId="41" xfId="22" applyFont="1" applyFill="1" applyBorder="1" applyAlignment="1">
      <alignment horizontal="left" wrapText="1"/>
    </xf>
    <xf numFmtId="4" fontId="61" fillId="0" borderId="41" xfId="0" applyNumberFormat="1" applyFont="1" applyBorder="1" applyAlignment="1">
      <alignment horizontal="left" vertical="center" wrapText="1"/>
    </xf>
    <xf numFmtId="4" fontId="0" fillId="10" borderId="41" xfId="0" applyNumberFormat="1" applyFill="1" applyBorder="1" applyAlignment="1">
      <alignment horizontal="left" vertical="center" wrapText="1"/>
    </xf>
    <xf numFmtId="0" fontId="64" fillId="0" borderId="42" xfId="10" applyFont="1" applyBorder="1" applyAlignment="1">
      <alignment horizontal="left" vertical="center" wrapText="1"/>
    </xf>
    <xf numFmtId="0" fontId="59" fillId="10" borderId="41" xfId="10" applyFont="1" applyFill="1" applyBorder="1" applyAlignment="1">
      <alignment horizontal="left" wrapText="1"/>
    </xf>
    <xf numFmtId="0" fontId="58" fillId="0" borderId="41" xfId="0" applyFont="1" applyBorder="1" applyAlignment="1">
      <alignment horizontal="left" vertical="center" wrapText="1"/>
    </xf>
    <xf numFmtId="0" fontId="58" fillId="10" borderId="0" xfId="0" applyFont="1" applyFill="1" applyAlignment="1">
      <alignment horizontal="left" vertical="center" wrapText="1"/>
    </xf>
    <xf numFmtId="4" fontId="77" fillId="10" borderId="0" xfId="0" applyNumberFormat="1" applyFont="1" applyFill="1" applyAlignment="1">
      <alignment horizontal="left" vertical="center" wrapText="1"/>
    </xf>
    <xf numFmtId="4" fontId="0" fillId="10" borderId="0" xfId="0" applyNumberFormat="1" applyFill="1" applyAlignment="1">
      <alignment horizontal="left" vertical="center" wrapText="1"/>
    </xf>
    <xf numFmtId="43" fontId="61" fillId="10" borderId="0" xfId="7666" applyFont="1" applyFill="1" applyBorder="1" applyAlignment="1">
      <alignment horizontal="left" wrapText="1"/>
    </xf>
    <xf numFmtId="0" fontId="59" fillId="10" borderId="0" xfId="10" applyFont="1" applyFill="1" applyBorder="1" applyAlignment="1">
      <alignment horizontal="left" wrapText="1"/>
    </xf>
    <xf numFmtId="0" fontId="59" fillId="0" borderId="0" xfId="10" applyFont="1" applyBorder="1" applyAlignment="1">
      <alignment horizontal="left" wrapText="1"/>
    </xf>
    <xf numFmtId="0" fontId="59" fillId="0" borderId="0" xfId="10" applyFont="1" applyAlignment="1">
      <alignment horizontal="left" wrapText="1"/>
    </xf>
    <xf numFmtId="3" fontId="61" fillId="0" borderId="4" xfId="0" applyNumberFormat="1" applyFont="1" applyBorder="1" applyAlignment="1">
      <alignment horizontal="center" vertical="center"/>
    </xf>
    <xf numFmtId="44" fontId="61" fillId="0" borderId="41" xfId="26" applyFont="1" applyFill="1" applyBorder="1"/>
    <xf numFmtId="180" fontId="59" fillId="0" borderId="5" xfId="10" applyNumberFormat="1" applyFont="1" applyBorder="1"/>
    <xf numFmtId="44" fontId="59" fillId="0" borderId="41" xfId="26" applyFont="1" applyFill="1" applyBorder="1" applyAlignment="1">
      <alignment horizontal="right"/>
    </xf>
    <xf numFmtId="44" fontId="60" fillId="0" borderId="41" xfId="26" applyFont="1" applyFill="1" applyBorder="1" applyAlignment="1">
      <alignment horizontal="right"/>
    </xf>
    <xf numFmtId="180" fontId="60" fillId="0" borderId="5" xfId="10" applyNumberFormat="1" applyFont="1" applyBorder="1"/>
    <xf numFmtId="0" fontId="59" fillId="0" borderId="4" xfId="10" applyFont="1" applyBorder="1" applyAlignment="1">
      <alignment horizontal="center" vertical="center"/>
    </xf>
    <xf numFmtId="4" fontId="0" fillId="0" borderId="41" xfId="0" applyNumberFormat="1" applyBorder="1" applyAlignment="1">
      <alignment horizontal="left" vertical="center" wrapText="1"/>
    </xf>
    <xf numFmtId="0" fontId="64" fillId="0" borderId="42" xfId="10" applyFont="1" applyBorder="1" applyAlignment="1">
      <alignment vertical="center" wrapText="1"/>
    </xf>
    <xf numFmtId="4" fontId="0" fillId="10" borderId="42" xfId="0" applyNumberFormat="1" applyFill="1" applyBorder="1" applyAlignment="1">
      <alignment horizontal="left" vertical="center" wrapText="1"/>
    </xf>
    <xf numFmtId="0" fontId="59" fillId="10" borderId="42" xfId="0" applyFont="1" applyFill="1" applyBorder="1" applyAlignment="1">
      <alignment horizontal="left" vertical="center" wrapText="1"/>
    </xf>
    <xf numFmtId="43" fontId="61" fillId="10" borderId="32" xfId="22" applyNumberFormat="1" applyFont="1" applyFill="1" applyBorder="1"/>
    <xf numFmtId="2" fontId="60" fillId="10" borderId="32" xfId="10" applyNumberFormat="1" applyFont="1" applyFill="1" applyBorder="1" applyAlignment="1">
      <alignment horizontal="right" vertical="center"/>
    </xf>
    <xf numFmtId="44" fontId="58" fillId="0" borderId="41" xfId="26" applyFont="1" applyFill="1" applyBorder="1" applyAlignment="1">
      <alignment horizontal="center" vertical="center"/>
    </xf>
    <xf numFmtId="0" fontId="58" fillId="0" borderId="5" xfId="0" applyFont="1" applyBorder="1" applyAlignment="1">
      <alignment horizontal="center" vertical="center"/>
    </xf>
    <xf numFmtId="2" fontId="59" fillId="10" borderId="0" xfId="10" applyNumberFormat="1" applyFont="1" applyFill="1" applyBorder="1" applyAlignment="1">
      <alignment horizontal="right" vertical="center"/>
    </xf>
    <xf numFmtId="43" fontId="61" fillId="0" borderId="0" xfId="22" applyNumberFormat="1" applyFont="1"/>
    <xf numFmtId="0" fontId="59" fillId="10" borderId="41" xfId="10" applyFont="1" applyFill="1" applyBorder="1" applyAlignment="1">
      <alignment horizontal="center"/>
    </xf>
    <xf numFmtId="43" fontId="61" fillId="10" borderId="41" xfId="7666" applyFont="1" applyFill="1" applyBorder="1" applyAlignment="1">
      <alignment horizontal="center"/>
    </xf>
    <xf numFmtId="0" fontId="60" fillId="0" borderId="41" xfId="10" applyFont="1" applyBorder="1" applyAlignment="1">
      <alignment horizontal="center" vertical="center"/>
    </xf>
    <xf numFmtId="10" fontId="60" fillId="40" borderId="41" xfId="10" applyNumberFormat="1" applyFont="1" applyFill="1" applyBorder="1" applyAlignment="1">
      <alignment horizontal="center" vertical="center"/>
    </xf>
    <xf numFmtId="0" fontId="60" fillId="40" borderId="69" xfId="10" applyFont="1" applyFill="1" applyBorder="1" applyAlignment="1">
      <alignment horizontal="center" vertical="center"/>
    </xf>
    <xf numFmtId="0" fontId="64" fillId="10" borderId="0" xfId="10" applyFont="1" applyFill="1" applyBorder="1" applyAlignment="1">
      <alignment horizontal="center" vertical="center" wrapText="1"/>
    </xf>
    <xf numFmtId="0" fontId="59" fillId="0" borderId="0" xfId="9586" applyFont="1"/>
    <xf numFmtId="0" fontId="7" fillId="0" borderId="0" xfId="9586"/>
    <xf numFmtId="165" fontId="58" fillId="0" borderId="0" xfId="9590" applyFont="1" applyBorder="1" applyAlignment="1">
      <alignment horizontal="center" vertical="center"/>
    </xf>
    <xf numFmtId="0" fontId="58" fillId="41" borderId="29" xfId="1830" applyFont="1" applyFill="1" applyBorder="1" applyAlignment="1">
      <alignment horizontal="center"/>
    </xf>
    <xf numFmtId="0" fontId="58" fillId="41" borderId="40" xfId="1830" applyFont="1" applyFill="1" applyBorder="1" applyAlignment="1">
      <alignment horizontal="center"/>
    </xf>
    <xf numFmtId="0" fontId="58" fillId="10" borderId="15" xfId="1830" applyFont="1" applyFill="1" applyBorder="1" applyAlignment="1">
      <alignment horizontal="center"/>
    </xf>
    <xf numFmtId="165" fontId="64" fillId="0" borderId="67" xfId="1830" applyNumberFormat="1" applyFont="1" applyBorder="1"/>
    <xf numFmtId="0" fontId="60" fillId="36" borderId="4" xfId="10" applyFont="1" applyFill="1" applyBorder="1" applyAlignment="1">
      <alignment horizontal="center"/>
    </xf>
    <xf numFmtId="9" fontId="64" fillId="0" borderId="41" xfId="9591" applyFont="1" applyBorder="1" applyAlignment="1">
      <alignment horizontal="center"/>
    </xf>
    <xf numFmtId="0" fontId="59" fillId="0" borderId="41" xfId="9586" applyFont="1" applyBorder="1"/>
    <xf numFmtId="165" fontId="64" fillId="0" borderId="41" xfId="1830" applyNumberFormat="1" applyFont="1" applyBorder="1"/>
    <xf numFmtId="10" fontId="59" fillId="0" borderId="41" xfId="5599" applyNumberFormat="1" applyFont="1" applyBorder="1" applyAlignment="1">
      <alignment horizontal="center"/>
    </xf>
    <xf numFmtId="10" fontId="64" fillId="39" borderId="41" xfId="5599" applyNumberFormat="1" applyFont="1" applyFill="1" applyBorder="1"/>
    <xf numFmtId="0" fontId="60" fillId="36" borderId="68" xfId="10" applyFont="1" applyFill="1" applyBorder="1" applyAlignment="1">
      <alignment horizontal="center" vertical="center"/>
    </xf>
    <xf numFmtId="0" fontId="59" fillId="0" borderId="69" xfId="9586" applyFont="1" applyBorder="1"/>
    <xf numFmtId="165" fontId="64" fillId="0" borderId="69" xfId="1830" applyNumberFormat="1" applyFont="1" applyBorder="1"/>
    <xf numFmtId="10" fontId="59" fillId="0" borderId="69" xfId="5599" applyNumberFormat="1" applyFont="1" applyBorder="1" applyAlignment="1">
      <alignment horizontal="center"/>
    </xf>
    <xf numFmtId="0" fontId="59" fillId="10" borderId="41" xfId="9586" applyFont="1" applyFill="1" applyBorder="1"/>
    <xf numFmtId="0" fontId="59" fillId="10" borderId="29" xfId="9586" applyFont="1" applyFill="1" applyBorder="1"/>
    <xf numFmtId="10" fontId="59" fillId="0" borderId="29" xfId="5599" applyNumberFormat="1" applyFont="1" applyBorder="1" applyAlignment="1">
      <alignment horizontal="center"/>
    </xf>
    <xf numFmtId="165" fontId="64" fillId="0" borderId="29" xfId="1830" applyNumberFormat="1" applyFont="1" applyBorder="1"/>
    <xf numFmtId="10" fontId="58" fillId="39" borderId="41" xfId="9591" applyNumberFormat="1" applyFont="1" applyFill="1" applyBorder="1" applyAlignment="1">
      <alignment horizontal="center"/>
    </xf>
    <xf numFmtId="165" fontId="64" fillId="39" borderId="41" xfId="1830" applyNumberFormat="1" applyFont="1" applyFill="1" applyBorder="1"/>
    <xf numFmtId="0" fontId="58" fillId="37" borderId="30" xfId="9586" applyFont="1" applyFill="1" applyBorder="1" applyAlignment="1">
      <alignment horizontal="left" vertical="center"/>
    </xf>
    <xf numFmtId="0" fontId="58" fillId="42" borderId="30" xfId="9586" applyFont="1" applyFill="1" applyBorder="1" applyAlignment="1">
      <alignment horizontal="left" vertical="center"/>
    </xf>
    <xf numFmtId="0" fontId="61" fillId="0" borderId="0" xfId="9586" applyFont="1" applyAlignment="1">
      <alignment horizontal="center"/>
    </xf>
    <xf numFmtId="44" fontId="64" fillId="0" borderId="0" xfId="26" applyFont="1" applyBorder="1" applyAlignment="1">
      <alignment horizontal="left" vertical="center"/>
    </xf>
    <xf numFmtId="44" fontId="58" fillId="41" borderId="40" xfId="26" applyFont="1" applyFill="1" applyBorder="1" applyAlignment="1">
      <alignment horizontal="center"/>
    </xf>
    <xf numFmtId="44" fontId="64" fillId="0" borderId="67" xfId="26" applyFont="1" applyBorder="1" applyAlignment="1">
      <alignment horizontal="center"/>
    </xf>
    <xf numFmtId="44" fontId="64" fillId="0" borderId="41" xfId="26" applyFont="1" applyBorder="1" applyAlignment="1">
      <alignment horizontal="center"/>
    </xf>
    <xf numFmtId="44" fontId="59" fillId="0" borderId="41" xfId="26" applyFont="1" applyBorder="1" applyAlignment="1">
      <alignment horizontal="center"/>
    </xf>
    <xf numFmtId="44" fontId="59" fillId="0" borderId="69" xfId="26" applyFont="1" applyBorder="1"/>
    <xf numFmtId="44" fontId="59" fillId="0" borderId="67" xfId="26" applyFont="1" applyBorder="1" applyAlignment="1">
      <alignment horizontal="center"/>
    </xf>
    <xf numFmtId="44" fontId="59" fillId="0" borderId="69" xfId="26" applyFont="1" applyBorder="1" applyAlignment="1">
      <alignment horizontal="center"/>
    </xf>
    <xf numFmtId="44" fontId="59" fillId="0" borderId="29" xfId="26" applyFont="1" applyBorder="1" applyAlignment="1">
      <alignment horizontal="center"/>
    </xf>
    <xf numFmtId="44" fontId="58" fillId="39" borderId="41" xfId="26" applyFont="1" applyFill="1" applyBorder="1"/>
    <xf numFmtId="0" fontId="126" fillId="0" borderId="4" xfId="10" applyFont="1" applyBorder="1" applyAlignment="1">
      <alignment horizontal="center" vertical="center"/>
    </xf>
    <xf numFmtId="0" fontId="126" fillId="10" borderId="32" xfId="0" applyFont="1" applyFill="1" applyBorder="1" applyAlignment="1">
      <alignment horizontal="center"/>
    </xf>
    <xf numFmtId="0" fontId="127" fillId="0" borderId="41" xfId="10" applyFont="1" applyBorder="1" applyAlignment="1">
      <alignment horizontal="center" vertical="center"/>
    </xf>
    <xf numFmtId="0" fontId="126" fillId="10" borderId="41" xfId="10" applyFont="1" applyFill="1" applyBorder="1" applyAlignment="1">
      <alignment horizontal="left"/>
    </xf>
    <xf numFmtId="0" fontId="127" fillId="0" borderId="4" xfId="25" applyFont="1" applyBorder="1" applyAlignment="1">
      <alignment horizontal="left" vertical="center"/>
    </xf>
    <xf numFmtId="0" fontId="126" fillId="0" borderId="41" xfId="10" applyFont="1" applyBorder="1" applyAlignment="1">
      <alignment horizontal="center" vertical="center"/>
    </xf>
    <xf numFmtId="0" fontId="126" fillId="0" borderId="41" xfId="10" applyFont="1" applyBorder="1" applyAlignment="1">
      <alignment horizontal="left" vertical="center"/>
    </xf>
    <xf numFmtId="2" fontId="128" fillId="10" borderId="0" xfId="0" applyNumberFormat="1" applyFont="1" applyFill="1"/>
    <xf numFmtId="0" fontId="128" fillId="10" borderId="0" xfId="10" applyFont="1" applyFill="1" applyBorder="1"/>
    <xf numFmtId="0" fontId="128" fillId="10" borderId="0" xfId="10" applyFont="1" applyFill="1"/>
    <xf numFmtId="0" fontId="126" fillId="0" borderId="4" xfId="10" applyFont="1" applyBorder="1" applyAlignment="1">
      <alignment horizontal="left" vertical="center"/>
    </xf>
    <xf numFmtId="165" fontId="126" fillId="0" borderId="33" xfId="0" applyNumberFormat="1" applyFont="1" applyBorder="1" applyAlignment="1">
      <alignment horizontal="center" vertical="center"/>
    </xf>
    <xf numFmtId="0" fontId="126" fillId="0" borderId="33" xfId="0" applyFont="1" applyBorder="1" applyAlignment="1">
      <alignment horizontal="center" vertical="center"/>
    </xf>
    <xf numFmtId="0" fontId="72" fillId="0" borderId="33" xfId="22" applyFont="1" applyBorder="1" applyAlignment="1">
      <alignment horizontal="right"/>
    </xf>
    <xf numFmtId="2" fontId="72" fillId="0" borderId="33" xfId="22" applyNumberFormat="1" applyFont="1" applyBorder="1" applyAlignment="1">
      <alignment horizontal="center"/>
    </xf>
    <xf numFmtId="165" fontId="126" fillId="0" borderId="49" xfId="6433" applyFont="1" applyFill="1" applyBorder="1"/>
    <xf numFmtId="0" fontId="126" fillId="0" borderId="47" xfId="10" applyFont="1" applyBorder="1" applyAlignment="1">
      <alignment horizontal="left" vertical="center"/>
    </xf>
    <xf numFmtId="0" fontId="126" fillId="0" borderId="43" xfId="10" applyFont="1" applyBorder="1" applyAlignment="1">
      <alignment horizontal="center" vertical="center"/>
    </xf>
    <xf numFmtId="0" fontId="126" fillId="0" borderId="43" xfId="10" applyFont="1" applyBorder="1" applyAlignment="1">
      <alignment horizontal="left" vertical="center"/>
    </xf>
    <xf numFmtId="165" fontId="126" fillId="0" borderId="3" xfId="6433" applyFont="1" applyFill="1" applyBorder="1"/>
    <xf numFmtId="165" fontId="126" fillId="0" borderId="41" xfId="0" applyNumberFormat="1" applyFont="1" applyBorder="1" applyAlignment="1">
      <alignment horizontal="center" vertical="center"/>
    </xf>
    <xf numFmtId="0" fontId="72" fillId="10" borderId="41" xfId="0" applyFont="1" applyFill="1" applyBorder="1" applyAlignment="1">
      <alignment horizontal="center" vertical="center"/>
    </xf>
    <xf numFmtId="0" fontId="72" fillId="0" borderId="41" xfId="0" applyFont="1" applyBorder="1" applyAlignment="1">
      <alignment horizontal="center" vertical="center"/>
    </xf>
    <xf numFmtId="0" fontId="72" fillId="0" borderId="41" xfId="0" applyFont="1" applyBorder="1" applyAlignment="1">
      <alignment horizontal="left" vertical="center"/>
    </xf>
    <xf numFmtId="43" fontId="72" fillId="0" borderId="33" xfId="7666" applyFont="1" applyFill="1" applyBorder="1" applyAlignment="1"/>
    <xf numFmtId="43" fontId="72" fillId="0" borderId="42" xfId="7666" applyFont="1" applyFill="1" applyBorder="1"/>
    <xf numFmtId="43" fontId="72" fillId="0" borderId="5" xfId="22" applyNumberFormat="1" applyFont="1" applyBorder="1"/>
    <xf numFmtId="43" fontId="72" fillId="0" borderId="0" xfId="7666" quotePrefix="1" applyFont="1" applyFill="1" applyBorder="1" applyAlignment="1"/>
    <xf numFmtId="43" fontId="72" fillId="0" borderId="0" xfId="7666" applyFont="1" applyFill="1" applyBorder="1"/>
    <xf numFmtId="0" fontId="72" fillId="0" borderId="43" xfId="22" applyFont="1" applyBorder="1" applyAlignment="1">
      <alignment horizontal="center"/>
    </xf>
    <xf numFmtId="43" fontId="72" fillId="0" borderId="53" xfId="22" applyNumberFormat="1" applyFont="1" applyBorder="1"/>
    <xf numFmtId="43" fontId="81" fillId="0" borderId="43" xfId="7666" applyFont="1" applyFill="1" applyBorder="1" applyAlignment="1">
      <alignment horizontal="left"/>
    </xf>
    <xf numFmtId="43" fontId="72" fillId="0" borderId="0" xfId="7666" applyFont="1" applyFill="1" applyBorder="1" applyAlignment="1"/>
    <xf numFmtId="43" fontId="72" fillId="0" borderId="0" xfId="7666" applyFont="1" applyFill="1" applyBorder="1" applyAlignment="1">
      <alignment horizontal="left"/>
    </xf>
    <xf numFmtId="43" fontId="126" fillId="0" borderId="41" xfId="7666" applyFont="1" applyFill="1" applyBorder="1" applyAlignment="1">
      <alignment horizontal="left"/>
    </xf>
    <xf numFmtId="43" fontId="72" fillId="0" borderId="32" xfId="7666" applyFont="1" applyFill="1" applyBorder="1" applyAlignment="1"/>
    <xf numFmtId="43" fontId="126" fillId="0" borderId="43" xfId="7666" applyFont="1" applyFill="1" applyBorder="1" applyAlignment="1">
      <alignment horizontal="left"/>
    </xf>
    <xf numFmtId="0" fontId="126" fillId="0" borderId="32" xfId="0" applyFont="1" applyBorder="1" applyAlignment="1">
      <alignment horizontal="center" vertical="center"/>
    </xf>
    <xf numFmtId="0" fontId="126" fillId="0" borderId="55" xfId="10" applyFont="1" applyBorder="1" applyAlignment="1">
      <alignment horizontal="left" vertical="center"/>
    </xf>
    <xf numFmtId="0" fontId="126" fillId="0" borderId="39" xfId="0" applyFont="1" applyBorder="1" applyAlignment="1">
      <alignment horizontal="center" vertical="center"/>
    </xf>
    <xf numFmtId="0" fontId="127" fillId="0" borderId="40" xfId="10" applyFont="1" applyBorder="1" applyAlignment="1">
      <alignment horizontal="center" vertical="center"/>
    </xf>
    <xf numFmtId="0" fontId="126" fillId="0" borderId="29" xfId="10" applyFont="1" applyBorder="1" applyAlignment="1">
      <alignment horizontal="left" vertical="center"/>
    </xf>
    <xf numFmtId="0" fontId="126" fillId="0" borderId="31" xfId="0" applyFont="1" applyBorder="1" applyAlignment="1">
      <alignment horizontal="center" vertical="center"/>
    </xf>
    <xf numFmtId="0" fontId="126" fillId="0" borderId="55" xfId="10" applyFont="1" applyBorder="1" applyAlignment="1">
      <alignment horizontal="center" vertical="center"/>
    </xf>
    <xf numFmtId="0" fontId="126" fillId="0" borderId="40" xfId="0" applyFont="1" applyBorder="1" applyAlignment="1">
      <alignment horizontal="center" vertical="center"/>
    </xf>
    <xf numFmtId="0" fontId="126" fillId="0" borderId="41" xfId="0" applyFont="1" applyBorder="1" applyAlignment="1">
      <alignment horizontal="left" vertical="center"/>
    </xf>
    <xf numFmtId="43" fontId="126" fillId="0" borderId="41" xfId="0" applyNumberFormat="1" applyFont="1" applyBorder="1" applyAlignment="1">
      <alignment horizontal="center" vertical="center"/>
    </xf>
    <xf numFmtId="0" fontId="126" fillId="0" borderId="41" xfId="0" applyFont="1" applyBorder="1" applyAlignment="1">
      <alignment horizontal="center" vertical="center"/>
    </xf>
    <xf numFmtId="0" fontId="127" fillId="0" borderId="0" xfId="10" applyFont="1" applyBorder="1" applyAlignment="1">
      <alignment horizontal="left" vertical="center"/>
    </xf>
    <xf numFmtId="0" fontId="126" fillId="0" borderId="40" xfId="5941" applyNumberFormat="1" applyFont="1" applyFill="1" applyBorder="1" applyAlignment="1">
      <alignment horizontal="center" vertical="center"/>
    </xf>
    <xf numFmtId="43" fontId="126" fillId="0" borderId="53" xfId="7666" applyFont="1" applyFill="1" applyBorder="1" applyAlignment="1">
      <alignment vertical="center"/>
    </xf>
    <xf numFmtId="165" fontId="126" fillId="0" borderId="49" xfId="6433" applyFont="1" applyBorder="1"/>
    <xf numFmtId="165" fontId="126" fillId="0" borderId="3" xfId="6433" applyFont="1" applyBorder="1"/>
    <xf numFmtId="0" fontId="72" fillId="0" borderId="41" xfId="9584" applyFont="1" applyBorder="1" applyAlignment="1">
      <alignment horizontal="center" vertical="center"/>
    </xf>
    <xf numFmtId="2" fontId="72" fillId="0" borderId="41" xfId="9584" applyNumberFormat="1" applyFont="1" applyBorder="1" applyAlignment="1">
      <alignment horizontal="center"/>
    </xf>
    <xf numFmtId="2" fontId="72" fillId="0" borderId="41" xfId="9584" applyNumberFormat="1" applyFont="1" applyBorder="1" applyAlignment="1">
      <alignment horizontal="center" vertical="center"/>
    </xf>
    <xf numFmtId="182" fontId="72" fillId="0" borderId="41" xfId="9584" applyNumberFormat="1" applyFont="1" applyBorder="1" applyAlignment="1">
      <alignment horizontal="center" vertical="center"/>
    </xf>
    <xf numFmtId="0" fontId="127" fillId="10" borderId="41" xfId="10" applyFont="1" applyFill="1" applyBorder="1" applyAlignment="1">
      <alignment vertical="center"/>
    </xf>
    <xf numFmtId="0" fontId="126" fillId="0" borderId="34" xfId="5941" applyNumberFormat="1" applyFont="1" applyFill="1" applyBorder="1" applyAlignment="1">
      <alignment horizontal="center" vertical="center"/>
    </xf>
    <xf numFmtId="0" fontId="126" fillId="0" borderId="40" xfId="10" applyFont="1" applyBorder="1"/>
    <xf numFmtId="0" fontId="126" fillId="0" borderId="39" xfId="5941" applyNumberFormat="1" applyFont="1" applyFill="1" applyBorder="1" applyAlignment="1">
      <alignment horizontal="center" vertical="center"/>
    </xf>
    <xf numFmtId="0" fontId="126" fillId="0" borderId="29" xfId="5941" applyNumberFormat="1" applyFont="1" applyFill="1" applyBorder="1" applyAlignment="1">
      <alignment horizontal="center" vertical="center"/>
    </xf>
    <xf numFmtId="0" fontId="126" fillId="0" borderId="44" xfId="0" applyFont="1" applyBorder="1" applyAlignment="1">
      <alignment horizontal="left"/>
    </xf>
    <xf numFmtId="0" fontId="126" fillId="0" borderId="45" xfId="0" applyFont="1" applyBorder="1" applyAlignment="1">
      <alignment horizontal="center" vertical="center"/>
    </xf>
    <xf numFmtId="0" fontId="126" fillId="0" borderId="45" xfId="0" applyFont="1" applyBorder="1"/>
    <xf numFmtId="2" fontId="126" fillId="0" borderId="45" xfId="0" applyNumberFormat="1" applyFont="1" applyBorder="1"/>
    <xf numFmtId="0" fontId="126" fillId="0" borderId="45" xfId="0" applyFont="1" applyBorder="1" applyAlignment="1">
      <alignment horizontal="right"/>
    </xf>
    <xf numFmtId="0" fontId="126" fillId="0" borderId="47" xfId="0" applyFont="1" applyBorder="1" applyAlignment="1">
      <alignment horizontal="left"/>
    </xf>
    <xf numFmtId="2" fontId="126" fillId="0" borderId="3" xfId="0" applyNumberFormat="1" applyFont="1" applyBorder="1"/>
    <xf numFmtId="2" fontId="126" fillId="0" borderId="0" xfId="10" applyNumberFormat="1" applyFont="1" applyBorder="1" applyAlignment="1">
      <alignment horizontal="center"/>
    </xf>
    <xf numFmtId="2" fontId="126" fillId="0" borderId="3" xfId="0" applyNumberFormat="1" applyFont="1" applyBorder="1" applyAlignment="1">
      <alignment wrapText="1"/>
    </xf>
    <xf numFmtId="0" fontId="73" fillId="37" borderId="41" xfId="0" applyFont="1" applyFill="1" applyBorder="1" applyAlignment="1">
      <alignment horizontal="center" vertical="center" wrapText="1"/>
    </xf>
    <xf numFmtId="2" fontId="73" fillId="37" borderId="5" xfId="0" applyNumberFormat="1" applyFont="1" applyFill="1" applyBorder="1" applyAlignment="1">
      <alignment horizontal="center" vertical="center" wrapText="1"/>
    </xf>
    <xf numFmtId="0" fontId="81" fillId="40" borderId="50" xfId="10" applyFont="1" applyFill="1" applyBorder="1" applyAlignment="1">
      <alignment horizontal="left" vertical="center"/>
    </xf>
    <xf numFmtId="0" fontId="81" fillId="40" borderId="34" xfId="10" applyFont="1" applyFill="1" applyBorder="1" applyAlignment="1">
      <alignment horizontal="center" vertical="center"/>
    </xf>
    <xf numFmtId="0" fontId="71" fillId="41" borderId="42" xfId="0" applyFont="1" applyFill="1" applyBorder="1" applyAlignment="1">
      <alignment vertical="center"/>
    </xf>
    <xf numFmtId="0" fontId="71" fillId="41" borderId="33" xfId="0" applyFont="1" applyFill="1" applyBorder="1" applyAlignment="1">
      <alignment vertical="center"/>
    </xf>
    <xf numFmtId="0" fontId="71" fillId="41" borderId="32" xfId="0" applyFont="1" applyFill="1" applyBorder="1" applyAlignment="1">
      <alignment vertical="center"/>
    </xf>
    <xf numFmtId="0" fontId="81" fillId="40" borderId="34" xfId="10" quotePrefix="1" applyFont="1" applyFill="1" applyBorder="1" applyAlignment="1">
      <alignment horizontal="center" vertical="center"/>
    </xf>
    <xf numFmtId="2" fontId="81" fillId="40" borderId="51" xfId="10" applyNumberFormat="1" applyFont="1" applyFill="1" applyBorder="1" applyAlignment="1">
      <alignment vertical="center"/>
    </xf>
    <xf numFmtId="0" fontId="127" fillId="10" borderId="50" xfId="10" applyFont="1" applyFill="1" applyBorder="1" applyAlignment="1">
      <alignment horizontal="left" vertical="center"/>
    </xf>
    <xf numFmtId="0" fontId="127" fillId="10" borderId="34" xfId="10" applyFont="1" applyFill="1" applyBorder="1" applyAlignment="1">
      <alignment horizontal="center" vertical="center" wrapText="1"/>
    </xf>
    <xf numFmtId="0" fontId="72" fillId="0" borderId="35" xfId="22" applyFont="1" applyBorder="1"/>
    <xf numFmtId="0" fontId="72" fillId="0" borderId="36" xfId="22" applyFont="1" applyBorder="1"/>
    <xf numFmtId="0" fontId="129" fillId="0" borderId="34" xfId="1824" applyFont="1" applyBorder="1" applyAlignment="1">
      <alignment horizontal="center" vertical="center"/>
    </xf>
    <xf numFmtId="2" fontId="129" fillId="0" borderId="51" xfId="27" applyNumberFormat="1" applyFont="1" applyFill="1" applyBorder="1" applyAlignment="1">
      <alignment horizontal="center" vertical="center"/>
    </xf>
    <xf numFmtId="0" fontId="127" fillId="0" borderId="59" xfId="10" applyFont="1" applyBorder="1" applyAlignment="1">
      <alignment horizontal="left" vertical="center"/>
    </xf>
    <xf numFmtId="0" fontId="126" fillId="0" borderId="60" xfId="0" applyFont="1" applyBorder="1" applyAlignment="1">
      <alignment horizontal="center" vertical="center" wrapText="1"/>
    </xf>
    <xf numFmtId="0" fontId="127" fillId="0" borderId="61" xfId="10" applyFont="1" applyBorder="1" applyAlignment="1">
      <alignment horizontal="center" vertical="center" wrapText="1"/>
    </xf>
    <xf numFmtId="0" fontId="127" fillId="0" borderId="60" xfId="10" applyFont="1" applyBorder="1" applyAlignment="1">
      <alignment horizontal="left" vertical="center"/>
    </xf>
    <xf numFmtId="2" fontId="72" fillId="0" borderId="63" xfId="27" applyNumberFormat="1" applyFont="1" applyFill="1" applyBorder="1" applyAlignment="1">
      <alignment horizontal="center" vertical="center"/>
    </xf>
    <xf numFmtId="165" fontId="72" fillId="0" borderId="63" xfId="27" applyNumberFormat="1" applyFont="1" applyFill="1" applyBorder="1" applyAlignment="1">
      <alignment horizontal="center" vertical="center"/>
    </xf>
    <xf numFmtId="0" fontId="72" fillId="0" borderId="60" xfId="22" applyFont="1" applyBorder="1" applyAlignment="1">
      <alignment horizontal="center" vertical="center"/>
    </xf>
    <xf numFmtId="2" fontId="126" fillId="0" borderId="64" xfId="6433" applyNumberFormat="1" applyFont="1" applyFill="1" applyBorder="1"/>
    <xf numFmtId="0" fontId="127" fillId="0" borderId="47" xfId="10" applyFont="1" applyBorder="1" applyAlignment="1">
      <alignment horizontal="left" vertical="center"/>
    </xf>
    <xf numFmtId="0" fontId="126" fillId="0" borderId="40" xfId="0" applyFont="1" applyBorder="1" applyAlignment="1">
      <alignment horizontal="center" vertical="center" wrapText="1"/>
    </xf>
    <xf numFmtId="0" fontId="127" fillId="0" borderId="39" xfId="10" applyFont="1" applyBorder="1" applyAlignment="1">
      <alignment horizontal="center" vertical="center"/>
    </xf>
    <xf numFmtId="0" fontId="72" fillId="0" borderId="29" xfId="22" applyFont="1" applyBorder="1" applyAlignment="1">
      <alignment horizontal="right"/>
    </xf>
    <xf numFmtId="2" fontId="72" fillId="0" borderId="37" xfId="22" applyNumberFormat="1" applyFont="1" applyBorder="1" applyAlignment="1">
      <alignment horizontal="center"/>
    </xf>
    <xf numFmtId="0" fontId="72" fillId="0" borderId="40" xfId="22" applyFont="1" applyBorder="1" applyAlignment="1">
      <alignment vertical="center"/>
    </xf>
    <xf numFmtId="2" fontId="126" fillId="0" borderId="53" xfId="6433" applyNumberFormat="1" applyFont="1" applyFill="1" applyBorder="1" applyAlignment="1"/>
    <xf numFmtId="0" fontId="127" fillId="0" borderId="40" xfId="10" applyFont="1" applyBorder="1" applyAlignment="1">
      <alignment horizontal="center" vertical="center" wrapText="1"/>
    </xf>
    <xf numFmtId="0" fontId="127" fillId="0" borderId="39" xfId="10" applyFont="1" applyBorder="1" applyAlignment="1">
      <alignment horizontal="center" vertical="center" wrapText="1"/>
    </xf>
    <xf numFmtId="2" fontId="72" fillId="0" borderId="41" xfId="22" applyNumberFormat="1" applyFont="1" applyBorder="1"/>
    <xf numFmtId="0" fontId="72" fillId="0" borderId="41" xfId="22" applyFont="1" applyBorder="1"/>
    <xf numFmtId="0" fontId="127" fillId="0" borderId="60" xfId="10" applyFont="1" applyBorder="1" applyAlignment="1">
      <alignment horizontal="center" vertical="center"/>
    </xf>
    <xf numFmtId="0" fontId="127" fillId="0" borderId="61" xfId="10" applyFont="1" applyBorder="1" applyAlignment="1">
      <alignment horizontal="center" vertical="center"/>
    </xf>
    <xf numFmtId="2" fontId="72" fillId="0" borderId="63" xfId="22" applyNumberFormat="1" applyFont="1" applyBorder="1"/>
    <xf numFmtId="0" fontId="72" fillId="0" borderId="63" xfId="22" applyFont="1" applyBorder="1"/>
    <xf numFmtId="0" fontId="126" fillId="0" borderId="63" xfId="0" applyFont="1" applyBorder="1"/>
    <xf numFmtId="0" fontId="72" fillId="0" borderId="63" xfId="22" applyFont="1" applyBorder="1" applyAlignment="1">
      <alignment horizontal="right"/>
    </xf>
    <xf numFmtId="2" fontId="72" fillId="0" borderId="63" xfId="22" applyNumberFormat="1" applyFont="1" applyBorder="1" applyAlignment="1">
      <alignment horizontal="center"/>
    </xf>
    <xf numFmtId="0" fontId="127" fillId="0" borderId="43" xfId="10" applyFont="1" applyBorder="1" applyAlignment="1">
      <alignment horizontal="center" vertical="center" wrapText="1"/>
    </xf>
    <xf numFmtId="0" fontId="72" fillId="0" borderId="43" xfId="22" applyFont="1" applyBorder="1" applyAlignment="1">
      <alignment horizontal="left"/>
    </xf>
    <xf numFmtId="2" fontId="72" fillId="0" borderId="29" xfId="22" applyNumberFormat="1" applyFont="1" applyBorder="1" applyAlignment="1">
      <alignment horizontal="center"/>
    </xf>
    <xf numFmtId="2" fontId="126" fillId="0" borderId="53" xfId="6433" applyNumberFormat="1" applyFont="1" applyFill="1" applyBorder="1"/>
    <xf numFmtId="0" fontId="127" fillId="0" borderId="43" xfId="10" applyFont="1" applyBorder="1" applyAlignment="1">
      <alignment horizontal="center" vertical="center"/>
    </xf>
    <xf numFmtId="0" fontId="72" fillId="0" borderId="43" xfId="22" applyFont="1" applyBorder="1" applyAlignment="1">
      <alignment horizontal="right"/>
    </xf>
    <xf numFmtId="2" fontId="72" fillId="0" borderId="39" xfId="22" applyNumberFormat="1" applyFont="1" applyBorder="1" applyAlignment="1">
      <alignment horizontal="center"/>
    </xf>
    <xf numFmtId="0" fontId="72" fillId="0" borderId="41" xfId="22" applyFont="1" applyBorder="1" applyAlignment="1">
      <alignment horizontal="right"/>
    </xf>
    <xf numFmtId="2" fontId="72" fillId="0" borderId="41" xfId="22" applyNumberFormat="1" applyFont="1" applyBorder="1" applyAlignment="1">
      <alignment horizontal="center"/>
    </xf>
    <xf numFmtId="0" fontId="126" fillId="0" borderId="43" xfId="0" applyFont="1" applyBorder="1" applyAlignment="1">
      <alignment horizontal="left"/>
    </xf>
    <xf numFmtId="0" fontId="72" fillId="0" borderId="40" xfId="22" applyFont="1" applyBorder="1" applyAlignment="1">
      <alignment horizontal="center" vertical="center"/>
    </xf>
    <xf numFmtId="0" fontId="126" fillId="0" borderId="43" xfId="0" applyFont="1" applyBorder="1"/>
    <xf numFmtId="2" fontId="72" fillId="0" borderId="39" xfId="22" applyNumberFormat="1" applyFont="1" applyBorder="1"/>
    <xf numFmtId="0" fontId="127" fillId="0" borderId="60" xfId="10" applyFont="1" applyBorder="1" applyAlignment="1">
      <alignment vertical="center"/>
    </xf>
    <xf numFmtId="0" fontId="72" fillId="0" borderId="60" xfId="22" applyFont="1" applyBorder="1" applyAlignment="1">
      <alignment horizontal="center"/>
    </xf>
    <xf numFmtId="2" fontId="126" fillId="0" borderId="3" xfId="6433" applyNumberFormat="1" applyFont="1" applyFill="1" applyBorder="1"/>
    <xf numFmtId="0" fontId="126" fillId="0" borderId="39" xfId="0" applyFont="1" applyBorder="1" applyAlignment="1">
      <alignment horizontal="center" vertical="center" wrapText="1"/>
    </xf>
    <xf numFmtId="0" fontId="72" fillId="0" borderId="40" xfId="22" applyFont="1" applyBorder="1"/>
    <xf numFmtId="2" fontId="126" fillId="0" borderId="3" xfId="6433" applyNumberFormat="1" applyFont="1" applyFill="1" applyBorder="1" applyAlignment="1"/>
    <xf numFmtId="2" fontId="126" fillId="0" borderId="63" xfId="0" applyNumberFormat="1" applyFont="1" applyBorder="1"/>
    <xf numFmtId="0" fontId="81" fillId="0" borderId="47" xfId="10" applyFont="1" applyBorder="1" applyAlignment="1">
      <alignment horizontal="left" vertical="center"/>
    </xf>
    <xf numFmtId="0" fontId="81" fillId="0" borderId="40" xfId="10" applyFont="1" applyBorder="1" applyAlignment="1">
      <alignment horizontal="center" vertical="center"/>
    </xf>
    <xf numFmtId="0" fontId="81" fillId="0" borderId="39" xfId="10" applyFont="1" applyBorder="1" applyAlignment="1">
      <alignment horizontal="center" vertical="center"/>
    </xf>
    <xf numFmtId="2" fontId="81" fillId="0" borderId="0" xfId="10" applyNumberFormat="1" applyFont="1" applyBorder="1" applyAlignment="1">
      <alignment horizontal="center" vertical="center"/>
    </xf>
    <xf numFmtId="0" fontId="81" fillId="0" borderId="0" xfId="10" applyFont="1" applyBorder="1" applyAlignment="1">
      <alignment horizontal="center" vertical="center"/>
    </xf>
    <xf numFmtId="2" fontId="81" fillId="0" borderId="3" xfId="10" applyNumberFormat="1" applyFont="1" applyBorder="1" applyAlignment="1">
      <alignment vertical="center"/>
    </xf>
    <xf numFmtId="0" fontId="72" fillId="0" borderId="47" xfId="0" applyFont="1" applyBorder="1" applyAlignment="1">
      <alignment horizontal="left" vertical="center"/>
    </xf>
    <xf numFmtId="0" fontId="72" fillId="0" borderId="39" xfId="0" applyFont="1" applyBorder="1" applyAlignment="1">
      <alignment horizontal="center" vertical="center"/>
    </xf>
    <xf numFmtId="43" fontId="126" fillId="0" borderId="0" xfId="7666" applyFont="1" applyFill="1" applyBorder="1" applyAlignment="1">
      <alignment horizontal="left"/>
    </xf>
    <xf numFmtId="2" fontId="72" fillId="0" borderId="0" xfId="7666" applyNumberFormat="1" applyFont="1" applyFill="1" applyBorder="1" applyAlignment="1"/>
    <xf numFmtId="2" fontId="72" fillId="0" borderId="0" xfId="7666" applyNumberFormat="1" applyFont="1" applyFill="1" applyBorder="1"/>
    <xf numFmtId="2" fontId="72" fillId="0" borderId="3" xfId="22" applyNumberFormat="1" applyFont="1" applyBorder="1"/>
    <xf numFmtId="0" fontId="72" fillId="0" borderId="59" xfId="0" applyFont="1" applyBorder="1" applyAlignment="1">
      <alignment horizontal="left" vertical="center"/>
    </xf>
    <xf numFmtId="0" fontId="72" fillId="0" borderId="61" xfId="0" applyFont="1" applyBorder="1" applyAlignment="1">
      <alignment horizontal="center" vertical="center"/>
    </xf>
    <xf numFmtId="43" fontId="126" fillId="0" borderId="62" xfId="7666" applyFont="1" applyFill="1" applyBorder="1" applyAlignment="1"/>
    <xf numFmtId="43" fontId="126" fillId="0" borderId="63" xfId="7666" applyFont="1" applyFill="1" applyBorder="1" applyAlignment="1"/>
    <xf numFmtId="43" fontId="126" fillId="0" borderId="61" xfId="7666" applyFont="1" applyFill="1" applyBorder="1" applyAlignment="1"/>
    <xf numFmtId="2" fontId="72" fillId="0" borderId="64" xfId="22" applyNumberFormat="1" applyFont="1" applyBorder="1"/>
    <xf numFmtId="0" fontId="126" fillId="0" borderId="60" xfId="0" applyFont="1" applyBorder="1" applyAlignment="1">
      <alignment horizontal="center" vertical="center"/>
    </xf>
    <xf numFmtId="2" fontId="126" fillId="0" borderId="63" xfId="7666" applyNumberFormat="1" applyFont="1" applyFill="1" applyBorder="1" applyAlignment="1"/>
    <xf numFmtId="2" fontId="126" fillId="0" borderId="61" xfId="7666" applyNumberFormat="1" applyFont="1" applyFill="1" applyBorder="1" applyAlignment="1"/>
    <xf numFmtId="43" fontId="126" fillId="0" borderId="0" xfId="7666" applyFont="1" applyFill="1" applyBorder="1" applyAlignment="1"/>
    <xf numFmtId="0" fontId="126" fillId="0" borderId="0" xfId="10" applyFont="1" applyBorder="1"/>
    <xf numFmtId="2" fontId="126" fillId="0" borderId="0" xfId="10" applyNumberFormat="1" applyFont="1" applyBorder="1"/>
    <xf numFmtId="2" fontId="72" fillId="0" borderId="41" xfId="7666" applyNumberFormat="1" applyFont="1" applyFill="1" applyBorder="1" applyAlignment="1"/>
    <xf numFmtId="0" fontId="72" fillId="0" borderId="60" xfId="0" applyFont="1" applyBorder="1" applyAlignment="1">
      <alignment horizontal="center" vertical="center"/>
    </xf>
    <xf numFmtId="2" fontId="72" fillId="0" borderId="65" xfId="22" applyNumberFormat="1" applyFont="1" applyBorder="1"/>
    <xf numFmtId="0" fontId="72" fillId="0" borderId="40" xfId="0" applyFont="1" applyBorder="1" applyAlignment="1">
      <alignment horizontal="center" vertical="center"/>
    </xf>
    <xf numFmtId="2" fontId="126" fillId="0" borderId="0" xfId="7666" applyNumberFormat="1" applyFont="1" applyFill="1" applyBorder="1" applyAlignment="1">
      <alignment horizontal="left"/>
    </xf>
    <xf numFmtId="43" fontId="81" fillId="0" borderId="0" xfId="7666" applyFont="1" applyFill="1" applyBorder="1" applyAlignment="1"/>
    <xf numFmtId="43" fontId="126" fillId="0" borderId="0" xfId="7666" applyFont="1" applyFill="1" applyBorder="1" applyAlignment="1">
      <alignment horizontal="right"/>
    </xf>
    <xf numFmtId="2" fontId="126" fillId="0" borderId="41" xfId="0" applyNumberFormat="1" applyFont="1" applyBorder="1" applyAlignment="1">
      <alignment horizontal="left"/>
    </xf>
    <xf numFmtId="0" fontId="72" fillId="0" borderId="32" xfId="22" applyFont="1" applyBorder="1" applyAlignment="1">
      <alignment horizontal="left"/>
    </xf>
    <xf numFmtId="43" fontId="126" fillId="0" borderId="34" xfId="7666" applyFont="1" applyFill="1" applyBorder="1" applyAlignment="1">
      <alignment vertical="center"/>
    </xf>
    <xf numFmtId="43" fontId="126" fillId="0" borderId="29" xfId="7666" applyFont="1" applyFill="1" applyBorder="1" applyAlignment="1">
      <alignment vertical="center"/>
    </xf>
    <xf numFmtId="43" fontId="126" fillId="0" borderId="40" xfId="7666" applyFont="1" applyFill="1" applyBorder="1" applyAlignment="1">
      <alignment vertical="center"/>
    </xf>
    <xf numFmtId="43" fontId="126" fillId="0" borderId="41" xfId="7666" applyFont="1" applyFill="1" applyBorder="1" applyAlignment="1">
      <alignment vertical="center"/>
    </xf>
    <xf numFmtId="0" fontId="72" fillId="10" borderId="47" xfId="0" applyFont="1" applyFill="1" applyBorder="1" applyAlignment="1">
      <alignment horizontal="left" vertical="center"/>
    </xf>
    <xf numFmtId="0" fontId="126" fillId="10" borderId="40" xfId="0" applyFont="1" applyFill="1" applyBorder="1" applyAlignment="1">
      <alignment horizontal="center" vertical="center"/>
    </xf>
    <xf numFmtId="0" fontId="72" fillId="10" borderId="39" xfId="0" applyFont="1" applyFill="1" applyBorder="1" applyAlignment="1">
      <alignment horizontal="center" vertical="center"/>
    </xf>
    <xf numFmtId="43" fontId="126" fillId="10" borderId="0" xfId="7666" applyFont="1" applyFill="1" applyBorder="1" applyAlignment="1">
      <alignment horizontal="left"/>
    </xf>
    <xf numFmtId="2" fontId="72" fillId="10" borderId="0" xfId="7666" applyNumberFormat="1" applyFont="1" applyFill="1" applyBorder="1" applyAlignment="1"/>
    <xf numFmtId="2" fontId="72" fillId="10" borderId="0" xfId="7666" applyNumberFormat="1" applyFont="1" applyFill="1" applyBorder="1"/>
    <xf numFmtId="43" fontId="72" fillId="10" borderId="0" xfId="7666" applyFont="1" applyFill="1" applyBorder="1"/>
    <xf numFmtId="43" fontId="72" fillId="10" borderId="0" xfId="7666" applyFont="1" applyFill="1" applyBorder="1" applyAlignment="1"/>
    <xf numFmtId="0" fontId="72" fillId="10" borderId="40" xfId="22" applyFont="1" applyFill="1" applyBorder="1" applyAlignment="1">
      <alignment horizontal="center"/>
    </xf>
    <xf numFmtId="2" fontId="72" fillId="10" borderId="3" xfId="22" applyNumberFormat="1" applyFont="1" applyFill="1" applyBorder="1"/>
    <xf numFmtId="0" fontId="81" fillId="40" borderId="4" xfId="10" applyFont="1" applyFill="1" applyBorder="1" applyAlignment="1">
      <alignment horizontal="left" vertical="center"/>
    </xf>
    <xf numFmtId="0" fontId="81" fillId="40" borderId="41" xfId="10" applyFont="1" applyFill="1" applyBorder="1" applyAlignment="1">
      <alignment horizontal="center" vertical="center"/>
    </xf>
    <xf numFmtId="0" fontId="71" fillId="41" borderId="42" xfId="0" applyFont="1" applyFill="1" applyBorder="1" applyAlignment="1">
      <alignment horizontal="left" vertical="center"/>
    </xf>
    <xf numFmtId="2" fontId="81" fillId="40" borderId="49" xfId="10" applyNumberFormat="1" applyFont="1" applyFill="1" applyBorder="1" applyAlignment="1">
      <alignment vertical="center"/>
    </xf>
    <xf numFmtId="0" fontId="127" fillId="10" borderId="47" xfId="10" applyFont="1" applyFill="1" applyBorder="1" applyAlignment="1">
      <alignment horizontal="left" vertical="center"/>
    </xf>
    <xf numFmtId="0" fontId="126" fillId="10" borderId="34" xfId="0" applyFont="1" applyFill="1" applyBorder="1" applyAlignment="1">
      <alignment horizontal="center" vertical="center" wrapText="1"/>
    </xf>
    <xf numFmtId="0" fontId="127" fillId="10" borderId="36" xfId="10" applyFont="1" applyFill="1" applyBorder="1" applyAlignment="1">
      <alignment horizontal="center" vertical="center"/>
    </xf>
    <xf numFmtId="2" fontId="126" fillId="0" borderId="35" xfId="0" applyNumberFormat="1" applyFont="1" applyBorder="1" applyAlignment="1">
      <alignment horizontal="left"/>
    </xf>
    <xf numFmtId="0" fontId="126" fillId="0" borderId="35" xfId="0" applyFont="1" applyBorder="1" applyAlignment="1">
      <alignment horizontal="left"/>
    </xf>
    <xf numFmtId="0" fontId="72" fillId="0" borderId="35" xfId="22" applyFont="1" applyBorder="1" applyAlignment="1">
      <alignment horizontal="right"/>
    </xf>
    <xf numFmtId="2" fontId="72" fillId="0" borderId="35" xfId="22" applyNumberFormat="1" applyFont="1" applyBorder="1" applyAlignment="1">
      <alignment horizontal="center"/>
    </xf>
    <xf numFmtId="0" fontId="72" fillId="0" borderId="34" xfId="22" applyFont="1" applyBorder="1" applyAlignment="1">
      <alignment horizontal="center" vertical="center"/>
    </xf>
    <xf numFmtId="2" fontId="126" fillId="0" borderId="51" xfId="6433" applyNumberFormat="1" applyFont="1" applyBorder="1"/>
    <xf numFmtId="0" fontId="126" fillId="0" borderId="62" xfId="0" applyFont="1" applyBorder="1" applyAlignment="1">
      <alignment vertical="center"/>
    </xf>
    <xf numFmtId="0" fontId="126" fillId="0" borderId="63" xfId="0" applyFont="1" applyBorder="1" applyAlignment="1">
      <alignment vertical="center"/>
    </xf>
    <xf numFmtId="0" fontId="126" fillId="0" borderId="61" xfId="0" applyFont="1" applyBorder="1" applyAlignment="1">
      <alignment vertical="center"/>
    </xf>
    <xf numFmtId="2" fontId="126" fillId="0" borderId="65" xfId="6433" applyNumberFormat="1" applyFont="1" applyFill="1" applyBorder="1"/>
    <xf numFmtId="0" fontId="126" fillId="0" borderId="31" xfId="0" applyFont="1" applyBorder="1" applyAlignment="1">
      <alignment horizontal="left"/>
    </xf>
    <xf numFmtId="2" fontId="126" fillId="0" borderId="31" xfId="0" applyNumberFormat="1" applyFont="1" applyBorder="1" applyAlignment="1">
      <alignment horizontal="left"/>
    </xf>
    <xf numFmtId="2" fontId="126" fillId="0" borderId="42" xfId="0" applyNumberFormat="1" applyFont="1" applyBorder="1" applyAlignment="1">
      <alignment horizontal="left"/>
    </xf>
    <xf numFmtId="0" fontId="126" fillId="10" borderId="0" xfId="10" applyFont="1" applyFill="1" applyBorder="1"/>
    <xf numFmtId="2" fontId="126" fillId="10" borderId="0" xfId="10" applyNumberFormat="1" applyFont="1" applyFill="1" applyBorder="1"/>
    <xf numFmtId="0" fontId="72" fillId="0" borderId="41" xfId="22" applyFont="1" applyBorder="1" applyAlignment="1">
      <alignment horizontal="left"/>
    </xf>
    <xf numFmtId="2" fontId="126" fillId="0" borderId="65" xfId="6433" applyNumberFormat="1" applyFont="1" applyFill="1" applyBorder="1" applyAlignment="1"/>
    <xf numFmtId="0" fontId="72" fillId="0" borderId="38" xfId="22" applyFont="1" applyBorder="1" applyAlignment="1">
      <alignment horizontal="left"/>
    </xf>
    <xf numFmtId="2" fontId="126" fillId="0" borderId="29" xfId="0" applyNumberFormat="1" applyFont="1" applyBorder="1" applyAlignment="1">
      <alignment horizontal="left"/>
    </xf>
    <xf numFmtId="0" fontId="72" fillId="0" borderId="35" xfId="22" applyFont="1" applyBorder="1" applyAlignment="1">
      <alignment horizontal="left"/>
    </xf>
    <xf numFmtId="0" fontId="127" fillId="0" borderId="60" xfId="10" applyFont="1" applyBorder="1" applyAlignment="1">
      <alignment horizontal="center" vertical="center" wrapText="1"/>
    </xf>
    <xf numFmtId="0" fontId="72" fillId="0" borderId="62" xfId="22" applyFont="1" applyBorder="1"/>
    <xf numFmtId="0" fontId="127" fillId="0" borderId="55" xfId="10" applyFont="1" applyBorder="1" applyAlignment="1">
      <alignment horizontal="left" vertical="center"/>
    </xf>
    <xf numFmtId="43" fontId="81" fillId="0" borderId="0" xfId="7666" applyFont="1" applyFill="1" applyBorder="1" applyAlignment="1">
      <alignment horizontal="left"/>
    </xf>
    <xf numFmtId="2" fontId="126" fillId="0" borderId="52" xfId="6433" applyNumberFormat="1" applyFont="1" applyFill="1" applyBorder="1" applyAlignment="1"/>
    <xf numFmtId="43" fontId="81" fillId="0" borderId="0" xfId="7666" applyFont="1" applyFill="1" applyBorder="1" applyAlignment="1">
      <alignment horizontal="right"/>
    </xf>
    <xf numFmtId="2" fontId="126" fillId="0" borderId="54" xfId="6433" applyNumberFormat="1" applyFont="1" applyFill="1" applyBorder="1" applyAlignment="1"/>
    <xf numFmtId="0" fontId="72" fillId="0" borderId="45" xfId="22" applyFont="1" applyBorder="1"/>
    <xf numFmtId="0" fontId="72" fillId="0" borderId="60" xfId="22" applyFont="1" applyBorder="1" applyAlignment="1">
      <alignment vertical="center"/>
    </xf>
    <xf numFmtId="2" fontId="72" fillId="0" borderId="41" xfId="22" applyNumberFormat="1" applyFont="1" applyBorder="1" applyAlignment="1">
      <alignment horizontal="left"/>
    </xf>
    <xf numFmtId="43" fontId="81" fillId="0" borderId="41" xfId="7666" applyFont="1" applyFill="1" applyBorder="1" applyAlignment="1">
      <alignment horizontal="right"/>
    </xf>
    <xf numFmtId="0" fontId="127" fillId="10" borderId="55" xfId="10" applyFont="1" applyFill="1" applyBorder="1" applyAlignment="1">
      <alignment horizontal="left" vertical="center"/>
    </xf>
    <xf numFmtId="0" fontId="127" fillId="10" borderId="40" xfId="10" applyFont="1" applyFill="1" applyBorder="1" applyAlignment="1">
      <alignment horizontal="center" vertical="center" wrapText="1"/>
    </xf>
    <xf numFmtId="2" fontId="126" fillId="0" borderId="53" xfId="6433" applyNumberFormat="1" applyFont="1" applyBorder="1"/>
    <xf numFmtId="0" fontId="127" fillId="10" borderId="56" xfId="10" applyFont="1" applyFill="1" applyBorder="1" applyAlignment="1">
      <alignment horizontal="left" vertical="center"/>
    </xf>
    <xf numFmtId="0" fontId="127" fillId="10" borderId="29" xfId="10" applyFont="1" applyFill="1" applyBorder="1" applyAlignment="1">
      <alignment horizontal="center" vertical="center"/>
    </xf>
    <xf numFmtId="0" fontId="72" fillId="0" borderId="29" xfId="22" applyFont="1" applyBorder="1" applyAlignment="1">
      <alignment horizontal="center" vertical="center"/>
    </xf>
    <xf numFmtId="2" fontId="126" fillId="0" borderId="54" xfId="6433" applyNumberFormat="1" applyFont="1" applyBorder="1"/>
    <xf numFmtId="0" fontId="72" fillId="0" borderId="4" xfId="0" applyFont="1" applyBorder="1" applyAlignment="1">
      <alignment horizontal="left" vertical="center"/>
    </xf>
    <xf numFmtId="0" fontId="127" fillId="0" borderId="41" xfId="10" applyFont="1" applyBorder="1" applyAlignment="1">
      <alignment horizontal="left" vertical="center"/>
    </xf>
    <xf numFmtId="2" fontId="72" fillId="0" borderId="33" xfId="7666" applyNumberFormat="1" applyFont="1" applyFill="1" applyBorder="1" applyAlignment="1"/>
    <xf numFmtId="2" fontId="72" fillId="0" borderId="33" xfId="7666" applyNumberFormat="1" applyFont="1" applyFill="1" applyBorder="1"/>
    <xf numFmtId="0" fontId="126" fillId="0" borderId="33" xfId="0" applyFont="1" applyBorder="1"/>
    <xf numFmtId="43" fontId="72" fillId="0" borderId="33" xfId="7666" applyFont="1" applyFill="1" applyBorder="1"/>
    <xf numFmtId="165" fontId="72" fillId="0" borderId="33" xfId="27" applyNumberFormat="1" applyFont="1" applyFill="1" applyBorder="1" applyAlignment="1">
      <alignment horizontal="center" vertical="center"/>
    </xf>
    <xf numFmtId="2" fontId="72" fillId="0" borderId="33" xfId="27" applyNumberFormat="1" applyFont="1" applyFill="1" applyBorder="1" applyAlignment="1">
      <alignment horizontal="center" vertical="center"/>
    </xf>
    <xf numFmtId="0" fontId="72" fillId="0" borderId="41" xfId="1824" applyFont="1" applyBorder="1" applyAlignment="1">
      <alignment horizontal="center"/>
    </xf>
    <xf numFmtId="2" fontId="72" fillId="0" borderId="5" xfId="27" applyNumberFormat="1" applyFont="1" applyFill="1" applyBorder="1" applyAlignment="1">
      <alignment horizontal="center" vertical="center"/>
    </xf>
    <xf numFmtId="2" fontId="72" fillId="0" borderId="42" xfId="22" applyNumberFormat="1" applyFont="1" applyBorder="1" applyAlignment="1">
      <alignment horizontal="center"/>
    </xf>
    <xf numFmtId="2" fontId="72" fillId="0" borderId="53" xfId="22" applyNumberFormat="1" applyFont="1" applyBorder="1"/>
    <xf numFmtId="0" fontId="127" fillId="0" borderId="32" xfId="10" applyFont="1" applyBorder="1" applyAlignment="1">
      <alignment horizontal="center" vertical="center"/>
    </xf>
    <xf numFmtId="0" fontId="126" fillId="0" borderId="42" xfId="0" applyFont="1" applyBorder="1" applyAlignment="1">
      <alignment vertical="center"/>
    </xf>
    <xf numFmtId="0" fontId="126" fillId="0" borderId="33" xfId="0" applyFont="1" applyBorder="1" applyAlignment="1">
      <alignment vertical="center" wrapText="1"/>
    </xf>
    <xf numFmtId="0" fontId="72" fillId="0" borderId="41" xfId="22" applyFont="1" applyBorder="1" applyAlignment="1">
      <alignment horizontal="center" vertical="center"/>
    </xf>
    <xf numFmtId="2" fontId="72" fillId="0" borderId="5" xfId="22" applyNumberFormat="1" applyFont="1" applyBorder="1"/>
    <xf numFmtId="0" fontId="72" fillId="0" borderId="34" xfId="0" applyFont="1" applyBorder="1" applyAlignment="1">
      <alignment horizontal="center" vertical="center"/>
    </xf>
    <xf numFmtId="2" fontId="127" fillId="0" borderId="31" xfId="7666" applyNumberFormat="1" applyFont="1" applyFill="1" applyBorder="1" applyAlignment="1"/>
    <xf numFmtId="43" fontId="127" fillId="0" borderId="0" xfId="7666" applyFont="1" applyFill="1" applyBorder="1" applyAlignment="1"/>
    <xf numFmtId="0" fontId="126" fillId="0" borderId="33" xfId="0" applyFont="1" applyBorder="1" applyAlignment="1">
      <alignment vertical="center"/>
    </xf>
    <xf numFmtId="2" fontId="126" fillId="0" borderId="41" xfId="0" applyNumberFormat="1" applyFont="1" applyBorder="1" applyAlignment="1">
      <alignment vertical="center" wrapText="1"/>
    </xf>
    <xf numFmtId="2" fontId="126" fillId="0" borderId="32" xfId="0" applyNumberFormat="1" applyFont="1" applyBorder="1" applyAlignment="1">
      <alignment vertical="center" wrapText="1"/>
    </xf>
    <xf numFmtId="43" fontId="81" fillId="0" borderId="32" xfId="7666" applyFont="1" applyFill="1" applyBorder="1" applyAlignment="1">
      <alignment horizontal="right"/>
    </xf>
    <xf numFmtId="2" fontId="126" fillId="0" borderId="32" xfId="0" applyNumberFormat="1" applyFont="1" applyBorder="1" applyAlignment="1">
      <alignment horizontal="left" vertical="center" wrapText="1"/>
    </xf>
    <xf numFmtId="0" fontId="127" fillId="0" borderId="42" xfId="10" applyFont="1" applyBorder="1" applyAlignment="1">
      <alignment vertical="top"/>
    </xf>
    <xf numFmtId="2" fontId="127" fillId="0" borderId="33" xfId="10" applyNumberFormat="1" applyFont="1" applyBorder="1" applyAlignment="1">
      <alignment vertical="top"/>
    </xf>
    <xf numFmtId="0" fontId="127" fillId="0" borderId="33" xfId="10" applyFont="1" applyBorder="1" applyAlignment="1">
      <alignment vertical="top"/>
    </xf>
    <xf numFmtId="0" fontId="126" fillId="0" borderId="41" xfId="10" applyFont="1" applyBorder="1"/>
    <xf numFmtId="2" fontId="126" fillId="0" borderId="41" xfId="0" applyNumberFormat="1" applyFont="1" applyBorder="1" applyAlignment="1">
      <alignment vertical="center"/>
    </xf>
    <xf numFmtId="43" fontId="72" fillId="0" borderId="41" xfId="7666" applyFont="1" applyFill="1" applyBorder="1"/>
    <xf numFmtId="43" fontId="129" fillId="0" borderId="0" xfId="7666" applyFont="1" applyFill="1" applyBorder="1" applyAlignment="1">
      <alignment horizontal="right"/>
    </xf>
    <xf numFmtId="43" fontId="126" fillId="0" borderId="41" xfId="7666" applyFont="1" applyFill="1" applyBorder="1" applyAlignment="1">
      <alignment horizontal="left" vertical="center"/>
    </xf>
    <xf numFmtId="0" fontId="126" fillId="0" borderId="43" xfId="0" applyFont="1" applyBorder="1" applyAlignment="1">
      <alignment horizontal="center" vertical="center"/>
    </xf>
    <xf numFmtId="2" fontId="72" fillId="0" borderId="52" xfId="22" applyNumberFormat="1" applyFont="1" applyBorder="1"/>
    <xf numFmtId="0" fontId="126" fillId="0" borderId="32" xfId="10" applyFont="1" applyBorder="1"/>
    <xf numFmtId="2" fontId="72" fillId="0" borderId="41" xfId="7666" applyNumberFormat="1" applyFont="1" applyFill="1" applyBorder="1"/>
    <xf numFmtId="0" fontId="72" fillId="10" borderId="56" xfId="0" applyFont="1" applyFill="1" applyBorder="1" applyAlignment="1">
      <alignment horizontal="left" vertical="center"/>
    </xf>
    <xf numFmtId="0" fontId="126" fillId="10" borderId="29" xfId="0" applyFont="1" applyFill="1" applyBorder="1" applyAlignment="1">
      <alignment horizontal="center" vertical="center"/>
    </xf>
    <xf numFmtId="0" fontId="126" fillId="10" borderId="29" xfId="0" applyFont="1" applyFill="1" applyBorder="1" applyAlignment="1">
      <alignment horizontal="center" vertical="center" wrapText="1"/>
    </xf>
    <xf numFmtId="4" fontId="72" fillId="0" borderId="31" xfId="0" applyNumberFormat="1" applyFont="1" applyBorder="1" applyAlignment="1">
      <alignment vertical="center"/>
    </xf>
    <xf numFmtId="2" fontId="72" fillId="0" borderId="31" xfId="0" applyNumberFormat="1" applyFont="1" applyBorder="1" applyAlignment="1">
      <alignment vertical="center"/>
    </xf>
    <xf numFmtId="0" fontId="72" fillId="0" borderId="31" xfId="0" applyFont="1" applyBorder="1" applyAlignment="1">
      <alignment vertical="center"/>
    </xf>
    <xf numFmtId="0" fontId="72" fillId="0" borderId="31" xfId="0" applyFont="1" applyBorder="1" applyAlignment="1">
      <alignment horizontal="right"/>
    </xf>
    <xf numFmtId="2" fontId="72" fillId="0" borderId="31" xfId="0" applyNumberFormat="1" applyFont="1" applyBorder="1" applyAlignment="1">
      <alignment horizontal="center"/>
    </xf>
    <xf numFmtId="2" fontId="72" fillId="0" borderId="54" xfId="22" applyNumberFormat="1" applyFont="1" applyBorder="1"/>
    <xf numFmtId="0" fontId="81" fillId="40" borderId="48" xfId="10" applyFont="1" applyFill="1" applyBorder="1" applyAlignment="1">
      <alignment horizontal="left" vertical="center"/>
    </xf>
    <xf numFmtId="2" fontId="81" fillId="40" borderId="5" xfId="10" applyNumberFormat="1" applyFont="1" applyFill="1" applyBorder="1" applyAlignment="1">
      <alignment vertical="center"/>
    </xf>
    <xf numFmtId="0" fontId="126" fillId="36" borderId="47" xfId="10" applyFont="1" applyFill="1" applyBorder="1" applyAlignment="1">
      <alignment horizontal="left" vertical="center"/>
    </xf>
    <xf numFmtId="0" fontId="127" fillId="10" borderId="34" xfId="10" applyFont="1" applyFill="1" applyBorder="1" applyAlignment="1">
      <alignment horizontal="center" vertical="center"/>
    </xf>
    <xf numFmtId="0" fontId="126" fillId="0" borderId="35" xfId="0" applyFont="1" applyBorder="1" applyAlignment="1">
      <alignment vertical="center" wrapText="1"/>
    </xf>
    <xf numFmtId="0" fontId="126" fillId="0" borderId="36" xfId="0" applyFont="1" applyBorder="1" applyAlignment="1">
      <alignment vertical="center" wrapText="1"/>
    </xf>
    <xf numFmtId="0" fontId="126" fillId="0" borderId="41" xfId="0" applyFont="1" applyBorder="1" applyAlignment="1">
      <alignment vertical="center"/>
    </xf>
    <xf numFmtId="0" fontId="126" fillId="0" borderId="55" xfId="10" applyFont="1" applyBorder="1" applyAlignment="1">
      <alignment vertical="center"/>
    </xf>
    <xf numFmtId="0" fontId="127" fillId="0" borderId="40" xfId="0" applyFont="1" applyBorder="1"/>
    <xf numFmtId="43" fontId="81" fillId="0" borderId="32" xfId="7666" applyFont="1" applyFill="1" applyBorder="1" applyAlignment="1">
      <alignment horizontal="left"/>
    </xf>
    <xf numFmtId="2" fontId="72" fillId="0" borderId="32" xfId="7666" applyNumberFormat="1" applyFont="1" applyFill="1" applyBorder="1" applyAlignment="1"/>
    <xf numFmtId="43" fontId="126" fillId="0" borderId="32" xfId="7666" applyFont="1" applyFill="1" applyBorder="1" applyAlignment="1">
      <alignment horizontal="center" vertical="center"/>
    </xf>
    <xf numFmtId="0" fontId="72" fillId="0" borderId="40" xfId="0" applyFont="1" applyBorder="1" applyAlignment="1">
      <alignment vertical="center"/>
    </xf>
    <xf numFmtId="43" fontId="126" fillId="0" borderId="32" xfId="7666" applyFont="1" applyFill="1" applyBorder="1" applyAlignment="1">
      <alignment horizontal="left"/>
    </xf>
    <xf numFmtId="0" fontId="126" fillId="0" borderId="32" xfId="0" applyFont="1" applyBorder="1" applyAlignment="1">
      <alignment vertical="center" wrapText="1"/>
    </xf>
    <xf numFmtId="43" fontId="81" fillId="0" borderId="31" xfId="7666" applyFont="1" applyFill="1" applyBorder="1" applyAlignment="1">
      <alignment vertical="center"/>
    </xf>
    <xf numFmtId="2" fontId="81" fillId="0" borderId="31" xfId="7666" applyNumberFormat="1" applyFont="1" applyFill="1" applyBorder="1" applyAlignment="1">
      <alignment vertical="center"/>
    </xf>
    <xf numFmtId="2" fontId="81" fillId="0" borderId="0" xfId="7666" applyNumberFormat="1" applyFont="1" applyFill="1" applyBorder="1" applyAlignment="1">
      <alignment vertical="center"/>
    </xf>
    <xf numFmtId="43" fontId="81" fillId="0" borderId="0" xfId="7666" applyFont="1" applyFill="1" applyBorder="1" applyAlignment="1">
      <alignment vertical="center"/>
    </xf>
    <xf numFmtId="0" fontId="126" fillId="0" borderId="40" xfId="22" applyFont="1" applyBorder="1" applyAlignment="1">
      <alignment horizontal="center" vertical="center"/>
    </xf>
    <xf numFmtId="43" fontId="81" fillId="0" borderId="42" xfId="7666" applyFont="1" applyFill="1" applyBorder="1" applyAlignment="1">
      <alignment horizontal="right"/>
    </xf>
    <xf numFmtId="0" fontId="127" fillId="0" borderId="40" xfId="0" applyFont="1" applyBorder="1" applyAlignment="1">
      <alignment horizontal="center"/>
    </xf>
    <xf numFmtId="0" fontId="126" fillId="0" borderId="41" xfId="22" applyFont="1" applyBorder="1" applyAlignment="1">
      <alignment horizontal="center" vertical="center"/>
    </xf>
    <xf numFmtId="0" fontId="126" fillId="0" borderId="40" xfId="10" applyFont="1" applyBorder="1" applyAlignment="1">
      <alignment horizontal="center" vertical="center"/>
    </xf>
    <xf numFmtId="0" fontId="72" fillId="0" borderId="32" xfId="0" applyFont="1" applyBorder="1" applyAlignment="1">
      <alignment vertical="center"/>
    </xf>
    <xf numFmtId="2" fontId="72" fillId="0" borderId="41" xfId="0" applyNumberFormat="1" applyFont="1" applyBorder="1" applyAlignment="1">
      <alignment vertical="center" wrapText="1"/>
    </xf>
    <xf numFmtId="0" fontId="127" fillId="0" borderId="32" xfId="0" applyFont="1" applyBorder="1"/>
    <xf numFmtId="2" fontId="127" fillId="0" borderId="41" xfId="0" applyNumberFormat="1" applyFont="1" applyBorder="1" applyAlignment="1">
      <alignment wrapText="1"/>
    </xf>
    <xf numFmtId="2" fontId="127" fillId="0" borderId="39" xfId="0" applyNumberFormat="1" applyFont="1" applyBorder="1" applyAlignment="1">
      <alignment wrapText="1"/>
    </xf>
    <xf numFmtId="2" fontId="72" fillId="0" borderId="41" xfId="27" applyNumberFormat="1" applyFont="1" applyFill="1" applyBorder="1" applyAlignment="1">
      <alignment vertical="center"/>
    </xf>
    <xf numFmtId="165" fontId="72" fillId="0" borderId="0" xfId="27" applyNumberFormat="1" applyFont="1" applyFill="1" applyBorder="1" applyAlignment="1">
      <alignment vertical="center"/>
    </xf>
    <xf numFmtId="2" fontId="72" fillId="0" borderId="0" xfId="27" applyNumberFormat="1" applyFont="1" applyFill="1" applyBorder="1" applyAlignment="1">
      <alignment vertical="center"/>
    </xf>
    <xf numFmtId="0" fontId="72" fillId="0" borderId="33" xfId="0" applyFont="1" applyBorder="1" applyAlignment="1">
      <alignment vertical="center"/>
    </xf>
    <xf numFmtId="0" fontId="72" fillId="0" borderId="33" xfId="0" applyFont="1" applyBorder="1" applyAlignment="1">
      <alignment vertical="center" wrapText="1"/>
    </xf>
    <xf numFmtId="0" fontId="72" fillId="0" borderId="32" xfId="0" applyFont="1" applyBorder="1" applyAlignment="1">
      <alignment vertical="center" wrapText="1"/>
    </xf>
    <xf numFmtId="2" fontId="72" fillId="0" borderId="31" xfId="0" applyNumberFormat="1" applyFont="1" applyBorder="1" applyAlignment="1">
      <alignment vertical="center" wrapText="1"/>
    </xf>
    <xf numFmtId="0" fontId="129" fillId="0" borderId="31" xfId="0" applyFont="1" applyBorder="1" applyAlignment="1">
      <alignment vertical="center"/>
    </xf>
    <xf numFmtId="0" fontId="72" fillId="0" borderId="35" xfId="0" applyFont="1" applyBorder="1" applyAlignment="1">
      <alignment vertical="center"/>
    </xf>
    <xf numFmtId="2" fontId="72" fillId="0" borderId="35" xfId="0" applyNumberFormat="1" applyFont="1" applyBorder="1" applyAlignment="1">
      <alignment vertical="center" wrapText="1"/>
    </xf>
    <xf numFmtId="2" fontId="72" fillId="0" borderId="32" xfId="22" applyNumberFormat="1" applyFont="1" applyBorder="1"/>
    <xf numFmtId="43" fontId="126" fillId="0" borderId="0" xfId="7666" applyFont="1" applyFill="1" applyBorder="1" applyAlignment="1">
      <alignment horizontal="center" vertical="center"/>
    </xf>
    <xf numFmtId="0" fontId="126" fillId="10" borderId="47" xfId="10" applyFont="1" applyFill="1" applyBorder="1" applyAlignment="1">
      <alignment horizontal="left" vertical="center"/>
    </xf>
    <xf numFmtId="0" fontId="127" fillId="10" borderId="40" xfId="10" applyFont="1" applyFill="1" applyBorder="1" applyAlignment="1">
      <alignment horizontal="center" vertical="center"/>
    </xf>
    <xf numFmtId="0" fontId="72" fillId="0" borderId="31" xfId="22" applyFont="1" applyBorder="1"/>
    <xf numFmtId="2" fontId="72" fillId="0" borderId="31" xfId="22" applyNumberFormat="1" applyFont="1" applyBorder="1"/>
    <xf numFmtId="0" fontId="126" fillId="0" borderId="29" xfId="22" applyFont="1" applyBorder="1" applyAlignment="1">
      <alignment horizontal="center" vertical="center"/>
    </xf>
    <xf numFmtId="0" fontId="81" fillId="40" borderId="40" xfId="10" applyFont="1" applyFill="1" applyBorder="1" applyAlignment="1">
      <alignment horizontal="center" vertical="center"/>
    </xf>
    <xf numFmtId="0" fontId="81" fillId="40" borderId="0" xfId="10" applyFont="1" applyFill="1" applyBorder="1" applyAlignment="1">
      <alignment horizontal="center" vertical="center"/>
    </xf>
    <xf numFmtId="2" fontId="72" fillId="0" borderId="35" xfId="22" applyNumberFormat="1" applyFont="1" applyBorder="1"/>
    <xf numFmtId="2" fontId="72" fillId="0" borderId="51" xfId="22" applyNumberFormat="1" applyFont="1" applyBorder="1"/>
    <xf numFmtId="0" fontId="127" fillId="0" borderId="40" xfId="10" applyFont="1" applyBorder="1" applyAlignment="1">
      <alignment vertical="center"/>
    </xf>
    <xf numFmtId="0" fontId="129" fillId="0" borderId="32" xfId="22" applyFont="1" applyBorder="1"/>
    <xf numFmtId="0" fontId="72" fillId="0" borderId="39" xfId="22" applyFont="1" applyBorder="1"/>
    <xf numFmtId="0" fontId="72" fillId="0" borderId="32" xfId="22" applyFont="1" applyBorder="1"/>
    <xf numFmtId="2" fontId="72" fillId="0" borderId="41" xfId="22" applyNumberFormat="1" applyFont="1" applyBorder="1" applyAlignment="1">
      <alignment wrapText="1"/>
    </xf>
    <xf numFmtId="0" fontId="126" fillId="0" borderId="32" xfId="0" applyFont="1" applyBorder="1" applyAlignment="1">
      <alignment vertical="center"/>
    </xf>
    <xf numFmtId="0" fontId="126" fillId="0" borderId="35" xfId="0" applyFont="1" applyBorder="1" applyAlignment="1">
      <alignment vertical="center"/>
    </xf>
    <xf numFmtId="2" fontId="126" fillId="0" borderId="35" xfId="0" applyNumberFormat="1" applyFont="1" applyBorder="1" applyAlignment="1">
      <alignment vertical="center" wrapText="1"/>
    </xf>
    <xf numFmtId="2" fontId="72" fillId="0" borderId="53" xfId="22" applyNumberFormat="1" applyFont="1" applyBorder="1" applyAlignment="1">
      <alignment horizontal="center"/>
    </xf>
    <xf numFmtId="0" fontId="126" fillId="0" borderId="31" xfId="0" applyFont="1" applyBorder="1" applyAlignment="1">
      <alignment vertical="center"/>
    </xf>
    <xf numFmtId="2" fontId="126" fillId="0" borderId="31" xfId="0" applyNumberFormat="1" applyFont="1" applyBorder="1" applyAlignment="1">
      <alignment vertical="center" wrapText="1"/>
    </xf>
    <xf numFmtId="0" fontId="81" fillId="0" borderId="41" xfId="0" applyFont="1" applyBorder="1" applyAlignment="1">
      <alignment vertical="center"/>
    </xf>
    <xf numFmtId="2" fontId="81" fillId="0" borderId="41" xfId="0" applyNumberFormat="1" applyFont="1" applyBorder="1" applyAlignment="1">
      <alignment vertical="center" wrapText="1"/>
    </xf>
    <xf numFmtId="0" fontId="127" fillId="0" borderId="33" xfId="10" applyFont="1" applyBorder="1" applyAlignment="1">
      <alignment vertical="top" wrapText="1"/>
    </xf>
    <xf numFmtId="0" fontId="127" fillId="0" borderId="32" xfId="10" applyFont="1" applyBorder="1" applyAlignment="1">
      <alignment vertical="top" wrapText="1"/>
    </xf>
    <xf numFmtId="0" fontId="127" fillId="0" borderId="32" xfId="10" applyFont="1" applyBorder="1" applyAlignment="1">
      <alignment horizontal="left" vertical="center"/>
    </xf>
    <xf numFmtId="0" fontId="127" fillId="0" borderId="40" xfId="10" applyFont="1" applyBorder="1" applyAlignment="1">
      <alignment vertical="center" wrapText="1"/>
    </xf>
    <xf numFmtId="0" fontId="72" fillId="0" borderId="33" xfId="22" applyFont="1" applyBorder="1"/>
    <xf numFmtId="0" fontId="126" fillId="0" borderId="39" xfId="0" applyFont="1" applyBorder="1" applyAlignment="1">
      <alignment vertical="center" wrapText="1"/>
    </xf>
    <xf numFmtId="43" fontId="81" fillId="0" borderId="33" xfId="7666" applyFont="1" applyFill="1" applyBorder="1" applyAlignment="1">
      <alignment horizontal="right"/>
    </xf>
    <xf numFmtId="43" fontId="81" fillId="0" borderId="35" xfId="7666" applyFont="1" applyFill="1" applyBorder="1" applyAlignment="1">
      <alignment horizontal="right"/>
    </xf>
    <xf numFmtId="0" fontId="129" fillId="0" borderId="31" xfId="22" applyFont="1" applyBorder="1"/>
    <xf numFmtId="0" fontId="127" fillId="0" borderId="34" xfId="10" applyFont="1" applyBorder="1" applyAlignment="1">
      <alignment horizontal="center" vertical="center" wrapText="1"/>
    </xf>
    <xf numFmtId="0" fontId="126" fillId="10" borderId="41" xfId="10" applyFont="1" applyFill="1" applyBorder="1"/>
    <xf numFmtId="0" fontId="126" fillId="10" borderId="56" xfId="10" applyFont="1" applyFill="1" applyBorder="1" applyAlignment="1">
      <alignment horizontal="left" vertical="center"/>
    </xf>
    <xf numFmtId="0" fontId="127" fillId="10" borderId="29" xfId="10" applyFont="1" applyFill="1" applyBorder="1" applyAlignment="1">
      <alignment horizontal="center" vertical="center" wrapText="1"/>
    </xf>
    <xf numFmtId="0" fontId="81" fillId="40" borderId="32" xfId="10" applyFont="1" applyFill="1" applyBorder="1" applyAlignment="1">
      <alignment horizontal="center" vertical="center"/>
    </xf>
    <xf numFmtId="0" fontId="127" fillId="10" borderId="39" xfId="10" applyFont="1" applyFill="1" applyBorder="1" applyAlignment="1">
      <alignment horizontal="center" vertical="center" wrapText="1"/>
    </xf>
    <xf numFmtId="0" fontId="126" fillId="0" borderId="34" xfId="22" applyFont="1" applyBorder="1" applyAlignment="1">
      <alignment horizontal="center" vertical="center"/>
    </xf>
    <xf numFmtId="0" fontId="127" fillId="0" borderId="41" xfId="10" applyFont="1" applyBorder="1" applyAlignment="1">
      <alignment horizontal="left" vertical="top"/>
    </xf>
    <xf numFmtId="0" fontId="129" fillId="0" borderId="37" xfId="22" applyFont="1" applyBorder="1"/>
    <xf numFmtId="0" fontId="129" fillId="0" borderId="31" xfId="22" applyFont="1" applyBorder="1" applyAlignment="1">
      <alignment wrapText="1"/>
    </xf>
    <xf numFmtId="0" fontId="126" fillId="0" borderId="47" xfId="10" applyFont="1" applyBorder="1" applyAlignment="1">
      <alignment vertical="center"/>
    </xf>
    <xf numFmtId="0" fontId="127" fillId="0" borderId="29" xfId="10" applyFont="1" applyBorder="1" applyAlignment="1">
      <alignment horizontal="center" vertical="center" wrapText="1"/>
    </xf>
    <xf numFmtId="2" fontId="72" fillId="0" borderId="34" xfId="7666" applyNumberFormat="1" applyFont="1" applyFill="1" applyBorder="1" applyAlignment="1"/>
    <xf numFmtId="43" fontId="81" fillId="0" borderId="31" xfId="7666" applyFont="1" applyFill="1" applyBorder="1" applyAlignment="1">
      <alignment horizontal="right"/>
    </xf>
    <xf numFmtId="2" fontId="72" fillId="0" borderId="31" xfId="7666" applyNumberFormat="1" applyFont="1" applyFill="1" applyBorder="1" applyAlignment="1"/>
    <xf numFmtId="2" fontId="72" fillId="0" borderId="35" xfId="7666" applyNumberFormat="1" applyFont="1" applyFill="1" applyBorder="1" applyAlignment="1"/>
    <xf numFmtId="43" fontId="81" fillId="0" borderId="31" xfId="7666" applyFont="1" applyFill="1" applyBorder="1" applyAlignment="1">
      <alignment horizontal="left"/>
    </xf>
    <xf numFmtId="43" fontId="81" fillId="10" borderId="35" xfId="7666" applyFont="1" applyFill="1" applyBorder="1" applyAlignment="1">
      <alignment horizontal="right"/>
    </xf>
    <xf numFmtId="2" fontId="72" fillId="10" borderId="35" xfId="7666" applyNumberFormat="1" applyFont="1" applyFill="1" applyBorder="1" applyAlignment="1"/>
    <xf numFmtId="0" fontId="126" fillId="10" borderId="40" xfId="22" applyFont="1" applyFill="1" applyBorder="1" applyAlignment="1">
      <alignment horizontal="center" vertical="center"/>
    </xf>
    <xf numFmtId="2" fontId="72" fillId="10" borderId="53" xfId="22" applyNumberFormat="1" applyFont="1" applyFill="1" applyBorder="1"/>
    <xf numFmtId="2" fontId="126" fillId="10" borderId="35" xfId="0" applyNumberFormat="1" applyFont="1" applyFill="1" applyBorder="1" applyAlignment="1">
      <alignment vertical="center" wrapText="1"/>
    </xf>
    <xf numFmtId="0" fontId="71" fillId="0" borderId="32" xfId="0" applyFont="1" applyBorder="1" applyAlignment="1">
      <alignment vertical="center"/>
    </xf>
    <xf numFmtId="4" fontId="126" fillId="0" borderId="32" xfId="0" applyNumberFormat="1" applyFont="1" applyBorder="1" applyAlignment="1">
      <alignment vertical="center"/>
    </xf>
    <xf numFmtId="43" fontId="81" fillId="0" borderId="36" xfId="7666" applyFont="1" applyFill="1" applyBorder="1" applyAlignment="1">
      <alignment horizontal="right"/>
    </xf>
    <xf numFmtId="0" fontId="71" fillId="0" borderId="29" xfId="0" applyFont="1" applyBorder="1" applyAlignment="1">
      <alignment vertical="center"/>
    </xf>
    <xf numFmtId="43" fontId="81" fillId="0" borderId="34" xfId="7666" applyFont="1" applyFill="1" applyBorder="1" applyAlignment="1">
      <alignment horizontal="right"/>
    </xf>
    <xf numFmtId="0" fontId="127" fillId="10" borderId="39" xfId="10" applyFont="1" applyFill="1" applyBorder="1" applyAlignment="1">
      <alignment horizontal="center" vertical="center"/>
    </xf>
    <xf numFmtId="2" fontId="127" fillId="0" borderId="0" xfId="10" applyNumberFormat="1" applyFont="1" applyBorder="1" applyAlignment="1">
      <alignment horizontal="left" vertical="center"/>
    </xf>
    <xf numFmtId="4" fontId="126" fillId="0" borderId="41" xfId="0" applyNumberFormat="1" applyFont="1" applyBorder="1" applyAlignment="1">
      <alignment vertical="center"/>
    </xf>
    <xf numFmtId="43" fontId="81" fillId="0" borderId="37" xfId="7666" applyFont="1" applyFill="1" applyBorder="1" applyAlignment="1">
      <alignment horizontal="right"/>
    </xf>
    <xf numFmtId="0" fontId="71" fillId="0" borderId="41" xfId="0" applyFont="1" applyBorder="1" applyAlignment="1">
      <alignment vertical="center"/>
    </xf>
    <xf numFmtId="0" fontId="72" fillId="10" borderId="40" xfId="0" applyFont="1" applyFill="1" applyBorder="1" applyAlignment="1">
      <alignment horizontal="center" vertical="center"/>
    </xf>
    <xf numFmtId="43" fontId="81" fillId="0" borderId="43" xfId="7666" applyFont="1" applyFill="1" applyBorder="1" applyAlignment="1">
      <alignment horizontal="right"/>
    </xf>
    <xf numFmtId="2" fontId="126" fillId="0" borderId="39" xfId="0" applyNumberFormat="1" applyFont="1" applyBorder="1" applyAlignment="1">
      <alignment vertical="center" wrapText="1"/>
    </xf>
    <xf numFmtId="2" fontId="126" fillId="0" borderId="38" xfId="0" applyNumberFormat="1" applyFont="1" applyBorder="1" applyAlignment="1">
      <alignment vertical="center" wrapText="1"/>
    </xf>
    <xf numFmtId="2" fontId="126" fillId="0" borderId="41" xfId="10" applyNumberFormat="1" applyFont="1" applyBorder="1"/>
    <xf numFmtId="0" fontId="126" fillId="10" borderId="4" xfId="10" applyFont="1" applyFill="1" applyBorder="1" applyAlignment="1">
      <alignment horizontal="left" vertical="center"/>
    </xf>
    <xf numFmtId="0" fontId="127" fillId="0" borderId="42" xfId="10" applyFont="1" applyBorder="1" applyAlignment="1">
      <alignment vertical="center"/>
    </xf>
    <xf numFmtId="0" fontId="127" fillId="0" borderId="33" xfId="10" applyFont="1" applyBorder="1" applyAlignment="1">
      <alignment vertical="center"/>
    </xf>
    <xf numFmtId="0" fontId="127" fillId="0" borderId="32" xfId="10" applyFont="1" applyBorder="1" applyAlignment="1">
      <alignment vertical="center"/>
    </xf>
    <xf numFmtId="2" fontId="72" fillId="10" borderId="49" xfId="22" applyNumberFormat="1" applyFont="1" applyFill="1" applyBorder="1"/>
    <xf numFmtId="0" fontId="126" fillId="10" borderId="41" xfId="0" applyFont="1" applyFill="1" applyBorder="1" applyAlignment="1">
      <alignment horizontal="center" vertical="center" wrapText="1"/>
    </xf>
    <xf numFmtId="0" fontId="72" fillId="10" borderId="32" xfId="0" applyFont="1" applyFill="1" applyBorder="1" applyAlignment="1">
      <alignment horizontal="center" vertical="center"/>
    </xf>
    <xf numFmtId="0" fontId="126" fillId="0" borderId="34" xfId="0" applyFont="1" applyBorder="1" applyAlignment="1">
      <alignment horizontal="center" vertical="center"/>
    </xf>
    <xf numFmtId="0" fontId="72" fillId="0" borderId="36" xfId="0" applyFont="1" applyBorder="1" applyAlignment="1">
      <alignment horizontal="center" vertical="center"/>
    </xf>
    <xf numFmtId="0" fontId="127" fillId="0" borderId="33" xfId="10" applyFont="1" applyBorder="1" applyAlignment="1">
      <alignment vertical="center" wrapText="1"/>
    </xf>
    <xf numFmtId="0" fontId="127" fillId="0" borderId="32" xfId="10" applyFont="1" applyBorder="1" applyAlignment="1">
      <alignment vertical="center" wrapText="1"/>
    </xf>
    <xf numFmtId="0" fontId="72" fillId="10" borderId="41" xfId="22" applyFont="1" applyFill="1" applyBorder="1" applyAlignment="1">
      <alignment horizontal="center"/>
    </xf>
    <xf numFmtId="0" fontId="126" fillId="10" borderId="55" xfId="10" applyFont="1" applyFill="1" applyBorder="1" applyAlignment="1">
      <alignment horizontal="left" vertical="center"/>
    </xf>
    <xf numFmtId="0" fontId="72" fillId="10" borderId="34" xfId="0" applyFont="1" applyFill="1" applyBorder="1" applyAlignment="1">
      <alignment horizontal="center" vertical="center"/>
    </xf>
    <xf numFmtId="4" fontId="81" fillId="0" borderId="43" xfId="0" applyNumberFormat="1" applyFont="1" applyBorder="1" applyAlignment="1">
      <alignment vertical="center"/>
    </xf>
    <xf numFmtId="0" fontId="72" fillId="10" borderId="43" xfId="0" applyFont="1" applyFill="1" applyBorder="1" applyAlignment="1">
      <alignment horizontal="center" vertical="center"/>
    </xf>
    <xf numFmtId="4" fontId="81" fillId="0" borderId="41" xfId="0" applyNumberFormat="1" applyFont="1" applyBorder="1" applyAlignment="1">
      <alignment vertical="center"/>
    </xf>
    <xf numFmtId="4" fontId="126" fillId="0" borderId="43" xfId="0" applyNumberFormat="1" applyFont="1" applyBorder="1" applyAlignment="1">
      <alignment vertical="center"/>
    </xf>
    <xf numFmtId="0" fontId="126" fillId="10" borderId="38" xfId="0" applyFont="1" applyFill="1" applyBorder="1" applyAlignment="1">
      <alignment horizontal="left" vertical="center"/>
    </xf>
    <xf numFmtId="0" fontId="126" fillId="10" borderId="41" xfId="0" applyFont="1" applyFill="1" applyBorder="1" applyAlignment="1">
      <alignment horizontal="left" vertical="center"/>
    </xf>
    <xf numFmtId="0" fontId="127" fillId="0" borderId="42" xfId="10" applyFont="1" applyBorder="1" applyAlignment="1">
      <alignment horizontal="left" vertical="center"/>
    </xf>
    <xf numFmtId="0" fontId="72" fillId="10" borderId="34" xfId="22" applyFont="1" applyFill="1" applyBorder="1" applyAlignment="1">
      <alignment horizontal="center"/>
    </xf>
    <xf numFmtId="0" fontId="72" fillId="10" borderId="29" xfId="22" applyFont="1" applyFill="1" applyBorder="1" applyAlignment="1">
      <alignment horizontal="center"/>
    </xf>
    <xf numFmtId="0" fontId="126" fillId="0" borderId="41" xfId="0" applyFont="1" applyBorder="1"/>
    <xf numFmtId="2" fontId="81" fillId="40" borderId="3" xfId="10" applyNumberFormat="1" applyFont="1" applyFill="1" applyBorder="1" applyAlignment="1">
      <alignment vertical="center"/>
    </xf>
    <xf numFmtId="0" fontId="81" fillId="0" borderId="55" xfId="10" applyFont="1" applyBorder="1" applyAlignment="1">
      <alignment horizontal="left" vertical="center"/>
    </xf>
    <xf numFmtId="0" fontId="72" fillId="0" borderId="4" xfId="0" applyFont="1" applyBorder="1" applyAlignment="1">
      <alignment horizontal="center" vertical="center"/>
    </xf>
    <xf numFmtId="2" fontId="72" fillId="0" borderId="33" xfId="27" applyNumberFormat="1" applyFont="1" applyFill="1" applyBorder="1" applyAlignment="1" applyProtection="1">
      <alignment horizontal="center" vertical="center"/>
    </xf>
    <xf numFmtId="44" fontId="72" fillId="0" borderId="33" xfId="27" applyFont="1" applyFill="1" applyBorder="1" applyAlignment="1" applyProtection="1">
      <alignment horizontal="center" vertical="center"/>
    </xf>
    <xf numFmtId="44" fontId="129" fillId="0" borderId="33" xfId="27" applyFont="1" applyFill="1" applyBorder="1" applyAlignment="1" applyProtection="1">
      <alignment horizontal="center" vertical="center"/>
    </xf>
    <xf numFmtId="2" fontId="129" fillId="0" borderId="33" xfId="27" applyNumberFormat="1" applyFont="1" applyFill="1" applyBorder="1" applyAlignment="1" applyProtection="1">
      <alignment horizontal="center" vertical="center"/>
    </xf>
    <xf numFmtId="44" fontId="129" fillId="0" borderId="41" xfId="27" applyFont="1" applyFill="1" applyBorder="1" applyAlignment="1" applyProtection="1">
      <alignment horizontal="center" vertical="center"/>
    </xf>
    <xf numFmtId="2" fontId="129" fillId="0" borderId="49" xfId="27" applyNumberFormat="1" applyFont="1" applyFill="1" applyBorder="1" applyAlignment="1" applyProtection="1">
      <alignment horizontal="center" vertical="center"/>
    </xf>
    <xf numFmtId="44" fontId="72" fillId="0" borderId="47" xfId="27" applyFont="1" applyFill="1" applyBorder="1" applyAlignment="1" applyProtection="1">
      <alignment horizontal="center" vertical="center"/>
    </xf>
    <xf numFmtId="44" fontId="72" fillId="0" borderId="40" xfId="27" applyFont="1" applyFill="1" applyBorder="1" applyAlignment="1" applyProtection="1">
      <alignment horizontal="center" vertical="center"/>
    </xf>
    <xf numFmtId="44" fontId="72" fillId="0" borderId="0" xfId="27" applyFont="1" applyFill="1" applyBorder="1" applyAlignment="1" applyProtection="1">
      <alignment horizontal="center" vertical="center"/>
    </xf>
    <xf numFmtId="44" fontId="72" fillId="0" borderId="43" xfId="27" applyFont="1" applyFill="1" applyBorder="1" applyAlignment="1" applyProtection="1">
      <alignment horizontal="center" vertical="center"/>
    </xf>
    <xf numFmtId="2" fontId="72" fillId="0" borderId="0" xfId="27" applyNumberFormat="1" applyFont="1" applyFill="1" applyBorder="1" applyAlignment="1" applyProtection="1">
      <alignment horizontal="center" vertical="center"/>
    </xf>
    <xf numFmtId="2" fontId="72" fillId="0" borderId="39" xfId="27" applyNumberFormat="1" applyFont="1" applyFill="1" applyBorder="1" applyAlignment="1" applyProtection="1">
      <alignment horizontal="center" vertical="center"/>
    </xf>
    <xf numFmtId="44" fontId="72" fillId="0" borderId="39" xfId="27" applyFont="1" applyFill="1" applyBorder="1" applyAlignment="1" applyProtection="1">
      <alignment horizontal="center" vertical="center"/>
    </xf>
    <xf numFmtId="2" fontId="72" fillId="0" borderId="53" xfId="27" applyNumberFormat="1" applyFont="1" applyFill="1" applyBorder="1" applyAlignment="1" applyProtection="1">
      <alignment horizontal="center" vertical="center"/>
    </xf>
    <xf numFmtId="44" fontId="72" fillId="0" borderId="41" xfId="27" applyFont="1" applyFill="1" applyBorder="1" applyAlignment="1" applyProtection="1">
      <alignment horizontal="center" vertical="center"/>
    </xf>
    <xf numFmtId="2" fontId="72" fillId="0" borderId="41" xfId="27" applyNumberFormat="1" applyFont="1" applyFill="1" applyBorder="1" applyAlignment="1" applyProtection="1">
      <alignment horizontal="center" vertical="center"/>
    </xf>
    <xf numFmtId="2" fontId="72" fillId="0" borderId="32" xfId="27" applyNumberFormat="1" applyFont="1" applyFill="1" applyBorder="1" applyAlignment="1" applyProtection="1">
      <alignment horizontal="center" vertical="center"/>
    </xf>
    <xf numFmtId="2" fontId="126" fillId="0" borderId="33" xfId="0" applyNumberFormat="1" applyFont="1" applyBorder="1" applyAlignment="1">
      <alignment horizontal="center" vertical="center"/>
    </xf>
    <xf numFmtId="2" fontId="126" fillId="0" borderId="49" xfId="6433" applyNumberFormat="1" applyFont="1" applyFill="1" applyBorder="1"/>
    <xf numFmtId="2" fontId="126" fillId="0" borderId="41" xfId="0" applyNumberFormat="1" applyFont="1" applyBorder="1" applyAlignment="1">
      <alignment horizontal="center" vertical="center"/>
    </xf>
    <xf numFmtId="0" fontId="127" fillId="10" borderId="4" xfId="10" applyFont="1" applyFill="1" applyBorder="1" applyAlignment="1">
      <alignment vertical="center"/>
    </xf>
    <xf numFmtId="0" fontId="72" fillId="10" borderId="41" xfId="0" applyFont="1" applyFill="1" applyBorder="1" applyAlignment="1">
      <alignment horizontal="left" vertical="center"/>
    </xf>
    <xf numFmtId="2" fontId="126" fillId="0" borderId="36" xfId="0" applyNumberFormat="1" applyFont="1" applyBorder="1" applyAlignment="1">
      <alignment horizontal="center" vertical="center"/>
    </xf>
    <xf numFmtId="2" fontId="126" fillId="0" borderId="34" xfId="0" applyNumberFormat="1" applyFont="1" applyBorder="1" applyAlignment="1">
      <alignment horizontal="center" vertical="center"/>
    </xf>
    <xf numFmtId="2" fontId="126" fillId="0" borderId="32" xfId="0" applyNumberFormat="1" applyFont="1" applyBorder="1" applyAlignment="1">
      <alignment horizontal="center" vertical="center"/>
    </xf>
    <xf numFmtId="0" fontId="81" fillId="0" borderId="41" xfId="0" applyFont="1" applyBorder="1" applyAlignment="1">
      <alignment horizontal="left" vertical="center"/>
    </xf>
    <xf numFmtId="44" fontId="72" fillId="0" borderId="29" xfId="27" applyFont="1" applyFill="1" applyBorder="1" applyAlignment="1" applyProtection="1">
      <alignment horizontal="center" vertical="center"/>
    </xf>
    <xf numFmtId="44" fontId="72" fillId="0" borderId="41" xfId="27" applyFont="1" applyFill="1" applyBorder="1" applyAlignment="1" applyProtection="1">
      <alignment horizontal="left" vertical="center"/>
    </xf>
    <xf numFmtId="2" fontId="72" fillId="0" borderId="33" xfId="27" applyNumberFormat="1" applyFont="1" applyBorder="1" applyAlignment="1">
      <alignment horizontal="center" vertical="center"/>
    </xf>
    <xf numFmtId="165" fontId="72" fillId="0" borderId="33" xfId="27" applyNumberFormat="1" applyFont="1" applyBorder="1" applyAlignment="1">
      <alignment horizontal="center" vertical="center"/>
    </xf>
    <xf numFmtId="0" fontId="72" fillId="0" borderId="33" xfId="0" applyFont="1" applyBorder="1"/>
    <xf numFmtId="2" fontId="126" fillId="0" borderId="49" xfId="6433" applyNumberFormat="1" applyFont="1" applyBorder="1"/>
    <xf numFmtId="0" fontId="81" fillId="0" borderId="47" xfId="10" applyFont="1" applyBorder="1" applyAlignment="1">
      <alignment horizontal="center" vertical="center"/>
    </xf>
    <xf numFmtId="0" fontId="81" fillId="0" borderId="43" xfId="10" applyFont="1" applyBorder="1" applyAlignment="1">
      <alignment horizontal="center" vertical="center"/>
    </xf>
    <xf numFmtId="43" fontId="126" fillId="0" borderId="43" xfId="7666" applyFont="1" applyBorder="1" applyAlignment="1">
      <alignment horizontal="left"/>
    </xf>
    <xf numFmtId="2" fontId="72" fillId="0" borderId="0" xfId="7666" applyNumberFormat="1" applyFont="1" applyBorder="1"/>
    <xf numFmtId="0" fontId="72" fillId="0" borderId="34" xfId="22" applyFont="1" applyBorder="1" applyAlignment="1">
      <alignment horizontal="center"/>
    </xf>
    <xf numFmtId="2" fontId="126" fillId="0" borderId="3" xfId="6433" applyNumberFormat="1" applyFont="1" applyBorder="1"/>
    <xf numFmtId="0" fontId="126" fillId="0" borderId="47" xfId="10" applyFont="1" applyBorder="1" applyAlignment="1">
      <alignment horizontal="center" vertical="center"/>
    </xf>
    <xf numFmtId="43" fontId="126" fillId="0" borderId="41" xfId="7666" applyFont="1" applyBorder="1" applyAlignment="1">
      <alignment horizontal="left"/>
    </xf>
    <xf numFmtId="0" fontId="72" fillId="0" borderId="41" xfId="0" applyFont="1" applyBorder="1"/>
    <xf numFmtId="0" fontId="72" fillId="0" borderId="40" xfId="0" applyFont="1" applyBorder="1" applyAlignment="1">
      <alignment horizontal="center"/>
    </xf>
    <xf numFmtId="2" fontId="72" fillId="0" borderId="3" xfId="0" applyNumberFormat="1" applyFont="1" applyBorder="1"/>
    <xf numFmtId="0" fontId="126" fillId="0" borderId="43" xfId="0" applyFont="1" applyBorder="1" applyAlignment="1">
      <alignment horizontal="center" vertical="center" wrapText="1"/>
    </xf>
    <xf numFmtId="2" fontId="72" fillId="0" borderId="41" xfId="7666" applyNumberFormat="1" applyFont="1" applyBorder="1"/>
    <xf numFmtId="2" fontId="72" fillId="0" borderId="41" xfId="0" applyNumberFormat="1" applyFont="1" applyBorder="1"/>
    <xf numFmtId="43" fontId="72" fillId="0" borderId="41" xfId="0" applyNumberFormat="1" applyFont="1" applyBorder="1"/>
    <xf numFmtId="2" fontId="126" fillId="0" borderId="41" xfId="10" applyNumberFormat="1" applyFont="1" applyBorder="1" applyAlignment="1">
      <alignment horizontal="center" vertical="center"/>
    </xf>
    <xf numFmtId="43" fontId="126" fillId="0" borderId="41" xfId="10" applyNumberFormat="1" applyFont="1" applyBorder="1" applyAlignment="1">
      <alignment horizontal="center" vertical="center"/>
    </xf>
    <xf numFmtId="0" fontId="126" fillId="0" borderId="0" xfId="10" applyFont="1" applyBorder="1" applyAlignment="1">
      <alignment horizontal="center" vertical="center"/>
    </xf>
    <xf numFmtId="2" fontId="126" fillId="0" borderId="0" xfId="10" applyNumberFormat="1" applyFont="1" applyBorder="1" applyAlignment="1">
      <alignment horizontal="left" vertical="center"/>
    </xf>
    <xf numFmtId="2" fontId="126" fillId="0" borderId="3" xfId="9" applyNumberFormat="1" applyFont="1" applyBorder="1" applyAlignment="1">
      <alignment horizontal="right" vertical="center"/>
    </xf>
    <xf numFmtId="0" fontId="72" fillId="0" borderId="41" xfId="0" applyFont="1" applyBorder="1" applyAlignment="1">
      <alignment wrapText="1"/>
    </xf>
    <xf numFmtId="0" fontId="127" fillId="0" borderId="43" xfId="10" applyFont="1" applyBorder="1" applyAlignment="1">
      <alignment horizontal="left" vertical="center"/>
    </xf>
    <xf numFmtId="2" fontId="126" fillId="0" borderId="0" xfId="10" applyNumberFormat="1" applyFont="1" applyBorder="1" applyAlignment="1">
      <alignment horizontal="center" vertical="center"/>
    </xf>
    <xf numFmtId="43" fontId="126" fillId="0" borderId="0" xfId="10" applyNumberFormat="1" applyFont="1" applyBorder="1" applyAlignment="1">
      <alignment horizontal="center" vertical="center"/>
    </xf>
    <xf numFmtId="0" fontId="81" fillId="40" borderId="48" xfId="10" applyFont="1" applyFill="1" applyBorder="1" applyAlignment="1">
      <alignment horizontal="center" vertical="center"/>
    </xf>
    <xf numFmtId="2" fontId="81" fillId="40" borderId="49" xfId="10" applyNumberFormat="1" applyFont="1" applyFill="1" applyBorder="1" applyAlignment="1">
      <alignment horizontal="center" vertical="center"/>
    </xf>
    <xf numFmtId="0" fontId="72" fillId="0" borderId="41" xfId="9585" applyFont="1" applyBorder="1" applyAlignment="1">
      <alignment horizontal="center" vertical="center"/>
    </xf>
    <xf numFmtId="2" fontId="72" fillId="0" borderId="41" xfId="9585" applyNumberFormat="1" applyFont="1" applyBorder="1" applyAlignment="1">
      <alignment horizontal="center" vertical="center"/>
    </xf>
    <xf numFmtId="0" fontId="72" fillId="0" borderId="41" xfId="9585" applyFont="1" applyBorder="1"/>
    <xf numFmtId="2" fontId="72" fillId="0" borderId="41" xfId="9585" applyNumberFormat="1" applyFont="1" applyBorder="1" applyAlignment="1">
      <alignment horizontal="center"/>
    </xf>
    <xf numFmtId="0" fontId="129" fillId="10" borderId="34" xfId="1830" applyFont="1" applyFill="1" applyBorder="1" applyAlignment="1">
      <alignment vertical="center"/>
    </xf>
    <xf numFmtId="2" fontId="129" fillId="10" borderId="34" xfId="1830" applyNumberFormat="1" applyFont="1" applyFill="1" applyBorder="1" applyAlignment="1">
      <alignment vertical="center"/>
    </xf>
    <xf numFmtId="0" fontId="127" fillId="10" borderId="41" xfId="10" applyFont="1" applyFill="1" applyBorder="1" applyAlignment="1">
      <alignment horizontal="left" vertical="center"/>
    </xf>
    <xf numFmtId="2" fontId="72" fillId="10" borderId="41" xfId="7666" applyNumberFormat="1" applyFont="1" applyFill="1" applyBorder="1" applyAlignment="1"/>
    <xf numFmtId="43" fontId="126" fillId="10" borderId="41" xfId="7666" applyFont="1" applyFill="1" applyBorder="1" applyAlignment="1"/>
    <xf numFmtId="2" fontId="126" fillId="10" borderId="41" xfId="10" applyNumberFormat="1" applyFont="1" applyFill="1" applyBorder="1"/>
    <xf numFmtId="43" fontId="126" fillId="10" borderId="43" xfId="7666" applyFont="1" applyFill="1" applyBorder="1" applyAlignment="1"/>
    <xf numFmtId="0" fontId="129" fillId="10" borderId="41" xfId="1830" applyFont="1" applyFill="1" applyBorder="1" applyAlignment="1">
      <alignment vertical="center"/>
    </xf>
    <xf numFmtId="2" fontId="129" fillId="10" borderId="41" xfId="1830" applyNumberFormat="1" applyFont="1" applyFill="1" applyBorder="1" applyAlignment="1">
      <alignment vertical="center"/>
    </xf>
    <xf numFmtId="0" fontId="126" fillId="10" borderId="41" xfId="0" applyFont="1" applyFill="1" applyBorder="1" applyAlignment="1">
      <alignment vertical="center"/>
    </xf>
    <xf numFmtId="0" fontId="129" fillId="10" borderId="41" xfId="1830" applyFont="1" applyFill="1" applyBorder="1" applyAlignment="1">
      <alignment horizontal="center" vertical="center"/>
    </xf>
    <xf numFmtId="2" fontId="127" fillId="10" borderId="41" xfId="1830" applyNumberFormat="1" applyFont="1" applyFill="1" applyBorder="1"/>
    <xf numFmtId="2" fontId="127" fillId="10" borderId="33" xfId="1830" applyNumberFormat="1" applyFont="1" applyFill="1" applyBorder="1"/>
    <xf numFmtId="43" fontId="127" fillId="10" borderId="41" xfId="1830" applyNumberFormat="1" applyFont="1" applyFill="1" applyBorder="1"/>
    <xf numFmtId="0" fontId="127" fillId="10" borderId="41" xfId="1830" applyFont="1" applyFill="1" applyBorder="1"/>
    <xf numFmtId="0" fontId="126" fillId="10" borderId="42" xfId="1830" applyFont="1" applyFill="1" applyBorder="1"/>
    <xf numFmtId="0" fontId="126" fillId="10" borderId="33" xfId="1830" applyFont="1" applyFill="1" applyBorder="1"/>
    <xf numFmtId="0" fontId="126" fillId="10" borderId="32" xfId="1830" applyFont="1" applyFill="1" applyBorder="1"/>
    <xf numFmtId="2" fontId="126" fillId="10" borderId="41" xfId="0" applyNumberFormat="1" applyFont="1" applyFill="1" applyBorder="1"/>
    <xf numFmtId="0" fontId="126" fillId="10" borderId="41" xfId="1830" applyFont="1" applyFill="1" applyBorder="1"/>
    <xf numFmtId="43" fontId="129" fillId="10" borderId="41" xfId="7666" applyFont="1" applyFill="1" applyBorder="1" applyAlignment="1"/>
    <xf numFmtId="0" fontId="126" fillId="0" borderId="43" xfId="10" applyFont="1" applyBorder="1"/>
    <xf numFmtId="2" fontId="126" fillId="0" borderId="41" xfId="0" applyNumberFormat="1" applyFont="1" applyBorder="1"/>
    <xf numFmtId="0" fontId="72" fillId="0" borderId="47" xfId="0" applyFont="1" applyBorder="1" applyAlignment="1">
      <alignment horizontal="center" vertical="center"/>
    </xf>
    <xf numFmtId="2" fontId="81" fillId="0" borderId="41" xfId="7666" applyNumberFormat="1" applyFont="1" applyFill="1" applyBorder="1" applyAlignment="1">
      <alignment horizontal="right"/>
    </xf>
    <xf numFmtId="43" fontId="72" fillId="0" borderId="41" xfId="7666" applyFont="1" applyFill="1" applyBorder="1" applyAlignment="1"/>
    <xf numFmtId="0" fontId="72" fillId="10" borderId="41" xfId="0" applyFont="1" applyFill="1" applyBorder="1" applyAlignment="1">
      <alignment horizontal="center" vertical="center" wrapText="1"/>
    </xf>
    <xf numFmtId="2" fontId="126" fillId="10" borderId="41" xfId="0" applyNumberFormat="1" applyFont="1" applyFill="1" applyBorder="1" applyAlignment="1">
      <alignment vertical="center"/>
    </xf>
    <xf numFmtId="2" fontId="129" fillId="10" borderId="41" xfId="1830" applyNumberFormat="1" applyFont="1" applyFill="1" applyBorder="1" applyAlignment="1">
      <alignment horizontal="center" vertical="center"/>
    </xf>
    <xf numFmtId="2" fontId="126" fillId="10" borderId="41" xfId="1830" applyNumberFormat="1" applyFont="1" applyFill="1" applyBorder="1"/>
    <xf numFmtId="2" fontId="126" fillId="10" borderId="41" xfId="7666" applyNumberFormat="1" applyFont="1" applyFill="1" applyBorder="1" applyAlignment="1"/>
    <xf numFmtId="43" fontId="126" fillId="10" borderId="41" xfId="10" applyNumberFormat="1" applyFont="1" applyFill="1" applyBorder="1"/>
    <xf numFmtId="44" fontId="72" fillId="0" borderId="34" xfId="27" applyFont="1" applyFill="1" applyBorder="1" applyAlignment="1" applyProtection="1">
      <alignment horizontal="center" vertical="center"/>
    </xf>
    <xf numFmtId="43" fontId="126" fillId="10" borderId="33" xfId="7666" applyFont="1" applyFill="1" applyBorder="1" applyAlignment="1"/>
    <xf numFmtId="43" fontId="126" fillId="10" borderId="33" xfId="10" applyNumberFormat="1" applyFont="1" applyFill="1" applyBorder="1"/>
    <xf numFmtId="2" fontId="72" fillId="0" borderId="3" xfId="27" applyNumberFormat="1" applyFont="1" applyFill="1" applyBorder="1" applyAlignment="1" applyProtection="1">
      <alignment horizontal="center" vertical="center"/>
    </xf>
    <xf numFmtId="43" fontId="126" fillId="0" borderId="43" xfId="7666" applyFont="1" applyFill="1" applyBorder="1" applyAlignment="1"/>
    <xf numFmtId="0" fontId="129" fillId="0" borderId="34" xfId="1830" applyFont="1" applyBorder="1" applyAlignment="1">
      <alignment vertical="center"/>
    </xf>
    <xf numFmtId="43" fontId="126" fillId="0" borderId="41" xfId="7666" applyFont="1" applyFill="1" applyBorder="1" applyAlignment="1"/>
    <xf numFmtId="0" fontId="72" fillId="10" borderId="32" xfId="0" applyFont="1" applyFill="1" applyBorder="1" applyAlignment="1">
      <alignment horizontal="left" vertical="center"/>
    </xf>
    <xf numFmtId="3" fontId="72" fillId="0" borderId="41" xfId="0" applyNumberFormat="1" applyFont="1" applyBorder="1" applyAlignment="1">
      <alignment horizontal="left" vertical="center"/>
    </xf>
    <xf numFmtId="0" fontId="81" fillId="40" borderId="33" xfId="10" applyFont="1" applyFill="1" applyBorder="1" applyAlignment="1">
      <alignment vertical="center"/>
    </xf>
    <xf numFmtId="0" fontId="81" fillId="40" borderId="49" xfId="10" applyFont="1" applyFill="1" applyBorder="1" applyAlignment="1">
      <alignment vertical="center"/>
    </xf>
    <xf numFmtId="0" fontId="126" fillId="10" borderId="39" xfId="0" applyFont="1" applyFill="1" applyBorder="1" applyAlignment="1">
      <alignment horizontal="center" vertical="center"/>
    </xf>
    <xf numFmtId="4" fontId="81" fillId="0" borderId="32" xfId="0" applyNumberFormat="1" applyFont="1" applyBorder="1" applyAlignment="1">
      <alignment vertical="center"/>
    </xf>
    <xf numFmtId="2" fontId="72" fillId="0" borderId="5" xfId="22" applyNumberFormat="1" applyFont="1" applyBorder="1" applyAlignment="1">
      <alignment horizontal="center"/>
    </xf>
    <xf numFmtId="4" fontId="126" fillId="0" borderId="41" xfId="0" applyNumberFormat="1" applyFont="1" applyBorder="1" applyAlignment="1">
      <alignment horizontal="left" vertical="center"/>
    </xf>
    <xf numFmtId="3" fontId="72" fillId="10" borderId="41" xfId="0" applyNumberFormat="1" applyFont="1" applyFill="1" applyBorder="1" applyAlignment="1">
      <alignment horizontal="left" vertical="center"/>
    </xf>
    <xf numFmtId="4" fontId="81" fillId="10" borderId="32" xfId="0" applyNumberFormat="1" applyFont="1" applyFill="1" applyBorder="1" applyAlignment="1">
      <alignment vertical="center"/>
    </xf>
    <xf numFmtId="4" fontId="126" fillId="10" borderId="32" xfId="0" applyNumberFormat="1" applyFont="1" applyFill="1" applyBorder="1" applyAlignment="1">
      <alignment vertical="center"/>
    </xf>
    <xf numFmtId="44" fontId="72" fillId="0" borderId="41" xfId="27" applyFont="1" applyFill="1" applyBorder="1" applyAlignment="1" applyProtection="1">
      <alignment vertical="center"/>
    </xf>
    <xf numFmtId="2" fontId="72" fillId="0" borderId="41" xfId="27" applyNumberFormat="1" applyFont="1" applyFill="1" applyBorder="1" applyAlignment="1" applyProtection="1">
      <alignment vertical="center"/>
    </xf>
    <xf numFmtId="2" fontId="72" fillId="0" borderId="0" xfId="27" applyNumberFormat="1" applyFont="1" applyFill="1" applyBorder="1" applyAlignment="1" applyProtection="1">
      <alignment vertical="center"/>
    </xf>
    <xf numFmtId="44" fontId="72" fillId="0" borderId="0" xfId="27" applyFont="1" applyFill="1" applyBorder="1" applyAlignment="1" applyProtection="1">
      <alignment vertical="center"/>
    </xf>
    <xf numFmtId="2" fontId="72" fillId="0" borderId="39" xfId="27" applyNumberFormat="1" applyFont="1" applyFill="1" applyBorder="1" applyAlignment="1" applyProtection="1">
      <alignment vertical="center"/>
    </xf>
    <xf numFmtId="0" fontId="127" fillId="0" borderId="4" xfId="10" applyFont="1" applyBorder="1" applyAlignment="1">
      <alignment vertical="center"/>
    </xf>
    <xf numFmtId="0" fontId="126" fillId="0" borderId="41" xfId="10" applyFont="1" applyBorder="1" applyAlignment="1">
      <alignment vertical="center"/>
    </xf>
    <xf numFmtId="0" fontId="72" fillId="10" borderId="41" xfId="0" applyFont="1" applyFill="1" applyBorder="1" applyAlignment="1">
      <alignment vertical="center"/>
    </xf>
    <xf numFmtId="2" fontId="72" fillId="0" borderId="33" xfId="27" applyNumberFormat="1" applyFont="1" applyFill="1" applyBorder="1" applyAlignment="1" applyProtection="1">
      <alignment vertical="center"/>
    </xf>
    <xf numFmtId="44" fontId="72" fillId="0" borderId="33" xfId="27" applyFont="1" applyFill="1" applyBorder="1" applyAlignment="1" applyProtection="1">
      <alignment vertical="center"/>
    </xf>
    <xf numFmtId="44" fontId="129" fillId="0" borderId="33" xfId="27" applyFont="1" applyFill="1" applyBorder="1" applyAlignment="1" applyProtection="1">
      <alignment vertical="center"/>
    </xf>
    <xf numFmtId="2" fontId="129" fillId="0" borderId="33" xfId="27" applyNumberFormat="1" applyFont="1" applyFill="1" applyBorder="1" applyAlignment="1" applyProtection="1">
      <alignment vertical="center"/>
    </xf>
    <xf numFmtId="2" fontId="126" fillId="0" borderId="33" xfId="0" applyNumberFormat="1" applyFont="1" applyBorder="1" applyAlignment="1">
      <alignment vertical="center"/>
    </xf>
    <xf numFmtId="0" fontId="81" fillId="41" borderId="48" xfId="10" applyFont="1" applyFill="1" applyBorder="1" applyAlignment="1">
      <alignment horizontal="center" vertical="center"/>
    </xf>
    <xf numFmtId="2" fontId="72" fillId="0" borderId="33" xfId="22" applyNumberFormat="1" applyFont="1" applyBorder="1"/>
    <xf numFmtId="2" fontId="72" fillId="0" borderId="41" xfId="9585" applyNumberFormat="1" applyFont="1" applyBorder="1"/>
    <xf numFmtId="44" fontId="72" fillId="0" borderId="43" xfId="27" applyFont="1" applyFill="1" applyBorder="1" applyAlignment="1" applyProtection="1">
      <alignment vertical="center"/>
    </xf>
    <xf numFmtId="3" fontId="72" fillId="0" borderId="4" xfId="0" applyNumberFormat="1" applyFont="1" applyBorder="1" applyAlignment="1">
      <alignment horizontal="center" vertical="center"/>
    </xf>
    <xf numFmtId="44" fontId="72" fillId="0" borderId="42" xfId="27" applyFont="1" applyFill="1" applyBorder="1" applyAlignment="1" applyProtection="1">
      <alignment horizontal="center" vertical="center"/>
    </xf>
    <xf numFmtId="0" fontId="72" fillId="0" borderId="48" xfId="0" applyFont="1" applyBorder="1" applyAlignment="1">
      <alignment horizontal="center" vertical="center"/>
    </xf>
    <xf numFmtId="2" fontId="72" fillId="0" borderId="32" xfId="22" applyNumberFormat="1" applyFont="1" applyBorder="1" applyAlignment="1">
      <alignment horizontal="center"/>
    </xf>
    <xf numFmtId="44" fontId="72" fillId="0" borderId="32" xfId="27" applyFont="1" applyFill="1" applyBorder="1" applyAlignment="1" applyProtection="1">
      <alignment horizontal="center" vertical="center"/>
    </xf>
    <xf numFmtId="0" fontId="81" fillId="40" borderId="48" xfId="10" applyFont="1" applyFill="1" applyBorder="1" applyAlignment="1">
      <alignment vertical="center"/>
    </xf>
    <xf numFmtId="2" fontId="72" fillId="0" borderId="42" xfId="22" applyNumberFormat="1" applyFont="1" applyBorder="1"/>
    <xf numFmtId="0" fontId="127" fillId="0" borderId="42" xfId="10" applyFont="1" applyBorder="1" applyAlignment="1">
      <alignment horizontal="center" vertical="center" wrapText="1"/>
    </xf>
    <xf numFmtId="2" fontId="127" fillId="0" borderId="33" xfId="10" applyNumberFormat="1" applyFont="1" applyBorder="1" applyAlignment="1">
      <alignment horizontal="left" vertical="center" wrapText="1"/>
    </xf>
    <xf numFmtId="0" fontId="127" fillId="0" borderId="33" xfId="10" applyFont="1" applyBorder="1" applyAlignment="1">
      <alignment horizontal="left" vertical="center" wrapText="1"/>
    </xf>
    <xf numFmtId="2" fontId="127" fillId="0" borderId="32" xfId="10" applyNumberFormat="1" applyFont="1" applyBorder="1" applyAlignment="1">
      <alignment horizontal="left" vertical="center" wrapText="1"/>
    </xf>
    <xf numFmtId="2" fontId="126" fillId="0" borderId="3" xfId="10" applyNumberFormat="1" applyFont="1" applyBorder="1"/>
    <xf numFmtId="0" fontId="72" fillId="0" borderId="29" xfId="22" applyFont="1" applyBorder="1" applyAlignment="1">
      <alignment horizontal="center"/>
    </xf>
    <xf numFmtId="0" fontId="127" fillId="0" borderId="42" xfId="10" applyNumberFormat="1" applyFont="1" applyBorder="1" applyAlignment="1">
      <alignment horizontal="center" vertical="center" wrapText="1"/>
    </xf>
    <xf numFmtId="0" fontId="81" fillId="0" borderId="0" xfId="10" applyFont="1" applyBorder="1" applyAlignment="1">
      <alignment vertical="center"/>
    </xf>
    <xf numFmtId="2" fontId="81" fillId="0" borderId="0" xfId="10" applyNumberFormat="1" applyFont="1" applyBorder="1" applyAlignment="1">
      <alignment vertical="center"/>
    </xf>
    <xf numFmtId="0" fontId="81" fillId="0" borderId="40" xfId="10" applyFont="1" applyBorder="1" applyAlignment="1">
      <alignment vertical="center"/>
    </xf>
    <xf numFmtId="2" fontId="81" fillId="0" borderId="53" xfId="10" applyNumberFormat="1" applyFont="1" applyBorder="1" applyAlignment="1">
      <alignment vertical="center"/>
    </xf>
    <xf numFmtId="0" fontId="127" fillId="0" borderId="41" xfId="10" applyFont="1" applyBorder="1" applyAlignment="1">
      <alignment vertical="center" wrapText="1"/>
    </xf>
    <xf numFmtId="2" fontId="127" fillId="0" borderId="41" xfId="10" applyNumberFormat="1" applyFont="1" applyBorder="1" applyAlignment="1">
      <alignment vertical="center" wrapText="1"/>
    </xf>
    <xf numFmtId="2" fontId="127" fillId="0" borderId="41" xfId="10" applyNumberFormat="1" applyFont="1" applyBorder="1" applyAlignment="1">
      <alignment horizontal="left" vertical="center" wrapText="1"/>
    </xf>
    <xf numFmtId="0" fontId="127" fillId="0" borderId="41" xfId="10" applyFont="1" applyBorder="1" applyAlignment="1">
      <alignment horizontal="left" vertical="center" wrapText="1"/>
    </xf>
    <xf numFmtId="0" fontId="71" fillId="41" borderId="41" xfId="0" applyFont="1" applyFill="1" applyBorder="1" applyAlignment="1">
      <alignment horizontal="left" vertical="center"/>
    </xf>
    <xf numFmtId="166" fontId="81" fillId="40" borderId="49" xfId="10" applyNumberFormat="1" applyFont="1" applyFill="1" applyBorder="1" applyAlignment="1">
      <alignment vertical="center"/>
    </xf>
    <xf numFmtId="14" fontId="126" fillId="0" borderId="32" xfId="0" quotePrefix="1" applyNumberFormat="1" applyFont="1" applyBorder="1" applyAlignment="1">
      <alignment horizontal="center" vertical="center"/>
    </xf>
    <xf numFmtId="43" fontId="72" fillId="0" borderId="49" xfId="22" applyNumberFormat="1" applyFont="1" applyBorder="1"/>
    <xf numFmtId="0" fontId="126" fillId="0" borderId="29" xfId="0" applyFont="1" applyBorder="1" applyAlignment="1">
      <alignment horizontal="left" vertical="center"/>
    </xf>
    <xf numFmtId="0" fontId="126" fillId="0" borderId="29" xfId="0" applyFont="1" applyBorder="1" applyAlignment="1">
      <alignment horizontal="center" vertical="center"/>
    </xf>
    <xf numFmtId="43" fontId="126" fillId="0" borderId="3" xfId="7666" applyFont="1" applyFill="1" applyBorder="1" applyAlignment="1">
      <alignment vertical="center"/>
    </xf>
    <xf numFmtId="0" fontId="81" fillId="0" borderId="41" xfId="0" applyFont="1" applyBorder="1" applyAlignment="1">
      <alignment horizontal="right" vertical="center"/>
    </xf>
    <xf numFmtId="2" fontId="126" fillId="0" borderId="29" xfId="0" applyNumberFormat="1" applyFont="1" applyBorder="1" applyAlignment="1">
      <alignment horizontal="center" vertical="center"/>
    </xf>
    <xf numFmtId="3" fontId="126" fillId="0" borderId="41" xfId="0" applyNumberFormat="1" applyFont="1" applyBorder="1" applyAlignment="1">
      <alignment horizontal="left" vertical="center"/>
    </xf>
    <xf numFmtId="0" fontId="126" fillId="0" borderId="32" xfId="0" applyFont="1" applyBorder="1" applyAlignment="1">
      <alignment horizontal="center" vertical="center" wrapText="1"/>
    </xf>
    <xf numFmtId="0" fontId="127" fillId="0" borderId="41" xfId="10" applyFont="1" applyBorder="1" applyAlignment="1">
      <alignment horizontal="center" vertical="center" wrapText="1"/>
    </xf>
    <xf numFmtId="0" fontId="126" fillId="0" borderId="3" xfId="10" applyFont="1" applyBorder="1"/>
    <xf numFmtId="0" fontId="127" fillId="0" borderId="39" xfId="10" applyFont="1" applyBorder="1" applyAlignment="1">
      <alignment horizontal="left" vertical="center"/>
    </xf>
    <xf numFmtId="0" fontId="126" fillId="0" borderId="0" xfId="10" applyFont="1" applyBorder="1" applyAlignment="1">
      <alignment horizontal="left" vertical="center"/>
    </xf>
    <xf numFmtId="0" fontId="81" fillId="0" borderId="41" xfId="10" applyFont="1" applyBorder="1" applyAlignment="1">
      <alignment horizontal="left" vertical="center"/>
    </xf>
    <xf numFmtId="0" fontId="126" fillId="0" borderId="47" xfId="10" applyFont="1" applyBorder="1"/>
    <xf numFmtId="0" fontId="127" fillId="0" borderId="0" xfId="10" applyFont="1" applyBorder="1" applyAlignment="1">
      <alignment vertical="center"/>
    </xf>
    <xf numFmtId="0" fontId="126" fillId="0" borderId="29" xfId="0" applyFont="1" applyBorder="1" applyAlignment="1">
      <alignment vertical="center"/>
    </xf>
    <xf numFmtId="3" fontId="126" fillId="0" borderId="4" xfId="10" applyNumberFormat="1" applyFont="1" applyBorder="1" applyAlignment="1">
      <alignment horizontal="left" vertical="center"/>
    </xf>
    <xf numFmtId="2" fontId="126" fillId="10" borderId="0" xfId="10" applyNumberFormat="1" applyFont="1" applyFill="1" applyBorder="1" applyAlignment="1">
      <alignment horizontal="center"/>
    </xf>
    <xf numFmtId="0" fontId="126" fillId="10" borderId="0" xfId="10" applyFont="1" applyFill="1" applyBorder="1" applyAlignment="1">
      <alignment horizontal="center" vertical="center" wrapText="1"/>
    </xf>
    <xf numFmtId="2" fontId="126" fillId="10" borderId="3" xfId="9" applyNumberFormat="1" applyFont="1" applyFill="1" applyBorder="1" applyAlignment="1">
      <alignment horizontal="right" vertical="center"/>
    </xf>
    <xf numFmtId="0" fontId="126" fillId="0" borderId="50" xfId="10" applyFont="1" applyBorder="1" applyAlignment="1">
      <alignment horizontal="left" vertical="center"/>
    </xf>
    <xf numFmtId="0" fontId="126" fillId="0" borderId="34" xfId="0" applyFont="1" applyBorder="1" applyAlignment="1">
      <alignment horizontal="center" vertical="center" wrapText="1"/>
    </xf>
    <xf numFmtId="0" fontId="126" fillId="36" borderId="34" xfId="10" applyFont="1" applyFill="1" applyBorder="1" applyAlignment="1">
      <alignment horizontal="center" vertical="center"/>
    </xf>
    <xf numFmtId="2" fontId="81" fillId="36" borderId="52" xfId="10" applyNumberFormat="1" applyFont="1" applyFill="1" applyBorder="1" applyAlignment="1">
      <alignment vertical="center"/>
    </xf>
    <xf numFmtId="2" fontId="127" fillId="0" borderId="0" xfId="10" applyNumberFormat="1" applyFont="1" applyBorder="1" applyAlignment="1">
      <alignment horizontal="left" vertical="center" wrapText="1"/>
    </xf>
    <xf numFmtId="0" fontId="127" fillId="0" borderId="0" xfId="10" applyFont="1" applyBorder="1" applyAlignment="1">
      <alignment horizontal="left" vertical="center" wrapText="1"/>
    </xf>
    <xf numFmtId="0" fontId="126" fillId="36" borderId="40" xfId="10" applyFont="1" applyFill="1" applyBorder="1" applyAlignment="1">
      <alignment horizontal="center" vertical="center"/>
    </xf>
    <xf numFmtId="2" fontId="81" fillId="36" borderId="53" xfId="10" applyNumberFormat="1" applyFont="1" applyFill="1" applyBorder="1" applyAlignment="1">
      <alignment vertical="center"/>
    </xf>
    <xf numFmtId="0" fontId="126" fillId="0" borderId="56" xfId="10" applyFont="1" applyBorder="1" applyAlignment="1">
      <alignment horizontal="left" vertical="center"/>
    </xf>
    <xf numFmtId="0" fontId="126" fillId="0" borderId="29" xfId="0" applyFont="1" applyBorder="1" applyAlignment="1">
      <alignment horizontal="center" vertical="center" wrapText="1"/>
    </xf>
    <xf numFmtId="0" fontId="127" fillId="0" borderId="37" xfId="10" applyFont="1" applyBorder="1" applyAlignment="1">
      <alignment vertical="center"/>
    </xf>
    <xf numFmtId="0" fontId="127" fillId="0" borderId="31" xfId="10" applyFont="1" applyBorder="1" applyAlignment="1">
      <alignment vertical="center" wrapText="1"/>
    </xf>
    <xf numFmtId="0" fontId="127" fillId="0" borderId="38" xfId="10" applyFont="1" applyBorder="1" applyAlignment="1">
      <alignment vertical="center" wrapText="1"/>
    </xf>
    <xf numFmtId="0" fontId="127" fillId="10" borderId="29" xfId="10" applyFont="1" applyFill="1" applyBorder="1" applyAlignment="1">
      <alignment vertical="center" wrapText="1"/>
    </xf>
    <xf numFmtId="2" fontId="127" fillId="10" borderId="54" xfId="10" applyNumberFormat="1" applyFont="1" applyFill="1" applyBorder="1" applyAlignment="1">
      <alignment vertical="center" wrapText="1"/>
    </xf>
    <xf numFmtId="2" fontId="126" fillId="0" borderId="41" xfId="0" applyNumberFormat="1" applyFont="1" applyBorder="1" applyAlignment="1">
      <alignment horizontal="left" vertical="center"/>
    </xf>
    <xf numFmtId="0" fontId="126" fillId="36" borderId="41" xfId="10" applyFont="1" applyFill="1" applyBorder="1" applyAlignment="1">
      <alignment horizontal="center" vertical="center"/>
    </xf>
    <xf numFmtId="0" fontId="130" fillId="0" borderId="56" xfId="10" applyFont="1" applyBorder="1" applyAlignment="1">
      <alignment horizontal="left" vertical="center"/>
    </xf>
    <xf numFmtId="0" fontId="130" fillId="0" borderId="29" xfId="0" applyFont="1" applyBorder="1" applyAlignment="1">
      <alignment horizontal="center" vertical="center" wrapText="1"/>
    </xf>
    <xf numFmtId="2" fontId="132" fillId="0" borderId="0" xfId="7666" applyNumberFormat="1" applyFont="1" applyFill="1" applyBorder="1"/>
    <xf numFmtId="0" fontId="130" fillId="36" borderId="29" xfId="10" applyFont="1" applyFill="1" applyBorder="1" applyAlignment="1">
      <alignment horizontal="center" vertical="center"/>
    </xf>
    <xf numFmtId="2" fontId="131" fillId="36" borderId="54" xfId="10" applyNumberFormat="1" applyFont="1" applyFill="1" applyBorder="1" applyAlignment="1">
      <alignment vertical="center"/>
    </xf>
    <xf numFmtId="0" fontId="126" fillId="36" borderId="29" xfId="10" applyFont="1" applyFill="1" applyBorder="1" applyAlignment="1">
      <alignment horizontal="center" vertical="center"/>
    </xf>
    <xf numFmtId="2" fontId="81" fillId="36" borderId="54" xfId="10" applyNumberFormat="1" applyFont="1" applyFill="1" applyBorder="1" applyAlignment="1">
      <alignment vertical="center"/>
    </xf>
    <xf numFmtId="0" fontId="81" fillId="0" borderId="34" xfId="10" applyFont="1" applyBorder="1" applyAlignment="1">
      <alignment horizontal="center" vertical="center"/>
    </xf>
    <xf numFmtId="0" fontId="81" fillId="36" borderId="34" xfId="10" applyFont="1" applyFill="1" applyBorder="1" applyAlignment="1">
      <alignment horizontal="center" vertical="center"/>
    </xf>
    <xf numFmtId="2" fontId="81" fillId="36" borderId="3" xfId="10" applyNumberFormat="1" applyFont="1" applyFill="1" applyBorder="1" applyAlignment="1">
      <alignment vertical="center"/>
    </xf>
    <xf numFmtId="0" fontId="81" fillId="36" borderId="40" xfId="10" applyFont="1" applyFill="1" applyBorder="1" applyAlignment="1">
      <alignment horizontal="center" vertical="center"/>
    </xf>
    <xf numFmtId="2" fontId="127" fillId="0" borderId="0" xfId="7666" applyNumberFormat="1" applyFont="1" applyFill="1" applyBorder="1" applyAlignment="1"/>
    <xf numFmtId="0" fontId="127" fillId="0" borderId="0" xfId="10" applyFont="1" applyBorder="1" applyAlignment="1">
      <alignment vertical="center" wrapText="1"/>
    </xf>
    <xf numFmtId="2" fontId="127" fillId="0" borderId="0" xfId="10" applyNumberFormat="1" applyFont="1" applyBorder="1" applyAlignment="1">
      <alignment vertical="center" wrapText="1"/>
    </xf>
    <xf numFmtId="2" fontId="126" fillId="36" borderId="3" xfId="10" applyNumberFormat="1" applyFont="1" applyFill="1" applyBorder="1" applyAlignment="1">
      <alignment vertical="center"/>
    </xf>
    <xf numFmtId="4" fontId="81" fillId="10" borderId="41" xfId="0" applyNumberFormat="1" applyFont="1" applyFill="1" applyBorder="1" applyAlignment="1">
      <alignment vertical="center"/>
    </xf>
    <xf numFmtId="2" fontId="72" fillId="10" borderId="41" xfId="7666" applyNumberFormat="1" applyFont="1" applyFill="1" applyBorder="1"/>
    <xf numFmtId="4" fontId="126" fillId="10" borderId="41" xfId="0" applyNumberFormat="1" applyFont="1" applyFill="1" applyBorder="1" applyAlignment="1">
      <alignment vertical="center"/>
    </xf>
    <xf numFmtId="2" fontId="127" fillId="0" borderId="0" xfId="7666" applyNumberFormat="1" applyFont="1" applyBorder="1" applyAlignment="1"/>
    <xf numFmtId="0" fontId="126" fillId="10" borderId="57" xfId="0" applyFont="1" applyFill="1" applyBorder="1" applyAlignment="1">
      <alignment horizontal="center" vertical="center" wrapText="1"/>
    </xf>
    <xf numFmtId="0" fontId="126" fillId="10" borderId="57" xfId="10" applyFont="1" applyFill="1" applyBorder="1"/>
    <xf numFmtId="0" fontId="127" fillId="10" borderId="58" xfId="10" applyFont="1" applyFill="1" applyBorder="1" applyAlignment="1">
      <alignment vertical="center"/>
    </xf>
    <xf numFmtId="0" fontId="127" fillId="10" borderId="58" xfId="10" applyFont="1" applyFill="1" applyBorder="1" applyAlignment="1">
      <alignment vertical="center" wrapText="1"/>
    </xf>
    <xf numFmtId="0" fontId="127" fillId="10" borderId="57" xfId="10" applyFont="1" applyFill="1" applyBorder="1" applyAlignment="1">
      <alignment vertical="center" wrapText="1"/>
    </xf>
    <xf numFmtId="2" fontId="127" fillId="10" borderId="66" xfId="10" applyNumberFormat="1" applyFont="1" applyFill="1" applyBorder="1" applyAlignment="1">
      <alignment vertical="center" wrapText="1"/>
    </xf>
    <xf numFmtId="9" fontId="64" fillId="0" borderId="67" xfId="10912" applyFont="1" applyBorder="1" applyAlignment="1">
      <alignment horizontal="center"/>
    </xf>
    <xf numFmtId="0" fontId="58" fillId="39" borderId="41" xfId="1830" applyFont="1" applyFill="1" applyBorder="1" applyAlignment="1">
      <alignment horizontal="center"/>
    </xf>
    <xf numFmtId="0" fontId="59" fillId="0" borderId="45" xfId="0" applyFont="1" applyBorder="1" applyAlignment="1">
      <alignment horizontal="center"/>
    </xf>
    <xf numFmtId="0" fontId="59" fillId="0" borderId="45" xfId="0" applyFont="1" applyBorder="1" applyAlignment="1">
      <alignment horizontal="center" vertical="center"/>
    </xf>
    <xf numFmtId="0" fontId="59" fillId="0" borderId="0" xfId="0" applyFont="1" applyAlignment="1">
      <alignment horizontal="center"/>
    </xf>
    <xf numFmtId="0" fontId="60" fillId="40" borderId="32" xfId="10" applyFont="1" applyFill="1" applyBorder="1" applyAlignment="1">
      <alignment horizontal="center" vertical="center"/>
    </xf>
    <xf numFmtId="0" fontId="64" fillId="10" borderId="32" xfId="10" applyFont="1" applyFill="1" applyBorder="1" applyAlignment="1">
      <alignment horizontal="center" vertical="center"/>
    </xf>
    <xf numFmtId="0" fontId="59" fillId="0" borderId="41" xfId="0" applyFont="1" applyBorder="1" applyAlignment="1">
      <alignment horizontal="center" vertical="center" wrapText="1"/>
    </xf>
    <xf numFmtId="0" fontId="64" fillId="0" borderId="41" xfId="10" applyFont="1" applyBorder="1" applyAlignment="1">
      <alignment horizontal="center" vertical="center"/>
    </xf>
    <xf numFmtId="0" fontId="59" fillId="0" borderId="41" xfId="0" applyFont="1" applyBorder="1" applyAlignment="1">
      <alignment horizontal="center" vertical="center"/>
    </xf>
    <xf numFmtId="0" fontId="61" fillId="10" borderId="32" xfId="0" applyFont="1" applyFill="1" applyBorder="1" applyAlignment="1">
      <alignment horizontal="center" vertical="center"/>
    </xf>
    <xf numFmtId="0" fontId="59" fillId="10" borderId="41" xfId="0" applyFont="1" applyFill="1" applyBorder="1" applyAlignment="1">
      <alignment horizontal="center" vertical="center" wrapText="1"/>
    </xf>
    <xf numFmtId="3" fontId="59" fillId="0" borderId="41" xfId="0" applyNumberFormat="1" applyFont="1" applyBorder="1" applyAlignment="1">
      <alignment horizontal="center" vertical="center" wrapText="1"/>
    </xf>
    <xf numFmtId="3" fontId="59" fillId="0" borderId="41" xfId="0" applyNumberFormat="1" applyFont="1" applyBorder="1" applyAlignment="1">
      <alignment horizontal="center" vertical="center"/>
    </xf>
    <xf numFmtId="3" fontId="64" fillId="0" borderId="41" xfId="10" applyNumberFormat="1" applyFont="1" applyBorder="1" applyAlignment="1">
      <alignment horizontal="center" vertical="center" wrapText="1"/>
    </xf>
    <xf numFmtId="3" fontId="64" fillId="0" borderId="41" xfId="10" applyNumberFormat="1" applyFont="1" applyBorder="1" applyAlignment="1">
      <alignment horizontal="center" vertical="center"/>
    </xf>
    <xf numFmtId="0" fontId="64" fillId="10" borderId="41" xfId="10" applyFont="1" applyFill="1" applyBorder="1" applyAlignment="1">
      <alignment horizontal="center" vertical="center"/>
    </xf>
    <xf numFmtId="0" fontId="59" fillId="10" borderId="41" xfId="0" applyFont="1" applyFill="1" applyBorder="1" applyAlignment="1">
      <alignment horizontal="center" vertical="center"/>
    </xf>
    <xf numFmtId="0" fontId="59" fillId="36" borderId="32" xfId="10" applyFont="1" applyFill="1" applyBorder="1" applyAlignment="1">
      <alignment horizontal="center" vertical="center"/>
    </xf>
    <xf numFmtId="0" fontId="59" fillId="0" borderId="32" xfId="10" applyFont="1" applyBorder="1" applyAlignment="1">
      <alignment horizontal="center" vertical="center"/>
    </xf>
    <xf numFmtId="0" fontId="59" fillId="10" borderId="32" xfId="10" applyFont="1" applyFill="1" applyBorder="1" applyAlignment="1">
      <alignment horizontal="center" vertical="center"/>
    </xf>
    <xf numFmtId="0" fontId="64" fillId="0" borderId="41" xfId="10" applyNumberFormat="1" applyFont="1" applyBorder="1" applyAlignment="1">
      <alignment horizontal="center" vertical="center"/>
    </xf>
    <xf numFmtId="0" fontId="64" fillId="0" borderId="32" xfId="10" applyFont="1" applyBorder="1" applyAlignment="1">
      <alignment horizontal="center" vertical="center"/>
    </xf>
    <xf numFmtId="0" fontId="0" fillId="10" borderId="41" xfId="0" applyFill="1" applyBorder="1" applyAlignment="1">
      <alignment horizontal="center" vertical="center" wrapText="1"/>
    </xf>
    <xf numFmtId="0" fontId="78" fillId="10" borderId="32" xfId="0" applyFont="1" applyFill="1" applyBorder="1" applyAlignment="1">
      <alignment horizontal="center" vertical="center" wrapText="1"/>
    </xf>
    <xf numFmtId="0" fontId="0" fillId="10" borderId="41" xfId="0" applyFill="1" applyBorder="1" applyAlignment="1">
      <alignment horizontal="center"/>
    </xf>
    <xf numFmtId="0" fontId="59" fillId="10" borderId="32" xfId="10" applyFont="1" applyFill="1" applyBorder="1" applyAlignment="1">
      <alignment horizontal="center"/>
    </xf>
    <xf numFmtId="0" fontId="60" fillId="36" borderId="32" xfId="10" applyFont="1" applyFill="1" applyBorder="1" applyAlignment="1">
      <alignment horizontal="center" vertical="center"/>
    </xf>
    <xf numFmtId="0" fontId="79" fillId="0" borderId="41" xfId="10" applyFont="1" applyBorder="1" applyAlignment="1">
      <alignment horizontal="center" vertical="center"/>
    </xf>
    <xf numFmtId="0" fontId="60" fillId="0" borderId="32" xfId="10" applyFont="1" applyBorder="1" applyAlignment="1">
      <alignment horizontal="center" vertical="center"/>
    </xf>
    <xf numFmtId="0" fontId="59" fillId="0" borderId="41" xfId="10" applyFont="1" applyBorder="1" applyAlignment="1">
      <alignment horizontal="center" vertical="center"/>
    </xf>
    <xf numFmtId="3" fontId="61" fillId="0" borderId="41" xfId="0" applyNumberFormat="1" applyFont="1" applyBorder="1" applyAlignment="1">
      <alignment horizontal="center" vertical="center"/>
    </xf>
    <xf numFmtId="3" fontId="61" fillId="10" borderId="41" xfId="0" applyNumberFormat="1" applyFont="1" applyFill="1" applyBorder="1" applyAlignment="1">
      <alignment horizontal="center" vertical="center"/>
    </xf>
    <xf numFmtId="0" fontId="64" fillId="0" borderId="41" xfId="10" applyNumberFormat="1" applyFont="1" applyBorder="1" applyAlignment="1">
      <alignment horizontal="center" vertical="center" wrapText="1"/>
    </xf>
    <xf numFmtId="0" fontId="59" fillId="10" borderId="32" xfId="0" applyFont="1" applyFill="1" applyBorder="1" applyAlignment="1">
      <alignment horizontal="center"/>
    </xf>
    <xf numFmtId="0" fontId="59" fillId="0" borderId="32" xfId="0" applyFont="1" applyBorder="1" applyAlignment="1">
      <alignment horizontal="center" vertical="center"/>
    </xf>
    <xf numFmtId="3" fontId="59" fillId="0" borderId="41" xfId="10" applyNumberFormat="1" applyFont="1" applyBorder="1" applyAlignment="1">
      <alignment horizontal="center" vertical="center"/>
    </xf>
    <xf numFmtId="0" fontId="59" fillId="0" borderId="41" xfId="0" quotePrefix="1" applyFont="1" applyBorder="1" applyAlignment="1">
      <alignment horizontal="center" vertical="center"/>
    </xf>
    <xf numFmtId="0" fontId="60" fillId="40" borderId="70" xfId="10" applyFont="1" applyFill="1" applyBorder="1" applyAlignment="1">
      <alignment horizontal="center" vertical="center"/>
    </xf>
    <xf numFmtId="0" fontId="0" fillId="10" borderId="0" xfId="0" applyFill="1" applyAlignment="1">
      <alignment horizontal="center"/>
    </xf>
    <xf numFmtId="0" fontId="59" fillId="10" borderId="0" xfId="10" applyFont="1" applyFill="1" applyBorder="1" applyAlignment="1">
      <alignment horizontal="center"/>
    </xf>
    <xf numFmtId="0" fontId="59" fillId="0" borderId="0" xfId="10" applyFont="1" applyBorder="1" applyAlignment="1">
      <alignment horizontal="center"/>
    </xf>
    <xf numFmtId="0" fontId="59" fillId="0" borderId="0" xfId="10" applyFont="1" applyAlignment="1">
      <alignment horizontal="center"/>
    </xf>
    <xf numFmtId="0" fontId="59" fillId="0" borderId="44" xfId="0" applyFont="1" applyBorder="1" applyAlignment="1">
      <alignment horizontal="center"/>
    </xf>
    <xf numFmtId="0" fontId="59" fillId="0" borderId="47" xfId="0" applyFont="1" applyBorder="1" applyAlignment="1">
      <alignment horizontal="center"/>
    </xf>
    <xf numFmtId="0" fontId="64" fillId="0" borderId="4" xfId="10" applyFont="1" applyBorder="1" applyAlignment="1">
      <alignment horizontal="center" vertical="center"/>
    </xf>
    <xf numFmtId="0" fontId="59" fillId="10" borderId="4" xfId="10" applyFont="1" applyFill="1" applyBorder="1" applyAlignment="1">
      <alignment horizontal="center"/>
    </xf>
    <xf numFmtId="0" fontId="80" fillId="10" borderId="4" xfId="10" applyFont="1" applyFill="1" applyBorder="1" applyAlignment="1">
      <alignment horizontal="center" vertical="center"/>
    </xf>
    <xf numFmtId="3" fontId="59" fillId="0" borderId="4" xfId="10" applyNumberFormat="1" applyFont="1" applyBorder="1" applyAlignment="1">
      <alignment horizontal="center" vertical="center"/>
    </xf>
    <xf numFmtId="0" fontId="60" fillId="40" borderId="68" xfId="10" applyFont="1" applyFill="1" applyBorder="1" applyAlignment="1">
      <alignment horizontal="center" vertical="center"/>
    </xf>
    <xf numFmtId="0" fontId="59" fillId="0" borderId="0" xfId="0" applyFont="1" applyAlignment="1"/>
    <xf numFmtId="0" fontId="59" fillId="0" borderId="4" xfId="0" applyFont="1" applyBorder="1" applyAlignment="1">
      <alignment horizontal="center" vertical="center"/>
    </xf>
    <xf numFmtId="17" fontId="59" fillId="0" borderId="5" xfId="0" applyNumberFormat="1" applyFont="1" applyBorder="1" applyAlignment="1">
      <alignment horizontal="center" vertical="center"/>
    </xf>
    <xf numFmtId="0" fontId="59" fillId="0" borderId="0" xfId="0" applyFont="1" applyBorder="1" applyAlignment="1">
      <alignment horizontal="center" vertical="center"/>
    </xf>
    <xf numFmtId="0" fontId="59" fillId="0" borderId="0" xfId="0" applyFont="1" applyBorder="1" applyAlignment="1">
      <alignment horizontal="left" wrapText="1"/>
    </xf>
    <xf numFmtId="0" fontId="59" fillId="0" borderId="0" xfId="0" applyFont="1" applyBorder="1" applyAlignment="1">
      <alignment wrapText="1"/>
    </xf>
    <xf numFmtId="0" fontId="71" fillId="38" borderId="0" xfId="0" applyFont="1" applyFill="1" applyBorder="1" applyAlignment="1">
      <alignment vertical="top" wrapText="1"/>
    </xf>
    <xf numFmtId="0" fontId="59" fillId="0" borderId="0" xfId="0" applyFont="1" applyBorder="1"/>
    <xf numFmtId="0" fontId="0" fillId="0" borderId="0" xfId="0" applyBorder="1" applyAlignment="1">
      <alignment horizontal="center" vertical="center"/>
    </xf>
    <xf numFmtId="0" fontId="0" fillId="0" borderId="0" xfId="0" applyBorder="1"/>
    <xf numFmtId="0" fontId="71" fillId="38" borderId="0" xfId="0" applyFont="1" applyFill="1" applyBorder="1" applyAlignment="1">
      <alignment vertical="top"/>
    </xf>
    <xf numFmtId="0" fontId="59" fillId="0" borderId="0" xfId="0" applyFont="1" applyBorder="1" applyAlignment="1">
      <alignment horizontal="center" vertical="center" wrapText="1"/>
    </xf>
    <xf numFmtId="0" fontId="134" fillId="38" borderId="0" xfId="0" applyFont="1" applyFill="1" applyBorder="1" applyAlignment="1">
      <alignment vertical="top" wrapText="1"/>
    </xf>
    <xf numFmtId="0" fontId="59" fillId="0" borderId="45" xfId="0" applyFont="1" applyBorder="1" applyAlignment="1">
      <alignment wrapText="1"/>
    </xf>
    <xf numFmtId="0" fontId="59" fillId="0" borderId="0" xfId="0" applyFont="1" applyBorder="1" applyAlignment="1">
      <alignment horizontal="center"/>
    </xf>
    <xf numFmtId="0" fontId="135" fillId="0" borderId="0" xfId="0" applyFont="1" applyBorder="1" applyAlignment="1">
      <alignment wrapText="1"/>
    </xf>
    <xf numFmtId="0" fontId="78" fillId="0" borderId="0" xfId="0" applyFont="1" applyBorder="1" applyAlignment="1">
      <alignment horizontal="center"/>
    </xf>
    <xf numFmtId="0" fontId="73" fillId="37" borderId="4" xfId="0" applyFont="1" applyFill="1" applyBorder="1" applyAlignment="1">
      <alignment horizontal="center" vertical="center" wrapText="1"/>
    </xf>
    <xf numFmtId="0" fontId="73" fillId="37" borderId="42" xfId="0" applyFont="1" applyFill="1" applyBorder="1" applyAlignment="1">
      <alignment horizontal="center" vertical="center"/>
    </xf>
    <xf numFmtId="0" fontId="73" fillId="37" borderId="33" xfId="0" applyFont="1" applyFill="1" applyBorder="1" applyAlignment="1">
      <alignment horizontal="center" vertical="center" wrapText="1"/>
    </xf>
    <xf numFmtId="0" fontId="73" fillId="37" borderId="32" xfId="0" applyFont="1" applyFill="1" applyBorder="1" applyAlignment="1">
      <alignment horizontal="center" vertical="center" wrapText="1"/>
    </xf>
    <xf numFmtId="2" fontId="59" fillId="10" borderId="0" xfId="0" applyNumberFormat="1" applyFont="1" applyFill="1" applyAlignment="1">
      <alignment horizontal="center"/>
    </xf>
    <xf numFmtId="0" fontId="59" fillId="0" borderId="44" xfId="9586" applyFont="1" applyBorder="1"/>
    <xf numFmtId="0" fontId="59" fillId="0" borderId="45" xfId="9586" applyFont="1" applyBorder="1"/>
    <xf numFmtId="44" fontId="59" fillId="0" borderId="45" xfId="26" applyFont="1" applyBorder="1"/>
    <xf numFmtId="0" fontId="67" fillId="38" borderId="45" xfId="9586" applyFont="1" applyFill="1" applyBorder="1" applyAlignment="1">
      <alignment horizontal="center" vertical="top" wrapText="1"/>
    </xf>
    <xf numFmtId="0" fontId="7" fillId="0" borderId="45" xfId="9586" applyBorder="1"/>
    <xf numFmtId="0" fontId="59" fillId="0" borderId="47" xfId="9586" applyFont="1" applyBorder="1"/>
    <xf numFmtId="0" fontId="68" fillId="0" borderId="0" xfId="9586" applyFont="1" applyBorder="1"/>
    <xf numFmtId="0" fontId="59" fillId="0" borderId="0" xfId="9586" applyFont="1" applyBorder="1"/>
    <xf numFmtId="0" fontId="7" fillId="0" borderId="0" xfId="9586" applyBorder="1"/>
    <xf numFmtId="0" fontId="7" fillId="0" borderId="3" xfId="9586" applyBorder="1"/>
    <xf numFmtId="0" fontId="83" fillId="0" borderId="0" xfId="9587" applyFont="1" applyBorder="1" applyAlignment="1">
      <alignment horizontal="center" vertical="center"/>
    </xf>
    <xf numFmtId="0" fontId="83" fillId="0" borderId="0" xfId="9587" applyFont="1" applyBorder="1" applyAlignment="1">
      <alignment horizontal="center" vertical="center" wrapText="1"/>
    </xf>
    <xf numFmtId="0" fontId="84" fillId="0" borderId="0" xfId="9586" applyFont="1" applyBorder="1"/>
    <xf numFmtId="0" fontId="65" fillId="0" borderId="0" xfId="9587" applyFont="1" applyBorder="1" applyAlignment="1">
      <alignment vertical="center"/>
    </xf>
    <xf numFmtId="0" fontId="73" fillId="0" borderId="0" xfId="9586" applyFont="1" applyBorder="1" applyAlignment="1">
      <alignment vertical="center" wrapText="1"/>
    </xf>
    <xf numFmtId="0" fontId="59" fillId="0" borderId="0" xfId="9586" applyFont="1" applyBorder="1" applyAlignment="1">
      <alignment horizontal="left" vertical="center"/>
    </xf>
    <xf numFmtId="0" fontId="69" fillId="0" borderId="0" xfId="9586" applyFont="1" applyBorder="1" applyAlignment="1">
      <alignment vertical="center"/>
    </xf>
    <xf numFmtId="0" fontId="61" fillId="0" borderId="0" xfId="9588" applyFont="1" applyBorder="1" applyAlignment="1">
      <alignment horizontal="center" vertical="center"/>
    </xf>
    <xf numFmtId="17" fontId="71" fillId="0" borderId="0" xfId="9586" applyNumberFormat="1" applyFont="1" applyBorder="1" applyAlignment="1">
      <alignment horizontal="right" vertical="center" wrapText="1"/>
    </xf>
    <xf numFmtId="0" fontId="58" fillId="0" borderId="0" xfId="9589" applyFont="1" applyBorder="1" applyAlignment="1">
      <alignment vertical="center"/>
    </xf>
    <xf numFmtId="0" fontId="58" fillId="0" borderId="47" xfId="9589" applyFont="1" applyBorder="1" applyAlignment="1">
      <alignment vertical="center"/>
    </xf>
    <xf numFmtId="0" fontId="64" fillId="0" borderId="0" xfId="9589" applyFont="1" applyBorder="1" applyAlignment="1">
      <alignment horizontal="center" vertical="center"/>
    </xf>
    <xf numFmtId="0" fontId="64" fillId="0" borderId="0" xfId="9589" applyFont="1" applyBorder="1"/>
    <xf numFmtId="0" fontId="58" fillId="41" borderId="56" xfId="1830" applyFont="1" applyFill="1" applyBorder="1" applyAlignment="1">
      <alignment horizontal="center"/>
    </xf>
    <xf numFmtId="0" fontId="58" fillId="41" borderId="53" xfId="1830" applyFont="1" applyFill="1" applyBorder="1" applyAlignment="1">
      <alignment horizontal="center"/>
    </xf>
    <xf numFmtId="165" fontId="64" fillId="0" borderId="16" xfId="1830" applyNumberFormat="1" applyFont="1" applyBorder="1"/>
    <xf numFmtId="165" fontId="64" fillId="0" borderId="5" xfId="1830" applyNumberFormat="1" applyFont="1" applyBorder="1"/>
    <xf numFmtId="10" fontId="64" fillId="39" borderId="5" xfId="5599" applyNumberFormat="1" applyFont="1" applyFill="1" applyBorder="1"/>
    <xf numFmtId="165" fontId="64" fillId="0" borderId="18" xfId="1830" applyNumberFormat="1" applyFont="1" applyBorder="1"/>
    <xf numFmtId="0" fontId="59" fillId="10" borderId="4" xfId="9586" applyFont="1" applyFill="1" applyBorder="1"/>
    <xf numFmtId="165" fontId="64" fillId="0" borderId="54" xfId="1830" applyNumberFormat="1" applyFont="1" applyBorder="1"/>
    <xf numFmtId="165" fontId="64" fillId="39" borderId="5" xfId="1830" applyNumberFormat="1" applyFont="1" applyFill="1" applyBorder="1"/>
    <xf numFmtId="0" fontId="64" fillId="0" borderId="47" xfId="1830" applyFont="1" applyBorder="1"/>
    <xf numFmtId="0" fontId="64" fillId="0" borderId="0" xfId="1830" applyFont="1" applyBorder="1"/>
    <xf numFmtId="0" fontId="59" fillId="0" borderId="3" xfId="9586" applyFont="1" applyBorder="1"/>
    <xf numFmtId="4" fontId="58" fillId="10" borderId="0" xfId="9586" applyNumberFormat="1" applyFont="1" applyFill="1" applyBorder="1" applyAlignment="1">
      <alignment horizontal="left" vertical="center"/>
    </xf>
    <xf numFmtId="0" fontId="64" fillId="10" borderId="0" xfId="9586" applyFont="1" applyFill="1" applyBorder="1" applyAlignment="1">
      <alignment horizontal="left" vertical="center"/>
    </xf>
    <xf numFmtId="0" fontId="136" fillId="0" borderId="0" xfId="9586" applyFont="1" applyBorder="1" applyAlignment="1">
      <alignment horizontal="center"/>
    </xf>
    <xf numFmtId="0" fontId="59" fillId="0" borderId="85" xfId="9586" applyFont="1" applyBorder="1"/>
    <xf numFmtId="0" fontId="59" fillId="0" borderId="58" xfId="9586" applyFont="1" applyBorder="1"/>
    <xf numFmtId="44" fontId="59" fillId="0" borderId="58" xfId="26" applyFont="1" applyBorder="1"/>
    <xf numFmtId="0" fontId="61" fillId="0" borderId="58" xfId="9586" applyFont="1" applyBorder="1" applyAlignment="1">
      <alignment horizontal="center"/>
    </xf>
    <xf numFmtId="0" fontId="59" fillId="0" borderId="66" xfId="9586" applyFont="1" applyBorder="1"/>
    <xf numFmtId="0" fontId="58" fillId="39" borderId="69" xfId="1830" applyFont="1" applyFill="1" applyBorder="1" applyAlignment="1">
      <alignment horizontal="center"/>
    </xf>
    <xf numFmtId="44" fontId="58" fillId="39" borderId="69" xfId="26" applyFont="1" applyFill="1" applyBorder="1"/>
    <xf numFmtId="10" fontId="58" fillId="39" borderId="69" xfId="1830" applyNumberFormat="1" applyFont="1" applyFill="1" applyBorder="1"/>
    <xf numFmtId="165" fontId="59" fillId="39" borderId="69" xfId="5599" applyNumberFormat="1" applyFont="1" applyFill="1" applyBorder="1"/>
    <xf numFmtId="43" fontId="59" fillId="39" borderId="69" xfId="9592" applyFont="1" applyFill="1" applyBorder="1"/>
    <xf numFmtId="43" fontId="60" fillId="39" borderId="18" xfId="9592" applyFont="1" applyFill="1" applyBorder="1"/>
    <xf numFmtId="44" fontId="84" fillId="0" borderId="0" xfId="26" applyFont="1" applyFill="1" applyBorder="1" applyAlignment="1">
      <alignment horizontal="left"/>
    </xf>
    <xf numFmtId="0" fontId="59" fillId="10" borderId="47" xfId="10" applyFont="1" applyFill="1" applyBorder="1" applyAlignment="1">
      <alignment horizontal="center" vertical="center"/>
    </xf>
    <xf numFmtId="0" fontId="59" fillId="10" borderId="0" xfId="0" applyFont="1" applyFill="1" applyBorder="1" applyAlignment="1">
      <alignment horizontal="center" vertical="center" wrapText="1"/>
    </xf>
    <xf numFmtId="0" fontId="59" fillId="10" borderId="0" xfId="0" applyFont="1" applyFill="1" applyBorder="1" applyAlignment="1">
      <alignment horizontal="left" vertical="center" wrapText="1"/>
    </xf>
    <xf numFmtId="0" fontId="59" fillId="10" borderId="3" xfId="10" applyFont="1" applyFill="1" applyBorder="1"/>
    <xf numFmtId="0" fontId="60" fillId="36" borderId="47" xfId="10" applyFont="1" applyFill="1" applyBorder="1" applyAlignment="1">
      <alignment horizontal="center" vertical="center"/>
    </xf>
    <xf numFmtId="0" fontId="58" fillId="10" borderId="0" xfId="0" applyFont="1" applyFill="1" applyBorder="1" applyAlignment="1">
      <alignment horizontal="left" vertical="center" wrapText="1"/>
    </xf>
    <xf numFmtId="0" fontId="59" fillId="36" borderId="47" xfId="10" applyFont="1" applyFill="1" applyBorder="1" applyAlignment="1">
      <alignment horizontal="center" vertical="center"/>
    </xf>
    <xf numFmtId="0" fontId="0" fillId="10" borderId="0" xfId="0" applyFill="1" applyBorder="1" applyAlignment="1">
      <alignment horizontal="center" vertical="center" wrapText="1"/>
    </xf>
    <xf numFmtId="4" fontId="77" fillId="10" borderId="0" xfId="0" applyNumberFormat="1" applyFont="1" applyFill="1" applyBorder="1" applyAlignment="1">
      <alignment horizontal="left" vertical="center" wrapText="1"/>
    </xf>
    <xf numFmtId="4" fontId="0" fillId="10" borderId="0" xfId="0" applyNumberFormat="1" applyFill="1" applyBorder="1" applyAlignment="1">
      <alignment horizontal="left" vertical="center" wrapText="1"/>
    </xf>
    <xf numFmtId="0" fontId="59" fillId="36" borderId="85" xfId="10" applyFont="1" applyFill="1" applyBorder="1" applyAlignment="1">
      <alignment horizontal="center" vertical="center"/>
    </xf>
    <xf numFmtId="0" fontId="59" fillId="36" borderId="58" xfId="10" applyFont="1" applyFill="1" applyBorder="1" applyAlignment="1">
      <alignment horizontal="center" vertical="center"/>
    </xf>
    <xf numFmtId="0" fontId="60" fillId="36" borderId="58" xfId="10" applyFont="1" applyFill="1" applyBorder="1" applyAlignment="1">
      <alignment horizontal="center" vertical="center"/>
    </xf>
    <xf numFmtId="0" fontId="136" fillId="0" borderId="58" xfId="9586" applyFont="1" applyBorder="1" applyAlignment="1">
      <alignment horizontal="center"/>
    </xf>
    <xf numFmtId="166" fontId="60" fillId="36" borderId="58" xfId="10" applyNumberFormat="1" applyFont="1" applyFill="1" applyBorder="1" applyAlignment="1">
      <alignment vertical="center"/>
    </xf>
    <xf numFmtId="44" fontId="59" fillId="10" borderId="58" xfId="26" applyFont="1" applyFill="1" applyBorder="1"/>
    <xf numFmtId="0" fontId="59" fillId="10" borderId="66" xfId="10" applyFont="1" applyFill="1" applyBorder="1"/>
    <xf numFmtId="0" fontId="137" fillId="0" borderId="0" xfId="9586" applyFont="1" applyBorder="1" applyAlignment="1">
      <alignment horizontal="center"/>
    </xf>
    <xf numFmtId="0" fontId="126" fillId="0" borderId="0" xfId="0" applyFont="1" applyBorder="1" applyAlignment="1">
      <alignment horizontal="center" vertical="center"/>
    </xf>
    <xf numFmtId="0" fontId="126" fillId="0" borderId="0" xfId="0" applyFont="1" applyBorder="1"/>
    <xf numFmtId="2" fontId="126" fillId="0" borderId="0" xfId="0" applyNumberFormat="1" applyFont="1" applyBorder="1"/>
    <xf numFmtId="0" fontId="126" fillId="0" borderId="0" xfId="0" applyFont="1" applyBorder="1" applyAlignment="1">
      <alignment horizontal="right"/>
    </xf>
    <xf numFmtId="2" fontId="127" fillId="0" borderId="0" xfId="0" applyNumberFormat="1" applyFont="1" applyBorder="1" applyAlignment="1">
      <alignment horizontal="center"/>
    </xf>
    <xf numFmtId="2" fontId="126" fillId="0" borderId="0" xfId="0" applyNumberFormat="1" applyFont="1" applyBorder="1" applyAlignment="1">
      <alignment horizontal="center" wrapText="1"/>
    </xf>
    <xf numFmtId="0" fontId="81" fillId="0" borderId="0" xfId="0" applyFont="1" applyBorder="1"/>
    <xf numFmtId="2" fontId="71" fillId="38" borderId="0" xfId="0" applyNumberFormat="1" applyFont="1" applyFill="1" applyBorder="1" applyAlignment="1">
      <alignment horizontal="center" vertical="top" wrapText="1"/>
    </xf>
    <xf numFmtId="2" fontId="71" fillId="0" borderId="0" xfId="0" applyNumberFormat="1" applyFont="1" applyBorder="1" applyAlignment="1">
      <alignment horizontal="center"/>
    </xf>
    <xf numFmtId="0" fontId="126" fillId="0" borderId="0" xfId="0" applyFont="1" applyBorder="1" applyAlignment="1">
      <alignment horizontal="center" vertical="center" wrapText="1"/>
    </xf>
    <xf numFmtId="0" fontId="126" fillId="0" borderId="0" xfId="0" applyFont="1" applyBorder="1" applyAlignment="1">
      <alignment horizontal="left"/>
    </xf>
    <xf numFmtId="2" fontId="72" fillId="0" borderId="0" xfId="22" applyNumberFormat="1" applyFont="1" applyBorder="1"/>
    <xf numFmtId="0" fontId="72" fillId="0" borderId="0" xfId="22" applyFont="1" applyBorder="1"/>
    <xf numFmtId="0" fontId="72" fillId="0" borderId="0" xfId="22" applyFont="1" applyBorder="1" applyAlignment="1">
      <alignment horizontal="right"/>
    </xf>
    <xf numFmtId="2" fontId="72" fillId="0" borderId="0" xfId="22" applyNumberFormat="1" applyFont="1" applyBorder="1" applyAlignment="1">
      <alignment horizontal="center"/>
    </xf>
    <xf numFmtId="0" fontId="72" fillId="0" borderId="0" xfId="0" applyFont="1" applyBorder="1" applyAlignment="1">
      <alignment horizontal="left" vertical="center"/>
    </xf>
    <xf numFmtId="2" fontId="126" fillId="0" borderId="0" xfId="0" applyNumberFormat="1" applyFont="1" applyBorder="1" applyAlignment="1">
      <alignment horizontal="left"/>
    </xf>
    <xf numFmtId="0" fontId="72" fillId="0" borderId="0" xfId="22" applyFont="1" applyBorder="1" applyAlignment="1">
      <alignment horizontal="center" vertical="center"/>
    </xf>
    <xf numFmtId="0" fontId="72" fillId="0" borderId="0" xfId="22" applyFont="1" applyBorder="1" applyAlignment="1">
      <alignment horizontal="left"/>
    </xf>
    <xf numFmtId="2" fontId="127" fillId="0" borderId="0" xfId="0" applyNumberFormat="1" applyFont="1" applyBorder="1" applyAlignment="1">
      <alignment wrapText="1"/>
    </xf>
    <xf numFmtId="0" fontId="126" fillId="10" borderId="0" xfId="0" applyFont="1" applyFill="1" applyBorder="1"/>
    <xf numFmtId="0" fontId="127" fillId="0" borderId="0" xfId="0" applyFont="1" applyBorder="1" applyAlignment="1">
      <alignment wrapText="1"/>
    </xf>
    <xf numFmtId="0" fontId="127" fillId="0" borderId="0" xfId="0" applyFont="1" applyBorder="1"/>
    <xf numFmtId="0" fontId="72" fillId="0" borderId="0" xfId="22" applyFont="1" applyBorder="1" applyAlignment="1">
      <alignment horizontal="center"/>
    </xf>
    <xf numFmtId="0" fontId="126" fillId="0" borderId="0" xfId="0" applyFont="1" applyBorder="1" applyAlignment="1">
      <alignment vertical="center" wrapText="1"/>
    </xf>
    <xf numFmtId="2" fontId="126" fillId="0" borderId="0" xfId="0" applyNumberFormat="1" applyFont="1" applyBorder="1" applyAlignment="1">
      <alignment vertical="center" wrapText="1"/>
    </xf>
    <xf numFmtId="0" fontId="126" fillId="0" borderId="0" xfId="0" applyFont="1" applyBorder="1" applyAlignment="1">
      <alignment horizontal="left" vertical="center" wrapText="1"/>
    </xf>
    <xf numFmtId="2" fontId="126" fillId="0" borderId="0" xfId="0" applyNumberFormat="1" applyFont="1" applyBorder="1" applyAlignment="1">
      <alignment horizontal="left" vertical="center" wrapText="1"/>
    </xf>
    <xf numFmtId="2" fontId="126" fillId="0" borderId="0" xfId="0" applyNumberFormat="1" applyFont="1" applyBorder="1" applyAlignment="1">
      <alignment vertical="center"/>
    </xf>
    <xf numFmtId="4" fontId="126" fillId="0" borderId="0" xfId="0" applyNumberFormat="1" applyFont="1" applyBorder="1" applyAlignment="1">
      <alignment vertical="center"/>
    </xf>
    <xf numFmtId="2" fontId="72" fillId="0" borderId="0" xfId="0" applyNumberFormat="1" applyFont="1" applyBorder="1" applyAlignment="1">
      <alignment horizontal="left" vertical="center"/>
    </xf>
    <xf numFmtId="0" fontId="72" fillId="0" borderId="0" xfId="0" applyFont="1" applyBorder="1" applyAlignment="1">
      <alignment vertical="center" wrapText="1"/>
    </xf>
    <xf numFmtId="2" fontId="72" fillId="0" borderId="0" xfId="0" applyNumberFormat="1" applyFont="1" applyBorder="1" applyAlignment="1">
      <alignment vertical="center" wrapText="1"/>
    </xf>
    <xf numFmtId="0" fontId="126" fillId="0" borderId="0" xfId="0" applyFont="1" applyBorder="1" applyAlignment="1">
      <alignment horizontal="left" vertical="center"/>
    </xf>
    <xf numFmtId="0" fontId="72" fillId="0" borderId="0" xfId="0" applyFont="1" applyBorder="1" applyAlignment="1">
      <alignment vertical="center"/>
    </xf>
    <xf numFmtId="2" fontId="72" fillId="0" borderId="0" xfId="0" applyNumberFormat="1" applyFont="1" applyBorder="1" applyAlignment="1">
      <alignment horizontal="left" vertical="center" wrapText="1"/>
    </xf>
    <xf numFmtId="0" fontId="72" fillId="0" borderId="0" xfId="0" applyFont="1" applyBorder="1" applyAlignment="1">
      <alignment horizontal="left" vertical="center" wrapText="1"/>
    </xf>
    <xf numFmtId="2" fontId="72" fillId="0" borderId="0" xfId="22" applyNumberFormat="1" applyFont="1" applyBorder="1" applyAlignment="1">
      <alignment wrapText="1"/>
    </xf>
    <xf numFmtId="2" fontId="81" fillId="0" borderId="0" xfId="0" applyNumberFormat="1" applyFont="1" applyBorder="1" applyAlignment="1">
      <alignment vertical="center" wrapText="1"/>
    </xf>
    <xf numFmtId="0" fontId="81" fillId="0" borderId="0" xfId="0" applyFont="1" applyBorder="1" applyAlignment="1">
      <alignment vertical="center" wrapText="1"/>
    </xf>
    <xf numFmtId="0" fontId="126" fillId="0" borderId="0" xfId="0" applyFont="1" applyBorder="1" applyAlignment="1">
      <alignment vertical="center"/>
    </xf>
    <xf numFmtId="2" fontId="126" fillId="10" borderId="0" xfId="0" applyNumberFormat="1" applyFont="1" applyFill="1" applyBorder="1" applyAlignment="1">
      <alignment vertical="center" wrapText="1"/>
    </xf>
    <xf numFmtId="0" fontId="126" fillId="10" borderId="0" xfId="0" applyFont="1" applyFill="1" applyBorder="1" applyAlignment="1">
      <alignment vertical="center" wrapText="1"/>
    </xf>
    <xf numFmtId="4" fontId="126" fillId="10" borderId="0" xfId="0" applyNumberFormat="1" applyFont="1" applyFill="1" applyBorder="1" applyAlignment="1">
      <alignment vertical="center"/>
    </xf>
    <xf numFmtId="2" fontId="72" fillId="10" borderId="0" xfId="22" applyNumberFormat="1" applyFont="1" applyFill="1" applyBorder="1"/>
    <xf numFmtId="0" fontId="72" fillId="10" borderId="0" xfId="22" applyFont="1" applyFill="1" applyBorder="1"/>
    <xf numFmtId="2" fontId="71" fillId="0" borderId="0" xfId="0" applyNumberFormat="1" applyFont="1" applyBorder="1" applyAlignment="1">
      <alignment vertical="center"/>
    </xf>
    <xf numFmtId="0" fontId="71" fillId="0" borderId="0" xfId="0" applyFont="1" applyBorder="1" applyAlignment="1">
      <alignment vertical="center"/>
    </xf>
    <xf numFmtId="4" fontId="81" fillId="0" borderId="0" xfId="0" applyNumberFormat="1" applyFont="1" applyBorder="1" applyAlignment="1">
      <alignment vertical="center"/>
    </xf>
    <xf numFmtId="0" fontId="71" fillId="0" borderId="0" xfId="0" applyFont="1" applyBorder="1" applyAlignment="1">
      <alignment horizontal="left" vertical="center"/>
    </xf>
    <xf numFmtId="2" fontId="71" fillId="0" borderId="0" xfId="0" applyNumberFormat="1" applyFont="1" applyBorder="1" applyAlignment="1">
      <alignment horizontal="left" vertical="center"/>
    </xf>
    <xf numFmtId="2" fontId="126" fillId="0" borderId="0" xfId="0" applyNumberFormat="1" applyFont="1" applyBorder="1" applyAlignment="1">
      <alignment horizontal="center" vertical="center"/>
    </xf>
    <xf numFmtId="0" fontId="72" fillId="0" borderId="0" xfId="0" applyFont="1" applyBorder="1"/>
    <xf numFmtId="2" fontId="72" fillId="0" borderId="0" xfId="0" applyNumberFormat="1" applyFont="1" applyBorder="1"/>
    <xf numFmtId="43" fontId="72" fillId="0" borderId="0" xfId="0" applyNumberFormat="1" applyFont="1" applyBorder="1"/>
    <xf numFmtId="2" fontId="72" fillId="0" borderId="0" xfId="0" applyNumberFormat="1" applyFont="1" applyBorder="1" applyAlignment="1">
      <alignment vertical="center"/>
    </xf>
    <xf numFmtId="0" fontId="129" fillId="0" borderId="0" xfId="1830" applyFont="1" applyBorder="1" applyAlignment="1">
      <alignment vertical="center"/>
    </xf>
    <xf numFmtId="2" fontId="127" fillId="0" borderId="0" xfId="1830" applyNumberFormat="1" applyFont="1" applyBorder="1"/>
    <xf numFmtId="0" fontId="72" fillId="0" borderId="0" xfId="0" applyFont="1" applyBorder="1" applyAlignment="1">
      <alignment horizontal="center" vertical="center"/>
    </xf>
    <xf numFmtId="44" fontId="72" fillId="0" borderId="50" xfId="27" applyFont="1" applyFill="1" applyBorder="1" applyAlignment="1" applyProtection="1">
      <alignment horizontal="center" vertical="center"/>
    </xf>
    <xf numFmtId="44" fontId="72" fillId="0" borderId="55" xfId="27" applyFont="1" applyFill="1" applyBorder="1" applyAlignment="1" applyProtection="1">
      <alignment horizontal="center" vertical="center"/>
    </xf>
    <xf numFmtId="44" fontId="72" fillId="0" borderId="56" xfId="27" applyFont="1" applyFill="1" applyBorder="1" applyAlignment="1" applyProtection="1">
      <alignment horizontal="center" vertical="center"/>
    </xf>
    <xf numFmtId="165" fontId="126" fillId="0" borderId="0" xfId="0" applyNumberFormat="1" applyFont="1" applyBorder="1" applyAlignment="1">
      <alignment horizontal="center" vertical="center"/>
    </xf>
    <xf numFmtId="0" fontId="72" fillId="10" borderId="0" xfId="0" applyFont="1" applyFill="1" applyBorder="1"/>
    <xf numFmtId="0" fontId="81" fillId="0" borderId="0" xfId="0" applyFont="1" applyBorder="1" applyAlignment="1">
      <alignment horizontal="right" vertical="center"/>
    </xf>
    <xf numFmtId="0" fontId="81" fillId="0" borderId="0" xfId="0" applyFont="1" applyBorder="1" applyAlignment="1">
      <alignment horizontal="left" vertical="center"/>
    </xf>
    <xf numFmtId="165" fontId="72" fillId="0" borderId="0" xfId="22" applyNumberFormat="1" applyFont="1" applyBorder="1"/>
    <xf numFmtId="2" fontId="72" fillId="0" borderId="0" xfId="0" applyNumberFormat="1" applyFont="1" applyBorder="1" applyAlignment="1">
      <alignment horizontal="left" vertical="center" indent="10"/>
    </xf>
    <xf numFmtId="0" fontId="126" fillId="10" borderId="0" xfId="0" applyFont="1" applyFill="1" applyBorder="1" applyAlignment="1">
      <alignment horizontal="center" vertical="center" wrapText="1"/>
    </xf>
    <xf numFmtId="0" fontId="126" fillId="10" borderId="0" xfId="0" applyFont="1" applyFill="1" applyBorder="1" applyAlignment="1">
      <alignment horizontal="center" vertical="center"/>
    </xf>
    <xf numFmtId="2" fontId="126" fillId="10" borderId="0" xfId="0" applyNumberFormat="1" applyFont="1" applyFill="1" applyBorder="1" applyAlignment="1">
      <alignment horizontal="center" vertical="center" wrapText="1"/>
    </xf>
    <xf numFmtId="0" fontId="126" fillId="10" borderId="0" xfId="0" applyFont="1" applyFill="1" applyBorder="1" applyAlignment="1">
      <alignment horizontal="right" vertical="center" wrapText="1"/>
    </xf>
    <xf numFmtId="2" fontId="81" fillId="36" borderId="5" xfId="10" applyNumberFormat="1" applyFont="1" applyFill="1" applyBorder="1" applyAlignment="1">
      <alignment vertical="center"/>
    </xf>
    <xf numFmtId="4" fontId="131" fillId="0" borderId="0" xfId="0" applyNumberFormat="1" applyFont="1" applyBorder="1" applyAlignment="1">
      <alignment vertical="center"/>
    </xf>
    <xf numFmtId="2" fontId="132" fillId="0" borderId="0" xfId="22" applyNumberFormat="1" applyFont="1" applyBorder="1"/>
    <xf numFmtId="0" fontId="133" fillId="0" borderId="0" xfId="0" applyFont="1" applyBorder="1" applyAlignment="1">
      <alignment horizontal="center" vertical="center"/>
    </xf>
    <xf numFmtId="2" fontId="133" fillId="0" borderId="0" xfId="0" applyNumberFormat="1" applyFont="1" applyBorder="1" applyAlignment="1">
      <alignment horizontal="center" vertical="center"/>
    </xf>
    <xf numFmtId="0" fontId="71" fillId="0" borderId="0" xfId="0" applyFont="1" applyBorder="1" applyAlignment="1">
      <alignment horizontal="center" vertical="center"/>
    </xf>
    <xf numFmtId="2" fontId="71" fillId="0" borderId="0" xfId="0" applyNumberFormat="1" applyFont="1" applyBorder="1" applyAlignment="1">
      <alignment horizontal="center" vertical="center"/>
    </xf>
    <xf numFmtId="0" fontId="126" fillId="36" borderId="55" xfId="10" applyFont="1" applyFill="1" applyBorder="1" applyAlignment="1">
      <alignment horizontal="left" vertical="center"/>
    </xf>
    <xf numFmtId="0" fontId="71" fillId="10" borderId="0" xfId="0" applyFont="1" applyFill="1" applyBorder="1" applyAlignment="1">
      <alignment horizontal="center" vertical="center"/>
    </xf>
    <xf numFmtId="2" fontId="71" fillId="10" borderId="0" xfId="0" applyNumberFormat="1" applyFont="1" applyFill="1" applyBorder="1" applyAlignment="1">
      <alignment horizontal="center" vertical="center"/>
    </xf>
    <xf numFmtId="0" fontId="59" fillId="36" borderId="44" xfId="10" applyFont="1" applyFill="1" applyBorder="1" applyAlignment="1">
      <alignment horizontal="left" vertical="center"/>
    </xf>
    <xf numFmtId="0" fontId="58" fillId="10" borderId="0" xfId="0" applyFont="1" applyFill="1" applyBorder="1" applyAlignment="1">
      <alignment horizontal="center" vertical="center"/>
    </xf>
    <xf numFmtId="2" fontId="58" fillId="10" borderId="0" xfId="0" applyNumberFormat="1" applyFont="1" applyFill="1" applyBorder="1" applyAlignment="1">
      <alignment horizontal="center" vertical="center"/>
    </xf>
    <xf numFmtId="0" fontId="61" fillId="10" borderId="0" xfId="22" applyFont="1" applyFill="1" applyBorder="1" applyAlignment="1">
      <alignment horizontal="right"/>
    </xf>
    <xf numFmtId="2" fontId="61" fillId="10" borderId="0" xfId="22" applyNumberFormat="1" applyFont="1" applyFill="1" applyBorder="1" applyAlignment="1">
      <alignment horizontal="center"/>
    </xf>
    <xf numFmtId="2" fontId="60" fillId="36" borderId="3" xfId="10" applyNumberFormat="1" applyFont="1" applyFill="1" applyBorder="1" applyAlignment="1">
      <alignment vertical="center"/>
    </xf>
    <xf numFmtId="0" fontId="59" fillId="36" borderId="47" xfId="10" applyFont="1" applyFill="1" applyBorder="1" applyAlignment="1">
      <alignment horizontal="left" vertical="center"/>
    </xf>
    <xf numFmtId="4" fontId="77" fillId="10" borderId="0" xfId="0" applyNumberFormat="1" applyFont="1" applyFill="1" applyBorder="1" applyAlignment="1">
      <alignment vertical="center"/>
    </xf>
    <xf numFmtId="2" fontId="75" fillId="10" borderId="0" xfId="22" applyNumberFormat="1" applyFont="1" applyFill="1" applyBorder="1"/>
    <xf numFmtId="4" fontId="0" fillId="10" borderId="0" xfId="0" applyNumberFormat="1" applyFill="1" applyBorder="1" applyAlignment="1">
      <alignment vertical="center"/>
    </xf>
    <xf numFmtId="2" fontId="64" fillId="10" borderId="3" xfId="10" applyNumberFormat="1" applyFont="1" applyFill="1" applyBorder="1" applyAlignment="1">
      <alignment vertical="center" wrapText="1"/>
    </xf>
    <xf numFmtId="0" fontId="78" fillId="10" borderId="0" xfId="0" applyFont="1" applyFill="1" applyBorder="1" applyAlignment="1">
      <alignment horizontal="center" vertical="center" wrapText="1"/>
    </xf>
    <xf numFmtId="0" fontId="59" fillId="36" borderId="85" xfId="10" applyFont="1" applyFill="1" applyBorder="1" applyAlignment="1">
      <alignment horizontal="left" vertical="center"/>
    </xf>
    <xf numFmtId="0" fontId="58" fillId="10" borderId="58" xfId="0" applyFont="1" applyFill="1" applyBorder="1" applyAlignment="1">
      <alignment horizontal="center" vertical="center"/>
    </xf>
    <xf numFmtId="2" fontId="58" fillId="10" borderId="58" xfId="0" applyNumberFormat="1" applyFont="1" applyFill="1" applyBorder="1" applyAlignment="1">
      <alignment horizontal="center" vertical="center"/>
    </xf>
    <xf numFmtId="2" fontId="60" fillId="36" borderId="66" xfId="10" applyNumberFormat="1" applyFont="1" applyFill="1" applyBorder="1" applyAlignment="1">
      <alignment vertical="center"/>
    </xf>
    <xf numFmtId="0" fontId="0" fillId="0" borderId="0" xfId="25" applyFont="1" applyProtection="1"/>
    <xf numFmtId="0" fontId="140" fillId="0" borderId="92" xfId="25" applyFont="1" applyBorder="1" applyAlignment="1" applyProtection="1">
      <alignment horizontal="center" vertical="center"/>
    </xf>
    <xf numFmtId="10" fontId="140" fillId="81" borderId="86" xfId="25" applyNumberFormat="1" applyFont="1" applyFill="1" applyBorder="1" applyAlignment="1" applyProtection="1">
      <alignment horizontal="center" vertical="center"/>
      <protection locked="0"/>
    </xf>
    <xf numFmtId="10" fontId="140" fillId="0" borderId="86" xfId="25" applyNumberFormat="1" applyFont="1" applyFill="1" applyBorder="1" applyAlignment="1" applyProtection="1">
      <alignment horizontal="center" vertical="center"/>
    </xf>
    <xf numFmtId="0" fontId="140" fillId="0" borderId="92" xfId="25" applyFont="1" applyFill="1" applyBorder="1" applyAlignment="1" applyProtection="1">
      <alignment horizontal="center" vertical="center" wrapText="1"/>
    </xf>
    <xf numFmtId="0" fontId="141" fillId="0" borderId="0" xfId="25" applyFont="1" applyBorder="1" applyAlignment="1" applyProtection="1">
      <alignment horizontal="right" vertical="center"/>
    </xf>
    <xf numFmtId="0" fontId="0" fillId="0" borderId="0" xfId="25" applyFont="1" applyBorder="1" applyAlignment="1" applyProtection="1">
      <alignment horizontal="center" vertical="top"/>
    </xf>
    <xf numFmtId="0" fontId="145" fillId="0" borderId="0" xfId="25" applyFont="1" applyBorder="1" applyAlignment="1" applyProtection="1">
      <alignment horizontal="center" vertical="top"/>
    </xf>
    <xf numFmtId="207" fontId="0" fillId="0" borderId="0" xfId="25" applyNumberFormat="1" applyFont="1" applyAlignment="1" applyProtection="1"/>
    <xf numFmtId="0" fontId="24" fillId="0" borderId="89" xfId="25" applyFont="1" applyBorder="1" applyAlignment="1" applyProtection="1">
      <alignment horizontal="left"/>
    </xf>
    <xf numFmtId="0" fontId="0" fillId="0" borderId="89" xfId="25" applyFont="1" applyBorder="1" applyProtection="1"/>
    <xf numFmtId="0" fontId="140" fillId="0" borderId="0" xfId="25" applyFont="1" applyBorder="1" applyProtection="1"/>
    <xf numFmtId="0" fontId="0" fillId="0" borderId="0" xfId="25" applyFont="1" applyBorder="1" applyProtection="1"/>
    <xf numFmtId="0" fontId="24" fillId="0" borderId="0" xfId="10913" applyFont="1" applyBorder="1" applyAlignment="1" applyProtection="1">
      <alignment horizontal="left" vertical="top"/>
    </xf>
    <xf numFmtId="0" fontId="0" fillId="0" borderId="0" xfId="25" applyNumberFormat="1" applyFont="1" applyFill="1" applyBorder="1" applyAlignment="1" applyProtection="1">
      <alignment vertical="top"/>
    </xf>
    <xf numFmtId="205" fontId="0" fillId="0" borderId="0" xfId="25" applyNumberFormat="1" applyFont="1" applyFill="1" applyBorder="1" applyAlignment="1" applyProtection="1"/>
    <xf numFmtId="0" fontId="140" fillId="0" borderId="0" xfId="25" applyFont="1" applyProtection="1"/>
    <xf numFmtId="0" fontId="65" fillId="37" borderId="4" xfId="0" applyFont="1" applyFill="1" applyBorder="1" applyAlignment="1">
      <alignment horizontal="center" vertical="center" wrapText="1"/>
    </xf>
    <xf numFmtId="0" fontId="65" fillId="37" borderId="5" xfId="0" applyFont="1" applyFill="1" applyBorder="1" applyAlignment="1">
      <alignment horizontal="center" vertical="center" wrapText="1"/>
    </xf>
    <xf numFmtId="0" fontId="58" fillId="41" borderId="41" xfId="0" applyFont="1" applyFill="1" applyBorder="1" applyAlignment="1">
      <alignment horizontal="center" vertical="center"/>
    </xf>
    <xf numFmtId="0" fontId="58" fillId="41" borderId="5" xfId="0" applyFont="1" applyFill="1" applyBorder="1" applyAlignment="1">
      <alignment horizontal="center" vertical="center"/>
    </xf>
    <xf numFmtId="0" fontId="60" fillId="40" borderId="41" xfId="10" applyFont="1" applyFill="1" applyBorder="1" applyAlignment="1">
      <alignment horizontal="center" vertical="center"/>
    </xf>
    <xf numFmtId="0" fontId="65" fillId="37" borderId="4" xfId="0" applyFont="1" applyFill="1" applyBorder="1" applyAlignment="1">
      <alignment horizontal="center" vertical="center" wrapText="1"/>
    </xf>
    <xf numFmtId="0" fontId="65" fillId="37" borderId="5" xfId="0" applyFont="1" applyFill="1" applyBorder="1" applyAlignment="1">
      <alignment horizontal="center" vertical="center" wrapText="1"/>
    </xf>
    <xf numFmtId="44" fontId="60" fillId="0" borderId="46" xfId="26" applyFont="1" applyBorder="1" applyAlignment="1">
      <alignment horizontal="right" vertical="center"/>
    </xf>
    <xf numFmtId="0" fontId="0" fillId="0" borderId="41" xfId="0" applyBorder="1" applyAlignment="1">
      <alignment horizontal="center" vertical="center"/>
    </xf>
    <xf numFmtId="0" fontId="126" fillId="10" borderId="41" xfId="0" applyFont="1" applyFill="1" applyBorder="1" applyAlignment="1">
      <alignment horizontal="center" vertical="center"/>
    </xf>
    <xf numFmtId="0" fontId="72" fillId="0" borderId="103" xfId="22" applyFont="1" applyBorder="1"/>
    <xf numFmtId="0" fontId="126" fillId="0" borderId="103" xfId="0" applyFont="1" applyBorder="1" applyAlignment="1">
      <alignment horizontal="left"/>
    </xf>
    <xf numFmtId="0" fontId="126" fillId="0" borderId="103" xfId="0" applyFont="1" applyBorder="1" applyAlignment="1">
      <alignment vertical="center"/>
    </xf>
    <xf numFmtId="43" fontId="81" fillId="0" borderId="103" xfId="7666" applyFont="1" applyFill="1" applyBorder="1" applyAlignment="1">
      <alignment horizontal="right"/>
    </xf>
    <xf numFmtId="0" fontId="61" fillId="10" borderId="58" xfId="22" applyFont="1" applyFill="1" applyBorder="1" applyAlignment="1">
      <alignment horizontal="right"/>
    </xf>
    <xf numFmtId="2" fontId="61" fillId="10" borderId="58" xfId="22" applyNumberFormat="1" applyFont="1" applyFill="1" applyBorder="1" applyAlignment="1">
      <alignment horizontal="center"/>
    </xf>
    <xf numFmtId="43" fontId="61" fillId="10" borderId="41" xfId="22" applyNumberFormat="1" applyFont="1" applyFill="1" applyBorder="1" applyAlignment="1">
      <alignment vertical="center"/>
    </xf>
    <xf numFmtId="44" fontId="61" fillId="10" borderId="41" xfId="26" applyFont="1" applyFill="1" applyBorder="1" applyAlignment="1">
      <alignment vertical="center"/>
    </xf>
    <xf numFmtId="43" fontId="59" fillId="10" borderId="5" xfId="10" applyNumberFormat="1" applyFont="1" applyFill="1" applyBorder="1" applyAlignment="1">
      <alignment vertical="center"/>
    </xf>
    <xf numFmtId="0" fontId="59" fillId="0" borderId="41" xfId="0" applyNumberFormat="1" applyFont="1" applyBorder="1" applyAlignment="1">
      <alignment horizontal="center" vertical="center"/>
    </xf>
    <xf numFmtId="0" fontId="61" fillId="0" borderId="0" xfId="0" applyFont="1" applyBorder="1" applyAlignment="1">
      <alignment horizontal="center" vertical="center"/>
    </xf>
    <xf numFmtId="0" fontId="78" fillId="10" borderId="41" xfId="0" applyFont="1" applyFill="1" applyBorder="1" applyAlignment="1">
      <alignment horizontal="center" vertical="center" wrapText="1"/>
    </xf>
    <xf numFmtId="0" fontId="59" fillId="10" borderId="41" xfId="0" applyFont="1" applyFill="1" applyBorder="1" applyAlignment="1">
      <alignment horizontal="center"/>
    </xf>
    <xf numFmtId="0" fontId="59" fillId="0" borderId="42" xfId="10" applyFont="1" applyBorder="1" applyAlignment="1">
      <alignment horizontal="left" vertical="center" wrapText="1"/>
    </xf>
    <xf numFmtId="0" fontId="61" fillId="10" borderId="42" xfId="0" applyFont="1" applyFill="1" applyBorder="1" applyAlignment="1">
      <alignment horizontal="left" vertical="center" wrapText="1"/>
    </xf>
    <xf numFmtId="0" fontId="61" fillId="0" borderId="42" xfId="0" applyFont="1" applyBorder="1" applyAlignment="1">
      <alignment horizontal="left" vertical="center" wrapText="1"/>
    </xf>
    <xf numFmtId="0" fontId="61" fillId="10" borderId="34" xfId="0" applyFont="1" applyFill="1" applyBorder="1" applyAlignment="1">
      <alignment horizontal="center" vertical="center"/>
    </xf>
    <xf numFmtId="0" fontId="59" fillId="0" borderId="34" xfId="10" applyFont="1" applyBorder="1" applyAlignment="1">
      <alignment horizontal="center" vertical="center"/>
    </xf>
    <xf numFmtId="0" fontId="61" fillId="0" borderId="32" xfId="0" applyFont="1" applyBorder="1" applyAlignment="1">
      <alignment horizontal="left" vertical="center" wrapText="1"/>
    </xf>
    <xf numFmtId="0" fontId="59" fillId="0" borderId="32" xfId="0" applyFont="1" applyBorder="1" applyAlignment="1">
      <alignment horizontal="left" vertical="center" wrapText="1"/>
    </xf>
    <xf numFmtId="43" fontId="59" fillId="0" borderId="32" xfId="7666" applyFont="1" applyFill="1" applyBorder="1" applyAlignment="1">
      <alignment horizontal="left" wrapText="1"/>
    </xf>
    <xf numFmtId="0" fontId="70" fillId="37" borderId="0" xfId="0" applyFont="1" applyFill="1" applyBorder="1" applyAlignment="1">
      <alignment horizontal="center" vertical="top" wrapText="1"/>
    </xf>
    <xf numFmtId="0" fontId="65" fillId="37" borderId="0" xfId="0" applyFont="1" applyFill="1" applyBorder="1" applyAlignment="1">
      <alignment horizontal="center" vertical="center" wrapText="1"/>
    </xf>
    <xf numFmtId="43" fontId="59" fillId="10" borderId="0" xfId="10" applyNumberFormat="1" applyFont="1" applyFill="1" applyBorder="1"/>
    <xf numFmtId="43" fontId="59" fillId="10" borderId="0" xfId="10" applyNumberFormat="1" applyFont="1" applyFill="1" applyBorder="1" applyAlignment="1">
      <alignment vertical="center"/>
    </xf>
    <xf numFmtId="180" fontId="59" fillId="10" borderId="0" xfId="10" applyNumberFormat="1" applyFont="1" applyFill="1" applyBorder="1"/>
    <xf numFmtId="43" fontId="59" fillId="10" borderId="0" xfId="0" applyNumberFormat="1" applyFont="1" applyFill="1" applyBorder="1"/>
    <xf numFmtId="43" fontId="59" fillId="0" borderId="0" xfId="0" applyNumberFormat="1" applyFont="1" applyBorder="1"/>
    <xf numFmtId="180" fontId="59" fillId="0" borderId="0" xfId="10" applyNumberFormat="1" applyFont="1" applyBorder="1"/>
    <xf numFmtId="208" fontId="59" fillId="10" borderId="0" xfId="10912" applyNumberFormat="1" applyFont="1" applyFill="1" applyBorder="1"/>
    <xf numFmtId="44" fontId="60" fillId="0" borderId="45" xfId="26" applyFont="1" applyBorder="1" applyAlignment="1">
      <alignment horizontal="right" vertical="center"/>
    </xf>
    <xf numFmtId="44" fontId="60" fillId="0" borderId="46" xfId="26" applyFont="1" applyBorder="1" applyAlignment="1">
      <alignment horizontal="right" vertical="center"/>
    </xf>
    <xf numFmtId="0" fontId="65" fillId="37" borderId="15" xfId="0" applyFont="1" applyFill="1" applyBorder="1" applyAlignment="1">
      <alignment horizontal="center" vertical="center" wrapText="1"/>
    </xf>
    <xf numFmtId="0" fontId="65" fillId="37" borderId="16" xfId="0" applyFont="1" applyFill="1" applyBorder="1" applyAlignment="1">
      <alignment horizontal="center" vertical="center" wrapText="1"/>
    </xf>
    <xf numFmtId="0" fontId="65" fillId="37" borderId="4" xfId="0" applyFont="1" applyFill="1" applyBorder="1" applyAlignment="1">
      <alignment horizontal="center" vertical="center" wrapText="1"/>
    </xf>
    <xf numFmtId="0" fontId="65" fillId="37" borderId="5" xfId="0" applyFont="1" applyFill="1" applyBorder="1" applyAlignment="1">
      <alignment horizontal="center" vertical="center" wrapText="1"/>
    </xf>
    <xf numFmtId="0" fontId="65" fillId="37" borderId="68" xfId="0" applyFont="1" applyFill="1" applyBorder="1" applyAlignment="1">
      <alignment horizontal="center" vertical="center" wrapText="1"/>
    </xf>
    <xf numFmtId="0" fontId="65" fillId="37" borderId="18" xfId="0" applyFont="1" applyFill="1" applyBorder="1" applyAlignment="1">
      <alignment horizontal="center" vertical="center" wrapText="1"/>
    </xf>
    <xf numFmtId="0" fontId="70" fillId="37" borderId="100" xfId="0" applyFont="1" applyFill="1" applyBorder="1" applyAlignment="1">
      <alignment horizontal="center" vertical="top" wrapText="1"/>
    </xf>
    <xf numFmtId="0" fontId="70" fillId="37" borderId="101" xfId="0" applyFont="1" applyFill="1" applyBorder="1" applyAlignment="1">
      <alignment horizontal="center" vertical="top" wrapText="1"/>
    </xf>
    <xf numFmtId="0" fontId="70" fillId="37" borderId="102" xfId="0" applyFont="1" applyFill="1" applyBorder="1" applyAlignment="1">
      <alignment horizontal="center" vertical="top" wrapText="1"/>
    </xf>
    <xf numFmtId="0" fontId="139" fillId="0" borderId="88" xfId="25" applyFont="1" applyBorder="1" applyAlignment="1" applyProtection="1">
      <alignment horizontal="left" vertical="center"/>
    </xf>
    <xf numFmtId="0" fontId="0" fillId="0" borderId="89" xfId="25" applyFont="1" applyBorder="1" applyAlignment="1" applyProtection="1">
      <alignment horizontal="left" vertical="center"/>
    </xf>
    <xf numFmtId="0" fontId="138" fillId="0" borderId="90" xfId="25" applyFont="1" applyBorder="1" applyAlignment="1" applyProtection="1">
      <alignment horizontal="left" vertical="center" wrapText="1"/>
    </xf>
    <xf numFmtId="0" fontId="138" fillId="0" borderId="91" xfId="25" applyFont="1" applyBorder="1" applyAlignment="1" applyProtection="1">
      <alignment horizontal="left" vertical="center" wrapText="1"/>
    </xf>
    <xf numFmtId="0" fontId="138" fillId="0" borderId="92" xfId="25" applyFont="1" applyBorder="1" applyAlignment="1" applyProtection="1">
      <alignment horizontal="left" vertical="center" wrapText="1"/>
    </xf>
    <xf numFmtId="49" fontId="0" fillId="81" borderId="90" xfId="25" applyNumberFormat="1" applyFont="1" applyFill="1" applyBorder="1" applyAlignment="1" applyProtection="1">
      <alignment horizontal="left" vertical="top" wrapText="1"/>
      <protection locked="0"/>
    </xf>
    <xf numFmtId="49" fontId="0" fillId="81" borderId="91" xfId="25" applyNumberFormat="1" applyFont="1" applyFill="1" applyBorder="1" applyAlignment="1" applyProtection="1">
      <alignment horizontal="left" vertical="top" wrapText="1"/>
      <protection locked="0"/>
    </xf>
    <xf numFmtId="49" fontId="0" fillId="81" borderId="92" xfId="25" applyNumberFormat="1" applyFont="1" applyFill="1" applyBorder="1" applyAlignment="1" applyProtection="1">
      <alignment horizontal="left" vertical="top" wrapText="1"/>
      <protection locked="0"/>
    </xf>
    <xf numFmtId="205" fontId="0" fillId="0" borderId="88" xfId="25" applyNumberFormat="1" applyFont="1" applyFill="1" applyBorder="1" applyAlignment="1" applyProtection="1">
      <alignment horizontal="left"/>
    </xf>
    <xf numFmtId="206" fontId="0" fillId="0" borderId="88" xfId="25" applyNumberFormat="1" applyFont="1" applyFill="1" applyBorder="1" applyAlignment="1" applyProtection="1">
      <alignment horizontal="left"/>
    </xf>
    <xf numFmtId="0" fontId="24" fillId="0" borderId="89" xfId="25" applyFont="1" applyBorder="1" applyAlignment="1" applyProtection="1">
      <alignment horizontal="left" vertical="center"/>
    </xf>
    <xf numFmtId="0" fontId="143" fillId="0" borderId="0" xfId="0" applyFont="1" applyBorder="1" applyAlignment="1" applyProtection="1">
      <alignment horizontal="right" vertical="center"/>
    </xf>
    <xf numFmtId="0" fontId="144" fillId="0" borderId="0" xfId="0" applyFont="1" applyBorder="1" applyAlignment="1" applyProtection="1">
      <alignment horizontal="center"/>
    </xf>
    <xf numFmtId="0" fontId="143" fillId="0" borderId="0" xfId="0" applyFont="1" applyBorder="1" applyAlignment="1" applyProtection="1">
      <alignment horizontal="left" vertical="center"/>
    </xf>
    <xf numFmtId="0" fontId="143" fillId="0" borderId="0" xfId="0" applyFont="1" applyBorder="1" applyAlignment="1" applyProtection="1">
      <alignment horizontal="center" vertical="top"/>
    </xf>
    <xf numFmtId="0" fontId="0" fillId="0" borderId="41" xfId="0" applyBorder="1" applyAlignment="1">
      <alignment horizontal="left"/>
    </xf>
    <xf numFmtId="0" fontId="0" fillId="0" borderId="41" xfId="0" applyBorder="1" applyAlignment="1">
      <alignment horizontal="left" wrapText="1"/>
    </xf>
    <xf numFmtId="0" fontId="142" fillId="0" borderId="0" xfId="25" applyFont="1" applyBorder="1" applyAlignment="1" applyProtection="1">
      <alignment horizontal="left" vertical="center" indent="1"/>
    </xf>
    <xf numFmtId="0" fontId="0" fillId="0" borderId="0" xfId="25" applyFont="1" applyBorder="1" applyAlignment="1" applyProtection="1">
      <alignment horizontal="center" vertical="center"/>
    </xf>
    <xf numFmtId="0" fontId="146" fillId="37" borderId="90" xfId="25" applyFont="1" applyFill="1" applyBorder="1" applyAlignment="1" applyProtection="1">
      <alignment horizontal="center"/>
    </xf>
    <xf numFmtId="0" fontId="146" fillId="37" borderId="91" xfId="25" applyFont="1" applyFill="1" applyBorder="1" applyAlignment="1" applyProtection="1">
      <alignment horizontal="center"/>
    </xf>
    <xf numFmtId="0" fontId="146" fillId="37" borderId="92" xfId="25" applyFont="1" applyFill="1" applyBorder="1" applyAlignment="1" applyProtection="1">
      <alignment horizontal="center"/>
    </xf>
    <xf numFmtId="0" fontId="24" fillId="0" borderId="93" xfId="10913" applyFont="1" applyBorder="1" applyAlignment="1" applyProtection="1">
      <alignment horizontal="left" vertical="top"/>
    </xf>
    <xf numFmtId="0" fontId="24" fillId="0" borderId="0" xfId="10913" applyFont="1" applyBorder="1" applyAlignment="1" applyProtection="1">
      <alignment horizontal="left" vertical="top"/>
    </xf>
    <xf numFmtId="0" fontId="24" fillId="0" borderId="94" xfId="10913" applyFont="1" applyBorder="1" applyAlignment="1" applyProtection="1">
      <alignment horizontal="left" vertical="top"/>
    </xf>
    <xf numFmtId="204" fontId="138" fillId="80" borderId="95" xfId="10914" applyFont="1" applyFill="1" applyBorder="1" applyAlignment="1" applyProtection="1">
      <alignment horizontal="left"/>
      <protection locked="0"/>
    </xf>
    <xf numFmtId="204" fontId="138" fillId="80" borderId="88" xfId="10914" applyFont="1" applyFill="1" applyBorder="1" applyAlignment="1" applyProtection="1">
      <alignment horizontal="left"/>
      <protection locked="0"/>
    </xf>
    <xf numFmtId="204" fontId="138" fillId="80" borderId="96" xfId="10914" applyFont="1" applyFill="1" applyBorder="1" applyAlignment="1" applyProtection="1">
      <alignment horizontal="left"/>
      <protection locked="0"/>
    </xf>
    <xf numFmtId="0" fontId="139" fillId="0" borderId="97" xfId="25" applyFont="1" applyBorder="1" applyAlignment="1" applyProtection="1">
      <alignment horizontal="center" vertical="center"/>
    </xf>
    <xf numFmtId="0" fontId="139" fillId="0" borderId="89" xfId="25" applyFont="1" applyBorder="1" applyAlignment="1" applyProtection="1">
      <alignment horizontal="center" vertical="center"/>
    </xf>
    <xf numFmtId="0" fontId="139" fillId="0" borderId="98" xfId="25" applyFont="1" applyBorder="1" applyAlignment="1" applyProtection="1">
      <alignment horizontal="center" vertical="center"/>
    </xf>
    <xf numFmtId="0" fontId="139" fillId="0" borderId="93" xfId="25" applyFont="1" applyBorder="1" applyAlignment="1" applyProtection="1">
      <alignment horizontal="center" vertical="center"/>
    </xf>
    <xf numFmtId="0" fontId="139" fillId="0" borderId="0" xfId="25" applyFont="1" applyBorder="1" applyAlignment="1" applyProtection="1">
      <alignment horizontal="center" vertical="center"/>
    </xf>
    <xf numFmtId="0" fontId="139" fillId="0" borderId="94" xfId="25" applyFont="1" applyBorder="1" applyAlignment="1" applyProtection="1">
      <alignment horizontal="center" vertical="center"/>
    </xf>
    <xf numFmtId="0" fontId="139" fillId="0" borderId="99" xfId="25" applyFont="1" applyBorder="1" applyAlignment="1" applyProtection="1">
      <alignment horizontal="center" vertical="center"/>
    </xf>
    <xf numFmtId="0" fontId="139" fillId="0" borderId="87" xfId="25" applyFont="1" applyBorder="1" applyAlignment="1" applyProtection="1">
      <alignment horizontal="center" vertical="center"/>
    </xf>
    <xf numFmtId="4" fontId="139" fillId="0" borderId="99" xfId="25" applyNumberFormat="1" applyFont="1" applyFill="1" applyBorder="1" applyAlignment="1" applyProtection="1">
      <alignment horizontal="center" vertical="center" wrapText="1"/>
    </xf>
    <xf numFmtId="4" fontId="139" fillId="0" borderId="87" xfId="25" applyNumberFormat="1" applyFont="1" applyFill="1" applyBorder="1" applyAlignment="1" applyProtection="1">
      <alignment horizontal="center" vertical="center" wrapText="1"/>
    </xf>
    <xf numFmtId="0" fontId="58" fillId="41" borderId="41" xfId="0" applyFont="1" applyFill="1" applyBorder="1" applyAlignment="1">
      <alignment horizontal="center" vertical="center"/>
    </xf>
    <xf numFmtId="0" fontId="58" fillId="41" borderId="5" xfId="0" applyFont="1" applyFill="1" applyBorder="1" applyAlignment="1">
      <alignment horizontal="center" vertical="center"/>
    </xf>
    <xf numFmtId="0" fontId="60" fillId="40" borderId="41" xfId="10" applyFont="1" applyFill="1" applyBorder="1" applyAlignment="1">
      <alignment horizontal="center" vertical="center"/>
    </xf>
    <xf numFmtId="43" fontId="126" fillId="0" borderId="34" xfId="7666" applyFont="1" applyFill="1" applyBorder="1" applyAlignment="1">
      <alignment horizontal="center" vertical="center"/>
    </xf>
    <xf numFmtId="43" fontId="126" fillId="0" borderId="40" xfId="7666" applyFont="1" applyFill="1" applyBorder="1" applyAlignment="1">
      <alignment horizontal="center" vertical="center"/>
    </xf>
    <xf numFmtId="43" fontId="126" fillId="0" borderId="29" xfId="7666" applyFont="1" applyFill="1" applyBorder="1" applyAlignment="1">
      <alignment horizontal="center" vertical="center"/>
    </xf>
    <xf numFmtId="0" fontId="73" fillId="37" borderId="48" xfId="0" applyFont="1" applyFill="1" applyBorder="1" applyAlignment="1">
      <alignment horizontal="center" vertical="top" wrapText="1"/>
    </xf>
    <xf numFmtId="0" fontId="73" fillId="37" borderId="33" xfId="0" applyFont="1" applyFill="1" applyBorder="1" applyAlignment="1">
      <alignment horizontal="center" vertical="top" wrapText="1"/>
    </xf>
    <xf numFmtId="0" fontId="73" fillId="37" borderId="49" xfId="0" applyFont="1" applyFill="1" applyBorder="1" applyAlignment="1">
      <alignment horizontal="center" vertical="top" wrapText="1"/>
    </xf>
    <xf numFmtId="44" fontId="71" fillId="38" borderId="45" xfId="0" applyNumberFormat="1" applyFont="1" applyFill="1" applyBorder="1" applyAlignment="1">
      <alignment horizontal="right" vertical="top" wrapText="1"/>
    </xf>
    <xf numFmtId="44" fontId="71" fillId="38" borderId="46" xfId="0" applyNumberFormat="1" applyFont="1" applyFill="1" applyBorder="1" applyAlignment="1">
      <alignment horizontal="right" vertical="top" wrapText="1"/>
    </xf>
    <xf numFmtId="0" fontId="84" fillId="0" borderId="45" xfId="9586" applyFont="1" applyBorder="1" applyAlignment="1">
      <alignment horizontal="right"/>
    </xf>
    <xf numFmtId="0" fontId="84" fillId="0" borderId="46" xfId="9586" applyFont="1" applyBorder="1" applyAlignment="1">
      <alignment horizontal="right"/>
    </xf>
    <xf numFmtId="0" fontId="58" fillId="10" borderId="4" xfId="1830" applyFont="1" applyFill="1" applyBorder="1" applyAlignment="1">
      <alignment horizontal="center" vertical="center"/>
    </xf>
    <xf numFmtId="0" fontId="60" fillId="36" borderId="42" xfId="10" applyFont="1" applyFill="1" applyBorder="1" applyAlignment="1">
      <alignment horizontal="center" vertical="center" wrapText="1"/>
    </xf>
    <xf numFmtId="0" fontId="58" fillId="39" borderId="68" xfId="1830" applyFont="1" applyFill="1" applyBorder="1" applyAlignment="1">
      <alignment horizontal="center"/>
    </xf>
    <xf numFmtId="0" fontId="58" fillId="39" borderId="69" xfId="1830" applyFont="1" applyFill="1" applyBorder="1" applyAlignment="1">
      <alignment horizontal="center"/>
    </xf>
    <xf numFmtId="4" fontId="58" fillId="10" borderId="47" xfId="9586" applyNumberFormat="1" applyFont="1" applyFill="1" applyBorder="1" applyAlignment="1">
      <alignment horizontal="left" vertical="center"/>
    </xf>
    <xf numFmtId="4" fontId="58" fillId="10" borderId="0" xfId="9586" applyNumberFormat="1" applyFont="1" applyFill="1" applyBorder="1" applyAlignment="1">
      <alignment horizontal="left" vertical="center"/>
    </xf>
    <xf numFmtId="0" fontId="60" fillId="0" borderId="47" xfId="9586" applyFont="1" applyBorder="1" applyAlignment="1">
      <alignment horizontal="center"/>
    </xf>
    <xf numFmtId="0" fontId="60" fillId="0" borderId="0" xfId="9586" applyFont="1" applyBorder="1" applyAlignment="1">
      <alignment horizontal="center"/>
    </xf>
    <xf numFmtId="0" fontId="58" fillId="39" borderId="4" xfId="1830" applyFont="1" applyFill="1" applyBorder="1" applyAlignment="1">
      <alignment horizontal="center"/>
    </xf>
    <xf numFmtId="0" fontId="58" fillId="39" borderId="41" xfId="1830" applyFont="1" applyFill="1" applyBorder="1" applyAlignment="1">
      <alignment horizontal="center"/>
    </xf>
    <xf numFmtId="0" fontId="137" fillId="0" borderId="0" xfId="9587" applyFont="1" applyBorder="1" applyAlignment="1">
      <alignment horizontal="left" vertical="center" wrapText="1"/>
    </xf>
    <xf numFmtId="0" fontId="70" fillId="37" borderId="44" xfId="9589" applyFont="1" applyFill="1" applyBorder="1" applyAlignment="1">
      <alignment horizontal="center" vertical="center"/>
    </xf>
    <xf numFmtId="0" fontId="70" fillId="37" borderId="45" xfId="9589" applyFont="1" applyFill="1" applyBorder="1" applyAlignment="1">
      <alignment horizontal="center" vertical="center"/>
    </xf>
    <xf numFmtId="0" fontId="70" fillId="37" borderId="46" xfId="9589" applyFont="1" applyFill="1" applyBorder="1" applyAlignment="1">
      <alignment horizontal="center" vertical="center"/>
    </xf>
  </cellXfs>
  <cellStyles count="10915">
    <cellStyle name="_x000d__x000a_JournalTemplate=C:\COMFO\CTALK\JOURSTD.TPL_x000d__x000a_LbStateAddress=3 3 0 251 1 89 2 311_x000d__x000a_LbStateJou" xfId="32"/>
    <cellStyle name="20% - Accent1" xfId="9593"/>
    <cellStyle name="20% - Accent2" xfId="9594"/>
    <cellStyle name="20% - Accent3" xfId="9595"/>
    <cellStyle name="20% - Accent4" xfId="9596"/>
    <cellStyle name="20% - Accent5" xfId="9597"/>
    <cellStyle name="20% - Accent6" xfId="9598"/>
    <cellStyle name="20% - Ênfase1 100" xfId="33"/>
    <cellStyle name="20% - Ênfase1 2" xfId="34"/>
    <cellStyle name="20% - Ênfase1 2 2" xfId="7673"/>
    <cellStyle name="20% - Ênfase1 3" xfId="9599"/>
    <cellStyle name="20% - Ênfase1 4" xfId="9600"/>
    <cellStyle name="20% - Ênfase2 2" xfId="35"/>
    <cellStyle name="20% - Ênfase2 2 2" xfId="7674"/>
    <cellStyle name="20% - Ênfase2 3" xfId="9601"/>
    <cellStyle name="20% - Ênfase2 4" xfId="9602"/>
    <cellStyle name="20% - Ênfase3 2" xfId="36"/>
    <cellStyle name="20% - Ênfase3 2 2" xfId="7675"/>
    <cellStyle name="20% - Ênfase3 3" xfId="9603"/>
    <cellStyle name="20% - Ênfase3 4" xfId="9604"/>
    <cellStyle name="20% - Ênfase4 2" xfId="37"/>
    <cellStyle name="20% - Ênfase4 2 2" xfId="7676"/>
    <cellStyle name="20% - Ênfase4 3" xfId="9605"/>
    <cellStyle name="20% - Ênfase4 4" xfId="9606"/>
    <cellStyle name="20% - Ênfase5 2" xfId="38"/>
    <cellStyle name="20% - Ênfase5 2 2" xfId="7677"/>
    <cellStyle name="20% - Ênfase5 3" xfId="9607"/>
    <cellStyle name="20% - Ênfase5 4" xfId="9608"/>
    <cellStyle name="20% - Ênfase6 2" xfId="39"/>
    <cellStyle name="20% - Ênfase6 2 2" xfId="7678"/>
    <cellStyle name="20% - Ênfase6 3" xfId="9609"/>
    <cellStyle name="20% - Ênfase6 4" xfId="9610"/>
    <cellStyle name="20% - Énfasis1" xfId="9611"/>
    <cellStyle name="20% - Énfasis2" xfId="9612"/>
    <cellStyle name="20% - Énfasis3" xfId="9613"/>
    <cellStyle name="20% - Énfasis4" xfId="9614"/>
    <cellStyle name="20% - Énfasis5" xfId="9615"/>
    <cellStyle name="20% - Énfasis6" xfId="9616"/>
    <cellStyle name="40% - Accent1" xfId="9617"/>
    <cellStyle name="40% - Accent2" xfId="9618"/>
    <cellStyle name="40% - Accent3" xfId="9619"/>
    <cellStyle name="40% - Accent4" xfId="9620"/>
    <cellStyle name="40% - Accent5" xfId="9621"/>
    <cellStyle name="40% - Accent6" xfId="9622"/>
    <cellStyle name="40% - Ênfase1 2" xfId="40"/>
    <cellStyle name="40% - Ênfase1 2 2" xfId="7679"/>
    <cellStyle name="40% - Ênfase1 3" xfId="9623"/>
    <cellStyle name="40% - Ênfase1 4" xfId="9624"/>
    <cellStyle name="40% - Ênfase2 2" xfId="41"/>
    <cellStyle name="40% - Ênfase2 2 2" xfId="7680"/>
    <cellStyle name="40% - Ênfase2 3" xfId="9625"/>
    <cellStyle name="40% - Ênfase2 4" xfId="9626"/>
    <cellStyle name="40% - Ênfase3 2" xfId="42"/>
    <cellStyle name="40% - Ênfase3 2 2" xfId="7681"/>
    <cellStyle name="40% - Ênfase3 3" xfId="9627"/>
    <cellStyle name="40% - Ênfase3 4" xfId="9628"/>
    <cellStyle name="40% - Ênfase4 2" xfId="43"/>
    <cellStyle name="40% - Ênfase4 2 2" xfId="7682"/>
    <cellStyle name="40% - Ênfase4 3" xfId="9629"/>
    <cellStyle name="40% - Ênfase4 4" xfId="9630"/>
    <cellStyle name="40% - Ênfase5 2" xfId="44"/>
    <cellStyle name="40% - Ênfase5 2 2" xfId="7683"/>
    <cellStyle name="40% - Ênfase5 3" xfId="9631"/>
    <cellStyle name="40% - Ênfase5 4" xfId="9632"/>
    <cellStyle name="40% - Ênfase6 2" xfId="45"/>
    <cellStyle name="40% - Ênfase6 2 2" xfId="7684"/>
    <cellStyle name="40% - Ênfase6 3" xfId="9633"/>
    <cellStyle name="40% - Ênfase6 4" xfId="9634"/>
    <cellStyle name="40% - Énfasis1" xfId="9635"/>
    <cellStyle name="40% - Énfasis2" xfId="9636"/>
    <cellStyle name="40% - Énfasis3" xfId="9637"/>
    <cellStyle name="40% - Énfasis4" xfId="9638"/>
    <cellStyle name="40% - Énfasis5" xfId="9639"/>
    <cellStyle name="40% - Énfasis6" xfId="9640"/>
    <cellStyle name="60% - Accent1" xfId="9641"/>
    <cellStyle name="60% - Accent2" xfId="9642"/>
    <cellStyle name="60% - Accent3" xfId="9643"/>
    <cellStyle name="60% - Accent4" xfId="9644"/>
    <cellStyle name="60% - Accent5" xfId="9645"/>
    <cellStyle name="60% - Accent6" xfId="9646"/>
    <cellStyle name="60% - Ênfase1 2" xfId="46"/>
    <cellStyle name="60% - Ênfase1 3" xfId="9647"/>
    <cellStyle name="60% - Ênfase2 2" xfId="47"/>
    <cellStyle name="60% - Ênfase2 3" xfId="9648"/>
    <cellStyle name="60% - Ênfase3 2" xfId="48"/>
    <cellStyle name="60% - Ênfase3 3" xfId="9649"/>
    <cellStyle name="60% - Ênfase4 2" xfId="49"/>
    <cellStyle name="60% - Ênfase4 3" xfId="9650"/>
    <cellStyle name="60% - Ênfase5 2" xfId="50"/>
    <cellStyle name="60% - Ênfase5 3" xfId="9651"/>
    <cellStyle name="60% - Ênfase6 2" xfId="51"/>
    <cellStyle name="60% - Ênfase6 3" xfId="9652"/>
    <cellStyle name="60% - Ênfase6 37" xfId="52"/>
    <cellStyle name="60% - Énfasis1" xfId="9653"/>
    <cellStyle name="60% - Énfasis2" xfId="9654"/>
    <cellStyle name="60% - Énfasis3" xfId="9655"/>
    <cellStyle name="60% - Énfasis4" xfId="9656"/>
    <cellStyle name="60% - Énfasis5" xfId="9657"/>
    <cellStyle name="60% - Énfasis6" xfId="9658"/>
    <cellStyle name="A3 297 x 420 mm" xfId="9659"/>
    <cellStyle name="Accent" xfId="1"/>
    <cellStyle name="Accent 1" xfId="2"/>
    <cellStyle name="Accent 2" xfId="3"/>
    <cellStyle name="Accent 3" xfId="4"/>
    <cellStyle name="Accent1" xfId="9660"/>
    <cellStyle name="Accent2" xfId="9661"/>
    <cellStyle name="Accent3" xfId="9662"/>
    <cellStyle name="Accent4" xfId="9663"/>
    <cellStyle name="Accent5" xfId="9664"/>
    <cellStyle name="Accent6" xfId="9665"/>
    <cellStyle name="Amarelo%" xfId="9666"/>
    <cellStyle name="Amarelocot" xfId="9667"/>
    <cellStyle name="Bad" xfId="5"/>
    <cellStyle name="Bom 2" xfId="53"/>
    <cellStyle name="Bom 3" xfId="9668"/>
    <cellStyle name="Buena" xfId="9669"/>
    <cellStyle name="CABEÇALHO" xfId="9670"/>
    <cellStyle name="Cabeçalho 1" xfId="9671"/>
    <cellStyle name="Cabeçalho 2" xfId="9672"/>
    <cellStyle name="CABEÇALHO2" xfId="9673"/>
    <cellStyle name="Cabecera 1" xfId="9674"/>
    <cellStyle name="Cabecera 2" xfId="9675"/>
    <cellStyle name="CabRo - Estilo1" xfId="9676"/>
    <cellStyle name="Calculation" xfId="9677"/>
    <cellStyle name="Cálculo 2" xfId="54"/>
    <cellStyle name="Cálculo 2 2" xfId="7685"/>
    <cellStyle name="Cálculo 2 3" xfId="9489"/>
    <cellStyle name="Cálculo 2 4" xfId="9572"/>
    <cellStyle name="Cálculo 3" xfId="9678"/>
    <cellStyle name="Cálculo 4" xfId="9679"/>
    <cellStyle name="Celda de comprobación" xfId="9680"/>
    <cellStyle name="Celda vinculada" xfId="9681"/>
    <cellStyle name="Celda vinculada 10" xfId="9682"/>
    <cellStyle name="Celda vinculada 11" xfId="9683"/>
    <cellStyle name="Celda vinculada 12" xfId="9684"/>
    <cellStyle name="Celda vinculada 2" xfId="9685"/>
    <cellStyle name="Celda vinculada 3" xfId="9686"/>
    <cellStyle name="Celda vinculada 4" xfId="9687"/>
    <cellStyle name="Celda vinculada 5" xfId="9688"/>
    <cellStyle name="Celda vinculada 6" xfId="9689"/>
    <cellStyle name="Celda vinculada 7" xfId="9690"/>
    <cellStyle name="Celda vinculada 8" xfId="9691"/>
    <cellStyle name="Celda vinculada 9" xfId="9692"/>
    <cellStyle name="Célula de Verificação 2" xfId="55"/>
    <cellStyle name="Célula de Verificação 3" xfId="9693"/>
    <cellStyle name="Célula Vinculada 2" xfId="56"/>
    <cellStyle name="Célula Vinculada 3" xfId="9694"/>
    <cellStyle name="Centrado" xfId="9695"/>
    <cellStyle name="cf1" xfId="6"/>
    <cellStyle name="Check Cell" xfId="9696"/>
    <cellStyle name="Comma" xfId="9697"/>
    <cellStyle name="Comma [0]" xfId="9698"/>
    <cellStyle name="Comma 2" xfId="9699"/>
    <cellStyle name="Comma_Arauco Piping list" xfId="57"/>
    <cellStyle name="Comma0" xfId="58"/>
    <cellStyle name="ConditionalStyle_1" xfId="7"/>
    <cellStyle name="Conferência" xfId="9700"/>
    <cellStyle name="CORES" xfId="59"/>
    <cellStyle name="CORES 2" xfId="7686"/>
    <cellStyle name="Currency [0]" xfId="9701"/>
    <cellStyle name="Currency_Arauco Piping list" xfId="60"/>
    <cellStyle name="Currency0" xfId="61"/>
    <cellStyle name="Data" xfId="62"/>
    <cellStyle name="Date" xfId="63"/>
    <cellStyle name="Encabezado 4" xfId="9702"/>
    <cellStyle name="Ênfase1 2" xfId="64"/>
    <cellStyle name="Ênfase1 3" xfId="9703"/>
    <cellStyle name="Ênfase2 2" xfId="65"/>
    <cellStyle name="Ênfase2 3" xfId="9704"/>
    <cellStyle name="Ênfase3 2" xfId="66"/>
    <cellStyle name="Ênfase3 3" xfId="9705"/>
    <cellStyle name="Ênfase4 2" xfId="67"/>
    <cellStyle name="Ênfase4 3" xfId="9706"/>
    <cellStyle name="Ênfase5 2" xfId="68"/>
    <cellStyle name="Ênfase5 3" xfId="9707"/>
    <cellStyle name="Ênfase6 2" xfId="69"/>
    <cellStyle name="Ênfase6 3" xfId="9708"/>
    <cellStyle name="Énfasis1" xfId="9709"/>
    <cellStyle name="Énfasis2" xfId="9710"/>
    <cellStyle name="Énfasis3" xfId="9711"/>
    <cellStyle name="Énfasis4" xfId="9712"/>
    <cellStyle name="Énfasis5" xfId="9713"/>
    <cellStyle name="Énfasis6" xfId="9714"/>
    <cellStyle name="Entrada 2" xfId="70"/>
    <cellStyle name="Entrada 2 2" xfId="7687"/>
    <cellStyle name="Entrada 2 3" xfId="9488"/>
    <cellStyle name="Entrada 2 4" xfId="9573"/>
    <cellStyle name="Entrada 3" xfId="9715"/>
    <cellStyle name="Entrada 4" xfId="9716"/>
    <cellStyle name="Error" xfId="8"/>
    <cellStyle name="Estilo 1" xfId="9717"/>
    <cellStyle name="Euro" xfId="9718"/>
    <cellStyle name="Excel Built-in Comma" xfId="9"/>
    <cellStyle name="Excel Built-in Excel Built-in Excel Built-in Excel Built-in Excel Built-in Excel Built-in Excel Built-in Excel Built-in Separador de milhares 4" xfId="71"/>
    <cellStyle name="Excel Built-in Excel Built-in Excel Built-in Excel Built-in Excel Built-in Excel Built-in Excel Built-in Separador de milhares 4" xfId="72"/>
    <cellStyle name="Excel Built-in Explanatory Text" xfId="10"/>
    <cellStyle name="Excel Built-in Normal" xfId="73"/>
    <cellStyle name="Excel Built-in Normal 1" xfId="74"/>
    <cellStyle name="Excel Built-in Normal 2" xfId="75"/>
    <cellStyle name="Excel Built-in Normal 3" xfId="76"/>
    <cellStyle name="Excel Built-in Normal 3 2" xfId="7688"/>
    <cellStyle name="Excel Built-in Percent" xfId="11"/>
    <cellStyle name="Excel_BuiltIn_Comma" xfId="77"/>
    <cellStyle name="Explanatory Text" xfId="9719"/>
    <cellStyle name="Falces1" xfId="9720"/>
    <cellStyle name="Fecha" xfId="9721"/>
    <cellStyle name="Fijo" xfId="9722"/>
    <cellStyle name="Fixed" xfId="78"/>
    <cellStyle name="Fixo" xfId="79"/>
    <cellStyle name="Followed Hyperlink" xfId="80"/>
    <cellStyle name="Footnote" xfId="12"/>
    <cellStyle name="fundoamarelo" xfId="9723"/>
    <cellStyle name="fundoazul" xfId="9724"/>
    <cellStyle name="fundocinza" xfId="9725"/>
    <cellStyle name="fundodeentrada" xfId="9726"/>
    <cellStyle name="fundodeentrada 10" xfId="9727"/>
    <cellStyle name="fundodeentrada 10 2" xfId="9728"/>
    <cellStyle name="fundodeentrada 10 2 2" xfId="9729"/>
    <cellStyle name="fundodeentrada 10 3" xfId="9730"/>
    <cellStyle name="fundodeentrada 11" xfId="9731"/>
    <cellStyle name="fundodeentrada 11 2" xfId="9732"/>
    <cellStyle name="fundodeentrada 11 2 2" xfId="9733"/>
    <cellStyle name="fundodeentrada 11 3" xfId="9734"/>
    <cellStyle name="fundodeentrada 12" xfId="9735"/>
    <cellStyle name="fundodeentrada 12 2" xfId="9736"/>
    <cellStyle name="fundodeentrada 12 2 2" xfId="9737"/>
    <cellStyle name="fundodeentrada 12 3" xfId="9738"/>
    <cellStyle name="fundodeentrada 13" xfId="9739"/>
    <cellStyle name="fundodeentrada 13 2" xfId="9740"/>
    <cellStyle name="fundodeentrada 13 2 2" xfId="9741"/>
    <cellStyle name="fundodeentrada 13 3" xfId="9742"/>
    <cellStyle name="fundodeentrada 14" xfId="9743"/>
    <cellStyle name="fundodeentrada 14 2" xfId="9744"/>
    <cellStyle name="fundodeentrada 14 2 2" xfId="9745"/>
    <cellStyle name="fundodeentrada 14 3" xfId="9746"/>
    <cellStyle name="fundodeentrada 15" xfId="9747"/>
    <cellStyle name="fundodeentrada 15 2" xfId="9748"/>
    <cellStyle name="fundodeentrada 2" xfId="9749"/>
    <cellStyle name="fundodeentrada 2 2" xfId="9750"/>
    <cellStyle name="fundodeentrada 2 2 2" xfId="9751"/>
    <cellStyle name="fundodeentrada 2 2 2 2" xfId="9752"/>
    <cellStyle name="fundodeentrada 2 2 3" xfId="9753"/>
    <cellStyle name="fundodeentrada 2 3" xfId="9754"/>
    <cellStyle name="fundodeentrada 2 3 2" xfId="9755"/>
    <cellStyle name="fundodeentrada 2 3 2 2" xfId="9756"/>
    <cellStyle name="fundodeentrada 2 3 3" xfId="9757"/>
    <cellStyle name="fundodeentrada 2 4" xfId="9758"/>
    <cellStyle name="fundodeentrada 2 4 2" xfId="9759"/>
    <cellStyle name="fundodeentrada 2 4 2 2" xfId="9760"/>
    <cellStyle name="fundodeentrada 2 4 3" xfId="9761"/>
    <cellStyle name="fundodeentrada 2 5" xfId="9762"/>
    <cellStyle name="fundodeentrada 2 5 2" xfId="9763"/>
    <cellStyle name="fundodeentrada 2 5 2 2" xfId="9764"/>
    <cellStyle name="fundodeentrada 2 5 3" xfId="9765"/>
    <cellStyle name="fundodeentrada 2 6" xfId="9766"/>
    <cellStyle name="fundodeentrada 2 6 2" xfId="9767"/>
    <cellStyle name="fundodeentrada 2 6 2 2" xfId="9768"/>
    <cellStyle name="fundodeentrada 2 6 3" xfId="9769"/>
    <cellStyle name="fundodeentrada 2 7" xfId="9770"/>
    <cellStyle name="fundodeentrada 2 7 2" xfId="9771"/>
    <cellStyle name="fundodeentrada 3" xfId="9772"/>
    <cellStyle name="fundodeentrada 3 2" xfId="9773"/>
    <cellStyle name="fundodeentrada 3 2 2" xfId="9774"/>
    <cellStyle name="fundodeentrada 3 2 2 2" xfId="9775"/>
    <cellStyle name="fundodeentrada 3 2 3" xfId="9776"/>
    <cellStyle name="fundodeentrada 3 3" xfId="9777"/>
    <cellStyle name="fundodeentrada 3 3 2" xfId="9778"/>
    <cellStyle name="fundodeentrada 3 3 2 2" xfId="9779"/>
    <cellStyle name="fundodeentrada 3 3 3" xfId="9780"/>
    <cellStyle name="fundodeentrada 3 4" xfId="9781"/>
    <cellStyle name="fundodeentrada 3 4 2" xfId="9782"/>
    <cellStyle name="fundodeentrada 3 4 2 2" xfId="9783"/>
    <cellStyle name="fundodeentrada 3 4 3" xfId="9784"/>
    <cellStyle name="fundodeentrada 3 5" xfId="9785"/>
    <cellStyle name="fundodeentrada 3 5 2" xfId="9786"/>
    <cellStyle name="fundodeentrada 3 5 2 2" xfId="9787"/>
    <cellStyle name="fundodeentrada 3 5 3" xfId="9788"/>
    <cellStyle name="fundodeentrada 3 6" xfId="9789"/>
    <cellStyle name="fundodeentrada 3 6 2" xfId="9790"/>
    <cellStyle name="fundodeentrada 3 7" xfId="9791"/>
    <cellStyle name="fundodeentrada 4" xfId="9792"/>
    <cellStyle name="fundodeentrada 4 2" xfId="9793"/>
    <cellStyle name="fundodeentrada 4 2 2" xfId="9794"/>
    <cellStyle name="fundodeentrada 4 2 2 2" xfId="9795"/>
    <cellStyle name="fundodeentrada 4 2 3" xfId="9796"/>
    <cellStyle name="fundodeentrada 4 3" xfId="9797"/>
    <cellStyle name="fundodeentrada 4 3 2" xfId="9798"/>
    <cellStyle name="fundodeentrada 4 3 2 2" xfId="9799"/>
    <cellStyle name="fundodeentrada 4 3 3" xfId="9800"/>
    <cellStyle name="fundodeentrada 4 4" xfId="9801"/>
    <cellStyle name="fundodeentrada 4 4 2" xfId="9802"/>
    <cellStyle name="fundodeentrada 4 4 2 2" xfId="9803"/>
    <cellStyle name="fundodeentrada 4 4 3" xfId="9804"/>
    <cellStyle name="fundodeentrada 4 5" xfId="9805"/>
    <cellStyle name="fundodeentrada 4 5 2" xfId="9806"/>
    <cellStyle name="fundodeentrada 4 5 2 2" xfId="9807"/>
    <cellStyle name="fundodeentrada 4 5 3" xfId="9808"/>
    <cellStyle name="fundodeentrada 4 6" xfId="9809"/>
    <cellStyle name="fundodeentrada 4 6 2" xfId="9810"/>
    <cellStyle name="fundodeentrada 4 7" xfId="9811"/>
    <cellStyle name="fundodeentrada 5" xfId="9812"/>
    <cellStyle name="fundodeentrada 5 2" xfId="9813"/>
    <cellStyle name="fundodeentrada 5 2 2" xfId="9814"/>
    <cellStyle name="fundodeentrada 5 2 2 2" xfId="9815"/>
    <cellStyle name="fundodeentrada 5 2 3" xfId="9816"/>
    <cellStyle name="fundodeentrada 5 3" xfId="9817"/>
    <cellStyle name="fundodeentrada 5 3 2" xfId="9818"/>
    <cellStyle name="fundodeentrada 5 3 2 2" xfId="9819"/>
    <cellStyle name="fundodeentrada 5 3 3" xfId="9820"/>
    <cellStyle name="fundodeentrada 5 4" xfId="9821"/>
    <cellStyle name="fundodeentrada 5 4 2" xfId="9822"/>
    <cellStyle name="fundodeentrada 5 4 2 2" xfId="9823"/>
    <cellStyle name="fundodeentrada 5 4 3" xfId="9824"/>
    <cellStyle name="fundodeentrada 5 5" xfId="9825"/>
    <cellStyle name="fundodeentrada 5 5 2" xfId="9826"/>
    <cellStyle name="fundodeentrada 5 5 2 2" xfId="9827"/>
    <cellStyle name="fundodeentrada 5 5 3" xfId="9828"/>
    <cellStyle name="fundodeentrada 5 6" xfId="9829"/>
    <cellStyle name="fundodeentrada 5 6 2" xfId="9830"/>
    <cellStyle name="fundodeentrada 5 7" xfId="9831"/>
    <cellStyle name="fundodeentrada 6" xfId="9832"/>
    <cellStyle name="fundodeentrada 6 2" xfId="9833"/>
    <cellStyle name="fundodeentrada 6 2 2" xfId="9834"/>
    <cellStyle name="fundodeentrada 6 2 2 2" xfId="9835"/>
    <cellStyle name="fundodeentrada 6 2 3" xfId="9836"/>
    <cellStyle name="fundodeentrada 6 3" xfId="9837"/>
    <cellStyle name="fundodeentrada 6 3 2" xfId="9838"/>
    <cellStyle name="fundodeentrada 6 3 2 2" xfId="9839"/>
    <cellStyle name="fundodeentrada 6 3 3" xfId="9840"/>
    <cellStyle name="fundodeentrada 6 4" xfId="9841"/>
    <cellStyle name="fundodeentrada 6 4 2" xfId="9842"/>
    <cellStyle name="fundodeentrada 6 4 2 2" xfId="9843"/>
    <cellStyle name="fundodeentrada 6 4 3" xfId="9844"/>
    <cellStyle name="fundodeentrada 6 5" xfId="9845"/>
    <cellStyle name="fundodeentrada 6 5 2" xfId="9846"/>
    <cellStyle name="fundodeentrada 6 5 2 2" xfId="9847"/>
    <cellStyle name="fundodeentrada 6 5 3" xfId="9848"/>
    <cellStyle name="fundodeentrada 6 6" xfId="9849"/>
    <cellStyle name="fundodeentrada 6 6 2" xfId="9850"/>
    <cellStyle name="fundodeentrada 6 7" xfId="9851"/>
    <cellStyle name="fundodeentrada 7" xfId="9852"/>
    <cellStyle name="fundodeentrada 7 2" xfId="9853"/>
    <cellStyle name="fundodeentrada 7 2 2" xfId="9854"/>
    <cellStyle name="fundodeentrada 7 2 2 2" xfId="9855"/>
    <cellStyle name="fundodeentrada 7 2 3" xfId="9856"/>
    <cellStyle name="fundodeentrada 7 3" xfId="9857"/>
    <cellStyle name="fundodeentrada 7 3 2" xfId="9858"/>
    <cellStyle name="fundodeentrada 7 3 2 2" xfId="9859"/>
    <cellStyle name="fundodeentrada 7 3 3" xfId="9860"/>
    <cellStyle name="fundodeentrada 7 4" xfId="9861"/>
    <cellStyle name="fundodeentrada 7 4 2" xfId="9862"/>
    <cellStyle name="fundodeentrada 7 4 2 2" xfId="9863"/>
    <cellStyle name="fundodeentrada 7 4 3" xfId="9864"/>
    <cellStyle name="fundodeentrada 7 5" xfId="9865"/>
    <cellStyle name="fundodeentrada 7 5 2" xfId="9866"/>
    <cellStyle name="fundodeentrada 7 5 2 2" xfId="9867"/>
    <cellStyle name="fundodeentrada 7 5 3" xfId="9868"/>
    <cellStyle name="fundodeentrada 7 6" xfId="9869"/>
    <cellStyle name="fundodeentrada 7 6 2" xfId="9870"/>
    <cellStyle name="fundodeentrada 7 7" xfId="9871"/>
    <cellStyle name="fundodeentrada 8" xfId="9872"/>
    <cellStyle name="fundodeentrada 8 2" xfId="9873"/>
    <cellStyle name="fundodeentrada 8 2 2" xfId="9874"/>
    <cellStyle name="fundodeentrada 8 2 2 2" xfId="9875"/>
    <cellStyle name="fundodeentrada 8 2 3" xfId="9876"/>
    <cellStyle name="fundodeentrada 8 3" xfId="9877"/>
    <cellStyle name="fundodeentrada 8 3 2" xfId="9878"/>
    <cellStyle name="fundodeentrada 8 3 2 2" xfId="9879"/>
    <cellStyle name="fundodeentrada 8 3 3" xfId="9880"/>
    <cellStyle name="fundodeentrada 8 4" xfId="9881"/>
    <cellStyle name="fundodeentrada 8 4 2" xfId="9882"/>
    <cellStyle name="fundodeentrada 8 4 2 2" xfId="9883"/>
    <cellStyle name="fundodeentrada 8 4 3" xfId="9884"/>
    <cellStyle name="fundodeentrada 8 5" xfId="9885"/>
    <cellStyle name="fundodeentrada 8 5 2" xfId="9886"/>
    <cellStyle name="fundodeentrada 8 5 2 2" xfId="9887"/>
    <cellStyle name="fundodeentrada 8 5 3" xfId="9888"/>
    <cellStyle name="fundodeentrada 8 6" xfId="9889"/>
    <cellStyle name="fundodeentrada 8 6 2" xfId="9890"/>
    <cellStyle name="fundodeentrada 8 7" xfId="9891"/>
    <cellStyle name="fundodeentrada 9" xfId="9892"/>
    <cellStyle name="fundodeentrada 9 2" xfId="9893"/>
    <cellStyle name="fundodeentrada 9 2 2" xfId="9894"/>
    <cellStyle name="fundodeentrada 9 2 2 2" xfId="9895"/>
    <cellStyle name="fundodeentrada 9 2 3" xfId="9896"/>
    <cellStyle name="fundodeentrada 9 3" xfId="9897"/>
    <cellStyle name="fundodeentrada 9 3 2" xfId="9898"/>
    <cellStyle name="fundodeentrada 9 3 2 2" xfId="9899"/>
    <cellStyle name="fundodeentrada 9 3 3" xfId="9900"/>
    <cellStyle name="fundodeentrada 9 4" xfId="9901"/>
    <cellStyle name="fundodeentrada 9 4 2" xfId="9902"/>
    <cellStyle name="fundodeentrada 9 4 2 2" xfId="9903"/>
    <cellStyle name="fundodeentrada 9 4 3" xfId="9904"/>
    <cellStyle name="fundodeentrada 9 5" xfId="9905"/>
    <cellStyle name="fundodeentrada 9 5 2" xfId="9906"/>
    <cellStyle name="fundodeentrada 9 5 2 2" xfId="9907"/>
    <cellStyle name="fundodeentrada 9 5 3" xfId="9908"/>
    <cellStyle name="fundodeentrada 9 6" xfId="9909"/>
    <cellStyle name="fundodeentrada 9 6 2" xfId="9910"/>
    <cellStyle name="fundodeentrada 9 7" xfId="9911"/>
    <cellStyle name="fundoentrada" xfId="9912"/>
    <cellStyle name="Good" xfId="13"/>
    <cellStyle name="Graphics" xfId="9913"/>
    <cellStyle name="Grey" xfId="81"/>
    <cellStyle name="HEADER" xfId="9914"/>
    <cellStyle name="Heading" xfId="82"/>
    <cellStyle name="Heading (user)" xfId="14"/>
    <cellStyle name="Heading 1" xfId="15"/>
    <cellStyle name="Heading 2" xfId="16"/>
    <cellStyle name="Heading 3" xfId="9915"/>
    <cellStyle name="Heading 4" xfId="9916"/>
    <cellStyle name="Heading1" xfId="83"/>
    <cellStyle name="HEADING2" xfId="9917"/>
    <cellStyle name="Hiperlink 2" xfId="84"/>
    <cellStyle name="Hyperlink 2" xfId="9918"/>
    <cellStyle name="Incorrecto" xfId="9919"/>
    <cellStyle name="Incorreto 2" xfId="85"/>
    <cellStyle name="Incorreto 3" xfId="9920"/>
    <cellStyle name="Indefinido" xfId="86"/>
    <cellStyle name="Input" xfId="9921"/>
    <cellStyle name="Input [yellow]" xfId="87"/>
    <cellStyle name="Input [yellow] 2" xfId="7690"/>
    <cellStyle name="Linked Cell" xfId="9922"/>
    <cellStyle name="material" xfId="88"/>
    <cellStyle name="material 2" xfId="89"/>
    <cellStyle name="material 2 2" xfId="90"/>
    <cellStyle name="material 3" xfId="91"/>
    <cellStyle name="material 4" xfId="92"/>
    <cellStyle name="Millares [0]_4°trim'96" xfId="9923"/>
    <cellStyle name="Millares_3Q-8" xfId="9924"/>
    <cellStyle name="Milliers [0]_after_discount" xfId="9925"/>
    <cellStyle name="Milliers_after_discount" xfId="9926"/>
    <cellStyle name="MINIPG" xfId="93"/>
    <cellStyle name="Model" xfId="9927"/>
    <cellStyle name="Moeda" xfId="26" builtinId="4"/>
    <cellStyle name="Moeda 2" xfId="24"/>
    <cellStyle name="Moeda 2 2" xfId="7668"/>
    <cellStyle name="Moeda 2 2 2" xfId="9928"/>
    <cellStyle name="Moeda 3" xfId="7669"/>
    <cellStyle name="Moeda 4" xfId="9578"/>
    <cellStyle name="Moeda 4 2" xfId="9929"/>
    <cellStyle name="Moeda 5" xfId="9930"/>
    <cellStyle name="Moeda_Composicao BDI v2.1" xfId="10914"/>
    <cellStyle name="Moeda0" xfId="9931"/>
    <cellStyle name="Moneda [0]_4°trim'96" xfId="9932"/>
    <cellStyle name="Moneda_4°trim'96" xfId="9933"/>
    <cellStyle name="Monétaire [0]_after_discount" xfId="9934"/>
    <cellStyle name="Monétaire_after_discount" xfId="9935"/>
    <cellStyle name="Monetario0" xfId="9936"/>
    <cellStyle name="mpenho" xfId="9937"/>
    <cellStyle name="Neutra 2" xfId="94"/>
    <cellStyle name="Neutra 3" xfId="9938"/>
    <cellStyle name="Neutral" xfId="17"/>
    <cellStyle name="No-definido" xfId="9939"/>
    <cellStyle name="Normal" xfId="0" builtinId="0" customBuiltin="1"/>
    <cellStyle name="Normal - Style1" xfId="95"/>
    <cellStyle name="Normal (%)" xfId="9940"/>
    <cellStyle name="Normal (No)" xfId="9941"/>
    <cellStyle name="Normal 10" xfId="96"/>
    <cellStyle name="Normal 10 2" xfId="97"/>
    <cellStyle name="Normal 10 2 2" xfId="98"/>
    <cellStyle name="Normal 10 2 3" xfId="9942"/>
    <cellStyle name="Normal 10 2 4" xfId="9943"/>
    <cellStyle name="Normal 10 2 5" xfId="9944"/>
    <cellStyle name="Normal 10 3" xfId="99"/>
    <cellStyle name="Normal 10 3 2" xfId="9945"/>
    <cellStyle name="Normal 10 3 3" xfId="9946"/>
    <cellStyle name="Normal 10 4" xfId="9947"/>
    <cellStyle name="Normal 10 4 2" xfId="9948"/>
    <cellStyle name="Normal 10 4 2 2" xfId="9949"/>
    <cellStyle name="Normal 10 4 3" xfId="9950"/>
    <cellStyle name="Normal 10 4 4" xfId="9951"/>
    <cellStyle name="Normal 10 5" xfId="9952"/>
    <cellStyle name="Normal 10 6" xfId="9953"/>
    <cellStyle name="Normal 10 7" xfId="9954"/>
    <cellStyle name="Normal 100" xfId="100"/>
    <cellStyle name="Normal 101" xfId="101"/>
    <cellStyle name="Normal 102" xfId="102"/>
    <cellStyle name="Normal 103" xfId="103"/>
    <cellStyle name="Normal 104" xfId="104"/>
    <cellStyle name="Normal 105" xfId="105"/>
    <cellStyle name="Normal 106" xfId="106"/>
    <cellStyle name="Normal 107" xfId="107"/>
    <cellStyle name="Normal 108" xfId="108"/>
    <cellStyle name="Normal 109" xfId="109"/>
    <cellStyle name="Normal 11" xfId="110"/>
    <cellStyle name="Normal 11 2" xfId="28"/>
    <cellStyle name="Normal 11 2 2" xfId="111"/>
    <cellStyle name="Normal 11 2 3" xfId="9955"/>
    <cellStyle name="Normal 11 2 4" xfId="9589"/>
    <cellStyle name="Normal 11 3" xfId="112"/>
    <cellStyle name="Normal 11 3 2" xfId="9956"/>
    <cellStyle name="Normal 11 4" xfId="9957"/>
    <cellStyle name="Normal 11 4 2" xfId="9958"/>
    <cellStyle name="Normal 11 5" xfId="9959"/>
    <cellStyle name="Normal 11 6" xfId="9960"/>
    <cellStyle name="Normal 110" xfId="113"/>
    <cellStyle name="Normal 111" xfId="114"/>
    <cellStyle name="Normal 112" xfId="115"/>
    <cellStyle name="Normal 113" xfId="116"/>
    <cellStyle name="Normal 114" xfId="117"/>
    <cellStyle name="Normal 115" xfId="118"/>
    <cellStyle name="Normal 116" xfId="119"/>
    <cellStyle name="Normal 117" xfId="120"/>
    <cellStyle name="Normal 118" xfId="121"/>
    <cellStyle name="Normal 119" xfId="122"/>
    <cellStyle name="Normal 12" xfId="123"/>
    <cellStyle name="Normal 12 2" xfId="124"/>
    <cellStyle name="Normal 12 2 2" xfId="125"/>
    <cellStyle name="Normal 12 2 2 2" xfId="9588"/>
    <cellStyle name="Normal 12 2 3" xfId="9961"/>
    <cellStyle name="Normal 12 2 4" xfId="9962"/>
    <cellStyle name="Normal 12 3" xfId="126"/>
    <cellStyle name="Normal 12 3 2" xfId="9963"/>
    <cellStyle name="Normal 12 3 3" xfId="9964"/>
    <cellStyle name="Normal 12 3 4" xfId="9965"/>
    <cellStyle name="Normal 12 4" xfId="127"/>
    <cellStyle name="Normal 12 4 2" xfId="9966"/>
    <cellStyle name="Normal 12 4 3" xfId="9967"/>
    <cellStyle name="Normal 120" xfId="128"/>
    <cellStyle name="Normal 121" xfId="129"/>
    <cellStyle name="Normal 122" xfId="130"/>
    <cellStyle name="Normal 123" xfId="131"/>
    <cellStyle name="Normal 124" xfId="132"/>
    <cellStyle name="Normal 125" xfId="133"/>
    <cellStyle name="Normal 126" xfId="134"/>
    <cellStyle name="Normal 127" xfId="135"/>
    <cellStyle name="Normal 128" xfId="136"/>
    <cellStyle name="Normal 129" xfId="137"/>
    <cellStyle name="Normal 13" xfId="138"/>
    <cellStyle name="Normal 13 10" xfId="139"/>
    <cellStyle name="Normal 13 10 2" xfId="140"/>
    <cellStyle name="Normal 13 10 3" xfId="141"/>
    <cellStyle name="Normal 13 10 4" xfId="142"/>
    <cellStyle name="Normal 13 11" xfId="143"/>
    <cellStyle name="Normal 13 11 2" xfId="144"/>
    <cellStyle name="Normal 13 11 3" xfId="145"/>
    <cellStyle name="Normal 13 11 4" xfId="146"/>
    <cellStyle name="Normal 13 12" xfId="147"/>
    <cellStyle name="Normal 13 12 2" xfId="148"/>
    <cellStyle name="Normal 13 12 3" xfId="149"/>
    <cellStyle name="Normal 13 12 4" xfId="150"/>
    <cellStyle name="Normal 13 13" xfId="151"/>
    <cellStyle name="Normal 13 13 2" xfId="152"/>
    <cellStyle name="Normal 13 13 3" xfId="153"/>
    <cellStyle name="Normal 13 14" xfId="154"/>
    <cellStyle name="Normal 13 14 2" xfId="155"/>
    <cellStyle name="Normal 13 15" xfId="156"/>
    <cellStyle name="Normal 13 16" xfId="157"/>
    <cellStyle name="Normal 13 2" xfId="158"/>
    <cellStyle name="Normal 13 2 10" xfId="159"/>
    <cellStyle name="Normal 13 2 10 2" xfId="160"/>
    <cellStyle name="Normal 13 2 10 3" xfId="161"/>
    <cellStyle name="Normal 13 2 10 4" xfId="162"/>
    <cellStyle name="Normal 13 2 11" xfId="163"/>
    <cellStyle name="Normal 13 2 11 2" xfId="164"/>
    <cellStyle name="Normal 13 2 11 3" xfId="165"/>
    <cellStyle name="Normal 13 2 12" xfId="166"/>
    <cellStyle name="Normal 13 2 12 2" xfId="167"/>
    <cellStyle name="Normal 13 2 13" xfId="168"/>
    <cellStyle name="Normal 13 2 14" xfId="169"/>
    <cellStyle name="Normal 13 2 2" xfId="170"/>
    <cellStyle name="Normal 13 2 2 2" xfId="171"/>
    <cellStyle name="Normal 13 2 2 2 2" xfId="172"/>
    <cellStyle name="Normal 13 2 2 2 2 2" xfId="173"/>
    <cellStyle name="Normal 13 2 2 2 2 2 2" xfId="174"/>
    <cellStyle name="Normal 13 2 2 2 2 2 3" xfId="175"/>
    <cellStyle name="Normal 13 2 2 2 2 2 4" xfId="176"/>
    <cellStyle name="Normal 13 2 2 2 2 3" xfId="177"/>
    <cellStyle name="Normal 13 2 2 2 2 4" xfId="178"/>
    <cellStyle name="Normal 13 2 2 2 2 5" xfId="179"/>
    <cellStyle name="Normal 13 2 2 2 3" xfId="180"/>
    <cellStyle name="Normal 13 2 2 2 3 2" xfId="181"/>
    <cellStyle name="Normal 13 2 2 2 3 3" xfId="182"/>
    <cellStyle name="Normal 13 2 2 2 3 4" xfId="183"/>
    <cellStyle name="Normal 13 2 2 2 4" xfId="184"/>
    <cellStyle name="Normal 13 2 2 2 5" xfId="185"/>
    <cellStyle name="Normal 13 2 2 2 6" xfId="186"/>
    <cellStyle name="Normal 13 2 2 3" xfId="187"/>
    <cellStyle name="Normal 13 2 2 3 2" xfId="188"/>
    <cellStyle name="Normal 13 2 2 3 2 2" xfId="189"/>
    <cellStyle name="Normal 13 2 2 3 2 3" xfId="190"/>
    <cellStyle name="Normal 13 2 2 3 2 4" xfId="191"/>
    <cellStyle name="Normal 13 2 2 3 3" xfId="192"/>
    <cellStyle name="Normal 13 2 2 3 4" xfId="193"/>
    <cellStyle name="Normal 13 2 2 3 5" xfId="194"/>
    <cellStyle name="Normal 13 2 2 4" xfId="195"/>
    <cellStyle name="Normal 13 2 2 4 2" xfId="196"/>
    <cellStyle name="Normal 13 2 2 4 3" xfId="197"/>
    <cellStyle name="Normal 13 2 2 4 4" xfId="198"/>
    <cellStyle name="Normal 13 2 2 5" xfId="199"/>
    <cellStyle name="Normal 13 2 2 5 2" xfId="200"/>
    <cellStyle name="Normal 13 2 2 5 3" xfId="201"/>
    <cellStyle name="Normal 13 2 2 5 4" xfId="202"/>
    <cellStyle name="Normal 13 2 2 6" xfId="203"/>
    <cellStyle name="Normal 13 2 2 6 2" xfId="204"/>
    <cellStyle name="Normal 13 2 2 6 3" xfId="205"/>
    <cellStyle name="Normal 13 2 2 7" xfId="206"/>
    <cellStyle name="Normal 13 2 2 8" xfId="207"/>
    <cellStyle name="Normal 13 2 2 9" xfId="208"/>
    <cellStyle name="Normal 13 2 3" xfId="209"/>
    <cellStyle name="Normal 13 2 3 2" xfId="210"/>
    <cellStyle name="Normal 13 2 3 2 2" xfId="211"/>
    <cellStyle name="Normal 13 2 3 2 2 2" xfId="212"/>
    <cellStyle name="Normal 13 2 3 2 2 2 2" xfId="213"/>
    <cellStyle name="Normal 13 2 3 2 2 2 3" xfId="214"/>
    <cellStyle name="Normal 13 2 3 2 2 2 4" xfId="215"/>
    <cellStyle name="Normal 13 2 3 2 2 3" xfId="216"/>
    <cellStyle name="Normal 13 2 3 2 2 4" xfId="217"/>
    <cellStyle name="Normal 13 2 3 2 2 5" xfId="218"/>
    <cellStyle name="Normal 13 2 3 2 3" xfId="219"/>
    <cellStyle name="Normal 13 2 3 2 3 2" xfId="220"/>
    <cellStyle name="Normal 13 2 3 2 3 3" xfId="221"/>
    <cellStyle name="Normal 13 2 3 2 3 4" xfId="222"/>
    <cellStyle name="Normal 13 2 3 2 4" xfId="223"/>
    <cellStyle name="Normal 13 2 3 2 5" xfId="224"/>
    <cellStyle name="Normal 13 2 3 2 6" xfId="225"/>
    <cellStyle name="Normal 13 2 3 3" xfId="226"/>
    <cellStyle name="Normal 13 2 3 3 2" xfId="227"/>
    <cellStyle name="Normal 13 2 3 3 2 2" xfId="228"/>
    <cellStyle name="Normal 13 2 3 3 2 3" xfId="229"/>
    <cellStyle name="Normal 13 2 3 3 2 4" xfId="230"/>
    <cellStyle name="Normal 13 2 3 3 3" xfId="231"/>
    <cellStyle name="Normal 13 2 3 3 4" xfId="232"/>
    <cellStyle name="Normal 13 2 3 3 5" xfId="233"/>
    <cellStyle name="Normal 13 2 3 4" xfId="234"/>
    <cellStyle name="Normal 13 2 3 4 2" xfId="235"/>
    <cellStyle name="Normal 13 2 3 4 3" xfId="236"/>
    <cellStyle name="Normal 13 2 3 4 4" xfId="237"/>
    <cellStyle name="Normal 13 2 3 5" xfId="238"/>
    <cellStyle name="Normal 13 2 3 5 2" xfId="239"/>
    <cellStyle name="Normal 13 2 3 5 3" xfId="240"/>
    <cellStyle name="Normal 13 2 3 5 4" xfId="241"/>
    <cellStyle name="Normal 13 2 3 6" xfId="242"/>
    <cellStyle name="Normal 13 2 3 6 2" xfId="243"/>
    <cellStyle name="Normal 13 2 3 6 3" xfId="244"/>
    <cellStyle name="Normal 13 2 3 7" xfId="245"/>
    <cellStyle name="Normal 13 2 3 8" xfId="246"/>
    <cellStyle name="Normal 13 2 3 9" xfId="247"/>
    <cellStyle name="Normal 13 2 4" xfId="248"/>
    <cellStyle name="Normal 13 2 4 2" xfId="249"/>
    <cellStyle name="Normal 13 2 4 2 2" xfId="250"/>
    <cellStyle name="Normal 13 2 4 2 2 2" xfId="251"/>
    <cellStyle name="Normal 13 2 4 2 2 3" xfId="252"/>
    <cellStyle name="Normal 13 2 4 2 2 4" xfId="253"/>
    <cellStyle name="Normal 13 2 4 2 3" xfId="254"/>
    <cellStyle name="Normal 13 2 4 2 4" xfId="255"/>
    <cellStyle name="Normal 13 2 4 2 5" xfId="256"/>
    <cellStyle name="Normal 13 2 4 3" xfId="257"/>
    <cellStyle name="Normal 13 2 4 3 2" xfId="258"/>
    <cellStyle name="Normal 13 2 4 3 3" xfId="259"/>
    <cellStyle name="Normal 13 2 4 3 4" xfId="260"/>
    <cellStyle name="Normal 13 2 4 4" xfId="261"/>
    <cellStyle name="Normal 13 2 4 5" xfId="262"/>
    <cellStyle name="Normal 13 2 4 6" xfId="263"/>
    <cellStyle name="Normal 13 2 5" xfId="264"/>
    <cellStyle name="Normal 13 2 5 2" xfId="265"/>
    <cellStyle name="Normal 13 2 5 2 2" xfId="266"/>
    <cellStyle name="Normal 13 2 5 2 2 2" xfId="267"/>
    <cellStyle name="Normal 13 2 5 2 2 3" xfId="268"/>
    <cellStyle name="Normal 13 2 5 2 2 4" xfId="269"/>
    <cellStyle name="Normal 13 2 5 2 3" xfId="270"/>
    <cellStyle name="Normal 13 2 5 2 4" xfId="271"/>
    <cellStyle name="Normal 13 2 5 2 5" xfId="272"/>
    <cellStyle name="Normal 13 2 5 3" xfId="273"/>
    <cellStyle name="Normal 13 2 5 3 2" xfId="274"/>
    <cellStyle name="Normal 13 2 5 3 3" xfId="275"/>
    <cellStyle name="Normal 13 2 5 3 4" xfId="276"/>
    <cellStyle name="Normal 13 2 5 4" xfId="277"/>
    <cellStyle name="Normal 13 2 5 5" xfId="278"/>
    <cellStyle name="Normal 13 2 5 6" xfId="279"/>
    <cellStyle name="Normal 13 2 6" xfId="280"/>
    <cellStyle name="Normal 13 2 6 2" xfId="281"/>
    <cellStyle name="Normal 13 2 6 2 2" xfId="282"/>
    <cellStyle name="Normal 13 2 6 2 2 2" xfId="283"/>
    <cellStyle name="Normal 13 2 6 2 2 3" xfId="284"/>
    <cellStyle name="Normal 13 2 6 2 2 4" xfId="285"/>
    <cellStyle name="Normal 13 2 6 2 3" xfId="286"/>
    <cellStyle name="Normal 13 2 6 2 4" xfId="287"/>
    <cellStyle name="Normal 13 2 6 2 5" xfId="288"/>
    <cellStyle name="Normal 13 2 6 3" xfId="289"/>
    <cellStyle name="Normal 13 2 6 3 2" xfId="290"/>
    <cellStyle name="Normal 13 2 6 3 3" xfId="291"/>
    <cellStyle name="Normal 13 2 6 3 4" xfId="292"/>
    <cellStyle name="Normal 13 2 6 4" xfId="293"/>
    <cellStyle name="Normal 13 2 6 5" xfId="294"/>
    <cellStyle name="Normal 13 2 6 6" xfId="295"/>
    <cellStyle name="Normal 13 2 7" xfId="296"/>
    <cellStyle name="Normal 13 2 7 2" xfId="297"/>
    <cellStyle name="Normal 13 2 7 2 2" xfId="298"/>
    <cellStyle name="Normal 13 2 7 2 3" xfId="299"/>
    <cellStyle name="Normal 13 2 7 2 4" xfId="300"/>
    <cellStyle name="Normal 13 2 7 3" xfId="301"/>
    <cellStyle name="Normal 13 2 7 4" xfId="302"/>
    <cellStyle name="Normal 13 2 7 5" xfId="303"/>
    <cellStyle name="Normal 13 2 8" xfId="304"/>
    <cellStyle name="Normal 13 2 8 2" xfId="305"/>
    <cellStyle name="Normal 13 2 8 3" xfId="306"/>
    <cellStyle name="Normal 13 2 8 4" xfId="307"/>
    <cellStyle name="Normal 13 2 9" xfId="308"/>
    <cellStyle name="Normal 13 2 9 2" xfId="309"/>
    <cellStyle name="Normal 13 2 9 3" xfId="310"/>
    <cellStyle name="Normal 13 2 9 4" xfId="311"/>
    <cellStyle name="Normal 13 3" xfId="312"/>
    <cellStyle name="Normal 13 3 10" xfId="313"/>
    <cellStyle name="Normal 13 3 10 2" xfId="314"/>
    <cellStyle name="Normal 13 3 10 3" xfId="315"/>
    <cellStyle name="Normal 13 3 10 4" xfId="316"/>
    <cellStyle name="Normal 13 3 11" xfId="317"/>
    <cellStyle name="Normal 13 3 11 2" xfId="318"/>
    <cellStyle name="Normal 13 3 11 3" xfId="319"/>
    <cellStyle name="Normal 13 3 12" xfId="320"/>
    <cellStyle name="Normal 13 3 12 2" xfId="321"/>
    <cellStyle name="Normal 13 3 13" xfId="322"/>
    <cellStyle name="Normal 13 3 14" xfId="323"/>
    <cellStyle name="Normal 13 3 2" xfId="324"/>
    <cellStyle name="Normal 13 3 2 2" xfId="325"/>
    <cellStyle name="Normal 13 3 2 2 2" xfId="326"/>
    <cellStyle name="Normal 13 3 2 2 2 2" xfId="327"/>
    <cellStyle name="Normal 13 3 2 2 2 2 2" xfId="328"/>
    <cellStyle name="Normal 13 3 2 2 2 2 3" xfId="329"/>
    <cellStyle name="Normal 13 3 2 2 2 2 4" xfId="330"/>
    <cellStyle name="Normal 13 3 2 2 2 3" xfId="331"/>
    <cellStyle name="Normal 13 3 2 2 2 4" xfId="332"/>
    <cellStyle name="Normal 13 3 2 2 2 5" xfId="333"/>
    <cellStyle name="Normal 13 3 2 2 3" xfId="334"/>
    <cellStyle name="Normal 13 3 2 2 3 2" xfId="335"/>
    <cellStyle name="Normal 13 3 2 2 3 3" xfId="336"/>
    <cellStyle name="Normal 13 3 2 2 3 4" xfId="337"/>
    <cellStyle name="Normal 13 3 2 2 4" xfId="338"/>
    <cellStyle name="Normal 13 3 2 2 5" xfId="339"/>
    <cellStyle name="Normal 13 3 2 2 6" xfId="340"/>
    <cellStyle name="Normal 13 3 2 3" xfId="341"/>
    <cellStyle name="Normal 13 3 2 3 2" xfId="342"/>
    <cellStyle name="Normal 13 3 2 3 2 2" xfId="343"/>
    <cellStyle name="Normal 13 3 2 3 2 3" xfId="344"/>
    <cellStyle name="Normal 13 3 2 3 2 4" xfId="345"/>
    <cellStyle name="Normal 13 3 2 3 3" xfId="346"/>
    <cellStyle name="Normal 13 3 2 3 4" xfId="347"/>
    <cellStyle name="Normal 13 3 2 3 5" xfId="348"/>
    <cellStyle name="Normal 13 3 2 4" xfId="349"/>
    <cellStyle name="Normal 13 3 2 4 2" xfId="350"/>
    <cellStyle name="Normal 13 3 2 4 3" xfId="351"/>
    <cellStyle name="Normal 13 3 2 4 4" xfId="352"/>
    <cellStyle name="Normal 13 3 2 5" xfId="353"/>
    <cellStyle name="Normal 13 3 2 5 2" xfId="354"/>
    <cellStyle name="Normal 13 3 2 5 3" xfId="355"/>
    <cellStyle name="Normal 13 3 2 5 4" xfId="356"/>
    <cellStyle name="Normal 13 3 2 6" xfId="357"/>
    <cellStyle name="Normal 13 3 2 6 2" xfId="358"/>
    <cellStyle name="Normal 13 3 2 6 3" xfId="359"/>
    <cellStyle name="Normal 13 3 2 7" xfId="360"/>
    <cellStyle name="Normal 13 3 2 8" xfId="361"/>
    <cellStyle name="Normal 13 3 2 9" xfId="362"/>
    <cellStyle name="Normal 13 3 3" xfId="363"/>
    <cellStyle name="Normal 13 3 3 2" xfId="364"/>
    <cellStyle name="Normal 13 3 3 2 2" xfId="365"/>
    <cellStyle name="Normal 13 3 3 2 2 2" xfId="366"/>
    <cellStyle name="Normal 13 3 3 2 2 2 2" xfId="367"/>
    <cellStyle name="Normal 13 3 3 2 2 2 3" xfId="368"/>
    <cellStyle name="Normal 13 3 3 2 2 2 4" xfId="369"/>
    <cellStyle name="Normal 13 3 3 2 2 3" xfId="370"/>
    <cellStyle name="Normal 13 3 3 2 2 4" xfId="371"/>
    <cellStyle name="Normal 13 3 3 2 2 5" xfId="372"/>
    <cellStyle name="Normal 13 3 3 2 3" xfId="373"/>
    <cellStyle name="Normal 13 3 3 2 3 2" xfId="374"/>
    <cellStyle name="Normal 13 3 3 2 3 3" xfId="375"/>
    <cellStyle name="Normal 13 3 3 2 3 4" xfId="376"/>
    <cellStyle name="Normal 13 3 3 2 4" xfId="377"/>
    <cellStyle name="Normal 13 3 3 2 5" xfId="378"/>
    <cellStyle name="Normal 13 3 3 2 6" xfId="379"/>
    <cellStyle name="Normal 13 3 3 3" xfId="380"/>
    <cellStyle name="Normal 13 3 3 3 2" xfId="381"/>
    <cellStyle name="Normal 13 3 3 3 2 2" xfId="382"/>
    <cellStyle name="Normal 13 3 3 3 2 3" xfId="383"/>
    <cellStyle name="Normal 13 3 3 3 2 4" xfId="384"/>
    <cellStyle name="Normal 13 3 3 3 3" xfId="385"/>
    <cellStyle name="Normal 13 3 3 3 4" xfId="386"/>
    <cellStyle name="Normal 13 3 3 3 5" xfId="387"/>
    <cellStyle name="Normal 13 3 3 4" xfId="388"/>
    <cellStyle name="Normal 13 3 3 4 2" xfId="389"/>
    <cellStyle name="Normal 13 3 3 4 3" xfId="390"/>
    <cellStyle name="Normal 13 3 3 4 4" xfId="391"/>
    <cellStyle name="Normal 13 3 3 5" xfId="392"/>
    <cellStyle name="Normal 13 3 3 5 2" xfId="393"/>
    <cellStyle name="Normal 13 3 3 5 3" xfId="394"/>
    <cellStyle name="Normal 13 3 3 5 4" xfId="395"/>
    <cellStyle name="Normal 13 3 3 6" xfId="396"/>
    <cellStyle name="Normal 13 3 3 6 2" xfId="397"/>
    <cellStyle name="Normal 13 3 3 6 3" xfId="398"/>
    <cellStyle name="Normal 13 3 3 7" xfId="399"/>
    <cellStyle name="Normal 13 3 3 8" xfId="400"/>
    <cellStyle name="Normal 13 3 3 9" xfId="401"/>
    <cellStyle name="Normal 13 3 4" xfId="402"/>
    <cellStyle name="Normal 13 3 4 2" xfId="403"/>
    <cellStyle name="Normal 13 3 4 2 2" xfId="404"/>
    <cellStyle name="Normal 13 3 4 2 2 2" xfId="405"/>
    <cellStyle name="Normal 13 3 4 2 2 3" xfId="406"/>
    <cellStyle name="Normal 13 3 4 2 2 4" xfId="407"/>
    <cellStyle name="Normal 13 3 4 2 3" xfId="408"/>
    <cellStyle name="Normal 13 3 4 2 4" xfId="409"/>
    <cellStyle name="Normal 13 3 4 2 5" xfId="410"/>
    <cellStyle name="Normal 13 3 4 3" xfId="411"/>
    <cellStyle name="Normal 13 3 4 3 2" xfId="412"/>
    <cellStyle name="Normal 13 3 4 3 3" xfId="413"/>
    <cellStyle name="Normal 13 3 4 3 4" xfId="414"/>
    <cellStyle name="Normal 13 3 4 4" xfId="415"/>
    <cellStyle name="Normal 13 3 4 5" xfId="416"/>
    <cellStyle name="Normal 13 3 4 6" xfId="417"/>
    <cellStyle name="Normal 13 3 5" xfId="418"/>
    <cellStyle name="Normal 13 3 5 2" xfId="419"/>
    <cellStyle name="Normal 13 3 5 2 2" xfId="420"/>
    <cellStyle name="Normal 13 3 5 2 2 2" xfId="421"/>
    <cellStyle name="Normal 13 3 5 2 2 3" xfId="422"/>
    <cellStyle name="Normal 13 3 5 2 2 4" xfId="423"/>
    <cellStyle name="Normal 13 3 5 2 3" xfId="424"/>
    <cellStyle name="Normal 13 3 5 2 4" xfId="425"/>
    <cellStyle name="Normal 13 3 5 2 5" xfId="426"/>
    <cellStyle name="Normal 13 3 5 3" xfId="427"/>
    <cellStyle name="Normal 13 3 5 3 2" xfId="428"/>
    <cellStyle name="Normal 13 3 5 3 3" xfId="429"/>
    <cellStyle name="Normal 13 3 5 3 4" xfId="430"/>
    <cellStyle name="Normal 13 3 5 4" xfId="431"/>
    <cellStyle name="Normal 13 3 5 5" xfId="432"/>
    <cellStyle name="Normal 13 3 5 6" xfId="433"/>
    <cellStyle name="Normal 13 3 6" xfId="434"/>
    <cellStyle name="Normal 13 3 6 2" xfId="435"/>
    <cellStyle name="Normal 13 3 6 2 2" xfId="436"/>
    <cellStyle name="Normal 13 3 6 2 2 2" xfId="437"/>
    <cellStyle name="Normal 13 3 6 2 2 3" xfId="438"/>
    <cellStyle name="Normal 13 3 6 2 2 4" xfId="439"/>
    <cellStyle name="Normal 13 3 6 2 3" xfId="440"/>
    <cellStyle name="Normal 13 3 6 2 4" xfId="441"/>
    <cellStyle name="Normal 13 3 6 2 5" xfId="442"/>
    <cellStyle name="Normal 13 3 6 3" xfId="443"/>
    <cellStyle name="Normal 13 3 6 3 2" xfId="444"/>
    <cellStyle name="Normal 13 3 6 3 3" xfId="445"/>
    <cellStyle name="Normal 13 3 6 3 4" xfId="446"/>
    <cellStyle name="Normal 13 3 6 4" xfId="447"/>
    <cellStyle name="Normal 13 3 6 5" xfId="448"/>
    <cellStyle name="Normal 13 3 6 6" xfId="449"/>
    <cellStyle name="Normal 13 3 7" xfId="450"/>
    <cellStyle name="Normal 13 3 7 2" xfId="451"/>
    <cellStyle name="Normal 13 3 7 2 2" xfId="452"/>
    <cellStyle name="Normal 13 3 7 2 3" xfId="453"/>
    <cellStyle name="Normal 13 3 7 2 4" xfId="454"/>
    <cellStyle name="Normal 13 3 7 3" xfId="455"/>
    <cellStyle name="Normal 13 3 7 4" xfId="456"/>
    <cellStyle name="Normal 13 3 7 5" xfId="457"/>
    <cellStyle name="Normal 13 3 8" xfId="458"/>
    <cellStyle name="Normal 13 3 8 2" xfId="459"/>
    <cellStyle name="Normal 13 3 8 3" xfId="460"/>
    <cellStyle name="Normal 13 3 8 4" xfId="461"/>
    <cellStyle name="Normal 13 3 9" xfId="462"/>
    <cellStyle name="Normal 13 3 9 2" xfId="463"/>
    <cellStyle name="Normal 13 3 9 3" xfId="464"/>
    <cellStyle name="Normal 13 3 9 4" xfId="465"/>
    <cellStyle name="Normal 13 4" xfId="466"/>
    <cellStyle name="Normal 13 4 10" xfId="467"/>
    <cellStyle name="Normal 13 4 10 2" xfId="468"/>
    <cellStyle name="Normal 13 4 10 3" xfId="469"/>
    <cellStyle name="Normal 13 4 10 4" xfId="470"/>
    <cellStyle name="Normal 13 4 11" xfId="471"/>
    <cellStyle name="Normal 13 4 11 2" xfId="472"/>
    <cellStyle name="Normal 13 4 11 3" xfId="473"/>
    <cellStyle name="Normal 13 4 12" xfId="474"/>
    <cellStyle name="Normal 13 4 13" xfId="475"/>
    <cellStyle name="Normal 13 4 14" xfId="476"/>
    <cellStyle name="Normal 13 4 2" xfId="477"/>
    <cellStyle name="Normal 13 4 2 10" xfId="478"/>
    <cellStyle name="Normal 13 4 2 11" xfId="479"/>
    <cellStyle name="Normal 13 4 2 2" xfId="480"/>
    <cellStyle name="Normal 13 4 2 2 2" xfId="481"/>
    <cellStyle name="Normal 13 4 2 2 2 2" xfId="482"/>
    <cellStyle name="Normal 13 4 2 2 2 2 2" xfId="483"/>
    <cellStyle name="Normal 13 4 2 2 2 2 3" xfId="484"/>
    <cellStyle name="Normal 13 4 2 2 2 2 4" xfId="485"/>
    <cellStyle name="Normal 13 4 2 2 2 3" xfId="486"/>
    <cellStyle name="Normal 13 4 2 2 2 4" xfId="487"/>
    <cellStyle name="Normal 13 4 2 2 2 5" xfId="488"/>
    <cellStyle name="Normal 13 4 2 2 3" xfId="489"/>
    <cellStyle name="Normal 13 4 2 2 3 2" xfId="490"/>
    <cellStyle name="Normal 13 4 2 2 3 3" xfId="491"/>
    <cellStyle name="Normal 13 4 2 2 3 4" xfId="492"/>
    <cellStyle name="Normal 13 4 2 2 4" xfId="493"/>
    <cellStyle name="Normal 13 4 2 2 5" xfId="494"/>
    <cellStyle name="Normal 13 4 2 2 6" xfId="495"/>
    <cellStyle name="Normal 13 4 2 3" xfId="496"/>
    <cellStyle name="Normal 13 4 2 3 2" xfId="497"/>
    <cellStyle name="Normal 13 4 2 3 2 2" xfId="498"/>
    <cellStyle name="Normal 13 4 2 3 2 2 2" xfId="499"/>
    <cellStyle name="Normal 13 4 2 3 2 2 3" xfId="500"/>
    <cellStyle name="Normal 13 4 2 3 2 2 4" xfId="501"/>
    <cellStyle name="Normal 13 4 2 3 2 3" xfId="502"/>
    <cellStyle name="Normal 13 4 2 3 2 4" xfId="503"/>
    <cellStyle name="Normal 13 4 2 3 2 5" xfId="504"/>
    <cellStyle name="Normal 13 4 2 3 3" xfId="505"/>
    <cellStyle name="Normal 13 4 2 3 3 2" xfId="506"/>
    <cellStyle name="Normal 13 4 2 3 3 3" xfId="507"/>
    <cellStyle name="Normal 13 4 2 3 3 4" xfId="508"/>
    <cellStyle name="Normal 13 4 2 3 4" xfId="509"/>
    <cellStyle name="Normal 13 4 2 3 5" xfId="510"/>
    <cellStyle name="Normal 13 4 2 3 6" xfId="511"/>
    <cellStyle name="Normal 13 4 2 4" xfId="512"/>
    <cellStyle name="Normal 13 4 2 4 2" xfId="513"/>
    <cellStyle name="Normal 13 4 2 4 2 2" xfId="514"/>
    <cellStyle name="Normal 13 4 2 4 2 2 2" xfId="515"/>
    <cellStyle name="Normal 13 4 2 4 2 2 3" xfId="516"/>
    <cellStyle name="Normal 13 4 2 4 2 2 4" xfId="517"/>
    <cellStyle name="Normal 13 4 2 4 2 3" xfId="518"/>
    <cellStyle name="Normal 13 4 2 4 2 4" xfId="519"/>
    <cellStyle name="Normal 13 4 2 4 2 5" xfId="520"/>
    <cellStyle name="Normal 13 4 2 4 3" xfId="521"/>
    <cellStyle name="Normal 13 4 2 4 3 2" xfId="522"/>
    <cellStyle name="Normal 13 4 2 4 3 3" xfId="523"/>
    <cellStyle name="Normal 13 4 2 4 3 4" xfId="524"/>
    <cellStyle name="Normal 13 4 2 4 4" xfId="525"/>
    <cellStyle name="Normal 13 4 2 4 5" xfId="526"/>
    <cellStyle name="Normal 13 4 2 4 6" xfId="527"/>
    <cellStyle name="Normal 13 4 2 5" xfId="528"/>
    <cellStyle name="Normal 13 4 2 5 2" xfId="529"/>
    <cellStyle name="Normal 13 4 2 5 2 2" xfId="530"/>
    <cellStyle name="Normal 13 4 2 5 2 3" xfId="531"/>
    <cellStyle name="Normal 13 4 2 5 2 4" xfId="532"/>
    <cellStyle name="Normal 13 4 2 5 3" xfId="533"/>
    <cellStyle name="Normal 13 4 2 5 4" xfId="534"/>
    <cellStyle name="Normal 13 4 2 5 5" xfId="535"/>
    <cellStyle name="Normal 13 4 2 6" xfId="536"/>
    <cellStyle name="Normal 13 4 2 6 2" xfId="537"/>
    <cellStyle name="Normal 13 4 2 6 3" xfId="538"/>
    <cellStyle name="Normal 13 4 2 6 4" xfId="539"/>
    <cellStyle name="Normal 13 4 2 7" xfId="540"/>
    <cellStyle name="Normal 13 4 2 7 2" xfId="541"/>
    <cellStyle name="Normal 13 4 2 7 3" xfId="542"/>
    <cellStyle name="Normal 13 4 2 7 4" xfId="543"/>
    <cellStyle name="Normal 13 4 2 8" xfId="544"/>
    <cellStyle name="Normal 13 4 2 8 2" xfId="545"/>
    <cellStyle name="Normal 13 4 2 8 3" xfId="546"/>
    <cellStyle name="Normal 13 4 2 9" xfId="547"/>
    <cellStyle name="Normal 13 4 3" xfId="548"/>
    <cellStyle name="Normal 13 4 3 10" xfId="549"/>
    <cellStyle name="Normal 13 4 3 2" xfId="550"/>
    <cellStyle name="Normal 13 4 3 2 2" xfId="551"/>
    <cellStyle name="Normal 13 4 3 2 2 2" xfId="552"/>
    <cellStyle name="Normal 13 4 3 2 2 2 2" xfId="553"/>
    <cellStyle name="Normal 13 4 3 2 2 2 3" xfId="554"/>
    <cellStyle name="Normal 13 4 3 2 2 2 4" xfId="555"/>
    <cellStyle name="Normal 13 4 3 2 2 3" xfId="556"/>
    <cellStyle name="Normal 13 4 3 2 2 4" xfId="557"/>
    <cellStyle name="Normal 13 4 3 2 2 5" xfId="558"/>
    <cellStyle name="Normal 13 4 3 2 3" xfId="559"/>
    <cellStyle name="Normal 13 4 3 2 3 2" xfId="560"/>
    <cellStyle name="Normal 13 4 3 2 3 3" xfId="561"/>
    <cellStyle name="Normal 13 4 3 2 3 4" xfId="562"/>
    <cellStyle name="Normal 13 4 3 2 4" xfId="563"/>
    <cellStyle name="Normal 13 4 3 2 5" xfId="564"/>
    <cellStyle name="Normal 13 4 3 2 6" xfId="565"/>
    <cellStyle name="Normal 13 4 3 3" xfId="566"/>
    <cellStyle name="Normal 13 4 3 3 2" xfId="567"/>
    <cellStyle name="Normal 13 4 3 3 2 2" xfId="568"/>
    <cellStyle name="Normal 13 4 3 3 2 2 2" xfId="569"/>
    <cellStyle name="Normal 13 4 3 3 2 2 3" xfId="570"/>
    <cellStyle name="Normal 13 4 3 3 2 2 4" xfId="571"/>
    <cellStyle name="Normal 13 4 3 3 2 3" xfId="572"/>
    <cellStyle name="Normal 13 4 3 3 2 4" xfId="573"/>
    <cellStyle name="Normal 13 4 3 3 2 5" xfId="574"/>
    <cellStyle name="Normal 13 4 3 3 3" xfId="575"/>
    <cellStyle name="Normal 13 4 3 3 3 2" xfId="576"/>
    <cellStyle name="Normal 13 4 3 3 3 3" xfId="577"/>
    <cellStyle name="Normal 13 4 3 3 3 4" xfId="578"/>
    <cellStyle name="Normal 13 4 3 3 4" xfId="579"/>
    <cellStyle name="Normal 13 4 3 3 5" xfId="580"/>
    <cellStyle name="Normal 13 4 3 3 6" xfId="581"/>
    <cellStyle name="Normal 13 4 3 4" xfId="582"/>
    <cellStyle name="Normal 13 4 3 4 2" xfId="583"/>
    <cellStyle name="Normal 13 4 3 4 2 2" xfId="584"/>
    <cellStyle name="Normal 13 4 3 4 2 3" xfId="585"/>
    <cellStyle name="Normal 13 4 3 4 2 4" xfId="586"/>
    <cellStyle name="Normal 13 4 3 4 3" xfId="587"/>
    <cellStyle name="Normal 13 4 3 4 4" xfId="588"/>
    <cellStyle name="Normal 13 4 3 4 5" xfId="589"/>
    <cellStyle name="Normal 13 4 3 5" xfId="590"/>
    <cellStyle name="Normal 13 4 3 5 2" xfId="591"/>
    <cellStyle name="Normal 13 4 3 5 3" xfId="592"/>
    <cellStyle name="Normal 13 4 3 5 4" xfId="593"/>
    <cellStyle name="Normal 13 4 3 6" xfId="594"/>
    <cellStyle name="Normal 13 4 3 6 2" xfId="595"/>
    <cellStyle name="Normal 13 4 3 6 3" xfId="596"/>
    <cellStyle name="Normal 13 4 3 6 4" xfId="597"/>
    <cellStyle name="Normal 13 4 3 7" xfId="598"/>
    <cellStyle name="Normal 13 4 3 7 2" xfId="599"/>
    <cellStyle name="Normal 13 4 3 7 3" xfId="600"/>
    <cellStyle name="Normal 13 4 3 8" xfId="601"/>
    <cellStyle name="Normal 13 4 3 9" xfId="602"/>
    <cellStyle name="Normal 13 4 4" xfId="603"/>
    <cellStyle name="Normal 13 4 4 2" xfId="604"/>
    <cellStyle name="Normal 13 4 4 2 2" xfId="605"/>
    <cellStyle name="Normal 13 4 4 2 2 2" xfId="606"/>
    <cellStyle name="Normal 13 4 4 2 2 3" xfId="607"/>
    <cellStyle name="Normal 13 4 4 2 2 4" xfId="608"/>
    <cellStyle name="Normal 13 4 4 2 3" xfId="609"/>
    <cellStyle name="Normal 13 4 4 2 4" xfId="610"/>
    <cellStyle name="Normal 13 4 4 2 5" xfId="611"/>
    <cellStyle name="Normal 13 4 4 3" xfId="612"/>
    <cellStyle name="Normal 13 4 4 3 2" xfId="613"/>
    <cellStyle name="Normal 13 4 4 3 3" xfId="614"/>
    <cellStyle name="Normal 13 4 4 3 4" xfId="615"/>
    <cellStyle name="Normal 13 4 4 4" xfId="616"/>
    <cellStyle name="Normal 13 4 4 5" xfId="617"/>
    <cellStyle name="Normal 13 4 4 6" xfId="618"/>
    <cellStyle name="Normal 13 4 5" xfId="619"/>
    <cellStyle name="Normal 13 4 5 2" xfId="620"/>
    <cellStyle name="Normal 13 4 5 2 2" xfId="621"/>
    <cellStyle name="Normal 13 4 5 2 2 2" xfId="622"/>
    <cellStyle name="Normal 13 4 5 2 2 3" xfId="623"/>
    <cellStyle name="Normal 13 4 5 2 2 4" xfId="624"/>
    <cellStyle name="Normal 13 4 5 2 3" xfId="625"/>
    <cellStyle name="Normal 13 4 5 2 4" xfId="626"/>
    <cellStyle name="Normal 13 4 5 2 5" xfId="627"/>
    <cellStyle name="Normal 13 4 5 3" xfId="628"/>
    <cellStyle name="Normal 13 4 5 3 2" xfId="629"/>
    <cellStyle name="Normal 13 4 5 3 3" xfId="630"/>
    <cellStyle name="Normal 13 4 5 3 4" xfId="631"/>
    <cellStyle name="Normal 13 4 5 4" xfId="632"/>
    <cellStyle name="Normal 13 4 5 5" xfId="633"/>
    <cellStyle name="Normal 13 4 5 6" xfId="634"/>
    <cellStyle name="Normal 13 4 6" xfId="635"/>
    <cellStyle name="Normal 13 4 6 2" xfId="636"/>
    <cellStyle name="Normal 13 4 6 2 2" xfId="637"/>
    <cellStyle name="Normal 13 4 6 2 2 2" xfId="638"/>
    <cellStyle name="Normal 13 4 6 2 2 3" xfId="639"/>
    <cellStyle name="Normal 13 4 6 2 2 4" xfId="640"/>
    <cellStyle name="Normal 13 4 6 2 3" xfId="641"/>
    <cellStyle name="Normal 13 4 6 2 4" xfId="642"/>
    <cellStyle name="Normal 13 4 6 2 5" xfId="643"/>
    <cellStyle name="Normal 13 4 6 3" xfId="644"/>
    <cellStyle name="Normal 13 4 6 3 2" xfId="645"/>
    <cellStyle name="Normal 13 4 6 3 3" xfId="646"/>
    <cellStyle name="Normal 13 4 6 3 4" xfId="647"/>
    <cellStyle name="Normal 13 4 6 4" xfId="648"/>
    <cellStyle name="Normal 13 4 6 5" xfId="649"/>
    <cellStyle name="Normal 13 4 6 6" xfId="650"/>
    <cellStyle name="Normal 13 4 7" xfId="651"/>
    <cellStyle name="Normal 13 4 7 2" xfId="652"/>
    <cellStyle name="Normal 13 4 7 2 2" xfId="653"/>
    <cellStyle name="Normal 13 4 7 2 2 2" xfId="654"/>
    <cellStyle name="Normal 13 4 7 2 2 3" xfId="655"/>
    <cellStyle name="Normal 13 4 7 2 2 4" xfId="656"/>
    <cellStyle name="Normal 13 4 7 2 3" xfId="657"/>
    <cellStyle name="Normal 13 4 7 2 4" xfId="658"/>
    <cellStyle name="Normal 13 4 7 2 5" xfId="659"/>
    <cellStyle name="Normal 13 4 7 3" xfId="660"/>
    <cellStyle name="Normal 13 4 7 3 2" xfId="661"/>
    <cellStyle name="Normal 13 4 7 3 3" xfId="662"/>
    <cellStyle name="Normal 13 4 7 3 4" xfId="663"/>
    <cellStyle name="Normal 13 4 7 4" xfId="664"/>
    <cellStyle name="Normal 13 4 7 5" xfId="665"/>
    <cellStyle name="Normal 13 4 7 6" xfId="666"/>
    <cellStyle name="Normal 13 4 8" xfId="667"/>
    <cellStyle name="Normal 13 4 8 2" xfId="668"/>
    <cellStyle name="Normal 13 4 8 2 2" xfId="669"/>
    <cellStyle name="Normal 13 4 8 2 3" xfId="670"/>
    <cellStyle name="Normal 13 4 8 2 4" xfId="671"/>
    <cellStyle name="Normal 13 4 8 3" xfId="672"/>
    <cellStyle name="Normal 13 4 8 4" xfId="673"/>
    <cellStyle name="Normal 13 4 8 5" xfId="674"/>
    <cellStyle name="Normal 13 4 9" xfId="675"/>
    <cellStyle name="Normal 13 4 9 2" xfId="676"/>
    <cellStyle name="Normal 13 4 9 3" xfId="677"/>
    <cellStyle name="Normal 13 4 9 4" xfId="678"/>
    <cellStyle name="Normal 13 5" xfId="679"/>
    <cellStyle name="Normal 13 5 10" xfId="680"/>
    <cellStyle name="Normal 13 5 11" xfId="681"/>
    <cellStyle name="Normal 13 5 2" xfId="682"/>
    <cellStyle name="Normal 13 5 2 2" xfId="683"/>
    <cellStyle name="Normal 13 5 2 2 2" xfId="684"/>
    <cellStyle name="Normal 13 5 2 2 2 2" xfId="685"/>
    <cellStyle name="Normal 13 5 2 2 2 2 2" xfId="686"/>
    <cellStyle name="Normal 13 5 2 2 2 2 3" xfId="687"/>
    <cellStyle name="Normal 13 5 2 2 2 2 4" xfId="688"/>
    <cellStyle name="Normal 13 5 2 2 2 3" xfId="689"/>
    <cellStyle name="Normal 13 5 2 2 2 4" xfId="690"/>
    <cellStyle name="Normal 13 5 2 2 2 5" xfId="691"/>
    <cellStyle name="Normal 13 5 2 2 3" xfId="692"/>
    <cellStyle name="Normal 13 5 2 2 3 2" xfId="693"/>
    <cellStyle name="Normal 13 5 2 2 3 3" xfId="694"/>
    <cellStyle name="Normal 13 5 2 2 3 4" xfId="695"/>
    <cellStyle name="Normal 13 5 2 2 4" xfId="696"/>
    <cellStyle name="Normal 13 5 2 2 5" xfId="697"/>
    <cellStyle name="Normal 13 5 2 2 6" xfId="698"/>
    <cellStyle name="Normal 13 5 2 3" xfId="699"/>
    <cellStyle name="Normal 13 5 2 3 2" xfId="700"/>
    <cellStyle name="Normal 13 5 2 3 2 2" xfId="701"/>
    <cellStyle name="Normal 13 5 2 3 2 3" xfId="702"/>
    <cellStyle name="Normal 13 5 2 3 2 4" xfId="703"/>
    <cellStyle name="Normal 13 5 2 3 3" xfId="704"/>
    <cellStyle name="Normal 13 5 2 3 4" xfId="705"/>
    <cellStyle name="Normal 13 5 2 3 5" xfId="706"/>
    <cellStyle name="Normal 13 5 2 4" xfId="707"/>
    <cellStyle name="Normal 13 5 2 4 2" xfId="708"/>
    <cellStyle name="Normal 13 5 2 4 3" xfId="709"/>
    <cellStyle name="Normal 13 5 2 4 4" xfId="710"/>
    <cellStyle name="Normal 13 5 2 5" xfId="711"/>
    <cellStyle name="Normal 13 5 2 5 2" xfId="712"/>
    <cellStyle name="Normal 13 5 2 5 3" xfId="713"/>
    <cellStyle name="Normal 13 5 2 5 4" xfId="714"/>
    <cellStyle name="Normal 13 5 2 6" xfId="715"/>
    <cellStyle name="Normal 13 5 2 6 2" xfId="716"/>
    <cellStyle name="Normal 13 5 2 6 3" xfId="717"/>
    <cellStyle name="Normal 13 5 2 7" xfId="718"/>
    <cellStyle name="Normal 13 5 2 8" xfId="719"/>
    <cellStyle name="Normal 13 5 2 9" xfId="720"/>
    <cellStyle name="Normal 13 5 3" xfId="721"/>
    <cellStyle name="Normal 13 5 3 2" xfId="722"/>
    <cellStyle name="Normal 13 5 3 2 2" xfId="723"/>
    <cellStyle name="Normal 13 5 3 2 2 2" xfId="724"/>
    <cellStyle name="Normal 13 5 3 2 2 3" xfId="725"/>
    <cellStyle name="Normal 13 5 3 2 2 4" xfId="726"/>
    <cellStyle name="Normal 13 5 3 2 3" xfId="727"/>
    <cellStyle name="Normal 13 5 3 2 4" xfId="728"/>
    <cellStyle name="Normal 13 5 3 2 5" xfId="729"/>
    <cellStyle name="Normal 13 5 3 3" xfId="730"/>
    <cellStyle name="Normal 13 5 3 3 2" xfId="731"/>
    <cellStyle name="Normal 13 5 3 3 3" xfId="732"/>
    <cellStyle name="Normal 13 5 3 3 4" xfId="733"/>
    <cellStyle name="Normal 13 5 3 4" xfId="734"/>
    <cellStyle name="Normal 13 5 3 5" xfId="735"/>
    <cellStyle name="Normal 13 5 3 6" xfId="736"/>
    <cellStyle name="Normal 13 5 4" xfId="737"/>
    <cellStyle name="Normal 13 5 4 2" xfId="738"/>
    <cellStyle name="Normal 13 5 4 2 2" xfId="739"/>
    <cellStyle name="Normal 13 5 4 2 2 2" xfId="740"/>
    <cellStyle name="Normal 13 5 4 2 2 3" xfId="741"/>
    <cellStyle name="Normal 13 5 4 2 2 4" xfId="742"/>
    <cellStyle name="Normal 13 5 4 2 3" xfId="743"/>
    <cellStyle name="Normal 13 5 4 2 4" xfId="744"/>
    <cellStyle name="Normal 13 5 4 2 5" xfId="745"/>
    <cellStyle name="Normal 13 5 4 3" xfId="746"/>
    <cellStyle name="Normal 13 5 4 3 2" xfId="747"/>
    <cellStyle name="Normal 13 5 4 3 3" xfId="748"/>
    <cellStyle name="Normal 13 5 4 3 4" xfId="749"/>
    <cellStyle name="Normal 13 5 4 4" xfId="750"/>
    <cellStyle name="Normal 13 5 4 5" xfId="751"/>
    <cellStyle name="Normal 13 5 4 6" xfId="752"/>
    <cellStyle name="Normal 13 5 5" xfId="753"/>
    <cellStyle name="Normal 13 5 5 2" xfId="754"/>
    <cellStyle name="Normal 13 5 5 2 2" xfId="755"/>
    <cellStyle name="Normal 13 5 5 2 3" xfId="756"/>
    <cellStyle name="Normal 13 5 5 2 4" xfId="757"/>
    <cellStyle name="Normal 13 5 5 3" xfId="758"/>
    <cellStyle name="Normal 13 5 5 4" xfId="759"/>
    <cellStyle name="Normal 13 5 5 5" xfId="760"/>
    <cellStyle name="Normal 13 5 6" xfId="761"/>
    <cellStyle name="Normal 13 5 6 2" xfId="762"/>
    <cellStyle name="Normal 13 5 6 3" xfId="763"/>
    <cellStyle name="Normal 13 5 6 4" xfId="764"/>
    <cellStyle name="Normal 13 5 7" xfId="765"/>
    <cellStyle name="Normal 13 5 7 2" xfId="766"/>
    <cellStyle name="Normal 13 5 7 3" xfId="767"/>
    <cellStyle name="Normal 13 5 7 4" xfId="768"/>
    <cellStyle name="Normal 13 5 8" xfId="769"/>
    <cellStyle name="Normal 13 5 8 2" xfId="770"/>
    <cellStyle name="Normal 13 5 8 3" xfId="771"/>
    <cellStyle name="Normal 13 5 9" xfId="772"/>
    <cellStyle name="Normal 13 6" xfId="773"/>
    <cellStyle name="Normal 13 6 2" xfId="774"/>
    <cellStyle name="Normal 13 6 2 2" xfId="775"/>
    <cellStyle name="Normal 13 6 2 2 2" xfId="776"/>
    <cellStyle name="Normal 13 6 2 2 3" xfId="777"/>
    <cellStyle name="Normal 13 6 2 2 4" xfId="778"/>
    <cellStyle name="Normal 13 6 2 3" xfId="779"/>
    <cellStyle name="Normal 13 6 2 4" xfId="780"/>
    <cellStyle name="Normal 13 6 2 5" xfId="781"/>
    <cellStyle name="Normal 13 6 3" xfId="782"/>
    <cellStyle name="Normal 13 6 3 2" xfId="783"/>
    <cellStyle name="Normal 13 6 3 3" xfId="784"/>
    <cellStyle name="Normal 13 6 3 4" xfId="785"/>
    <cellStyle name="Normal 13 6 4" xfId="786"/>
    <cellStyle name="Normal 13 6 5" xfId="787"/>
    <cellStyle name="Normal 13 6 6" xfId="788"/>
    <cellStyle name="Normal 13 7" xfId="789"/>
    <cellStyle name="Normal 13 7 2" xfId="790"/>
    <cellStyle name="Normal 13 7 2 2" xfId="791"/>
    <cellStyle name="Normal 13 7 2 2 2" xfId="792"/>
    <cellStyle name="Normal 13 7 2 2 3" xfId="793"/>
    <cellStyle name="Normal 13 7 2 2 4" xfId="794"/>
    <cellStyle name="Normal 13 7 2 3" xfId="795"/>
    <cellStyle name="Normal 13 7 2 4" xfId="796"/>
    <cellStyle name="Normal 13 7 2 5" xfId="797"/>
    <cellStyle name="Normal 13 7 3" xfId="798"/>
    <cellStyle name="Normal 13 7 3 2" xfId="799"/>
    <cellStyle name="Normal 13 7 3 3" xfId="800"/>
    <cellStyle name="Normal 13 7 3 4" xfId="801"/>
    <cellStyle name="Normal 13 7 4" xfId="802"/>
    <cellStyle name="Normal 13 7 5" xfId="803"/>
    <cellStyle name="Normal 13 7 6" xfId="804"/>
    <cellStyle name="Normal 13 8" xfId="805"/>
    <cellStyle name="Normal 13 8 2" xfId="806"/>
    <cellStyle name="Normal 13 8 2 2" xfId="807"/>
    <cellStyle name="Normal 13 8 2 2 2" xfId="808"/>
    <cellStyle name="Normal 13 8 2 2 3" xfId="809"/>
    <cellStyle name="Normal 13 8 2 2 4" xfId="810"/>
    <cellStyle name="Normal 13 8 2 3" xfId="811"/>
    <cellStyle name="Normal 13 8 2 4" xfId="812"/>
    <cellStyle name="Normal 13 8 2 5" xfId="813"/>
    <cellStyle name="Normal 13 8 3" xfId="814"/>
    <cellStyle name="Normal 13 8 3 2" xfId="815"/>
    <cellStyle name="Normal 13 8 3 3" xfId="816"/>
    <cellStyle name="Normal 13 8 3 4" xfId="817"/>
    <cellStyle name="Normal 13 8 4" xfId="818"/>
    <cellStyle name="Normal 13 8 5" xfId="819"/>
    <cellStyle name="Normal 13 8 6" xfId="820"/>
    <cellStyle name="Normal 13 9" xfId="821"/>
    <cellStyle name="Normal 13 9 2" xfId="822"/>
    <cellStyle name="Normal 13 9 2 2" xfId="823"/>
    <cellStyle name="Normal 13 9 2 3" xfId="824"/>
    <cellStyle name="Normal 13 9 2 4" xfId="825"/>
    <cellStyle name="Normal 13 9 3" xfId="826"/>
    <cellStyle name="Normal 13 9 4" xfId="827"/>
    <cellStyle name="Normal 13 9 5" xfId="828"/>
    <cellStyle name="Normal 130" xfId="829"/>
    <cellStyle name="Normal 131" xfId="830"/>
    <cellStyle name="Normal 132" xfId="831"/>
    <cellStyle name="Normal 132 2" xfId="832"/>
    <cellStyle name="Normal 132 3" xfId="833"/>
    <cellStyle name="Normal 133" xfId="834"/>
    <cellStyle name="Normal 133 2" xfId="835"/>
    <cellStyle name="Normal 133 3" xfId="836"/>
    <cellStyle name="Normal 134" xfId="837"/>
    <cellStyle name="Normal 134 2" xfId="838"/>
    <cellStyle name="Normal 134 3" xfId="839"/>
    <cellStyle name="Normal 135" xfId="840"/>
    <cellStyle name="Normal 135 2" xfId="841"/>
    <cellStyle name="Normal 135 3" xfId="842"/>
    <cellStyle name="Normal 136" xfId="843"/>
    <cellStyle name="Normal 136 2" xfId="844"/>
    <cellStyle name="Normal 136 3" xfId="845"/>
    <cellStyle name="Normal 137" xfId="846"/>
    <cellStyle name="Normal 138" xfId="847"/>
    <cellStyle name="Normal 139" xfId="848"/>
    <cellStyle name="Normal 14" xfId="849"/>
    <cellStyle name="Normal 14 10" xfId="850"/>
    <cellStyle name="Normal 14 10 2" xfId="851"/>
    <cellStyle name="Normal 14 10 3" xfId="852"/>
    <cellStyle name="Normal 14 10 4" xfId="853"/>
    <cellStyle name="Normal 14 11" xfId="854"/>
    <cellStyle name="Normal 14 11 2" xfId="855"/>
    <cellStyle name="Normal 14 11 3" xfId="856"/>
    <cellStyle name="Normal 14 11 4" xfId="857"/>
    <cellStyle name="Normal 14 12" xfId="858"/>
    <cellStyle name="Normal 14 12 2" xfId="859"/>
    <cellStyle name="Normal 14 12 3" xfId="860"/>
    <cellStyle name="Normal 14 12 4" xfId="861"/>
    <cellStyle name="Normal 14 13" xfId="862"/>
    <cellStyle name="Normal 14 13 2" xfId="863"/>
    <cellStyle name="Normal 14 13 3" xfId="864"/>
    <cellStyle name="Normal 14 14" xfId="865"/>
    <cellStyle name="Normal 14 14 2" xfId="866"/>
    <cellStyle name="Normal 14 15" xfId="867"/>
    <cellStyle name="Normal 14 16" xfId="868"/>
    <cellStyle name="Normal 14 2" xfId="869"/>
    <cellStyle name="Normal 14 2 10" xfId="870"/>
    <cellStyle name="Normal 14 2 10 2" xfId="871"/>
    <cellStyle name="Normal 14 2 10 3" xfId="872"/>
    <cellStyle name="Normal 14 2 10 4" xfId="873"/>
    <cellStyle name="Normal 14 2 11" xfId="874"/>
    <cellStyle name="Normal 14 2 11 2" xfId="875"/>
    <cellStyle name="Normal 14 2 11 3" xfId="876"/>
    <cellStyle name="Normal 14 2 12" xfId="877"/>
    <cellStyle name="Normal 14 2 12 2" xfId="878"/>
    <cellStyle name="Normal 14 2 13" xfId="879"/>
    <cellStyle name="Normal 14 2 14" xfId="880"/>
    <cellStyle name="Normal 14 2 2" xfId="881"/>
    <cellStyle name="Normal 14 2 2 2" xfId="882"/>
    <cellStyle name="Normal 14 2 2 2 2" xfId="883"/>
    <cellStyle name="Normal 14 2 2 2 2 2" xfId="884"/>
    <cellStyle name="Normal 14 2 2 2 2 2 2" xfId="885"/>
    <cellStyle name="Normal 14 2 2 2 2 2 3" xfId="886"/>
    <cellStyle name="Normal 14 2 2 2 2 2 4" xfId="887"/>
    <cellStyle name="Normal 14 2 2 2 2 3" xfId="888"/>
    <cellStyle name="Normal 14 2 2 2 2 4" xfId="889"/>
    <cellStyle name="Normal 14 2 2 2 2 5" xfId="890"/>
    <cellStyle name="Normal 14 2 2 2 3" xfId="891"/>
    <cellStyle name="Normal 14 2 2 2 3 2" xfId="892"/>
    <cellStyle name="Normal 14 2 2 2 3 3" xfId="893"/>
    <cellStyle name="Normal 14 2 2 2 3 4" xfId="894"/>
    <cellStyle name="Normal 14 2 2 2 4" xfId="895"/>
    <cellStyle name="Normal 14 2 2 2 5" xfId="896"/>
    <cellStyle name="Normal 14 2 2 2 6" xfId="897"/>
    <cellStyle name="Normal 14 2 2 3" xfId="898"/>
    <cellStyle name="Normal 14 2 2 3 2" xfId="899"/>
    <cellStyle name="Normal 14 2 2 3 2 2" xfId="900"/>
    <cellStyle name="Normal 14 2 2 3 2 3" xfId="901"/>
    <cellStyle name="Normal 14 2 2 3 2 4" xfId="902"/>
    <cellStyle name="Normal 14 2 2 3 3" xfId="903"/>
    <cellStyle name="Normal 14 2 2 3 4" xfId="904"/>
    <cellStyle name="Normal 14 2 2 3 5" xfId="905"/>
    <cellStyle name="Normal 14 2 2 4" xfId="906"/>
    <cellStyle name="Normal 14 2 2 4 2" xfId="907"/>
    <cellStyle name="Normal 14 2 2 4 3" xfId="908"/>
    <cellStyle name="Normal 14 2 2 4 4" xfId="909"/>
    <cellStyle name="Normal 14 2 2 5" xfId="910"/>
    <cellStyle name="Normal 14 2 2 5 2" xfId="911"/>
    <cellStyle name="Normal 14 2 2 5 3" xfId="912"/>
    <cellStyle name="Normal 14 2 2 5 4" xfId="913"/>
    <cellStyle name="Normal 14 2 2 6" xfId="914"/>
    <cellStyle name="Normal 14 2 2 6 2" xfId="915"/>
    <cellStyle name="Normal 14 2 2 6 3" xfId="916"/>
    <cellStyle name="Normal 14 2 2 7" xfId="917"/>
    <cellStyle name="Normal 14 2 2 8" xfId="918"/>
    <cellStyle name="Normal 14 2 2 9" xfId="919"/>
    <cellStyle name="Normal 14 2 3" xfId="920"/>
    <cellStyle name="Normal 14 2 3 2" xfId="921"/>
    <cellStyle name="Normal 14 2 3 2 2" xfId="922"/>
    <cellStyle name="Normal 14 2 3 2 2 2" xfId="923"/>
    <cellStyle name="Normal 14 2 3 2 2 2 2" xfId="924"/>
    <cellStyle name="Normal 14 2 3 2 2 2 3" xfId="925"/>
    <cellStyle name="Normal 14 2 3 2 2 2 4" xfId="926"/>
    <cellStyle name="Normal 14 2 3 2 2 3" xfId="927"/>
    <cellStyle name="Normal 14 2 3 2 2 4" xfId="928"/>
    <cellStyle name="Normal 14 2 3 2 2 5" xfId="929"/>
    <cellStyle name="Normal 14 2 3 2 3" xfId="930"/>
    <cellStyle name="Normal 14 2 3 2 3 2" xfId="931"/>
    <cellStyle name="Normal 14 2 3 2 3 3" xfId="932"/>
    <cellStyle name="Normal 14 2 3 2 3 4" xfId="933"/>
    <cellStyle name="Normal 14 2 3 2 4" xfId="934"/>
    <cellStyle name="Normal 14 2 3 2 5" xfId="935"/>
    <cellStyle name="Normal 14 2 3 2 6" xfId="936"/>
    <cellStyle name="Normal 14 2 3 3" xfId="937"/>
    <cellStyle name="Normal 14 2 3 3 2" xfId="938"/>
    <cellStyle name="Normal 14 2 3 3 2 2" xfId="939"/>
    <cellStyle name="Normal 14 2 3 3 2 3" xfId="940"/>
    <cellStyle name="Normal 14 2 3 3 2 4" xfId="941"/>
    <cellStyle name="Normal 14 2 3 3 3" xfId="942"/>
    <cellStyle name="Normal 14 2 3 3 4" xfId="943"/>
    <cellStyle name="Normal 14 2 3 3 5" xfId="944"/>
    <cellStyle name="Normal 14 2 3 4" xfId="945"/>
    <cellStyle name="Normal 14 2 3 4 2" xfId="946"/>
    <cellStyle name="Normal 14 2 3 4 3" xfId="947"/>
    <cellStyle name="Normal 14 2 3 4 4" xfId="948"/>
    <cellStyle name="Normal 14 2 3 5" xfId="949"/>
    <cellStyle name="Normal 14 2 3 5 2" xfId="950"/>
    <cellStyle name="Normal 14 2 3 5 3" xfId="951"/>
    <cellStyle name="Normal 14 2 3 5 4" xfId="952"/>
    <cellStyle name="Normal 14 2 3 6" xfId="953"/>
    <cellStyle name="Normal 14 2 3 6 2" xfId="954"/>
    <cellStyle name="Normal 14 2 3 6 3" xfId="955"/>
    <cellStyle name="Normal 14 2 3 7" xfId="956"/>
    <cellStyle name="Normal 14 2 3 8" xfId="957"/>
    <cellStyle name="Normal 14 2 3 9" xfId="958"/>
    <cellStyle name="Normal 14 2 4" xfId="959"/>
    <cellStyle name="Normal 14 2 4 2" xfId="960"/>
    <cellStyle name="Normal 14 2 4 2 2" xfId="961"/>
    <cellStyle name="Normal 14 2 4 2 2 2" xfId="962"/>
    <cellStyle name="Normal 14 2 4 2 2 3" xfId="963"/>
    <cellStyle name="Normal 14 2 4 2 2 4" xfId="964"/>
    <cellStyle name="Normal 14 2 4 2 3" xfId="965"/>
    <cellStyle name="Normal 14 2 4 2 4" xfId="966"/>
    <cellStyle name="Normal 14 2 4 2 5" xfId="967"/>
    <cellStyle name="Normal 14 2 4 3" xfId="968"/>
    <cellStyle name="Normal 14 2 4 3 2" xfId="969"/>
    <cellStyle name="Normal 14 2 4 3 3" xfId="970"/>
    <cellStyle name="Normal 14 2 4 3 4" xfId="971"/>
    <cellStyle name="Normal 14 2 4 4" xfId="972"/>
    <cellStyle name="Normal 14 2 4 5" xfId="973"/>
    <cellStyle name="Normal 14 2 4 6" xfId="974"/>
    <cellStyle name="Normal 14 2 5" xfId="975"/>
    <cellStyle name="Normal 14 2 5 2" xfId="976"/>
    <cellStyle name="Normal 14 2 5 2 2" xfId="977"/>
    <cellStyle name="Normal 14 2 5 2 2 2" xfId="978"/>
    <cellStyle name="Normal 14 2 5 2 2 3" xfId="979"/>
    <cellStyle name="Normal 14 2 5 2 2 4" xfId="980"/>
    <cellStyle name="Normal 14 2 5 2 3" xfId="981"/>
    <cellStyle name="Normal 14 2 5 2 4" xfId="982"/>
    <cellStyle name="Normal 14 2 5 2 5" xfId="983"/>
    <cellStyle name="Normal 14 2 5 3" xfId="984"/>
    <cellStyle name="Normal 14 2 5 3 2" xfId="985"/>
    <cellStyle name="Normal 14 2 5 3 3" xfId="986"/>
    <cellStyle name="Normal 14 2 5 3 4" xfId="987"/>
    <cellStyle name="Normal 14 2 5 4" xfId="988"/>
    <cellStyle name="Normal 14 2 5 5" xfId="989"/>
    <cellStyle name="Normal 14 2 5 6" xfId="990"/>
    <cellStyle name="Normal 14 2 6" xfId="991"/>
    <cellStyle name="Normal 14 2 6 2" xfId="992"/>
    <cellStyle name="Normal 14 2 6 2 2" xfId="993"/>
    <cellStyle name="Normal 14 2 6 2 2 2" xfId="994"/>
    <cellStyle name="Normal 14 2 6 2 2 3" xfId="995"/>
    <cellStyle name="Normal 14 2 6 2 2 4" xfId="996"/>
    <cellStyle name="Normal 14 2 6 2 3" xfId="997"/>
    <cellStyle name="Normal 14 2 6 2 4" xfId="998"/>
    <cellStyle name="Normal 14 2 6 2 5" xfId="999"/>
    <cellStyle name="Normal 14 2 6 3" xfId="1000"/>
    <cellStyle name="Normal 14 2 6 3 2" xfId="1001"/>
    <cellStyle name="Normal 14 2 6 3 3" xfId="1002"/>
    <cellStyle name="Normal 14 2 6 3 4" xfId="1003"/>
    <cellStyle name="Normal 14 2 6 4" xfId="1004"/>
    <cellStyle name="Normal 14 2 6 5" xfId="1005"/>
    <cellStyle name="Normal 14 2 6 6" xfId="1006"/>
    <cellStyle name="Normal 14 2 7" xfId="1007"/>
    <cellStyle name="Normal 14 2 7 2" xfId="1008"/>
    <cellStyle name="Normal 14 2 7 2 2" xfId="1009"/>
    <cellStyle name="Normal 14 2 7 2 3" xfId="1010"/>
    <cellStyle name="Normal 14 2 7 2 4" xfId="1011"/>
    <cellStyle name="Normal 14 2 7 3" xfId="1012"/>
    <cellStyle name="Normal 14 2 7 4" xfId="1013"/>
    <cellStyle name="Normal 14 2 7 5" xfId="1014"/>
    <cellStyle name="Normal 14 2 8" xfId="1015"/>
    <cellStyle name="Normal 14 2 8 2" xfId="1016"/>
    <cellStyle name="Normal 14 2 8 3" xfId="1017"/>
    <cellStyle name="Normal 14 2 8 4" xfId="1018"/>
    <cellStyle name="Normal 14 2 9" xfId="1019"/>
    <cellStyle name="Normal 14 2 9 2" xfId="1020"/>
    <cellStyle name="Normal 14 2 9 3" xfId="1021"/>
    <cellStyle name="Normal 14 2 9 4" xfId="1022"/>
    <cellStyle name="Normal 14 3" xfId="1023"/>
    <cellStyle name="Normal 14 3 10" xfId="1024"/>
    <cellStyle name="Normal 14 3 10 2" xfId="1025"/>
    <cellStyle name="Normal 14 3 10 3" xfId="1026"/>
    <cellStyle name="Normal 14 3 10 4" xfId="1027"/>
    <cellStyle name="Normal 14 3 11" xfId="1028"/>
    <cellStyle name="Normal 14 3 11 2" xfId="1029"/>
    <cellStyle name="Normal 14 3 11 3" xfId="1030"/>
    <cellStyle name="Normal 14 3 12" xfId="1031"/>
    <cellStyle name="Normal 14 3 12 2" xfId="1032"/>
    <cellStyle name="Normal 14 3 13" xfId="1033"/>
    <cellStyle name="Normal 14 3 14" xfId="1034"/>
    <cellStyle name="Normal 14 3 2" xfId="1035"/>
    <cellStyle name="Normal 14 3 2 2" xfId="1036"/>
    <cellStyle name="Normal 14 3 2 2 2" xfId="1037"/>
    <cellStyle name="Normal 14 3 2 2 2 2" xfId="1038"/>
    <cellStyle name="Normal 14 3 2 2 2 2 2" xfId="1039"/>
    <cellStyle name="Normal 14 3 2 2 2 2 3" xfId="1040"/>
    <cellStyle name="Normal 14 3 2 2 2 2 4" xfId="1041"/>
    <cellStyle name="Normal 14 3 2 2 2 3" xfId="1042"/>
    <cellStyle name="Normal 14 3 2 2 2 4" xfId="1043"/>
    <cellStyle name="Normal 14 3 2 2 2 5" xfId="1044"/>
    <cellStyle name="Normal 14 3 2 2 3" xfId="1045"/>
    <cellStyle name="Normal 14 3 2 2 3 2" xfId="1046"/>
    <cellStyle name="Normal 14 3 2 2 3 3" xfId="1047"/>
    <cellStyle name="Normal 14 3 2 2 3 4" xfId="1048"/>
    <cellStyle name="Normal 14 3 2 2 4" xfId="1049"/>
    <cellStyle name="Normal 14 3 2 2 5" xfId="1050"/>
    <cellStyle name="Normal 14 3 2 2 6" xfId="1051"/>
    <cellStyle name="Normal 14 3 2 3" xfId="1052"/>
    <cellStyle name="Normal 14 3 2 3 2" xfId="1053"/>
    <cellStyle name="Normal 14 3 2 3 2 2" xfId="1054"/>
    <cellStyle name="Normal 14 3 2 3 2 3" xfId="1055"/>
    <cellStyle name="Normal 14 3 2 3 2 4" xfId="1056"/>
    <cellStyle name="Normal 14 3 2 3 3" xfId="1057"/>
    <cellStyle name="Normal 14 3 2 3 4" xfId="1058"/>
    <cellStyle name="Normal 14 3 2 3 5" xfId="1059"/>
    <cellStyle name="Normal 14 3 2 4" xfId="1060"/>
    <cellStyle name="Normal 14 3 2 4 2" xfId="1061"/>
    <cellStyle name="Normal 14 3 2 4 3" xfId="1062"/>
    <cellStyle name="Normal 14 3 2 4 4" xfId="1063"/>
    <cellStyle name="Normal 14 3 2 5" xfId="1064"/>
    <cellStyle name="Normal 14 3 2 5 2" xfId="1065"/>
    <cellStyle name="Normal 14 3 2 5 3" xfId="1066"/>
    <cellStyle name="Normal 14 3 2 5 4" xfId="1067"/>
    <cellStyle name="Normal 14 3 2 6" xfId="1068"/>
    <cellStyle name="Normal 14 3 2 6 2" xfId="1069"/>
    <cellStyle name="Normal 14 3 2 6 3" xfId="1070"/>
    <cellStyle name="Normal 14 3 2 7" xfId="1071"/>
    <cellStyle name="Normal 14 3 2 8" xfId="1072"/>
    <cellStyle name="Normal 14 3 2 9" xfId="1073"/>
    <cellStyle name="Normal 14 3 3" xfId="1074"/>
    <cellStyle name="Normal 14 3 3 2" xfId="1075"/>
    <cellStyle name="Normal 14 3 3 2 2" xfId="1076"/>
    <cellStyle name="Normal 14 3 3 2 2 2" xfId="1077"/>
    <cellStyle name="Normal 14 3 3 2 2 2 2" xfId="1078"/>
    <cellStyle name="Normal 14 3 3 2 2 2 3" xfId="1079"/>
    <cellStyle name="Normal 14 3 3 2 2 2 4" xfId="1080"/>
    <cellStyle name="Normal 14 3 3 2 2 3" xfId="1081"/>
    <cellStyle name="Normal 14 3 3 2 2 4" xfId="1082"/>
    <cellStyle name="Normal 14 3 3 2 2 5" xfId="1083"/>
    <cellStyle name="Normal 14 3 3 2 3" xfId="1084"/>
    <cellStyle name="Normal 14 3 3 2 3 2" xfId="1085"/>
    <cellStyle name="Normal 14 3 3 2 3 3" xfId="1086"/>
    <cellStyle name="Normal 14 3 3 2 3 4" xfId="1087"/>
    <cellStyle name="Normal 14 3 3 2 4" xfId="1088"/>
    <cellStyle name="Normal 14 3 3 2 5" xfId="1089"/>
    <cellStyle name="Normal 14 3 3 2 6" xfId="1090"/>
    <cellStyle name="Normal 14 3 3 3" xfId="1091"/>
    <cellStyle name="Normal 14 3 3 3 2" xfId="1092"/>
    <cellStyle name="Normal 14 3 3 3 2 2" xfId="1093"/>
    <cellStyle name="Normal 14 3 3 3 2 3" xfId="1094"/>
    <cellStyle name="Normal 14 3 3 3 2 4" xfId="1095"/>
    <cellStyle name="Normal 14 3 3 3 3" xfId="1096"/>
    <cellStyle name="Normal 14 3 3 3 4" xfId="1097"/>
    <cellStyle name="Normal 14 3 3 3 5" xfId="1098"/>
    <cellStyle name="Normal 14 3 3 4" xfId="1099"/>
    <cellStyle name="Normal 14 3 3 4 2" xfId="1100"/>
    <cellStyle name="Normal 14 3 3 4 3" xfId="1101"/>
    <cellStyle name="Normal 14 3 3 4 4" xfId="1102"/>
    <cellStyle name="Normal 14 3 3 5" xfId="1103"/>
    <cellStyle name="Normal 14 3 3 5 2" xfId="1104"/>
    <cellStyle name="Normal 14 3 3 5 3" xfId="1105"/>
    <cellStyle name="Normal 14 3 3 5 4" xfId="1106"/>
    <cellStyle name="Normal 14 3 3 6" xfId="1107"/>
    <cellStyle name="Normal 14 3 3 6 2" xfId="1108"/>
    <cellStyle name="Normal 14 3 3 6 3" xfId="1109"/>
    <cellStyle name="Normal 14 3 3 7" xfId="1110"/>
    <cellStyle name="Normal 14 3 3 8" xfId="1111"/>
    <cellStyle name="Normal 14 3 3 9" xfId="1112"/>
    <cellStyle name="Normal 14 3 4" xfId="1113"/>
    <cellStyle name="Normal 14 3 4 2" xfId="1114"/>
    <cellStyle name="Normal 14 3 4 2 2" xfId="1115"/>
    <cellStyle name="Normal 14 3 4 2 2 2" xfId="1116"/>
    <cellStyle name="Normal 14 3 4 2 2 3" xfId="1117"/>
    <cellStyle name="Normal 14 3 4 2 2 4" xfId="1118"/>
    <cellStyle name="Normal 14 3 4 2 3" xfId="1119"/>
    <cellStyle name="Normal 14 3 4 2 4" xfId="1120"/>
    <cellStyle name="Normal 14 3 4 2 5" xfId="1121"/>
    <cellStyle name="Normal 14 3 4 3" xfId="1122"/>
    <cellStyle name="Normal 14 3 4 3 2" xfId="1123"/>
    <cellStyle name="Normal 14 3 4 3 3" xfId="1124"/>
    <cellStyle name="Normal 14 3 4 3 4" xfId="1125"/>
    <cellStyle name="Normal 14 3 4 4" xfId="1126"/>
    <cellStyle name="Normal 14 3 4 5" xfId="1127"/>
    <cellStyle name="Normal 14 3 4 6" xfId="1128"/>
    <cellStyle name="Normal 14 3 5" xfId="1129"/>
    <cellStyle name="Normal 14 3 5 2" xfId="1130"/>
    <cellStyle name="Normal 14 3 5 2 2" xfId="1131"/>
    <cellStyle name="Normal 14 3 5 2 2 2" xfId="1132"/>
    <cellStyle name="Normal 14 3 5 2 2 3" xfId="1133"/>
    <cellStyle name="Normal 14 3 5 2 2 4" xfId="1134"/>
    <cellStyle name="Normal 14 3 5 2 3" xfId="1135"/>
    <cellStyle name="Normal 14 3 5 2 4" xfId="1136"/>
    <cellStyle name="Normal 14 3 5 2 5" xfId="1137"/>
    <cellStyle name="Normal 14 3 5 3" xfId="1138"/>
    <cellStyle name="Normal 14 3 5 3 2" xfId="1139"/>
    <cellStyle name="Normal 14 3 5 3 3" xfId="1140"/>
    <cellStyle name="Normal 14 3 5 3 4" xfId="1141"/>
    <cellStyle name="Normal 14 3 5 4" xfId="1142"/>
    <cellStyle name="Normal 14 3 5 5" xfId="1143"/>
    <cellStyle name="Normal 14 3 5 6" xfId="1144"/>
    <cellStyle name="Normal 14 3 6" xfId="1145"/>
    <cellStyle name="Normal 14 3 6 2" xfId="1146"/>
    <cellStyle name="Normal 14 3 6 2 2" xfId="1147"/>
    <cellStyle name="Normal 14 3 6 2 2 2" xfId="1148"/>
    <cellStyle name="Normal 14 3 6 2 2 3" xfId="1149"/>
    <cellStyle name="Normal 14 3 6 2 2 4" xfId="1150"/>
    <cellStyle name="Normal 14 3 6 2 3" xfId="1151"/>
    <cellStyle name="Normal 14 3 6 2 4" xfId="1152"/>
    <cellStyle name="Normal 14 3 6 2 5" xfId="1153"/>
    <cellStyle name="Normal 14 3 6 3" xfId="1154"/>
    <cellStyle name="Normal 14 3 6 3 2" xfId="1155"/>
    <cellStyle name="Normal 14 3 6 3 3" xfId="1156"/>
    <cellStyle name="Normal 14 3 6 3 4" xfId="1157"/>
    <cellStyle name="Normal 14 3 6 4" xfId="1158"/>
    <cellStyle name="Normal 14 3 6 5" xfId="1159"/>
    <cellStyle name="Normal 14 3 6 6" xfId="1160"/>
    <cellStyle name="Normal 14 3 7" xfId="1161"/>
    <cellStyle name="Normal 14 3 7 2" xfId="1162"/>
    <cellStyle name="Normal 14 3 7 2 2" xfId="1163"/>
    <cellStyle name="Normal 14 3 7 2 3" xfId="1164"/>
    <cellStyle name="Normal 14 3 7 2 4" xfId="1165"/>
    <cellStyle name="Normal 14 3 7 3" xfId="1166"/>
    <cellStyle name="Normal 14 3 7 4" xfId="1167"/>
    <cellStyle name="Normal 14 3 7 5" xfId="1168"/>
    <cellStyle name="Normal 14 3 8" xfId="1169"/>
    <cellStyle name="Normal 14 3 8 2" xfId="1170"/>
    <cellStyle name="Normal 14 3 8 3" xfId="1171"/>
    <cellStyle name="Normal 14 3 8 4" xfId="1172"/>
    <cellStyle name="Normal 14 3 9" xfId="1173"/>
    <cellStyle name="Normal 14 3 9 2" xfId="1174"/>
    <cellStyle name="Normal 14 3 9 3" xfId="1175"/>
    <cellStyle name="Normal 14 3 9 4" xfId="1176"/>
    <cellStyle name="Normal 14 4" xfId="1177"/>
    <cellStyle name="Normal 14 4 2" xfId="1178"/>
    <cellStyle name="Normal 14 4 2 2" xfId="1179"/>
    <cellStyle name="Normal 14 4 2 2 2" xfId="1180"/>
    <cellStyle name="Normal 14 4 2 2 2 2" xfId="1181"/>
    <cellStyle name="Normal 14 4 2 2 2 3" xfId="1182"/>
    <cellStyle name="Normal 14 4 2 2 2 4" xfId="1183"/>
    <cellStyle name="Normal 14 4 2 2 3" xfId="1184"/>
    <cellStyle name="Normal 14 4 2 2 4" xfId="1185"/>
    <cellStyle name="Normal 14 4 2 2 5" xfId="1186"/>
    <cellStyle name="Normal 14 4 2 3" xfId="1187"/>
    <cellStyle name="Normal 14 4 2 3 2" xfId="1188"/>
    <cellStyle name="Normal 14 4 2 3 3" xfId="1189"/>
    <cellStyle name="Normal 14 4 2 3 4" xfId="1190"/>
    <cellStyle name="Normal 14 4 2 4" xfId="1191"/>
    <cellStyle name="Normal 14 4 2 5" xfId="1192"/>
    <cellStyle name="Normal 14 4 2 6" xfId="1193"/>
    <cellStyle name="Normal 14 4 3" xfId="1194"/>
    <cellStyle name="Normal 14 4 3 2" xfId="1195"/>
    <cellStyle name="Normal 14 4 3 2 2" xfId="1196"/>
    <cellStyle name="Normal 14 4 3 2 3" xfId="1197"/>
    <cellStyle name="Normal 14 4 3 2 4" xfId="1198"/>
    <cellStyle name="Normal 14 4 3 3" xfId="1199"/>
    <cellStyle name="Normal 14 4 3 4" xfId="1200"/>
    <cellStyle name="Normal 14 4 3 5" xfId="1201"/>
    <cellStyle name="Normal 14 4 4" xfId="1202"/>
    <cellStyle name="Normal 14 4 4 2" xfId="1203"/>
    <cellStyle name="Normal 14 4 4 3" xfId="1204"/>
    <cellStyle name="Normal 14 4 4 4" xfId="1205"/>
    <cellStyle name="Normal 14 4 5" xfId="1206"/>
    <cellStyle name="Normal 14 4 5 2" xfId="1207"/>
    <cellStyle name="Normal 14 4 5 3" xfId="1208"/>
    <cellStyle name="Normal 14 4 5 4" xfId="1209"/>
    <cellStyle name="Normal 14 4 6" xfId="1210"/>
    <cellStyle name="Normal 14 4 6 2" xfId="1211"/>
    <cellStyle name="Normal 14 4 6 3" xfId="1212"/>
    <cellStyle name="Normal 14 4 7" xfId="1213"/>
    <cellStyle name="Normal 14 4 8" xfId="1214"/>
    <cellStyle name="Normal 14 4 9" xfId="1215"/>
    <cellStyle name="Normal 14 5" xfId="1216"/>
    <cellStyle name="Normal 14 5 2" xfId="1217"/>
    <cellStyle name="Normal 14 5 2 2" xfId="1218"/>
    <cellStyle name="Normal 14 5 2 2 2" xfId="1219"/>
    <cellStyle name="Normal 14 5 2 2 2 2" xfId="1220"/>
    <cellStyle name="Normal 14 5 2 2 2 3" xfId="1221"/>
    <cellStyle name="Normal 14 5 2 2 2 4" xfId="1222"/>
    <cellStyle name="Normal 14 5 2 2 3" xfId="1223"/>
    <cellStyle name="Normal 14 5 2 2 4" xfId="1224"/>
    <cellStyle name="Normal 14 5 2 2 5" xfId="1225"/>
    <cellStyle name="Normal 14 5 2 3" xfId="1226"/>
    <cellStyle name="Normal 14 5 2 3 2" xfId="1227"/>
    <cellStyle name="Normal 14 5 2 3 3" xfId="1228"/>
    <cellStyle name="Normal 14 5 2 3 4" xfId="1229"/>
    <cellStyle name="Normal 14 5 2 4" xfId="1230"/>
    <cellStyle name="Normal 14 5 2 5" xfId="1231"/>
    <cellStyle name="Normal 14 5 2 6" xfId="1232"/>
    <cellStyle name="Normal 14 5 3" xfId="1233"/>
    <cellStyle name="Normal 14 5 3 2" xfId="1234"/>
    <cellStyle name="Normal 14 5 3 2 2" xfId="1235"/>
    <cellStyle name="Normal 14 5 3 2 3" xfId="1236"/>
    <cellStyle name="Normal 14 5 3 2 4" xfId="1237"/>
    <cellStyle name="Normal 14 5 3 3" xfId="1238"/>
    <cellStyle name="Normal 14 5 3 4" xfId="1239"/>
    <cellStyle name="Normal 14 5 3 5" xfId="1240"/>
    <cellStyle name="Normal 14 5 4" xfId="1241"/>
    <cellStyle name="Normal 14 5 4 2" xfId="1242"/>
    <cellStyle name="Normal 14 5 4 3" xfId="1243"/>
    <cellStyle name="Normal 14 5 4 4" xfId="1244"/>
    <cellStyle name="Normal 14 5 5" xfId="1245"/>
    <cellStyle name="Normal 14 5 5 2" xfId="1246"/>
    <cellStyle name="Normal 14 5 5 3" xfId="1247"/>
    <cellStyle name="Normal 14 5 5 4" xfId="1248"/>
    <cellStyle name="Normal 14 5 6" xfId="1249"/>
    <cellStyle name="Normal 14 5 6 2" xfId="1250"/>
    <cellStyle name="Normal 14 5 6 3" xfId="1251"/>
    <cellStyle name="Normal 14 5 7" xfId="1252"/>
    <cellStyle name="Normal 14 5 8" xfId="1253"/>
    <cellStyle name="Normal 14 5 9" xfId="1254"/>
    <cellStyle name="Normal 14 6" xfId="1255"/>
    <cellStyle name="Normal 14 6 2" xfId="1256"/>
    <cellStyle name="Normal 14 6 2 2" xfId="1257"/>
    <cellStyle name="Normal 14 6 2 2 2" xfId="1258"/>
    <cellStyle name="Normal 14 6 2 2 3" xfId="1259"/>
    <cellStyle name="Normal 14 6 2 2 4" xfId="1260"/>
    <cellStyle name="Normal 14 6 2 3" xfId="1261"/>
    <cellStyle name="Normal 14 6 2 4" xfId="1262"/>
    <cellStyle name="Normal 14 6 2 5" xfId="1263"/>
    <cellStyle name="Normal 14 6 3" xfId="1264"/>
    <cellStyle name="Normal 14 6 3 2" xfId="1265"/>
    <cellStyle name="Normal 14 6 3 3" xfId="1266"/>
    <cellStyle name="Normal 14 6 3 4" xfId="1267"/>
    <cellStyle name="Normal 14 6 4" xfId="1268"/>
    <cellStyle name="Normal 14 6 5" xfId="1269"/>
    <cellStyle name="Normal 14 6 6" xfId="1270"/>
    <cellStyle name="Normal 14 7" xfId="1271"/>
    <cellStyle name="Normal 14 7 2" xfId="1272"/>
    <cellStyle name="Normal 14 7 2 2" xfId="1273"/>
    <cellStyle name="Normal 14 7 2 2 2" xfId="1274"/>
    <cellStyle name="Normal 14 7 2 2 3" xfId="1275"/>
    <cellStyle name="Normal 14 7 2 2 4" xfId="1276"/>
    <cellStyle name="Normal 14 7 2 3" xfId="1277"/>
    <cellStyle name="Normal 14 7 2 4" xfId="1278"/>
    <cellStyle name="Normal 14 7 2 5" xfId="1279"/>
    <cellStyle name="Normal 14 7 3" xfId="1280"/>
    <cellStyle name="Normal 14 7 3 2" xfId="1281"/>
    <cellStyle name="Normal 14 7 3 3" xfId="1282"/>
    <cellStyle name="Normal 14 7 3 4" xfId="1283"/>
    <cellStyle name="Normal 14 7 4" xfId="1284"/>
    <cellStyle name="Normal 14 7 5" xfId="1285"/>
    <cellStyle name="Normal 14 7 6" xfId="1286"/>
    <cellStyle name="Normal 14 8" xfId="1287"/>
    <cellStyle name="Normal 14 8 2" xfId="1288"/>
    <cellStyle name="Normal 14 8 2 2" xfId="1289"/>
    <cellStyle name="Normal 14 8 2 2 2" xfId="1290"/>
    <cellStyle name="Normal 14 8 2 2 3" xfId="1291"/>
    <cellStyle name="Normal 14 8 2 2 4" xfId="1292"/>
    <cellStyle name="Normal 14 8 2 3" xfId="1293"/>
    <cellStyle name="Normal 14 8 2 4" xfId="1294"/>
    <cellStyle name="Normal 14 8 2 5" xfId="1295"/>
    <cellStyle name="Normal 14 8 3" xfId="1296"/>
    <cellStyle name="Normal 14 8 3 2" xfId="1297"/>
    <cellStyle name="Normal 14 8 3 3" xfId="1298"/>
    <cellStyle name="Normal 14 8 3 4" xfId="1299"/>
    <cellStyle name="Normal 14 8 4" xfId="1300"/>
    <cellStyle name="Normal 14 8 5" xfId="1301"/>
    <cellStyle name="Normal 14 8 6" xfId="1302"/>
    <cellStyle name="Normal 14 9" xfId="1303"/>
    <cellStyle name="Normal 14 9 2" xfId="1304"/>
    <cellStyle name="Normal 14 9 2 2" xfId="1305"/>
    <cellStyle name="Normal 14 9 2 3" xfId="1306"/>
    <cellStyle name="Normal 14 9 2 4" xfId="1307"/>
    <cellStyle name="Normal 14 9 3" xfId="1308"/>
    <cellStyle name="Normal 14 9 4" xfId="1309"/>
    <cellStyle name="Normal 14 9 5" xfId="1310"/>
    <cellStyle name="Normal 140" xfId="1311"/>
    <cellStyle name="Normal 141" xfId="1312"/>
    <cellStyle name="Normal 142" xfId="1313"/>
    <cellStyle name="Normal 143" xfId="1314"/>
    <cellStyle name="Normal 144" xfId="1315"/>
    <cellStyle name="Normal 145" xfId="1316"/>
    <cellStyle name="Normal 146" xfId="1317"/>
    <cellStyle name="Normal 147" xfId="1318"/>
    <cellStyle name="Normal 148" xfId="1319"/>
    <cellStyle name="Normal 149" xfId="1320"/>
    <cellStyle name="Normal 15" xfId="1321"/>
    <cellStyle name="Normal 15 2" xfId="1322"/>
    <cellStyle name="Normal 15 2 2" xfId="9968"/>
    <cellStyle name="Normal 15 2 3" xfId="9969"/>
    <cellStyle name="Normal 15 3" xfId="9970"/>
    <cellStyle name="Normal 15 3 2" xfId="9971"/>
    <cellStyle name="Normal 15 4" xfId="9972"/>
    <cellStyle name="Normal 150" xfId="1323"/>
    <cellStyle name="Normal 151" xfId="1324"/>
    <cellStyle name="Normal 152" xfId="1325"/>
    <cellStyle name="Normal 153" xfId="1326"/>
    <cellStyle name="Normal 154" xfId="1327"/>
    <cellStyle name="Normal 155" xfId="1328"/>
    <cellStyle name="Normal 156" xfId="1329"/>
    <cellStyle name="Normal 157" xfId="1330"/>
    <cellStyle name="Normal 158" xfId="1331"/>
    <cellStyle name="Normal 159" xfId="1332"/>
    <cellStyle name="Normal 16" xfId="1333"/>
    <cellStyle name="Normal 16 10" xfId="1334"/>
    <cellStyle name="Normal 16 10 2" xfId="1335"/>
    <cellStyle name="Normal 16 10 3" xfId="1336"/>
    <cellStyle name="Normal 16 10 4" xfId="1337"/>
    <cellStyle name="Normal 16 11" xfId="1338"/>
    <cellStyle name="Normal 16 11 2" xfId="1339"/>
    <cellStyle name="Normal 16 11 3" xfId="1340"/>
    <cellStyle name="Normal 16 11 4" xfId="1341"/>
    <cellStyle name="Normal 16 12" xfId="1342"/>
    <cellStyle name="Normal 16 12 2" xfId="1343"/>
    <cellStyle name="Normal 16 12 3" xfId="1344"/>
    <cellStyle name="Normal 16 12 4" xfId="1345"/>
    <cellStyle name="Normal 16 13" xfId="1346"/>
    <cellStyle name="Normal 16 13 2" xfId="1347"/>
    <cellStyle name="Normal 16 13 3" xfId="1348"/>
    <cellStyle name="Normal 16 14" xfId="1349"/>
    <cellStyle name="Normal 16 14 2" xfId="1350"/>
    <cellStyle name="Normal 16 15" xfId="1351"/>
    <cellStyle name="Normal 16 16" xfId="1352"/>
    <cellStyle name="Normal 16 2" xfId="1353"/>
    <cellStyle name="Normal 16 2 10" xfId="1354"/>
    <cellStyle name="Normal 16 2 10 2" xfId="1355"/>
    <cellStyle name="Normal 16 2 10 3" xfId="1356"/>
    <cellStyle name="Normal 16 2 10 4" xfId="1357"/>
    <cellStyle name="Normal 16 2 11" xfId="1358"/>
    <cellStyle name="Normal 16 2 11 2" xfId="1359"/>
    <cellStyle name="Normal 16 2 11 3" xfId="1360"/>
    <cellStyle name="Normal 16 2 12" xfId="1361"/>
    <cellStyle name="Normal 16 2 12 2" xfId="1362"/>
    <cellStyle name="Normal 16 2 13" xfId="1363"/>
    <cellStyle name="Normal 16 2 14" xfId="1364"/>
    <cellStyle name="Normal 16 2 2" xfId="1365"/>
    <cellStyle name="Normal 16 2 2 2" xfId="1366"/>
    <cellStyle name="Normal 16 2 2 2 2" xfId="1367"/>
    <cellStyle name="Normal 16 2 2 2 2 2" xfId="1368"/>
    <cellStyle name="Normal 16 2 2 2 2 2 2" xfId="1369"/>
    <cellStyle name="Normal 16 2 2 2 2 2 3" xfId="1370"/>
    <cellStyle name="Normal 16 2 2 2 2 2 4" xfId="1371"/>
    <cellStyle name="Normal 16 2 2 2 2 3" xfId="1372"/>
    <cellStyle name="Normal 16 2 2 2 2 4" xfId="1373"/>
    <cellStyle name="Normal 16 2 2 2 2 5" xfId="1374"/>
    <cellStyle name="Normal 16 2 2 2 3" xfId="1375"/>
    <cellStyle name="Normal 16 2 2 2 3 2" xfId="1376"/>
    <cellStyle name="Normal 16 2 2 2 3 3" xfId="1377"/>
    <cellStyle name="Normal 16 2 2 2 3 4" xfId="1378"/>
    <cellStyle name="Normal 16 2 2 2 4" xfId="1379"/>
    <cellStyle name="Normal 16 2 2 2 5" xfId="1380"/>
    <cellStyle name="Normal 16 2 2 2 6" xfId="1381"/>
    <cellStyle name="Normal 16 2 2 3" xfId="1382"/>
    <cellStyle name="Normal 16 2 2 3 2" xfId="1383"/>
    <cellStyle name="Normal 16 2 2 3 2 2" xfId="1384"/>
    <cellStyle name="Normal 16 2 2 3 2 3" xfId="1385"/>
    <cellStyle name="Normal 16 2 2 3 2 4" xfId="1386"/>
    <cellStyle name="Normal 16 2 2 3 3" xfId="1387"/>
    <cellStyle name="Normal 16 2 2 3 4" xfId="1388"/>
    <cellStyle name="Normal 16 2 2 3 5" xfId="1389"/>
    <cellStyle name="Normal 16 2 2 4" xfId="1390"/>
    <cellStyle name="Normal 16 2 2 4 2" xfId="1391"/>
    <cellStyle name="Normal 16 2 2 4 3" xfId="1392"/>
    <cellStyle name="Normal 16 2 2 4 4" xfId="1393"/>
    <cellStyle name="Normal 16 2 2 5" xfId="1394"/>
    <cellStyle name="Normal 16 2 2 5 2" xfId="1395"/>
    <cellStyle name="Normal 16 2 2 5 3" xfId="1396"/>
    <cellStyle name="Normal 16 2 2 5 4" xfId="1397"/>
    <cellStyle name="Normal 16 2 2 6" xfId="1398"/>
    <cellStyle name="Normal 16 2 2 6 2" xfId="1399"/>
    <cellStyle name="Normal 16 2 2 6 3" xfId="1400"/>
    <cellStyle name="Normal 16 2 2 7" xfId="1401"/>
    <cellStyle name="Normal 16 2 2 8" xfId="1402"/>
    <cellStyle name="Normal 16 2 2 9" xfId="1403"/>
    <cellStyle name="Normal 16 2 3" xfId="1404"/>
    <cellStyle name="Normal 16 2 3 2" xfId="1405"/>
    <cellStyle name="Normal 16 2 3 2 2" xfId="1406"/>
    <cellStyle name="Normal 16 2 3 2 2 2" xfId="1407"/>
    <cellStyle name="Normal 16 2 3 2 2 2 2" xfId="1408"/>
    <cellStyle name="Normal 16 2 3 2 2 2 3" xfId="1409"/>
    <cellStyle name="Normal 16 2 3 2 2 2 4" xfId="1410"/>
    <cellStyle name="Normal 16 2 3 2 2 3" xfId="1411"/>
    <cellStyle name="Normal 16 2 3 2 2 4" xfId="1412"/>
    <cellStyle name="Normal 16 2 3 2 2 5" xfId="1413"/>
    <cellStyle name="Normal 16 2 3 2 3" xfId="1414"/>
    <cellStyle name="Normal 16 2 3 2 3 2" xfId="1415"/>
    <cellStyle name="Normal 16 2 3 2 3 3" xfId="1416"/>
    <cellStyle name="Normal 16 2 3 2 3 4" xfId="1417"/>
    <cellStyle name="Normal 16 2 3 2 4" xfId="1418"/>
    <cellStyle name="Normal 16 2 3 2 5" xfId="1419"/>
    <cellStyle name="Normal 16 2 3 2 6" xfId="1420"/>
    <cellStyle name="Normal 16 2 3 3" xfId="1421"/>
    <cellStyle name="Normal 16 2 3 3 2" xfId="1422"/>
    <cellStyle name="Normal 16 2 3 3 2 2" xfId="1423"/>
    <cellStyle name="Normal 16 2 3 3 2 3" xfId="1424"/>
    <cellStyle name="Normal 16 2 3 3 2 4" xfId="1425"/>
    <cellStyle name="Normal 16 2 3 3 3" xfId="1426"/>
    <cellStyle name="Normal 16 2 3 3 4" xfId="1427"/>
    <cellStyle name="Normal 16 2 3 3 5" xfId="1428"/>
    <cellStyle name="Normal 16 2 3 4" xfId="1429"/>
    <cellStyle name="Normal 16 2 3 4 2" xfId="1430"/>
    <cellStyle name="Normal 16 2 3 4 3" xfId="1431"/>
    <cellStyle name="Normal 16 2 3 4 4" xfId="1432"/>
    <cellStyle name="Normal 16 2 3 5" xfId="1433"/>
    <cellStyle name="Normal 16 2 3 5 2" xfId="1434"/>
    <cellStyle name="Normal 16 2 3 5 3" xfId="1435"/>
    <cellStyle name="Normal 16 2 3 5 4" xfId="1436"/>
    <cellStyle name="Normal 16 2 3 6" xfId="1437"/>
    <cellStyle name="Normal 16 2 3 6 2" xfId="1438"/>
    <cellStyle name="Normal 16 2 3 6 3" xfId="1439"/>
    <cellStyle name="Normal 16 2 3 7" xfId="1440"/>
    <cellStyle name="Normal 16 2 3 8" xfId="1441"/>
    <cellStyle name="Normal 16 2 3 9" xfId="1442"/>
    <cellStyle name="Normal 16 2 4" xfId="1443"/>
    <cellStyle name="Normal 16 2 4 2" xfId="1444"/>
    <cellStyle name="Normal 16 2 4 2 2" xfId="1445"/>
    <cellStyle name="Normal 16 2 4 2 2 2" xfId="1446"/>
    <cellStyle name="Normal 16 2 4 2 2 3" xfId="1447"/>
    <cellStyle name="Normal 16 2 4 2 2 4" xfId="1448"/>
    <cellStyle name="Normal 16 2 4 2 3" xfId="1449"/>
    <cellStyle name="Normal 16 2 4 2 4" xfId="1450"/>
    <cellStyle name="Normal 16 2 4 2 5" xfId="1451"/>
    <cellStyle name="Normal 16 2 4 3" xfId="1452"/>
    <cellStyle name="Normal 16 2 4 3 2" xfId="1453"/>
    <cellStyle name="Normal 16 2 4 3 3" xfId="1454"/>
    <cellStyle name="Normal 16 2 4 3 4" xfId="1455"/>
    <cellStyle name="Normal 16 2 4 4" xfId="1456"/>
    <cellStyle name="Normal 16 2 4 5" xfId="1457"/>
    <cellStyle name="Normal 16 2 4 6" xfId="1458"/>
    <cellStyle name="Normal 16 2 5" xfId="1459"/>
    <cellStyle name="Normal 16 2 5 2" xfId="1460"/>
    <cellStyle name="Normal 16 2 5 2 2" xfId="1461"/>
    <cellStyle name="Normal 16 2 5 2 2 2" xfId="1462"/>
    <cellStyle name="Normal 16 2 5 2 2 3" xfId="1463"/>
    <cellStyle name="Normal 16 2 5 2 2 4" xfId="1464"/>
    <cellStyle name="Normal 16 2 5 2 3" xfId="1465"/>
    <cellStyle name="Normal 16 2 5 2 4" xfId="1466"/>
    <cellStyle name="Normal 16 2 5 2 5" xfId="1467"/>
    <cellStyle name="Normal 16 2 5 3" xfId="1468"/>
    <cellStyle name="Normal 16 2 5 3 2" xfId="1469"/>
    <cellStyle name="Normal 16 2 5 3 3" xfId="1470"/>
    <cellStyle name="Normal 16 2 5 3 4" xfId="1471"/>
    <cellStyle name="Normal 16 2 5 4" xfId="1472"/>
    <cellStyle name="Normal 16 2 5 5" xfId="1473"/>
    <cellStyle name="Normal 16 2 5 6" xfId="1474"/>
    <cellStyle name="Normal 16 2 6" xfId="1475"/>
    <cellStyle name="Normal 16 2 6 2" xfId="1476"/>
    <cellStyle name="Normal 16 2 6 2 2" xfId="1477"/>
    <cellStyle name="Normal 16 2 6 2 2 2" xfId="1478"/>
    <cellStyle name="Normal 16 2 6 2 2 3" xfId="1479"/>
    <cellStyle name="Normal 16 2 6 2 2 4" xfId="1480"/>
    <cellStyle name="Normal 16 2 6 2 3" xfId="1481"/>
    <cellStyle name="Normal 16 2 6 2 4" xfId="1482"/>
    <cellStyle name="Normal 16 2 6 2 5" xfId="1483"/>
    <cellStyle name="Normal 16 2 6 3" xfId="1484"/>
    <cellStyle name="Normal 16 2 6 3 2" xfId="1485"/>
    <cellStyle name="Normal 16 2 6 3 3" xfId="1486"/>
    <cellStyle name="Normal 16 2 6 3 4" xfId="1487"/>
    <cellStyle name="Normal 16 2 6 4" xfId="1488"/>
    <cellStyle name="Normal 16 2 6 5" xfId="1489"/>
    <cellStyle name="Normal 16 2 6 6" xfId="1490"/>
    <cellStyle name="Normal 16 2 7" xfId="1491"/>
    <cellStyle name="Normal 16 2 7 2" xfId="1492"/>
    <cellStyle name="Normal 16 2 7 2 2" xfId="1493"/>
    <cellStyle name="Normal 16 2 7 2 3" xfId="1494"/>
    <cellStyle name="Normal 16 2 7 2 4" xfId="1495"/>
    <cellStyle name="Normal 16 2 7 3" xfId="1496"/>
    <cellStyle name="Normal 16 2 7 4" xfId="1497"/>
    <cellStyle name="Normal 16 2 7 5" xfId="1498"/>
    <cellStyle name="Normal 16 2 8" xfId="1499"/>
    <cellStyle name="Normal 16 2 8 2" xfId="1500"/>
    <cellStyle name="Normal 16 2 8 3" xfId="1501"/>
    <cellStyle name="Normal 16 2 8 4" xfId="1502"/>
    <cellStyle name="Normal 16 2 9" xfId="1503"/>
    <cellStyle name="Normal 16 2 9 2" xfId="1504"/>
    <cellStyle name="Normal 16 2 9 3" xfId="1505"/>
    <cellStyle name="Normal 16 2 9 4" xfId="1506"/>
    <cellStyle name="Normal 16 3" xfId="1507"/>
    <cellStyle name="Normal 16 3 10" xfId="1508"/>
    <cellStyle name="Normal 16 3 10 2" xfId="1509"/>
    <cellStyle name="Normal 16 3 10 3" xfId="1510"/>
    <cellStyle name="Normal 16 3 10 4" xfId="1511"/>
    <cellStyle name="Normal 16 3 11" xfId="1512"/>
    <cellStyle name="Normal 16 3 11 2" xfId="1513"/>
    <cellStyle name="Normal 16 3 11 3" xfId="1514"/>
    <cellStyle name="Normal 16 3 12" xfId="1515"/>
    <cellStyle name="Normal 16 3 12 2" xfId="1516"/>
    <cellStyle name="Normal 16 3 13" xfId="1517"/>
    <cellStyle name="Normal 16 3 14" xfId="1518"/>
    <cellStyle name="Normal 16 3 2" xfId="1519"/>
    <cellStyle name="Normal 16 3 2 2" xfId="1520"/>
    <cellStyle name="Normal 16 3 2 2 2" xfId="1521"/>
    <cellStyle name="Normal 16 3 2 2 2 2" xfId="1522"/>
    <cellStyle name="Normal 16 3 2 2 2 2 2" xfId="1523"/>
    <cellStyle name="Normal 16 3 2 2 2 2 3" xfId="1524"/>
    <cellStyle name="Normal 16 3 2 2 2 2 4" xfId="1525"/>
    <cellStyle name="Normal 16 3 2 2 2 3" xfId="1526"/>
    <cellStyle name="Normal 16 3 2 2 2 4" xfId="1527"/>
    <cellStyle name="Normal 16 3 2 2 2 5" xfId="1528"/>
    <cellStyle name="Normal 16 3 2 2 3" xfId="1529"/>
    <cellStyle name="Normal 16 3 2 2 3 2" xfId="1530"/>
    <cellStyle name="Normal 16 3 2 2 3 3" xfId="1531"/>
    <cellStyle name="Normal 16 3 2 2 3 4" xfId="1532"/>
    <cellStyle name="Normal 16 3 2 2 4" xfId="1533"/>
    <cellStyle name="Normal 16 3 2 2 5" xfId="1534"/>
    <cellStyle name="Normal 16 3 2 2 6" xfId="1535"/>
    <cellStyle name="Normal 16 3 2 3" xfId="1536"/>
    <cellStyle name="Normal 16 3 2 3 2" xfId="1537"/>
    <cellStyle name="Normal 16 3 2 3 2 2" xfId="1538"/>
    <cellStyle name="Normal 16 3 2 3 2 3" xfId="1539"/>
    <cellStyle name="Normal 16 3 2 3 2 4" xfId="1540"/>
    <cellStyle name="Normal 16 3 2 3 3" xfId="1541"/>
    <cellStyle name="Normal 16 3 2 3 4" xfId="1542"/>
    <cellStyle name="Normal 16 3 2 3 5" xfId="1543"/>
    <cellStyle name="Normal 16 3 2 4" xfId="1544"/>
    <cellStyle name="Normal 16 3 2 4 2" xfId="1545"/>
    <cellStyle name="Normal 16 3 2 4 3" xfId="1546"/>
    <cellStyle name="Normal 16 3 2 4 4" xfId="1547"/>
    <cellStyle name="Normal 16 3 2 5" xfId="1548"/>
    <cellStyle name="Normal 16 3 2 5 2" xfId="1549"/>
    <cellStyle name="Normal 16 3 2 5 3" xfId="1550"/>
    <cellStyle name="Normal 16 3 2 5 4" xfId="1551"/>
    <cellStyle name="Normal 16 3 2 6" xfId="1552"/>
    <cellStyle name="Normal 16 3 2 6 2" xfId="1553"/>
    <cellStyle name="Normal 16 3 2 6 3" xfId="1554"/>
    <cellStyle name="Normal 16 3 2 7" xfId="1555"/>
    <cellStyle name="Normal 16 3 2 8" xfId="1556"/>
    <cellStyle name="Normal 16 3 2 9" xfId="1557"/>
    <cellStyle name="Normal 16 3 3" xfId="1558"/>
    <cellStyle name="Normal 16 3 3 2" xfId="1559"/>
    <cellStyle name="Normal 16 3 3 2 2" xfId="1560"/>
    <cellStyle name="Normal 16 3 3 2 2 2" xfId="1561"/>
    <cellStyle name="Normal 16 3 3 2 2 2 2" xfId="1562"/>
    <cellStyle name="Normal 16 3 3 2 2 2 3" xfId="1563"/>
    <cellStyle name="Normal 16 3 3 2 2 2 4" xfId="1564"/>
    <cellStyle name="Normal 16 3 3 2 2 3" xfId="1565"/>
    <cellStyle name="Normal 16 3 3 2 2 4" xfId="1566"/>
    <cellStyle name="Normal 16 3 3 2 2 5" xfId="1567"/>
    <cellStyle name="Normal 16 3 3 2 3" xfId="1568"/>
    <cellStyle name="Normal 16 3 3 2 3 2" xfId="1569"/>
    <cellStyle name="Normal 16 3 3 2 3 3" xfId="1570"/>
    <cellStyle name="Normal 16 3 3 2 3 4" xfId="1571"/>
    <cellStyle name="Normal 16 3 3 2 4" xfId="1572"/>
    <cellStyle name="Normal 16 3 3 2 5" xfId="1573"/>
    <cellStyle name="Normal 16 3 3 2 6" xfId="1574"/>
    <cellStyle name="Normal 16 3 3 3" xfId="1575"/>
    <cellStyle name="Normal 16 3 3 3 2" xfId="1576"/>
    <cellStyle name="Normal 16 3 3 3 2 2" xfId="1577"/>
    <cellStyle name="Normal 16 3 3 3 2 3" xfId="1578"/>
    <cellStyle name="Normal 16 3 3 3 2 4" xfId="1579"/>
    <cellStyle name="Normal 16 3 3 3 3" xfId="1580"/>
    <cellStyle name="Normal 16 3 3 3 4" xfId="1581"/>
    <cellStyle name="Normal 16 3 3 3 5" xfId="1582"/>
    <cellStyle name="Normal 16 3 3 4" xfId="1583"/>
    <cellStyle name="Normal 16 3 3 4 2" xfId="1584"/>
    <cellStyle name="Normal 16 3 3 4 3" xfId="1585"/>
    <cellStyle name="Normal 16 3 3 4 4" xfId="1586"/>
    <cellStyle name="Normal 16 3 3 5" xfId="1587"/>
    <cellStyle name="Normal 16 3 3 5 2" xfId="1588"/>
    <cellStyle name="Normal 16 3 3 5 3" xfId="1589"/>
    <cellStyle name="Normal 16 3 3 5 4" xfId="1590"/>
    <cellStyle name="Normal 16 3 3 6" xfId="1591"/>
    <cellStyle name="Normal 16 3 3 6 2" xfId="1592"/>
    <cellStyle name="Normal 16 3 3 6 3" xfId="1593"/>
    <cellStyle name="Normal 16 3 3 7" xfId="1594"/>
    <cellStyle name="Normal 16 3 3 8" xfId="1595"/>
    <cellStyle name="Normal 16 3 3 9" xfId="1596"/>
    <cellStyle name="Normal 16 3 4" xfId="1597"/>
    <cellStyle name="Normal 16 3 4 2" xfId="1598"/>
    <cellStyle name="Normal 16 3 4 2 2" xfId="1599"/>
    <cellStyle name="Normal 16 3 4 2 2 2" xfId="1600"/>
    <cellStyle name="Normal 16 3 4 2 2 3" xfId="1601"/>
    <cellStyle name="Normal 16 3 4 2 2 4" xfId="1602"/>
    <cellStyle name="Normal 16 3 4 2 3" xfId="1603"/>
    <cellStyle name="Normal 16 3 4 2 4" xfId="1604"/>
    <cellStyle name="Normal 16 3 4 2 5" xfId="1605"/>
    <cellStyle name="Normal 16 3 4 3" xfId="1606"/>
    <cellStyle name="Normal 16 3 4 3 2" xfId="1607"/>
    <cellStyle name="Normal 16 3 4 3 3" xfId="1608"/>
    <cellStyle name="Normal 16 3 4 3 4" xfId="1609"/>
    <cellStyle name="Normal 16 3 4 4" xfId="1610"/>
    <cellStyle name="Normal 16 3 4 5" xfId="1611"/>
    <cellStyle name="Normal 16 3 4 6" xfId="1612"/>
    <cellStyle name="Normal 16 3 5" xfId="1613"/>
    <cellStyle name="Normal 16 3 5 2" xfId="1614"/>
    <cellStyle name="Normal 16 3 5 2 2" xfId="1615"/>
    <cellStyle name="Normal 16 3 5 2 2 2" xfId="1616"/>
    <cellStyle name="Normal 16 3 5 2 2 3" xfId="1617"/>
    <cellStyle name="Normal 16 3 5 2 2 4" xfId="1618"/>
    <cellStyle name="Normal 16 3 5 2 3" xfId="1619"/>
    <cellStyle name="Normal 16 3 5 2 4" xfId="1620"/>
    <cellStyle name="Normal 16 3 5 2 5" xfId="1621"/>
    <cellStyle name="Normal 16 3 5 3" xfId="1622"/>
    <cellStyle name="Normal 16 3 5 3 2" xfId="1623"/>
    <cellStyle name="Normal 16 3 5 3 3" xfId="1624"/>
    <cellStyle name="Normal 16 3 5 3 4" xfId="1625"/>
    <cellStyle name="Normal 16 3 5 4" xfId="1626"/>
    <cellStyle name="Normal 16 3 5 5" xfId="1627"/>
    <cellStyle name="Normal 16 3 5 6" xfId="1628"/>
    <cellStyle name="Normal 16 3 6" xfId="1629"/>
    <cellStyle name="Normal 16 3 6 2" xfId="1630"/>
    <cellStyle name="Normal 16 3 6 2 2" xfId="1631"/>
    <cellStyle name="Normal 16 3 6 2 2 2" xfId="1632"/>
    <cellStyle name="Normal 16 3 6 2 2 3" xfId="1633"/>
    <cellStyle name="Normal 16 3 6 2 2 4" xfId="1634"/>
    <cellStyle name="Normal 16 3 6 2 3" xfId="1635"/>
    <cellStyle name="Normal 16 3 6 2 4" xfId="1636"/>
    <cellStyle name="Normal 16 3 6 2 5" xfId="1637"/>
    <cellStyle name="Normal 16 3 6 3" xfId="1638"/>
    <cellStyle name="Normal 16 3 6 3 2" xfId="1639"/>
    <cellStyle name="Normal 16 3 6 3 3" xfId="1640"/>
    <cellStyle name="Normal 16 3 6 3 4" xfId="1641"/>
    <cellStyle name="Normal 16 3 6 4" xfId="1642"/>
    <cellStyle name="Normal 16 3 6 5" xfId="1643"/>
    <cellStyle name="Normal 16 3 6 6" xfId="1644"/>
    <cellStyle name="Normal 16 3 7" xfId="1645"/>
    <cellStyle name="Normal 16 3 7 2" xfId="1646"/>
    <cellStyle name="Normal 16 3 7 2 2" xfId="1647"/>
    <cellStyle name="Normal 16 3 7 2 3" xfId="1648"/>
    <cellStyle name="Normal 16 3 7 2 4" xfId="1649"/>
    <cellStyle name="Normal 16 3 7 3" xfId="1650"/>
    <cellStyle name="Normal 16 3 7 4" xfId="1651"/>
    <cellStyle name="Normal 16 3 7 5" xfId="1652"/>
    <cellStyle name="Normal 16 3 8" xfId="1653"/>
    <cellStyle name="Normal 16 3 8 2" xfId="1654"/>
    <cellStyle name="Normal 16 3 8 3" xfId="1655"/>
    <cellStyle name="Normal 16 3 8 4" xfId="1656"/>
    <cellStyle name="Normal 16 3 9" xfId="1657"/>
    <cellStyle name="Normal 16 3 9 2" xfId="1658"/>
    <cellStyle name="Normal 16 3 9 3" xfId="1659"/>
    <cellStyle name="Normal 16 3 9 4" xfId="1660"/>
    <cellStyle name="Normal 16 4" xfId="1661"/>
    <cellStyle name="Normal 16 4 2" xfId="1662"/>
    <cellStyle name="Normal 16 4 2 2" xfId="1663"/>
    <cellStyle name="Normal 16 4 2 2 2" xfId="1664"/>
    <cellStyle name="Normal 16 4 2 2 2 2" xfId="1665"/>
    <cellStyle name="Normal 16 4 2 2 2 3" xfId="1666"/>
    <cellStyle name="Normal 16 4 2 2 2 4" xfId="1667"/>
    <cellStyle name="Normal 16 4 2 2 3" xfId="1668"/>
    <cellStyle name="Normal 16 4 2 2 4" xfId="1669"/>
    <cellStyle name="Normal 16 4 2 2 5" xfId="1670"/>
    <cellStyle name="Normal 16 4 2 3" xfId="1671"/>
    <cellStyle name="Normal 16 4 2 3 2" xfId="1672"/>
    <cellStyle name="Normal 16 4 2 3 3" xfId="1673"/>
    <cellStyle name="Normal 16 4 2 3 4" xfId="1674"/>
    <cellStyle name="Normal 16 4 2 4" xfId="1675"/>
    <cellStyle name="Normal 16 4 2 5" xfId="1676"/>
    <cellStyle name="Normal 16 4 2 6" xfId="1677"/>
    <cellStyle name="Normal 16 4 3" xfId="1678"/>
    <cellStyle name="Normal 16 4 3 2" xfId="1679"/>
    <cellStyle name="Normal 16 4 3 2 2" xfId="1680"/>
    <cellStyle name="Normal 16 4 3 2 3" xfId="1681"/>
    <cellStyle name="Normal 16 4 3 2 4" xfId="1682"/>
    <cellStyle name="Normal 16 4 3 3" xfId="1683"/>
    <cellStyle name="Normal 16 4 3 4" xfId="1684"/>
    <cellStyle name="Normal 16 4 3 5" xfId="1685"/>
    <cellStyle name="Normal 16 4 4" xfId="1686"/>
    <cellStyle name="Normal 16 4 4 2" xfId="1687"/>
    <cellStyle name="Normal 16 4 4 3" xfId="1688"/>
    <cellStyle name="Normal 16 4 4 4" xfId="1689"/>
    <cellStyle name="Normal 16 4 5" xfId="1690"/>
    <cellStyle name="Normal 16 4 5 2" xfId="1691"/>
    <cellStyle name="Normal 16 4 5 3" xfId="1692"/>
    <cellStyle name="Normal 16 4 5 4" xfId="1693"/>
    <cellStyle name="Normal 16 4 6" xfId="1694"/>
    <cellStyle name="Normal 16 4 6 2" xfId="1695"/>
    <cellStyle name="Normal 16 4 6 3" xfId="1696"/>
    <cellStyle name="Normal 16 4 7" xfId="1697"/>
    <cellStyle name="Normal 16 4 8" xfId="1698"/>
    <cellStyle name="Normal 16 4 9" xfId="1699"/>
    <cellStyle name="Normal 16 5" xfId="1700"/>
    <cellStyle name="Normal 16 5 2" xfId="1701"/>
    <cellStyle name="Normal 16 5 2 2" xfId="1702"/>
    <cellStyle name="Normal 16 5 2 2 2" xfId="1703"/>
    <cellStyle name="Normal 16 5 2 2 2 2" xfId="1704"/>
    <cellStyle name="Normal 16 5 2 2 2 3" xfId="1705"/>
    <cellStyle name="Normal 16 5 2 2 2 4" xfId="1706"/>
    <cellStyle name="Normal 16 5 2 2 3" xfId="1707"/>
    <cellStyle name="Normal 16 5 2 2 4" xfId="1708"/>
    <cellStyle name="Normal 16 5 2 2 5" xfId="1709"/>
    <cellStyle name="Normal 16 5 2 3" xfId="1710"/>
    <cellStyle name="Normal 16 5 2 3 2" xfId="1711"/>
    <cellStyle name="Normal 16 5 2 3 3" xfId="1712"/>
    <cellStyle name="Normal 16 5 2 3 4" xfId="1713"/>
    <cellStyle name="Normal 16 5 2 4" xfId="1714"/>
    <cellStyle name="Normal 16 5 2 5" xfId="1715"/>
    <cellStyle name="Normal 16 5 2 6" xfId="1716"/>
    <cellStyle name="Normal 16 5 3" xfId="1717"/>
    <cellStyle name="Normal 16 5 3 2" xfId="1718"/>
    <cellStyle name="Normal 16 5 3 2 2" xfId="1719"/>
    <cellStyle name="Normal 16 5 3 2 3" xfId="1720"/>
    <cellStyle name="Normal 16 5 3 2 4" xfId="1721"/>
    <cellStyle name="Normal 16 5 3 3" xfId="1722"/>
    <cellStyle name="Normal 16 5 3 4" xfId="1723"/>
    <cellStyle name="Normal 16 5 3 5" xfId="1724"/>
    <cellStyle name="Normal 16 5 4" xfId="1725"/>
    <cellStyle name="Normal 16 5 4 2" xfId="1726"/>
    <cellStyle name="Normal 16 5 4 3" xfId="1727"/>
    <cellStyle name="Normal 16 5 4 4" xfId="1728"/>
    <cellStyle name="Normal 16 5 5" xfId="1729"/>
    <cellStyle name="Normal 16 5 5 2" xfId="1730"/>
    <cellStyle name="Normal 16 5 5 3" xfId="1731"/>
    <cellStyle name="Normal 16 5 5 4" xfId="1732"/>
    <cellStyle name="Normal 16 5 6" xfId="1733"/>
    <cellStyle name="Normal 16 5 6 2" xfId="1734"/>
    <cellStyle name="Normal 16 5 6 3" xfId="1735"/>
    <cellStyle name="Normal 16 5 7" xfId="1736"/>
    <cellStyle name="Normal 16 5 8" xfId="1737"/>
    <cellStyle name="Normal 16 5 9" xfId="1738"/>
    <cellStyle name="Normal 16 6" xfId="1739"/>
    <cellStyle name="Normal 16 6 2" xfId="1740"/>
    <cellStyle name="Normal 16 6 2 2" xfId="1741"/>
    <cellStyle name="Normal 16 6 2 2 2" xfId="1742"/>
    <cellStyle name="Normal 16 6 2 2 3" xfId="1743"/>
    <cellStyle name="Normal 16 6 2 2 4" xfId="1744"/>
    <cellStyle name="Normal 16 6 2 3" xfId="1745"/>
    <cellStyle name="Normal 16 6 2 4" xfId="1746"/>
    <cellStyle name="Normal 16 6 2 5" xfId="1747"/>
    <cellStyle name="Normal 16 6 3" xfId="1748"/>
    <cellStyle name="Normal 16 6 3 2" xfId="1749"/>
    <cellStyle name="Normal 16 6 3 3" xfId="1750"/>
    <cellStyle name="Normal 16 6 3 4" xfId="1751"/>
    <cellStyle name="Normal 16 6 4" xfId="1752"/>
    <cellStyle name="Normal 16 6 5" xfId="1753"/>
    <cellStyle name="Normal 16 6 6" xfId="1754"/>
    <cellStyle name="Normal 16 7" xfId="1755"/>
    <cellStyle name="Normal 16 7 2" xfId="1756"/>
    <cellStyle name="Normal 16 7 2 2" xfId="1757"/>
    <cellStyle name="Normal 16 7 2 2 2" xfId="1758"/>
    <cellStyle name="Normal 16 7 2 2 3" xfId="1759"/>
    <cellStyle name="Normal 16 7 2 2 4" xfId="1760"/>
    <cellStyle name="Normal 16 7 2 3" xfId="1761"/>
    <cellStyle name="Normal 16 7 2 4" xfId="1762"/>
    <cellStyle name="Normal 16 7 2 5" xfId="1763"/>
    <cellStyle name="Normal 16 7 3" xfId="1764"/>
    <cellStyle name="Normal 16 7 3 2" xfId="1765"/>
    <cellStyle name="Normal 16 7 3 3" xfId="1766"/>
    <cellStyle name="Normal 16 7 3 4" xfId="1767"/>
    <cellStyle name="Normal 16 7 4" xfId="1768"/>
    <cellStyle name="Normal 16 7 5" xfId="1769"/>
    <cellStyle name="Normal 16 7 6" xfId="1770"/>
    <cellStyle name="Normal 16 8" xfId="1771"/>
    <cellStyle name="Normal 16 8 2" xfId="1772"/>
    <cellStyle name="Normal 16 8 2 2" xfId="1773"/>
    <cellStyle name="Normal 16 8 2 2 2" xfId="1774"/>
    <cellStyle name="Normal 16 8 2 2 3" xfId="1775"/>
    <cellStyle name="Normal 16 8 2 2 4" xfId="1776"/>
    <cellStyle name="Normal 16 8 2 3" xfId="1777"/>
    <cellStyle name="Normal 16 8 2 4" xfId="1778"/>
    <cellStyle name="Normal 16 8 2 5" xfId="1779"/>
    <cellStyle name="Normal 16 8 3" xfId="1780"/>
    <cellStyle name="Normal 16 8 3 2" xfId="1781"/>
    <cellStyle name="Normal 16 8 3 3" xfId="1782"/>
    <cellStyle name="Normal 16 8 3 4" xfId="1783"/>
    <cellStyle name="Normal 16 8 4" xfId="1784"/>
    <cellStyle name="Normal 16 8 5" xfId="1785"/>
    <cellStyle name="Normal 16 8 6" xfId="1786"/>
    <cellStyle name="Normal 16 9" xfId="1787"/>
    <cellStyle name="Normal 16 9 2" xfId="1788"/>
    <cellStyle name="Normal 16 9 2 2" xfId="1789"/>
    <cellStyle name="Normal 16 9 2 3" xfId="1790"/>
    <cellStyle name="Normal 16 9 2 4" xfId="1791"/>
    <cellStyle name="Normal 16 9 3" xfId="1792"/>
    <cellStyle name="Normal 16 9 4" xfId="1793"/>
    <cellStyle name="Normal 16 9 5" xfId="1794"/>
    <cellStyle name="Normal 160" xfId="1795"/>
    <cellStyle name="Normal 161" xfId="1796"/>
    <cellStyle name="Normal 162" xfId="1797"/>
    <cellStyle name="Normal 163" xfId="1798"/>
    <cellStyle name="Normal 164" xfId="1799"/>
    <cellStyle name="Normal 165" xfId="1800"/>
    <cellStyle name="Normal 166" xfId="1801"/>
    <cellStyle name="Normal 167" xfId="1802"/>
    <cellStyle name="Normal 168" xfId="1803"/>
    <cellStyle name="Normal 169" xfId="1804"/>
    <cellStyle name="Normal 17" xfId="1805"/>
    <cellStyle name="Normal 17 2" xfId="1806"/>
    <cellStyle name="Normal 17 2 2" xfId="1807"/>
    <cellStyle name="Normal 17 3" xfId="1808"/>
    <cellStyle name="Normal 17 4" xfId="1809"/>
    <cellStyle name="Normal 170" xfId="1810"/>
    <cellStyle name="Normal 171" xfId="1811"/>
    <cellStyle name="Normal 172" xfId="1812"/>
    <cellStyle name="Normal 173" xfId="1813"/>
    <cellStyle name="Normal 174" xfId="7748"/>
    <cellStyle name="Normal 175" xfId="7745"/>
    <cellStyle name="Normal 176" xfId="7744"/>
    <cellStyle name="Normal 176 2" xfId="9586"/>
    <cellStyle name="Normal 177" xfId="7743"/>
    <cellStyle name="Normal 178" xfId="9473"/>
    <cellStyle name="Normal 179" xfId="7739"/>
    <cellStyle name="Normal 18" xfId="1814"/>
    <cellStyle name="Normal 18 2" xfId="1815"/>
    <cellStyle name="Normal 18 2 2" xfId="1816"/>
    <cellStyle name="Normal 18 3" xfId="1817"/>
    <cellStyle name="Normal 18 4" xfId="1818"/>
    <cellStyle name="Normal 18 5" xfId="9973"/>
    <cellStyle name="Normal 180" xfId="7738"/>
    <cellStyle name="Normal 181" xfId="7737"/>
    <cellStyle name="Normal 182" xfId="9497"/>
    <cellStyle name="Normal 183" xfId="9496"/>
    <cellStyle name="Normal 184" xfId="9495"/>
    <cellStyle name="Normal 185" xfId="9494"/>
    <cellStyle name="Normal 186" xfId="9498"/>
    <cellStyle name="Normal 187" xfId="9492"/>
    <cellStyle name="Normal 188" xfId="9491"/>
    <cellStyle name="Normal 189" xfId="9490"/>
    <cellStyle name="Normal 19" xfId="1819"/>
    <cellStyle name="Normal 19 10" xfId="9974"/>
    <cellStyle name="Normal 19 11" xfId="9975"/>
    <cellStyle name="Normal 19 11 2" xfId="9976"/>
    <cellStyle name="Normal 19 11 2 2" xfId="9977"/>
    <cellStyle name="Normal 19 11 2 2 2" xfId="9978"/>
    <cellStyle name="Normal 19 11 2 2 3" xfId="9979"/>
    <cellStyle name="Normal 19 11 2 2 4" xfId="9980"/>
    <cellStyle name="Normal 19 12" xfId="9981"/>
    <cellStyle name="Normal 19 12 2" xfId="9982"/>
    <cellStyle name="Normal 19 12 2 2" xfId="9983"/>
    <cellStyle name="Normal 19 12 2 2 2" xfId="9984"/>
    <cellStyle name="Normal 19 12 2 2 2 2" xfId="9985"/>
    <cellStyle name="Normal 19 12 2 3" xfId="9986"/>
    <cellStyle name="Normal 19 2" xfId="1820"/>
    <cellStyle name="Normal 19 2 10" xfId="9987"/>
    <cellStyle name="Normal 19 2 2" xfId="1821"/>
    <cellStyle name="Normal 19 2 2 2" xfId="9988"/>
    <cellStyle name="Normal 19 2 2 2 2" xfId="9989"/>
    <cellStyle name="Normal 19 2 2 2 2 2" xfId="9990"/>
    <cellStyle name="Normal 19 2 2 2 2 2 2" xfId="9991"/>
    <cellStyle name="Normal 19 2 2 2 3" xfId="9992"/>
    <cellStyle name="Normal 19 2 2 2 3 2" xfId="9993"/>
    <cellStyle name="Normal 19 2 2 2 3 2 2" xfId="9994"/>
    <cellStyle name="Normal 19 2 2 2 3 2 2 2" xfId="9995"/>
    <cellStyle name="Normal 19 2 2 2 3 2 3" xfId="9996"/>
    <cellStyle name="Normal 19 2 2 2 3 2 4" xfId="9997"/>
    <cellStyle name="Normal 19 2 2 2 4" xfId="9998"/>
    <cellStyle name="Normal 19 2 2 2 5" xfId="9999"/>
    <cellStyle name="Normal 19 2 3" xfId="10000"/>
    <cellStyle name="Normal 19 2 3 2" xfId="10001"/>
    <cellStyle name="Normal 19 2 3 2 2" xfId="10002"/>
    <cellStyle name="Normal 19 2 3 2 2 2" xfId="10003"/>
    <cellStyle name="Normal 19 2 3 2 2 2 2" xfId="10004"/>
    <cellStyle name="Normal 19 2 3 2 2 2 3" xfId="10005"/>
    <cellStyle name="Normal 19 2 3 2 3" xfId="10006"/>
    <cellStyle name="Normal 19 2 3 2 3 2" xfId="10007"/>
    <cellStyle name="Normal 19 2 3 2 3 2 2" xfId="10008"/>
    <cellStyle name="Normal 19 2 3 2 3 2 2 2" xfId="10009"/>
    <cellStyle name="Normal 19 2 3 2 3 2 2 2 2" xfId="10010"/>
    <cellStyle name="Normal 19 2 3 2 3 2 2 2 2 2" xfId="10011"/>
    <cellStyle name="Normal 19 2 3 2 3 2 2 2 2 2 2" xfId="10012"/>
    <cellStyle name="Normal 19 2 3 2 3 2 2 2 2 3" xfId="10013"/>
    <cellStyle name="Normal 19 2 3 2 3 2 2 2 2 4" xfId="10014"/>
    <cellStyle name="Normal 19 2 3 2 3 2 2 2 3" xfId="10015"/>
    <cellStyle name="Normal 19 2 3 2 3 2 2 3" xfId="10016"/>
    <cellStyle name="Normal 19 2 3 2 3 3" xfId="10017"/>
    <cellStyle name="Normal 19 2 3 2 3 3 2" xfId="10018"/>
    <cellStyle name="Normal 19 2 3 2 3 3 2 2" xfId="10019"/>
    <cellStyle name="Normal 19 2 3 2 3 3 2 3" xfId="10020"/>
    <cellStyle name="Normal 19 2 4" xfId="10021"/>
    <cellStyle name="Normal 19 2 4 2" xfId="10022"/>
    <cellStyle name="Normal 19 2 4 2 2" xfId="10023"/>
    <cellStyle name="Normal 19 2 4 2 2 2" xfId="10024"/>
    <cellStyle name="Normal 19 2 4 2 2 2 2" xfId="10025"/>
    <cellStyle name="Normal 19 2 4 2 2 2 2 2" xfId="10026"/>
    <cellStyle name="Normal 19 2 4 2 2 2 2 2 2" xfId="10027"/>
    <cellStyle name="Normal 19 2 4 2 2 2 2 2 3" xfId="10028"/>
    <cellStyle name="Normal 19 2 4 2 2 2 2 3" xfId="10029"/>
    <cellStyle name="Normal 19 2 4 2 2 2 3" xfId="10030"/>
    <cellStyle name="Normal 19 2 4 2 2 2 3 2" xfId="10031"/>
    <cellStyle name="Normal 19 2 4 2 2 2 3 2 2" xfId="10032"/>
    <cellStyle name="Normal 19 2 4 3" xfId="10033"/>
    <cellStyle name="Normal 19 2 4 3 2" xfId="10034"/>
    <cellStyle name="Normal 19 2 4 3 2 2" xfId="10035"/>
    <cellStyle name="Normal 19 2 4 4" xfId="10036"/>
    <cellStyle name="Normal 19 2 4 4 2" xfId="10037"/>
    <cellStyle name="Normal 19 2 4 4 2 2" xfId="10038"/>
    <cellStyle name="Normal 19 2 4 4 3" xfId="10039"/>
    <cellStyle name="Normal 19 2 4 4 3 2" xfId="10040"/>
    <cellStyle name="Normal 19 2 4 4 3 3" xfId="10041"/>
    <cellStyle name="Normal 19 2 5" xfId="10042"/>
    <cellStyle name="Normal 19 2 6" xfId="10043"/>
    <cellStyle name="Normal 19 2 7" xfId="10044"/>
    <cellStyle name="Normal 19 2 7 2" xfId="10045"/>
    <cellStyle name="Normal 19 2 7 2 2" xfId="10046"/>
    <cellStyle name="Normal 19 2 7 2 2 2" xfId="10047"/>
    <cellStyle name="Normal 19 2 8" xfId="10048"/>
    <cellStyle name="Normal 19 2 9" xfId="10049"/>
    <cellStyle name="Normal 19 3" xfId="1822"/>
    <cellStyle name="Normal 19 3 2" xfId="10050"/>
    <cellStyle name="Normal 19 3 2 2" xfId="10051"/>
    <cellStyle name="Normal 19 3 2 3" xfId="10052"/>
    <cellStyle name="Normal 19 3 2 3 2" xfId="10053"/>
    <cellStyle name="Normal 19 3 2 3 2 2" xfId="10054"/>
    <cellStyle name="Normal 19 3 2 4" xfId="10055"/>
    <cellStyle name="Normal 19 3 2 4 2" xfId="10056"/>
    <cellStyle name="Normal 19 3 2 4 3" xfId="10057"/>
    <cellStyle name="Normal 19 3 3" xfId="10058"/>
    <cellStyle name="Normal 19 3 3 2" xfId="10059"/>
    <cellStyle name="Normal 19 3 4" xfId="10060"/>
    <cellStyle name="Normal 19 4" xfId="1823"/>
    <cellStyle name="Normal 19 4 2" xfId="10061"/>
    <cellStyle name="Normal 19 4 2 2" xfId="10062"/>
    <cellStyle name="Normal 19 4 2 2 2" xfId="10063"/>
    <cellStyle name="Normal 19 4 2 2 2 2" xfId="10064"/>
    <cellStyle name="Normal 19 4 2 2 2 2 2" xfId="10065"/>
    <cellStyle name="Normal 19 4 2 2 2 2 2 2" xfId="10066"/>
    <cellStyle name="Normal 19 4 2 2 2 2 3" xfId="10067"/>
    <cellStyle name="Normal 19 4 2 2 2 2 4" xfId="10068"/>
    <cellStyle name="Normal 19 4 3" xfId="10069"/>
    <cellStyle name="Normal 19 5" xfId="10070"/>
    <cellStyle name="Normal 19 5 2" xfId="10071"/>
    <cellStyle name="Normal 19 5 2 2" xfId="10072"/>
    <cellStyle name="Normal 19 5 2 2 2" xfId="10073"/>
    <cellStyle name="Normal 19 5 2 2 2 2" xfId="10074"/>
    <cellStyle name="Normal 19 5 2 2 2 2 2" xfId="10075"/>
    <cellStyle name="Normal 19 5 2 2 2 2 2 2" xfId="10076"/>
    <cellStyle name="Normal 19 5 2 2 2 2 2 2 2" xfId="10077"/>
    <cellStyle name="Normal 19 5 2 2 2 2 3" xfId="10078"/>
    <cellStyle name="Normal 19 5 2 2 2 2 3 2" xfId="10079"/>
    <cellStyle name="Normal 19 5 2 2 2 2 3 2 2" xfId="10080"/>
    <cellStyle name="Normal 19 5 2 2 2 2 3 2 2 2" xfId="10081"/>
    <cellStyle name="Normal 19 5 2 2 2 2 3 2 2 2 2" xfId="10082"/>
    <cellStyle name="Normal 19 5 2 2 2 2 3 2 2 2 3" xfId="10083"/>
    <cellStyle name="Normal 19 5 2 2 2 2 3 2 3" xfId="10084"/>
    <cellStyle name="Normal 19 5 2 2 2 2 3 3" xfId="10085"/>
    <cellStyle name="Normal 19 5 2 2 2 2 3 4" xfId="10086"/>
    <cellStyle name="Normal 19 5 2 2 2 3" xfId="10087"/>
    <cellStyle name="Normal 19 5 2 2 2 3 2" xfId="10088"/>
    <cellStyle name="Normal 19 5 2 3" xfId="10089"/>
    <cellStyle name="Normal 19 5 2 3 2" xfId="10090"/>
    <cellStyle name="Normal 19 5 2 3 2 2" xfId="10091"/>
    <cellStyle name="Normal 19 5 2 3 2 2 2" xfId="10092"/>
    <cellStyle name="Normal 19 5 2 3 2 2 2 2" xfId="10093"/>
    <cellStyle name="Normal 19 5 2 3 2 3" xfId="10094"/>
    <cellStyle name="Normal 19 5 2 4" xfId="10095"/>
    <cellStyle name="Normal 19 5 2 4 2" xfId="10096"/>
    <cellStyle name="Normal 19 5 2 4 2 2" xfId="10097"/>
    <cellStyle name="Normal 19 5 2 4 2 2 2" xfId="10098"/>
    <cellStyle name="Normal 19 5 2 4 2 2 3" xfId="10099"/>
    <cellStyle name="Normal 19 5 2 4 2 3" xfId="10100"/>
    <cellStyle name="Normal 19 5 2 4 3" xfId="10101"/>
    <cellStyle name="Normal 19 5 2 4 3 2" xfId="10102"/>
    <cellStyle name="Normal 19 5 2 4 3 2 2" xfId="10103"/>
    <cellStyle name="Normal 19 5 2 4 3 3" xfId="10104"/>
    <cellStyle name="Normal 19 5 2 4 4" xfId="10105"/>
    <cellStyle name="Normal 19 5 2 4 5" xfId="10106"/>
    <cellStyle name="Normal 19 5 2 4 6" xfId="10107"/>
    <cellStyle name="Normal 19 5 2 5" xfId="10108"/>
    <cellStyle name="Normal 19 5 2 5 2" xfId="10109"/>
    <cellStyle name="Normal 19 5 2 5 2 2" xfId="10110"/>
    <cellStyle name="Normal 19 5 2 6" xfId="10111"/>
    <cellStyle name="Normal 19 5 2 6 2" xfId="10112"/>
    <cellStyle name="Normal 19 6" xfId="10113"/>
    <cellStyle name="Normal 19 6 2" xfId="10114"/>
    <cellStyle name="Normal 19 6 2 2" xfId="10115"/>
    <cellStyle name="Normal 19 6 3" xfId="10116"/>
    <cellStyle name="Normal 19 7" xfId="10117"/>
    <cellStyle name="Normal 19 8" xfId="10118"/>
    <cellStyle name="Normal 19 8 2" xfId="10119"/>
    <cellStyle name="Normal 19 8 2 2" xfId="10120"/>
    <cellStyle name="Normal 19 8 2 2 2" xfId="10121"/>
    <cellStyle name="Normal 19 8 2 2 2 2" xfId="10122"/>
    <cellStyle name="Normal 19 8 2 2 2 2 2" xfId="10123"/>
    <cellStyle name="Normal 19 8 2 2 2 2 2 2" xfId="10124"/>
    <cellStyle name="Normal 19 8 2 2 2 2 2 3" xfId="10125"/>
    <cellStyle name="Normal 19 8 2 2 2 2 3" xfId="10126"/>
    <cellStyle name="Normal 19 8 2 2 2 3" xfId="10127"/>
    <cellStyle name="Normal 19 8 2 2 2 3 2" xfId="10128"/>
    <cellStyle name="Normal 19 8 2 2 2 3 2 2" xfId="10129"/>
    <cellStyle name="Normal 19 9" xfId="10130"/>
    <cellStyle name="Normal 19 9 2" xfId="10131"/>
    <cellStyle name="Normal 19 9 2 2" xfId="10132"/>
    <cellStyle name="Normal 19 9 2 2 2" xfId="10133"/>
    <cellStyle name="Normal 19 9 2 2 2 2" xfId="10134"/>
    <cellStyle name="Normal 19 9 2 2 2 3" xfId="10135"/>
    <cellStyle name="Normal 19 9 2 2 3" xfId="10136"/>
    <cellStyle name="Normal 19 9 3" xfId="10137"/>
    <cellStyle name="Normal 190" xfId="9487"/>
    <cellStyle name="Normal 191" xfId="9493"/>
    <cellStyle name="Normal 192" xfId="9485"/>
    <cellStyle name="Normal 193" xfId="7736"/>
    <cellStyle name="Normal 194" xfId="9486"/>
    <cellStyle name="Normal 195" xfId="9483"/>
    <cellStyle name="Normal 196" xfId="9482"/>
    <cellStyle name="Normal 197" xfId="9481"/>
    <cellStyle name="Normal 198" xfId="9480"/>
    <cellStyle name="Normal 199" xfId="9479"/>
    <cellStyle name="Normal 2" xfId="25"/>
    <cellStyle name="Normal 2 10" xfId="10138"/>
    <cellStyle name="Normal 2 11" xfId="10139"/>
    <cellStyle name="Normal 2 12" xfId="10140"/>
    <cellStyle name="Normal 2 13" xfId="10141"/>
    <cellStyle name="Normal 2 13 2" xfId="10142"/>
    <cellStyle name="Normal 2 14" xfId="10143"/>
    <cellStyle name="Normal 2 14 2" xfId="10144"/>
    <cellStyle name="Normal 2 15" xfId="10145"/>
    <cellStyle name="Normal 2 15 2" xfId="10146"/>
    <cellStyle name="Normal 2 16" xfId="10147"/>
    <cellStyle name="Normal 2 16 2" xfId="10148"/>
    <cellStyle name="Normal 2 17" xfId="10149"/>
    <cellStyle name="Normal 2 17 2" xfId="10150"/>
    <cellStyle name="Normal 2 18" xfId="10151"/>
    <cellStyle name="Normal 2 18 2" xfId="10152"/>
    <cellStyle name="Normal 2 19" xfId="10153"/>
    <cellStyle name="Normal 2 2" xfId="22"/>
    <cellStyle name="Normal 2 2 2" xfId="1824"/>
    <cellStyle name="Normal 2 2 2 2" xfId="1825"/>
    <cellStyle name="Normal 2 2 3" xfId="1826"/>
    <cellStyle name="Normal 2 2 3 2" xfId="1827"/>
    <cellStyle name="Normal 2 2 3 3" xfId="1828"/>
    <cellStyle name="Normal 2 2 3 4" xfId="1829"/>
    <cellStyle name="Normal 2 2 4" xfId="7746"/>
    <cellStyle name="Normal 2 20" xfId="10154"/>
    <cellStyle name="Normal 2 21" xfId="10155"/>
    <cellStyle name="Normal 2 22" xfId="10156"/>
    <cellStyle name="Normal 2 3" xfId="1830"/>
    <cellStyle name="Normal 2 4" xfId="1831"/>
    <cellStyle name="Normal 2 4 2" xfId="1832"/>
    <cellStyle name="Normal 2 4 3" xfId="1833"/>
    <cellStyle name="Normal 2 4 4" xfId="1834"/>
    <cellStyle name="Normal 2 5" xfId="7747"/>
    <cellStyle name="Normal 2 6" xfId="10157"/>
    <cellStyle name="Normal 2 7" xfId="10158"/>
    <cellStyle name="Normal 2 8" xfId="10159"/>
    <cellStyle name="Normal 2 9" xfId="10160"/>
    <cellStyle name="Normal 2_Insumos_Jan_2010" xfId="10161"/>
    <cellStyle name="Normal 20" xfId="1835"/>
    <cellStyle name="Normal 20 2" xfId="1836"/>
    <cellStyle name="Normal 20 2 2" xfId="1837"/>
    <cellStyle name="Normal 20 3" xfId="1838"/>
    <cellStyle name="Normal 20 4" xfId="1839"/>
    <cellStyle name="Normal 200" xfId="7749"/>
    <cellStyle name="Normal 201" xfId="9478"/>
    <cellStyle name="Normal 202" xfId="9477"/>
    <cellStyle name="Normal 203" xfId="9476"/>
    <cellStyle name="Normal 204" xfId="9475"/>
    <cellStyle name="Normal 205" xfId="7689"/>
    <cellStyle name="Normal 206" xfId="7691"/>
    <cellStyle name="Normal 207" xfId="7692"/>
    <cellStyle name="Normal 208" xfId="7693"/>
    <cellStyle name="Normal 209" xfId="7694"/>
    <cellStyle name="Normal 21" xfId="1840"/>
    <cellStyle name="Normal 21 2" xfId="1841"/>
    <cellStyle name="Normal 21 2 2" xfId="1842"/>
    <cellStyle name="Normal 21 3" xfId="1843"/>
    <cellStyle name="Normal 21 4" xfId="1844"/>
    <cellStyle name="Normal 210" xfId="7695"/>
    <cellStyle name="Normal 211" xfId="7696"/>
    <cellStyle name="Normal 212" xfId="7697"/>
    <cellStyle name="Normal 213" xfId="7698"/>
    <cellStyle name="Normal 214" xfId="7699"/>
    <cellStyle name="Normal 215" xfId="7700"/>
    <cellStyle name="Normal 216" xfId="9499"/>
    <cellStyle name="Normal 217" xfId="7701"/>
    <cellStyle name="Normal 218" xfId="7703"/>
    <cellStyle name="Normal 219" xfId="7704"/>
    <cellStyle name="Normal 22" xfId="1845"/>
    <cellStyle name="Normal 22 2" xfId="1846"/>
    <cellStyle name="Normal 22 2 2" xfId="1847"/>
    <cellStyle name="Normal 22 3" xfId="1848"/>
    <cellStyle name="Normal 22 4" xfId="1849"/>
    <cellStyle name="Normal 220" xfId="7705"/>
    <cellStyle name="Normal 221" xfId="7706"/>
    <cellStyle name="Normal 222" xfId="7702"/>
    <cellStyle name="Normal 223" xfId="7707"/>
    <cellStyle name="Normal 224" xfId="7708"/>
    <cellStyle name="Normal 225" xfId="7709"/>
    <cellStyle name="Normal 226" xfId="7710"/>
    <cellStyle name="Normal 227" xfId="7711"/>
    <cellStyle name="Normal 228" xfId="7712"/>
    <cellStyle name="Normal 229" xfId="7713"/>
    <cellStyle name="Normal 23" xfId="1850"/>
    <cellStyle name="Normal 23 2" xfId="1851"/>
    <cellStyle name="Normal 23 2 2" xfId="1852"/>
    <cellStyle name="Normal 23 3" xfId="1853"/>
    <cellStyle name="Normal 23 4" xfId="1854"/>
    <cellStyle name="Normal 230" xfId="9484"/>
    <cellStyle name="Normal 231" xfId="7714"/>
    <cellStyle name="Normal 232" xfId="7715"/>
    <cellStyle name="Normal 233" xfId="7716"/>
    <cellStyle name="Normal 234" xfId="7717"/>
    <cellStyle name="Normal 235" xfId="7718"/>
    <cellStyle name="Normal 236" xfId="7719"/>
    <cellStyle name="Normal 237" xfId="7720"/>
    <cellStyle name="Normal 238" xfId="7721"/>
    <cellStyle name="Normal 239" xfId="7723"/>
    <cellStyle name="Normal 24" xfId="1855"/>
    <cellStyle name="Normal 24 2" xfId="1856"/>
    <cellStyle name="Normal 24 2 2" xfId="1857"/>
    <cellStyle name="Normal 24 3" xfId="1858"/>
    <cellStyle name="Normal 24 4" xfId="1859"/>
    <cellStyle name="Normal 240" xfId="7724"/>
    <cellStyle name="Normal 241" xfId="7727"/>
    <cellStyle name="Normal 242" xfId="7729"/>
    <cellStyle name="Normal 243" xfId="7730"/>
    <cellStyle name="Normal 244" xfId="7725"/>
    <cellStyle name="Normal 245" xfId="7731"/>
    <cellStyle name="Normal 246" xfId="7732"/>
    <cellStyle name="Normal 247" xfId="7733"/>
    <cellStyle name="Normal 248" xfId="7734"/>
    <cellStyle name="Normal 249" xfId="7735"/>
    <cellStyle name="Normal 25" xfId="1860"/>
    <cellStyle name="Normal 25 2" xfId="1861"/>
    <cellStyle name="Normal 25 2 2" xfId="1862"/>
    <cellStyle name="Normal 25 2 2 2" xfId="10162"/>
    <cellStyle name="Normal 25 2 2 3" xfId="10163"/>
    <cellStyle name="Normal 25 2 2 4" xfId="10164"/>
    <cellStyle name="Normal 25 2 3" xfId="10165"/>
    <cellStyle name="Normal 25 3" xfId="1863"/>
    <cellStyle name="Normal 25 4" xfId="1864"/>
    <cellStyle name="Normal 250" xfId="9500"/>
    <cellStyle name="Normal 251" xfId="9501"/>
    <cellStyle name="Normal 252" xfId="7726"/>
    <cellStyle name="Normal 253" xfId="9502"/>
    <cellStyle name="Normal 254" xfId="9503"/>
    <cellStyle name="Normal 255" xfId="9504"/>
    <cellStyle name="Normal 256" xfId="9505"/>
    <cellStyle name="Normal 257" xfId="9506"/>
    <cellStyle name="Normal 258" xfId="9507"/>
    <cellStyle name="Normal 259" xfId="9508"/>
    <cellStyle name="Normal 26" xfId="1865"/>
    <cellStyle name="Normal 26 2" xfId="1866"/>
    <cellStyle name="Normal 26 2 2" xfId="1867"/>
    <cellStyle name="Normal 26 3" xfId="1868"/>
    <cellStyle name="Normal 26 4" xfId="1869"/>
    <cellStyle name="Normal 260" xfId="9509"/>
    <cellStyle name="Normal 261" xfId="9510"/>
    <cellStyle name="Normal 262" xfId="9511"/>
    <cellStyle name="Normal 263" xfId="9512"/>
    <cellStyle name="Normal 264" xfId="9513"/>
    <cellStyle name="Normal 265" xfId="9514"/>
    <cellStyle name="Normal 266" xfId="9515"/>
    <cellStyle name="Normal 267" xfId="9516"/>
    <cellStyle name="Normal 268" xfId="9517"/>
    <cellStyle name="Normal 269" xfId="9518"/>
    <cellStyle name="Normal 27" xfId="1870"/>
    <cellStyle name="Normal 27 2" xfId="1871"/>
    <cellStyle name="Normal 27 2 2" xfId="1872"/>
    <cellStyle name="Normal 27 3" xfId="1873"/>
    <cellStyle name="Normal 27 4" xfId="1874"/>
    <cellStyle name="Normal 270" xfId="9519"/>
    <cellStyle name="Normal 271" xfId="9520"/>
    <cellStyle name="Normal 272" xfId="9521"/>
    <cellStyle name="Normal 273" xfId="9522"/>
    <cellStyle name="Normal 274" xfId="9523"/>
    <cellStyle name="Normal 275" xfId="9524"/>
    <cellStyle name="Normal 276" xfId="9525"/>
    <cellStyle name="Normal 277" xfId="9526"/>
    <cellStyle name="Normal 278" xfId="9527"/>
    <cellStyle name="Normal 279" xfId="9528"/>
    <cellStyle name="Normal 28" xfId="1875"/>
    <cellStyle name="Normal 28 2" xfId="1876"/>
    <cellStyle name="Normal 28 2 2" xfId="1877"/>
    <cellStyle name="Normal 28 3" xfId="1878"/>
    <cellStyle name="Normal 28 4" xfId="1879"/>
    <cellStyle name="Normal 280" xfId="9529"/>
    <cellStyle name="Normal 281" xfId="9530"/>
    <cellStyle name="Normal 282" xfId="9531"/>
    <cellStyle name="Normal 283" xfId="9532"/>
    <cellStyle name="Normal 284" xfId="9533"/>
    <cellStyle name="Normal 285" xfId="9534"/>
    <cellStyle name="Normal 286" xfId="9535"/>
    <cellStyle name="Normal 287" xfId="9536"/>
    <cellStyle name="Normal 288" xfId="9537"/>
    <cellStyle name="Normal 289" xfId="9538"/>
    <cellStyle name="Normal 29" xfId="1880"/>
    <cellStyle name="Normal 29 2" xfId="1881"/>
    <cellStyle name="Normal 29 2 2" xfId="1882"/>
    <cellStyle name="Normal 29 3" xfId="1883"/>
    <cellStyle name="Normal 29 4" xfId="1884"/>
    <cellStyle name="Normal 290" xfId="9539"/>
    <cellStyle name="Normal 291" xfId="9540"/>
    <cellStyle name="Normal 292" xfId="9541"/>
    <cellStyle name="Normal 293" xfId="9542"/>
    <cellStyle name="Normal 294" xfId="9543"/>
    <cellStyle name="Normal 295" xfId="9544"/>
    <cellStyle name="Normal 296" xfId="9545"/>
    <cellStyle name="Normal 297" xfId="9546"/>
    <cellStyle name="Normal 298" xfId="9547"/>
    <cellStyle name="Normal 299" xfId="9548"/>
    <cellStyle name="Normal 3" xfId="1885"/>
    <cellStyle name="Normal 3 2" xfId="1886"/>
    <cellStyle name="Normal 3 2 2" xfId="1887"/>
    <cellStyle name="Normal 3 2 2 2" xfId="1888"/>
    <cellStyle name="Normal 3 2 3" xfId="1889"/>
    <cellStyle name="Normal 3 2 4" xfId="1890"/>
    <cellStyle name="Normal 3 3" xfId="1891"/>
    <cellStyle name="Normal 3 3 2" xfId="10166"/>
    <cellStyle name="Normal 3 4" xfId="1892"/>
    <cellStyle name="Normal 3 4 2" xfId="1893"/>
    <cellStyle name="Normal 3 5" xfId="10167"/>
    <cellStyle name="Normal 3 6" xfId="10168"/>
    <cellStyle name="Normal 3 7" xfId="10169"/>
    <cellStyle name="Normal 3 8" xfId="10170"/>
    <cellStyle name="Normal 30" xfId="1894"/>
    <cellStyle name="Normal 30 2" xfId="1895"/>
    <cellStyle name="Normal 30 2 2" xfId="1896"/>
    <cellStyle name="Normal 30 3" xfId="1897"/>
    <cellStyle name="Normal 30 4" xfId="1898"/>
    <cellStyle name="Normal 300" xfId="9549"/>
    <cellStyle name="Normal 301" xfId="9550"/>
    <cellStyle name="Normal 302" xfId="9551"/>
    <cellStyle name="Normal 303" xfId="9552"/>
    <cellStyle name="Normal 304" xfId="9553"/>
    <cellStyle name="Normal 305" xfId="9554"/>
    <cellStyle name="Normal 306" xfId="9555"/>
    <cellStyle name="Normal 307" xfId="9556"/>
    <cellStyle name="Normal 308" xfId="9557"/>
    <cellStyle name="Normal 309" xfId="9559"/>
    <cellStyle name="Normal 31" xfId="1899"/>
    <cellStyle name="Normal 31 2" xfId="1900"/>
    <cellStyle name="Normal 31 2 2" xfId="1901"/>
    <cellStyle name="Normal 31 3" xfId="1902"/>
    <cellStyle name="Normal 31 4" xfId="1903"/>
    <cellStyle name="Normal 310" xfId="9560"/>
    <cellStyle name="Normal 311" xfId="9561"/>
    <cellStyle name="Normal 312" xfId="9562"/>
    <cellStyle name="Normal 313" xfId="9563"/>
    <cellStyle name="Normal 314" xfId="9558"/>
    <cellStyle name="Normal 315" xfId="9564"/>
    <cellStyle name="Normal 316" xfId="9566"/>
    <cellStyle name="Normal 317" xfId="9567"/>
    <cellStyle name="Normal 318" xfId="9568"/>
    <cellStyle name="Normal 319" xfId="9565"/>
    <cellStyle name="Normal 32" xfId="1904"/>
    <cellStyle name="Normal 32 2" xfId="1905"/>
    <cellStyle name="Normal 32 2 2" xfId="1906"/>
    <cellStyle name="Normal 32 3" xfId="1907"/>
    <cellStyle name="Normal 32 4" xfId="1908"/>
    <cellStyle name="Normal 320" xfId="9570"/>
    <cellStyle name="Normal 321" xfId="9571"/>
    <cellStyle name="Normal 322" xfId="9569"/>
    <cellStyle name="Normal 323" xfId="9576"/>
    <cellStyle name="Normal 324" xfId="9584"/>
    <cellStyle name="Normal 325" xfId="9585"/>
    <cellStyle name="Normal 326" xfId="9587"/>
    <cellStyle name="Normal 327" xfId="10171"/>
    <cellStyle name="Normal 33" xfId="1909"/>
    <cellStyle name="Normal 33 2" xfId="1910"/>
    <cellStyle name="Normal 33 2 2" xfId="1911"/>
    <cellStyle name="Normal 33 3" xfId="1912"/>
    <cellStyle name="Normal 33 4" xfId="1913"/>
    <cellStyle name="Normal 34" xfId="1914"/>
    <cellStyle name="Normal 34 2" xfId="1915"/>
    <cellStyle name="Normal 34 2 2" xfId="1916"/>
    <cellStyle name="Normal 34 3" xfId="1917"/>
    <cellStyle name="Normal 34 4" xfId="1918"/>
    <cellStyle name="Normal 35" xfId="1919"/>
    <cellStyle name="Normal 35 2" xfId="1920"/>
    <cellStyle name="Normal 35 2 2" xfId="1921"/>
    <cellStyle name="Normal 35 3" xfId="1922"/>
    <cellStyle name="Normal 35 4" xfId="1923"/>
    <cellStyle name="Normal 36" xfId="1924"/>
    <cellStyle name="Normal 36 2" xfId="1925"/>
    <cellStyle name="Normal 36 2 2" xfId="1926"/>
    <cellStyle name="Normal 36 3" xfId="1927"/>
    <cellStyle name="Normal 36 4" xfId="1928"/>
    <cellStyle name="Normal 37" xfId="1929"/>
    <cellStyle name="Normal 37 10" xfId="1930"/>
    <cellStyle name="Normal 37 10 2" xfId="1931"/>
    <cellStyle name="Normal 37 10 3" xfId="1932"/>
    <cellStyle name="Normal 37 10 4" xfId="1933"/>
    <cellStyle name="Normal 37 11" xfId="1934"/>
    <cellStyle name="Normal 37 11 2" xfId="1935"/>
    <cellStyle name="Normal 37 11 3" xfId="1936"/>
    <cellStyle name="Normal 37 11 4" xfId="1937"/>
    <cellStyle name="Normal 37 12" xfId="1938"/>
    <cellStyle name="Normal 37 12 2" xfId="1939"/>
    <cellStyle name="Normal 37 12 3" xfId="1940"/>
    <cellStyle name="Normal 37 13" xfId="1941"/>
    <cellStyle name="Normal 37 13 2" xfId="1942"/>
    <cellStyle name="Normal 37 14" xfId="1943"/>
    <cellStyle name="Normal 37 15" xfId="1944"/>
    <cellStyle name="Normal 37 2" xfId="1945"/>
    <cellStyle name="Normal 37 2 10" xfId="1946"/>
    <cellStyle name="Normal 37 2 10 2" xfId="1947"/>
    <cellStyle name="Normal 37 2 10 3" xfId="1948"/>
    <cellStyle name="Normal 37 2 10 4" xfId="1949"/>
    <cellStyle name="Normal 37 2 11" xfId="1950"/>
    <cellStyle name="Normal 37 2 11 2" xfId="1951"/>
    <cellStyle name="Normal 37 2 11 3" xfId="1952"/>
    <cellStyle name="Normal 37 2 12" xfId="1953"/>
    <cellStyle name="Normal 37 2 12 2" xfId="1954"/>
    <cellStyle name="Normal 37 2 13" xfId="1955"/>
    <cellStyle name="Normal 37 2 14" xfId="1956"/>
    <cellStyle name="Normal 37 2 2" xfId="1957"/>
    <cellStyle name="Normal 37 2 2 2" xfId="1958"/>
    <cellStyle name="Normal 37 2 2 2 2" xfId="1959"/>
    <cellStyle name="Normal 37 2 2 2 2 2" xfId="1960"/>
    <cellStyle name="Normal 37 2 2 2 2 2 2" xfId="1961"/>
    <cellStyle name="Normal 37 2 2 2 2 2 3" xfId="1962"/>
    <cellStyle name="Normal 37 2 2 2 2 2 4" xfId="1963"/>
    <cellStyle name="Normal 37 2 2 2 2 3" xfId="1964"/>
    <cellStyle name="Normal 37 2 2 2 2 4" xfId="1965"/>
    <cellStyle name="Normal 37 2 2 2 2 5" xfId="1966"/>
    <cellStyle name="Normal 37 2 2 2 3" xfId="1967"/>
    <cellStyle name="Normal 37 2 2 2 3 2" xfId="1968"/>
    <cellStyle name="Normal 37 2 2 2 3 3" xfId="1969"/>
    <cellStyle name="Normal 37 2 2 2 3 4" xfId="1970"/>
    <cellStyle name="Normal 37 2 2 2 4" xfId="1971"/>
    <cellStyle name="Normal 37 2 2 2 5" xfId="1972"/>
    <cellStyle name="Normal 37 2 2 2 6" xfId="1973"/>
    <cellStyle name="Normal 37 2 2 3" xfId="1974"/>
    <cellStyle name="Normal 37 2 2 3 2" xfId="1975"/>
    <cellStyle name="Normal 37 2 2 3 2 2" xfId="1976"/>
    <cellStyle name="Normal 37 2 2 3 2 3" xfId="1977"/>
    <cellStyle name="Normal 37 2 2 3 2 4" xfId="1978"/>
    <cellStyle name="Normal 37 2 2 3 3" xfId="1979"/>
    <cellStyle name="Normal 37 2 2 3 4" xfId="1980"/>
    <cellStyle name="Normal 37 2 2 3 5" xfId="1981"/>
    <cellStyle name="Normal 37 2 2 4" xfId="1982"/>
    <cellStyle name="Normal 37 2 2 4 2" xfId="1983"/>
    <cellStyle name="Normal 37 2 2 4 3" xfId="1984"/>
    <cellStyle name="Normal 37 2 2 4 4" xfId="1985"/>
    <cellStyle name="Normal 37 2 2 5" xfId="1986"/>
    <cellStyle name="Normal 37 2 2 5 2" xfId="1987"/>
    <cellStyle name="Normal 37 2 2 5 3" xfId="1988"/>
    <cellStyle name="Normal 37 2 2 5 4" xfId="1989"/>
    <cellStyle name="Normal 37 2 2 6" xfId="1990"/>
    <cellStyle name="Normal 37 2 2 6 2" xfId="1991"/>
    <cellStyle name="Normal 37 2 2 6 3" xfId="1992"/>
    <cellStyle name="Normal 37 2 2 7" xfId="1993"/>
    <cellStyle name="Normal 37 2 2 8" xfId="1994"/>
    <cellStyle name="Normal 37 2 2 9" xfId="1995"/>
    <cellStyle name="Normal 37 2 3" xfId="1996"/>
    <cellStyle name="Normal 37 2 3 2" xfId="1997"/>
    <cellStyle name="Normal 37 2 3 2 2" xfId="1998"/>
    <cellStyle name="Normal 37 2 3 2 2 2" xfId="1999"/>
    <cellStyle name="Normal 37 2 3 2 2 2 2" xfId="2000"/>
    <cellStyle name="Normal 37 2 3 2 2 2 3" xfId="2001"/>
    <cellStyle name="Normal 37 2 3 2 2 2 4" xfId="2002"/>
    <cellStyle name="Normal 37 2 3 2 2 3" xfId="2003"/>
    <cellStyle name="Normal 37 2 3 2 2 4" xfId="2004"/>
    <cellStyle name="Normal 37 2 3 2 2 5" xfId="2005"/>
    <cellStyle name="Normal 37 2 3 2 3" xfId="2006"/>
    <cellStyle name="Normal 37 2 3 2 3 2" xfId="2007"/>
    <cellStyle name="Normal 37 2 3 2 3 3" xfId="2008"/>
    <cellStyle name="Normal 37 2 3 2 3 4" xfId="2009"/>
    <cellStyle name="Normal 37 2 3 2 4" xfId="2010"/>
    <cellStyle name="Normal 37 2 3 2 5" xfId="2011"/>
    <cellStyle name="Normal 37 2 3 2 6" xfId="2012"/>
    <cellStyle name="Normal 37 2 3 3" xfId="2013"/>
    <cellStyle name="Normal 37 2 3 3 2" xfId="2014"/>
    <cellStyle name="Normal 37 2 3 3 2 2" xfId="2015"/>
    <cellStyle name="Normal 37 2 3 3 2 3" xfId="2016"/>
    <cellStyle name="Normal 37 2 3 3 2 4" xfId="2017"/>
    <cellStyle name="Normal 37 2 3 3 3" xfId="2018"/>
    <cellStyle name="Normal 37 2 3 3 4" xfId="2019"/>
    <cellStyle name="Normal 37 2 3 3 5" xfId="2020"/>
    <cellStyle name="Normal 37 2 3 4" xfId="2021"/>
    <cellStyle name="Normal 37 2 3 4 2" xfId="2022"/>
    <cellStyle name="Normal 37 2 3 4 3" xfId="2023"/>
    <cellStyle name="Normal 37 2 3 4 4" xfId="2024"/>
    <cellStyle name="Normal 37 2 3 5" xfId="2025"/>
    <cellStyle name="Normal 37 2 3 5 2" xfId="2026"/>
    <cellStyle name="Normal 37 2 3 5 3" xfId="2027"/>
    <cellStyle name="Normal 37 2 3 5 4" xfId="2028"/>
    <cellStyle name="Normal 37 2 3 6" xfId="2029"/>
    <cellStyle name="Normal 37 2 3 6 2" xfId="2030"/>
    <cellStyle name="Normal 37 2 3 6 3" xfId="2031"/>
    <cellStyle name="Normal 37 2 3 7" xfId="2032"/>
    <cellStyle name="Normal 37 2 3 8" xfId="2033"/>
    <cellStyle name="Normal 37 2 3 9" xfId="2034"/>
    <cellStyle name="Normal 37 2 4" xfId="2035"/>
    <cellStyle name="Normal 37 2 4 2" xfId="2036"/>
    <cellStyle name="Normal 37 2 4 2 2" xfId="2037"/>
    <cellStyle name="Normal 37 2 4 2 2 2" xfId="2038"/>
    <cellStyle name="Normal 37 2 4 2 2 3" xfId="2039"/>
    <cellStyle name="Normal 37 2 4 2 2 4" xfId="2040"/>
    <cellStyle name="Normal 37 2 4 2 3" xfId="2041"/>
    <cellStyle name="Normal 37 2 4 2 4" xfId="2042"/>
    <cellStyle name="Normal 37 2 4 2 5" xfId="2043"/>
    <cellStyle name="Normal 37 2 4 3" xfId="2044"/>
    <cellStyle name="Normal 37 2 4 3 2" xfId="2045"/>
    <cellStyle name="Normal 37 2 4 3 3" xfId="2046"/>
    <cellStyle name="Normal 37 2 4 3 4" xfId="2047"/>
    <cellStyle name="Normal 37 2 4 4" xfId="2048"/>
    <cellStyle name="Normal 37 2 4 5" xfId="2049"/>
    <cellStyle name="Normal 37 2 4 6" xfId="2050"/>
    <cellStyle name="Normal 37 2 5" xfId="2051"/>
    <cellStyle name="Normal 37 2 5 2" xfId="2052"/>
    <cellStyle name="Normal 37 2 5 2 2" xfId="2053"/>
    <cellStyle name="Normal 37 2 5 2 2 2" xfId="2054"/>
    <cellStyle name="Normal 37 2 5 2 2 3" xfId="2055"/>
    <cellStyle name="Normal 37 2 5 2 2 4" xfId="2056"/>
    <cellStyle name="Normal 37 2 5 2 3" xfId="2057"/>
    <cellStyle name="Normal 37 2 5 2 4" xfId="2058"/>
    <cellStyle name="Normal 37 2 5 2 5" xfId="2059"/>
    <cellStyle name="Normal 37 2 5 3" xfId="2060"/>
    <cellStyle name="Normal 37 2 5 3 2" xfId="2061"/>
    <cellStyle name="Normal 37 2 5 3 3" xfId="2062"/>
    <cellStyle name="Normal 37 2 5 3 4" xfId="2063"/>
    <cellStyle name="Normal 37 2 5 4" xfId="2064"/>
    <cellStyle name="Normal 37 2 5 5" xfId="2065"/>
    <cellStyle name="Normal 37 2 5 6" xfId="2066"/>
    <cellStyle name="Normal 37 2 6" xfId="2067"/>
    <cellStyle name="Normal 37 2 6 2" xfId="2068"/>
    <cellStyle name="Normal 37 2 6 2 2" xfId="2069"/>
    <cellStyle name="Normal 37 2 6 2 2 2" xfId="2070"/>
    <cellStyle name="Normal 37 2 6 2 2 3" xfId="2071"/>
    <cellStyle name="Normal 37 2 6 2 2 4" xfId="2072"/>
    <cellStyle name="Normal 37 2 6 2 3" xfId="2073"/>
    <cellStyle name="Normal 37 2 6 2 4" xfId="2074"/>
    <cellStyle name="Normal 37 2 6 2 5" xfId="2075"/>
    <cellStyle name="Normal 37 2 6 3" xfId="2076"/>
    <cellStyle name="Normal 37 2 6 3 2" xfId="2077"/>
    <cellStyle name="Normal 37 2 6 3 3" xfId="2078"/>
    <cellStyle name="Normal 37 2 6 3 4" xfId="2079"/>
    <cellStyle name="Normal 37 2 6 4" xfId="2080"/>
    <cellStyle name="Normal 37 2 6 5" xfId="2081"/>
    <cellStyle name="Normal 37 2 6 6" xfId="2082"/>
    <cellStyle name="Normal 37 2 7" xfId="2083"/>
    <cellStyle name="Normal 37 2 7 2" xfId="2084"/>
    <cellStyle name="Normal 37 2 7 2 2" xfId="2085"/>
    <cellStyle name="Normal 37 2 7 2 3" xfId="2086"/>
    <cellStyle name="Normal 37 2 7 2 4" xfId="2087"/>
    <cellStyle name="Normal 37 2 7 3" xfId="2088"/>
    <cellStyle name="Normal 37 2 7 4" xfId="2089"/>
    <cellStyle name="Normal 37 2 7 5" xfId="2090"/>
    <cellStyle name="Normal 37 2 8" xfId="2091"/>
    <cellStyle name="Normal 37 2 8 2" xfId="2092"/>
    <cellStyle name="Normal 37 2 8 3" xfId="2093"/>
    <cellStyle name="Normal 37 2 8 4" xfId="2094"/>
    <cellStyle name="Normal 37 2 9" xfId="2095"/>
    <cellStyle name="Normal 37 2 9 2" xfId="2096"/>
    <cellStyle name="Normal 37 2 9 3" xfId="2097"/>
    <cellStyle name="Normal 37 2 9 4" xfId="2098"/>
    <cellStyle name="Normal 37 3" xfId="2099"/>
    <cellStyle name="Normal 37 3 2" xfId="2100"/>
    <cellStyle name="Normal 37 3 2 2" xfId="2101"/>
    <cellStyle name="Normal 37 3 2 2 2" xfId="2102"/>
    <cellStyle name="Normal 37 3 2 2 2 2" xfId="2103"/>
    <cellStyle name="Normal 37 3 2 2 2 3" xfId="2104"/>
    <cellStyle name="Normal 37 3 2 2 2 4" xfId="2105"/>
    <cellStyle name="Normal 37 3 2 2 3" xfId="2106"/>
    <cellStyle name="Normal 37 3 2 2 4" xfId="2107"/>
    <cellStyle name="Normal 37 3 2 2 5" xfId="2108"/>
    <cellStyle name="Normal 37 3 2 3" xfId="2109"/>
    <cellStyle name="Normal 37 3 2 3 2" xfId="2110"/>
    <cellStyle name="Normal 37 3 2 3 3" xfId="2111"/>
    <cellStyle name="Normal 37 3 2 3 4" xfId="2112"/>
    <cellStyle name="Normal 37 3 2 4" xfId="2113"/>
    <cellStyle name="Normal 37 3 2 5" xfId="2114"/>
    <cellStyle name="Normal 37 3 2 6" xfId="2115"/>
    <cellStyle name="Normal 37 3 3" xfId="2116"/>
    <cellStyle name="Normal 37 3 3 2" xfId="2117"/>
    <cellStyle name="Normal 37 3 3 2 2" xfId="2118"/>
    <cellStyle name="Normal 37 3 3 2 3" xfId="2119"/>
    <cellStyle name="Normal 37 3 3 2 4" xfId="2120"/>
    <cellStyle name="Normal 37 3 3 3" xfId="2121"/>
    <cellStyle name="Normal 37 3 3 4" xfId="2122"/>
    <cellStyle name="Normal 37 3 3 5" xfId="2123"/>
    <cellStyle name="Normal 37 3 4" xfId="2124"/>
    <cellStyle name="Normal 37 3 4 2" xfId="2125"/>
    <cellStyle name="Normal 37 3 4 3" xfId="2126"/>
    <cellStyle name="Normal 37 3 4 4" xfId="2127"/>
    <cellStyle name="Normal 37 3 5" xfId="2128"/>
    <cellStyle name="Normal 37 3 5 2" xfId="2129"/>
    <cellStyle name="Normal 37 3 5 3" xfId="2130"/>
    <cellStyle name="Normal 37 3 5 4" xfId="2131"/>
    <cellStyle name="Normal 37 3 6" xfId="2132"/>
    <cellStyle name="Normal 37 3 6 2" xfId="2133"/>
    <cellStyle name="Normal 37 3 6 3" xfId="2134"/>
    <cellStyle name="Normal 37 3 7" xfId="2135"/>
    <cellStyle name="Normal 37 3 8" xfId="2136"/>
    <cellStyle name="Normal 37 3 9" xfId="2137"/>
    <cellStyle name="Normal 37 4" xfId="2138"/>
    <cellStyle name="Normal 37 4 2" xfId="2139"/>
    <cellStyle name="Normal 37 4 2 2" xfId="2140"/>
    <cellStyle name="Normal 37 4 2 2 2" xfId="2141"/>
    <cellStyle name="Normal 37 4 2 2 2 2" xfId="2142"/>
    <cellStyle name="Normal 37 4 2 2 2 3" xfId="2143"/>
    <cellStyle name="Normal 37 4 2 2 2 4" xfId="2144"/>
    <cellStyle name="Normal 37 4 2 2 3" xfId="2145"/>
    <cellStyle name="Normal 37 4 2 2 4" xfId="2146"/>
    <cellStyle name="Normal 37 4 2 2 5" xfId="2147"/>
    <cellStyle name="Normal 37 4 2 3" xfId="2148"/>
    <cellStyle name="Normal 37 4 2 3 2" xfId="2149"/>
    <cellStyle name="Normal 37 4 2 3 3" xfId="2150"/>
    <cellStyle name="Normal 37 4 2 3 4" xfId="2151"/>
    <cellStyle name="Normal 37 4 2 4" xfId="2152"/>
    <cellStyle name="Normal 37 4 2 5" xfId="2153"/>
    <cellStyle name="Normal 37 4 2 6" xfId="2154"/>
    <cellStyle name="Normal 37 4 3" xfId="2155"/>
    <cellStyle name="Normal 37 4 3 2" xfId="2156"/>
    <cellStyle name="Normal 37 4 3 2 2" xfId="2157"/>
    <cellStyle name="Normal 37 4 3 2 3" xfId="2158"/>
    <cellStyle name="Normal 37 4 3 2 4" xfId="2159"/>
    <cellStyle name="Normal 37 4 3 3" xfId="2160"/>
    <cellStyle name="Normal 37 4 3 4" xfId="2161"/>
    <cellStyle name="Normal 37 4 3 5" xfId="2162"/>
    <cellStyle name="Normal 37 4 4" xfId="2163"/>
    <cellStyle name="Normal 37 4 4 2" xfId="2164"/>
    <cellStyle name="Normal 37 4 4 3" xfId="2165"/>
    <cellStyle name="Normal 37 4 4 4" xfId="2166"/>
    <cellStyle name="Normal 37 4 5" xfId="2167"/>
    <cellStyle name="Normal 37 4 5 2" xfId="2168"/>
    <cellStyle name="Normal 37 4 5 3" xfId="2169"/>
    <cellStyle name="Normal 37 4 5 4" xfId="2170"/>
    <cellStyle name="Normal 37 4 6" xfId="2171"/>
    <cellStyle name="Normal 37 4 6 2" xfId="2172"/>
    <cellStyle name="Normal 37 4 6 3" xfId="2173"/>
    <cellStyle name="Normal 37 4 7" xfId="2174"/>
    <cellStyle name="Normal 37 4 8" xfId="2175"/>
    <cellStyle name="Normal 37 4 9" xfId="2176"/>
    <cellStyle name="Normal 37 5" xfId="2177"/>
    <cellStyle name="Normal 37 5 2" xfId="2178"/>
    <cellStyle name="Normal 37 5 2 2" xfId="2179"/>
    <cellStyle name="Normal 37 5 2 2 2" xfId="2180"/>
    <cellStyle name="Normal 37 5 2 2 3" xfId="2181"/>
    <cellStyle name="Normal 37 5 2 2 4" xfId="2182"/>
    <cellStyle name="Normal 37 5 2 3" xfId="2183"/>
    <cellStyle name="Normal 37 5 2 4" xfId="2184"/>
    <cellStyle name="Normal 37 5 2 5" xfId="2185"/>
    <cellStyle name="Normal 37 5 3" xfId="2186"/>
    <cellStyle name="Normal 37 5 3 2" xfId="2187"/>
    <cellStyle name="Normal 37 5 3 3" xfId="2188"/>
    <cellStyle name="Normal 37 5 3 4" xfId="2189"/>
    <cellStyle name="Normal 37 5 4" xfId="2190"/>
    <cellStyle name="Normal 37 5 5" xfId="2191"/>
    <cellStyle name="Normal 37 5 6" xfId="2192"/>
    <cellStyle name="Normal 37 6" xfId="2193"/>
    <cellStyle name="Normal 37 6 2" xfId="2194"/>
    <cellStyle name="Normal 37 6 2 2" xfId="2195"/>
    <cellStyle name="Normal 37 6 2 2 2" xfId="2196"/>
    <cellStyle name="Normal 37 6 2 2 3" xfId="2197"/>
    <cellStyle name="Normal 37 6 2 2 4" xfId="2198"/>
    <cellStyle name="Normal 37 6 2 3" xfId="2199"/>
    <cellStyle name="Normal 37 6 2 4" xfId="2200"/>
    <cellStyle name="Normal 37 6 2 5" xfId="2201"/>
    <cellStyle name="Normal 37 6 3" xfId="2202"/>
    <cellStyle name="Normal 37 6 3 2" xfId="2203"/>
    <cellStyle name="Normal 37 6 3 3" xfId="2204"/>
    <cellStyle name="Normal 37 6 3 4" xfId="2205"/>
    <cellStyle name="Normal 37 6 4" xfId="2206"/>
    <cellStyle name="Normal 37 6 5" xfId="2207"/>
    <cellStyle name="Normal 37 6 6" xfId="2208"/>
    <cellStyle name="Normal 37 7" xfId="2209"/>
    <cellStyle name="Normal 37 7 2" xfId="2210"/>
    <cellStyle name="Normal 37 7 2 2" xfId="2211"/>
    <cellStyle name="Normal 37 7 2 2 2" xfId="2212"/>
    <cellStyle name="Normal 37 7 2 2 3" xfId="2213"/>
    <cellStyle name="Normal 37 7 2 2 4" xfId="2214"/>
    <cellStyle name="Normal 37 7 2 3" xfId="2215"/>
    <cellStyle name="Normal 37 7 2 4" xfId="2216"/>
    <cellStyle name="Normal 37 7 2 5" xfId="2217"/>
    <cellStyle name="Normal 37 7 3" xfId="2218"/>
    <cellStyle name="Normal 37 7 3 2" xfId="2219"/>
    <cellStyle name="Normal 37 7 3 3" xfId="2220"/>
    <cellStyle name="Normal 37 7 3 4" xfId="2221"/>
    <cellStyle name="Normal 37 7 4" xfId="2222"/>
    <cellStyle name="Normal 37 7 5" xfId="2223"/>
    <cellStyle name="Normal 37 7 6" xfId="2224"/>
    <cellStyle name="Normal 37 8" xfId="2225"/>
    <cellStyle name="Normal 37 8 2" xfId="2226"/>
    <cellStyle name="Normal 37 8 2 2" xfId="2227"/>
    <cellStyle name="Normal 37 8 2 3" xfId="2228"/>
    <cellStyle name="Normal 37 8 2 4" xfId="2229"/>
    <cellStyle name="Normal 37 8 3" xfId="2230"/>
    <cellStyle name="Normal 37 8 4" xfId="2231"/>
    <cellStyle name="Normal 37 8 5" xfId="2232"/>
    <cellStyle name="Normal 37 9" xfId="2233"/>
    <cellStyle name="Normal 37 9 2" xfId="2234"/>
    <cellStyle name="Normal 37 9 3" xfId="2235"/>
    <cellStyle name="Normal 37 9 4" xfId="2236"/>
    <cellStyle name="Normal 38" xfId="2237"/>
    <cellStyle name="Normal 38 10" xfId="2238"/>
    <cellStyle name="Normal 38 10 2" xfId="2239"/>
    <cellStyle name="Normal 38 10 3" xfId="2240"/>
    <cellStyle name="Normal 38 10 4" xfId="2241"/>
    <cellStyle name="Normal 38 11" xfId="2242"/>
    <cellStyle name="Normal 38 11 2" xfId="2243"/>
    <cellStyle name="Normal 38 11 3" xfId="2244"/>
    <cellStyle name="Normal 38 12" xfId="2245"/>
    <cellStyle name="Normal 38 12 2" xfId="2246"/>
    <cellStyle name="Normal 38 13" xfId="2247"/>
    <cellStyle name="Normal 38 14" xfId="2248"/>
    <cellStyle name="Normal 38 2" xfId="2249"/>
    <cellStyle name="Normal 38 2 2" xfId="2250"/>
    <cellStyle name="Normal 38 2 2 2" xfId="2251"/>
    <cellStyle name="Normal 38 2 2 2 2" xfId="2252"/>
    <cellStyle name="Normal 38 2 2 2 2 2" xfId="2253"/>
    <cellStyle name="Normal 38 2 2 2 2 3" xfId="2254"/>
    <cellStyle name="Normal 38 2 2 2 2 4" xfId="2255"/>
    <cellStyle name="Normal 38 2 2 2 3" xfId="2256"/>
    <cellStyle name="Normal 38 2 2 2 4" xfId="2257"/>
    <cellStyle name="Normal 38 2 2 2 5" xfId="2258"/>
    <cellStyle name="Normal 38 2 2 3" xfId="2259"/>
    <cellStyle name="Normal 38 2 2 3 2" xfId="2260"/>
    <cellStyle name="Normal 38 2 2 3 3" xfId="2261"/>
    <cellStyle name="Normal 38 2 2 3 4" xfId="2262"/>
    <cellStyle name="Normal 38 2 2 4" xfId="2263"/>
    <cellStyle name="Normal 38 2 2 5" xfId="2264"/>
    <cellStyle name="Normal 38 2 2 6" xfId="2265"/>
    <cellStyle name="Normal 38 2 3" xfId="2266"/>
    <cellStyle name="Normal 38 2 3 2" xfId="2267"/>
    <cellStyle name="Normal 38 2 3 2 2" xfId="2268"/>
    <cellStyle name="Normal 38 2 3 2 3" xfId="2269"/>
    <cellStyle name="Normal 38 2 3 2 4" xfId="2270"/>
    <cellStyle name="Normal 38 2 3 3" xfId="2271"/>
    <cellStyle name="Normal 38 2 3 4" xfId="2272"/>
    <cellStyle name="Normal 38 2 3 5" xfId="2273"/>
    <cellStyle name="Normal 38 2 4" xfId="2274"/>
    <cellStyle name="Normal 38 2 4 2" xfId="2275"/>
    <cellStyle name="Normal 38 2 4 3" xfId="2276"/>
    <cellStyle name="Normal 38 2 4 4" xfId="2277"/>
    <cellStyle name="Normal 38 2 5" xfId="2278"/>
    <cellStyle name="Normal 38 2 5 2" xfId="2279"/>
    <cellStyle name="Normal 38 2 5 3" xfId="2280"/>
    <cellStyle name="Normal 38 2 5 4" xfId="2281"/>
    <cellStyle name="Normal 38 2 6" xfId="2282"/>
    <cellStyle name="Normal 38 2 6 2" xfId="2283"/>
    <cellStyle name="Normal 38 2 6 3" xfId="2284"/>
    <cellStyle name="Normal 38 2 7" xfId="2285"/>
    <cellStyle name="Normal 38 2 8" xfId="2286"/>
    <cellStyle name="Normal 38 2 9" xfId="2287"/>
    <cellStyle name="Normal 38 3" xfId="2288"/>
    <cellStyle name="Normal 38 3 2" xfId="2289"/>
    <cellStyle name="Normal 38 3 2 2" xfId="2290"/>
    <cellStyle name="Normal 38 3 2 2 2" xfId="2291"/>
    <cellStyle name="Normal 38 3 2 2 2 2" xfId="2292"/>
    <cellStyle name="Normal 38 3 2 2 2 3" xfId="2293"/>
    <cellStyle name="Normal 38 3 2 2 2 4" xfId="2294"/>
    <cellStyle name="Normal 38 3 2 2 3" xfId="2295"/>
    <cellStyle name="Normal 38 3 2 2 4" xfId="2296"/>
    <cellStyle name="Normal 38 3 2 2 5" xfId="2297"/>
    <cellStyle name="Normal 38 3 2 3" xfId="2298"/>
    <cellStyle name="Normal 38 3 2 3 2" xfId="2299"/>
    <cellStyle name="Normal 38 3 2 3 3" xfId="2300"/>
    <cellStyle name="Normal 38 3 2 3 4" xfId="2301"/>
    <cellStyle name="Normal 38 3 2 4" xfId="2302"/>
    <cellStyle name="Normal 38 3 2 5" xfId="2303"/>
    <cellStyle name="Normal 38 3 2 6" xfId="2304"/>
    <cellStyle name="Normal 38 3 3" xfId="2305"/>
    <cellStyle name="Normal 38 3 3 2" xfId="2306"/>
    <cellStyle name="Normal 38 3 3 2 2" xfId="2307"/>
    <cellStyle name="Normal 38 3 3 2 3" xfId="2308"/>
    <cellStyle name="Normal 38 3 3 2 4" xfId="2309"/>
    <cellStyle name="Normal 38 3 3 3" xfId="2310"/>
    <cellStyle name="Normal 38 3 3 4" xfId="2311"/>
    <cellStyle name="Normal 38 3 3 5" xfId="2312"/>
    <cellStyle name="Normal 38 3 4" xfId="2313"/>
    <cellStyle name="Normal 38 3 4 2" xfId="2314"/>
    <cellStyle name="Normal 38 3 4 3" xfId="2315"/>
    <cellStyle name="Normal 38 3 4 4" xfId="2316"/>
    <cellStyle name="Normal 38 3 5" xfId="2317"/>
    <cellStyle name="Normal 38 3 5 2" xfId="2318"/>
    <cellStyle name="Normal 38 3 5 3" xfId="2319"/>
    <cellStyle name="Normal 38 3 5 4" xfId="2320"/>
    <cellStyle name="Normal 38 3 6" xfId="2321"/>
    <cellStyle name="Normal 38 3 6 2" xfId="2322"/>
    <cellStyle name="Normal 38 3 6 3" xfId="2323"/>
    <cellStyle name="Normal 38 3 7" xfId="2324"/>
    <cellStyle name="Normal 38 3 8" xfId="2325"/>
    <cellStyle name="Normal 38 3 9" xfId="2326"/>
    <cellStyle name="Normal 38 4" xfId="2327"/>
    <cellStyle name="Normal 38 4 2" xfId="2328"/>
    <cellStyle name="Normal 38 4 2 2" xfId="2329"/>
    <cellStyle name="Normal 38 4 2 2 2" xfId="2330"/>
    <cellStyle name="Normal 38 4 2 2 3" xfId="2331"/>
    <cellStyle name="Normal 38 4 2 2 4" xfId="2332"/>
    <cellStyle name="Normal 38 4 2 3" xfId="2333"/>
    <cellStyle name="Normal 38 4 2 4" xfId="2334"/>
    <cellStyle name="Normal 38 4 2 5" xfId="2335"/>
    <cellStyle name="Normal 38 4 3" xfId="2336"/>
    <cellStyle name="Normal 38 4 3 2" xfId="2337"/>
    <cellStyle name="Normal 38 4 3 3" xfId="2338"/>
    <cellStyle name="Normal 38 4 3 4" xfId="2339"/>
    <cellStyle name="Normal 38 4 4" xfId="2340"/>
    <cellStyle name="Normal 38 4 5" xfId="2341"/>
    <cellStyle name="Normal 38 4 6" xfId="2342"/>
    <cellStyle name="Normal 38 5" xfId="2343"/>
    <cellStyle name="Normal 38 5 2" xfId="2344"/>
    <cellStyle name="Normal 38 5 2 2" xfId="2345"/>
    <cellStyle name="Normal 38 5 2 2 2" xfId="2346"/>
    <cellStyle name="Normal 38 5 2 2 3" xfId="2347"/>
    <cellStyle name="Normal 38 5 2 2 4" xfId="2348"/>
    <cellStyle name="Normal 38 5 2 3" xfId="2349"/>
    <cellStyle name="Normal 38 5 2 4" xfId="2350"/>
    <cellStyle name="Normal 38 5 2 5" xfId="2351"/>
    <cellStyle name="Normal 38 5 3" xfId="2352"/>
    <cellStyle name="Normal 38 5 3 2" xfId="2353"/>
    <cellStyle name="Normal 38 5 3 3" xfId="2354"/>
    <cellStyle name="Normal 38 5 3 4" xfId="2355"/>
    <cellStyle name="Normal 38 5 4" xfId="2356"/>
    <cellStyle name="Normal 38 5 5" xfId="2357"/>
    <cellStyle name="Normal 38 5 6" xfId="2358"/>
    <cellStyle name="Normal 38 6" xfId="2359"/>
    <cellStyle name="Normal 38 6 2" xfId="2360"/>
    <cellStyle name="Normal 38 6 2 2" xfId="2361"/>
    <cellStyle name="Normal 38 6 2 2 2" xfId="2362"/>
    <cellStyle name="Normal 38 6 2 2 3" xfId="2363"/>
    <cellStyle name="Normal 38 6 2 2 4" xfId="2364"/>
    <cellStyle name="Normal 38 6 2 3" xfId="2365"/>
    <cellStyle name="Normal 38 6 2 4" xfId="2366"/>
    <cellStyle name="Normal 38 6 2 5" xfId="2367"/>
    <cellStyle name="Normal 38 6 3" xfId="2368"/>
    <cellStyle name="Normal 38 6 3 2" xfId="2369"/>
    <cellStyle name="Normal 38 6 3 3" xfId="2370"/>
    <cellStyle name="Normal 38 6 3 4" xfId="2371"/>
    <cellStyle name="Normal 38 6 4" xfId="2372"/>
    <cellStyle name="Normal 38 6 5" xfId="2373"/>
    <cellStyle name="Normal 38 6 6" xfId="2374"/>
    <cellStyle name="Normal 38 7" xfId="2375"/>
    <cellStyle name="Normal 38 7 2" xfId="2376"/>
    <cellStyle name="Normal 38 7 2 2" xfId="2377"/>
    <cellStyle name="Normal 38 7 2 3" xfId="2378"/>
    <cellStyle name="Normal 38 7 2 4" xfId="2379"/>
    <cellStyle name="Normal 38 7 3" xfId="2380"/>
    <cellStyle name="Normal 38 7 4" xfId="2381"/>
    <cellStyle name="Normal 38 7 5" xfId="2382"/>
    <cellStyle name="Normal 38 8" xfId="2383"/>
    <cellStyle name="Normal 38 8 2" xfId="2384"/>
    <cellStyle name="Normal 38 8 3" xfId="2385"/>
    <cellStyle name="Normal 38 8 4" xfId="2386"/>
    <cellStyle name="Normal 38 9" xfId="2387"/>
    <cellStyle name="Normal 38 9 2" xfId="2388"/>
    <cellStyle name="Normal 38 9 3" xfId="2389"/>
    <cellStyle name="Normal 38 9 4" xfId="2390"/>
    <cellStyle name="Normal 39" xfId="2391"/>
    <cellStyle name="Normal 39 2" xfId="2392"/>
    <cellStyle name="Normal 39 2 2" xfId="2393"/>
    <cellStyle name="Normal 39 3" xfId="2394"/>
    <cellStyle name="Normal 39 4" xfId="2395"/>
    <cellStyle name="Normal 39 5" xfId="2396"/>
    <cellStyle name="Normal 4" xfId="2397"/>
    <cellStyle name="Normal 4 10" xfId="10172"/>
    <cellStyle name="Normal 4 11" xfId="10173"/>
    <cellStyle name="Normal 4 2" xfId="2398"/>
    <cellStyle name="Normal 4 2 2" xfId="2399"/>
    <cellStyle name="Normal 4 2 2 2" xfId="10174"/>
    <cellStyle name="Normal 4 2 2 2 2" xfId="10175"/>
    <cellStyle name="Normal 4 2 2 3" xfId="10176"/>
    <cellStyle name="Normal 4 2 3" xfId="10177"/>
    <cellStyle name="Normal 4 2 3 2" xfId="10178"/>
    <cellStyle name="Normal 4 2 3 2 2" xfId="10179"/>
    <cellStyle name="Normal 4 2 3 2 2 2" xfId="10180"/>
    <cellStyle name="Normal 4 2 3 2 3" xfId="10181"/>
    <cellStyle name="Normal 4 2 3 2 3 2" xfId="10182"/>
    <cellStyle name="Normal 4 2 3 2 4" xfId="10183"/>
    <cellStyle name="Normal 4 2 3 3" xfId="10184"/>
    <cellStyle name="Normal 4 2 3 3 2" xfId="10185"/>
    <cellStyle name="Normal 4 2 3 4" xfId="10186"/>
    <cellStyle name="Normal 4 2 3 4 2" xfId="10187"/>
    <cellStyle name="Normal 4 2 3 4 3" xfId="10188"/>
    <cellStyle name="Normal 4 2 3 4 3 2" xfId="10189"/>
    <cellStyle name="Normal 4 2 3 4 3 3" xfId="10190"/>
    <cellStyle name="Normal 4 2 3 5" xfId="10191"/>
    <cellStyle name="Normal 4 2 3 5 2" xfId="10192"/>
    <cellStyle name="Normal 4 2 3 5 2 2" xfId="10193"/>
    <cellStyle name="Normal 4 2 3 5 3 2 2" xfId="10194"/>
    <cellStyle name="Normal 4 2 3 6" xfId="10195"/>
    <cellStyle name="Normal 4 2 3 7" xfId="10196"/>
    <cellStyle name="Normal 4 2 4" xfId="10197"/>
    <cellStyle name="Normal 4 2 4 2" xfId="10198"/>
    <cellStyle name="Normal 4 2 5" xfId="10199"/>
    <cellStyle name="Normal 4 2 5 2" xfId="10200"/>
    <cellStyle name="Normal 4 2 5 2 2" xfId="10201"/>
    <cellStyle name="Normal 4 2 5 2 3" xfId="10202"/>
    <cellStyle name="Normal 4 2 5 2 3 2" xfId="10203"/>
    <cellStyle name="Normal 4 2 5 2 3 2 2" xfId="10204"/>
    <cellStyle name="Normal 4 2 5 2 4 2 2" xfId="10205"/>
    <cellStyle name="Normal 4 2 5 3" xfId="10206"/>
    <cellStyle name="Normal 4 2 6" xfId="10207"/>
    <cellStyle name="Normal 4 2 7" xfId="10208"/>
    <cellStyle name="Normal 4 2 7 2" xfId="10209"/>
    <cellStyle name="Normal 4 2 7 3" xfId="10210"/>
    <cellStyle name="Normal 4 2 7 3 2" xfId="10211"/>
    <cellStyle name="Normal 4 2 7 3 2 2" xfId="10212"/>
    <cellStyle name="Normal 4 3" xfId="2400"/>
    <cellStyle name="Normal 4 3 2" xfId="10213"/>
    <cellStyle name="Normal 4 4" xfId="2401"/>
    <cellStyle name="Normal 4 4 2" xfId="10214"/>
    <cellStyle name="Normal 4 4 3" xfId="10215"/>
    <cellStyle name="Normal 4 40" xfId="9580"/>
    <cellStyle name="Normal 4 5" xfId="2402"/>
    <cellStyle name="Normal 4 5 2" xfId="10216"/>
    <cellStyle name="Normal 4 5 2 2" xfId="10217"/>
    <cellStyle name="Normal 4 5 3" xfId="10218"/>
    <cellStyle name="Normal 4 5 3 2" xfId="10219"/>
    <cellStyle name="Normal 4 5 3 2 2" xfId="10220"/>
    <cellStyle name="Normal 4 5 3 2 2 2" xfId="10221"/>
    <cellStyle name="Normal 4 5 3 2 2 2 2" xfId="10222"/>
    <cellStyle name="Normal 4 5 3 2 2 3" xfId="10223"/>
    <cellStyle name="Normal 4 5 3 2 3" xfId="10224"/>
    <cellStyle name="Normal 4 5 3 3" xfId="10225"/>
    <cellStyle name="Normal 4 5 4" xfId="10226"/>
    <cellStyle name="Normal 4 6" xfId="10227"/>
    <cellStyle name="Normal 4 7" xfId="10228"/>
    <cellStyle name="Normal 4 7 2" xfId="10229"/>
    <cellStyle name="Normal 4 8" xfId="10230"/>
    <cellStyle name="Normal 4 8 2" xfId="10231"/>
    <cellStyle name="Normal 4 9" xfId="10232"/>
    <cellStyle name="Normal 4 9 2" xfId="10233"/>
    <cellStyle name="Normal 4 9 2 2" xfId="10234"/>
    <cellStyle name="Normal 4 9 2 2 2" xfId="10235"/>
    <cellStyle name="Normal 4 9 3" xfId="10236"/>
    <cellStyle name="Normal 4 9 4" xfId="10237"/>
    <cellStyle name="Normal 4 9 5" xfId="10238"/>
    <cellStyle name="Normal 40" xfId="2403"/>
    <cellStyle name="Normal 40 2" xfId="2404"/>
    <cellStyle name="Normal 40 2 2" xfId="2405"/>
    <cellStyle name="Normal 40 3" xfId="2406"/>
    <cellStyle name="Normal 40 4" xfId="2407"/>
    <cellStyle name="Normal 40 5" xfId="2408"/>
    <cellStyle name="Normal 41" xfId="2409"/>
    <cellStyle name="Normal 41 2" xfId="2410"/>
    <cellStyle name="Normal 41 2 2" xfId="2411"/>
    <cellStyle name="Normal 41 3" xfId="2412"/>
    <cellStyle name="Normal 41 4" xfId="2413"/>
    <cellStyle name="Normal 41 5" xfId="2414"/>
    <cellStyle name="Normal 42" xfId="2415"/>
    <cellStyle name="Normal 42 2" xfId="2416"/>
    <cellStyle name="Normal 42 2 2" xfId="2417"/>
    <cellStyle name="Normal 42 3" xfId="2418"/>
    <cellStyle name="Normal 42 4" xfId="2419"/>
    <cellStyle name="Normal 42 5" xfId="2420"/>
    <cellStyle name="Normal 43" xfId="2421"/>
    <cellStyle name="Normal 43 2" xfId="2422"/>
    <cellStyle name="Normal 43 2 2" xfId="2423"/>
    <cellStyle name="Normal 43 3" xfId="2424"/>
    <cellStyle name="Normal 43 4" xfId="2425"/>
    <cellStyle name="Normal 43 5" xfId="2426"/>
    <cellStyle name="Normal 44" xfId="2427"/>
    <cellStyle name="Normal 44 2" xfId="2428"/>
    <cellStyle name="Normal 44 2 2" xfId="2429"/>
    <cellStyle name="Normal 44 3" xfId="2430"/>
    <cellStyle name="Normal 44 4" xfId="2431"/>
    <cellStyle name="Normal 44 4 2 2" xfId="9581"/>
    <cellStyle name="Normal 44 5" xfId="2432"/>
    <cellStyle name="Normal 45" xfId="2433"/>
    <cellStyle name="Normal 45 2" xfId="2434"/>
    <cellStyle name="Normal 45 2 2" xfId="2435"/>
    <cellStyle name="Normal 45 3" xfId="2436"/>
    <cellStyle name="Normal 45 4" xfId="2437"/>
    <cellStyle name="Normal 45 5" xfId="2438"/>
    <cellStyle name="Normal 46" xfId="2439"/>
    <cellStyle name="Normal 46 2" xfId="2440"/>
    <cellStyle name="Normal 46 2 2" xfId="2441"/>
    <cellStyle name="Normal 46 3" xfId="2442"/>
    <cellStyle name="Normal 46 4" xfId="2443"/>
    <cellStyle name="Normal 46 5" xfId="2444"/>
    <cellStyle name="Normal 47" xfId="2445"/>
    <cellStyle name="Normal 47 2" xfId="2446"/>
    <cellStyle name="Normal 47 2 2" xfId="2447"/>
    <cellStyle name="Normal 47 3" xfId="2448"/>
    <cellStyle name="Normal 47 4" xfId="2449"/>
    <cellStyle name="Normal 47 5" xfId="2450"/>
    <cellStyle name="Normal 47 6" xfId="10239"/>
    <cellStyle name="Normal 48" xfId="2451"/>
    <cellStyle name="Normal 48 2" xfId="2452"/>
    <cellStyle name="Normal 48 2 2" xfId="2453"/>
    <cellStyle name="Normal 48 3" xfId="2454"/>
    <cellStyle name="Normal 48 4" xfId="2455"/>
    <cellStyle name="Normal 48 5" xfId="2456"/>
    <cellStyle name="Normal 49" xfId="2457"/>
    <cellStyle name="Normal 49 2" xfId="2458"/>
    <cellStyle name="Normal 49 2 2" xfId="2459"/>
    <cellStyle name="Normal 49 3" xfId="2460"/>
    <cellStyle name="Normal 49 4" xfId="2461"/>
    <cellStyle name="Normal 49 5" xfId="2462"/>
    <cellStyle name="Normal 5" xfId="2463"/>
    <cellStyle name="Normal 5 10" xfId="2464"/>
    <cellStyle name="Normal 5 10 2" xfId="2465"/>
    <cellStyle name="Normal 5 10 2 2" xfId="2466"/>
    <cellStyle name="Normal 5 10 2 3" xfId="2467"/>
    <cellStyle name="Normal 5 10 2 4" xfId="2468"/>
    <cellStyle name="Normal 5 10 3" xfId="2469"/>
    <cellStyle name="Normal 5 10 4" xfId="2470"/>
    <cellStyle name="Normal 5 10 5" xfId="2471"/>
    <cellStyle name="Normal 5 11" xfId="2472"/>
    <cellStyle name="Normal 5 11 2" xfId="2473"/>
    <cellStyle name="Normal 5 11 3" xfId="2474"/>
    <cellStyle name="Normal 5 11 4" xfId="2475"/>
    <cellStyle name="Normal 5 12" xfId="2476"/>
    <cellStyle name="Normal 5 12 2" xfId="2477"/>
    <cellStyle name="Normal 5 12 3" xfId="2478"/>
    <cellStyle name="Normal 5 12 4" xfId="2479"/>
    <cellStyle name="Normal 5 13" xfId="2480"/>
    <cellStyle name="Normal 5 14" xfId="2481"/>
    <cellStyle name="Normal 5 14 2" xfId="2482"/>
    <cellStyle name="Normal 5 14 3" xfId="2483"/>
    <cellStyle name="Normal 5 14 4" xfId="2484"/>
    <cellStyle name="Normal 5 15" xfId="2485"/>
    <cellStyle name="Normal 5 15 2" xfId="2486"/>
    <cellStyle name="Normal 5 15 3" xfId="2487"/>
    <cellStyle name="Normal 5 16" xfId="2488"/>
    <cellStyle name="Normal 5 16 2" xfId="2489"/>
    <cellStyle name="Normal 5 17" xfId="2490"/>
    <cellStyle name="Normal 5 18" xfId="2491"/>
    <cellStyle name="Normal 5 2" xfId="2492"/>
    <cellStyle name="Normal 5 2 10" xfId="2493"/>
    <cellStyle name="Normal 5 2 10 2" xfId="2494"/>
    <cellStyle name="Normal 5 2 10 3" xfId="2495"/>
    <cellStyle name="Normal 5 2 10 4" xfId="2496"/>
    <cellStyle name="Normal 5 2 11" xfId="2497"/>
    <cellStyle name="Normal 5 2 11 2" xfId="2498"/>
    <cellStyle name="Normal 5 2 11 3" xfId="2499"/>
    <cellStyle name="Normal 5 2 11 4" xfId="2500"/>
    <cellStyle name="Normal 5 2 12" xfId="2501"/>
    <cellStyle name="Normal 5 2 12 2" xfId="2502"/>
    <cellStyle name="Normal 5 2 12 3" xfId="2503"/>
    <cellStyle name="Normal 5 2 12 4" xfId="2504"/>
    <cellStyle name="Normal 5 2 13" xfId="2505"/>
    <cellStyle name="Normal 5 2 13 2" xfId="2506"/>
    <cellStyle name="Normal 5 2 13 3" xfId="2507"/>
    <cellStyle name="Normal 5 2 14" xfId="2508"/>
    <cellStyle name="Normal 5 2 14 2" xfId="2509"/>
    <cellStyle name="Normal 5 2 15" xfId="2510"/>
    <cellStyle name="Normal 5 2 16" xfId="2511"/>
    <cellStyle name="Normal 5 2 2" xfId="2512"/>
    <cellStyle name="Normal 5 2 2 10" xfId="2513"/>
    <cellStyle name="Normal 5 2 2 10 2" xfId="2514"/>
    <cellStyle name="Normal 5 2 2 10 3" xfId="2515"/>
    <cellStyle name="Normal 5 2 2 10 4" xfId="2516"/>
    <cellStyle name="Normal 5 2 2 11" xfId="2517"/>
    <cellStyle name="Normal 5 2 2 11 2" xfId="2518"/>
    <cellStyle name="Normal 5 2 2 11 3" xfId="2519"/>
    <cellStyle name="Normal 5 2 2 12" xfId="2520"/>
    <cellStyle name="Normal 5 2 2 12 2" xfId="2521"/>
    <cellStyle name="Normal 5 2 2 13" xfId="2522"/>
    <cellStyle name="Normal 5 2 2 14" xfId="2523"/>
    <cellStyle name="Normal 5 2 2 2" xfId="2524"/>
    <cellStyle name="Normal 5 2 2 2 2" xfId="2525"/>
    <cellStyle name="Normal 5 2 2 2 2 2" xfId="2526"/>
    <cellStyle name="Normal 5 2 2 2 2 2 2" xfId="2527"/>
    <cellStyle name="Normal 5 2 2 2 2 2 2 2" xfId="2528"/>
    <cellStyle name="Normal 5 2 2 2 2 2 2 3" xfId="2529"/>
    <cellStyle name="Normal 5 2 2 2 2 2 2 4" xfId="2530"/>
    <cellStyle name="Normal 5 2 2 2 2 2 3" xfId="2531"/>
    <cellStyle name="Normal 5 2 2 2 2 2 4" xfId="2532"/>
    <cellStyle name="Normal 5 2 2 2 2 2 5" xfId="2533"/>
    <cellStyle name="Normal 5 2 2 2 2 3" xfId="2534"/>
    <cellStyle name="Normal 5 2 2 2 2 3 2" xfId="2535"/>
    <cellStyle name="Normal 5 2 2 2 2 3 3" xfId="2536"/>
    <cellStyle name="Normal 5 2 2 2 2 3 4" xfId="2537"/>
    <cellStyle name="Normal 5 2 2 2 2 4" xfId="2538"/>
    <cellStyle name="Normal 5 2 2 2 2 5" xfId="2539"/>
    <cellStyle name="Normal 5 2 2 2 2 6" xfId="2540"/>
    <cellStyle name="Normal 5 2 2 2 3" xfId="2541"/>
    <cellStyle name="Normal 5 2 2 2 3 2" xfId="2542"/>
    <cellStyle name="Normal 5 2 2 2 3 2 2" xfId="2543"/>
    <cellStyle name="Normal 5 2 2 2 3 2 3" xfId="2544"/>
    <cellStyle name="Normal 5 2 2 2 3 2 4" xfId="2545"/>
    <cellStyle name="Normal 5 2 2 2 3 3" xfId="2546"/>
    <cellStyle name="Normal 5 2 2 2 3 4" xfId="2547"/>
    <cellStyle name="Normal 5 2 2 2 3 5" xfId="2548"/>
    <cellStyle name="Normal 5 2 2 2 4" xfId="2549"/>
    <cellStyle name="Normal 5 2 2 2 4 2" xfId="2550"/>
    <cellStyle name="Normal 5 2 2 2 4 3" xfId="2551"/>
    <cellStyle name="Normal 5 2 2 2 4 4" xfId="2552"/>
    <cellStyle name="Normal 5 2 2 2 5" xfId="2553"/>
    <cellStyle name="Normal 5 2 2 2 5 2" xfId="2554"/>
    <cellStyle name="Normal 5 2 2 2 5 3" xfId="2555"/>
    <cellStyle name="Normal 5 2 2 2 5 4" xfId="2556"/>
    <cellStyle name="Normal 5 2 2 2 6" xfId="2557"/>
    <cellStyle name="Normal 5 2 2 2 6 2" xfId="2558"/>
    <cellStyle name="Normal 5 2 2 2 6 3" xfId="2559"/>
    <cellStyle name="Normal 5 2 2 2 7" xfId="2560"/>
    <cellStyle name="Normal 5 2 2 2 8" xfId="2561"/>
    <cellStyle name="Normal 5 2 2 2 9" xfId="2562"/>
    <cellStyle name="Normal 5 2 2 3" xfId="2563"/>
    <cellStyle name="Normal 5 2 2 3 2" xfId="2564"/>
    <cellStyle name="Normal 5 2 2 3 2 2" xfId="2565"/>
    <cellStyle name="Normal 5 2 2 3 2 2 2" xfId="2566"/>
    <cellStyle name="Normal 5 2 2 3 2 2 2 2" xfId="2567"/>
    <cellStyle name="Normal 5 2 2 3 2 2 2 3" xfId="2568"/>
    <cellStyle name="Normal 5 2 2 3 2 2 2 4" xfId="2569"/>
    <cellStyle name="Normal 5 2 2 3 2 2 3" xfId="2570"/>
    <cellStyle name="Normal 5 2 2 3 2 2 4" xfId="2571"/>
    <cellStyle name="Normal 5 2 2 3 2 2 5" xfId="2572"/>
    <cellStyle name="Normal 5 2 2 3 2 3" xfId="2573"/>
    <cellStyle name="Normal 5 2 2 3 2 3 2" xfId="2574"/>
    <cellStyle name="Normal 5 2 2 3 2 3 3" xfId="2575"/>
    <cellStyle name="Normal 5 2 2 3 2 3 4" xfId="2576"/>
    <cellStyle name="Normal 5 2 2 3 2 4" xfId="2577"/>
    <cellStyle name="Normal 5 2 2 3 2 5" xfId="2578"/>
    <cellStyle name="Normal 5 2 2 3 2 6" xfId="2579"/>
    <cellStyle name="Normal 5 2 2 3 3" xfId="2580"/>
    <cellStyle name="Normal 5 2 2 3 3 2" xfId="2581"/>
    <cellStyle name="Normal 5 2 2 3 3 2 2" xfId="2582"/>
    <cellStyle name="Normal 5 2 2 3 3 2 3" xfId="2583"/>
    <cellStyle name="Normal 5 2 2 3 3 2 4" xfId="2584"/>
    <cellStyle name="Normal 5 2 2 3 3 3" xfId="2585"/>
    <cellStyle name="Normal 5 2 2 3 3 4" xfId="2586"/>
    <cellStyle name="Normal 5 2 2 3 3 5" xfId="2587"/>
    <cellStyle name="Normal 5 2 2 3 4" xfId="2588"/>
    <cellStyle name="Normal 5 2 2 3 4 2" xfId="2589"/>
    <cellStyle name="Normal 5 2 2 3 4 3" xfId="2590"/>
    <cellStyle name="Normal 5 2 2 3 4 4" xfId="2591"/>
    <cellStyle name="Normal 5 2 2 3 5" xfId="2592"/>
    <cellStyle name="Normal 5 2 2 3 5 2" xfId="2593"/>
    <cellStyle name="Normal 5 2 2 3 5 3" xfId="2594"/>
    <cellStyle name="Normal 5 2 2 3 5 4" xfId="2595"/>
    <cellStyle name="Normal 5 2 2 3 6" xfId="2596"/>
    <cellStyle name="Normal 5 2 2 3 6 2" xfId="2597"/>
    <cellStyle name="Normal 5 2 2 3 6 3" xfId="2598"/>
    <cellStyle name="Normal 5 2 2 3 7" xfId="2599"/>
    <cellStyle name="Normal 5 2 2 3 8" xfId="2600"/>
    <cellStyle name="Normal 5 2 2 3 9" xfId="2601"/>
    <cellStyle name="Normal 5 2 2 4" xfId="2602"/>
    <cellStyle name="Normal 5 2 2 4 2" xfId="2603"/>
    <cellStyle name="Normal 5 2 2 4 2 2" xfId="2604"/>
    <cellStyle name="Normal 5 2 2 4 2 2 2" xfId="2605"/>
    <cellStyle name="Normal 5 2 2 4 2 2 3" xfId="2606"/>
    <cellStyle name="Normal 5 2 2 4 2 2 4" xfId="2607"/>
    <cellStyle name="Normal 5 2 2 4 2 3" xfId="2608"/>
    <cellStyle name="Normal 5 2 2 4 2 4" xfId="2609"/>
    <cellStyle name="Normal 5 2 2 4 2 5" xfId="2610"/>
    <cellStyle name="Normal 5 2 2 4 3" xfId="2611"/>
    <cellStyle name="Normal 5 2 2 4 3 2" xfId="2612"/>
    <cellStyle name="Normal 5 2 2 4 3 3" xfId="2613"/>
    <cellStyle name="Normal 5 2 2 4 3 4" xfId="2614"/>
    <cellStyle name="Normal 5 2 2 4 4" xfId="2615"/>
    <cellStyle name="Normal 5 2 2 4 5" xfId="2616"/>
    <cellStyle name="Normal 5 2 2 4 6" xfId="2617"/>
    <cellStyle name="Normal 5 2 2 5" xfId="2618"/>
    <cellStyle name="Normal 5 2 2 5 2" xfId="2619"/>
    <cellStyle name="Normal 5 2 2 5 2 2" xfId="2620"/>
    <cellStyle name="Normal 5 2 2 5 2 2 2" xfId="2621"/>
    <cellStyle name="Normal 5 2 2 5 2 2 3" xfId="2622"/>
    <cellStyle name="Normal 5 2 2 5 2 2 4" xfId="2623"/>
    <cellStyle name="Normal 5 2 2 5 2 3" xfId="2624"/>
    <cellStyle name="Normal 5 2 2 5 2 4" xfId="2625"/>
    <cellStyle name="Normal 5 2 2 5 2 5" xfId="2626"/>
    <cellStyle name="Normal 5 2 2 5 3" xfId="2627"/>
    <cellStyle name="Normal 5 2 2 5 3 2" xfId="2628"/>
    <cellStyle name="Normal 5 2 2 5 3 3" xfId="2629"/>
    <cellStyle name="Normal 5 2 2 5 3 4" xfId="2630"/>
    <cellStyle name="Normal 5 2 2 5 4" xfId="2631"/>
    <cellStyle name="Normal 5 2 2 5 5" xfId="2632"/>
    <cellStyle name="Normal 5 2 2 5 6" xfId="2633"/>
    <cellStyle name="Normal 5 2 2 6" xfId="2634"/>
    <cellStyle name="Normal 5 2 2 6 2" xfId="2635"/>
    <cellStyle name="Normal 5 2 2 6 2 2" xfId="2636"/>
    <cellStyle name="Normal 5 2 2 6 2 2 2" xfId="2637"/>
    <cellStyle name="Normal 5 2 2 6 2 2 3" xfId="2638"/>
    <cellStyle name="Normal 5 2 2 6 2 2 4" xfId="2639"/>
    <cellStyle name="Normal 5 2 2 6 2 3" xfId="2640"/>
    <cellStyle name="Normal 5 2 2 6 2 4" xfId="2641"/>
    <cellStyle name="Normal 5 2 2 6 2 5" xfId="2642"/>
    <cellStyle name="Normal 5 2 2 6 3" xfId="2643"/>
    <cellStyle name="Normal 5 2 2 6 3 2" xfId="2644"/>
    <cellStyle name="Normal 5 2 2 6 3 3" xfId="2645"/>
    <cellStyle name="Normal 5 2 2 6 3 4" xfId="2646"/>
    <cellStyle name="Normal 5 2 2 6 4" xfId="2647"/>
    <cellStyle name="Normal 5 2 2 6 5" xfId="2648"/>
    <cellStyle name="Normal 5 2 2 6 6" xfId="2649"/>
    <cellStyle name="Normal 5 2 2 7" xfId="2650"/>
    <cellStyle name="Normal 5 2 2 7 2" xfId="2651"/>
    <cellStyle name="Normal 5 2 2 7 2 2" xfId="2652"/>
    <cellStyle name="Normal 5 2 2 7 2 3" xfId="2653"/>
    <cellStyle name="Normal 5 2 2 7 2 4" xfId="2654"/>
    <cellStyle name="Normal 5 2 2 7 3" xfId="2655"/>
    <cellStyle name="Normal 5 2 2 7 4" xfId="2656"/>
    <cellStyle name="Normal 5 2 2 7 5" xfId="2657"/>
    <cellStyle name="Normal 5 2 2 8" xfId="2658"/>
    <cellStyle name="Normal 5 2 2 8 2" xfId="2659"/>
    <cellStyle name="Normal 5 2 2 8 3" xfId="2660"/>
    <cellStyle name="Normal 5 2 2 8 4" xfId="2661"/>
    <cellStyle name="Normal 5 2 2 9" xfId="2662"/>
    <cellStyle name="Normal 5 2 2 9 2" xfId="2663"/>
    <cellStyle name="Normal 5 2 2 9 3" xfId="2664"/>
    <cellStyle name="Normal 5 2 2 9 4" xfId="2665"/>
    <cellStyle name="Normal 5 2 3" xfId="2666"/>
    <cellStyle name="Normal 5 2 3 10" xfId="2667"/>
    <cellStyle name="Normal 5 2 3 10 2" xfId="2668"/>
    <cellStyle name="Normal 5 2 3 10 3" xfId="2669"/>
    <cellStyle name="Normal 5 2 3 10 4" xfId="2670"/>
    <cellStyle name="Normal 5 2 3 11" xfId="2671"/>
    <cellStyle name="Normal 5 2 3 11 2" xfId="2672"/>
    <cellStyle name="Normal 5 2 3 11 3" xfId="2673"/>
    <cellStyle name="Normal 5 2 3 12" xfId="2674"/>
    <cellStyle name="Normal 5 2 3 12 2" xfId="2675"/>
    <cellStyle name="Normal 5 2 3 13" xfId="2676"/>
    <cellStyle name="Normal 5 2 3 14" xfId="2677"/>
    <cellStyle name="Normal 5 2 3 2" xfId="2678"/>
    <cellStyle name="Normal 5 2 3 2 2" xfId="2679"/>
    <cellStyle name="Normal 5 2 3 2 2 2" xfId="2680"/>
    <cellStyle name="Normal 5 2 3 2 2 2 2" xfId="2681"/>
    <cellStyle name="Normal 5 2 3 2 2 2 2 2" xfId="2682"/>
    <cellStyle name="Normal 5 2 3 2 2 2 2 3" xfId="2683"/>
    <cellStyle name="Normal 5 2 3 2 2 2 2 4" xfId="2684"/>
    <cellStyle name="Normal 5 2 3 2 2 2 3" xfId="2685"/>
    <cellStyle name="Normal 5 2 3 2 2 2 4" xfId="2686"/>
    <cellStyle name="Normal 5 2 3 2 2 2 5" xfId="2687"/>
    <cellStyle name="Normal 5 2 3 2 2 3" xfId="2688"/>
    <cellStyle name="Normal 5 2 3 2 2 3 2" xfId="2689"/>
    <cellStyle name="Normal 5 2 3 2 2 3 3" xfId="2690"/>
    <cellStyle name="Normal 5 2 3 2 2 3 4" xfId="2691"/>
    <cellStyle name="Normal 5 2 3 2 2 4" xfId="2692"/>
    <cellStyle name="Normal 5 2 3 2 2 5" xfId="2693"/>
    <cellStyle name="Normal 5 2 3 2 2 6" xfId="2694"/>
    <cellStyle name="Normal 5 2 3 2 3" xfId="2695"/>
    <cellStyle name="Normal 5 2 3 2 3 2" xfId="2696"/>
    <cellStyle name="Normal 5 2 3 2 3 2 2" xfId="2697"/>
    <cellStyle name="Normal 5 2 3 2 3 2 3" xfId="2698"/>
    <cellStyle name="Normal 5 2 3 2 3 2 4" xfId="2699"/>
    <cellStyle name="Normal 5 2 3 2 3 3" xfId="2700"/>
    <cellStyle name="Normal 5 2 3 2 3 4" xfId="2701"/>
    <cellStyle name="Normal 5 2 3 2 3 5" xfId="2702"/>
    <cellStyle name="Normal 5 2 3 2 4" xfId="2703"/>
    <cellStyle name="Normal 5 2 3 2 4 2" xfId="2704"/>
    <cellStyle name="Normal 5 2 3 2 4 3" xfId="2705"/>
    <cellStyle name="Normal 5 2 3 2 4 4" xfId="2706"/>
    <cellStyle name="Normal 5 2 3 2 5" xfId="2707"/>
    <cellStyle name="Normal 5 2 3 2 5 2" xfId="2708"/>
    <cellStyle name="Normal 5 2 3 2 5 3" xfId="2709"/>
    <cellStyle name="Normal 5 2 3 2 5 4" xfId="2710"/>
    <cellStyle name="Normal 5 2 3 2 6" xfId="2711"/>
    <cellStyle name="Normal 5 2 3 2 6 2" xfId="2712"/>
    <cellStyle name="Normal 5 2 3 2 6 3" xfId="2713"/>
    <cellStyle name="Normal 5 2 3 2 7" xfId="2714"/>
    <cellStyle name="Normal 5 2 3 2 8" xfId="2715"/>
    <cellStyle name="Normal 5 2 3 2 9" xfId="2716"/>
    <cellStyle name="Normal 5 2 3 3" xfId="2717"/>
    <cellStyle name="Normal 5 2 3 3 2" xfId="2718"/>
    <cellStyle name="Normal 5 2 3 3 2 2" xfId="2719"/>
    <cellStyle name="Normal 5 2 3 3 2 2 2" xfId="2720"/>
    <cellStyle name="Normal 5 2 3 3 2 2 2 2" xfId="2721"/>
    <cellStyle name="Normal 5 2 3 3 2 2 2 3" xfId="2722"/>
    <cellStyle name="Normal 5 2 3 3 2 2 2 4" xfId="2723"/>
    <cellStyle name="Normal 5 2 3 3 2 2 3" xfId="2724"/>
    <cellStyle name="Normal 5 2 3 3 2 2 4" xfId="2725"/>
    <cellStyle name="Normal 5 2 3 3 2 2 5" xfId="2726"/>
    <cellStyle name="Normal 5 2 3 3 2 3" xfId="2727"/>
    <cellStyle name="Normal 5 2 3 3 2 3 2" xfId="2728"/>
    <cellStyle name="Normal 5 2 3 3 2 3 3" xfId="2729"/>
    <cellStyle name="Normal 5 2 3 3 2 3 4" xfId="2730"/>
    <cellStyle name="Normal 5 2 3 3 2 4" xfId="2731"/>
    <cellStyle name="Normal 5 2 3 3 2 5" xfId="2732"/>
    <cellStyle name="Normal 5 2 3 3 2 6" xfId="2733"/>
    <cellStyle name="Normal 5 2 3 3 3" xfId="2734"/>
    <cellStyle name="Normal 5 2 3 3 3 2" xfId="2735"/>
    <cellStyle name="Normal 5 2 3 3 3 2 2" xfId="2736"/>
    <cellStyle name="Normal 5 2 3 3 3 2 3" xfId="2737"/>
    <cellStyle name="Normal 5 2 3 3 3 2 4" xfId="2738"/>
    <cellStyle name="Normal 5 2 3 3 3 3" xfId="2739"/>
    <cellStyle name="Normal 5 2 3 3 3 4" xfId="2740"/>
    <cellStyle name="Normal 5 2 3 3 3 5" xfId="2741"/>
    <cellStyle name="Normal 5 2 3 3 4" xfId="2742"/>
    <cellStyle name="Normal 5 2 3 3 4 2" xfId="2743"/>
    <cellStyle name="Normal 5 2 3 3 4 3" xfId="2744"/>
    <cellStyle name="Normal 5 2 3 3 4 4" xfId="2745"/>
    <cellStyle name="Normal 5 2 3 3 5" xfId="2746"/>
    <cellStyle name="Normal 5 2 3 3 5 2" xfId="2747"/>
    <cellStyle name="Normal 5 2 3 3 5 3" xfId="2748"/>
    <cellStyle name="Normal 5 2 3 3 5 4" xfId="2749"/>
    <cellStyle name="Normal 5 2 3 3 6" xfId="2750"/>
    <cellStyle name="Normal 5 2 3 3 6 2" xfId="2751"/>
    <cellStyle name="Normal 5 2 3 3 6 3" xfId="2752"/>
    <cellStyle name="Normal 5 2 3 3 7" xfId="2753"/>
    <cellStyle name="Normal 5 2 3 3 8" xfId="2754"/>
    <cellStyle name="Normal 5 2 3 3 9" xfId="2755"/>
    <cellStyle name="Normal 5 2 3 4" xfId="2756"/>
    <cellStyle name="Normal 5 2 3 4 2" xfId="2757"/>
    <cellStyle name="Normal 5 2 3 4 2 2" xfId="2758"/>
    <cellStyle name="Normal 5 2 3 4 2 2 2" xfId="2759"/>
    <cellStyle name="Normal 5 2 3 4 2 2 3" xfId="2760"/>
    <cellStyle name="Normal 5 2 3 4 2 2 4" xfId="2761"/>
    <cellStyle name="Normal 5 2 3 4 2 3" xfId="2762"/>
    <cellStyle name="Normal 5 2 3 4 2 4" xfId="2763"/>
    <cellStyle name="Normal 5 2 3 4 2 5" xfId="2764"/>
    <cellStyle name="Normal 5 2 3 4 3" xfId="2765"/>
    <cellStyle name="Normal 5 2 3 4 3 2" xfId="2766"/>
    <cellStyle name="Normal 5 2 3 4 3 3" xfId="2767"/>
    <cellStyle name="Normal 5 2 3 4 3 4" xfId="2768"/>
    <cellStyle name="Normal 5 2 3 4 4" xfId="2769"/>
    <cellStyle name="Normal 5 2 3 4 5" xfId="2770"/>
    <cellStyle name="Normal 5 2 3 4 6" xfId="2771"/>
    <cellStyle name="Normal 5 2 3 5" xfId="2772"/>
    <cellStyle name="Normal 5 2 3 5 2" xfId="2773"/>
    <cellStyle name="Normal 5 2 3 5 2 2" xfId="2774"/>
    <cellStyle name="Normal 5 2 3 5 2 2 2" xfId="2775"/>
    <cellStyle name="Normal 5 2 3 5 2 2 3" xfId="2776"/>
    <cellStyle name="Normal 5 2 3 5 2 2 4" xfId="2777"/>
    <cellStyle name="Normal 5 2 3 5 2 3" xfId="2778"/>
    <cellStyle name="Normal 5 2 3 5 2 4" xfId="2779"/>
    <cellStyle name="Normal 5 2 3 5 2 5" xfId="2780"/>
    <cellStyle name="Normal 5 2 3 5 3" xfId="2781"/>
    <cellStyle name="Normal 5 2 3 5 3 2" xfId="2782"/>
    <cellStyle name="Normal 5 2 3 5 3 3" xfId="2783"/>
    <cellStyle name="Normal 5 2 3 5 3 4" xfId="2784"/>
    <cellStyle name="Normal 5 2 3 5 4" xfId="2785"/>
    <cellStyle name="Normal 5 2 3 5 5" xfId="2786"/>
    <cellStyle name="Normal 5 2 3 5 6" xfId="2787"/>
    <cellStyle name="Normal 5 2 3 6" xfId="2788"/>
    <cellStyle name="Normal 5 2 3 6 2" xfId="2789"/>
    <cellStyle name="Normal 5 2 3 6 2 2" xfId="2790"/>
    <cellStyle name="Normal 5 2 3 6 2 2 2" xfId="2791"/>
    <cellStyle name="Normal 5 2 3 6 2 2 3" xfId="2792"/>
    <cellStyle name="Normal 5 2 3 6 2 2 4" xfId="2793"/>
    <cellStyle name="Normal 5 2 3 6 2 3" xfId="2794"/>
    <cellStyle name="Normal 5 2 3 6 2 4" xfId="2795"/>
    <cellStyle name="Normal 5 2 3 6 2 5" xfId="2796"/>
    <cellStyle name="Normal 5 2 3 6 3" xfId="2797"/>
    <cellStyle name="Normal 5 2 3 6 3 2" xfId="2798"/>
    <cellStyle name="Normal 5 2 3 6 3 3" xfId="2799"/>
    <cellStyle name="Normal 5 2 3 6 3 4" xfId="2800"/>
    <cellStyle name="Normal 5 2 3 6 4" xfId="2801"/>
    <cellStyle name="Normal 5 2 3 6 5" xfId="2802"/>
    <cellStyle name="Normal 5 2 3 6 6" xfId="2803"/>
    <cellStyle name="Normal 5 2 3 7" xfId="2804"/>
    <cellStyle name="Normal 5 2 3 7 2" xfId="2805"/>
    <cellStyle name="Normal 5 2 3 7 2 2" xfId="2806"/>
    <cellStyle name="Normal 5 2 3 7 2 3" xfId="2807"/>
    <cellStyle name="Normal 5 2 3 7 2 4" xfId="2808"/>
    <cellStyle name="Normal 5 2 3 7 3" xfId="2809"/>
    <cellStyle name="Normal 5 2 3 7 4" xfId="2810"/>
    <cellStyle name="Normal 5 2 3 7 5" xfId="2811"/>
    <cellStyle name="Normal 5 2 3 8" xfId="2812"/>
    <cellStyle name="Normal 5 2 3 8 2" xfId="2813"/>
    <cellStyle name="Normal 5 2 3 8 3" xfId="2814"/>
    <cellStyle name="Normal 5 2 3 8 4" xfId="2815"/>
    <cellStyle name="Normal 5 2 3 9" xfId="2816"/>
    <cellStyle name="Normal 5 2 3 9 2" xfId="2817"/>
    <cellStyle name="Normal 5 2 3 9 3" xfId="2818"/>
    <cellStyle name="Normal 5 2 3 9 4" xfId="2819"/>
    <cellStyle name="Normal 5 2 4" xfId="2820"/>
    <cellStyle name="Normal 5 2 4 2" xfId="2821"/>
    <cellStyle name="Normal 5 2 4 2 2" xfId="2822"/>
    <cellStyle name="Normal 5 2 4 2 2 2" xfId="2823"/>
    <cellStyle name="Normal 5 2 4 2 2 2 2" xfId="2824"/>
    <cellStyle name="Normal 5 2 4 2 2 2 3" xfId="2825"/>
    <cellStyle name="Normal 5 2 4 2 2 2 4" xfId="2826"/>
    <cellStyle name="Normal 5 2 4 2 2 3" xfId="2827"/>
    <cellStyle name="Normal 5 2 4 2 2 4" xfId="2828"/>
    <cellStyle name="Normal 5 2 4 2 2 5" xfId="2829"/>
    <cellStyle name="Normal 5 2 4 2 3" xfId="2830"/>
    <cellStyle name="Normal 5 2 4 2 3 2" xfId="2831"/>
    <cellStyle name="Normal 5 2 4 2 3 3" xfId="2832"/>
    <cellStyle name="Normal 5 2 4 2 3 4" xfId="2833"/>
    <cellStyle name="Normal 5 2 4 2 4" xfId="2834"/>
    <cellStyle name="Normal 5 2 4 2 5" xfId="2835"/>
    <cellStyle name="Normal 5 2 4 2 6" xfId="2836"/>
    <cellStyle name="Normal 5 2 4 3" xfId="2837"/>
    <cellStyle name="Normal 5 2 4 3 2" xfId="2838"/>
    <cellStyle name="Normal 5 2 4 3 2 2" xfId="2839"/>
    <cellStyle name="Normal 5 2 4 3 2 3" xfId="2840"/>
    <cellStyle name="Normal 5 2 4 3 2 4" xfId="2841"/>
    <cellStyle name="Normal 5 2 4 3 3" xfId="2842"/>
    <cellStyle name="Normal 5 2 4 3 4" xfId="2843"/>
    <cellStyle name="Normal 5 2 4 3 5" xfId="2844"/>
    <cellStyle name="Normal 5 2 4 4" xfId="2845"/>
    <cellStyle name="Normal 5 2 4 4 2" xfId="2846"/>
    <cellStyle name="Normal 5 2 4 4 3" xfId="2847"/>
    <cellStyle name="Normal 5 2 4 4 4" xfId="2848"/>
    <cellStyle name="Normal 5 2 4 5" xfId="2849"/>
    <cellStyle name="Normal 5 2 4 5 2" xfId="2850"/>
    <cellStyle name="Normal 5 2 4 5 3" xfId="2851"/>
    <cellStyle name="Normal 5 2 4 5 4" xfId="2852"/>
    <cellStyle name="Normal 5 2 4 6" xfId="2853"/>
    <cellStyle name="Normal 5 2 4 6 2" xfId="2854"/>
    <cellStyle name="Normal 5 2 4 6 3" xfId="2855"/>
    <cellStyle name="Normal 5 2 4 7" xfId="2856"/>
    <cellStyle name="Normal 5 2 4 8" xfId="2857"/>
    <cellStyle name="Normal 5 2 4 9" xfId="2858"/>
    <cellStyle name="Normal 5 2 5" xfId="2859"/>
    <cellStyle name="Normal 5 2 5 2" xfId="2860"/>
    <cellStyle name="Normal 5 2 5 2 2" xfId="2861"/>
    <cellStyle name="Normal 5 2 5 2 2 2" xfId="2862"/>
    <cellStyle name="Normal 5 2 5 2 2 2 2" xfId="2863"/>
    <cellStyle name="Normal 5 2 5 2 2 2 3" xfId="2864"/>
    <cellStyle name="Normal 5 2 5 2 2 2 4" xfId="2865"/>
    <cellStyle name="Normal 5 2 5 2 2 3" xfId="2866"/>
    <cellStyle name="Normal 5 2 5 2 2 4" xfId="2867"/>
    <cellStyle name="Normal 5 2 5 2 2 5" xfId="2868"/>
    <cellStyle name="Normal 5 2 5 2 3" xfId="2869"/>
    <cellStyle name="Normal 5 2 5 2 3 2" xfId="2870"/>
    <cellStyle name="Normal 5 2 5 2 3 3" xfId="2871"/>
    <cellStyle name="Normal 5 2 5 2 3 4" xfId="2872"/>
    <cellStyle name="Normal 5 2 5 2 4" xfId="2873"/>
    <cellStyle name="Normal 5 2 5 2 5" xfId="2874"/>
    <cellStyle name="Normal 5 2 5 2 6" xfId="2875"/>
    <cellStyle name="Normal 5 2 5 3" xfId="2876"/>
    <cellStyle name="Normal 5 2 5 3 2" xfId="2877"/>
    <cellStyle name="Normal 5 2 5 3 2 2" xfId="2878"/>
    <cellStyle name="Normal 5 2 5 3 2 3" xfId="2879"/>
    <cellStyle name="Normal 5 2 5 3 2 4" xfId="2880"/>
    <cellStyle name="Normal 5 2 5 3 3" xfId="2881"/>
    <cellStyle name="Normal 5 2 5 3 4" xfId="2882"/>
    <cellStyle name="Normal 5 2 5 3 5" xfId="2883"/>
    <cellStyle name="Normal 5 2 5 4" xfId="2884"/>
    <cellStyle name="Normal 5 2 5 4 2" xfId="2885"/>
    <cellStyle name="Normal 5 2 5 4 3" xfId="2886"/>
    <cellStyle name="Normal 5 2 5 4 4" xfId="2887"/>
    <cellStyle name="Normal 5 2 5 5" xfId="2888"/>
    <cellStyle name="Normal 5 2 5 5 2" xfId="2889"/>
    <cellStyle name="Normal 5 2 5 5 3" xfId="2890"/>
    <cellStyle name="Normal 5 2 5 5 4" xfId="2891"/>
    <cellStyle name="Normal 5 2 5 6" xfId="2892"/>
    <cellStyle name="Normal 5 2 5 6 2" xfId="2893"/>
    <cellStyle name="Normal 5 2 5 6 3" xfId="2894"/>
    <cellStyle name="Normal 5 2 5 7" xfId="2895"/>
    <cellStyle name="Normal 5 2 5 8" xfId="2896"/>
    <cellStyle name="Normal 5 2 5 9" xfId="2897"/>
    <cellStyle name="Normal 5 2 6" xfId="2898"/>
    <cellStyle name="Normal 5 2 6 2" xfId="2899"/>
    <cellStyle name="Normal 5 2 6 2 2" xfId="2900"/>
    <cellStyle name="Normal 5 2 6 2 2 2" xfId="2901"/>
    <cellStyle name="Normal 5 2 6 2 2 3" xfId="2902"/>
    <cellStyle name="Normal 5 2 6 2 2 4" xfId="2903"/>
    <cellStyle name="Normal 5 2 6 2 3" xfId="2904"/>
    <cellStyle name="Normal 5 2 6 2 4" xfId="2905"/>
    <cellStyle name="Normal 5 2 6 2 5" xfId="2906"/>
    <cellStyle name="Normal 5 2 6 3" xfId="2907"/>
    <cellStyle name="Normal 5 2 6 3 2" xfId="2908"/>
    <cellStyle name="Normal 5 2 6 3 3" xfId="2909"/>
    <cellStyle name="Normal 5 2 6 3 4" xfId="2910"/>
    <cellStyle name="Normal 5 2 6 4" xfId="2911"/>
    <cellStyle name="Normal 5 2 6 5" xfId="2912"/>
    <cellStyle name="Normal 5 2 6 6" xfId="2913"/>
    <cellStyle name="Normal 5 2 7" xfId="2914"/>
    <cellStyle name="Normal 5 2 7 2" xfId="2915"/>
    <cellStyle name="Normal 5 2 7 2 2" xfId="2916"/>
    <cellStyle name="Normal 5 2 7 2 2 2" xfId="2917"/>
    <cellStyle name="Normal 5 2 7 2 2 3" xfId="2918"/>
    <cellStyle name="Normal 5 2 7 2 2 4" xfId="2919"/>
    <cellStyle name="Normal 5 2 7 2 3" xfId="2920"/>
    <cellStyle name="Normal 5 2 7 2 4" xfId="2921"/>
    <cellStyle name="Normal 5 2 7 2 5" xfId="2922"/>
    <cellStyle name="Normal 5 2 7 3" xfId="2923"/>
    <cellStyle name="Normal 5 2 7 3 2" xfId="2924"/>
    <cellStyle name="Normal 5 2 7 3 3" xfId="2925"/>
    <cellStyle name="Normal 5 2 7 3 4" xfId="2926"/>
    <cellStyle name="Normal 5 2 7 4" xfId="2927"/>
    <cellStyle name="Normal 5 2 7 5" xfId="2928"/>
    <cellStyle name="Normal 5 2 7 6" xfId="2929"/>
    <cellStyle name="Normal 5 2 8" xfId="2930"/>
    <cellStyle name="Normal 5 2 8 2" xfId="2931"/>
    <cellStyle name="Normal 5 2 8 2 2" xfId="2932"/>
    <cellStyle name="Normal 5 2 8 2 2 2" xfId="2933"/>
    <cellStyle name="Normal 5 2 8 2 2 3" xfId="2934"/>
    <cellStyle name="Normal 5 2 8 2 2 4" xfId="2935"/>
    <cellStyle name="Normal 5 2 8 2 3" xfId="2936"/>
    <cellStyle name="Normal 5 2 8 2 4" xfId="2937"/>
    <cellStyle name="Normal 5 2 8 2 5" xfId="2938"/>
    <cellStyle name="Normal 5 2 8 3" xfId="2939"/>
    <cellStyle name="Normal 5 2 8 3 2" xfId="2940"/>
    <cellStyle name="Normal 5 2 8 3 3" xfId="2941"/>
    <cellStyle name="Normal 5 2 8 3 4" xfId="2942"/>
    <cellStyle name="Normal 5 2 8 4" xfId="2943"/>
    <cellStyle name="Normal 5 2 8 5" xfId="2944"/>
    <cellStyle name="Normal 5 2 8 6" xfId="2945"/>
    <cellStyle name="Normal 5 2 9" xfId="2946"/>
    <cellStyle name="Normal 5 2 9 2" xfId="2947"/>
    <cellStyle name="Normal 5 2 9 2 2" xfId="2948"/>
    <cellStyle name="Normal 5 2 9 2 3" xfId="2949"/>
    <cellStyle name="Normal 5 2 9 2 4" xfId="2950"/>
    <cellStyle name="Normal 5 2 9 3" xfId="2951"/>
    <cellStyle name="Normal 5 2 9 4" xfId="2952"/>
    <cellStyle name="Normal 5 2 9 5" xfId="2953"/>
    <cellStyle name="Normal 5 3" xfId="2954"/>
    <cellStyle name="Normal 5 3 10" xfId="2955"/>
    <cellStyle name="Normal 5 3 10 2" xfId="2956"/>
    <cellStyle name="Normal 5 3 10 3" xfId="2957"/>
    <cellStyle name="Normal 5 3 10 4" xfId="2958"/>
    <cellStyle name="Normal 5 3 11" xfId="2959"/>
    <cellStyle name="Normal 5 3 11 2" xfId="2960"/>
    <cellStyle name="Normal 5 3 11 3" xfId="2961"/>
    <cellStyle name="Normal 5 3 12" xfId="2962"/>
    <cellStyle name="Normal 5 3 12 2" xfId="2963"/>
    <cellStyle name="Normal 5 3 13" xfId="2964"/>
    <cellStyle name="Normal 5 3 14" xfId="2965"/>
    <cellStyle name="Normal 5 3 2" xfId="2966"/>
    <cellStyle name="Normal 5 3 2 2" xfId="2967"/>
    <cellStyle name="Normal 5 3 2 2 2" xfId="2968"/>
    <cellStyle name="Normal 5 3 2 2 2 2" xfId="2969"/>
    <cellStyle name="Normal 5 3 2 2 2 2 2" xfId="2970"/>
    <cellStyle name="Normal 5 3 2 2 2 2 3" xfId="2971"/>
    <cellStyle name="Normal 5 3 2 2 2 2 4" xfId="2972"/>
    <cellStyle name="Normal 5 3 2 2 2 3" xfId="2973"/>
    <cellStyle name="Normal 5 3 2 2 2 4" xfId="2974"/>
    <cellStyle name="Normal 5 3 2 2 2 5" xfId="2975"/>
    <cellStyle name="Normal 5 3 2 2 3" xfId="2976"/>
    <cellStyle name="Normal 5 3 2 2 3 2" xfId="2977"/>
    <cellStyle name="Normal 5 3 2 2 3 3" xfId="2978"/>
    <cellStyle name="Normal 5 3 2 2 3 4" xfId="2979"/>
    <cellStyle name="Normal 5 3 2 2 4" xfId="2980"/>
    <cellStyle name="Normal 5 3 2 2 5" xfId="2981"/>
    <cellStyle name="Normal 5 3 2 2 6" xfId="2982"/>
    <cellStyle name="Normal 5 3 2 3" xfId="2983"/>
    <cellStyle name="Normal 5 3 2 3 2" xfId="2984"/>
    <cellStyle name="Normal 5 3 2 3 2 2" xfId="2985"/>
    <cellStyle name="Normal 5 3 2 3 2 3" xfId="2986"/>
    <cellStyle name="Normal 5 3 2 3 2 4" xfId="2987"/>
    <cellStyle name="Normal 5 3 2 3 3" xfId="2988"/>
    <cellStyle name="Normal 5 3 2 3 4" xfId="2989"/>
    <cellStyle name="Normal 5 3 2 3 5" xfId="2990"/>
    <cellStyle name="Normal 5 3 2 4" xfId="2991"/>
    <cellStyle name="Normal 5 3 2 4 2" xfId="2992"/>
    <cellStyle name="Normal 5 3 2 4 3" xfId="2993"/>
    <cellStyle name="Normal 5 3 2 4 4" xfId="2994"/>
    <cellStyle name="Normal 5 3 2 5" xfId="2995"/>
    <cellStyle name="Normal 5 3 2 5 2" xfId="2996"/>
    <cellStyle name="Normal 5 3 2 5 3" xfId="2997"/>
    <cellStyle name="Normal 5 3 2 5 4" xfId="2998"/>
    <cellStyle name="Normal 5 3 2 6" xfId="2999"/>
    <cellStyle name="Normal 5 3 2 6 2" xfId="3000"/>
    <cellStyle name="Normal 5 3 2 6 3" xfId="3001"/>
    <cellStyle name="Normal 5 3 2 7" xfId="3002"/>
    <cellStyle name="Normal 5 3 2 8" xfId="3003"/>
    <cellStyle name="Normal 5 3 2 9" xfId="3004"/>
    <cellStyle name="Normal 5 3 3" xfId="3005"/>
    <cellStyle name="Normal 5 3 3 2" xfId="3006"/>
    <cellStyle name="Normal 5 3 3 2 2" xfId="3007"/>
    <cellStyle name="Normal 5 3 3 2 2 2" xfId="3008"/>
    <cellStyle name="Normal 5 3 3 2 2 2 2" xfId="3009"/>
    <cellStyle name="Normal 5 3 3 2 2 2 3" xfId="3010"/>
    <cellStyle name="Normal 5 3 3 2 2 2 4" xfId="3011"/>
    <cellStyle name="Normal 5 3 3 2 2 3" xfId="3012"/>
    <cellStyle name="Normal 5 3 3 2 2 4" xfId="3013"/>
    <cellStyle name="Normal 5 3 3 2 2 5" xfId="3014"/>
    <cellStyle name="Normal 5 3 3 2 3" xfId="3015"/>
    <cellStyle name="Normal 5 3 3 2 3 2" xfId="3016"/>
    <cellStyle name="Normal 5 3 3 2 3 3" xfId="3017"/>
    <cellStyle name="Normal 5 3 3 2 3 4" xfId="3018"/>
    <cellStyle name="Normal 5 3 3 2 4" xfId="3019"/>
    <cellStyle name="Normal 5 3 3 2 5" xfId="3020"/>
    <cellStyle name="Normal 5 3 3 2 6" xfId="3021"/>
    <cellStyle name="Normal 5 3 3 3" xfId="3022"/>
    <cellStyle name="Normal 5 3 3 3 2" xfId="3023"/>
    <cellStyle name="Normal 5 3 3 3 2 2" xfId="3024"/>
    <cellStyle name="Normal 5 3 3 3 2 3" xfId="3025"/>
    <cellStyle name="Normal 5 3 3 3 2 4" xfId="3026"/>
    <cellStyle name="Normal 5 3 3 3 3" xfId="3027"/>
    <cellStyle name="Normal 5 3 3 3 4" xfId="3028"/>
    <cellStyle name="Normal 5 3 3 3 5" xfId="3029"/>
    <cellStyle name="Normal 5 3 3 4" xfId="3030"/>
    <cellStyle name="Normal 5 3 3 4 2" xfId="3031"/>
    <cellStyle name="Normal 5 3 3 4 3" xfId="3032"/>
    <cellStyle name="Normal 5 3 3 4 4" xfId="3033"/>
    <cellStyle name="Normal 5 3 3 5" xfId="3034"/>
    <cellStyle name="Normal 5 3 3 5 2" xfId="3035"/>
    <cellStyle name="Normal 5 3 3 5 3" xfId="3036"/>
    <cellStyle name="Normal 5 3 3 5 4" xfId="3037"/>
    <cellStyle name="Normal 5 3 3 6" xfId="3038"/>
    <cellStyle name="Normal 5 3 3 6 2" xfId="3039"/>
    <cellStyle name="Normal 5 3 3 6 3" xfId="3040"/>
    <cellStyle name="Normal 5 3 3 7" xfId="3041"/>
    <cellStyle name="Normal 5 3 3 8" xfId="3042"/>
    <cellStyle name="Normal 5 3 3 9" xfId="3043"/>
    <cellStyle name="Normal 5 3 4" xfId="3044"/>
    <cellStyle name="Normal 5 3 4 2" xfId="3045"/>
    <cellStyle name="Normal 5 3 4 2 2" xfId="3046"/>
    <cellStyle name="Normal 5 3 4 2 2 2" xfId="3047"/>
    <cellStyle name="Normal 5 3 4 2 2 3" xfId="3048"/>
    <cellStyle name="Normal 5 3 4 2 2 4" xfId="3049"/>
    <cellStyle name="Normal 5 3 4 2 3" xfId="3050"/>
    <cellStyle name="Normal 5 3 4 2 4" xfId="3051"/>
    <cellStyle name="Normal 5 3 4 2 5" xfId="3052"/>
    <cellStyle name="Normal 5 3 4 3" xfId="3053"/>
    <cellStyle name="Normal 5 3 4 3 2" xfId="3054"/>
    <cellStyle name="Normal 5 3 4 3 3" xfId="3055"/>
    <cellStyle name="Normal 5 3 4 3 4" xfId="3056"/>
    <cellStyle name="Normal 5 3 4 4" xfId="3057"/>
    <cellStyle name="Normal 5 3 4 5" xfId="3058"/>
    <cellStyle name="Normal 5 3 4 6" xfId="3059"/>
    <cellStyle name="Normal 5 3 5" xfId="3060"/>
    <cellStyle name="Normal 5 3 5 2" xfId="3061"/>
    <cellStyle name="Normal 5 3 5 2 2" xfId="3062"/>
    <cellStyle name="Normal 5 3 5 2 2 2" xfId="3063"/>
    <cellStyle name="Normal 5 3 5 2 2 3" xfId="3064"/>
    <cellStyle name="Normal 5 3 5 2 2 4" xfId="3065"/>
    <cellStyle name="Normal 5 3 5 2 3" xfId="3066"/>
    <cellStyle name="Normal 5 3 5 2 4" xfId="3067"/>
    <cellStyle name="Normal 5 3 5 2 5" xfId="3068"/>
    <cellStyle name="Normal 5 3 5 3" xfId="3069"/>
    <cellStyle name="Normal 5 3 5 3 2" xfId="3070"/>
    <cellStyle name="Normal 5 3 5 3 3" xfId="3071"/>
    <cellStyle name="Normal 5 3 5 3 4" xfId="3072"/>
    <cellStyle name="Normal 5 3 5 4" xfId="3073"/>
    <cellStyle name="Normal 5 3 5 5" xfId="3074"/>
    <cellStyle name="Normal 5 3 5 6" xfId="3075"/>
    <cellStyle name="Normal 5 3 6" xfId="3076"/>
    <cellStyle name="Normal 5 3 6 2" xfId="3077"/>
    <cellStyle name="Normal 5 3 6 2 2" xfId="3078"/>
    <cellStyle name="Normal 5 3 6 2 2 2" xfId="3079"/>
    <cellStyle name="Normal 5 3 6 2 2 3" xfId="3080"/>
    <cellStyle name="Normal 5 3 6 2 2 4" xfId="3081"/>
    <cellStyle name="Normal 5 3 6 2 3" xfId="3082"/>
    <cellStyle name="Normal 5 3 6 2 4" xfId="3083"/>
    <cellStyle name="Normal 5 3 6 2 5" xfId="3084"/>
    <cellStyle name="Normal 5 3 6 3" xfId="3085"/>
    <cellStyle name="Normal 5 3 6 3 2" xfId="3086"/>
    <cellStyle name="Normal 5 3 6 3 3" xfId="3087"/>
    <cellStyle name="Normal 5 3 6 3 4" xfId="3088"/>
    <cellStyle name="Normal 5 3 6 4" xfId="3089"/>
    <cellStyle name="Normal 5 3 6 5" xfId="3090"/>
    <cellStyle name="Normal 5 3 6 6" xfId="3091"/>
    <cellStyle name="Normal 5 3 7" xfId="3092"/>
    <cellStyle name="Normal 5 3 7 2" xfId="3093"/>
    <cellStyle name="Normal 5 3 7 2 2" xfId="3094"/>
    <cellStyle name="Normal 5 3 7 2 3" xfId="3095"/>
    <cellStyle name="Normal 5 3 7 2 4" xfId="3096"/>
    <cellStyle name="Normal 5 3 7 3" xfId="3097"/>
    <cellStyle name="Normal 5 3 7 4" xfId="3098"/>
    <cellStyle name="Normal 5 3 7 5" xfId="3099"/>
    <cellStyle name="Normal 5 3 8" xfId="3100"/>
    <cellStyle name="Normal 5 3 8 2" xfId="3101"/>
    <cellStyle name="Normal 5 3 8 3" xfId="3102"/>
    <cellStyle name="Normal 5 3 8 4" xfId="3103"/>
    <cellStyle name="Normal 5 3 9" xfId="3104"/>
    <cellStyle name="Normal 5 3 9 2" xfId="3105"/>
    <cellStyle name="Normal 5 3 9 3" xfId="3106"/>
    <cellStyle name="Normal 5 3 9 4" xfId="3107"/>
    <cellStyle name="Normal 5 4" xfId="3108"/>
    <cellStyle name="Normal 5 4 10" xfId="3109"/>
    <cellStyle name="Normal 5 4 10 2" xfId="3110"/>
    <cellStyle name="Normal 5 4 10 3" xfId="3111"/>
    <cellStyle name="Normal 5 4 10 4" xfId="3112"/>
    <cellStyle name="Normal 5 4 11" xfId="3113"/>
    <cellStyle name="Normal 5 4 11 2" xfId="3114"/>
    <cellStyle name="Normal 5 4 11 3" xfId="3115"/>
    <cellStyle name="Normal 5 4 12" xfId="3116"/>
    <cellStyle name="Normal 5 4 12 2" xfId="3117"/>
    <cellStyle name="Normal 5 4 13" xfId="3118"/>
    <cellStyle name="Normal 5 4 14" xfId="3119"/>
    <cellStyle name="Normal 5 4 2" xfId="3120"/>
    <cellStyle name="Normal 5 4 2 2" xfId="3121"/>
    <cellStyle name="Normal 5 4 2 2 2" xfId="3122"/>
    <cellStyle name="Normal 5 4 2 2 2 2" xfId="3123"/>
    <cellStyle name="Normal 5 4 2 2 2 2 2" xfId="3124"/>
    <cellStyle name="Normal 5 4 2 2 2 2 3" xfId="3125"/>
    <cellStyle name="Normal 5 4 2 2 2 2 4" xfId="3126"/>
    <cellStyle name="Normal 5 4 2 2 2 3" xfId="3127"/>
    <cellStyle name="Normal 5 4 2 2 2 4" xfId="3128"/>
    <cellStyle name="Normal 5 4 2 2 2 5" xfId="3129"/>
    <cellStyle name="Normal 5 4 2 2 3" xfId="3130"/>
    <cellStyle name="Normal 5 4 2 2 3 2" xfId="3131"/>
    <cellStyle name="Normal 5 4 2 2 3 3" xfId="3132"/>
    <cellStyle name="Normal 5 4 2 2 3 4" xfId="3133"/>
    <cellStyle name="Normal 5 4 2 2 4" xfId="3134"/>
    <cellStyle name="Normal 5 4 2 2 5" xfId="3135"/>
    <cellStyle name="Normal 5 4 2 2 6" xfId="3136"/>
    <cellStyle name="Normal 5 4 2 3" xfId="3137"/>
    <cellStyle name="Normal 5 4 2 3 2" xfId="3138"/>
    <cellStyle name="Normal 5 4 2 3 2 2" xfId="3139"/>
    <cellStyle name="Normal 5 4 2 3 2 3" xfId="3140"/>
    <cellStyle name="Normal 5 4 2 3 2 4" xfId="3141"/>
    <cellStyle name="Normal 5 4 2 3 3" xfId="3142"/>
    <cellStyle name="Normal 5 4 2 3 4" xfId="3143"/>
    <cellStyle name="Normal 5 4 2 3 5" xfId="3144"/>
    <cellStyle name="Normal 5 4 2 4" xfId="3145"/>
    <cellStyle name="Normal 5 4 2 4 2" xfId="3146"/>
    <cellStyle name="Normal 5 4 2 4 3" xfId="3147"/>
    <cellStyle name="Normal 5 4 2 4 4" xfId="3148"/>
    <cellStyle name="Normal 5 4 2 5" xfId="3149"/>
    <cellStyle name="Normal 5 4 2 5 2" xfId="3150"/>
    <cellStyle name="Normal 5 4 2 5 3" xfId="3151"/>
    <cellStyle name="Normal 5 4 2 5 4" xfId="3152"/>
    <cellStyle name="Normal 5 4 2 6" xfId="3153"/>
    <cellStyle name="Normal 5 4 2 6 2" xfId="3154"/>
    <cellStyle name="Normal 5 4 2 6 3" xfId="3155"/>
    <cellStyle name="Normal 5 4 2 7" xfId="3156"/>
    <cellStyle name="Normal 5 4 2 8" xfId="3157"/>
    <cellStyle name="Normal 5 4 2 9" xfId="3158"/>
    <cellStyle name="Normal 5 4 3" xfId="3159"/>
    <cellStyle name="Normal 5 4 3 2" xfId="3160"/>
    <cellStyle name="Normal 5 4 3 2 2" xfId="3161"/>
    <cellStyle name="Normal 5 4 3 2 2 2" xfId="3162"/>
    <cellStyle name="Normal 5 4 3 2 2 2 2" xfId="3163"/>
    <cellStyle name="Normal 5 4 3 2 2 2 3" xfId="3164"/>
    <cellStyle name="Normal 5 4 3 2 2 2 4" xfId="3165"/>
    <cellStyle name="Normal 5 4 3 2 2 3" xfId="3166"/>
    <cellStyle name="Normal 5 4 3 2 2 4" xfId="3167"/>
    <cellStyle name="Normal 5 4 3 2 2 5" xfId="3168"/>
    <cellStyle name="Normal 5 4 3 2 3" xfId="3169"/>
    <cellStyle name="Normal 5 4 3 2 3 2" xfId="3170"/>
    <cellStyle name="Normal 5 4 3 2 3 3" xfId="3171"/>
    <cellStyle name="Normal 5 4 3 2 3 4" xfId="3172"/>
    <cellStyle name="Normal 5 4 3 2 4" xfId="3173"/>
    <cellStyle name="Normal 5 4 3 2 5" xfId="3174"/>
    <cellStyle name="Normal 5 4 3 2 6" xfId="3175"/>
    <cellStyle name="Normal 5 4 3 3" xfId="3176"/>
    <cellStyle name="Normal 5 4 3 3 2" xfId="3177"/>
    <cellStyle name="Normal 5 4 3 3 2 2" xfId="3178"/>
    <cellStyle name="Normal 5 4 3 3 2 3" xfId="3179"/>
    <cellStyle name="Normal 5 4 3 3 2 4" xfId="3180"/>
    <cellStyle name="Normal 5 4 3 3 3" xfId="3181"/>
    <cellStyle name="Normal 5 4 3 3 4" xfId="3182"/>
    <cellStyle name="Normal 5 4 3 3 5" xfId="3183"/>
    <cellStyle name="Normal 5 4 3 4" xfId="3184"/>
    <cellStyle name="Normal 5 4 3 4 2" xfId="3185"/>
    <cellStyle name="Normal 5 4 3 4 3" xfId="3186"/>
    <cellStyle name="Normal 5 4 3 4 4" xfId="3187"/>
    <cellStyle name="Normal 5 4 3 5" xfId="3188"/>
    <cellStyle name="Normal 5 4 3 5 2" xfId="3189"/>
    <cellStyle name="Normal 5 4 3 5 3" xfId="3190"/>
    <cellStyle name="Normal 5 4 3 5 4" xfId="3191"/>
    <cellStyle name="Normal 5 4 3 6" xfId="3192"/>
    <cellStyle name="Normal 5 4 3 6 2" xfId="3193"/>
    <cellStyle name="Normal 5 4 3 6 3" xfId="3194"/>
    <cellStyle name="Normal 5 4 3 7" xfId="3195"/>
    <cellStyle name="Normal 5 4 3 8" xfId="3196"/>
    <cellStyle name="Normal 5 4 3 9" xfId="3197"/>
    <cellStyle name="Normal 5 4 4" xfId="3198"/>
    <cellStyle name="Normal 5 4 4 2" xfId="3199"/>
    <cellStyle name="Normal 5 4 4 2 2" xfId="3200"/>
    <cellStyle name="Normal 5 4 4 2 2 2" xfId="3201"/>
    <cellStyle name="Normal 5 4 4 2 2 3" xfId="3202"/>
    <cellStyle name="Normal 5 4 4 2 2 4" xfId="3203"/>
    <cellStyle name="Normal 5 4 4 2 3" xfId="3204"/>
    <cellStyle name="Normal 5 4 4 2 4" xfId="3205"/>
    <cellStyle name="Normal 5 4 4 2 5" xfId="3206"/>
    <cellStyle name="Normal 5 4 4 3" xfId="3207"/>
    <cellStyle name="Normal 5 4 4 3 2" xfId="3208"/>
    <cellStyle name="Normal 5 4 4 3 3" xfId="3209"/>
    <cellStyle name="Normal 5 4 4 3 4" xfId="3210"/>
    <cellStyle name="Normal 5 4 4 4" xfId="3211"/>
    <cellStyle name="Normal 5 4 4 5" xfId="3212"/>
    <cellStyle name="Normal 5 4 4 6" xfId="3213"/>
    <cellStyle name="Normal 5 4 5" xfId="3214"/>
    <cellStyle name="Normal 5 4 5 2" xfId="3215"/>
    <cellStyle name="Normal 5 4 5 2 2" xfId="3216"/>
    <cellStyle name="Normal 5 4 5 2 2 2" xfId="3217"/>
    <cellStyle name="Normal 5 4 5 2 2 3" xfId="3218"/>
    <cellStyle name="Normal 5 4 5 2 2 4" xfId="3219"/>
    <cellStyle name="Normal 5 4 5 2 3" xfId="3220"/>
    <cellStyle name="Normal 5 4 5 2 4" xfId="3221"/>
    <cellStyle name="Normal 5 4 5 2 5" xfId="3222"/>
    <cellStyle name="Normal 5 4 5 3" xfId="3223"/>
    <cellStyle name="Normal 5 4 5 3 2" xfId="3224"/>
    <cellStyle name="Normal 5 4 5 3 3" xfId="3225"/>
    <cellStyle name="Normal 5 4 5 3 4" xfId="3226"/>
    <cellStyle name="Normal 5 4 5 4" xfId="3227"/>
    <cellStyle name="Normal 5 4 5 5" xfId="3228"/>
    <cellStyle name="Normal 5 4 5 6" xfId="3229"/>
    <cellStyle name="Normal 5 4 6" xfId="3230"/>
    <cellStyle name="Normal 5 4 6 2" xfId="3231"/>
    <cellStyle name="Normal 5 4 6 2 2" xfId="3232"/>
    <cellStyle name="Normal 5 4 6 2 2 2" xfId="3233"/>
    <cellStyle name="Normal 5 4 6 2 2 3" xfId="3234"/>
    <cellStyle name="Normal 5 4 6 2 2 4" xfId="3235"/>
    <cellStyle name="Normal 5 4 6 2 3" xfId="3236"/>
    <cellStyle name="Normal 5 4 6 2 4" xfId="3237"/>
    <cellStyle name="Normal 5 4 6 2 5" xfId="3238"/>
    <cellStyle name="Normal 5 4 6 3" xfId="3239"/>
    <cellStyle name="Normal 5 4 6 3 2" xfId="3240"/>
    <cellStyle name="Normal 5 4 6 3 3" xfId="3241"/>
    <cellStyle name="Normal 5 4 6 3 4" xfId="3242"/>
    <cellStyle name="Normal 5 4 6 4" xfId="3243"/>
    <cellStyle name="Normal 5 4 6 5" xfId="3244"/>
    <cellStyle name="Normal 5 4 6 6" xfId="3245"/>
    <cellStyle name="Normal 5 4 7" xfId="3246"/>
    <cellStyle name="Normal 5 4 7 2" xfId="3247"/>
    <cellStyle name="Normal 5 4 7 2 2" xfId="3248"/>
    <cellStyle name="Normal 5 4 7 2 3" xfId="3249"/>
    <cellStyle name="Normal 5 4 7 2 4" xfId="3250"/>
    <cellStyle name="Normal 5 4 7 3" xfId="3251"/>
    <cellStyle name="Normal 5 4 7 4" xfId="3252"/>
    <cellStyle name="Normal 5 4 7 5" xfId="3253"/>
    <cellStyle name="Normal 5 4 8" xfId="3254"/>
    <cellStyle name="Normal 5 4 8 2" xfId="3255"/>
    <cellStyle name="Normal 5 4 8 3" xfId="3256"/>
    <cellStyle name="Normal 5 4 8 4" xfId="3257"/>
    <cellStyle name="Normal 5 4 9" xfId="3258"/>
    <cellStyle name="Normal 5 4 9 2" xfId="3259"/>
    <cellStyle name="Normal 5 4 9 3" xfId="3260"/>
    <cellStyle name="Normal 5 4 9 4" xfId="3261"/>
    <cellStyle name="Normal 5 5" xfId="3262"/>
    <cellStyle name="Normal 5 5 2" xfId="3263"/>
    <cellStyle name="Normal 5 5 2 2" xfId="3264"/>
    <cellStyle name="Normal 5 5 2 2 2" xfId="3265"/>
    <cellStyle name="Normal 5 5 2 2 2 2" xfId="3266"/>
    <cellStyle name="Normal 5 5 2 2 2 3" xfId="3267"/>
    <cellStyle name="Normal 5 5 2 2 2 4" xfId="3268"/>
    <cellStyle name="Normal 5 5 2 2 3" xfId="3269"/>
    <cellStyle name="Normal 5 5 2 2 4" xfId="3270"/>
    <cellStyle name="Normal 5 5 2 2 5" xfId="3271"/>
    <cellStyle name="Normal 5 5 2 3" xfId="3272"/>
    <cellStyle name="Normal 5 5 2 3 2" xfId="3273"/>
    <cellStyle name="Normal 5 5 2 3 3" xfId="3274"/>
    <cellStyle name="Normal 5 5 2 3 4" xfId="3275"/>
    <cellStyle name="Normal 5 5 2 4" xfId="3276"/>
    <cellStyle name="Normal 5 5 2 5" xfId="3277"/>
    <cellStyle name="Normal 5 5 2 6" xfId="3278"/>
    <cellStyle name="Normal 5 5 3" xfId="3279"/>
    <cellStyle name="Normal 5 5 3 2" xfId="3280"/>
    <cellStyle name="Normal 5 5 3 2 2" xfId="3281"/>
    <cellStyle name="Normal 5 5 3 2 3" xfId="3282"/>
    <cellStyle name="Normal 5 5 3 2 4" xfId="3283"/>
    <cellStyle name="Normal 5 5 3 3" xfId="3284"/>
    <cellStyle name="Normal 5 5 3 4" xfId="3285"/>
    <cellStyle name="Normal 5 5 3 5" xfId="3286"/>
    <cellStyle name="Normal 5 5 4" xfId="3287"/>
    <cellStyle name="Normal 5 5 4 2" xfId="3288"/>
    <cellStyle name="Normal 5 5 4 3" xfId="3289"/>
    <cellStyle name="Normal 5 5 4 4" xfId="3290"/>
    <cellStyle name="Normal 5 5 5" xfId="3291"/>
    <cellStyle name="Normal 5 5 5 2" xfId="3292"/>
    <cellStyle name="Normal 5 5 5 3" xfId="3293"/>
    <cellStyle name="Normal 5 5 5 4" xfId="3294"/>
    <cellStyle name="Normal 5 5 6" xfId="3295"/>
    <cellStyle name="Normal 5 5 6 2" xfId="3296"/>
    <cellStyle name="Normal 5 5 6 3" xfId="3297"/>
    <cellStyle name="Normal 5 5 7" xfId="3298"/>
    <cellStyle name="Normal 5 5 8" xfId="3299"/>
    <cellStyle name="Normal 5 5 9" xfId="3300"/>
    <cellStyle name="Normal 5 6" xfId="3301"/>
    <cellStyle name="Normal 5 6 2" xfId="3302"/>
    <cellStyle name="Normal 5 6 2 2" xfId="3303"/>
    <cellStyle name="Normal 5 6 2 2 2" xfId="3304"/>
    <cellStyle name="Normal 5 6 2 2 2 2" xfId="3305"/>
    <cellStyle name="Normal 5 6 2 2 2 3" xfId="3306"/>
    <cellStyle name="Normal 5 6 2 2 2 4" xfId="3307"/>
    <cellStyle name="Normal 5 6 2 2 3" xfId="3308"/>
    <cellStyle name="Normal 5 6 2 2 4" xfId="3309"/>
    <cellStyle name="Normal 5 6 2 2 5" xfId="3310"/>
    <cellStyle name="Normal 5 6 2 3" xfId="3311"/>
    <cellStyle name="Normal 5 6 2 3 2" xfId="3312"/>
    <cellStyle name="Normal 5 6 2 3 3" xfId="3313"/>
    <cellStyle name="Normal 5 6 2 3 4" xfId="3314"/>
    <cellStyle name="Normal 5 6 2 4" xfId="3315"/>
    <cellStyle name="Normal 5 6 2 5" xfId="3316"/>
    <cellStyle name="Normal 5 6 2 6" xfId="3317"/>
    <cellStyle name="Normal 5 6 3" xfId="3318"/>
    <cellStyle name="Normal 5 6 3 2" xfId="3319"/>
    <cellStyle name="Normal 5 6 3 2 2" xfId="3320"/>
    <cellStyle name="Normal 5 6 3 2 3" xfId="3321"/>
    <cellStyle name="Normal 5 6 3 2 4" xfId="3322"/>
    <cellStyle name="Normal 5 6 3 3" xfId="3323"/>
    <cellStyle name="Normal 5 6 3 4" xfId="3324"/>
    <cellStyle name="Normal 5 6 3 5" xfId="3325"/>
    <cellStyle name="Normal 5 6 4" xfId="3326"/>
    <cellStyle name="Normal 5 6 4 2" xfId="3327"/>
    <cellStyle name="Normal 5 6 4 3" xfId="3328"/>
    <cellStyle name="Normal 5 6 4 4" xfId="3329"/>
    <cellStyle name="Normal 5 6 5" xfId="3330"/>
    <cellStyle name="Normal 5 6 5 2" xfId="3331"/>
    <cellStyle name="Normal 5 6 5 3" xfId="3332"/>
    <cellStyle name="Normal 5 6 5 4" xfId="3333"/>
    <cellStyle name="Normal 5 6 6" xfId="3334"/>
    <cellStyle name="Normal 5 6 6 2" xfId="3335"/>
    <cellStyle name="Normal 5 6 6 3" xfId="3336"/>
    <cellStyle name="Normal 5 6 7" xfId="3337"/>
    <cellStyle name="Normal 5 6 8" xfId="3338"/>
    <cellStyle name="Normal 5 6 9" xfId="3339"/>
    <cellStyle name="Normal 5 7" xfId="3340"/>
    <cellStyle name="Normal 5 7 2" xfId="3341"/>
    <cellStyle name="Normal 5 7 2 2" xfId="3342"/>
    <cellStyle name="Normal 5 7 2 2 2" xfId="3343"/>
    <cellStyle name="Normal 5 7 2 2 3" xfId="3344"/>
    <cellStyle name="Normal 5 7 2 2 4" xfId="3345"/>
    <cellStyle name="Normal 5 7 2 3" xfId="3346"/>
    <cellStyle name="Normal 5 7 2 4" xfId="3347"/>
    <cellStyle name="Normal 5 7 2 5" xfId="3348"/>
    <cellStyle name="Normal 5 7 3" xfId="3349"/>
    <cellStyle name="Normal 5 7 3 2" xfId="3350"/>
    <cellStyle name="Normal 5 7 3 3" xfId="3351"/>
    <cellStyle name="Normal 5 7 3 4" xfId="3352"/>
    <cellStyle name="Normal 5 7 4" xfId="3353"/>
    <cellStyle name="Normal 5 7 5" xfId="3354"/>
    <cellStyle name="Normal 5 7 6" xfId="3355"/>
    <cellStyle name="Normal 5 8" xfId="3356"/>
    <cellStyle name="Normal 5 8 2" xfId="3357"/>
    <cellStyle name="Normal 5 8 2 2" xfId="3358"/>
    <cellStyle name="Normal 5 8 2 2 2" xfId="3359"/>
    <cellStyle name="Normal 5 8 2 2 3" xfId="3360"/>
    <cellStyle name="Normal 5 8 2 2 4" xfId="3361"/>
    <cellStyle name="Normal 5 8 2 3" xfId="3362"/>
    <cellStyle name="Normal 5 8 2 4" xfId="3363"/>
    <cellStyle name="Normal 5 8 2 5" xfId="3364"/>
    <cellStyle name="Normal 5 8 3" xfId="3365"/>
    <cellStyle name="Normal 5 8 3 2" xfId="3366"/>
    <cellStyle name="Normal 5 8 3 3" xfId="3367"/>
    <cellStyle name="Normal 5 8 3 4" xfId="3368"/>
    <cellStyle name="Normal 5 8 4" xfId="3369"/>
    <cellStyle name="Normal 5 8 5" xfId="3370"/>
    <cellStyle name="Normal 5 8 6" xfId="3371"/>
    <cellStyle name="Normal 5 9" xfId="3372"/>
    <cellStyle name="Normal 5 9 2" xfId="3373"/>
    <cellStyle name="Normal 5 9 2 2" xfId="3374"/>
    <cellStyle name="Normal 5 9 2 2 2" xfId="3375"/>
    <cellStyle name="Normal 5 9 2 2 3" xfId="3376"/>
    <cellStyle name="Normal 5 9 2 2 4" xfId="3377"/>
    <cellStyle name="Normal 5 9 2 3" xfId="3378"/>
    <cellStyle name="Normal 5 9 2 4" xfId="3379"/>
    <cellStyle name="Normal 5 9 2 5" xfId="3380"/>
    <cellStyle name="Normal 5 9 3" xfId="3381"/>
    <cellStyle name="Normal 5 9 3 2" xfId="3382"/>
    <cellStyle name="Normal 5 9 3 3" xfId="3383"/>
    <cellStyle name="Normal 5 9 3 4" xfId="3384"/>
    <cellStyle name="Normal 5 9 4" xfId="3385"/>
    <cellStyle name="Normal 5 9 5" xfId="3386"/>
    <cellStyle name="Normal 5 9 6" xfId="3387"/>
    <cellStyle name="Normal 50" xfId="3388"/>
    <cellStyle name="Normal 50 2" xfId="3389"/>
    <cellStyle name="Normal 50 2 2" xfId="3390"/>
    <cellStyle name="Normal 50 3" xfId="3391"/>
    <cellStyle name="Normal 50 4" xfId="3392"/>
    <cellStyle name="Normal 50 5" xfId="3393"/>
    <cellStyle name="Normal 51" xfId="3394"/>
    <cellStyle name="Normal 51 2" xfId="3395"/>
    <cellStyle name="Normal 51 2 2" xfId="3396"/>
    <cellStyle name="Normal 51 3" xfId="3397"/>
    <cellStyle name="Normal 51 4" xfId="3398"/>
    <cellStyle name="Normal 51 5" xfId="3399"/>
    <cellStyle name="Normal 52" xfId="3400"/>
    <cellStyle name="Normal 52 2" xfId="3401"/>
    <cellStyle name="Normal 52 2 2" xfId="3402"/>
    <cellStyle name="Normal 52 3" xfId="3403"/>
    <cellStyle name="Normal 52 4" xfId="3404"/>
    <cellStyle name="Normal 52 5" xfId="3405"/>
    <cellStyle name="Normal 53" xfId="3406"/>
    <cellStyle name="Normal 53 2" xfId="3407"/>
    <cellStyle name="Normal 53 2 2" xfId="3408"/>
    <cellStyle name="Normal 53 3" xfId="3409"/>
    <cellStyle name="Normal 53 4" xfId="3410"/>
    <cellStyle name="Normal 53 5" xfId="3411"/>
    <cellStyle name="Normal 54" xfId="3412"/>
    <cellStyle name="Normal 54 2" xfId="3413"/>
    <cellStyle name="Normal 54 2 2" xfId="3414"/>
    <cellStyle name="Normal 54 3" xfId="3415"/>
    <cellStyle name="Normal 54 4" xfId="3416"/>
    <cellStyle name="Normal 54 5" xfId="3417"/>
    <cellStyle name="Normal 55" xfId="3418"/>
    <cellStyle name="Normal 55 2" xfId="3419"/>
    <cellStyle name="Normal 55 2 2" xfId="3420"/>
    <cellStyle name="Normal 55 3" xfId="3421"/>
    <cellStyle name="Normal 55 4" xfId="3422"/>
    <cellStyle name="Normal 55 5" xfId="3423"/>
    <cellStyle name="Normal 56" xfId="3424"/>
    <cellStyle name="Normal 56 2" xfId="3425"/>
    <cellStyle name="Normal 56 2 2" xfId="3426"/>
    <cellStyle name="Normal 56 3" xfId="3427"/>
    <cellStyle name="Normal 56 4" xfId="3428"/>
    <cellStyle name="Normal 56 5" xfId="3429"/>
    <cellStyle name="Normal 57" xfId="3430"/>
    <cellStyle name="Normal 57 2" xfId="3431"/>
    <cellStyle name="Normal 57 2 2" xfId="3432"/>
    <cellStyle name="Normal 57 3" xfId="3433"/>
    <cellStyle name="Normal 57 4" xfId="3434"/>
    <cellStyle name="Normal 57 5" xfId="3435"/>
    <cellStyle name="Normal 58" xfId="3436"/>
    <cellStyle name="Normal 58 2" xfId="3437"/>
    <cellStyle name="Normal 58 2 2" xfId="3438"/>
    <cellStyle name="Normal 58 3" xfId="3439"/>
    <cellStyle name="Normal 58 4" xfId="3440"/>
    <cellStyle name="Normal 58 5" xfId="3441"/>
    <cellStyle name="Normal 59" xfId="3442"/>
    <cellStyle name="Normal 59 2" xfId="3443"/>
    <cellStyle name="Normal 59 2 2" xfId="3444"/>
    <cellStyle name="Normal 59 3" xfId="3445"/>
    <cellStyle name="Normal 59 4" xfId="3446"/>
    <cellStyle name="Normal 59 5" xfId="3447"/>
    <cellStyle name="Normal 6" xfId="3448"/>
    <cellStyle name="Normal 6 10" xfId="3449"/>
    <cellStyle name="Normal 6 10 2" xfId="3450"/>
    <cellStyle name="Normal 6 10 2 2" xfId="3451"/>
    <cellStyle name="Normal 6 10 2 2 2" xfId="3452"/>
    <cellStyle name="Normal 6 10 2 2 3" xfId="3453"/>
    <cellStyle name="Normal 6 10 2 2 4" xfId="3454"/>
    <cellStyle name="Normal 6 10 2 3" xfId="3455"/>
    <cellStyle name="Normal 6 10 2 4" xfId="3456"/>
    <cellStyle name="Normal 6 10 2 5" xfId="3457"/>
    <cellStyle name="Normal 6 10 3" xfId="3458"/>
    <cellStyle name="Normal 6 10 3 2" xfId="3459"/>
    <cellStyle name="Normal 6 10 3 3" xfId="3460"/>
    <cellStyle name="Normal 6 10 3 4" xfId="3461"/>
    <cellStyle name="Normal 6 10 4" xfId="3462"/>
    <cellStyle name="Normal 6 10 5" xfId="3463"/>
    <cellStyle name="Normal 6 10 6" xfId="3464"/>
    <cellStyle name="Normal 6 11" xfId="3465"/>
    <cellStyle name="Normal 6 11 2" xfId="3466"/>
    <cellStyle name="Normal 6 11 2 2" xfId="3467"/>
    <cellStyle name="Normal 6 11 2 3" xfId="3468"/>
    <cellStyle name="Normal 6 11 2 4" xfId="3469"/>
    <cellStyle name="Normal 6 11 3" xfId="3470"/>
    <cellStyle name="Normal 6 11 4" xfId="3471"/>
    <cellStyle name="Normal 6 11 5" xfId="3472"/>
    <cellStyle name="Normal 6 12" xfId="3473"/>
    <cellStyle name="Normal 6 12 2" xfId="3474"/>
    <cellStyle name="Normal 6 12 3" xfId="3475"/>
    <cellStyle name="Normal 6 12 4" xfId="3476"/>
    <cellStyle name="Normal 6 13" xfId="3477"/>
    <cellStyle name="Normal 6 13 2" xfId="3478"/>
    <cellStyle name="Normal 6 13 3" xfId="3479"/>
    <cellStyle name="Normal 6 13 4" xfId="3480"/>
    <cellStyle name="Normal 6 14" xfId="3481"/>
    <cellStyle name="Normal 6 14 2" xfId="3482"/>
    <cellStyle name="Normal 6 14 3" xfId="3483"/>
    <cellStyle name="Normal 6 14 4" xfId="3484"/>
    <cellStyle name="Normal 6 15" xfId="3485"/>
    <cellStyle name="Normal 6 15 2" xfId="3486"/>
    <cellStyle name="Normal 6 15 3" xfId="3487"/>
    <cellStyle name="Normal 6 16" xfId="3488"/>
    <cellStyle name="Normal 6 16 2" xfId="3489"/>
    <cellStyle name="Normal 6 17" xfId="3490"/>
    <cellStyle name="Normal 6 18" xfId="3491"/>
    <cellStyle name="Normal 6 2" xfId="3492"/>
    <cellStyle name="Normal 6 2 10" xfId="3493"/>
    <cellStyle name="Normal 6 2 10 2" xfId="3494"/>
    <cellStyle name="Normal 6 2 10 2 2" xfId="3495"/>
    <cellStyle name="Normal 6 2 10 2 3" xfId="3496"/>
    <cellStyle name="Normal 6 2 10 2 4" xfId="3497"/>
    <cellStyle name="Normal 6 2 10 3" xfId="3498"/>
    <cellStyle name="Normal 6 2 10 4" xfId="3499"/>
    <cellStyle name="Normal 6 2 10 5" xfId="3500"/>
    <cellStyle name="Normal 6 2 11" xfId="3501"/>
    <cellStyle name="Normal 6 2 11 2" xfId="3502"/>
    <cellStyle name="Normal 6 2 11 3" xfId="3503"/>
    <cellStyle name="Normal 6 2 11 4" xfId="3504"/>
    <cellStyle name="Normal 6 2 12" xfId="3505"/>
    <cellStyle name="Normal 6 2 12 2" xfId="3506"/>
    <cellStyle name="Normal 6 2 12 3" xfId="3507"/>
    <cellStyle name="Normal 6 2 12 4" xfId="3508"/>
    <cellStyle name="Normal 6 2 13" xfId="3509"/>
    <cellStyle name="Normal 6 2 13 2" xfId="3510"/>
    <cellStyle name="Normal 6 2 13 3" xfId="3511"/>
    <cellStyle name="Normal 6 2 13 4" xfId="3512"/>
    <cellStyle name="Normal 6 2 14" xfId="3513"/>
    <cellStyle name="Normal 6 2 14 2" xfId="3514"/>
    <cellStyle name="Normal 6 2 14 3" xfId="3515"/>
    <cellStyle name="Normal 6 2 15" xfId="3516"/>
    <cellStyle name="Normal 6 2 15 2" xfId="3517"/>
    <cellStyle name="Normal 6 2 16" xfId="3518"/>
    <cellStyle name="Normal 6 2 17" xfId="3519"/>
    <cellStyle name="Normal 6 2 2" xfId="3520"/>
    <cellStyle name="Normal 6 2 2 10" xfId="3521"/>
    <cellStyle name="Normal 6 2 2 10 2" xfId="3522"/>
    <cellStyle name="Normal 6 2 2 10 3" xfId="3523"/>
    <cellStyle name="Normal 6 2 2 10 4" xfId="3524"/>
    <cellStyle name="Normal 6 2 2 11" xfId="3525"/>
    <cellStyle name="Normal 6 2 2 11 2" xfId="3526"/>
    <cellStyle name="Normal 6 2 2 11 3" xfId="3527"/>
    <cellStyle name="Normal 6 2 2 11 4" xfId="3528"/>
    <cellStyle name="Normal 6 2 2 12" xfId="3529"/>
    <cellStyle name="Normal 6 2 2 12 2" xfId="3530"/>
    <cellStyle name="Normal 6 2 2 12 3" xfId="3531"/>
    <cellStyle name="Normal 6 2 2 12 4" xfId="3532"/>
    <cellStyle name="Normal 6 2 2 13" xfId="3533"/>
    <cellStyle name="Normal 6 2 2 13 2" xfId="3534"/>
    <cellStyle name="Normal 6 2 2 13 3" xfId="3535"/>
    <cellStyle name="Normal 6 2 2 14" xfId="3536"/>
    <cellStyle name="Normal 6 2 2 14 2" xfId="3537"/>
    <cellStyle name="Normal 6 2 2 15" xfId="3538"/>
    <cellStyle name="Normal 6 2 2 16" xfId="3539"/>
    <cellStyle name="Normal 6 2 2 2" xfId="3540"/>
    <cellStyle name="Normal 6 2 2 2 10" xfId="3541"/>
    <cellStyle name="Normal 6 2 2 2 10 2" xfId="3542"/>
    <cellStyle name="Normal 6 2 2 2 10 3" xfId="3543"/>
    <cellStyle name="Normal 6 2 2 2 10 4" xfId="3544"/>
    <cellStyle name="Normal 6 2 2 2 11" xfId="3545"/>
    <cellStyle name="Normal 6 2 2 2 11 2" xfId="3546"/>
    <cellStyle name="Normal 6 2 2 2 11 3" xfId="3547"/>
    <cellStyle name="Normal 6 2 2 2 12" xfId="3548"/>
    <cellStyle name="Normal 6 2 2 2 12 2" xfId="3549"/>
    <cellStyle name="Normal 6 2 2 2 13" xfId="3550"/>
    <cellStyle name="Normal 6 2 2 2 14" xfId="3551"/>
    <cellStyle name="Normal 6 2 2 2 2" xfId="3552"/>
    <cellStyle name="Normal 6 2 2 2 2 2" xfId="3553"/>
    <cellStyle name="Normal 6 2 2 2 2 2 2" xfId="3554"/>
    <cellStyle name="Normal 6 2 2 2 2 2 2 2" xfId="3555"/>
    <cellStyle name="Normal 6 2 2 2 2 2 2 2 2" xfId="3556"/>
    <cellStyle name="Normal 6 2 2 2 2 2 2 2 3" xfId="3557"/>
    <cellStyle name="Normal 6 2 2 2 2 2 2 2 4" xfId="3558"/>
    <cellStyle name="Normal 6 2 2 2 2 2 2 3" xfId="3559"/>
    <cellStyle name="Normal 6 2 2 2 2 2 2 4" xfId="3560"/>
    <cellStyle name="Normal 6 2 2 2 2 2 2 5" xfId="3561"/>
    <cellStyle name="Normal 6 2 2 2 2 2 3" xfId="3562"/>
    <cellStyle name="Normal 6 2 2 2 2 2 3 2" xfId="3563"/>
    <cellStyle name="Normal 6 2 2 2 2 2 3 3" xfId="3564"/>
    <cellStyle name="Normal 6 2 2 2 2 2 3 4" xfId="3565"/>
    <cellStyle name="Normal 6 2 2 2 2 2 4" xfId="3566"/>
    <cellStyle name="Normal 6 2 2 2 2 2 5" xfId="3567"/>
    <cellStyle name="Normal 6 2 2 2 2 2 6" xfId="3568"/>
    <cellStyle name="Normal 6 2 2 2 2 3" xfId="3569"/>
    <cellStyle name="Normal 6 2 2 2 2 3 2" xfId="3570"/>
    <cellStyle name="Normal 6 2 2 2 2 3 2 2" xfId="3571"/>
    <cellStyle name="Normal 6 2 2 2 2 3 2 3" xfId="3572"/>
    <cellStyle name="Normal 6 2 2 2 2 3 2 4" xfId="3573"/>
    <cellStyle name="Normal 6 2 2 2 2 3 3" xfId="3574"/>
    <cellStyle name="Normal 6 2 2 2 2 3 4" xfId="3575"/>
    <cellStyle name="Normal 6 2 2 2 2 3 5" xfId="3576"/>
    <cellStyle name="Normal 6 2 2 2 2 4" xfId="3577"/>
    <cellStyle name="Normal 6 2 2 2 2 4 2" xfId="3578"/>
    <cellStyle name="Normal 6 2 2 2 2 4 3" xfId="3579"/>
    <cellStyle name="Normal 6 2 2 2 2 4 4" xfId="3580"/>
    <cellStyle name="Normal 6 2 2 2 2 5" xfId="3581"/>
    <cellStyle name="Normal 6 2 2 2 2 5 2" xfId="3582"/>
    <cellStyle name="Normal 6 2 2 2 2 5 3" xfId="3583"/>
    <cellStyle name="Normal 6 2 2 2 2 5 4" xfId="3584"/>
    <cellStyle name="Normal 6 2 2 2 2 6" xfId="3585"/>
    <cellStyle name="Normal 6 2 2 2 2 6 2" xfId="3586"/>
    <cellStyle name="Normal 6 2 2 2 2 6 3" xfId="3587"/>
    <cellStyle name="Normal 6 2 2 2 2 7" xfId="3588"/>
    <cellStyle name="Normal 6 2 2 2 2 8" xfId="3589"/>
    <cellStyle name="Normal 6 2 2 2 2 9" xfId="3590"/>
    <cellStyle name="Normal 6 2 2 2 3" xfId="3591"/>
    <cellStyle name="Normal 6 2 2 2 3 2" xfId="3592"/>
    <cellStyle name="Normal 6 2 2 2 3 2 2" xfId="3593"/>
    <cellStyle name="Normal 6 2 2 2 3 2 2 2" xfId="3594"/>
    <cellStyle name="Normal 6 2 2 2 3 2 2 2 2" xfId="3595"/>
    <cellStyle name="Normal 6 2 2 2 3 2 2 2 3" xfId="3596"/>
    <cellStyle name="Normal 6 2 2 2 3 2 2 2 4" xfId="3597"/>
    <cellStyle name="Normal 6 2 2 2 3 2 2 3" xfId="3598"/>
    <cellStyle name="Normal 6 2 2 2 3 2 2 4" xfId="3599"/>
    <cellStyle name="Normal 6 2 2 2 3 2 2 5" xfId="3600"/>
    <cellStyle name="Normal 6 2 2 2 3 2 3" xfId="3601"/>
    <cellStyle name="Normal 6 2 2 2 3 2 3 2" xfId="3602"/>
    <cellStyle name="Normal 6 2 2 2 3 2 3 3" xfId="3603"/>
    <cellStyle name="Normal 6 2 2 2 3 2 3 4" xfId="3604"/>
    <cellStyle name="Normal 6 2 2 2 3 2 4" xfId="3605"/>
    <cellStyle name="Normal 6 2 2 2 3 2 5" xfId="3606"/>
    <cellStyle name="Normal 6 2 2 2 3 2 6" xfId="3607"/>
    <cellStyle name="Normal 6 2 2 2 3 3" xfId="3608"/>
    <cellStyle name="Normal 6 2 2 2 3 3 2" xfId="3609"/>
    <cellStyle name="Normal 6 2 2 2 3 3 2 2" xfId="3610"/>
    <cellStyle name="Normal 6 2 2 2 3 3 2 3" xfId="3611"/>
    <cellStyle name="Normal 6 2 2 2 3 3 2 4" xfId="3612"/>
    <cellStyle name="Normal 6 2 2 2 3 3 3" xfId="3613"/>
    <cellStyle name="Normal 6 2 2 2 3 3 4" xfId="3614"/>
    <cellStyle name="Normal 6 2 2 2 3 3 5" xfId="3615"/>
    <cellStyle name="Normal 6 2 2 2 3 4" xfId="3616"/>
    <cellStyle name="Normal 6 2 2 2 3 4 2" xfId="3617"/>
    <cellStyle name="Normal 6 2 2 2 3 4 3" xfId="3618"/>
    <cellStyle name="Normal 6 2 2 2 3 4 4" xfId="3619"/>
    <cellStyle name="Normal 6 2 2 2 3 5" xfId="3620"/>
    <cellStyle name="Normal 6 2 2 2 3 5 2" xfId="3621"/>
    <cellStyle name="Normal 6 2 2 2 3 5 3" xfId="3622"/>
    <cellStyle name="Normal 6 2 2 2 3 5 4" xfId="3623"/>
    <cellStyle name="Normal 6 2 2 2 3 6" xfId="3624"/>
    <cellStyle name="Normal 6 2 2 2 3 6 2" xfId="3625"/>
    <cellStyle name="Normal 6 2 2 2 3 6 3" xfId="3626"/>
    <cellStyle name="Normal 6 2 2 2 3 7" xfId="3627"/>
    <cellStyle name="Normal 6 2 2 2 3 8" xfId="3628"/>
    <cellStyle name="Normal 6 2 2 2 3 9" xfId="3629"/>
    <cellStyle name="Normal 6 2 2 2 4" xfId="3630"/>
    <cellStyle name="Normal 6 2 2 2 4 2" xfId="3631"/>
    <cellStyle name="Normal 6 2 2 2 4 2 2" xfId="3632"/>
    <cellStyle name="Normal 6 2 2 2 4 2 2 2" xfId="3633"/>
    <cellStyle name="Normal 6 2 2 2 4 2 2 3" xfId="3634"/>
    <cellStyle name="Normal 6 2 2 2 4 2 2 4" xfId="3635"/>
    <cellStyle name="Normal 6 2 2 2 4 2 3" xfId="3636"/>
    <cellStyle name="Normal 6 2 2 2 4 2 4" xfId="3637"/>
    <cellStyle name="Normal 6 2 2 2 4 2 5" xfId="3638"/>
    <cellStyle name="Normal 6 2 2 2 4 3" xfId="3639"/>
    <cellStyle name="Normal 6 2 2 2 4 3 2" xfId="3640"/>
    <cellStyle name="Normal 6 2 2 2 4 3 3" xfId="3641"/>
    <cellStyle name="Normal 6 2 2 2 4 3 4" xfId="3642"/>
    <cellStyle name="Normal 6 2 2 2 4 4" xfId="3643"/>
    <cellStyle name="Normal 6 2 2 2 4 5" xfId="3644"/>
    <cellStyle name="Normal 6 2 2 2 4 6" xfId="3645"/>
    <cellStyle name="Normal 6 2 2 2 5" xfId="3646"/>
    <cellStyle name="Normal 6 2 2 2 5 2" xfId="3647"/>
    <cellStyle name="Normal 6 2 2 2 5 2 2" xfId="3648"/>
    <cellStyle name="Normal 6 2 2 2 5 2 2 2" xfId="3649"/>
    <cellStyle name="Normal 6 2 2 2 5 2 2 3" xfId="3650"/>
    <cellStyle name="Normal 6 2 2 2 5 2 2 4" xfId="3651"/>
    <cellStyle name="Normal 6 2 2 2 5 2 3" xfId="3652"/>
    <cellStyle name="Normal 6 2 2 2 5 2 4" xfId="3653"/>
    <cellStyle name="Normal 6 2 2 2 5 2 5" xfId="3654"/>
    <cellStyle name="Normal 6 2 2 2 5 3" xfId="3655"/>
    <cellStyle name="Normal 6 2 2 2 5 3 2" xfId="3656"/>
    <cellStyle name="Normal 6 2 2 2 5 3 3" xfId="3657"/>
    <cellStyle name="Normal 6 2 2 2 5 3 4" xfId="3658"/>
    <cellStyle name="Normal 6 2 2 2 5 4" xfId="3659"/>
    <cellStyle name="Normal 6 2 2 2 5 5" xfId="3660"/>
    <cellStyle name="Normal 6 2 2 2 5 6" xfId="3661"/>
    <cellStyle name="Normal 6 2 2 2 6" xfId="3662"/>
    <cellStyle name="Normal 6 2 2 2 6 2" xfId="3663"/>
    <cellStyle name="Normal 6 2 2 2 6 2 2" xfId="3664"/>
    <cellStyle name="Normal 6 2 2 2 6 2 2 2" xfId="3665"/>
    <cellStyle name="Normal 6 2 2 2 6 2 2 3" xfId="3666"/>
    <cellStyle name="Normal 6 2 2 2 6 2 2 4" xfId="3667"/>
    <cellStyle name="Normal 6 2 2 2 6 2 3" xfId="3668"/>
    <cellStyle name="Normal 6 2 2 2 6 2 4" xfId="3669"/>
    <cellStyle name="Normal 6 2 2 2 6 2 5" xfId="3670"/>
    <cellStyle name="Normal 6 2 2 2 6 3" xfId="3671"/>
    <cellStyle name="Normal 6 2 2 2 6 3 2" xfId="3672"/>
    <cellStyle name="Normal 6 2 2 2 6 3 3" xfId="3673"/>
    <cellStyle name="Normal 6 2 2 2 6 3 4" xfId="3674"/>
    <cellStyle name="Normal 6 2 2 2 6 4" xfId="3675"/>
    <cellStyle name="Normal 6 2 2 2 6 5" xfId="3676"/>
    <cellStyle name="Normal 6 2 2 2 6 6" xfId="3677"/>
    <cellStyle name="Normal 6 2 2 2 7" xfId="3678"/>
    <cellStyle name="Normal 6 2 2 2 7 2" xfId="3679"/>
    <cellStyle name="Normal 6 2 2 2 7 2 2" xfId="3680"/>
    <cellStyle name="Normal 6 2 2 2 7 2 3" xfId="3681"/>
    <cellStyle name="Normal 6 2 2 2 7 2 4" xfId="3682"/>
    <cellStyle name="Normal 6 2 2 2 7 3" xfId="3683"/>
    <cellStyle name="Normal 6 2 2 2 7 4" xfId="3684"/>
    <cellStyle name="Normal 6 2 2 2 7 5" xfId="3685"/>
    <cellStyle name="Normal 6 2 2 2 8" xfId="3686"/>
    <cellStyle name="Normal 6 2 2 2 8 2" xfId="3687"/>
    <cellStyle name="Normal 6 2 2 2 8 3" xfId="3688"/>
    <cellStyle name="Normal 6 2 2 2 8 4" xfId="3689"/>
    <cellStyle name="Normal 6 2 2 2 9" xfId="3690"/>
    <cellStyle name="Normal 6 2 2 2 9 2" xfId="3691"/>
    <cellStyle name="Normal 6 2 2 2 9 3" xfId="3692"/>
    <cellStyle name="Normal 6 2 2 2 9 4" xfId="3693"/>
    <cellStyle name="Normal 6 2 2 3" xfId="3694"/>
    <cellStyle name="Normal 6 2 2 3 10" xfId="3695"/>
    <cellStyle name="Normal 6 2 2 3 10 2" xfId="3696"/>
    <cellStyle name="Normal 6 2 2 3 10 3" xfId="3697"/>
    <cellStyle name="Normal 6 2 2 3 10 4" xfId="3698"/>
    <cellStyle name="Normal 6 2 2 3 11" xfId="3699"/>
    <cellStyle name="Normal 6 2 2 3 11 2" xfId="3700"/>
    <cellStyle name="Normal 6 2 2 3 11 3" xfId="3701"/>
    <cellStyle name="Normal 6 2 2 3 12" xfId="3702"/>
    <cellStyle name="Normal 6 2 2 3 12 2" xfId="3703"/>
    <cellStyle name="Normal 6 2 2 3 13" xfId="3704"/>
    <cellStyle name="Normal 6 2 2 3 14" xfId="3705"/>
    <cellStyle name="Normal 6 2 2 3 2" xfId="3706"/>
    <cellStyle name="Normal 6 2 2 3 2 2" xfId="3707"/>
    <cellStyle name="Normal 6 2 2 3 2 2 2" xfId="3708"/>
    <cellStyle name="Normal 6 2 2 3 2 2 2 2" xfId="3709"/>
    <cellStyle name="Normal 6 2 2 3 2 2 2 2 2" xfId="3710"/>
    <cellStyle name="Normal 6 2 2 3 2 2 2 2 3" xfId="3711"/>
    <cellStyle name="Normal 6 2 2 3 2 2 2 2 4" xfId="3712"/>
    <cellStyle name="Normal 6 2 2 3 2 2 2 3" xfId="3713"/>
    <cellStyle name="Normal 6 2 2 3 2 2 2 4" xfId="3714"/>
    <cellStyle name="Normal 6 2 2 3 2 2 2 5" xfId="3715"/>
    <cellStyle name="Normal 6 2 2 3 2 2 3" xfId="3716"/>
    <cellStyle name="Normal 6 2 2 3 2 2 3 2" xfId="3717"/>
    <cellStyle name="Normal 6 2 2 3 2 2 3 3" xfId="3718"/>
    <cellStyle name="Normal 6 2 2 3 2 2 3 4" xfId="3719"/>
    <cellStyle name="Normal 6 2 2 3 2 2 4" xfId="3720"/>
    <cellStyle name="Normal 6 2 2 3 2 2 5" xfId="3721"/>
    <cellStyle name="Normal 6 2 2 3 2 2 6" xfId="3722"/>
    <cellStyle name="Normal 6 2 2 3 2 3" xfId="3723"/>
    <cellStyle name="Normal 6 2 2 3 2 3 2" xfId="3724"/>
    <cellStyle name="Normal 6 2 2 3 2 3 2 2" xfId="3725"/>
    <cellStyle name="Normal 6 2 2 3 2 3 2 3" xfId="3726"/>
    <cellStyle name="Normal 6 2 2 3 2 3 2 4" xfId="3727"/>
    <cellStyle name="Normal 6 2 2 3 2 3 3" xfId="3728"/>
    <cellStyle name="Normal 6 2 2 3 2 3 4" xfId="3729"/>
    <cellStyle name="Normal 6 2 2 3 2 3 5" xfId="3730"/>
    <cellStyle name="Normal 6 2 2 3 2 4" xfId="3731"/>
    <cellStyle name="Normal 6 2 2 3 2 4 2" xfId="3732"/>
    <cellStyle name="Normal 6 2 2 3 2 4 3" xfId="3733"/>
    <cellStyle name="Normal 6 2 2 3 2 4 4" xfId="3734"/>
    <cellStyle name="Normal 6 2 2 3 2 5" xfId="3735"/>
    <cellStyle name="Normal 6 2 2 3 2 5 2" xfId="3736"/>
    <cellStyle name="Normal 6 2 2 3 2 5 3" xfId="3737"/>
    <cellStyle name="Normal 6 2 2 3 2 5 4" xfId="3738"/>
    <cellStyle name="Normal 6 2 2 3 2 6" xfId="3739"/>
    <cellStyle name="Normal 6 2 2 3 2 6 2" xfId="3740"/>
    <cellStyle name="Normal 6 2 2 3 2 6 3" xfId="3741"/>
    <cellStyle name="Normal 6 2 2 3 2 7" xfId="3742"/>
    <cellStyle name="Normal 6 2 2 3 2 8" xfId="3743"/>
    <cellStyle name="Normal 6 2 2 3 2 9" xfId="3744"/>
    <cellStyle name="Normal 6 2 2 3 3" xfId="3745"/>
    <cellStyle name="Normal 6 2 2 3 3 2" xfId="3746"/>
    <cellStyle name="Normal 6 2 2 3 3 2 2" xfId="3747"/>
    <cellStyle name="Normal 6 2 2 3 3 2 2 2" xfId="3748"/>
    <cellStyle name="Normal 6 2 2 3 3 2 2 2 2" xfId="3749"/>
    <cellStyle name="Normal 6 2 2 3 3 2 2 2 3" xfId="3750"/>
    <cellStyle name="Normal 6 2 2 3 3 2 2 2 4" xfId="3751"/>
    <cellStyle name="Normal 6 2 2 3 3 2 2 3" xfId="3752"/>
    <cellStyle name="Normal 6 2 2 3 3 2 2 4" xfId="3753"/>
    <cellStyle name="Normal 6 2 2 3 3 2 2 5" xfId="3754"/>
    <cellStyle name="Normal 6 2 2 3 3 2 3" xfId="3755"/>
    <cellStyle name="Normal 6 2 2 3 3 2 3 2" xfId="3756"/>
    <cellStyle name="Normal 6 2 2 3 3 2 3 3" xfId="3757"/>
    <cellStyle name="Normal 6 2 2 3 3 2 3 4" xfId="3758"/>
    <cellStyle name="Normal 6 2 2 3 3 2 4" xfId="3759"/>
    <cellStyle name="Normal 6 2 2 3 3 2 5" xfId="3760"/>
    <cellStyle name="Normal 6 2 2 3 3 2 6" xfId="3761"/>
    <cellStyle name="Normal 6 2 2 3 3 3" xfId="3762"/>
    <cellStyle name="Normal 6 2 2 3 3 3 2" xfId="3763"/>
    <cellStyle name="Normal 6 2 2 3 3 3 2 2" xfId="3764"/>
    <cellStyle name="Normal 6 2 2 3 3 3 2 3" xfId="3765"/>
    <cellStyle name="Normal 6 2 2 3 3 3 2 4" xfId="3766"/>
    <cellStyle name="Normal 6 2 2 3 3 3 3" xfId="3767"/>
    <cellStyle name="Normal 6 2 2 3 3 3 4" xfId="3768"/>
    <cellStyle name="Normal 6 2 2 3 3 3 5" xfId="3769"/>
    <cellStyle name="Normal 6 2 2 3 3 4" xfId="3770"/>
    <cellStyle name="Normal 6 2 2 3 3 4 2" xfId="3771"/>
    <cellStyle name="Normal 6 2 2 3 3 4 3" xfId="3772"/>
    <cellStyle name="Normal 6 2 2 3 3 4 4" xfId="3773"/>
    <cellStyle name="Normal 6 2 2 3 3 5" xfId="3774"/>
    <cellStyle name="Normal 6 2 2 3 3 5 2" xfId="3775"/>
    <cellStyle name="Normal 6 2 2 3 3 5 3" xfId="3776"/>
    <cellStyle name="Normal 6 2 2 3 3 5 4" xfId="3777"/>
    <cellStyle name="Normal 6 2 2 3 3 6" xfId="3778"/>
    <cellStyle name="Normal 6 2 2 3 3 6 2" xfId="3779"/>
    <cellStyle name="Normal 6 2 2 3 3 6 3" xfId="3780"/>
    <cellStyle name="Normal 6 2 2 3 3 7" xfId="3781"/>
    <cellStyle name="Normal 6 2 2 3 3 8" xfId="3782"/>
    <cellStyle name="Normal 6 2 2 3 3 9" xfId="3783"/>
    <cellStyle name="Normal 6 2 2 3 4" xfId="3784"/>
    <cellStyle name="Normal 6 2 2 3 4 2" xfId="3785"/>
    <cellStyle name="Normal 6 2 2 3 4 2 2" xfId="3786"/>
    <cellStyle name="Normal 6 2 2 3 4 2 2 2" xfId="3787"/>
    <cellStyle name="Normal 6 2 2 3 4 2 2 3" xfId="3788"/>
    <cellStyle name="Normal 6 2 2 3 4 2 2 4" xfId="3789"/>
    <cellStyle name="Normal 6 2 2 3 4 2 3" xfId="3790"/>
    <cellStyle name="Normal 6 2 2 3 4 2 4" xfId="3791"/>
    <cellStyle name="Normal 6 2 2 3 4 2 5" xfId="3792"/>
    <cellStyle name="Normal 6 2 2 3 4 3" xfId="3793"/>
    <cellStyle name="Normal 6 2 2 3 4 3 2" xfId="3794"/>
    <cellStyle name="Normal 6 2 2 3 4 3 3" xfId="3795"/>
    <cellStyle name="Normal 6 2 2 3 4 3 4" xfId="3796"/>
    <cellStyle name="Normal 6 2 2 3 4 4" xfId="3797"/>
    <cellStyle name="Normal 6 2 2 3 4 5" xfId="3798"/>
    <cellStyle name="Normal 6 2 2 3 4 6" xfId="3799"/>
    <cellStyle name="Normal 6 2 2 3 5" xfId="3800"/>
    <cellStyle name="Normal 6 2 2 3 5 2" xfId="3801"/>
    <cellStyle name="Normal 6 2 2 3 5 2 2" xfId="3802"/>
    <cellStyle name="Normal 6 2 2 3 5 2 2 2" xfId="3803"/>
    <cellStyle name="Normal 6 2 2 3 5 2 2 3" xfId="3804"/>
    <cellStyle name="Normal 6 2 2 3 5 2 2 4" xfId="3805"/>
    <cellStyle name="Normal 6 2 2 3 5 2 3" xfId="3806"/>
    <cellStyle name="Normal 6 2 2 3 5 2 4" xfId="3807"/>
    <cellStyle name="Normal 6 2 2 3 5 2 5" xfId="3808"/>
    <cellStyle name="Normal 6 2 2 3 5 3" xfId="3809"/>
    <cellStyle name="Normal 6 2 2 3 5 3 2" xfId="3810"/>
    <cellStyle name="Normal 6 2 2 3 5 3 3" xfId="3811"/>
    <cellStyle name="Normal 6 2 2 3 5 3 4" xfId="3812"/>
    <cellStyle name="Normal 6 2 2 3 5 4" xfId="3813"/>
    <cellStyle name="Normal 6 2 2 3 5 5" xfId="3814"/>
    <cellStyle name="Normal 6 2 2 3 5 6" xfId="3815"/>
    <cellStyle name="Normal 6 2 2 3 6" xfId="3816"/>
    <cellStyle name="Normal 6 2 2 3 6 2" xfId="3817"/>
    <cellStyle name="Normal 6 2 2 3 6 2 2" xfId="3818"/>
    <cellStyle name="Normal 6 2 2 3 6 2 2 2" xfId="3819"/>
    <cellStyle name="Normal 6 2 2 3 6 2 2 3" xfId="3820"/>
    <cellStyle name="Normal 6 2 2 3 6 2 2 4" xfId="3821"/>
    <cellStyle name="Normal 6 2 2 3 6 2 3" xfId="3822"/>
    <cellStyle name="Normal 6 2 2 3 6 2 4" xfId="3823"/>
    <cellStyle name="Normal 6 2 2 3 6 2 5" xfId="3824"/>
    <cellStyle name="Normal 6 2 2 3 6 3" xfId="3825"/>
    <cellStyle name="Normal 6 2 2 3 6 3 2" xfId="3826"/>
    <cellStyle name="Normal 6 2 2 3 6 3 3" xfId="3827"/>
    <cellStyle name="Normal 6 2 2 3 6 3 4" xfId="3828"/>
    <cellStyle name="Normal 6 2 2 3 6 4" xfId="3829"/>
    <cellStyle name="Normal 6 2 2 3 6 5" xfId="3830"/>
    <cellStyle name="Normal 6 2 2 3 6 6" xfId="3831"/>
    <cellStyle name="Normal 6 2 2 3 7" xfId="3832"/>
    <cellStyle name="Normal 6 2 2 3 7 2" xfId="3833"/>
    <cellStyle name="Normal 6 2 2 3 7 2 2" xfId="3834"/>
    <cellStyle name="Normal 6 2 2 3 7 2 3" xfId="3835"/>
    <cellStyle name="Normal 6 2 2 3 7 2 4" xfId="3836"/>
    <cellStyle name="Normal 6 2 2 3 7 3" xfId="3837"/>
    <cellStyle name="Normal 6 2 2 3 7 4" xfId="3838"/>
    <cellStyle name="Normal 6 2 2 3 7 5" xfId="3839"/>
    <cellStyle name="Normal 6 2 2 3 8" xfId="3840"/>
    <cellStyle name="Normal 6 2 2 3 8 2" xfId="3841"/>
    <cellStyle name="Normal 6 2 2 3 8 3" xfId="3842"/>
    <cellStyle name="Normal 6 2 2 3 8 4" xfId="3843"/>
    <cellStyle name="Normal 6 2 2 3 9" xfId="3844"/>
    <cellStyle name="Normal 6 2 2 3 9 2" xfId="3845"/>
    <cellStyle name="Normal 6 2 2 3 9 3" xfId="3846"/>
    <cellStyle name="Normal 6 2 2 3 9 4" xfId="3847"/>
    <cellStyle name="Normal 6 2 2 4" xfId="3848"/>
    <cellStyle name="Normal 6 2 2 4 2" xfId="3849"/>
    <cellStyle name="Normal 6 2 2 4 2 2" xfId="3850"/>
    <cellStyle name="Normal 6 2 2 4 2 2 2" xfId="3851"/>
    <cellStyle name="Normal 6 2 2 4 2 2 2 2" xfId="3852"/>
    <cellStyle name="Normal 6 2 2 4 2 2 2 3" xfId="3853"/>
    <cellStyle name="Normal 6 2 2 4 2 2 2 4" xfId="3854"/>
    <cellStyle name="Normal 6 2 2 4 2 2 3" xfId="3855"/>
    <cellStyle name="Normal 6 2 2 4 2 2 4" xfId="3856"/>
    <cellStyle name="Normal 6 2 2 4 2 2 5" xfId="3857"/>
    <cellStyle name="Normal 6 2 2 4 2 3" xfId="3858"/>
    <cellStyle name="Normal 6 2 2 4 2 3 2" xfId="3859"/>
    <cellStyle name="Normal 6 2 2 4 2 3 3" xfId="3860"/>
    <cellStyle name="Normal 6 2 2 4 2 3 4" xfId="3861"/>
    <cellStyle name="Normal 6 2 2 4 2 4" xfId="3862"/>
    <cellStyle name="Normal 6 2 2 4 2 5" xfId="3863"/>
    <cellStyle name="Normal 6 2 2 4 2 6" xfId="3864"/>
    <cellStyle name="Normal 6 2 2 4 3" xfId="3865"/>
    <cellStyle name="Normal 6 2 2 4 3 2" xfId="3866"/>
    <cellStyle name="Normal 6 2 2 4 3 2 2" xfId="3867"/>
    <cellStyle name="Normal 6 2 2 4 3 2 3" xfId="3868"/>
    <cellStyle name="Normal 6 2 2 4 3 2 4" xfId="3869"/>
    <cellStyle name="Normal 6 2 2 4 3 3" xfId="3870"/>
    <cellStyle name="Normal 6 2 2 4 3 4" xfId="3871"/>
    <cellStyle name="Normal 6 2 2 4 3 5" xfId="3872"/>
    <cellStyle name="Normal 6 2 2 4 4" xfId="3873"/>
    <cellStyle name="Normal 6 2 2 4 4 2" xfId="3874"/>
    <cellStyle name="Normal 6 2 2 4 4 3" xfId="3875"/>
    <cellStyle name="Normal 6 2 2 4 4 4" xfId="3876"/>
    <cellStyle name="Normal 6 2 2 4 5" xfId="3877"/>
    <cellStyle name="Normal 6 2 2 4 5 2" xfId="3878"/>
    <cellStyle name="Normal 6 2 2 4 5 3" xfId="3879"/>
    <cellStyle name="Normal 6 2 2 4 5 4" xfId="3880"/>
    <cellStyle name="Normal 6 2 2 4 6" xfId="3881"/>
    <cellStyle name="Normal 6 2 2 4 6 2" xfId="3882"/>
    <cellStyle name="Normal 6 2 2 4 6 3" xfId="3883"/>
    <cellStyle name="Normal 6 2 2 4 7" xfId="3884"/>
    <cellStyle name="Normal 6 2 2 4 8" xfId="3885"/>
    <cellStyle name="Normal 6 2 2 4 9" xfId="3886"/>
    <cellStyle name="Normal 6 2 2 5" xfId="3887"/>
    <cellStyle name="Normal 6 2 2 5 2" xfId="3888"/>
    <cellStyle name="Normal 6 2 2 5 2 2" xfId="3889"/>
    <cellStyle name="Normal 6 2 2 5 2 2 2" xfId="3890"/>
    <cellStyle name="Normal 6 2 2 5 2 2 2 2" xfId="3891"/>
    <cellStyle name="Normal 6 2 2 5 2 2 2 3" xfId="3892"/>
    <cellStyle name="Normal 6 2 2 5 2 2 2 4" xfId="3893"/>
    <cellStyle name="Normal 6 2 2 5 2 2 3" xfId="3894"/>
    <cellStyle name="Normal 6 2 2 5 2 2 4" xfId="3895"/>
    <cellStyle name="Normal 6 2 2 5 2 2 5" xfId="3896"/>
    <cellStyle name="Normal 6 2 2 5 2 3" xfId="3897"/>
    <cellStyle name="Normal 6 2 2 5 2 3 2" xfId="3898"/>
    <cellStyle name="Normal 6 2 2 5 2 3 3" xfId="3899"/>
    <cellStyle name="Normal 6 2 2 5 2 3 4" xfId="3900"/>
    <cellStyle name="Normal 6 2 2 5 2 4" xfId="3901"/>
    <cellStyle name="Normal 6 2 2 5 2 5" xfId="3902"/>
    <cellStyle name="Normal 6 2 2 5 2 6" xfId="3903"/>
    <cellStyle name="Normal 6 2 2 5 3" xfId="3904"/>
    <cellStyle name="Normal 6 2 2 5 3 2" xfId="3905"/>
    <cellStyle name="Normal 6 2 2 5 3 2 2" xfId="3906"/>
    <cellStyle name="Normal 6 2 2 5 3 2 3" xfId="3907"/>
    <cellStyle name="Normal 6 2 2 5 3 2 4" xfId="3908"/>
    <cellStyle name="Normal 6 2 2 5 3 3" xfId="3909"/>
    <cellStyle name="Normal 6 2 2 5 3 4" xfId="3910"/>
    <cellStyle name="Normal 6 2 2 5 3 5" xfId="3911"/>
    <cellStyle name="Normal 6 2 2 5 4" xfId="3912"/>
    <cellStyle name="Normal 6 2 2 5 4 2" xfId="3913"/>
    <cellStyle name="Normal 6 2 2 5 4 3" xfId="3914"/>
    <cellStyle name="Normal 6 2 2 5 4 4" xfId="3915"/>
    <cellStyle name="Normal 6 2 2 5 5" xfId="3916"/>
    <cellStyle name="Normal 6 2 2 5 5 2" xfId="3917"/>
    <cellStyle name="Normal 6 2 2 5 5 3" xfId="3918"/>
    <cellStyle name="Normal 6 2 2 5 5 4" xfId="3919"/>
    <cellStyle name="Normal 6 2 2 5 6" xfId="3920"/>
    <cellStyle name="Normal 6 2 2 5 6 2" xfId="3921"/>
    <cellStyle name="Normal 6 2 2 5 6 3" xfId="3922"/>
    <cellStyle name="Normal 6 2 2 5 7" xfId="3923"/>
    <cellStyle name="Normal 6 2 2 5 8" xfId="3924"/>
    <cellStyle name="Normal 6 2 2 5 9" xfId="3925"/>
    <cellStyle name="Normal 6 2 2 6" xfId="3926"/>
    <cellStyle name="Normal 6 2 2 6 2" xfId="3927"/>
    <cellStyle name="Normal 6 2 2 6 2 2" xfId="3928"/>
    <cellStyle name="Normal 6 2 2 6 2 2 2" xfId="3929"/>
    <cellStyle name="Normal 6 2 2 6 2 2 3" xfId="3930"/>
    <cellStyle name="Normal 6 2 2 6 2 2 4" xfId="3931"/>
    <cellStyle name="Normal 6 2 2 6 2 3" xfId="3932"/>
    <cellStyle name="Normal 6 2 2 6 2 4" xfId="3933"/>
    <cellStyle name="Normal 6 2 2 6 2 5" xfId="3934"/>
    <cellStyle name="Normal 6 2 2 6 3" xfId="3935"/>
    <cellStyle name="Normal 6 2 2 6 3 2" xfId="3936"/>
    <cellStyle name="Normal 6 2 2 6 3 3" xfId="3937"/>
    <cellStyle name="Normal 6 2 2 6 3 4" xfId="3938"/>
    <cellStyle name="Normal 6 2 2 6 4" xfId="3939"/>
    <cellStyle name="Normal 6 2 2 6 5" xfId="3940"/>
    <cellStyle name="Normal 6 2 2 6 6" xfId="3941"/>
    <cellStyle name="Normal 6 2 2 7" xfId="3942"/>
    <cellStyle name="Normal 6 2 2 7 2" xfId="3943"/>
    <cellStyle name="Normal 6 2 2 7 2 2" xfId="3944"/>
    <cellStyle name="Normal 6 2 2 7 2 2 2" xfId="3945"/>
    <cellStyle name="Normal 6 2 2 7 2 2 3" xfId="3946"/>
    <cellStyle name="Normal 6 2 2 7 2 2 4" xfId="3947"/>
    <cellStyle name="Normal 6 2 2 7 2 3" xfId="3948"/>
    <cellStyle name="Normal 6 2 2 7 2 4" xfId="3949"/>
    <cellStyle name="Normal 6 2 2 7 2 5" xfId="3950"/>
    <cellStyle name="Normal 6 2 2 7 3" xfId="3951"/>
    <cellStyle name="Normal 6 2 2 7 3 2" xfId="3952"/>
    <cellStyle name="Normal 6 2 2 7 3 3" xfId="3953"/>
    <cellStyle name="Normal 6 2 2 7 3 4" xfId="3954"/>
    <cellStyle name="Normal 6 2 2 7 4" xfId="3955"/>
    <cellStyle name="Normal 6 2 2 7 5" xfId="3956"/>
    <cellStyle name="Normal 6 2 2 7 6" xfId="3957"/>
    <cellStyle name="Normal 6 2 2 8" xfId="3958"/>
    <cellStyle name="Normal 6 2 2 8 2" xfId="3959"/>
    <cellStyle name="Normal 6 2 2 8 2 2" xfId="3960"/>
    <cellStyle name="Normal 6 2 2 8 2 2 2" xfId="3961"/>
    <cellStyle name="Normal 6 2 2 8 2 2 3" xfId="3962"/>
    <cellStyle name="Normal 6 2 2 8 2 2 4" xfId="3963"/>
    <cellStyle name="Normal 6 2 2 8 2 3" xfId="3964"/>
    <cellStyle name="Normal 6 2 2 8 2 4" xfId="3965"/>
    <cellStyle name="Normal 6 2 2 8 2 5" xfId="3966"/>
    <cellStyle name="Normal 6 2 2 8 3" xfId="3967"/>
    <cellStyle name="Normal 6 2 2 8 3 2" xfId="3968"/>
    <cellStyle name="Normal 6 2 2 8 3 3" xfId="3969"/>
    <cellStyle name="Normal 6 2 2 8 3 4" xfId="3970"/>
    <cellStyle name="Normal 6 2 2 8 4" xfId="3971"/>
    <cellStyle name="Normal 6 2 2 8 5" xfId="3972"/>
    <cellStyle name="Normal 6 2 2 8 6" xfId="3973"/>
    <cellStyle name="Normal 6 2 2 9" xfId="3974"/>
    <cellStyle name="Normal 6 2 2 9 2" xfId="3975"/>
    <cellStyle name="Normal 6 2 2 9 2 2" xfId="3976"/>
    <cellStyle name="Normal 6 2 2 9 2 3" xfId="3977"/>
    <cellStyle name="Normal 6 2 2 9 2 4" xfId="3978"/>
    <cellStyle name="Normal 6 2 2 9 3" xfId="3979"/>
    <cellStyle name="Normal 6 2 2 9 4" xfId="3980"/>
    <cellStyle name="Normal 6 2 2 9 5" xfId="3981"/>
    <cellStyle name="Normal 6 2 3" xfId="3982"/>
    <cellStyle name="Normal 6 2 3 10" xfId="3983"/>
    <cellStyle name="Normal 6 2 3 10 2" xfId="3984"/>
    <cellStyle name="Normal 6 2 3 10 3" xfId="3985"/>
    <cellStyle name="Normal 6 2 3 10 4" xfId="3986"/>
    <cellStyle name="Normal 6 2 3 11" xfId="3987"/>
    <cellStyle name="Normal 6 2 3 11 2" xfId="3988"/>
    <cellStyle name="Normal 6 2 3 11 3" xfId="3989"/>
    <cellStyle name="Normal 6 2 3 12" xfId="3990"/>
    <cellStyle name="Normal 6 2 3 12 2" xfId="3991"/>
    <cellStyle name="Normal 6 2 3 13" xfId="3992"/>
    <cellStyle name="Normal 6 2 3 14" xfId="3993"/>
    <cellStyle name="Normal 6 2 3 2" xfId="3994"/>
    <cellStyle name="Normal 6 2 3 2 2" xfId="3995"/>
    <cellStyle name="Normal 6 2 3 2 2 2" xfId="3996"/>
    <cellStyle name="Normal 6 2 3 2 2 2 2" xfId="3997"/>
    <cellStyle name="Normal 6 2 3 2 2 2 2 2" xfId="3998"/>
    <cellStyle name="Normal 6 2 3 2 2 2 2 3" xfId="3999"/>
    <cellStyle name="Normal 6 2 3 2 2 2 2 4" xfId="4000"/>
    <cellStyle name="Normal 6 2 3 2 2 2 3" xfId="4001"/>
    <cellStyle name="Normal 6 2 3 2 2 2 4" xfId="4002"/>
    <cellStyle name="Normal 6 2 3 2 2 2 5" xfId="4003"/>
    <cellStyle name="Normal 6 2 3 2 2 3" xfId="4004"/>
    <cellStyle name="Normal 6 2 3 2 2 3 2" xfId="4005"/>
    <cellStyle name="Normal 6 2 3 2 2 3 3" xfId="4006"/>
    <cellStyle name="Normal 6 2 3 2 2 3 4" xfId="4007"/>
    <cellStyle name="Normal 6 2 3 2 2 4" xfId="4008"/>
    <cellStyle name="Normal 6 2 3 2 2 5" xfId="4009"/>
    <cellStyle name="Normal 6 2 3 2 2 6" xfId="4010"/>
    <cellStyle name="Normal 6 2 3 2 3" xfId="4011"/>
    <cellStyle name="Normal 6 2 3 2 3 2" xfId="4012"/>
    <cellStyle name="Normal 6 2 3 2 3 2 2" xfId="4013"/>
    <cellStyle name="Normal 6 2 3 2 3 2 3" xfId="4014"/>
    <cellStyle name="Normal 6 2 3 2 3 2 4" xfId="4015"/>
    <cellStyle name="Normal 6 2 3 2 3 3" xfId="4016"/>
    <cellStyle name="Normal 6 2 3 2 3 4" xfId="4017"/>
    <cellStyle name="Normal 6 2 3 2 3 5" xfId="4018"/>
    <cellStyle name="Normal 6 2 3 2 4" xfId="4019"/>
    <cellStyle name="Normal 6 2 3 2 4 2" xfId="4020"/>
    <cellStyle name="Normal 6 2 3 2 4 3" xfId="4021"/>
    <cellStyle name="Normal 6 2 3 2 4 4" xfId="4022"/>
    <cellStyle name="Normal 6 2 3 2 5" xfId="4023"/>
    <cellStyle name="Normal 6 2 3 2 5 2" xfId="4024"/>
    <cellStyle name="Normal 6 2 3 2 5 3" xfId="4025"/>
    <cellStyle name="Normal 6 2 3 2 5 4" xfId="4026"/>
    <cellStyle name="Normal 6 2 3 2 6" xfId="4027"/>
    <cellStyle name="Normal 6 2 3 2 6 2" xfId="4028"/>
    <cellStyle name="Normal 6 2 3 2 6 3" xfId="4029"/>
    <cellStyle name="Normal 6 2 3 2 7" xfId="4030"/>
    <cellStyle name="Normal 6 2 3 2 8" xfId="4031"/>
    <cellStyle name="Normal 6 2 3 2 9" xfId="4032"/>
    <cellStyle name="Normal 6 2 3 3" xfId="4033"/>
    <cellStyle name="Normal 6 2 3 3 2" xfId="4034"/>
    <cellStyle name="Normal 6 2 3 3 2 2" xfId="4035"/>
    <cellStyle name="Normal 6 2 3 3 2 2 2" xfId="4036"/>
    <cellStyle name="Normal 6 2 3 3 2 2 2 2" xfId="4037"/>
    <cellStyle name="Normal 6 2 3 3 2 2 2 3" xfId="4038"/>
    <cellStyle name="Normal 6 2 3 3 2 2 2 4" xfId="4039"/>
    <cellStyle name="Normal 6 2 3 3 2 2 3" xfId="4040"/>
    <cellStyle name="Normal 6 2 3 3 2 2 4" xfId="4041"/>
    <cellStyle name="Normal 6 2 3 3 2 2 5" xfId="4042"/>
    <cellStyle name="Normal 6 2 3 3 2 3" xfId="4043"/>
    <cellStyle name="Normal 6 2 3 3 2 3 2" xfId="4044"/>
    <cellStyle name="Normal 6 2 3 3 2 3 3" xfId="4045"/>
    <cellStyle name="Normal 6 2 3 3 2 3 4" xfId="4046"/>
    <cellStyle name="Normal 6 2 3 3 2 4" xfId="4047"/>
    <cellStyle name="Normal 6 2 3 3 2 5" xfId="4048"/>
    <cellStyle name="Normal 6 2 3 3 2 6" xfId="4049"/>
    <cellStyle name="Normal 6 2 3 3 3" xfId="4050"/>
    <cellStyle name="Normal 6 2 3 3 3 2" xfId="4051"/>
    <cellStyle name="Normal 6 2 3 3 3 2 2" xfId="4052"/>
    <cellStyle name="Normal 6 2 3 3 3 2 3" xfId="4053"/>
    <cellStyle name="Normal 6 2 3 3 3 2 4" xfId="4054"/>
    <cellStyle name="Normal 6 2 3 3 3 3" xfId="4055"/>
    <cellStyle name="Normal 6 2 3 3 3 4" xfId="4056"/>
    <cellStyle name="Normal 6 2 3 3 3 5" xfId="4057"/>
    <cellStyle name="Normal 6 2 3 3 4" xfId="4058"/>
    <cellStyle name="Normal 6 2 3 3 4 2" xfId="4059"/>
    <cellStyle name="Normal 6 2 3 3 4 3" xfId="4060"/>
    <cellStyle name="Normal 6 2 3 3 4 4" xfId="4061"/>
    <cellStyle name="Normal 6 2 3 3 5" xfId="4062"/>
    <cellStyle name="Normal 6 2 3 3 5 2" xfId="4063"/>
    <cellStyle name="Normal 6 2 3 3 5 3" xfId="4064"/>
    <cellStyle name="Normal 6 2 3 3 5 4" xfId="4065"/>
    <cellStyle name="Normal 6 2 3 3 6" xfId="4066"/>
    <cellStyle name="Normal 6 2 3 3 6 2" xfId="4067"/>
    <cellStyle name="Normal 6 2 3 3 6 3" xfId="4068"/>
    <cellStyle name="Normal 6 2 3 3 7" xfId="4069"/>
    <cellStyle name="Normal 6 2 3 3 8" xfId="4070"/>
    <cellStyle name="Normal 6 2 3 3 9" xfId="4071"/>
    <cellStyle name="Normal 6 2 3 4" xfId="4072"/>
    <cellStyle name="Normal 6 2 3 4 2" xfId="4073"/>
    <cellStyle name="Normal 6 2 3 4 2 2" xfId="4074"/>
    <cellStyle name="Normal 6 2 3 4 2 2 2" xfId="4075"/>
    <cellStyle name="Normal 6 2 3 4 2 2 3" xfId="4076"/>
    <cellStyle name="Normal 6 2 3 4 2 2 4" xfId="4077"/>
    <cellStyle name="Normal 6 2 3 4 2 3" xfId="4078"/>
    <cellStyle name="Normal 6 2 3 4 2 4" xfId="4079"/>
    <cellStyle name="Normal 6 2 3 4 2 5" xfId="4080"/>
    <cellStyle name="Normal 6 2 3 4 3" xfId="4081"/>
    <cellStyle name="Normal 6 2 3 4 3 2" xfId="4082"/>
    <cellStyle name="Normal 6 2 3 4 3 3" xfId="4083"/>
    <cellStyle name="Normal 6 2 3 4 3 4" xfId="4084"/>
    <cellStyle name="Normal 6 2 3 4 4" xfId="4085"/>
    <cellStyle name="Normal 6 2 3 4 5" xfId="4086"/>
    <cellStyle name="Normal 6 2 3 4 6" xfId="4087"/>
    <cellStyle name="Normal 6 2 3 5" xfId="4088"/>
    <cellStyle name="Normal 6 2 3 5 2" xfId="4089"/>
    <cellStyle name="Normal 6 2 3 5 2 2" xfId="4090"/>
    <cellStyle name="Normal 6 2 3 5 2 2 2" xfId="4091"/>
    <cellStyle name="Normal 6 2 3 5 2 2 3" xfId="4092"/>
    <cellStyle name="Normal 6 2 3 5 2 2 4" xfId="4093"/>
    <cellStyle name="Normal 6 2 3 5 2 3" xfId="4094"/>
    <cellStyle name="Normal 6 2 3 5 2 4" xfId="4095"/>
    <cellStyle name="Normal 6 2 3 5 2 5" xfId="4096"/>
    <cellStyle name="Normal 6 2 3 5 3" xfId="4097"/>
    <cellStyle name="Normal 6 2 3 5 3 2" xfId="4098"/>
    <cellStyle name="Normal 6 2 3 5 3 3" xfId="4099"/>
    <cellStyle name="Normal 6 2 3 5 3 4" xfId="4100"/>
    <cellStyle name="Normal 6 2 3 5 4" xfId="4101"/>
    <cellStyle name="Normal 6 2 3 5 5" xfId="4102"/>
    <cellStyle name="Normal 6 2 3 5 6" xfId="4103"/>
    <cellStyle name="Normal 6 2 3 6" xfId="4104"/>
    <cellStyle name="Normal 6 2 3 6 2" xfId="4105"/>
    <cellStyle name="Normal 6 2 3 6 2 2" xfId="4106"/>
    <cellStyle name="Normal 6 2 3 6 2 2 2" xfId="4107"/>
    <cellStyle name="Normal 6 2 3 6 2 2 3" xfId="4108"/>
    <cellStyle name="Normal 6 2 3 6 2 2 4" xfId="4109"/>
    <cellStyle name="Normal 6 2 3 6 2 3" xfId="4110"/>
    <cellStyle name="Normal 6 2 3 6 2 4" xfId="4111"/>
    <cellStyle name="Normal 6 2 3 6 2 5" xfId="4112"/>
    <cellStyle name="Normal 6 2 3 6 3" xfId="4113"/>
    <cellStyle name="Normal 6 2 3 6 3 2" xfId="4114"/>
    <cellStyle name="Normal 6 2 3 6 3 3" xfId="4115"/>
    <cellStyle name="Normal 6 2 3 6 3 4" xfId="4116"/>
    <cellStyle name="Normal 6 2 3 6 4" xfId="4117"/>
    <cellStyle name="Normal 6 2 3 6 5" xfId="4118"/>
    <cellStyle name="Normal 6 2 3 6 6" xfId="4119"/>
    <cellStyle name="Normal 6 2 3 7" xfId="4120"/>
    <cellStyle name="Normal 6 2 3 7 2" xfId="4121"/>
    <cellStyle name="Normal 6 2 3 7 2 2" xfId="4122"/>
    <cellStyle name="Normal 6 2 3 7 2 3" xfId="4123"/>
    <cellStyle name="Normal 6 2 3 7 2 4" xfId="4124"/>
    <cellStyle name="Normal 6 2 3 7 3" xfId="4125"/>
    <cellStyle name="Normal 6 2 3 7 4" xfId="4126"/>
    <cellStyle name="Normal 6 2 3 7 5" xfId="4127"/>
    <cellStyle name="Normal 6 2 3 8" xfId="4128"/>
    <cellStyle name="Normal 6 2 3 8 2" xfId="4129"/>
    <cellStyle name="Normal 6 2 3 8 3" xfId="4130"/>
    <cellStyle name="Normal 6 2 3 8 4" xfId="4131"/>
    <cellStyle name="Normal 6 2 3 9" xfId="4132"/>
    <cellStyle name="Normal 6 2 3 9 2" xfId="4133"/>
    <cellStyle name="Normal 6 2 3 9 3" xfId="4134"/>
    <cellStyle name="Normal 6 2 3 9 4" xfId="4135"/>
    <cellStyle name="Normal 6 2 4" xfId="4136"/>
    <cellStyle name="Normal 6 2 4 10" xfId="4137"/>
    <cellStyle name="Normal 6 2 4 10 2" xfId="4138"/>
    <cellStyle name="Normal 6 2 4 10 3" xfId="4139"/>
    <cellStyle name="Normal 6 2 4 10 4" xfId="4140"/>
    <cellStyle name="Normal 6 2 4 11" xfId="4141"/>
    <cellStyle name="Normal 6 2 4 11 2" xfId="4142"/>
    <cellStyle name="Normal 6 2 4 11 3" xfId="4143"/>
    <cellStyle name="Normal 6 2 4 12" xfId="4144"/>
    <cellStyle name="Normal 6 2 4 12 2" xfId="4145"/>
    <cellStyle name="Normal 6 2 4 13" xfId="4146"/>
    <cellStyle name="Normal 6 2 4 14" xfId="4147"/>
    <cellStyle name="Normal 6 2 4 2" xfId="4148"/>
    <cellStyle name="Normal 6 2 4 2 2" xfId="4149"/>
    <cellStyle name="Normal 6 2 4 2 2 2" xfId="4150"/>
    <cellStyle name="Normal 6 2 4 2 2 2 2" xfId="4151"/>
    <cellStyle name="Normal 6 2 4 2 2 2 2 2" xfId="4152"/>
    <cellStyle name="Normal 6 2 4 2 2 2 2 3" xfId="4153"/>
    <cellStyle name="Normal 6 2 4 2 2 2 2 4" xfId="4154"/>
    <cellStyle name="Normal 6 2 4 2 2 2 3" xfId="4155"/>
    <cellStyle name="Normal 6 2 4 2 2 2 4" xfId="4156"/>
    <cellStyle name="Normal 6 2 4 2 2 2 5" xfId="4157"/>
    <cellStyle name="Normal 6 2 4 2 2 3" xfId="4158"/>
    <cellStyle name="Normal 6 2 4 2 2 3 2" xfId="4159"/>
    <cellStyle name="Normal 6 2 4 2 2 3 3" xfId="4160"/>
    <cellStyle name="Normal 6 2 4 2 2 3 4" xfId="4161"/>
    <cellStyle name="Normal 6 2 4 2 2 4" xfId="4162"/>
    <cellStyle name="Normal 6 2 4 2 2 5" xfId="4163"/>
    <cellStyle name="Normal 6 2 4 2 2 6" xfId="4164"/>
    <cellStyle name="Normal 6 2 4 2 3" xfId="4165"/>
    <cellStyle name="Normal 6 2 4 2 3 2" xfId="4166"/>
    <cellStyle name="Normal 6 2 4 2 3 2 2" xfId="4167"/>
    <cellStyle name="Normal 6 2 4 2 3 2 3" xfId="4168"/>
    <cellStyle name="Normal 6 2 4 2 3 2 4" xfId="4169"/>
    <cellStyle name="Normal 6 2 4 2 3 3" xfId="4170"/>
    <cellStyle name="Normal 6 2 4 2 3 4" xfId="4171"/>
    <cellStyle name="Normal 6 2 4 2 3 5" xfId="4172"/>
    <cellStyle name="Normal 6 2 4 2 4" xfId="4173"/>
    <cellStyle name="Normal 6 2 4 2 4 2" xfId="4174"/>
    <cellStyle name="Normal 6 2 4 2 4 3" xfId="4175"/>
    <cellStyle name="Normal 6 2 4 2 4 4" xfId="4176"/>
    <cellStyle name="Normal 6 2 4 2 5" xfId="4177"/>
    <cellStyle name="Normal 6 2 4 2 5 2" xfId="4178"/>
    <cellStyle name="Normal 6 2 4 2 5 3" xfId="4179"/>
    <cellStyle name="Normal 6 2 4 2 5 4" xfId="4180"/>
    <cellStyle name="Normal 6 2 4 2 6" xfId="4181"/>
    <cellStyle name="Normal 6 2 4 2 6 2" xfId="4182"/>
    <cellStyle name="Normal 6 2 4 2 6 3" xfId="4183"/>
    <cellStyle name="Normal 6 2 4 2 7" xfId="4184"/>
    <cellStyle name="Normal 6 2 4 2 8" xfId="4185"/>
    <cellStyle name="Normal 6 2 4 2 9" xfId="4186"/>
    <cellStyle name="Normal 6 2 4 3" xfId="4187"/>
    <cellStyle name="Normal 6 2 4 3 2" xfId="4188"/>
    <cellStyle name="Normal 6 2 4 3 2 2" xfId="4189"/>
    <cellStyle name="Normal 6 2 4 3 2 2 2" xfId="4190"/>
    <cellStyle name="Normal 6 2 4 3 2 2 2 2" xfId="4191"/>
    <cellStyle name="Normal 6 2 4 3 2 2 2 3" xfId="4192"/>
    <cellStyle name="Normal 6 2 4 3 2 2 2 4" xfId="4193"/>
    <cellStyle name="Normal 6 2 4 3 2 2 3" xfId="4194"/>
    <cellStyle name="Normal 6 2 4 3 2 2 4" xfId="4195"/>
    <cellStyle name="Normal 6 2 4 3 2 2 5" xfId="4196"/>
    <cellStyle name="Normal 6 2 4 3 2 3" xfId="4197"/>
    <cellStyle name="Normal 6 2 4 3 2 3 2" xfId="4198"/>
    <cellStyle name="Normal 6 2 4 3 2 3 3" xfId="4199"/>
    <cellStyle name="Normal 6 2 4 3 2 3 4" xfId="4200"/>
    <cellStyle name="Normal 6 2 4 3 2 4" xfId="4201"/>
    <cellStyle name="Normal 6 2 4 3 2 5" xfId="4202"/>
    <cellStyle name="Normal 6 2 4 3 2 6" xfId="4203"/>
    <cellStyle name="Normal 6 2 4 3 3" xfId="4204"/>
    <cellStyle name="Normal 6 2 4 3 3 2" xfId="4205"/>
    <cellStyle name="Normal 6 2 4 3 3 2 2" xfId="4206"/>
    <cellStyle name="Normal 6 2 4 3 3 2 3" xfId="4207"/>
    <cellStyle name="Normal 6 2 4 3 3 2 4" xfId="4208"/>
    <cellStyle name="Normal 6 2 4 3 3 3" xfId="4209"/>
    <cellStyle name="Normal 6 2 4 3 3 4" xfId="4210"/>
    <cellStyle name="Normal 6 2 4 3 3 5" xfId="4211"/>
    <cellStyle name="Normal 6 2 4 3 4" xfId="4212"/>
    <cellStyle name="Normal 6 2 4 3 4 2" xfId="4213"/>
    <cellStyle name="Normal 6 2 4 3 4 3" xfId="4214"/>
    <cellStyle name="Normal 6 2 4 3 4 4" xfId="4215"/>
    <cellStyle name="Normal 6 2 4 3 5" xfId="4216"/>
    <cellStyle name="Normal 6 2 4 3 5 2" xfId="4217"/>
    <cellStyle name="Normal 6 2 4 3 5 3" xfId="4218"/>
    <cellStyle name="Normal 6 2 4 3 5 4" xfId="4219"/>
    <cellStyle name="Normal 6 2 4 3 6" xfId="4220"/>
    <cellStyle name="Normal 6 2 4 3 6 2" xfId="4221"/>
    <cellStyle name="Normal 6 2 4 3 6 3" xfId="4222"/>
    <cellStyle name="Normal 6 2 4 3 7" xfId="4223"/>
    <cellStyle name="Normal 6 2 4 3 8" xfId="4224"/>
    <cellStyle name="Normal 6 2 4 3 9" xfId="4225"/>
    <cellStyle name="Normal 6 2 4 4" xfId="4226"/>
    <cellStyle name="Normal 6 2 4 4 2" xfId="4227"/>
    <cellStyle name="Normal 6 2 4 4 2 2" xfId="4228"/>
    <cellStyle name="Normal 6 2 4 4 2 2 2" xfId="4229"/>
    <cellStyle name="Normal 6 2 4 4 2 2 3" xfId="4230"/>
    <cellStyle name="Normal 6 2 4 4 2 2 4" xfId="4231"/>
    <cellStyle name="Normal 6 2 4 4 2 3" xfId="4232"/>
    <cellStyle name="Normal 6 2 4 4 2 4" xfId="4233"/>
    <cellStyle name="Normal 6 2 4 4 2 5" xfId="4234"/>
    <cellStyle name="Normal 6 2 4 4 3" xfId="4235"/>
    <cellStyle name="Normal 6 2 4 4 3 2" xfId="4236"/>
    <cellStyle name="Normal 6 2 4 4 3 3" xfId="4237"/>
    <cellStyle name="Normal 6 2 4 4 3 4" xfId="4238"/>
    <cellStyle name="Normal 6 2 4 4 4" xfId="4239"/>
    <cellStyle name="Normal 6 2 4 4 5" xfId="4240"/>
    <cellStyle name="Normal 6 2 4 4 6" xfId="4241"/>
    <cellStyle name="Normal 6 2 4 5" xfId="4242"/>
    <cellStyle name="Normal 6 2 4 5 2" xfId="4243"/>
    <cellStyle name="Normal 6 2 4 5 2 2" xfId="4244"/>
    <cellStyle name="Normal 6 2 4 5 2 2 2" xfId="4245"/>
    <cellStyle name="Normal 6 2 4 5 2 2 3" xfId="4246"/>
    <cellStyle name="Normal 6 2 4 5 2 2 4" xfId="4247"/>
    <cellStyle name="Normal 6 2 4 5 2 3" xfId="4248"/>
    <cellStyle name="Normal 6 2 4 5 2 4" xfId="4249"/>
    <cellStyle name="Normal 6 2 4 5 2 5" xfId="4250"/>
    <cellStyle name="Normal 6 2 4 5 3" xfId="4251"/>
    <cellStyle name="Normal 6 2 4 5 3 2" xfId="4252"/>
    <cellStyle name="Normal 6 2 4 5 3 3" xfId="4253"/>
    <cellStyle name="Normal 6 2 4 5 3 4" xfId="4254"/>
    <cellStyle name="Normal 6 2 4 5 4" xfId="4255"/>
    <cellStyle name="Normal 6 2 4 5 5" xfId="4256"/>
    <cellStyle name="Normal 6 2 4 5 6" xfId="4257"/>
    <cellStyle name="Normal 6 2 4 6" xfId="4258"/>
    <cellStyle name="Normal 6 2 4 6 2" xfId="4259"/>
    <cellStyle name="Normal 6 2 4 6 2 2" xfId="4260"/>
    <cellStyle name="Normal 6 2 4 6 2 2 2" xfId="4261"/>
    <cellStyle name="Normal 6 2 4 6 2 2 3" xfId="4262"/>
    <cellStyle name="Normal 6 2 4 6 2 2 4" xfId="4263"/>
    <cellStyle name="Normal 6 2 4 6 2 3" xfId="4264"/>
    <cellStyle name="Normal 6 2 4 6 2 4" xfId="4265"/>
    <cellStyle name="Normal 6 2 4 6 2 5" xfId="4266"/>
    <cellStyle name="Normal 6 2 4 6 3" xfId="4267"/>
    <cellStyle name="Normal 6 2 4 6 3 2" xfId="4268"/>
    <cellStyle name="Normal 6 2 4 6 3 3" xfId="4269"/>
    <cellStyle name="Normal 6 2 4 6 3 4" xfId="4270"/>
    <cellStyle name="Normal 6 2 4 6 4" xfId="4271"/>
    <cellStyle name="Normal 6 2 4 6 5" xfId="4272"/>
    <cellStyle name="Normal 6 2 4 6 6" xfId="4273"/>
    <cellStyle name="Normal 6 2 4 7" xfId="4274"/>
    <cellStyle name="Normal 6 2 4 7 2" xfId="4275"/>
    <cellStyle name="Normal 6 2 4 7 2 2" xfId="4276"/>
    <cellStyle name="Normal 6 2 4 7 2 3" xfId="4277"/>
    <cellStyle name="Normal 6 2 4 7 2 4" xfId="4278"/>
    <cellStyle name="Normal 6 2 4 7 3" xfId="4279"/>
    <cellStyle name="Normal 6 2 4 7 4" xfId="4280"/>
    <cellStyle name="Normal 6 2 4 7 5" xfId="4281"/>
    <cellStyle name="Normal 6 2 4 8" xfId="4282"/>
    <cellStyle name="Normal 6 2 4 8 2" xfId="4283"/>
    <cellStyle name="Normal 6 2 4 8 3" xfId="4284"/>
    <cellStyle name="Normal 6 2 4 8 4" xfId="4285"/>
    <cellStyle name="Normal 6 2 4 9" xfId="4286"/>
    <cellStyle name="Normal 6 2 4 9 2" xfId="4287"/>
    <cellStyle name="Normal 6 2 4 9 3" xfId="4288"/>
    <cellStyle name="Normal 6 2 4 9 4" xfId="4289"/>
    <cellStyle name="Normal 6 2 5" xfId="4290"/>
    <cellStyle name="Normal 6 2 5 2" xfId="4291"/>
    <cellStyle name="Normal 6 2 5 2 2" xfId="4292"/>
    <cellStyle name="Normal 6 2 5 2 2 2" xfId="4293"/>
    <cellStyle name="Normal 6 2 5 2 2 2 2" xfId="4294"/>
    <cellStyle name="Normal 6 2 5 2 2 2 3" xfId="4295"/>
    <cellStyle name="Normal 6 2 5 2 2 2 4" xfId="4296"/>
    <cellStyle name="Normal 6 2 5 2 2 3" xfId="4297"/>
    <cellStyle name="Normal 6 2 5 2 2 4" xfId="4298"/>
    <cellStyle name="Normal 6 2 5 2 2 5" xfId="4299"/>
    <cellStyle name="Normal 6 2 5 2 3" xfId="4300"/>
    <cellStyle name="Normal 6 2 5 2 3 2" xfId="4301"/>
    <cellStyle name="Normal 6 2 5 2 3 3" xfId="4302"/>
    <cellStyle name="Normal 6 2 5 2 3 4" xfId="4303"/>
    <cellStyle name="Normal 6 2 5 2 4" xfId="4304"/>
    <cellStyle name="Normal 6 2 5 2 5" xfId="4305"/>
    <cellStyle name="Normal 6 2 5 2 6" xfId="4306"/>
    <cellStyle name="Normal 6 2 5 3" xfId="4307"/>
    <cellStyle name="Normal 6 2 5 3 2" xfId="4308"/>
    <cellStyle name="Normal 6 2 5 3 2 2" xfId="4309"/>
    <cellStyle name="Normal 6 2 5 3 2 3" xfId="4310"/>
    <cellStyle name="Normal 6 2 5 3 2 4" xfId="4311"/>
    <cellStyle name="Normal 6 2 5 3 3" xfId="4312"/>
    <cellStyle name="Normal 6 2 5 3 4" xfId="4313"/>
    <cellStyle name="Normal 6 2 5 3 5" xfId="4314"/>
    <cellStyle name="Normal 6 2 5 4" xfId="4315"/>
    <cellStyle name="Normal 6 2 5 4 2" xfId="4316"/>
    <cellStyle name="Normal 6 2 5 4 3" xfId="4317"/>
    <cellStyle name="Normal 6 2 5 4 4" xfId="4318"/>
    <cellStyle name="Normal 6 2 5 5" xfId="4319"/>
    <cellStyle name="Normal 6 2 5 5 2" xfId="4320"/>
    <cellStyle name="Normal 6 2 5 5 3" xfId="4321"/>
    <cellStyle name="Normal 6 2 5 5 4" xfId="4322"/>
    <cellStyle name="Normal 6 2 5 6" xfId="4323"/>
    <cellStyle name="Normal 6 2 5 6 2" xfId="4324"/>
    <cellStyle name="Normal 6 2 5 6 3" xfId="4325"/>
    <cellStyle name="Normal 6 2 5 7" xfId="4326"/>
    <cellStyle name="Normal 6 2 5 8" xfId="4327"/>
    <cellStyle name="Normal 6 2 5 9" xfId="4328"/>
    <cellStyle name="Normal 6 2 6" xfId="4329"/>
    <cellStyle name="Normal 6 2 6 2" xfId="4330"/>
    <cellStyle name="Normal 6 2 6 2 2" xfId="4331"/>
    <cellStyle name="Normal 6 2 6 2 2 2" xfId="4332"/>
    <cellStyle name="Normal 6 2 6 2 2 2 2" xfId="4333"/>
    <cellStyle name="Normal 6 2 6 2 2 2 3" xfId="4334"/>
    <cellStyle name="Normal 6 2 6 2 2 2 4" xfId="4335"/>
    <cellStyle name="Normal 6 2 6 2 2 3" xfId="4336"/>
    <cellStyle name="Normal 6 2 6 2 2 4" xfId="4337"/>
    <cellStyle name="Normal 6 2 6 2 2 5" xfId="4338"/>
    <cellStyle name="Normal 6 2 6 2 3" xfId="4339"/>
    <cellStyle name="Normal 6 2 6 2 3 2" xfId="4340"/>
    <cellStyle name="Normal 6 2 6 2 3 3" xfId="4341"/>
    <cellStyle name="Normal 6 2 6 2 3 4" xfId="4342"/>
    <cellStyle name="Normal 6 2 6 2 4" xfId="4343"/>
    <cellStyle name="Normal 6 2 6 2 5" xfId="4344"/>
    <cellStyle name="Normal 6 2 6 2 6" xfId="4345"/>
    <cellStyle name="Normal 6 2 6 3" xfId="4346"/>
    <cellStyle name="Normal 6 2 6 3 2" xfId="4347"/>
    <cellStyle name="Normal 6 2 6 3 2 2" xfId="4348"/>
    <cellStyle name="Normal 6 2 6 3 2 3" xfId="4349"/>
    <cellStyle name="Normal 6 2 6 3 2 4" xfId="4350"/>
    <cellStyle name="Normal 6 2 6 3 3" xfId="4351"/>
    <cellStyle name="Normal 6 2 6 3 4" xfId="4352"/>
    <cellStyle name="Normal 6 2 6 3 5" xfId="4353"/>
    <cellStyle name="Normal 6 2 6 4" xfId="4354"/>
    <cellStyle name="Normal 6 2 6 4 2" xfId="4355"/>
    <cellStyle name="Normal 6 2 6 4 3" xfId="4356"/>
    <cellStyle name="Normal 6 2 6 4 4" xfId="4357"/>
    <cellStyle name="Normal 6 2 6 5" xfId="4358"/>
    <cellStyle name="Normal 6 2 6 5 2" xfId="4359"/>
    <cellStyle name="Normal 6 2 6 5 3" xfId="4360"/>
    <cellStyle name="Normal 6 2 6 5 4" xfId="4361"/>
    <cellStyle name="Normal 6 2 6 6" xfId="4362"/>
    <cellStyle name="Normal 6 2 6 6 2" xfId="4363"/>
    <cellStyle name="Normal 6 2 6 6 3" xfId="4364"/>
    <cellStyle name="Normal 6 2 6 7" xfId="4365"/>
    <cellStyle name="Normal 6 2 6 8" xfId="4366"/>
    <cellStyle name="Normal 6 2 6 9" xfId="4367"/>
    <cellStyle name="Normal 6 2 7" xfId="4368"/>
    <cellStyle name="Normal 6 2 7 2" xfId="4369"/>
    <cellStyle name="Normal 6 2 7 2 2" xfId="4370"/>
    <cellStyle name="Normal 6 2 7 2 2 2" xfId="4371"/>
    <cellStyle name="Normal 6 2 7 2 2 3" xfId="4372"/>
    <cellStyle name="Normal 6 2 7 2 2 4" xfId="4373"/>
    <cellStyle name="Normal 6 2 7 2 3" xfId="4374"/>
    <cellStyle name="Normal 6 2 7 2 4" xfId="4375"/>
    <cellStyle name="Normal 6 2 7 2 5" xfId="4376"/>
    <cellStyle name="Normal 6 2 7 3" xfId="4377"/>
    <cellStyle name="Normal 6 2 7 3 2" xfId="4378"/>
    <cellStyle name="Normal 6 2 7 3 3" xfId="4379"/>
    <cellStyle name="Normal 6 2 7 3 4" xfId="4380"/>
    <cellStyle name="Normal 6 2 7 4" xfId="4381"/>
    <cellStyle name="Normal 6 2 7 5" xfId="4382"/>
    <cellStyle name="Normal 6 2 7 6" xfId="4383"/>
    <cellStyle name="Normal 6 2 8" xfId="4384"/>
    <cellStyle name="Normal 6 2 8 2" xfId="4385"/>
    <cellStyle name="Normal 6 2 8 2 2" xfId="4386"/>
    <cellStyle name="Normal 6 2 8 2 2 2" xfId="4387"/>
    <cellStyle name="Normal 6 2 8 2 2 3" xfId="4388"/>
    <cellStyle name="Normal 6 2 8 2 2 4" xfId="4389"/>
    <cellStyle name="Normal 6 2 8 2 3" xfId="4390"/>
    <cellStyle name="Normal 6 2 8 2 4" xfId="4391"/>
    <cellStyle name="Normal 6 2 8 2 5" xfId="4392"/>
    <cellStyle name="Normal 6 2 8 3" xfId="4393"/>
    <cellStyle name="Normal 6 2 8 3 2" xfId="4394"/>
    <cellStyle name="Normal 6 2 8 3 3" xfId="4395"/>
    <cellStyle name="Normal 6 2 8 3 4" xfId="4396"/>
    <cellStyle name="Normal 6 2 8 4" xfId="4397"/>
    <cellStyle name="Normal 6 2 8 5" xfId="4398"/>
    <cellStyle name="Normal 6 2 8 6" xfId="4399"/>
    <cellStyle name="Normal 6 2 9" xfId="4400"/>
    <cellStyle name="Normal 6 2 9 2" xfId="4401"/>
    <cellStyle name="Normal 6 2 9 2 2" xfId="4402"/>
    <cellStyle name="Normal 6 2 9 2 2 2" xfId="4403"/>
    <cellStyle name="Normal 6 2 9 2 2 3" xfId="4404"/>
    <cellStyle name="Normal 6 2 9 2 2 4" xfId="4405"/>
    <cellStyle name="Normal 6 2 9 2 3" xfId="4406"/>
    <cellStyle name="Normal 6 2 9 2 4" xfId="4407"/>
    <cellStyle name="Normal 6 2 9 2 5" xfId="4408"/>
    <cellStyle name="Normal 6 2 9 3" xfId="4409"/>
    <cellStyle name="Normal 6 2 9 3 2" xfId="4410"/>
    <cellStyle name="Normal 6 2 9 3 3" xfId="4411"/>
    <cellStyle name="Normal 6 2 9 3 4" xfId="4412"/>
    <cellStyle name="Normal 6 2 9 4" xfId="4413"/>
    <cellStyle name="Normal 6 2 9 5" xfId="4414"/>
    <cellStyle name="Normal 6 2 9 6" xfId="4415"/>
    <cellStyle name="Normal 6 3" xfId="4416"/>
    <cellStyle name="Normal 6 3 10" xfId="4417"/>
    <cellStyle name="Normal 6 3 10 2" xfId="4418"/>
    <cellStyle name="Normal 6 3 10 3" xfId="4419"/>
    <cellStyle name="Normal 6 3 10 4" xfId="4420"/>
    <cellStyle name="Normal 6 3 11" xfId="4421"/>
    <cellStyle name="Normal 6 3 11 2" xfId="4422"/>
    <cellStyle name="Normal 6 3 11 3" xfId="4423"/>
    <cellStyle name="Normal 6 3 11 4" xfId="4424"/>
    <cellStyle name="Normal 6 3 12" xfId="4425"/>
    <cellStyle name="Normal 6 3 12 2" xfId="4426"/>
    <cellStyle name="Normal 6 3 12 3" xfId="4427"/>
    <cellStyle name="Normal 6 3 12 4" xfId="4428"/>
    <cellStyle name="Normal 6 3 13" xfId="4429"/>
    <cellStyle name="Normal 6 3 13 2" xfId="4430"/>
    <cellStyle name="Normal 6 3 13 3" xfId="4431"/>
    <cellStyle name="Normal 6 3 14" xfId="4432"/>
    <cellStyle name="Normal 6 3 14 2" xfId="4433"/>
    <cellStyle name="Normal 6 3 15" xfId="4434"/>
    <cellStyle name="Normal 6 3 16" xfId="4435"/>
    <cellStyle name="Normal 6 3 2" xfId="4436"/>
    <cellStyle name="Normal 6 3 2 10" xfId="4437"/>
    <cellStyle name="Normal 6 3 2 10 2" xfId="4438"/>
    <cellStyle name="Normal 6 3 2 10 3" xfId="4439"/>
    <cellStyle name="Normal 6 3 2 10 4" xfId="4440"/>
    <cellStyle name="Normal 6 3 2 11" xfId="4441"/>
    <cellStyle name="Normal 6 3 2 11 2" xfId="4442"/>
    <cellStyle name="Normal 6 3 2 11 3" xfId="4443"/>
    <cellStyle name="Normal 6 3 2 12" xfId="4444"/>
    <cellStyle name="Normal 6 3 2 12 2" xfId="4445"/>
    <cellStyle name="Normal 6 3 2 13" xfId="4446"/>
    <cellStyle name="Normal 6 3 2 14" xfId="4447"/>
    <cellStyle name="Normal 6 3 2 2" xfId="4448"/>
    <cellStyle name="Normal 6 3 2 2 2" xfId="4449"/>
    <cellStyle name="Normal 6 3 2 2 2 2" xfId="4450"/>
    <cellStyle name="Normal 6 3 2 2 2 2 2" xfId="4451"/>
    <cellStyle name="Normal 6 3 2 2 2 2 2 2" xfId="4452"/>
    <cellStyle name="Normal 6 3 2 2 2 2 2 3" xfId="4453"/>
    <cellStyle name="Normal 6 3 2 2 2 2 2 4" xfId="4454"/>
    <cellStyle name="Normal 6 3 2 2 2 2 3" xfId="4455"/>
    <cellStyle name="Normal 6 3 2 2 2 2 4" xfId="4456"/>
    <cellStyle name="Normal 6 3 2 2 2 2 5" xfId="4457"/>
    <cellStyle name="Normal 6 3 2 2 2 3" xfId="4458"/>
    <cellStyle name="Normal 6 3 2 2 2 3 2" xfId="4459"/>
    <cellStyle name="Normal 6 3 2 2 2 3 3" xfId="4460"/>
    <cellStyle name="Normal 6 3 2 2 2 3 4" xfId="4461"/>
    <cellStyle name="Normal 6 3 2 2 2 4" xfId="4462"/>
    <cellStyle name="Normal 6 3 2 2 2 5" xfId="4463"/>
    <cellStyle name="Normal 6 3 2 2 2 6" xfId="4464"/>
    <cellStyle name="Normal 6 3 2 2 3" xfId="4465"/>
    <cellStyle name="Normal 6 3 2 2 3 2" xfId="4466"/>
    <cellStyle name="Normal 6 3 2 2 3 2 2" xfId="4467"/>
    <cellStyle name="Normal 6 3 2 2 3 2 3" xfId="4468"/>
    <cellStyle name="Normal 6 3 2 2 3 2 4" xfId="4469"/>
    <cellStyle name="Normal 6 3 2 2 3 3" xfId="4470"/>
    <cellStyle name="Normal 6 3 2 2 3 4" xfId="4471"/>
    <cellStyle name="Normal 6 3 2 2 3 5" xfId="4472"/>
    <cellStyle name="Normal 6 3 2 2 4" xfId="4473"/>
    <cellStyle name="Normal 6 3 2 2 4 2" xfId="4474"/>
    <cellStyle name="Normal 6 3 2 2 4 3" xfId="4475"/>
    <cellStyle name="Normal 6 3 2 2 4 4" xfId="4476"/>
    <cellStyle name="Normal 6 3 2 2 5" xfId="4477"/>
    <cellStyle name="Normal 6 3 2 2 5 2" xfId="4478"/>
    <cellStyle name="Normal 6 3 2 2 5 3" xfId="4479"/>
    <cellStyle name="Normal 6 3 2 2 5 4" xfId="4480"/>
    <cellStyle name="Normal 6 3 2 2 6" xfId="4481"/>
    <cellStyle name="Normal 6 3 2 2 6 2" xfId="4482"/>
    <cellStyle name="Normal 6 3 2 2 6 3" xfId="4483"/>
    <cellStyle name="Normal 6 3 2 2 7" xfId="4484"/>
    <cellStyle name="Normal 6 3 2 2 8" xfId="4485"/>
    <cellStyle name="Normal 6 3 2 2 9" xfId="4486"/>
    <cellStyle name="Normal 6 3 2 3" xfId="4487"/>
    <cellStyle name="Normal 6 3 2 3 2" xfId="4488"/>
    <cellStyle name="Normal 6 3 2 3 2 2" xfId="4489"/>
    <cellStyle name="Normal 6 3 2 3 2 2 2" xfId="4490"/>
    <cellStyle name="Normal 6 3 2 3 2 2 2 2" xfId="4491"/>
    <cellStyle name="Normal 6 3 2 3 2 2 2 3" xfId="4492"/>
    <cellStyle name="Normal 6 3 2 3 2 2 2 4" xfId="4493"/>
    <cellStyle name="Normal 6 3 2 3 2 2 3" xfId="4494"/>
    <cellStyle name="Normal 6 3 2 3 2 2 4" xfId="4495"/>
    <cellStyle name="Normal 6 3 2 3 2 2 5" xfId="4496"/>
    <cellStyle name="Normal 6 3 2 3 2 3" xfId="4497"/>
    <cellStyle name="Normal 6 3 2 3 2 3 2" xfId="4498"/>
    <cellStyle name="Normal 6 3 2 3 2 3 3" xfId="4499"/>
    <cellStyle name="Normal 6 3 2 3 2 3 4" xfId="4500"/>
    <cellStyle name="Normal 6 3 2 3 2 4" xfId="4501"/>
    <cellStyle name="Normal 6 3 2 3 2 5" xfId="4502"/>
    <cellStyle name="Normal 6 3 2 3 2 6" xfId="4503"/>
    <cellStyle name="Normal 6 3 2 3 3" xfId="4504"/>
    <cellStyle name="Normal 6 3 2 3 3 2" xfId="4505"/>
    <cellStyle name="Normal 6 3 2 3 3 2 2" xfId="4506"/>
    <cellStyle name="Normal 6 3 2 3 3 2 3" xfId="4507"/>
    <cellStyle name="Normal 6 3 2 3 3 2 4" xfId="4508"/>
    <cellStyle name="Normal 6 3 2 3 3 3" xfId="4509"/>
    <cellStyle name="Normal 6 3 2 3 3 4" xfId="4510"/>
    <cellStyle name="Normal 6 3 2 3 3 5" xfId="4511"/>
    <cellStyle name="Normal 6 3 2 3 4" xfId="4512"/>
    <cellStyle name="Normal 6 3 2 3 4 2" xfId="4513"/>
    <cellStyle name="Normal 6 3 2 3 4 3" xfId="4514"/>
    <cellStyle name="Normal 6 3 2 3 4 4" xfId="4515"/>
    <cellStyle name="Normal 6 3 2 3 5" xfId="4516"/>
    <cellStyle name="Normal 6 3 2 3 5 2" xfId="4517"/>
    <cellStyle name="Normal 6 3 2 3 5 3" xfId="4518"/>
    <cellStyle name="Normal 6 3 2 3 5 4" xfId="4519"/>
    <cellStyle name="Normal 6 3 2 3 6" xfId="4520"/>
    <cellStyle name="Normal 6 3 2 3 6 2" xfId="4521"/>
    <cellStyle name="Normal 6 3 2 3 6 3" xfId="4522"/>
    <cellStyle name="Normal 6 3 2 3 7" xfId="4523"/>
    <cellStyle name="Normal 6 3 2 3 8" xfId="4524"/>
    <cellStyle name="Normal 6 3 2 3 9" xfId="4525"/>
    <cellStyle name="Normal 6 3 2 4" xfId="4526"/>
    <cellStyle name="Normal 6 3 2 4 2" xfId="4527"/>
    <cellStyle name="Normal 6 3 2 4 2 2" xfId="4528"/>
    <cellStyle name="Normal 6 3 2 4 2 2 2" xfId="4529"/>
    <cellStyle name="Normal 6 3 2 4 2 2 3" xfId="4530"/>
    <cellStyle name="Normal 6 3 2 4 2 2 4" xfId="4531"/>
    <cellStyle name="Normal 6 3 2 4 2 3" xfId="4532"/>
    <cellStyle name="Normal 6 3 2 4 2 4" xfId="4533"/>
    <cellStyle name="Normal 6 3 2 4 2 5" xfId="4534"/>
    <cellStyle name="Normal 6 3 2 4 3" xfId="4535"/>
    <cellStyle name="Normal 6 3 2 4 3 2" xfId="4536"/>
    <cellStyle name="Normal 6 3 2 4 3 3" xfId="4537"/>
    <cellStyle name="Normal 6 3 2 4 3 4" xfId="4538"/>
    <cellStyle name="Normal 6 3 2 4 4" xfId="4539"/>
    <cellStyle name="Normal 6 3 2 4 5" xfId="4540"/>
    <cellStyle name="Normal 6 3 2 4 6" xfId="4541"/>
    <cellStyle name="Normal 6 3 2 5" xfId="4542"/>
    <cellStyle name="Normal 6 3 2 5 2" xfId="4543"/>
    <cellStyle name="Normal 6 3 2 5 2 2" xfId="4544"/>
    <cellStyle name="Normal 6 3 2 5 2 2 2" xfId="4545"/>
    <cellStyle name="Normal 6 3 2 5 2 2 3" xfId="4546"/>
    <cellStyle name="Normal 6 3 2 5 2 2 4" xfId="4547"/>
    <cellStyle name="Normal 6 3 2 5 2 3" xfId="4548"/>
    <cellStyle name="Normal 6 3 2 5 2 4" xfId="4549"/>
    <cellStyle name="Normal 6 3 2 5 2 5" xfId="4550"/>
    <cellStyle name="Normal 6 3 2 5 3" xfId="4551"/>
    <cellStyle name="Normal 6 3 2 5 3 2" xfId="4552"/>
    <cellStyle name="Normal 6 3 2 5 3 3" xfId="4553"/>
    <cellStyle name="Normal 6 3 2 5 3 4" xfId="4554"/>
    <cellStyle name="Normal 6 3 2 5 4" xfId="4555"/>
    <cellStyle name="Normal 6 3 2 5 5" xfId="4556"/>
    <cellStyle name="Normal 6 3 2 5 6" xfId="4557"/>
    <cellStyle name="Normal 6 3 2 6" xfId="4558"/>
    <cellStyle name="Normal 6 3 2 6 2" xfId="4559"/>
    <cellStyle name="Normal 6 3 2 6 2 2" xfId="4560"/>
    <cellStyle name="Normal 6 3 2 6 2 2 2" xfId="4561"/>
    <cellStyle name="Normal 6 3 2 6 2 2 3" xfId="4562"/>
    <cellStyle name="Normal 6 3 2 6 2 2 4" xfId="4563"/>
    <cellStyle name="Normal 6 3 2 6 2 3" xfId="4564"/>
    <cellStyle name="Normal 6 3 2 6 2 4" xfId="4565"/>
    <cellStyle name="Normal 6 3 2 6 2 5" xfId="4566"/>
    <cellStyle name="Normal 6 3 2 6 3" xfId="4567"/>
    <cellStyle name="Normal 6 3 2 6 3 2" xfId="4568"/>
    <cellStyle name="Normal 6 3 2 6 3 3" xfId="4569"/>
    <cellStyle name="Normal 6 3 2 6 3 4" xfId="4570"/>
    <cellStyle name="Normal 6 3 2 6 4" xfId="4571"/>
    <cellStyle name="Normal 6 3 2 6 5" xfId="4572"/>
    <cellStyle name="Normal 6 3 2 6 6" xfId="4573"/>
    <cellStyle name="Normal 6 3 2 7" xfId="4574"/>
    <cellStyle name="Normal 6 3 2 7 2" xfId="4575"/>
    <cellStyle name="Normal 6 3 2 7 2 2" xfId="4576"/>
    <cellStyle name="Normal 6 3 2 7 2 3" xfId="4577"/>
    <cellStyle name="Normal 6 3 2 7 2 4" xfId="4578"/>
    <cellStyle name="Normal 6 3 2 7 3" xfId="4579"/>
    <cellStyle name="Normal 6 3 2 7 4" xfId="4580"/>
    <cellStyle name="Normal 6 3 2 7 5" xfId="4581"/>
    <cellStyle name="Normal 6 3 2 8" xfId="4582"/>
    <cellStyle name="Normal 6 3 2 8 2" xfId="4583"/>
    <cellStyle name="Normal 6 3 2 8 3" xfId="4584"/>
    <cellStyle name="Normal 6 3 2 8 4" xfId="4585"/>
    <cellStyle name="Normal 6 3 2 9" xfId="4586"/>
    <cellStyle name="Normal 6 3 2 9 2" xfId="4587"/>
    <cellStyle name="Normal 6 3 2 9 3" xfId="4588"/>
    <cellStyle name="Normal 6 3 2 9 4" xfId="4589"/>
    <cellStyle name="Normal 6 3 3" xfId="4590"/>
    <cellStyle name="Normal 6 3 3 10" xfId="4591"/>
    <cellStyle name="Normal 6 3 3 10 2" xfId="4592"/>
    <cellStyle name="Normal 6 3 3 10 3" xfId="4593"/>
    <cellStyle name="Normal 6 3 3 10 4" xfId="4594"/>
    <cellStyle name="Normal 6 3 3 11" xfId="4595"/>
    <cellStyle name="Normal 6 3 3 11 2" xfId="4596"/>
    <cellStyle name="Normal 6 3 3 11 3" xfId="4597"/>
    <cellStyle name="Normal 6 3 3 12" xfId="4598"/>
    <cellStyle name="Normal 6 3 3 12 2" xfId="4599"/>
    <cellStyle name="Normal 6 3 3 13" xfId="4600"/>
    <cellStyle name="Normal 6 3 3 14" xfId="4601"/>
    <cellStyle name="Normal 6 3 3 2" xfId="4602"/>
    <cellStyle name="Normal 6 3 3 2 2" xfId="4603"/>
    <cellStyle name="Normal 6 3 3 2 2 2" xfId="4604"/>
    <cellStyle name="Normal 6 3 3 2 2 2 2" xfId="4605"/>
    <cellStyle name="Normal 6 3 3 2 2 2 2 2" xfId="4606"/>
    <cellStyle name="Normal 6 3 3 2 2 2 2 3" xfId="4607"/>
    <cellStyle name="Normal 6 3 3 2 2 2 2 4" xfId="4608"/>
    <cellStyle name="Normal 6 3 3 2 2 2 3" xfId="4609"/>
    <cellStyle name="Normal 6 3 3 2 2 2 4" xfId="4610"/>
    <cellStyle name="Normal 6 3 3 2 2 2 5" xfId="4611"/>
    <cellStyle name="Normal 6 3 3 2 2 3" xfId="4612"/>
    <cellStyle name="Normal 6 3 3 2 2 3 2" xfId="4613"/>
    <cellStyle name="Normal 6 3 3 2 2 3 3" xfId="4614"/>
    <cellStyle name="Normal 6 3 3 2 2 3 4" xfId="4615"/>
    <cellStyle name="Normal 6 3 3 2 2 4" xfId="4616"/>
    <cellStyle name="Normal 6 3 3 2 2 5" xfId="4617"/>
    <cellStyle name="Normal 6 3 3 2 2 6" xfId="4618"/>
    <cellStyle name="Normal 6 3 3 2 3" xfId="4619"/>
    <cellStyle name="Normal 6 3 3 2 3 2" xfId="4620"/>
    <cellStyle name="Normal 6 3 3 2 3 2 2" xfId="4621"/>
    <cellStyle name="Normal 6 3 3 2 3 2 3" xfId="4622"/>
    <cellStyle name="Normal 6 3 3 2 3 2 4" xfId="4623"/>
    <cellStyle name="Normal 6 3 3 2 3 3" xfId="4624"/>
    <cellStyle name="Normal 6 3 3 2 3 4" xfId="4625"/>
    <cellStyle name="Normal 6 3 3 2 3 5" xfId="4626"/>
    <cellStyle name="Normal 6 3 3 2 4" xfId="4627"/>
    <cellStyle name="Normal 6 3 3 2 4 2" xfId="4628"/>
    <cellStyle name="Normal 6 3 3 2 4 3" xfId="4629"/>
    <cellStyle name="Normal 6 3 3 2 4 4" xfId="4630"/>
    <cellStyle name="Normal 6 3 3 2 5" xfId="4631"/>
    <cellStyle name="Normal 6 3 3 2 5 2" xfId="4632"/>
    <cellStyle name="Normal 6 3 3 2 5 3" xfId="4633"/>
    <cellStyle name="Normal 6 3 3 2 5 4" xfId="4634"/>
    <cellStyle name="Normal 6 3 3 2 6" xfId="4635"/>
    <cellStyle name="Normal 6 3 3 2 6 2" xfId="4636"/>
    <cellStyle name="Normal 6 3 3 2 6 3" xfId="4637"/>
    <cellStyle name="Normal 6 3 3 2 7" xfId="4638"/>
    <cellStyle name="Normal 6 3 3 2 8" xfId="4639"/>
    <cellStyle name="Normal 6 3 3 2 9" xfId="4640"/>
    <cellStyle name="Normal 6 3 3 3" xfId="4641"/>
    <cellStyle name="Normal 6 3 3 3 2" xfId="4642"/>
    <cellStyle name="Normal 6 3 3 3 2 2" xfId="4643"/>
    <cellStyle name="Normal 6 3 3 3 2 2 2" xfId="4644"/>
    <cellStyle name="Normal 6 3 3 3 2 2 2 2" xfId="4645"/>
    <cellStyle name="Normal 6 3 3 3 2 2 2 3" xfId="4646"/>
    <cellStyle name="Normal 6 3 3 3 2 2 2 4" xfId="4647"/>
    <cellStyle name="Normal 6 3 3 3 2 2 3" xfId="4648"/>
    <cellStyle name="Normal 6 3 3 3 2 2 4" xfId="4649"/>
    <cellStyle name="Normal 6 3 3 3 2 2 5" xfId="4650"/>
    <cellStyle name="Normal 6 3 3 3 2 3" xfId="4651"/>
    <cellStyle name="Normal 6 3 3 3 2 3 2" xfId="4652"/>
    <cellStyle name="Normal 6 3 3 3 2 3 3" xfId="4653"/>
    <cellStyle name="Normal 6 3 3 3 2 3 4" xfId="4654"/>
    <cellStyle name="Normal 6 3 3 3 2 4" xfId="4655"/>
    <cellStyle name="Normal 6 3 3 3 2 5" xfId="4656"/>
    <cellStyle name="Normal 6 3 3 3 2 6" xfId="4657"/>
    <cellStyle name="Normal 6 3 3 3 3" xfId="4658"/>
    <cellStyle name="Normal 6 3 3 3 3 2" xfId="4659"/>
    <cellStyle name="Normal 6 3 3 3 3 2 2" xfId="4660"/>
    <cellStyle name="Normal 6 3 3 3 3 2 3" xfId="4661"/>
    <cellStyle name="Normal 6 3 3 3 3 2 4" xfId="4662"/>
    <cellStyle name="Normal 6 3 3 3 3 3" xfId="4663"/>
    <cellStyle name="Normal 6 3 3 3 3 4" xfId="4664"/>
    <cellStyle name="Normal 6 3 3 3 3 5" xfId="4665"/>
    <cellStyle name="Normal 6 3 3 3 4" xfId="4666"/>
    <cellStyle name="Normal 6 3 3 3 4 2" xfId="4667"/>
    <cellStyle name="Normal 6 3 3 3 4 3" xfId="4668"/>
    <cellStyle name="Normal 6 3 3 3 4 4" xfId="4669"/>
    <cellStyle name="Normal 6 3 3 3 5" xfId="4670"/>
    <cellStyle name="Normal 6 3 3 3 5 2" xfId="4671"/>
    <cellStyle name="Normal 6 3 3 3 5 3" xfId="4672"/>
    <cellStyle name="Normal 6 3 3 3 5 4" xfId="4673"/>
    <cellStyle name="Normal 6 3 3 3 6" xfId="4674"/>
    <cellStyle name="Normal 6 3 3 3 6 2" xfId="4675"/>
    <cellStyle name="Normal 6 3 3 3 6 3" xfId="4676"/>
    <cellStyle name="Normal 6 3 3 3 7" xfId="4677"/>
    <cellStyle name="Normal 6 3 3 3 8" xfId="4678"/>
    <cellStyle name="Normal 6 3 3 3 9" xfId="4679"/>
    <cellStyle name="Normal 6 3 3 4" xfId="4680"/>
    <cellStyle name="Normal 6 3 3 4 2" xfId="4681"/>
    <cellStyle name="Normal 6 3 3 4 2 2" xfId="4682"/>
    <cellStyle name="Normal 6 3 3 4 2 2 2" xfId="4683"/>
    <cellStyle name="Normal 6 3 3 4 2 2 3" xfId="4684"/>
    <cellStyle name="Normal 6 3 3 4 2 2 4" xfId="4685"/>
    <cellStyle name="Normal 6 3 3 4 2 3" xfId="4686"/>
    <cellStyle name="Normal 6 3 3 4 2 4" xfId="4687"/>
    <cellStyle name="Normal 6 3 3 4 2 5" xfId="4688"/>
    <cellStyle name="Normal 6 3 3 4 3" xfId="4689"/>
    <cellStyle name="Normal 6 3 3 4 3 2" xfId="4690"/>
    <cellStyle name="Normal 6 3 3 4 3 3" xfId="4691"/>
    <cellStyle name="Normal 6 3 3 4 3 4" xfId="4692"/>
    <cellStyle name="Normal 6 3 3 4 4" xfId="4693"/>
    <cellStyle name="Normal 6 3 3 4 5" xfId="4694"/>
    <cellStyle name="Normal 6 3 3 4 6" xfId="4695"/>
    <cellStyle name="Normal 6 3 3 5" xfId="4696"/>
    <cellStyle name="Normal 6 3 3 5 2" xfId="4697"/>
    <cellStyle name="Normal 6 3 3 5 2 2" xfId="4698"/>
    <cellStyle name="Normal 6 3 3 5 2 2 2" xfId="4699"/>
    <cellStyle name="Normal 6 3 3 5 2 2 3" xfId="4700"/>
    <cellStyle name="Normal 6 3 3 5 2 2 4" xfId="4701"/>
    <cellStyle name="Normal 6 3 3 5 2 3" xfId="4702"/>
    <cellStyle name="Normal 6 3 3 5 2 4" xfId="4703"/>
    <cellStyle name="Normal 6 3 3 5 2 5" xfId="4704"/>
    <cellStyle name="Normal 6 3 3 5 3" xfId="4705"/>
    <cellStyle name="Normal 6 3 3 5 3 2" xfId="4706"/>
    <cellStyle name="Normal 6 3 3 5 3 3" xfId="4707"/>
    <cellStyle name="Normal 6 3 3 5 3 4" xfId="4708"/>
    <cellStyle name="Normal 6 3 3 5 4" xfId="4709"/>
    <cellStyle name="Normal 6 3 3 5 5" xfId="4710"/>
    <cellStyle name="Normal 6 3 3 5 6" xfId="4711"/>
    <cellStyle name="Normal 6 3 3 6" xfId="4712"/>
    <cellStyle name="Normal 6 3 3 6 2" xfId="4713"/>
    <cellStyle name="Normal 6 3 3 6 2 2" xfId="4714"/>
    <cellStyle name="Normal 6 3 3 6 2 2 2" xfId="4715"/>
    <cellStyle name="Normal 6 3 3 6 2 2 3" xfId="4716"/>
    <cellStyle name="Normal 6 3 3 6 2 2 4" xfId="4717"/>
    <cellStyle name="Normal 6 3 3 6 2 3" xfId="4718"/>
    <cellStyle name="Normal 6 3 3 6 2 4" xfId="4719"/>
    <cellStyle name="Normal 6 3 3 6 2 5" xfId="4720"/>
    <cellStyle name="Normal 6 3 3 6 3" xfId="4721"/>
    <cellStyle name="Normal 6 3 3 6 3 2" xfId="4722"/>
    <cellStyle name="Normal 6 3 3 6 3 3" xfId="4723"/>
    <cellStyle name="Normal 6 3 3 6 3 4" xfId="4724"/>
    <cellStyle name="Normal 6 3 3 6 4" xfId="4725"/>
    <cellStyle name="Normal 6 3 3 6 5" xfId="4726"/>
    <cellStyle name="Normal 6 3 3 6 6" xfId="4727"/>
    <cellStyle name="Normal 6 3 3 7" xfId="4728"/>
    <cellStyle name="Normal 6 3 3 7 2" xfId="4729"/>
    <cellStyle name="Normal 6 3 3 7 2 2" xfId="4730"/>
    <cellStyle name="Normal 6 3 3 7 2 3" xfId="4731"/>
    <cellStyle name="Normal 6 3 3 7 2 4" xfId="4732"/>
    <cellStyle name="Normal 6 3 3 7 3" xfId="4733"/>
    <cellStyle name="Normal 6 3 3 7 4" xfId="4734"/>
    <cellStyle name="Normal 6 3 3 7 5" xfId="4735"/>
    <cellStyle name="Normal 6 3 3 8" xfId="4736"/>
    <cellStyle name="Normal 6 3 3 8 2" xfId="4737"/>
    <cellStyle name="Normal 6 3 3 8 3" xfId="4738"/>
    <cellStyle name="Normal 6 3 3 8 4" xfId="4739"/>
    <cellStyle name="Normal 6 3 3 9" xfId="4740"/>
    <cellStyle name="Normal 6 3 3 9 2" xfId="4741"/>
    <cellStyle name="Normal 6 3 3 9 3" xfId="4742"/>
    <cellStyle name="Normal 6 3 3 9 4" xfId="4743"/>
    <cellStyle name="Normal 6 3 4" xfId="4744"/>
    <cellStyle name="Normal 6 3 4 2" xfId="4745"/>
    <cellStyle name="Normal 6 3 4 2 2" xfId="4746"/>
    <cellStyle name="Normal 6 3 4 2 2 2" xfId="4747"/>
    <cellStyle name="Normal 6 3 4 2 2 2 2" xfId="4748"/>
    <cellStyle name="Normal 6 3 4 2 2 2 3" xfId="4749"/>
    <cellStyle name="Normal 6 3 4 2 2 2 4" xfId="4750"/>
    <cellStyle name="Normal 6 3 4 2 2 3" xfId="4751"/>
    <cellStyle name="Normal 6 3 4 2 2 4" xfId="4752"/>
    <cellStyle name="Normal 6 3 4 2 2 5" xfId="4753"/>
    <cellStyle name="Normal 6 3 4 2 3" xfId="4754"/>
    <cellStyle name="Normal 6 3 4 2 3 2" xfId="4755"/>
    <cellStyle name="Normal 6 3 4 2 3 3" xfId="4756"/>
    <cellStyle name="Normal 6 3 4 2 3 4" xfId="4757"/>
    <cellStyle name="Normal 6 3 4 2 4" xfId="4758"/>
    <cellStyle name="Normal 6 3 4 2 5" xfId="4759"/>
    <cellStyle name="Normal 6 3 4 2 6" xfId="4760"/>
    <cellStyle name="Normal 6 3 4 3" xfId="4761"/>
    <cellStyle name="Normal 6 3 4 3 2" xfId="4762"/>
    <cellStyle name="Normal 6 3 4 3 2 2" xfId="4763"/>
    <cellStyle name="Normal 6 3 4 3 2 3" xfId="4764"/>
    <cellStyle name="Normal 6 3 4 3 2 4" xfId="4765"/>
    <cellStyle name="Normal 6 3 4 3 3" xfId="4766"/>
    <cellStyle name="Normal 6 3 4 3 4" xfId="4767"/>
    <cellStyle name="Normal 6 3 4 3 5" xfId="4768"/>
    <cellStyle name="Normal 6 3 4 4" xfId="4769"/>
    <cellStyle name="Normal 6 3 4 4 2" xfId="4770"/>
    <cellStyle name="Normal 6 3 4 4 3" xfId="4771"/>
    <cellStyle name="Normal 6 3 4 4 4" xfId="4772"/>
    <cellStyle name="Normal 6 3 4 5" xfId="4773"/>
    <cellStyle name="Normal 6 3 4 5 2" xfId="4774"/>
    <cellStyle name="Normal 6 3 4 5 3" xfId="4775"/>
    <cellStyle name="Normal 6 3 4 5 4" xfId="4776"/>
    <cellStyle name="Normal 6 3 4 6" xfId="4777"/>
    <cellStyle name="Normal 6 3 4 6 2" xfId="4778"/>
    <cellStyle name="Normal 6 3 4 6 3" xfId="4779"/>
    <cellStyle name="Normal 6 3 4 7" xfId="4780"/>
    <cellStyle name="Normal 6 3 4 8" xfId="4781"/>
    <cellStyle name="Normal 6 3 4 9" xfId="4782"/>
    <cellStyle name="Normal 6 3 5" xfId="4783"/>
    <cellStyle name="Normal 6 3 5 2" xfId="4784"/>
    <cellStyle name="Normal 6 3 5 2 2" xfId="4785"/>
    <cellStyle name="Normal 6 3 5 2 2 2" xfId="4786"/>
    <cellStyle name="Normal 6 3 5 2 2 2 2" xfId="4787"/>
    <cellStyle name="Normal 6 3 5 2 2 2 3" xfId="4788"/>
    <cellStyle name="Normal 6 3 5 2 2 2 4" xfId="4789"/>
    <cellStyle name="Normal 6 3 5 2 2 3" xfId="4790"/>
    <cellStyle name="Normal 6 3 5 2 2 4" xfId="4791"/>
    <cellStyle name="Normal 6 3 5 2 2 5" xfId="4792"/>
    <cellStyle name="Normal 6 3 5 2 3" xfId="4793"/>
    <cellStyle name="Normal 6 3 5 2 3 2" xfId="4794"/>
    <cellStyle name="Normal 6 3 5 2 3 3" xfId="4795"/>
    <cellStyle name="Normal 6 3 5 2 3 4" xfId="4796"/>
    <cellStyle name="Normal 6 3 5 2 4" xfId="4797"/>
    <cellStyle name="Normal 6 3 5 2 5" xfId="4798"/>
    <cellStyle name="Normal 6 3 5 2 6" xfId="4799"/>
    <cellStyle name="Normal 6 3 5 3" xfId="4800"/>
    <cellStyle name="Normal 6 3 5 3 2" xfId="4801"/>
    <cellStyle name="Normal 6 3 5 3 2 2" xfId="4802"/>
    <cellStyle name="Normal 6 3 5 3 2 3" xfId="4803"/>
    <cellStyle name="Normal 6 3 5 3 2 4" xfId="4804"/>
    <cellStyle name="Normal 6 3 5 3 3" xfId="4805"/>
    <cellStyle name="Normal 6 3 5 3 4" xfId="4806"/>
    <cellStyle name="Normal 6 3 5 3 5" xfId="4807"/>
    <cellStyle name="Normal 6 3 5 4" xfId="4808"/>
    <cellStyle name="Normal 6 3 5 4 2" xfId="4809"/>
    <cellStyle name="Normal 6 3 5 4 3" xfId="4810"/>
    <cellStyle name="Normal 6 3 5 4 4" xfId="4811"/>
    <cellStyle name="Normal 6 3 5 5" xfId="4812"/>
    <cellStyle name="Normal 6 3 5 5 2" xfId="4813"/>
    <cellStyle name="Normal 6 3 5 5 3" xfId="4814"/>
    <cellStyle name="Normal 6 3 5 5 4" xfId="4815"/>
    <cellStyle name="Normal 6 3 5 6" xfId="4816"/>
    <cellStyle name="Normal 6 3 5 6 2" xfId="4817"/>
    <cellStyle name="Normal 6 3 5 6 3" xfId="4818"/>
    <cellStyle name="Normal 6 3 5 7" xfId="4819"/>
    <cellStyle name="Normal 6 3 5 8" xfId="4820"/>
    <cellStyle name="Normal 6 3 5 9" xfId="4821"/>
    <cellStyle name="Normal 6 3 6" xfId="4822"/>
    <cellStyle name="Normal 6 3 6 2" xfId="4823"/>
    <cellStyle name="Normal 6 3 6 2 2" xfId="4824"/>
    <cellStyle name="Normal 6 3 6 2 2 2" xfId="4825"/>
    <cellStyle name="Normal 6 3 6 2 2 3" xfId="4826"/>
    <cellStyle name="Normal 6 3 6 2 2 4" xfId="4827"/>
    <cellStyle name="Normal 6 3 6 2 3" xfId="4828"/>
    <cellStyle name="Normal 6 3 6 2 4" xfId="4829"/>
    <cellStyle name="Normal 6 3 6 2 5" xfId="4830"/>
    <cellStyle name="Normal 6 3 6 3" xfId="4831"/>
    <cellStyle name="Normal 6 3 6 3 2" xfId="4832"/>
    <cellStyle name="Normal 6 3 6 3 3" xfId="4833"/>
    <cellStyle name="Normal 6 3 6 3 4" xfId="4834"/>
    <cellStyle name="Normal 6 3 6 4" xfId="4835"/>
    <cellStyle name="Normal 6 3 6 5" xfId="4836"/>
    <cellStyle name="Normal 6 3 6 6" xfId="4837"/>
    <cellStyle name="Normal 6 3 7" xfId="4838"/>
    <cellStyle name="Normal 6 3 7 2" xfId="4839"/>
    <cellStyle name="Normal 6 3 7 2 2" xfId="4840"/>
    <cellStyle name="Normal 6 3 7 2 2 2" xfId="4841"/>
    <cellStyle name="Normal 6 3 7 2 2 3" xfId="4842"/>
    <cellStyle name="Normal 6 3 7 2 2 4" xfId="4843"/>
    <cellStyle name="Normal 6 3 7 2 3" xfId="4844"/>
    <cellStyle name="Normal 6 3 7 2 4" xfId="4845"/>
    <cellStyle name="Normal 6 3 7 2 5" xfId="4846"/>
    <cellStyle name="Normal 6 3 7 3" xfId="4847"/>
    <cellStyle name="Normal 6 3 7 3 2" xfId="4848"/>
    <cellStyle name="Normal 6 3 7 3 3" xfId="4849"/>
    <cellStyle name="Normal 6 3 7 3 4" xfId="4850"/>
    <cellStyle name="Normal 6 3 7 4" xfId="4851"/>
    <cellStyle name="Normal 6 3 7 5" xfId="4852"/>
    <cellStyle name="Normal 6 3 7 6" xfId="4853"/>
    <cellStyle name="Normal 6 3 8" xfId="4854"/>
    <cellStyle name="Normal 6 3 8 2" xfId="4855"/>
    <cellStyle name="Normal 6 3 8 2 2" xfId="4856"/>
    <cellStyle name="Normal 6 3 8 2 2 2" xfId="4857"/>
    <cellStyle name="Normal 6 3 8 2 2 3" xfId="4858"/>
    <cellStyle name="Normal 6 3 8 2 2 4" xfId="4859"/>
    <cellStyle name="Normal 6 3 8 2 3" xfId="4860"/>
    <cellStyle name="Normal 6 3 8 2 4" xfId="4861"/>
    <cellStyle name="Normal 6 3 8 2 5" xfId="4862"/>
    <cellStyle name="Normal 6 3 8 3" xfId="4863"/>
    <cellStyle name="Normal 6 3 8 3 2" xfId="4864"/>
    <cellStyle name="Normal 6 3 8 3 3" xfId="4865"/>
    <cellStyle name="Normal 6 3 8 3 4" xfId="4866"/>
    <cellStyle name="Normal 6 3 8 4" xfId="4867"/>
    <cellStyle name="Normal 6 3 8 5" xfId="4868"/>
    <cellStyle name="Normal 6 3 8 6" xfId="4869"/>
    <cellStyle name="Normal 6 3 9" xfId="4870"/>
    <cellStyle name="Normal 6 3 9 2" xfId="4871"/>
    <cellStyle name="Normal 6 3 9 2 2" xfId="4872"/>
    <cellStyle name="Normal 6 3 9 2 3" xfId="4873"/>
    <cellStyle name="Normal 6 3 9 2 4" xfId="4874"/>
    <cellStyle name="Normal 6 3 9 3" xfId="4875"/>
    <cellStyle name="Normal 6 3 9 4" xfId="4876"/>
    <cellStyle name="Normal 6 3 9 5" xfId="4877"/>
    <cellStyle name="Normal 6 4" xfId="4878"/>
    <cellStyle name="Normal 6 4 10" xfId="4879"/>
    <cellStyle name="Normal 6 4 10 2" xfId="4880"/>
    <cellStyle name="Normal 6 4 10 3" xfId="4881"/>
    <cellStyle name="Normal 6 4 10 4" xfId="4882"/>
    <cellStyle name="Normal 6 4 11" xfId="4883"/>
    <cellStyle name="Normal 6 4 11 2" xfId="4884"/>
    <cellStyle name="Normal 6 4 11 3" xfId="4885"/>
    <cellStyle name="Normal 6 4 12" xfId="4886"/>
    <cellStyle name="Normal 6 4 12 2" xfId="4887"/>
    <cellStyle name="Normal 6 4 13" xfId="4888"/>
    <cellStyle name="Normal 6 4 14" xfId="4889"/>
    <cellStyle name="Normal 6 4 2" xfId="4890"/>
    <cellStyle name="Normal 6 4 2 2" xfId="4891"/>
    <cellStyle name="Normal 6 4 2 2 2" xfId="4892"/>
    <cellStyle name="Normal 6 4 2 2 2 2" xfId="4893"/>
    <cellStyle name="Normal 6 4 2 2 2 2 2" xfId="4894"/>
    <cellStyle name="Normal 6 4 2 2 2 2 3" xfId="4895"/>
    <cellStyle name="Normal 6 4 2 2 2 2 4" xfId="4896"/>
    <cellStyle name="Normal 6 4 2 2 2 3" xfId="4897"/>
    <cellStyle name="Normal 6 4 2 2 2 4" xfId="4898"/>
    <cellStyle name="Normal 6 4 2 2 2 5" xfId="4899"/>
    <cellStyle name="Normal 6 4 2 2 3" xfId="4900"/>
    <cellStyle name="Normal 6 4 2 2 3 2" xfId="4901"/>
    <cellStyle name="Normal 6 4 2 2 3 3" xfId="4902"/>
    <cellStyle name="Normal 6 4 2 2 3 4" xfId="4903"/>
    <cellStyle name="Normal 6 4 2 2 4" xfId="4904"/>
    <cellStyle name="Normal 6 4 2 2 5" xfId="4905"/>
    <cellStyle name="Normal 6 4 2 2 6" xfId="4906"/>
    <cellStyle name="Normal 6 4 2 3" xfId="4907"/>
    <cellStyle name="Normal 6 4 2 3 2" xfId="4908"/>
    <cellStyle name="Normal 6 4 2 3 2 2" xfId="4909"/>
    <cellStyle name="Normal 6 4 2 3 2 3" xfId="4910"/>
    <cellStyle name="Normal 6 4 2 3 2 4" xfId="4911"/>
    <cellStyle name="Normal 6 4 2 3 3" xfId="4912"/>
    <cellStyle name="Normal 6 4 2 3 4" xfId="4913"/>
    <cellStyle name="Normal 6 4 2 3 5" xfId="4914"/>
    <cellStyle name="Normal 6 4 2 4" xfId="4915"/>
    <cellStyle name="Normal 6 4 2 4 2" xfId="4916"/>
    <cellStyle name="Normal 6 4 2 4 3" xfId="4917"/>
    <cellStyle name="Normal 6 4 2 4 4" xfId="4918"/>
    <cellStyle name="Normal 6 4 2 5" xfId="4919"/>
    <cellStyle name="Normal 6 4 2 5 2" xfId="4920"/>
    <cellStyle name="Normal 6 4 2 5 3" xfId="4921"/>
    <cellStyle name="Normal 6 4 2 5 4" xfId="4922"/>
    <cellStyle name="Normal 6 4 2 6" xfId="4923"/>
    <cellStyle name="Normal 6 4 2 6 2" xfId="4924"/>
    <cellStyle name="Normal 6 4 2 6 3" xfId="4925"/>
    <cellStyle name="Normal 6 4 2 7" xfId="4926"/>
    <cellStyle name="Normal 6 4 2 8" xfId="4927"/>
    <cellStyle name="Normal 6 4 2 9" xfId="4928"/>
    <cellStyle name="Normal 6 4 3" xfId="4929"/>
    <cellStyle name="Normal 6 4 3 2" xfId="4930"/>
    <cellStyle name="Normal 6 4 3 2 2" xfId="4931"/>
    <cellStyle name="Normal 6 4 3 2 2 2" xfId="4932"/>
    <cellStyle name="Normal 6 4 3 2 2 2 2" xfId="4933"/>
    <cellStyle name="Normal 6 4 3 2 2 2 3" xfId="4934"/>
    <cellStyle name="Normal 6 4 3 2 2 2 4" xfId="4935"/>
    <cellStyle name="Normal 6 4 3 2 2 3" xfId="4936"/>
    <cellStyle name="Normal 6 4 3 2 2 4" xfId="4937"/>
    <cellStyle name="Normal 6 4 3 2 2 5" xfId="4938"/>
    <cellStyle name="Normal 6 4 3 2 3" xfId="4939"/>
    <cellStyle name="Normal 6 4 3 2 3 2" xfId="4940"/>
    <cellStyle name="Normal 6 4 3 2 3 3" xfId="4941"/>
    <cellStyle name="Normal 6 4 3 2 3 4" xfId="4942"/>
    <cellStyle name="Normal 6 4 3 2 4" xfId="4943"/>
    <cellStyle name="Normal 6 4 3 2 5" xfId="4944"/>
    <cellStyle name="Normal 6 4 3 2 6" xfId="4945"/>
    <cellStyle name="Normal 6 4 3 3" xfId="4946"/>
    <cellStyle name="Normal 6 4 3 3 2" xfId="4947"/>
    <cellStyle name="Normal 6 4 3 3 2 2" xfId="4948"/>
    <cellStyle name="Normal 6 4 3 3 2 3" xfId="4949"/>
    <cellStyle name="Normal 6 4 3 3 2 4" xfId="4950"/>
    <cellStyle name="Normal 6 4 3 3 3" xfId="4951"/>
    <cellStyle name="Normal 6 4 3 3 4" xfId="4952"/>
    <cellStyle name="Normal 6 4 3 3 5" xfId="4953"/>
    <cellStyle name="Normal 6 4 3 4" xfId="4954"/>
    <cellStyle name="Normal 6 4 3 4 2" xfId="4955"/>
    <cellStyle name="Normal 6 4 3 4 3" xfId="4956"/>
    <cellStyle name="Normal 6 4 3 4 4" xfId="4957"/>
    <cellStyle name="Normal 6 4 3 5" xfId="4958"/>
    <cellStyle name="Normal 6 4 3 5 2" xfId="4959"/>
    <cellStyle name="Normal 6 4 3 5 3" xfId="4960"/>
    <cellStyle name="Normal 6 4 3 5 4" xfId="4961"/>
    <cellStyle name="Normal 6 4 3 6" xfId="4962"/>
    <cellStyle name="Normal 6 4 3 6 2" xfId="4963"/>
    <cellStyle name="Normal 6 4 3 6 3" xfId="4964"/>
    <cellStyle name="Normal 6 4 3 7" xfId="4965"/>
    <cellStyle name="Normal 6 4 3 8" xfId="4966"/>
    <cellStyle name="Normal 6 4 3 9" xfId="4967"/>
    <cellStyle name="Normal 6 4 4" xfId="4968"/>
    <cellStyle name="Normal 6 4 4 2" xfId="4969"/>
    <cellStyle name="Normal 6 4 4 2 2" xfId="4970"/>
    <cellStyle name="Normal 6 4 4 2 2 2" xfId="4971"/>
    <cellStyle name="Normal 6 4 4 2 2 3" xfId="4972"/>
    <cellStyle name="Normal 6 4 4 2 2 4" xfId="4973"/>
    <cellStyle name="Normal 6 4 4 2 3" xfId="4974"/>
    <cellStyle name="Normal 6 4 4 2 4" xfId="4975"/>
    <cellStyle name="Normal 6 4 4 2 5" xfId="4976"/>
    <cellStyle name="Normal 6 4 4 3" xfId="4977"/>
    <cellStyle name="Normal 6 4 4 3 2" xfId="4978"/>
    <cellStyle name="Normal 6 4 4 3 3" xfId="4979"/>
    <cellStyle name="Normal 6 4 4 3 4" xfId="4980"/>
    <cellStyle name="Normal 6 4 4 4" xfId="4981"/>
    <cellStyle name="Normal 6 4 4 5" xfId="4982"/>
    <cellStyle name="Normal 6 4 4 6" xfId="4983"/>
    <cellStyle name="Normal 6 4 5" xfId="4984"/>
    <cellStyle name="Normal 6 4 5 2" xfId="4985"/>
    <cellStyle name="Normal 6 4 5 2 2" xfId="4986"/>
    <cellStyle name="Normal 6 4 5 2 2 2" xfId="4987"/>
    <cellStyle name="Normal 6 4 5 2 2 3" xfId="4988"/>
    <cellStyle name="Normal 6 4 5 2 2 4" xfId="4989"/>
    <cellStyle name="Normal 6 4 5 2 3" xfId="4990"/>
    <cellStyle name="Normal 6 4 5 2 4" xfId="4991"/>
    <cellStyle name="Normal 6 4 5 2 5" xfId="4992"/>
    <cellStyle name="Normal 6 4 5 3" xfId="4993"/>
    <cellStyle name="Normal 6 4 5 3 2" xfId="4994"/>
    <cellStyle name="Normal 6 4 5 3 3" xfId="4995"/>
    <cellStyle name="Normal 6 4 5 3 4" xfId="4996"/>
    <cellStyle name="Normal 6 4 5 4" xfId="4997"/>
    <cellStyle name="Normal 6 4 5 5" xfId="4998"/>
    <cellStyle name="Normal 6 4 5 6" xfId="4999"/>
    <cellStyle name="Normal 6 4 6" xfId="5000"/>
    <cellStyle name="Normal 6 4 6 2" xfId="5001"/>
    <cellStyle name="Normal 6 4 6 2 2" xfId="5002"/>
    <cellStyle name="Normal 6 4 6 2 2 2" xfId="5003"/>
    <cellStyle name="Normal 6 4 6 2 2 3" xfId="5004"/>
    <cellStyle name="Normal 6 4 6 2 2 4" xfId="5005"/>
    <cellStyle name="Normal 6 4 6 2 3" xfId="5006"/>
    <cellStyle name="Normal 6 4 6 2 4" xfId="5007"/>
    <cellStyle name="Normal 6 4 6 2 5" xfId="5008"/>
    <cellStyle name="Normal 6 4 6 3" xfId="5009"/>
    <cellStyle name="Normal 6 4 6 3 2" xfId="5010"/>
    <cellStyle name="Normal 6 4 6 3 3" xfId="5011"/>
    <cellStyle name="Normal 6 4 6 3 4" xfId="5012"/>
    <cellStyle name="Normal 6 4 6 4" xfId="5013"/>
    <cellStyle name="Normal 6 4 6 5" xfId="5014"/>
    <cellStyle name="Normal 6 4 6 6" xfId="5015"/>
    <cellStyle name="Normal 6 4 7" xfId="5016"/>
    <cellStyle name="Normal 6 4 7 2" xfId="5017"/>
    <cellStyle name="Normal 6 4 7 2 2" xfId="5018"/>
    <cellStyle name="Normal 6 4 7 2 3" xfId="5019"/>
    <cellStyle name="Normal 6 4 7 2 4" xfId="5020"/>
    <cellStyle name="Normal 6 4 7 3" xfId="5021"/>
    <cellStyle name="Normal 6 4 7 4" xfId="5022"/>
    <cellStyle name="Normal 6 4 7 5" xfId="5023"/>
    <cellStyle name="Normal 6 4 8" xfId="5024"/>
    <cellStyle name="Normal 6 4 8 2" xfId="5025"/>
    <cellStyle name="Normal 6 4 8 3" xfId="5026"/>
    <cellStyle name="Normal 6 4 8 4" xfId="5027"/>
    <cellStyle name="Normal 6 4 9" xfId="5028"/>
    <cellStyle name="Normal 6 4 9 2" xfId="5029"/>
    <cellStyle name="Normal 6 4 9 3" xfId="5030"/>
    <cellStyle name="Normal 6 4 9 4" xfId="5031"/>
    <cellStyle name="Normal 6 5" xfId="5032"/>
    <cellStyle name="Normal 6 5 10" xfId="5033"/>
    <cellStyle name="Normal 6 5 10 2" xfId="5034"/>
    <cellStyle name="Normal 6 5 10 3" xfId="5035"/>
    <cellStyle name="Normal 6 5 10 4" xfId="5036"/>
    <cellStyle name="Normal 6 5 11" xfId="5037"/>
    <cellStyle name="Normal 6 5 11 2" xfId="5038"/>
    <cellStyle name="Normal 6 5 11 3" xfId="5039"/>
    <cellStyle name="Normal 6 5 12" xfId="5040"/>
    <cellStyle name="Normal 6 5 12 2" xfId="5041"/>
    <cellStyle name="Normal 6 5 13" xfId="5042"/>
    <cellStyle name="Normal 6 5 14" xfId="5043"/>
    <cellStyle name="Normal 6 5 2" xfId="5044"/>
    <cellStyle name="Normal 6 5 2 2" xfId="5045"/>
    <cellStyle name="Normal 6 5 2 2 2" xfId="5046"/>
    <cellStyle name="Normal 6 5 2 2 2 2" xfId="5047"/>
    <cellStyle name="Normal 6 5 2 2 2 2 2" xfId="5048"/>
    <cellStyle name="Normal 6 5 2 2 2 2 3" xfId="5049"/>
    <cellStyle name="Normal 6 5 2 2 2 2 4" xfId="5050"/>
    <cellStyle name="Normal 6 5 2 2 2 3" xfId="5051"/>
    <cellStyle name="Normal 6 5 2 2 2 4" xfId="5052"/>
    <cellStyle name="Normal 6 5 2 2 2 5" xfId="5053"/>
    <cellStyle name="Normal 6 5 2 2 3" xfId="5054"/>
    <cellStyle name="Normal 6 5 2 2 3 2" xfId="5055"/>
    <cellStyle name="Normal 6 5 2 2 3 3" xfId="5056"/>
    <cellStyle name="Normal 6 5 2 2 3 4" xfId="5057"/>
    <cellStyle name="Normal 6 5 2 2 4" xfId="5058"/>
    <cellStyle name="Normal 6 5 2 2 5" xfId="5059"/>
    <cellStyle name="Normal 6 5 2 2 6" xfId="5060"/>
    <cellStyle name="Normal 6 5 2 3" xfId="5061"/>
    <cellStyle name="Normal 6 5 2 3 2" xfId="5062"/>
    <cellStyle name="Normal 6 5 2 3 2 2" xfId="5063"/>
    <cellStyle name="Normal 6 5 2 3 2 3" xfId="5064"/>
    <cellStyle name="Normal 6 5 2 3 2 4" xfId="5065"/>
    <cellStyle name="Normal 6 5 2 3 3" xfId="5066"/>
    <cellStyle name="Normal 6 5 2 3 4" xfId="5067"/>
    <cellStyle name="Normal 6 5 2 3 5" xfId="5068"/>
    <cellStyle name="Normal 6 5 2 4" xfId="5069"/>
    <cellStyle name="Normal 6 5 2 4 2" xfId="5070"/>
    <cellStyle name="Normal 6 5 2 4 3" xfId="5071"/>
    <cellStyle name="Normal 6 5 2 4 4" xfId="5072"/>
    <cellStyle name="Normal 6 5 2 5" xfId="5073"/>
    <cellStyle name="Normal 6 5 2 5 2" xfId="5074"/>
    <cellStyle name="Normal 6 5 2 5 3" xfId="5075"/>
    <cellStyle name="Normal 6 5 2 5 4" xfId="5076"/>
    <cellStyle name="Normal 6 5 2 6" xfId="5077"/>
    <cellStyle name="Normal 6 5 2 6 2" xfId="5078"/>
    <cellStyle name="Normal 6 5 2 6 3" xfId="5079"/>
    <cellStyle name="Normal 6 5 2 7" xfId="5080"/>
    <cellStyle name="Normal 6 5 2 8" xfId="5081"/>
    <cellStyle name="Normal 6 5 2 9" xfId="5082"/>
    <cellStyle name="Normal 6 5 3" xfId="5083"/>
    <cellStyle name="Normal 6 5 3 2" xfId="5084"/>
    <cellStyle name="Normal 6 5 3 2 2" xfId="5085"/>
    <cellStyle name="Normal 6 5 3 2 2 2" xfId="5086"/>
    <cellStyle name="Normal 6 5 3 2 2 2 2" xfId="5087"/>
    <cellStyle name="Normal 6 5 3 2 2 2 3" xfId="5088"/>
    <cellStyle name="Normal 6 5 3 2 2 2 4" xfId="5089"/>
    <cellStyle name="Normal 6 5 3 2 2 3" xfId="5090"/>
    <cellStyle name="Normal 6 5 3 2 2 4" xfId="5091"/>
    <cellStyle name="Normal 6 5 3 2 2 5" xfId="5092"/>
    <cellStyle name="Normal 6 5 3 2 3" xfId="5093"/>
    <cellStyle name="Normal 6 5 3 2 3 2" xfId="5094"/>
    <cellStyle name="Normal 6 5 3 2 3 3" xfId="5095"/>
    <cellStyle name="Normal 6 5 3 2 3 4" xfId="5096"/>
    <cellStyle name="Normal 6 5 3 2 4" xfId="5097"/>
    <cellStyle name="Normal 6 5 3 2 5" xfId="5098"/>
    <cellStyle name="Normal 6 5 3 2 6" xfId="5099"/>
    <cellStyle name="Normal 6 5 3 3" xfId="5100"/>
    <cellStyle name="Normal 6 5 3 3 2" xfId="5101"/>
    <cellStyle name="Normal 6 5 3 3 2 2" xfId="5102"/>
    <cellStyle name="Normal 6 5 3 3 2 3" xfId="5103"/>
    <cellStyle name="Normal 6 5 3 3 2 4" xfId="5104"/>
    <cellStyle name="Normal 6 5 3 3 3" xfId="5105"/>
    <cellStyle name="Normal 6 5 3 3 4" xfId="5106"/>
    <cellStyle name="Normal 6 5 3 3 5" xfId="5107"/>
    <cellStyle name="Normal 6 5 3 4" xfId="5108"/>
    <cellStyle name="Normal 6 5 3 4 2" xfId="5109"/>
    <cellStyle name="Normal 6 5 3 4 3" xfId="5110"/>
    <cellStyle name="Normal 6 5 3 4 4" xfId="5111"/>
    <cellStyle name="Normal 6 5 3 5" xfId="5112"/>
    <cellStyle name="Normal 6 5 3 5 2" xfId="5113"/>
    <cellStyle name="Normal 6 5 3 5 3" xfId="5114"/>
    <cellStyle name="Normal 6 5 3 5 4" xfId="5115"/>
    <cellStyle name="Normal 6 5 3 6" xfId="5116"/>
    <cellStyle name="Normal 6 5 3 6 2" xfId="5117"/>
    <cellStyle name="Normal 6 5 3 6 3" xfId="5118"/>
    <cellStyle name="Normal 6 5 3 7" xfId="5119"/>
    <cellStyle name="Normal 6 5 3 8" xfId="5120"/>
    <cellStyle name="Normal 6 5 3 9" xfId="5121"/>
    <cellStyle name="Normal 6 5 4" xfId="5122"/>
    <cellStyle name="Normal 6 5 4 2" xfId="5123"/>
    <cellStyle name="Normal 6 5 4 2 2" xfId="5124"/>
    <cellStyle name="Normal 6 5 4 2 2 2" xfId="5125"/>
    <cellStyle name="Normal 6 5 4 2 2 3" xfId="5126"/>
    <cellStyle name="Normal 6 5 4 2 2 4" xfId="5127"/>
    <cellStyle name="Normal 6 5 4 2 3" xfId="5128"/>
    <cellStyle name="Normal 6 5 4 2 4" xfId="5129"/>
    <cellStyle name="Normal 6 5 4 2 5" xfId="5130"/>
    <cellStyle name="Normal 6 5 4 3" xfId="5131"/>
    <cellStyle name="Normal 6 5 4 3 2" xfId="5132"/>
    <cellStyle name="Normal 6 5 4 3 3" xfId="5133"/>
    <cellStyle name="Normal 6 5 4 3 4" xfId="5134"/>
    <cellStyle name="Normal 6 5 4 4" xfId="5135"/>
    <cellStyle name="Normal 6 5 4 5" xfId="5136"/>
    <cellStyle name="Normal 6 5 4 6" xfId="5137"/>
    <cellStyle name="Normal 6 5 5" xfId="5138"/>
    <cellStyle name="Normal 6 5 5 2" xfId="5139"/>
    <cellStyle name="Normal 6 5 5 2 2" xfId="5140"/>
    <cellStyle name="Normal 6 5 5 2 2 2" xfId="5141"/>
    <cellStyle name="Normal 6 5 5 2 2 3" xfId="5142"/>
    <cellStyle name="Normal 6 5 5 2 2 4" xfId="5143"/>
    <cellStyle name="Normal 6 5 5 2 3" xfId="5144"/>
    <cellStyle name="Normal 6 5 5 2 4" xfId="5145"/>
    <cellStyle name="Normal 6 5 5 2 5" xfId="5146"/>
    <cellStyle name="Normal 6 5 5 3" xfId="5147"/>
    <cellStyle name="Normal 6 5 5 3 2" xfId="5148"/>
    <cellStyle name="Normal 6 5 5 3 3" xfId="5149"/>
    <cellStyle name="Normal 6 5 5 3 4" xfId="5150"/>
    <cellStyle name="Normal 6 5 5 4" xfId="5151"/>
    <cellStyle name="Normal 6 5 5 5" xfId="5152"/>
    <cellStyle name="Normal 6 5 5 6" xfId="5153"/>
    <cellStyle name="Normal 6 5 6" xfId="5154"/>
    <cellStyle name="Normal 6 5 6 2" xfId="5155"/>
    <cellStyle name="Normal 6 5 6 2 2" xfId="5156"/>
    <cellStyle name="Normal 6 5 6 2 2 2" xfId="5157"/>
    <cellStyle name="Normal 6 5 6 2 2 3" xfId="5158"/>
    <cellStyle name="Normal 6 5 6 2 2 4" xfId="5159"/>
    <cellStyle name="Normal 6 5 6 2 3" xfId="5160"/>
    <cellStyle name="Normal 6 5 6 2 4" xfId="5161"/>
    <cellStyle name="Normal 6 5 6 2 5" xfId="5162"/>
    <cellStyle name="Normal 6 5 6 3" xfId="5163"/>
    <cellStyle name="Normal 6 5 6 3 2" xfId="5164"/>
    <cellStyle name="Normal 6 5 6 3 3" xfId="5165"/>
    <cellStyle name="Normal 6 5 6 3 4" xfId="5166"/>
    <cellStyle name="Normal 6 5 6 4" xfId="5167"/>
    <cellStyle name="Normal 6 5 6 5" xfId="5168"/>
    <cellStyle name="Normal 6 5 6 6" xfId="5169"/>
    <cellStyle name="Normal 6 5 7" xfId="5170"/>
    <cellStyle name="Normal 6 5 7 2" xfId="5171"/>
    <cellStyle name="Normal 6 5 7 2 2" xfId="5172"/>
    <cellStyle name="Normal 6 5 7 2 3" xfId="5173"/>
    <cellStyle name="Normal 6 5 7 2 4" xfId="5174"/>
    <cellStyle name="Normal 6 5 7 3" xfId="5175"/>
    <cellStyle name="Normal 6 5 7 4" xfId="5176"/>
    <cellStyle name="Normal 6 5 7 5" xfId="5177"/>
    <cellStyle name="Normal 6 5 8" xfId="5178"/>
    <cellStyle name="Normal 6 5 8 2" xfId="5179"/>
    <cellStyle name="Normal 6 5 8 3" xfId="5180"/>
    <cellStyle name="Normal 6 5 8 4" xfId="5181"/>
    <cellStyle name="Normal 6 5 9" xfId="5182"/>
    <cellStyle name="Normal 6 5 9 2" xfId="5183"/>
    <cellStyle name="Normal 6 5 9 3" xfId="5184"/>
    <cellStyle name="Normal 6 5 9 4" xfId="5185"/>
    <cellStyle name="Normal 6 6" xfId="5186"/>
    <cellStyle name="Normal 6 6 2" xfId="5187"/>
    <cellStyle name="Normal 6 6 2 2" xfId="5188"/>
    <cellStyle name="Normal 6 6 2 2 2" xfId="5189"/>
    <cellStyle name="Normal 6 6 2 2 2 2" xfId="5190"/>
    <cellStyle name="Normal 6 6 2 2 2 3" xfId="5191"/>
    <cellStyle name="Normal 6 6 2 2 2 4" xfId="5192"/>
    <cellStyle name="Normal 6 6 2 2 3" xfId="5193"/>
    <cellStyle name="Normal 6 6 2 2 4" xfId="5194"/>
    <cellStyle name="Normal 6 6 2 2 5" xfId="5195"/>
    <cellStyle name="Normal 6 6 2 3" xfId="5196"/>
    <cellStyle name="Normal 6 6 2 3 2" xfId="5197"/>
    <cellStyle name="Normal 6 6 2 3 3" xfId="5198"/>
    <cellStyle name="Normal 6 6 2 3 4" xfId="5199"/>
    <cellStyle name="Normal 6 6 2 4" xfId="5200"/>
    <cellStyle name="Normal 6 6 2 5" xfId="5201"/>
    <cellStyle name="Normal 6 6 2 6" xfId="5202"/>
    <cellStyle name="Normal 6 6 3" xfId="5203"/>
    <cellStyle name="Normal 6 6 3 2" xfId="5204"/>
    <cellStyle name="Normal 6 6 3 2 2" xfId="5205"/>
    <cellStyle name="Normal 6 6 3 2 3" xfId="5206"/>
    <cellStyle name="Normal 6 6 3 2 4" xfId="5207"/>
    <cellStyle name="Normal 6 6 3 3" xfId="5208"/>
    <cellStyle name="Normal 6 6 3 4" xfId="5209"/>
    <cellStyle name="Normal 6 6 3 5" xfId="5210"/>
    <cellStyle name="Normal 6 6 4" xfId="5211"/>
    <cellStyle name="Normal 6 6 4 2" xfId="5212"/>
    <cellStyle name="Normal 6 6 4 3" xfId="5213"/>
    <cellStyle name="Normal 6 6 4 4" xfId="5214"/>
    <cellStyle name="Normal 6 6 5" xfId="5215"/>
    <cellStyle name="Normal 6 6 5 2" xfId="5216"/>
    <cellStyle name="Normal 6 6 5 3" xfId="5217"/>
    <cellStyle name="Normal 6 6 5 4" xfId="5218"/>
    <cellStyle name="Normal 6 6 6" xfId="5219"/>
    <cellStyle name="Normal 6 6 6 2" xfId="5220"/>
    <cellStyle name="Normal 6 6 6 3" xfId="5221"/>
    <cellStyle name="Normal 6 6 7" xfId="5222"/>
    <cellStyle name="Normal 6 6 8" xfId="5223"/>
    <cellStyle name="Normal 6 6 9" xfId="5224"/>
    <cellStyle name="Normal 6 7" xfId="5225"/>
    <cellStyle name="Normal 6 7 2" xfId="5226"/>
    <cellStyle name="Normal 6 7 2 2" xfId="5227"/>
    <cellStyle name="Normal 6 7 2 2 2" xfId="5228"/>
    <cellStyle name="Normal 6 7 2 2 2 2" xfId="5229"/>
    <cellStyle name="Normal 6 7 2 2 2 3" xfId="5230"/>
    <cellStyle name="Normal 6 7 2 2 2 4" xfId="5231"/>
    <cellStyle name="Normal 6 7 2 2 3" xfId="5232"/>
    <cellStyle name="Normal 6 7 2 2 4" xfId="5233"/>
    <cellStyle name="Normal 6 7 2 2 5" xfId="5234"/>
    <cellStyle name="Normal 6 7 2 3" xfId="5235"/>
    <cellStyle name="Normal 6 7 2 3 2" xfId="5236"/>
    <cellStyle name="Normal 6 7 2 3 3" xfId="5237"/>
    <cellStyle name="Normal 6 7 2 3 4" xfId="5238"/>
    <cellStyle name="Normal 6 7 2 4" xfId="5239"/>
    <cellStyle name="Normal 6 7 2 5" xfId="5240"/>
    <cellStyle name="Normal 6 7 2 6" xfId="5241"/>
    <cellStyle name="Normal 6 7 3" xfId="5242"/>
    <cellStyle name="Normal 6 7 3 2" xfId="5243"/>
    <cellStyle name="Normal 6 7 3 2 2" xfId="5244"/>
    <cellStyle name="Normal 6 7 3 2 3" xfId="5245"/>
    <cellStyle name="Normal 6 7 3 2 4" xfId="5246"/>
    <cellStyle name="Normal 6 7 3 3" xfId="5247"/>
    <cellStyle name="Normal 6 7 3 4" xfId="5248"/>
    <cellStyle name="Normal 6 7 3 5" xfId="5249"/>
    <cellStyle name="Normal 6 7 4" xfId="5250"/>
    <cellStyle name="Normal 6 7 4 2" xfId="5251"/>
    <cellStyle name="Normal 6 7 4 3" xfId="5252"/>
    <cellStyle name="Normal 6 7 4 4" xfId="5253"/>
    <cellStyle name="Normal 6 7 5" xfId="5254"/>
    <cellStyle name="Normal 6 7 5 2" xfId="5255"/>
    <cellStyle name="Normal 6 7 5 3" xfId="5256"/>
    <cellStyle name="Normal 6 7 5 4" xfId="5257"/>
    <cellStyle name="Normal 6 7 6" xfId="5258"/>
    <cellStyle name="Normal 6 7 6 2" xfId="5259"/>
    <cellStyle name="Normal 6 7 6 3" xfId="5260"/>
    <cellStyle name="Normal 6 7 7" xfId="5261"/>
    <cellStyle name="Normal 6 7 8" xfId="5262"/>
    <cellStyle name="Normal 6 7 9" xfId="5263"/>
    <cellStyle name="Normal 6 8" xfId="5264"/>
    <cellStyle name="Normal 6 8 2" xfId="5265"/>
    <cellStyle name="Normal 6 8 2 2" xfId="5266"/>
    <cellStyle name="Normal 6 8 2 2 2" xfId="5267"/>
    <cellStyle name="Normal 6 8 2 2 3" xfId="5268"/>
    <cellStyle name="Normal 6 8 2 2 4" xfId="5269"/>
    <cellStyle name="Normal 6 8 2 3" xfId="5270"/>
    <cellStyle name="Normal 6 8 2 4" xfId="5271"/>
    <cellStyle name="Normal 6 8 2 5" xfId="5272"/>
    <cellStyle name="Normal 6 8 3" xfId="5273"/>
    <cellStyle name="Normal 6 8 3 2" xfId="5274"/>
    <cellStyle name="Normal 6 8 3 3" xfId="5275"/>
    <cellStyle name="Normal 6 8 3 4" xfId="5276"/>
    <cellStyle name="Normal 6 8 4" xfId="5277"/>
    <cellStyle name="Normal 6 8 5" xfId="5278"/>
    <cellStyle name="Normal 6 8 6" xfId="5279"/>
    <cellStyle name="Normal 6 9" xfId="5280"/>
    <cellStyle name="Normal 6 9 2" xfId="5281"/>
    <cellStyle name="Normal 6 9 2 2" xfId="5282"/>
    <cellStyle name="Normal 6 9 2 2 2" xfId="5283"/>
    <cellStyle name="Normal 6 9 2 2 3" xfId="5284"/>
    <cellStyle name="Normal 6 9 2 2 4" xfId="5285"/>
    <cellStyle name="Normal 6 9 2 3" xfId="5286"/>
    <cellStyle name="Normal 6 9 2 4" xfId="5287"/>
    <cellStyle name="Normal 6 9 2 5" xfId="5288"/>
    <cellStyle name="Normal 6 9 3" xfId="5289"/>
    <cellStyle name="Normal 6 9 3 2" xfId="5290"/>
    <cellStyle name="Normal 6 9 3 3" xfId="5291"/>
    <cellStyle name="Normal 6 9 3 4" xfId="5292"/>
    <cellStyle name="Normal 6 9 4" xfId="5293"/>
    <cellStyle name="Normal 6 9 5" xfId="5294"/>
    <cellStyle name="Normal 6 9 6" xfId="5295"/>
    <cellStyle name="Normal 60" xfId="5296"/>
    <cellStyle name="Normal 60 2" xfId="5297"/>
    <cellStyle name="Normal 60 2 2" xfId="5298"/>
    <cellStyle name="Normal 60 3" xfId="5299"/>
    <cellStyle name="Normal 60 4" xfId="5300"/>
    <cellStyle name="Normal 60 5" xfId="5301"/>
    <cellStyle name="Normal 61" xfId="5302"/>
    <cellStyle name="Normal 61 2" xfId="5303"/>
    <cellStyle name="Normal 61 2 2" xfId="5304"/>
    <cellStyle name="Normal 61 3" xfId="5305"/>
    <cellStyle name="Normal 61 4" xfId="5306"/>
    <cellStyle name="Normal 61 5" xfId="5307"/>
    <cellStyle name="Normal 62" xfId="5308"/>
    <cellStyle name="Normal 62 2" xfId="5309"/>
    <cellStyle name="Normal 62 2 2" xfId="5310"/>
    <cellStyle name="Normal 62 3" xfId="5311"/>
    <cellStyle name="Normal 62 4" xfId="5312"/>
    <cellStyle name="Normal 62 5" xfId="5313"/>
    <cellStyle name="Normal 63" xfId="5314"/>
    <cellStyle name="Normal 63 2" xfId="5315"/>
    <cellStyle name="Normal 63 2 2" xfId="5316"/>
    <cellStyle name="Normal 63 3" xfId="5317"/>
    <cellStyle name="Normal 63 4" xfId="5318"/>
    <cellStyle name="Normal 63 5" xfId="5319"/>
    <cellStyle name="Normal 64" xfId="5320"/>
    <cellStyle name="Normal 64 10" xfId="5321"/>
    <cellStyle name="Normal 64 10 2" xfId="5322"/>
    <cellStyle name="Normal 64 10 3" xfId="5323"/>
    <cellStyle name="Normal 64 2" xfId="5324"/>
    <cellStyle name="Normal 64 2 2" xfId="5325"/>
    <cellStyle name="Normal 64 3" xfId="5326"/>
    <cellStyle name="Normal 64 3 2" xfId="5327"/>
    <cellStyle name="Normal 64 3 2 2" xfId="5328"/>
    <cellStyle name="Normal 64 3 2 2 2" xfId="5329"/>
    <cellStyle name="Normal 64 3 2 2 3" xfId="5330"/>
    <cellStyle name="Normal 64 3 2 2 4" xfId="5331"/>
    <cellStyle name="Normal 64 3 2 3" xfId="5332"/>
    <cellStyle name="Normal 64 3 2 4" xfId="5333"/>
    <cellStyle name="Normal 64 3 2 5" xfId="5334"/>
    <cellStyle name="Normal 64 3 3" xfId="5335"/>
    <cellStyle name="Normal 64 3 3 2" xfId="5336"/>
    <cellStyle name="Normal 64 3 3 3" xfId="5337"/>
    <cellStyle name="Normal 64 3 3 4" xfId="5338"/>
    <cellStyle name="Normal 64 3 4" xfId="5339"/>
    <cellStyle name="Normal 64 3 5" xfId="5340"/>
    <cellStyle name="Normal 64 3 6" xfId="5341"/>
    <cellStyle name="Normal 64 4" xfId="5342"/>
    <cellStyle name="Normal 64 4 2" xfId="5343"/>
    <cellStyle name="Normal 64 4 2 2" xfId="5344"/>
    <cellStyle name="Normal 64 4 2 2 2" xfId="5345"/>
    <cellStyle name="Normal 64 4 2 2 3" xfId="5346"/>
    <cellStyle name="Normal 64 4 2 2 4" xfId="5347"/>
    <cellStyle name="Normal 64 4 2 3" xfId="5348"/>
    <cellStyle name="Normal 64 4 2 4" xfId="5349"/>
    <cellStyle name="Normal 64 4 2 5" xfId="5350"/>
    <cellStyle name="Normal 64 4 3" xfId="5351"/>
    <cellStyle name="Normal 64 4 3 2" xfId="5352"/>
    <cellStyle name="Normal 64 4 3 3" xfId="5353"/>
    <cellStyle name="Normal 64 4 3 4" xfId="5354"/>
    <cellStyle name="Normal 64 4 4" xfId="5355"/>
    <cellStyle name="Normal 64 4 5" xfId="5356"/>
    <cellStyle name="Normal 64 4 6" xfId="5357"/>
    <cellStyle name="Normal 64 5" xfId="5358"/>
    <cellStyle name="Normal 64 5 2" xfId="5359"/>
    <cellStyle name="Normal 64 5 2 2" xfId="5360"/>
    <cellStyle name="Normal 64 5 2 2 2" xfId="5361"/>
    <cellStyle name="Normal 64 5 2 2 3" xfId="5362"/>
    <cellStyle name="Normal 64 5 2 2 4" xfId="5363"/>
    <cellStyle name="Normal 64 5 2 3" xfId="5364"/>
    <cellStyle name="Normal 64 5 2 4" xfId="5365"/>
    <cellStyle name="Normal 64 5 2 5" xfId="5366"/>
    <cellStyle name="Normal 64 5 3" xfId="5367"/>
    <cellStyle name="Normal 64 5 3 2" xfId="5368"/>
    <cellStyle name="Normal 64 5 3 3" xfId="5369"/>
    <cellStyle name="Normal 64 5 3 4" xfId="5370"/>
    <cellStyle name="Normal 64 5 4" xfId="5371"/>
    <cellStyle name="Normal 64 5 5" xfId="5372"/>
    <cellStyle name="Normal 64 5 6" xfId="5373"/>
    <cellStyle name="Normal 64 6" xfId="5374"/>
    <cellStyle name="Normal 64 6 2" xfId="5375"/>
    <cellStyle name="Normal 64 6 2 2" xfId="5376"/>
    <cellStyle name="Normal 64 6 2 3" xfId="5377"/>
    <cellStyle name="Normal 64 6 2 4" xfId="5378"/>
    <cellStyle name="Normal 64 6 3" xfId="5379"/>
    <cellStyle name="Normal 64 6 4" xfId="5380"/>
    <cellStyle name="Normal 64 6 5" xfId="5381"/>
    <cellStyle name="Normal 64 7" xfId="5382"/>
    <cellStyle name="Normal 64 7 2" xfId="5383"/>
    <cellStyle name="Normal 64 7 3" xfId="5384"/>
    <cellStyle name="Normal 64 7 4" xfId="5385"/>
    <cellStyle name="Normal 64 8" xfId="5386"/>
    <cellStyle name="Normal 64 8 2" xfId="5387"/>
    <cellStyle name="Normal 64 8 3" xfId="5388"/>
    <cellStyle name="Normal 64 8 4" xfId="5389"/>
    <cellStyle name="Normal 64 9" xfId="5390"/>
    <cellStyle name="Normal 64 9 2" xfId="5391"/>
    <cellStyle name="Normal 64 9 3" xfId="5392"/>
    <cellStyle name="Normal 64 9 4" xfId="5393"/>
    <cellStyle name="Normal 65" xfId="5394"/>
    <cellStyle name="Normal 65 2" xfId="5395"/>
    <cellStyle name="Normal 65 2 2" xfId="5396"/>
    <cellStyle name="Normal 65 2 2 2" xfId="5397"/>
    <cellStyle name="Normal 65 2 2 2 2" xfId="5398"/>
    <cellStyle name="Normal 65 2 2 2 2 2" xfId="5399"/>
    <cellStyle name="Normal 65 2 2 2 2 3" xfId="5400"/>
    <cellStyle name="Normal 65 2 2 2 2 4" xfId="5401"/>
    <cellStyle name="Normal 65 2 2 2 3" xfId="5402"/>
    <cellStyle name="Normal 65 2 2 2 4" xfId="5403"/>
    <cellStyle name="Normal 65 2 2 2 5" xfId="5404"/>
    <cellStyle name="Normal 65 2 2 3" xfId="5405"/>
    <cellStyle name="Normal 65 2 2 3 2" xfId="5406"/>
    <cellStyle name="Normal 65 2 2 3 3" xfId="5407"/>
    <cellStyle name="Normal 65 2 2 3 4" xfId="5408"/>
    <cellStyle name="Normal 65 2 2 4" xfId="5409"/>
    <cellStyle name="Normal 65 2 2 5" xfId="5410"/>
    <cellStyle name="Normal 65 2 2 6" xfId="5411"/>
    <cellStyle name="Normal 65 2 3" xfId="5412"/>
    <cellStyle name="Normal 65 2 3 2" xfId="5413"/>
    <cellStyle name="Normal 65 2 3 2 2" xfId="5414"/>
    <cellStyle name="Normal 65 2 3 2 3" xfId="5415"/>
    <cellStyle name="Normal 65 2 3 2 4" xfId="5416"/>
    <cellStyle name="Normal 65 2 3 3" xfId="5417"/>
    <cellStyle name="Normal 65 2 3 4" xfId="5418"/>
    <cellStyle name="Normal 65 2 3 5" xfId="5419"/>
    <cellStyle name="Normal 65 2 4" xfId="5420"/>
    <cellStyle name="Normal 65 2 4 2" xfId="5421"/>
    <cellStyle name="Normal 65 2 4 3" xfId="5422"/>
    <cellStyle name="Normal 65 2 4 4" xfId="5423"/>
    <cellStyle name="Normal 65 2 5" xfId="5424"/>
    <cellStyle name="Normal 65 2 5 2" xfId="5425"/>
    <cellStyle name="Normal 65 2 5 3" xfId="5426"/>
    <cellStyle name="Normal 65 2 5 4" xfId="5427"/>
    <cellStyle name="Normal 65 2 6" xfId="5428"/>
    <cellStyle name="Normal 65 2 6 2" xfId="5429"/>
    <cellStyle name="Normal 65 2 6 3" xfId="5430"/>
    <cellStyle name="Normal 65 2 7" xfId="5431"/>
    <cellStyle name="Normal 65 2 8" xfId="5432"/>
    <cellStyle name="Normal 65 2 9" xfId="5433"/>
    <cellStyle name="Normal 65 3" xfId="5434"/>
    <cellStyle name="Normal 66" xfId="5435"/>
    <cellStyle name="Normal 66 2" xfId="5436"/>
    <cellStyle name="Normal 66 2 2" xfId="5437"/>
    <cellStyle name="Normal 66 3" xfId="5438"/>
    <cellStyle name="Normal 66 3 2" xfId="5439"/>
    <cellStyle name="Normal 66 3 2 2" xfId="5440"/>
    <cellStyle name="Normal 66 3 2 2 2" xfId="5441"/>
    <cellStyle name="Normal 66 3 2 2 3" xfId="5442"/>
    <cellStyle name="Normal 66 3 2 2 4" xfId="5443"/>
    <cellStyle name="Normal 66 3 2 3" xfId="5444"/>
    <cellStyle name="Normal 66 3 2 4" xfId="5445"/>
    <cellStyle name="Normal 66 3 2 5" xfId="5446"/>
    <cellStyle name="Normal 66 3 3" xfId="5447"/>
    <cellStyle name="Normal 66 3 3 2" xfId="5448"/>
    <cellStyle name="Normal 66 3 3 3" xfId="5449"/>
    <cellStyle name="Normal 66 3 3 4" xfId="5450"/>
    <cellStyle name="Normal 66 3 4" xfId="5451"/>
    <cellStyle name="Normal 66 3 5" xfId="5452"/>
    <cellStyle name="Normal 66 3 6" xfId="5453"/>
    <cellStyle name="Normal 66 4" xfId="5454"/>
    <cellStyle name="Normal 66 4 2" xfId="5455"/>
    <cellStyle name="Normal 66 4 2 2" xfId="5456"/>
    <cellStyle name="Normal 66 4 2 2 2" xfId="5457"/>
    <cellStyle name="Normal 66 4 2 2 3" xfId="5458"/>
    <cellStyle name="Normal 66 4 2 2 4" xfId="5459"/>
    <cellStyle name="Normal 66 4 2 3" xfId="5460"/>
    <cellStyle name="Normal 66 4 2 4" xfId="5461"/>
    <cellStyle name="Normal 66 4 2 5" xfId="5462"/>
    <cellStyle name="Normal 66 4 3" xfId="5463"/>
    <cellStyle name="Normal 66 4 3 2" xfId="5464"/>
    <cellStyle name="Normal 66 4 3 3" xfId="5465"/>
    <cellStyle name="Normal 66 4 3 4" xfId="5466"/>
    <cellStyle name="Normal 66 4 4" xfId="5467"/>
    <cellStyle name="Normal 66 4 5" xfId="5468"/>
    <cellStyle name="Normal 66 4 6" xfId="5469"/>
    <cellStyle name="Normal 66 5" xfId="5470"/>
    <cellStyle name="Normal 66 5 2" xfId="5471"/>
    <cellStyle name="Normal 66 5 2 2" xfId="5472"/>
    <cellStyle name="Normal 66 5 2 3" xfId="5473"/>
    <cellStyle name="Normal 66 5 2 4" xfId="5474"/>
    <cellStyle name="Normal 66 5 3" xfId="5475"/>
    <cellStyle name="Normal 66 5 4" xfId="5476"/>
    <cellStyle name="Normal 66 5 5" xfId="5477"/>
    <cellStyle name="Normal 66 6" xfId="5478"/>
    <cellStyle name="Normal 66 6 2" xfId="5479"/>
    <cellStyle name="Normal 66 6 3" xfId="5480"/>
    <cellStyle name="Normal 66 6 4" xfId="5481"/>
    <cellStyle name="Normal 66 7" xfId="5482"/>
    <cellStyle name="Normal 66 7 2" xfId="5483"/>
    <cellStyle name="Normal 66 7 3" xfId="5484"/>
    <cellStyle name="Normal 67" xfId="5485"/>
    <cellStyle name="Normal 67 10" xfId="5486"/>
    <cellStyle name="Normal 67 2" xfId="5487"/>
    <cellStyle name="Normal 67 2 2" xfId="5488"/>
    <cellStyle name="Normal 67 2 2 2" xfId="5489"/>
    <cellStyle name="Normal 67 2 2 2 2" xfId="5490"/>
    <cellStyle name="Normal 67 2 2 2 3" xfId="5491"/>
    <cellStyle name="Normal 67 2 2 2 4" xfId="5492"/>
    <cellStyle name="Normal 67 2 2 3" xfId="5493"/>
    <cellStyle name="Normal 67 2 2 4" xfId="5494"/>
    <cellStyle name="Normal 67 2 2 5" xfId="5495"/>
    <cellStyle name="Normal 67 2 3" xfId="5496"/>
    <cellStyle name="Normal 67 2 3 2" xfId="5497"/>
    <cellStyle name="Normal 67 2 3 3" xfId="5498"/>
    <cellStyle name="Normal 67 2 3 4" xfId="5499"/>
    <cellStyle name="Normal 67 2 4" xfId="5500"/>
    <cellStyle name="Normal 67 2 5" xfId="5501"/>
    <cellStyle name="Normal 67 2 6" xfId="5502"/>
    <cellStyle name="Normal 67 3" xfId="5503"/>
    <cellStyle name="Normal 67 3 2" xfId="5504"/>
    <cellStyle name="Normal 67 3 2 2" xfId="5505"/>
    <cellStyle name="Normal 67 3 2 3" xfId="5506"/>
    <cellStyle name="Normal 67 3 2 4" xfId="5507"/>
    <cellStyle name="Normal 67 3 3" xfId="5508"/>
    <cellStyle name="Normal 67 3 4" xfId="5509"/>
    <cellStyle name="Normal 67 3 5" xfId="5510"/>
    <cellStyle name="Normal 67 4" xfId="5511"/>
    <cellStyle name="Normal 67 4 2" xfId="5512"/>
    <cellStyle name="Normal 67 4 3" xfId="5513"/>
    <cellStyle name="Normal 67 4 4" xfId="5514"/>
    <cellStyle name="Normal 67 5" xfId="5515"/>
    <cellStyle name="Normal 67 5 2" xfId="5516"/>
    <cellStyle name="Normal 67 5 3" xfId="5517"/>
    <cellStyle name="Normal 67 5 4" xfId="5518"/>
    <cellStyle name="Normal 67 6" xfId="5519"/>
    <cellStyle name="Normal 67 7" xfId="5520"/>
    <cellStyle name="Normal 67 7 2" xfId="5521"/>
    <cellStyle name="Normal 67 7 3" xfId="5522"/>
    <cellStyle name="Normal 67 8" xfId="5523"/>
    <cellStyle name="Normal 67 9" xfId="5524"/>
    <cellStyle name="Normal 68" xfId="5525"/>
    <cellStyle name="Normal 68 2" xfId="5526"/>
    <cellStyle name="Normal 69" xfId="5527"/>
    <cellStyle name="Normal 69 2" xfId="5528"/>
    <cellStyle name="Normal 69 2 2" xfId="5529"/>
    <cellStyle name="Normal 69 2 3" xfId="5530"/>
    <cellStyle name="Normal 69 2 4" xfId="5531"/>
    <cellStyle name="Normal 7" xfId="5532"/>
    <cellStyle name="Normal 7 2" xfId="5533"/>
    <cellStyle name="Normal 7 2 2" xfId="5534"/>
    <cellStyle name="Normal 7 2 2 2" xfId="5535"/>
    <cellStyle name="Normal 7 2 3" xfId="5536"/>
    <cellStyle name="Normal 7 2 4" xfId="5537"/>
    <cellStyle name="Normal 7 3" xfId="5538"/>
    <cellStyle name="Normal 7 3 2" xfId="5539"/>
    <cellStyle name="Normal 7 4" xfId="5540"/>
    <cellStyle name="Normal 7 4 2" xfId="10240"/>
    <cellStyle name="Normal 7 5" xfId="5541"/>
    <cellStyle name="Normal 7 6" xfId="10241"/>
    <cellStyle name="Normal 7 6 2" xfId="10242"/>
    <cellStyle name="Normal 7 7" xfId="10243"/>
    <cellStyle name="Normal 70" xfId="5542"/>
    <cellStyle name="Normal 71" xfId="5543"/>
    <cellStyle name="Normal 72" xfId="5544"/>
    <cellStyle name="Normal 73" xfId="5545"/>
    <cellStyle name="Normal 74" xfId="5546"/>
    <cellStyle name="Normal 75" xfId="5547"/>
    <cellStyle name="Normal 76" xfId="5548"/>
    <cellStyle name="Normal 77" xfId="5549"/>
    <cellStyle name="Normal 78" xfId="5550"/>
    <cellStyle name="Normal 79" xfId="5551"/>
    <cellStyle name="Normal 8" xfId="5552"/>
    <cellStyle name="Normal 8 2" xfId="5553"/>
    <cellStyle name="Normal 8 2 2" xfId="5554"/>
    <cellStyle name="Normal 8 2 2 2" xfId="5555"/>
    <cellStyle name="Normal 8 2 3" xfId="5556"/>
    <cellStyle name="Normal 8 2 4" xfId="5557"/>
    <cellStyle name="Normal 8 3" xfId="5558"/>
    <cellStyle name="Normal 8 3 2" xfId="5559"/>
    <cellStyle name="Normal 8 3 2 2" xfId="10244"/>
    <cellStyle name="Normal 8 3 2 2 2" xfId="10245"/>
    <cellStyle name="Normal 8 3 2 3" xfId="10246"/>
    <cellStyle name="Normal 8 3 3" xfId="10247"/>
    <cellStyle name="Normal 8 4" xfId="5560"/>
    <cellStyle name="Normal 8 4 2" xfId="10248"/>
    <cellStyle name="Normal 8 4 2 2" xfId="10249"/>
    <cellStyle name="Normal 8 4 2 2 2" xfId="10250"/>
    <cellStyle name="Normal 8 4 2 3" xfId="10251"/>
    <cellStyle name="Normal 8 4 2 3 2" xfId="10252"/>
    <cellStyle name="Normal 8 4 2 4" xfId="10253"/>
    <cellStyle name="Normal 8 4 3" xfId="10254"/>
    <cellStyle name="Normal 8 5" xfId="5561"/>
    <cellStyle name="Normal 8 5 2" xfId="10255"/>
    <cellStyle name="Normal 8 6" xfId="10256"/>
    <cellStyle name="Normal 8 6 2" xfId="10257"/>
    <cellStyle name="Normal 8 7" xfId="10258"/>
    <cellStyle name="Normal 8 8" xfId="10259"/>
    <cellStyle name="Normal 8 8 2" xfId="10260"/>
    <cellStyle name="Normal 8 9" xfId="10261"/>
    <cellStyle name="Normal 80" xfId="5562"/>
    <cellStyle name="Normal 81" xfId="5563"/>
    <cellStyle name="Normal 82" xfId="5564"/>
    <cellStyle name="Normal 83" xfId="5565"/>
    <cellStyle name="Normal 84" xfId="5566"/>
    <cellStyle name="Normal 85" xfId="5567"/>
    <cellStyle name="Normal 86" xfId="5568"/>
    <cellStyle name="Normal 87" xfId="5569"/>
    <cellStyle name="Normal 88" xfId="5570"/>
    <cellStyle name="Normal 89" xfId="5571"/>
    <cellStyle name="Normal 9" xfId="5572"/>
    <cellStyle name="Normal 9 2" xfId="5573"/>
    <cellStyle name="Normal 9 2 2" xfId="5574"/>
    <cellStyle name="Normal 9 3" xfId="5575"/>
    <cellStyle name="Normal 9 4" xfId="5576"/>
    <cellStyle name="Normal 90" xfId="5577"/>
    <cellStyle name="Normal 91" xfId="5578"/>
    <cellStyle name="Normal 92" xfId="5579"/>
    <cellStyle name="Normal 93" xfId="5580"/>
    <cellStyle name="Normal 94" xfId="5581"/>
    <cellStyle name="Normal 95" xfId="5582"/>
    <cellStyle name="Normal 96" xfId="5583"/>
    <cellStyle name="Normal 97" xfId="5584"/>
    <cellStyle name="Normal 98" xfId="5585"/>
    <cellStyle name="Normal 99" xfId="5586"/>
    <cellStyle name="Normal_FICHA DE VERIFICAÇÃO PRELIMINAR - Plano R" xfId="10913"/>
    <cellStyle name="Normal1" xfId="5587"/>
    <cellStyle name="Normal2" xfId="5588"/>
    <cellStyle name="Normal2 2" xfId="7740"/>
    <cellStyle name="Normal3" xfId="5589"/>
    <cellStyle name="Normal3 2" xfId="7741"/>
    <cellStyle name="Nota 2" xfId="5590"/>
    <cellStyle name="Nota 2 2" xfId="7742"/>
    <cellStyle name="Nota 2 3" xfId="7722"/>
    <cellStyle name="Nota 2 4" xfId="9574"/>
    <cellStyle name="Nota 3" xfId="10262"/>
    <cellStyle name="Nota 3 2" xfId="10263"/>
    <cellStyle name="Nota 4" xfId="10264"/>
    <cellStyle name="Nota 5" xfId="10265"/>
    <cellStyle name="Nota 6" xfId="10266"/>
    <cellStyle name="Notas" xfId="10267"/>
    <cellStyle name="Notas 10" xfId="10268"/>
    <cellStyle name="Notas 10 2" xfId="10269"/>
    <cellStyle name="Notas 10 2 2" xfId="10270"/>
    <cellStyle name="Notas 10 3" xfId="10271"/>
    <cellStyle name="Notas 11" xfId="10272"/>
    <cellStyle name="Notas 11 2" xfId="10273"/>
    <cellStyle name="Notas 11 2 2" xfId="10274"/>
    <cellStyle name="Notas 11 3" xfId="10275"/>
    <cellStyle name="Notas 12" xfId="10276"/>
    <cellStyle name="Notas 12 2" xfId="10277"/>
    <cellStyle name="Notas 12 2 2" xfId="10278"/>
    <cellStyle name="Notas 12 3" xfId="10279"/>
    <cellStyle name="Notas 13" xfId="10280"/>
    <cellStyle name="Notas 13 2" xfId="10281"/>
    <cellStyle name="Notas 13 2 2" xfId="10282"/>
    <cellStyle name="Notas 13 3" xfId="10283"/>
    <cellStyle name="Notas 14" xfId="10284"/>
    <cellStyle name="Notas 14 2" xfId="10285"/>
    <cellStyle name="Notas 14 2 2" xfId="10286"/>
    <cellStyle name="Notas 14 3" xfId="10287"/>
    <cellStyle name="Notas 15" xfId="10288"/>
    <cellStyle name="Notas 15 2" xfId="10289"/>
    <cellStyle name="Notas 2" xfId="10290"/>
    <cellStyle name="Notas 2 2" xfId="10291"/>
    <cellStyle name="Notas 2 2 2" xfId="10292"/>
    <cellStyle name="Notas 2 2 2 2" xfId="10293"/>
    <cellStyle name="Notas 2 2 3" xfId="10294"/>
    <cellStyle name="Notas 2 3" xfId="10295"/>
    <cellStyle name="Notas 2 3 2" xfId="10296"/>
    <cellStyle name="Notas 2 3 2 2" xfId="10297"/>
    <cellStyle name="Notas 2 3 3" xfId="10298"/>
    <cellStyle name="Notas 2 4" xfId="10299"/>
    <cellStyle name="Notas 2 4 2" xfId="10300"/>
    <cellStyle name="Notas 2 4 2 2" xfId="10301"/>
    <cellStyle name="Notas 2 4 3" xfId="10302"/>
    <cellStyle name="Notas 2 5" xfId="10303"/>
    <cellStyle name="Notas 2 5 2" xfId="10304"/>
    <cellStyle name="Notas 2 5 2 2" xfId="10305"/>
    <cellStyle name="Notas 2 5 3" xfId="10306"/>
    <cellStyle name="Notas 2 6" xfId="10307"/>
    <cellStyle name="Notas 2 6 2" xfId="10308"/>
    <cellStyle name="Notas 2 6 2 2" xfId="10309"/>
    <cellStyle name="Notas 2 6 3" xfId="10310"/>
    <cellStyle name="Notas 2 7" xfId="10311"/>
    <cellStyle name="Notas 2 7 2" xfId="10312"/>
    <cellStyle name="Notas 3" xfId="10313"/>
    <cellStyle name="Notas 3 2" xfId="10314"/>
    <cellStyle name="Notas 3 2 2" xfId="10315"/>
    <cellStyle name="Notas 3 2 2 2" xfId="10316"/>
    <cellStyle name="Notas 3 2 3" xfId="10317"/>
    <cellStyle name="Notas 3 3" xfId="10318"/>
    <cellStyle name="Notas 3 3 2" xfId="10319"/>
    <cellStyle name="Notas 3 3 2 2" xfId="10320"/>
    <cellStyle name="Notas 3 3 3" xfId="10321"/>
    <cellStyle name="Notas 3 4" xfId="10322"/>
    <cellStyle name="Notas 3 4 2" xfId="10323"/>
    <cellStyle name="Notas 3 4 2 2" xfId="10324"/>
    <cellStyle name="Notas 3 4 3" xfId="10325"/>
    <cellStyle name="Notas 3 5" xfId="10326"/>
    <cellStyle name="Notas 3 5 2" xfId="10327"/>
    <cellStyle name="Notas 3 5 2 2" xfId="10328"/>
    <cellStyle name="Notas 3 5 3" xfId="10329"/>
    <cellStyle name="Notas 3 6" xfId="10330"/>
    <cellStyle name="Notas 3 6 2" xfId="10331"/>
    <cellStyle name="Notas 3 7" xfId="10332"/>
    <cellStyle name="Notas 4" xfId="10333"/>
    <cellStyle name="Notas 4 2" xfId="10334"/>
    <cellStyle name="Notas 4 2 2" xfId="10335"/>
    <cellStyle name="Notas 4 2 2 2" xfId="10336"/>
    <cellStyle name="Notas 4 2 3" xfId="10337"/>
    <cellStyle name="Notas 4 3" xfId="10338"/>
    <cellStyle name="Notas 4 3 2" xfId="10339"/>
    <cellStyle name="Notas 4 3 2 2" xfId="10340"/>
    <cellStyle name="Notas 4 3 3" xfId="10341"/>
    <cellStyle name="Notas 4 4" xfId="10342"/>
    <cellStyle name="Notas 4 4 2" xfId="10343"/>
    <cellStyle name="Notas 4 4 2 2" xfId="10344"/>
    <cellStyle name="Notas 4 4 3" xfId="10345"/>
    <cellStyle name="Notas 4 5" xfId="10346"/>
    <cellStyle name="Notas 4 5 2" xfId="10347"/>
    <cellStyle name="Notas 4 5 2 2" xfId="10348"/>
    <cellStyle name="Notas 4 5 3" xfId="10349"/>
    <cellStyle name="Notas 4 6" xfId="10350"/>
    <cellStyle name="Notas 4 6 2" xfId="10351"/>
    <cellStyle name="Notas 4 7" xfId="10352"/>
    <cellStyle name="Notas 5" xfId="10353"/>
    <cellStyle name="Notas 5 2" xfId="10354"/>
    <cellStyle name="Notas 5 2 2" xfId="10355"/>
    <cellStyle name="Notas 5 2 2 2" xfId="10356"/>
    <cellStyle name="Notas 5 2 3" xfId="10357"/>
    <cellStyle name="Notas 5 3" xfId="10358"/>
    <cellStyle name="Notas 5 3 2" xfId="10359"/>
    <cellStyle name="Notas 5 3 2 2" xfId="10360"/>
    <cellStyle name="Notas 5 3 3" xfId="10361"/>
    <cellStyle name="Notas 5 4" xfId="10362"/>
    <cellStyle name="Notas 5 4 2" xfId="10363"/>
    <cellStyle name="Notas 5 4 2 2" xfId="10364"/>
    <cellStyle name="Notas 5 4 3" xfId="10365"/>
    <cellStyle name="Notas 5 5" xfId="10366"/>
    <cellStyle name="Notas 5 5 2" xfId="10367"/>
    <cellStyle name="Notas 5 5 2 2" xfId="10368"/>
    <cellStyle name="Notas 5 5 3" xfId="10369"/>
    <cellStyle name="Notas 5 6" xfId="10370"/>
    <cellStyle name="Notas 5 6 2" xfId="10371"/>
    <cellStyle name="Notas 5 7" xfId="10372"/>
    <cellStyle name="Notas 6" xfId="10373"/>
    <cellStyle name="Notas 6 2" xfId="10374"/>
    <cellStyle name="Notas 6 2 2" xfId="10375"/>
    <cellStyle name="Notas 6 2 2 2" xfId="10376"/>
    <cellStyle name="Notas 6 2 3" xfId="10377"/>
    <cellStyle name="Notas 6 3" xfId="10378"/>
    <cellStyle name="Notas 6 3 2" xfId="10379"/>
    <cellStyle name="Notas 6 3 2 2" xfId="10380"/>
    <cellStyle name="Notas 6 3 3" xfId="10381"/>
    <cellStyle name="Notas 6 4" xfId="10382"/>
    <cellStyle name="Notas 6 4 2" xfId="10383"/>
    <cellStyle name="Notas 6 4 2 2" xfId="10384"/>
    <cellStyle name="Notas 6 4 3" xfId="10385"/>
    <cellStyle name="Notas 6 5" xfId="10386"/>
    <cellStyle name="Notas 6 5 2" xfId="10387"/>
    <cellStyle name="Notas 6 5 2 2" xfId="10388"/>
    <cellStyle name="Notas 6 5 3" xfId="10389"/>
    <cellStyle name="Notas 6 6" xfId="10390"/>
    <cellStyle name="Notas 6 6 2" xfId="10391"/>
    <cellStyle name="Notas 6 7" xfId="10392"/>
    <cellStyle name="Notas 7" xfId="10393"/>
    <cellStyle name="Notas 7 2" xfId="10394"/>
    <cellStyle name="Notas 7 2 2" xfId="10395"/>
    <cellStyle name="Notas 7 2 2 2" xfId="10396"/>
    <cellStyle name="Notas 7 2 3" xfId="10397"/>
    <cellStyle name="Notas 7 3" xfId="10398"/>
    <cellStyle name="Notas 7 3 2" xfId="10399"/>
    <cellStyle name="Notas 7 3 2 2" xfId="10400"/>
    <cellStyle name="Notas 7 3 3" xfId="10401"/>
    <cellStyle name="Notas 7 4" xfId="10402"/>
    <cellStyle name="Notas 7 4 2" xfId="10403"/>
    <cellStyle name="Notas 7 4 2 2" xfId="10404"/>
    <cellStyle name="Notas 7 4 3" xfId="10405"/>
    <cellStyle name="Notas 7 5" xfId="10406"/>
    <cellStyle name="Notas 7 5 2" xfId="10407"/>
    <cellStyle name="Notas 7 5 2 2" xfId="10408"/>
    <cellStyle name="Notas 7 5 3" xfId="10409"/>
    <cellStyle name="Notas 7 6" xfId="10410"/>
    <cellStyle name="Notas 7 6 2" xfId="10411"/>
    <cellStyle name="Notas 7 7" xfId="10412"/>
    <cellStyle name="Notas 8" xfId="10413"/>
    <cellStyle name="Notas 8 2" xfId="10414"/>
    <cellStyle name="Notas 8 2 2" xfId="10415"/>
    <cellStyle name="Notas 8 2 2 2" xfId="10416"/>
    <cellStyle name="Notas 8 2 3" xfId="10417"/>
    <cellStyle name="Notas 8 3" xfId="10418"/>
    <cellStyle name="Notas 8 3 2" xfId="10419"/>
    <cellStyle name="Notas 8 3 2 2" xfId="10420"/>
    <cellStyle name="Notas 8 3 3" xfId="10421"/>
    <cellStyle name="Notas 8 4" xfId="10422"/>
    <cellStyle name="Notas 8 4 2" xfId="10423"/>
    <cellStyle name="Notas 8 4 2 2" xfId="10424"/>
    <cellStyle name="Notas 8 4 3" xfId="10425"/>
    <cellStyle name="Notas 8 5" xfId="10426"/>
    <cellStyle name="Notas 8 5 2" xfId="10427"/>
    <cellStyle name="Notas 8 5 2 2" xfId="10428"/>
    <cellStyle name="Notas 8 5 3" xfId="10429"/>
    <cellStyle name="Notas 8 6" xfId="10430"/>
    <cellStyle name="Notas 8 6 2" xfId="10431"/>
    <cellStyle name="Notas 8 7" xfId="10432"/>
    <cellStyle name="Notas 9" xfId="10433"/>
    <cellStyle name="Notas 9 2" xfId="10434"/>
    <cellStyle name="Notas 9 2 2" xfId="10435"/>
    <cellStyle name="Notas 9 2 2 2" xfId="10436"/>
    <cellStyle name="Notas 9 2 3" xfId="10437"/>
    <cellStyle name="Notas 9 3" xfId="10438"/>
    <cellStyle name="Notas 9 3 2" xfId="10439"/>
    <cellStyle name="Notas 9 3 2 2" xfId="10440"/>
    <cellStyle name="Notas 9 3 3" xfId="10441"/>
    <cellStyle name="Notas 9 4" xfId="10442"/>
    <cellStyle name="Notas 9 4 2" xfId="10443"/>
    <cellStyle name="Notas 9 4 2 2" xfId="10444"/>
    <cellStyle name="Notas 9 4 3" xfId="10445"/>
    <cellStyle name="Notas 9 5" xfId="10446"/>
    <cellStyle name="Notas 9 5 2" xfId="10447"/>
    <cellStyle name="Notas 9 5 2 2" xfId="10448"/>
    <cellStyle name="Notas 9 5 3" xfId="10449"/>
    <cellStyle name="Notas 9 6" xfId="10450"/>
    <cellStyle name="Notas 9 6 2" xfId="10451"/>
    <cellStyle name="Notas 9 7" xfId="10452"/>
    <cellStyle name="Note" xfId="18"/>
    <cellStyle name="Œ…‹æØ‚è [0.00]_COST_SUM" xfId="10453"/>
    <cellStyle name="Œ…‹æØ‚è_COST_SUM" xfId="10454"/>
    <cellStyle name="Output" xfId="10455"/>
    <cellStyle name="Percent [2]" xfId="5591"/>
    <cellStyle name="Percent [2] 2" xfId="5592"/>
    <cellStyle name="Percent [2] 2 2" xfId="5593"/>
    <cellStyle name="Percent [2] 3" xfId="5594"/>
    <cellStyle name="Percent [2] 4" xfId="5595"/>
    <cellStyle name="Percent_Sheet1" xfId="5596"/>
    <cellStyle name="Percentual" xfId="5597"/>
    <cellStyle name="Ponto" xfId="5598"/>
    <cellStyle name="Porcentagem" xfId="10912" builtinId="5"/>
    <cellStyle name="Porcentagem 10" xfId="10456"/>
    <cellStyle name="Porcentagem 10 2" xfId="10457"/>
    <cellStyle name="Porcentagem 11" xfId="10458"/>
    <cellStyle name="Porcentagem 12" xfId="10459"/>
    <cellStyle name="Porcentagem 12 4" xfId="9582"/>
    <cellStyle name="Porcentagem 13" xfId="9591"/>
    <cellStyle name="Porcentagem 2" xfId="30"/>
    <cellStyle name="Porcentagem 2 2" xfId="5599"/>
    <cellStyle name="Porcentagem 2 2 2" xfId="5600"/>
    <cellStyle name="Porcentagem 2 3" xfId="5601"/>
    <cellStyle name="Porcentagem 2 4" xfId="10460"/>
    <cellStyle name="Porcentagem 2 5" xfId="10461"/>
    <cellStyle name="Porcentagem 2 6" xfId="10462"/>
    <cellStyle name="Porcentagem 3" xfId="5602"/>
    <cellStyle name="Porcentagem 3 2" xfId="5603"/>
    <cellStyle name="Porcentagem 3 3" xfId="5604"/>
    <cellStyle name="Porcentagem 3 4" xfId="10463"/>
    <cellStyle name="Porcentagem 4" xfId="5605"/>
    <cellStyle name="Porcentagem 4 2" xfId="5606"/>
    <cellStyle name="Porcentagem 4 2 2" xfId="5607"/>
    <cellStyle name="Porcentagem 4 2 2 2" xfId="5608"/>
    <cellStyle name="Porcentagem 4 2 3" xfId="5609"/>
    <cellStyle name="Porcentagem 5" xfId="5610"/>
    <cellStyle name="Porcentagem 5 2" xfId="10464"/>
    <cellStyle name="Porcentagem 6" xfId="5611"/>
    <cellStyle name="Porcentagem 6 10" xfId="5612"/>
    <cellStyle name="Porcentagem 6 10 2" xfId="5613"/>
    <cellStyle name="Porcentagem 6 10 3" xfId="5614"/>
    <cellStyle name="Porcentagem 6 10 4" xfId="5615"/>
    <cellStyle name="Porcentagem 6 11" xfId="5616"/>
    <cellStyle name="Porcentagem 6 11 2" xfId="5617"/>
    <cellStyle name="Porcentagem 6 11 3" xfId="5618"/>
    <cellStyle name="Porcentagem 6 11 4" xfId="5619"/>
    <cellStyle name="Porcentagem 6 12" xfId="5620"/>
    <cellStyle name="Porcentagem 6 12 2" xfId="5621"/>
    <cellStyle name="Porcentagem 6 12 3" xfId="5622"/>
    <cellStyle name="Porcentagem 6 13" xfId="5623"/>
    <cellStyle name="Porcentagem 6 13 2" xfId="5624"/>
    <cellStyle name="Porcentagem 6 14" xfId="5625"/>
    <cellStyle name="Porcentagem 6 15" xfId="5626"/>
    <cellStyle name="Porcentagem 6 2" xfId="5627"/>
    <cellStyle name="Porcentagem 6 2 10" xfId="5628"/>
    <cellStyle name="Porcentagem 6 2 10 2" xfId="5629"/>
    <cellStyle name="Porcentagem 6 2 10 3" xfId="5630"/>
    <cellStyle name="Porcentagem 6 2 10 4" xfId="5631"/>
    <cellStyle name="Porcentagem 6 2 11" xfId="5632"/>
    <cellStyle name="Porcentagem 6 2 11 2" xfId="5633"/>
    <cellStyle name="Porcentagem 6 2 11 3" xfId="5634"/>
    <cellStyle name="Porcentagem 6 2 12" xfId="5635"/>
    <cellStyle name="Porcentagem 6 2 12 2" xfId="5636"/>
    <cellStyle name="Porcentagem 6 2 13" xfId="5637"/>
    <cellStyle name="Porcentagem 6 2 14" xfId="5638"/>
    <cellStyle name="Porcentagem 6 2 2" xfId="5639"/>
    <cellStyle name="Porcentagem 6 2 2 2" xfId="5640"/>
    <cellStyle name="Porcentagem 6 2 2 2 2" xfId="5641"/>
    <cellStyle name="Porcentagem 6 2 2 2 2 2" xfId="5642"/>
    <cellStyle name="Porcentagem 6 2 2 2 2 2 2" xfId="5643"/>
    <cellStyle name="Porcentagem 6 2 2 2 2 2 3" xfId="5644"/>
    <cellStyle name="Porcentagem 6 2 2 2 2 2 4" xfId="5645"/>
    <cellStyle name="Porcentagem 6 2 2 2 2 3" xfId="5646"/>
    <cellStyle name="Porcentagem 6 2 2 2 2 4" xfId="5647"/>
    <cellStyle name="Porcentagem 6 2 2 2 2 5" xfId="5648"/>
    <cellStyle name="Porcentagem 6 2 2 2 3" xfId="5649"/>
    <cellStyle name="Porcentagem 6 2 2 2 3 2" xfId="5650"/>
    <cellStyle name="Porcentagem 6 2 2 2 3 3" xfId="5651"/>
    <cellStyle name="Porcentagem 6 2 2 2 3 4" xfId="5652"/>
    <cellStyle name="Porcentagem 6 2 2 2 4" xfId="5653"/>
    <cellStyle name="Porcentagem 6 2 2 2 5" xfId="5654"/>
    <cellStyle name="Porcentagem 6 2 2 2 6" xfId="5655"/>
    <cellStyle name="Porcentagem 6 2 2 3" xfId="5656"/>
    <cellStyle name="Porcentagem 6 2 2 3 2" xfId="5657"/>
    <cellStyle name="Porcentagem 6 2 2 3 2 2" xfId="5658"/>
    <cellStyle name="Porcentagem 6 2 2 3 2 3" xfId="5659"/>
    <cellStyle name="Porcentagem 6 2 2 3 2 4" xfId="5660"/>
    <cellStyle name="Porcentagem 6 2 2 3 3" xfId="5661"/>
    <cellStyle name="Porcentagem 6 2 2 3 4" xfId="5662"/>
    <cellStyle name="Porcentagem 6 2 2 3 5" xfId="5663"/>
    <cellStyle name="Porcentagem 6 2 2 4" xfId="5664"/>
    <cellStyle name="Porcentagem 6 2 2 4 2" xfId="5665"/>
    <cellStyle name="Porcentagem 6 2 2 4 3" xfId="5666"/>
    <cellStyle name="Porcentagem 6 2 2 4 4" xfId="5667"/>
    <cellStyle name="Porcentagem 6 2 2 5" xfId="5668"/>
    <cellStyle name="Porcentagem 6 2 2 5 2" xfId="5669"/>
    <cellStyle name="Porcentagem 6 2 2 5 3" xfId="5670"/>
    <cellStyle name="Porcentagem 6 2 2 5 4" xfId="5671"/>
    <cellStyle name="Porcentagem 6 2 2 6" xfId="5672"/>
    <cellStyle name="Porcentagem 6 2 2 6 2" xfId="5673"/>
    <cellStyle name="Porcentagem 6 2 2 6 3" xfId="5674"/>
    <cellStyle name="Porcentagem 6 2 2 7" xfId="5675"/>
    <cellStyle name="Porcentagem 6 2 2 8" xfId="5676"/>
    <cellStyle name="Porcentagem 6 2 2 9" xfId="5677"/>
    <cellStyle name="Porcentagem 6 2 3" xfId="5678"/>
    <cellStyle name="Porcentagem 6 2 3 2" xfId="5679"/>
    <cellStyle name="Porcentagem 6 2 3 2 2" xfId="5680"/>
    <cellStyle name="Porcentagem 6 2 3 2 2 2" xfId="5681"/>
    <cellStyle name="Porcentagem 6 2 3 2 2 2 2" xfId="5682"/>
    <cellStyle name="Porcentagem 6 2 3 2 2 2 3" xfId="5683"/>
    <cellStyle name="Porcentagem 6 2 3 2 2 2 4" xfId="5684"/>
    <cellStyle name="Porcentagem 6 2 3 2 2 3" xfId="5685"/>
    <cellStyle name="Porcentagem 6 2 3 2 2 4" xfId="5686"/>
    <cellStyle name="Porcentagem 6 2 3 2 2 5" xfId="5687"/>
    <cellStyle name="Porcentagem 6 2 3 2 3" xfId="5688"/>
    <cellStyle name="Porcentagem 6 2 3 2 3 2" xfId="5689"/>
    <cellStyle name="Porcentagem 6 2 3 2 3 3" xfId="5690"/>
    <cellStyle name="Porcentagem 6 2 3 2 3 4" xfId="5691"/>
    <cellStyle name="Porcentagem 6 2 3 2 4" xfId="5692"/>
    <cellStyle name="Porcentagem 6 2 3 2 5" xfId="5693"/>
    <cellStyle name="Porcentagem 6 2 3 2 6" xfId="5694"/>
    <cellStyle name="Porcentagem 6 2 3 3" xfId="5695"/>
    <cellStyle name="Porcentagem 6 2 3 3 2" xfId="5696"/>
    <cellStyle name="Porcentagem 6 2 3 3 2 2" xfId="5697"/>
    <cellStyle name="Porcentagem 6 2 3 3 2 3" xfId="5698"/>
    <cellStyle name="Porcentagem 6 2 3 3 2 4" xfId="5699"/>
    <cellStyle name="Porcentagem 6 2 3 3 3" xfId="5700"/>
    <cellStyle name="Porcentagem 6 2 3 3 4" xfId="5701"/>
    <cellStyle name="Porcentagem 6 2 3 3 5" xfId="5702"/>
    <cellStyle name="Porcentagem 6 2 3 4" xfId="5703"/>
    <cellStyle name="Porcentagem 6 2 3 4 2" xfId="5704"/>
    <cellStyle name="Porcentagem 6 2 3 4 3" xfId="5705"/>
    <cellStyle name="Porcentagem 6 2 3 4 4" xfId="5706"/>
    <cellStyle name="Porcentagem 6 2 3 5" xfId="5707"/>
    <cellStyle name="Porcentagem 6 2 3 5 2" xfId="5708"/>
    <cellStyle name="Porcentagem 6 2 3 5 3" xfId="5709"/>
    <cellStyle name="Porcentagem 6 2 3 5 4" xfId="5710"/>
    <cellStyle name="Porcentagem 6 2 3 6" xfId="5711"/>
    <cellStyle name="Porcentagem 6 2 3 6 2" xfId="5712"/>
    <cellStyle name="Porcentagem 6 2 3 6 3" xfId="5713"/>
    <cellStyle name="Porcentagem 6 2 3 7" xfId="5714"/>
    <cellStyle name="Porcentagem 6 2 3 8" xfId="5715"/>
    <cellStyle name="Porcentagem 6 2 3 9" xfId="5716"/>
    <cellStyle name="Porcentagem 6 2 4" xfId="5717"/>
    <cellStyle name="Porcentagem 6 2 4 2" xfId="5718"/>
    <cellStyle name="Porcentagem 6 2 4 2 2" xfId="5719"/>
    <cellStyle name="Porcentagem 6 2 4 2 2 2" xfId="5720"/>
    <cellStyle name="Porcentagem 6 2 4 2 2 3" xfId="5721"/>
    <cellStyle name="Porcentagem 6 2 4 2 2 4" xfId="5722"/>
    <cellStyle name="Porcentagem 6 2 4 2 3" xfId="5723"/>
    <cellStyle name="Porcentagem 6 2 4 2 4" xfId="5724"/>
    <cellStyle name="Porcentagem 6 2 4 2 5" xfId="5725"/>
    <cellStyle name="Porcentagem 6 2 4 3" xfId="5726"/>
    <cellStyle name="Porcentagem 6 2 4 3 2" xfId="5727"/>
    <cellStyle name="Porcentagem 6 2 4 3 3" xfId="5728"/>
    <cellStyle name="Porcentagem 6 2 4 3 4" xfId="5729"/>
    <cellStyle name="Porcentagem 6 2 4 4" xfId="5730"/>
    <cellStyle name="Porcentagem 6 2 4 5" xfId="5731"/>
    <cellStyle name="Porcentagem 6 2 4 6" xfId="5732"/>
    <cellStyle name="Porcentagem 6 2 5" xfId="5733"/>
    <cellStyle name="Porcentagem 6 2 5 2" xfId="5734"/>
    <cellStyle name="Porcentagem 6 2 5 2 2" xfId="5735"/>
    <cellStyle name="Porcentagem 6 2 5 2 2 2" xfId="5736"/>
    <cellStyle name="Porcentagem 6 2 5 2 2 3" xfId="5737"/>
    <cellStyle name="Porcentagem 6 2 5 2 2 4" xfId="5738"/>
    <cellStyle name="Porcentagem 6 2 5 2 3" xfId="5739"/>
    <cellStyle name="Porcentagem 6 2 5 2 4" xfId="5740"/>
    <cellStyle name="Porcentagem 6 2 5 2 5" xfId="5741"/>
    <cellStyle name="Porcentagem 6 2 5 3" xfId="5742"/>
    <cellStyle name="Porcentagem 6 2 5 3 2" xfId="5743"/>
    <cellStyle name="Porcentagem 6 2 5 3 3" xfId="5744"/>
    <cellStyle name="Porcentagem 6 2 5 3 4" xfId="5745"/>
    <cellStyle name="Porcentagem 6 2 5 4" xfId="5746"/>
    <cellStyle name="Porcentagem 6 2 5 5" xfId="5747"/>
    <cellStyle name="Porcentagem 6 2 5 6" xfId="5748"/>
    <cellStyle name="Porcentagem 6 2 6" xfId="5749"/>
    <cellStyle name="Porcentagem 6 2 6 2" xfId="5750"/>
    <cellStyle name="Porcentagem 6 2 6 2 2" xfId="5751"/>
    <cellStyle name="Porcentagem 6 2 6 2 2 2" xfId="5752"/>
    <cellStyle name="Porcentagem 6 2 6 2 2 3" xfId="5753"/>
    <cellStyle name="Porcentagem 6 2 6 2 2 4" xfId="5754"/>
    <cellStyle name="Porcentagem 6 2 6 2 3" xfId="5755"/>
    <cellStyle name="Porcentagem 6 2 6 2 4" xfId="5756"/>
    <cellStyle name="Porcentagem 6 2 6 2 5" xfId="5757"/>
    <cellStyle name="Porcentagem 6 2 6 3" xfId="5758"/>
    <cellStyle name="Porcentagem 6 2 6 3 2" xfId="5759"/>
    <cellStyle name="Porcentagem 6 2 6 3 3" xfId="5760"/>
    <cellStyle name="Porcentagem 6 2 6 3 4" xfId="5761"/>
    <cellStyle name="Porcentagem 6 2 6 4" xfId="5762"/>
    <cellStyle name="Porcentagem 6 2 6 5" xfId="5763"/>
    <cellStyle name="Porcentagem 6 2 6 6" xfId="5764"/>
    <cellStyle name="Porcentagem 6 2 7" xfId="5765"/>
    <cellStyle name="Porcentagem 6 2 7 2" xfId="5766"/>
    <cellStyle name="Porcentagem 6 2 7 2 2" xfId="5767"/>
    <cellStyle name="Porcentagem 6 2 7 2 3" xfId="5768"/>
    <cellStyle name="Porcentagem 6 2 7 2 4" xfId="5769"/>
    <cellStyle name="Porcentagem 6 2 7 3" xfId="5770"/>
    <cellStyle name="Porcentagem 6 2 7 4" xfId="5771"/>
    <cellStyle name="Porcentagem 6 2 7 5" xfId="5772"/>
    <cellStyle name="Porcentagem 6 2 8" xfId="5773"/>
    <cellStyle name="Porcentagem 6 2 8 2" xfId="5774"/>
    <cellStyle name="Porcentagem 6 2 8 3" xfId="5775"/>
    <cellStyle name="Porcentagem 6 2 8 4" xfId="5776"/>
    <cellStyle name="Porcentagem 6 2 9" xfId="5777"/>
    <cellStyle name="Porcentagem 6 2 9 2" xfId="5778"/>
    <cellStyle name="Porcentagem 6 2 9 3" xfId="5779"/>
    <cellStyle name="Porcentagem 6 2 9 4" xfId="5780"/>
    <cellStyle name="Porcentagem 6 3" xfId="5781"/>
    <cellStyle name="Porcentagem 6 3 2" xfId="5782"/>
    <cellStyle name="Porcentagem 6 3 2 2" xfId="5783"/>
    <cellStyle name="Porcentagem 6 3 2 2 2" xfId="5784"/>
    <cellStyle name="Porcentagem 6 3 2 2 2 2" xfId="5785"/>
    <cellStyle name="Porcentagem 6 3 2 2 2 3" xfId="5786"/>
    <cellStyle name="Porcentagem 6 3 2 2 2 4" xfId="5787"/>
    <cellStyle name="Porcentagem 6 3 2 2 3" xfId="5788"/>
    <cellStyle name="Porcentagem 6 3 2 2 4" xfId="5789"/>
    <cellStyle name="Porcentagem 6 3 2 2 5" xfId="5790"/>
    <cellStyle name="Porcentagem 6 3 2 3" xfId="5791"/>
    <cellStyle name="Porcentagem 6 3 2 3 2" xfId="5792"/>
    <cellStyle name="Porcentagem 6 3 2 3 3" xfId="5793"/>
    <cellStyle name="Porcentagem 6 3 2 3 4" xfId="5794"/>
    <cellStyle name="Porcentagem 6 3 2 4" xfId="5795"/>
    <cellStyle name="Porcentagem 6 3 2 5" xfId="5796"/>
    <cellStyle name="Porcentagem 6 3 2 6" xfId="5797"/>
    <cellStyle name="Porcentagem 6 3 3" xfId="5798"/>
    <cellStyle name="Porcentagem 6 3 3 2" xfId="5799"/>
    <cellStyle name="Porcentagem 6 3 3 2 2" xfId="5800"/>
    <cellStyle name="Porcentagem 6 3 3 2 3" xfId="5801"/>
    <cellStyle name="Porcentagem 6 3 3 2 4" xfId="5802"/>
    <cellStyle name="Porcentagem 6 3 3 3" xfId="5803"/>
    <cellStyle name="Porcentagem 6 3 3 4" xfId="5804"/>
    <cellStyle name="Porcentagem 6 3 3 5" xfId="5805"/>
    <cellStyle name="Porcentagem 6 3 4" xfId="5806"/>
    <cellStyle name="Porcentagem 6 3 4 2" xfId="5807"/>
    <cellStyle name="Porcentagem 6 3 4 3" xfId="5808"/>
    <cellStyle name="Porcentagem 6 3 4 4" xfId="5809"/>
    <cellStyle name="Porcentagem 6 3 5" xfId="5810"/>
    <cellStyle name="Porcentagem 6 3 5 2" xfId="5811"/>
    <cellStyle name="Porcentagem 6 3 5 3" xfId="5812"/>
    <cellStyle name="Porcentagem 6 3 5 4" xfId="5813"/>
    <cellStyle name="Porcentagem 6 3 6" xfId="5814"/>
    <cellStyle name="Porcentagem 6 3 6 2" xfId="5815"/>
    <cellStyle name="Porcentagem 6 3 6 3" xfId="5816"/>
    <cellStyle name="Porcentagem 6 3 7" xfId="5817"/>
    <cellStyle name="Porcentagem 6 3 8" xfId="5818"/>
    <cellStyle name="Porcentagem 6 3 9" xfId="5819"/>
    <cellStyle name="Porcentagem 6 4" xfId="5820"/>
    <cellStyle name="Porcentagem 6 4 2" xfId="5821"/>
    <cellStyle name="Porcentagem 6 4 2 2" xfId="5822"/>
    <cellStyle name="Porcentagem 6 4 2 2 2" xfId="5823"/>
    <cellStyle name="Porcentagem 6 4 2 2 2 2" xfId="5824"/>
    <cellStyle name="Porcentagem 6 4 2 2 2 3" xfId="5825"/>
    <cellStyle name="Porcentagem 6 4 2 2 2 4" xfId="5826"/>
    <cellStyle name="Porcentagem 6 4 2 2 3" xfId="5827"/>
    <cellStyle name="Porcentagem 6 4 2 2 4" xfId="5828"/>
    <cellStyle name="Porcentagem 6 4 2 2 5" xfId="5829"/>
    <cellStyle name="Porcentagem 6 4 2 3" xfId="5830"/>
    <cellStyle name="Porcentagem 6 4 2 3 2" xfId="5831"/>
    <cellStyle name="Porcentagem 6 4 2 3 3" xfId="5832"/>
    <cellStyle name="Porcentagem 6 4 2 3 4" xfId="5833"/>
    <cellStyle name="Porcentagem 6 4 2 4" xfId="5834"/>
    <cellStyle name="Porcentagem 6 4 2 5" xfId="5835"/>
    <cellStyle name="Porcentagem 6 4 2 6" xfId="5836"/>
    <cellStyle name="Porcentagem 6 4 3" xfId="5837"/>
    <cellStyle name="Porcentagem 6 4 3 2" xfId="5838"/>
    <cellStyle name="Porcentagem 6 4 3 2 2" xfId="5839"/>
    <cellStyle name="Porcentagem 6 4 3 2 3" xfId="5840"/>
    <cellStyle name="Porcentagem 6 4 3 2 4" xfId="5841"/>
    <cellStyle name="Porcentagem 6 4 3 3" xfId="5842"/>
    <cellStyle name="Porcentagem 6 4 3 4" xfId="5843"/>
    <cellStyle name="Porcentagem 6 4 3 5" xfId="5844"/>
    <cellStyle name="Porcentagem 6 4 4" xfId="5845"/>
    <cellStyle name="Porcentagem 6 4 4 2" xfId="5846"/>
    <cellStyle name="Porcentagem 6 4 4 3" xfId="5847"/>
    <cellStyle name="Porcentagem 6 4 4 4" xfId="5848"/>
    <cellStyle name="Porcentagem 6 4 5" xfId="5849"/>
    <cellStyle name="Porcentagem 6 4 5 2" xfId="5850"/>
    <cellStyle name="Porcentagem 6 4 5 3" xfId="5851"/>
    <cellStyle name="Porcentagem 6 4 5 4" xfId="5852"/>
    <cellStyle name="Porcentagem 6 4 6" xfId="5853"/>
    <cellStyle name="Porcentagem 6 4 6 2" xfId="5854"/>
    <cellStyle name="Porcentagem 6 4 6 3" xfId="5855"/>
    <cellStyle name="Porcentagem 6 4 7" xfId="5856"/>
    <cellStyle name="Porcentagem 6 4 8" xfId="5857"/>
    <cellStyle name="Porcentagem 6 4 9" xfId="5858"/>
    <cellStyle name="Porcentagem 6 5" xfId="5859"/>
    <cellStyle name="Porcentagem 6 5 2" xfId="5860"/>
    <cellStyle name="Porcentagem 6 5 2 2" xfId="5861"/>
    <cellStyle name="Porcentagem 6 5 2 2 2" xfId="5862"/>
    <cellStyle name="Porcentagem 6 5 2 2 3" xfId="5863"/>
    <cellStyle name="Porcentagem 6 5 2 2 4" xfId="5864"/>
    <cellStyle name="Porcentagem 6 5 2 3" xfId="5865"/>
    <cellStyle name="Porcentagem 6 5 2 4" xfId="5866"/>
    <cellStyle name="Porcentagem 6 5 2 5" xfId="5867"/>
    <cellStyle name="Porcentagem 6 5 3" xfId="5868"/>
    <cellStyle name="Porcentagem 6 5 3 2" xfId="5869"/>
    <cellStyle name="Porcentagem 6 5 3 3" xfId="5870"/>
    <cellStyle name="Porcentagem 6 5 3 4" xfId="5871"/>
    <cellStyle name="Porcentagem 6 5 4" xfId="5872"/>
    <cellStyle name="Porcentagem 6 5 5" xfId="5873"/>
    <cellStyle name="Porcentagem 6 5 6" xfId="5874"/>
    <cellStyle name="Porcentagem 6 6" xfId="5875"/>
    <cellStyle name="Porcentagem 6 6 2" xfId="5876"/>
    <cellStyle name="Porcentagem 6 6 2 2" xfId="5877"/>
    <cellStyle name="Porcentagem 6 6 2 2 2" xfId="5878"/>
    <cellStyle name="Porcentagem 6 6 2 2 3" xfId="5879"/>
    <cellStyle name="Porcentagem 6 6 2 2 4" xfId="5880"/>
    <cellStyle name="Porcentagem 6 6 2 3" xfId="5881"/>
    <cellStyle name="Porcentagem 6 6 2 4" xfId="5882"/>
    <cellStyle name="Porcentagem 6 6 2 5" xfId="5883"/>
    <cellStyle name="Porcentagem 6 6 3" xfId="5884"/>
    <cellStyle name="Porcentagem 6 6 3 2" xfId="5885"/>
    <cellStyle name="Porcentagem 6 6 3 3" xfId="5886"/>
    <cellStyle name="Porcentagem 6 6 3 4" xfId="5887"/>
    <cellStyle name="Porcentagem 6 6 4" xfId="5888"/>
    <cellStyle name="Porcentagem 6 6 5" xfId="5889"/>
    <cellStyle name="Porcentagem 6 6 6" xfId="5890"/>
    <cellStyle name="Porcentagem 6 7" xfId="5891"/>
    <cellStyle name="Porcentagem 6 7 2" xfId="5892"/>
    <cellStyle name="Porcentagem 6 7 2 2" xfId="5893"/>
    <cellStyle name="Porcentagem 6 7 2 2 2" xfId="5894"/>
    <cellStyle name="Porcentagem 6 7 2 2 3" xfId="5895"/>
    <cellStyle name="Porcentagem 6 7 2 2 4" xfId="5896"/>
    <cellStyle name="Porcentagem 6 7 2 3" xfId="5897"/>
    <cellStyle name="Porcentagem 6 7 2 4" xfId="5898"/>
    <cellStyle name="Porcentagem 6 7 2 5" xfId="5899"/>
    <cellStyle name="Porcentagem 6 7 3" xfId="5900"/>
    <cellStyle name="Porcentagem 6 7 3 2" xfId="5901"/>
    <cellStyle name="Porcentagem 6 7 3 3" xfId="5902"/>
    <cellStyle name="Porcentagem 6 7 3 4" xfId="5903"/>
    <cellStyle name="Porcentagem 6 7 4" xfId="5904"/>
    <cellStyle name="Porcentagem 6 7 5" xfId="5905"/>
    <cellStyle name="Porcentagem 6 7 6" xfId="5906"/>
    <cellStyle name="Porcentagem 6 8" xfId="5907"/>
    <cellStyle name="Porcentagem 6 8 2" xfId="5908"/>
    <cellStyle name="Porcentagem 6 8 2 2" xfId="5909"/>
    <cellStyle name="Porcentagem 6 8 2 3" xfId="5910"/>
    <cellStyle name="Porcentagem 6 8 2 4" xfId="5911"/>
    <cellStyle name="Porcentagem 6 8 3" xfId="5912"/>
    <cellStyle name="Porcentagem 6 8 4" xfId="5913"/>
    <cellStyle name="Porcentagem 6 8 5" xfId="5914"/>
    <cellStyle name="Porcentagem 6 9" xfId="5915"/>
    <cellStyle name="Porcentagem 6 9 2" xfId="5916"/>
    <cellStyle name="Porcentagem 6 9 3" xfId="5917"/>
    <cellStyle name="Porcentagem 6 9 4" xfId="5918"/>
    <cellStyle name="Porcentagem 7" xfId="5919"/>
    <cellStyle name="Porcentagem 7 2" xfId="5920"/>
    <cellStyle name="Porcentagem 8" xfId="5921"/>
    <cellStyle name="Porcentagem 9" xfId="9577"/>
    <cellStyle name="Porcentual [0]" xfId="10465"/>
    <cellStyle name="Porcentual_ADELBCO" xfId="10466"/>
    <cellStyle name="Premissas" xfId="10467"/>
    <cellStyle name="Projeções" xfId="10468"/>
    <cellStyle name="Punto0" xfId="10469"/>
    <cellStyle name="Result" xfId="5922"/>
    <cellStyle name="Result2" xfId="5923"/>
    <cellStyle name="Ricardo" xfId="10470"/>
    <cellStyle name="Ricardo 10" xfId="10471"/>
    <cellStyle name="Ricardo 10 2" xfId="10472"/>
    <cellStyle name="Ricardo 10 2 2" xfId="10473"/>
    <cellStyle name="Ricardo 10 3" xfId="10474"/>
    <cellStyle name="Ricardo 11" xfId="10475"/>
    <cellStyle name="Ricardo 11 2" xfId="10476"/>
    <cellStyle name="Ricardo 11 2 2" xfId="10477"/>
    <cellStyle name="Ricardo 11 3" xfId="10478"/>
    <cellStyle name="Ricardo 12" xfId="10479"/>
    <cellStyle name="Ricardo 12 2" xfId="10480"/>
    <cellStyle name="Ricardo 12 2 2" xfId="10481"/>
    <cellStyle name="Ricardo 12 3" xfId="10482"/>
    <cellStyle name="Ricardo 13" xfId="10483"/>
    <cellStyle name="Ricardo 13 2" xfId="10484"/>
    <cellStyle name="Ricardo 13 2 2" xfId="10485"/>
    <cellStyle name="Ricardo 13 3" xfId="10486"/>
    <cellStyle name="Ricardo 14" xfId="10487"/>
    <cellStyle name="Ricardo 14 2" xfId="10488"/>
    <cellStyle name="Ricardo 14 2 2" xfId="10489"/>
    <cellStyle name="Ricardo 14 3" xfId="10490"/>
    <cellStyle name="Ricardo 15" xfId="10491"/>
    <cellStyle name="Ricardo 15 2" xfId="10492"/>
    <cellStyle name="Ricardo 2" xfId="10493"/>
    <cellStyle name="Ricardo 2 2" xfId="10494"/>
    <cellStyle name="Ricardo 2 2 2" xfId="10495"/>
    <cellStyle name="Ricardo 2 2 2 2" xfId="10496"/>
    <cellStyle name="Ricardo 2 2 3" xfId="10497"/>
    <cellStyle name="Ricardo 2 3" xfId="10498"/>
    <cellStyle name="Ricardo 2 3 2" xfId="10499"/>
    <cellStyle name="Ricardo 2 3 2 2" xfId="10500"/>
    <cellStyle name="Ricardo 2 3 3" xfId="10501"/>
    <cellStyle name="Ricardo 2 4" xfId="10502"/>
    <cellStyle name="Ricardo 2 4 2" xfId="10503"/>
    <cellStyle name="Ricardo 2 4 2 2" xfId="10504"/>
    <cellStyle name="Ricardo 2 4 3" xfId="10505"/>
    <cellStyle name="Ricardo 2 5" xfId="10506"/>
    <cellStyle name="Ricardo 2 5 2" xfId="10507"/>
    <cellStyle name="Ricardo 2 5 2 2" xfId="10508"/>
    <cellStyle name="Ricardo 2 5 3" xfId="10509"/>
    <cellStyle name="Ricardo 2 6" xfId="10510"/>
    <cellStyle name="Ricardo 2 6 2" xfId="10511"/>
    <cellStyle name="Ricardo 2 6 2 2" xfId="10512"/>
    <cellStyle name="Ricardo 2 6 3" xfId="10513"/>
    <cellStyle name="Ricardo 2 7" xfId="10514"/>
    <cellStyle name="Ricardo 2 7 2" xfId="10515"/>
    <cellStyle name="Ricardo 3" xfId="10516"/>
    <cellStyle name="Ricardo 3 2" xfId="10517"/>
    <cellStyle name="Ricardo 3 2 2" xfId="10518"/>
    <cellStyle name="Ricardo 3 2 2 2" xfId="10519"/>
    <cellStyle name="Ricardo 3 2 3" xfId="10520"/>
    <cellStyle name="Ricardo 3 3" xfId="10521"/>
    <cellStyle name="Ricardo 3 3 2" xfId="10522"/>
    <cellStyle name="Ricardo 3 3 2 2" xfId="10523"/>
    <cellStyle name="Ricardo 3 3 3" xfId="10524"/>
    <cellStyle name="Ricardo 3 4" xfId="10525"/>
    <cellStyle name="Ricardo 3 4 2" xfId="10526"/>
    <cellStyle name="Ricardo 3 4 2 2" xfId="10527"/>
    <cellStyle name="Ricardo 3 4 3" xfId="10528"/>
    <cellStyle name="Ricardo 3 5" xfId="10529"/>
    <cellStyle name="Ricardo 3 5 2" xfId="10530"/>
    <cellStyle name="Ricardo 3 5 2 2" xfId="10531"/>
    <cellStyle name="Ricardo 3 5 3" xfId="10532"/>
    <cellStyle name="Ricardo 3 6" xfId="10533"/>
    <cellStyle name="Ricardo 3 6 2" xfId="10534"/>
    <cellStyle name="Ricardo 3 7" xfId="10535"/>
    <cellStyle name="Ricardo 4" xfId="10536"/>
    <cellStyle name="Ricardo 4 2" xfId="10537"/>
    <cellStyle name="Ricardo 4 2 2" xfId="10538"/>
    <cellStyle name="Ricardo 4 2 2 2" xfId="10539"/>
    <cellStyle name="Ricardo 4 2 3" xfId="10540"/>
    <cellStyle name="Ricardo 4 3" xfId="10541"/>
    <cellStyle name="Ricardo 4 3 2" xfId="10542"/>
    <cellStyle name="Ricardo 4 3 2 2" xfId="10543"/>
    <cellStyle name="Ricardo 4 3 3" xfId="10544"/>
    <cellStyle name="Ricardo 4 4" xfId="10545"/>
    <cellStyle name="Ricardo 4 4 2" xfId="10546"/>
    <cellStyle name="Ricardo 4 4 2 2" xfId="10547"/>
    <cellStyle name="Ricardo 4 4 3" xfId="10548"/>
    <cellStyle name="Ricardo 4 5" xfId="10549"/>
    <cellStyle name="Ricardo 4 5 2" xfId="10550"/>
    <cellStyle name="Ricardo 4 5 2 2" xfId="10551"/>
    <cellStyle name="Ricardo 4 5 3" xfId="10552"/>
    <cellStyle name="Ricardo 4 6" xfId="10553"/>
    <cellStyle name="Ricardo 4 6 2" xfId="10554"/>
    <cellStyle name="Ricardo 4 7" xfId="10555"/>
    <cellStyle name="Ricardo 5" xfId="10556"/>
    <cellStyle name="Ricardo 5 2" xfId="10557"/>
    <cellStyle name="Ricardo 5 2 2" xfId="10558"/>
    <cellStyle name="Ricardo 5 2 2 2" xfId="10559"/>
    <cellStyle name="Ricardo 5 2 3" xfId="10560"/>
    <cellStyle name="Ricardo 5 3" xfId="10561"/>
    <cellStyle name="Ricardo 5 3 2" xfId="10562"/>
    <cellStyle name="Ricardo 5 3 2 2" xfId="10563"/>
    <cellStyle name="Ricardo 5 3 3" xfId="10564"/>
    <cellStyle name="Ricardo 5 4" xfId="10565"/>
    <cellStyle name="Ricardo 5 4 2" xfId="10566"/>
    <cellStyle name="Ricardo 5 4 2 2" xfId="10567"/>
    <cellStyle name="Ricardo 5 4 3" xfId="10568"/>
    <cellStyle name="Ricardo 5 5" xfId="10569"/>
    <cellStyle name="Ricardo 5 5 2" xfId="10570"/>
    <cellStyle name="Ricardo 5 5 2 2" xfId="10571"/>
    <cellStyle name="Ricardo 5 5 3" xfId="10572"/>
    <cellStyle name="Ricardo 5 6" xfId="10573"/>
    <cellStyle name="Ricardo 5 6 2" xfId="10574"/>
    <cellStyle name="Ricardo 5 7" xfId="10575"/>
    <cellStyle name="Ricardo 6" xfId="10576"/>
    <cellStyle name="Ricardo 6 2" xfId="10577"/>
    <cellStyle name="Ricardo 6 2 2" xfId="10578"/>
    <cellStyle name="Ricardo 6 2 2 2" xfId="10579"/>
    <cellStyle name="Ricardo 6 2 3" xfId="10580"/>
    <cellStyle name="Ricardo 6 3" xfId="10581"/>
    <cellStyle name="Ricardo 6 3 2" xfId="10582"/>
    <cellStyle name="Ricardo 6 3 2 2" xfId="10583"/>
    <cellStyle name="Ricardo 6 3 3" xfId="10584"/>
    <cellStyle name="Ricardo 6 4" xfId="10585"/>
    <cellStyle name="Ricardo 6 4 2" xfId="10586"/>
    <cellStyle name="Ricardo 6 4 2 2" xfId="10587"/>
    <cellStyle name="Ricardo 6 4 3" xfId="10588"/>
    <cellStyle name="Ricardo 6 5" xfId="10589"/>
    <cellStyle name="Ricardo 6 5 2" xfId="10590"/>
    <cellStyle name="Ricardo 6 5 2 2" xfId="10591"/>
    <cellStyle name="Ricardo 6 5 3" xfId="10592"/>
    <cellStyle name="Ricardo 6 6" xfId="10593"/>
    <cellStyle name="Ricardo 6 6 2" xfId="10594"/>
    <cellStyle name="Ricardo 6 7" xfId="10595"/>
    <cellStyle name="Ricardo 7" xfId="10596"/>
    <cellStyle name="Ricardo 7 2" xfId="10597"/>
    <cellStyle name="Ricardo 7 2 2" xfId="10598"/>
    <cellStyle name="Ricardo 7 2 2 2" xfId="10599"/>
    <cellStyle name="Ricardo 7 2 3" xfId="10600"/>
    <cellStyle name="Ricardo 7 3" xfId="10601"/>
    <cellStyle name="Ricardo 7 3 2" xfId="10602"/>
    <cellStyle name="Ricardo 7 3 2 2" xfId="10603"/>
    <cellStyle name="Ricardo 7 3 3" xfId="10604"/>
    <cellStyle name="Ricardo 7 4" xfId="10605"/>
    <cellStyle name="Ricardo 7 4 2" xfId="10606"/>
    <cellStyle name="Ricardo 7 4 2 2" xfId="10607"/>
    <cellStyle name="Ricardo 7 4 3" xfId="10608"/>
    <cellStyle name="Ricardo 7 5" xfId="10609"/>
    <cellStyle name="Ricardo 7 5 2" xfId="10610"/>
    <cellStyle name="Ricardo 7 5 2 2" xfId="10611"/>
    <cellStyle name="Ricardo 7 5 3" xfId="10612"/>
    <cellStyle name="Ricardo 7 6" xfId="10613"/>
    <cellStyle name="Ricardo 7 6 2" xfId="10614"/>
    <cellStyle name="Ricardo 7 7" xfId="10615"/>
    <cellStyle name="Ricardo 8" xfId="10616"/>
    <cellStyle name="Ricardo 8 2" xfId="10617"/>
    <cellStyle name="Ricardo 8 2 2" xfId="10618"/>
    <cellStyle name="Ricardo 8 2 2 2" xfId="10619"/>
    <cellStyle name="Ricardo 8 2 3" xfId="10620"/>
    <cellStyle name="Ricardo 8 3" xfId="10621"/>
    <cellStyle name="Ricardo 8 3 2" xfId="10622"/>
    <cellStyle name="Ricardo 8 3 2 2" xfId="10623"/>
    <cellStyle name="Ricardo 8 3 3" xfId="10624"/>
    <cellStyle name="Ricardo 8 4" xfId="10625"/>
    <cellStyle name="Ricardo 8 4 2" xfId="10626"/>
    <cellStyle name="Ricardo 8 4 2 2" xfId="10627"/>
    <cellStyle name="Ricardo 8 4 3" xfId="10628"/>
    <cellStyle name="Ricardo 8 5" xfId="10629"/>
    <cellStyle name="Ricardo 8 5 2" xfId="10630"/>
    <cellStyle name="Ricardo 8 5 2 2" xfId="10631"/>
    <cellStyle name="Ricardo 8 5 3" xfId="10632"/>
    <cellStyle name="Ricardo 8 6" xfId="10633"/>
    <cellStyle name="Ricardo 8 6 2" xfId="10634"/>
    <cellStyle name="Ricardo 8 7" xfId="10635"/>
    <cellStyle name="Ricardo 9" xfId="10636"/>
    <cellStyle name="Ricardo 9 2" xfId="10637"/>
    <cellStyle name="Ricardo 9 2 2" xfId="10638"/>
    <cellStyle name="Ricardo 9 2 2 2" xfId="10639"/>
    <cellStyle name="Ricardo 9 2 3" xfId="10640"/>
    <cellStyle name="Ricardo 9 3" xfId="10641"/>
    <cellStyle name="Ricardo 9 3 2" xfId="10642"/>
    <cellStyle name="Ricardo 9 3 2 2" xfId="10643"/>
    <cellStyle name="Ricardo 9 3 3" xfId="10644"/>
    <cellStyle name="Ricardo 9 4" xfId="10645"/>
    <cellStyle name="Ricardo 9 4 2" xfId="10646"/>
    <cellStyle name="Ricardo 9 4 2 2" xfId="10647"/>
    <cellStyle name="Ricardo 9 4 3" xfId="10648"/>
    <cellStyle name="Ricardo 9 5" xfId="10649"/>
    <cellStyle name="Ricardo 9 5 2" xfId="10650"/>
    <cellStyle name="Ricardo 9 5 2 2" xfId="10651"/>
    <cellStyle name="Ricardo 9 5 3" xfId="10652"/>
    <cellStyle name="Ricardo 9 6" xfId="10653"/>
    <cellStyle name="Ricardo 9 6 2" xfId="10654"/>
    <cellStyle name="Ricardo 9 7" xfId="10655"/>
    <cellStyle name="Saída 2" xfId="5924"/>
    <cellStyle name="Saída 2 2" xfId="7750"/>
    <cellStyle name="Saída 2 3" xfId="7728"/>
    <cellStyle name="Saída 2 4" xfId="9575"/>
    <cellStyle name="Saída 3" xfId="10656"/>
    <cellStyle name="Saída 4" xfId="10657"/>
    <cellStyle name="Salida" xfId="10658"/>
    <cellStyle name="Salida 10" xfId="10659"/>
    <cellStyle name="Salida 10 2" xfId="10660"/>
    <cellStyle name="Salida 10 2 2" xfId="10661"/>
    <cellStyle name="Salida 10 3" xfId="10662"/>
    <cellStyle name="Salida 11" xfId="10663"/>
    <cellStyle name="Salida 11 2" xfId="10664"/>
    <cellStyle name="Salida 11 2 2" xfId="10665"/>
    <cellStyle name="Salida 11 3" xfId="10666"/>
    <cellStyle name="Salida 12" xfId="10667"/>
    <cellStyle name="Salida 12 2" xfId="10668"/>
    <cellStyle name="Salida 12 2 2" xfId="10669"/>
    <cellStyle name="Salida 12 3" xfId="10670"/>
    <cellStyle name="Salida 13" xfId="10671"/>
    <cellStyle name="Salida 13 2" xfId="10672"/>
    <cellStyle name="Salida 13 2 2" xfId="10673"/>
    <cellStyle name="Salida 13 3" xfId="10674"/>
    <cellStyle name="Salida 14" xfId="10675"/>
    <cellStyle name="Salida 14 2" xfId="10676"/>
    <cellStyle name="Salida 14 2 2" xfId="10677"/>
    <cellStyle name="Salida 14 3" xfId="10678"/>
    <cellStyle name="Salida 15" xfId="10679"/>
    <cellStyle name="Salida 15 2" xfId="10680"/>
    <cellStyle name="Salida 2" xfId="10681"/>
    <cellStyle name="Salida 2 2" xfId="10682"/>
    <cellStyle name="Salida 2 2 2" xfId="10683"/>
    <cellStyle name="Salida 2 2 2 2" xfId="10684"/>
    <cellStyle name="Salida 2 2 3" xfId="10685"/>
    <cellStyle name="Salida 2 3" xfId="10686"/>
    <cellStyle name="Salida 2 3 2" xfId="10687"/>
    <cellStyle name="Salida 2 3 2 2" xfId="10688"/>
    <cellStyle name="Salida 2 3 3" xfId="10689"/>
    <cellStyle name="Salida 2 4" xfId="10690"/>
    <cellStyle name="Salida 2 4 2" xfId="10691"/>
    <cellStyle name="Salida 2 4 2 2" xfId="10692"/>
    <cellStyle name="Salida 2 4 3" xfId="10693"/>
    <cellStyle name="Salida 2 5" xfId="10694"/>
    <cellStyle name="Salida 2 5 2" xfId="10695"/>
    <cellStyle name="Salida 2 5 2 2" xfId="10696"/>
    <cellStyle name="Salida 2 5 3" xfId="10697"/>
    <cellStyle name="Salida 2 6" xfId="10698"/>
    <cellStyle name="Salida 2 6 2" xfId="10699"/>
    <cellStyle name="Salida 2 6 2 2" xfId="10700"/>
    <cellStyle name="Salida 2 6 3" xfId="10701"/>
    <cellStyle name="Salida 2 7" xfId="10702"/>
    <cellStyle name="Salida 2 7 2" xfId="10703"/>
    <cellStyle name="Salida 3" xfId="10704"/>
    <cellStyle name="Salida 3 2" xfId="10705"/>
    <cellStyle name="Salida 3 2 2" xfId="10706"/>
    <cellStyle name="Salida 3 2 2 2" xfId="10707"/>
    <cellStyle name="Salida 3 2 3" xfId="10708"/>
    <cellStyle name="Salida 3 3" xfId="10709"/>
    <cellStyle name="Salida 3 3 2" xfId="10710"/>
    <cellStyle name="Salida 3 3 2 2" xfId="10711"/>
    <cellStyle name="Salida 3 3 3" xfId="10712"/>
    <cellStyle name="Salida 3 4" xfId="10713"/>
    <cellStyle name="Salida 3 4 2" xfId="10714"/>
    <cellStyle name="Salida 3 4 2 2" xfId="10715"/>
    <cellStyle name="Salida 3 4 3" xfId="10716"/>
    <cellStyle name="Salida 3 5" xfId="10717"/>
    <cellStyle name="Salida 3 5 2" xfId="10718"/>
    <cellStyle name="Salida 3 5 2 2" xfId="10719"/>
    <cellStyle name="Salida 3 5 3" xfId="10720"/>
    <cellStyle name="Salida 3 6" xfId="10721"/>
    <cellStyle name="Salida 3 6 2" xfId="10722"/>
    <cellStyle name="Salida 3 7" xfId="10723"/>
    <cellStyle name="Salida 4" xfId="10724"/>
    <cellStyle name="Salida 4 2" xfId="10725"/>
    <cellStyle name="Salida 4 2 2" xfId="10726"/>
    <cellStyle name="Salida 4 2 2 2" xfId="10727"/>
    <cellStyle name="Salida 4 2 3" xfId="10728"/>
    <cellStyle name="Salida 4 3" xfId="10729"/>
    <cellStyle name="Salida 4 3 2" xfId="10730"/>
    <cellStyle name="Salida 4 3 2 2" xfId="10731"/>
    <cellStyle name="Salida 4 3 3" xfId="10732"/>
    <cellStyle name="Salida 4 4" xfId="10733"/>
    <cellStyle name="Salida 4 4 2" xfId="10734"/>
    <cellStyle name="Salida 4 4 2 2" xfId="10735"/>
    <cellStyle name="Salida 4 4 3" xfId="10736"/>
    <cellStyle name="Salida 4 5" xfId="10737"/>
    <cellStyle name="Salida 4 5 2" xfId="10738"/>
    <cellStyle name="Salida 4 5 2 2" xfId="10739"/>
    <cellStyle name="Salida 4 5 3" xfId="10740"/>
    <cellStyle name="Salida 4 6" xfId="10741"/>
    <cellStyle name="Salida 4 6 2" xfId="10742"/>
    <cellStyle name="Salida 4 7" xfId="10743"/>
    <cellStyle name="Salida 5" xfId="10744"/>
    <cellStyle name="Salida 5 2" xfId="10745"/>
    <cellStyle name="Salida 5 2 2" xfId="10746"/>
    <cellStyle name="Salida 5 2 2 2" xfId="10747"/>
    <cellStyle name="Salida 5 2 3" xfId="10748"/>
    <cellStyle name="Salida 5 3" xfId="10749"/>
    <cellStyle name="Salida 5 3 2" xfId="10750"/>
    <cellStyle name="Salida 5 3 2 2" xfId="10751"/>
    <cellStyle name="Salida 5 3 3" xfId="10752"/>
    <cellStyle name="Salida 5 4" xfId="10753"/>
    <cellStyle name="Salida 5 4 2" xfId="10754"/>
    <cellStyle name="Salida 5 4 2 2" xfId="10755"/>
    <cellStyle name="Salida 5 4 3" xfId="10756"/>
    <cellStyle name="Salida 5 5" xfId="10757"/>
    <cellStyle name="Salida 5 5 2" xfId="10758"/>
    <cellStyle name="Salida 5 5 2 2" xfId="10759"/>
    <cellStyle name="Salida 5 5 3" xfId="10760"/>
    <cellStyle name="Salida 5 6" xfId="10761"/>
    <cellStyle name="Salida 5 6 2" xfId="10762"/>
    <cellStyle name="Salida 5 7" xfId="10763"/>
    <cellStyle name="Salida 6" xfId="10764"/>
    <cellStyle name="Salida 6 2" xfId="10765"/>
    <cellStyle name="Salida 6 2 2" xfId="10766"/>
    <cellStyle name="Salida 6 2 2 2" xfId="10767"/>
    <cellStyle name="Salida 6 2 3" xfId="10768"/>
    <cellStyle name="Salida 6 3" xfId="10769"/>
    <cellStyle name="Salida 6 3 2" xfId="10770"/>
    <cellStyle name="Salida 6 3 2 2" xfId="10771"/>
    <cellStyle name="Salida 6 3 3" xfId="10772"/>
    <cellStyle name="Salida 6 4" xfId="10773"/>
    <cellStyle name="Salida 6 4 2" xfId="10774"/>
    <cellStyle name="Salida 6 4 2 2" xfId="10775"/>
    <cellStyle name="Salida 6 4 3" xfId="10776"/>
    <cellStyle name="Salida 6 5" xfId="10777"/>
    <cellStyle name="Salida 6 5 2" xfId="10778"/>
    <cellStyle name="Salida 6 5 2 2" xfId="10779"/>
    <cellStyle name="Salida 6 5 3" xfId="10780"/>
    <cellStyle name="Salida 6 6" xfId="10781"/>
    <cellStyle name="Salida 6 6 2" xfId="10782"/>
    <cellStyle name="Salida 6 7" xfId="10783"/>
    <cellStyle name="Salida 7" xfId="10784"/>
    <cellStyle name="Salida 7 2" xfId="10785"/>
    <cellStyle name="Salida 7 2 2" xfId="10786"/>
    <cellStyle name="Salida 7 2 2 2" xfId="10787"/>
    <cellStyle name="Salida 7 2 3" xfId="10788"/>
    <cellStyle name="Salida 7 3" xfId="10789"/>
    <cellStyle name="Salida 7 3 2" xfId="10790"/>
    <cellStyle name="Salida 7 3 2 2" xfId="10791"/>
    <cellStyle name="Salida 7 3 3" xfId="10792"/>
    <cellStyle name="Salida 7 4" xfId="10793"/>
    <cellStyle name="Salida 7 4 2" xfId="10794"/>
    <cellStyle name="Salida 7 4 2 2" xfId="10795"/>
    <cellStyle name="Salida 7 4 3" xfId="10796"/>
    <cellStyle name="Salida 7 5" xfId="10797"/>
    <cellStyle name="Salida 7 5 2" xfId="10798"/>
    <cellStyle name="Salida 7 5 2 2" xfId="10799"/>
    <cellStyle name="Salida 7 5 3" xfId="10800"/>
    <cellStyle name="Salida 7 6" xfId="10801"/>
    <cellStyle name="Salida 7 6 2" xfId="10802"/>
    <cellStyle name="Salida 7 7" xfId="10803"/>
    <cellStyle name="Salida 8" xfId="10804"/>
    <cellStyle name="Salida 8 2" xfId="10805"/>
    <cellStyle name="Salida 8 2 2" xfId="10806"/>
    <cellStyle name="Salida 8 2 2 2" xfId="10807"/>
    <cellStyle name="Salida 8 2 3" xfId="10808"/>
    <cellStyle name="Salida 8 3" xfId="10809"/>
    <cellStyle name="Salida 8 3 2" xfId="10810"/>
    <cellStyle name="Salida 8 3 2 2" xfId="10811"/>
    <cellStyle name="Salida 8 3 3" xfId="10812"/>
    <cellStyle name="Salida 8 4" xfId="10813"/>
    <cellStyle name="Salida 8 4 2" xfId="10814"/>
    <cellStyle name="Salida 8 4 2 2" xfId="10815"/>
    <cellStyle name="Salida 8 4 3" xfId="10816"/>
    <cellStyle name="Salida 8 5" xfId="10817"/>
    <cellStyle name="Salida 8 5 2" xfId="10818"/>
    <cellStyle name="Salida 8 5 2 2" xfId="10819"/>
    <cellStyle name="Salida 8 5 3" xfId="10820"/>
    <cellStyle name="Salida 8 6" xfId="10821"/>
    <cellStyle name="Salida 8 6 2" xfId="10822"/>
    <cellStyle name="Salida 8 7" xfId="10823"/>
    <cellStyle name="Salida 9" xfId="10824"/>
    <cellStyle name="Salida 9 2" xfId="10825"/>
    <cellStyle name="Salida 9 2 2" xfId="10826"/>
    <cellStyle name="Salida 9 2 2 2" xfId="10827"/>
    <cellStyle name="Salida 9 2 3" xfId="10828"/>
    <cellStyle name="Salida 9 3" xfId="10829"/>
    <cellStyle name="Salida 9 3 2" xfId="10830"/>
    <cellStyle name="Salida 9 3 2 2" xfId="10831"/>
    <cellStyle name="Salida 9 3 3" xfId="10832"/>
    <cellStyle name="Salida 9 4" xfId="10833"/>
    <cellStyle name="Salida 9 4 2" xfId="10834"/>
    <cellStyle name="Salida 9 4 2 2" xfId="10835"/>
    <cellStyle name="Salida 9 4 3" xfId="10836"/>
    <cellStyle name="Salida 9 5" xfId="10837"/>
    <cellStyle name="Salida 9 5 2" xfId="10838"/>
    <cellStyle name="Salida 9 5 2 2" xfId="10839"/>
    <cellStyle name="Salida 9 5 3" xfId="10840"/>
    <cellStyle name="Salida 9 6" xfId="10841"/>
    <cellStyle name="Salida 9 6 2" xfId="10842"/>
    <cellStyle name="Salida 9 7" xfId="10843"/>
    <cellStyle name="Sep. milhar [0]" xfId="5925"/>
    <cellStyle name="Separador de m" xfId="5926"/>
    <cellStyle name="Separador de milhares 10" xfId="10844"/>
    <cellStyle name="Separador de milhares 11" xfId="10845"/>
    <cellStyle name="Separador de milhares 12" xfId="10846"/>
    <cellStyle name="Separador de milhares 12 4" xfId="9583"/>
    <cellStyle name="Separador de milhares 13" xfId="10847"/>
    <cellStyle name="Separador de milhares 14" xfId="10848"/>
    <cellStyle name="Separador de milhares 2" xfId="31"/>
    <cellStyle name="Separador de milhares 2 10" xfId="10849"/>
    <cellStyle name="Separador de milhares 2 11" xfId="10850"/>
    <cellStyle name="Separador de milhares 2 12" xfId="10851"/>
    <cellStyle name="Separador de milhares 2 13" xfId="10852"/>
    <cellStyle name="Separador de milhares 2 13 2" xfId="10853"/>
    <cellStyle name="Separador de milhares 2 2" xfId="5927"/>
    <cellStyle name="Separador de milhares 2 2 2" xfId="5928"/>
    <cellStyle name="Separador de milhares 2 2 2 2" xfId="5929"/>
    <cellStyle name="Separador de milhares 2 2 2 2 2" xfId="7753"/>
    <cellStyle name="Separador de milhares 2 2 2 3" xfId="7752"/>
    <cellStyle name="Separador de milhares 2 2 3" xfId="5930"/>
    <cellStyle name="Separador de milhares 2 2 3 2" xfId="7754"/>
    <cellStyle name="Separador de milhares 2 2 4" xfId="5931"/>
    <cellStyle name="Separador de milhares 2 2 4 2" xfId="7755"/>
    <cellStyle name="Separador de milhares 2 2 5" xfId="7751"/>
    <cellStyle name="Separador de milhares 2 3" xfId="5932"/>
    <cellStyle name="Separador de milhares 2 3 2" xfId="5933"/>
    <cellStyle name="Separador de milhares 2 3 2 2" xfId="7757"/>
    <cellStyle name="Separador de milhares 2 3 3" xfId="7756"/>
    <cellStyle name="Separador de milhares 2 3 4" xfId="10854"/>
    <cellStyle name="Separador de milhares 2 4" xfId="5934"/>
    <cellStyle name="Separador de milhares 2 4 2" xfId="7758"/>
    <cellStyle name="Separador de milhares 2 4 3" xfId="10855"/>
    <cellStyle name="Separador de milhares 2 5" xfId="5935"/>
    <cellStyle name="Separador de milhares 2 5 2" xfId="7759"/>
    <cellStyle name="Separador de milhares 2 5 3" xfId="10856"/>
    <cellStyle name="Separador de milhares 2 6" xfId="7672"/>
    <cellStyle name="Separador de milhares 2 7" xfId="10857"/>
    <cellStyle name="Separador de milhares 2 8" xfId="10858"/>
    <cellStyle name="Separador de milhares 2 9" xfId="10859"/>
    <cellStyle name="Separador de milhares 2 9 2" xfId="10860"/>
    <cellStyle name="Separador de milhares 2 9 3" xfId="10861"/>
    <cellStyle name="Separador de milhares 3" xfId="5936"/>
    <cellStyle name="Separador de milhares 3 2" xfId="7760"/>
    <cellStyle name="Separador de milhares 3 2 2" xfId="10862"/>
    <cellStyle name="Separador de milhares 3 2 3" xfId="10863"/>
    <cellStyle name="Separador de milhares 3 3" xfId="10864"/>
    <cellStyle name="Separador de milhares 3 3 2" xfId="10865"/>
    <cellStyle name="Separador de milhares 3 4" xfId="10866"/>
    <cellStyle name="Separador de milhares 3 4 2" xfId="10867"/>
    <cellStyle name="Separador de milhares 3 5" xfId="10868"/>
    <cellStyle name="Separador de milhares 4" xfId="5937"/>
    <cellStyle name="Separador de milhares 4 2" xfId="10869"/>
    <cellStyle name="Separador de milhares 4 2 2" xfId="10870"/>
    <cellStyle name="Separador de milhares 4 3" xfId="10871"/>
    <cellStyle name="Separador de milhares 4 3 2" xfId="10872"/>
    <cellStyle name="Separador de milhares 4 4" xfId="10873"/>
    <cellStyle name="Separador de milhares 4 4 2" xfId="10874"/>
    <cellStyle name="Separador de milhares 4 5" xfId="10875"/>
    <cellStyle name="Separador de milhares 4 6" xfId="10876"/>
    <cellStyle name="Separador de milhares 5" xfId="9579"/>
    <cellStyle name="Separador de milhares 5 2" xfId="10877"/>
    <cellStyle name="Separador de milhares 5 2 2" xfId="10878"/>
    <cellStyle name="Separador de milhares 5 3" xfId="10879"/>
    <cellStyle name="Separador de milhares 6" xfId="10880"/>
    <cellStyle name="Separador de milhares 6 2" xfId="10881"/>
    <cellStyle name="Separador de milhares 6 2 2" xfId="10882"/>
    <cellStyle name="Separador de milhares 6 3" xfId="10883"/>
    <cellStyle name="Separador de milhares 6 4" xfId="10884"/>
    <cellStyle name="Separador de milhares 7" xfId="10885"/>
    <cellStyle name="Separador de milhares 7 2" xfId="10886"/>
    <cellStyle name="Separador de milhares 7 3" xfId="10887"/>
    <cellStyle name="Separador de milhares 8" xfId="10888"/>
    <cellStyle name="Separador de milhares 8 2" xfId="10889"/>
    <cellStyle name="Separador de milhares 8 3" xfId="10890"/>
    <cellStyle name="Separador de milhares 9" xfId="10891"/>
    <cellStyle name="Sepavador de milhares [0]_Pasta2" xfId="5938"/>
    <cellStyle name="Standard_RP100_01 (metr.)" xfId="5939"/>
    <cellStyle name="Status" xfId="19"/>
    <cellStyle name="subhead" xfId="10892"/>
    <cellStyle name="Text" xfId="20"/>
    <cellStyle name="Texto de advertencia" xfId="10893"/>
    <cellStyle name="Texto de Aviso 2" xfId="5940"/>
    <cellStyle name="Texto de Aviso 3" xfId="10894"/>
    <cellStyle name="Texto Explicativo 2" xfId="5941"/>
    <cellStyle name="Texto Explicativo 2 2" xfId="10895"/>
    <cellStyle name="Texto Explicativo 3" xfId="10896"/>
    <cellStyle name="þ_x001d_ð'_x000c_ïþ÷_x000c_âþU_x0001_o_x0014_x_x001c__x0007__x0001__x0001_" xfId="10897"/>
    <cellStyle name="þð'ïþ÷âþUox" xfId="10898"/>
    <cellStyle name="Title" xfId="10899"/>
    <cellStyle name="Título 1 2" xfId="5942"/>
    <cellStyle name="Título 1 3" xfId="10900"/>
    <cellStyle name="Título 2 2" xfId="5943"/>
    <cellStyle name="Título 2 3" xfId="10901"/>
    <cellStyle name="Título 3 2" xfId="5944"/>
    <cellStyle name="Título 3 3" xfId="10902"/>
    <cellStyle name="Título 4 2" xfId="5945"/>
    <cellStyle name="Título 4 3" xfId="10903"/>
    <cellStyle name="Título 5" xfId="10904"/>
    <cellStyle name="Título 6" xfId="10905"/>
    <cellStyle name="Titulo1" xfId="5946"/>
    <cellStyle name="Titulo2" xfId="5947"/>
    <cellStyle name="Total 2" xfId="10906"/>
    <cellStyle name="Total 3" xfId="10907"/>
    <cellStyle name="Vírgula" xfId="7666" builtinId="3"/>
    <cellStyle name="Vírgula 10" xfId="5948"/>
    <cellStyle name="Vírgula 10 10" xfId="5949"/>
    <cellStyle name="Vírgula 10 10 2" xfId="5950"/>
    <cellStyle name="Vírgula 10 10 2 2" xfId="7763"/>
    <cellStyle name="Vírgula 10 10 3" xfId="5951"/>
    <cellStyle name="Vírgula 10 10 3 2" xfId="7764"/>
    <cellStyle name="Vírgula 10 10 4" xfId="5952"/>
    <cellStyle name="Vírgula 10 10 4 2" xfId="7765"/>
    <cellStyle name="Vírgula 10 10 5" xfId="7762"/>
    <cellStyle name="Vírgula 10 11" xfId="5953"/>
    <cellStyle name="Vírgula 10 11 2" xfId="5954"/>
    <cellStyle name="Vírgula 10 11 2 2" xfId="7767"/>
    <cellStyle name="Vírgula 10 11 3" xfId="5955"/>
    <cellStyle name="Vírgula 10 11 3 2" xfId="7768"/>
    <cellStyle name="Vírgula 10 11 4" xfId="5956"/>
    <cellStyle name="Vírgula 10 11 4 2" xfId="7769"/>
    <cellStyle name="Vírgula 10 11 5" xfId="7766"/>
    <cellStyle name="Vírgula 10 12" xfId="5957"/>
    <cellStyle name="Vírgula 10 12 2" xfId="5958"/>
    <cellStyle name="Vírgula 10 12 2 2" xfId="7771"/>
    <cellStyle name="Vírgula 10 12 3" xfId="5959"/>
    <cellStyle name="Vírgula 10 12 3 2" xfId="7772"/>
    <cellStyle name="Vírgula 10 12 4" xfId="7770"/>
    <cellStyle name="Vírgula 10 13" xfId="5960"/>
    <cellStyle name="Vírgula 10 13 2" xfId="5961"/>
    <cellStyle name="Vírgula 10 13 2 2" xfId="7774"/>
    <cellStyle name="Vírgula 10 13 3" xfId="7773"/>
    <cellStyle name="Vírgula 10 14" xfId="5962"/>
    <cellStyle name="Vírgula 10 14 2" xfId="7775"/>
    <cellStyle name="Vírgula 10 15" xfId="5963"/>
    <cellStyle name="Vírgula 10 15 2" xfId="7776"/>
    <cellStyle name="Vírgula 10 16" xfId="7761"/>
    <cellStyle name="Vírgula 10 17" xfId="9592"/>
    <cellStyle name="Vírgula 10 2" xfId="5964"/>
    <cellStyle name="Vírgula 10 2 10" xfId="5965"/>
    <cellStyle name="Vírgula 10 2 10 2" xfId="5966"/>
    <cellStyle name="Vírgula 10 2 10 2 2" xfId="7779"/>
    <cellStyle name="Vírgula 10 2 10 3" xfId="5967"/>
    <cellStyle name="Vírgula 10 2 10 3 2" xfId="7780"/>
    <cellStyle name="Vírgula 10 2 10 4" xfId="5968"/>
    <cellStyle name="Vírgula 10 2 10 4 2" xfId="7781"/>
    <cellStyle name="Vírgula 10 2 10 5" xfId="7778"/>
    <cellStyle name="Vírgula 10 2 11" xfId="5969"/>
    <cellStyle name="Vírgula 10 2 11 2" xfId="5970"/>
    <cellStyle name="Vírgula 10 2 11 2 2" xfId="7783"/>
    <cellStyle name="Vírgula 10 2 11 3" xfId="5971"/>
    <cellStyle name="Vírgula 10 2 11 3 2" xfId="7784"/>
    <cellStyle name="Vírgula 10 2 11 4" xfId="7782"/>
    <cellStyle name="Vírgula 10 2 12" xfId="5972"/>
    <cellStyle name="Vírgula 10 2 12 2" xfId="5973"/>
    <cellStyle name="Vírgula 10 2 12 2 2" xfId="7786"/>
    <cellStyle name="Vírgula 10 2 12 3" xfId="7785"/>
    <cellStyle name="Vírgula 10 2 13" xfId="5974"/>
    <cellStyle name="Vírgula 10 2 13 2" xfId="7787"/>
    <cellStyle name="Vírgula 10 2 14" xfId="5975"/>
    <cellStyle name="Vírgula 10 2 14 2" xfId="7788"/>
    <cellStyle name="Vírgula 10 2 15" xfId="7777"/>
    <cellStyle name="Vírgula 10 2 2" xfId="5976"/>
    <cellStyle name="Vírgula 10 2 2 10" xfId="7789"/>
    <cellStyle name="Vírgula 10 2 2 2" xfId="5977"/>
    <cellStyle name="Vírgula 10 2 2 2 2" xfId="5978"/>
    <cellStyle name="Vírgula 10 2 2 2 2 2" xfId="5979"/>
    <cellStyle name="Vírgula 10 2 2 2 2 2 2" xfId="5980"/>
    <cellStyle name="Vírgula 10 2 2 2 2 2 2 2" xfId="7793"/>
    <cellStyle name="Vírgula 10 2 2 2 2 2 3" xfId="5981"/>
    <cellStyle name="Vírgula 10 2 2 2 2 2 3 2" xfId="7794"/>
    <cellStyle name="Vírgula 10 2 2 2 2 2 4" xfId="5982"/>
    <cellStyle name="Vírgula 10 2 2 2 2 2 4 2" xfId="7795"/>
    <cellStyle name="Vírgula 10 2 2 2 2 2 5" xfId="7792"/>
    <cellStyle name="Vírgula 10 2 2 2 2 3" xfId="5983"/>
    <cellStyle name="Vírgula 10 2 2 2 2 3 2" xfId="7796"/>
    <cellStyle name="Vírgula 10 2 2 2 2 4" xfId="5984"/>
    <cellStyle name="Vírgula 10 2 2 2 2 4 2" xfId="7797"/>
    <cellStyle name="Vírgula 10 2 2 2 2 5" xfId="5985"/>
    <cellStyle name="Vírgula 10 2 2 2 2 5 2" xfId="7798"/>
    <cellStyle name="Vírgula 10 2 2 2 2 6" xfId="7791"/>
    <cellStyle name="Vírgula 10 2 2 2 3" xfId="5986"/>
    <cellStyle name="Vírgula 10 2 2 2 3 2" xfId="5987"/>
    <cellStyle name="Vírgula 10 2 2 2 3 2 2" xfId="7800"/>
    <cellStyle name="Vírgula 10 2 2 2 3 3" xfId="5988"/>
    <cellStyle name="Vírgula 10 2 2 2 3 3 2" xfId="7801"/>
    <cellStyle name="Vírgula 10 2 2 2 3 4" xfId="5989"/>
    <cellStyle name="Vírgula 10 2 2 2 3 4 2" xfId="7802"/>
    <cellStyle name="Vírgula 10 2 2 2 3 5" xfId="7799"/>
    <cellStyle name="Vírgula 10 2 2 2 4" xfId="5990"/>
    <cellStyle name="Vírgula 10 2 2 2 4 2" xfId="7803"/>
    <cellStyle name="Vírgula 10 2 2 2 5" xfId="5991"/>
    <cellStyle name="Vírgula 10 2 2 2 5 2" xfId="7804"/>
    <cellStyle name="Vírgula 10 2 2 2 6" xfId="5992"/>
    <cellStyle name="Vírgula 10 2 2 2 6 2" xfId="7805"/>
    <cellStyle name="Vírgula 10 2 2 2 7" xfId="7790"/>
    <cellStyle name="Vírgula 10 2 2 3" xfId="5993"/>
    <cellStyle name="Vírgula 10 2 2 3 2" xfId="5994"/>
    <cellStyle name="Vírgula 10 2 2 3 2 2" xfId="5995"/>
    <cellStyle name="Vírgula 10 2 2 3 2 2 2" xfId="7808"/>
    <cellStyle name="Vírgula 10 2 2 3 2 3" xfId="5996"/>
    <cellStyle name="Vírgula 10 2 2 3 2 3 2" xfId="7809"/>
    <cellStyle name="Vírgula 10 2 2 3 2 4" xfId="5997"/>
    <cellStyle name="Vírgula 10 2 2 3 2 4 2" xfId="7810"/>
    <cellStyle name="Vírgula 10 2 2 3 2 5" xfId="7807"/>
    <cellStyle name="Vírgula 10 2 2 3 3" xfId="5998"/>
    <cellStyle name="Vírgula 10 2 2 3 3 2" xfId="7811"/>
    <cellStyle name="Vírgula 10 2 2 3 4" xfId="5999"/>
    <cellStyle name="Vírgula 10 2 2 3 4 2" xfId="7812"/>
    <cellStyle name="Vírgula 10 2 2 3 5" xfId="6000"/>
    <cellStyle name="Vírgula 10 2 2 3 5 2" xfId="7813"/>
    <cellStyle name="Vírgula 10 2 2 3 6" xfId="7806"/>
    <cellStyle name="Vírgula 10 2 2 4" xfId="6001"/>
    <cellStyle name="Vírgula 10 2 2 4 2" xfId="6002"/>
    <cellStyle name="Vírgula 10 2 2 4 2 2" xfId="7815"/>
    <cellStyle name="Vírgula 10 2 2 4 3" xfId="6003"/>
    <cellStyle name="Vírgula 10 2 2 4 3 2" xfId="7816"/>
    <cellStyle name="Vírgula 10 2 2 4 4" xfId="6004"/>
    <cellStyle name="Vírgula 10 2 2 4 4 2" xfId="7817"/>
    <cellStyle name="Vírgula 10 2 2 4 5" xfId="7814"/>
    <cellStyle name="Vírgula 10 2 2 5" xfId="6005"/>
    <cellStyle name="Vírgula 10 2 2 5 2" xfId="6006"/>
    <cellStyle name="Vírgula 10 2 2 5 2 2" xfId="7819"/>
    <cellStyle name="Vírgula 10 2 2 5 3" xfId="6007"/>
    <cellStyle name="Vírgula 10 2 2 5 3 2" xfId="7820"/>
    <cellStyle name="Vírgula 10 2 2 5 4" xfId="6008"/>
    <cellStyle name="Vírgula 10 2 2 5 4 2" xfId="7821"/>
    <cellStyle name="Vírgula 10 2 2 5 5" xfId="7818"/>
    <cellStyle name="Vírgula 10 2 2 6" xfId="6009"/>
    <cellStyle name="Vírgula 10 2 2 6 2" xfId="6010"/>
    <cellStyle name="Vírgula 10 2 2 6 2 2" xfId="7823"/>
    <cellStyle name="Vírgula 10 2 2 6 3" xfId="6011"/>
    <cellStyle name="Vírgula 10 2 2 6 3 2" xfId="7824"/>
    <cellStyle name="Vírgula 10 2 2 6 4" xfId="7822"/>
    <cellStyle name="Vírgula 10 2 2 7" xfId="6012"/>
    <cellStyle name="Vírgula 10 2 2 7 2" xfId="7825"/>
    <cellStyle name="Vírgula 10 2 2 8" xfId="6013"/>
    <cellStyle name="Vírgula 10 2 2 8 2" xfId="7826"/>
    <cellStyle name="Vírgula 10 2 2 9" xfId="6014"/>
    <cellStyle name="Vírgula 10 2 2 9 2" xfId="7827"/>
    <cellStyle name="Vírgula 10 2 3" xfId="6015"/>
    <cellStyle name="Vírgula 10 2 3 10" xfId="7828"/>
    <cellStyle name="Vírgula 10 2 3 2" xfId="6016"/>
    <cellStyle name="Vírgula 10 2 3 2 2" xfId="6017"/>
    <cellStyle name="Vírgula 10 2 3 2 2 2" xfId="6018"/>
    <cellStyle name="Vírgula 10 2 3 2 2 2 2" xfId="6019"/>
    <cellStyle name="Vírgula 10 2 3 2 2 2 2 2" xfId="7832"/>
    <cellStyle name="Vírgula 10 2 3 2 2 2 3" xfId="6020"/>
    <cellStyle name="Vírgula 10 2 3 2 2 2 3 2" xfId="7833"/>
    <cellStyle name="Vírgula 10 2 3 2 2 2 4" xfId="6021"/>
    <cellStyle name="Vírgula 10 2 3 2 2 2 4 2" xfId="7834"/>
    <cellStyle name="Vírgula 10 2 3 2 2 2 5" xfId="7831"/>
    <cellStyle name="Vírgula 10 2 3 2 2 3" xfId="6022"/>
    <cellStyle name="Vírgula 10 2 3 2 2 3 2" xfId="7835"/>
    <cellStyle name="Vírgula 10 2 3 2 2 4" xfId="6023"/>
    <cellStyle name="Vírgula 10 2 3 2 2 4 2" xfId="7836"/>
    <cellStyle name="Vírgula 10 2 3 2 2 5" xfId="6024"/>
    <cellStyle name="Vírgula 10 2 3 2 2 5 2" xfId="7837"/>
    <cellStyle name="Vírgula 10 2 3 2 2 6" xfId="7830"/>
    <cellStyle name="Vírgula 10 2 3 2 3" xfId="6025"/>
    <cellStyle name="Vírgula 10 2 3 2 3 2" xfId="6026"/>
    <cellStyle name="Vírgula 10 2 3 2 3 2 2" xfId="7839"/>
    <cellStyle name="Vírgula 10 2 3 2 3 3" xfId="6027"/>
    <cellStyle name="Vírgula 10 2 3 2 3 3 2" xfId="7840"/>
    <cellStyle name="Vírgula 10 2 3 2 3 4" xfId="6028"/>
    <cellStyle name="Vírgula 10 2 3 2 3 4 2" xfId="7841"/>
    <cellStyle name="Vírgula 10 2 3 2 3 5" xfId="7838"/>
    <cellStyle name="Vírgula 10 2 3 2 4" xfId="6029"/>
    <cellStyle name="Vírgula 10 2 3 2 4 2" xfId="7842"/>
    <cellStyle name="Vírgula 10 2 3 2 5" xfId="6030"/>
    <cellStyle name="Vírgula 10 2 3 2 5 2" xfId="7843"/>
    <cellStyle name="Vírgula 10 2 3 2 6" xfId="6031"/>
    <cellStyle name="Vírgula 10 2 3 2 6 2" xfId="7844"/>
    <cellStyle name="Vírgula 10 2 3 2 7" xfId="7829"/>
    <cellStyle name="Vírgula 10 2 3 3" xfId="6032"/>
    <cellStyle name="Vírgula 10 2 3 3 2" xfId="6033"/>
    <cellStyle name="Vírgula 10 2 3 3 2 2" xfId="6034"/>
    <cellStyle name="Vírgula 10 2 3 3 2 2 2" xfId="7847"/>
    <cellStyle name="Vírgula 10 2 3 3 2 3" xfId="6035"/>
    <cellStyle name="Vírgula 10 2 3 3 2 3 2" xfId="7848"/>
    <cellStyle name="Vírgula 10 2 3 3 2 4" xfId="6036"/>
    <cellStyle name="Vírgula 10 2 3 3 2 4 2" xfId="7849"/>
    <cellStyle name="Vírgula 10 2 3 3 2 5" xfId="7846"/>
    <cellStyle name="Vírgula 10 2 3 3 3" xfId="6037"/>
    <cellStyle name="Vírgula 10 2 3 3 3 2" xfId="7850"/>
    <cellStyle name="Vírgula 10 2 3 3 4" xfId="6038"/>
    <cellStyle name="Vírgula 10 2 3 3 4 2" xfId="7851"/>
    <cellStyle name="Vírgula 10 2 3 3 5" xfId="6039"/>
    <cellStyle name="Vírgula 10 2 3 3 5 2" xfId="7852"/>
    <cellStyle name="Vírgula 10 2 3 3 6" xfId="7845"/>
    <cellStyle name="Vírgula 10 2 3 4" xfId="6040"/>
    <cellStyle name="Vírgula 10 2 3 4 2" xfId="6041"/>
    <cellStyle name="Vírgula 10 2 3 4 2 2" xfId="7854"/>
    <cellStyle name="Vírgula 10 2 3 4 3" xfId="6042"/>
    <cellStyle name="Vírgula 10 2 3 4 3 2" xfId="7855"/>
    <cellStyle name="Vírgula 10 2 3 4 4" xfId="6043"/>
    <cellStyle name="Vírgula 10 2 3 4 4 2" xfId="7856"/>
    <cellStyle name="Vírgula 10 2 3 4 5" xfId="7853"/>
    <cellStyle name="Vírgula 10 2 3 5" xfId="6044"/>
    <cellStyle name="Vírgula 10 2 3 5 2" xfId="6045"/>
    <cellStyle name="Vírgula 10 2 3 5 2 2" xfId="7858"/>
    <cellStyle name="Vírgula 10 2 3 5 3" xfId="6046"/>
    <cellStyle name="Vírgula 10 2 3 5 3 2" xfId="7859"/>
    <cellStyle name="Vírgula 10 2 3 5 4" xfId="6047"/>
    <cellStyle name="Vírgula 10 2 3 5 4 2" xfId="7860"/>
    <cellStyle name="Vírgula 10 2 3 5 5" xfId="7857"/>
    <cellStyle name="Vírgula 10 2 3 6" xfId="6048"/>
    <cellStyle name="Vírgula 10 2 3 6 2" xfId="6049"/>
    <cellStyle name="Vírgula 10 2 3 6 2 2" xfId="7862"/>
    <cellStyle name="Vírgula 10 2 3 6 3" xfId="6050"/>
    <cellStyle name="Vírgula 10 2 3 6 3 2" xfId="7863"/>
    <cellStyle name="Vírgula 10 2 3 6 4" xfId="7861"/>
    <cellStyle name="Vírgula 10 2 3 7" xfId="6051"/>
    <cellStyle name="Vírgula 10 2 3 7 2" xfId="7864"/>
    <cellStyle name="Vírgula 10 2 3 8" xfId="6052"/>
    <cellStyle name="Vírgula 10 2 3 8 2" xfId="7865"/>
    <cellStyle name="Vírgula 10 2 3 9" xfId="6053"/>
    <cellStyle name="Vírgula 10 2 3 9 2" xfId="7866"/>
    <cellStyle name="Vírgula 10 2 4" xfId="6054"/>
    <cellStyle name="Vírgula 10 2 4 2" xfId="6055"/>
    <cellStyle name="Vírgula 10 2 4 2 2" xfId="6056"/>
    <cellStyle name="Vírgula 10 2 4 2 2 2" xfId="6057"/>
    <cellStyle name="Vírgula 10 2 4 2 2 2 2" xfId="7870"/>
    <cellStyle name="Vírgula 10 2 4 2 2 3" xfId="6058"/>
    <cellStyle name="Vírgula 10 2 4 2 2 3 2" xfId="7871"/>
    <cellStyle name="Vírgula 10 2 4 2 2 4" xfId="6059"/>
    <cellStyle name="Vírgula 10 2 4 2 2 4 2" xfId="7872"/>
    <cellStyle name="Vírgula 10 2 4 2 2 5" xfId="7869"/>
    <cellStyle name="Vírgula 10 2 4 2 3" xfId="6060"/>
    <cellStyle name="Vírgula 10 2 4 2 3 2" xfId="7873"/>
    <cellStyle name="Vírgula 10 2 4 2 4" xfId="6061"/>
    <cellStyle name="Vírgula 10 2 4 2 4 2" xfId="7874"/>
    <cellStyle name="Vírgula 10 2 4 2 5" xfId="6062"/>
    <cellStyle name="Vírgula 10 2 4 2 5 2" xfId="7875"/>
    <cellStyle name="Vírgula 10 2 4 2 6" xfId="7868"/>
    <cellStyle name="Vírgula 10 2 4 3" xfId="6063"/>
    <cellStyle name="Vírgula 10 2 4 3 2" xfId="6064"/>
    <cellStyle name="Vírgula 10 2 4 3 2 2" xfId="7877"/>
    <cellStyle name="Vírgula 10 2 4 3 3" xfId="6065"/>
    <cellStyle name="Vírgula 10 2 4 3 3 2" xfId="7878"/>
    <cellStyle name="Vírgula 10 2 4 3 4" xfId="6066"/>
    <cellStyle name="Vírgula 10 2 4 3 4 2" xfId="7879"/>
    <cellStyle name="Vírgula 10 2 4 3 5" xfId="7876"/>
    <cellStyle name="Vírgula 10 2 4 4" xfId="6067"/>
    <cellStyle name="Vírgula 10 2 4 4 2" xfId="7880"/>
    <cellStyle name="Vírgula 10 2 4 5" xfId="6068"/>
    <cellStyle name="Vírgula 10 2 4 5 2" xfId="7881"/>
    <cellStyle name="Vírgula 10 2 4 6" xfId="6069"/>
    <cellStyle name="Vírgula 10 2 4 6 2" xfId="7882"/>
    <cellStyle name="Vírgula 10 2 4 7" xfId="7867"/>
    <cellStyle name="Vírgula 10 2 5" xfId="6070"/>
    <cellStyle name="Vírgula 10 2 5 2" xfId="6071"/>
    <cellStyle name="Vírgula 10 2 5 2 2" xfId="6072"/>
    <cellStyle name="Vírgula 10 2 5 2 2 2" xfId="6073"/>
    <cellStyle name="Vírgula 10 2 5 2 2 2 2" xfId="7886"/>
    <cellStyle name="Vírgula 10 2 5 2 2 3" xfId="6074"/>
    <cellStyle name="Vírgula 10 2 5 2 2 3 2" xfId="7887"/>
    <cellStyle name="Vírgula 10 2 5 2 2 4" xfId="6075"/>
    <cellStyle name="Vírgula 10 2 5 2 2 4 2" xfId="7888"/>
    <cellStyle name="Vírgula 10 2 5 2 2 5" xfId="7885"/>
    <cellStyle name="Vírgula 10 2 5 2 3" xfId="6076"/>
    <cellStyle name="Vírgula 10 2 5 2 3 2" xfId="7889"/>
    <cellStyle name="Vírgula 10 2 5 2 4" xfId="6077"/>
    <cellStyle name="Vírgula 10 2 5 2 4 2" xfId="7890"/>
    <cellStyle name="Vírgula 10 2 5 2 5" xfId="6078"/>
    <cellStyle name="Vírgula 10 2 5 2 5 2" xfId="7891"/>
    <cellStyle name="Vírgula 10 2 5 2 6" xfId="7884"/>
    <cellStyle name="Vírgula 10 2 5 3" xfId="6079"/>
    <cellStyle name="Vírgula 10 2 5 3 2" xfId="6080"/>
    <cellStyle name="Vírgula 10 2 5 3 2 2" xfId="7893"/>
    <cellStyle name="Vírgula 10 2 5 3 3" xfId="6081"/>
    <cellStyle name="Vírgula 10 2 5 3 3 2" xfId="7894"/>
    <cellStyle name="Vírgula 10 2 5 3 4" xfId="6082"/>
    <cellStyle name="Vírgula 10 2 5 3 4 2" xfId="7895"/>
    <cellStyle name="Vírgula 10 2 5 3 5" xfId="7892"/>
    <cellStyle name="Vírgula 10 2 5 4" xfId="6083"/>
    <cellStyle name="Vírgula 10 2 5 4 2" xfId="7896"/>
    <cellStyle name="Vírgula 10 2 5 5" xfId="6084"/>
    <cellStyle name="Vírgula 10 2 5 5 2" xfId="7897"/>
    <cellStyle name="Vírgula 10 2 5 6" xfId="6085"/>
    <cellStyle name="Vírgula 10 2 5 6 2" xfId="7898"/>
    <cellStyle name="Vírgula 10 2 5 7" xfId="7883"/>
    <cellStyle name="Vírgula 10 2 6" xfId="6086"/>
    <cellStyle name="Vírgula 10 2 6 2" xfId="6087"/>
    <cellStyle name="Vírgula 10 2 6 2 2" xfId="6088"/>
    <cellStyle name="Vírgula 10 2 6 2 2 2" xfId="6089"/>
    <cellStyle name="Vírgula 10 2 6 2 2 2 2" xfId="7902"/>
    <cellStyle name="Vírgula 10 2 6 2 2 3" xfId="6090"/>
    <cellStyle name="Vírgula 10 2 6 2 2 3 2" xfId="7903"/>
    <cellStyle name="Vírgula 10 2 6 2 2 4" xfId="6091"/>
    <cellStyle name="Vírgula 10 2 6 2 2 4 2" xfId="7904"/>
    <cellStyle name="Vírgula 10 2 6 2 2 5" xfId="7901"/>
    <cellStyle name="Vírgula 10 2 6 2 3" xfId="6092"/>
    <cellStyle name="Vírgula 10 2 6 2 3 2" xfId="7905"/>
    <cellStyle name="Vírgula 10 2 6 2 4" xfId="6093"/>
    <cellStyle name="Vírgula 10 2 6 2 4 2" xfId="7906"/>
    <cellStyle name="Vírgula 10 2 6 2 5" xfId="6094"/>
    <cellStyle name="Vírgula 10 2 6 2 5 2" xfId="7907"/>
    <cellStyle name="Vírgula 10 2 6 2 6" xfId="7900"/>
    <cellStyle name="Vírgula 10 2 6 3" xfId="6095"/>
    <cellStyle name="Vírgula 10 2 6 3 2" xfId="6096"/>
    <cellStyle name="Vírgula 10 2 6 3 2 2" xfId="7909"/>
    <cellStyle name="Vírgula 10 2 6 3 3" xfId="6097"/>
    <cellStyle name="Vírgula 10 2 6 3 3 2" xfId="7910"/>
    <cellStyle name="Vírgula 10 2 6 3 4" xfId="6098"/>
    <cellStyle name="Vírgula 10 2 6 3 4 2" xfId="7911"/>
    <cellStyle name="Vírgula 10 2 6 3 5" xfId="7908"/>
    <cellStyle name="Vírgula 10 2 6 4" xfId="6099"/>
    <cellStyle name="Vírgula 10 2 6 4 2" xfId="7912"/>
    <cellStyle name="Vírgula 10 2 6 5" xfId="6100"/>
    <cellStyle name="Vírgula 10 2 6 5 2" xfId="7913"/>
    <cellStyle name="Vírgula 10 2 6 6" xfId="6101"/>
    <cellStyle name="Vírgula 10 2 6 6 2" xfId="7914"/>
    <cellStyle name="Vírgula 10 2 6 7" xfId="7899"/>
    <cellStyle name="Vírgula 10 2 7" xfId="6102"/>
    <cellStyle name="Vírgula 10 2 7 2" xfId="6103"/>
    <cellStyle name="Vírgula 10 2 7 2 2" xfId="6104"/>
    <cellStyle name="Vírgula 10 2 7 2 2 2" xfId="7917"/>
    <cellStyle name="Vírgula 10 2 7 2 3" xfId="6105"/>
    <cellStyle name="Vírgula 10 2 7 2 3 2" xfId="7918"/>
    <cellStyle name="Vírgula 10 2 7 2 4" xfId="6106"/>
    <cellStyle name="Vírgula 10 2 7 2 4 2" xfId="7919"/>
    <cellStyle name="Vírgula 10 2 7 2 5" xfId="7916"/>
    <cellStyle name="Vírgula 10 2 7 3" xfId="6107"/>
    <cellStyle name="Vírgula 10 2 7 3 2" xfId="7920"/>
    <cellStyle name="Vírgula 10 2 7 4" xfId="6108"/>
    <cellStyle name="Vírgula 10 2 7 4 2" xfId="7921"/>
    <cellStyle name="Vírgula 10 2 7 5" xfId="6109"/>
    <cellStyle name="Vírgula 10 2 7 5 2" xfId="7922"/>
    <cellStyle name="Vírgula 10 2 7 6" xfId="7915"/>
    <cellStyle name="Vírgula 10 2 8" xfId="6110"/>
    <cellStyle name="Vírgula 10 2 8 2" xfId="6111"/>
    <cellStyle name="Vírgula 10 2 8 2 2" xfId="7924"/>
    <cellStyle name="Vírgula 10 2 8 3" xfId="6112"/>
    <cellStyle name="Vírgula 10 2 8 3 2" xfId="7925"/>
    <cellStyle name="Vírgula 10 2 8 4" xfId="6113"/>
    <cellStyle name="Vírgula 10 2 8 4 2" xfId="7926"/>
    <cellStyle name="Vírgula 10 2 8 5" xfId="7923"/>
    <cellStyle name="Vírgula 10 2 9" xfId="6114"/>
    <cellStyle name="Vírgula 10 2 9 2" xfId="6115"/>
    <cellStyle name="Vírgula 10 2 9 2 2" xfId="7928"/>
    <cellStyle name="Vírgula 10 2 9 3" xfId="6116"/>
    <cellStyle name="Vírgula 10 2 9 3 2" xfId="7929"/>
    <cellStyle name="Vírgula 10 2 9 4" xfId="6117"/>
    <cellStyle name="Vírgula 10 2 9 4 2" xfId="7930"/>
    <cellStyle name="Vírgula 10 2 9 5" xfId="7927"/>
    <cellStyle name="Vírgula 10 3" xfId="6118"/>
    <cellStyle name="Vírgula 10 3 10" xfId="7931"/>
    <cellStyle name="Vírgula 10 3 2" xfId="6119"/>
    <cellStyle name="Vírgula 10 3 2 2" xfId="6120"/>
    <cellStyle name="Vírgula 10 3 2 2 2" xfId="6121"/>
    <cellStyle name="Vírgula 10 3 2 2 2 2" xfId="6122"/>
    <cellStyle name="Vírgula 10 3 2 2 2 2 2" xfId="7935"/>
    <cellStyle name="Vírgula 10 3 2 2 2 3" xfId="6123"/>
    <cellStyle name="Vírgula 10 3 2 2 2 3 2" xfId="7936"/>
    <cellStyle name="Vírgula 10 3 2 2 2 4" xfId="6124"/>
    <cellStyle name="Vírgula 10 3 2 2 2 4 2" xfId="7937"/>
    <cellStyle name="Vírgula 10 3 2 2 2 5" xfId="7934"/>
    <cellStyle name="Vírgula 10 3 2 2 3" xfId="6125"/>
    <cellStyle name="Vírgula 10 3 2 2 3 2" xfId="7938"/>
    <cellStyle name="Vírgula 10 3 2 2 4" xfId="6126"/>
    <cellStyle name="Vírgula 10 3 2 2 4 2" xfId="7939"/>
    <cellStyle name="Vírgula 10 3 2 2 5" xfId="6127"/>
    <cellStyle name="Vírgula 10 3 2 2 5 2" xfId="7940"/>
    <cellStyle name="Vírgula 10 3 2 2 6" xfId="7933"/>
    <cellStyle name="Vírgula 10 3 2 3" xfId="6128"/>
    <cellStyle name="Vírgula 10 3 2 3 2" xfId="6129"/>
    <cellStyle name="Vírgula 10 3 2 3 2 2" xfId="7942"/>
    <cellStyle name="Vírgula 10 3 2 3 3" xfId="6130"/>
    <cellStyle name="Vírgula 10 3 2 3 3 2" xfId="7943"/>
    <cellStyle name="Vírgula 10 3 2 3 4" xfId="6131"/>
    <cellStyle name="Vírgula 10 3 2 3 4 2" xfId="7944"/>
    <cellStyle name="Vírgula 10 3 2 3 5" xfId="7941"/>
    <cellStyle name="Vírgula 10 3 2 4" xfId="6132"/>
    <cellStyle name="Vírgula 10 3 2 4 2" xfId="7945"/>
    <cellStyle name="Vírgula 10 3 2 5" xfId="6133"/>
    <cellStyle name="Vírgula 10 3 2 5 2" xfId="7946"/>
    <cellStyle name="Vírgula 10 3 2 6" xfId="6134"/>
    <cellStyle name="Vírgula 10 3 2 6 2" xfId="7947"/>
    <cellStyle name="Vírgula 10 3 2 7" xfId="7932"/>
    <cellStyle name="Vírgula 10 3 3" xfId="6135"/>
    <cellStyle name="Vírgula 10 3 3 2" xfId="6136"/>
    <cellStyle name="Vírgula 10 3 3 2 2" xfId="6137"/>
    <cellStyle name="Vírgula 10 3 3 2 2 2" xfId="7950"/>
    <cellStyle name="Vírgula 10 3 3 2 3" xfId="6138"/>
    <cellStyle name="Vírgula 10 3 3 2 3 2" xfId="7951"/>
    <cellStyle name="Vírgula 10 3 3 2 4" xfId="6139"/>
    <cellStyle name="Vírgula 10 3 3 2 4 2" xfId="7952"/>
    <cellStyle name="Vírgula 10 3 3 2 5" xfId="7949"/>
    <cellStyle name="Vírgula 10 3 3 3" xfId="6140"/>
    <cellStyle name="Vírgula 10 3 3 3 2" xfId="7953"/>
    <cellStyle name="Vírgula 10 3 3 4" xfId="6141"/>
    <cellStyle name="Vírgula 10 3 3 4 2" xfId="7954"/>
    <cellStyle name="Vírgula 10 3 3 5" xfId="6142"/>
    <cellStyle name="Vírgula 10 3 3 5 2" xfId="7955"/>
    <cellStyle name="Vírgula 10 3 3 6" xfId="7948"/>
    <cellStyle name="Vírgula 10 3 4" xfId="6143"/>
    <cellStyle name="Vírgula 10 3 4 2" xfId="6144"/>
    <cellStyle name="Vírgula 10 3 4 2 2" xfId="7957"/>
    <cellStyle name="Vírgula 10 3 4 3" xfId="6145"/>
    <cellStyle name="Vírgula 10 3 4 3 2" xfId="7958"/>
    <cellStyle name="Vírgula 10 3 4 4" xfId="6146"/>
    <cellStyle name="Vírgula 10 3 4 4 2" xfId="7959"/>
    <cellStyle name="Vírgula 10 3 4 5" xfId="7956"/>
    <cellStyle name="Vírgula 10 3 5" xfId="6147"/>
    <cellStyle name="Vírgula 10 3 5 2" xfId="6148"/>
    <cellStyle name="Vírgula 10 3 5 2 2" xfId="7961"/>
    <cellStyle name="Vírgula 10 3 5 3" xfId="6149"/>
    <cellStyle name="Vírgula 10 3 5 3 2" xfId="7962"/>
    <cellStyle name="Vírgula 10 3 5 4" xfId="6150"/>
    <cellStyle name="Vírgula 10 3 5 4 2" xfId="7963"/>
    <cellStyle name="Vírgula 10 3 5 5" xfId="7960"/>
    <cellStyle name="Vírgula 10 3 6" xfId="6151"/>
    <cellStyle name="Vírgula 10 3 6 2" xfId="6152"/>
    <cellStyle name="Vírgula 10 3 6 2 2" xfId="7965"/>
    <cellStyle name="Vírgula 10 3 6 3" xfId="6153"/>
    <cellStyle name="Vírgula 10 3 6 3 2" xfId="7966"/>
    <cellStyle name="Vírgula 10 3 6 4" xfId="7964"/>
    <cellStyle name="Vírgula 10 3 7" xfId="6154"/>
    <cellStyle name="Vírgula 10 3 7 2" xfId="7967"/>
    <cellStyle name="Vírgula 10 3 8" xfId="6155"/>
    <cellStyle name="Vírgula 10 3 8 2" xfId="7968"/>
    <cellStyle name="Vírgula 10 3 9" xfId="6156"/>
    <cellStyle name="Vírgula 10 3 9 2" xfId="7969"/>
    <cellStyle name="Vírgula 10 4" xfId="6157"/>
    <cellStyle name="Vírgula 10 4 10" xfId="7970"/>
    <cellStyle name="Vírgula 10 4 2" xfId="6158"/>
    <cellStyle name="Vírgula 10 4 2 2" xfId="6159"/>
    <cellStyle name="Vírgula 10 4 2 2 2" xfId="6160"/>
    <cellStyle name="Vírgula 10 4 2 2 2 2" xfId="6161"/>
    <cellStyle name="Vírgula 10 4 2 2 2 2 2" xfId="7974"/>
    <cellStyle name="Vírgula 10 4 2 2 2 3" xfId="6162"/>
    <cellStyle name="Vírgula 10 4 2 2 2 3 2" xfId="7975"/>
    <cellStyle name="Vírgula 10 4 2 2 2 4" xfId="6163"/>
    <cellStyle name="Vírgula 10 4 2 2 2 4 2" xfId="7976"/>
    <cellStyle name="Vírgula 10 4 2 2 2 5" xfId="7973"/>
    <cellStyle name="Vírgula 10 4 2 2 3" xfId="6164"/>
    <cellStyle name="Vírgula 10 4 2 2 3 2" xfId="7977"/>
    <cellStyle name="Vírgula 10 4 2 2 4" xfId="6165"/>
    <cellStyle name="Vírgula 10 4 2 2 4 2" xfId="7978"/>
    <cellStyle name="Vírgula 10 4 2 2 5" xfId="6166"/>
    <cellStyle name="Vírgula 10 4 2 2 5 2" xfId="7979"/>
    <cellStyle name="Vírgula 10 4 2 2 6" xfId="7972"/>
    <cellStyle name="Vírgula 10 4 2 3" xfId="6167"/>
    <cellStyle name="Vírgula 10 4 2 3 2" xfId="6168"/>
    <cellStyle name="Vírgula 10 4 2 3 2 2" xfId="7981"/>
    <cellStyle name="Vírgula 10 4 2 3 3" xfId="6169"/>
    <cellStyle name="Vírgula 10 4 2 3 3 2" xfId="7982"/>
    <cellStyle name="Vírgula 10 4 2 3 4" xfId="6170"/>
    <cellStyle name="Vírgula 10 4 2 3 4 2" xfId="7983"/>
    <cellStyle name="Vírgula 10 4 2 3 5" xfId="7980"/>
    <cellStyle name="Vírgula 10 4 2 4" xfId="6171"/>
    <cellStyle name="Vírgula 10 4 2 4 2" xfId="7984"/>
    <cellStyle name="Vírgula 10 4 2 5" xfId="6172"/>
    <cellStyle name="Vírgula 10 4 2 5 2" xfId="7985"/>
    <cellStyle name="Vírgula 10 4 2 6" xfId="6173"/>
    <cellStyle name="Vírgula 10 4 2 6 2" xfId="7986"/>
    <cellStyle name="Vírgula 10 4 2 7" xfId="7971"/>
    <cellStyle name="Vírgula 10 4 3" xfId="6174"/>
    <cellStyle name="Vírgula 10 4 3 2" xfId="6175"/>
    <cellStyle name="Vírgula 10 4 3 2 2" xfId="6176"/>
    <cellStyle name="Vírgula 10 4 3 2 2 2" xfId="7989"/>
    <cellStyle name="Vírgula 10 4 3 2 3" xfId="6177"/>
    <cellStyle name="Vírgula 10 4 3 2 3 2" xfId="7990"/>
    <cellStyle name="Vírgula 10 4 3 2 4" xfId="6178"/>
    <cellStyle name="Vírgula 10 4 3 2 4 2" xfId="7991"/>
    <cellStyle name="Vírgula 10 4 3 2 5" xfId="7988"/>
    <cellStyle name="Vírgula 10 4 3 3" xfId="6179"/>
    <cellStyle name="Vírgula 10 4 3 3 2" xfId="7992"/>
    <cellStyle name="Vírgula 10 4 3 4" xfId="6180"/>
    <cellStyle name="Vírgula 10 4 3 4 2" xfId="7993"/>
    <cellStyle name="Vírgula 10 4 3 5" xfId="6181"/>
    <cellStyle name="Vírgula 10 4 3 5 2" xfId="7994"/>
    <cellStyle name="Vírgula 10 4 3 6" xfId="7987"/>
    <cellStyle name="Vírgula 10 4 4" xfId="6182"/>
    <cellStyle name="Vírgula 10 4 4 2" xfId="6183"/>
    <cellStyle name="Vírgula 10 4 4 2 2" xfId="7996"/>
    <cellStyle name="Vírgula 10 4 4 3" xfId="6184"/>
    <cellStyle name="Vírgula 10 4 4 3 2" xfId="7997"/>
    <cellStyle name="Vírgula 10 4 4 4" xfId="6185"/>
    <cellStyle name="Vírgula 10 4 4 4 2" xfId="7998"/>
    <cellStyle name="Vírgula 10 4 4 5" xfId="7995"/>
    <cellStyle name="Vírgula 10 4 5" xfId="6186"/>
    <cellStyle name="Vírgula 10 4 5 2" xfId="6187"/>
    <cellStyle name="Vírgula 10 4 5 2 2" xfId="8000"/>
    <cellStyle name="Vírgula 10 4 5 3" xfId="6188"/>
    <cellStyle name="Vírgula 10 4 5 3 2" xfId="8001"/>
    <cellStyle name="Vírgula 10 4 5 4" xfId="6189"/>
    <cellStyle name="Vírgula 10 4 5 4 2" xfId="8002"/>
    <cellStyle name="Vírgula 10 4 5 5" xfId="7999"/>
    <cellStyle name="Vírgula 10 4 6" xfId="6190"/>
    <cellStyle name="Vírgula 10 4 6 2" xfId="6191"/>
    <cellStyle name="Vírgula 10 4 6 2 2" xfId="8004"/>
    <cellStyle name="Vírgula 10 4 6 3" xfId="6192"/>
    <cellStyle name="Vírgula 10 4 6 3 2" xfId="8005"/>
    <cellStyle name="Vírgula 10 4 6 4" xfId="8003"/>
    <cellStyle name="Vírgula 10 4 7" xfId="6193"/>
    <cellStyle name="Vírgula 10 4 7 2" xfId="8006"/>
    <cellStyle name="Vírgula 10 4 8" xfId="6194"/>
    <cellStyle name="Vírgula 10 4 8 2" xfId="8007"/>
    <cellStyle name="Vírgula 10 4 9" xfId="6195"/>
    <cellStyle name="Vírgula 10 4 9 2" xfId="8008"/>
    <cellStyle name="Vírgula 10 5" xfId="6196"/>
    <cellStyle name="Vírgula 10 5 2" xfId="6197"/>
    <cellStyle name="Vírgula 10 5 2 2" xfId="6198"/>
    <cellStyle name="Vírgula 10 5 2 2 2" xfId="6199"/>
    <cellStyle name="Vírgula 10 5 2 2 2 2" xfId="8012"/>
    <cellStyle name="Vírgula 10 5 2 2 3" xfId="6200"/>
    <cellStyle name="Vírgula 10 5 2 2 3 2" xfId="8013"/>
    <cellStyle name="Vírgula 10 5 2 2 4" xfId="6201"/>
    <cellStyle name="Vírgula 10 5 2 2 4 2" xfId="8014"/>
    <cellStyle name="Vírgula 10 5 2 2 5" xfId="8011"/>
    <cellStyle name="Vírgula 10 5 2 3" xfId="6202"/>
    <cellStyle name="Vírgula 10 5 2 3 2" xfId="8015"/>
    <cellStyle name="Vírgula 10 5 2 4" xfId="6203"/>
    <cellStyle name="Vírgula 10 5 2 4 2" xfId="8016"/>
    <cellStyle name="Vírgula 10 5 2 5" xfId="6204"/>
    <cellStyle name="Vírgula 10 5 2 5 2" xfId="8017"/>
    <cellStyle name="Vírgula 10 5 2 6" xfId="8010"/>
    <cellStyle name="Vírgula 10 5 3" xfId="6205"/>
    <cellStyle name="Vírgula 10 5 3 2" xfId="6206"/>
    <cellStyle name="Vírgula 10 5 3 2 2" xfId="8019"/>
    <cellStyle name="Vírgula 10 5 3 3" xfId="6207"/>
    <cellStyle name="Vírgula 10 5 3 3 2" xfId="8020"/>
    <cellStyle name="Vírgula 10 5 3 4" xfId="6208"/>
    <cellStyle name="Vírgula 10 5 3 4 2" xfId="8021"/>
    <cellStyle name="Vírgula 10 5 3 5" xfId="8018"/>
    <cellStyle name="Vírgula 10 5 4" xfId="6209"/>
    <cellStyle name="Vírgula 10 5 4 2" xfId="8022"/>
    <cellStyle name="Vírgula 10 5 5" xfId="6210"/>
    <cellStyle name="Vírgula 10 5 5 2" xfId="8023"/>
    <cellStyle name="Vírgula 10 5 6" xfId="6211"/>
    <cellStyle name="Vírgula 10 5 6 2" xfId="8024"/>
    <cellStyle name="Vírgula 10 5 7" xfId="8009"/>
    <cellStyle name="Vírgula 10 6" xfId="6212"/>
    <cellStyle name="Vírgula 10 6 2" xfId="6213"/>
    <cellStyle name="Vírgula 10 6 2 2" xfId="6214"/>
    <cellStyle name="Vírgula 10 6 2 2 2" xfId="6215"/>
    <cellStyle name="Vírgula 10 6 2 2 2 2" xfId="8028"/>
    <cellStyle name="Vírgula 10 6 2 2 3" xfId="6216"/>
    <cellStyle name="Vírgula 10 6 2 2 3 2" xfId="8029"/>
    <cellStyle name="Vírgula 10 6 2 2 4" xfId="6217"/>
    <cellStyle name="Vírgula 10 6 2 2 4 2" xfId="8030"/>
    <cellStyle name="Vírgula 10 6 2 2 5" xfId="8027"/>
    <cellStyle name="Vírgula 10 6 2 3" xfId="6218"/>
    <cellStyle name="Vírgula 10 6 2 3 2" xfId="8031"/>
    <cellStyle name="Vírgula 10 6 2 4" xfId="6219"/>
    <cellStyle name="Vírgula 10 6 2 4 2" xfId="8032"/>
    <cellStyle name="Vírgula 10 6 2 5" xfId="6220"/>
    <cellStyle name="Vírgula 10 6 2 5 2" xfId="8033"/>
    <cellStyle name="Vírgula 10 6 2 6" xfId="8026"/>
    <cellStyle name="Vírgula 10 6 3" xfId="6221"/>
    <cellStyle name="Vírgula 10 6 3 2" xfId="6222"/>
    <cellStyle name="Vírgula 10 6 3 2 2" xfId="8035"/>
    <cellStyle name="Vírgula 10 6 3 3" xfId="6223"/>
    <cellStyle name="Vírgula 10 6 3 3 2" xfId="8036"/>
    <cellStyle name="Vírgula 10 6 3 4" xfId="6224"/>
    <cellStyle name="Vírgula 10 6 3 4 2" xfId="8037"/>
    <cellStyle name="Vírgula 10 6 3 5" xfId="8034"/>
    <cellStyle name="Vírgula 10 6 4" xfId="6225"/>
    <cellStyle name="Vírgula 10 6 4 2" xfId="8038"/>
    <cellStyle name="Vírgula 10 6 5" xfId="6226"/>
    <cellStyle name="Vírgula 10 6 5 2" xfId="8039"/>
    <cellStyle name="Vírgula 10 6 6" xfId="6227"/>
    <cellStyle name="Vírgula 10 6 6 2" xfId="8040"/>
    <cellStyle name="Vírgula 10 6 7" xfId="8025"/>
    <cellStyle name="Vírgula 10 7" xfId="6228"/>
    <cellStyle name="Vírgula 10 7 2" xfId="6229"/>
    <cellStyle name="Vírgula 10 7 2 2" xfId="6230"/>
    <cellStyle name="Vírgula 10 7 2 2 2" xfId="6231"/>
    <cellStyle name="Vírgula 10 7 2 2 2 2" xfId="8044"/>
    <cellStyle name="Vírgula 10 7 2 2 3" xfId="6232"/>
    <cellStyle name="Vírgula 10 7 2 2 3 2" xfId="8045"/>
    <cellStyle name="Vírgula 10 7 2 2 4" xfId="6233"/>
    <cellStyle name="Vírgula 10 7 2 2 4 2" xfId="8046"/>
    <cellStyle name="Vírgula 10 7 2 2 5" xfId="8043"/>
    <cellStyle name="Vírgula 10 7 2 3" xfId="6234"/>
    <cellStyle name="Vírgula 10 7 2 3 2" xfId="8047"/>
    <cellStyle name="Vírgula 10 7 2 4" xfId="6235"/>
    <cellStyle name="Vírgula 10 7 2 4 2" xfId="8048"/>
    <cellStyle name="Vírgula 10 7 2 5" xfId="6236"/>
    <cellStyle name="Vírgula 10 7 2 5 2" xfId="8049"/>
    <cellStyle name="Vírgula 10 7 2 6" xfId="8042"/>
    <cellStyle name="Vírgula 10 7 3" xfId="6237"/>
    <cellStyle name="Vírgula 10 7 3 2" xfId="6238"/>
    <cellStyle name="Vírgula 10 7 3 2 2" xfId="8051"/>
    <cellStyle name="Vírgula 10 7 3 3" xfId="6239"/>
    <cellStyle name="Vírgula 10 7 3 3 2" xfId="8052"/>
    <cellStyle name="Vírgula 10 7 3 4" xfId="6240"/>
    <cellStyle name="Vírgula 10 7 3 4 2" xfId="8053"/>
    <cellStyle name="Vírgula 10 7 3 5" xfId="8050"/>
    <cellStyle name="Vírgula 10 7 4" xfId="6241"/>
    <cellStyle name="Vírgula 10 7 4 2" xfId="8054"/>
    <cellStyle name="Vírgula 10 7 5" xfId="6242"/>
    <cellStyle name="Vírgula 10 7 5 2" xfId="8055"/>
    <cellStyle name="Vírgula 10 7 6" xfId="6243"/>
    <cellStyle name="Vírgula 10 7 6 2" xfId="8056"/>
    <cellStyle name="Vírgula 10 7 7" xfId="8041"/>
    <cellStyle name="Vírgula 10 8" xfId="6244"/>
    <cellStyle name="Vírgula 10 8 2" xfId="6245"/>
    <cellStyle name="Vírgula 10 8 2 2" xfId="6246"/>
    <cellStyle name="Vírgula 10 8 2 2 2" xfId="8059"/>
    <cellStyle name="Vírgula 10 8 2 3" xfId="6247"/>
    <cellStyle name="Vírgula 10 8 2 3 2" xfId="8060"/>
    <cellStyle name="Vírgula 10 8 2 4" xfId="6248"/>
    <cellStyle name="Vírgula 10 8 2 4 2" xfId="8061"/>
    <cellStyle name="Vírgula 10 8 2 5" xfId="8058"/>
    <cellStyle name="Vírgula 10 8 3" xfId="6249"/>
    <cellStyle name="Vírgula 10 8 3 2" xfId="8062"/>
    <cellStyle name="Vírgula 10 8 4" xfId="6250"/>
    <cellStyle name="Vírgula 10 8 4 2" xfId="8063"/>
    <cellStyle name="Vírgula 10 8 5" xfId="6251"/>
    <cellStyle name="Vírgula 10 8 5 2" xfId="8064"/>
    <cellStyle name="Vírgula 10 8 6" xfId="8057"/>
    <cellStyle name="Vírgula 10 9" xfId="6252"/>
    <cellStyle name="Vírgula 10 9 2" xfId="6253"/>
    <cellStyle name="Vírgula 10 9 2 2" xfId="8066"/>
    <cellStyle name="Vírgula 10 9 3" xfId="6254"/>
    <cellStyle name="Vírgula 10 9 3 2" xfId="8067"/>
    <cellStyle name="Vírgula 10 9 4" xfId="6255"/>
    <cellStyle name="Vírgula 10 9 4 2" xfId="8068"/>
    <cellStyle name="Vírgula 10 9 5" xfId="8065"/>
    <cellStyle name="Vírgula 11" xfId="6256"/>
    <cellStyle name="Vírgula 11 2" xfId="6257"/>
    <cellStyle name="Vírgula 11 2 2" xfId="6258"/>
    <cellStyle name="Vírgula 11 3" xfId="6259"/>
    <cellStyle name="Vírgula 11 4" xfId="6260"/>
    <cellStyle name="Vírgula 12" xfId="6261"/>
    <cellStyle name="Vírgula 12 10" xfId="6262"/>
    <cellStyle name="Vírgula 12 10 2" xfId="6263"/>
    <cellStyle name="Vírgula 12 10 2 2" xfId="8071"/>
    <cellStyle name="Vírgula 12 10 3" xfId="6264"/>
    <cellStyle name="Vírgula 12 10 3 2" xfId="8072"/>
    <cellStyle name="Vírgula 12 10 4" xfId="6265"/>
    <cellStyle name="Vírgula 12 10 4 2" xfId="8073"/>
    <cellStyle name="Vírgula 12 10 5" xfId="8070"/>
    <cellStyle name="Vírgula 12 11" xfId="6266"/>
    <cellStyle name="Vírgula 12 11 2" xfId="6267"/>
    <cellStyle name="Vírgula 12 11 2 2" xfId="8075"/>
    <cellStyle name="Vírgula 12 11 3" xfId="6268"/>
    <cellStyle name="Vírgula 12 11 3 2" xfId="8076"/>
    <cellStyle name="Vírgula 12 11 4" xfId="8074"/>
    <cellStyle name="Vírgula 12 12" xfId="6269"/>
    <cellStyle name="Vírgula 12 12 2" xfId="6270"/>
    <cellStyle name="Vírgula 12 12 2 2" xfId="8078"/>
    <cellStyle name="Vírgula 12 12 3" xfId="8077"/>
    <cellStyle name="Vírgula 12 13" xfId="6271"/>
    <cellStyle name="Vírgula 12 13 2" xfId="8079"/>
    <cellStyle name="Vírgula 12 14" xfId="6272"/>
    <cellStyle name="Vírgula 12 14 2" xfId="8080"/>
    <cellStyle name="Vírgula 12 15" xfId="8069"/>
    <cellStyle name="Vírgula 12 2" xfId="6273"/>
    <cellStyle name="Vírgula 12 2 10" xfId="8081"/>
    <cellStyle name="Vírgula 12 2 2" xfId="6274"/>
    <cellStyle name="Vírgula 12 2 2 2" xfId="6275"/>
    <cellStyle name="Vírgula 12 2 2 2 2" xfId="6276"/>
    <cellStyle name="Vírgula 12 2 2 2 2 2" xfId="6277"/>
    <cellStyle name="Vírgula 12 2 2 2 2 2 2" xfId="8085"/>
    <cellStyle name="Vírgula 12 2 2 2 2 3" xfId="6278"/>
    <cellStyle name="Vírgula 12 2 2 2 2 3 2" xfId="8086"/>
    <cellStyle name="Vírgula 12 2 2 2 2 4" xfId="6279"/>
    <cellStyle name="Vírgula 12 2 2 2 2 4 2" xfId="8087"/>
    <cellStyle name="Vírgula 12 2 2 2 2 5" xfId="8084"/>
    <cellStyle name="Vírgula 12 2 2 2 3" xfId="6280"/>
    <cellStyle name="Vírgula 12 2 2 2 3 2" xfId="8088"/>
    <cellStyle name="Vírgula 12 2 2 2 4" xfId="6281"/>
    <cellStyle name="Vírgula 12 2 2 2 4 2" xfId="8089"/>
    <cellStyle name="Vírgula 12 2 2 2 5" xfId="6282"/>
    <cellStyle name="Vírgula 12 2 2 2 5 2" xfId="8090"/>
    <cellStyle name="Vírgula 12 2 2 2 6" xfId="8083"/>
    <cellStyle name="Vírgula 12 2 2 3" xfId="6283"/>
    <cellStyle name="Vírgula 12 2 2 3 2" xfId="6284"/>
    <cellStyle name="Vírgula 12 2 2 3 2 2" xfId="8092"/>
    <cellStyle name="Vírgula 12 2 2 3 3" xfId="6285"/>
    <cellStyle name="Vírgula 12 2 2 3 3 2" xfId="8093"/>
    <cellStyle name="Vírgula 12 2 2 3 4" xfId="6286"/>
    <cellStyle name="Vírgula 12 2 2 3 4 2" xfId="8094"/>
    <cellStyle name="Vírgula 12 2 2 3 5" xfId="8091"/>
    <cellStyle name="Vírgula 12 2 2 4" xfId="6287"/>
    <cellStyle name="Vírgula 12 2 2 4 2" xfId="8095"/>
    <cellStyle name="Vírgula 12 2 2 5" xfId="6288"/>
    <cellStyle name="Vírgula 12 2 2 5 2" xfId="8096"/>
    <cellStyle name="Vírgula 12 2 2 6" xfId="6289"/>
    <cellStyle name="Vírgula 12 2 2 6 2" xfId="8097"/>
    <cellStyle name="Vírgula 12 2 2 7" xfId="8082"/>
    <cellStyle name="Vírgula 12 2 3" xfId="6290"/>
    <cellStyle name="Vírgula 12 2 3 2" xfId="6291"/>
    <cellStyle name="Vírgula 12 2 3 2 2" xfId="6292"/>
    <cellStyle name="Vírgula 12 2 3 2 2 2" xfId="8100"/>
    <cellStyle name="Vírgula 12 2 3 2 3" xfId="6293"/>
    <cellStyle name="Vírgula 12 2 3 2 3 2" xfId="8101"/>
    <cellStyle name="Vírgula 12 2 3 2 4" xfId="6294"/>
    <cellStyle name="Vírgula 12 2 3 2 4 2" xfId="8102"/>
    <cellStyle name="Vírgula 12 2 3 2 5" xfId="8099"/>
    <cellStyle name="Vírgula 12 2 3 3" xfId="6295"/>
    <cellStyle name="Vírgula 12 2 3 3 2" xfId="8103"/>
    <cellStyle name="Vírgula 12 2 3 4" xfId="6296"/>
    <cellStyle name="Vírgula 12 2 3 4 2" xfId="8104"/>
    <cellStyle name="Vírgula 12 2 3 5" xfId="6297"/>
    <cellStyle name="Vírgula 12 2 3 5 2" xfId="8105"/>
    <cellStyle name="Vírgula 12 2 3 6" xfId="8098"/>
    <cellStyle name="Vírgula 12 2 4" xfId="6298"/>
    <cellStyle name="Vírgula 12 2 4 2" xfId="6299"/>
    <cellStyle name="Vírgula 12 2 4 2 2" xfId="8107"/>
    <cellStyle name="Vírgula 12 2 4 3" xfId="6300"/>
    <cellStyle name="Vírgula 12 2 4 3 2" xfId="8108"/>
    <cellStyle name="Vírgula 12 2 4 4" xfId="6301"/>
    <cellStyle name="Vírgula 12 2 4 4 2" xfId="8109"/>
    <cellStyle name="Vírgula 12 2 4 5" xfId="8106"/>
    <cellStyle name="Vírgula 12 2 5" xfId="6302"/>
    <cellStyle name="Vírgula 12 2 5 2" xfId="6303"/>
    <cellStyle name="Vírgula 12 2 5 2 2" xfId="8111"/>
    <cellStyle name="Vírgula 12 2 5 3" xfId="6304"/>
    <cellStyle name="Vírgula 12 2 5 3 2" xfId="8112"/>
    <cellStyle name="Vírgula 12 2 5 4" xfId="6305"/>
    <cellStyle name="Vírgula 12 2 5 4 2" xfId="8113"/>
    <cellStyle name="Vírgula 12 2 5 5" xfId="8110"/>
    <cellStyle name="Vírgula 12 2 6" xfId="6306"/>
    <cellStyle name="Vírgula 12 2 6 2" xfId="6307"/>
    <cellStyle name="Vírgula 12 2 6 2 2" xfId="8115"/>
    <cellStyle name="Vírgula 12 2 6 3" xfId="6308"/>
    <cellStyle name="Vírgula 12 2 6 3 2" xfId="8116"/>
    <cellStyle name="Vírgula 12 2 6 4" xfId="8114"/>
    <cellStyle name="Vírgula 12 2 7" xfId="6309"/>
    <cellStyle name="Vírgula 12 2 7 2" xfId="8117"/>
    <cellStyle name="Vírgula 12 2 8" xfId="6310"/>
    <cellStyle name="Vírgula 12 2 8 2" xfId="8118"/>
    <cellStyle name="Vírgula 12 2 9" xfId="6311"/>
    <cellStyle name="Vírgula 12 2 9 2" xfId="8119"/>
    <cellStyle name="Vírgula 12 3" xfId="6312"/>
    <cellStyle name="Vírgula 12 3 10" xfId="8120"/>
    <cellStyle name="Vírgula 12 3 2" xfId="6313"/>
    <cellStyle name="Vírgula 12 3 2 2" xfId="6314"/>
    <cellStyle name="Vírgula 12 3 2 2 2" xfId="6315"/>
    <cellStyle name="Vírgula 12 3 2 2 2 2" xfId="6316"/>
    <cellStyle name="Vírgula 12 3 2 2 2 2 2" xfId="8124"/>
    <cellStyle name="Vírgula 12 3 2 2 2 3" xfId="6317"/>
    <cellStyle name="Vírgula 12 3 2 2 2 3 2" xfId="8125"/>
    <cellStyle name="Vírgula 12 3 2 2 2 4" xfId="6318"/>
    <cellStyle name="Vírgula 12 3 2 2 2 4 2" xfId="8126"/>
    <cellStyle name="Vírgula 12 3 2 2 2 5" xfId="8123"/>
    <cellStyle name="Vírgula 12 3 2 2 3" xfId="6319"/>
    <cellStyle name="Vírgula 12 3 2 2 3 2" xfId="8127"/>
    <cellStyle name="Vírgula 12 3 2 2 4" xfId="6320"/>
    <cellStyle name="Vírgula 12 3 2 2 4 2" xfId="8128"/>
    <cellStyle name="Vírgula 12 3 2 2 5" xfId="6321"/>
    <cellStyle name="Vírgula 12 3 2 2 5 2" xfId="8129"/>
    <cellStyle name="Vírgula 12 3 2 2 6" xfId="8122"/>
    <cellStyle name="Vírgula 12 3 2 3" xfId="6322"/>
    <cellStyle name="Vírgula 12 3 2 3 2" xfId="6323"/>
    <cellStyle name="Vírgula 12 3 2 3 2 2" xfId="8131"/>
    <cellStyle name="Vírgula 12 3 2 3 3" xfId="6324"/>
    <cellStyle name="Vírgula 12 3 2 3 3 2" xfId="8132"/>
    <cellStyle name="Vírgula 12 3 2 3 4" xfId="6325"/>
    <cellStyle name="Vírgula 12 3 2 3 4 2" xfId="8133"/>
    <cellStyle name="Vírgula 12 3 2 3 5" xfId="8130"/>
    <cellStyle name="Vírgula 12 3 2 4" xfId="6326"/>
    <cellStyle name="Vírgula 12 3 2 4 2" xfId="8134"/>
    <cellStyle name="Vírgula 12 3 2 5" xfId="6327"/>
    <cellStyle name="Vírgula 12 3 2 5 2" xfId="8135"/>
    <cellStyle name="Vírgula 12 3 2 6" xfId="6328"/>
    <cellStyle name="Vírgula 12 3 2 6 2" xfId="8136"/>
    <cellStyle name="Vírgula 12 3 2 7" xfId="8121"/>
    <cellStyle name="Vírgula 12 3 3" xfId="6329"/>
    <cellStyle name="Vírgula 12 3 3 2" xfId="6330"/>
    <cellStyle name="Vírgula 12 3 3 2 2" xfId="6331"/>
    <cellStyle name="Vírgula 12 3 3 2 2 2" xfId="8139"/>
    <cellStyle name="Vírgula 12 3 3 2 3" xfId="6332"/>
    <cellStyle name="Vírgula 12 3 3 2 3 2" xfId="8140"/>
    <cellStyle name="Vírgula 12 3 3 2 4" xfId="6333"/>
    <cellStyle name="Vírgula 12 3 3 2 4 2" xfId="8141"/>
    <cellStyle name="Vírgula 12 3 3 2 5" xfId="8138"/>
    <cellStyle name="Vírgula 12 3 3 3" xfId="6334"/>
    <cellStyle name="Vírgula 12 3 3 3 2" xfId="8142"/>
    <cellStyle name="Vírgula 12 3 3 4" xfId="6335"/>
    <cellStyle name="Vírgula 12 3 3 4 2" xfId="8143"/>
    <cellStyle name="Vírgula 12 3 3 5" xfId="6336"/>
    <cellStyle name="Vírgula 12 3 3 5 2" xfId="8144"/>
    <cellStyle name="Vírgula 12 3 3 6" xfId="8137"/>
    <cellStyle name="Vírgula 12 3 4" xfId="6337"/>
    <cellStyle name="Vírgula 12 3 4 2" xfId="6338"/>
    <cellStyle name="Vírgula 12 3 4 2 2" xfId="8146"/>
    <cellStyle name="Vírgula 12 3 4 3" xfId="6339"/>
    <cellStyle name="Vírgula 12 3 4 3 2" xfId="8147"/>
    <cellStyle name="Vírgula 12 3 4 4" xfId="6340"/>
    <cellStyle name="Vírgula 12 3 4 4 2" xfId="8148"/>
    <cellStyle name="Vírgula 12 3 4 5" xfId="8145"/>
    <cellStyle name="Vírgula 12 3 5" xfId="6341"/>
    <cellStyle name="Vírgula 12 3 5 2" xfId="6342"/>
    <cellStyle name="Vírgula 12 3 5 2 2" xfId="8150"/>
    <cellStyle name="Vírgula 12 3 5 3" xfId="6343"/>
    <cellStyle name="Vírgula 12 3 5 3 2" xfId="8151"/>
    <cellStyle name="Vírgula 12 3 5 4" xfId="6344"/>
    <cellStyle name="Vírgula 12 3 5 4 2" xfId="8152"/>
    <cellStyle name="Vírgula 12 3 5 5" xfId="8149"/>
    <cellStyle name="Vírgula 12 3 6" xfId="6345"/>
    <cellStyle name="Vírgula 12 3 6 2" xfId="6346"/>
    <cellStyle name="Vírgula 12 3 6 2 2" xfId="8154"/>
    <cellStyle name="Vírgula 12 3 6 3" xfId="6347"/>
    <cellStyle name="Vírgula 12 3 6 3 2" xfId="8155"/>
    <cellStyle name="Vírgula 12 3 6 4" xfId="8153"/>
    <cellStyle name="Vírgula 12 3 7" xfId="6348"/>
    <cellStyle name="Vírgula 12 3 7 2" xfId="8156"/>
    <cellStyle name="Vírgula 12 3 8" xfId="6349"/>
    <cellStyle name="Vírgula 12 3 8 2" xfId="8157"/>
    <cellStyle name="Vírgula 12 3 9" xfId="6350"/>
    <cellStyle name="Vírgula 12 3 9 2" xfId="8158"/>
    <cellStyle name="Vírgula 12 4" xfId="6351"/>
    <cellStyle name="Vírgula 12 4 2" xfId="6352"/>
    <cellStyle name="Vírgula 12 4 2 2" xfId="6353"/>
    <cellStyle name="Vírgula 12 4 2 2 2" xfId="6354"/>
    <cellStyle name="Vírgula 12 4 2 2 2 2" xfId="8162"/>
    <cellStyle name="Vírgula 12 4 2 2 3" xfId="6355"/>
    <cellStyle name="Vírgula 12 4 2 2 3 2" xfId="8163"/>
    <cellStyle name="Vírgula 12 4 2 2 4" xfId="6356"/>
    <cellStyle name="Vírgula 12 4 2 2 4 2" xfId="8164"/>
    <cellStyle name="Vírgula 12 4 2 2 5" xfId="8161"/>
    <cellStyle name="Vírgula 12 4 2 3" xfId="6357"/>
    <cellStyle name="Vírgula 12 4 2 3 2" xfId="8165"/>
    <cellStyle name="Vírgula 12 4 2 4" xfId="6358"/>
    <cellStyle name="Vírgula 12 4 2 4 2" xfId="8166"/>
    <cellStyle name="Vírgula 12 4 2 5" xfId="6359"/>
    <cellStyle name="Vírgula 12 4 2 5 2" xfId="8167"/>
    <cellStyle name="Vírgula 12 4 2 6" xfId="8160"/>
    <cellStyle name="Vírgula 12 4 3" xfId="6360"/>
    <cellStyle name="Vírgula 12 4 3 2" xfId="6361"/>
    <cellStyle name="Vírgula 12 4 3 2 2" xfId="8169"/>
    <cellStyle name="Vírgula 12 4 3 3" xfId="6362"/>
    <cellStyle name="Vírgula 12 4 3 3 2" xfId="8170"/>
    <cellStyle name="Vírgula 12 4 3 4" xfId="6363"/>
    <cellStyle name="Vírgula 12 4 3 4 2" xfId="8171"/>
    <cellStyle name="Vírgula 12 4 3 5" xfId="8168"/>
    <cellStyle name="Vírgula 12 4 4" xfId="6364"/>
    <cellStyle name="Vírgula 12 4 4 2" xfId="8172"/>
    <cellStyle name="Vírgula 12 4 5" xfId="6365"/>
    <cellStyle name="Vírgula 12 4 5 2" xfId="8173"/>
    <cellStyle name="Vírgula 12 4 6" xfId="6366"/>
    <cellStyle name="Vírgula 12 4 6 2" xfId="8174"/>
    <cellStyle name="Vírgula 12 4 7" xfId="8159"/>
    <cellStyle name="Vírgula 12 5" xfId="6367"/>
    <cellStyle name="Vírgula 12 5 2" xfId="6368"/>
    <cellStyle name="Vírgula 12 5 2 2" xfId="6369"/>
    <cellStyle name="Vírgula 12 5 2 2 2" xfId="6370"/>
    <cellStyle name="Vírgula 12 5 2 2 2 2" xfId="8178"/>
    <cellStyle name="Vírgula 12 5 2 2 3" xfId="6371"/>
    <cellStyle name="Vírgula 12 5 2 2 3 2" xfId="8179"/>
    <cellStyle name="Vírgula 12 5 2 2 4" xfId="6372"/>
    <cellStyle name="Vírgula 12 5 2 2 4 2" xfId="8180"/>
    <cellStyle name="Vírgula 12 5 2 2 5" xfId="8177"/>
    <cellStyle name="Vírgula 12 5 2 3" xfId="6373"/>
    <cellStyle name="Vírgula 12 5 2 3 2" xfId="8181"/>
    <cellStyle name="Vírgula 12 5 2 4" xfId="6374"/>
    <cellStyle name="Vírgula 12 5 2 4 2" xfId="8182"/>
    <cellStyle name="Vírgula 12 5 2 5" xfId="6375"/>
    <cellStyle name="Vírgula 12 5 2 5 2" xfId="8183"/>
    <cellStyle name="Vírgula 12 5 2 6" xfId="8176"/>
    <cellStyle name="Vírgula 12 5 3" xfId="6376"/>
    <cellStyle name="Vírgula 12 5 3 2" xfId="6377"/>
    <cellStyle name="Vírgula 12 5 3 2 2" xfId="8185"/>
    <cellStyle name="Vírgula 12 5 3 3" xfId="6378"/>
    <cellStyle name="Vírgula 12 5 3 3 2" xfId="8186"/>
    <cellStyle name="Vírgula 12 5 3 4" xfId="6379"/>
    <cellStyle name="Vírgula 12 5 3 4 2" xfId="8187"/>
    <cellStyle name="Vírgula 12 5 3 5" xfId="8184"/>
    <cellStyle name="Vírgula 12 5 4" xfId="6380"/>
    <cellStyle name="Vírgula 12 5 4 2" xfId="8188"/>
    <cellStyle name="Vírgula 12 5 5" xfId="6381"/>
    <cellStyle name="Vírgula 12 5 5 2" xfId="8189"/>
    <cellStyle name="Vírgula 12 5 6" xfId="6382"/>
    <cellStyle name="Vírgula 12 5 6 2" xfId="8190"/>
    <cellStyle name="Vírgula 12 5 7" xfId="8175"/>
    <cellStyle name="Vírgula 12 6" xfId="6383"/>
    <cellStyle name="Vírgula 12 6 2" xfId="6384"/>
    <cellStyle name="Vírgula 12 6 2 2" xfId="6385"/>
    <cellStyle name="Vírgula 12 6 2 2 2" xfId="6386"/>
    <cellStyle name="Vírgula 12 6 2 2 2 2" xfId="8194"/>
    <cellStyle name="Vírgula 12 6 2 2 3" xfId="6387"/>
    <cellStyle name="Vírgula 12 6 2 2 3 2" xfId="8195"/>
    <cellStyle name="Vírgula 12 6 2 2 4" xfId="6388"/>
    <cellStyle name="Vírgula 12 6 2 2 4 2" xfId="8196"/>
    <cellStyle name="Vírgula 12 6 2 2 5" xfId="8193"/>
    <cellStyle name="Vírgula 12 6 2 3" xfId="6389"/>
    <cellStyle name="Vírgula 12 6 2 3 2" xfId="8197"/>
    <cellStyle name="Vírgula 12 6 2 4" xfId="6390"/>
    <cellStyle name="Vírgula 12 6 2 4 2" xfId="8198"/>
    <cellStyle name="Vírgula 12 6 2 5" xfId="6391"/>
    <cellStyle name="Vírgula 12 6 2 5 2" xfId="8199"/>
    <cellStyle name="Vírgula 12 6 2 6" xfId="8192"/>
    <cellStyle name="Vírgula 12 6 3" xfId="6392"/>
    <cellStyle name="Vírgula 12 6 3 2" xfId="6393"/>
    <cellStyle name="Vírgula 12 6 3 2 2" xfId="8201"/>
    <cellStyle name="Vírgula 12 6 3 3" xfId="6394"/>
    <cellStyle name="Vírgula 12 6 3 3 2" xfId="8202"/>
    <cellStyle name="Vírgula 12 6 3 4" xfId="6395"/>
    <cellStyle name="Vírgula 12 6 3 4 2" xfId="8203"/>
    <cellStyle name="Vírgula 12 6 3 5" xfId="8200"/>
    <cellStyle name="Vírgula 12 6 4" xfId="6396"/>
    <cellStyle name="Vírgula 12 6 4 2" xfId="8204"/>
    <cellStyle name="Vírgula 12 6 5" xfId="6397"/>
    <cellStyle name="Vírgula 12 6 5 2" xfId="8205"/>
    <cellStyle name="Vírgula 12 6 6" xfId="6398"/>
    <cellStyle name="Vírgula 12 6 6 2" xfId="8206"/>
    <cellStyle name="Vírgula 12 6 7" xfId="8191"/>
    <cellStyle name="Vírgula 12 7" xfId="6399"/>
    <cellStyle name="Vírgula 12 7 2" xfId="6400"/>
    <cellStyle name="Vírgula 12 7 2 2" xfId="6401"/>
    <cellStyle name="Vírgula 12 7 2 2 2" xfId="8209"/>
    <cellStyle name="Vírgula 12 7 2 3" xfId="6402"/>
    <cellStyle name="Vírgula 12 7 2 3 2" xfId="8210"/>
    <cellStyle name="Vírgula 12 7 2 4" xfId="6403"/>
    <cellStyle name="Vírgula 12 7 2 4 2" xfId="8211"/>
    <cellStyle name="Vírgula 12 7 2 5" xfId="8208"/>
    <cellStyle name="Vírgula 12 7 3" xfId="6404"/>
    <cellStyle name="Vírgula 12 7 3 2" xfId="8212"/>
    <cellStyle name="Vírgula 12 7 4" xfId="6405"/>
    <cellStyle name="Vírgula 12 7 4 2" xfId="8213"/>
    <cellStyle name="Vírgula 12 7 5" xfId="6406"/>
    <cellStyle name="Vírgula 12 7 5 2" xfId="8214"/>
    <cellStyle name="Vírgula 12 7 6" xfId="8207"/>
    <cellStyle name="Vírgula 12 8" xfId="6407"/>
    <cellStyle name="Vírgula 12 8 2" xfId="6408"/>
    <cellStyle name="Vírgula 12 8 2 2" xfId="8216"/>
    <cellStyle name="Vírgula 12 8 3" xfId="6409"/>
    <cellStyle name="Vírgula 12 8 3 2" xfId="8217"/>
    <cellStyle name="Vírgula 12 8 4" xfId="6410"/>
    <cellStyle name="Vírgula 12 8 4 2" xfId="8218"/>
    <cellStyle name="Vírgula 12 8 5" xfId="8215"/>
    <cellStyle name="Vírgula 12 9" xfId="6411"/>
    <cellStyle name="Vírgula 12 9 2" xfId="6412"/>
    <cellStyle name="Vírgula 12 9 2 2" xfId="8220"/>
    <cellStyle name="Vírgula 12 9 3" xfId="6413"/>
    <cellStyle name="Vírgula 12 9 3 2" xfId="8221"/>
    <cellStyle name="Vírgula 12 9 4" xfId="6414"/>
    <cellStyle name="Vírgula 12 9 4 2" xfId="8222"/>
    <cellStyle name="Vírgula 12 9 5" xfId="8219"/>
    <cellStyle name="Vírgula 13" xfId="6415"/>
    <cellStyle name="Vírgula 13 2" xfId="6416"/>
    <cellStyle name="Vírgula 13 2 2" xfId="8224"/>
    <cellStyle name="Vírgula 13 3" xfId="8223"/>
    <cellStyle name="Vírgula 14" xfId="6417"/>
    <cellStyle name="Vírgula 14 2" xfId="6418"/>
    <cellStyle name="Vírgula 14 2 2" xfId="8226"/>
    <cellStyle name="Vírgula 14 3" xfId="8225"/>
    <cellStyle name="Vírgula 15" xfId="9474"/>
    <cellStyle name="Vírgula 2" xfId="27"/>
    <cellStyle name="Vírgula 2 2" xfId="23"/>
    <cellStyle name="Vírgula 2 2 2" xfId="29"/>
    <cellStyle name="Vírgula 2 2 2 2" xfId="6419"/>
    <cellStyle name="Vírgula 2 2 2 2 2" xfId="8227"/>
    <cellStyle name="Vírgula 2 2 2 3" xfId="7671"/>
    <cellStyle name="Vírgula 2 2 2 3 2" xfId="9590"/>
    <cellStyle name="Vírgula 2 2 3" xfId="6420"/>
    <cellStyle name="Vírgula 2 2 3 2" xfId="8228"/>
    <cellStyle name="Vírgula 2 2 4" xfId="6421"/>
    <cellStyle name="Vírgula 2 2 4 2" xfId="6422"/>
    <cellStyle name="Vírgula 2 2 4 2 2" xfId="8230"/>
    <cellStyle name="Vírgula 2 2 4 3" xfId="6423"/>
    <cellStyle name="Vírgula 2 2 4 3 2" xfId="8231"/>
    <cellStyle name="Vírgula 2 2 4 4" xfId="6424"/>
    <cellStyle name="Vírgula 2 2 4 4 2" xfId="8232"/>
    <cellStyle name="Vírgula 2 2 4 5" xfId="8229"/>
    <cellStyle name="Vírgula 2 2 5" xfId="7667"/>
    <cellStyle name="Vírgula 2 3" xfId="6425"/>
    <cellStyle name="Vírgula 2 3 2" xfId="6426"/>
    <cellStyle name="Vírgula 2 3 2 2" xfId="8234"/>
    <cellStyle name="Vírgula 2 3 3" xfId="8233"/>
    <cellStyle name="Vírgula 2 4" xfId="6427"/>
    <cellStyle name="Vírgula 2 4 2" xfId="8235"/>
    <cellStyle name="Vírgula 2 5" xfId="6428"/>
    <cellStyle name="Vírgula 2 5 2" xfId="8236"/>
    <cellStyle name="Vírgula 2 6" xfId="6429"/>
    <cellStyle name="Vírgula 2 6 2" xfId="6430"/>
    <cellStyle name="Vírgula 2 6 2 2" xfId="8238"/>
    <cellStyle name="Vírgula 2 6 3" xfId="6431"/>
    <cellStyle name="Vírgula 2 6 3 2" xfId="8239"/>
    <cellStyle name="Vírgula 2 6 4" xfId="6432"/>
    <cellStyle name="Vírgula 2 6 4 2" xfId="8240"/>
    <cellStyle name="Vírgula 2 6 5" xfId="8237"/>
    <cellStyle name="Vírgula 2 7" xfId="7670"/>
    <cellStyle name="Vírgula 2 8" xfId="10908"/>
    <cellStyle name="Vírgula 3" xfId="6433"/>
    <cellStyle name="Vírgula 3 2" xfId="6434"/>
    <cellStyle name="Vírgula 3 2 2" xfId="6435"/>
    <cellStyle name="Vírgula 3 2 2 2" xfId="6436"/>
    <cellStyle name="Vírgula 3 2 2 2 2" xfId="8244"/>
    <cellStyle name="Vírgula 3 2 2 3" xfId="8243"/>
    <cellStyle name="Vírgula 3 2 3" xfId="6437"/>
    <cellStyle name="Vírgula 3 2 3 2" xfId="8245"/>
    <cellStyle name="Vírgula 3 2 4" xfId="6438"/>
    <cellStyle name="Vírgula 3 2 4 2" xfId="8246"/>
    <cellStyle name="Vírgula 3 2 5" xfId="8242"/>
    <cellStyle name="Vírgula 3 3" xfId="6439"/>
    <cellStyle name="Vírgula 3 3 2" xfId="6440"/>
    <cellStyle name="Vírgula 3 3 2 2" xfId="8248"/>
    <cellStyle name="Vírgula 3 3 3" xfId="8247"/>
    <cellStyle name="Vírgula 3 4" xfId="6441"/>
    <cellStyle name="Vírgula 3 4 2" xfId="8249"/>
    <cellStyle name="Vírgula 3 5" xfId="6442"/>
    <cellStyle name="Vírgula 3 5 2" xfId="8250"/>
    <cellStyle name="Vírgula 3 6" xfId="6443"/>
    <cellStyle name="Vírgula 3 7" xfId="8241"/>
    <cellStyle name="Vírgula 4" xfId="6444"/>
    <cellStyle name="Vírgula 4 2" xfId="8251"/>
    <cellStyle name="Vírgula 4 3" xfId="10909"/>
    <cellStyle name="Vírgula 5" xfId="6445"/>
    <cellStyle name="Vírgula 5 2" xfId="6446"/>
    <cellStyle name="Vírgula 5 2 2" xfId="6447"/>
    <cellStyle name="Vírgula 5 2 2 2" xfId="6448"/>
    <cellStyle name="Vírgula 5 2 2 2 2" xfId="8255"/>
    <cellStyle name="Vírgula 5 2 2 3" xfId="8254"/>
    <cellStyle name="Vírgula 5 2 3" xfId="6449"/>
    <cellStyle name="Vírgula 5 2 3 2" xfId="8256"/>
    <cellStyle name="Vírgula 5 2 4" xfId="8253"/>
    <cellStyle name="Vírgula 5 3" xfId="6450"/>
    <cellStyle name="Vírgula 5 3 2" xfId="8257"/>
    <cellStyle name="Vírgula 5 4" xfId="8252"/>
    <cellStyle name="Vírgula 6" xfId="6451"/>
    <cellStyle name="Vírgula 6 2" xfId="6452"/>
    <cellStyle name="Vírgula 6 2 2" xfId="6453"/>
    <cellStyle name="Vírgula 6 2 2 2" xfId="6454"/>
    <cellStyle name="Vírgula 6 2 2 2 2" xfId="8261"/>
    <cellStyle name="Vírgula 6 2 2 3" xfId="8260"/>
    <cellStyle name="Vírgula 6 2 3" xfId="6455"/>
    <cellStyle name="Vírgula 6 2 3 2" xfId="8262"/>
    <cellStyle name="Vírgula 6 2 4" xfId="6456"/>
    <cellStyle name="Vírgula 6 2 4 2" xfId="8263"/>
    <cellStyle name="Vírgula 6 2 5" xfId="8259"/>
    <cellStyle name="Vírgula 6 3" xfId="6457"/>
    <cellStyle name="Vírgula 6 3 2" xfId="6458"/>
    <cellStyle name="Vírgula 6 3 2 2" xfId="6459"/>
    <cellStyle name="Vírgula 6 3 2 2 2" xfId="8266"/>
    <cellStyle name="Vírgula 6 3 2 3" xfId="8265"/>
    <cellStyle name="Vírgula 6 3 3" xfId="6460"/>
    <cellStyle name="Vírgula 6 3 3 2" xfId="8267"/>
    <cellStyle name="Vírgula 6 3 4" xfId="6461"/>
    <cellStyle name="Vírgula 6 3 4 2" xfId="8268"/>
    <cellStyle name="Vírgula 6 3 5" xfId="8264"/>
    <cellStyle name="Vírgula 6 4" xfId="6462"/>
    <cellStyle name="Vírgula 6 4 2" xfId="6463"/>
    <cellStyle name="Vírgula 6 4 2 2" xfId="8270"/>
    <cellStyle name="Vírgula 6 4 3" xfId="8269"/>
    <cellStyle name="Vírgula 6 5" xfId="6464"/>
    <cellStyle name="Vírgula 6 5 2" xfId="8271"/>
    <cellStyle name="Vírgula 6 6" xfId="6465"/>
    <cellStyle name="Vírgula 6 6 2" xfId="8272"/>
    <cellStyle name="Vírgula 6 7" xfId="8258"/>
    <cellStyle name="Vírgula 7" xfId="6466"/>
    <cellStyle name="Vírgula 7 10" xfId="6467"/>
    <cellStyle name="Vírgula 7 10 2" xfId="6468"/>
    <cellStyle name="Vírgula 7 10 2 2" xfId="6469"/>
    <cellStyle name="Vírgula 7 10 2 2 2" xfId="8276"/>
    <cellStyle name="Vírgula 7 10 2 3" xfId="6470"/>
    <cellStyle name="Vírgula 7 10 2 3 2" xfId="8277"/>
    <cellStyle name="Vírgula 7 10 2 4" xfId="6471"/>
    <cellStyle name="Vírgula 7 10 2 4 2" xfId="8278"/>
    <cellStyle name="Vírgula 7 10 2 5" xfId="8275"/>
    <cellStyle name="Vírgula 7 10 3" xfId="6472"/>
    <cellStyle name="Vírgula 7 10 3 2" xfId="8279"/>
    <cellStyle name="Vírgula 7 10 4" xfId="6473"/>
    <cellStyle name="Vírgula 7 10 4 2" xfId="8280"/>
    <cellStyle name="Vírgula 7 10 5" xfId="6474"/>
    <cellStyle name="Vírgula 7 10 5 2" xfId="8281"/>
    <cellStyle name="Vírgula 7 10 6" xfId="8274"/>
    <cellStyle name="Vírgula 7 11" xfId="6475"/>
    <cellStyle name="Vírgula 7 11 2" xfId="6476"/>
    <cellStyle name="Vírgula 7 11 2 2" xfId="8283"/>
    <cellStyle name="Vírgula 7 11 3" xfId="6477"/>
    <cellStyle name="Vírgula 7 11 3 2" xfId="8284"/>
    <cellStyle name="Vírgula 7 11 4" xfId="6478"/>
    <cellStyle name="Vírgula 7 11 4 2" xfId="8285"/>
    <cellStyle name="Vírgula 7 11 5" xfId="8282"/>
    <cellStyle name="Vírgula 7 12" xfId="6479"/>
    <cellStyle name="Vírgula 7 12 2" xfId="6480"/>
    <cellStyle name="Vírgula 7 12 2 2" xfId="8287"/>
    <cellStyle name="Vírgula 7 12 3" xfId="6481"/>
    <cellStyle name="Vírgula 7 12 3 2" xfId="8288"/>
    <cellStyle name="Vírgula 7 12 4" xfId="6482"/>
    <cellStyle name="Vírgula 7 12 4 2" xfId="8289"/>
    <cellStyle name="Vírgula 7 12 5" xfId="8286"/>
    <cellStyle name="Vírgula 7 13" xfId="6483"/>
    <cellStyle name="Vírgula 7 13 2" xfId="6484"/>
    <cellStyle name="Vírgula 7 13 2 2" xfId="8291"/>
    <cellStyle name="Vírgula 7 13 3" xfId="6485"/>
    <cellStyle name="Vírgula 7 13 3 2" xfId="8292"/>
    <cellStyle name="Vírgula 7 13 4" xfId="6486"/>
    <cellStyle name="Vírgula 7 13 4 2" xfId="8293"/>
    <cellStyle name="Vírgula 7 13 5" xfId="8290"/>
    <cellStyle name="Vírgula 7 14" xfId="6487"/>
    <cellStyle name="Vírgula 7 14 2" xfId="6488"/>
    <cellStyle name="Vírgula 7 14 2 2" xfId="8295"/>
    <cellStyle name="Vírgula 7 14 3" xfId="6489"/>
    <cellStyle name="Vírgula 7 14 3 2" xfId="8296"/>
    <cellStyle name="Vírgula 7 14 4" xfId="8294"/>
    <cellStyle name="Vírgula 7 15" xfId="6490"/>
    <cellStyle name="Vírgula 7 15 2" xfId="6491"/>
    <cellStyle name="Vírgula 7 15 2 2" xfId="8298"/>
    <cellStyle name="Vírgula 7 15 3" xfId="8297"/>
    <cellStyle name="Vírgula 7 16" xfId="6492"/>
    <cellStyle name="Vírgula 7 16 2" xfId="8299"/>
    <cellStyle name="Vírgula 7 17" xfId="6493"/>
    <cellStyle name="Vírgula 7 17 2" xfId="8300"/>
    <cellStyle name="Vírgula 7 18" xfId="8273"/>
    <cellStyle name="Vírgula 7 2" xfId="6494"/>
    <cellStyle name="Vírgula 7 2 10" xfId="6495"/>
    <cellStyle name="Vírgula 7 2 10 2" xfId="6496"/>
    <cellStyle name="Vírgula 7 2 10 2 2" xfId="8303"/>
    <cellStyle name="Vírgula 7 2 10 3" xfId="6497"/>
    <cellStyle name="Vírgula 7 2 10 3 2" xfId="8304"/>
    <cellStyle name="Vírgula 7 2 10 4" xfId="6498"/>
    <cellStyle name="Vírgula 7 2 10 4 2" xfId="8305"/>
    <cellStyle name="Vírgula 7 2 10 5" xfId="8302"/>
    <cellStyle name="Vírgula 7 2 11" xfId="6499"/>
    <cellStyle name="Vírgula 7 2 11 2" xfId="6500"/>
    <cellStyle name="Vírgula 7 2 11 2 2" xfId="8307"/>
    <cellStyle name="Vírgula 7 2 11 3" xfId="6501"/>
    <cellStyle name="Vírgula 7 2 11 3 2" xfId="8308"/>
    <cellStyle name="Vírgula 7 2 11 4" xfId="8306"/>
    <cellStyle name="Vírgula 7 2 12" xfId="6502"/>
    <cellStyle name="Vírgula 7 2 12 2" xfId="6503"/>
    <cellStyle name="Vírgula 7 2 12 2 2" xfId="8310"/>
    <cellStyle name="Vírgula 7 2 12 3" xfId="8309"/>
    <cellStyle name="Vírgula 7 2 13" xfId="6504"/>
    <cellStyle name="Vírgula 7 2 13 2" xfId="8311"/>
    <cellStyle name="Vírgula 7 2 14" xfId="6505"/>
    <cellStyle name="Vírgula 7 2 14 2" xfId="8312"/>
    <cellStyle name="Vírgula 7 2 15" xfId="8301"/>
    <cellStyle name="Vírgula 7 2 2" xfId="6506"/>
    <cellStyle name="Vírgula 7 2 2 10" xfId="8313"/>
    <cellStyle name="Vírgula 7 2 2 2" xfId="6507"/>
    <cellStyle name="Vírgula 7 2 2 2 2" xfId="6508"/>
    <cellStyle name="Vírgula 7 2 2 2 2 2" xfId="6509"/>
    <cellStyle name="Vírgula 7 2 2 2 2 2 2" xfId="6510"/>
    <cellStyle name="Vírgula 7 2 2 2 2 2 2 2" xfId="8317"/>
    <cellStyle name="Vírgula 7 2 2 2 2 2 3" xfId="6511"/>
    <cellStyle name="Vírgula 7 2 2 2 2 2 3 2" xfId="8318"/>
    <cellStyle name="Vírgula 7 2 2 2 2 2 4" xfId="6512"/>
    <cellStyle name="Vírgula 7 2 2 2 2 2 4 2" xfId="8319"/>
    <cellStyle name="Vírgula 7 2 2 2 2 2 5" xfId="8316"/>
    <cellStyle name="Vírgula 7 2 2 2 2 3" xfId="6513"/>
    <cellStyle name="Vírgula 7 2 2 2 2 3 2" xfId="8320"/>
    <cellStyle name="Vírgula 7 2 2 2 2 4" xfId="6514"/>
    <cellStyle name="Vírgula 7 2 2 2 2 4 2" xfId="8321"/>
    <cellStyle name="Vírgula 7 2 2 2 2 5" xfId="6515"/>
    <cellStyle name="Vírgula 7 2 2 2 2 5 2" xfId="8322"/>
    <cellStyle name="Vírgula 7 2 2 2 2 6" xfId="8315"/>
    <cellStyle name="Vírgula 7 2 2 2 3" xfId="6516"/>
    <cellStyle name="Vírgula 7 2 2 2 3 2" xfId="6517"/>
    <cellStyle name="Vírgula 7 2 2 2 3 2 2" xfId="8324"/>
    <cellStyle name="Vírgula 7 2 2 2 3 3" xfId="6518"/>
    <cellStyle name="Vírgula 7 2 2 2 3 3 2" xfId="8325"/>
    <cellStyle name="Vírgula 7 2 2 2 3 4" xfId="6519"/>
    <cellStyle name="Vírgula 7 2 2 2 3 4 2" xfId="8326"/>
    <cellStyle name="Vírgula 7 2 2 2 3 5" xfId="8323"/>
    <cellStyle name="Vírgula 7 2 2 2 4" xfId="6520"/>
    <cellStyle name="Vírgula 7 2 2 2 4 2" xfId="8327"/>
    <cellStyle name="Vírgula 7 2 2 2 5" xfId="6521"/>
    <cellStyle name="Vírgula 7 2 2 2 5 2" xfId="8328"/>
    <cellStyle name="Vírgula 7 2 2 2 6" xfId="6522"/>
    <cellStyle name="Vírgula 7 2 2 2 6 2" xfId="8329"/>
    <cellStyle name="Vírgula 7 2 2 2 7" xfId="8314"/>
    <cellStyle name="Vírgula 7 2 2 3" xfId="6523"/>
    <cellStyle name="Vírgula 7 2 2 3 2" xfId="6524"/>
    <cellStyle name="Vírgula 7 2 2 3 2 2" xfId="6525"/>
    <cellStyle name="Vírgula 7 2 2 3 2 2 2" xfId="8332"/>
    <cellStyle name="Vírgula 7 2 2 3 2 3" xfId="6526"/>
    <cellStyle name="Vírgula 7 2 2 3 2 3 2" xfId="8333"/>
    <cellStyle name="Vírgula 7 2 2 3 2 4" xfId="6527"/>
    <cellStyle name="Vírgula 7 2 2 3 2 4 2" xfId="8334"/>
    <cellStyle name="Vírgula 7 2 2 3 2 5" xfId="8331"/>
    <cellStyle name="Vírgula 7 2 2 3 3" xfId="6528"/>
    <cellStyle name="Vírgula 7 2 2 3 3 2" xfId="8335"/>
    <cellStyle name="Vírgula 7 2 2 3 4" xfId="6529"/>
    <cellStyle name="Vírgula 7 2 2 3 4 2" xfId="8336"/>
    <cellStyle name="Vírgula 7 2 2 3 5" xfId="6530"/>
    <cellStyle name="Vírgula 7 2 2 3 5 2" xfId="8337"/>
    <cellStyle name="Vírgula 7 2 2 3 6" xfId="8330"/>
    <cellStyle name="Vírgula 7 2 2 4" xfId="6531"/>
    <cellStyle name="Vírgula 7 2 2 4 2" xfId="6532"/>
    <cellStyle name="Vírgula 7 2 2 4 2 2" xfId="8339"/>
    <cellStyle name="Vírgula 7 2 2 4 3" xfId="6533"/>
    <cellStyle name="Vírgula 7 2 2 4 3 2" xfId="8340"/>
    <cellStyle name="Vírgula 7 2 2 4 4" xfId="6534"/>
    <cellStyle name="Vírgula 7 2 2 4 4 2" xfId="8341"/>
    <cellStyle name="Vírgula 7 2 2 4 5" xfId="8338"/>
    <cellStyle name="Vírgula 7 2 2 5" xfId="6535"/>
    <cellStyle name="Vírgula 7 2 2 5 2" xfId="6536"/>
    <cellStyle name="Vírgula 7 2 2 5 2 2" xfId="8343"/>
    <cellStyle name="Vírgula 7 2 2 5 3" xfId="6537"/>
    <cellStyle name="Vírgula 7 2 2 5 3 2" xfId="8344"/>
    <cellStyle name="Vírgula 7 2 2 5 4" xfId="6538"/>
    <cellStyle name="Vírgula 7 2 2 5 4 2" xfId="8345"/>
    <cellStyle name="Vírgula 7 2 2 5 5" xfId="8342"/>
    <cellStyle name="Vírgula 7 2 2 6" xfId="6539"/>
    <cellStyle name="Vírgula 7 2 2 6 2" xfId="6540"/>
    <cellStyle name="Vírgula 7 2 2 6 2 2" xfId="8347"/>
    <cellStyle name="Vírgula 7 2 2 6 3" xfId="6541"/>
    <cellStyle name="Vírgula 7 2 2 6 3 2" xfId="8348"/>
    <cellStyle name="Vírgula 7 2 2 6 4" xfId="8346"/>
    <cellStyle name="Vírgula 7 2 2 7" xfId="6542"/>
    <cellStyle name="Vírgula 7 2 2 7 2" xfId="8349"/>
    <cellStyle name="Vírgula 7 2 2 8" xfId="6543"/>
    <cellStyle name="Vírgula 7 2 2 8 2" xfId="8350"/>
    <cellStyle name="Vírgula 7 2 2 9" xfId="6544"/>
    <cellStyle name="Vírgula 7 2 2 9 2" xfId="8351"/>
    <cellStyle name="Vírgula 7 2 3" xfId="6545"/>
    <cellStyle name="Vírgula 7 2 3 10" xfId="8352"/>
    <cellStyle name="Vírgula 7 2 3 2" xfId="6546"/>
    <cellStyle name="Vírgula 7 2 3 2 2" xfId="6547"/>
    <cellStyle name="Vírgula 7 2 3 2 2 2" xfId="6548"/>
    <cellStyle name="Vírgula 7 2 3 2 2 2 2" xfId="6549"/>
    <cellStyle name="Vírgula 7 2 3 2 2 2 2 2" xfId="8356"/>
    <cellStyle name="Vírgula 7 2 3 2 2 2 3" xfId="6550"/>
    <cellStyle name="Vírgula 7 2 3 2 2 2 3 2" xfId="8357"/>
    <cellStyle name="Vírgula 7 2 3 2 2 2 4" xfId="6551"/>
    <cellStyle name="Vírgula 7 2 3 2 2 2 4 2" xfId="8358"/>
    <cellStyle name="Vírgula 7 2 3 2 2 2 5" xfId="8355"/>
    <cellStyle name="Vírgula 7 2 3 2 2 3" xfId="6552"/>
    <cellStyle name="Vírgula 7 2 3 2 2 3 2" xfId="8359"/>
    <cellStyle name="Vírgula 7 2 3 2 2 4" xfId="6553"/>
    <cellStyle name="Vírgula 7 2 3 2 2 4 2" xfId="8360"/>
    <cellStyle name="Vírgula 7 2 3 2 2 5" xfId="6554"/>
    <cellStyle name="Vírgula 7 2 3 2 2 5 2" xfId="8361"/>
    <cellStyle name="Vírgula 7 2 3 2 2 6" xfId="8354"/>
    <cellStyle name="Vírgula 7 2 3 2 3" xfId="6555"/>
    <cellStyle name="Vírgula 7 2 3 2 3 2" xfId="6556"/>
    <cellStyle name="Vírgula 7 2 3 2 3 2 2" xfId="8363"/>
    <cellStyle name="Vírgula 7 2 3 2 3 3" xfId="6557"/>
    <cellStyle name="Vírgula 7 2 3 2 3 3 2" xfId="8364"/>
    <cellStyle name="Vírgula 7 2 3 2 3 4" xfId="6558"/>
    <cellStyle name="Vírgula 7 2 3 2 3 4 2" xfId="8365"/>
    <cellStyle name="Vírgula 7 2 3 2 3 5" xfId="8362"/>
    <cellStyle name="Vírgula 7 2 3 2 4" xfId="6559"/>
    <cellStyle name="Vírgula 7 2 3 2 4 2" xfId="8366"/>
    <cellStyle name="Vírgula 7 2 3 2 5" xfId="6560"/>
    <cellStyle name="Vírgula 7 2 3 2 5 2" xfId="8367"/>
    <cellStyle name="Vírgula 7 2 3 2 6" xfId="6561"/>
    <cellStyle name="Vírgula 7 2 3 2 6 2" xfId="8368"/>
    <cellStyle name="Vírgula 7 2 3 2 7" xfId="8353"/>
    <cellStyle name="Vírgula 7 2 3 3" xfId="6562"/>
    <cellStyle name="Vírgula 7 2 3 3 2" xfId="6563"/>
    <cellStyle name="Vírgula 7 2 3 3 2 2" xfId="6564"/>
    <cellStyle name="Vírgula 7 2 3 3 2 2 2" xfId="8371"/>
    <cellStyle name="Vírgula 7 2 3 3 2 3" xfId="6565"/>
    <cellStyle name="Vírgula 7 2 3 3 2 3 2" xfId="8372"/>
    <cellStyle name="Vírgula 7 2 3 3 2 4" xfId="6566"/>
    <cellStyle name="Vírgula 7 2 3 3 2 4 2" xfId="8373"/>
    <cellStyle name="Vírgula 7 2 3 3 2 5" xfId="8370"/>
    <cellStyle name="Vírgula 7 2 3 3 3" xfId="6567"/>
    <cellStyle name="Vírgula 7 2 3 3 3 2" xfId="8374"/>
    <cellStyle name="Vírgula 7 2 3 3 4" xfId="6568"/>
    <cellStyle name="Vírgula 7 2 3 3 4 2" xfId="8375"/>
    <cellStyle name="Vírgula 7 2 3 3 5" xfId="6569"/>
    <cellStyle name="Vírgula 7 2 3 3 5 2" xfId="8376"/>
    <cellStyle name="Vírgula 7 2 3 3 6" xfId="8369"/>
    <cellStyle name="Vírgula 7 2 3 4" xfId="6570"/>
    <cellStyle name="Vírgula 7 2 3 4 2" xfId="6571"/>
    <cellStyle name="Vírgula 7 2 3 4 2 2" xfId="8378"/>
    <cellStyle name="Vírgula 7 2 3 4 3" xfId="6572"/>
    <cellStyle name="Vírgula 7 2 3 4 3 2" xfId="8379"/>
    <cellStyle name="Vírgula 7 2 3 4 4" xfId="6573"/>
    <cellStyle name="Vírgula 7 2 3 4 4 2" xfId="8380"/>
    <cellStyle name="Vírgula 7 2 3 4 5" xfId="8377"/>
    <cellStyle name="Vírgula 7 2 3 5" xfId="6574"/>
    <cellStyle name="Vírgula 7 2 3 5 2" xfId="6575"/>
    <cellStyle name="Vírgula 7 2 3 5 2 2" xfId="8382"/>
    <cellStyle name="Vírgula 7 2 3 5 3" xfId="6576"/>
    <cellStyle name="Vírgula 7 2 3 5 3 2" xfId="8383"/>
    <cellStyle name="Vírgula 7 2 3 5 4" xfId="6577"/>
    <cellStyle name="Vírgula 7 2 3 5 4 2" xfId="8384"/>
    <cellStyle name="Vírgula 7 2 3 5 5" xfId="8381"/>
    <cellStyle name="Vírgula 7 2 3 6" xfId="6578"/>
    <cellStyle name="Vírgula 7 2 3 6 2" xfId="6579"/>
    <cellStyle name="Vírgula 7 2 3 6 2 2" xfId="8386"/>
    <cellStyle name="Vírgula 7 2 3 6 3" xfId="6580"/>
    <cellStyle name="Vírgula 7 2 3 6 3 2" xfId="8387"/>
    <cellStyle name="Vírgula 7 2 3 6 4" xfId="8385"/>
    <cellStyle name="Vírgula 7 2 3 7" xfId="6581"/>
    <cellStyle name="Vírgula 7 2 3 7 2" xfId="8388"/>
    <cellStyle name="Vírgula 7 2 3 8" xfId="6582"/>
    <cellStyle name="Vírgula 7 2 3 8 2" xfId="8389"/>
    <cellStyle name="Vírgula 7 2 3 9" xfId="6583"/>
    <cellStyle name="Vírgula 7 2 3 9 2" xfId="8390"/>
    <cellStyle name="Vírgula 7 2 4" xfId="6584"/>
    <cellStyle name="Vírgula 7 2 4 2" xfId="6585"/>
    <cellStyle name="Vírgula 7 2 4 2 2" xfId="6586"/>
    <cellStyle name="Vírgula 7 2 4 2 2 2" xfId="6587"/>
    <cellStyle name="Vírgula 7 2 4 2 2 2 2" xfId="8394"/>
    <cellStyle name="Vírgula 7 2 4 2 2 3" xfId="6588"/>
    <cellStyle name="Vírgula 7 2 4 2 2 3 2" xfId="8395"/>
    <cellStyle name="Vírgula 7 2 4 2 2 4" xfId="6589"/>
    <cellStyle name="Vírgula 7 2 4 2 2 4 2" xfId="8396"/>
    <cellStyle name="Vírgula 7 2 4 2 2 5" xfId="8393"/>
    <cellStyle name="Vírgula 7 2 4 2 3" xfId="6590"/>
    <cellStyle name="Vírgula 7 2 4 2 3 2" xfId="8397"/>
    <cellStyle name="Vírgula 7 2 4 2 4" xfId="6591"/>
    <cellStyle name="Vírgula 7 2 4 2 4 2" xfId="8398"/>
    <cellStyle name="Vírgula 7 2 4 2 5" xfId="6592"/>
    <cellStyle name="Vírgula 7 2 4 2 5 2" xfId="8399"/>
    <cellStyle name="Vírgula 7 2 4 2 6" xfId="8392"/>
    <cellStyle name="Vírgula 7 2 4 3" xfId="6593"/>
    <cellStyle name="Vírgula 7 2 4 3 2" xfId="6594"/>
    <cellStyle name="Vírgula 7 2 4 3 2 2" xfId="8401"/>
    <cellStyle name="Vírgula 7 2 4 3 3" xfId="6595"/>
    <cellStyle name="Vírgula 7 2 4 3 3 2" xfId="8402"/>
    <cellStyle name="Vírgula 7 2 4 3 4" xfId="6596"/>
    <cellStyle name="Vírgula 7 2 4 3 4 2" xfId="8403"/>
    <cellStyle name="Vírgula 7 2 4 3 5" xfId="8400"/>
    <cellStyle name="Vírgula 7 2 4 4" xfId="6597"/>
    <cellStyle name="Vírgula 7 2 4 4 2" xfId="8404"/>
    <cellStyle name="Vírgula 7 2 4 5" xfId="6598"/>
    <cellStyle name="Vírgula 7 2 4 5 2" xfId="8405"/>
    <cellStyle name="Vírgula 7 2 4 6" xfId="6599"/>
    <cellStyle name="Vírgula 7 2 4 6 2" xfId="8406"/>
    <cellStyle name="Vírgula 7 2 4 7" xfId="8391"/>
    <cellStyle name="Vírgula 7 2 5" xfId="6600"/>
    <cellStyle name="Vírgula 7 2 5 2" xfId="6601"/>
    <cellStyle name="Vírgula 7 2 5 2 2" xfId="6602"/>
    <cellStyle name="Vírgula 7 2 5 2 2 2" xfId="6603"/>
    <cellStyle name="Vírgula 7 2 5 2 2 2 2" xfId="8410"/>
    <cellStyle name="Vírgula 7 2 5 2 2 3" xfId="6604"/>
    <cellStyle name="Vírgula 7 2 5 2 2 3 2" xfId="8411"/>
    <cellStyle name="Vírgula 7 2 5 2 2 4" xfId="6605"/>
    <cellStyle name="Vírgula 7 2 5 2 2 4 2" xfId="8412"/>
    <cellStyle name="Vírgula 7 2 5 2 2 5" xfId="8409"/>
    <cellStyle name="Vírgula 7 2 5 2 3" xfId="6606"/>
    <cellStyle name="Vírgula 7 2 5 2 3 2" xfId="8413"/>
    <cellStyle name="Vírgula 7 2 5 2 4" xfId="6607"/>
    <cellStyle name="Vírgula 7 2 5 2 4 2" xfId="8414"/>
    <cellStyle name="Vírgula 7 2 5 2 5" xfId="6608"/>
    <cellStyle name="Vírgula 7 2 5 2 5 2" xfId="8415"/>
    <cellStyle name="Vírgula 7 2 5 2 6" xfId="8408"/>
    <cellStyle name="Vírgula 7 2 5 3" xfId="6609"/>
    <cellStyle name="Vírgula 7 2 5 3 2" xfId="6610"/>
    <cellStyle name="Vírgula 7 2 5 3 2 2" xfId="8417"/>
    <cellStyle name="Vírgula 7 2 5 3 3" xfId="6611"/>
    <cellStyle name="Vírgula 7 2 5 3 3 2" xfId="8418"/>
    <cellStyle name="Vírgula 7 2 5 3 4" xfId="6612"/>
    <cellStyle name="Vírgula 7 2 5 3 4 2" xfId="8419"/>
    <cellStyle name="Vírgula 7 2 5 3 5" xfId="8416"/>
    <cellStyle name="Vírgula 7 2 5 4" xfId="6613"/>
    <cellStyle name="Vírgula 7 2 5 4 2" xfId="8420"/>
    <cellStyle name="Vírgula 7 2 5 5" xfId="6614"/>
    <cellStyle name="Vírgula 7 2 5 5 2" xfId="8421"/>
    <cellStyle name="Vírgula 7 2 5 6" xfId="6615"/>
    <cellStyle name="Vírgula 7 2 5 6 2" xfId="8422"/>
    <cellStyle name="Vírgula 7 2 5 7" xfId="8407"/>
    <cellStyle name="Vírgula 7 2 6" xfId="6616"/>
    <cellStyle name="Vírgula 7 2 6 2" xfId="6617"/>
    <cellStyle name="Vírgula 7 2 6 2 2" xfId="6618"/>
    <cellStyle name="Vírgula 7 2 6 2 2 2" xfId="6619"/>
    <cellStyle name="Vírgula 7 2 6 2 2 2 2" xfId="8426"/>
    <cellStyle name="Vírgula 7 2 6 2 2 3" xfId="6620"/>
    <cellStyle name="Vírgula 7 2 6 2 2 3 2" xfId="8427"/>
    <cellStyle name="Vírgula 7 2 6 2 2 4" xfId="6621"/>
    <cellStyle name="Vírgula 7 2 6 2 2 4 2" xfId="8428"/>
    <cellStyle name="Vírgula 7 2 6 2 2 5" xfId="8425"/>
    <cellStyle name="Vírgula 7 2 6 2 3" xfId="6622"/>
    <cellStyle name="Vírgula 7 2 6 2 3 2" xfId="8429"/>
    <cellStyle name="Vírgula 7 2 6 2 4" xfId="6623"/>
    <cellStyle name="Vírgula 7 2 6 2 4 2" xfId="8430"/>
    <cellStyle name="Vírgula 7 2 6 2 5" xfId="6624"/>
    <cellStyle name="Vírgula 7 2 6 2 5 2" xfId="8431"/>
    <cellStyle name="Vírgula 7 2 6 2 6" xfId="8424"/>
    <cellStyle name="Vírgula 7 2 6 3" xfId="6625"/>
    <cellStyle name="Vírgula 7 2 6 3 2" xfId="6626"/>
    <cellStyle name="Vírgula 7 2 6 3 2 2" xfId="8433"/>
    <cellStyle name="Vírgula 7 2 6 3 3" xfId="6627"/>
    <cellStyle name="Vírgula 7 2 6 3 3 2" xfId="8434"/>
    <cellStyle name="Vírgula 7 2 6 3 4" xfId="6628"/>
    <cellStyle name="Vírgula 7 2 6 3 4 2" xfId="8435"/>
    <cellStyle name="Vírgula 7 2 6 3 5" xfId="8432"/>
    <cellStyle name="Vírgula 7 2 6 4" xfId="6629"/>
    <cellStyle name="Vírgula 7 2 6 4 2" xfId="8436"/>
    <cellStyle name="Vírgula 7 2 6 5" xfId="6630"/>
    <cellStyle name="Vírgula 7 2 6 5 2" xfId="8437"/>
    <cellStyle name="Vírgula 7 2 6 6" xfId="6631"/>
    <cellStyle name="Vírgula 7 2 6 6 2" xfId="8438"/>
    <cellStyle name="Vírgula 7 2 6 7" xfId="8423"/>
    <cellStyle name="Vírgula 7 2 7" xfId="6632"/>
    <cellStyle name="Vírgula 7 2 7 2" xfId="6633"/>
    <cellStyle name="Vírgula 7 2 7 2 2" xfId="6634"/>
    <cellStyle name="Vírgula 7 2 7 2 2 2" xfId="8441"/>
    <cellStyle name="Vírgula 7 2 7 2 3" xfId="6635"/>
    <cellStyle name="Vírgula 7 2 7 2 3 2" xfId="8442"/>
    <cellStyle name="Vírgula 7 2 7 2 4" xfId="6636"/>
    <cellStyle name="Vírgula 7 2 7 2 4 2" xfId="8443"/>
    <cellStyle name="Vírgula 7 2 7 2 5" xfId="8440"/>
    <cellStyle name="Vírgula 7 2 7 3" xfId="6637"/>
    <cellStyle name="Vírgula 7 2 7 3 2" xfId="8444"/>
    <cellStyle name="Vírgula 7 2 7 4" xfId="6638"/>
    <cellStyle name="Vírgula 7 2 7 4 2" xfId="8445"/>
    <cellStyle name="Vírgula 7 2 7 5" xfId="6639"/>
    <cellStyle name="Vírgula 7 2 7 5 2" xfId="8446"/>
    <cellStyle name="Vírgula 7 2 7 6" xfId="8439"/>
    <cellStyle name="Vírgula 7 2 8" xfId="6640"/>
    <cellStyle name="Vírgula 7 2 8 2" xfId="6641"/>
    <cellStyle name="Vírgula 7 2 8 2 2" xfId="8448"/>
    <cellStyle name="Vírgula 7 2 8 3" xfId="6642"/>
    <cellStyle name="Vírgula 7 2 8 3 2" xfId="8449"/>
    <cellStyle name="Vírgula 7 2 8 4" xfId="6643"/>
    <cellStyle name="Vírgula 7 2 8 4 2" xfId="8450"/>
    <cellStyle name="Vírgula 7 2 8 5" xfId="8447"/>
    <cellStyle name="Vírgula 7 2 9" xfId="6644"/>
    <cellStyle name="Vírgula 7 2 9 2" xfId="6645"/>
    <cellStyle name="Vírgula 7 2 9 2 2" xfId="8452"/>
    <cellStyle name="Vírgula 7 2 9 3" xfId="6646"/>
    <cellStyle name="Vírgula 7 2 9 3 2" xfId="8453"/>
    <cellStyle name="Vírgula 7 2 9 4" xfId="6647"/>
    <cellStyle name="Vírgula 7 2 9 4 2" xfId="8454"/>
    <cellStyle name="Vírgula 7 2 9 5" xfId="8451"/>
    <cellStyle name="Vírgula 7 3" xfId="6648"/>
    <cellStyle name="Vírgula 7 3 10" xfId="6649"/>
    <cellStyle name="Vírgula 7 3 10 2" xfId="6650"/>
    <cellStyle name="Vírgula 7 3 10 2 2" xfId="8457"/>
    <cellStyle name="Vírgula 7 3 10 3" xfId="6651"/>
    <cellStyle name="Vírgula 7 3 10 3 2" xfId="8458"/>
    <cellStyle name="Vírgula 7 3 10 4" xfId="6652"/>
    <cellStyle name="Vírgula 7 3 10 4 2" xfId="8459"/>
    <cellStyle name="Vírgula 7 3 10 5" xfId="8456"/>
    <cellStyle name="Vírgula 7 3 11" xfId="6653"/>
    <cellStyle name="Vírgula 7 3 11 2" xfId="6654"/>
    <cellStyle name="Vírgula 7 3 11 2 2" xfId="8461"/>
    <cellStyle name="Vírgula 7 3 11 3" xfId="6655"/>
    <cellStyle name="Vírgula 7 3 11 3 2" xfId="8462"/>
    <cellStyle name="Vírgula 7 3 11 4" xfId="8460"/>
    <cellStyle name="Vírgula 7 3 12" xfId="6656"/>
    <cellStyle name="Vírgula 7 3 12 2" xfId="6657"/>
    <cellStyle name="Vírgula 7 3 12 2 2" xfId="8464"/>
    <cellStyle name="Vírgula 7 3 12 3" xfId="8463"/>
    <cellStyle name="Vírgula 7 3 13" xfId="6658"/>
    <cellStyle name="Vírgula 7 3 13 2" xfId="8465"/>
    <cellStyle name="Vírgula 7 3 14" xfId="6659"/>
    <cellStyle name="Vírgula 7 3 14 2" xfId="8466"/>
    <cellStyle name="Vírgula 7 3 15" xfId="8455"/>
    <cellStyle name="Vírgula 7 3 2" xfId="6660"/>
    <cellStyle name="Vírgula 7 3 2 10" xfId="8467"/>
    <cellStyle name="Vírgula 7 3 2 2" xfId="6661"/>
    <cellStyle name="Vírgula 7 3 2 2 2" xfId="6662"/>
    <cellStyle name="Vírgula 7 3 2 2 2 2" xfId="6663"/>
    <cellStyle name="Vírgula 7 3 2 2 2 2 2" xfId="6664"/>
    <cellStyle name="Vírgula 7 3 2 2 2 2 2 2" xfId="8471"/>
    <cellStyle name="Vírgula 7 3 2 2 2 2 3" xfId="6665"/>
    <cellStyle name="Vírgula 7 3 2 2 2 2 3 2" xfId="8472"/>
    <cellStyle name="Vírgula 7 3 2 2 2 2 4" xfId="6666"/>
    <cellStyle name="Vírgula 7 3 2 2 2 2 4 2" xfId="8473"/>
    <cellStyle name="Vírgula 7 3 2 2 2 2 5" xfId="8470"/>
    <cellStyle name="Vírgula 7 3 2 2 2 3" xfId="6667"/>
    <cellStyle name="Vírgula 7 3 2 2 2 3 2" xfId="8474"/>
    <cellStyle name="Vírgula 7 3 2 2 2 4" xfId="6668"/>
    <cellStyle name="Vírgula 7 3 2 2 2 4 2" xfId="8475"/>
    <cellStyle name="Vírgula 7 3 2 2 2 5" xfId="6669"/>
    <cellStyle name="Vírgula 7 3 2 2 2 5 2" xfId="8476"/>
    <cellStyle name="Vírgula 7 3 2 2 2 6" xfId="8469"/>
    <cellStyle name="Vírgula 7 3 2 2 3" xfId="6670"/>
    <cellStyle name="Vírgula 7 3 2 2 3 2" xfId="6671"/>
    <cellStyle name="Vírgula 7 3 2 2 3 2 2" xfId="8478"/>
    <cellStyle name="Vírgula 7 3 2 2 3 3" xfId="6672"/>
    <cellStyle name="Vírgula 7 3 2 2 3 3 2" xfId="8479"/>
    <cellStyle name="Vírgula 7 3 2 2 3 4" xfId="6673"/>
    <cellStyle name="Vírgula 7 3 2 2 3 4 2" xfId="8480"/>
    <cellStyle name="Vírgula 7 3 2 2 3 5" xfId="8477"/>
    <cellStyle name="Vírgula 7 3 2 2 4" xfId="6674"/>
    <cellStyle name="Vírgula 7 3 2 2 4 2" xfId="8481"/>
    <cellStyle name="Vírgula 7 3 2 2 5" xfId="6675"/>
    <cellStyle name="Vírgula 7 3 2 2 5 2" xfId="8482"/>
    <cellStyle name="Vírgula 7 3 2 2 6" xfId="6676"/>
    <cellStyle name="Vírgula 7 3 2 2 6 2" xfId="8483"/>
    <cellStyle name="Vírgula 7 3 2 2 7" xfId="8468"/>
    <cellStyle name="Vírgula 7 3 2 3" xfId="6677"/>
    <cellStyle name="Vírgula 7 3 2 3 2" xfId="6678"/>
    <cellStyle name="Vírgula 7 3 2 3 2 2" xfId="6679"/>
    <cellStyle name="Vírgula 7 3 2 3 2 2 2" xfId="8486"/>
    <cellStyle name="Vírgula 7 3 2 3 2 3" xfId="6680"/>
    <cellStyle name="Vírgula 7 3 2 3 2 3 2" xfId="8487"/>
    <cellStyle name="Vírgula 7 3 2 3 2 4" xfId="6681"/>
    <cellStyle name="Vírgula 7 3 2 3 2 4 2" xfId="8488"/>
    <cellStyle name="Vírgula 7 3 2 3 2 5" xfId="8485"/>
    <cellStyle name="Vírgula 7 3 2 3 3" xfId="6682"/>
    <cellStyle name="Vírgula 7 3 2 3 3 2" xfId="8489"/>
    <cellStyle name="Vírgula 7 3 2 3 4" xfId="6683"/>
    <cellStyle name="Vírgula 7 3 2 3 4 2" xfId="8490"/>
    <cellStyle name="Vírgula 7 3 2 3 5" xfId="6684"/>
    <cellStyle name="Vírgula 7 3 2 3 5 2" xfId="8491"/>
    <cellStyle name="Vírgula 7 3 2 3 6" xfId="8484"/>
    <cellStyle name="Vírgula 7 3 2 4" xfId="6685"/>
    <cellStyle name="Vírgula 7 3 2 4 2" xfId="6686"/>
    <cellStyle name="Vírgula 7 3 2 4 2 2" xfId="8493"/>
    <cellStyle name="Vírgula 7 3 2 4 3" xfId="6687"/>
    <cellStyle name="Vírgula 7 3 2 4 3 2" xfId="8494"/>
    <cellStyle name="Vírgula 7 3 2 4 4" xfId="6688"/>
    <cellStyle name="Vírgula 7 3 2 4 4 2" xfId="8495"/>
    <cellStyle name="Vírgula 7 3 2 4 5" xfId="8492"/>
    <cellStyle name="Vírgula 7 3 2 5" xfId="6689"/>
    <cellStyle name="Vírgula 7 3 2 5 2" xfId="6690"/>
    <cellStyle name="Vírgula 7 3 2 5 2 2" xfId="8497"/>
    <cellStyle name="Vírgula 7 3 2 5 3" xfId="6691"/>
    <cellStyle name="Vírgula 7 3 2 5 3 2" xfId="8498"/>
    <cellStyle name="Vírgula 7 3 2 5 4" xfId="6692"/>
    <cellStyle name="Vírgula 7 3 2 5 4 2" xfId="8499"/>
    <cellStyle name="Vírgula 7 3 2 5 5" xfId="8496"/>
    <cellStyle name="Vírgula 7 3 2 6" xfId="6693"/>
    <cellStyle name="Vírgula 7 3 2 6 2" xfId="6694"/>
    <cellStyle name="Vírgula 7 3 2 6 2 2" xfId="8501"/>
    <cellStyle name="Vírgula 7 3 2 6 3" xfId="6695"/>
    <cellStyle name="Vírgula 7 3 2 6 3 2" xfId="8502"/>
    <cellStyle name="Vírgula 7 3 2 6 4" xfId="8500"/>
    <cellStyle name="Vírgula 7 3 2 7" xfId="6696"/>
    <cellStyle name="Vírgula 7 3 2 7 2" xfId="8503"/>
    <cellStyle name="Vírgula 7 3 2 8" xfId="6697"/>
    <cellStyle name="Vírgula 7 3 2 8 2" xfId="8504"/>
    <cellStyle name="Vírgula 7 3 2 9" xfId="6698"/>
    <cellStyle name="Vírgula 7 3 2 9 2" xfId="8505"/>
    <cellStyle name="Vírgula 7 3 3" xfId="6699"/>
    <cellStyle name="Vírgula 7 3 3 10" xfId="8506"/>
    <cellStyle name="Vírgula 7 3 3 2" xfId="6700"/>
    <cellStyle name="Vírgula 7 3 3 2 2" xfId="6701"/>
    <cellStyle name="Vírgula 7 3 3 2 2 2" xfId="6702"/>
    <cellStyle name="Vírgula 7 3 3 2 2 2 2" xfId="6703"/>
    <cellStyle name="Vírgula 7 3 3 2 2 2 2 2" xfId="8510"/>
    <cellStyle name="Vírgula 7 3 3 2 2 2 3" xfId="6704"/>
    <cellStyle name="Vírgula 7 3 3 2 2 2 3 2" xfId="8511"/>
    <cellStyle name="Vírgula 7 3 3 2 2 2 4" xfId="6705"/>
    <cellStyle name="Vírgula 7 3 3 2 2 2 4 2" xfId="8512"/>
    <cellStyle name="Vírgula 7 3 3 2 2 2 5" xfId="8509"/>
    <cellStyle name="Vírgula 7 3 3 2 2 3" xfId="6706"/>
    <cellStyle name="Vírgula 7 3 3 2 2 3 2" xfId="8513"/>
    <cellStyle name="Vírgula 7 3 3 2 2 4" xfId="6707"/>
    <cellStyle name="Vírgula 7 3 3 2 2 4 2" xfId="8514"/>
    <cellStyle name="Vírgula 7 3 3 2 2 5" xfId="6708"/>
    <cellStyle name="Vírgula 7 3 3 2 2 5 2" xfId="8515"/>
    <cellStyle name="Vírgula 7 3 3 2 2 6" xfId="8508"/>
    <cellStyle name="Vírgula 7 3 3 2 3" xfId="6709"/>
    <cellStyle name="Vírgula 7 3 3 2 3 2" xfId="6710"/>
    <cellStyle name="Vírgula 7 3 3 2 3 2 2" xfId="8517"/>
    <cellStyle name="Vírgula 7 3 3 2 3 3" xfId="6711"/>
    <cellStyle name="Vírgula 7 3 3 2 3 3 2" xfId="8518"/>
    <cellStyle name="Vírgula 7 3 3 2 3 4" xfId="6712"/>
    <cellStyle name="Vírgula 7 3 3 2 3 4 2" xfId="8519"/>
    <cellStyle name="Vírgula 7 3 3 2 3 5" xfId="8516"/>
    <cellStyle name="Vírgula 7 3 3 2 4" xfId="6713"/>
    <cellStyle name="Vírgula 7 3 3 2 4 2" xfId="8520"/>
    <cellStyle name="Vírgula 7 3 3 2 5" xfId="6714"/>
    <cellStyle name="Vírgula 7 3 3 2 5 2" xfId="8521"/>
    <cellStyle name="Vírgula 7 3 3 2 6" xfId="6715"/>
    <cellStyle name="Vírgula 7 3 3 2 6 2" xfId="8522"/>
    <cellStyle name="Vírgula 7 3 3 2 7" xfId="8507"/>
    <cellStyle name="Vírgula 7 3 3 3" xfId="6716"/>
    <cellStyle name="Vírgula 7 3 3 3 2" xfId="6717"/>
    <cellStyle name="Vírgula 7 3 3 3 2 2" xfId="6718"/>
    <cellStyle name="Vírgula 7 3 3 3 2 2 2" xfId="8525"/>
    <cellStyle name="Vírgula 7 3 3 3 2 3" xfId="6719"/>
    <cellStyle name="Vírgula 7 3 3 3 2 3 2" xfId="8526"/>
    <cellStyle name="Vírgula 7 3 3 3 2 4" xfId="6720"/>
    <cellStyle name="Vírgula 7 3 3 3 2 4 2" xfId="8527"/>
    <cellStyle name="Vírgula 7 3 3 3 2 5" xfId="8524"/>
    <cellStyle name="Vírgula 7 3 3 3 3" xfId="6721"/>
    <cellStyle name="Vírgula 7 3 3 3 3 2" xfId="8528"/>
    <cellStyle name="Vírgula 7 3 3 3 4" xfId="6722"/>
    <cellStyle name="Vírgula 7 3 3 3 4 2" xfId="8529"/>
    <cellStyle name="Vírgula 7 3 3 3 5" xfId="6723"/>
    <cellStyle name="Vírgula 7 3 3 3 5 2" xfId="8530"/>
    <cellStyle name="Vírgula 7 3 3 3 6" xfId="8523"/>
    <cellStyle name="Vírgula 7 3 3 4" xfId="6724"/>
    <cellStyle name="Vírgula 7 3 3 4 2" xfId="6725"/>
    <cellStyle name="Vírgula 7 3 3 4 2 2" xfId="8532"/>
    <cellStyle name="Vírgula 7 3 3 4 3" xfId="6726"/>
    <cellStyle name="Vírgula 7 3 3 4 3 2" xfId="8533"/>
    <cellStyle name="Vírgula 7 3 3 4 4" xfId="6727"/>
    <cellStyle name="Vírgula 7 3 3 4 4 2" xfId="8534"/>
    <cellStyle name="Vírgula 7 3 3 4 5" xfId="8531"/>
    <cellStyle name="Vírgula 7 3 3 5" xfId="6728"/>
    <cellStyle name="Vírgula 7 3 3 5 2" xfId="6729"/>
    <cellStyle name="Vírgula 7 3 3 5 2 2" xfId="8536"/>
    <cellStyle name="Vírgula 7 3 3 5 3" xfId="6730"/>
    <cellStyle name="Vírgula 7 3 3 5 3 2" xfId="8537"/>
    <cellStyle name="Vírgula 7 3 3 5 4" xfId="6731"/>
    <cellStyle name="Vírgula 7 3 3 5 4 2" xfId="8538"/>
    <cellStyle name="Vírgula 7 3 3 5 5" xfId="8535"/>
    <cellStyle name="Vírgula 7 3 3 6" xfId="6732"/>
    <cellStyle name="Vírgula 7 3 3 6 2" xfId="6733"/>
    <cellStyle name="Vírgula 7 3 3 6 2 2" xfId="8540"/>
    <cellStyle name="Vírgula 7 3 3 6 3" xfId="6734"/>
    <cellStyle name="Vírgula 7 3 3 6 3 2" xfId="8541"/>
    <cellStyle name="Vírgula 7 3 3 6 4" xfId="8539"/>
    <cellStyle name="Vírgula 7 3 3 7" xfId="6735"/>
    <cellStyle name="Vírgula 7 3 3 7 2" xfId="8542"/>
    <cellStyle name="Vírgula 7 3 3 8" xfId="6736"/>
    <cellStyle name="Vírgula 7 3 3 8 2" xfId="8543"/>
    <cellStyle name="Vírgula 7 3 3 9" xfId="6737"/>
    <cellStyle name="Vírgula 7 3 3 9 2" xfId="8544"/>
    <cellStyle name="Vírgula 7 3 4" xfId="6738"/>
    <cellStyle name="Vírgula 7 3 4 2" xfId="6739"/>
    <cellStyle name="Vírgula 7 3 4 2 2" xfId="6740"/>
    <cellStyle name="Vírgula 7 3 4 2 2 2" xfId="6741"/>
    <cellStyle name="Vírgula 7 3 4 2 2 2 2" xfId="8548"/>
    <cellStyle name="Vírgula 7 3 4 2 2 3" xfId="6742"/>
    <cellStyle name="Vírgula 7 3 4 2 2 3 2" xfId="8549"/>
    <cellStyle name="Vírgula 7 3 4 2 2 4" xfId="6743"/>
    <cellStyle name="Vírgula 7 3 4 2 2 4 2" xfId="8550"/>
    <cellStyle name="Vírgula 7 3 4 2 2 5" xfId="8547"/>
    <cellStyle name="Vírgula 7 3 4 2 3" xfId="6744"/>
    <cellStyle name="Vírgula 7 3 4 2 3 2" xfId="8551"/>
    <cellStyle name="Vírgula 7 3 4 2 4" xfId="6745"/>
    <cellStyle name="Vírgula 7 3 4 2 4 2" xfId="8552"/>
    <cellStyle name="Vírgula 7 3 4 2 5" xfId="6746"/>
    <cellStyle name="Vírgula 7 3 4 2 5 2" xfId="8553"/>
    <cellStyle name="Vírgula 7 3 4 2 6" xfId="8546"/>
    <cellStyle name="Vírgula 7 3 4 3" xfId="6747"/>
    <cellStyle name="Vírgula 7 3 4 3 2" xfId="6748"/>
    <cellStyle name="Vírgula 7 3 4 3 2 2" xfId="8555"/>
    <cellStyle name="Vírgula 7 3 4 3 3" xfId="6749"/>
    <cellStyle name="Vírgula 7 3 4 3 3 2" xfId="8556"/>
    <cellStyle name="Vírgula 7 3 4 3 4" xfId="6750"/>
    <cellStyle name="Vírgula 7 3 4 3 4 2" xfId="8557"/>
    <cellStyle name="Vírgula 7 3 4 3 5" xfId="8554"/>
    <cellStyle name="Vírgula 7 3 4 4" xfId="6751"/>
    <cellStyle name="Vírgula 7 3 4 4 2" xfId="8558"/>
    <cellStyle name="Vírgula 7 3 4 5" xfId="6752"/>
    <cellStyle name="Vírgula 7 3 4 5 2" xfId="8559"/>
    <cellStyle name="Vírgula 7 3 4 6" xfId="6753"/>
    <cellStyle name="Vírgula 7 3 4 6 2" xfId="8560"/>
    <cellStyle name="Vírgula 7 3 4 7" xfId="8545"/>
    <cellStyle name="Vírgula 7 3 5" xfId="6754"/>
    <cellStyle name="Vírgula 7 3 5 2" xfId="6755"/>
    <cellStyle name="Vírgula 7 3 5 2 2" xfId="6756"/>
    <cellStyle name="Vírgula 7 3 5 2 2 2" xfId="6757"/>
    <cellStyle name="Vírgula 7 3 5 2 2 2 2" xfId="8564"/>
    <cellStyle name="Vírgula 7 3 5 2 2 3" xfId="6758"/>
    <cellStyle name="Vírgula 7 3 5 2 2 3 2" xfId="8565"/>
    <cellStyle name="Vírgula 7 3 5 2 2 4" xfId="6759"/>
    <cellStyle name="Vírgula 7 3 5 2 2 4 2" xfId="8566"/>
    <cellStyle name="Vírgula 7 3 5 2 2 5" xfId="8563"/>
    <cellStyle name="Vírgula 7 3 5 2 3" xfId="6760"/>
    <cellStyle name="Vírgula 7 3 5 2 3 2" xfId="8567"/>
    <cellStyle name="Vírgula 7 3 5 2 4" xfId="6761"/>
    <cellStyle name="Vírgula 7 3 5 2 4 2" xfId="8568"/>
    <cellStyle name="Vírgula 7 3 5 2 5" xfId="6762"/>
    <cellStyle name="Vírgula 7 3 5 2 5 2" xfId="8569"/>
    <cellStyle name="Vírgula 7 3 5 2 6" xfId="8562"/>
    <cellStyle name="Vírgula 7 3 5 3" xfId="6763"/>
    <cellStyle name="Vírgula 7 3 5 3 2" xfId="6764"/>
    <cellStyle name="Vírgula 7 3 5 3 2 2" xfId="8571"/>
    <cellStyle name="Vírgula 7 3 5 3 3" xfId="6765"/>
    <cellStyle name="Vírgula 7 3 5 3 3 2" xfId="8572"/>
    <cellStyle name="Vírgula 7 3 5 3 4" xfId="6766"/>
    <cellStyle name="Vírgula 7 3 5 3 4 2" xfId="8573"/>
    <cellStyle name="Vírgula 7 3 5 3 5" xfId="8570"/>
    <cellStyle name="Vírgula 7 3 5 4" xfId="6767"/>
    <cellStyle name="Vírgula 7 3 5 4 2" xfId="8574"/>
    <cellStyle name="Vírgula 7 3 5 5" xfId="6768"/>
    <cellStyle name="Vírgula 7 3 5 5 2" xfId="8575"/>
    <cellStyle name="Vírgula 7 3 5 6" xfId="6769"/>
    <cellStyle name="Vírgula 7 3 5 6 2" xfId="8576"/>
    <cellStyle name="Vírgula 7 3 5 7" xfId="8561"/>
    <cellStyle name="Vírgula 7 3 6" xfId="6770"/>
    <cellStyle name="Vírgula 7 3 6 2" xfId="6771"/>
    <cellStyle name="Vírgula 7 3 6 2 2" xfId="6772"/>
    <cellStyle name="Vírgula 7 3 6 2 2 2" xfId="6773"/>
    <cellStyle name="Vírgula 7 3 6 2 2 2 2" xfId="8580"/>
    <cellStyle name="Vírgula 7 3 6 2 2 3" xfId="6774"/>
    <cellStyle name="Vírgula 7 3 6 2 2 3 2" xfId="8581"/>
    <cellStyle name="Vírgula 7 3 6 2 2 4" xfId="6775"/>
    <cellStyle name="Vírgula 7 3 6 2 2 4 2" xfId="8582"/>
    <cellStyle name="Vírgula 7 3 6 2 2 5" xfId="8579"/>
    <cellStyle name="Vírgula 7 3 6 2 3" xfId="6776"/>
    <cellStyle name="Vírgula 7 3 6 2 3 2" xfId="8583"/>
    <cellStyle name="Vírgula 7 3 6 2 4" xfId="6777"/>
    <cellStyle name="Vírgula 7 3 6 2 4 2" xfId="8584"/>
    <cellStyle name="Vírgula 7 3 6 2 5" xfId="6778"/>
    <cellStyle name="Vírgula 7 3 6 2 5 2" xfId="8585"/>
    <cellStyle name="Vírgula 7 3 6 2 6" xfId="8578"/>
    <cellStyle name="Vírgula 7 3 6 3" xfId="6779"/>
    <cellStyle name="Vírgula 7 3 6 3 2" xfId="6780"/>
    <cellStyle name="Vírgula 7 3 6 3 2 2" xfId="8587"/>
    <cellStyle name="Vírgula 7 3 6 3 3" xfId="6781"/>
    <cellStyle name="Vírgula 7 3 6 3 3 2" xfId="8588"/>
    <cellStyle name="Vírgula 7 3 6 3 4" xfId="6782"/>
    <cellStyle name="Vírgula 7 3 6 3 4 2" xfId="8589"/>
    <cellStyle name="Vírgula 7 3 6 3 5" xfId="8586"/>
    <cellStyle name="Vírgula 7 3 6 4" xfId="6783"/>
    <cellStyle name="Vírgula 7 3 6 4 2" xfId="8590"/>
    <cellStyle name="Vírgula 7 3 6 5" xfId="6784"/>
    <cellStyle name="Vírgula 7 3 6 5 2" xfId="8591"/>
    <cellStyle name="Vírgula 7 3 6 6" xfId="6785"/>
    <cellStyle name="Vírgula 7 3 6 6 2" xfId="8592"/>
    <cellStyle name="Vírgula 7 3 6 7" xfId="8577"/>
    <cellStyle name="Vírgula 7 3 7" xfId="6786"/>
    <cellStyle name="Vírgula 7 3 7 2" xfId="6787"/>
    <cellStyle name="Vírgula 7 3 7 2 2" xfId="6788"/>
    <cellStyle name="Vírgula 7 3 7 2 2 2" xfId="8595"/>
    <cellStyle name="Vírgula 7 3 7 2 3" xfId="6789"/>
    <cellStyle name="Vírgula 7 3 7 2 3 2" xfId="8596"/>
    <cellStyle name="Vírgula 7 3 7 2 4" xfId="6790"/>
    <cellStyle name="Vírgula 7 3 7 2 4 2" xfId="8597"/>
    <cellStyle name="Vírgula 7 3 7 2 5" xfId="8594"/>
    <cellStyle name="Vírgula 7 3 7 3" xfId="6791"/>
    <cellStyle name="Vírgula 7 3 7 3 2" xfId="8598"/>
    <cellStyle name="Vírgula 7 3 7 4" xfId="6792"/>
    <cellStyle name="Vírgula 7 3 7 4 2" xfId="8599"/>
    <cellStyle name="Vírgula 7 3 7 5" xfId="6793"/>
    <cellStyle name="Vírgula 7 3 7 5 2" xfId="8600"/>
    <cellStyle name="Vírgula 7 3 7 6" xfId="8593"/>
    <cellStyle name="Vírgula 7 3 8" xfId="6794"/>
    <cellStyle name="Vírgula 7 3 8 2" xfId="6795"/>
    <cellStyle name="Vírgula 7 3 8 2 2" xfId="8602"/>
    <cellStyle name="Vírgula 7 3 8 3" xfId="6796"/>
    <cellStyle name="Vírgula 7 3 8 3 2" xfId="8603"/>
    <cellStyle name="Vírgula 7 3 8 4" xfId="6797"/>
    <cellStyle name="Vírgula 7 3 8 4 2" xfId="8604"/>
    <cellStyle name="Vírgula 7 3 8 5" xfId="8601"/>
    <cellStyle name="Vírgula 7 3 9" xfId="6798"/>
    <cellStyle name="Vírgula 7 3 9 2" xfId="6799"/>
    <cellStyle name="Vírgula 7 3 9 2 2" xfId="8606"/>
    <cellStyle name="Vírgula 7 3 9 3" xfId="6800"/>
    <cellStyle name="Vírgula 7 3 9 3 2" xfId="8607"/>
    <cellStyle name="Vírgula 7 3 9 4" xfId="6801"/>
    <cellStyle name="Vírgula 7 3 9 4 2" xfId="8608"/>
    <cellStyle name="Vírgula 7 3 9 5" xfId="8605"/>
    <cellStyle name="Vírgula 7 4" xfId="6802"/>
    <cellStyle name="Vírgula 7 4 10" xfId="6803"/>
    <cellStyle name="Vírgula 7 4 10 2" xfId="6804"/>
    <cellStyle name="Vírgula 7 4 10 2 2" xfId="8611"/>
    <cellStyle name="Vírgula 7 4 10 3" xfId="6805"/>
    <cellStyle name="Vírgula 7 4 10 3 2" xfId="8612"/>
    <cellStyle name="Vírgula 7 4 10 4" xfId="8610"/>
    <cellStyle name="Vírgula 7 4 11" xfId="6806"/>
    <cellStyle name="Vírgula 7 4 11 2" xfId="8613"/>
    <cellStyle name="Vírgula 7 4 12" xfId="6807"/>
    <cellStyle name="Vírgula 7 4 12 2" xfId="8614"/>
    <cellStyle name="Vírgula 7 4 13" xfId="6808"/>
    <cellStyle name="Vírgula 7 4 13 2" xfId="8615"/>
    <cellStyle name="Vírgula 7 4 14" xfId="8609"/>
    <cellStyle name="Vírgula 7 4 2" xfId="6809"/>
    <cellStyle name="Vírgula 7 4 2 10" xfId="6810"/>
    <cellStyle name="Vírgula 7 4 2 10 2" xfId="8617"/>
    <cellStyle name="Vírgula 7 4 2 11" xfId="6811"/>
    <cellStyle name="Vírgula 7 4 2 11 2" xfId="8618"/>
    <cellStyle name="Vírgula 7 4 2 12" xfId="8616"/>
    <cellStyle name="Vírgula 7 4 2 2" xfId="6812"/>
    <cellStyle name="Vírgula 7 4 2 2 10" xfId="6813"/>
    <cellStyle name="Vírgula 7 4 2 2 10 2" xfId="8620"/>
    <cellStyle name="Vírgula 7 4 2 2 11" xfId="8619"/>
    <cellStyle name="Vírgula 7 4 2 2 2" xfId="6814"/>
    <cellStyle name="Vírgula 7 4 2 2 2 2" xfId="6815"/>
    <cellStyle name="Vírgula 7 4 2 2 2 2 2" xfId="6816"/>
    <cellStyle name="Vírgula 7 4 2 2 2 2 2 2" xfId="6817"/>
    <cellStyle name="Vírgula 7 4 2 2 2 2 2 2 2" xfId="8624"/>
    <cellStyle name="Vírgula 7 4 2 2 2 2 2 3" xfId="6818"/>
    <cellStyle name="Vírgula 7 4 2 2 2 2 2 3 2" xfId="8625"/>
    <cellStyle name="Vírgula 7 4 2 2 2 2 2 4" xfId="6819"/>
    <cellStyle name="Vírgula 7 4 2 2 2 2 2 4 2" xfId="8626"/>
    <cellStyle name="Vírgula 7 4 2 2 2 2 2 5" xfId="8623"/>
    <cellStyle name="Vírgula 7 4 2 2 2 2 3" xfId="6820"/>
    <cellStyle name="Vírgula 7 4 2 2 2 2 3 2" xfId="8627"/>
    <cellStyle name="Vírgula 7 4 2 2 2 2 4" xfId="6821"/>
    <cellStyle name="Vírgula 7 4 2 2 2 2 4 2" xfId="8628"/>
    <cellStyle name="Vírgula 7 4 2 2 2 2 5" xfId="6822"/>
    <cellStyle name="Vírgula 7 4 2 2 2 2 5 2" xfId="8629"/>
    <cellStyle name="Vírgula 7 4 2 2 2 2 6" xfId="8622"/>
    <cellStyle name="Vírgula 7 4 2 2 2 3" xfId="6823"/>
    <cellStyle name="Vírgula 7 4 2 2 2 3 2" xfId="6824"/>
    <cellStyle name="Vírgula 7 4 2 2 2 3 2 2" xfId="8631"/>
    <cellStyle name="Vírgula 7 4 2 2 2 3 3" xfId="6825"/>
    <cellStyle name="Vírgula 7 4 2 2 2 3 3 2" xfId="8632"/>
    <cellStyle name="Vírgula 7 4 2 2 2 3 4" xfId="6826"/>
    <cellStyle name="Vírgula 7 4 2 2 2 3 4 2" xfId="8633"/>
    <cellStyle name="Vírgula 7 4 2 2 2 3 5" xfId="8630"/>
    <cellStyle name="Vírgula 7 4 2 2 2 4" xfId="6827"/>
    <cellStyle name="Vírgula 7 4 2 2 2 4 2" xfId="8634"/>
    <cellStyle name="Vírgula 7 4 2 2 2 5" xfId="6828"/>
    <cellStyle name="Vírgula 7 4 2 2 2 5 2" xfId="8635"/>
    <cellStyle name="Vírgula 7 4 2 2 2 6" xfId="6829"/>
    <cellStyle name="Vírgula 7 4 2 2 2 6 2" xfId="8636"/>
    <cellStyle name="Vírgula 7 4 2 2 2 7" xfId="8621"/>
    <cellStyle name="Vírgula 7 4 2 2 3" xfId="6830"/>
    <cellStyle name="Vírgula 7 4 2 2 3 2" xfId="6831"/>
    <cellStyle name="Vírgula 7 4 2 2 3 2 2" xfId="6832"/>
    <cellStyle name="Vírgula 7 4 2 2 3 2 2 2" xfId="6833"/>
    <cellStyle name="Vírgula 7 4 2 2 3 2 2 2 2" xfId="8640"/>
    <cellStyle name="Vírgula 7 4 2 2 3 2 2 3" xfId="6834"/>
    <cellStyle name="Vírgula 7 4 2 2 3 2 2 3 2" xfId="8641"/>
    <cellStyle name="Vírgula 7 4 2 2 3 2 2 4" xfId="6835"/>
    <cellStyle name="Vírgula 7 4 2 2 3 2 2 4 2" xfId="8642"/>
    <cellStyle name="Vírgula 7 4 2 2 3 2 2 5" xfId="8639"/>
    <cellStyle name="Vírgula 7 4 2 2 3 2 3" xfId="6836"/>
    <cellStyle name="Vírgula 7 4 2 2 3 2 3 2" xfId="8643"/>
    <cellStyle name="Vírgula 7 4 2 2 3 2 4" xfId="6837"/>
    <cellStyle name="Vírgula 7 4 2 2 3 2 4 2" xfId="8644"/>
    <cellStyle name="Vírgula 7 4 2 2 3 2 5" xfId="6838"/>
    <cellStyle name="Vírgula 7 4 2 2 3 2 5 2" xfId="8645"/>
    <cellStyle name="Vírgula 7 4 2 2 3 2 6" xfId="8638"/>
    <cellStyle name="Vírgula 7 4 2 2 3 3" xfId="6839"/>
    <cellStyle name="Vírgula 7 4 2 2 3 3 2" xfId="6840"/>
    <cellStyle name="Vírgula 7 4 2 2 3 3 2 2" xfId="8647"/>
    <cellStyle name="Vírgula 7 4 2 2 3 3 3" xfId="6841"/>
    <cellStyle name="Vírgula 7 4 2 2 3 3 3 2" xfId="8648"/>
    <cellStyle name="Vírgula 7 4 2 2 3 3 4" xfId="6842"/>
    <cellStyle name="Vírgula 7 4 2 2 3 3 4 2" xfId="8649"/>
    <cellStyle name="Vírgula 7 4 2 2 3 3 5" xfId="8646"/>
    <cellStyle name="Vírgula 7 4 2 2 3 4" xfId="6843"/>
    <cellStyle name="Vírgula 7 4 2 2 3 4 2" xfId="8650"/>
    <cellStyle name="Vírgula 7 4 2 2 3 5" xfId="6844"/>
    <cellStyle name="Vírgula 7 4 2 2 3 5 2" xfId="8651"/>
    <cellStyle name="Vírgula 7 4 2 2 3 6" xfId="6845"/>
    <cellStyle name="Vírgula 7 4 2 2 3 6 2" xfId="8652"/>
    <cellStyle name="Vírgula 7 4 2 2 3 7" xfId="8637"/>
    <cellStyle name="Vírgula 7 4 2 2 4" xfId="6846"/>
    <cellStyle name="Vírgula 7 4 2 2 4 2" xfId="6847"/>
    <cellStyle name="Vírgula 7 4 2 2 4 2 2" xfId="6848"/>
    <cellStyle name="Vírgula 7 4 2 2 4 2 2 2" xfId="8655"/>
    <cellStyle name="Vírgula 7 4 2 2 4 2 3" xfId="6849"/>
    <cellStyle name="Vírgula 7 4 2 2 4 2 3 2" xfId="8656"/>
    <cellStyle name="Vírgula 7 4 2 2 4 2 4" xfId="6850"/>
    <cellStyle name="Vírgula 7 4 2 2 4 2 4 2" xfId="8657"/>
    <cellStyle name="Vírgula 7 4 2 2 4 2 5" xfId="8654"/>
    <cellStyle name="Vírgula 7 4 2 2 4 3" xfId="6851"/>
    <cellStyle name="Vírgula 7 4 2 2 4 3 2" xfId="8658"/>
    <cellStyle name="Vírgula 7 4 2 2 4 4" xfId="6852"/>
    <cellStyle name="Vírgula 7 4 2 2 4 4 2" xfId="8659"/>
    <cellStyle name="Vírgula 7 4 2 2 4 5" xfId="6853"/>
    <cellStyle name="Vírgula 7 4 2 2 4 5 2" xfId="8660"/>
    <cellStyle name="Vírgula 7 4 2 2 4 6" xfId="8653"/>
    <cellStyle name="Vírgula 7 4 2 2 5" xfId="6854"/>
    <cellStyle name="Vírgula 7 4 2 2 5 2" xfId="6855"/>
    <cellStyle name="Vírgula 7 4 2 2 5 2 2" xfId="8662"/>
    <cellStyle name="Vírgula 7 4 2 2 5 3" xfId="6856"/>
    <cellStyle name="Vírgula 7 4 2 2 5 3 2" xfId="8663"/>
    <cellStyle name="Vírgula 7 4 2 2 5 4" xfId="6857"/>
    <cellStyle name="Vírgula 7 4 2 2 5 4 2" xfId="8664"/>
    <cellStyle name="Vírgula 7 4 2 2 5 5" xfId="8661"/>
    <cellStyle name="Vírgula 7 4 2 2 6" xfId="6858"/>
    <cellStyle name="Vírgula 7 4 2 2 6 2" xfId="6859"/>
    <cellStyle name="Vírgula 7 4 2 2 6 2 2" xfId="8666"/>
    <cellStyle name="Vírgula 7 4 2 2 6 3" xfId="6860"/>
    <cellStyle name="Vírgula 7 4 2 2 6 3 2" xfId="8667"/>
    <cellStyle name="Vírgula 7 4 2 2 6 4" xfId="6861"/>
    <cellStyle name="Vírgula 7 4 2 2 6 4 2" xfId="8668"/>
    <cellStyle name="Vírgula 7 4 2 2 6 5" xfId="8665"/>
    <cellStyle name="Vírgula 7 4 2 2 7" xfId="6862"/>
    <cellStyle name="Vírgula 7 4 2 2 7 2" xfId="6863"/>
    <cellStyle name="Vírgula 7 4 2 2 7 2 2" xfId="8670"/>
    <cellStyle name="Vírgula 7 4 2 2 7 3" xfId="6864"/>
    <cellStyle name="Vírgula 7 4 2 2 7 3 2" xfId="8671"/>
    <cellStyle name="Vírgula 7 4 2 2 7 4" xfId="8669"/>
    <cellStyle name="Vírgula 7 4 2 2 8" xfId="6865"/>
    <cellStyle name="Vírgula 7 4 2 2 8 2" xfId="8672"/>
    <cellStyle name="Vírgula 7 4 2 2 9" xfId="6866"/>
    <cellStyle name="Vírgula 7 4 2 2 9 2" xfId="8673"/>
    <cellStyle name="Vírgula 7 4 2 3" xfId="6867"/>
    <cellStyle name="Vírgula 7 4 2 3 2" xfId="6868"/>
    <cellStyle name="Vírgula 7 4 2 3 2 2" xfId="6869"/>
    <cellStyle name="Vírgula 7 4 2 3 2 2 2" xfId="6870"/>
    <cellStyle name="Vírgula 7 4 2 3 2 2 2 2" xfId="8677"/>
    <cellStyle name="Vírgula 7 4 2 3 2 2 3" xfId="6871"/>
    <cellStyle name="Vírgula 7 4 2 3 2 2 3 2" xfId="8678"/>
    <cellStyle name="Vírgula 7 4 2 3 2 2 4" xfId="6872"/>
    <cellStyle name="Vírgula 7 4 2 3 2 2 4 2" xfId="8679"/>
    <cellStyle name="Vírgula 7 4 2 3 2 2 5" xfId="8676"/>
    <cellStyle name="Vírgula 7 4 2 3 2 3" xfId="6873"/>
    <cellStyle name="Vírgula 7 4 2 3 2 3 2" xfId="8680"/>
    <cellStyle name="Vírgula 7 4 2 3 2 4" xfId="6874"/>
    <cellStyle name="Vírgula 7 4 2 3 2 4 2" xfId="8681"/>
    <cellStyle name="Vírgula 7 4 2 3 2 5" xfId="6875"/>
    <cellStyle name="Vírgula 7 4 2 3 2 5 2" xfId="8682"/>
    <cellStyle name="Vírgula 7 4 2 3 2 6" xfId="8675"/>
    <cellStyle name="Vírgula 7 4 2 3 3" xfId="6876"/>
    <cellStyle name="Vírgula 7 4 2 3 3 2" xfId="6877"/>
    <cellStyle name="Vírgula 7 4 2 3 3 2 2" xfId="8684"/>
    <cellStyle name="Vírgula 7 4 2 3 3 3" xfId="6878"/>
    <cellStyle name="Vírgula 7 4 2 3 3 3 2" xfId="8685"/>
    <cellStyle name="Vírgula 7 4 2 3 3 4" xfId="6879"/>
    <cellStyle name="Vírgula 7 4 2 3 3 4 2" xfId="8686"/>
    <cellStyle name="Vírgula 7 4 2 3 3 5" xfId="8683"/>
    <cellStyle name="Vírgula 7 4 2 3 4" xfId="6880"/>
    <cellStyle name="Vírgula 7 4 2 3 4 2" xfId="8687"/>
    <cellStyle name="Vírgula 7 4 2 3 5" xfId="6881"/>
    <cellStyle name="Vírgula 7 4 2 3 5 2" xfId="8688"/>
    <cellStyle name="Vírgula 7 4 2 3 6" xfId="6882"/>
    <cellStyle name="Vírgula 7 4 2 3 6 2" xfId="8689"/>
    <cellStyle name="Vírgula 7 4 2 3 7" xfId="8674"/>
    <cellStyle name="Vírgula 7 4 2 4" xfId="6883"/>
    <cellStyle name="Vírgula 7 4 2 4 2" xfId="6884"/>
    <cellStyle name="Vírgula 7 4 2 4 2 2" xfId="6885"/>
    <cellStyle name="Vírgula 7 4 2 4 2 2 2" xfId="6886"/>
    <cellStyle name="Vírgula 7 4 2 4 2 2 2 2" xfId="8693"/>
    <cellStyle name="Vírgula 7 4 2 4 2 2 3" xfId="6887"/>
    <cellStyle name="Vírgula 7 4 2 4 2 2 3 2" xfId="8694"/>
    <cellStyle name="Vírgula 7 4 2 4 2 2 4" xfId="6888"/>
    <cellStyle name="Vírgula 7 4 2 4 2 2 4 2" xfId="8695"/>
    <cellStyle name="Vírgula 7 4 2 4 2 2 5" xfId="8692"/>
    <cellStyle name="Vírgula 7 4 2 4 2 3" xfId="6889"/>
    <cellStyle name="Vírgula 7 4 2 4 2 3 2" xfId="8696"/>
    <cellStyle name="Vírgula 7 4 2 4 2 4" xfId="6890"/>
    <cellStyle name="Vírgula 7 4 2 4 2 4 2" xfId="8697"/>
    <cellStyle name="Vírgula 7 4 2 4 2 5" xfId="6891"/>
    <cellStyle name="Vírgula 7 4 2 4 2 5 2" xfId="8698"/>
    <cellStyle name="Vírgula 7 4 2 4 2 6" xfId="8691"/>
    <cellStyle name="Vírgula 7 4 2 4 3" xfId="6892"/>
    <cellStyle name="Vírgula 7 4 2 4 3 2" xfId="6893"/>
    <cellStyle name="Vírgula 7 4 2 4 3 2 2" xfId="8700"/>
    <cellStyle name="Vírgula 7 4 2 4 3 3" xfId="6894"/>
    <cellStyle name="Vírgula 7 4 2 4 3 3 2" xfId="8701"/>
    <cellStyle name="Vírgula 7 4 2 4 3 4" xfId="6895"/>
    <cellStyle name="Vírgula 7 4 2 4 3 4 2" xfId="8702"/>
    <cellStyle name="Vírgula 7 4 2 4 3 5" xfId="8699"/>
    <cellStyle name="Vírgula 7 4 2 4 4" xfId="6896"/>
    <cellStyle name="Vírgula 7 4 2 4 4 2" xfId="8703"/>
    <cellStyle name="Vírgula 7 4 2 4 5" xfId="6897"/>
    <cellStyle name="Vírgula 7 4 2 4 5 2" xfId="8704"/>
    <cellStyle name="Vírgula 7 4 2 4 6" xfId="6898"/>
    <cellStyle name="Vírgula 7 4 2 4 6 2" xfId="8705"/>
    <cellStyle name="Vírgula 7 4 2 4 7" xfId="8690"/>
    <cellStyle name="Vírgula 7 4 2 5" xfId="6899"/>
    <cellStyle name="Vírgula 7 4 2 5 2" xfId="6900"/>
    <cellStyle name="Vírgula 7 4 2 5 2 2" xfId="6901"/>
    <cellStyle name="Vírgula 7 4 2 5 2 2 2" xfId="8708"/>
    <cellStyle name="Vírgula 7 4 2 5 2 3" xfId="6902"/>
    <cellStyle name="Vírgula 7 4 2 5 2 3 2" xfId="8709"/>
    <cellStyle name="Vírgula 7 4 2 5 2 4" xfId="6903"/>
    <cellStyle name="Vírgula 7 4 2 5 2 4 2" xfId="8710"/>
    <cellStyle name="Vírgula 7 4 2 5 2 5" xfId="8707"/>
    <cellStyle name="Vírgula 7 4 2 5 3" xfId="6904"/>
    <cellStyle name="Vírgula 7 4 2 5 3 2" xfId="8711"/>
    <cellStyle name="Vírgula 7 4 2 5 4" xfId="6905"/>
    <cellStyle name="Vírgula 7 4 2 5 4 2" xfId="8712"/>
    <cellStyle name="Vírgula 7 4 2 5 5" xfId="6906"/>
    <cellStyle name="Vírgula 7 4 2 5 5 2" xfId="8713"/>
    <cellStyle name="Vírgula 7 4 2 5 6" xfId="8706"/>
    <cellStyle name="Vírgula 7 4 2 6" xfId="6907"/>
    <cellStyle name="Vírgula 7 4 2 6 2" xfId="6908"/>
    <cellStyle name="Vírgula 7 4 2 6 2 2" xfId="8715"/>
    <cellStyle name="Vírgula 7 4 2 6 3" xfId="6909"/>
    <cellStyle name="Vírgula 7 4 2 6 3 2" xfId="8716"/>
    <cellStyle name="Vírgula 7 4 2 6 4" xfId="6910"/>
    <cellStyle name="Vírgula 7 4 2 6 4 2" xfId="8717"/>
    <cellStyle name="Vírgula 7 4 2 6 5" xfId="8714"/>
    <cellStyle name="Vírgula 7 4 2 7" xfId="6911"/>
    <cellStyle name="Vírgula 7 4 2 7 2" xfId="6912"/>
    <cellStyle name="Vírgula 7 4 2 7 2 2" xfId="8719"/>
    <cellStyle name="Vírgula 7 4 2 7 3" xfId="6913"/>
    <cellStyle name="Vírgula 7 4 2 7 3 2" xfId="8720"/>
    <cellStyle name="Vírgula 7 4 2 7 4" xfId="6914"/>
    <cellStyle name="Vírgula 7 4 2 7 4 2" xfId="8721"/>
    <cellStyle name="Vírgula 7 4 2 7 5" xfId="8718"/>
    <cellStyle name="Vírgula 7 4 2 8" xfId="6915"/>
    <cellStyle name="Vírgula 7 4 2 8 2" xfId="6916"/>
    <cellStyle name="Vírgula 7 4 2 8 2 2" xfId="8723"/>
    <cellStyle name="Vírgula 7 4 2 8 3" xfId="6917"/>
    <cellStyle name="Vírgula 7 4 2 8 3 2" xfId="8724"/>
    <cellStyle name="Vírgula 7 4 2 8 4" xfId="8722"/>
    <cellStyle name="Vírgula 7 4 2 9" xfId="6918"/>
    <cellStyle name="Vírgula 7 4 2 9 2" xfId="8725"/>
    <cellStyle name="Vírgula 7 4 3" xfId="6919"/>
    <cellStyle name="Vírgula 7 4 3 10" xfId="8726"/>
    <cellStyle name="Vírgula 7 4 3 2" xfId="6920"/>
    <cellStyle name="Vírgula 7 4 3 2 2" xfId="6921"/>
    <cellStyle name="Vírgula 7 4 3 2 2 2" xfId="6922"/>
    <cellStyle name="Vírgula 7 4 3 2 2 2 2" xfId="6923"/>
    <cellStyle name="Vírgula 7 4 3 2 2 2 2 2" xfId="8730"/>
    <cellStyle name="Vírgula 7 4 3 2 2 2 3" xfId="6924"/>
    <cellStyle name="Vírgula 7 4 3 2 2 2 3 2" xfId="8731"/>
    <cellStyle name="Vírgula 7 4 3 2 2 2 4" xfId="6925"/>
    <cellStyle name="Vírgula 7 4 3 2 2 2 4 2" xfId="8732"/>
    <cellStyle name="Vírgula 7 4 3 2 2 2 5" xfId="8729"/>
    <cellStyle name="Vírgula 7 4 3 2 2 3" xfId="6926"/>
    <cellStyle name="Vírgula 7 4 3 2 2 3 2" xfId="8733"/>
    <cellStyle name="Vírgula 7 4 3 2 2 4" xfId="6927"/>
    <cellStyle name="Vírgula 7 4 3 2 2 4 2" xfId="8734"/>
    <cellStyle name="Vírgula 7 4 3 2 2 5" xfId="6928"/>
    <cellStyle name="Vírgula 7 4 3 2 2 5 2" xfId="8735"/>
    <cellStyle name="Vírgula 7 4 3 2 2 6" xfId="8728"/>
    <cellStyle name="Vírgula 7 4 3 2 3" xfId="6929"/>
    <cellStyle name="Vírgula 7 4 3 2 3 2" xfId="6930"/>
    <cellStyle name="Vírgula 7 4 3 2 3 2 2" xfId="8737"/>
    <cellStyle name="Vírgula 7 4 3 2 3 3" xfId="6931"/>
    <cellStyle name="Vírgula 7 4 3 2 3 3 2" xfId="8738"/>
    <cellStyle name="Vírgula 7 4 3 2 3 4" xfId="6932"/>
    <cellStyle name="Vírgula 7 4 3 2 3 4 2" xfId="8739"/>
    <cellStyle name="Vírgula 7 4 3 2 3 5" xfId="8736"/>
    <cellStyle name="Vírgula 7 4 3 2 4" xfId="6933"/>
    <cellStyle name="Vírgula 7 4 3 2 4 2" xfId="8740"/>
    <cellStyle name="Vírgula 7 4 3 2 5" xfId="6934"/>
    <cellStyle name="Vírgula 7 4 3 2 5 2" xfId="8741"/>
    <cellStyle name="Vírgula 7 4 3 2 6" xfId="6935"/>
    <cellStyle name="Vírgula 7 4 3 2 6 2" xfId="8742"/>
    <cellStyle name="Vírgula 7 4 3 2 7" xfId="8727"/>
    <cellStyle name="Vírgula 7 4 3 3" xfId="6936"/>
    <cellStyle name="Vírgula 7 4 3 3 2" xfId="6937"/>
    <cellStyle name="Vírgula 7 4 3 3 2 2" xfId="6938"/>
    <cellStyle name="Vírgula 7 4 3 3 2 2 2" xfId="8745"/>
    <cellStyle name="Vírgula 7 4 3 3 2 3" xfId="6939"/>
    <cellStyle name="Vírgula 7 4 3 3 2 3 2" xfId="8746"/>
    <cellStyle name="Vírgula 7 4 3 3 2 4" xfId="6940"/>
    <cellStyle name="Vírgula 7 4 3 3 2 4 2" xfId="8747"/>
    <cellStyle name="Vírgula 7 4 3 3 2 5" xfId="8744"/>
    <cellStyle name="Vírgula 7 4 3 3 3" xfId="6941"/>
    <cellStyle name="Vírgula 7 4 3 3 3 2" xfId="8748"/>
    <cellStyle name="Vírgula 7 4 3 3 4" xfId="6942"/>
    <cellStyle name="Vírgula 7 4 3 3 4 2" xfId="8749"/>
    <cellStyle name="Vírgula 7 4 3 3 5" xfId="6943"/>
    <cellStyle name="Vírgula 7 4 3 3 5 2" xfId="8750"/>
    <cellStyle name="Vírgula 7 4 3 3 6" xfId="8743"/>
    <cellStyle name="Vírgula 7 4 3 4" xfId="6944"/>
    <cellStyle name="Vírgula 7 4 3 4 2" xfId="6945"/>
    <cellStyle name="Vírgula 7 4 3 4 2 2" xfId="8752"/>
    <cellStyle name="Vírgula 7 4 3 4 3" xfId="6946"/>
    <cellStyle name="Vírgula 7 4 3 4 3 2" xfId="8753"/>
    <cellStyle name="Vírgula 7 4 3 4 4" xfId="6947"/>
    <cellStyle name="Vírgula 7 4 3 4 4 2" xfId="8754"/>
    <cellStyle name="Vírgula 7 4 3 4 5" xfId="8751"/>
    <cellStyle name="Vírgula 7 4 3 5" xfId="6948"/>
    <cellStyle name="Vírgula 7 4 3 5 2" xfId="6949"/>
    <cellStyle name="Vírgula 7 4 3 5 2 2" xfId="8756"/>
    <cellStyle name="Vírgula 7 4 3 5 3" xfId="6950"/>
    <cellStyle name="Vírgula 7 4 3 5 3 2" xfId="8757"/>
    <cellStyle name="Vírgula 7 4 3 5 4" xfId="6951"/>
    <cellStyle name="Vírgula 7 4 3 5 4 2" xfId="8758"/>
    <cellStyle name="Vírgula 7 4 3 5 5" xfId="8755"/>
    <cellStyle name="Vírgula 7 4 3 6" xfId="6952"/>
    <cellStyle name="Vírgula 7 4 3 6 2" xfId="6953"/>
    <cellStyle name="Vírgula 7 4 3 6 2 2" xfId="8760"/>
    <cellStyle name="Vírgula 7 4 3 6 3" xfId="6954"/>
    <cellStyle name="Vírgula 7 4 3 6 3 2" xfId="8761"/>
    <cellStyle name="Vírgula 7 4 3 6 4" xfId="8759"/>
    <cellStyle name="Vírgula 7 4 3 7" xfId="6955"/>
    <cellStyle name="Vírgula 7 4 3 7 2" xfId="8762"/>
    <cellStyle name="Vírgula 7 4 3 8" xfId="6956"/>
    <cellStyle name="Vírgula 7 4 3 8 2" xfId="8763"/>
    <cellStyle name="Vírgula 7 4 3 9" xfId="6957"/>
    <cellStyle name="Vírgula 7 4 3 9 2" xfId="8764"/>
    <cellStyle name="Vírgula 7 4 4" xfId="6958"/>
    <cellStyle name="Vírgula 7 4 4 2" xfId="6959"/>
    <cellStyle name="Vírgula 7 4 4 2 2" xfId="6960"/>
    <cellStyle name="Vírgula 7 4 4 2 2 2" xfId="6961"/>
    <cellStyle name="Vírgula 7 4 4 2 2 2 2" xfId="8768"/>
    <cellStyle name="Vírgula 7 4 4 2 2 3" xfId="6962"/>
    <cellStyle name="Vírgula 7 4 4 2 2 3 2" xfId="8769"/>
    <cellStyle name="Vírgula 7 4 4 2 2 4" xfId="6963"/>
    <cellStyle name="Vírgula 7 4 4 2 2 4 2" xfId="8770"/>
    <cellStyle name="Vírgula 7 4 4 2 2 5" xfId="8767"/>
    <cellStyle name="Vírgula 7 4 4 2 3" xfId="6964"/>
    <cellStyle name="Vírgula 7 4 4 2 3 2" xfId="8771"/>
    <cellStyle name="Vírgula 7 4 4 2 4" xfId="6965"/>
    <cellStyle name="Vírgula 7 4 4 2 4 2" xfId="8772"/>
    <cellStyle name="Vírgula 7 4 4 2 5" xfId="6966"/>
    <cellStyle name="Vírgula 7 4 4 2 5 2" xfId="8773"/>
    <cellStyle name="Vírgula 7 4 4 2 6" xfId="8766"/>
    <cellStyle name="Vírgula 7 4 4 3" xfId="6967"/>
    <cellStyle name="Vírgula 7 4 4 3 2" xfId="6968"/>
    <cellStyle name="Vírgula 7 4 4 3 2 2" xfId="8775"/>
    <cellStyle name="Vírgula 7 4 4 3 3" xfId="6969"/>
    <cellStyle name="Vírgula 7 4 4 3 3 2" xfId="8776"/>
    <cellStyle name="Vírgula 7 4 4 3 4" xfId="6970"/>
    <cellStyle name="Vírgula 7 4 4 3 4 2" xfId="8777"/>
    <cellStyle name="Vírgula 7 4 4 3 5" xfId="8774"/>
    <cellStyle name="Vírgula 7 4 4 4" xfId="6971"/>
    <cellStyle name="Vírgula 7 4 4 4 2" xfId="8778"/>
    <cellStyle name="Vírgula 7 4 4 5" xfId="6972"/>
    <cellStyle name="Vírgula 7 4 4 5 2" xfId="8779"/>
    <cellStyle name="Vírgula 7 4 4 6" xfId="6973"/>
    <cellStyle name="Vírgula 7 4 4 6 2" xfId="8780"/>
    <cellStyle name="Vírgula 7 4 4 7" xfId="8765"/>
    <cellStyle name="Vírgula 7 4 5" xfId="6974"/>
    <cellStyle name="Vírgula 7 4 5 2" xfId="6975"/>
    <cellStyle name="Vírgula 7 4 5 2 2" xfId="6976"/>
    <cellStyle name="Vírgula 7 4 5 2 2 2" xfId="6977"/>
    <cellStyle name="Vírgula 7 4 5 2 2 2 2" xfId="8784"/>
    <cellStyle name="Vírgula 7 4 5 2 2 3" xfId="6978"/>
    <cellStyle name="Vírgula 7 4 5 2 2 3 2" xfId="8785"/>
    <cellStyle name="Vírgula 7 4 5 2 2 4" xfId="6979"/>
    <cellStyle name="Vírgula 7 4 5 2 2 4 2" xfId="8786"/>
    <cellStyle name="Vírgula 7 4 5 2 2 5" xfId="8783"/>
    <cellStyle name="Vírgula 7 4 5 2 3" xfId="6980"/>
    <cellStyle name="Vírgula 7 4 5 2 3 2" xfId="8787"/>
    <cellStyle name="Vírgula 7 4 5 2 4" xfId="6981"/>
    <cellStyle name="Vírgula 7 4 5 2 4 2" xfId="8788"/>
    <cellStyle name="Vírgula 7 4 5 2 5" xfId="6982"/>
    <cellStyle name="Vírgula 7 4 5 2 5 2" xfId="8789"/>
    <cellStyle name="Vírgula 7 4 5 2 6" xfId="8782"/>
    <cellStyle name="Vírgula 7 4 5 3" xfId="6983"/>
    <cellStyle name="Vírgula 7 4 5 3 2" xfId="6984"/>
    <cellStyle name="Vírgula 7 4 5 3 2 2" xfId="8791"/>
    <cellStyle name="Vírgula 7 4 5 3 3" xfId="6985"/>
    <cellStyle name="Vírgula 7 4 5 3 3 2" xfId="8792"/>
    <cellStyle name="Vírgula 7 4 5 3 4" xfId="6986"/>
    <cellStyle name="Vírgula 7 4 5 3 4 2" xfId="8793"/>
    <cellStyle name="Vírgula 7 4 5 3 5" xfId="8790"/>
    <cellStyle name="Vírgula 7 4 5 4" xfId="6987"/>
    <cellStyle name="Vírgula 7 4 5 4 2" xfId="8794"/>
    <cellStyle name="Vírgula 7 4 5 5" xfId="6988"/>
    <cellStyle name="Vírgula 7 4 5 5 2" xfId="8795"/>
    <cellStyle name="Vírgula 7 4 5 6" xfId="6989"/>
    <cellStyle name="Vírgula 7 4 5 6 2" xfId="8796"/>
    <cellStyle name="Vírgula 7 4 5 7" xfId="8781"/>
    <cellStyle name="Vírgula 7 4 6" xfId="6990"/>
    <cellStyle name="Vírgula 7 4 6 2" xfId="6991"/>
    <cellStyle name="Vírgula 7 4 6 2 2" xfId="6992"/>
    <cellStyle name="Vírgula 7 4 6 2 2 2" xfId="6993"/>
    <cellStyle name="Vírgula 7 4 6 2 2 2 2" xfId="8800"/>
    <cellStyle name="Vírgula 7 4 6 2 2 3" xfId="6994"/>
    <cellStyle name="Vírgula 7 4 6 2 2 3 2" xfId="8801"/>
    <cellStyle name="Vírgula 7 4 6 2 2 4" xfId="6995"/>
    <cellStyle name="Vírgula 7 4 6 2 2 4 2" xfId="8802"/>
    <cellStyle name="Vírgula 7 4 6 2 2 5" xfId="8799"/>
    <cellStyle name="Vírgula 7 4 6 2 3" xfId="6996"/>
    <cellStyle name="Vírgula 7 4 6 2 3 2" xfId="8803"/>
    <cellStyle name="Vírgula 7 4 6 2 4" xfId="6997"/>
    <cellStyle name="Vírgula 7 4 6 2 4 2" xfId="8804"/>
    <cellStyle name="Vírgula 7 4 6 2 5" xfId="6998"/>
    <cellStyle name="Vírgula 7 4 6 2 5 2" xfId="8805"/>
    <cellStyle name="Vírgula 7 4 6 2 6" xfId="8798"/>
    <cellStyle name="Vírgula 7 4 6 3" xfId="6999"/>
    <cellStyle name="Vírgula 7 4 6 3 2" xfId="7000"/>
    <cellStyle name="Vírgula 7 4 6 3 2 2" xfId="8807"/>
    <cellStyle name="Vírgula 7 4 6 3 3" xfId="7001"/>
    <cellStyle name="Vírgula 7 4 6 3 3 2" xfId="8808"/>
    <cellStyle name="Vírgula 7 4 6 3 4" xfId="7002"/>
    <cellStyle name="Vírgula 7 4 6 3 4 2" xfId="8809"/>
    <cellStyle name="Vírgula 7 4 6 3 5" xfId="8806"/>
    <cellStyle name="Vírgula 7 4 6 4" xfId="7003"/>
    <cellStyle name="Vírgula 7 4 6 4 2" xfId="8810"/>
    <cellStyle name="Vírgula 7 4 6 5" xfId="7004"/>
    <cellStyle name="Vírgula 7 4 6 5 2" xfId="8811"/>
    <cellStyle name="Vírgula 7 4 6 6" xfId="7005"/>
    <cellStyle name="Vírgula 7 4 6 6 2" xfId="8812"/>
    <cellStyle name="Vírgula 7 4 6 7" xfId="8797"/>
    <cellStyle name="Vírgula 7 4 7" xfId="7006"/>
    <cellStyle name="Vírgula 7 4 7 2" xfId="7007"/>
    <cellStyle name="Vírgula 7 4 7 2 2" xfId="7008"/>
    <cellStyle name="Vírgula 7 4 7 2 2 2" xfId="8815"/>
    <cellStyle name="Vírgula 7 4 7 2 3" xfId="7009"/>
    <cellStyle name="Vírgula 7 4 7 2 3 2" xfId="8816"/>
    <cellStyle name="Vírgula 7 4 7 2 4" xfId="7010"/>
    <cellStyle name="Vírgula 7 4 7 2 4 2" xfId="8817"/>
    <cellStyle name="Vírgula 7 4 7 2 5" xfId="8814"/>
    <cellStyle name="Vírgula 7 4 7 3" xfId="7011"/>
    <cellStyle name="Vírgula 7 4 7 3 2" xfId="8818"/>
    <cellStyle name="Vírgula 7 4 7 4" xfId="7012"/>
    <cellStyle name="Vírgula 7 4 7 4 2" xfId="8819"/>
    <cellStyle name="Vírgula 7 4 7 5" xfId="7013"/>
    <cellStyle name="Vírgula 7 4 7 5 2" xfId="8820"/>
    <cellStyle name="Vírgula 7 4 7 6" xfId="8813"/>
    <cellStyle name="Vírgula 7 4 8" xfId="7014"/>
    <cellStyle name="Vírgula 7 4 8 2" xfId="7015"/>
    <cellStyle name="Vírgula 7 4 8 2 2" xfId="8822"/>
    <cellStyle name="Vírgula 7 4 8 3" xfId="7016"/>
    <cellStyle name="Vírgula 7 4 8 3 2" xfId="8823"/>
    <cellStyle name="Vírgula 7 4 8 4" xfId="7017"/>
    <cellStyle name="Vírgula 7 4 8 4 2" xfId="8824"/>
    <cellStyle name="Vírgula 7 4 8 5" xfId="8821"/>
    <cellStyle name="Vírgula 7 4 9" xfId="7018"/>
    <cellStyle name="Vírgula 7 4 9 2" xfId="7019"/>
    <cellStyle name="Vírgula 7 4 9 2 2" xfId="8826"/>
    <cellStyle name="Vírgula 7 4 9 3" xfId="7020"/>
    <cellStyle name="Vírgula 7 4 9 3 2" xfId="8827"/>
    <cellStyle name="Vírgula 7 4 9 4" xfId="7021"/>
    <cellStyle name="Vírgula 7 4 9 4 2" xfId="8828"/>
    <cellStyle name="Vírgula 7 4 9 5" xfId="8825"/>
    <cellStyle name="Vírgula 7 5" xfId="7022"/>
    <cellStyle name="Vírgula 7 5 10" xfId="7023"/>
    <cellStyle name="Vírgula 7 5 10 2" xfId="8830"/>
    <cellStyle name="Vírgula 7 5 11" xfId="7024"/>
    <cellStyle name="Vírgula 7 5 11 2" xfId="8831"/>
    <cellStyle name="Vírgula 7 5 12" xfId="8829"/>
    <cellStyle name="Vírgula 7 5 2" xfId="7025"/>
    <cellStyle name="Vírgula 7 5 2 10" xfId="8832"/>
    <cellStyle name="Vírgula 7 5 2 2" xfId="7026"/>
    <cellStyle name="Vírgula 7 5 2 2 2" xfId="7027"/>
    <cellStyle name="Vírgula 7 5 2 2 2 2" xfId="7028"/>
    <cellStyle name="Vírgula 7 5 2 2 2 2 2" xfId="7029"/>
    <cellStyle name="Vírgula 7 5 2 2 2 2 2 2" xfId="8836"/>
    <cellStyle name="Vírgula 7 5 2 2 2 2 3" xfId="7030"/>
    <cellStyle name="Vírgula 7 5 2 2 2 2 3 2" xfId="8837"/>
    <cellStyle name="Vírgula 7 5 2 2 2 2 4" xfId="7031"/>
    <cellStyle name="Vírgula 7 5 2 2 2 2 4 2" xfId="8838"/>
    <cellStyle name="Vírgula 7 5 2 2 2 2 5" xfId="8835"/>
    <cellStyle name="Vírgula 7 5 2 2 2 3" xfId="7032"/>
    <cellStyle name="Vírgula 7 5 2 2 2 3 2" xfId="8839"/>
    <cellStyle name="Vírgula 7 5 2 2 2 4" xfId="7033"/>
    <cellStyle name="Vírgula 7 5 2 2 2 4 2" xfId="8840"/>
    <cellStyle name="Vírgula 7 5 2 2 2 5" xfId="7034"/>
    <cellStyle name="Vírgula 7 5 2 2 2 5 2" xfId="8841"/>
    <cellStyle name="Vírgula 7 5 2 2 2 6" xfId="8834"/>
    <cellStyle name="Vírgula 7 5 2 2 3" xfId="7035"/>
    <cellStyle name="Vírgula 7 5 2 2 3 2" xfId="7036"/>
    <cellStyle name="Vírgula 7 5 2 2 3 2 2" xfId="8843"/>
    <cellStyle name="Vírgula 7 5 2 2 3 3" xfId="7037"/>
    <cellStyle name="Vírgula 7 5 2 2 3 3 2" xfId="8844"/>
    <cellStyle name="Vírgula 7 5 2 2 3 4" xfId="7038"/>
    <cellStyle name="Vírgula 7 5 2 2 3 4 2" xfId="8845"/>
    <cellStyle name="Vírgula 7 5 2 2 3 5" xfId="8842"/>
    <cellStyle name="Vírgula 7 5 2 2 4" xfId="7039"/>
    <cellStyle name="Vírgula 7 5 2 2 4 2" xfId="8846"/>
    <cellStyle name="Vírgula 7 5 2 2 5" xfId="7040"/>
    <cellStyle name="Vírgula 7 5 2 2 5 2" xfId="8847"/>
    <cellStyle name="Vírgula 7 5 2 2 6" xfId="7041"/>
    <cellStyle name="Vírgula 7 5 2 2 6 2" xfId="8848"/>
    <cellStyle name="Vírgula 7 5 2 2 7" xfId="8833"/>
    <cellStyle name="Vírgula 7 5 2 3" xfId="7042"/>
    <cellStyle name="Vírgula 7 5 2 3 2" xfId="7043"/>
    <cellStyle name="Vírgula 7 5 2 3 2 2" xfId="7044"/>
    <cellStyle name="Vírgula 7 5 2 3 2 2 2" xfId="8851"/>
    <cellStyle name="Vírgula 7 5 2 3 2 3" xfId="7045"/>
    <cellStyle name="Vírgula 7 5 2 3 2 3 2" xfId="8852"/>
    <cellStyle name="Vírgula 7 5 2 3 2 4" xfId="7046"/>
    <cellStyle name="Vírgula 7 5 2 3 2 4 2" xfId="8853"/>
    <cellStyle name="Vírgula 7 5 2 3 2 5" xfId="8850"/>
    <cellStyle name="Vírgula 7 5 2 3 3" xfId="7047"/>
    <cellStyle name="Vírgula 7 5 2 3 3 2" xfId="8854"/>
    <cellStyle name="Vírgula 7 5 2 3 4" xfId="7048"/>
    <cellStyle name="Vírgula 7 5 2 3 4 2" xfId="8855"/>
    <cellStyle name="Vírgula 7 5 2 3 5" xfId="7049"/>
    <cellStyle name="Vírgula 7 5 2 3 5 2" xfId="8856"/>
    <cellStyle name="Vírgula 7 5 2 3 6" xfId="8849"/>
    <cellStyle name="Vírgula 7 5 2 4" xfId="7050"/>
    <cellStyle name="Vírgula 7 5 2 4 2" xfId="7051"/>
    <cellStyle name="Vírgula 7 5 2 4 2 2" xfId="8858"/>
    <cellStyle name="Vírgula 7 5 2 4 3" xfId="7052"/>
    <cellStyle name="Vírgula 7 5 2 4 3 2" xfId="8859"/>
    <cellStyle name="Vírgula 7 5 2 4 4" xfId="7053"/>
    <cellStyle name="Vírgula 7 5 2 4 4 2" xfId="8860"/>
    <cellStyle name="Vírgula 7 5 2 4 5" xfId="8857"/>
    <cellStyle name="Vírgula 7 5 2 5" xfId="7054"/>
    <cellStyle name="Vírgula 7 5 2 5 2" xfId="7055"/>
    <cellStyle name="Vírgula 7 5 2 5 2 2" xfId="8862"/>
    <cellStyle name="Vírgula 7 5 2 5 3" xfId="7056"/>
    <cellStyle name="Vírgula 7 5 2 5 3 2" xfId="8863"/>
    <cellStyle name="Vírgula 7 5 2 5 4" xfId="7057"/>
    <cellStyle name="Vírgula 7 5 2 5 4 2" xfId="8864"/>
    <cellStyle name="Vírgula 7 5 2 5 5" xfId="8861"/>
    <cellStyle name="Vírgula 7 5 2 6" xfId="7058"/>
    <cellStyle name="Vírgula 7 5 2 6 2" xfId="7059"/>
    <cellStyle name="Vírgula 7 5 2 6 2 2" xfId="8866"/>
    <cellStyle name="Vírgula 7 5 2 6 3" xfId="7060"/>
    <cellStyle name="Vírgula 7 5 2 6 3 2" xfId="8867"/>
    <cellStyle name="Vírgula 7 5 2 6 4" xfId="8865"/>
    <cellStyle name="Vírgula 7 5 2 7" xfId="7061"/>
    <cellStyle name="Vírgula 7 5 2 7 2" xfId="8868"/>
    <cellStyle name="Vírgula 7 5 2 8" xfId="7062"/>
    <cellStyle name="Vírgula 7 5 2 8 2" xfId="8869"/>
    <cellStyle name="Vírgula 7 5 2 9" xfId="7063"/>
    <cellStyle name="Vírgula 7 5 2 9 2" xfId="8870"/>
    <cellStyle name="Vírgula 7 5 3" xfId="7064"/>
    <cellStyle name="Vírgula 7 5 3 2" xfId="7065"/>
    <cellStyle name="Vírgula 7 5 3 2 2" xfId="7066"/>
    <cellStyle name="Vírgula 7 5 3 2 2 2" xfId="7067"/>
    <cellStyle name="Vírgula 7 5 3 2 2 2 2" xfId="8874"/>
    <cellStyle name="Vírgula 7 5 3 2 2 3" xfId="7068"/>
    <cellStyle name="Vírgula 7 5 3 2 2 3 2" xfId="8875"/>
    <cellStyle name="Vírgula 7 5 3 2 2 4" xfId="7069"/>
    <cellStyle name="Vírgula 7 5 3 2 2 4 2" xfId="8876"/>
    <cellStyle name="Vírgula 7 5 3 2 2 5" xfId="8873"/>
    <cellStyle name="Vírgula 7 5 3 2 3" xfId="7070"/>
    <cellStyle name="Vírgula 7 5 3 2 3 2" xfId="8877"/>
    <cellStyle name="Vírgula 7 5 3 2 4" xfId="7071"/>
    <cellStyle name="Vírgula 7 5 3 2 4 2" xfId="8878"/>
    <cellStyle name="Vírgula 7 5 3 2 5" xfId="7072"/>
    <cellStyle name="Vírgula 7 5 3 2 5 2" xfId="8879"/>
    <cellStyle name="Vírgula 7 5 3 2 6" xfId="8872"/>
    <cellStyle name="Vírgula 7 5 3 3" xfId="7073"/>
    <cellStyle name="Vírgula 7 5 3 3 2" xfId="7074"/>
    <cellStyle name="Vírgula 7 5 3 3 2 2" xfId="8881"/>
    <cellStyle name="Vírgula 7 5 3 3 3" xfId="7075"/>
    <cellStyle name="Vírgula 7 5 3 3 3 2" xfId="8882"/>
    <cellStyle name="Vírgula 7 5 3 3 4" xfId="7076"/>
    <cellStyle name="Vírgula 7 5 3 3 4 2" xfId="8883"/>
    <cellStyle name="Vírgula 7 5 3 3 5" xfId="8880"/>
    <cellStyle name="Vírgula 7 5 3 4" xfId="7077"/>
    <cellStyle name="Vírgula 7 5 3 4 2" xfId="8884"/>
    <cellStyle name="Vírgula 7 5 3 5" xfId="7078"/>
    <cellStyle name="Vírgula 7 5 3 5 2" xfId="8885"/>
    <cellStyle name="Vírgula 7 5 3 6" xfId="7079"/>
    <cellStyle name="Vírgula 7 5 3 6 2" xfId="8886"/>
    <cellStyle name="Vírgula 7 5 3 7" xfId="8871"/>
    <cellStyle name="Vírgula 7 5 4" xfId="7080"/>
    <cellStyle name="Vírgula 7 5 4 2" xfId="7081"/>
    <cellStyle name="Vírgula 7 5 4 2 2" xfId="7082"/>
    <cellStyle name="Vírgula 7 5 4 2 2 2" xfId="7083"/>
    <cellStyle name="Vírgula 7 5 4 2 2 2 2" xfId="8890"/>
    <cellStyle name="Vírgula 7 5 4 2 2 3" xfId="7084"/>
    <cellStyle name="Vírgula 7 5 4 2 2 3 2" xfId="8891"/>
    <cellStyle name="Vírgula 7 5 4 2 2 4" xfId="7085"/>
    <cellStyle name="Vírgula 7 5 4 2 2 4 2" xfId="8892"/>
    <cellStyle name="Vírgula 7 5 4 2 2 5" xfId="8889"/>
    <cellStyle name="Vírgula 7 5 4 2 3" xfId="7086"/>
    <cellStyle name="Vírgula 7 5 4 2 3 2" xfId="8893"/>
    <cellStyle name="Vírgula 7 5 4 2 4" xfId="7087"/>
    <cellStyle name="Vírgula 7 5 4 2 4 2" xfId="8894"/>
    <cellStyle name="Vírgula 7 5 4 2 5" xfId="7088"/>
    <cellStyle name="Vírgula 7 5 4 2 5 2" xfId="8895"/>
    <cellStyle name="Vírgula 7 5 4 2 6" xfId="8888"/>
    <cellStyle name="Vírgula 7 5 4 3" xfId="7089"/>
    <cellStyle name="Vírgula 7 5 4 3 2" xfId="7090"/>
    <cellStyle name="Vírgula 7 5 4 3 2 2" xfId="8897"/>
    <cellStyle name="Vírgula 7 5 4 3 3" xfId="7091"/>
    <cellStyle name="Vírgula 7 5 4 3 3 2" xfId="8898"/>
    <cellStyle name="Vírgula 7 5 4 3 4" xfId="7092"/>
    <cellStyle name="Vírgula 7 5 4 3 4 2" xfId="8899"/>
    <cellStyle name="Vírgula 7 5 4 3 5" xfId="8896"/>
    <cellStyle name="Vírgula 7 5 4 4" xfId="7093"/>
    <cellStyle name="Vírgula 7 5 4 4 2" xfId="8900"/>
    <cellStyle name="Vírgula 7 5 4 5" xfId="7094"/>
    <cellStyle name="Vírgula 7 5 4 5 2" xfId="8901"/>
    <cellStyle name="Vírgula 7 5 4 6" xfId="7095"/>
    <cellStyle name="Vírgula 7 5 4 6 2" xfId="8902"/>
    <cellStyle name="Vírgula 7 5 4 7" xfId="8887"/>
    <cellStyle name="Vírgula 7 5 5" xfId="7096"/>
    <cellStyle name="Vírgula 7 5 5 2" xfId="7097"/>
    <cellStyle name="Vírgula 7 5 5 2 2" xfId="7098"/>
    <cellStyle name="Vírgula 7 5 5 2 2 2" xfId="8905"/>
    <cellStyle name="Vírgula 7 5 5 2 3" xfId="7099"/>
    <cellStyle name="Vírgula 7 5 5 2 3 2" xfId="8906"/>
    <cellStyle name="Vírgula 7 5 5 2 4" xfId="7100"/>
    <cellStyle name="Vírgula 7 5 5 2 4 2" xfId="8907"/>
    <cellStyle name="Vírgula 7 5 5 2 5" xfId="8904"/>
    <cellStyle name="Vírgula 7 5 5 3" xfId="7101"/>
    <cellStyle name="Vírgula 7 5 5 3 2" xfId="8908"/>
    <cellStyle name="Vírgula 7 5 5 4" xfId="7102"/>
    <cellStyle name="Vírgula 7 5 5 4 2" xfId="8909"/>
    <cellStyle name="Vírgula 7 5 5 5" xfId="7103"/>
    <cellStyle name="Vírgula 7 5 5 5 2" xfId="8910"/>
    <cellStyle name="Vírgula 7 5 5 6" xfId="8903"/>
    <cellStyle name="Vírgula 7 5 6" xfId="7104"/>
    <cellStyle name="Vírgula 7 5 6 2" xfId="7105"/>
    <cellStyle name="Vírgula 7 5 6 2 2" xfId="8912"/>
    <cellStyle name="Vírgula 7 5 6 3" xfId="7106"/>
    <cellStyle name="Vírgula 7 5 6 3 2" xfId="8913"/>
    <cellStyle name="Vírgula 7 5 6 4" xfId="7107"/>
    <cellStyle name="Vírgula 7 5 6 4 2" xfId="8914"/>
    <cellStyle name="Vírgula 7 5 6 5" xfId="8911"/>
    <cellStyle name="Vírgula 7 5 7" xfId="7108"/>
    <cellStyle name="Vírgula 7 5 7 2" xfId="7109"/>
    <cellStyle name="Vírgula 7 5 7 2 2" xfId="8916"/>
    <cellStyle name="Vírgula 7 5 7 3" xfId="7110"/>
    <cellStyle name="Vírgula 7 5 7 3 2" xfId="8917"/>
    <cellStyle name="Vírgula 7 5 7 4" xfId="7111"/>
    <cellStyle name="Vírgula 7 5 7 4 2" xfId="8918"/>
    <cellStyle name="Vírgula 7 5 7 5" xfId="8915"/>
    <cellStyle name="Vírgula 7 5 8" xfId="7112"/>
    <cellStyle name="Vírgula 7 5 8 2" xfId="7113"/>
    <cellStyle name="Vírgula 7 5 8 2 2" xfId="8920"/>
    <cellStyle name="Vírgula 7 5 8 3" xfId="7114"/>
    <cellStyle name="Vírgula 7 5 8 3 2" xfId="8921"/>
    <cellStyle name="Vírgula 7 5 8 4" xfId="8919"/>
    <cellStyle name="Vírgula 7 5 9" xfId="7115"/>
    <cellStyle name="Vírgula 7 5 9 2" xfId="8922"/>
    <cellStyle name="Vírgula 7 6" xfId="7116"/>
    <cellStyle name="Vírgula 7 6 10" xfId="8923"/>
    <cellStyle name="Vírgula 7 6 2" xfId="7117"/>
    <cellStyle name="Vírgula 7 6 2 2" xfId="7118"/>
    <cellStyle name="Vírgula 7 6 2 2 2" xfId="7119"/>
    <cellStyle name="Vírgula 7 6 2 2 2 2" xfId="7120"/>
    <cellStyle name="Vírgula 7 6 2 2 2 2 2" xfId="8927"/>
    <cellStyle name="Vírgula 7 6 2 2 2 3" xfId="7121"/>
    <cellStyle name="Vírgula 7 6 2 2 2 3 2" xfId="8928"/>
    <cellStyle name="Vírgula 7 6 2 2 2 4" xfId="7122"/>
    <cellStyle name="Vírgula 7 6 2 2 2 4 2" xfId="8929"/>
    <cellStyle name="Vírgula 7 6 2 2 2 5" xfId="8926"/>
    <cellStyle name="Vírgula 7 6 2 2 3" xfId="7123"/>
    <cellStyle name="Vírgula 7 6 2 2 3 2" xfId="8930"/>
    <cellStyle name="Vírgula 7 6 2 2 4" xfId="7124"/>
    <cellStyle name="Vírgula 7 6 2 2 4 2" xfId="8931"/>
    <cellStyle name="Vírgula 7 6 2 2 5" xfId="7125"/>
    <cellStyle name="Vírgula 7 6 2 2 5 2" xfId="8932"/>
    <cellStyle name="Vírgula 7 6 2 2 6" xfId="8925"/>
    <cellStyle name="Vírgula 7 6 2 3" xfId="7126"/>
    <cellStyle name="Vírgula 7 6 2 3 2" xfId="7127"/>
    <cellStyle name="Vírgula 7 6 2 3 2 2" xfId="8934"/>
    <cellStyle name="Vírgula 7 6 2 3 3" xfId="7128"/>
    <cellStyle name="Vírgula 7 6 2 3 3 2" xfId="8935"/>
    <cellStyle name="Vírgula 7 6 2 3 4" xfId="7129"/>
    <cellStyle name="Vírgula 7 6 2 3 4 2" xfId="8936"/>
    <cellStyle name="Vírgula 7 6 2 3 5" xfId="8933"/>
    <cellStyle name="Vírgula 7 6 2 4" xfId="7130"/>
    <cellStyle name="Vírgula 7 6 2 4 2" xfId="8937"/>
    <cellStyle name="Vírgula 7 6 2 5" xfId="7131"/>
    <cellStyle name="Vírgula 7 6 2 5 2" xfId="8938"/>
    <cellStyle name="Vírgula 7 6 2 6" xfId="7132"/>
    <cellStyle name="Vírgula 7 6 2 6 2" xfId="8939"/>
    <cellStyle name="Vírgula 7 6 2 7" xfId="8924"/>
    <cellStyle name="Vírgula 7 6 3" xfId="7133"/>
    <cellStyle name="Vírgula 7 6 3 2" xfId="7134"/>
    <cellStyle name="Vírgula 7 6 3 2 2" xfId="7135"/>
    <cellStyle name="Vírgula 7 6 3 2 2 2" xfId="8942"/>
    <cellStyle name="Vírgula 7 6 3 2 3" xfId="7136"/>
    <cellStyle name="Vírgula 7 6 3 2 3 2" xfId="8943"/>
    <cellStyle name="Vírgula 7 6 3 2 4" xfId="7137"/>
    <cellStyle name="Vírgula 7 6 3 2 4 2" xfId="8944"/>
    <cellStyle name="Vírgula 7 6 3 2 5" xfId="8941"/>
    <cellStyle name="Vírgula 7 6 3 3" xfId="7138"/>
    <cellStyle name="Vírgula 7 6 3 3 2" xfId="8945"/>
    <cellStyle name="Vírgula 7 6 3 4" xfId="7139"/>
    <cellStyle name="Vírgula 7 6 3 4 2" xfId="8946"/>
    <cellStyle name="Vírgula 7 6 3 5" xfId="7140"/>
    <cellStyle name="Vírgula 7 6 3 5 2" xfId="8947"/>
    <cellStyle name="Vírgula 7 6 3 6" xfId="8940"/>
    <cellStyle name="Vírgula 7 6 4" xfId="7141"/>
    <cellStyle name="Vírgula 7 6 4 2" xfId="7142"/>
    <cellStyle name="Vírgula 7 6 4 2 2" xfId="8949"/>
    <cellStyle name="Vírgula 7 6 4 3" xfId="7143"/>
    <cellStyle name="Vírgula 7 6 4 3 2" xfId="8950"/>
    <cellStyle name="Vírgula 7 6 4 4" xfId="7144"/>
    <cellStyle name="Vírgula 7 6 4 4 2" xfId="8951"/>
    <cellStyle name="Vírgula 7 6 4 5" xfId="8948"/>
    <cellStyle name="Vírgula 7 6 5" xfId="7145"/>
    <cellStyle name="Vírgula 7 6 5 2" xfId="7146"/>
    <cellStyle name="Vírgula 7 6 5 2 2" xfId="8953"/>
    <cellStyle name="Vírgula 7 6 5 3" xfId="7147"/>
    <cellStyle name="Vírgula 7 6 5 3 2" xfId="8954"/>
    <cellStyle name="Vírgula 7 6 5 4" xfId="7148"/>
    <cellStyle name="Vírgula 7 6 5 4 2" xfId="8955"/>
    <cellStyle name="Vírgula 7 6 5 5" xfId="8952"/>
    <cellStyle name="Vírgula 7 6 6" xfId="7149"/>
    <cellStyle name="Vírgula 7 6 6 2" xfId="7150"/>
    <cellStyle name="Vírgula 7 6 6 2 2" xfId="8957"/>
    <cellStyle name="Vírgula 7 6 6 3" xfId="7151"/>
    <cellStyle name="Vírgula 7 6 6 3 2" xfId="8958"/>
    <cellStyle name="Vírgula 7 6 6 4" xfId="8956"/>
    <cellStyle name="Vírgula 7 6 7" xfId="7152"/>
    <cellStyle name="Vírgula 7 6 7 2" xfId="8959"/>
    <cellStyle name="Vírgula 7 6 8" xfId="7153"/>
    <cellStyle name="Vírgula 7 6 8 2" xfId="8960"/>
    <cellStyle name="Vírgula 7 6 9" xfId="7154"/>
    <cellStyle name="Vírgula 7 6 9 2" xfId="8961"/>
    <cellStyle name="Vírgula 7 7" xfId="7155"/>
    <cellStyle name="Vírgula 7 7 2" xfId="7156"/>
    <cellStyle name="Vírgula 7 7 2 2" xfId="7157"/>
    <cellStyle name="Vírgula 7 7 2 2 2" xfId="7158"/>
    <cellStyle name="Vírgula 7 7 2 2 2 2" xfId="8965"/>
    <cellStyle name="Vírgula 7 7 2 2 3" xfId="7159"/>
    <cellStyle name="Vírgula 7 7 2 2 3 2" xfId="8966"/>
    <cellStyle name="Vírgula 7 7 2 2 4" xfId="7160"/>
    <cellStyle name="Vírgula 7 7 2 2 4 2" xfId="8967"/>
    <cellStyle name="Vírgula 7 7 2 2 5" xfId="8964"/>
    <cellStyle name="Vírgula 7 7 2 3" xfId="7161"/>
    <cellStyle name="Vírgula 7 7 2 3 2" xfId="8968"/>
    <cellStyle name="Vírgula 7 7 2 4" xfId="7162"/>
    <cellStyle name="Vírgula 7 7 2 4 2" xfId="8969"/>
    <cellStyle name="Vírgula 7 7 2 5" xfId="7163"/>
    <cellStyle name="Vírgula 7 7 2 5 2" xfId="8970"/>
    <cellStyle name="Vírgula 7 7 2 6" xfId="8963"/>
    <cellStyle name="Vírgula 7 7 3" xfId="7164"/>
    <cellStyle name="Vírgula 7 7 3 2" xfId="7165"/>
    <cellStyle name="Vírgula 7 7 3 2 2" xfId="8972"/>
    <cellStyle name="Vírgula 7 7 3 3" xfId="7166"/>
    <cellStyle name="Vírgula 7 7 3 3 2" xfId="8973"/>
    <cellStyle name="Vírgula 7 7 3 4" xfId="7167"/>
    <cellStyle name="Vírgula 7 7 3 4 2" xfId="8974"/>
    <cellStyle name="Vírgula 7 7 3 5" xfId="8971"/>
    <cellStyle name="Vírgula 7 7 4" xfId="7168"/>
    <cellStyle name="Vírgula 7 7 4 2" xfId="8975"/>
    <cellStyle name="Vírgula 7 7 5" xfId="7169"/>
    <cellStyle name="Vírgula 7 7 5 2" xfId="8976"/>
    <cellStyle name="Vírgula 7 7 6" xfId="7170"/>
    <cellStyle name="Vírgula 7 7 6 2" xfId="8977"/>
    <cellStyle name="Vírgula 7 7 7" xfId="8962"/>
    <cellStyle name="Vírgula 7 8" xfId="7171"/>
    <cellStyle name="Vírgula 7 8 2" xfId="7172"/>
    <cellStyle name="Vírgula 7 8 2 2" xfId="7173"/>
    <cellStyle name="Vírgula 7 8 2 2 2" xfId="7174"/>
    <cellStyle name="Vírgula 7 8 2 2 2 2" xfId="8981"/>
    <cellStyle name="Vírgula 7 8 2 2 3" xfId="7175"/>
    <cellStyle name="Vírgula 7 8 2 2 3 2" xfId="8982"/>
    <cellStyle name="Vírgula 7 8 2 2 4" xfId="7176"/>
    <cellStyle name="Vírgula 7 8 2 2 4 2" xfId="8983"/>
    <cellStyle name="Vírgula 7 8 2 2 5" xfId="8980"/>
    <cellStyle name="Vírgula 7 8 2 3" xfId="7177"/>
    <cellStyle name="Vírgula 7 8 2 3 2" xfId="8984"/>
    <cellStyle name="Vírgula 7 8 2 4" xfId="7178"/>
    <cellStyle name="Vírgula 7 8 2 4 2" xfId="8985"/>
    <cellStyle name="Vírgula 7 8 2 5" xfId="7179"/>
    <cellStyle name="Vírgula 7 8 2 5 2" xfId="8986"/>
    <cellStyle name="Vírgula 7 8 2 6" xfId="8979"/>
    <cellStyle name="Vírgula 7 8 3" xfId="7180"/>
    <cellStyle name="Vírgula 7 8 3 2" xfId="7181"/>
    <cellStyle name="Vírgula 7 8 3 2 2" xfId="8988"/>
    <cellStyle name="Vírgula 7 8 3 3" xfId="7182"/>
    <cellStyle name="Vírgula 7 8 3 3 2" xfId="8989"/>
    <cellStyle name="Vírgula 7 8 3 4" xfId="7183"/>
    <cellStyle name="Vírgula 7 8 3 4 2" xfId="8990"/>
    <cellStyle name="Vírgula 7 8 3 5" xfId="8987"/>
    <cellStyle name="Vírgula 7 8 4" xfId="7184"/>
    <cellStyle name="Vírgula 7 8 4 2" xfId="8991"/>
    <cellStyle name="Vírgula 7 8 5" xfId="7185"/>
    <cellStyle name="Vírgula 7 8 5 2" xfId="8992"/>
    <cellStyle name="Vírgula 7 8 6" xfId="7186"/>
    <cellStyle name="Vírgula 7 8 6 2" xfId="8993"/>
    <cellStyle name="Vírgula 7 8 7" xfId="8978"/>
    <cellStyle name="Vírgula 7 9" xfId="7187"/>
    <cellStyle name="Vírgula 7 9 2" xfId="7188"/>
    <cellStyle name="Vírgula 7 9 2 2" xfId="7189"/>
    <cellStyle name="Vírgula 7 9 2 2 2" xfId="7190"/>
    <cellStyle name="Vírgula 7 9 2 2 2 2" xfId="8997"/>
    <cellStyle name="Vírgula 7 9 2 2 3" xfId="7191"/>
    <cellStyle name="Vírgula 7 9 2 2 3 2" xfId="8998"/>
    <cellStyle name="Vírgula 7 9 2 2 4" xfId="7192"/>
    <cellStyle name="Vírgula 7 9 2 2 4 2" xfId="8999"/>
    <cellStyle name="Vírgula 7 9 2 2 5" xfId="8996"/>
    <cellStyle name="Vírgula 7 9 2 3" xfId="7193"/>
    <cellStyle name="Vírgula 7 9 2 3 2" xfId="9000"/>
    <cellStyle name="Vírgula 7 9 2 4" xfId="7194"/>
    <cellStyle name="Vírgula 7 9 2 4 2" xfId="9001"/>
    <cellStyle name="Vírgula 7 9 2 5" xfId="7195"/>
    <cellStyle name="Vírgula 7 9 2 5 2" xfId="9002"/>
    <cellStyle name="Vírgula 7 9 2 6" xfId="8995"/>
    <cellStyle name="Vírgula 7 9 3" xfId="7196"/>
    <cellStyle name="Vírgula 7 9 3 2" xfId="7197"/>
    <cellStyle name="Vírgula 7 9 3 2 2" xfId="9004"/>
    <cellStyle name="Vírgula 7 9 3 3" xfId="7198"/>
    <cellStyle name="Vírgula 7 9 3 3 2" xfId="9005"/>
    <cellStyle name="Vírgula 7 9 3 4" xfId="7199"/>
    <cellStyle name="Vírgula 7 9 3 4 2" xfId="9006"/>
    <cellStyle name="Vírgula 7 9 3 5" xfId="9003"/>
    <cellStyle name="Vírgula 7 9 4" xfId="7200"/>
    <cellStyle name="Vírgula 7 9 4 2" xfId="9007"/>
    <cellStyle name="Vírgula 7 9 5" xfId="7201"/>
    <cellStyle name="Vírgula 7 9 5 2" xfId="9008"/>
    <cellStyle name="Vírgula 7 9 6" xfId="7202"/>
    <cellStyle name="Vírgula 7 9 6 2" xfId="9009"/>
    <cellStyle name="Vírgula 7 9 7" xfId="8994"/>
    <cellStyle name="Vírgula 8" xfId="7203"/>
    <cellStyle name="Vírgula 8 10" xfId="7204"/>
    <cellStyle name="Vírgula 8 10 2" xfId="7205"/>
    <cellStyle name="Vírgula 8 10 2 2" xfId="9012"/>
    <cellStyle name="Vírgula 8 10 3" xfId="7206"/>
    <cellStyle name="Vírgula 8 10 3 2" xfId="9013"/>
    <cellStyle name="Vírgula 8 10 4" xfId="7207"/>
    <cellStyle name="Vírgula 8 10 4 2" xfId="9014"/>
    <cellStyle name="Vírgula 8 10 5" xfId="9011"/>
    <cellStyle name="Vírgula 8 11" xfId="7208"/>
    <cellStyle name="Vírgula 8 11 2" xfId="7209"/>
    <cellStyle name="Vírgula 8 11 2 2" xfId="9016"/>
    <cellStyle name="Vírgula 8 11 3" xfId="7210"/>
    <cellStyle name="Vírgula 8 11 3 2" xfId="9017"/>
    <cellStyle name="Vírgula 8 11 4" xfId="7211"/>
    <cellStyle name="Vírgula 8 11 4 2" xfId="9018"/>
    <cellStyle name="Vírgula 8 11 5" xfId="9015"/>
    <cellStyle name="Vírgula 8 12" xfId="7212"/>
    <cellStyle name="Vírgula 8 12 2" xfId="7213"/>
    <cellStyle name="Vírgula 8 12 2 2" xfId="9020"/>
    <cellStyle name="Vírgula 8 12 3" xfId="7214"/>
    <cellStyle name="Vírgula 8 12 3 2" xfId="9021"/>
    <cellStyle name="Vírgula 8 12 4" xfId="7215"/>
    <cellStyle name="Vírgula 8 12 4 2" xfId="9022"/>
    <cellStyle name="Vírgula 8 12 5" xfId="9019"/>
    <cellStyle name="Vírgula 8 13" xfId="7216"/>
    <cellStyle name="Vírgula 8 13 2" xfId="7217"/>
    <cellStyle name="Vírgula 8 13 2 2" xfId="9024"/>
    <cellStyle name="Vírgula 8 13 3" xfId="7218"/>
    <cellStyle name="Vírgula 8 13 3 2" xfId="9025"/>
    <cellStyle name="Vírgula 8 13 4" xfId="9023"/>
    <cellStyle name="Vírgula 8 14" xfId="7219"/>
    <cellStyle name="Vírgula 8 14 2" xfId="7220"/>
    <cellStyle name="Vírgula 8 14 2 2" xfId="9027"/>
    <cellStyle name="Vírgula 8 14 3" xfId="9026"/>
    <cellStyle name="Vírgula 8 15" xfId="7221"/>
    <cellStyle name="Vírgula 8 15 2" xfId="9028"/>
    <cellStyle name="Vírgula 8 16" xfId="7222"/>
    <cellStyle name="Vírgula 8 16 2" xfId="9029"/>
    <cellStyle name="Vírgula 8 17" xfId="9010"/>
    <cellStyle name="Vírgula 8 2" xfId="7223"/>
    <cellStyle name="Vírgula 8 2 10" xfId="7224"/>
    <cellStyle name="Vírgula 8 2 10 2" xfId="7225"/>
    <cellStyle name="Vírgula 8 2 10 2 2" xfId="9032"/>
    <cellStyle name="Vírgula 8 2 10 3" xfId="7226"/>
    <cellStyle name="Vírgula 8 2 10 3 2" xfId="9033"/>
    <cellStyle name="Vírgula 8 2 10 4" xfId="7227"/>
    <cellStyle name="Vírgula 8 2 10 4 2" xfId="9034"/>
    <cellStyle name="Vírgula 8 2 10 5" xfId="9031"/>
    <cellStyle name="Vírgula 8 2 11" xfId="7228"/>
    <cellStyle name="Vírgula 8 2 11 2" xfId="7229"/>
    <cellStyle name="Vírgula 8 2 11 2 2" xfId="9036"/>
    <cellStyle name="Vírgula 8 2 11 3" xfId="7230"/>
    <cellStyle name="Vírgula 8 2 11 3 2" xfId="9037"/>
    <cellStyle name="Vírgula 8 2 11 4" xfId="9035"/>
    <cellStyle name="Vírgula 8 2 12" xfId="7231"/>
    <cellStyle name="Vírgula 8 2 12 2" xfId="7232"/>
    <cellStyle name="Vírgula 8 2 12 2 2" xfId="9039"/>
    <cellStyle name="Vírgula 8 2 12 3" xfId="9038"/>
    <cellStyle name="Vírgula 8 2 13" xfId="7233"/>
    <cellStyle name="Vírgula 8 2 13 2" xfId="9040"/>
    <cellStyle name="Vírgula 8 2 14" xfId="7234"/>
    <cellStyle name="Vírgula 8 2 14 2" xfId="9041"/>
    <cellStyle name="Vírgula 8 2 15" xfId="9030"/>
    <cellStyle name="Vírgula 8 2 2" xfId="7235"/>
    <cellStyle name="Vírgula 8 2 2 10" xfId="9042"/>
    <cellStyle name="Vírgula 8 2 2 2" xfId="7236"/>
    <cellStyle name="Vírgula 8 2 2 2 2" xfId="7237"/>
    <cellStyle name="Vírgula 8 2 2 2 2 2" xfId="7238"/>
    <cellStyle name="Vírgula 8 2 2 2 2 2 2" xfId="7239"/>
    <cellStyle name="Vírgula 8 2 2 2 2 2 2 2" xfId="9046"/>
    <cellStyle name="Vírgula 8 2 2 2 2 2 3" xfId="7240"/>
    <cellStyle name="Vírgula 8 2 2 2 2 2 3 2" xfId="9047"/>
    <cellStyle name="Vírgula 8 2 2 2 2 2 4" xfId="7241"/>
    <cellStyle name="Vírgula 8 2 2 2 2 2 4 2" xfId="9048"/>
    <cellStyle name="Vírgula 8 2 2 2 2 2 5" xfId="9045"/>
    <cellStyle name="Vírgula 8 2 2 2 2 3" xfId="7242"/>
    <cellStyle name="Vírgula 8 2 2 2 2 3 2" xfId="9049"/>
    <cellStyle name="Vírgula 8 2 2 2 2 4" xfId="7243"/>
    <cellStyle name="Vírgula 8 2 2 2 2 4 2" xfId="9050"/>
    <cellStyle name="Vírgula 8 2 2 2 2 5" xfId="7244"/>
    <cellStyle name="Vírgula 8 2 2 2 2 5 2" xfId="9051"/>
    <cellStyle name="Vírgula 8 2 2 2 2 6" xfId="9044"/>
    <cellStyle name="Vírgula 8 2 2 2 3" xfId="7245"/>
    <cellStyle name="Vírgula 8 2 2 2 3 2" xfId="7246"/>
    <cellStyle name="Vírgula 8 2 2 2 3 2 2" xfId="9053"/>
    <cellStyle name="Vírgula 8 2 2 2 3 3" xfId="7247"/>
    <cellStyle name="Vírgula 8 2 2 2 3 3 2" xfId="9054"/>
    <cellStyle name="Vírgula 8 2 2 2 3 4" xfId="7248"/>
    <cellStyle name="Vírgula 8 2 2 2 3 4 2" xfId="9055"/>
    <cellStyle name="Vírgula 8 2 2 2 3 5" xfId="9052"/>
    <cellStyle name="Vírgula 8 2 2 2 4" xfId="7249"/>
    <cellStyle name="Vírgula 8 2 2 2 4 2" xfId="9056"/>
    <cellStyle name="Vírgula 8 2 2 2 5" xfId="7250"/>
    <cellStyle name="Vírgula 8 2 2 2 5 2" xfId="9057"/>
    <cellStyle name="Vírgula 8 2 2 2 6" xfId="7251"/>
    <cellStyle name="Vírgula 8 2 2 2 6 2" xfId="9058"/>
    <cellStyle name="Vírgula 8 2 2 2 7" xfId="9043"/>
    <cellStyle name="Vírgula 8 2 2 3" xfId="7252"/>
    <cellStyle name="Vírgula 8 2 2 3 2" xfId="7253"/>
    <cellStyle name="Vírgula 8 2 2 3 2 2" xfId="7254"/>
    <cellStyle name="Vírgula 8 2 2 3 2 2 2" xfId="9061"/>
    <cellStyle name="Vírgula 8 2 2 3 2 3" xfId="7255"/>
    <cellStyle name="Vírgula 8 2 2 3 2 3 2" xfId="9062"/>
    <cellStyle name="Vírgula 8 2 2 3 2 4" xfId="7256"/>
    <cellStyle name="Vírgula 8 2 2 3 2 4 2" xfId="9063"/>
    <cellStyle name="Vírgula 8 2 2 3 2 5" xfId="9060"/>
    <cellStyle name="Vírgula 8 2 2 3 3" xfId="7257"/>
    <cellStyle name="Vírgula 8 2 2 3 3 2" xfId="9064"/>
    <cellStyle name="Vírgula 8 2 2 3 4" xfId="7258"/>
    <cellStyle name="Vírgula 8 2 2 3 4 2" xfId="9065"/>
    <cellStyle name="Vírgula 8 2 2 3 5" xfId="7259"/>
    <cellStyle name="Vírgula 8 2 2 3 5 2" xfId="9066"/>
    <cellStyle name="Vírgula 8 2 2 3 6" xfId="9059"/>
    <cellStyle name="Vírgula 8 2 2 4" xfId="7260"/>
    <cellStyle name="Vírgula 8 2 2 4 2" xfId="7261"/>
    <cellStyle name="Vírgula 8 2 2 4 2 2" xfId="9068"/>
    <cellStyle name="Vírgula 8 2 2 4 3" xfId="7262"/>
    <cellStyle name="Vírgula 8 2 2 4 3 2" xfId="9069"/>
    <cellStyle name="Vírgula 8 2 2 4 4" xfId="7263"/>
    <cellStyle name="Vírgula 8 2 2 4 4 2" xfId="9070"/>
    <cellStyle name="Vírgula 8 2 2 4 5" xfId="9067"/>
    <cellStyle name="Vírgula 8 2 2 5" xfId="7264"/>
    <cellStyle name="Vírgula 8 2 2 5 2" xfId="7265"/>
    <cellStyle name="Vírgula 8 2 2 5 2 2" xfId="9072"/>
    <cellStyle name="Vírgula 8 2 2 5 3" xfId="7266"/>
    <cellStyle name="Vírgula 8 2 2 5 3 2" xfId="9073"/>
    <cellStyle name="Vírgula 8 2 2 5 4" xfId="7267"/>
    <cellStyle name="Vírgula 8 2 2 5 4 2" xfId="9074"/>
    <cellStyle name="Vírgula 8 2 2 5 5" xfId="9071"/>
    <cellStyle name="Vírgula 8 2 2 6" xfId="7268"/>
    <cellStyle name="Vírgula 8 2 2 6 2" xfId="7269"/>
    <cellStyle name="Vírgula 8 2 2 6 2 2" xfId="9076"/>
    <cellStyle name="Vírgula 8 2 2 6 3" xfId="7270"/>
    <cellStyle name="Vírgula 8 2 2 6 3 2" xfId="9077"/>
    <cellStyle name="Vírgula 8 2 2 6 4" xfId="9075"/>
    <cellStyle name="Vírgula 8 2 2 7" xfId="7271"/>
    <cellStyle name="Vírgula 8 2 2 7 2" xfId="9078"/>
    <cellStyle name="Vírgula 8 2 2 8" xfId="7272"/>
    <cellStyle name="Vírgula 8 2 2 8 2" xfId="9079"/>
    <cellStyle name="Vírgula 8 2 2 9" xfId="7273"/>
    <cellStyle name="Vírgula 8 2 2 9 2" xfId="9080"/>
    <cellStyle name="Vírgula 8 2 3" xfId="7274"/>
    <cellStyle name="Vírgula 8 2 3 10" xfId="9081"/>
    <cellStyle name="Vírgula 8 2 3 2" xfId="7275"/>
    <cellStyle name="Vírgula 8 2 3 2 2" xfId="7276"/>
    <cellStyle name="Vírgula 8 2 3 2 2 2" xfId="7277"/>
    <cellStyle name="Vírgula 8 2 3 2 2 2 2" xfId="7278"/>
    <cellStyle name="Vírgula 8 2 3 2 2 2 2 2" xfId="9085"/>
    <cellStyle name="Vírgula 8 2 3 2 2 2 3" xfId="7279"/>
    <cellStyle name="Vírgula 8 2 3 2 2 2 3 2" xfId="9086"/>
    <cellStyle name="Vírgula 8 2 3 2 2 2 4" xfId="7280"/>
    <cellStyle name="Vírgula 8 2 3 2 2 2 4 2" xfId="9087"/>
    <cellStyle name="Vírgula 8 2 3 2 2 2 5" xfId="9084"/>
    <cellStyle name="Vírgula 8 2 3 2 2 3" xfId="7281"/>
    <cellStyle name="Vírgula 8 2 3 2 2 3 2" xfId="9088"/>
    <cellStyle name="Vírgula 8 2 3 2 2 4" xfId="7282"/>
    <cellStyle name="Vírgula 8 2 3 2 2 4 2" xfId="9089"/>
    <cellStyle name="Vírgula 8 2 3 2 2 5" xfId="7283"/>
    <cellStyle name="Vírgula 8 2 3 2 2 5 2" xfId="9090"/>
    <cellStyle name="Vírgula 8 2 3 2 2 6" xfId="9083"/>
    <cellStyle name="Vírgula 8 2 3 2 3" xfId="7284"/>
    <cellStyle name="Vírgula 8 2 3 2 3 2" xfId="7285"/>
    <cellStyle name="Vírgula 8 2 3 2 3 2 2" xfId="9092"/>
    <cellStyle name="Vírgula 8 2 3 2 3 3" xfId="7286"/>
    <cellStyle name="Vírgula 8 2 3 2 3 3 2" xfId="9093"/>
    <cellStyle name="Vírgula 8 2 3 2 3 4" xfId="7287"/>
    <cellStyle name="Vírgula 8 2 3 2 3 4 2" xfId="9094"/>
    <cellStyle name="Vírgula 8 2 3 2 3 5" xfId="9091"/>
    <cellStyle name="Vírgula 8 2 3 2 4" xfId="7288"/>
    <cellStyle name="Vírgula 8 2 3 2 4 2" xfId="9095"/>
    <cellStyle name="Vírgula 8 2 3 2 5" xfId="7289"/>
    <cellStyle name="Vírgula 8 2 3 2 5 2" xfId="9096"/>
    <cellStyle name="Vírgula 8 2 3 2 6" xfId="7290"/>
    <cellStyle name="Vírgula 8 2 3 2 6 2" xfId="9097"/>
    <cellStyle name="Vírgula 8 2 3 2 7" xfId="9082"/>
    <cellStyle name="Vírgula 8 2 3 3" xfId="7291"/>
    <cellStyle name="Vírgula 8 2 3 3 2" xfId="7292"/>
    <cellStyle name="Vírgula 8 2 3 3 2 2" xfId="7293"/>
    <cellStyle name="Vírgula 8 2 3 3 2 2 2" xfId="9100"/>
    <cellStyle name="Vírgula 8 2 3 3 2 3" xfId="7294"/>
    <cellStyle name="Vírgula 8 2 3 3 2 3 2" xfId="9101"/>
    <cellStyle name="Vírgula 8 2 3 3 2 4" xfId="7295"/>
    <cellStyle name="Vírgula 8 2 3 3 2 4 2" xfId="9102"/>
    <cellStyle name="Vírgula 8 2 3 3 2 5" xfId="9099"/>
    <cellStyle name="Vírgula 8 2 3 3 3" xfId="7296"/>
    <cellStyle name="Vírgula 8 2 3 3 3 2" xfId="9103"/>
    <cellStyle name="Vírgula 8 2 3 3 4" xfId="7297"/>
    <cellStyle name="Vírgula 8 2 3 3 4 2" xfId="9104"/>
    <cellStyle name="Vírgula 8 2 3 3 5" xfId="7298"/>
    <cellStyle name="Vírgula 8 2 3 3 5 2" xfId="9105"/>
    <cellStyle name="Vírgula 8 2 3 3 6" xfId="9098"/>
    <cellStyle name="Vírgula 8 2 3 4" xfId="7299"/>
    <cellStyle name="Vírgula 8 2 3 4 2" xfId="7300"/>
    <cellStyle name="Vírgula 8 2 3 4 2 2" xfId="9107"/>
    <cellStyle name="Vírgula 8 2 3 4 3" xfId="7301"/>
    <cellStyle name="Vírgula 8 2 3 4 3 2" xfId="9108"/>
    <cellStyle name="Vírgula 8 2 3 4 4" xfId="7302"/>
    <cellStyle name="Vírgula 8 2 3 4 4 2" xfId="9109"/>
    <cellStyle name="Vírgula 8 2 3 4 5" xfId="9106"/>
    <cellStyle name="Vírgula 8 2 3 5" xfId="7303"/>
    <cellStyle name="Vírgula 8 2 3 5 2" xfId="7304"/>
    <cellStyle name="Vírgula 8 2 3 5 2 2" xfId="9111"/>
    <cellStyle name="Vírgula 8 2 3 5 3" xfId="7305"/>
    <cellStyle name="Vírgula 8 2 3 5 3 2" xfId="9112"/>
    <cellStyle name="Vírgula 8 2 3 5 4" xfId="7306"/>
    <cellStyle name="Vírgula 8 2 3 5 4 2" xfId="9113"/>
    <cellStyle name="Vírgula 8 2 3 5 5" xfId="9110"/>
    <cellStyle name="Vírgula 8 2 3 6" xfId="7307"/>
    <cellStyle name="Vírgula 8 2 3 6 2" xfId="7308"/>
    <cellStyle name="Vírgula 8 2 3 6 2 2" xfId="9115"/>
    <cellStyle name="Vírgula 8 2 3 6 3" xfId="7309"/>
    <cellStyle name="Vírgula 8 2 3 6 3 2" xfId="9116"/>
    <cellStyle name="Vírgula 8 2 3 6 4" xfId="9114"/>
    <cellStyle name="Vírgula 8 2 3 7" xfId="7310"/>
    <cellStyle name="Vírgula 8 2 3 7 2" xfId="9117"/>
    <cellStyle name="Vírgula 8 2 3 8" xfId="7311"/>
    <cellStyle name="Vírgula 8 2 3 8 2" xfId="9118"/>
    <cellStyle name="Vírgula 8 2 3 9" xfId="7312"/>
    <cellStyle name="Vírgula 8 2 3 9 2" xfId="9119"/>
    <cellStyle name="Vírgula 8 2 4" xfId="7313"/>
    <cellStyle name="Vírgula 8 2 4 2" xfId="7314"/>
    <cellStyle name="Vírgula 8 2 4 2 2" xfId="7315"/>
    <cellStyle name="Vírgula 8 2 4 2 2 2" xfId="7316"/>
    <cellStyle name="Vírgula 8 2 4 2 2 2 2" xfId="9123"/>
    <cellStyle name="Vírgula 8 2 4 2 2 3" xfId="7317"/>
    <cellStyle name="Vírgula 8 2 4 2 2 3 2" xfId="9124"/>
    <cellStyle name="Vírgula 8 2 4 2 2 4" xfId="7318"/>
    <cellStyle name="Vírgula 8 2 4 2 2 4 2" xfId="9125"/>
    <cellStyle name="Vírgula 8 2 4 2 2 5" xfId="9122"/>
    <cellStyle name="Vírgula 8 2 4 2 3" xfId="7319"/>
    <cellStyle name="Vírgula 8 2 4 2 3 2" xfId="9126"/>
    <cellStyle name="Vírgula 8 2 4 2 4" xfId="7320"/>
    <cellStyle name="Vírgula 8 2 4 2 4 2" xfId="9127"/>
    <cellStyle name="Vírgula 8 2 4 2 5" xfId="7321"/>
    <cellStyle name="Vírgula 8 2 4 2 5 2" xfId="9128"/>
    <cellStyle name="Vírgula 8 2 4 2 6" xfId="9121"/>
    <cellStyle name="Vírgula 8 2 4 3" xfId="7322"/>
    <cellStyle name="Vírgula 8 2 4 3 2" xfId="7323"/>
    <cellStyle name="Vírgula 8 2 4 3 2 2" xfId="9130"/>
    <cellStyle name="Vírgula 8 2 4 3 3" xfId="7324"/>
    <cellStyle name="Vírgula 8 2 4 3 3 2" xfId="9131"/>
    <cellStyle name="Vírgula 8 2 4 3 4" xfId="7325"/>
    <cellStyle name="Vírgula 8 2 4 3 4 2" xfId="9132"/>
    <cellStyle name="Vírgula 8 2 4 3 5" xfId="9129"/>
    <cellStyle name="Vírgula 8 2 4 4" xfId="7326"/>
    <cellStyle name="Vírgula 8 2 4 4 2" xfId="9133"/>
    <cellStyle name="Vírgula 8 2 4 5" xfId="7327"/>
    <cellStyle name="Vírgula 8 2 4 5 2" xfId="9134"/>
    <cellStyle name="Vírgula 8 2 4 6" xfId="7328"/>
    <cellStyle name="Vírgula 8 2 4 6 2" xfId="9135"/>
    <cellStyle name="Vírgula 8 2 4 7" xfId="9120"/>
    <cellStyle name="Vírgula 8 2 5" xfId="7329"/>
    <cellStyle name="Vírgula 8 2 5 2" xfId="7330"/>
    <cellStyle name="Vírgula 8 2 5 2 2" xfId="7331"/>
    <cellStyle name="Vírgula 8 2 5 2 2 2" xfId="7332"/>
    <cellStyle name="Vírgula 8 2 5 2 2 2 2" xfId="9139"/>
    <cellStyle name="Vírgula 8 2 5 2 2 3" xfId="7333"/>
    <cellStyle name="Vírgula 8 2 5 2 2 3 2" xfId="9140"/>
    <cellStyle name="Vírgula 8 2 5 2 2 4" xfId="7334"/>
    <cellStyle name="Vírgula 8 2 5 2 2 4 2" xfId="9141"/>
    <cellStyle name="Vírgula 8 2 5 2 2 5" xfId="9138"/>
    <cellStyle name="Vírgula 8 2 5 2 3" xfId="7335"/>
    <cellStyle name="Vírgula 8 2 5 2 3 2" xfId="9142"/>
    <cellStyle name="Vírgula 8 2 5 2 4" xfId="7336"/>
    <cellStyle name="Vírgula 8 2 5 2 4 2" xfId="9143"/>
    <cellStyle name="Vírgula 8 2 5 2 5" xfId="7337"/>
    <cellStyle name="Vírgula 8 2 5 2 5 2" xfId="9144"/>
    <cellStyle name="Vírgula 8 2 5 2 6" xfId="9137"/>
    <cellStyle name="Vírgula 8 2 5 3" xfId="7338"/>
    <cellStyle name="Vírgula 8 2 5 3 2" xfId="7339"/>
    <cellStyle name="Vírgula 8 2 5 3 2 2" xfId="9146"/>
    <cellStyle name="Vírgula 8 2 5 3 3" xfId="7340"/>
    <cellStyle name="Vírgula 8 2 5 3 3 2" xfId="9147"/>
    <cellStyle name="Vírgula 8 2 5 3 4" xfId="7341"/>
    <cellStyle name="Vírgula 8 2 5 3 4 2" xfId="9148"/>
    <cellStyle name="Vírgula 8 2 5 3 5" xfId="9145"/>
    <cellStyle name="Vírgula 8 2 5 4" xfId="7342"/>
    <cellStyle name="Vírgula 8 2 5 4 2" xfId="9149"/>
    <cellStyle name="Vírgula 8 2 5 5" xfId="7343"/>
    <cellStyle name="Vírgula 8 2 5 5 2" xfId="9150"/>
    <cellStyle name="Vírgula 8 2 5 6" xfId="7344"/>
    <cellStyle name="Vírgula 8 2 5 6 2" xfId="9151"/>
    <cellStyle name="Vírgula 8 2 5 7" xfId="9136"/>
    <cellStyle name="Vírgula 8 2 6" xfId="7345"/>
    <cellStyle name="Vírgula 8 2 6 2" xfId="7346"/>
    <cellStyle name="Vírgula 8 2 6 2 2" xfId="7347"/>
    <cellStyle name="Vírgula 8 2 6 2 2 2" xfId="7348"/>
    <cellStyle name="Vírgula 8 2 6 2 2 2 2" xfId="9155"/>
    <cellStyle name="Vírgula 8 2 6 2 2 3" xfId="7349"/>
    <cellStyle name="Vírgula 8 2 6 2 2 3 2" xfId="9156"/>
    <cellStyle name="Vírgula 8 2 6 2 2 4" xfId="7350"/>
    <cellStyle name="Vírgula 8 2 6 2 2 4 2" xfId="9157"/>
    <cellStyle name="Vírgula 8 2 6 2 2 5" xfId="9154"/>
    <cellStyle name="Vírgula 8 2 6 2 3" xfId="7351"/>
    <cellStyle name="Vírgula 8 2 6 2 3 2" xfId="9158"/>
    <cellStyle name="Vírgula 8 2 6 2 4" xfId="7352"/>
    <cellStyle name="Vírgula 8 2 6 2 4 2" xfId="9159"/>
    <cellStyle name="Vírgula 8 2 6 2 5" xfId="7353"/>
    <cellStyle name="Vírgula 8 2 6 2 5 2" xfId="9160"/>
    <cellStyle name="Vírgula 8 2 6 2 6" xfId="9153"/>
    <cellStyle name="Vírgula 8 2 6 3" xfId="7354"/>
    <cellStyle name="Vírgula 8 2 6 3 2" xfId="7355"/>
    <cellStyle name="Vírgula 8 2 6 3 2 2" xfId="9162"/>
    <cellStyle name="Vírgula 8 2 6 3 3" xfId="7356"/>
    <cellStyle name="Vírgula 8 2 6 3 3 2" xfId="9163"/>
    <cellStyle name="Vírgula 8 2 6 3 4" xfId="7357"/>
    <cellStyle name="Vírgula 8 2 6 3 4 2" xfId="9164"/>
    <cellStyle name="Vírgula 8 2 6 3 5" xfId="9161"/>
    <cellStyle name="Vírgula 8 2 6 4" xfId="7358"/>
    <cellStyle name="Vírgula 8 2 6 4 2" xfId="9165"/>
    <cellStyle name="Vírgula 8 2 6 5" xfId="7359"/>
    <cellStyle name="Vírgula 8 2 6 5 2" xfId="9166"/>
    <cellStyle name="Vírgula 8 2 6 6" xfId="7360"/>
    <cellStyle name="Vírgula 8 2 6 6 2" xfId="9167"/>
    <cellStyle name="Vírgula 8 2 6 7" xfId="9152"/>
    <cellStyle name="Vírgula 8 2 7" xfId="7361"/>
    <cellStyle name="Vírgula 8 2 7 2" xfId="7362"/>
    <cellStyle name="Vírgula 8 2 7 2 2" xfId="7363"/>
    <cellStyle name="Vírgula 8 2 7 2 2 2" xfId="9170"/>
    <cellStyle name="Vírgula 8 2 7 2 3" xfId="7364"/>
    <cellStyle name="Vírgula 8 2 7 2 3 2" xfId="9171"/>
    <cellStyle name="Vírgula 8 2 7 2 4" xfId="7365"/>
    <cellStyle name="Vírgula 8 2 7 2 4 2" xfId="9172"/>
    <cellStyle name="Vírgula 8 2 7 2 5" xfId="9169"/>
    <cellStyle name="Vírgula 8 2 7 3" xfId="7366"/>
    <cellStyle name="Vírgula 8 2 7 3 2" xfId="9173"/>
    <cellStyle name="Vírgula 8 2 7 4" xfId="7367"/>
    <cellStyle name="Vírgula 8 2 7 4 2" xfId="9174"/>
    <cellStyle name="Vírgula 8 2 7 5" xfId="7368"/>
    <cellStyle name="Vírgula 8 2 7 5 2" xfId="9175"/>
    <cellStyle name="Vírgula 8 2 7 6" xfId="9168"/>
    <cellStyle name="Vírgula 8 2 8" xfId="7369"/>
    <cellStyle name="Vírgula 8 2 8 2" xfId="7370"/>
    <cellStyle name="Vírgula 8 2 8 2 2" xfId="9177"/>
    <cellStyle name="Vírgula 8 2 8 3" xfId="7371"/>
    <cellStyle name="Vírgula 8 2 8 3 2" xfId="9178"/>
    <cellStyle name="Vírgula 8 2 8 4" xfId="7372"/>
    <cellStyle name="Vírgula 8 2 8 4 2" xfId="9179"/>
    <cellStyle name="Vírgula 8 2 8 5" xfId="9176"/>
    <cellStyle name="Vírgula 8 2 9" xfId="7373"/>
    <cellStyle name="Vírgula 8 2 9 2" xfId="7374"/>
    <cellStyle name="Vírgula 8 2 9 2 2" xfId="9181"/>
    <cellStyle name="Vírgula 8 2 9 3" xfId="7375"/>
    <cellStyle name="Vírgula 8 2 9 3 2" xfId="9182"/>
    <cellStyle name="Vírgula 8 2 9 4" xfId="7376"/>
    <cellStyle name="Vírgula 8 2 9 4 2" xfId="9183"/>
    <cellStyle name="Vírgula 8 2 9 5" xfId="9180"/>
    <cellStyle name="Vírgula 8 3" xfId="7377"/>
    <cellStyle name="Vírgula 8 3 10" xfId="7378"/>
    <cellStyle name="Vírgula 8 3 10 2" xfId="7379"/>
    <cellStyle name="Vírgula 8 3 10 2 2" xfId="9186"/>
    <cellStyle name="Vírgula 8 3 10 3" xfId="7380"/>
    <cellStyle name="Vírgula 8 3 10 3 2" xfId="9187"/>
    <cellStyle name="Vírgula 8 3 10 4" xfId="7381"/>
    <cellStyle name="Vírgula 8 3 10 4 2" xfId="9188"/>
    <cellStyle name="Vírgula 8 3 10 5" xfId="9185"/>
    <cellStyle name="Vírgula 8 3 11" xfId="7382"/>
    <cellStyle name="Vírgula 8 3 11 2" xfId="7383"/>
    <cellStyle name="Vírgula 8 3 11 2 2" xfId="9190"/>
    <cellStyle name="Vírgula 8 3 11 3" xfId="7384"/>
    <cellStyle name="Vírgula 8 3 11 3 2" xfId="9191"/>
    <cellStyle name="Vírgula 8 3 11 4" xfId="9189"/>
    <cellStyle name="Vírgula 8 3 12" xfId="7385"/>
    <cellStyle name="Vírgula 8 3 12 2" xfId="7386"/>
    <cellStyle name="Vírgula 8 3 12 2 2" xfId="9193"/>
    <cellStyle name="Vírgula 8 3 12 3" xfId="9192"/>
    <cellStyle name="Vírgula 8 3 13" xfId="7387"/>
    <cellStyle name="Vírgula 8 3 13 2" xfId="9194"/>
    <cellStyle name="Vírgula 8 3 14" xfId="7388"/>
    <cellStyle name="Vírgula 8 3 14 2" xfId="9195"/>
    <cellStyle name="Vírgula 8 3 15" xfId="9184"/>
    <cellStyle name="Vírgula 8 3 2" xfId="7389"/>
    <cellStyle name="Vírgula 8 3 2 10" xfId="9196"/>
    <cellStyle name="Vírgula 8 3 2 2" xfId="7390"/>
    <cellStyle name="Vírgula 8 3 2 2 2" xfId="7391"/>
    <cellStyle name="Vírgula 8 3 2 2 2 2" xfId="7392"/>
    <cellStyle name="Vírgula 8 3 2 2 2 2 2" xfId="7393"/>
    <cellStyle name="Vírgula 8 3 2 2 2 2 2 2" xfId="9200"/>
    <cellStyle name="Vírgula 8 3 2 2 2 2 3" xfId="7394"/>
    <cellStyle name="Vírgula 8 3 2 2 2 2 3 2" xfId="9201"/>
    <cellStyle name="Vírgula 8 3 2 2 2 2 4" xfId="7395"/>
    <cellStyle name="Vírgula 8 3 2 2 2 2 4 2" xfId="9202"/>
    <cellStyle name="Vírgula 8 3 2 2 2 2 5" xfId="9199"/>
    <cellStyle name="Vírgula 8 3 2 2 2 3" xfId="7396"/>
    <cellStyle name="Vírgula 8 3 2 2 2 3 2" xfId="9203"/>
    <cellStyle name="Vírgula 8 3 2 2 2 4" xfId="7397"/>
    <cellStyle name="Vírgula 8 3 2 2 2 4 2" xfId="9204"/>
    <cellStyle name="Vírgula 8 3 2 2 2 5" xfId="7398"/>
    <cellStyle name="Vírgula 8 3 2 2 2 5 2" xfId="9205"/>
    <cellStyle name="Vírgula 8 3 2 2 2 6" xfId="9198"/>
    <cellStyle name="Vírgula 8 3 2 2 3" xfId="7399"/>
    <cellStyle name="Vírgula 8 3 2 2 3 2" xfId="7400"/>
    <cellStyle name="Vírgula 8 3 2 2 3 2 2" xfId="9207"/>
    <cellStyle name="Vírgula 8 3 2 2 3 3" xfId="7401"/>
    <cellStyle name="Vírgula 8 3 2 2 3 3 2" xfId="9208"/>
    <cellStyle name="Vírgula 8 3 2 2 3 4" xfId="7402"/>
    <cellStyle name="Vírgula 8 3 2 2 3 4 2" xfId="9209"/>
    <cellStyle name="Vírgula 8 3 2 2 3 5" xfId="9206"/>
    <cellStyle name="Vírgula 8 3 2 2 4" xfId="7403"/>
    <cellStyle name="Vírgula 8 3 2 2 4 2" xfId="9210"/>
    <cellStyle name="Vírgula 8 3 2 2 5" xfId="7404"/>
    <cellStyle name="Vírgula 8 3 2 2 5 2" xfId="9211"/>
    <cellStyle name="Vírgula 8 3 2 2 6" xfId="7405"/>
    <cellStyle name="Vírgula 8 3 2 2 6 2" xfId="9212"/>
    <cellStyle name="Vírgula 8 3 2 2 7" xfId="9197"/>
    <cellStyle name="Vírgula 8 3 2 3" xfId="7406"/>
    <cellStyle name="Vírgula 8 3 2 3 2" xfId="7407"/>
    <cellStyle name="Vírgula 8 3 2 3 2 2" xfId="7408"/>
    <cellStyle name="Vírgula 8 3 2 3 2 2 2" xfId="9215"/>
    <cellStyle name="Vírgula 8 3 2 3 2 3" xfId="7409"/>
    <cellStyle name="Vírgula 8 3 2 3 2 3 2" xfId="9216"/>
    <cellStyle name="Vírgula 8 3 2 3 2 4" xfId="7410"/>
    <cellStyle name="Vírgula 8 3 2 3 2 4 2" xfId="9217"/>
    <cellStyle name="Vírgula 8 3 2 3 2 5" xfId="9214"/>
    <cellStyle name="Vírgula 8 3 2 3 3" xfId="7411"/>
    <cellStyle name="Vírgula 8 3 2 3 3 2" xfId="9218"/>
    <cellStyle name="Vírgula 8 3 2 3 4" xfId="7412"/>
    <cellStyle name="Vírgula 8 3 2 3 4 2" xfId="9219"/>
    <cellStyle name="Vírgula 8 3 2 3 5" xfId="7413"/>
    <cellStyle name="Vírgula 8 3 2 3 5 2" xfId="9220"/>
    <cellStyle name="Vírgula 8 3 2 3 6" xfId="9213"/>
    <cellStyle name="Vírgula 8 3 2 4" xfId="7414"/>
    <cellStyle name="Vírgula 8 3 2 4 2" xfId="7415"/>
    <cellStyle name="Vírgula 8 3 2 4 2 2" xfId="9222"/>
    <cellStyle name="Vírgula 8 3 2 4 3" xfId="7416"/>
    <cellStyle name="Vírgula 8 3 2 4 3 2" xfId="9223"/>
    <cellStyle name="Vírgula 8 3 2 4 4" xfId="7417"/>
    <cellStyle name="Vírgula 8 3 2 4 4 2" xfId="9224"/>
    <cellStyle name="Vírgula 8 3 2 4 5" xfId="9221"/>
    <cellStyle name="Vírgula 8 3 2 5" xfId="7418"/>
    <cellStyle name="Vírgula 8 3 2 5 2" xfId="7419"/>
    <cellStyle name="Vírgula 8 3 2 5 2 2" xfId="9226"/>
    <cellStyle name="Vírgula 8 3 2 5 3" xfId="7420"/>
    <cellStyle name="Vírgula 8 3 2 5 3 2" xfId="9227"/>
    <cellStyle name="Vírgula 8 3 2 5 4" xfId="7421"/>
    <cellStyle name="Vírgula 8 3 2 5 4 2" xfId="9228"/>
    <cellStyle name="Vírgula 8 3 2 5 5" xfId="9225"/>
    <cellStyle name="Vírgula 8 3 2 6" xfId="7422"/>
    <cellStyle name="Vírgula 8 3 2 6 2" xfId="7423"/>
    <cellStyle name="Vírgula 8 3 2 6 2 2" xfId="9230"/>
    <cellStyle name="Vírgula 8 3 2 6 3" xfId="7424"/>
    <cellStyle name="Vírgula 8 3 2 6 3 2" xfId="9231"/>
    <cellStyle name="Vírgula 8 3 2 6 4" xfId="9229"/>
    <cellStyle name="Vírgula 8 3 2 7" xfId="7425"/>
    <cellStyle name="Vírgula 8 3 2 7 2" xfId="9232"/>
    <cellStyle name="Vírgula 8 3 2 8" xfId="7426"/>
    <cellStyle name="Vírgula 8 3 2 8 2" xfId="9233"/>
    <cellStyle name="Vírgula 8 3 2 9" xfId="7427"/>
    <cellStyle name="Vírgula 8 3 2 9 2" xfId="9234"/>
    <cellStyle name="Vírgula 8 3 3" xfId="7428"/>
    <cellStyle name="Vírgula 8 3 3 10" xfId="9235"/>
    <cellStyle name="Vírgula 8 3 3 2" xfId="7429"/>
    <cellStyle name="Vírgula 8 3 3 2 2" xfId="7430"/>
    <cellStyle name="Vírgula 8 3 3 2 2 2" xfId="7431"/>
    <cellStyle name="Vírgula 8 3 3 2 2 2 2" xfId="7432"/>
    <cellStyle name="Vírgula 8 3 3 2 2 2 2 2" xfId="9239"/>
    <cellStyle name="Vírgula 8 3 3 2 2 2 3" xfId="7433"/>
    <cellStyle name="Vírgula 8 3 3 2 2 2 3 2" xfId="9240"/>
    <cellStyle name="Vírgula 8 3 3 2 2 2 4" xfId="7434"/>
    <cellStyle name="Vírgula 8 3 3 2 2 2 4 2" xfId="9241"/>
    <cellStyle name="Vírgula 8 3 3 2 2 2 5" xfId="9238"/>
    <cellStyle name="Vírgula 8 3 3 2 2 3" xfId="7435"/>
    <cellStyle name="Vírgula 8 3 3 2 2 3 2" xfId="9242"/>
    <cellStyle name="Vírgula 8 3 3 2 2 4" xfId="7436"/>
    <cellStyle name="Vírgula 8 3 3 2 2 4 2" xfId="9243"/>
    <cellStyle name="Vírgula 8 3 3 2 2 5" xfId="7437"/>
    <cellStyle name="Vírgula 8 3 3 2 2 5 2" xfId="9244"/>
    <cellStyle name="Vírgula 8 3 3 2 2 6" xfId="9237"/>
    <cellStyle name="Vírgula 8 3 3 2 3" xfId="7438"/>
    <cellStyle name="Vírgula 8 3 3 2 3 2" xfId="7439"/>
    <cellStyle name="Vírgula 8 3 3 2 3 2 2" xfId="9246"/>
    <cellStyle name="Vírgula 8 3 3 2 3 3" xfId="7440"/>
    <cellStyle name="Vírgula 8 3 3 2 3 3 2" xfId="9247"/>
    <cellStyle name="Vírgula 8 3 3 2 3 4" xfId="7441"/>
    <cellStyle name="Vírgula 8 3 3 2 3 4 2" xfId="9248"/>
    <cellStyle name="Vírgula 8 3 3 2 3 5" xfId="9245"/>
    <cellStyle name="Vírgula 8 3 3 2 4" xfId="7442"/>
    <cellStyle name="Vírgula 8 3 3 2 4 2" xfId="9249"/>
    <cellStyle name="Vírgula 8 3 3 2 5" xfId="7443"/>
    <cellStyle name="Vírgula 8 3 3 2 5 2" xfId="9250"/>
    <cellStyle name="Vírgula 8 3 3 2 6" xfId="7444"/>
    <cellStyle name="Vírgula 8 3 3 2 6 2" xfId="9251"/>
    <cellStyle name="Vírgula 8 3 3 2 7" xfId="9236"/>
    <cellStyle name="Vírgula 8 3 3 3" xfId="7445"/>
    <cellStyle name="Vírgula 8 3 3 3 2" xfId="7446"/>
    <cellStyle name="Vírgula 8 3 3 3 2 2" xfId="7447"/>
    <cellStyle name="Vírgula 8 3 3 3 2 2 2" xfId="9254"/>
    <cellStyle name="Vírgula 8 3 3 3 2 3" xfId="7448"/>
    <cellStyle name="Vírgula 8 3 3 3 2 3 2" xfId="9255"/>
    <cellStyle name="Vírgula 8 3 3 3 2 4" xfId="7449"/>
    <cellStyle name="Vírgula 8 3 3 3 2 4 2" xfId="9256"/>
    <cellStyle name="Vírgula 8 3 3 3 2 5" xfId="9253"/>
    <cellStyle name="Vírgula 8 3 3 3 3" xfId="7450"/>
    <cellStyle name="Vírgula 8 3 3 3 3 2" xfId="9257"/>
    <cellStyle name="Vírgula 8 3 3 3 4" xfId="7451"/>
    <cellStyle name="Vírgula 8 3 3 3 4 2" xfId="9258"/>
    <cellStyle name="Vírgula 8 3 3 3 5" xfId="7452"/>
    <cellStyle name="Vírgula 8 3 3 3 5 2" xfId="9259"/>
    <cellStyle name="Vírgula 8 3 3 3 6" xfId="9252"/>
    <cellStyle name="Vírgula 8 3 3 4" xfId="7453"/>
    <cellStyle name="Vírgula 8 3 3 4 2" xfId="7454"/>
    <cellStyle name="Vírgula 8 3 3 4 2 2" xfId="9261"/>
    <cellStyle name="Vírgula 8 3 3 4 3" xfId="7455"/>
    <cellStyle name="Vírgula 8 3 3 4 3 2" xfId="9262"/>
    <cellStyle name="Vírgula 8 3 3 4 4" xfId="7456"/>
    <cellStyle name="Vírgula 8 3 3 4 4 2" xfId="9263"/>
    <cellStyle name="Vírgula 8 3 3 4 5" xfId="9260"/>
    <cellStyle name="Vírgula 8 3 3 5" xfId="7457"/>
    <cellStyle name="Vírgula 8 3 3 5 2" xfId="7458"/>
    <cellStyle name="Vírgula 8 3 3 5 2 2" xfId="9265"/>
    <cellStyle name="Vírgula 8 3 3 5 3" xfId="7459"/>
    <cellStyle name="Vírgula 8 3 3 5 3 2" xfId="9266"/>
    <cellStyle name="Vírgula 8 3 3 5 4" xfId="7460"/>
    <cellStyle name="Vírgula 8 3 3 5 4 2" xfId="9267"/>
    <cellStyle name="Vírgula 8 3 3 5 5" xfId="9264"/>
    <cellStyle name="Vírgula 8 3 3 6" xfId="7461"/>
    <cellStyle name="Vírgula 8 3 3 6 2" xfId="7462"/>
    <cellStyle name="Vírgula 8 3 3 6 2 2" xfId="9269"/>
    <cellStyle name="Vírgula 8 3 3 6 3" xfId="7463"/>
    <cellStyle name="Vírgula 8 3 3 6 3 2" xfId="9270"/>
    <cellStyle name="Vírgula 8 3 3 6 4" xfId="9268"/>
    <cellStyle name="Vírgula 8 3 3 7" xfId="7464"/>
    <cellStyle name="Vírgula 8 3 3 7 2" xfId="9271"/>
    <cellStyle name="Vírgula 8 3 3 8" xfId="7465"/>
    <cellStyle name="Vírgula 8 3 3 8 2" xfId="9272"/>
    <cellStyle name="Vírgula 8 3 3 9" xfId="7466"/>
    <cellStyle name="Vírgula 8 3 3 9 2" xfId="9273"/>
    <cellStyle name="Vírgula 8 3 4" xfId="7467"/>
    <cellStyle name="Vírgula 8 3 4 2" xfId="7468"/>
    <cellStyle name="Vírgula 8 3 4 2 2" xfId="7469"/>
    <cellStyle name="Vírgula 8 3 4 2 2 2" xfId="7470"/>
    <cellStyle name="Vírgula 8 3 4 2 2 2 2" xfId="9277"/>
    <cellStyle name="Vírgula 8 3 4 2 2 3" xfId="7471"/>
    <cellStyle name="Vírgula 8 3 4 2 2 3 2" xfId="9278"/>
    <cellStyle name="Vírgula 8 3 4 2 2 4" xfId="7472"/>
    <cellStyle name="Vírgula 8 3 4 2 2 4 2" xfId="9279"/>
    <cellStyle name="Vírgula 8 3 4 2 2 5" xfId="9276"/>
    <cellStyle name="Vírgula 8 3 4 2 3" xfId="7473"/>
    <cellStyle name="Vírgula 8 3 4 2 3 2" xfId="9280"/>
    <cellStyle name="Vírgula 8 3 4 2 4" xfId="7474"/>
    <cellStyle name="Vírgula 8 3 4 2 4 2" xfId="9281"/>
    <cellStyle name="Vírgula 8 3 4 2 5" xfId="7475"/>
    <cellStyle name="Vírgula 8 3 4 2 5 2" xfId="9282"/>
    <cellStyle name="Vírgula 8 3 4 2 6" xfId="9275"/>
    <cellStyle name="Vírgula 8 3 4 3" xfId="7476"/>
    <cellStyle name="Vírgula 8 3 4 3 2" xfId="7477"/>
    <cellStyle name="Vírgula 8 3 4 3 2 2" xfId="9284"/>
    <cellStyle name="Vírgula 8 3 4 3 3" xfId="7478"/>
    <cellStyle name="Vírgula 8 3 4 3 3 2" xfId="9285"/>
    <cellStyle name="Vírgula 8 3 4 3 4" xfId="7479"/>
    <cellStyle name="Vírgula 8 3 4 3 4 2" xfId="9286"/>
    <cellStyle name="Vírgula 8 3 4 3 5" xfId="9283"/>
    <cellStyle name="Vírgula 8 3 4 4" xfId="7480"/>
    <cellStyle name="Vírgula 8 3 4 4 2" xfId="9287"/>
    <cellStyle name="Vírgula 8 3 4 5" xfId="7481"/>
    <cellStyle name="Vírgula 8 3 4 5 2" xfId="9288"/>
    <cellStyle name="Vírgula 8 3 4 6" xfId="7482"/>
    <cellStyle name="Vírgula 8 3 4 6 2" xfId="9289"/>
    <cellStyle name="Vírgula 8 3 4 7" xfId="9274"/>
    <cellStyle name="Vírgula 8 3 5" xfId="7483"/>
    <cellStyle name="Vírgula 8 3 5 2" xfId="7484"/>
    <cellStyle name="Vírgula 8 3 5 2 2" xfId="7485"/>
    <cellStyle name="Vírgula 8 3 5 2 2 2" xfId="7486"/>
    <cellStyle name="Vírgula 8 3 5 2 2 2 2" xfId="9293"/>
    <cellStyle name="Vírgula 8 3 5 2 2 3" xfId="7487"/>
    <cellStyle name="Vírgula 8 3 5 2 2 3 2" xfId="9294"/>
    <cellStyle name="Vírgula 8 3 5 2 2 4" xfId="7488"/>
    <cellStyle name="Vírgula 8 3 5 2 2 4 2" xfId="9295"/>
    <cellStyle name="Vírgula 8 3 5 2 2 5" xfId="9292"/>
    <cellStyle name="Vírgula 8 3 5 2 3" xfId="7489"/>
    <cellStyle name="Vírgula 8 3 5 2 3 2" xfId="9296"/>
    <cellStyle name="Vírgula 8 3 5 2 4" xfId="7490"/>
    <cellStyle name="Vírgula 8 3 5 2 4 2" xfId="9297"/>
    <cellStyle name="Vírgula 8 3 5 2 5" xfId="7491"/>
    <cellStyle name="Vírgula 8 3 5 2 5 2" xfId="9298"/>
    <cellStyle name="Vírgula 8 3 5 2 6" xfId="9291"/>
    <cellStyle name="Vírgula 8 3 5 3" xfId="7492"/>
    <cellStyle name="Vírgula 8 3 5 3 2" xfId="7493"/>
    <cellStyle name="Vírgula 8 3 5 3 2 2" xfId="9300"/>
    <cellStyle name="Vírgula 8 3 5 3 3" xfId="7494"/>
    <cellStyle name="Vírgula 8 3 5 3 3 2" xfId="9301"/>
    <cellStyle name="Vírgula 8 3 5 3 4" xfId="7495"/>
    <cellStyle name="Vírgula 8 3 5 3 4 2" xfId="9302"/>
    <cellStyle name="Vírgula 8 3 5 3 5" xfId="9299"/>
    <cellStyle name="Vírgula 8 3 5 4" xfId="7496"/>
    <cellStyle name="Vírgula 8 3 5 4 2" xfId="9303"/>
    <cellStyle name="Vírgula 8 3 5 5" xfId="7497"/>
    <cellStyle name="Vírgula 8 3 5 5 2" xfId="9304"/>
    <cellStyle name="Vírgula 8 3 5 6" xfId="7498"/>
    <cellStyle name="Vírgula 8 3 5 6 2" xfId="9305"/>
    <cellStyle name="Vírgula 8 3 5 7" xfId="9290"/>
    <cellStyle name="Vírgula 8 3 6" xfId="7499"/>
    <cellStyle name="Vírgula 8 3 6 2" xfId="7500"/>
    <cellStyle name="Vírgula 8 3 6 2 2" xfId="7501"/>
    <cellStyle name="Vírgula 8 3 6 2 2 2" xfId="7502"/>
    <cellStyle name="Vírgula 8 3 6 2 2 2 2" xfId="9309"/>
    <cellStyle name="Vírgula 8 3 6 2 2 3" xfId="7503"/>
    <cellStyle name="Vírgula 8 3 6 2 2 3 2" xfId="9310"/>
    <cellStyle name="Vírgula 8 3 6 2 2 4" xfId="7504"/>
    <cellStyle name="Vírgula 8 3 6 2 2 4 2" xfId="9311"/>
    <cellStyle name="Vírgula 8 3 6 2 2 5" xfId="9308"/>
    <cellStyle name="Vírgula 8 3 6 2 3" xfId="7505"/>
    <cellStyle name="Vírgula 8 3 6 2 3 2" xfId="9312"/>
    <cellStyle name="Vírgula 8 3 6 2 4" xfId="7506"/>
    <cellStyle name="Vírgula 8 3 6 2 4 2" xfId="9313"/>
    <cellStyle name="Vírgula 8 3 6 2 5" xfId="7507"/>
    <cellStyle name="Vírgula 8 3 6 2 5 2" xfId="9314"/>
    <cellStyle name="Vírgula 8 3 6 2 6" xfId="9307"/>
    <cellStyle name="Vírgula 8 3 6 3" xfId="7508"/>
    <cellStyle name="Vírgula 8 3 6 3 2" xfId="7509"/>
    <cellStyle name="Vírgula 8 3 6 3 2 2" xfId="9316"/>
    <cellStyle name="Vírgula 8 3 6 3 3" xfId="7510"/>
    <cellStyle name="Vírgula 8 3 6 3 3 2" xfId="9317"/>
    <cellStyle name="Vírgula 8 3 6 3 4" xfId="7511"/>
    <cellStyle name="Vírgula 8 3 6 3 4 2" xfId="9318"/>
    <cellStyle name="Vírgula 8 3 6 3 5" xfId="9315"/>
    <cellStyle name="Vírgula 8 3 6 4" xfId="7512"/>
    <cellStyle name="Vírgula 8 3 6 4 2" xfId="9319"/>
    <cellStyle name="Vírgula 8 3 6 5" xfId="7513"/>
    <cellStyle name="Vírgula 8 3 6 5 2" xfId="9320"/>
    <cellStyle name="Vírgula 8 3 6 6" xfId="7514"/>
    <cellStyle name="Vírgula 8 3 6 6 2" xfId="9321"/>
    <cellStyle name="Vírgula 8 3 6 7" xfId="9306"/>
    <cellStyle name="Vírgula 8 3 7" xfId="7515"/>
    <cellStyle name="Vírgula 8 3 7 2" xfId="7516"/>
    <cellStyle name="Vírgula 8 3 7 2 2" xfId="7517"/>
    <cellStyle name="Vírgula 8 3 7 2 2 2" xfId="9324"/>
    <cellStyle name="Vírgula 8 3 7 2 3" xfId="7518"/>
    <cellStyle name="Vírgula 8 3 7 2 3 2" xfId="9325"/>
    <cellStyle name="Vírgula 8 3 7 2 4" xfId="7519"/>
    <cellStyle name="Vírgula 8 3 7 2 4 2" xfId="9326"/>
    <cellStyle name="Vírgula 8 3 7 2 5" xfId="9323"/>
    <cellStyle name="Vírgula 8 3 7 3" xfId="7520"/>
    <cellStyle name="Vírgula 8 3 7 3 2" xfId="9327"/>
    <cellStyle name="Vírgula 8 3 7 4" xfId="7521"/>
    <cellStyle name="Vírgula 8 3 7 4 2" xfId="9328"/>
    <cellStyle name="Vírgula 8 3 7 5" xfId="7522"/>
    <cellStyle name="Vírgula 8 3 7 5 2" xfId="9329"/>
    <cellStyle name="Vírgula 8 3 7 6" xfId="9322"/>
    <cellStyle name="Vírgula 8 3 8" xfId="7523"/>
    <cellStyle name="Vírgula 8 3 8 2" xfId="7524"/>
    <cellStyle name="Vírgula 8 3 8 2 2" xfId="9331"/>
    <cellStyle name="Vírgula 8 3 8 3" xfId="7525"/>
    <cellStyle name="Vírgula 8 3 8 3 2" xfId="9332"/>
    <cellStyle name="Vírgula 8 3 8 4" xfId="7526"/>
    <cellStyle name="Vírgula 8 3 8 4 2" xfId="9333"/>
    <cellStyle name="Vírgula 8 3 8 5" xfId="9330"/>
    <cellStyle name="Vírgula 8 3 9" xfId="7527"/>
    <cellStyle name="Vírgula 8 3 9 2" xfId="7528"/>
    <cellStyle name="Vírgula 8 3 9 2 2" xfId="9335"/>
    <cellStyle name="Vírgula 8 3 9 3" xfId="7529"/>
    <cellStyle name="Vírgula 8 3 9 3 2" xfId="9336"/>
    <cellStyle name="Vírgula 8 3 9 4" xfId="7530"/>
    <cellStyle name="Vírgula 8 3 9 4 2" xfId="9337"/>
    <cellStyle name="Vírgula 8 3 9 5" xfId="9334"/>
    <cellStyle name="Vírgula 8 4" xfId="7531"/>
    <cellStyle name="Vírgula 8 4 10" xfId="9338"/>
    <cellStyle name="Vírgula 8 4 2" xfId="7532"/>
    <cellStyle name="Vírgula 8 4 2 2" xfId="7533"/>
    <cellStyle name="Vírgula 8 4 2 2 2" xfId="7534"/>
    <cellStyle name="Vírgula 8 4 2 2 2 2" xfId="7535"/>
    <cellStyle name="Vírgula 8 4 2 2 2 2 2" xfId="9342"/>
    <cellStyle name="Vírgula 8 4 2 2 2 3" xfId="7536"/>
    <cellStyle name="Vírgula 8 4 2 2 2 3 2" xfId="9343"/>
    <cellStyle name="Vírgula 8 4 2 2 2 4" xfId="7537"/>
    <cellStyle name="Vírgula 8 4 2 2 2 4 2" xfId="9344"/>
    <cellStyle name="Vírgula 8 4 2 2 2 5" xfId="9341"/>
    <cellStyle name="Vírgula 8 4 2 2 3" xfId="7538"/>
    <cellStyle name="Vírgula 8 4 2 2 3 2" xfId="9345"/>
    <cellStyle name="Vírgula 8 4 2 2 4" xfId="7539"/>
    <cellStyle name="Vírgula 8 4 2 2 4 2" xfId="9346"/>
    <cellStyle name="Vírgula 8 4 2 2 5" xfId="7540"/>
    <cellStyle name="Vírgula 8 4 2 2 5 2" xfId="9347"/>
    <cellStyle name="Vírgula 8 4 2 2 6" xfId="9340"/>
    <cellStyle name="Vírgula 8 4 2 3" xfId="7541"/>
    <cellStyle name="Vírgula 8 4 2 3 2" xfId="7542"/>
    <cellStyle name="Vírgula 8 4 2 3 2 2" xfId="9349"/>
    <cellStyle name="Vírgula 8 4 2 3 3" xfId="7543"/>
    <cellStyle name="Vírgula 8 4 2 3 3 2" xfId="9350"/>
    <cellStyle name="Vírgula 8 4 2 3 4" xfId="7544"/>
    <cellStyle name="Vírgula 8 4 2 3 4 2" xfId="9351"/>
    <cellStyle name="Vírgula 8 4 2 3 5" xfId="9348"/>
    <cellStyle name="Vírgula 8 4 2 4" xfId="7545"/>
    <cellStyle name="Vírgula 8 4 2 4 2" xfId="9352"/>
    <cellStyle name="Vírgula 8 4 2 5" xfId="7546"/>
    <cellStyle name="Vírgula 8 4 2 5 2" xfId="9353"/>
    <cellStyle name="Vírgula 8 4 2 6" xfId="7547"/>
    <cellStyle name="Vírgula 8 4 2 6 2" xfId="9354"/>
    <cellStyle name="Vírgula 8 4 2 7" xfId="9339"/>
    <cellStyle name="Vírgula 8 4 3" xfId="7548"/>
    <cellStyle name="Vírgula 8 4 3 2" xfId="7549"/>
    <cellStyle name="Vírgula 8 4 3 2 2" xfId="7550"/>
    <cellStyle name="Vírgula 8 4 3 2 2 2" xfId="9357"/>
    <cellStyle name="Vírgula 8 4 3 2 3" xfId="7551"/>
    <cellStyle name="Vírgula 8 4 3 2 3 2" xfId="9358"/>
    <cellStyle name="Vírgula 8 4 3 2 4" xfId="7552"/>
    <cellStyle name="Vírgula 8 4 3 2 4 2" xfId="9359"/>
    <cellStyle name="Vírgula 8 4 3 2 5" xfId="9356"/>
    <cellStyle name="Vírgula 8 4 3 3" xfId="7553"/>
    <cellStyle name="Vírgula 8 4 3 3 2" xfId="9360"/>
    <cellStyle name="Vírgula 8 4 3 4" xfId="7554"/>
    <cellStyle name="Vírgula 8 4 3 4 2" xfId="9361"/>
    <cellStyle name="Vírgula 8 4 3 5" xfId="7555"/>
    <cellStyle name="Vírgula 8 4 3 5 2" xfId="9362"/>
    <cellStyle name="Vírgula 8 4 3 6" xfId="9355"/>
    <cellStyle name="Vírgula 8 4 4" xfId="7556"/>
    <cellStyle name="Vírgula 8 4 4 2" xfId="7557"/>
    <cellStyle name="Vírgula 8 4 4 2 2" xfId="9364"/>
    <cellStyle name="Vírgula 8 4 4 3" xfId="7558"/>
    <cellStyle name="Vírgula 8 4 4 3 2" xfId="9365"/>
    <cellStyle name="Vírgula 8 4 4 4" xfId="7559"/>
    <cellStyle name="Vírgula 8 4 4 4 2" xfId="9366"/>
    <cellStyle name="Vírgula 8 4 4 5" xfId="9363"/>
    <cellStyle name="Vírgula 8 4 5" xfId="7560"/>
    <cellStyle name="Vírgula 8 4 5 2" xfId="7561"/>
    <cellStyle name="Vírgula 8 4 5 2 2" xfId="9368"/>
    <cellStyle name="Vírgula 8 4 5 3" xfId="7562"/>
    <cellStyle name="Vírgula 8 4 5 3 2" xfId="9369"/>
    <cellStyle name="Vírgula 8 4 5 4" xfId="7563"/>
    <cellStyle name="Vírgula 8 4 5 4 2" xfId="9370"/>
    <cellStyle name="Vírgula 8 4 5 5" xfId="9367"/>
    <cellStyle name="Vírgula 8 4 6" xfId="7564"/>
    <cellStyle name="Vírgula 8 4 6 2" xfId="7565"/>
    <cellStyle name="Vírgula 8 4 6 2 2" xfId="9372"/>
    <cellStyle name="Vírgula 8 4 6 3" xfId="7566"/>
    <cellStyle name="Vírgula 8 4 6 3 2" xfId="9373"/>
    <cellStyle name="Vírgula 8 4 6 4" xfId="9371"/>
    <cellStyle name="Vírgula 8 4 7" xfId="7567"/>
    <cellStyle name="Vírgula 8 4 7 2" xfId="9374"/>
    <cellStyle name="Vírgula 8 4 8" xfId="7568"/>
    <cellStyle name="Vírgula 8 4 8 2" xfId="9375"/>
    <cellStyle name="Vírgula 8 4 9" xfId="7569"/>
    <cellStyle name="Vírgula 8 4 9 2" xfId="9376"/>
    <cellStyle name="Vírgula 8 5" xfId="7570"/>
    <cellStyle name="Vírgula 8 5 10" xfId="9377"/>
    <cellStyle name="Vírgula 8 5 2" xfId="7571"/>
    <cellStyle name="Vírgula 8 5 2 2" xfId="7572"/>
    <cellStyle name="Vírgula 8 5 2 2 2" xfId="7573"/>
    <cellStyle name="Vírgula 8 5 2 2 2 2" xfId="7574"/>
    <cellStyle name="Vírgula 8 5 2 2 2 2 2" xfId="9381"/>
    <cellStyle name="Vírgula 8 5 2 2 2 3" xfId="7575"/>
    <cellStyle name="Vírgula 8 5 2 2 2 3 2" xfId="9382"/>
    <cellStyle name="Vírgula 8 5 2 2 2 4" xfId="7576"/>
    <cellStyle name="Vírgula 8 5 2 2 2 4 2" xfId="9383"/>
    <cellStyle name="Vírgula 8 5 2 2 2 5" xfId="9380"/>
    <cellStyle name="Vírgula 8 5 2 2 3" xfId="7577"/>
    <cellStyle name="Vírgula 8 5 2 2 3 2" xfId="9384"/>
    <cellStyle name="Vírgula 8 5 2 2 4" xfId="7578"/>
    <cellStyle name="Vírgula 8 5 2 2 4 2" xfId="9385"/>
    <cellStyle name="Vírgula 8 5 2 2 5" xfId="7579"/>
    <cellStyle name="Vírgula 8 5 2 2 5 2" xfId="9386"/>
    <cellStyle name="Vírgula 8 5 2 2 6" xfId="9379"/>
    <cellStyle name="Vírgula 8 5 2 3" xfId="7580"/>
    <cellStyle name="Vírgula 8 5 2 3 2" xfId="7581"/>
    <cellStyle name="Vírgula 8 5 2 3 2 2" xfId="9388"/>
    <cellStyle name="Vírgula 8 5 2 3 3" xfId="7582"/>
    <cellStyle name="Vírgula 8 5 2 3 3 2" xfId="9389"/>
    <cellStyle name="Vírgula 8 5 2 3 4" xfId="7583"/>
    <cellStyle name="Vírgula 8 5 2 3 4 2" xfId="9390"/>
    <cellStyle name="Vírgula 8 5 2 3 5" xfId="9387"/>
    <cellStyle name="Vírgula 8 5 2 4" xfId="7584"/>
    <cellStyle name="Vírgula 8 5 2 4 2" xfId="9391"/>
    <cellStyle name="Vírgula 8 5 2 5" xfId="7585"/>
    <cellStyle name="Vírgula 8 5 2 5 2" xfId="9392"/>
    <cellStyle name="Vírgula 8 5 2 6" xfId="7586"/>
    <cellStyle name="Vírgula 8 5 2 6 2" xfId="9393"/>
    <cellStyle name="Vírgula 8 5 2 7" xfId="9378"/>
    <cellStyle name="Vírgula 8 5 3" xfId="7587"/>
    <cellStyle name="Vírgula 8 5 3 2" xfId="7588"/>
    <cellStyle name="Vírgula 8 5 3 2 2" xfId="7589"/>
    <cellStyle name="Vírgula 8 5 3 2 2 2" xfId="9396"/>
    <cellStyle name="Vírgula 8 5 3 2 3" xfId="7590"/>
    <cellStyle name="Vírgula 8 5 3 2 3 2" xfId="9397"/>
    <cellStyle name="Vírgula 8 5 3 2 4" xfId="7591"/>
    <cellStyle name="Vírgula 8 5 3 2 4 2" xfId="9398"/>
    <cellStyle name="Vírgula 8 5 3 2 5" xfId="9395"/>
    <cellStyle name="Vírgula 8 5 3 3" xfId="7592"/>
    <cellStyle name="Vírgula 8 5 3 3 2" xfId="9399"/>
    <cellStyle name="Vírgula 8 5 3 4" xfId="7593"/>
    <cellStyle name="Vírgula 8 5 3 4 2" xfId="9400"/>
    <cellStyle name="Vírgula 8 5 3 5" xfId="7594"/>
    <cellStyle name="Vírgula 8 5 3 5 2" xfId="9401"/>
    <cellStyle name="Vírgula 8 5 3 6" xfId="9394"/>
    <cellStyle name="Vírgula 8 5 4" xfId="7595"/>
    <cellStyle name="Vírgula 8 5 4 2" xfId="7596"/>
    <cellStyle name="Vírgula 8 5 4 2 2" xfId="9403"/>
    <cellStyle name="Vírgula 8 5 4 3" xfId="7597"/>
    <cellStyle name="Vírgula 8 5 4 3 2" xfId="9404"/>
    <cellStyle name="Vírgula 8 5 4 4" xfId="7598"/>
    <cellStyle name="Vírgula 8 5 4 4 2" xfId="9405"/>
    <cellStyle name="Vírgula 8 5 4 5" xfId="9402"/>
    <cellStyle name="Vírgula 8 5 5" xfId="7599"/>
    <cellStyle name="Vírgula 8 5 5 2" xfId="7600"/>
    <cellStyle name="Vírgula 8 5 5 2 2" xfId="9407"/>
    <cellStyle name="Vírgula 8 5 5 3" xfId="7601"/>
    <cellStyle name="Vírgula 8 5 5 3 2" xfId="9408"/>
    <cellStyle name="Vírgula 8 5 5 4" xfId="7602"/>
    <cellStyle name="Vírgula 8 5 5 4 2" xfId="9409"/>
    <cellStyle name="Vírgula 8 5 5 5" xfId="9406"/>
    <cellStyle name="Vírgula 8 5 6" xfId="7603"/>
    <cellStyle name="Vírgula 8 5 6 2" xfId="7604"/>
    <cellStyle name="Vírgula 8 5 6 2 2" xfId="9411"/>
    <cellStyle name="Vírgula 8 5 6 3" xfId="7605"/>
    <cellStyle name="Vírgula 8 5 6 3 2" xfId="9412"/>
    <cellStyle name="Vírgula 8 5 6 4" xfId="9410"/>
    <cellStyle name="Vírgula 8 5 7" xfId="7606"/>
    <cellStyle name="Vírgula 8 5 7 2" xfId="9413"/>
    <cellStyle name="Vírgula 8 5 8" xfId="7607"/>
    <cellStyle name="Vírgula 8 5 8 2" xfId="9414"/>
    <cellStyle name="Vírgula 8 5 9" xfId="7608"/>
    <cellStyle name="Vírgula 8 5 9 2" xfId="9415"/>
    <cellStyle name="Vírgula 8 6" xfId="7609"/>
    <cellStyle name="Vírgula 8 6 2" xfId="7610"/>
    <cellStyle name="Vírgula 8 6 2 2" xfId="7611"/>
    <cellStyle name="Vírgula 8 6 2 2 2" xfId="7612"/>
    <cellStyle name="Vírgula 8 6 2 2 2 2" xfId="9419"/>
    <cellStyle name="Vírgula 8 6 2 2 3" xfId="7613"/>
    <cellStyle name="Vírgula 8 6 2 2 3 2" xfId="9420"/>
    <cellStyle name="Vírgula 8 6 2 2 4" xfId="7614"/>
    <cellStyle name="Vírgula 8 6 2 2 4 2" xfId="9421"/>
    <cellStyle name="Vírgula 8 6 2 2 5" xfId="9418"/>
    <cellStyle name="Vírgula 8 6 2 3" xfId="7615"/>
    <cellStyle name="Vírgula 8 6 2 3 2" xfId="9422"/>
    <cellStyle name="Vírgula 8 6 2 4" xfId="7616"/>
    <cellStyle name="Vírgula 8 6 2 4 2" xfId="9423"/>
    <cellStyle name="Vírgula 8 6 2 5" xfId="7617"/>
    <cellStyle name="Vírgula 8 6 2 5 2" xfId="9424"/>
    <cellStyle name="Vírgula 8 6 2 6" xfId="9417"/>
    <cellStyle name="Vírgula 8 6 3" xfId="7618"/>
    <cellStyle name="Vírgula 8 6 3 2" xfId="7619"/>
    <cellStyle name="Vírgula 8 6 3 2 2" xfId="9426"/>
    <cellStyle name="Vírgula 8 6 3 3" xfId="7620"/>
    <cellStyle name="Vírgula 8 6 3 3 2" xfId="9427"/>
    <cellStyle name="Vírgula 8 6 3 4" xfId="7621"/>
    <cellStyle name="Vírgula 8 6 3 4 2" xfId="9428"/>
    <cellStyle name="Vírgula 8 6 3 5" xfId="9425"/>
    <cellStyle name="Vírgula 8 6 4" xfId="7622"/>
    <cellStyle name="Vírgula 8 6 4 2" xfId="9429"/>
    <cellStyle name="Vírgula 8 6 5" xfId="7623"/>
    <cellStyle name="Vírgula 8 6 5 2" xfId="9430"/>
    <cellStyle name="Vírgula 8 6 6" xfId="7624"/>
    <cellStyle name="Vírgula 8 6 6 2" xfId="9431"/>
    <cellStyle name="Vírgula 8 6 7" xfId="9416"/>
    <cellStyle name="Vírgula 8 7" xfId="7625"/>
    <cellStyle name="Vírgula 8 7 2" xfId="7626"/>
    <cellStyle name="Vírgula 8 7 2 2" xfId="7627"/>
    <cellStyle name="Vírgula 8 7 2 2 2" xfId="7628"/>
    <cellStyle name="Vírgula 8 7 2 2 2 2" xfId="9435"/>
    <cellStyle name="Vírgula 8 7 2 2 3" xfId="7629"/>
    <cellStyle name="Vírgula 8 7 2 2 3 2" xfId="9436"/>
    <cellStyle name="Vírgula 8 7 2 2 4" xfId="7630"/>
    <cellStyle name="Vírgula 8 7 2 2 4 2" xfId="9437"/>
    <cellStyle name="Vírgula 8 7 2 2 5" xfId="9434"/>
    <cellStyle name="Vírgula 8 7 2 3" xfId="7631"/>
    <cellStyle name="Vírgula 8 7 2 3 2" xfId="9438"/>
    <cellStyle name="Vírgula 8 7 2 4" xfId="7632"/>
    <cellStyle name="Vírgula 8 7 2 4 2" xfId="9439"/>
    <cellStyle name="Vírgula 8 7 2 5" xfId="7633"/>
    <cellStyle name="Vírgula 8 7 2 5 2" xfId="9440"/>
    <cellStyle name="Vírgula 8 7 2 6" xfId="9433"/>
    <cellStyle name="Vírgula 8 7 3" xfId="7634"/>
    <cellStyle name="Vírgula 8 7 3 2" xfId="7635"/>
    <cellStyle name="Vírgula 8 7 3 2 2" xfId="9442"/>
    <cellStyle name="Vírgula 8 7 3 3" xfId="7636"/>
    <cellStyle name="Vírgula 8 7 3 3 2" xfId="9443"/>
    <cellStyle name="Vírgula 8 7 3 4" xfId="7637"/>
    <cellStyle name="Vírgula 8 7 3 4 2" xfId="9444"/>
    <cellStyle name="Vírgula 8 7 3 5" xfId="9441"/>
    <cellStyle name="Vírgula 8 7 4" xfId="7638"/>
    <cellStyle name="Vírgula 8 7 4 2" xfId="9445"/>
    <cellStyle name="Vírgula 8 7 5" xfId="7639"/>
    <cellStyle name="Vírgula 8 7 5 2" xfId="9446"/>
    <cellStyle name="Vírgula 8 7 6" xfId="7640"/>
    <cellStyle name="Vírgula 8 7 6 2" xfId="9447"/>
    <cellStyle name="Vírgula 8 7 7" xfId="9432"/>
    <cellStyle name="Vírgula 8 8" xfId="7641"/>
    <cellStyle name="Vírgula 8 8 2" xfId="7642"/>
    <cellStyle name="Vírgula 8 8 2 2" xfId="7643"/>
    <cellStyle name="Vírgula 8 8 2 2 2" xfId="7644"/>
    <cellStyle name="Vírgula 8 8 2 2 2 2" xfId="9451"/>
    <cellStyle name="Vírgula 8 8 2 2 3" xfId="7645"/>
    <cellStyle name="Vírgula 8 8 2 2 3 2" xfId="9452"/>
    <cellStyle name="Vírgula 8 8 2 2 4" xfId="7646"/>
    <cellStyle name="Vírgula 8 8 2 2 4 2" xfId="9453"/>
    <cellStyle name="Vírgula 8 8 2 2 5" xfId="9450"/>
    <cellStyle name="Vírgula 8 8 2 3" xfId="7647"/>
    <cellStyle name="Vírgula 8 8 2 3 2" xfId="9454"/>
    <cellStyle name="Vírgula 8 8 2 4" xfId="7648"/>
    <cellStyle name="Vírgula 8 8 2 4 2" xfId="9455"/>
    <cellStyle name="Vírgula 8 8 2 5" xfId="7649"/>
    <cellStyle name="Vírgula 8 8 2 5 2" xfId="9456"/>
    <cellStyle name="Vírgula 8 8 2 6" xfId="9449"/>
    <cellStyle name="Vírgula 8 8 3" xfId="7650"/>
    <cellStyle name="Vírgula 8 8 3 2" xfId="7651"/>
    <cellStyle name="Vírgula 8 8 3 2 2" xfId="9458"/>
    <cellStyle name="Vírgula 8 8 3 3" xfId="7652"/>
    <cellStyle name="Vírgula 8 8 3 3 2" xfId="9459"/>
    <cellStyle name="Vírgula 8 8 3 4" xfId="7653"/>
    <cellStyle name="Vírgula 8 8 3 4 2" xfId="9460"/>
    <cellStyle name="Vírgula 8 8 3 5" xfId="9457"/>
    <cellStyle name="Vírgula 8 8 4" xfId="7654"/>
    <cellStyle name="Vírgula 8 8 4 2" xfId="9461"/>
    <cellStyle name="Vírgula 8 8 5" xfId="7655"/>
    <cellStyle name="Vírgula 8 8 5 2" xfId="9462"/>
    <cellStyle name="Vírgula 8 8 6" xfId="7656"/>
    <cellStyle name="Vírgula 8 8 6 2" xfId="9463"/>
    <cellStyle name="Vírgula 8 8 7" xfId="9448"/>
    <cellStyle name="Vírgula 8 9" xfId="7657"/>
    <cellStyle name="Vírgula 8 9 2" xfId="7658"/>
    <cellStyle name="Vírgula 8 9 2 2" xfId="7659"/>
    <cellStyle name="Vírgula 8 9 2 2 2" xfId="9466"/>
    <cellStyle name="Vírgula 8 9 2 3" xfId="7660"/>
    <cellStyle name="Vírgula 8 9 2 3 2" xfId="9467"/>
    <cellStyle name="Vírgula 8 9 2 4" xfId="7661"/>
    <cellStyle name="Vírgula 8 9 2 4 2" xfId="9468"/>
    <cellStyle name="Vírgula 8 9 2 5" xfId="9465"/>
    <cellStyle name="Vírgula 8 9 3" xfId="7662"/>
    <cellStyle name="Vírgula 8 9 3 2" xfId="9469"/>
    <cellStyle name="Vírgula 8 9 4" xfId="7663"/>
    <cellStyle name="Vírgula 8 9 4 2" xfId="9470"/>
    <cellStyle name="Vírgula 8 9 5" xfId="7664"/>
    <cellStyle name="Vírgula 8 9 5 2" xfId="9471"/>
    <cellStyle name="Vírgula 8 9 6" xfId="9464"/>
    <cellStyle name="Vírgula 9" xfId="7665"/>
    <cellStyle name="Vírgula 9 2" xfId="9472"/>
    <cellStyle name="Vírgula0" xfId="10910"/>
    <cellStyle name="Warning" xfId="21"/>
    <cellStyle name="Warning Text" xfId="10911"/>
  </cellStyles>
  <dxfs count="21">
    <dxf>
      <font>
        <color theme="4" tint="-0.24994659260841701"/>
      </font>
      <fill>
        <patternFill>
          <bgColor theme="4" tint="-0.24994659260841701"/>
        </patternFill>
      </fill>
    </dxf>
    <dxf>
      <fill>
        <patternFill>
          <bgColor rgb="FF00B050"/>
        </patternFill>
      </fill>
    </dxf>
    <dxf>
      <fill>
        <patternFill>
          <bgColor rgb="FFFF0000"/>
        </patternFill>
      </fill>
    </dxf>
    <dxf>
      <fill>
        <patternFill>
          <bgColor rgb="FF00B050"/>
        </patternFill>
      </fill>
    </dxf>
    <dxf>
      <fill>
        <patternFill>
          <bgColor rgb="FFFF0000"/>
        </patternFill>
      </fill>
    </dxf>
    <dxf>
      <font>
        <color rgb="FFFFFFFF"/>
      </font>
      <fill>
        <patternFill patternType="none"/>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ont>
        <color rgb="FFFFFFFF"/>
      </font>
      <fill>
        <patternFill patternType="none"/>
      </fill>
    </dxf>
    <dxf>
      <font>
        <b/>
        <i val="0"/>
        <condense val="0"/>
        <extend val="0"/>
      </font>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ont>
        <color rgb="FFFFFFFF"/>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externalLink" Target="externalLinks/externalLink21.xml"/><Relationship Id="rId39" Type="http://schemas.openxmlformats.org/officeDocument/2006/relationships/externalLink" Target="externalLinks/externalLink34.xml"/><Relationship Id="rId3" Type="http://schemas.openxmlformats.org/officeDocument/2006/relationships/worksheet" Target="worksheets/sheet3.xml"/><Relationship Id="rId21" Type="http://schemas.openxmlformats.org/officeDocument/2006/relationships/externalLink" Target="externalLinks/externalLink16.xml"/><Relationship Id="rId34" Type="http://schemas.openxmlformats.org/officeDocument/2006/relationships/externalLink" Target="externalLinks/externalLink29.xml"/><Relationship Id="rId42" Type="http://schemas.openxmlformats.org/officeDocument/2006/relationships/externalLink" Target="externalLinks/externalLink37.xml"/><Relationship Id="rId47" Type="http://schemas.openxmlformats.org/officeDocument/2006/relationships/externalLink" Target="externalLinks/externalLink42.xml"/><Relationship Id="rId50" Type="http://schemas.openxmlformats.org/officeDocument/2006/relationships/styles" Target="styles.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46" Type="http://schemas.openxmlformats.org/officeDocument/2006/relationships/externalLink" Target="externalLinks/externalLink41.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externalLink" Target="externalLinks/externalLink24.xml"/><Relationship Id="rId41" Type="http://schemas.openxmlformats.org/officeDocument/2006/relationships/externalLink" Target="externalLinks/externalLink36.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externalLink" Target="externalLinks/externalLink27.xml"/><Relationship Id="rId37" Type="http://schemas.openxmlformats.org/officeDocument/2006/relationships/externalLink" Target="externalLinks/externalLink32.xml"/><Relationship Id="rId40" Type="http://schemas.openxmlformats.org/officeDocument/2006/relationships/externalLink" Target="externalLinks/externalLink35.xml"/><Relationship Id="rId45" Type="http://schemas.openxmlformats.org/officeDocument/2006/relationships/externalLink" Target="externalLinks/externalLink40.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36" Type="http://schemas.openxmlformats.org/officeDocument/2006/relationships/externalLink" Target="externalLinks/externalLink31.xml"/><Relationship Id="rId49" Type="http://schemas.openxmlformats.org/officeDocument/2006/relationships/theme" Target="theme/theme1.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externalLink" Target="externalLinks/externalLink26.xml"/><Relationship Id="rId44" Type="http://schemas.openxmlformats.org/officeDocument/2006/relationships/externalLink" Target="externalLinks/externalLink39.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43" Type="http://schemas.openxmlformats.org/officeDocument/2006/relationships/externalLink" Target="externalLinks/externalLink38.xml"/><Relationship Id="rId48" Type="http://schemas.openxmlformats.org/officeDocument/2006/relationships/externalLink" Target="externalLinks/externalLink43.xml"/><Relationship Id="rId8" Type="http://schemas.openxmlformats.org/officeDocument/2006/relationships/externalLink" Target="externalLinks/externalLink3.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312965</xdr:colOff>
      <xdr:row>2</xdr:row>
      <xdr:rowOff>81642</xdr:rowOff>
    </xdr:from>
    <xdr:ext cx="2459739" cy="1010199"/>
    <xdr:pic>
      <xdr:nvPicPr>
        <xdr:cNvPr id="2" name="Imagem 1" descr="Município de Carapicuíba/SP">
          <a:extLst>
            <a:ext uri="{FF2B5EF4-FFF2-40B4-BE49-F238E27FC236}">
              <a16:creationId xmlns:a16="http://schemas.microsoft.com/office/drawing/2014/main" xmlns="" id="{E3C86B61-3376-4315-9029-01C8B4CA50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8608" t="17942" r="6405" b="18993"/>
        <a:stretch>
          <a:fillRect/>
        </a:stretch>
      </xdr:blipFill>
      <xdr:spPr bwMode="auto">
        <a:xfrm>
          <a:off x="312965" y="510267"/>
          <a:ext cx="2459739" cy="10101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176891</xdr:colOff>
      <xdr:row>1</xdr:row>
      <xdr:rowOff>0</xdr:rowOff>
    </xdr:from>
    <xdr:to>
      <xdr:col>5</xdr:col>
      <xdr:colOff>1088572</xdr:colOff>
      <xdr:row>7</xdr:row>
      <xdr:rowOff>245653</xdr:rowOff>
    </xdr:to>
    <xdr:pic>
      <xdr:nvPicPr>
        <xdr:cNvPr id="3" name="Imagem 2"/>
        <xdr:cNvPicPr/>
      </xdr:nvPicPr>
      <xdr:blipFill>
        <a:blip xmlns:r="http://schemas.openxmlformats.org/officeDocument/2006/relationships" r:embed="rId2" cstate="print"/>
        <a:srcRect/>
        <a:stretch>
          <a:fillRect/>
        </a:stretch>
      </xdr:blipFill>
      <xdr:spPr bwMode="auto">
        <a:xfrm>
          <a:off x="9960427" y="244929"/>
          <a:ext cx="1836966" cy="1415867"/>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312965</xdr:colOff>
      <xdr:row>2</xdr:row>
      <xdr:rowOff>81642</xdr:rowOff>
    </xdr:from>
    <xdr:ext cx="2459739" cy="1010199"/>
    <xdr:pic>
      <xdr:nvPicPr>
        <xdr:cNvPr id="2" name="Imagem 1" descr="Município de Carapicuíba/SP">
          <a:extLst>
            <a:ext uri="{FF2B5EF4-FFF2-40B4-BE49-F238E27FC236}">
              <a16:creationId xmlns:a16="http://schemas.microsoft.com/office/drawing/2014/main" xmlns="" id="{E3C86B61-3376-4315-9029-01C8B4CA50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8608" t="17942" r="6405" b="18993"/>
        <a:stretch>
          <a:fillRect/>
        </a:stretch>
      </xdr:blipFill>
      <xdr:spPr bwMode="auto">
        <a:xfrm>
          <a:off x="312965" y="503463"/>
          <a:ext cx="2459739" cy="10101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5</xdr:col>
      <xdr:colOff>326570</xdr:colOff>
      <xdr:row>1</xdr:row>
      <xdr:rowOff>54429</xdr:rowOff>
    </xdr:from>
    <xdr:to>
      <xdr:col>6</xdr:col>
      <xdr:colOff>1061357</xdr:colOff>
      <xdr:row>8</xdr:row>
      <xdr:rowOff>27939</xdr:rowOff>
    </xdr:to>
    <xdr:pic>
      <xdr:nvPicPr>
        <xdr:cNvPr id="4" name="Imagem 3"/>
        <xdr:cNvPicPr/>
      </xdr:nvPicPr>
      <xdr:blipFill>
        <a:blip xmlns:r="http://schemas.openxmlformats.org/officeDocument/2006/relationships" r:embed="rId2" cstate="print"/>
        <a:srcRect/>
        <a:stretch>
          <a:fillRect/>
        </a:stretch>
      </xdr:blipFill>
      <xdr:spPr bwMode="auto">
        <a:xfrm>
          <a:off x="11035391" y="299358"/>
          <a:ext cx="1836966" cy="1415867"/>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13</xdr:col>
      <xdr:colOff>311726</xdr:colOff>
      <xdr:row>1</xdr:row>
      <xdr:rowOff>69272</xdr:rowOff>
    </xdr:from>
    <xdr:to>
      <xdr:col>17</xdr:col>
      <xdr:colOff>588818</xdr:colOff>
      <xdr:row>8</xdr:row>
      <xdr:rowOff>69273</xdr:rowOff>
    </xdr:to>
    <xdr:pic>
      <xdr:nvPicPr>
        <xdr:cNvPr id="4" name="Imagem 3"/>
        <xdr:cNvPicPr/>
      </xdr:nvPicPr>
      <xdr:blipFill>
        <a:blip xmlns:r="http://schemas.openxmlformats.org/officeDocument/2006/relationships" r:embed="rId1" cstate="print"/>
        <a:srcRect/>
        <a:stretch>
          <a:fillRect/>
        </a:stretch>
      </xdr:blipFill>
      <xdr:spPr bwMode="auto">
        <a:xfrm>
          <a:off x="17439408" y="311727"/>
          <a:ext cx="2718955" cy="1956955"/>
        </a:xfrm>
        <a:prstGeom prst="rect">
          <a:avLst/>
        </a:prstGeom>
        <a:noFill/>
        <a:ln w="9525">
          <a:noFill/>
          <a:miter lim="800000"/>
          <a:headEnd/>
          <a:tailEnd/>
        </a:ln>
      </xdr:spPr>
    </xdr:pic>
    <xdr:clientData/>
  </xdr:twoCellAnchor>
  <xdr:oneCellAnchor>
    <xdr:from>
      <xdr:col>0</xdr:col>
      <xdr:colOff>393989</xdr:colOff>
      <xdr:row>3</xdr:row>
      <xdr:rowOff>41130</xdr:rowOff>
    </xdr:from>
    <xdr:ext cx="2459739" cy="1010199"/>
    <xdr:pic>
      <xdr:nvPicPr>
        <xdr:cNvPr id="5" name="Imagem 4" descr="Município de Carapicuíba/SP">
          <a:extLst>
            <a:ext uri="{FF2B5EF4-FFF2-40B4-BE49-F238E27FC236}">
              <a16:creationId xmlns:a16="http://schemas.microsoft.com/office/drawing/2014/main" xmlns="" id="{E3C86B61-3376-4315-9029-01C8B4CA50D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8608" t="17942" r="6405" b="18993"/>
        <a:stretch>
          <a:fillRect/>
        </a:stretch>
      </xdr:blipFill>
      <xdr:spPr bwMode="auto">
        <a:xfrm>
          <a:off x="393989" y="993630"/>
          <a:ext cx="2459739" cy="10101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399862</xdr:colOff>
      <xdr:row>1</xdr:row>
      <xdr:rowOff>96488</xdr:rowOff>
    </xdr:from>
    <xdr:ext cx="3786622" cy="1316181"/>
    <xdr:pic>
      <xdr:nvPicPr>
        <xdr:cNvPr id="2" name="Imagem 1" descr="Município de Carapicuíba/SP">
          <a:extLst>
            <a:ext uri="{FF2B5EF4-FFF2-40B4-BE49-F238E27FC236}">
              <a16:creationId xmlns:a16="http://schemas.microsoft.com/office/drawing/2014/main" xmlns="" id="{00000000-0008-0000-02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8204" b="18993"/>
        <a:stretch>
          <a:fillRect/>
        </a:stretch>
      </xdr:blipFill>
      <xdr:spPr bwMode="auto">
        <a:xfrm>
          <a:off x="417180" y="338943"/>
          <a:ext cx="3786622" cy="131618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17</xdr:col>
      <xdr:colOff>1</xdr:colOff>
      <xdr:row>0</xdr:row>
      <xdr:rowOff>190500</xdr:rowOff>
    </xdr:from>
    <xdr:to>
      <xdr:col>18</xdr:col>
      <xdr:colOff>1177638</xdr:colOff>
      <xdr:row>4</xdr:row>
      <xdr:rowOff>368011</xdr:rowOff>
    </xdr:to>
    <xdr:pic>
      <xdr:nvPicPr>
        <xdr:cNvPr id="4" name="Imagem 3"/>
        <xdr:cNvPicPr/>
      </xdr:nvPicPr>
      <xdr:blipFill>
        <a:blip xmlns:r="http://schemas.openxmlformats.org/officeDocument/2006/relationships" r:embed="rId2" cstate="print"/>
        <a:srcRect/>
        <a:stretch>
          <a:fillRect/>
        </a:stretch>
      </xdr:blipFill>
      <xdr:spPr bwMode="auto">
        <a:xfrm>
          <a:off x="20920365" y="190500"/>
          <a:ext cx="2493818" cy="1627909"/>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ncorrencia\mauricio\Meus%20documentos\PMFERRAZ\OR&#199;AMENTOS\TRANSDEM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rprc10\c$\SUPERVISAO\ORCAMENTO\MED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tec-suobr452\OBRAS\Arq-xls\Medi&#231;&#227;o\Dell-f2-m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arseg04\hd\SOP\Monte%20Azul%20Tapa%20Buraco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exandre\c\Denis\medica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_Sismo\Sismo_P_3300b_026_clem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_Sismo/Sismo_P_3300b_026_clem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leticiaaop/Desktop/FEDERAL/CR%2098/CD/R012125-CR-1083638-98%20(atu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Wsp70611\c\OBRAS\Embraplan\BLOCO7\MAR&#199;O2001\Atualiza&#231;&#227;o%20base%20Mar.01\Cronogram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ic468\c\USU\RAS\VSI\TVA-98\cota&#231;&#227;o\Pre&#231;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6CC0C33E\COMPOSI&#199;&#213;ES%20DE%20PAVIMENTA&#199;&#195;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leticiaaop/Downloads/Fernando/Transfer&#234;ncia%20Federal/CR1076.668-38/Caixa/PLANILHA%20M&#218;LTIPLA%20Ariston%20-%20CR%201076.668-38%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CR1076.668-38/Caixa/PLANILHA%20M&#218;LTIPLA%20Ariston%20-%20CR%201076.668-38%20(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20A/caixa%200301/PLANILHA%20M&#218;LTIPLA%20COHAB%20-%20CR%201076.669-5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Wsp70611\c\OBRAS\QUINTANA\orcamen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Estrada%20S&#227;o%20Bento%20-%203&#170;%20Etapa\Or&#231;amentos\Or&#231;amento%20-%20Estrada%20S&#227;o%20Bento%20-%203&#170;%20Etap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Jd%20Caiuby\Or&#231;amentos\Rotatoria%20Santa%20Izabel%20-%20Jd.%20Caiuby.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ILE_SERVER\1-Contratos\Furukawa\Infovias%202001\Ra\USU\RAS\VSI\TVA-98\cota&#231;&#227;o\Pre&#231;o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BACKUP/CANTAREI/ESTUDO%20PRELIMINAR/infraestrutura/orcamento/orcamento1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Wsp70611\c\OBRAS\EDIRTE\Obras\Incorpora&#231;&#227;o\Nova%20Cantareira\Op&#231;&#245;esCasa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O:\vaneng\or&#231;ament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ILE_SERVER\1-Contratos\TELECOM%20-%202002\I%20N%20T%20E%20L%20I%20G\5.%20RENOVA&#199;&#195;O%20DE%20CONTRATO\BDI-FLUXO\BDI%20-%20Fluxo%20REV%201%20(12mese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Recanto%20M&#244;nica\Or&#231;amento\Recanto%20M&#244;nica%20-%201&#170;%20Etap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nicolasdm/AppData/Roaming/Microsoft/Excel/PLANILHA%20M&#218;LTIPLA%20-%20COHAB.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EM%20BRANCO%20PLANILHA%20M&#218;LTIPLA%20V3.0.5%2012-01-2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magbc130\depave12\Tabelas%20(jan_06)\Edifica&#231;&#245;es\INSU_jan_0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magbc130\depave12\DEPAVE12\Tabelas%20(jan_07)\EDIF\EDIF_INSU_JAN_07_.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V:\5%20-%20OBRAS\2020\2-%20SANTANA%20DE%20PARNA&#205;BA\7%20-%20MEDI&#199;&#213;ES%202\MEDI&#199;&#195;O%203%20ATA%20-%20MARECHAL%20MASCARENHAS%204856-2020\memoria%20de%20calculo%20medi&#231;&#227;o%203%20mascarenha.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ervidor\Projetos\Meus%20documentos\CARAPICUIBA\Medi&#231;&#245;es%20PMCP\Ano%202002\Medi&#231;&#227;o%2008-2002\Nelson%20Hungria\Medi&#231;&#227;o%2008-02%20NH.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leticiaaop/Desktop/INAC%20LICITA&#199;&#195;O/Or&#231;amento%20INAC.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fernandofl/Downloads/Fernando/Transfer&#234;ncia%20Especial/INAC/Or&#231;amento/Or&#231;amento%20INAC.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vmagbs2\licita&#231;&#227;o%20svma\Depave12\Tabelas%20(jul_07)\EDIF\TAB_P2_JUL_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Salatecnica\Documents%20and%20Settings\JCMASI\My%20Documents\TABELA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itec-suobr452\OBRAS\051-COHAB%20Mutir&#245;es\Medi&#231;&#245;es\Uni&#227;o%20de%20Todos\Uni-todos-P07.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magbc130\depave12\Tabelas%20(jan_06)\Edifica&#231;&#245;es\TAB_jan_0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magbc130\depave12\DEPAVE12\Tabelas%20(jan_07)\EDIF\EDIF_CUSTOS_JAN_07_.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vmagbc130\depave12\DEPAVE12\Tabelas%20(jan_06)\Edifica&#231;&#245;es\TAB_P2_jan_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magbs2\licita&#231;&#227;o%20svma\DEPAVE12\Tabelas%20(jan_07)\EDIF\TAB_P2_JAN_07.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leticiaaop/Downloads/Fernando/Transfer&#234;ncia%20Federal/MODIFICADOS/CR1076.669-54/caixa%200301/PLANILHA%20M&#218;LTIPLA%20COHAB%20-%20CR%201076.669-54.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caixa%200301/PLANILHA%20M&#218;LTIPLA%20COHAB%20-%20CR%201076.669-54.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fferr/Downloads/Brigida/VF%20BRIGIDA/VF%20BRIGIDA/Campo%20Planalto%20-%20LICITA&#199;&#195;O%20-%20Copia.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NV.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o SERVos À EXEC"/>
      <sheetName val="MEDo SERVos EXEC"/>
      <sheetName val="BALANÇO"/>
      <sheetName val="ORCCONTRATO"/>
      <sheetName val="ORCEXECUTIVO"/>
      <sheetName val="CRON OFICIAL"/>
      <sheetName val="ORC OFICIAL"/>
      <sheetName val="MEDIÇÕES"/>
      <sheetName val="CRON 2001"/>
      <sheetName val="FUMEFI 2001"/>
      <sheetName val="CRON FUM 2001"/>
      <sheetName val="CRON FUM 2001 (2)"/>
      <sheetName val="CRON FUM 2001 (3)"/>
      <sheetName val="MAURICIO"/>
      <sheetName val="MEDo_SERVos_À_EXEC"/>
      <sheetName val="MEDo_SERVos_EXEC"/>
      <sheetName val="CRON_OFICIAL"/>
      <sheetName val="ORC_OFICIAL"/>
      <sheetName val="CRON_2001"/>
      <sheetName val="FUMEFI_2001"/>
      <sheetName val="CRON_FUM_2001"/>
      <sheetName val="CRON_FUM_2001_(2)"/>
      <sheetName val="CRON_FUM_2001_(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siurb-jul01"/>
      <sheetName val="TABSVP-jan01"/>
      <sheetName val="tabsiurb_jul01"/>
      <sheetName val="CPU-CIVIS"/>
    </sheetNames>
    <sheetDataSet>
      <sheetData sheetId="0"/>
      <sheetData sheetId="1" refreshError="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COMP.OBRA"/>
      <sheetName val="EXTR.CRON."/>
      <sheetName val="REAJUSTE"/>
      <sheetName val="MEDIÇÃO"/>
      <sheetName val="POS.FÍS."/>
      <sheetName val="GRÁFICO"/>
      <sheetName val="CONT-FAT"/>
      <sheetName val="MULTA"/>
      <sheetName val="ACOMP_OBRA"/>
      <sheetName val="EXTR_CRON_"/>
      <sheetName val="POS_FÍS_"/>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ição Ago"/>
      <sheetName val="Ficha Prod Dia Ago 01"/>
      <sheetName val="Plan1"/>
      <sheetName val="Ficha Prod Dia Set 01"/>
      <sheetName val="Plan2"/>
      <sheetName val="Ficha Prod Dia Out 01"/>
      <sheetName val="Plan3"/>
      <sheetName val="Plan6"/>
      <sheetName val="Plan5"/>
      <sheetName val="Plan4"/>
      <sheetName val="Ficha Prod Dia Nov 01"/>
      <sheetName val="Plan9"/>
      <sheetName val="Plan13"/>
      <sheetName val="Plan12"/>
      <sheetName val="Plan14"/>
      <sheetName val="Ficha Prod Dia Fev 2002"/>
      <sheetName val="Fonte Vias Públicas"/>
      <sheetName val="Ficha Prod Dia Mar 2002"/>
      <sheetName val="Equipe e Carga Diária"/>
      <sheetName val="Ficha Prod Dia Abril 2002"/>
      <sheetName val="Plan8"/>
      <sheetName val="Plan11"/>
      <sheetName val="Ficha Prod Dia Jan 02 2 CONTRAT"/>
      <sheetName val="Plan10"/>
      <sheetName val="Ficha Prod Dia Jan 02"/>
      <sheetName val="Ficha Prod Dia Dez 01"/>
      <sheetName val="Plan7"/>
      <sheetName val="CAMINHÕES"/>
      <sheetName val="Medições"/>
      <sheetName val="Cronograma"/>
      <sheetName val="Medição_Ago"/>
      <sheetName val="Ficha_Prod_Dia_Ago_01"/>
      <sheetName val="Ficha_Prod_Dia_Set_01"/>
      <sheetName val="Ficha_Prod_Dia_Out_01"/>
      <sheetName val="Ficha_Prod_Dia_Nov_01"/>
      <sheetName val="Ficha_Prod_Dia_Fev_2002"/>
      <sheetName val="Fonte_Vias_Públicas"/>
      <sheetName val="Ficha_Prod_Dia_Mar_2002"/>
      <sheetName val="Equipe_e_Carga_Diária"/>
      <sheetName val="Ficha_Prod_Dia_Abril_2002"/>
      <sheetName val="Ficha_Prod_Dia_Jan_02_2_CONTRAT"/>
      <sheetName val="Ficha_Prod_Dia_Jan_02"/>
      <sheetName val="Ficha_Prod_Dia_Dez_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
      <sheetName val="Tabela 31"/>
      <sheetName val="Tabela_31"/>
    </sheetNames>
    <sheetDataSet>
      <sheetData sheetId="0"/>
      <sheetData sheetId="1">
        <row r="1">
          <cell r="A1" t="str">
            <v>CODIGO</v>
          </cell>
          <cell r="B1" t="str">
            <v>NOME</v>
          </cell>
          <cell r="C1" t="str">
            <v>UNIDADE</v>
          </cell>
          <cell r="D1" t="str">
            <v xml:space="preserve"> VALOR </v>
          </cell>
        </row>
        <row r="2">
          <cell r="A2" t="str">
            <v>010000</v>
          </cell>
          <cell r="B2" t="str">
            <v>SERVICOS PRELIMINARES</v>
          </cell>
          <cell r="D2" t="str">
            <v xml:space="preserve"> R$-   </v>
          </cell>
        </row>
        <row r="3">
          <cell r="A3" t="str">
            <v>010100</v>
          </cell>
          <cell r="B3" t="str">
            <v>LIMPEZA DO TERRENO</v>
          </cell>
          <cell r="D3" t="str">
            <v xml:space="preserve"> R$-   </v>
          </cell>
        </row>
        <row r="4">
          <cell r="A4" t="str">
            <v>010101</v>
          </cell>
          <cell r="B4" t="str">
            <v>LIMPEZA GERAL,INCL.REMOCAO DA COB.VEGETAL - TRONCOS C/DIAM.ATE 10CM</v>
          </cell>
          <cell r="C4" t="str">
            <v>M2</v>
          </cell>
          <cell r="D4">
            <v>0.52</v>
          </cell>
        </row>
        <row r="5">
          <cell r="A5" t="str">
            <v>010102</v>
          </cell>
          <cell r="B5" t="str">
            <v>DESTOCAMENTO,INCL.REMOCAO DAS RAIZES - DIAMETROS DE 10,01 A 30CM</v>
          </cell>
          <cell r="C5" t="str">
            <v>UN</v>
          </cell>
          <cell r="D5">
            <v>16.28</v>
          </cell>
        </row>
        <row r="6">
          <cell r="A6" t="str">
            <v>010105</v>
          </cell>
          <cell r="B6" t="str">
            <v>REMOCAO DE ENTULHO,INCLUSIVE TRANSPORTE ATE 1KM</v>
          </cell>
          <cell r="C6" t="str">
            <v>M3</v>
          </cell>
          <cell r="D6">
            <v>14.67</v>
          </cell>
        </row>
        <row r="7">
          <cell r="A7" t="str">
            <v>010110</v>
          </cell>
          <cell r="B7" t="str">
            <v>TRANSPORTE POR CAMINHAO CARROCERIA DE MADEIRA,A PARTIR DE 1KM</v>
          </cell>
          <cell r="C7" t="str">
            <v>MK</v>
          </cell>
          <cell r="D7">
            <v>1.55</v>
          </cell>
        </row>
        <row r="8">
          <cell r="A8" t="str">
            <v>010200</v>
          </cell>
          <cell r="B8" t="str">
            <v>MOVIMENTO DE TERRA - MANUAL</v>
          </cell>
          <cell r="D8" t="str">
            <v xml:space="preserve"> R$-   </v>
          </cell>
        </row>
        <row r="9">
          <cell r="A9" t="str">
            <v>010201</v>
          </cell>
          <cell r="B9" t="str">
            <v>CORTE</v>
          </cell>
          <cell r="C9" t="str">
            <v>M3</v>
          </cell>
          <cell r="D9">
            <v>2.15</v>
          </cell>
        </row>
        <row r="10">
          <cell r="A10" t="str">
            <v>010202</v>
          </cell>
          <cell r="B10" t="str">
            <v>CORTE E ESPALHAMENTO DENTRO DA OBRA</v>
          </cell>
          <cell r="C10" t="str">
            <v>M3</v>
          </cell>
          <cell r="D10">
            <v>5.77</v>
          </cell>
        </row>
        <row r="11">
          <cell r="A11" t="str">
            <v>010205</v>
          </cell>
          <cell r="B11" t="str">
            <v>ATERRO,INCLUSIVE COMPACTACAO</v>
          </cell>
          <cell r="C11" t="str">
            <v>M3</v>
          </cell>
          <cell r="D11">
            <v>2.15</v>
          </cell>
        </row>
        <row r="12">
          <cell r="A12" t="str">
            <v>010210</v>
          </cell>
          <cell r="B12" t="str">
            <v>CARREGAMENTO PARA BOTA-FORA,INCLUSIVE TRANSPORTE ATE 1KM</v>
          </cell>
          <cell r="C12" t="str">
            <v>M3</v>
          </cell>
          <cell r="D12">
            <v>14.88</v>
          </cell>
        </row>
        <row r="13">
          <cell r="A13" t="str">
            <v>010300</v>
          </cell>
          <cell r="B13" t="str">
            <v>MOVIMENTO DE TERRA - MECANIZADO</v>
          </cell>
          <cell r="D13" t="str">
            <v xml:space="preserve"> R$-   </v>
          </cell>
        </row>
        <row r="14">
          <cell r="A14" t="str">
            <v>010301</v>
          </cell>
          <cell r="B14" t="str">
            <v>CORTE E ESPALHAMENTO DENTRO DA OBRA</v>
          </cell>
          <cell r="C14" t="str">
            <v>M3</v>
          </cell>
          <cell r="D14">
            <v>4.12</v>
          </cell>
        </row>
        <row r="15">
          <cell r="A15" t="str">
            <v>010302</v>
          </cell>
          <cell r="B15" t="str">
            <v>CORTE E ATERRO COMPACTADO</v>
          </cell>
          <cell r="C15" t="str">
            <v>M3</v>
          </cell>
          <cell r="D15">
            <v>5.46</v>
          </cell>
        </row>
        <row r="16">
          <cell r="A16" t="str">
            <v>010303</v>
          </cell>
          <cell r="B16" t="str">
            <v>CORTE E CARREGAMENTO PARA BOTA-FORA,INCLUSIVE TRANSPORTE ATE 1KM</v>
          </cell>
          <cell r="C16" t="str">
            <v>M3</v>
          </cell>
          <cell r="D16">
            <v>21.8</v>
          </cell>
        </row>
        <row r="17">
          <cell r="A17" t="str">
            <v>010305</v>
          </cell>
          <cell r="B17" t="str">
            <v>FORNECIMENTO DE TERRA,INCL.CORTE,CARGA,DESCARGA E TRANSPORTE ATE 1KM</v>
          </cell>
          <cell r="C17" t="str">
            <v>M3</v>
          </cell>
          <cell r="D17">
            <v>29.93</v>
          </cell>
        </row>
        <row r="18">
          <cell r="A18" t="str">
            <v>010306</v>
          </cell>
          <cell r="B18" t="str">
            <v>ATERRO,INCLUSIVE COMPACTACAO</v>
          </cell>
          <cell r="C18" t="str">
            <v>M3</v>
          </cell>
          <cell r="D18">
            <v>5.46</v>
          </cell>
        </row>
        <row r="19">
          <cell r="A19" t="str">
            <v>010310</v>
          </cell>
          <cell r="B19" t="str">
            <v>TRANSPORTE POR CAMINHAO BASCULANTE,A PARTIR DE 1KM</v>
          </cell>
          <cell r="C19" t="str">
            <v>MK</v>
          </cell>
          <cell r="D19">
            <v>1.58</v>
          </cell>
        </row>
        <row r="20">
          <cell r="A20" t="str">
            <v>010400</v>
          </cell>
          <cell r="B20" t="str">
            <v>DRENAGEM DO TERRENO</v>
          </cell>
          <cell r="D20" t="str">
            <v xml:space="preserve"> R$-   </v>
          </cell>
        </row>
        <row r="21">
          <cell r="A21" t="str">
            <v>010401</v>
          </cell>
          <cell r="B21" t="str">
            <v>ESCAVACAO MANUAL - PROFUNDIDADE IGUAL OU INFERIOR A 1,50M</v>
          </cell>
          <cell r="C21" t="str">
            <v>M3</v>
          </cell>
          <cell r="D21">
            <v>8.31</v>
          </cell>
        </row>
        <row r="22">
          <cell r="A22" t="str">
            <v>010402</v>
          </cell>
          <cell r="B22" t="str">
            <v>ESCAVACAO MANUAL - PROFUNDIDADE SUPERIOR A 1,50M</v>
          </cell>
          <cell r="C22" t="str">
            <v>M3</v>
          </cell>
          <cell r="D22">
            <v>10.85</v>
          </cell>
        </row>
        <row r="23">
          <cell r="A23" t="str">
            <v>010405</v>
          </cell>
          <cell r="B23" t="str">
            <v>ESCORAMENTO DE VALAS - CONTINUO</v>
          </cell>
          <cell r="C23" t="str">
            <v>M2</v>
          </cell>
          <cell r="D23">
            <v>15.19</v>
          </cell>
        </row>
        <row r="24">
          <cell r="A24" t="str">
            <v>010406</v>
          </cell>
          <cell r="B24" t="str">
            <v>ESCORAMENTO DE VALAS - DESCONTINUO</v>
          </cell>
          <cell r="C24" t="str">
            <v>M2</v>
          </cell>
          <cell r="D24">
            <v>7.98</v>
          </cell>
        </row>
        <row r="25">
          <cell r="A25" t="str">
            <v>010410</v>
          </cell>
          <cell r="B25" t="str">
            <v>APILOAMENTO DO FUNDO DE VALAS,PARA SIMPLES REGULARIZACAO</v>
          </cell>
          <cell r="C25" t="str">
            <v>M2</v>
          </cell>
          <cell r="D25">
            <v>1.44</v>
          </cell>
        </row>
        <row r="26">
          <cell r="A26" t="str">
            <v>010415</v>
          </cell>
          <cell r="B26" t="str">
            <v>LASTRO DE BRITA</v>
          </cell>
          <cell r="C26" t="str">
            <v>M3</v>
          </cell>
          <cell r="D26">
            <v>35.47</v>
          </cell>
        </row>
        <row r="27">
          <cell r="A27" t="str">
            <v>010416</v>
          </cell>
          <cell r="B27" t="str">
            <v>LASTRO DE CONCRETO - 150KG CIM/M3</v>
          </cell>
          <cell r="C27" t="str">
            <v>M3</v>
          </cell>
          <cell r="D27">
            <v>162.74</v>
          </cell>
        </row>
        <row r="28">
          <cell r="A28" t="str">
            <v>010422</v>
          </cell>
          <cell r="B28" t="str">
            <v>MANILHA DE BARRO (FURADA) - DIAMETRO DE 4"</v>
          </cell>
          <cell r="C28" t="str">
            <v>M</v>
          </cell>
          <cell r="D28">
            <v>5.1100000000000003</v>
          </cell>
        </row>
        <row r="29">
          <cell r="A29" t="str">
            <v>010423</v>
          </cell>
          <cell r="B29" t="str">
            <v>MANILHA DE BARRO (FURADA) - DIAMETRO DE 6"</v>
          </cell>
          <cell r="C29" t="str">
            <v>M</v>
          </cell>
          <cell r="D29">
            <v>6.05</v>
          </cell>
        </row>
        <row r="30">
          <cell r="A30" t="str">
            <v>010424</v>
          </cell>
          <cell r="B30" t="str">
            <v>MANILHA DE BARRO (FURADA) - DIAMETRO DE 8"</v>
          </cell>
          <cell r="C30" t="str">
            <v>M</v>
          </cell>
          <cell r="D30">
            <v>9.1300000000000008</v>
          </cell>
        </row>
        <row r="31">
          <cell r="A31" t="str">
            <v>010426</v>
          </cell>
          <cell r="B31" t="str">
            <v>TUBO PVC PERFURADO P/DRENAGEM - D=4" (100MM)</v>
          </cell>
          <cell r="C31" t="str">
            <v>M</v>
          </cell>
          <cell r="D31">
            <v>5.73</v>
          </cell>
        </row>
        <row r="32">
          <cell r="A32" t="str">
            <v>010427</v>
          </cell>
          <cell r="B32" t="str">
            <v>TUBO PVC PERFURADO P/DRENAGEM - D=6" (150MM)</v>
          </cell>
          <cell r="C32" t="str">
            <v>M</v>
          </cell>
          <cell r="D32">
            <v>11.47</v>
          </cell>
        </row>
        <row r="33">
          <cell r="A33" t="str">
            <v>010430</v>
          </cell>
          <cell r="B33" t="str">
            <v>TUBO DE CONCRETO - DIAMETRO DE 30CM</v>
          </cell>
          <cell r="C33" t="str">
            <v>M</v>
          </cell>
          <cell r="D33">
            <v>15.63</v>
          </cell>
        </row>
        <row r="34">
          <cell r="A34" t="str">
            <v>010431</v>
          </cell>
          <cell r="B34" t="str">
            <v>TUBO DE CONCRETO - DIAMETRO DE 40CM</v>
          </cell>
          <cell r="C34" t="str">
            <v>M</v>
          </cell>
          <cell r="D34">
            <v>22.32</v>
          </cell>
        </row>
        <row r="35">
          <cell r="A35" t="str">
            <v>010432</v>
          </cell>
          <cell r="B35" t="str">
            <v>TUBO DE CONCRETO - DIAMETRO DE 50CM</v>
          </cell>
          <cell r="C35" t="str">
            <v>M</v>
          </cell>
          <cell r="D35">
            <v>31.61</v>
          </cell>
        </row>
        <row r="36">
          <cell r="A36" t="str">
            <v>010433</v>
          </cell>
          <cell r="B36" t="str">
            <v>TUBO DE CONCRETO - DIAMETRO DE 60CM</v>
          </cell>
          <cell r="C36" t="str">
            <v>M</v>
          </cell>
          <cell r="D36">
            <v>41.74</v>
          </cell>
        </row>
        <row r="37">
          <cell r="A37" t="str">
            <v>010434</v>
          </cell>
          <cell r="B37" t="str">
            <v>TUBO DE CONCRETO - DIAMETRO DE 70CM</v>
          </cell>
          <cell r="C37" t="str">
            <v>M</v>
          </cell>
          <cell r="D37">
            <v>76.2</v>
          </cell>
        </row>
        <row r="38">
          <cell r="A38" t="str">
            <v>010435</v>
          </cell>
          <cell r="B38" t="str">
            <v>TUBO DE CONCRETO - DIAMETRO DE 80CM</v>
          </cell>
          <cell r="C38" t="str">
            <v>M</v>
          </cell>
          <cell r="D38">
            <v>81.55</v>
          </cell>
        </row>
        <row r="39">
          <cell r="A39" t="str">
            <v>010436</v>
          </cell>
          <cell r="B39" t="str">
            <v>TUBO DE CONCRETO - DIAMETRO DE 90CM</v>
          </cell>
          <cell r="C39" t="str">
            <v>M</v>
          </cell>
          <cell r="D39">
            <v>101.4</v>
          </cell>
        </row>
        <row r="40">
          <cell r="A40" t="str">
            <v>010437</v>
          </cell>
          <cell r="B40" t="str">
            <v>TUBO DE CONCRETO - DIAMETRO DE 100CM</v>
          </cell>
          <cell r="C40" t="str">
            <v>M</v>
          </cell>
          <cell r="D40">
            <v>125.81</v>
          </cell>
        </row>
        <row r="41">
          <cell r="A41" t="str">
            <v>010438</v>
          </cell>
          <cell r="B41" t="str">
            <v>TUBO DE CONCRETO - DIAMETRO DE 110CM</v>
          </cell>
          <cell r="C41" t="str">
            <v>M</v>
          </cell>
          <cell r="D41">
            <v>153.37</v>
          </cell>
        </row>
        <row r="42">
          <cell r="A42" t="str">
            <v>010439</v>
          </cell>
          <cell r="B42" t="str">
            <v>TUBO DE CONCRETO - DIAMETRO DE 120CM</v>
          </cell>
          <cell r="C42" t="str">
            <v>M</v>
          </cell>
          <cell r="D42">
            <v>167.76</v>
          </cell>
        </row>
        <row r="43">
          <cell r="A43" t="str">
            <v>010448</v>
          </cell>
          <cell r="B43" t="str">
            <v>CAIXA DE LIGACAO OU INSPECAO - ESCAVACAO E APILOAMENTO</v>
          </cell>
          <cell r="C43" t="str">
            <v>M3</v>
          </cell>
          <cell r="D43">
            <v>9.75</v>
          </cell>
        </row>
        <row r="44">
          <cell r="A44" t="str">
            <v>010449</v>
          </cell>
          <cell r="B44" t="str">
            <v>CAIXA DE LIGACAO OU INSPECAO - LASTRO DE CONCRETO (FUNDO)</v>
          </cell>
          <cell r="C44" t="str">
            <v>M3</v>
          </cell>
          <cell r="D44">
            <v>179.92</v>
          </cell>
        </row>
        <row r="45">
          <cell r="A45" t="str">
            <v>010450</v>
          </cell>
          <cell r="B45" t="str">
            <v>CAIXA DE LIGACAO OU INSPECAO - ALVENARIA DE 1/2 TIJOLO,REVESTIDA</v>
          </cell>
          <cell r="C45" t="str">
            <v>M2</v>
          </cell>
          <cell r="D45">
            <v>41.88</v>
          </cell>
        </row>
        <row r="46">
          <cell r="A46" t="str">
            <v>010451</v>
          </cell>
          <cell r="B46" t="str">
            <v>CAIXA DE LIGACAO OU INSPECAO - ALVENARIA DE 1 TIJOLO,REVESTIDA</v>
          </cell>
          <cell r="C46" t="str">
            <v>M2</v>
          </cell>
          <cell r="D46">
            <v>62.09</v>
          </cell>
        </row>
        <row r="47">
          <cell r="A47" t="str">
            <v>010452</v>
          </cell>
          <cell r="B47" t="str">
            <v>CAIXA DE LIGACAO OU INSPECAO - TAMPA DE CONCRETO</v>
          </cell>
          <cell r="C47" t="str">
            <v>M2</v>
          </cell>
          <cell r="D47">
            <v>41.59</v>
          </cell>
        </row>
        <row r="48">
          <cell r="A48" t="str">
            <v>010470</v>
          </cell>
          <cell r="B48" t="str">
            <v>ENVOLVIMENTO DE TUBOS COM BRITA</v>
          </cell>
          <cell r="C48" t="str">
            <v>M3</v>
          </cell>
          <cell r="D48">
            <v>31.43</v>
          </cell>
        </row>
        <row r="49">
          <cell r="A49" t="str">
            <v>010471</v>
          </cell>
          <cell r="B49" t="str">
            <v>ENVOLVIMENTO DE TUBOS COM AREIA</v>
          </cell>
          <cell r="C49" t="str">
            <v>M3</v>
          </cell>
          <cell r="D49">
            <v>33.6</v>
          </cell>
        </row>
        <row r="50">
          <cell r="A50" t="str">
            <v>010475</v>
          </cell>
          <cell r="B50" t="str">
            <v>MANTA EM TEREFTALATO DE POLIESTER - 300G/M2</v>
          </cell>
          <cell r="C50" t="str">
            <v>M2</v>
          </cell>
          <cell r="D50">
            <v>3.64</v>
          </cell>
        </row>
        <row r="51">
          <cell r="A51" t="str">
            <v>010480</v>
          </cell>
          <cell r="B51" t="str">
            <v>REATERRO DE VALAS,INCLUSIVE APILOAMENTO</v>
          </cell>
          <cell r="C51" t="str">
            <v>M3</v>
          </cell>
          <cell r="D51">
            <v>12.66</v>
          </cell>
        </row>
        <row r="52">
          <cell r="A52" t="str">
            <v>020000</v>
          </cell>
          <cell r="B52" t="str">
            <v>FUNDACOES</v>
          </cell>
          <cell r="D52" t="str">
            <v xml:space="preserve"> R$-   </v>
          </cell>
        </row>
        <row r="53">
          <cell r="A53" t="str">
            <v>020100</v>
          </cell>
          <cell r="B53" t="str">
            <v>FUNDACAO PROFUNDA</v>
          </cell>
          <cell r="D53" t="str">
            <v xml:space="preserve"> R$-   </v>
          </cell>
        </row>
        <row r="54">
          <cell r="A54" t="str">
            <v>020101</v>
          </cell>
          <cell r="B54" t="str">
            <v>BROCA DE CONCRETO - DIAMETRO DE 20CM</v>
          </cell>
          <cell r="C54" t="str">
            <v>M</v>
          </cell>
          <cell r="D54">
            <v>9.35</v>
          </cell>
        </row>
        <row r="55">
          <cell r="A55" t="str">
            <v>020102</v>
          </cell>
          <cell r="B55" t="str">
            <v>BROCA DE CONCRETO - DIAMETRO DE 25CM</v>
          </cell>
          <cell r="C55" t="str">
            <v>M</v>
          </cell>
          <cell r="D55">
            <v>13.46</v>
          </cell>
        </row>
        <row r="56">
          <cell r="A56" t="str">
            <v>020105</v>
          </cell>
          <cell r="B56" t="str">
            <v>ESTACA DE CONCRETO MOLDADA NO LOCAL,TIPO"STRAUSS" - ATE 20T</v>
          </cell>
          <cell r="C56" t="str">
            <v>M</v>
          </cell>
          <cell r="D56">
            <v>12.2</v>
          </cell>
        </row>
        <row r="57">
          <cell r="A57" t="str">
            <v>020106</v>
          </cell>
          <cell r="B57" t="str">
            <v>ESTACA DE CONCRETO MOLDADA NO LOCAL,TIPO"STRAUSS" - ATE 30T</v>
          </cell>
          <cell r="C57" t="str">
            <v>M</v>
          </cell>
          <cell r="D57">
            <v>16.29</v>
          </cell>
        </row>
        <row r="58">
          <cell r="A58" t="str">
            <v>020107</v>
          </cell>
          <cell r="B58" t="str">
            <v>ESTACA DE CONCRETO MOLDADA NO LOCAL,TIPO"STRAUSS" - ATE 40T</v>
          </cell>
          <cell r="C58" t="str">
            <v>M</v>
          </cell>
          <cell r="D58">
            <v>22.64</v>
          </cell>
        </row>
        <row r="59">
          <cell r="A59" t="str">
            <v>020108</v>
          </cell>
          <cell r="B59" t="str">
            <v>ESTACA DE CONCRETO MOLDADA NO LOCAL,TIPO"STRAUSS" - ATE 50T</v>
          </cell>
          <cell r="C59" t="str">
            <v>M</v>
          </cell>
          <cell r="D59">
            <v>32.130000000000003</v>
          </cell>
        </row>
        <row r="60">
          <cell r="A60" t="str">
            <v>020109</v>
          </cell>
          <cell r="B60" t="str">
            <v>ESTACA DE CONCRETO MOLDADA NO LOCAL,TIPO"STRAUSS" - ATE 70T</v>
          </cell>
          <cell r="C60" t="str">
            <v>M</v>
          </cell>
          <cell r="D60">
            <v>45.47</v>
          </cell>
        </row>
        <row r="61">
          <cell r="A61" t="str">
            <v>020120</v>
          </cell>
          <cell r="B61" t="str">
            <v>TUBULAO - ESCAVACAO A CEU ABERTO,COM PA E PICARETA</v>
          </cell>
          <cell r="C61" t="str">
            <v>M3</v>
          </cell>
          <cell r="D61">
            <v>80.58</v>
          </cell>
        </row>
        <row r="62">
          <cell r="A62" t="str">
            <v>020130</v>
          </cell>
          <cell r="B62" t="str">
            <v>TUBULAO - CONCRETO FCK = 13,5MPA</v>
          </cell>
          <cell r="C62" t="str">
            <v>M3</v>
          </cell>
          <cell r="D62">
            <v>166.57</v>
          </cell>
        </row>
        <row r="63">
          <cell r="A63" t="str">
            <v>020132</v>
          </cell>
          <cell r="B63" t="str">
            <v>TUBULAO - CONCRETO CICLOPICO</v>
          </cell>
          <cell r="C63" t="str">
            <v>M3</v>
          </cell>
          <cell r="D63">
            <v>156.87</v>
          </cell>
        </row>
        <row r="64">
          <cell r="A64" t="str">
            <v>020140</v>
          </cell>
          <cell r="B64" t="str">
            <v>ESTACA DE CONCRETO PRE-MOLDADA - ATE 22T</v>
          </cell>
          <cell r="C64" t="str">
            <v>M</v>
          </cell>
          <cell r="D64">
            <v>36.340000000000003</v>
          </cell>
        </row>
        <row r="65">
          <cell r="A65" t="str">
            <v>020141</v>
          </cell>
          <cell r="B65" t="str">
            <v>ESTACA DE CONCRETO PRE-MOLDADA - ATE 35T</v>
          </cell>
          <cell r="C65" t="str">
            <v>M</v>
          </cell>
          <cell r="D65">
            <v>42.32</v>
          </cell>
        </row>
        <row r="66">
          <cell r="A66" t="str">
            <v>020142</v>
          </cell>
          <cell r="B66" t="str">
            <v>ESTACA DE CONCRETO PRE-MOLDADA - ATE 45T</v>
          </cell>
          <cell r="C66" t="str">
            <v>M</v>
          </cell>
          <cell r="D66">
            <v>60.4</v>
          </cell>
        </row>
        <row r="67">
          <cell r="A67" t="str">
            <v>020143</v>
          </cell>
          <cell r="B67" t="str">
            <v>ESTACA DE CONCRETO PRE-MOLDADA - ATE 55T</v>
          </cell>
          <cell r="C67" t="str">
            <v>M</v>
          </cell>
          <cell r="D67">
            <v>60.59</v>
          </cell>
        </row>
        <row r="68">
          <cell r="A68" t="str">
            <v>020144</v>
          </cell>
          <cell r="B68" t="str">
            <v>ESTACA DE CONCRETO PRE-MOLDADA - ATE 75T</v>
          </cell>
          <cell r="C68" t="str">
            <v>M</v>
          </cell>
          <cell r="D68">
            <v>65.77</v>
          </cell>
        </row>
        <row r="69">
          <cell r="A69" t="str">
            <v>020150</v>
          </cell>
          <cell r="B69" t="str">
            <v>ESTACAS ESCAVADAS MECANICAMENTE DIAM.= 20CM</v>
          </cell>
          <cell r="C69" t="str">
            <v>M</v>
          </cell>
          <cell r="D69">
            <v>4.67</v>
          </cell>
        </row>
        <row r="70">
          <cell r="A70" t="str">
            <v>020151</v>
          </cell>
          <cell r="B70" t="str">
            <v>ESTACAS ESCAVADAS MECANICAMENTE DIAM.= 25CM</v>
          </cell>
          <cell r="C70" t="str">
            <v>M</v>
          </cell>
          <cell r="D70">
            <v>5.5</v>
          </cell>
        </row>
        <row r="71">
          <cell r="A71" t="str">
            <v>020152</v>
          </cell>
          <cell r="B71" t="str">
            <v>ESTACAS ESCAVADAS MECANICAMENTE DIAM.= 30CM</v>
          </cell>
          <cell r="C71" t="str">
            <v>M</v>
          </cell>
          <cell r="D71">
            <v>7.33</v>
          </cell>
        </row>
        <row r="72">
          <cell r="A72" t="str">
            <v>020153</v>
          </cell>
          <cell r="B72" t="str">
            <v>ESTACAS ESCAVADAS MECANICAMENTE DIAM. =35CM</v>
          </cell>
          <cell r="C72" t="str">
            <v>M</v>
          </cell>
          <cell r="D72">
            <v>9.27</v>
          </cell>
        </row>
        <row r="73">
          <cell r="A73" t="str">
            <v>020160</v>
          </cell>
          <cell r="B73" t="str">
            <v>ESTACA RAIZ DIAM.=160MM P/ATE 35TF</v>
          </cell>
          <cell r="C73" t="str">
            <v>M</v>
          </cell>
          <cell r="D73">
            <v>64.900000000000006</v>
          </cell>
        </row>
        <row r="74">
          <cell r="A74" t="str">
            <v>020161</v>
          </cell>
          <cell r="B74" t="str">
            <v>ESTACA RAIZ DIAM.=20CM P/30TF</v>
          </cell>
          <cell r="C74" t="str">
            <v>M</v>
          </cell>
          <cell r="D74">
            <v>74.44</v>
          </cell>
        </row>
        <row r="75">
          <cell r="A75" t="str">
            <v>020162</v>
          </cell>
          <cell r="B75" t="str">
            <v>ESTACA RAIZ DIAM.=25CM P/50TF</v>
          </cell>
          <cell r="C75" t="str">
            <v>M</v>
          </cell>
          <cell r="D75">
            <v>86.5</v>
          </cell>
        </row>
        <row r="76">
          <cell r="A76" t="str">
            <v>020163</v>
          </cell>
          <cell r="B76" t="str">
            <v>ESTACA RAIZ DIAM.=30CM P/55TF</v>
          </cell>
          <cell r="C76" t="str">
            <v>M</v>
          </cell>
          <cell r="D76">
            <v>104.43</v>
          </cell>
        </row>
        <row r="77">
          <cell r="A77" t="str">
            <v>020170</v>
          </cell>
          <cell r="B77" t="str">
            <v>FORNECIMENTO E CRAVACAO DE ESTACA PERFIL DE ACO I 10"</v>
          </cell>
          <cell r="C77" t="str">
            <v>M</v>
          </cell>
          <cell r="D77">
            <v>54.12</v>
          </cell>
        </row>
        <row r="78">
          <cell r="A78" t="str">
            <v>020171</v>
          </cell>
          <cell r="B78" t="str">
            <v>FORNECIMENTO E CRAVACAO DE ESTACA PERFIL DE ACO I 12"</v>
          </cell>
          <cell r="C78" t="str">
            <v>M</v>
          </cell>
          <cell r="D78">
            <v>88.12</v>
          </cell>
        </row>
        <row r="79">
          <cell r="A79" t="str">
            <v>020173</v>
          </cell>
          <cell r="B79" t="str">
            <v>CORTE DE ESTACA METALICA PERFIL I 10"</v>
          </cell>
          <cell r="C79" t="str">
            <v>UN</v>
          </cell>
          <cell r="D79">
            <v>12</v>
          </cell>
        </row>
        <row r="80">
          <cell r="A80" t="str">
            <v>020174</v>
          </cell>
          <cell r="B80" t="str">
            <v>CORTE DE ESTACA METALICA PERFIL I 12"</v>
          </cell>
          <cell r="C80" t="str">
            <v>UN</v>
          </cell>
          <cell r="D80">
            <v>15</v>
          </cell>
        </row>
        <row r="81">
          <cell r="A81" t="str">
            <v>020175</v>
          </cell>
          <cell r="B81" t="str">
            <v>EMENDA DE TOPO P/ESTACA METALICA PERFIL I 10"</v>
          </cell>
          <cell r="C81" t="str">
            <v>UN</v>
          </cell>
          <cell r="D81">
            <v>35</v>
          </cell>
        </row>
        <row r="82">
          <cell r="A82" t="str">
            <v>020176</v>
          </cell>
          <cell r="B82" t="str">
            <v>EMENDA DE TOPO P/ESTACA METALICA PERFIL I 12"</v>
          </cell>
          <cell r="C82" t="str">
            <v>UN</v>
          </cell>
          <cell r="D82">
            <v>40</v>
          </cell>
        </row>
        <row r="83">
          <cell r="A83" t="str">
            <v>020200</v>
          </cell>
          <cell r="B83" t="str">
            <v>VALAS</v>
          </cell>
          <cell r="D83" t="str">
            <v xml:space="preserve"> R$-   </v>
          </cell>
        </row>
        <row r="84">
          <cell r="A84" t="str">
            <v>020201</v>
          </cell>
          <cell r="B84" t="str">
            <v>ESCAVACAO MANUAL - PROFUNDIDADE IGUAL OU INFERIOR A 1,50M</v>
          </cell>
          <cell r="C84" t="str">
            <v>M3</v>
          </cell>
          <cell r="D84">
            <v>8.31</v>
          </cell>
        </row>
        <row r="85">
          <cell r="A85" t="str">
            <v>020202</v>
          </cell>
          <cell r="B85" t="str">
            <v>ESCAVACAO MANUAL - PROFUNDIDADE SUPERIOR A 1,50M</v>
          </cell>
          <cell r="C85" t="str">
            <v>M3</v>
          </cell>
          <cell r="D85">
            <v>10.85</v>
          </cell>
        </row>
        <row r="86">
          <cell r="A86" t="str">
            <v>020205</v>
          </cell>
          <cell r="B86" t="str">
            <v>ESCORAMENTO DE VALAS - CONTINUO</v>
          </cell>
          <cell r="C86" t="str">
            <v>M2</v>
          </cell>
          <cell r="D86">
            <v>15.19</v>
          </cell>
        </row>
        <row r="87">
          <cell r="A87" t="str">
            <v>020206</v>
          </cell>
          <cell r="B87" t="str">
            <v>ESCORAMENTO DE VALAS - DESCONTINUO</v>
          </cell>
          <cell r="C87" t="str">
            <v>M2</v>
          </cell>
          <cell r="D87">
            <v>7.98</v>
          </cell>
        </row>
        <row r="88">
          <cell r="A88" t="str">
            <v>020210</v>
          </cell>
          <cell r="B88" t="str">
            <v>APILOAMENTO DO FUNDO DE VALAS,PARA SIMPLES REGULARIZACAO</v>
          </cell>
          <cell r="C88" t="str">
            <v>M2</v>
          </cell>
          <cell r="D88">
            <v>1.44</v>
          </cell>
        </row>
        <row r="89">
          <cell r="A89" t="str">
            <v>020211</v>
          </cell>
          <cell r="B89" t="str">
            <v>APILOAMENTO DO FUNDO DE VALAS,COM MACO DE ATE 60KG</v>
          </cell>
          <cell r="C89" t="str">
            <v>M2</v>
          </cell>
          <cell r="D89">
            <v>1.8</v>
          </cell>
        </row>
        <row r="90">
          <cell r="A90" t="str">
            <v>020215</v>
          </cell>
          <cell r="B90" t="str">
            <v>LASTRO DE BRITA</v>
          </cell>
          <cell r="C90" t="str">
            <v>M3</v>
          </cell>
          <cell r="D90">
            <v>35.47</v>
          </cell>
        </row>
        <row r="91">
          <cell r="A91" t="str">
            <v>020216</v>
          </cell>
          <cell r="B91" t="str">
            <v>LASTRO DE CONCRETO - 150KG CIM/M3</v>
          </cell>
          <cell r="C91" t="str">
            <v>M3</v>
          </cell>
          <cell r="D91">
            <v>162.74</v>
          </cell>
        </row>
        <row r="92">
          <cell r="A92" t="str">
            <v>020300</v>
          </cell>
          <cell r="B92" t="str">
            <v>FUNDACAO - FORMA</v>
          </cell>
          <cell r="D92" t="str">
            <v xml:space="preserve"> R$-   </v>
          </cell>
        </row>
        <row r="93">
          <cell r="A93" t="str">
            <v>020301</v>
          </cell>
          <cell r="B93" t="str">
            <v>FORMA COMUM DE TABUAS DE PINHO</v>
          </cell>
          <cell r="C93" t="str">
            <v>M2</v>
          </cell>
          <cell r="D93">
            <v>14.06</v>
          </cell>
        </row>
        <row r="94">
          <cell r="A94" t="str">
            <v>020304</v>
          </cell>
          <cell r="B94" t="str">
            <v>FORMA COMUM DE TABUAS DE PINHO - NAO RECUPERAVEL</v>
          </cell>
          <cell r="C94" t="str">
            <v>M2</v>
          </cell>
          <cell r="D94">
            <v>8.68</v>
          </cell>
        </row>
        <row r="95">
          <cell r="A95" t="str">
            <v>020400</v>
          </cell>
          <cell r="B95" t="str">
            <v>FUNDACAO - ARMADURA</v>
          </cell>
          <cell r="D95" t="str">
            <v xml:space="preserve"> R$-   </v>
          </cell>
        </row>
        <row r="96">
          <cell r="A96" t="str">
            <v>020404</v>
          </cell>
          <cell r="B96" t="str">
            <v>ARMADURA EM ACO CA-50</v>
          </cell>
          <cell r="C96" t="str">
            <v>KG</v>
          </cell>
          <cell r="D96">
            <v>1.82</v>
          </cell>
        </row>
        <row r="97">
          <cell r="A97" t="str">
            <v>020407</v>
          </cell>
          <cell r="B97" t="str">
            <v>ARMADURA EM ACO CA-60</v>
          </cell>
          <cell r="C97" t="str">
            <v>KG</v>
          </cell>
          <cell r="D97">
            <v>1.97</v>
          </cell>
        </row>
        <row r="98">
          <cell r="A98" t="str">
            <v>020409</v>
          </cell>
          <cell r="B98" t="str">
            <v>ARMADURA EM ACO CA-60 - TELA</v>
          </cell>
          <cell r="C98" t="str">
            <v>KG</v>
          </cell>
          <cell r="D98">
            <v>1.63</v>
          </cell>
        </row>
        <row r="99">
          <cell r="A99" t="str">
            <v>020500</v>
          </cell>
          <cell r="B99" t="str">
            <v>FUNDACAO - CONCRETO</v>
          </cell>
          <cell r="D99" t="str">
            <v xml:space="preserve"> R$-   </v>
          </cell>
        </row>
        <row r="100">
          <cell r="A100" t="str">
            <v>020501</v>
          </cell>
          <cell r="B100" t="str">
            <v>CONCRETO FCK = 13,5MPA - VIRADO NA OBRA</v>
          </cell>
          <cell r="C100" t="str">
            <v>M3</v>
          </cell>
          <cell r="D100">
            <v>155.91999999999999</v>
          </cell>
        </row>
        <row r="101">
          <cell r="A101" t="str">
            <v>020505</v>
          </cell>
          <cell r="B101" t="str">
            <v>CONCRETO FCK = 15,0MPA - VIRADO NA OBRA</v>
          </cell>
          <cell r="C101" t="str">
            <v>M3</v>
          </cell>
          <cell r="D101">
            <v>161.91999999999999</v>
          </cell>
        </row>
        <row r="102">
          <cell r="A102" t="str">
            <v>020508</v>
          </cell>
          <cell r="B102" t="str">
            <v>CONCRETO FCK = 15,0MPA - USINADO</v>
          </cell>
          <cell r="C102" t="str">
            <v>M3</v>
          </cell>
          <cell r="D102">
            <v>137.63999999999999</v>
          </cell>
        </row>
        <row r="103">
          <cell r="A103" t="str">
            <v>020513</v>
          </cell>
          <cell r="B103" t="str">
            <v>CONCRETO FCK = 18,0MPA - USINADO</v>
          </cell>
          <cell r="C103" t="str">
            <v>M3</v>
          </cell>
          <cell r="D103">
            <v>142.51</v>
          </cell>
        </row>
        <row r="104">
          <cell r="A104" t="str">
            <v>020600</v>
          </cell>
          <cell r="B104" t="str">
            <v>EMBASAMENTO</v>
          </cell>
          <cell r="D104" t="str">
            <v xml:space="preserve"> R$-   </v>
          </cell>
        </row>
        <row r="105">
          <cell r="A105" t="str">
            <v>020601</v>
          </cell>
          <cell r="B105" t="str">
            <v>ALVENARIA DE EMBASAMENTO - TIJOLOS MACICOS COMUNS</v>
          </cell>
          <cell r="C105" t="str">
            <v>M3</v>
          </cell>
          <cell r="D105">
            <v>118.07</v>
          </cell>
        </row>
        <row r="106">
          <cell r="A106" t="str">
            <v>020603</v>
          </cell>
          <cell r="B106" t="str">
            <v>ALVENARIA DE EMBASAMENTO - BLOCOS DE PEDRA BRUTA</v>
          </cell>
          <cell r="C106" t="str">
            <v>M3</v>
          </cell>
          <cell r="D106">
            <v>67.3</v>
          </cell>
        </row>
        <row r="107">
          <cell r="A107" t="str">
            <v>020605</v>
          </cell>
          <cell r="B107" t="str">
            <v>IMPERMEABILIZACAO DO RESPALDO DA FUNDACAO - ARGAMASSA IMPERMEAVEL</v>
          </cell>
          <cell r="C107" t="str">
            <v>M2</v>
          </cell>
          <cell r="D107">
            <v>13.29</v>
          </cell>
        </row>
        <row r="108">
          <cell r="A108" t="str">
            <v>020610</v>
          </cell>
          <cell r="B108" t="str">
            <v>REATERRO DE VALAS,INCLUSIVE APILOAMENTO</v>
          </cell>
          <cell r="C108" t="str">
            <v>M3</v>
          </cell>
          <cell r="D108">
            <v>12.66</v>
          </cell>
        </row>
        <row r="109">
          <cell r="A109" t="str">
            <v>020611</v>
          </cell>
          <cell r="B109" t="str">
            <v>REATERRO DE VALAS,COM ADICAO DE 2% DE CIMENTO,INCLUSIVE APILOAMENTO</v>
          </cell>
          <cell r="C109" t="str">
            <v>M3</v>
          </cell>
          <cell r="D109">
            <v>18.34</v>
          </cell>
        </row>
        <row r="110">
          <cell r="A110" t="str">
            <v>025000</v>
          </cell>
          <cell r="B110" t="str">
            <v>DEMOLICOES</v>
          </cell>
          <cell r="D110" t="str">
            <v xml:space="preserve"> R$-   </v>
          </cell>
        </row>
        <row r="111">
          <cell r="A111" t="str">
            <v>025001</v>
          </cell>
          <cell r="B111" t="str">
            <v>DEMOLICAO DE ALVENARIA DE EMBASAMENTO - TIJOLOS MACICOS COMUNS</v>
          </cell>
          <cell r="C111" t="str">
            <v>M3</v>
          </cell>
          <cell r="D111">
            <v>21.7</v>
          </cell>
        </row>
        <row r="112">
          <cell r="A112" t="str">
            <v>025005</v>
          </cell>
          <cell r="B112" t="str">
            <v>DEMOLICAO DE CONCRETO SIMPLES</v>
          </cell>
          <cell r="C112" t="str">
            <v>M3</v>
          </cell>
          <cell r="D112">
            <v>43.41</v>
          </cell>
        </row>
        <row r="113">
          <cell r="A113" t="str">
            <v>025006</v>
          </cell>
          <cell r="B113" t="str">
            <v>DEMOLICAO DE CONCRETO ARMADO</v>
          </cell>
          <cell r="C113" t="str">
            <v>M3</v>
          </cell>
          <cell r="D113">
            <v>72.36</v>
          </cell>
        </row>
        <row r="114">
          <cell r="A114" t="str">
            <v>026000</v>
          </cell>
          <cell r="B114" t="str">
            <v>RETIRADAS</v>
          </cell>
          <cell r="D114" t="str">
            <v xml:space="preserve"> R$-   </v>
          </cell>
        </row>
        <row r="115">
          <cell r="A115" t="str">
            <v>026004</v>
          </cell>
          <cell r="B115" t="str">
            <v>RETIRADA DE ALVENARIA DE EMBASAMENTO - BLOCOS DE PEDRA BRUTA</v>
          </cell>
          <cell r="C115" t="str">
            <v>M3</v>
          </cell>
          <cell r="D115">
            <v>32.56</v>
          </cell>
        </row>
        <row r="116">
          <cell r="A116" t="str">
            <v>029000</v>
          </cell>
          <cell r="B116" t="str">
            <v>OUTROS SERVICOS</v>
          </cell>
          <cell r="D116" t="str">
            <v xml:space="preserve"> R$-   </v>
          </cell>
        </row>
        <row r="117">
          <cell r="A117" t="str">
            <v>029001</v>
          </cell>
          <cell r="B117" t="str">
            <v>ESTACAS DE REACAO P/REFORCO DE FUNDACAO,DIAM.20CM - PRIMEIROS 5M</v>
          </cell>
          <cell r="C117" t="str">
            <v>UN</v>
          </cell>
          <cell r="D117">
            <v>361.17</v>
          </cell>
        </row>
        <row r="118">
          <cell r="A118" t="str">
            <v>029002</v>
          </cell>
          <cell r="B118" t="str">
            <v>ESTACAS DE REACAO P/REFORCO DE FUNDACAO,DIAM.20CM - EXCEDENTE DE 5M</v>
          </cell>
          <cell r="C118" t="str">
            <v>M</v>
          </cell>
          <cell r="D118">
            <v>67.5</v>
          </cell>
        </row>
        <row r="119">
          <cell r="A119" t="str">
            <v>030000</v>
          </cell>
          <cell r="B119" t="str">
            <v>ESTRUTURA</v>
          </cell>
          <cell r="D119" t="str">
            <v xml:space="preserve"> R$-   </v>
          </cell>
        </row>
        <row r="120">
          <cell r="A120" t="str">
            <v>030100</v>
          </cell>
          <cell r="B120" t="str">
            <v>ESTRUTURA DE CONCRETO ARMADO - FORMA</v>
          </cell>
          <cell r="D120" t="str">
            <v xml:space="preserve"> R$-   </v>
          </cell>
        </row>
        <row r="121">
          <cell r="A121" t="str">
            <v>030101</v>
          </cell>
          <cell r="B121" t="str">
            <v>FORMA COMUM DE TABUAS DE PINHO - PLANA</v>
          </cell>
          <cell r="C121" t="str">
            <v>M2</v>
          </cell>
          <cell r="D121">
            <v>18.63</v>
          </cell>
        </row>
        <row r="122">
          <cell r="A122" t="str">
            <v>030104</v>
          </cell>
          <cell r="B122" t="str">
            <v>FORMA COMUM DE TABUAS DE PINHO - NAO RECUPERAVEL</v>
          </cell>
          <cell r="C122" t="str">
            <v>M2</v>
          </cell>
          <cell r="D122">
            <v>8.68</v>
          </cell>
        </row>
        <row r="123">
          <cell r="A123" t="str">
            <v>030111</v>
          </cell>
          <cell r="B123" t="str">
            <v>FORMA ESPECIAL DE CHAPAS RESINADAS (10MM) - CURVA</v>
          </cell>
          <cell r="C123" t="str">
            <v>M2</v>
          </cell>
          <cell r="D123">
            <v>30.52</v>
          </cell>
        </row>
        <row r="124">
          <cell r="A124" t="str">
            <v>030113</v>
          </cell>
          <cell r="B124" t="str">
            <v>FORMA ESPECIAL DE CHAPAS PLASTIFICADAS (10MM) - CURVA</v>
          </cell>
          <cell r="C124" t="str">
            <v>M2</v>
          </cell>
          <cell r="D124">
            <v>31.81</v>
          </cell>
        </row>
        <row r="125">
          <cell r="A125" t="str">
            <v>030114</v>
          </cell>
          <cell r="B125" t="str">
            <v>FORMA ESPECIAL DE CHAPAS RESINADAS (10MM) - PLANA</v>
          </cell>
          <cell r="C125" t="str">
            <v>M2</v>
          </cell>
          <cell r="D125">
            <v>23.01</v>
          </cell>
        </row>
        <row r="126">
          <cell r="A126" t="str">
            <v>030115</v>
          </cell>
          <cell r="B126" t="str">
            <v>FORMA ESPECIAL DE CHAPAS RESINADAS (12MM) - PLANA</v>
          </cell>
          <cell r="C126" t="str">
            <v>M2</v>
          </cell>
          <cell r="D126">
            <v>23.31</v>
          </cell>
        </row>
        <row r="127">
          <cell r="A127" t="str">
            <v>030116</v>
          </cell>
          <cell r="B127" t="str">
            <v>FORMA ESPECIAL DE CHAPAS PLASTIFICADAS (10MM) - PLANA</v>
          </cell>
          <cell r="C127" t="str">
            <v>M2</v>
          </cell>
          <cell r="D127">
            <v>24.3</v>
          </cell>
        </row>
        <row r="128">
          <cell r="A128" t="str">
            <v>030117</v>
          </cell>
          <cell r="B128" t="str">
            <v>FORMA ESPECIAL DE CHAPAS PLASTIFICADAS (12MM) - PLANA</v>
          </cell>
          <cell r="C128" t="str">
            <v>M2</v>
          </cell>
          <cell r="D128">
            <v>24.94</v>
          </cell>
        </row>
        <row r="129">
          <cell r="A129" t="str">
            <v>030130</v>
          </cell>
          <cell r="B129" t="str">
            <v>CIMBRAMENTO PARA ALTURAS ENTRE 3,01M E 7,00M</v>
          </cell>
          <cell r="C129" t="str">
            <v>M3</v>
          </cell>
          <cell r="D129">
            <v>6.63</v>
          </cell>
        </row>
        <row r="130">
          <cell r="A130" t="str">
            <v>030200</v>
          </cell>
          <cell r="B130" t="str">
            <v>ESTRUTURA DE CONCRETO ARMADO - ARMADURA</v>
          </cell>
          <cell r="D130" t="str">
            <v xml:space="preserve"> R$-   </v>
          </cell>
        </row>
        <row r="131">
          <cell r="A131" t="str">
            <v>030204</v>
          </cell>
          <cell r="B131" t="str">
            <v>ARMADURA EM ACO CA-50</v>
          </cell>
          <cell r="C131" t="str">
            <v>KG</v>
          </cell>
          <cell r="D131">
            <v>1.82</v>
          </cell>
        </row>
        <row r="132">
          <cell r="A132" t="str">
            <v>030207</v>
          </cell>
          <cell r="B132" t="str">
            <v>ARMADURA EM ACO CA-60</v>
          </cell>
          <cell r="C132" t="str">
            <v>KG</v>
          </cell>
          <cell r="D132">
            <v>1.97</v>
          </cell>
        </row>
        <row r="133">
          <cell r="A133" t="str">
            <v>030209</v>
          </cell>
          <cell r="B133" t="str">
            <v>ARMADURA EM ACO CA-60 - TELA</v>
          </cell>
          <cell r="C133" t="str">
            <v>KG</v>
          </cell>
          <cell r="D133">
            <v>1.63</v>
          </cell>
        </row>
        <row r="134">
          <cell r="A134" t="str">
            <v>030300</v>
          </cell>
          <cell r="B134" t="str">
            <v>ESTRUTURA DE CONCRETO ARMADO - CONCRETO</v>
          </cell>
          <cell r="D134" t="str">
            <v xml:space="preserve"> R$-   </v>
          </cell>
        </row>
        <row r="135">
          <cell r="A135" t="str">
            <v>030305</v>
          </cell>
          <cell r="B135" t="str">
            <v>CONCRETO FCK = 15,0MPA - VIRADO NA OBRA</v>
          </cell>
          <cell r="C135" t="str">
            <v>M3</v>
          </cell>
          <cell r="D135">
            <v>188.07</v>
          </cell>
        </row>
        <row r="136">
          <cell r="A136" t="str">
            <v>030306</v>
          </cell>
          <cell r="B136" t="str">
            <v>CONCRETO FCK - 18.0 MPA - VIRADO NA OBRA</v>
          </cell>
          <cell r="C136" t="str">
            <v>M3</v>
          </cell>
          <cell r="D136">
            <v>196.29</v>
          </cell>
        </row>
        <row r="137">
          <cell r="A137" t="str">
            <v>030307</v>
          </cell>
          <cell r="B137" t="str">
            <v>CONCRETO FCK - 20.0 MPA - VIRADO NA OBRA</v>
          </cell>
          <cell r="C137" t="str">
            <v>M3</v>
          </cell>
          <cell r="D137">
            <v>198.68</v>
          </cell>
        </row>
        <row r="138">
          <cell r="A138" t="str">
            <v>030308</v>
          </cell>
          <cell r="B138" t="str">
            <v>CONCRETO FCK = 15,0MPA - USINADO</v>
          </cell>
          <cell r="C138" t="str">
            <v>M3</v>
          </cell>
          <cell r="D138">
            <v>159.99</v>
          </cell>
        </row>
        <row r="139">
          <cell r="A139" t="str">
            <v>030309</v>
          </cell>
          <cell r="B139" t="str">
            <v>CONCRETO FCK = 15,0MPA - USINADO E BOMBEAVEL</v>
          </cell>
          <cell r="C139" t="str">
            <v>M3</v>
          </cell>
          <cell r="D139">
            <v>165.1</v>
          </cell>
        </row>
        <row r="140">
          <cell r="A140" t="str">
            <v>030313</v>
          </cell>
          <cell r="B140" t="str">
            <v>CONCRETO FCK = 18,0MPA - USINADO</v>
          </cell>
          <cell r="C140" t="str">
            <v>M3</v>
          </cell>
          <cell r="D140">
            <v>164.86</v>
          </cell>
        </row>
        <row r="141">
          <cell r="A141" t="str">
            <v>030314</v>
          </cell>
          <cell r="B141" t="str">
            <v>CONCRETO FCK = 18,0MPA - USINADO E BOMBEAVEL</v>
          </cell>
          <cell r="C141" t="str">
            <v>M3</v>
          </cell>
          <cell r="D141">
            <v>170.36</v>
          </cell>
        </row>
        <row r="142">
          <cell r="A142" t="str">
            <v>030330</v>
          </cell>
          <cell r="B142" t="str">
            <v>BOMBEAMENTO DE CONCRETO</v>
          </cell>
          <cell r="C142" t="str">
            <v>M3</v>
          </cell>
          <cell r="D142">
            <v>20</v>
          </cell>
        </row>
        <row r="143">
          <cell r="A143" t="str">
            <v>030400</v>
          </cell>
          <cell r="B143" t="str">
            <v>ESTRUTURA DE CONCRETO ARMADO - LAJE MISTA</v>
          </cell>
          <cell r="D143" t="str">
            <v xml:space="preserve"> R$-   </v>
          </cell>
        </row>
        <row r="144">
          <cell r="A144" t="str">
            <v>030401</v>
          </cell>
          <cell r="B144" t="str">
            <v>LAJE MISTA - H8 COM CAPEAMENTO DE 2CM (10CM)</v>
          </cell>
          <cell r="C144" t="str">
            <v>M2</v>
          </cell>
          <cell r="D144">
            <v>18.37</v>
          </cell>
        </row>
        <row r="145">
          <cell r="A145" t="str">
            <v>030402</v>
          </cell>
          <cell r="B145" t="str">
            <v>LAJE MISTA - H8 COM CAPEAMENTO DE 4CM (12CM)</v>
          </cell>
          <cell r="C145" t="str">
            <v>M2</v>
          </cell>
          <cell r="D145">
            <v>21.08</v>
          </cell>
        </row>
        <row r="146">
          <cell r="A146" t="str">
            <v>030403</v>
          </cell>
          <cell r="B146" t="str">
            <v>LAJE MISTA - H12 COM CAPEAMENTO DE 4CM (16CM)</v>
          </cell>
          <cell r="C146" t="str">
            <v>M2</v>
          </cell>
          <cell r="D146">
            <v>27.26</v>
          </cell>
        </row>
        <row r="147">
          <cell r="A147" t="str">
            <v>030404</v>
          </cell>
          <cell r="B147" t="str">
            <v>LAJE MISTA - H-16 COM CAPEAMENTO DE 4 CM (20 CM)</v>
          </cell>
          <cell r="C147" t="str">
            <v>M2</v>
          </cell>
          <cell r="D147">
            <v>32.17</v>
          </cell>
        </row>
        <row r="148">
          <cell r="A148" t="str">
            <v>030405</v>
          </cell>
          <cell r="B148" t="str">
            <v>LAJE MISTA - H-20 COM CAPEAMENTO DE 5 CM (25 CM)</v>
          </cell>
          <cell r="C148" t="str">
            <v>M2</v>
          </cell>
          <cell r="D148">
            <v>37.39</v>
          </cell>
        </row>
        <row r="149">
          <cell r="A149" t="str">
            <v>030419</v>
          </cell>
          <cell r="B149" t="str">
            <v>LAJE MISTA TRELICADA H-8CM C/CAPEAMENTO DE 4CM(12CM)</v>
          </cell>
          <cell r="C149" t="str">
            <v>M2</v>
          </cell>
          <cell r="D149">
            <v>23.65</v>
          </cell>
        </row>
        <row r="150">
          <cell r="A150" t="str">
            <v>030421</v>
          </cell>
          <cell r="B150" t="str">
            <v>LAJE MISTA TRELICADA H-12 CM C/ CAPEAMENTO 4 CM (16 CM)</v>
          </cell>
          <cell r="C150" t="str">
            <v>M2</v>
          </cell>
          <cell r="D150">
            <v>30.7</v>
          </cell>
        </row>
        <row r="151">
          <cell r="A151" t="str">
            <v>030422</v>
          </cell>
          <cell r="B151" t="str">
            <v>LAJE MISTA TRELICADA H-15 CM CAPEAMENTO 4 CM (19 CM)</v>
          </cell>
          <cell r="C151" t="str">
            <v>M2</v>
          </cell>
          <cell r="D151">
            <v>33.96</v>
          </cell>
        </row>
        <row r="152">
          <cell r="A152" t="str">
            <v>030423</v>
          </cell>
          <cell r="B152" t="str">
            <v>LAJE MISTA TRELICADA H-20 CM COM CAPEAMENTO 4 CM (24 CM)</v>
          </cell>
          <cell r="C152" t="str">
            <v>M2</v>
          </cell>
          <cell r="D152">
            <v>40.299999999999997</v>
          </cell>
        </row>
        <row r="153">
          <cell r="A153" t="str">
            <v>030424</v>
          </cell>
          <cell r="B153" t="str">
            <v>LAJE MISTA TRELICADA H-25 CM COM CAPEAMENTO 5 CM (30 CM)</v>
          </cell>
          <cell r="C153" t="str">
            <v>M2</v>
          </cell>
          <cell r="D153">
            <v>48.9</v>
          </cell>
        </row>
        <row r="154">
          <cell r="A154" t="str">
            <v>034000</v>
          </cell>
          <cell r="B154" t="str">
            <v>ESTRUTURA DE CONCRETO - RECUPERACAO E TRATAMENTO</v>
          </cell>
          <cell r="D154" t="str">
            <v xml:space="preserve"> R$-   </v>
          </cell>
        </row>
        <row r="155">
          <cell r="A155" t="str">
            <v>034002</v>
          </cell>
          <cell r="B155" t="str">
            <v>APICOAMENTO DE SUPERFICIE DE CONCRETO</v>
          </cell>
          <cell r="C155" t="str">
            <v>M2</v>
          </cell>
          <cell r="D155">
            <v>7.37</v>
          </cell>
        </row>
        <row r="156">
          <cell r="A156" t="str">
            <v>034010</v>
          </cell>
          <cell r="B156" t="str">
            <v>LIMPEZA E REMOCAO DE SUP. DETERIORADA C/JATEAM. DE AREIA ABRASIVO</v>
          </cell>
          <cell r="C156" t="str">
            <v>M2</v>
          </cell>
          <cell r="D156">
            <v>19.39</v>
          </cell>
        </row>
        <row r="157">
          <cell r="A157" t="str">
            <v>034050</v>
          </cell>
          <cell r="B157" t="str">
            <v>POLIMENTO DE CONCRETO</v>
          </cell>
          <cell r="C157" t="str">
            <v>M2</v>
          </cell>
          <cell r="D157">
            <v>24</v>
          </cell>
        </row>
        <row r="158">
          <cell r="A158" t="str">
            <v>035000</v>
          </cell>
          <cell r="B158" t="str">
            <v>DEMOLICOES</v>
          </cell>
          <cell r="D158" t="str">
            <v xml:space="preserve"> R$-   </v>
          </cell>
        </row>
        <row r="159">
          <cell r="A159" t="str">
            <v>035001</v>
          </cell>
          <cell r="B159" t="str">
            <v>DEMOLICAO DE CONCRETO SIMPLES</v>
          </cell>
          <cell r="C159" t="str">
            <v>M3</v>
          </cell>
          <cell r="D159">
            <v>36.18</v>
          </cell>
        </row>
        <row r="160">
          <cell r="A160" t="str">
            <v>035002</v>
          </cell>
          <cell r="B160" t="str">
            <v>DEMOLICAO DE CONCRETO ARMADO</v>
          </cell>
          <cell r="C160" t="str">
            <v>M3</v>
          </cell>
          <cell r="D160">
            <v>65.12</v>
          </cell>
        </row>
        <row r="161">
          <cell r="A161" t="str">
            <v>035005</v>
          </cell>
          <cell r="B161" t="str">
            <v>DEMOLICAO DE LAJES MISTAS COM ESP.FINAL IGUAL OU INFERIOR A 16 CM</v>
          </cell>
          <cell r="C161" t="str">
            <v>M2</v>
          </cell>
          <cell r="D161">
            <v>5.42</v>
          </cell>
        </row>
        <row r="162">
          <cell r="A162" t="str">
            <v>035006</v>
          </cell>
          <cell r="B162" t="str">
            <v>DEMOLICAO DE LAJES MISTAS C/ESP.FINAL SUP.A 16 CM, ATE 30 CM, INCLU</v>
          </cell>
          <cell r="C162" t="str">
            <v>M2</v>
          </cell>
          <cell r="D162">
            <v>7.23</v>
          </cell>
        </row>
        <row r="163">
          <cell r="A163" t="str">
            <v>040000</v>
          </cell>
          <cell r="B163" t="str">
            <v>VEDOS</v>
          </cell>
          <cell r="D163" t="str">
            <v xml:space="preserve"> R$-   </v>
          </cell>
        </row>
        <row r="164">
          <cell r="A164" t="str">
            <v>040100</v>
          </cell>
          <cell r="B164" t="str">
            <v>ALVENARIA DE TIJOLOS E BLOCOS</v>
          </cell>
          <cell r="D164" t="str">
            <v xml:space="preserve"> R$-   </v>
          </cell>
        </row>
        <row r="165">
          <cell r="A165" t="str">
            <v>040101</v>
          </cell>
          <cell r="B165" t="str">
            <v>TIJOLOS MACICOS COMUNS - ESPELHO</v>
          </cell>
          <cell r="C165" t="str">
            <v>M2</v>
          </cell>
          <cell r="D165">
            <v>11.34</v>
          </cell>
        </row>
        <row r="166">
          <cell r="A166" t="str">
            <v>040102</v>
          </cell>
          <cell r="B166" t="str">
            <v>TIJOLOS MACICOS COMUNS - 1/2 TIJOLO</v>
          </cell>
          <cell r="C166" t="str">
            <v>M2</v>
          </cell>
          <cell r="D166">
            <v>19.329999999999998</v>
          </cell>
        </row>
        <row r="167">
          <cell r="A167" t="str">
            <v>040103</v>
          </cell>
          <cell r="B167" t="str">
            <v>TIJOLOS MACICOS COMUNS - 1 TIJOLO</v>
          </cell>
          <cell r="C167" t="str">
            <v>M2</v>
          </cell>
          <cell r="D167">
            <v>35.06</v>
          </cell>
        </row>
        <row r="168">
          <cell r="A168" t="str">
            <v>040104</v>
          </cell>
          <cell r="B168" t="str">
            <v>TIJOLOS MACICOS COMUNS - 1 1/2 TIJOLO</v>
          </cell>
          <cell r="C168" t="str">
            <v>M2</v>
          </cell>
          <cell r="D168">
            <v>46.84</v>
          </cell>
        </row>
        <row r="169">
          <cell r="A169" t="str">
            <v>040111</v>
          </cell>
          <cell r="B169" t="str">
            <v>TIJOLOS MACICOS COMUNS - APARENTE,1/2 TIJOLO</v>
          </cell>
          <cell r="C169" t="str">
            <v>M2</v>
          </cell>
          <cell r="D169">
            <v>39.17</v>
          </cell>
        </row>
        <row r="170">
          <cell r="A170" t="str">
            <v>040112</v>
          </cell>
          <cell r="B170" t="str">
            <v>TIJOLOS MACICOS COMUNS - APARENTE,1 TIJOLO</v>
          </cell>
          <cell r="C170" t="str">
            <v>M2</v>
          </cell>
          <cell r="D170">
            <v>70.3</v>
          </cell>
        </row>
        <row r="171">
          <cell r="A171" t="str">
            <v>040115</v>
          </cell>
          <cell r="B171" t="str">
            <v>TIJOLOS CERAMICOS FURADOS - 1/2 TIJOLO</v>
          </cell>
          <cell r="C171" t="str">
            <v>M2</v>
          </cell>
          <cell r="D171">
            <v>13.71</v>
          </cell>
        </row>
        <row r="172">
          <cell r="A172" t="str">
            <v>040116</v>
          </cell>
          <cell r="B172" t="str">
            <v>TIJOLOS CERAMICOS FURADOS - 1 TIJOLO</v>
          </cell>
          <cell r="C172" t="str">
            <v>M2</v>
          </cell>
          <cell r="D172">
            <v>25.72</v>
          </cell>
        </row>
        <row r="173">
          <cell r="A173" t="str">
            <v>040120</v>
          </cell>
          <cell r="B173" t="str">
            <v>TIJOLOS LAMINADOS - ESPELHO</v>
          </cell>
          <cell r="C173" t="str">
            <v>M2</v>
          </cell>
          <cell r="D173">
            <v>25.6</v>
          </cell>
        </row>
        <row r="174">
          <cell r="A174" t="str">
            <v>040121</v>
          </cell>
          <cell r="B174" t="str">
            <v>TIJOLOS LAMINADOS - 1/2 TIJOLO</v>
          </cell>
          <cell r="C174" t="str">
            <v>M2</v>
          </cell>
          <cell r="D174">
            <v>43.69</v>
          </cell>
        </row>
        <row r="175">
          <cell r="A175" t="str">
            <v>040122</v>
          </cell>
          <cell r="B175" t="str">
            <v>TIJOLOS LAMINADOS - 1 TIJOLO</v>
          </cell>
          <cell r="C175" t="str">
            <v>M2</v>
          </cell>
          <cell r="D175">
            <v>79.430000000000007</v>
          </cell>
        </row>
        <row r="176">
          <cell r="A176" t="str">
            <v>040125</v>
          </cell>
          <cell r="B176" t="str">
            <v>TIJOLOS DE VIDRO - CANELADO,20X20CM</v>
          </cell>
          <cell r="C176" t="str">
            <v>M2</v>
          </cell>
          <cell r="D176">
            <v>263.14</v>
          </cell>
        </row>
        <row r="177">
          <cell r="A177" t="str">
            <v>040126</v>
          </cell>
          <cell r="B177" t="str">
            <v>TIJOLOS DE VIDRO - TIJOLINHO,20X20CM</v>
          </cell>
          <cell r="C177" t="str">
            <v>M2</v>
          </cell>
          <cell r="D177">
            <v>251.88</v>
          </cell>
        </row>
        <row r="178">
          <cell r="A178" t="str">
            <v>040127</v>
          </cell>
          <cell r="B178" t="str">
            <v>TIJOLOS DE VIDRO - VENTILACAO</v>
          </cell>
          <cell r="C178" t="str">
            <v>M2</v>
          </cell>
          <cell r="D178">
            <v>151.88999999999999</v>
          </cell>
        </row>
        <row r="179">
          <cell r="A179" t="str">
            <v>040140</v>
          </cell>
          <cell r="B179" t="str">
            <v>BLOCOS VAZADOS DE CONCRETO - 09CM</v>
          </cell>
          <cell r="C179" t="str">
            <v>M2</v>
          </cell>
          <cell r="D179">
            <v>15.08</v>
          </cell>
        </row>
        <row r="180">
          <cell r="A180" t="str">
            <v>040141</v>
          </cell>
          <cell r="B180" t="str">
            <v>BLOCOS VAZADOS DE CONCRETO - 14CM</v>
          </cell>
          <cell r="C180" t="str">
            <v>M2</v>
          </cell>
          <cell r="D180">
            <v>17.47</v>
          </cell>
        </row>
        <row r="181">
          <cell r="A181" t="str">
            <v>040142</v>
          </cell>
          <cell r="B181" t="str">
            <v>BLOCOS VAZADOS DE CONCRETO - 19CM</v>
          </cell>
          <cell r="C181" t="str">
            <v>M2</v>
          </cell>
          <cell r="D181">
            <v>21.64</v>
          </cell>
        </row>
        <row r="182">
          <cell r="A182" t="str">
            <v>040143</v>
          </cell>
          <cell r="B182" t="str">
            <v>BLOCO SILICO CALCARIO - 09CM</v>
          </cell>
          <cell r="C182" t="str">
            <v>M2</v>
          </cell>
          <cell r="D182">
            <v>13.5</v>
          </cell>
        </row>
        <row r="183">
          <cell r="A183" t="str">
            <v>040144</v>
          </cell>
          <cell r="B183" t="str">
            <v>BLOCO SILICO CALCARIO - 14CM</v>
          </cell>
          <cell r="C183" t="str">
            <v>M2</v>
          </cell>
          <cell r="D183">
            <v>16.98</v>
          </cell>
        </row>
        <row r="184">
          <cell r="A184" t="str">
            <v>040145</v>
          </cell>
          <cell r="B184" t="str">
            <v>BLOCO SILICO CALCARIO - 19CM</v>
          </cell>
          <cell r="C184" t="str">
            <v>M2</v>
          </cell>
          <cell r="D184">
            <v>20.239999999999998</v>
          </cell>
        </row>
        <row r="185">
          <cell r="A185" t="str">
            <v>040150</v>
          </cell>
          <cell r="B185" t="str">
            <v>BLOCOS VAZADOS DE CONCRETO - APARENTE,09CM</v>
          </cell>
          <cell r="C185" t="str">
            <v>M2</v>
          </cell>
          <cell r="D185">
            <v>17.54</v>
          </cell>
        </row>
        <row r="186">
          <cell r="A186" t="str">
            <v>040151</v>
          </cell>
          <cell r="B186" t="str">
            <v>BLOCOS VAZADOS DE CONCRETO - APARENTE,14CM</v>
          </cell>
          <cell r="C186" t="str">
            <v>M2</v>
          </cell>
          <cell r="D186">
            <v>20.440000000000001</v>
          </cell>
        </row>
        <row r="187">
          <cell r="A187" t="str">
            <v>040152</v>
          </cell>
          <cell r="B187" t="str">
            <v>BLOCOS VAZADOS DE CONCRETO - APARENTE,19CM</v>
          </cell>
          <cell r="C187" t="str">
            <v>M2</v>
          </cell>
          <cell r="D187">
            <v>24</v>
          </cell>
        </row>
        <row r="188">
          <cell r="A188" t="str">
            <v>040153</v>
          </cell>
          <cell r="B188" t="str">
            <v>BLOCO SILICO CALCARIO APARENTE - 09CM</v>
          </cell>
          <cell r="C188" t="str">
            <v>M2</v>
          </cell>
          <cell r="D188">
            <v>14.28</v>
          </cell>
        </row>
        <row r="189">
          <cell r="A189" t="str">
            <v>040154</v>
          </cell>
          <cell r="B189" t="str">
            <v>BLOCO SILICO CALCARIO APARENTE - 14CM</v>
          </cell>
          <cell r="C189" t="str">
            <v>M2</v>
          </cell>
          <cell r="D189">
            <v>17.89</v>
          </cell>
        </row>
        <row r="190">
          <cell r="A190" t="str">
            <v>040155</v>
          </cell>
          <cell r="B190" t="str">
            <v>BLOCO SILICO CALCARIO APARENTE - 19CM</v>
          </cell>
          <cell r="C190" t="str">
            <v>M2</v>
          </cell>
          <cell r="D190">
            <v>21.4</v>
          </cell>
        </row>
        <row r="191">
          <cell r="A191" t="str">
            <v>040160</v>
          </cell>
          <cell r="B191" t="str">
            <v>BLOCOS VAZADOS DE CONCRETO - ESTRUTURAL,14CM</v>
          </cell>
          <cell r="C191" t="str">
            <v>M2</v>
          </cell>
          <cell r="D191">
            <v>19.510000000000002</v>
          </cell>
        </row>
        <row r="192">
          <cell r="A192" t="str">
            <v>040161</v>
          </cell>
          <cell r="B192" t="str">
            <v>BLOCOS VAZADOS DE CONCRETO - ESTRUTURAL,19CM</v>
          </cell>
          <cell r="C192" t="str">
            <v>M2</v>
          </cell>
          <cell r="D192">
            <v>23.78</v>
          </cell>
        </row>
        <row r="193">
          <cell r="A193" t="str">
            <v>040162</v>
          </cell>
          <cell r="B193" t="str">
            <v>BLOCOS VAZADOS DE CONCRETO - ESTRUTURAL, APARENTE - 14 CM</v>
          </cell>
          <cell r="C193" t="str">
            <v>M2</v>
          </cell>
          <cell r="D193">
            <v>20.93</v>
          </cell>
        </row>
        <row r="194">
          <cell r="A194" t="str">
            <v>040163</v>
          </cell>
          <cell r="B194" t="str">
            <v>BLOCOS VAZADOS DE CONCRETO - ESTRUTURAL, APARENTE - 19 CM</v>
          </cell>
          <cell r="C194" t="str">
            <v>M2</v>
          </cell>
          <cell r="D194">
            <v>24.74</v>
          </cell>
        </row>
        <row r="195">
          <cell r="A195" t="str">
            <v>040166</v>
          </cell>
          <cell r="B195" t="str">
            <v>BLOCOS DE CONCRETO CELULAR - 7,5CM</v>
          </cell>
          <cell r="C195" t="str">
            <v>M2</v>
          </cell>
          <cell r="D195">
            <v>18.22</v>
          </cell>
        </row>
        <row r="196">
          <cell r="A196" t="str">
            <v>040167</v>
          </cell>
          <cell r="B196" t="str">
            <v>BLOCOS DE CONCRETO CELULAR - 10CM</v>
          </cell>
          <cell r="C196" t="str">
            <v>M2</v>
          </cell>
          <cell r="D196">
            <v>20.48</v>
          </cell>
        </row>
        <row r="197">
          <cell r="A197" t="str">
            <v>040176</v>
          </cell>
          <cell r="B197" t="str">
            <v>BLOCOS DE PEDRA NATURAL - NAO APARELHADA</v>
          </cell>
          <cell r="C197" t="str">
            <v>M3</v>
          </cell>
          <cell r="D197">
            <v>76.31</v>
          </cell>
        </row>
        <row r="198">
          <cell r="A198" t="str">
            <v>040180</v>
          </cell>
          <cell r="B198" t="str">
            <v>TELA TIPO DEPLOYEE P/REFORCO DE ALVENARIA</v>
          </cell>
          <cell r="C198" t="str">
            <v>M2</v>
          </cell>
          <cell r="D198">
            <v>0.66</v>
          </cell>
        </row>
        <row r="199">
          <cell r="A199" t="str">
            <v>040195</v>
          </cell>
          <cell r="B199" t="str">
            <v>ARMADURA EM ACO CA-50 PARA BLOCOS VAZADOS DE CONCRETO - ESTRUTURAL</v>
          </cell>
          <cell r="C199" t="str">
            <v>KG</v>
          </cell>
          <cell r="D199">
            <v>1.82</v>
          </cell>
        </row>
        <row r="200">
          <cell r="A200" t="str">
            <v>040196</v>
          </cell>
          <cell r="B200" t="str">
            <v>ARMADURA EM ACO CA-60 PARA BLOCOS VAZADOS DE CONCRETO - ESTRUTURAL</v>
          </cell>
          <cell r="C200" t="str">
            <v>KG</v>
          </cell>
          <cell r="D200">
            <v>1.97</v>
          </cell>
        </row>
        <row r="201">
          <cell r="A201" t="str">
            <v>040197</v>
          </cell>
          <cell r="B201" t="str">
            <v>CONCRETO"GROUT"</v>
          </cell>
          <cell r="C201" t="str">
            <v>M3</v>
          </cell>
          <cell r="D201">
            <v>168.95</v>
          </cell>
        </row>
        <row r="202">
          <cell r="A202" t="str">
            <v>040198</v>
          </cell>
          <cell r="B202" t="str">
            <v>VERGAS,CINTAS E PILARETES DE CONCRETO</v>
          </cell>
          <cell r="C202" t="str">
            <v>M3</v>
          </cell>
          <cell r="D202">
            <v>317.61</v>
          </cell>
        </row>
        <row r="203">
          <cell r="A203" t="str">
            <v>040200</v>
          </cell>
          <cell r="B203" t="str">
            <v>ALVENARIA DE ELEMENTOS VAZADOS</v>
          </cell>
          <cell r="D203" t="str">
            <v xml:space="preserve"> R$-   </v>
          </cell>
        </row>
        <row r="204">
          <cell r="A204" t="str">
            <v>040201</v>
          </cell>
          <cell r="B204" t="str">
            <v>ELEMENTOS VAZADOS DE BLOCOS DE CONCRETO</v>
          </cell>
          <cell r="C204" t="str">
            <v>M2</v>
          </cell>
          <cell r="D204">
            <v>16.27</v>
          </cell>
        </row>
        <row r="205">
          <cell r="A205" t="str">
            <v>040204</v>
          </cell>
          <cell r="B205" t="str">
            <v>ELEMENTOS VAZADOS DE TIJOLOS CERAMICOS</v>
          </cell>
          <cell r="C205" t="str">
            <v>M2</v>
          </cell>
          <cell r="D205">
            <v>25.8</v>
          </cell>
        </row>
        <row r="206">
          <cell r="A206" t="str">
            <v>040207</v>
          </cell>
          <cell r="B206" t="str">
            <v>ELEMENTO VAZADO DE CONCRETO - TIPO NEO-REX N.4 OU SIMILAR</v>
          </cell>
          <cell r="C206" t="str">
            <v>M2</v>
          </cell>
          <cell r="D206">
            <v>47.65</v>
          </cell>
        </row>
        <row r="207">
          <cell r="A207" t="str">
            <v>040208</v>
          </cell>
          <cell r="B207" t="str">
            <v>ELEMENTO VAZADO DE CONCRETO - TIPO NEO-REX N.4A OU SIMILAR</v>
          </cell>
          <cell r="C207" t="str">
            <v>M2</v>
          </cell>
          <cell r="D207">
            <v>54.27</v>
          </cell>
        </row>
        <row r="208">
          <cell r="A208" t="str">
            <v>040209</v>
          </cell>
          <cell r="B208" t="str">
            <v>ELEMENTO VAZADO DE CONCRETO - TIPO NEO REX N.4F OU SIMILAR</v>
          </cell>
          <cell r="C208" t="str">
            <v>M2</v>
          </cell>
          <cell r="D208">
            <v>73.260000000000005</v>
          </cell>
        </row>
        <row r="209">
          <cell r="A209" t="str">
            <v>040210</v>
          </cell>
          <cell r="B209" t="str">
            <v>ELEMENTO VAZADO DE CONCRETO - TIPO NEO-REX N.16 OU SIMILAR</v>
          </cell>
          <cell r="C209" t="str">
            <v>M2</v>
          </cell>
          <cell r="D209">
            <v>58.25</v>
          </cell>
        </row>
        <row r="210">
          <cell r="A210" t="str">
            <v>040211</v>
          </cell>
          <cell r="B210" t="str">
            <v>ELEMENTO VAZADO DE CONCRETO - TIPO NEO-REX N.16D OU SIMILAR</v>
          </cell>
          <cell r="C210" t="str">
            <v>M2</v>
          </cell>
          <cell r="D210">
            <v>97.15</v>
          </cell>
        </row>
        <row r="211">
          <cell r="A211" t="str">
            <v>040212</v>
          </cell>
          <cell r="B211" t="str">
            <v>ELEMENTO VAZADO DE CONCRETO - TIPO NEO-REX N.17A OU SIMILAR</v>
          </cell>
          <cell r="C211" t="str">
            <v>M2</v>
          </cell>
          <cell r="D211">
            <v>47.83</v>
          </cell>
        </row>
        <row r="212">
          <cell r="A212" t="str">
            <v>040213</v>
          </cell>
          <cell r="B212" t="str">
            <v>ELEMENTO VAZADO DE CONCRETO - TIPO NEO-REX N.17G OU SIMILAR</v>
          </cell>
          <cell r="C212" t="str">
            <v>M2</v>
          </cell>
          <cell r="D212">
            <v>42.15</v>
          </cell>
        </row>
        <row r="213">
          <cell r="A213" t="str">
            <v>040214</v>
          </cell>
          <cell r="B213" t="str">
            <v>ELEMENTO VAZADO DE CONCRETO - TIPO NEO-REX N.19 OU SIMILAR</v>
          </cell>
          <cell r="C213" t="str">
            <v>M2</v>
          </cell>
          <cell r="D213">
            <v>43.78</v>
          </cell>
        </row>
        <row r="214">
          <cell r="A214" t="str">
            <v>040215</v>
          </cell>
          <cell r="B214" t="str">
            <v>ELEMENTO VAZADO DE CONCRETO - TIPO NEO-REX N.19C OU SIMILAR</v>
          </cell>
          <cell r="C214" t="str">
            <v>M2</v>
          </cell>
          <cell r="D214">
            <v>39.72</v>
          </cell>
        </row>
        <row r="215">
          <cell r="A215" t="str">
            <v>040216</v>
          </cell>
          <cell r="B215" t="str">
            <v>ELEMENTO VAZADO DE CONCRETO - TIPO NEO-REX N.17C OU SIMILAR</v>
          </cell>
          <cell r="C215" t="str">
            <v>M2</v>
          </cell>
          <cell r="D215">
            <v>61.52</v>
          </cell>
        </row>
        <row r="216">
          <cell r="A216" t="str">
            <v>040217</v>
          </cell>
          <cell r="B216" t="str">
            <v>ELEMENTO VAZADO DE CONCRETO TIPO NEO REX N.22B OU SIMILAR</v>
          </cell>
          <cell r="C216" t="str">
            <v>M2</v>
          </cell>
          <cell r="D216">
            <v>51.51</v>
          </cell>
        </row>
        <row r="217">
          <cell r="A217" t="str">
            <v>040218</v>
          </cell>
          <cell r="B217" t="str">
            <v>ELEMENTO VAZADO DE CONCRETO - TIPO NEO-REX N.23A OU SIMILAR</v>
          </cell>
          <cell r="C217" t="str">
            <v>M2</v>
          </cell>
          <cell r="D217">
            <v>36.659999999999997</v>
          </cell>
        </row>
        <row r="218">
          <cell r="A218" t="str">
            <v>040224</v>
          </cell>
          <cell r="B218" t="str">
            <v>ELEMENTO VAZADO DE CONCRETO - TIPO NEO-REX N.62 OU SIMILAR</v>
          </cell>
          <cell r="C218" t="str">
            <v>M2</v>
          </cell>
          <cell r="D218">
            <v>38.11</v>
          </cell>
        </row>
        <row r="219">
          <cell r="A219" t="str">
            <v>040226</v>
          </cell>
          <cell r="B219" t="str">
            <v>ELEMENTO VAZADO DE CONCRETO - TIPO NEO-REX N.62A OU SIMILAR</v>
          </cell>
          <cell r="C219" t="str">
            <v>M2</v>
          </cell>
          <cell r="D219">
            <v>41.25</v>
          </cell>
        </row>
        <row r="220">
          <cell r="A220" t="str">
            <v>040227</v>
          </cell>
          <cell r="B220" t="str">
            <v>ELEMENTO VAZADO DE CONCRETO - TIPO NEO-REX N.62B OU SIMILAR</v>
          </cell>
          <cell r="C220" t="str">
            <v>M2</v>
          </cell>
          <cell r="D220">
            <v>45.28</v>
          </cell>
        </row>
        <row r="221">
          <cell r="A221" t="str">
            <v>040230</v>
          </cell>
          <cell r="B221" t="str">
            <v>ELEMENTO VAZADO DE CONCRETO - TIPO NEO-REX N.72A OU SIMILAR</v>
          </cell>
          <cell r="C221" t="str">
            <v>M2</v>
          </cell>
          <cell r="D221">
            <v>44.71</v>
          </cell>
        </row>
        <row r="222">
          <cell r="A222" t="str">
            <v>040235</v>
          </cell>
          <cell r="B222" t="str">
            <v>ELEMENTO VAZADO DE CONCRETO - TIPO NEO-REX N.78A OU SIMILAR</v>
          </cell>
          <cell r="C222" t="str">
            <v>M2</v>
          </cell>
          <cell r="D222">
            <v>40.24</v>
          </cell>
        </row>
        <row r="223">
          <cell r="A223" t="str">
            <v>040300</v>
          </cell>
          <cell r="B223" t="str">
            <v>OUTROS ELEMENTOS DIVISORIOS</v>
          </cell>
          <cell r="D223" t="str">
            <v xml:space="preserve"> R$-   </v>
          </cell>
        </row>
        <row r="224">
          <cell r="A224" t="str">
            <v>040301</v>
          </cell>
          <cell r="B224" t="str">
            <v>PLACAS DE CONCRETO APARENTE - 50MM DE ESPESSURA</v>
          </cell>
          <cell r="C224" t="str">
            <v>M2</v>
          </cell>
          <cell r="D224">
            <v>60.14</v>
          </cell>
        </row>
        <row r="225">
          <cell r="A225" t="str">
            <v>040310</v>
          </cell>
          <cell r="B225" t="str">
            <v>PLACAS DE CONCRETO CELULAR - 50MM DE ESPESSURA</v>
          </cell>
          <cell r="C225" t="str">
            <v>M2</v>
          </cell>
          <cell r="D225">
            <v>13.44</v>
          </cell>
        </row>
        <row r="226">
          <cell r="A226" t="str">
            <v>040330</v>
          </cell>
          <cell r="B226" t="str">
            <v>PLACAS DE GRANILITE - 30MM DE ESPESSURA</v>
          </cell>
          <cell r="C226" t="str">
            <v>M2</v>
          </cell>
          <cell r="D226">
            <v>93.26</v>
          </cell>
        </row>
        <row r="227">
          <cell r="A227" t="str">
            <v>040331</v>
          </cell>
          <cell r="B227" t="str">
            <v>PLACA DE GRANILITE - 40 MM DE ESPESSURA</v>
          </cell>
          <cell r="C227" t="str">
            <v>M2</v>
          </cell>
          <cell r="D227">
            <v>93.26</v>
          </cell>
        </row>
        <row r="228">
          <cell r="A228" t="str">
            <v>040332</v>
          </cell>
          <cell r="B228" t="str">
            <v>PLACA DE GRANILITE - 50 MM DE ESPESSURA</v>
          </cell>
          <cell r="C228" t="str">
            <v>M2</v>
          </cell>
          <cell r="D228">
            <v>103.26</v>
          </cell>
        </row>
        <row r="229">
          <cell r="A229" t="str">
            <v>040351</v>
          </cell>
          <cell r="B229" t="str">
            <v>VL 01 DIV. ACAB. LAMINADO MELAMINICO, MIOLO COLMEIA - PAINEL/PAINEL</v>
          </cell>
          <cell r="C229" t="str">
            <v>M2</v>
          </cell>
          <cell r="D229">
            <v>24.13</v>
          </cell>
        </row>
        <row r="230">
          <cell r="A230" t="str">
            <v>040352</v>
          </cell>
          <cell r="B230" t="str">
            <v>VL 02 DIV. ACAB. LAMINADO MELAMINICO, MIOLO COLMEIA - PAINEL CEGO</v>
          </cell>
          <cell r="C230" t="str">
            <v>M2</v>
          </cell>
          <cell r="D230">
            <v>24.13</v>
          </cell>
        </row>
        <row r="231">
          <cell r="A231" t="str">
            <v>040353</v>
          </cell>
          <cell r="B231" t="str">
            <v>VL 03 DIV. ACAB. LAMINADO MELAMINICO, MIOLO COLMEIA - PORTA/BANDEIRA</v>
          </cell>
          <cell r="C231" t="str">
            <v>M2</v>
          </cell>
          <cell r="D231">
            <v>24.13</v>
          </cell>
        </row>
        <row r="232">
          <cell r="A232" t="str">
            <v>040354</v>
          </cell>
          <cell r="B232" t="str">
            <v>VL 04 DIV. ACAB. LAMINADO MELAMINICO, MIOLO COLMEIA - PAINEL/VIDRO</v>
          </cell>
          <cell r="C232" t="str">
            <v>M2</v>
          </cell>
          <cell r="D232">
            <v>30.45</v>
          </cell>
        </row>
        <row r="233">
          <cell r="A233" t="str">
            <v>040355</v>
          </cell>
          <cell r="B233" t="str">
            <v>VL 05 DIV. ACAB. LAMINADO MELAMINICO, MIOLO COLMEIA - PORTA/VIDRO</v>
          </cell>
          <cell r="C233" t="str">
            <v>M2</v>
          </cell>
          <cell r="D233">
            <v>30.45</v>
          </cell>
        </row>
        <row r="234">
          <cell r="A234" t="str">
            <v>040356</v>
          </cell>
          <cell r="B234" t="str">
            <v>VL 06 DIV. ACAB. LAM.MELAMINICO, MIOLO COLMEIA - PAINEL/VIDRO/PAINEL</v>
          </cell>
          <cell r="C234" t="str">
            <v>M2</v>
          </cell>
          <cell r="D234">
            <v>31</v>
          </cell>
        </row>
        <row r="235">
          <cell r="A235" t="str">
            <v>040357</v>
          </cell>
          <cell r="B235" t="str">
            <v>VL 07 DIV. ACAB. LAM.MELAMINICO, MIOLO COLMEIA - PAINEL/VIDRO/VIDRO</v>
          </cell>
          <cell r="C235" t="str">
            <v>M2</v>
          </cell>
          <cell r="D235">
            <v>37.33</v>
          </cell>
        </row>
        <row r="236">
          <cell r="A236" t="str">
            <v>040358</v>
          </cell>
          <cell r="B236" t="str">
            <v>VL 08 DIV. ACAB. LAM.MELAMINICO, MIOLO COLMEIA - PORTA/BONECA/PAINEL</v>
          </cell>
          <cell r="C236" t="str">
            <v>M2</v>
          </cell>
          <cell r="D236">
            <v>24.13</v>
          </cell>
        </row>
        <row r="237">
          <cell r="A237" t="str">
            <v>040359</v>
          </cell>
          <cell r="B237" t="str">
            <v>VL 09 DIV. ACAB. LAM.MELAMINICO, MIOLO COLMEIA - PORTA/BONECA/VIDRO</v>
          </cell>
          <cell r="C237" t="str">
            <v>M2</v>
          </cell>
          <cell r="D237">
            <v>30.45</v>
          </cell>
        </row>
        <row r="238">
          <cell r="A238" t="str">
            <v>040361</v>
          </cell>
          <cell r="B238" t="str">
            <v>VL 11 DIV. ACAB. LAMINADO MELAMINICO, MIOLO FIBRA PAINEL/PAINEL</v>
          </cell>
          <cell r="C238" t="str">
            <v>M2</v>
          </cell>
          <cell r="D238">
            <v>40.130000000000003</v>
          </cell>
        </row>
        <row r="239">
          <cell r="A239" t="str">
            <v>040362</v>
          </cell>
          <cell r="B239" t="str">
            <v>VL 12 DIV. ACAB. LAMINADO MELAMINICO, MIOLO FIBRA - PAINEL CEGO</v>
          </cell>
          <cell r="C239" t="str">
            <v>M2</v>
          </cell>
          <cell r="D239">
            <v>40.130000000000003</v>
          </cell>
        </row>
        <row r="240">
          <cell r="A240" t="str">
            <v>040363</v>
          </cell>
          <cell r="B240" t="str">
            <v>VL 13 DIV. ACAB. LAMINADO MELAMINICO, MIOLO FIBRA - PORTA/BANDEIRA</v>
          </cell>
          <cell r="C240" t="str">
            <v>M2</v>
          </cell>
          <cell r="D240">
            <v>40.130000000000003</v>
          </cell>
        </row>
        <row r="241">
          <cell r="A241" t="str">
            <v>040364</v>
          </cell>
          <cell r="B241" t="str">
            <v>VL 14 DIV. ACAB. LAMINADO MELAMINICO, MIOLO FIBRA - PAINEL/VIDRO</v>
          </cell>
          <cell r="C241" t="str">
            <v>M2</v>
          </cell>
          <cell r="D241">
            <v>42.71</v>
          </cell>
        </row>
        <row r="242">
          <cell r="A242" t="str">
            <v>040365</v>
          </cell>
          <cell r="B242" t="str">
            <v>VL 15 DIV. ACAB. LAMINADO MELAMINICO, MIOLO FIBRA - PORTA/VIDRO</v>
          </cell>
          <cell r="C242" t="str">
            <v>M2</v>
          </cell>
          <cell r="D242">
            <v>42.71</v>
          </cell>
        </row>
        <row r="243">
          <cell r="A243" t="str">
            <v>040366</v>
          </cell>
          <cell r="B243" t="str">
            <v>VL 16 DIV. ACAB. LAMINADO MELAMINICO, MIOLO FIBRA - PAINEL/VIDRO/PA</v>
          </cell>
          <cell r="C243" t="str">
            <v>M2</v>
          </cell>
          <cell r="D243">
            <v>43.26</v>
          </cell>
        </row>
        <row r="244">
          <cell r="A244" t="str">
            <v>040367</v>
          </cell>
          <cell r="B244" t="str">
            <v>VL 17 DIV. ACAB. LAMINADO MELAMINICO, MIOLO FIBRA PAINEL/VIDRO /VID</v>
          </cell>
          <cell r="C244" t="str">
            <v>M2</v>
          </cell>
          <cell r="D244">
            <v>43.26</v>
          </cell>
        </row>
        <row r="245">
          <cell r="A245" t="str">
            <v>040368</v>
          </cell>
          <cell r="B245" t="str">
            <v>VL 18 DIV. ACAB. LAMINADO MELAMINICO, MIOLO FIBRA - PORTA/BONECA/PAI</v>
          </cell>
          <cell r="C245" t="str">
            <v>M2</v>
          </cell>
          <cell r="D245">
            <v>40.130000000000003</v>
          </cell>
        </row>
        <row r="246">
          <cell r="A246" t="str">
            <v>040369</v>
          </cell>
          <cell r="B246" t="str">
            <v>VL 19 DIV. ACAB. LAMINADO MELAMINICO, MIOLO FIBRA - PORTA/BONECA/VI</v>
          </cell>
          <cell r="C246" t="str">
            <v>M2</v>
          </cell>
          <cell r="D246">
            <v>42.71</v>
          </cell>
        </row>
        <row r="247">
          <cell r="A247" t="str">
            <v>045000</v>
          </cell>
          <cell r="B247" t="str">
            <v>DEMOLICOES</v>
          </cell>
          <cell r="D247" t="str">
            <v xml:space="preserve"> R$-   </v>
          </cell>
        </row>
        <row r="248">
          <cell r="A248" t="str">
            <v>045001</v>
          </cell>
          <cell r="B248" t="str">
            <v>DEMOLICAO DE ALVENARIA ESTRUTURAL DE BLOCOS VAZADOS DE CONCRETO</v>
          </cell>
          <cell r="C248" t="str">
            <v>M3</v>
          </cell>
          <cell r="D248">
            <v>18.09</v>
          </cell>
        </row>
        <row r="249">
          <cell r="A249" t="str">
            <v>045004</v>
          </cell>
          <cell r="B249" t="str">
            <v>DEMOLICAO DE ALVENARIA EM GERAL (TIJOLOS OU BLOCOS)</v>
          </cell>
          <cell r="C249" t="str">
            <v>M3</v>
          </cell>
          <cell r="D249">
            <v>14.47</v>
          </cell>
        </row>
        <row r="250">
          <cell r="A250" t="str">
            <v>045007</v>
          </cell>
          <cell r="B250" t="str">
            <v>DEMOLICAO DE ALVENARIA DE ELEMENTOS VAZADOS</v>
          </cell>
          <cell r="C250" t="str">
            <v>M3</v>
          </cell>
          <cell r="D250">
            <v>10.85</v>
          </cell>
        </row>
        <row r="251">
          <cell r="A251" t="str">
            <v>045009</v>
          </cell>
          <cell r="B251" t="str">
            <v>DEMOLICAO DE VERGAS,CINTAS E PILARETES DE CONCRETO</v>
          </cell>
          <cell r="C251" t="str">
            <v>M3</v>
          </cell>
          <cell r="D251">
            <v>54.27</v>
          </cell>
        </row>
        <row r="252">
          <cell r="A252" t="str">
            <v>045010</v>
          </cell>
          <cell r="B252" t="str">
            <v>DEMOLICAO DE PLACAS DIVISORIAS DE GRANILITE OU SIMILAR</v>
          </cell>
          <cell r="C252" t="str">
            <v>M2</v>
          </cell>
          <cell r="D252">
            <v>1.07</v>
          </cell>
        </row>
        <row r="253">
          <cell r="A253" t="str">
            <v>045015</v>
          </cell>
          <cell r="B253" t="str">
            <v>DEMOLICAO DE DIVISORIAS - CHAPAS OU TABUAS,INCLUSIVE ENTARUGAMENTO</v>
          </cell>
          <cell r="C253" t="str">
            <v>M2</v>
          </cell>
          <cell r="D253">
            <v>1.44</v>
          </cell>
        </row>
        <row r="254">
          <cell r="A254" t="str">
            <v>046000</v>
          </cell>
          <cell r="B254" t="str">
            <v>RETIRADAS</v>
          </cell>
          <cell r="D254" t="str">
            <v xml:space="preserve"> R$-   </v>
          </cell>
        </row>
        <row r="255">
          <cell r="A255" t="str">
            <v>046005</v>
          </cell>
          <cell r="B255" t="str">
            <v>RETIRADA DE ALVENARIA DE BLOCOS DE PEDRA NATURAL</v>
          </cell>
          <cell r="C255" t="str">
            <v>M3</v>
          </cell>
          <cell r="D255">
            <v>28.94</v>
          </cell>
        </row>
        <row r="256">
          <cell r="A256" t="str">
            <v>046007</v>
          </cell>
          <cell r="B256" t="str">
            <v>RETIRADA DE ALVENARIA DE TIJOLOS DE VIDRO OU ELEMENTOS VAZADOS</v>
          </cell>
          <cell r="C256" t="str">
            <v>M2</v>
          </cell>
          <cell r="D256">
            <v>5.42</v>
          </cell>
        </row>
        <row r="257">
          <cell r="A257" t="str">
            <v>046010</v>
          </cell>
          <cell r="B257" t="str">
            <v>RETIRADA DE PLACAS DIVISORIAS DE GRANILITE OU SIMILAR</v>
          </cell>
          <cell r="C257" t="str">
            <v>M2</v>
          </cell>
          <cell r="D257">
            <v>3.61</v>
          </cell>
        </row>
        <row r="258">
          <cell r="A258" t="str">
            <v>046015</v>
          </cell>
          <cell r="B258" t="str">
            <v>RETIRADA DE DIVISORIAS - CHAPAS OU TABUAS,EXCLUSIVE ENTARUGAMENTO</v>
          </cell>
          <cell r="C258" t="str">
            <v>M2</v>
          </cell>
          <cell r="D258">
            <v>1.32</v>
          </cell>
        </row>
        <row r="259">
          <cell r="A259" t="str">
            <v>046016</v>
          </cell>
          <cell r="B259" t="str">
            <v>RETIRADA DE DIVISORIAS - CHAPAS OU TABUAS,INCLUSIVE ENTARUGAMENTO</v>
          </cell>
          <cell r="C259" t="str">
            <v>M2</v>
          </cell>
          <cell r="D259">
            <v>3.98</v>
          </cell>
        </row>
        <row r="260">
          <cell r="A260" t="str">
            <v>046019</v>
          </cell>
          <cell r="B260" t="str">
            <v>RETIRADA DE DIVISORIAS - CHAPAS FIB.MADEIRA,COM MONTANTES METALICOS</v>
          </cell>
          <cell r="C260" t="str">
            <v>M2</v>
          </cell>
          <cell r="D260">
            <v>6.66</v>
          </cell>
        </row>
        <row r="261">
          <cell r="A261" t="str">
            <v>047000</v>
          </cell>
          <cell r="B261" t="str">
            <v>RECOLOCACOES</v>
          </cell>
          <cell r="D261" t="str">
            <v xml:space="preserve"> R$-   </v>
          </cell>
        </row>
        <row r="262">
          <cell r="A262" t="str">
            <v>047010</v>
          </cell>
          <cell r="B262" t="str">
            <v>RECOLOCACAO DE PLACAS DIVISORIAS DE GRANILITE OU SIMILAR</v>
          </cell>
          <cell r="C262" t="str">
            <v>M2</v>
          </cell>
          <cell r="D262">
            <v>17.77</v>
          </cell>
        </row>
        <row r="263">
          <cell r="A263" t="str">
            <v>047015</v>
          </cell>
          <cell r="B263" t="str">
            <v>RECOLOCACAO DE DIVISORIAS - CHAPAS OU TABUAS,EXCLUSIVE ENTARUGAMENTO</v>
          </cell>
          <cell r="C263" t="str">
            <v>M2</v>
          </cell>
          <cell r="D263">
            <v>3.3</v>
          </cell>
        </row>
        <row r="264">
          <cell r="A264" t="str">
            <v>047016</v>
          </cell>
          <cell r="B264" t="str">
            <v>RECOLOCACAO DE DIVISORIAS - CHAPAS OU TABUAS,INCLUSIVE ENTARUGAMENTO</v>
          </cell>
          <cell r="C264" t="str">
            <v>M2</v>
          </cell>
          <cell r="D264">
            <v>20.37</v>
          </cell>
        </row>
        <row r="265">
          <cell r="A265" t="str">
            <v>047019</v>
          </cell>
          <cell r="B265" t="str">
            <v>RECOLOCACAO DE DIVISORIAS - CHAPAS FIB.MADEIRA,C/MONTANTES METALICOS</v>
          </cell>
          <cell r="C265" t="str">
            <v>M2</v>
          </cell>
          <cell r="D265">
            <v>24.18</v>
          </cell>
        </row>
        <row r="266">
          <cell r="A266" t="str">
            <v>050000</v>
          </cell>
          <cell r="B266" t="str">
            <v>IMPERMEABILIZACOES</v>
          </cell>
          <cell r="D266" t="str">
            <v xml:space="preserve"> R$-   </v>
          </cell>
        </row>
        <row r="267">
          <cell r="A267" t="str">
            <v>050100</v>
          </cell>
          <cell r="B267" t="str">
            <v>IMPERMEAB.CONTRA UMIDADE DO SOLO</v>
          </cell>
          <cell r="D267" t="str">
            <v xml:space="preserve"> R$-   </v>
          </cell>
        </row>
        <row r="268">
          <cell r="A268" t="str">
            <v>050101</v>
          </cell>
          <cell r="B268" t="str">
            <v>ARG.IMPERM.DE CIM.E AREIA (REBOCO IMPERMEAVEL) - TRACO 1:3,ESP=20MM</v>
          </cell>
          <cell r="C268" t="str">
            <v>M2</v>
          </cell>
          <cell r="D268">
            <v>12.84</v>
          </cell>
        </row>
        <row r="269">
          <cell r="A269" t="str">
            <v>050103</v>
          </cell>
          <cell r="B269" t="str">
            <v>ARG.IMPERM.DE CIM.E AREIA (SUBSOLOS) - TRACO 1:2,5,ESP=20MM</v>
          </cell>
          <cell r="C269" t="str">
            <v>M2</v>
          </cell>
          <cell r="D269">
            <v>12.95</v>
          </cell>
        </row>
        <row r="270">
          <cell r="A270" t="str">
            <v>050105</v>
          </cell>
          <cell r="B270" t="str">
            <v>MEMBRANAS ASFALTICAS - COM 3 CAMADAS DE FELTRO ASFALTICO 15LBS</v>
          </cell>
          <cell r="C270" t="str">
            <v>M2</v>
          </cell>
          <cell r="D270">
            <v>17.5</v>
          </cell>
        </row>
        <row r="271">
          <cell r="A271" t="str">
            <v>050106</v>
          </cell>
          <cell r="B271" t="str">
            <v>MEMBRANAS ASFALTICAS - COM 4 CAMADAS DE FELTRO ASFALTICO 15LBS</v>
          </cell>
          <cell r="C271" t="str">
            <v>M2</v>
          </cell>
          <cell r="D271">
            <v>21</v>
          </cell>
        </row>
        <row r="272">
          <cell r="A272" t="str">
            <v>050112</v>
          </cell>
          <cell r="B272" t="str">
            <v>EMULSAO HIDRO-ASFALTICA ESTRUT.C/MANTAS DE FIBRA DE VIDRO - 6KG/M2</v>
          </cell>
          <cell r="C272" t="str">
            <v>M2</v>
          </cell>
          <cell r="D272">
            <v>18.5</v>
          </cell>
        </row>
        <row r="273">
          <cell r="A273" t="str">
            <v>050130</v>
          </cell>
          <cell r="B273" t="str">
            <v>CIMENTO IMPERMEABIL.DE CRISTALIZACAO E POS-INCORPORACAO A ESTRUTURA</v>
          </cell>
          <cell r="C273" t="str">
            <v>M2</v>
          </cell>
          <cell r="D273">
            <v>14.45</v>
          </cell>
        </row>
        <row r="274">
          <cell r="A274" t="str">
            <v>050140</v>
          </cell>
          <cell r="B274" t="str">
            <v>REGULARIZACAO COM ARGAM.CIMENTO E AREIA - TRACO 1:3,ESPES.MED=30MM</v>
          </cell>
          <cell r="C274" t="str">
            <v>M2</v>
          </cell>
          <cell r="D274">
            <v>12.02</v>
          </cell>
        </row>
        <row r="275">
          <cell r="A275" t="str">
            <v>050143</v>
          </cell>
          <cell r="B275" t="str">
            <v>PINTURA PROTETORA COM TINTA BETUMINOSA (P/ARG.IMPERM.) - 2 DEMAOS</v>
          </cell>
          <cell r="C275" t="str">
            <v>M2</v>
          </cell>
          <cell r="D275">
            <v>2.38</v>
          </cell>
        </row>
        <row r="276">
          <cell r="A276" t="str">
            <v>050147</v>
          </cell>
          <cell r="B276" t="str">
            <v>PROTECAO MECANICA COM ARGAM.CIM.E AREIA - TRACO 1:7,ESPES.MED=30MM</v>
          </cell>
          <cell r="C276" t="str">
            <v>M2</v>
          </cell>
          <cell r="D276">
            <v>10.87</v>
          </cell>
        </row>
        <row r="277">
          <cell r="A277" t="str">
            <v>050200</v>
          </cell>
          <cell r="B277" t="str">
            <v>IMPERMEAB.CONTRA AGUA SOB PRESSAO</v>
          </cell>
          <cell r="D277" t="str">
            <v xml:space="preserve"> R$-   </v>
          </cell>
        </row>
        <row r="278">
          <cell r="A278" t="str">
            <v>050202</v>
          </cell>
          <cell r="B278" t="str">
            <v>ARG.IMPERM.DE CIM.E AREIA (RESERVAT.E PISCINAS) - TRACO 1:3,ESP=30MM</v>
          </cell>
          <cell r="C278" t="str">
            <v>M2</v>
          </cell>
          <cell r="D278">
            <v>18.97</v>
          </cell>
        </row>
        <row r="279">
          <cell r="A279" t="str">
            <v>050205</v>
          </cell>
          <cell r="B279" t="str">
            <v>MEMBRANAS ASFALTICAS - COM 3 CAMADAS DE FELTRO ASFALTICO 15LBS</v>
          </cell>
          <cell r="C279" t="str">
            <v>M2</v>
          </cell>
          <cell r="D279">
            <v>17.5</v>
          </cell>
        </row>
        <row r="280">
          <cell r="A280" t="str">
            <v>050206</v>
          </cell>
          <cell r="B280" t="str">
            <v>MEMBRANAS ASFALTICAS - COM 4 CAMADAS DE FELTRO ASFALTICO 15LBS</v>
          </cell>
          <cell r="C280" t="str">
            <v>M2</v>
          </cell>
          <cell r="D280">
            <v>21</v>
          </cell>
        </row>
        <row r="281">
          <cell r="A281" t="str">
            <v>050230</v>
          </cell>
          <cell r="B281" t="str">
            <v>CIMENTO IMPERMEABIL.DE CRISTALIZACAO E POS-INCORPORACAO A ESTRUTURA</v>
          </cell>
          <cell r="C281" t="str">
            <v>M2</v>
          </cell>
          <cell r="D281">
            <v>25</v>
          </cell>
        </row>
        <row r="282">
          <cell r="A282" t="str">
            <v>050243</v>
          </cell>
          <cell r="B282" t="str">
            <v>PINTURA PROTETORA COM TINTA BETUMINOSA (P/ARG.IMPERM.) - 2 DEMAOS</v>
          </cell>
          <cell r="C282" t="str">
            <v>M2</v>
          </cell>
          <cell r="D282">
            <v>2.38</v>
          </cell>
        </row>
        <row r="283">
          <cell r="A283" t="str">
            <v>050244</v>
          </cell>
          <cell r="B283" t="str">
            <v>PINTURA PROTETORA COM TINTA A BASE DE EPOXI (P/ARG.IMPERMEAVEL)</v>
          </cell>
          <cell r="C283" t="str">
            <v>M2</v>
          </cell>
          <cell r="D283">
            <v>30.91</v>
          </cell>
        </row>
        <row r="284">
          <cell r="A284" t="str">
            <v>050300</v>
          </cell>
          <cell r="B284" t="str">
            <v>IMPERMEAB.CONTRA AGUA DE PERCOLACAO</v>
          </cell>
          <cell r="D284" t="str">
            <v xml:space="preserve"> R$-   </v>
          </cell>
        </row>
        <row r="285">
          <cell r="A285" t="str">
            <v>050302</v>
          </cell>
          <cell r="B285" t="str">
            <v>ARG.IMPERM.DE CIM.E AREIA (CALHAS E MARQUISES) - TRACO 1:3,ESP=30MM</v>
          </cell>
          <cell r="C285" t="str">
            <v>M2</v>
          </cell>
          <cell r="D285">
            <v>18.97</v>
          </cell>
        </row>
        <row r="286">
          <cell r="A286" t="str">
            <v>050305</v>
          </cell>
          <cell r="B286" t="str">
            <v>MEMBRANAS ASFALTICAS - COM 3 CAMADAS DE FELTRO ASFALTICO 15LBS</v>
          </cell>
          <cell r="C286" t="str">
            <v>M2</v>
          </cell>
          <cell r="D286">
            <v>17.5</v>
          </cell>
        </row>
        <row r="287">
          <cell r="A287" t="str">
            <v>050306</v>
          </cell>
          <cell r="B287" t="str">
            <v>MEMBRANAS ASFALTICAS - COM 4 CAMADAS DE FELTRO ASFALTICO 15LBS</v>
          </cell>
          <cell r="C287" t="str">
            <v>M2</v>
          </cell>
          <cell r="D287">
            <v>21</v>
          </cell>
        </row>
        <row r="288">
          <cell r="A288" t="str">
            <v>050307</v>
          </cell>
          <cell r="B288" t="str">
            <v>MEMBRANAS ASFALTICAS - COM 5 CAMADAS DE FELTRO ASFALTICO 15LBS</v>
          </cell>
          <cell r="C288" t="str">
            <v>M2</v>
          </cell>
          <cell r="D288">
            <v>24</v>
          </cell>
        </row>
        <row r="289">
          <cell r="A289" t="str">
            <v>050308</v>
          </cell>
          <cell r="B289" t="str">
            <v>MANTA ASFALTICA E=3MM C/VEU DE POLIESTER COLADA A MACARICO</v>
          </cell>
          <cell r="C289" t="str">
            <v>M2</v>
          </cell>
          <cell r="D289">
            <v>16.64</v>
          </cell>
        </row>
        <row r="290">
          <cell r="A290" t="str">
            <v>050309</v>
          </cell>
          <cell r="B290" t="str">
            <v>MANTA ASFALTICA E=4MM C/VEU DE POLIESTER COLADA A MACARICO</v>
          </cell>
          <cell r="C290" t="str">
            <v>M2</v>
          </cell>
          <cell r="D290">
            <v>17.38</v>
          </cell>
        </row>
        <row r="291">
          <cell r="A291" t="str">
            <v>050311</v>
          </cell>
          <cell r="B291" t="str">
            <v>MANTA ASFALTICA E=4MM ANTI RAIZ C/VEU DE POLIESTER</v>
          </cell>
          <cell r="C291" t="str">
            <v>M2</v>
          </cell>
          <cell r="D291">
            <v>9.15</v>
          </cell>
        </row>
        <row r="292">
          <cell r="A292" t="str">
            <v>050312</v>
          </cell>
          <cell r="B292" t="str">
            <v>EMULSAO HIDRO-ASFALTICA ESTRUT.C/MANTAS DE FIBRA DE VIDRO - 6KG/M2</v>
          </cell>
          <cell r="C292" t="str">
            <v>M2</v>
          </cell>
          <cell r="D292">
            <v>18.5</v>
          </cell>
        </row>
        <row r="293">
          <cell r="A293" t="str">
            <v>050313</v>
          </cell>
          <cell r="B293" t="str">
            <v>EMULSAO HIDRO-ASFALTICA ESTRUT.C/MANTAS DE FIBRA DE VIDRO - 10KG/M2</v>
          </cell>
          <cell r="C293" t="str">
            <v>M2</v>
          </cell>
          <cell r="D293">
            <v>23</v>
          </cell>
        </row>
        <row r="294">
          <cell r="A294" t="str">
            <v>050316</v>
          </cell>
          <cell r="B294" t="str">
            <v>ELAST.SINTETICOS EM SOLUCAO - 7 DEMAOS,SEM ESTRUTURACAO</v>
          </cell>
          <cell r="C294" t="str">
            <v>M2</v>
          </cell>
          <cell r="D294">
            <v>65</v>
          </cell>
        </row>
        <row r="295">
          <cell r="A295" t="str">
            <v>050317</v>
          </cell>
          <cell r="B295" t="str">
            <v>ELAST.SINTETICOS EM SOLUCAO - 9 DEMAOS,ESTRUT.C/NAILON OU POLIESTER</v>
          </cell>
          <cell r="C295" t="str">
            <v>M2</v>
          </cell>
          <cell r="D295">
            <v>72</v>
          </cell>
        </row>
        <row r="296">
          <cell r="A296" t="str">
            <v>050320</v>
          </cell>
          <cell r="B296" t="str">
            <v>ELAST.SINTETICOS PRE-VULCANIZADOS - MANTA BUTILICA,ESP=0,8MM</v>
          </cell>
          <cell r="C296" t="str">
            <v>M2</v>
          </cell>
          <cell r="D296">
            <v>26</v>
          </cell>
        </row>
        <row r="297">
          <cell r="A297" t="str">
            <v>050322</v>
          </cell>
          <cell r="B297" t="str">
            <v>ELAST.SINTETICOS PRE-VULCANIZADOS - MANTA DE PVC,ESP=1,0MM</v>
          </cell>
          <cell r="C297" t="str">
            <v>M2</v>
          </cell>
          <cell r="D297">
            <v>22</v>
          </cell>
        </row>
        <row r="298">
          <cell r="A298" t="str">
            <v>050340</v>
          </cell>
          <cell r="B298" t="str">
            <v>REGULARIZACAO COM ARGAM.CIMENTO E AREIA - TRACO 1:3,ESPES.MED=30MM</v>
          </cell>
          <cell r="C298" t="str">
            <v>M2</v>
          </cell>
          <cell r="D298">
            <v>12.02</v>
          </cell>
        </row>
        <row r="299">
          <cell r="A299" t="str">
            <v>050343</v>
          </cell>
          <cell r="B299" t="str">
            <v>PINTURA PROTETORA COM TINTA BETUMINOSA (P/ARG.IMPERM.) - 2 DEMAOS</v>
          </cell>
          <cell r="C299" t="str">
            <v>M2</v>
          </cell>
          <cell r="D299">
            <v>2.38</v>
          </cell>
        </row>
        <row r="300">
          <cell r="A300" t="str">
            <v>050347</v>
          </cell>
          <cell r="B300" t="str">
            <v>PROTECAO MECANICA COM ARGAM.CIM.E AREIA - TRACO 1:7,ESPES.MED=30MM</v>
          </cell>
          <cell r="C300" t="str">
            <v>M2</v>
          </cell>
          <cell r="D300">
            <v>10.87</v>
          </cell>
        </row>
        <row r="301">
          <cell r="A301" t="str">
            <v>050351</v>
          </cell>
          <cell r="B301" t="str">
            <v>ISOLAMENTO TERMICO COM TIJOLOS CERAMICOS FURADOS - ESP=100MM</v>
          </cell>
          <cell r="C301" t="str">
            <v>M2</v>
          </cell>
          <cell r="D301">
            <v>6.46</v>
          </cell>
        </row>
        <row r="302">
          <cell r="A302" t="str">
            <v>050354</v>
          </cell>
          <cell r="B302" t="str">
            <v>ARGILA EXPANDIDA SOLTA</v>
          </cell>
          <cell r="C302" t="str">
            <v>M3</v>
          </cell>
          <cell r="D302">
            <v>73.349999999999994</v>
          </cell>
        </row>
        <row r="303">
          <cell r="A303" t="str">
            <v>050355</v>
          </cell>
          <cell r="B303" t="str">
            <v>ISOLAMENTO TERMICO COM ARGILA EXPANDIDA SOLTA - ESP=70MM</v>
          </cell>
          <cell r="C303" t="str">
            <v>M2</v>
          </cell>
          <cell r="D303">
            <v>5.71</v>
          </cell>
        </row>
        <row r="304">
          <cell r="A304" t="str">
            <v>050364</v>
          </cell>
          <cell r="B304" t="str">
            <v>ISOLAMENTO TERMICO COM CONCRETO LEVE DE POLIESTIRENO - ESP=120MM</v>
          </cell>
          <cell r="C304" t="str">
            <v>M2</v>
          </cell>
          <cell r="D304">
            <v>29.68</v>
          </cell>
        </row>
        <row r="305">
          <cell r="A305" t="str">
            <v>050367</v>
          </cell>
          <cell r="B305" t="str">
            <v>ISOLAMENTO TERMICO COM ARGAMASSA DE VERMICULITA - ESP=150MM</v>
          </cell>
          <cell r="C305" t="str">
            <v>M2</v>
          </cell>
          <cell r="D305">
            <v>34.01</v>
          </cell>
        </row>
        <row r="306">
          <cell r="A306" t="str">
            <v>050370</v>
          </cell>
          <cell r="B306" t="str">
            <v>ISOLAMENTO TERMICO COM FIBRA DE VIDRO E ASFALTO OXIDADO - ESP=75MM</v>
          </cell>
          <cell r="C306" t="str">
            <v>M2</v>
          </cell>
          <cell r="D306">
            <v>19.29</v>
          </cell>
        </row>
        <row r="307">
          <cell r="A307" t="str">
            <v>050373</v>
          </cell>
          <cell r="B307" t="str">
            <v>ISOLAMENTO TERMICO COM POLIESTIRENO EXPANDIDO - ESP=50MM</v>
          </cell>
          <cell r="C307" t="str">
            <v>M2</v>
          </cell>
          <cell r="D307">
            <v>4.82</v>
          </cell>
        </row>
        <row r="308">
          <cell r="A308" t="str">
            <v>050376</v>
          </cell>
          <cell r="B308" t="str">
            <v>ISOLAMENTO TERMICO COM ESPUMA RIGIDA DE POLIURETANO - ESP=50MM</v>
          </cell>
          <cell r="C308" t="str">
            <v>M2</v>
          </cell>
          <cell r="D308">
            <v>13.13</v>
          </cell>
        </row>
        <row r="309">
          <cell r="A309" t="str">
            <v>050382</v>
          </cell>
          <cell r="B309" t="str">
            <v>PROTECAO TERMOMECANICA COM LADRILHOS HIDRAULICOS</v>
          </cell>
          <cell r="C309" t="str">
            <v>M2</v>
          </cell>
          <cell r="D309">
            <v>27.13</v>
          </cell>
        </row>
        <row r="310">
          <cell r="A310" t="str">
            <v>050400</v>
          </cell>
          <cell r="B310" t="str">
            <v>JUNTAS DE DILATACAO</v>
          </cell>
          <cell r="D310" t="str">
            <v xml:space="preserve"> R$-   </v>
          </cell>
        </row>
        <row r="311">
          <cell r="A311" t="str">
            <v>050401</v>
          </cell>
          <cell r="B311" t="str">
            <v>CHAPA DE COBRE N.26 COM PERFIL SANFONADO - DESENVOLVIMENTO 300MM</v>
          </cell>
          <cell r="C311" t="str">
            <v>M</v>
          </cell>
          <cell r="D311">
            <v>37.08</v>
          </cell>
        </row>
        <row r="312">
          <cell r="A312" t="str">
            <v>050403</v>
          </cell>
          <cell r="B312" t="str">
            <v>PERFIL "T" DE ALUMINIO - 1"X1"X1/8"</v>
          </cell>
          <cell r="C312" t="str">
            <v>M</v>
          </cell>
          <cell r="D312">
            <v>9.44</v>
          </cell>
        </row>
        <row r="313">
          <cell r="A313" t="str">
            <v>050405</v>
          </cell>
          <cell r="B313" t="str">
            <v>MANGUEIRA PLASTICA FLEXIVEL - 3/4"</v>
          </cell>
          <cell r="C313" t="str">
            <v>M</v>
          </cell>
          <cell r="D313">
            <v>3.01</v>
          </cell>
        </row>
        <row r="314">
          <cell r="A314" t="str">
            <v>050410</v>
          </cell>
          <cell r="B314" t="str">
            <v>MASTIQUE ELASTICO A BASE DE SILICONE</v>
          </cell>
          <cell r="C314" t="str">
            <v>C3</v>
          </cell>
          <cell r="D314">
            <v>0.04</v>
          </cell>
        </row>
        <row r="315">
          <cell r="A315" t="str">
            <v>050425</v>
          </cell>
          <cell r="B315" t="str">
            <v>MASTIQUE ELASTICO A BASE DE POLISSULFETOS - BICOMPONENTE</v>
          </cell>
          <cell r="C315" t="str">
            <v>C3</v>
          </cell>
          <cell r="D315">
            <v>0.05</v>
          </cell>
        </row>
        <row r="316">
          <cell r="A316" t="str">
            <v>050430</v>
          </cell>
          <cell r="B316" t="str">
            <v>MASTIQUE ELASTICO A BASE DE POLIURETANO - MONOCOMPONENTE</v>
          </cell>
          <cell r="C316" t="str">
            <v>C3</v>
          </cell>
          <cell r="D316">
            <v>0.05</v>
          </cell>
        </row>
        <row r="317">
          <cell r="A317" t="str">
            <v>050440</v>
          </cell>
          <cell r="B317" t="str">
            <v>MATA-JUNTA FLEXIVEL DE PVC - TIPO O-12</v>
          </cell>
          <cell r="C317" t="str">
            <v>M</v>
          </cell>
          <cell r="D317">
            <v>17.190000000000001</v>
          </cell>
        </row>
        <row r="318">
          <cell r="A318" t="str">
            <v>050441</v>
          </cell>
          <cell r="B318" t="str">
            <v>MATA-JUNTA FLEXIVEL DE PVC - TIPO O-22</v>
          </cell>
          <cell r="C318" t="str">
            <v>M</v>
          </cell>
          <cell r="D318">
            <v>26.27</v>
          </cell>
        </row>
        <row r="319">
          <cell r="A319" t="str">
            <v>050445</v>
          </cell>
          <cell r="B319" t="str">
            <v>MATA-JUNTA FLEXIVEL DE PVC - TIPO M-22</v>
          </cell>
          <cell r="C319" t="str">
            <v>M</v>
          </cell>
          <cell r="D319">
            <v>42.52</v>
          </cell>
        </row>
        <row r="320">
          <cell r="A320" t="str">
            <v>050446</v>
          </cell>
          <cell r="B320" t="str">
            <v>MATA-JUNTA FLEXIVEL DE PVC - TIPO M-35</v>
          </cell>
          <cell r="C320" t="str">
            <v>M</v>
          </cell>
          <cell r="D320">
            <v>83.06</v>
          </cell>
        </row>
        <row r="321">
          <cell r="A321" t="str">
            <v>050470</v>
          </cell>
          <cell r="B321" t="str">
            <v>VEDACAO ELASTICA COM TECIDO DE NAILON IMPREG.C/ELAST.SINT.EM SOLUCAO</v>
          </cell>
          <cell r="C321" t="str">
            <v>M</v>
          </cell>
          <cell r="D321">
            <v>36</v>
          </cell>
        </row>
        <row r="322">
          <cell r="A322" t="str">
            <v>055000</v>
          </cell>
          <cell r="B322" t="str">
            <v>DEMOLICOES</v>
          </cell>
          <cell r="D322" t="str">
            <v xml:space="preserve"> R$-   </v>
          </cell>
        </row>
        <row r="323">
          <cell r="A323" t="str">
            <v>055001</v>
          </cell>
          <cell r="B323" t="str">
            <v>DEMOLICAO DE ARGAMASSA IMPERMEAVEL - ESPESSURA MEDIA 30MM</v>
          </cell>
          <cell r="C323" t="str">
            <v>M2</v>
          </cell>
          <cell r="D323">
            <v>1.8</v>
          </cell>
        </row>
        <row r="324">
          <cell r="A324" t="str">
            <v>055002</v>
          </cell>
          <cell r="B324" t="str">
            <v>DEMOLICAO DE SISTEMAS IMPERMEABILIZANTES DE BASE ASFALTICA</v>
          </cell>
          <cell r="C324" t="str">
            <v>M2</v>
          </cell>
          <cell r="D324">
            <v>0.7</v>
          </cell>
        </row>
        <row r="325">
          <cell r="A325" t="str">
            <v>055005</v>
          </cell>
          <cell r="B325" t="str">
            <v>DEMOLICAO DE SISTEMAS DE ISOLAMENTO TERMICO EM GERAL</v>
          </cell>
          <cell r="C325" t="str">
            <v>M2</v>
          </cell>
          <cell r="D325">
            <v>0.34</v>
          </cell>
        </row>
        <row r="326">
          <cell r="A326" t="str">
            <v>055010</v>
          </cell>
          <cell r="B326" t="str">
            <v>DEMOLICAO DE CAPEAMENTO PROTETOR,EXECUTADO COM ARGAM.CIMENTO E AREIA</v>
          </cell>
          <cell r="C326" t="str">
            <v>M2</v>
          </cell>
          <cell r="D326">
            <v>1.07</v>
          </cell>
        </row>
        <row r="327">
          <cell r="A327" t="str">
            <v>055012</v>
          </cell>
          <cell r="B327" t="str">
            <v>DEMOLICAO DE PROTECAO TERMOMECANICA - LADR.CERAMICOS OU HIDRAULICOS</v>
          </cell>
          <cell r="C327" t="str">
            <v>M2</v>
          </cell>
          <cell r="D327">
            <v>2.15</v>
          </cell>
        </row>
        <row r="328">
          <cell r="A328" t="str">
            <v>055015</v>
          </cell>
          <cell r="B328" t="str">
            <v>DEMOLICAO DE ARGAMASSA DE REGULARIZACAO - ESPESSURA MEDIA 30MM</v>
          </cell>
          <cell r="C328" t="str">
            <v>M2</v>
          </cell>
          <cell r="D328">
            <v>1.8</v>
          </cell>
        </row>
        <row r="329">
          <cell r="A329" t="str">
            <v>055020</v>
          </cell>
          <cell r="B329" t="str">
            <v>DEMOLICAO DE JUNTAS DE DILATACAO - CHAPA DE COBRE SANFONADA</v>
          </cell>
          <cell r="C329" t="str">
            <v>M</v>
          </cell>
          <cell r="D329">
            <v>0.7</v>
          </cell>
        </row>
        <row r="330">
          <cell r="A330" t="str">
            <v>056000</v>
          </cell>
          <cell r="B330" t="str">
            <v>RETIRADAS</v>
          </cell>
          <cell r="D330" t="str">
            <v xml:space="preserve"> R$-   </v>
          </cell>
        </row>
        <row r="331">
          <cell r="A331" t="str">
            <v>056005</v>
          </cell>
          <cell r="B331" t="str">
            <v>RETIRADA DE ISOLAMENTO TERMICO - TIJOLOS CERAMICOS FURADOS</v>
          </cell>
          <cell r="C331" t="str">
            <v>M2</v>
          </cell>
          <cell r="D331">
            <v>1.07</v>
          </cell>
        </row>
        <row r="332">
          <cell r="A332" t="str">
            <v>056006</v>
          </cell>
          <cell r="B332" t="str">
            <v>RETIRADA DE ISOLAMENTO TERMICO - AGREGADOS SOLTOS EM GERAL</v>
          </cell>
          <cell r="C332" t="str">
            <v>M3</v>
          </cell>
          <cell r="D332">
            <v>7.23</v>
          </cell>
        </row>
        <row r="333">
          <cell r="A333" t="str">
            <v>057000</v>
          </cell>
          <cell r="B333" t="str">
            <v>RECOLOCACOES</v>
          </cell>
          <cell r="D333" t="str">
            <v xml:space="preserve"> R$-   </v>
          </cell>
        </row>
        <row r="334">
          <cell r="A334" t="str">
            <v>057005</v>
          </cell>
          <cell r="B334" t="str">
            <v>RECOLOCACAO DE ISOLAMENTO TERMICO - TIJOLOS CERAMICOS FURADOS</v>
          </cell>
          <cell r="C334" t="str">
            <v>M2</v>
          </cell>
          <cell r="D334">
            <v>1.87</v>
          </cell>
        </row>
        <row r="335">
          <cell r="A335" t="str">
            <v>057006</v>
          </cell>
          <cell r="B335" t="str">
            <v>RECOLOCACAO DE ISOLAMENTO TERMICO - AGREGADOS SOLTOS EM GERAL</v>
          </cell>
          <cell r="C335" t="str">
            <v>M3</v>
          </cell>
          <cell r="D335">
            <v>15.54</v>
          </cell>
        </row>
        <row r="336">
          <cell r="A336" t="str">
            <v>058000</v>
          </cell>
          <cell r="B336" t="str">
            <v>SERVICOS PARCIAIS</v>
          </cell>
          <cell r="D336" t="str">
            <v xml:space="preserve"> R$-   </v>
          </cell>
        </row>
        <row r="337">
          <cell r="A337" t="str">
            <v>058001</v>
          </cell>
          <cell r="B337" t="str">
            <v>PAPEL KRAFT BETUMADO DUPLO</v>
          </cell>
          <cell r="C337" t="str">
            <v>M2</v>
          </cell>
          <cell r="D337">
            <v>0.8</v>
          </cell>
        </row>
        <row r="338">
          <cell r="A338" t="str">
            <v>060000</v>
          </cell>
          <cell r="B338" t="str">
            <v>COBERTURAS</v>
          </cell>
          <cell r="D338" t="str">
            <v xml:space="preserve"> R$-   </v>
          </cell>
        </row>
        <row r="339">
          <cell r="A339" t="str">
            <v>060100</v>
          </cell>
          <cell r="B339" t="str">
            <v>ESTRUTURAS DE COBERTURA</v>
          </cell>
          <cell r="D339" t="str">
            <v xml:space="preserve"> R$-   </v>
          </cell>
        </row>
        <row r="340">
          <cell r="A340" t="str">
            <v>060101</v>
          </cell>
          <cell r="B340" t="str">
            <v>ESTRUTURA DE MADEIRA,EM TERCAS,PARA TELHAS DE BARRO</v>
          </cell>
          <cell r="C340" t="str">
            <v>M2</v>
          </cell>
          <cell r="D340">
            <v>14.2</v>
          </cell>
        </row>
        <row r="341">
          <cell r="A341" t="str">
            <v>060103</v>
          </cell>
          <cell r="B341" t="str">
            <v>ESTRUTURA DE MADEIRA,PONTALETADA,PARA TELHAS DE BARRO</v>
          </cell>
          <cell r="C341" t="str">
            <v>M2</v>
          </cell>
          <cell r="D341">
            <v>23.3</v>
          </cell>
        </row>
        <row r="342">
          <cell r="A342" t="str">
            <v>060105</v>
          </cell>
          <cell r="B342" t="str">
            <v>ESTRUTURA C/TESOURAS DE MAD.P/TELHAS DE BARRO - VAOS ATE 7,00M</v>
          </cell>
          <cell r="C342" t="str">
            <v>M2</v>
          </cell>
          <cell r="D342">
            <v>28.09</v>
          </cell>
        </row>
        <row r="343">
          <cell r="A343" t="str">
            <v>060106</v>
          </cell>
          <cell r="B343" t="str">
            <v>ESTRUTURA C/TESOURAS DE MAD.P/TELHAS DE BARRO - VAOS 7,01 A 10,00M</v>
          </cell>
          <cell r="C343" t="str">
            <v>M2</v>
          </cell>
          <cell r="D343">
            <v>29.82</v>
          </cell>
        </row>
        <row r="344">
          <cell r="A344" t="str">
            <v>060107</v>
          </cell>
          <cell r="B344" t="str">
            <v>ESTRUTURA C/TESOURAS DE MAD.P/TELHAS DE BARRO - VAOS 10,01 A 13,00M</v>
          </cell>
          <cell r="C344" t="str">
            <v>M2</v>
          </cell>
          <cell r="D344">
            <v>31.53</v>
          </cell>
        </row>
        <row r="345">
          <cell r="A345" t="str">
            <v>060108</v>
          </cell>
          <cell r="B345" t="str">
            <v>ESTRUTURA C/TESOURAS DE MAD.P/TELHAS DE BARRO - VAOS 13,01 A 18,00M</v>
          </cell>
          <cell r="C345" t="str">
            <v>M2</v>
          </cell>
          <cell r="D345">
            <v>34.35</v>
          </cell>
        </row>
        <row r="346">
          <cell r="A346" t="str">
            <v>060110</v>
          </cell>
          <cell r="B346" t="str">
            <v>ESTRUTURA DE MADEIRA,EM TERCAS,PARA TELHAS ONDULADAS CA/AL/PL</v>
          </cell>
          <cell r="C346" t="str">
            <v>M2</v>
          </cell>
          <cell r="D346">
            <v>4.87</v>
          </cell>
        </row>
        <row r="347">
          <cell r="A347" t="str">
            <v>060113</v>
          </cell>
          <cell r="B347" t="str">
            <v>ESTRUTURA DE MADEIRA,PONTALETADA,PARA TELHAS ONDULADAS CA/AL/PL</v>
          </cell>
          <cell r="C347" t="str">
            <v>M2</v>
          </cell>
          <cell r="D347">
            <v>17.559999999999999</v>
          </cell>
        </row>
        <row r="348">
          <cell r="A348" t="str">
            <v>060115</v>
          </cell>
          <cell r="B348" t="str">
            <v>ESTRUTURA C/TESOURAS MAD.P/TELHAS OND.CA/AL/PL - VAOS ATE 7,00M</v>
          </cell>
          <cell r="C348" t="str">
            <v>M2</v>
          </cell>
          <cell r="D348">
            <v>19.920000000000002</v>
          </cell>
        </row>
        <row r="349">
          <cell r="A349" t="str">
            <v>060116</v>
          </cell>
          <cell r="B349" t="str">
            <v>ESTRUTURA C/TESOURAS MAD.P/TELHAS OND.CA/AL/PL - VAOS 7,01 A 10,00M</v>
          </cell>
          <cell r="C349" t="str">
            <v>M2</v>
          </cell>
          <cell r="D349">
            <v>21.66</v>
          </cell>
        </row>
        <row r="350">
          <cell r="A350" t="str">
            <v>060117</v>
          </cell>
          <cell r="B350" t="str">
            <v>ESTRUTURA C/TESOURAS MAD.P/TELHAS OND.CA/AL/PL - VAOS 10,01 A 13,00M</v>
          </cell>
          <cell r="C350" t="str">
            <v>M2</v>
          </cell>
          <cell r="D350">
            <v>23.35</v>
          </cell>
        </row>
        <row r="351">
          <cell r="A351" t="str">
            <v>060118</v>
          </cell>
          <cell r="B351" t="str">
            <v>ESTRUTURA C/TESOURAS MAD.P/TELHAS OND.CA/AL/PL - VAOS 13,01 A 18,00M</v>
          </cell>
          <cell r="C351" t="str">
            <v>M2</v>
          </cell>
          <cell r="D351">
            <v>25.53</v>
          </cell>
        </row>
        <row r="352">
          <cell r="A352" t="str">
            <v>060120</v>
          </cell>
          <cell r="B352" t="str">
            <v>ESTRUTURA DE MADEIRA PARA TELHAS TRAPEZOIDAIS DE CIMENTO-AMIANTO</v>
          </cell>
          <cell r="C352" t="str">
            <v>M2</v>
          </cell>
          <cell r="D352">
            <v>3.41</v>
          </cell>
        </row>
        <row r="353">
          <cell r="A353" t="str">
            <v>060130</v>
          </cell>
          <cell r="B353" t="str">
            <v>FORNECIMENTO DE ESTRUTURA METALICA PARA COBERTURA</v>
          </cell>
          <cell r="C353" t="str">
            <v>KG</v>
          </cell>
          <cell r="D353">
            <v>2.78</v>
          </cell>
        </row>
        <row r="354">
          <cell r="A354" t="str">
            <v>060131</v>
          </cell>
          <cell r="B354" t="str">
            <v>MONTAGEM DE ESTRUTURA METALICA PARA COBERTURA</v>
          </cell>
          <cell r="C354" t="str">
            <v>KG</v>
          </cell>
          <cell r="D354">
            <v>0.81</v>
          </cell>
        </row>
        <row r="355">
          <cell r="A355" t="str">
            <v>060200</v>
          </cell>
          <cell r="B355" t="str">
            <v>TELHADOS</v>
          </cell>
          <cell r="D355" t="str">
            <v xml:space="preserve"> R$-   </v>
          </cell>
        </row>
        <row r="356">
          <cell r="A356" t="str">
            <v>060203</v>
          </cell>
          <cell r="B356" t="str">
            <v>TELHAS DE BARRO COZIDO - PAULISTA</v>
          </cell>
          <cell r="C356" t="str">
            <v>M2</v>
          </cell>
          <cell r="D356">
            <v>22.24</v>
          </cell>
        </row>
        <row r="357">
          <cell r="A357" t="str">
            <v>060204</v>
          </cell>
          <cell r="B357" t="str">
            <v>TELHAS DE BARRO COZIDO - SUPER-PAULISTA (PLAN)</v>
          </cell>
          <cell r="C357" t="str">
            <v>M2</v>
          </cell>
          <cell r="D357">
            <v>16.8</v>
          </cell>
        </row>
        <row r="358">
          <cell r="A358" t="str">
            <v>060205</v>
          </cell>
          <cell r="B358" t="str">
            <v>TELHAS DE BARRO COZIDO - FRANCESA</v>
          </cell>
          <cell r="C358" t="str">
            <v>M2</v>
          </cell>
          <cell r="D358">
            <v>12.46</v>
          </cell>
        </row>
        <row r="359">
          <cell r="A359" t="str">
            <v>060213</v>
          </cell>
          <cell r="B359" t="str">
            <v>TELHAS DE VIDRO - TIPO PAULISTA</v>
          </cell>
          <cell r="C359" t="str">
            <v>UN</v>
          </cell>
          <cell r="D359">
            <v>9.5399999999999991</v>
          </cell>
        </row>
        <row r="360">
          <cell r="A360" t="str">
            <v>060214</v>
          </cell>
          <cell r="B360" t="str">
            <v>TELHAS DE VIDRO - TIPO FRANCESA</v>
          </cell>
          <cell r="C360" t="str">
            <v>UN</v>
          </cell>
          <cell r="D360">
            <v>8.84</v>
          </cell>
        </row>
        <row r="361">
          <cell r="A361" t="str">
            <v>060216</v>
          </cell>
          <cell r="B361" t="str">
            <v>TELHAS DE CIMENTO-AMIANTO - ONDULADA COMUM,6MM</v>
          </cell>
          <cell r="C361" t="str">
            <v>M2</v>
          </cell>
          <cell r="D361">
            <v>9.9499999999999993</v>
          </cell>
        </row>
        <row r="362">
          <cell r="A362" t="str">
            <v>060217</v>
          </cell>
          <cell r="B362" t="str">
            <v>TELHAS DE CIMENTO-AMIANTO - ONDULADA COMUM,8MM</v>
          </cell>
          <cell r="C362" t="str">
            <v>M2</v>
          </cell>
          <cell r="D362">
            <v>12.41</v>
          </cell>
        </row>
        <row r="363">
          <cell r="A363" t="str">
            <v>060218</v>
          </cell>
          <cell r="B363" t="str">
            <v>TELHAS DE CIMENTO-AMIANTO - ONDULADA TIPO"MAXIPLAC",6MM</v>
          </cell>
          <cell r="C363" t="str">
            <v>M2</v>
          </cell>
          <cell r="D363">
            <v>14.83</v>
          </cell>
        </row>
        <row r="364">
          <cell r="A364" t="str">
            <v>060219</v>
          </cell>
          <cell r="B364" t="str">
            <v>TELHAS DE CIMENTO-AMIANTO - ONDULADA TIPO"MAXIPLAC",8MM</v>
          </cell>
          <cell r="C364" t="str">
            <v>M2</v>
          </cell>
          <cell r="D364">
            <v>18.48</v>
          </cell>
        </row>
        <row r="365">
          <cell r="A365" t="str">
            <v>060220</v>
          </cell>
          <cell r="B365" t="str">
            <v>TELHAS DE CIMENTO-AMIANTO - TIPO"MODULADA"</v>
          </cell>
          <cell r="C365" t="str">
            <v>M2</v>
          </cell>
          <cell r="D365">
            <v>26</v>
          </cell>
        </row>
        <row r="366">
          <cell r="A366" t="str">
            <v>060224</v>
          </cell>
          <cell r="B366" t="str">
            <v>TELHAS DE CIMENTO-AMIANTO - TRAPEZOIDAL,TIPO"CANALETE 49"</v>
          </cell>
          <cell r="C366" t="str">
            <v>M2</v>
          </cell>
          <cell r="D366">
            <v>24.54</v>
          </cell>
        </row>
        <row r="367">
          <cell r="A367" t="str">
            <v>060225</v>
          </cell>
          <cell r="B367" t="str">
            <v>TELHAS DE CIMENTO-AMIANTO - TRAPEZOIDAL,TIPO"CANALETE 90"</v>
          </cell>
          <cell r="C367" t="str">
            <v>M2</v>
          </cell>
          <cell r="D367">
            <v>19.2</v>
          </cell>
        </row>
        <row r="368">
          <cell r="A368" t="str">
            <v>060230</v>
          </cell>
          <cell r="B368" t="str">
            <v>TELHAS DE PVC RIGIDO,TRANSL.OU OPACAS - ONDULADA,TRAPEZ.OU GRECA</v>
          </cell>
          <cell r="C368" t="str">
            <v>M2</v>
          </cell>
          <cell r="D368">
            <v>14.82</v>
          </cell>
        </row>
        <row r="369">
          <cell r="A369" t="str">
            <v>060235</v>
          </cell>
          <cell r="B369" t="str">
            <v>TELHAS DE POLIESTER E FIBRA DE VIDRO - ONDULADA,TRAPEZ.OU GRECA</v>
          </cell>
          <cell r="C369" t="str">
            <v>M2</v>
          </cell>
          <cell r="D369">
            <v>15.55</v>
          </cell>
        </row>
        <row r="370">
          <cell r="A370" t="str">
            <v>060242</v>
          </cell>
          <cell r="B370" t="str">
            <v>TELHAS DE ALUMINIO - PERFIL ONDULADO OU TRAPEZOIDAL,0,7MM</v>
          </cell>
          <cell r="C370" t="str">
            <v>M2</v>
          </cell>
          <cell r="D370">
            <v>20.92</v>
          </cell>
        </row>
        <row r="371">
          <cell r="A371" t="str">
            <v>060244</v>
          </cell>
          <cell r="B371" t="str">
            <v>TELHA TRAPEZOIDAL DE ACO GALV.ESP=0,50MM,REVESTIMENTO B,H=40MM</v>
          </cell>
          <cell r="C371" t="str">
            <v>M2</v>
          </cell>
          <cell r="D371">
            <v>11.27</v>
          </cell>
        </row>
        <row r="372">
          <cell r="A372" t="str">
            <v>060245</v>
          </cell>
          <cell r="B372" t="str">
            <v>TELHA ONDULADA DE ACO GALV.ESP=0,50MM,REVEST.B,H=17,5MM</v>
          </cell>
          <cell r="C372" t="str">
            <v>M2</v>
          </cell>
          <cell r="D372">
            <v>12.21</v>
          </cell>
        </row>
        <row r="373">
          <cell r="A373" t="str">
            <v>060246</v>
          </cell>
          <cell r="B373" t="str">
            <v>TELHA TRAP.DUP.ACO GALV.ESP=0,5MM,REV.B,H=40MM,C/MIOLO POLIU. E=30MM</v>
          </cell>
          <cell r="C373" t="str">
            <v>M2</v>
          </cell>
          <cell r="D373">
            <v>39.57</v>
          </cell>
        </row>
        <row r="374">
          <cell r="A374" t="str">
            <v>060247</v>
          </cell>
          <cell r="B374" t="str">
            <v>TELHA TRAP. ACO GALV.ESP=0,5MM,H=40MM,C/PINT.ELET.COR BRAN 2 FACES</v>
          </cell>
          <cell r="C374" t="str">
            <v>M2</v>
          </cell>
          <cell r="D374">
            <v>19.7</v>
          </cell>
        </row>
        <row r="375">
          <cell r="A375" t="str">
            <v>060248</v>
          </cell>
          <cell r="B375" t="str">
            <v>TELHA OND.ACO GALV.ESP=0,5MM,REV B,H=17,5MM C/PINT.ELET.COR.BRAN.2 F</v>
          </cell>
          <cell r="C375" t="str">
            <v>M2</v>
          </cell>
          <cell r="D375">
            <v>21.28</v>
          </cell>
        </row>
        <row r="376">
          <cell r="A376" t="str">
            <v>060249</v>
          </cell>
          <cell r="B376" t="str">
            <v>TELHA TRAP.DUP.ACO GALV.E=0,5MM,REV.B,H=40MM PINT.MIOLO POLI.E=30MM</v>
          </cell>
          <cell r="C376" t="str">
            <v>M2</v>
          </cell>
          <cell r="D376">
            <v>51.63</v>
          </cell>
        </row>
        <row r="377">
          <cell r="A377" t="str">
            <v>060251</v>
          </cell>
          <cell r="B377" t="str">
            <v>CUMEEIRA OU ESPIGAO DE BARRO - PARA TELHAS PAULISTA,PLAN E FRANCESA</v>
          </cell>
          <cell r="C377" t="str">
            <v>M</v>
          </cell>
          <cell r="D377">
            <v>6.72</v>
          </cell>
        </row>
        <row r="378">
          <cell r="A378" t="str">
            <v>060257</v>
          </cell>
          <cell r="B378" t="str">
            <v>CUMEEIRA DE CIMENTO-AMIANTO,PARA TELHA ONDULADA COMUM - UNIVERSAL</v>
          </cell>
          <cell r="C378" t="str">
            <v>M</v>
          </cell>
          <cell r="D378">
            <v>14.46</v>
          </cell>
        </row>
        <row r="379">
          <cell r="A379" t="str">
            <v>060258</v>
          </cell>
          <cell r="B379" t="str">
            <v>CUMEEIRA DE CIMENTO-AMIANTO,PARA TELHA ONDULADA COMUM - NORMAL</v>
          </cell>
          <cell r="C379" t="str">
            <v>M</v>
          </cell>
          <cell r="D379">
            <v>16.61</v>
          </cell>
        </row>
        <row r="380">
          <cell r="A380" t="str">
            <v>060259</v>
          </cell>
          <cell r="B380" t="str">
            <v>CUMEEIRA DE CIMENTO-AMIANTO,PARA TELHA ONDULADA COMUM - ARTICULADA</v>
          </cell>
          <cell r="C380" t="str">
            <v>M</v>
          </cell>
          <cell r="D380">
            <v>13.34</v>
          </cell>
        </row>
        <row r="381">
          <cell r="A381" t="str">
            <v>060260</v>
          </cell>
          <cell r="B381" t="str">
            <v>CUMEEIRA DE CIMENTO-AMIANTO,PARA TELHA ONDULADA COMUM - LANTERNIM</v>
          </cell>
          <cell r="C381" t="str">
            <v>M</v>
          </cell>
          <cell r="D381">
            <v>30.28</v>
          </cell>
        </row>
        <row r="382">
          <cell r="A382" t="str">
            <v>060261</v>
          </cell>
          <cell r="B382" t="str">
            <v>CUMEEIRA DE CIMENTO-AMIANTO,PARA TELHA ONDULADA COMUM - "SHED"</v>
          </cell>
          <cell r="C382" t="str">
            <v>M</v>
          </cell>
          <cell r="D382">
            <v>14.94</v>
          </cell>
        </row>
        <row r="383">
          <cell r="A383" t="str">
            <v>060262</v>
          </cell>
          <cell r="B383" t="str">
            <v>ESPIGAO DE CIMENTO-AMIANTO,PARA TELHA ONDULADA COMUM - UNIVERSAL</v>
          </cell>
          <cell r="C383" t="str">
            <v>M</v>
          </cell>
          <cell r="D383">
            <v>7.98</v>
          </cell>
        </row>
        <row r="384">
          <cell r="A384" t="str">
            <v>060263</v>
          </cell>
          <cell r="B384" t="str">
            <v>ESPIGAO DE CIMENTO-AMIANTO,PARA TELHA ONDULADA COMUM - ABAS PLANAS</v>
          </cell>
          <cell r="C384" t="str">
            <v>M</v>
          </cell>
          <cell r="D384">
            <v>13.35</v>
          </cell>
        </row>
        <row r="385">
          <cell r="A385" t="str">
            <v>060264</v>
          </cell>
          <cell r="B385" t="str">
            <v>RUFO DE CIMENTO-AMIANTO,PARA TELHA ONDULADA COMUM</v>
          </cell>
          <cell r="C385" t="str">
            <v>M</v>
          </cell>
          <cell r="D385">
            <v>12.16</v>
          </cell>
        </row>
        <row r="386">
          <cell r="A386" t="str">
            <v>060265</v>
          </cell>
          <cell r="B386" t="str">
            <v>TERMINAL DE BEIRAL DE CIMENTO-AMIANTO,PARA TELHA ONDULADA COMUM</v>
          </cell>
          <cell r="C386" t="str">
            <v>M</v>
          </cell>
          <cell r="D386">
            <v>4.4800000000000004</v>
          </cell>
        </row>
        <row r="387">
          <cell r="A387" t="str">
            <v>060266</v>
          </cell>
          <cell r="B387" t="str">
            <v>CHAPA DE VENTILACAO,PARA TELHA ONDULADA COMUM</v>
          </cell>
          <cell r="C387" t="str">
            <v>UN</v>
          </cell>
          <cell r="D387">
            <v>54.07</v>
          </cell>
        </row>
        <row r="388">
          <cell r="A388" t="str">
            <v>060267</v>
          </cell>
          <cell r="B388" t="str">
            <v>CHAPA DE CLARABOIA,INCL.DOMO DE POLIESTER,PARA TELHA ONDULADA COMUM</v>
          </cell>
          <cell r="C388" t="str">
            <v>UN</v>
          </cell>
          <cell r="D388">
            <v>101.61</v>
          </cell>
        </row>
        <row r="389">
          <cell r="A389" t="str">
            <v>060270</v>
          </cell>
          <cell r="B389" t="str">
            <v>CUMEEIRA DE CIMENTO-AMIANTO,PARA TELHA TIPO"MAXIPLAC" - ARTICULADA</v>
          </cell>
          <cell r="C389" t="str">
            <v>M</v>
          </cell>
          <cell r="D389">
            <v>13.89</v>
          </cell>
        </row>
        <row r="390">
          <cell r="A390" t="str">
            <v>060272</v>
          </cell>
          <cell r="B390" t="str">
            <v>CUMEEIRA DE CIMENTO-AMIANTO,PARA TELHA TIPO"MAXIPLAC" - "SHED"</v>
          </cell>
          <cell r="C390" t="str">
            <v>M</v>
          </cell>
          <cell r="D390">
            <v>11.75</v>
          </cell>
        </row>
        <row r="391">
          <cell r="A391" t="str">
            <v>060273</v>
          </cell>
          <cell r="B391" t="str">
            <v>RUFO DE CIMENTO-AMIANTO,PARA TELHA TIPO"MAXIPLAC"</v>
          </cell>
          <cell r="C391" t="str">
            <v>M</v>
          </cell>
          <cell r="D391">
            <v>11.86</v>
          </cell>
        </row>
        <row r="392">
          <cell r="A392" t="str">
            <v>060277</v>
          </cell>
          <cell r="B392" t="str">
            <v>CUMEEIRA DE CIMENTO-AMIANTO,PARA TELHA TIPO"MODULADA" - ARTICULADA</v>
          </cell>
          <cell r="C392" t="str">
            <v>M</v>
          </cell>
          <cell r="D392">
            <v>18.18</v>
          </cell>
        </row>
        <row r="393">
          <cell r="A393" t="str">
            <v>060279</v>
          </cell>
          <cell r="B393" t="str">
            <v>RUFO DE CIMENTO-AMIANTO,PARA TELHA TIPO"MODULADA"</v>
          </cell>
          <cell r="C393" t="str">
            <v>M</v>
          </cell>
          <cell r="D393">
            <v>16.260000000000002</v>
          </cell>
        </row>
        <row r="394">
          <cell r="A394" t="str">
            <v>060280</v>
          </cell>
          <cell r="B394" t="str">
            <v>CUMEEIRA DE CIMENTO-AMIANTO,PARA TELHA TIPO"CANALETE 49" - NORMAL</v>
          </cell>
          <cell r="C394" t="str">
            <v>M</v>
          </cell>
          <cell r="D394">
            <v>18.850000000000001</v>
          </cell>
        </row>
        <row r="395">
          <cell r="A395" t="str">
            <v>060281</v>
          </cell>
          <cell r="B395" t="str">
            <v>CUMEEIRA DE CIMENTO-AMIANTO,PARA TELHA TIPO"CANALETE 49" - ARTIC.</v>
          </cell>
          <cell r="C395" t="str">
            <v>M</v>
          </cell>
          <cell r="D395">
            <v>37.75</v>
          </cell>
        </row>
        <row r="396">
          <cell r="A396" t="str">
            <v>060282</v>
          </cell>
          <cell r="B396" t="str">
            <v>RUFO DE CIMENTO-AMIANTO,PARA TELHA TIPO"CANALETE 49"</v>
          </cell>
          <cell r="C396" t="str">
            <v>M</v>
          </cell>
          <cell r="D396">
            <v>17.350000000000001</v>
          </cell>
        </row>
        <row r="397">
          <cell r="A397" t="str">
            <v>060284</v>
          </cell>
          <cell r="B397" t="str">
            <v>CUMEEIRA DE CIMENTO-AMIANTO,PARA TELHA TIPO"CANALETE 90" - NORMAL</v>
          </cell>
          <cell r="C397" t="str">
            <v>M</v>
          </cell>
          <cell r="D397">
            <v>19.59</v>
          </cell>
        </row>
        <row r="398">
          <cell r="A398" t="str">
            <v>060285</v>
          </cell>
          <cell r="B398" t="str">
            <v>CUMEEIRA DE CIMENTO-AMIANTO,PARA TELHA TIPO"CANALETE 90" - ARTIC.</v>
          </cell>
          <cell r="C398" t="str">
            <v>M</v>
          </cell>
          <cell r="D398">
            <v>15.01</v>
          </cell>
        </row>
        <row r="399">
          <cell r="A399" t="str">
            <v>060286</v>
          </cell>
          <cell r="B399" t="str">
            <v>CUMEEIRA DE CIMENTO-AMIANTO,PARA TELHA TIPO"CANALETE 90" - "SHED"</v>
          </cell>
          <cell r="C399" t="str">
            <v>M</v>
          </cell>
          <cell r="D399">
            <v>18.79</v>
          </cell>
        </row>
        <row r="400">
          <cell r="A400" t="str">
            <v>060287</v>
          </cell>
          <cell r="B400" t="str">
            <v>RUFO DE CIMENTO-AMIANTO,PARA TELHA TIPO"CANALETE 90"</v>
          </cell>
          <cell r="C400" t="str">
            <v>M</v>
          </cell>
          <cell r="D400">
            <v>13.5</v>
          </cell>
        </row>
        <row r="401">
          <cell r="A401" t="str">
            <v>060289</v>
          </cell>
          <cell r="B401" t="str">
            <v>PLACA PINGADEIRA DE CIMENTO-AMIANTO,PARA TELHA TIPO"CANALETE 90"</v>
          </cell>
          <cell r="C401" t="str">
            <v>UN</v>
          </cell>
          <cell r="D401">
            <v>7.27</v>
          </cell>
        </row>
        <row r="402">
          <cell r="A402" t="str">
            <v>060290</v>
          </cell>
          <cell r="B402" t="str">
            <v>CUMEEIRA DE ALUMINIO,PERFIL ONDULADO OU TRAPEZOIDAL - NORMAL,0,8MM</v>
          </cell>
          <cell r="C402" t="str">
            <v>M</v>
          </cell>
          <cell r="D402">
            <v>20.05</v>
          </cell>
        </row>
        <row r="403">
          <cell r="A403" t="str">
            <v>060292</v>
          </cell>
          <cell r="B403" t="str">
            <v>CUMEEIRA DE ALUMINIO,PERFIL ONDULADO OU TRAPEZOIDAL - "SHED",0,8MM</v>
          </cell>
          <cell r="C403" t="str">
            <v>M</v>
          </cell>
          <cell r="D403">
            <v>20.05</v>
          </cell>
        </row>
        <row r="404">
          <cell r="A404" t="str">
            <v>060294</v>
          </cell>
          <cell r="B404" t="str">
            <v>CUMEEIRA TRAP.ACO GALV.ESP=0,5MM,REV B,H=40MM,L=0,50 M</v>
          </cell>
          <cell r="C404" t="str">
            <v>M</v>
          </cell>
          <cell r="D404">
            <v>9.3000000000000007</v>
          </cell>
        </row>
        <row r="405">
          <cell r="A405" t="str">
            <v>060295</v>
          </cell>
          <cell r="B405" t="str">
            <v>CUMEEIRA OND.ACO GALV.ESP=0,50MM,REV B,H=17,5MM,LARG=0,50M</v>
          </cell>
          <cell r="C405" t="str">
            <v>M</v>
          </cell>
          <cell r="D405">
            <v>9.3000000000000007</v>
          </cell>
        </row>
        <row r="406">
          <cell r="A406" t="str">
            <v>060296</v>
          </cell>
          <cell r="B406" t="str">
            <v>CUMEEIRA TRAP.ACO GALV.E=0,5MM,REV B,H=40MM,L=0,50M,C/PINT.BR.2FACES</v>
          </cell>
          <cell r="C406" t="str">
            <v>M</v>
          </cell>
          <cell r="D406">
            <v>16.97</v>
          </cell>
        </row>
        <row r="407">
          <cell r="A407" t="str">
            <v>060297</v>
          </cell>
          <cell r="B407" t="str">
            <v>CUMEEIRA OND.ACO GAL.E=0,5MM,REV.B,H=17,5MM,L=0,50M,C/PINT.BR.2FACES</v>
          </cell>
          <cell r="C407" t="str">
            <v>M</v>
          </cell>
          <cell r="D407">
            <v>16.97</v>
          </cell>
        </row>
        <row r="408">
          <cell r="A408" t="str">
            <v>060298</v>
          </cell>
          <cell r="B408" t="str">
            <v>AMARRACAO DE TELHAS DE BARRO COZIDO,COM ARAME DE COBRE N.20</v>
          </cell>
          <cell r="C408" t="str">
            <v>M2</v>
          </cell>
          <cell r="D408">
            <v>2.5</v>
          </cell>
        </row>
        <row r="409">
          <cell r="A409" t="str">
            <v>060300</v>
          </cell>
          <cell r="B409" t="str">
            <v>DOMOS DE ILUMINACAO E VENTILACAO</v>
          </cell>
          <cell r="D409" t="str">
            <v xml:space="preserve"> R$-   </v>
          </cell>
        </row>
        <row r="410">
          <cell r="A410" t="str">
            <v>060398</v>
          </cell>
          <cell r="B410" t="str">
            <v>DOMO ACRILICO PARA ILUMINACAO E VENTILACAO</v>
          </cell>
          <cell r="C410" t="str">
            <v>M2</v>
          </cell>
          <cell r="D410">
            <v>277.52</v>
          </cell>
        </row>
        <row r="411">
          <cell r="A411" t="str">
            <v>065000</v>
          </cell>
          <cell r="B411" t="str">
            <v>DEMOLICOES</v>
          </cell>
          <cell r="D411" t="str">
            <v xml:space="preserve"> R$-   </v>
          </cell>
        </row>
        <row r="412">
          <cell r="A412" t="str">
            <v>065020</v>
          </cell>
          <cell r="B412" t="str">
            <v>DEMOLICAO DE TELHAS DE BARRO COZIDO OU VIDRO - EM GERAL</v>
          </cell>
          <cell r="C412" t="str">
            <v>M2</v>
          </cell>
          <cell r="D412">
            <v>1.25</v>
          </cell>
        </row>
        <row r="413">
          <cell r="A413" t="str">
            <v>065025</v>
          </cell>
          <cell r="B413" t="str">
            <v>DEMOLICAO DE TELHAS DE CIM.AMIANTO,ALUM.OU PLASTICO - ONDULADA COMUM</v>
          </cell>
          <cell r="C413" t="str">
            <v>M2</v>
          </cell>
          <cell r="D413">
            <v>0.89</v>
          </cell>
        </row>
        <row r="414">
          <cell r="A414" t="str">
            <v>066000</v>
          </cell>
          <cell r="B414" t="str">
            <v>RETIRADAS</v>
          </cell>
          <cell r="D414" t="str">
            <v xml:space="preserve"> R$-   </v>
          </cell>
        </row>
        <row r="415">
          <cell r="A415" t="str">
            <v>066003</v>
          </cell>
          <cell r="B415" t="str">
            <v>RETIRADA ESTR.MAD.PONTALETADA - PARA TELHAS DE BARRO COZIDO</v>
          </cell>
          <cell r="C415" t="str">
            <v>M2</v>
          </cell>
          <cell r="D415">
            <v>2.4</v>
          </cell>
        </row>
        <row r="416">
          <cell r="A416" t="str">
            <v>066004</v>
          </cell>
          <cell r="B416" t="str">
            <v>RETIRADA ESTR.MAD.PONTALETADA - P/ONDUL.CIM.AMIANTO,ALUM.OU PLASTICO</v>
          </cell>
          <cell r="C416" t="str">
            <v>M2</v>
          </cell>
          <cell r="D416">
            <v>1.58</v>
          </cell>
        </row>
        <row r="417">
          <cell r="A417" t="str">
            <v>066005</v>
          </cell>
          <cell r="B417" t="str">
            <v>RETIRADA ESTR.MAD.C/TESOURAS - PARA TELHAS DE BARRO COZIDO</v>
          </cell>
          <cell r="C417" t="str">
            <v>M2</v>
          </cell>
          <cell r="D417">
            <v>4.8</v>
          </cell>
        </row>
        <row r="418">
          <cell r="A418" t="str">
            <v>066006</v>
          </cell>
          <cell r="B418" t="str">
            <v>RETIRADA ESTR.MAD.C/TESOURAS - P/ONDUL.CIM.AMIANTO,ALUM.OU PLASTICO</v>
          </cell>
          <cell r="C418" t="str">
            <v>M2</v>
          </cell>
          <cell r="D418">
            <v>3.2</v>
          </cell>
        </row>
        <row r="419">
          <cell r="A419" t="str">
            <v>066010</v>
          </cell>
          <cell r="B419" t="str">
            <v>RETIRADA PARCIAL DE MADEIRAMENTO DE TELHADO - RIPAS</v>
          </cell>
          <cell r="C419" t="str">
            <v>M</v>
          </cell>
          <cell r="D419">
            <v>0.04</v>
          </cell>
        </row>
        <row r="420">
          <cell r="A420" t="str">
            <v>066011</v>
          </cell>
          <cell r="B420" t="str">
            <v>RETIRADA PARCIAL DE MADEIRAMENTO DE TELHADO - CAIBROS</v>
          </cell>
          <cell r="C420" t="str">
            <v>M</v>
          </cell>
          <cell r="D420">
            <v>0.45</v>
          </cell>
        </row>
        <row r="421">
          <cell r="A421" t="str">
            <v>066012</v>
          </cell>
          <cell r="B421" t="str">
            <v>RETIRADA PARCIAL DE MADEIRAMENTO DE TELHADO - VIGAS</v>
          </cell>
          <cell r="C421" t="str">
            <v>M</v>
          </cell>
          <cell r="D421">
            <v>0.77</v>
          </cell>
        </row>
        <row r="422">
          <cell r="A422" t="str">
            <v>066015</v>
          </cell>
          <cell r="B422" t="str">
            <v>RETIRADA DE FERRAGEM PARA MADEIRAMENTO DE TELHADO</v>
          </cell>
          <cell r="C422" t="str">
            <v>UN</v>
          </cell>
          <cell r="D422">
            <v>1.19</v>
          </cell>
        </row>
        <row r="423">
          <cell r="A423" t="str">
            <v>066020</v>
          </cell>
          <cell r="B423" t="str">
            <v>RETIRADA DE TELHAS DE BARRO COZIDO OU VIDRO - TIPO FRANCESA</v>
          </cell>
          <cell r="C423" t="str">
            <v>M2</v>
          </cell>
          <cell r="D423">
            <v>1.8</v>
          </cell>
        </row>
        <row r="424">
          <cell r="A424" t="str">
            <v>066021</v>
          </cell>
          <cell r="B424" t="str">
            <v>RETIRADA DE TELHAS DE BARRO COZIDO OU VIDRO - TIPO PAULISTA</v>
          </cell>
          <cell r="C424" t="str">
            <v>M2</v>
          </cell>
          <cell r="D424">
            <v>3.25</v>
          </cell>
        </row>
        <row r="425">
          <cell r="A425" t="str">
            <v>066022</v>
          </cell>
          <cell r="B425" t="str">
            <v>RETIRADA DE TELHAS DE BARRO COZIDO - TIPO SUPER-PAULISTA (PLAN)</v>
          </cell>
          <cell r="C425" t="str">
            <v>M2</v>
          </cell>
          <cell r="D425">
            <v>2.5099999999999998</v>
          </cell>
        </row>
        <row r="426">
          <cell r="A426" t="str">
            <v>066025</v>
          </cell>
          <cell r="B426" t="str">
            <v>RETIRADA DE TELHAS DE CIM.AMIANTO,ALUM.OU PLASTICO - ONDULADA COMUM</v>
          </cell>
          <cell r="C426" t="str">
            <v>M2</v>
          </cell>
          <cell r="D426">
            <v>1.25</v>
          </cell>
        </row>
        <row r="427">
          <cell r="A427" t="str">
            <v>066026</v>
          </cell>
          <cell r="B427" t="str">
            <v>RETIRADA DE TELHAS DE CIMENTO-AMIANTO - TIPO"MAXIPLAC"</v>
          </cell>
          <cell r="C427" t="str">
            <v>M2</v>
          </cell>
          <cell r="D427">
            <v>1.07</v>
          </cell>
        </row>
        <row r="428">
          <cell r="A428" t="str">
            <v>066027</v>
          </cell>
          <cell r="B428" t="str">
            <v>RETIRADA DE TELHAS DE CIMENTO-AMIANTO - TIPO"MODULADA"</v>
          </cell>
          <cell r="C428" t="str">
            <v>M2</v>
          </cell>
          <cell r="D428">
            <v>1.62</v>
          </cell>
        </row>
        <row r="429">
          <cell r="A429" t="str">
            <v>066028</v>
          </cell>
          <cell r="B429" t="str">
            <v>RETIRADA DE TELHAS DE CIMENTO-AMIANTO - TIPO"CANALETE 49"</v>
          </cell>
          <cell r="C429" t="str">
            <v>M2</v>
          </cell>
          <cell r="D429">
            <v>1.07</v>
          </cell>
        </row>
        <row r="430">
          <cell r="A430" t="str">
            <v>066029</v>
          </cell>
          <cell r="B430" t="str">
            <v>RETIRADA DE TELHAS DE CIMENTO-AMIANTO - TIPO"CANALETE 90"</v>
          </cell>
          <cell r="C430" t="str">
            <v>M2</v>
          </cell>
          <cell r="D430">
            <v>1.07</v>
          </cell>
        </row>
        <row r="431">
          <cell r="A431" t="str">
            <v>066040</v>
          </cell>
          <cell r="B431" t="str">
            <v>RETIRADA DE CUMEEIRAS OU ESPIGOES DE BARRO COZIDO</v>
          </cell>
          <cell r="C431" t="str">
            <v>M</v>
          </cell>
          <cell r="D431">
            <v>1.07</v>
          </cell>
        </row>
        <row r="432">
          <cell r="A432" t="str">
            <v>066045</v>
          </cell>
          <cell r="B432" t="str">
            <v>RETIRADA DE CUMEEIRAS,ESPIGOES OU RUFOS DE CIMENTO-AMIANTO,EM GERAL</v>
          </cell>
          <cell r="C432" t="str">
            <v>M</v>
          </cell>
          <cell r="D432">
            <v>0.7</v>
          </cell>
        </row>
        <row r="433">
          <cell r="A433" t="str">
            <v>066079</v>
          </cell>
          <cell r="B433" t="str">
            <v>RETIRADA DE PLACAS PINGADEIRA DE CIMENTO-AMIANTO - TIPO"CANALETE 90"</v>
          </cell>
          <cell r="C433" t="str">
            <v>UN</v>
          </cell>
          <cell r="D433">
            <v>0.64</v>
          </cell>
        </row>
        <row r="434">
          <cell r="A434" t="str">
            <v>066090</v>
          </cell>
          <cell r="B434" t="str">
            <v>RETIRADA DE CUMEEIRAS DE ALUMINIO,EM GERAL</v>
          </cell>
          <cell r="C434" t="str">
            <v>M</v>
          </cell>
          <cell r="D434">
            <v>0.7</v>
          </cell>
        </row>
        <row r="435">
          <cell r="A435" t="str">
            <v>066095</v>
          </cell>
          <cell r="B435" t="str">
            <v>RETIRADA DE DOMOS DE ILUMINACAO E VENTILACAO</v>
          </cell>
          <cell r="C435" t="str">
            <v>UN</v>
          </cell>
          <cell r="D435">
            <v>4.32</v>
          </cell>
        </row>
        <row r="436">
          <cell r="A436" t="str">
            <v>067000</v>
          </cell>
          <cell r="B436" t="str">
            <v>RECOLOCACOES</v>
          </cell>
          <cell r="D436" t="str">
            <v xml:space="preserve"> R$-   </v>
          </cell>
        </row>
        <row r="437">
          <cell r="A437" t="str">
            <v>067010</v>
          </cell>
          <cell r="B437" t="str">
            <v>RECOLOCACAO PARCIAL DE MADEIRAMENTO DE TELHADO - RIPAS</v>
          </cell>
          <cell r="C437" t="str">
            <v>M</v>
          </cell>
          <cell r="D437">
            <v>0.13</v>
          </cell>
        </row>
        <row r="438">
          <cell r="A438" t="str">
            <v>067011</v>
          </cell>
          <cell r="B438" t="str">
            <v>RECOLOCACAO PARCIAL DE MADEIRAMENTO DE TELHADO - CAIBROS</v>
          </cell>
          <cell r="C438" t="str">
            <v>M</v>
          </cell>
          <cell r="D438">
            <v>1.1299999999999999</v>
          </cell>
        </row>
        <row r="439">
          <cell r="A439" t="str">
            <v>067012</v>
          </cell>
          <cell r="B439" t="str">
            <v>RECOLOCACAO PARCIAL DE MADEIRAMENTO DE TELHADO - VIGAS</v>
          </cell>
          <cell r="C439" t="str">
            <v>M</v>
          </cell>
          <cell r="D439">
            <v>2.98</v>
          </cell>
        </row>
        <row r="440">
          <cell r="A440" t="str">
            <v>067015</v>
          </cell>
          <cell r="B440" t="str">
            <v>RECOLOCACAO DE FERRAGEM PARA MADEIRAMENTO DE TELHADO</v>
          </cell>
          <cell r="C440" t="str">
            <v>UN</v>
          </cell>
          <cell r="D440">
            <v>2.79</v>
          </cell>
        </row>
        <row r="441">
          <cell r="A441" t="str">
            <v>067020</v>
          </cell>
          <cell r="B441" t="str">
            <v>RECOLOCACAO DE TELHAS DE BARRO COZIDO OU VIDRO - TIPO FRANCESA</v>
          </cell>
          <cell r="C441" t="str">
            <v>M2</v>
          </cell>
          <cell r="D441">
            <v>5.0999999999999996</v>
          </cell>
        </row>
        <row r="442">
          <cell r="A442" t="str">
            <v>067021</v>
          </cell>
          <cell r="B442" t="str">
            <v>RECOLOCACAO DE TELHAS DE BARRO COZIDO OU VIDRO - TIPO PAULISTA</v>
          </cell>
          <cell r="C442" t="str">
            <v>M2</v>
          </cell>
          <cell r="D442">
            <v>11.14</v>
          </cell>
        </row>
        <row r="443">
          <cell r="A443" t="str">
            <v>067022</v>
          </cell>
          <cell r="B443" t="str">
            <v>RECOLOCACAO DE TELHAS DE BARRO COZIDO - TIPO SUPER-PAULISTA (PLAN)</v>
          </cell>
          <cell r="C443" t="str">
            <v>M2</v>
          </cell>
          <cell r="D443">
            <v>8.25</v>
          </cell>
        </row>
        <row r="444">
          <cell r="A444" t="str">
            <v>067025</v>
          </cell>
          <cell r="B444" t="str">
            <v>RECOLOCACAO DE TELHAS DE CIM.AMIANTO,ALUM.OU PLASTICO - ONDUL.COMUM</v>
          </cell>
          <cell r="C444" t="str">
            <v>M2</v>
          </cell>
          <cell r="D444">
            <v>2.81</v>
          </cell>
        </row>
        <row r="445">
          <cell r="A445" t="str">
            <v>067026</v>
          </cell>
          <cell r="B445" t="str">
            <v>RECOLOCACAO DE TELHAS DE CIMENTO-AMIANTO - TIPO"MAXIPLAC"</v>
          </cell>
          <cell r="C445" t="str">
            <v>M2</v>
          </cell>
          <cell r="D445">
            <v>2.4500000000000002</v>
          </cell>
        </row>
        <row r="446">
          <cell r="A446" t="str">
            <v>067027</v>
          </cell>
          <cell r="B446" t="str">
            <v>RECOLOCACAO DE TELHAS DE CIMENTO-AMIANTO - TIPO"MODULADA"</v>
          </cell>
          <cell r="C446" t="str">
            <v>M2</v>
          </cell>
          <cell r="D446">
            <v>3.68</v>
          </cell>
        </row>
        <row r="447">
          <cell r="A447" t="str">
            <v>067028</v>
          </cell>
          <cell r="B447" t="str">
            <v>RECOLOCACAO DE TELHAS DE CIMENTO-AMIANTO - TIPO"CANALETE 49"</v>
          </cell>
          <cell r="C447" t="str">
            <v>M2</v>
          </cell>
          <cell r="D447">
            <v>2.5099999999999998</v>
          </cell>
        </row>
        <row r="448">
          <cell r="A448" t="str">
            <v>067029</v>
          </cell>
          <cell r="B448" t="str">
            <v>RECOLOCACAO DE TELHAS DE CIMENTO-AMIANTO - TIPO"CANALETE 90"</v>
          </cell>
          <cell r="C448" t="str">
            <v>M2</v>
          </cell>
          <cell r="D448">
            <v>2.4300000000000002</v>
          </cell>
        </row>
        <row r="449">
          <cell r="A449" t="str">
            <v>067040</v>
          </cell>
          <cell r="B449" t="str">
            <v>RECOLOCACAO DE CUMEEIRAS OU ESPIGOES DE BARRO COZIDO</v>
          </cell>
          <cell r="C449" t="str">
            <v>M</v>
          </cell>
          <cell r="D449">
            <v>3.64</v>
          </cell>
        </row>
        <row r="450">
          <cell r="A450" t="str">
            <v>067045</v>
          </cell>
          <cell r="B450" t="str">
            <v>RECOLOCACAO DE CUMEEIRAS,ESPIGOES OU RUFOS DE CIM.AMIANTO,EM GERAL</v>
          </cell>
          <cell r="C450" t="str">
            <v>M</v>
          </cell>
          <cell r="D450">
            <v>1.76</v>
          </cell>
        </row>
        <row r="451">
          <cell r="A451" t="str">
            <v>067079</v>
          </cell>
          <cell r="B451" t="str">
            <v>RECOLOCACAO DE PLACAS PINGADEIRA DE CIM.AMIANTO - TIPO"CANALETE 90"</v>
          </cell>
          <cell r="C451" t="str">
            <v>UN</v>
          </cell>
          <cell r="D451">
            <v>1.58</v>
          </cell>
        </row>
        <row r="452">
          <cell r="A452" t="str">
            <v>067090</v>
          </cell>
          <cell r="B452" t="str">
            <v>RECOLOCACAO DE CUMEEIRAS DE ALUMINIO,EM GERAL</v>
          </cell>
          <cell r="C452" t="str">
            <v>M</v>
          </cell>
          <cell r="D452">
            <v>1.61</v>
          </cell>
        </row>
        <row r="453">
          <cell r="A453" t="str">
            <v>067095</v>
          </cell>
          <cell r="B453" t="str">
            <v>RECOLOCACAO DE DOMOS DE ILUMINACAO E VENTILACAO</v>
          </cell>
          <cell r="C453" t="str">
            <v>UN</v>
          </cell>
          <cell r="D453">
            <v>9.64</v>
          </cell>
        </row>
        <row r="454">
          <cell r="A454" t="str">
            <v>068000</v>
          </cell>
          <cell r="B454" t="str">
            <v>SERVICOS PARCIAIS</v>
          </cell>
          <cell r="D454" t="str">
            <v xml:space="preserve"> R$-   </v>
          </cell>
        </row>
        <row r="455">
          <cell r="A455" t="str">
            <v>068001</v>
          </cell>
          <cell r="B455" t="str">
            <v>REVISAO GERAL DE TELHADOS DE BARRO INCL TOMADA DE GOTEIRA</v>
          </cell>
          <cell r="C455" t="str">
            <v>M2</v>
          </cell>
          <cell r="D455">
            <v>0.36</v>
          </cell>
        </row>
        <row r="456">
          <cell r="A456" t="str">
            <v>068002</v>
          </cell>
          <cell r="B456" t="str">
            <v>REMANEJAMENTO DE TELHAS DE BARRO COZIDO,INCLUSIVE ESCOVAMENTO</v>
          </cell>
          <cell r="C456" t="str">
            <v>M2</v>
          </cell>
          <cell r="D456">
            <v>2.2400000000000002</v>
          </cell>
        </row>
        <row r="457">
          <cell r="A457" t="str">
            <v>068003</v>
          </cell>
          <cell r="B457" t="str">
            <v>REVISAO,ESCOV.,INCL TOMADA DE GOTEIRAS TELHA CIM.AMIANTO</v>
          </cell>
          <cell r="C457" t="str">
            <v>M2</v>
          </cell>
          <cell r="D457">
            <v>2.4</v>
          </cell>
        </row>
        <row r="458">
          <cell r="A458" t="str">
            <v>068010</v>
          </cell>
          <cell r="B458" t="str">
            <v>MADEIRAMENTO DE TELHADO,PEROBA - RIPAS 1,2X5CM</v>
          </cell>
          <cell r="C458" t="str">
            <v>M</v>
          </cell>
          <cell r="D458">
            <v>0.93</v>
          </cell>
        </row>
        <row r="459">
          <cell r="A459" t="str">
            <v>068012</v>
          </cell>
          <cell r="B459" t="str">
            <v>MADEIRAMENTO DE TELHADO,PEROBA - CAIBROS 5X6CM</v>
          </cell>
          <cell r="C459" t="str">
            <v>M</v>
          </cell>
          <cell r="D459">
            <v>3.13</v>
          </cell>
        </row>
        <row r="460">
          <cell r="A460" t="str">
            <v>068014</v>
          </cell>
          <cell r="B460" t="str">
            <v>MADEIRAMENTO DE TELHADO,PEROBA - PRANCHAS 3X12CM</v>
          </cell>
          <cell r="C460" t="str">
            <v>M</v>
          </cell>
          <cell r="D460">
            <v>3.69</v>
          </cell>
        </row>
        <row r="461">
          <cell r="A461" t="str">
            <v>068016</v>
          </cell>
          <cell r="B461" t="str">
            <v>MADEIRAMENTO DE TELHADO,PEROBA - VIGAS 6X12CM</v>
          </cell>
          <cell r="C461" t="str">
            <v>M</v>
          </cell>
          <cell r="D461">
            <v>7.38</v>
          </cell>
        </row>
        <row r="462">
          <cell r="A462" t="str">
            <v>068017</v>
          </cell>
          <cell r="B462" t="str">
            <v>MADEIRAMENTO DE TELHADO,PEROBA - VIGAS 6X16CM</v>
          </cell>
          <cell r="C462" t="str">
            <v>M</v>
          </cell>
          <cell r="D462">
            <v>9.8699999999999992</v>
          </cell>
        </row>
        <row r="463">
          <cell r="A463" t="str">
            <v>068019</v>
          </cell>
          <cell r="B463" t="str">
            <v>MADEIRAMENTO DE TELHADO,PEROBA - PECAS ESPECIAIS</v>
          </cell>
          <cell r="C463" t="str">
            <v>M3</v>
          </cell>
          <cell r="D463">
            <v>1003.2</v>
          </cell>
        </row>
        <row r="464">
          <cell r="A464" t="str">
            <v>068020</v>
          </cell>
          <cell r="B464" t="str">
            <v>ESTRIBO DE FERRO REDONDO - 1/2"</v>
          </cell>
          <cell r="C464" t="str">
            <v>UN</v>
          </cell>
          <cell r="D464">
            <v>5.99</v>
          </cell>
        </row>
        <row r="465">
          <cell r="A465" t="str">
            <v>068023</v>
          </cell>
          <cell r="B465" t="str">
            <v>FERRO CHATO PARA EMENDA - 2"X1/4"</v>
          </cell>
          <cell r="C465" t="str">
            <v>UN</v>
          </cell>
          <cell r="D465">
            <v>5.74</v>
          </cell>
        </row>
        <row r="466">
          <cell r="A466" t="str">
            <v>068025</v>
          </cell>
          <cell r="B466" t="str">
            <v>FERRO CHATO EM"U"PARA PENDURAL - 2"X1/4"</v>
          </cell>
          <cell r="C466" t="str">
            <v>UN</v>
          </cell>
          <cell r="D466">
            <v>8.89</v>
          </cell>
        </row>
        <row r="467">
          <cell r="A467" t="str">
            <v>068029</v>
          </cell>
          <cell r="B467" t="str">
            <v>PARAFUSO FRANCES PARA FERRAGEM DE TELHADO - COM PORCA E ARRUELA</v>
          </cell>
          <cell r="C467" t="str">
            <v>UN</v>
          </cell>
          <cell r="D467">
            <v>1.7</v>
          </cell>
        </row>
        <row r="468">
          <cell r="A468" t="str">
            <v>068040</v>
          </cell>
          <cell r="B468" t="str">
            <v>PARAFUSO ROSCA SOBERBA P/FIXACAO DE TELHAS DE CIM.AMIANTO - 8X110MM</v>
          </cell>
          <cell r="C468" t="str">
            <v>UN</v>
          </cell>
          <cell r="D468">
            <v>2.02</v>
          </cell>
        </row>
        <row r="469">
          <cell r="A469" t="str">
            <v>068043</v>
          </cell>
          <cell r="B469" t="str">
            <v>PARAFUSO ROSCA SOBERBA P/FIXACAO DE TELHAS DE CIM.AMIANTO - 8X165MM</v>
          </cell>
          <cell r="C469" t="str">
            <v>UN</v>
          </cell>
          <cell r="D469">
            <v>2.2400000000000002</v>
          </cell>
        </row>
        <row r="470">
          <cell r="A470" t="str">
            <v>068044</v>
          </cell>
          <cell r="B470" t="str">
            <v>PARAFUSO ROSCA SOBERBA P/FIXACAO DE TELHAS DE CIM.AMIANTO - 8X180MM</v>
          </cell>
          <cell r="C470" t="str">
            <v>UN</v>
          </cell>
          <cell r="D470">
            <v>2.2799999999999998</v>
          </cell>
        </row>
        <row r="471">
          <cell r="A471" t="str">
            <v>068047</v>
          </cell>
          <cell r="B471" t="str">
            <v>PARAFUSO ROSCA SOBERBA P/FIXACAO DE TELHAS DE CIM.AMIANTO - 8X250MM</v>
          </cell>
          <cell r="C471" t="str">
            <v>UN</v>
          </cell>
          <cell r="D471">
            <v>2.4300000000000002</v>
          </cell>
        </row>
        <row r="472">
          <cell r="A472" t="str">
            <v>068049</v>
          </cell>
          <cell r="B472" t="str">
            <v>GANCHO C/ROSCA UMA EXTREMIDADE P/FIXACAO DE TELHAS TIPO"CANALETE 90"</v>
          </cell>
          <cell r="C472" t="str">
            <v>UN</v>
          </cell>
          <cell r="D472">
            <v>2.52</v>
          </cell>
        </row>
        <row r="473">
          <cell r="A473" t="str">
            <v>068083</v>
          </cell>
          <cell r="B473" t="str">
            <v>PLACA DE VENTILACAO PARA TELHAS DE CIM.AMIANTO - TIPO"CANALETE 49"</v>
          </cell>
          <cell r="C473" t="str">
            <v>UN</v>
          </cell>
          <cell r="D473">
            <v>3.29</v>
          </cell>
        </row>
        <row r="474">
          <cell r="A474" t="str">
            <v>068084</v>
          </cell>
          <cell r="B474" t="str">
            <v>PLACA DE VENTILACAO PARA TELHAS DE CIM.AMIANTO - TIPO"CANALETE 90"</v>
          </cell>
          <cell r="C474" t="str">
            <v>UN</v>
          </cell>
          <cell r="D474">
            <v>5.23</v>
          </cell>
        </row>
        <row r="475">
          <cell r="A475" t="str">
            <v>070000</v>
          </cell>
          <cell r="B475" t="str">
            <v>ESQUADRIAS DE MADEIRA</v>
          </cell>
          <cell r="D475" t="str">
            <v xml:space="preserve"> R$-   </v>
          </cell>
        </row>
        <row r="476">
          <cell r="A476" t="str">
            <v>070100</v>
          </cell>
          <cell r="B476" t="str">
            <v>PORTAS DE PASSAGEM</v>
          </cell>
          <cell r="D476" t="str">
            <v xml:space="preserve"> R$-   </v>
          </cell>
        </row>
        <row r="477">
          <cell r="A477" t="str">
            <v>070101</v>
          </cell>
          <cell r="B477" t="str">
            <v>PM.01 - PORTA LISA,ESPECIAL (PARA INSTALACOES SANITARIAS) - 62X165CM</v>
          </cell>
          <cell r="C477" t="str">
            <v>UN</v>
          </cell>
          <cell r="D477">
            <v>96.14</v>
          </cell>
        </row>
        <row r="478">
          <cell r="A478" t="str">
            <v>070102</v>
          </cell>
          <cell r="B478" t="str">
            <v>PM.02 - PORTA LISA,REVESTIDA C/LAM.MELAM. (P/INST.SANIT.) - 62X165CM</v>
          </cell>
          <cell r="C478" t="str">
            <v>UN</v>
          </cell>
          <cell r="D478">
            <v>119.14</v>
          </cell>
        </row>
        <row r="479">
          <cell r="A479" t="str">
            <v>070105</v>
          </cell>
          <cell r="B479" t="str">
            <v>PM.05 - PORTA LISA,ESPECIAL - 62X211CM</v>
          </cell>
          <cell r="C479" t="str">
            <v>UN</v>
          </cell>
          <cell r="D479">
            <v>75.98</v>
          </cell>
        </row>
        <row r="480">
          <cell r="A480" t="str">
            <v>070106</v>
          </cell>
          <cell r="B480" t="str">
            <v>PM.06 - PORTA LISA,ESPECIAL - 72X211CM</v>
          </cell>
          <cell r="C480" t="str">
            <v>UN</v>
          </cell>
          <cell r="D480">
            <v>77.680000000000007</v>
          </cell>
        </row>
        <row r="481">
          <cell r="A481" t="str">
            <v>070107</v>
          </cell>
          <cell r="B481" t="str">
            <v>PM.07 - PORTA LISA,ESPECIAL - 82X211CM</v>
          </cell>
          <cell r="C481" t="str">
            <v>UN</v>
          </cell>
          <cell r="D481">
            <v>79.58</v>
          </cell>
        </row>
        <row r="482">
          <cell r="A482" t="str">
            <v>070108</v>
          </cell>
          <cell r="B482" t="str">
            <v>PM.08 - PORTA LISA,ESPECIAL - 92X211CM</v>
          </cell>
          <cell r="C482" t="str">
            <v>UN</v>
          </cell>
          <cell r="D482">
            <v>86.63</v>
          </cell>
        </row>
        <row r="483">
          <cell r="A483" t="str">
            <v>070109</v>
          </cell>
          <cell r="B483" t="str">
            <v>PM.09 - PORTA LISA,ESPECIAL - 102X211CM</v>
          </cell>
          <cell r="C483" t="str">
            <v>UN</v>
          </cell>
          <cell r="D483">
            <v>124.87</v>
          </cell>
        </row>
        <row r="484">
          <cell r="A484" t="str">
            <v>070110</v>
          </cell>
          <cell r="B484" t="str">
            <v>PM.10 - PORTA LISA,COMUM - 62X211CM</v>
          </cell>
          <cell r="C484" t="str">
            <v>UN</v>
          </cell>
          <cell r="D484">
            <v>58.72</v>
          </cell>
        </row>
        <row r="485">
          <cell r="A485" t="str">
            <v>070111</v>
          </cell>
          <cell r="B485" t="str">
            <v>PM.11 - PORTA LISA,COMUM - 72X211CM</v>
          </cell>
          <cell r="C485" t="str">
            <v>UN</v>
          </cell>
          <cell r="D485">
            <v>60.27</v>
          </cell>
        </row>
        <row r="486">
          <cell r="A486" t="str">
            <v>070112</v>
          </cell>
          <cell r="B486" t="str">
            <v>PM.12 - PORTA LISA,COMUM - 82X211CM</v>
          </cell>
          <cell r="C486" t="str">
            <v>UN</v>
          </cell>
          <cell r="D486">
            <v>60.68</v>
          </cell>
        </row>
        <row r="487">
          <cell r="A487" t="str">
            <v>070113</v>
          </cell>
          <cell r="B487" t="str">
            <v>PM.13 - PORTA LISA,COMUM - 92X211CM</v>
          </cell>
          <cell r="C487" t="str">
            <v>UN</v>
          </cell>
          <cell r="D487">
            <v>65.09</v>
          </cell>
        </row>
        <row r="488">
          <cell r="A488" t="str">
            <v>070114</v>
          </cell>
          <cell r="B488" t="str">
            <v>PM.14 - PORTA LISA,COMUM - 102X211CM</v>
          </cell>
          <cell r="C488" t="str">
            <v>UN</v>
          </cell>
          <cell r="D488">
            <v>80.62</v>
          </cell>
        </row>
        <row r="489">
          <cell r="A489" t="str">
            <v>070115</v>
          </cell>
          <cell r="B489" t="str">
            <v>PM.15 - PORTA LISA,REVESTIDA COM LAMINADO MELAMINICO - 62X211CM</v>
          </cell>
          <cell r="C489" t="str">
            <v>UN</v>
          </cell>
          <cell r="D489">
            <v>107.81</v>
          </cell>
        </row>
        <row r="490">
          <cell r="A490" t="str">
            <v>070116</v>
          </cell>
          <cell r="B490" t="str">
            <v>PM.16 - PORTA LISA,REVESTIDA COM LAMINADO MELAMINICO - 72X211CM</v>
          </cell>
          <cell r="C490" t="str">
            <v>UN</v>
          </cell>
          <cell r="D490">
            <v>114.96</v>
          </cell>
        </row>
        <row r="491">
          <cell r="A491" t="str">
            <v>070117</v>
          </cell>
          <cell r="B491" t="str">
            <v>PM.17 - PORTA LISA,REVESTIDA COM LAMINADO MELAMINICO - 82X211CM</v>
          </cell>
          <cell r="C491" t="str">
            <v>UN</v>
          </cell>
          <cell r="D491">
            <v>121.92</v>
          </cell>
        </row>
        <row r="492">
          <cell r="A492" t="str">
            <v>070118</v>
          </cell>
          <cell r="B492" t="str">
            <v>PM.18 - PORTA LISA,REVESTIDA COM LAMINADO MELAMINICO - 92X211CM</v>
          </cell>
          <cell r="C492" t="str">
            <v>UN</v>
          </cell>
          <cell r="D492">
            <v>136.19</v>
          </cell>
        </row>
        <row r="493">
          <cell r="A493" t="str">
            <v>070119</v>
          </cell>
          <cell r="B493" t="str">
            <v>PM.19 - PORTA LISA,REVESTIDA COM LAMINADO MELAMINICO - 102X211CM</v>
          </cell>
          <cell r="C493" t="str">
            <v>UN</v>
          </cell>
          <cell r="D493">
            <v>160.69</v>
          </cell>
        </row>
        <row r="494">
          <cell r="A494" t="str">
            <v>070120</v>
          </cell>
          <cell r="B494" t="str">
            <v>PM.20 - PORTA ALMOFADADA,INTERNA - 62X211CM</v>
          </cell>
          <cell r="C494" t="str">
            <v>UN</v>
          </cell>
          <cell r="D494">
            <v>131.13</v>
          </cell>
        </row>
        <row r="495">
          <cell r="A495" t="str">
            <v>070121</v>
          </cell>
          <cell r="B495" t="str">
            <v>PM.21 - PORTA ALMOFADADA,INTERNA - 72X211CM</v>
          </cell>
          <cell r="C495" t="str">
            <v>UN</v>
          </cell>
          <cell r="D495">
            <v>149.29</v>
          </cell>
        </row>
        <row r="496">
          <cell r="A496" t="str">
            <v>070122</v>
          </cell>
          <cell r="B496" t="str">
            <v>PM.22 - PORTA ALMOFADADA,INTERNA - 82X211CM</v>
          </cell>
          <cell r="C496" t="str">
            <v>UN</v>
          </cell>
          <cell r="D496">
            <v>165.71</v>
          </cell>
        </row>
        <row r="497">
          <cell r="A497" t="str">
            <v>070126</v>
          </cell>
          <cell r="B497" t="str">
            <v>PM.26 - PORTA ALMOFADADA,EXTERNA - 72X211CM</v>
          </cell>
          <cell r="C497" t="str">
            <v>UN</v>
          </cell>
          <cell r="D497">
            <v>208.66</v>
          </cell>
        </row>
        <row r="498">
          <cell r="A498" t="str">
            <v>070127</v>
          </cell>
          <cell r="B498" t="str">
            <v>PM.27 - PORTA ALMOFADADA,EXTERNA - 82X211CM</v>
          </cell>
          <cell r="C498" t="str">
            <v>UN</v>
          </cell>
          <cell r="D498">
            <v>233.55</v>
          </cell>
        </row>
        <row r="499">
          <cell r="A499" t="str">
            <v>070128</v>
          </cell>
          <cell r="B499" t="str">
            <v>PM.28 - PORTA ALMOFADADA,EXTERNA - 92X211CM</v>
          </cell>
          <cell r="C499" t="str">
            <v>UN</v>
          </cell>
          <cell r="D499">
            <v>263.22000000000003</v>
          </cell>
        </row>
        <row r="500">
          <cell r="A500" t="str">
            <v>070129</v>
          </cell>
          <cell r="B500" t="str">
            <v>PM.29 - PORTA ALMOFADADA EXTERNA - 102X211CM</v>
          </cell>
          <cell r="C500" t="str">
            <v>UN</v>
          </cell>
          <cell r="D500">
            <v>287.91000000000003</v>
          </cell>
        </row>
        <row r="501">
          <cell r="A501" t="str">
            <v>070130</v>
          </cell>
          <cell r="B501" t="str">
            <v>PM.30 - PORTA MACICA,TIPO CALHA - 62X211CM</v>
          </cell>
          <cell r="C501" t="str">
            <v>UN</v>
          </cell>
          <cell r="D501">
            <v>239.25</v>
          </cell>
        </row>
        <row r="502">
          <cell r="A502" t="str">
            <v>070131</v>
          </cell>
          <cell r="B502" t="str">
            <v>PM.31 - PORTA MACICA,TIPO CALHA - 72X211CM</v>
          </cell>
          <cell r="C502" t="str">
            <v>UN</v>
          </cell>
          <cell r="D502">
            <v>244.08</v>
          </cell>
        </row>
        <row r="503">
          <cell r="A503" t="str">
            <v>070132</v>
          </cell>
          <cell r="B503" t="str">
            <v>PM.32 - PORTA MACICA,TIPO CALHA - 82X211CM</v>
          </cell>
          <cell r="C503" t="str">
            <v>UN</v>
          </cell>
          <cell r="D503">
            <v>249.08</v>
          </cell>
        </row>
        <row r="504">
          <cell r="A504" t="str">
            <v>070133</v>
          </cell>
          <cell r="B504" t="str">
            <v>PM.33 - PORTA MACICA,TIPO CALHA - 92X211CM</v>
          </cell>
          <cell r="C504" t="str">
            <v>UN</v>
          </cell>
          <cell r="D504">
            <v>258.16000000000003</v>
          </cell>
        </row>
        <row r="505">
          <cell r="A505" t="str">
            <v>070134</v>
          </cell>
          <cell r="B505" t="str">
            <v>PM.34 - PORTA MACICA, TIPO CALHA - 102X211CM</v>
          </cell>
          <cell r="C505" t="str">
            <v>UN</v>
          </cell>
          <cell r="D505">
            <v>342.19</v>
          </cell>
        </row>
        <row r="506">
          <cell r="A506" t="str">
            <v>070135</v>
          </cell>
          <cell r="B506" t="str">
            <v>PM.35 - PORTA VENEZIANA - 62X211CM</v>
          </cell>
          <cell r="C506" t="str">
            <v>UN</v>
          </cell>
          <cell r="D506">
            <v>170.69</v>
          </cell>
        </row>
        <row r="507">
          <cell r="A507" t="str">
            <v>070136</v>
          </cell>
          <cell r="B507" t="str">
            <v>PM.36 - PORTA VENEZIANA - 72X211CM</v>
          </cell>
          <cell r="C507" t="str">
            <v>UN</v>
          </cell>
          <cell r="D507">
            <v>178.71</v>
          </cell>
        </row>
        <row r="508">
          <cell r="A508" t="str">
            <v>070137</v>
          </cell>
          <cell r="B508" t="str">
            <v>PM.37 - PORTA VENEZIANA - 82X211CM</v>
          </cell>
          <cell r="C508" t="str">
            <v>UN</v>
          </cell>
          <cell r="D508">
            <v>183.96</v>
          </cell>
        </row>
        <row r="509">
          <cell r="A509" t="str">
            <v>070138</v>
          </cell>
          <cell r="B509" t="str">
            <v>PM.38 - PORTA VENEZIANA - 92X211CM</v>
          </cell>
          <cell r="C509" t="str">
            <v>UN</v>
          </cell>
          <cell r="D509">
            <v>197.45</v>
          </cell>
        </row>
        <row r="510">
          <cell r="A510" t="str">
            <v>070139</v>
          </cell>
          <cell r="B510" t="str">
            <v>PM.39 - PORTA DE MADEIRA LISA DE CORRER, 2 FLS, TRILHO DE FERRO</v>
          </cell>
          <cell r="C510" t="str">
            <v>M2</v>
          </cell>
          <cell r="D510">
            <v>99.89</v>
          </cell>
        </row>
        <row r="511">
          <cell r="A511" t="str">
            <v>070145</v>
          </cell>
          <cell r="B511" t="str">
            <v>PM.45 - PORTA DE MADEIRA LISA COMUM, 2 FLS - 124X211CM</v>
          </cell>
          <cell r="C511" t="str">
            <v>UN</v>
          </cell>
          <cell r="D511">
            <v>117.44</v>
          </cell>
        </row>
        <row r="512">
          <cell r="A512" t="str">
            <v>070146</v>
          </cell>
          <cell r="B512" t="str">
            <v>PM.46 - PORTA DE MADEIRA LISA COMUM, 2 FLS - 144X211CM</v>
          </cell>
          <cell r="C512" t="str">
            <v>UN</v>
          </cell>
          <cell r="D512">
            <v>120.54</v>
          </cell>
        </row>
        <row r="513">
          <cell r="A513" t="str">
            <v>070147</v>
          </cell>
          <cell r="B513" t="str">
            <v>PM.47 - PORTA DE MADEIRA LISA COMUM, 2 FLS - 164X211CM</v>
          </cell>
          <cell r="C513" t="str">
            <v>UN</v>
          </cell>
          <cell r="D513">
            <v>121.36</v>
          </cell>
        </row>
        <row r="514">
          <cell r="A514" t="str">
            <v>070148</v>
          </cell>
          <cell r="B514" t="str">
            <v>PM.48 - PORTA DE MADEIRA LISA COMUM, 2 FLS - 184X211CM</v>
          </cell>
          <cell r="C514" t="str">
            <v>UN</v>
          </cell>
          <cell r="D514">
            <v>130.18</v>
          </cell>
        </row>
        <row r="515">
          <cell r="A515" t="str">
            <v>070149</v>
          </cell>
          <cell r="B515" t="str">
            <v>PM.49 - PORTA DE MADEIRA LISA COMUM, 2 FLS - 204X211CM</v>
          </cell>
          <cell r="C515" t="str">
            <v>UN</v>
          </cell>
          <cell r="D515">
            <v>161.24</v>
          </cell>
        </row>
        <row r="516">
          <cell r="A516" t="str">
            <v>070150</v>
          </cell>
          <cell r="B516" t="str">
            <v>BM.01 - BATENTE DE MADEIRA (14CM) - PARA PORTA DE 1FL,SEM BANDEIRA</v>
          </cell>
          <cell r="C516" t="str">
            <v>JG</v>
          </cell>
          <cell r="D516">
            <v>105.26</v>
          </cell>
        </row>
        <row r="517">
          <cell r="A517" t="str">
            <v>070151</v>
          </cell>
          <cell r="B517" t="str">
            <v>BM.01 - BATENTE DE MADEIRA (14CM) - PARA PORTA DE 2FL,SEM BANDEIRA</v>
          </cell>
          <cell r="C517" t="str">
            <v>JG</v>
          </cell>
          <cell r="D517">
            <v>131.29</v>
          </cell>
        </row>
        <row r="518">
          <cell r="A518" t="str">
            <v>070152</v>
          </cell>
          <cell r="B518" t="str">
            <v>BM.01 - BATENTE DE MADEIRA (14CM) - PARA PORTA COM BANDEIRA</v>
          </cell>
          <cell r="C518" t="str">
            <v>JG</v>
          </cell>
          <cell r="D518">
            <v>178.39</v>
          </cell>
        </row>
        <row r="519">
          <cell r="A519" t="str">
            <v>070153</v>
          </cell>
          <cell r="B519" t="str">
            <v>BM.01 - BATENTE DE MADEIRA (14CM) - PARA INSTALACOES SANITARIAS</v>
          </cell>
          <cell r="C519" t="str">
            <v>JG</v>
          </cell>
          <cell r="D519">
            <v>100.37</v>
          </cell>
        </row>
        <row r="520">
          <cell r="A520" t="str">
            <v>070154</v>
          </cell>
          <cell r="B520" t="str">
            <v>BM.02 - BATENTE DE MADEIRA (25CM) - PARA PORTA DE 1FL,SEM BANDEIRA</v>
          </cell>
          <cell r="C520" t="str">
            <v>JG</v>
          </cell>
          <cell r="D520">
            <v>162.81</v>
          </cell>
        </row>
        <row r="521">
          <cell r="A521" t="str">
            <v>070155</v>
          </cell>
          <cell r="B521" t="str">
            <v>BM.02 - BATENTE DE MADEIRA (25CM) - PARA PORTA DE 2FL,SEM BANDEIRA</v>
          </cell>
          <cell r="C521" t="str">
            <v>JG</v>
          </cell>
          <cell r="D521">
            <v>201.14</v>
          </cell>
        </row>
        <row r="522">
          <cell r="A522" t="str">
            <v>070156</v>
          </cell>
          <cell r="B522" t="str">
            <v>BM.02 - BATENTE DE MADEIRA (25CM) - PARA PORTA COM BANDEIRA</v>
          </cell>
          <cell r="C522" t="str">
            <v>JG</v>
          </cell>
          <cell r="D522">
            <v>292.93</v>
          </cell>
        </row>
        <row r="523">
          <cell r="A523" t="str">
            <v>070157</v>
          </cell>
          <cell r="B523" t="str">
            <v>BM.03 - BATENTE DE MADEIRA (9,5CM) - PARA PORTA EM DIVISORIA DV.01</v>
          </cell>
          <cell r="C523" t="str">
            <v>M</v>
          </cell>
          <cell r="D523">
            <v>10.119999999999999</v>
          </cell>
        </row>
        <row r="524">
          <cell r="A524" t="str">
            <v>070170</v>
          </cell>
          <cell r="B524" t="str">
            <v>BANDEIRA FIXA PARA PORTAS DE PASSAGEM - FOLHA LISA,35MM</v>
          </cell>
          <cell r="C524" t="str">
            <v>M2</v>
          </cell>
          <cell r="D524">
            <v>33.04</v>
          </cell>
        </row>
        <row r="525">
          <cell r="A525" t="str">
            <v>070175</v>
          </cell>
          <cell r="B525" t="str">
            <v>EM.21 VISOR FIXO C/ VIDRO E REQUADRO DE MADEIRA P/ PORTA</v>
          </cell>
          <cell r="C525" t="str">
            <v>UN</v>
          </cell>
          <cell r="D525">
            <v>35.35</v>
          </cell>
        </row>
        <row r="526">
          <cell r="A526" t="str">
            <v>070176</v>
          </cell>
          <cell r="B526" t="str">
            <v>PP 3A-PASSA PRATO- LACTARIO(DETALHE FABES)</v>
          </cell>
          <cell r="C526" t="str">
            <v>UN</v>
          </cell>
          <cell r="D526">
            <v>113.6</v>
          </cell>
        </row>
        <row r="527">
          <cell r="A527" t="str">
            <v>070177</v>
          </cell>
          <cell r="B527" t="str">
            <v>PP-3B PASSA PRATO- COZINHA (DETALHE FABES)</v>
          </cell>
          <cell r="C527" t="str">
            <v>UN</v>
          </cell>
          <cell r="D527">
            <v>348.96</v>
          </cell>
        </row>
        <row r="528">
          <cell r="A528" t="str">
            <v>070178</v>
          </cell>
          <cell r="B528" t="str">
            <v>VISOR-BANHO E TROCA/LACTARIO C/VIDRO - CONF.DET.V1 FABES</v>
          </cell>
          <cell r="C528" t="str">
            <v>M2</v>
          </cell>
          <cell r="D528">
            <v>82.68</v>
          </cell>
        </row>
        <row r="529">
          <cell r="A529" t="str">
            <v>070180</v>
          </cell>
          <cell r="B529" t="str">
            <v>EM26 - FAIXA BATE MACA EM LAM. MELAMINICO P/ PORTA DE MADEIRA</v>
          </cell>
          <cell r="C529" t="str">
            <v>M2</v>
          </cell>
          <cell r="D529">
            <v>26.12</v>
          </cell>
        </row>
        <row r="530">
          <cell r="A530" t="str">
            <v>070200</v>
          </cell>
          <cell r="B530" t="str">
            <v>FERRAGENS E COMPLEMENTOS METALICOS</v>
          </cell>
          <cell r="D530" t="str">
            <v xml:space="preserve"> R$-   </v>
          </cell>
        </row>
        <row r="531">
          <cell r="A531" t="str">
            <v>070202</v>
          </cell>
          <cell r="B531" t="str">
            <v>FECHADURA DE CILINDRO,REFORCADA (55MM) - PORTA EXTERNA DE ABRIR</v>
          </cell>
          <cell r="C531" t="str">
            <v>JG</v>
          </cell>
          <cell r="D531">
            <v>171.98</v>
          </cell>
        </row>
        <row r="532">
          <cell r="A532" t="str">
            <v>070205</v>
          </cell>
          <cell r="B532" t="str">
            <v>FECHADURA DE CILINDRO,LEVE (55MM) - PORTA INTERNA DE ABRIR</v>
          </cell>
          <cell r="C532" t="str">
            <v>JG</v>
          </cell>
          <cell r="D532">
            <v>96.92</v>
          </cell>
        </row>
        <row r="533">
          <cell r="A533" t="str">
            <v>070208</v>
          </cell>
          <cell r="B533" t="str">
            <v>FECHADURA DE CILINDRO,CAIXA RASA (22MM) - PORTA C/MONTANTE ESTREITO</v>
          </cell>
          <cell r="C533" t="str">
            <v>JG</v>
          </cell>
          <cell r="D533">
            <v>93.91</v>
          </cell>
        </row>
        <row r="534">
          <cell r="A534" t="str">
            <v>070210</v>
          </cell>
          <cell r="B534" t="str">
            <v>FECHADURA DE CILINDRO,SO LINGUETA (55MM) - PORTA DE ABRIR</v>
          </cell>
          <cell r="C534" t="str">
            <v>JG</v>
          </cell>
          <cell r="D534">
            <v>48.08</v>
          </cell>
        </row>
        <row r="535">
          <cell r="A535" t="str">
            <v>070212</v>
          </cell>
          <cell r="B535" t="str">
            <v>FECHADURA DE CILINDRO,BICO DE PAPAGAIO (22MM) - PORTA DE CORRER</v>
          </cell>
          <cell r="C535" t="str">
            <v>JG</v>
          </cell>
          <cell r="D535">
            <v>48.13</v>
          </cell>
        </row>
        <row r="536">
          <cell r="A536" t="str">
            <v>070216</v>
          </cell>
          <cell r="B536" t="str">
            <v>FECHADURA TIPO GORGE (55MM) - PORTA INTERNA OU EXTERNA DE ABRIR</v>
          </cell>
          <cell r="C536" t="str">
            <v>JG</v>
          </cell>
          <cell r="D536">
            <v>139.97</v>
          </cell>
        </row>
        <row r="537">
          <cell r="A537" t="str">
            <v>070219</v>
          </cell>
          <cell r="B537" t="str">
            <v>FECHADURA TIPO GORGE,SO LINGUETA (55MM) - PORTA INTERNA DE ABRIR</v>
          </cell>
          <cell r="C537" t="str">
            <v>JG</v>
          </cell>
          <cell r="D537">
            <v>36.130000000000003</v>
          </cell>
        </row>
        <row r="538">
          <cell r="A538" t="str">
            <v>070228</v>
          </cell>
          <cell r="B538" t="str">
            <v>FECHADURA TIPO SO TRINCO (55MM) - PORTA INTERNA DE ABRIR</v>
          </cell>
          <cell r="C538" t="str">
            <v>JG</v>
          </cell>
          <cell r="D538">
            <v>81.08</v>
          </cell>
        </row>
        <row r="539">
          <cell r="A539" t="str">
            <v>070231</v>
          </cell>
          <cell r="B539" t="str">
            <v>FECHADURA TIPO TRANQUETA E TRINCO (55MM) - PORTA DE SANITARIO</v>
          </cell>
          <cell r="C539" t="str">
            <v>JG</v>
          </cell>
          <cell r="D539">
            <v>140.36000000000001</v>
          </cell>
        </row>
        <row r="540">
          <cell r="A540" t="str">
            <v>070233</v>
          </cell>
          <cell r="B540" t="str">
            <v>FECHADURA TIPO TRANQUETA (40MM) - PORTA INTERNA DE INSTAL.SANITARIAS</v>
          </cell>
          <cell r="C540" t="str">
            <v>JG</v>
          </cell>
          <cell r="D540">
            <v>34.86</v>
          </cell>
        </row>
        <row r="541">
          <cell r="A541" t="str">
            <v>070250</v>
          </cell>
          <cell r="B541" t="str">
            <v>TARGETA DE SOBREPOR,TIPO"LIVRE-OCUPADO"- 60X65MM</v>
          </cell>
          <cell r="C541" t="str">
            <v>UN</v>
          </cell>
          <cell r="D541">
            <v>41.54</v>
          </cell>
        </row>
        <row r="542">
          <cell r="A542" t="str">
            <v>070251</v>
          </cell>
          <cell r="B542" t="str">
            <v>FECHO SEMI-EMBUTIDO,TIPO"UNHA" - 1"X2 1/2"</v>
          </cell>
          <cell r="C542" t="str">
            <v>UN</v>
          </cell>
          <cell r="D542">
            <v>9.0500000000000007</v>
          </cell>
        </row>
        <row r="543">
          <cell r="A543" t="str">
            <v>070252</v>
          </cell>
          <cell r="B543" t="str">
            <v>FECHO DE EMBUTIR,TRAVA ACIONADA POR ALAVANCA,3/4"X220MM - PORTA 2FL</v>
          </cell>
          <cell r="C543" t="str">
            <v>UN</v>
          </cell>
          <cell r="D543">
            <v>28.88</v>
          </cell>
        </row>
        <row r="544">
          <cell r="A544" t="str">
            <v>070255</v>
          </cell>
          <cell r="B544" t="str">
            <v>FECHO DE SEGURANCA,TIPO ROLETE - 5/8"X70MM</v>
          </cell>
          <cell r="C544" t="str">
            <v>UN</v>
          </cell>
          <cell r="D544">
            <v>17.55</v>
          </cell>
        </row>
        <row r="545">
          <cell r="A545" t="str">
            <v>070260</v>
          </cell>
          <cell r="B545" t="str">
            <v>PUXADORES DE ALCA E PRENDEDORES (CJ.HOSPITALAR) - PORTA DE ABRIR</v>
          </cell>
          <cell r="C545" t="str">
            <v>JG</v>
          </cell>
          <cell r="D545">
            <v>81.06</v>
          </cell>
        </row>
        <row r="546">
          <cell r="A546" t="str">
            <v>070261</v>
          </cell>
          <cell r="B546" t="str">
            <v>PUXADORES TIPO COPO E PRENDEDORES - PORTA DE ABRIR</v>
          </cell>
          <cell r="C546" t="str">
            <v>JG</v>
          </cell>
          <cell r="D546">
            <v>36.26</v>
          </cell>
        </row>
        <row r="547">
          <cell r="A547" t="str">
            <v>070264</v>
          </cell>
          <cell r="B547" t="str">
            <v>MOLA FECHA-PORTA,TIPO LEVE (AMORTECEDOR HIDRAULICO)</v>
          </cell>
          <cell r="C547" t="str">
            <v>UN</v>
          </cell>
          <cell r="D547">
            <v>78.2</v>
          </cell>
        </row>
        <row r="548">
          <cell r="A548" t="str">
            <v>070265</v>
          </cell>
          <cell r="B548" t="str">
            <v>MOLA FECHA-PORTA,TIPO PESADO</v>
          </cell>
          <cell r="C548" t="str">
            <v>UN</v>
          </cell>
          <cell r="D548">
            <v>93.2</v>
          </cell>
        </row>
        <row r="549">
          <cell r="A549" t="str">
            <v>070266</v>
          </cell>
          <cell r="B549" t="str">
            <v>MOLA VAI-E-VEM,DE TOPO</v>
          </cell>
          <cell r="C549" t="str">
            <v>UN</v>
          </cell>
          <cell r="D549">
            <v>64.8</v>
          </cell>
        </row>
        <row r="550">
          <cell r="A550" t="str">
            <v>070271</v>
          </cell>
          <cell r="B550" t="str">
            <v>CADEADO DE LATAO (COM CILINDRO E TRAVA DUPLA) - 25MM PESO MIN.70G</v>
          </cell>
          <cell r="C550" t="str">
            <v>UN</v>
          </cell>
          <cell r="D550">
            <v>5</v>
          </cell>
        </row>
        <row r="551">
          <cell r="A551" t="str">
            <v>070272</v>
          </cell>
          <cell r="B551" t="str">
            <v>CADEADO DE LATAO (COM CILINDRO E TRAVA DUPLA) - 30MM PESO MIN.105G</v>
          </cell>
          <cell r="C551" t="str">
            <v>UN</v>
          </cell>
          <cell r="D551">
            <v>5.8</v>
          </cell>
        </row>
        <row r="552">
          <cell r="A552" t="str">
            <v>070273</v>
          </cell>
          <cell r="B552" t="str">
            <v>CADEADO DE LATAO (COM CILINDRO E TRAVA DUPLA) - 35MM PESO MIN.140G</v>
          </cell>
          <cell r="C552" t="str">
            <v>UN</v>
          </cell>
          <cell r="D552">
            <v>7</v>
          </cell>
        </row>
        <row r="553">
          <cell r="A553" t="str">
            <v>070280</v>
          </cell>
          <cell r="B553" t="str">
            <v>PORTA-CADEADO DE FERRO PINTADO - 60MM PESO MINIMO 25G</v>
          </cell>
          <cell r="C553" t="str">
            <v>UN</v>
          </cell>
          <cell r="D553">
            <v>1.88</v>
          </cell>
        </row>
        <row r="554">
          <cell r="A554" t="str">
            <v>070281</v>
          </cell>
          <cell r="B554" t="str">
            <v>PORTA-CADEADO DE FERRO PINTADO - 90MM PESO MINIMO 115G</v>
          </cell>
          <cell r="C554" t="str">
            <v>UN</v>
          </cell>
          <cell r="D554">
            <v>2.66</v>
          </cell>
        </row>
        <row r="555">
          <cell r="A555" t="str">
            <v>070301</v>
          </cell>
          <cell r="B555" t="str">
            <v>PM.50 PORTA DE MADEIRA LISA, REV. C/ LAM. MEL., 2 FLS 124X211CM</v>
          </cell>
          <cell r="C555" t="str">
            <v>UN</v>
          </cell>
          <cell r="D555">
            <v>212.16</v>
          </cell>
        </row>
        <row r="556">
          <cell r="A556" t="str">
            <v>070302</v>
          </cell>
          <cell r="B556" t="str">
            <v>PM.51 PORTA DE MADEIRA LISA, REV. C/ LAM. MEL. 2 FL 144X211 CM</v>
          </cell>
          <cell r="C556" t="str">
            <v>UN</v>
          </cell>
          <cell r="D556">
            <v>227.38</v>
          </cell>
        </row>
        <row r="557">
          <cell r="A557" t="str">
            <v>070303</v>
          </cell>
          <cell r="B557" t="str">
            <v>PM.52 PORTA DE MADEIRA LISA, REV. C/ LAM MEL. 2FL 164X211CM</v>
          </cell>
          <cell r="C557" t="str">
            <v>UN</v>
          </cell>
          <cell r="D557">
            <v>242.51</v>
          </cell>
        </row>
        <row r="558">
          <cell r="A558" t="str">
            <v>070304</v>
          </cell>
          <cell r="B558" t="str">
            <v>PM.53 PORTA DE MADEIRA LISA, REV. C/LAM. MEL. 2FL 184X211CM</v>
          </cell>
          <cell r="C558" t="str">
            <v>UN</v>
          </cell>
          <cell r="D558">
            <v>263.08</v>
          </cell>
        </row>
        <row r="559">
          <cell r="A559" t="str">
            <v>070305</v>
          </cell>
          <cell r="B559" t="str">
            <v>PM.54 PORTA DE MADEIRA LISA REV. C/ LAM. MEL., 2FLS 204X211CM</v>
          </cell>
          <cell r="C559" t="str">
            <v>UN</v>
          </cell>
          <cell r="D559">
            <v>308.95</v>
          </cell>
        </row>
        <row r="560">
          <cell r="A560" t="str">
            <v>070320</v>
          </cell>
          <cell r="B560" t="str">
            <v>PM55 PORTA GUICHE EM MADEIRA LISA COM LAM. MEL. (62 X 211)CM</v>
          </cell>
          <cell r="C560" t="str">
            <v>UN</v>
          </cell>
          <cell r="D560">
            <v>308.75</v>
          </cell>
        </row>
        <row r="561">
          <cell r="A561" t="str">
            <v>070321</v>
          </cell>
          <cell r="B561" t="str">
            <v>PM56 PORTA GUICHE EM MADEIRA LISA C/ LAM. MEL. (72X211)CM</v>
          </cell>
          <cell r="C561" t="str">
            <v>UN</v>
          </cell>
          <cell r="D561">
            <v>308.75</v>
          </cell>
        </row>
        <row r="562">
          <cell r="A562" t="str">
            <v>070322</v>
          </cell>
          <cell r="B562" t="str">
            <v>PM57 PORTA GUICHE EM MADEIRA LISA COM LAM. MEL. (82X211)CM</v>
          </cell>
          <cell r="C562" t="str">
            <v>UN</v>
          </cell>
          <cell r="D562">
            <v>339.52</v>
          </cell>
        </row>
        <row r="563">
          <cell r="A563" t="str">
            <v>070323</v>
          </cell>
          <cell r="B563" t="str">
            <v>PM58 PORTA GUICHE EM MADEIRA LISA C/LAM MEL. (92 X 211)CM</v>
          </cell>
          <cell r="C563" t="str">
            <v>UN</v>
          </cell>
          <cell r="D563">
            <v>354.9</v>
          </cell>
        </row>
        <row r="564">
          <cell r="A564" t="str">
            <v>070324</v>
          </cell>
          <cell r="B564" t="str">
            <v>PM59 PORTA GUICHE EM MADEIRA LISA COM LAM. MEL. (102X211)CM</v>
          </cell>
          <cell r="C564" t="str">
            <v>UN</v>
          </cell>
          <cell r="D564">
            <v>370.25</v>
          </cell>
        </row>
        <row r="565">
          <cell r="A565" t="str">
            <v>071001</v>
          </cell>
          <cell r="B565" t="str">
            <v>MM01 ARMARIO MODULAR</v>
          </cell>
          <cell r="C565" t="str">
            <v>UN</v>
          </cell>
          <cell r="D565">
            <v>192.28</v>
          </cell>
        </row>
        <row r="566">
          <cell r="A566" t="str">
            <v>071002</v>
          </cell>
          <cell r="B566" t="str">
            <v>MM02 ARMARIO MODULAR</v>
          </cell>
          <cell r="C566" t="str">
            <v>UN</v>
          </cell>
          <cell r="D566">
            <v>192.28</v>
          </cell>
        </row>
        <row r="567">
          <cell r="A567" t="str">
            <v>071003</v>
          </cell>
          <cell r="B567" t="str">
            <v>MM03 ARMARIO MODULAR</v>
          </cell>
          <cell r="C567" t="str">
            <v>UN</v>
          </cell>
          <cell r="D567">
            <v>192.28</v>
          </cell>
        </row>
        <row r="568">
          <cell r="A568" t="str">
            <v>071004</v>
          </cell>
          <cell r="B568" t="str">
            <v>MM04 ARMARIO MODULAR</v>
          </cell>
          <cell r="C568" t="str">
            <v>UN</v>
          </cell>
          <cell r="D568">
            <v>192.28</v>
          </cell>
        </row>
        <row r="569">
          <cell r="A569" t="str">
            <v>071010</v>
          </cell>
          <cell r="B569" t="str">
            <v>MM10 ARMARIO BAIXO (2,40 X 0,40 X 0,60)M</v>
          </cell>
          <cell r="C569" t="str">
            <v>UN</v>
          </cell>
          <cell r="D569">
            <v>754.05</v>
          </cell>
        </row>
        <row r="570">
          <cell r="A570" t="str">
            <v>071011</v>
          </cell>
          <cell r="B570" t="str">
            <v>MM11 ARMARIO BAIXO (2,40 X 0,40 X 0,76)M</v>
          </cell>
          <cell r="C570" t="str">
            <v>UN</v>
          </cell>
          <cell r="D570">
            <v>754.05</v>
          </cell>
        </row>
        <row r="571">
          <cell r="A571" t="str">
            <v>071012</v>
          </cell>
          <cell r="B571" t="str">
            <v>MM12 ARMARIO BALCAO</v>
          </cell>
          <cell r="C571" t="str">
            <v>UN</v>
          </cell>
          <cell r="D571">
            <v>659.8</v>
          </cell>
        </row>
        <row r="572">
          <cell r="A572" t="str">
            <v>071013</v>
          </cell>
          <cell r="B572" t="str">
            <v>MM13 ARMARIO P/ CUMBUCAS</v>
          </cell>
          <cell r="C572" t="str">
            <v>UN</v>
          </cell>
          <cell r="D572">
            <v>565.54</v>
          </cell>
        </row>
        <row r="573">
          <cell r="A573" t="str">
            <v>071014</v>
          </cell>
          <cell r="B573" t="str">
            <v>MM14 ARMARIO P/ CANECAS</v>
          </cell>
          <cell r="C573" t="str">
            <v>UN</v>
          </cell>
          <cell r="D573">
            <v>565.54</v>
          </cell>
        </row>
        <row r="574">
          <cell r="A574" t="str">
            <v>071015</v>
          </cell>
          <cell r="B574" t="str">
            <v>MM15 ARMARIO P/ PRATOS</v>
          </cell>
          <cell r="C574" t="str">
            <v>UN</v>
          </cell>
          <cell r="D574">
            <v>565.54</v>
          </cell>
        </row>
        <row r="575">
          <cell r="A575" t="str">
            <v>071016</v>
          </cell>
          <cell r="B575" t="str">
            <v>MM16 GABINETE P/ BANCADA DE MARMORE</v>
          </cell>
          <cell r="C575" t="str">
            <v>UN</v>
          </cell>
          <cell r="D575">
            <v>518.44000000000005</v>
          </cell>
        </row>
        <row r="576">
          <cell r="A576" t="str">
            <v>071017</v>
          </cell>
          <cell r="B576" t="str">
            <v>MM17 GABINETE COM GAVETEIRO P/ BANCADA DE MARMORE</v>
          </cell>
          <cell r="C576" t="str">
            <v>UN</v>
          </cell>
          <cell r="D576">
            <v>659.8</v>
          </cell>
        </row>
        <row r="577">
          <cell r="A577" t="str">
            <v>071018</v>
          </cell>
          <cell r="B577" t="str">
            <v>MM18 - GUICHE</v>
          </cell>
          <cell r="C577" t="str">
            <v>UN</v>
          </cell>
          <cell r="D577">
            <v>235.64</v>
          </cell>
        </row>
        <row r="578">
          <cell r="A578" t="str">
            <v>071025</v>
          </cell>
          <cell r="B578" t="str">
            <v>MM25 ARMARIO EM PORTAS E SEM REVESTIMENTO</v>
          </cell>
          <cell r="C578" t="str">
            <v>M2</v>
          </cell>
          <cell r="D578">
            <v>141.38</v>
          </cell>
        </row>
        <row r="579">
          <cell r="A579" t="str">
            <v>071026</v>
          </cell>
          <cell r="B579" t="str">
            <v>MM26 ARMARIO S/ PORTAS REVEST. EXT. EM LAM. MEL.</v>
          </cell>
          <cell r="C579" t="str">
            <v>M2</v>
          </cell>
          <cell r="D579">
            <v>243.52</v>
          </cell>
        </row>
        <row r="580">
          <cell r="A580" t="str">
            <v>071027</v>
          </cell>
          <cell r="B580" t="str">
            <v>MM27 ARMARIO S/ PORTAS, REVEST. EXT. E INT. EM LAM. MEL.</v>
          </cell>
          <cell r="C580" t="str">
            <v>M2</v>
          </cell>
          <cell r="D580">
            <v>288.67</v>
          </cell>
        </row>
        <row r="581">
          <cell r="A581" t="str">
            <v>071028</v>
          </cell>
          <cell r="B581" t="str">
            <v>MM28 ARMARIO C/ PORTAS E S/ REVESTIMENTO</v>
          </cell>
          <cell r="C581" t="str">
            <v>M2</v>
          </cell>
          <cell r="D581">
            <v>282.77</v>
          </cell>
        </row>
        <row r="582">
          <cell r="A582" t="str">
            <v>071029</v>
          </cell>
          <cell r="B582" t="str">
            <v>MM29 ARMARIO C/ PORTAS, REVST. EXT. EM LAM. MELAMINICO</v>
          </cell>
          <cell r="C582" t="str">
            <v>M2</v>
          </cell>
          <cell r="D582">
            <v>373.76</v>
          </cell>
        </row>
        <row r="583">
          <cell r="A583" t="str">
            <v>071030</v>
          </cell>
          <cell r="B583" t="str">
            <v>MM30 ARMARIO C/ PORTAS REVEST. EXT. E INT. EM LAM. MEL.</v>
          </cell>
          <cell r="C583" t="str">
            <v>M2</v>
          </cell>
          <cell r="D583">
            <v>384.89</v>
          </cell>
        </row>
        <row r="584">
          <cell r="A584" t="str">
            <v>071034</v>
          </cell>
          <cell r="B584" t="str">
            <v>MM34 PORTAS P/ ARMARIO S/ REVESTIMENTO</v>
          </cell>
          <cell r="C584" t="str">
            <v>M2</v>
          </cell>
          <cell r="D584">
            <v>47.12</v>
          </cell>
        </row>
        <row r="585">
          <cell r="A585" t="str">
            <v>071035</v>
          </cell>
          <cell r="B585" t="str">
            <v>MM35 PORTAS P/ ARMARIO REV. EXT. EM LAM. MELAMINICO</v>
          </cell>
          <cell r="C585" t="str">
            <v>M2</v>
          </cell>
          <cell r="D585">
            <v>69.92</v>
          </cell>
        </row>
        <row r="586">
          <cell r="A586" t="str">
            <v>071036</v>
          </cell>
          <cell r="B586" t="str">
            <v>MM36 PORTAS P/ ARMARIO REV. EXT. E INT. EM LAM. MELAM.</v>
          </cell>
          <cell r="C586" t="str">
            <v>M2</v>
          </cell>
          <cell r="D586">
            <v>92.33</v>
          </cell>
        </row>
        <row r="587">
          <cell r="A587" t="str">
            <v>071044</v>
          </cell>
          <cell r="B587" t="str">
            <v>MM44 - PORTA DE CORRER P/ ARMARIO S/ REVESTIMENTO</v>
          </cell>
          <cell r="C587" t="str">
            <v>M2</v>
          </cell>
          <cell r="D587">
            <v>47.12</v>
          </cell>
        </row>
        <row r="588">
          <cell r="A588" t="str">
            <v>071045</v>
          </cell>
          <cell r="B588" t="str">
            <v>MM45 - PORTAS DE CORRER P/ ARMARIO REV. EXT. EM LAM. MELAMINICO</v>
          </cell>
          <cell r="C588" t="str">
            <v>M2</v>
          </cell>
          <cell r="D588">
            <v>69.91</v>
          </cell>
        </row>
        <row r="589">
          <cell r="A589" t="str">
            <v>071046</v>
          </cell>
          <cell r="B589" t="str">
            <v>MM46 PORTAS DE CORRER P/ ARMARIO REV. EXT. E INT. EM LAM. MEL.</v>
          </cell>
          <cell r="C589" t="str">
            <v>M2</v>
          </cell>
          <cell r="D589">
            <v>92.33</v>
          </cell>
        </row>
        <row r="590">
          <cell r="A590" t="str">
            <v>071054</v>
          </cell>
          <cell r="B590" t="str">
            <v>MM54 PRATELEIRA P/ ARMARIO S/ REVEST.</v>
          </cell>
          <cell r="C590" t="str">
            <v>M2</v>
          </cell>
          <cell r="D590">
            <v>28.27</v>
          </cell>
        </row>
        <row r="591">
          <cell r="A591" t="str">
            <v>071055</v>
          </cell>
          <cell r="B591" t="str">
            <v>MM55 PRATELEIRA P/ ARMARIO REV. EM 1 FACE EM LAM. MEL.</v>
          </cell>
          <cell r="C591" t="str">
            <v>M2</v>
          </cell>
          <cell r="D591">
            <v>51.07</v>
          </cell>
        </row>
        <row r="592">
          <cell r="A592" t="str">
            <v>071056</v>
          </cell>
          <cell r="B592" t="str">
            <v>MM56 PRATELEIRA P/ ARMARIO REV. EM 2 FACES EM LAM. MEL.</v>
          </cell>
          <cell r="C592" t="str">
            <v>M2</v>
          </cell>
          <cell r="D592">
            <v>70.03</v>
          </cell>
        </row>
        <row r="593">
          <cell r="A593" t="str">
            <v>071064</v>
          </cell>
          <cell r="B593" t="str">
            <v>MM 64 GAVETA P/ARMARIO S/REVESTIMENTO</v>
          </cell>
          <cell r="C593" t="str">
            <v>UN</v>
          </cell>
          <cell r="D593">
            <v>28.27</v>
          </cell>
        </row>
        <row r="594">
          <cell r="A594" t="str">
            <v>071065</v>
          </cell>
          <cell r="B594" t="str">
            <v>MM65 GAVETA P/ ARMARIO REV. EXTERNO EM LAM. MELAMINICO</v>
          </cell>
          <cell r="C594" t="str">
            <v>UN</v>
          </cell>
          <cell r="D594">
            <v>35.35</v>
          </cell>
        </row>
        <row r="595">
          <cell r="A595" t="str">
            <v>071066</v>
          </cell>
          <cell r="B595" t="str">
            <v>MM66 GAVETA P/ ARMARIO REV. EXT. E INT. EM LAM. MELAMINICO</v>
          </cell>
          <cell r="C595" t="str">
            <v>UN</v>
          </cell>
          <cell r="D595">
            <v>47.52</v>
          </cell>
        </row>
        <row r="596">
          <cell r="A596" t="str">
            <v>076000</v>
          </cell>
          <cell r="B596" t="str">
            <v>RETIRADAS</v>
          </cell>
          <cell r="D596" t="str">
            <v xml:space="preserve"> R$-   </v>
          </cell>
        </row>
        <row r="597">
          <cell r="A597" t="str">
            <v>076001</v>
          </cell>
          <cell r="B597" t="str">
            <v>RETIRADA DE FOLHAS DE PORTA DE PASSAGEM OU JANELA</v>
          </cell>
          <cell r="C597" t="str">
            <v>UN</v>
          </cell>
          <cell r="D597">
            <v>2.2200000000000002</v>
          </cell>
        </row>
        <row r="598">
          <cell r="A598" t="str">
            <v>076002</v>
          </cell>
          <cell r="B598" t="str">
            <v>RETIRADA DE BATENTES DE MADEIRA</v>
          </cell>
          <cell r="C598" t="str">
            <v>UN</v>
          </cell>
          <cell r="D598">
            <v>9.64</v>
          </cell>
        </row>
        <row r="599">
          <cell r="A599" t="str">
            <v>076008</v>
          </cell>
          <cell r="B599" t="str">
            <v>RETIRADA DE GUARNICOES OU MOLDURAS DE MADEIRA</v>
          </cell>
          <cell r="C599" t="str">
            <v>M</v>
          </cell>
          <cell r="D599">
            <v>0.28999999999999998</v>
          </cell>
        </row>
        <row r="600">
          <cell r="A600" t="str">
            <v>076010</v>
          </cell>
          <cell r="B600" t="str">
            <v>RETIRADA DE GUICHES,INCLUSIVE BATENTE E FERRAGENS</v>
          </cell>
          <cell r="C600" t="str">
            <v>UN</v>
          </cell>
          <cell r="D600">
            <v>9.64</v>
          </cell>
        </row>
        <row r="601">
          <cell r="A601" t="str">
            <v>076050</v>
          </cell>
          <cell r="B601" t="str">
            <v>RETIRADA DE FECHADURAS DE EMBUTIR,COMPLETAS</v>
          </cell>
          <cell r="C601" t="str">
            <v>UN</v>
          </cell>
          <cell r="D601">
            <v>2.2200000000000002</v>
          </cell>
        </row>
        <row r="602">
          <cell r="A602" t="str">
            <v>076051</v>
          </cell>
          <cell r="B602" t="str">
            <v>RETIRADA DE FECHADURAS,FECHOS OU TARGETAS DE SOBREPOR</v>
          </cell>
          <cell r="C602" t="str">
            <v>UN</v>
          </cell>
          <cell r="D602">
            <v>0.87</v>
          </cell>
        </row>
        <row r="603">
          <cell r="A603" t="str">
            <v>076060</v>
          </cell>
          <cell r="B603" t="str">
            <v>RETIRADA DE CREMONAS</v>
          </cell>
          <cell r="C603" t="str">
            <v>UN</v>
          </cell>
          <cell r="D603">
            <v>0.87</v>
          </cell>
        </row>
        <row r="604">
          <cell r="A604" t="str">
            <v>076065</v>
          </cell>
          <cell r="B604" t="str">
            <v>RETIRADA DE MACANETAS</v>
          </cell>
          <cell r="C604" t="str">
            <v>PR</v>
          </cell>
          <cell r="D604">
            <v>1.19</v>
          </cell>
        </row>
        <row r="605">
          <cell r="A605" t="str">
            <v>076066</v>
          </cell>
          <cell r="B605" t="str">
            <v>RETIRADA DE ESPELHOS</v>
          </cell>
          <cell r="C605" t="str">
            <v>PR</v>
          </cell>
          <cell r="D605">
            <v>0.73</v>
          </cell>
        </row>
        <row r="606">
          <cell r="A606" t="str">
            <v>076067</v>
          </cell>
          <cell r="B606" t="str">
            <v>RETIRADA DE ROSETAS OU ENTRADAS DE CHAVE GORGE</v>
          </cell>
          <cell r="C606" t="str">
            <v>PR</v>
          </cell>
          <cell r="D606">
            <v>0.73</v>
          </cell>
        </row>
        <row r="607">
          <cell r="A607" t="str">
            <v>076068</v>
          </cell>
          <cell r="B607" t="str">
            <v>RETIRADA DE BORBOLETAS OU LEVANTADORES TIPO"UNHA"</v>
          </cell>
          <cell r="C607" t="str">
            <v>UN</v>
          </cell>
          <cell r="D607">
            <v>0.59</v>
          </cell>
        </row>
        <row r="608">
          <cell r="A608" t="str">
            <v>076070</v>
          </cell>
          <cell r="B608" t="str">
            <v>RETIRADA DE DOBRADICAS</v>
          </cell>
          <cell r="C608" t="str">
            <v>UN</v>
          </cell>
          <cell r="D608">
            <v>0.87</v>
          </cell>
        </row>
        <row r="609">
          <cell r="A609" t="str">
            <v>077000</v>
          </cell>
          <cell r="B609" t="str">
            <v>RECOLOCACOES</v>
          </cell>
          <cell r="D609" t="str">
            <v xml:space="preserve"> R$-   </v>
          </cell>
        </row>
        <row r="610">
          <cell r="A610" t="str">
            <v>077001</v>
          </cell>
          <cell r="B610" t="str">
            <v>RECOLOCACAO DE FOLHAS DE PORTA DE PASSAGEM OU JANELA</v>
          </cell>
          <cell r="C610" t="str">
            <v>UN</v>
          </cell>
          <cell r="D610">
            <v>17.7</v>
          </cell>
        </row>
        <row r="611">
          <cell r="A611" t="str">
            <v>077002</v>
          </cell>
          <cell r="B611" t="str">
            <v>RECOLOCACAO DE BATENTES MADEIRA</v>
          </cell>
          <cell r="C611" t="str">
            <v>UN</v>
          </cell>
          <cell r="D611">
            <v>10.71</v>
          </cell>
        </row>
        <row r="612">
          <cell r="A612" t="str">
            <v>077008</v>
          </cell>
          <cell r="B612" t="str">
            <v>RECOLOCACAO DE GUARNICOES OU MOLDURAS DE MADEIRA</v>
          </cell>
          <cell r="C612" t="str">
            <v>M</v>
          </cell>
          <cell r="D612">
            <v>0.36</v>
          </cell>
        </row>
        <row r="613">
          <cell r="A613" t="str">
            <v>077010</v>
          </cell>
          <cell r="B613" t="str">
            <v>RECOLOCACAO DE GUICHES,INCLUSIVE BATENTE E FERRAGENS</v>
          </cell>
          <cell r="C613" t="str">
            <v>UN</v>
          </cell>
          <cell r="D613">
            <v>15.25</v>
          </cell>
        </row>
        <row r="614">
          <cell r="A614" t="str">
            <v>077050</v>
          </cell>
          <cell r="B614" t="str">
            <v>RECOLOCACAO DE FECHADURAS DE EMBUTIR,COMPLETAS</v>
          </cell>
          <cell r="C614" t="str">
            <v>UN</v>
          </cell>
          <cell r="D614">
            <v>12.8</v>
          </cell>
        </row>
        <row r="615">
          <cell r="A615" t="str">
            <v>077051</v>
          </cell>
          <cell r="B615" t="str">
            <v>RECOLOCACAO DE FECHADURAS,FECHOS OU TARGETAS DE SOBREPOR</v>
          </cell>
          <cell r="C615" t="str">
            <v>UN</v>
          </cell>
          <cell r="D615">
            <v>6.43</v>
          </cell>
        </row>
        <row r="616">
          <cell r="A616" t="str">
            <v>077060</v>
          </cell>
          <cell r="B616" t="str">
            <v>RECOLOCACAO DE CREMONAS</v>
          </cell>
          <cell r="C616" t="str">
            <v>JG</v>
          </cell>
          <cell r="D616">
            <v>3.2</v>
          </cell>
        </row>
        <row r="617">
          <cell r="A617" t="str">
            <v>077065</v>
          </cell>
          <cell r="B617" t="str">
            <v>RECOLOCACAO DE MACANETAS</v>
          </cell>
          <cell r="C617" t="str">
            <v>PR</v>
          </cell>
          <cell r="D617">
            <v>0.73</v>
          </cell>
        </row>
        <row r="618">
          <cell r="A618" t="str">
            <v>077066</v>
          </cell>
          <cell r="B618" t="str">
            <v>RECOLOCACAO DE ESPELHOS</v>
          </cell>
          <cell r="C618" t="str">
            <v>PR</v>
          </cell>
          <cell r="D618">
            <v>0.73</v>
          </cell>
        </row>
        <row r="619">
          <cell r="A619" t="str">
            <v>077067</v>
          </cell>
          <cell r="B619" t="str">
            <v>RECOLOCACAO DE ROSETAS OU ENTRADAS DE CHAVE GORGE</v>
          </cell>
          <cell r="C619" t="str">
            <v>PR</v>
          </cell>
          <cell r="D619">
            <v>0.73</v>
          </cell>
        </row>
        <row r="620">
          <cell r="A620" t="str">
            <v>077068</v>
          </cell>
          <cell r="B620" t="str">
            <v>RECOLOCACAO DE BORBOLETAS OU LEVANTADORES TIPO"UNHA"</v>
          </cell>
          <cell r="C620" t="str">
            <v>UN</v>
          </cell>
          <cell r="D620">
            <v>0.54</v>
          </cell>
        </row>
        <row r="621">
          <cell r="A621" t="str">
            <v>077070</v>
          </cell>
          <cell r="B621" t="str">
            <v>RECOLOCACAO DE DOBRADICAS</v>
          </cell>
          <cell r="C621" t="str">
            <v>UN</v>
          </cell>
          <cell r="D621">
            <v>1.32</v>
          </cell>
        </row>
        <row r="622">
          <cell r="A622" t="str">
            <v>078000</v>
          </cell>
          <cell r="B622" t="str">
            <v>SERVICOS PARCIAIS</v>
          </cell>
          <cell r="D622" t="str">
            <v xml:space="preserve"> R$-   </v>
          </cell>
        </row>
        <row r="623">
          <cell r="A623" t="str">
            <v>078001</v>
          </cell>
          <cell r="B623" t="str">
            <v>GUARNICAO OU MOLDURA DE MADEIRA - 4,5CM</v>
          </cell>
          <cell r="C623" t="str">
            <v>M</v>
          </cell>
          <cell r="D623">
            <v>1.38</v>
          </cell>
        </row>
        <row r="624">
          <cell r="A624" t="str">
            <v>078002</v>
          </cell>
          <cell r="B624" t="str">
            <v>GUARNICAO OU MOLDURA DE MADEIRA - 7,5CM</v>
          </cell>
          <cell r="C624" t="str">
            <v>M</v>
          </cell>
          <cell r="D624">
            <v>1.79</v>
          </cell>
        </row>
        <row r="625">
          <cell r="A625" t="str">
            <v>078003</v>
          </cell>
          <cell r="B625" t="str">
            <v>GUARNICAO OU MOLDURA DE MADEIRA - 10,0CM</v>
          </cell>
          <cell r="C625" t="str">
            <v>M</v>
          </cell>
          <cell r="D625">
            <v>2.4</v>
          </cell>
        </row>
        <row r="626">
          <cell r="A626" t="str">
            <v>078004</v>
          </cell>
          <cell r="B626" t="str">
            <v>GUARNICAO OU MOLDURA DE MADEIRA - 15,0CM</v>
          </cell>
          <cell r="C626" t="str">
            <v>M</v>
          </cell>
          <cell r="D626">
            <v>3.22</v>
          </cell>
        </row>
        <row r="627">
          <cell r="A627" t="str">
            <v>078010</v>
          </cell>
          <cell r="B627" t="str">
            <v>FECHADURA DE CILINDRO,REFORCADA(55MM) - INCL.ADAPTACAO DA FURACAO</v>
          </cell>
          <cell r="C627" t="str">
            <v>JG</v>
          </cell>
          <cell r="D627">
            <v>169.16</v>
          </cell>
        </row>
        <row r="628">
          <cell r="A628" t="str">
            <v>078011</v>
          </cell>
          <cell r="B628" t="str">
            <v>FECHADURA DE CILINDRO,LEVE(55MM) - INCL.ADAPTACAO DA FURACAO</v>
          </cell>
          <cell r="C628" t="str">
            <v>JG</v>
          </cell>
          <cell r="D628">
            <v>94.1</v>
          </cell>
        </row>
        <row r="629">
          <cell r="A629" t="str">
            <v>078012</v>
          </cell>
          <cell r="B629" t="str">
            <v>FECHADURA DE CILINDRO,CAIXA RASA(22MM) - INCL.ADAPTACAO DA FURACAO</v>
          </cell>
          <cell r="C629" t="str">
            <v>JG</v>
          </cell>
          <cell r="D629">
            <v>91.32</v>
          </cell>
        </row>
        <row r="630">
          <cell r="A630" t="str">
            <v>078013</v>
          </cell>
          <cell r="B630" t="str">
            <v>FECHADURA DE CILINDRO,SO LINGUETA(55MM) - INCL.ADAPTACAO DA FURACAO</v>
          </cell>
          <cell r="C630" t="str">
            <v>JG</v>
          </cell>
          <cell r="D630">
            <v>44.12</v>
          </cell>
        </row>
        <row r="631">
          <cell r="A631" t="str">
            <v>078014</v>
          </cell>
          <cell r="B631" t="str">
            <v>FECHADURA DE CILINDRO,BICO DE PAPAGAIO(22MM) - INCL.ADAPT.DA FURACAO</v>
          </cell>
          <cell r="C631" t="str">
            <v>JG</v>
          </cell>
          <cell r="D631">
            <v>44.17</v>
          </cell>
        </row>
        <row r="632">
          <cell r="A632" t="str">
            <v>078015</v>
          </cell>
          <cell r="B632" t="str">
            <v>FECHADURA TIPO GORGE(55MM) - INCL.ADAPTACAO DA FURACAO</v>
          </cell>
          <cell r="C632" t="str">
            <v>JG</v>
          </cell>
          <cell r="D632">
            <v>137.15</v>
          </cell>
        </row>
        <row r="633">
          <cell r="A633" t="str">
            <v>078016</v>
          </cell>
          <cell r="B633" t="str">
            <v>FECHADURA TIPO GORGE,SO LINGUETA(55MM) - INCL.ADAPTACAO DA FURACAO</v>
          </cell>
          <cell r="C633" t="str">
            <v>JG</v>
          </cell>
          <cell r="D633">
            <v>32.17</v>
          </cell>
        </row>
        <row r="634">
          <cell r="A634" t="str">
            <v>078022</v>
          </cell>
          <cell r="B634" t="str">
            <v>TARGETA DE SOBREPOR,TIPO"LIVRE-OCUPADO" - 60X65MM,INCL.ADAPT.FURACAO</v>
          </cell>
          <cell r="C634" t="str">
            <v>UN</v>
          </cell>
          <cell r="D634">
            <v>37.51</v>
          </cell>
        </row>
        <row r="635">
          <cell r="A635" t="str">
            <v>078030</v>
          </cell>
          <cell r="B635" t="str">
            <v>CREMONA COMPLETA</v>
          </cell>
          <cell r="C635" t="str">
            <v>JG</v>
          </cell>
          <cell r="D635">
            <v>19.649999999999999</v>
          </cell>
        </row>
        <row r="636">
          <cell r="A636" t="str">
            <v>078031</v>
          </cell>
          <cell r="B636" t="str">
            <v>VARETA PARA CREMONA</v>
          </cell>
          <cell r="C636" t="str">
            <v>M</v>
          </cell>
          <cell r="D636">
            <v>6.08</v>
          </cell>
        </row>
        <row r="637">
          <cell r="A637" t="str">
            <v>078035</v>
          </cell>
          <cell r="B637" t="str">
            <v>MACANETA EM LATAO CROMADO</v>
          </cell>
          <cell r="C637" t="str">
            <v>PR</v>
          </cell>
          <cell r="D637">
            <v>44.2</v>
          </cell>
        </row>
        <row r="638">
          <cell r="A638" t="str">
            <v>078036</v>
          </cell>
          <cell r="B638" t="str">
            <v>ESPELHO EM LATAO CROMADO</v>
          </cell>
          <cell r="C638" t="str">
            <v>PR</v>
          </cell>
          <cell r="D638">
            <v>17.12</v>
          </cell>
        </row>
        <row r="639">
          <cell r="A639" t="str">
            <v>078037</v>
          </cell>
          <cell r="B639" t="str">
            <v>ROSETA OU ENTRADA DE CHAVE GORGE EM LATAO CROMADO</v>
          </cell>
          <cell r="C639" t="str">
            <v>PR</v>
          </cell>
          <cell r="D639">
            <v>6.73</v>
          </cell>
        </row>
        <row r="640">
          <cell r="A640" t="str">
            <v>078038</v>
          </cell>
          <cell r="B640" t="str">
            <v>BORBOLETA,PARA JANELA GUILHOTINA</v>
          </cell>
          <cell r="C640" t="str">
            <v>UN</v>
          </cell>
          <cell r="D640">
            <v>14.62</v>
          </cell>
        </row>
        <row r="641">
          <cell r="A641" t="str">
            <v>078039</v>
          </cell>
          <cell r="B641" t="str">
            <v>LEVANTADOR TIPO"UNHA",PARA JANELA GUILHOTINA</v>
          </cell>
          <cell r="C641" t="str">
            <v>UN</v>
          </cell>
          <cell r="D641">
            <v>5.13</v>
          </cell>
        </row>
        <row r="642">
          <cell r="A642" t="str">
            <v>078050</v>
          </cell>
          <cell r="B642" t="str">
            <v>DOBRADICA EM ACO LAMINADO,CROMADA - 3 1/2"X3"</v>
          </cell>
          <cell r="C642" t="str">
            <v>UN</v>
          </cell>
          <cell r="D642">
            <v>3.53</v>
          </cell>
        </row>
        <row r="643">
          <cell r="A643" t="str">
            <v>078052</v>
          </cell>
          <cell r="B643" t="str">
            <v>DOBRADICA EM ACO LAMINADO,CROMADA - 3"X3"</v>
          </cell>
          <cell r="C643" t="str">
            <v>UN</v>
          </cell>
          <cell r="D643">
            <v>10.25</v>
          </cell>
        </row>
        <row r="644">
          <cell r="A644" t="str">
            <v>078053</v>
          </cell>
          <cell r="B644" t="str">
            <v>DOBRADICA EM ACO LAMINADO,COM ANEIS - 3 1/2"X3"</v>
          </cell>
          <cell r="C644" t="str">
            <v>UN</v>
          </cell>
          <cell r="D644">
            <v>4.32</v>
          </cell>
        </row>
        <row r="645">
          <cell r="A645" t="str">
            <v>078054</v>
          </cell>
          <cell r="B645" t="str">
            <v>DOBRADICA EM ACO LAMINADO,REFORCADA - 3 1/2"X3"</v>
          </cell>
          <cell r="C645" t="str">
            <v>UN</v>
          </cell>
          <cell r="D645">
            <v>3.61</v>
          </cell>
        </row>
        <row r="646">
          <cell r="A646" t="str">
            <v>080000</v>
          </cell>
          <cell r="B646" t="str">
            <v>ESQUADRIAS METALICAS</v>
          </cell>
          <cell r="D646" t="str">
            <v xml:space="preserve"> R$-   </v>
          </cell>
        </row>
        <row r="647">
          <cell r="A647" t="str">
            <v>080100</v>
          </cell>
          <cell r="B647" t="str">
            <v>PORTAS</v>
          </cell>
          <cell r="D647" t="str">
            <v xml:space="preserve"> R$-   </v>
          </cell>
        </row>
        <row r="648">
          <cell r="A648" t="str">
            <v>080101</v>
          </cell>
          <cell r="B648" t="str">
            <v>PP.01 - PORTA EM F.PERFILADO,DUPL.ALMOFADADA C/CHAPA 14 - ABRIR,1FL</v>
          </cell>
          <cell r="C648" t="str">
            <v>M2</v>
          </cell>
          <cell r="D648">
            <v>100.66</v>
          </cell>
        </row>
        <row r="649">
          <cell r="A649" t="str">
            <v>080102</v>
          </cell>
          <cell r="B649" t="str">
            <v>PP.02 - PORTA EM F.PERFILADO,DUPL.ALMOFADADA C/CHAPA 14 - ABRIR,2FL</v>
          </cell>
          <cell r="C649" t="str">
            <v>M2</v>
          </cell>
          <cell r="D649">
            <v>100.47</v>
          </cell>
        </row>
        <row r="650">
          <cell r="A650" t="str">
            <v>080103</v>
          </cell>
          <cell r="B650" t="str">
            <v>PP.03 - PORTA EM F.PERFILADO,DUPL.ALMOFADADA C/CHAPA 14 - CORRER</v>
          </cell>
          <cell r="C650" t="str">
            <v>M2</v>
          </cell>
          <cell r="D650">
            <v>107.62</v>
          </cell>
        </row>
        <row r="651">
          <cell r="A651" t="str">
            <v>080104</v>
          </cell>
          <cell r="B651" t="str">
            <v>PP.04 - PORTA EM F.PERFILADO,MEIO VIDRO C/SUBDIVISOES - ABRIR,1FL</v>
          </cell>
          <cell r="C651" t="str">
            <v>M2</v>
          </cell>
          <cell r="D651">
            <v>128.26</v>
          </cell>
        </row>
        <row r="652">
          <cell r="A652" t="str">
            <v>080105</v>
          </cell>
          <cell r="B652" t="str">
            <v>PP.05 - PORTA EM F.PERFILADO,MEIO VIDRO C/SUBDIVISOES - ABRIR,2FL</v>
          </cell>
          <cell r="C652" t="str">
            <v>M2</v>
          </cell>
          <cell r="D652">
            <v>107.94</v>
          </cell>
        </row>
        <row r="653">
          <cell r="A653" t="str">
            <v>080106</v>
          </cell>
          <cell r="B653" t="str">
            <v>PP.06 - PORTA EM F.PERFILADO,MEIO VIDRO C/SUBDIVISOES - CORRER</v>
          </cell>
          <cell r="C653" t="str">
            <v>M2</v>
          </cell>
          <cell r="D653">
            <v>100.66</v>
          </cell>
        </row>
        <row r="654">
          <cell r="A654" t="str">
            <v>080119</v>
          </cell>
          <cell r="B654" t="str">
            <v>PF.10 - PORTA EM PERFIL DE CHAPA DOBRADA,MEIO VIDRO - ABRIR,1FL</v>
          </cell>
          <cell r="C654" t="str">
            <v>M2</v>
          </cell>
          <cell r="D654">
            <v>119.16</v>
          </cell>
        </row>
        <row r="655">
          <cell r="A655" t="str">
            <v>080120</v>
          </cell>
          <cell r="B655" t="str">
            <v>PF.11 - PORTA EM PERFIL DE CHAPA DOBRADA,MEIO VIDRO - ABRIR,2FL</v>
          </cell>
          <cell r="C655" t="str">
            <v>M2</v>
          </cell>
          <cell r="D655">
            <v>119.16</v>
          </cell>
        </row>
        <row r="656">
          <cell r="A656" t="str">
            <v>080121</v>
          </cell>
          <cell r="B656" t="str">
            <v>PF.12 - PORTA EM PERFIL DE CHAPA DOBRADA,MEIO VIDRO - CORRER</v>
          </cell>
          <cell r="C656" t="str">
            <v>M2</v>
          </cell>
          <cell r="D656">
            <v>119.16</v>
          </cell>
        </row>
        <row r="657">
          <cell r="A657" t="str">
            <v>080125</v>
          </cell>
          <cell r="B657" t="str">
            <v>PF-23 PORTA EM PERFIL DE CHAPA DOBRADA, VENEZIANA, ABRIR 1 FL</v>
          </cell>
          <cell r="C657" t="str">
            <v>M2</v>
          </cell>
          <cell r="D657">
            <v>119.76</v>
          </cell>
        </row>
        <row r="658">
          <cell r="A658" t="str">
            <v>080126</v>
          </cell>
          <cell r="B658" t="str">
            <v>PF-28 PORTA EM PERFIL DE CHAPA DOBRADA, VENEZIANA, ABRIR 2 FLS</v>
          </cell>
          <cell r="C658" t="str">
            <v>M2</v>
          </cell>
          <cell r="D658">
            <v>119.76</v>
          </cell>
        </row>
        <row r="659">
          <cell r="A659" t="str">
            <v>080139</v>
          </cell>
          <cell r="B659" t="str">
            <v>PA.10 - PORTA EM ALUMINIO ANODIZADO,MEIO VIDRO - ABRIR,1FL</v>
          </cell>
          <cell r="C659" t="str">
            <v>M2</v>
          </cell>
          <cell r="D659">
            <v>208.86</v>
          </cell>
        </row>
        <row r="660">
          <cell r="A660" t="str">
            <v>080140</v>
          </cell>
          <cell r="B660" t="str">
            <v>PA.11 - PORTA EM ALUMINIO ANODIZADO,MEIO VIDRO - ABRIR,2FL</v>
          </cell>
          <cell r="C660" t="str">
            <v>M2</v>
          </cell>
          <cell r="D660">
            <v>221.49</v>
          </cell>
        </row>
        <row r="661">
          <cell r="A661" t="str">
            <v>080141</v>
          </cell>
          <cell r="B661" t="str">
            <v>PA.12 - PORTA EM ALUMINIO ANODIZADO,MEIO VIDRO - CORRER</v>
          </cell>
          <cell r="C661" t="str">
            <v>M2</v>
          </cell>
          <cell r="D661">
            <v>208.86</v>
          </cell>
        </row>
        <row r="662">
          <cell r="A662" t="str">
            <v>080145</v>
          </cell>
          <cell r="B662" t="str">
            <v>PA.16 - PORTA EM ALUMINIO ANODIZADO,VENEZIANA - ABRIR,1FL</v>
          </cell>
          <cell r="C662" t="str">
            <v>M2</v>
          </cell>
          <cell r="D662">
            <v>208.86</v>
          </cell>
        </row>
        <row r="663">
          <cell r="A663" t="str">
            <v>080150</v>
          </cell>
          <cell r="B663" t="str">
            <v>PORTA DE ENROLAR,EM CHAPA ONDULADA N.22</v>
          </cell>
          <cell r="C663" t="str">
            <v>M2</v>
          </cell>
          <cell r="D663">
            <v>98.27</v>
          </cell>
        </row>
        <row r="664">
          <cell r="A664" t="str">
            <v>080151</v>
          </cell>
          <cell r="B664" t="str">
            <v>PORTA DE ENROLAR,EM TIRAS ARTICULADAS E RAIADAS DE CHAPA N.22</v>
          </cell>
          <cell r="C664" t="str">
            <v>M2</v>
          </cell>
          <cell r="D664">
            <v>93.17</v>
          </cell>
        </row>
        <row r="665">
          <cell r="A665" t="str">
            <v>080155</v>
          </cell>
          <cell r="B665" t="str">
            <v>GRADE DE ENROLAR,MALHA RETANG.PERF.CHAPA DOBRADA - LINHA AMARRACAO</v>
          </cell>
          <cell r="C665" t="str">
            <v>M2</v>
          </cell>
          <cell r="D665">
            <v>98.27</v>
          </cell>
        </row>
        <row r="666">
          <cell r="A666" t="str">
            <v>080156</v>
          </cell>
          <cell r="B666" t="str">
            <v>GRADE DE ENROLAR,MALHA RETANG.PERF.CHAPA DOBRADA - LINHA A PRUMO</v>
          </cell>
          <cell r="C666" t="str">
            <v>M2</v>
          </cell>
          <cell r="D666">
            <v>98.27</v>
          </cell>
        </row>
        <row r="667">
          <cell r="A667" t="str">
            <v>080157</v>
          </cell>
          <cell r="B667" t="str">
            <v>GRADE DE ENROLAR,MALHA LOSANGULAR DE FERRO REDONDO - DIAMETRO 3/8"</v>
          </cell>
          <cell r="C667" t="str">
            <v>M2</v>
          </cell>
          <cell r="D667">
            <v>98.27</v>
          </cell>
        </row>
        <row r="668">
          <cell r="A668" t="str">
            <v>080158</v>
          </cell>
          <cell r="B668" t="str">
            <v>PORTINHOLA PARA PORTAS OU GRADES DE ENROLAR - 0,50X1,50M</v>
          </cell>
          <cell r="C668" t="str">
            <v>UN</v>
          </cell>
          <cell r="D668">
            <v>168.6</v>
          </cell>
        </row>
        <row r="669">
          <cell r="A669" t="str">
            <v>080159</v>
          </cell>
          <cell r="B669" t="str">
            <v>COLUNA FIXA OU MOVEL PARA PORTAS OU GRADES DE ENROLAR</v>
          </cell>
          <cell r="C669" t="str">
            <v>M</v>
          </cell>
          <cell r="D669">
            <v>104.46</v>
          </cell>
        </row>
        <row r="670">
          <cell r="A670" t="str">
            <v>080160</v>
          </cell>
          <cell r="B670" t="str">
            <v>PORTA PANTOGRAFICA,EM PERFIS"U"LAMINADOS</v>
          </cell>
          <cell r="C670" t="str">
            <v>M2</v>
          </cell>
          <cell r="D670">
            <v>279.3</v>
          </cell>
        </row>
        <row r="671">
          <cell r="A671" t="str">
            <v>080170</v>
          </cell>
          <cell r="B671" t="str">
            <v>EF01 - BATENTE ESPECIAL DE PERFIL CHAPA DOBRADA N. 14</v>
          </cell>
          <cell r="C671" t="str">
            <v>M</v>
          </cell>
          <cell r="D671">
            <v>31.78</v>
          </cell>
        </row>
        <row r="672">
          <cell r="A672" t="str">
            <v>080171</v>
          </cell>
          <cell r="B672" t="str">
            <v>EF 02 BATENTE ESPECIAL EM PERFIL EM CHAPA DOBRADA Nº14</v>
          </cell>
          <cell r="C672" t="str">
            <v>M</v>
          </cell>
          <cell r="D672">
            <v>31.78</v>
          </cell>
        </row>
        <row r="673">
          <cell r="A673" t="str">
            <v>080174</v>
          </cell>
          <cell r="B673" t="str">
            <v>EF03 BATENTE EM PERFIL DE CHAPA DOBRADA Nº20 1FL S/BANDEIRA</v>
          </cell>
          <cell r="C673" t="str">
            <v>JG</v>
          </cell>
          <cell r="D673">
            <v>38.51</v>
          </cell>
        </row>
        <row r="674">
          <cell r="A674" t="str">
            <v>080175</v>
          </cell>
          <cell r="B674" t="str">
            <v>EF04 BATENTE EM PERFIL DE CHAPA Nº20 2FL S/BANDEIRA</v>
          </cell>
          <cell r="C674" t="str">
            <v>JG</v>
          </cell>
          <cell r="D674">
            <v>41.54</v>
          </cell>
        </row>
        <row r="675">
          <cell r="A675" t="str">
            <v>080176</v>
          </cell>
          <cell r="B675" t="str">
            <v>EF05 BATENTE EM PERFIL DE CHAPA DOBRADA Nº20 1 OU 2 FL C/BANDEIRA</v>
          </cell>
          <cell r="C675" t="str">
            <v>JG</v>
          </cell>
          <cell r="D675">
            <v>46.49</v>
          </cell>
        </row>
        <row r="676">
          <cell r="A676" t="str">
            <v>080180</v>
          </cell>
          <cell r="B676" t="str">
            <v>BATENTE DE ALUMINIO P/ DIVISORIA DE GRANILITE</v>
          </cell>
          <cell r="C676" t="str">
            <v>JG</v>
          </cell>
          <cell r="D676">
            <v>81.64</v>
          </cell>
        </row>
        <row r="677">
          <cell r="A677" t="str">
            <v>080186</v>
          </cell>
          <cell r="B677" t="str">
            <v>EP.14/16 BANDEIRA FIXA EM Fº PERF. C/ SUBDIVISOES P/ VIDRO</v>
          </cell>
          <cell r="C677" t="str">
            <v>M2</v>
          </cell>
          <cell r="D677">
            <v>58.41</v>
          </cell>
        </row>
        <row r="678">
          <cell r="A678" t="str">
            <v>080188</v>
          </cell>
          <cell r="B678" t="str">
            <v>EF.09/11 BANDEIRA FIXA EM PERFIL DE CHAPA DOBRADA P/ VIDRO</v>
          </cell>
          <cell r="C678" t="str">
            <v>M2</v>
          </cell>
          <cell r="D678">
            <v>58.41</v>
          </cell>
        </row>
        <row r="679">
          <cell r="A679" t="str">
            <v>080191</v>
          </cell>
          <cell r="B679" t="str">
            <v>EA 06/08 BANDEIRA FIXA ALUMINIO ANODIZADO P/ VIDRO</v>
          </cell>
          <cell r="C679" t="str">
            <v>M2</v>
          </cell>
          <cell r="D679">
            <v>130.11000000000001</v>
          </cell>
        </row>
        <row r="680">
          <cell r="A680" t="str">
            <v>080200</v>
          </cell>
          <cell r="B680" t="str">
            <v>CAIXILHOS</v>
          </cell>
          <cell r="D680" t="str">
            <v xml:space="preserve"> R$-   </v>
          </cell>
        </row>
        <row r="681">
          <cell r="A681" t="str">
            <v>080201</v>
          </cell>
          <cell r="B681" t="str">
            <v>CP.01 - CAIXILHO EM FERRO PERFILADO - FIXO,SEM VENTILACAO PERMANENTE</v>
          </cell>
          <cell r="C681" t="str">
            <v>M2</v>
          </cell>
          <cell r="D681">
            <v>58.41</v>
          </cell>
        </row>
        <row r="682">
          <cell r="A682" t="str">
            <v>080203</v>
          </cell>
          <cell r="B682" t="str">
            <v>CP.03 - CAIXILHO EM FERRO PERFILADO - FIXO,COM VENTILACAO PERMANENTE</v>
          </cell>
          <cell r="C682" t="str">
            <v>M2</v>
          </cell>
          <cell r="D682">
            <v>58.41</v>
          </cell>
        </row>
        <row r="683">
          <cell r="A683" t="str">
            <v>080205</v>
          </cell>
          <cell r="B683" t="str">
            <v>CP.05 - CAIXILHO EM FERRO PERFILADO - PIVOTANTE</v>
          </cell>
          <cell r="C683" t="str">
            <v>M2</v>
          </cell>
          <cell r="D683">
            <v>111.58</v>
          </cell>
        </row>
        <row r="684">
          <cell r="A684" t="str">
            <v>080209</v>
          </cell>
          <cell r="B684" t="str">
            <v>CP.09 - CAIXILHO EM FERRO PERFILADO - MAXIMAR</v>
          </cell>
          <cell r="C684" t="str">
            <v>M2</v>
          </cell>
          <cell r="D684">
            <v>114.01</v>
          </cell>
        </row>
        <row r="685">
          <cell r="A685" t="str">
            <v>080213</v>
          </cell>
          <cell r="B685" t="str">
            <v>CP.22/23 - CAIXILHO EM FERRO PERFILADO - BASCULANTE</v>
          </cell>
          <cell r="C685" t="str">
            <v>M2</v>
          </cell>
          <cell r="D685">
            <v>86.91</v>
          </cell>
        </row>
        <row r="686">
          <cell r="A686" t="str">
            <v>080217</v>
          </cell>
          <cell r="B686" t="str">
            <v>CP.17 - CAIXILHO EM FERRO PERFILADO - DE CORRER</v>
          </cell>
          <cell r="C686" t="str">
            <v>M2</v>
          </cell>
          <cell r="D686">
            <v>89.67</v>
          </cell>
        </row>
        <row r="687">
          <cell r="A687" t="str">
            <v>080226</v>
          </cell>
          <cell r="B687" t="str">
            <v>CF.02 - CAIXILHO EM PERFIL DE CHAPA DOBRADA - FIXO,S/VENT.PERMANENTE</v>
          </cell>
          <cell r="C687" t="str">
            <v>M2</v>
          </cell>
          <cell r="D687">
            <v>58.41</v>
          </cell>
        </row>
        <row r="688">
          <cell r="A688" t="str">
            <v>080228</v>
          </cell>
          <cell r="B688" t="str">
            <v>CF.04 - CAIXILHO EM PERFIL DE CHAPA DOBRADA - FIXO,C/VENT.PERMANENTE</v>
          </cell>
          <cell r="C688" t="str">
            <v>M2</v>
          </cell>
          <cell r="D688">
            <v>58.41</v>
          </cell>
        </row>
        <row r="689">
          <cell r="A689" t="str">
            <v>080229</v>
          </cell>
          <cell r="B689" t="str">
            <v>CF.05 - CAIXILHO EM PERFIL DE CHAPA DOBRADA - PIVOTANTE</v>
          </cell>
          <cell r="C689" t="str">
            <v>M2</v>
          </cell>
          <cell r="D689">
            <v>111.58</v>
          </cell>
        </row>
        <row r="690">
          <cell r="A690" t="str">
            <v>080233</v>
          </cell>
          <cell r="B690" t="str">
            <v>CF.09 - CAIXILHO EM PERFIL DE CHAPA DOBRADA - MAXIMAR</v>
          </cell>
          <cell r="C690" t="str">
            <v>M2</v>
          </cell>
          <cell r="D690">
            <v>114.01</v>
          </cell>
        </row>
        <row r="691">
          <cell r="A691" t="str">
            <v>080237</v>
          </cell>
          <cell r="B691" t="str">
            <v>CF.13 - CAIXILHO EM PERFIL DE CHAPA DOBRADA - BASCULANTE</v>
          </cell>
          <cell r="C691" t="str">
            <v>M2</v>
          </cell>
          <cell r="D691">
            <v>86.91</v>
          </cell>
        </row>
        <row r="692">
          <cell r="A692" t="str">
            <v>080241</v>
          </cell>
          <cell r="B692" t="str">
            <v>CF.17 - CAIXILHO EM PERFIL DE CHAPA DOBRADA - DE CORRER</v>
          </cell>
          <cell r="C692" t="str">
            <v>M2</v>
          </cell>
          <cell r="D692">
            <v>89.67</v>
          </cell>
        </row>
        <row r="693">
          <cell r="A693" t="str">
            <v>080243</v>
          </cell>
          <cell r="B693" t="str">
            <v>CF 19 CAIXILHO EM PERFIL DE CH. DOBRADA, VENEZIANA, FIXO COM V.P</v>
          </cell>
          <cell r="C693" t="str">
            <v>M2</v>
          </cell>
          <cell r="D693">
            <v>111.58</v>
          </cell>
        </row>
        <row r="694">
          <cell r="A694" t="str">
            <v>080244</v>
          </cell>
          <cell r="B694" t="str">
            <v>CF 20 CAIXILHO EM PERFIL DE CHAPA DOBRADA, VENEZIANA, DE CORRER</v>
          </cell>
          <cell r="C694" t="str">
            <v>M2</v>
          </cell>
          <cell r="D694">
            <v>114.01</v>
          </cell>
        </row>
        <row r="695">
          <cell r="A695" t="str">
            <v>080251</v>
          </cell>
          <cell r="B695" t="str">
            <v>CA.02 - CAIXILHO EM ALUMINIO ANODIZADO - FIXO,SEM VENTIL.PERMANENTE</v>
          </cell>
          <cell r="C695" t="str">
            <v>M2</v>
          </cell>
          <cell r="D695">
            <v>130.11000000000001</v>
          </cell>
        </row>
        <row r="696">
          <cell r="A696" t="str">
            <v>080253</v>
          </cell>
          <cell r="B696" t="str">
            <v>CA.04 - CAIXILHO EM ALUMINIO ANODIZADO - FIXO,COM VENTIL.PERMANENTE</v>
          </cell>
          <cell r="C696" t="str">
            <v>M2</v>
          </cell>
          <cell r="D696">
            <v>130.11000000000001</v>
          </cell>
        </row>
        <row r="697">
          <cell r="A697" t="str">
            <v>080254</v>
          </cell>
          <cell r="B697" t="str">
            <v>CA.05 - CAIXILHO EM ALUMINIO ANODIZADO - PIVOTANTE</v>
          </cell>
          <cell r="C697" t="str">
            <v>M2</v>
          </cell>
          <cell r="D697">
            <v>230.11</v>
          </cell>
        </row>
        <row r="698">
          <cell r="A698" t="str">
            <v>080258</v>
          </cell>
          <cell r="B698" t="str">
            <v>CA.09 - CAIXILHO EM ALUMINIO ANODIZADO - MAXIMAR</v>
          </cell>
          <cell r="C698" t="str">
            <v>M2</v>
          </cell>
          <cell r="D698">
            <v>230.11</v>
          </cell>
        </row>
        <row r="699">
          <cell r="A699" t="str">
            <v>080262</v>
          </cell>
          <cell r="B699" t="str">
            <v>CA.13 - CAIXILHO EM ALUMINIO ANODIZADO - BASCULANTE</v>
          </cell>
          <cell r="C699" t="str">
            <v>M2</v>
          </cell>
          <cell r="D699">
            <v>194.11</v>
          </cell>
        </row>
        <row r="700">
          <cell r="A700" t="str">
            <v>080266</v>
          </cell>
          <cell r="B700" t="str">
            <v>CA.17 - CAIXILHO EM ALUMINIO ANODIZADO - DE CORRER</v>
          </cell>
          <cell r="C700" t="str">
            <v>M2</v>
          </cell>
          <cell r="D700">
            <v>123.72</v>
          </cell>
        </row>
        <row r="701">
          <cell r="A701" t="str">
            <v>080272</v>
          </cell>
          <cell r="B701" t="str">
            <v>GRADE DE PROTECAO DE ALUMINIO</v>
          </cell>
          <cell r="C701" t="str">
            <v>M2</v>
          </cell>
          <cell r="D701">
            <v>143.53</v>
          </cell>
        </row>
        <row r="702">
          <cell r="A702" t="str">
            <v>080274</v>
          </cell>
          <cell r="B702" t="str">
            <v>EP06 GRADE DE PROTECAO EM FERRO REDONDO</v>
          </cell>
          <cell r="C702" t="str">
            <v>M2</v>
          </cell>
          <cell r="D702">
            <v>103.74</v>
          </cell>
        </row>
        <row r="703">
          <cell r="A703" t="str">
            <v>080275</v>
          </cell>
          <cell r="B703" t="str">
            <v>EP.07 GRADE DE PROTECAO EM FERRO CHATO</v>
          </cell>
          <cell r="C703" t="str">
            <v>M2</v>
          </cell>
          <cell r="D703">
            <v>107.19</v>
          </cell>
        </row>
        <row r="704">
          <cell r="A704" t="str">
            <v>080276</v>
          </cell>
          <cell r="B704" t="str">
            <v>GRADE DE PROT. EM FERRO GALV. ELETROFUND. 25X2MM, MALHA 62X132MM</v>
          </cell>
          <cell r="C704" t="str">
            <v>M2</v>
          </cell>
          <cell r="D704">
            <v>45.08</v>
          </cell>
        </row>
        <row r="705">
          <cell r="A705" t="str">
            <v>080280</v>
          </cell>
          <cell r="B705" t="str">
            <v>TELA DE PROTECAO EM ARAME N.12,MALHA DE 1/2" - INCLUSIVE REQUADRO</v>
          </cell>
          <cell r="C705" t="str">
            <v>M2</v>
          </cell>
          <cell r="D705">
            <v>41.46</v>
          </cell>
        </row>
        <row r="706">
          <cell r="A706" t="str">
            <v>080281</v>
          </cell>
          <cell r="B706" t="str">
            <v>EP 11 TELA MOSQUITEIRO EM ARAME GALV MALHA 14, FIO 28 INCL. REQUAD</v>
          </cell>
          <cell r="C706" t="str">
            <v>M2</v>
          </cell>
          <cell r="D706">
            <v>39.909999999999997</v>
          </cell>
        </row>
        <row r="707">
          <cell r="A707" t="str">
            <v>080298</v>
          </cell>
          <cell r="B707" t="str">
            <v>GALVANIZACAO ELETROLITICA</v>
          </cell>
          <cell r="C707" t="str">
            <v>KG</v>
          </cell>
          <cell r="D707">
            <v>0.69</v>
          </cell>
        </row>
        <row r="708">
          <cell r="A708" t="str">
            <v>080300</v>
          </cell>
          <cell r="B708" t="str">
            <v>PORTAS ESPECIAIS</v>
          </cell>
          <cell r="D708" t="str">
            <v xml:space="preserve"> R$-   </v>
          </cell>
        </row>
        <row r="709">
          <cell r="A709" t="str">
            <v>080301</v>
          </cell>
          <cell r="B709" t="str">
            <v>PP.47 PORTA EM FERRO PERF. C/ CHAPA P/ ENTRADA DE AGUA OU GAS ENC.</v>
          </cell>
          <cell r="C709" t="str">
            <v>M2</v>
          </cell>
          <cell r="D709">
            <v>53.09</v>
          </cell>
        </row>
        <row r="710">
          <cell r="A710" t="str">
            <v>080305</v>
          </cell>
          <cell r="B710" t="str">
            <v>PP.35-PORTA EM FERRO PERFILADO C/CHAPA P/ABRIGO DE LIXO</v>
          </cell>
          <cell r="C710" t="str">
            <v>M2</v>
          </cell>
          <cell r="D710">
            <v>90.22</v>
          </cell>
        </row>
        <row r="711">
          <cell r="A711" t="str">
            <v>080306</v>
          </cell>
          <cell r="B711" t="str">
            <v>PP.36-PORTA EM FERRO PERFILADO C/TELA P/ABRIGO DE GAS</v>
          </cell>
          <cell r="C711" t="str">
            <v>M2</v>
          </cell>
          <cell r="D711">
            <v>93.68</v>
          </cell>
        </row>
        <row r="712">
          <cell r="A712" t="str">
            <v>080311</v>
          </cell>
          <cell r="B712" t="str">
            <v>PP 48 PORTA EM FERRO PERFILADO COM CHAPA P/ PASSA-PRATOS</v>
          </cell>
          <cell r="C712" t="str">
            <v>M2</v>
          </cell>
          <cell r="D712">
            <v>100.47</v>
          </cell>
        </row>
        <row r="713">
          <cell r="A713" t="str">
            <v>080320</v>
          </cell>
          <cell r="B713" t="str">
            <v>PP.50 ALCAPAO EM FERRO PERFILADO COM CHAPA</v>
          </cell>
          <cell r="C713" t="str">
            <v>M2</v>
          </cell>
          <cell r="D713">
            <v>103.04</v>
          </cell>
        </row>
        <row r="714">
          <cell r="A714" t="str">
            <v>086000</v>
          </cell>
          <cell r="B714" t="str">
            <v>RETIRADAS</v>
          </cell>
          <cell r="D714" t="str">
            <v xml:space="preserve"> R$-   </v>
          </cell>
        </row>
        <row r="715">
          <cell r="A715" t="str">
            <v>086001</v>
          </cell>
          <cell r="B715" t="str">
            <v>RETIRADA DE ESQUADRIAS METALICAS EM GERAL,PORTAS OU CAIXILHOS</v>
          </cell>
          <cell r="C715" t="str">
            <v>M2</v>
          </cell>
          <cell r="D715">
            <v>5.61</v>
          </cell>
        </row>
        <row r="716">
          <cell r="A716" t="str">
            <v>086005</v>
          </cell>
          <cell r="B716" t="str">
            <v>RETIRADA DE BATENTES METALICOS</v>
          </cell>
          <cell r="C716" t="str">
            <v>UN</v>
          </cell>
          <cell r="D716">
            <v>9.64</v>
          </cell>
        </row>
        <row r="717">
          <cell r="A717" t="str">
            <v>086020</v>
          </cell>
          <cell r="B717" t="str">
            <v>RETIRADA DE BRACO DE ALAVANCA</v>
          </cell>
          <cell r="C717" t="str">
            <v>UN</v>
          </cell>
          <cell r="D717">
            <v>2.2200000000000002</v>
          </cell>
        </row>
        <row r="718">
          <cell r="A718" t="str">
            <v>086021</v>
          </cell>
          <cell r="B718" t="str">
            <v>RETIRADA DE ALAVANCA</v>
          </cell>
          <cell r="C718" t="str">
            <v>UN</v>
          </cell>
          <cell r="D718">
            <v>1.76</v>
          </cell>
        </row>
        <row r="719">
          <cell r="A719" t="str">
            <v>086022</v>
          </cell>
          <cell r="B719" t="str">
            <v>RETIRADA DE PUXADOR DE ENGATE,PARA CAIXILHOS DE CORRER</v>
          </cell>
          <cell r="C719" t="str">
            <v>UN</v>
          </cell>
          <cell r="D719">
            <v>0.61</v>
          </cell>
        </row>
        <row r="720">
          <cell r="A720" t="str">
            <v>087000</v>
          </cell>
          <cell r="B720" t="str">
            <v>RECOLOCACOES</v>
          </cell>
          <cell r="D720" t="str">
            <v xml:space="preserve"> R$-   </v>
          </cell>
        </row>
        <row r="721">
          <cell r="A721" t="str">
            <v>087001</v>
          </cell>
          <cell r="B721" t="str">
            <v>RECOLOCACAO DE ESQUADRIAS METALICAS EM GERAL,PORTAS OU CAIXILHOS</v>
          </cell>
          <cell r="C721" t="str">
            <v>M2</v>
          </cell>
          <cell r="D721">
            <v>8.06</v>
          </cell>
        </row>
        <row r="722">
          <cell r="A722" t="str">
            <v>087005</v>
          </cell>
          <cell r="B722" t="str">
            <v>RECOLOCACAO DE BATENTES METALICOS</v>
          </cell>
          <cell r="C722" t="str">
            <v>UN</v>
          </cell>
          <cell r="D722">
            <v>10.46</v>
          </cell>
        </row>
        <row r="723">
          <cell r="A723" t="str">
            <v>087020</v>
          </cell>
          <cell r="B723" t="str">
            <v>RECOLOCACAO DE BRACO DE ALAVANCA</v>
          </cell>
          <cell r="C723" t="str">
            <v>M</v>
          </cell>
          <cell r="D723">
            <v>5.31</v>
          </cell>
        </row>
        <row r="724">
          <cell r="A724" t="str">
            <v>087021</v>
          </cell>
          <cell r="B724" t="str">
            <v>RECOLOCACAO DE ALAVANCA</v>
          </cell>
          <cell r="C724" t="str">
            <v>UN</v>
          </cell>
          <cell r="D724">
            <v>4.87</v>
          </cell>
        </row>
        <row r="725">
          <cell r="A725" t="str">
            <v>087022</v>
          </cell>
          <cell r="B725" t="str">
            <v>RECOLOCACAO DE PUXADOR DE ENGATE,PARA CAIXILHOS DE CORRER</v>
          </cell>
          <cell r="C725" t="str">
            <v>UN</v>
          </cell>
          <cell r="D725">
            <v>0.87</v>
          </cell>
        </row>
        <row r="726">
          <cell r="A726" t="str">
            <v>088000</v>
          </cell>
          <cell r="B726" t="str">
            <v>SERVICOS PARCIAIS</v>
          </cell>
          <cell r="D726" t="str">
            <v xml:space="preserve"> R$-   </v>
          </cell>
        </row>
        <row r="727">
          <cell r="A727" t="str">
            <v>088020</v>
          </cell>
          <cell r="B727" t="str">
            <v>BRACO DE ALAVANCA EM FERRO CHATO</v>
          </cell>
          <cell r="C727" t="str">
            <v>M</v>
          </cell>
          <cell r="D727">
            <v>6.41</v>
          </cell>
        </row>
        <row r="728">
          <cell r="A728" t="str">
            <v>088021</v>
          </cell>
          <cell r="B728" t="str">
            <v>ALAVANCA EM METAL CROMADO,PARA CAIXILHOS BASCULANTES</v>
          </cell>
          <cell r="C728" t="str">
            <v>UN</v>
          </cell>
          <cell r="D728">
            <v>8.7200000000000006</v>
          </cell>
        </row>
        <row r="729">
          <cell r="A729" t="str">
            <v>088022</v>
          </cell>
          <cell r="B729" t="str">
            <v>PUXADOR DE ENGATE EM METAL CROMADO,PARA CAIXILHOS DE CORRER</v>
          </cell>
          <cell r="C729" t="str">
            <v>UN</v>
          </cell>
          <cell r="D729">
            <v>19.87</v>
          </cell>
        </row>
        <row r="730">
          <cell r="A730" t="str">
            <v>088049</v>
          </cell>
          <cell r="B730" t="str">
            <v>LUBRIFICACAO DE CAIXILHOS E TROCA DE REBITES</v>
          </cell>
          <cell r="C730" t="str">
            <v>M2</v>
          </cell>
          <cell r="D730">
            <v>1.2</v>
          </cell>
        </row>
        <row r="731">
          <cell r="A731" t="str">
            <v>088050</v>
          </cell>
          <cell r="B731" t="str">
            <v>FERRO TRABALHADO - CAIXILHOS E PEQUENAS PECAS DE SERRALHERIA</v>
          </cell>
          <cell r="C731" t="str">
            <v>KG</v>
          </cell>
          <cell r="D731">
            <v>3.3</v>
          </cell>
        </row>
        <row r="732">
          <cell r="A732" t="str">
            <v>088051</v>
          </cell>
          <cell r="B732" t="str">
            <v>ALUMINIO EXTRUDADO TRABALHADO - CAIXILHOS E PEQUENAS PECAS DE SERR</v>
          </cell>
          <cell r="C732" t="str">
            <v>KG</v>
          </cell>
          <cell r="D732">
            <v>19.95</v>
          </cell>
        </row>
        <row r="733">
          <cell r="A733" t="str">
            <v>088060</v>
          </cell>
          <cell r="B733" t="str">
            <v>BRACO DE ALAVANCA EM ALUMINIO ANODIZADO</v>
          </cell>
          <cell r="C733" t="str">
            <v>M</v>
          </cell>
          <cell r="D733">
            <v>8.56</v>
          </cell>
        </row>
        <row r="734">
          <cell r="A734" t="str">
            <v>088062</v>
          </cell>
          <cell r="B734" t="str">
            <v>PUXADOR DE ENGATE EM ALUMINIO ANODIZADO,PARA CAIXILHOS DE CORRER</v>
          </cell>
          <cell r="C734" t="str">
            <v>UN</v>
          </cell>
          <cell r="D734">
            <v>3.27</v>
          </cell>
        </row>
        <row r="735">
          <cell r="A735" t="str">
            <v>090000</v>
          </cell>
          <cell r="B735" t="str">
            <v>INSTALACOES ELETRICAS</v>
          </cell>
          <cell r="D735" t="str">
            <v xml:space="preserve"> R$-   </v>
          </cell>
        </row>
        <row r="736">
          <cell r="A736" t="str">
            <v>090100</v>
          </cell>
          <cell r="B736" t="str">
            <v>ENTRADA DE ENERGIA E TELEFONE</v>
          </cell>
          <cell r="D736" t="str">
            <v xml:space="preserve"> R$-   </v>
          </cell>
        </row>
        <row r="737">
          <cell r="A737" t="str">
            <v>090150</v>
          </cell>
          <cell r="B737" t="str">
            <v>ENTRADA AEREA DE ENERGIA - 5KVA</v>
          </cell>
          <cell r="C737" t="str">
            <v>UN</v>
          </cell>
          <cell r="D737">
            <v>731.29</v>
          </cell>
        </row>
        <row r="738">
          <cell r="A738" t="str">
            <v>090152</v>
          </cell>
          <cell r="B738" t="str">
            <v>ENTRADA AEREA DE ENERGIA E TELEFONE - 6 A 12KVA</v>
          </cell>
          <cell r="C738" t="str">
            <v>UN</v>
          </cell>
          <cell r="D738">
            <v>849.26</v>
          </cell>
        </row>
        <row r="739">
          <cell r="A739" t="str">
            <v>090153</v>
          </cell>
          <cell r="B739" t="str">
            <v>ENTRADA AEREA DE ENERGIA E TELEFONE - 13 A 16KVA</v>
          </cell>
          <cell r="C739" t="str">
            <v>UN</v>
          </cell>
          <cell r="D739">
            <v>867.37</v>
          </cell>
        </row>
        <row r="740">
          <cell r="A740" t="str">
            <v>090154</v>
          </cell>
          <cell r="B740" t="str">
            <v>ENTRADA AEREA DE ENERGIA E TELEFONE - 17 A 20KVA</v>
          </cell>
          <cell r="C740" t="str">
            <v>UN</v>
          </cell>
          <cell r="D740">
            <v>941.66</v>
          </cell>
        </row>
        <row r="741">
          <cell r="A741" t="str">
            <v>090155</v>
          </cell>
          <cell r="B741" t="str">
            <v>ENTRADA AEREA DE ENERGIA E TELEFONE - 21 A 23KVA</v>
          </cell>
          <cell r="C741" t="str">
            <v>UN</v>
          </cell>
          <cell r="D741">
            <v>968.38</v>
          </cell>
        </row>
        <row r="742">
          <cell r="A742" t="str">
            <v>090156</v>
          </cell>
          <cell r="B742" t="str">
            <v>ENTRADA AEREA DE ENERGIA E TELEFONE - 24 A 30KVA</v>
          </cell>
          <cell r="C742" t="str">
            <v>UN</v>
          </cell>
          <cell r="D742">
            <v>1243.48</v>
          </cell>
        </row>
        <row r="743">
          <cell r="A743" t="str">
            <v>090157</v>
          </cell>
          <cell r="B743" t="str">
            <v>ENTRADA AEREA DE ENERGIA E TELEFONE - 31 A 39KVA</v>
          </cell>
          <cell r="C743" t="str">
            <v>UN</v>
          </cell>
          <cell r="D743">
            <v>1351.04</v>
          </cell>
        </row>
        <row r="744">
          <cell r="A744" t="str">
            <v>090158</v>
          </cell>
          <cell r="B744" t="str">
            <v>ENTRADA AEREA DE ENERGIA E TELEFONE - 40 A 47KVA</v>
          </cell>
          <cell r="C744" t="str">
            <v>UN</v>
          </cell>
          <cell r="D744">
            <v>1481.71</v>
          </cell>
        </row>
        <row r="745">
          <cell r="A745" t="str">
            <v>090159</v>
          </cell>
          <cell r="B745" t="str">
            <v>ENTRADA AEREA DE ENERGIA E TELEFONE - 48 A 54KVA</v>
          </cell>
          <cell r="C745" t="str">
            <v>UN</v>
          </cell>
          <cell r="D745">
            <v>1915.39</v>
          </cell>
        </row>
        <row r="746">
          <cell r="A746" t="str">
            <v>090160</v>
          </cell>
          <cell r="B746" t="str">
            <v>ENTRADA AEREA DE ENERGIA E TELEFONE - 55 A 62KVA</v>
          </cell>
          <cell r="C746" t="str">
            <v>UN</v>
          </cell>
          <cell r="D746">
            <v>2014.27</v>
          </cell>
        </row>
        <row r="747">
          <cell r="A747" t="str">
            <v>090161</v>
          </cell>
          <cell r="B747" t="str">
            <v>ENTRADA AEREA DE ENERGIA E TELEFONE - 63 A 70KVA</v>
          </cell>
          <cell r="C747" t="str">
            <v>UN</v>
          </cell>
          <cell r="D747">
            <v>2191.4299999999998</v>
          </cell>
        </row>
        <row r="748">
          <cell r="A748" t="str">
            <v>090162</v>
          </cell>
          <cell r="B748" t="str">
            <v>ENTRADA AEREA DE ENERGIA E TELEFONE - 71 A 75KVA</v>
          </cell>
          <cell r="C748" t="str">
            <v>UN</v>
          </cell>
          <cell r="D748">
            <v>2428.88</v>
          </cell>
        </row>
        <row r="749">
          <cell r="A749" t="str">
            <v>090190</v>
          </cell>
          <cell r="B749" t="str">
            <v>ENTRADA AEREA DE TELEFONE</v>
          </cell>
          <cell r="C749" t="str">
            <v>UN</v>
          </cell>
          <cell r="D749">
            <v>209.91</v>
          </cell>
        </row>
        <row r="750">
          <cell r="A750" t="str">
            <v>090200</v>
          </cell>
          <cell r="B750" t="str">
            <v>ELETRODUTOS - BT</v>
          </cell>
          <cell r="D750" t="str">
            <v xml:space="preserve"> R$-   </v>
          </cell>
        </row>
        <row r="751">
          <cell r="A751" t="str">
            <v>090201</v>
          </cell>
          <cell r="B751" t="str">
            <v>ELETRODUTO DE PVC RIGIDO,ROSCAVEL - 20MM (1/2")</v>
          </cell>
          <cell r="C751" t="str">
            <v>M</v>
          </cell>
          <cell r="D751">
            <v>3.82</v>
          </cell>
        </row>
        <row r="752">
          <cell r="A752" t="str">
            <v>090202</v>
          </cell>
          <cell r="B752" t="str">
            <v>ELETRODUTO DE PVC RIGIDO,ROSCAVEL - 25MM (3/4")</v>
          </cell>
          <cell r="C752" t="str">
            <v>M</v>
          </cell>
          <cell r="D752">
            <v>4.92</v>
          </cell>
        </row>
        <row r="753">
          <cell r="A753" t="str">
            <v>090203</v>
          </cell>
          <cell r="B753" t="str">
            <v>ELETRODUTO DE PVC RIGIDO,ROSCAVEL - 32MM (1")</v>
          </cell>
          <cell r="C753" t="str">
            <v>M</v>
          </cell>
          <cell r="D753">
            <v>6.15</v>
          </cell>
        </row>
        <row r="754">
          <cell r="A754" t="str">
            <v>090204</v>
          </cell>
          <cell r="B754" t="str">
            <v>ELETRODUTO DE PVC RIGIDO,ROSCAVEL - 40MM (1 1/4")</v>
          </cell>
          <cell r="C754" t="str">
            <v>M</v>
          </cell>
          <cell r="D754">
            <v>7.48</v>
          </cell>
        </row>
        <row r="755">
          <cell r="A755" t="str">
            <v>090205</v>
          </cell>
          <cell r="B755" t="str">
            <v>ELETRODUTO DE PVC RIGIDO,ROSCAVEL - 50MM (1 1/2")</v>
          </cell>
          <cell r="C755" t="str">
            <v>M</v>
          </cell>
          <cell r="D755">
            <v>8.75</v>
          </cell>
        </row>
        <row r="756">
          <cell r="A756" t="str">
            <v>090206</v>
          </cell>
          <cell r="B756" t="str">
            <v>ELETRODUTO DE PVC RIGIDO,ROSCAVEL - 60MM (2")</v>
          </cell>
          <cell r="C756" t="str">
            <v>M</v>
          </cell>
          <cell r="D756">
            <v>10.25</v>
          </cell>
        </row>
        <row r="757">
          <cell r="A757" t="str">
            <v>090207</v>
          </cell>
          <cell r="B757" t="str">
            <v>ELETRODUTO DE PVC RIGIDO,ROSCAVEL - 75MM (2 1/2")</v>
          </cell>
          <cell r="C757" t="str">
            <v>M</v>
          </cell>
          <cell r="D757">
            <v>14.29</v>
          </cell>
        </row>
        <row r="758">
          <cell r="A758" t="str">
            <v>090208</v>
          </cell>
          <cell r="B758" t="str">
            <v>ELETRODUTO DE PVC RIGIDO,ROSCAVEL - 85MM (3")</v>
          </cell>
          <cell r="C758" t="str">
            <v>M</v>
          </cell>
          <cell r="D758">
            <v>16.27</v>
          </cell>
        </row>
        <row r="759">
          <cell r="A759" t="str">
            <v>090209</v>
          </cell>
          <cell r="B759" t="str">
            <v>ELETRODUTO DE PVC RIGIDO,ROSCAVEL - 110MM (4")</v>
          </cell>
          <cell r="C759" t="str">
            <v>M</v>
          </cell>
          <cell r="D759">
            <v>22.18</v>
          </cell>
        </row>
        <row r="760">
          <cell r="A760" t="str">
            <v>090210</v>
          </cell>
          <cell r="B760" t="str">
            <v>ELETRODUTO DE ACO GALVANIZADO,TIPO LEVE I - 1/2"</v>
          </cell>
          <cell r="C760" t="str">
            <v>M</v>
          </cell>
          <cell r="D760">
            <v>5.68</v>
          </cell>
        </row>
        <row r="761">
          <cell r="A761" t="str">
            <v>090211</v>
          </cell>
          <cell r="B761" t="str">
            <v>ELETRODUTO DE ACO GALVANIZADO,TIPO LEVE I - 3/4"</v>
          </cell>
          <cell r="C761" t="str">
            <v>M</v>
          </cell>
          <cell r="D761">
            <v>6.79</v>
          </cell>
        </row>
        <row r="762">
          <cell r="A762" t="str">
            <v>090212</v>
          </cell>
          <cell r="B762" t="str">
            <v>ELETRODUTO DE ACO GALVANIZADO,TIPO LEVE I - 1"</v>
          </cell>
          <cell r="C762" t="str">
            <v>M</v>
          </cell>
          <cell r="D762">
            <v>8.15</v>
          </cell>
        </row>
        <row r="763">
          <cell r="A763" t="str">
            <v>090213</v>
          </cell>
          <cell r="B763" t="str">
            <v>ELETRODUTO DE ACO GALVANIZADO,TIPO LEVE I - 1 1/4"</v>
          </cell>
          <cell r="C763" t="str">
            <v>M</v>
          </cell>
          <cell r="D763">
            <v>10.17</v>
          </cell>
        </row>
        <row r="764">
          <cell r="A764" t="str">
            <v>090214</v>
          </cell>
          <cell r="B764" t="str">
            <v>ELETRODUTO DE ACO GALVANIZADO,TIPO LEVE I - 1 1/2"</v>
          </cell>
          <cell r="C764" t="str">
            <v>M</v>
          </cell>
          <cell r="D764">
            <v>11.96</v>
          </cell>
        </row>
        <row r="765">
          <cell r="A765" t="str">
            <v>090215</v>
          </cell>
          <cell r="B765" t="str">
            <v>ELETRODUTO DE ACO GALVANIZADO,TIPO LEVE I - 2"</v>
          </cell>
          <cell r="C765" t="str">
            <v>M</v>
          </cell>
          <cell r="D765">
            <v>14.16</v>
          </cell>
        </row>
        <row r="766">
          <cell r="A766" t="str">
            <v>090216</v>
          </cell>
          <cell r="B766" t="str">
            <v>ELETRODUTO DE ACO GALVANIZADO,TIPO LEVE I - 2 1/2"</v>
          </cell>
          <cell r="C766" t="str">
            <v>M</v>
          </cell>
          <cell r="D766">
            <v>19.41</v>
          </cell>
        </row>
        <row r="767">
          <cell r="A767" t="str">
            <v>090217</v>
          </cell>
          <cell r="B767" t="str">
            <v>ELETRODUTO DE ACO GALVANIZADO,TIPO LEVE I - 3"</v>
          </cell>
          <cell r="C767" t="str">
            <v>M</v>
          </cell>
          <cell r="D767">
            <v>24.59</v>
          </cell>
        </row>
        <row r="768">
          <cell r="A768" t="str">
            <v>090218</v>
          </cell>
          <cell r="B768" t="str">
            <v>ELETRODUTO DE ACO GALVANIZADO,TIPO LEVE I - 3 1/2"</v>
          </cell>
          <cell r="C768" t="str">
            <v>M</v>
          </cell>
          <cell r="D768">
            <v>28.81</v>
          </cell>
        </row>
        <row r="769">
          <cell r="A769" t="str">
            <v>090219</v>
          </cell>
          <cell r="B769" t="str">
            <v>ELETRODUTO DE ACO GALVANIZADO,TIPO LEVE I - 4"</v>
          </cell>
          <cell r="C769" t="str">
            <v>M</v>
          </cell>
          <cell r="D769">
            <v>32.25</v>
          </cell>
        </row>
        <row r="770">
          <cell r="A770" t="str">
            <v>090220</v>
          </cell>
          <cell r="B770" t="str">
            <v>ELETRODUTO DE ACO GALVANIZADO,TIPO LEVE II - 1/2"</v>
          </cell>
          <cell r="C770" t="str">
            <v>M</v>
          </cell>
          <cell r="D770">
            <v>5.62</v>
          </cell>
        </row>
        <row r="771">
          <cell r="A771" t="str">
            <v>090221</v>
          </cell>
          <cell r="B771" t="str">
            <v>ELETRODUTO DE ACO GALVANIZADO,TIPO LEVE II - 3/4"</v>
          </cell>
          <cell r="C771" t="str">
            <v>M</v>
          </cell>
          <cell r="D771">
            <v>6.87</v>
          </cell>
        </row>
        <row r="772">
          <cell r="A772" t="str">
            <v>090222</v>
          </cell>
          <cell r="B772" t="str">
            <v>ELETRODUTO DE ACO GALVANIZADO,TIPO LEVE II - 1"</v>
          </cell>
          <cell r="C772" t="str">
            <v>M</v>
          </cell>
          <cell r="D772">
            <v>8.18</v>
          </cell>
        </row>
        <row r="773">
          <cell r="A773" t="str">
            <v>090223</v>
          </cell>
          <cell r="B773" t="str">
            <v>ELETRODUTO DE ACO GALVANIZADO,TIPO LEVE II - 1 1/4"</v>
          </cell>
          <cell r="C773" t="str">
            <v>M</v>
          </cell>
          <cell r="D773">
            <v>10.75</v>
          </cell>
        </row>
        <row r="774">
          <cell r="A774" t="str">
            <v>090224</v>
          </cell>
          <cell r="B774" t="str">
            <v>ELETRODUTO DE ACO GALVANIZADO,TIPO LEVE II - 1 1/2"</v>
          </cell>
          <cell r="C774" t="str">
            <v>M</v>
          </cell>
          <cell r="D774">
            <v>12.24</v>
          </cell>
        </row>
        <row r="775">
          <cell r="A775" t="str">
            <v>090225</v>
          </cell>
          <cell r="B775" t="str">
            <v>ELETRODUTO DE ACO GALVANIZADO,TIPO LEVE II - 2"</v>
          </cell>
          <cell r="C775" t="str">
            <v>M</v>
          </cell>
          <cell r="D775">
            <v>14.2</v>
          </cell>
        </row>
        <row r="776">
          <cell r="A776" t="str">
            <v>090226</v>
          </cell>
          <cell r="B776" t="str">
            <v>ELETRODUTO DE ACO GALVANIZADO,TIPO LEVE II - 2 1/2"</v>
          </cell>
          <cell r="C776" t="str">
            <v>M</v>
          </cell>
          <cell r="D776">
            <v>20.43</v>
          </cell>
        </row>
        <row r="777">
          <cell r="A777" t="str">
            <v>090227</v>
          </cell>
          <cell r="B777" t="str">
            <v>ELETRODUTO DE ACO GALVANIZADO,TIPO LEVE II - 3"</v>
          </cell>
          <cell r="C777" t="str">
            <v>M</v>
          </cell>
          <cell r="D777">
            <v>25.15</v>
          </cell>
        </row>
        <row r="778">
          <cell r="A778" t="str">
            <v>090228</v>
          </cell>
          <cell r="B778" t="str">
            <v>ELETRODUTO DE ACO GALVANIZADO,TIPO LEVE II - 3 1/2"</v>
          </cell>
          <cell r="C778" t="str">
            <v>M</v>
          </cell>
          <cell r="D778">
            <v>29.02</v>
          </cell>
        </row>
        <row r="779">
          <cell r="A779" t="str">
            <v>090229</v>
          </cell>
          <cell r="B779" t="str">
            <v>ELETRODUTO DE ACO GALVANIZADO,TIPO LEVE II - 4"</v>
          </cell>
          <cell r="C779" t="str">
            <v>M</v>
          </cell>
          <cell r="D779">
            <v>32.130000000000003</v>
          </cell>
        </row>
        <row r="780">
          <cell r="A780" t="str">
            <v>090240</v>
          </cell>
          <cell r="B780" t="str">
            <v>ELETRODUTO DE ACO ESMALTADO,TIPO LEVE II - 1/2"</v>
          </cell>
          <cell r="C780" t="str">
            <v>M</v>
          </cell>
          <cell r="D780">
            <v>5.62</v>
          </cell>
        </row>
        <row r="781">
          <cell r="A781" t="str">
            <v>090241</v>
          </cell>
          <cell r="B781" t="str">
            <v>ELETRODUTO DE ACO ESMALTADO,TIPO LEVE II - 3/4"</v>
          </cell>
          <cell r="C781" t="str">
            <v>M</v>
          </cell>
          <cell r="D781">
            <v>6.78</v>
          </cell>
        </row>
        <row r="782">
          <cell r="A782" t="str">
            <v>090242</v>
          </cell>
          <cell r="B782" t="str">
            <v>ELETRODUTO DE ACO ESMALTADO,TIPO LEVE II - 1"</v>
          </cell>
          <cell r="C782" t="str">
            <v>M</v>
          </cell>
          <cell r="D782">
            <v>8.0299999999999994</v>
          </cell>
        </row>
        <row r="783">
          <cell r="A783" t="str">
            <v>090243</v>
          </cell>
          <cell r="B783" t="str">
            <v>ELETRODUTO DE ACO ESMALTADO,TIPO LEVE II - 1 1/4"</v>
          </cell>
          <cell r="C783" t="str">
            <v>M</v>
          </cell>
          <cell r="D783">
            <v>10.029999999999999</v>
          </cell>
        </row>
        <row r="784">
          <cell r="A784" t="str">
            <v>090244</v>
          </cell>
          <cell r="B784" t="str">
            <v>ELETRODUTO DE ACO ESMALTADO,TIPO LEVE II - 1 1/2"</v>
          </cell>
          <cell r="C784" t="str">
            <v>M</v>
          </cell>
          <cell r="D784">
            <v>11.66</v>
          </cell>
        </row>
        <row r="785">
          <cell r="A785" t="str">
            <v>090245</v>
          </cell>
          <cell r="B785" t="str">
            <v>ELETRODUTO DE ACO ESMALTADO,TIPO LEVE II - 2"</v>
          </cell>
          <cell r="C785" t="str">
            <v>M</v>
          </cell>
          <cell r="D785">
            <v>13.68</v>
          </cell>
        </row>
        <row r="786">
          <cell r="A786" t="str">
            <v>090246</v>
          </cell>
          <cell r="B786" t="str">
            <v>ELETRODUTO DE ACO ESMALTADO,TIPO LEVE II - 2 1/2"</v>
          </cell>
          <cell r="C786" t="str">
            <v>M</v>
          </cell>
          <cell r="D786">
            <v>19.010000000000002</v>
          </cell>
        </row>
        <row r="787">
          <cell r="A787" t="str">
            <v>090247</v>
          </cell>
          <cell r="B787" t="str">
            <v>ELETRODUTO DE ACO ESMALTADO,TIPO LEVE II - 3"</v>
          </cell>
          <cell r="C787" t="str">
            <v>M</v>
          </cell>
          <cell r="D787">
            <v>23.7</v>
          </cell>
        </row>
        <row r="788">
          <cell r="A788" t="str">
            <v>090248</v>
          </cell>
          <cell r="B788" t="str">
            <v>ELETRODUTO DE ACO ESMALTADO,TIPO LEVE II - 3 1/2"</v>
          </cell>
          <cell r="C788" t="str">
            <v>M</v>
          </cell>
          <cell r="D788">
            <v>28.4</v>
          </cell>
        </row>
        <row r="789">
          <cell r="A789" t="str">
            <v>090249</v>
          </cell>
          <cell r="B789" t="str">
            <v>ELETRODUTO DE ACO ESMALTADO,TIPO LEVE II - 4"</v>
          </cell>
          <cell r="C789" t="str">
            <v>M</v>
          </cell>
          <cell r="D789">
            <v>30.56</v>
          </cell>
        </row>
        <row r="790">
          <cell r="A790" t="str">
            <v>090250</v>
          </cell>
          <cell r="B790" t="str">
            <v>ELETRODUTO DE POLIETILENO FLEXIVEL ALTA RESISTENCIA - 2"</v>
          </cell>
          <cell r="C790" t="str">
            <v>M</v>
          </cell>
          <cell r="D790">
            <v>8.44</v>
          </cell>
        </row>
        <row r="791">
          <cell r="A791" t="str">
            <v>090251</v>
          </cell>
          <cell r="B791" t="str">
            <v>ELETRODUTO DE POLIETILENO FLEXIVEL ALTA RESISTENCIA - 3"</v>
          </cell>
          <cell r="C791" t="str">
            <v>M</v>
          </cell>
          <cell r="D791">
            <v>11.45</v>
          </cell>
        </row>
        <row r="792">
          <cell r="A792" t="str">
            <v>090252</v>
          </cell>
          <cell r="B792" t="str">
            <v>ELETRODUTO DE POLIETILENO FLEXIVEL ALTA RESISTENCIA - 4"</v>
          </cell>
          <cell r="C792" t="str">
            <v>M</v>
          </cell>
          <cell r="D792">
            <v>15.99</v>
          </cell>
        </row>
        <row r="793">
          <cell r="A793" t="str">
            <v>090261</v>
          </cell>
          <cell r="B793" t="str">
            <v>TUBO METALICO FLEXIVEL REVESTIDO COM PVC-3/4"</v>
          </cell>
          <cell r="C793" t="str">
            <v>M</v>
          </cell>
          <cell r="D793">
            <v>4.8899999999999997</v>
          </cell>
        </row>
        <row r="794">
          <cell r="A794" t="str">
            <v>090262</v>
          </cell>
          <cell r="B794" t="str">
            <v>TUBO METALICO FLEXIVEL REVESTIDO COM PVC-1"</v>
          </cell>
          <cell r="C794" t="str">
            <v>M</v>
          </cell>
          <cell r="D794">
            <v>6.62</v>
          </cell>
        </row>
        <row r="795">
          <cell r="A795" t="str">
            <v>090263</v>
          </cell>
          <cell r="B795" t="str">
            <v>TUBO METALICO FLEXIVEL REVESTIDO COM PVC-1 1/2"</v>
          </cell>
          <cell r="C795" t="str">
            <v>M</v>
          </cell>
          <cell r="D795">
            <v>11.29</v>
          </cell>
        </row>
        <row r="796">
          <cell r="A796" t="str">
            <v>090270</v>
          </cell>
          <cell r="B796" t="str">
            <v>ELETRODUTO QUADRADO DE PVC-16X16 MM INCL. CONEXOES</v>
          </cell>
          <cell r="C796" t="str">
            <v>M</v>
          </cell>
          <cell r="D796">
            <v>4.22</v>
          </cell>
        </row>
        <row r="797">
          <cell r="A797" t="str">
            <v>090298</v>
          </cell>
          <cell r="B797" t="str">
            <v>ENVELOPAMENTO DE ELETRODUTO ENTERRADO,COM CONCRETO</v>
          </cell>
          <cell r="C797" t="str">
            <v>M</v>
          </cell>
          <cell r="D797">
            <v>6.73</v>
          </cell>
        </row>
        <row r="798">
          <cell r="A798" t="str">
            <v>090300</v>
          </cell>
          <cell r="B798" t="str">
            <v>CONDUTORES - BT</v>
          </cell>
          <cell r="D798" t="str">
            <v xml:space="preserve"> R$-   </v>
          </cell>
        </row>
        <row r="799">
          <cell r="A799" t="str">
            <v>090302</v>
          </cell>
          <cell r="B799" t="str">
            <v>FIO 0,75MM2 - ISOLAMENTO PARA 0,7KV</v>
          </cell>
          <cell r="C799" t="str">
            <v>M</v>
          </cell>
          <cell r="D799">
            <v>0.31</v>
          </cell>
        </row>
        <row r="800">
          <cell r="A800" t="str">
            <v>090303</v>
          </cell>
          <cell r="B800" t="str">
            <v>FIO 1,00MM2 - ISOLAMENTO PARA 0,7KV</v>
          </cell>
          <cell r="C800" t="str">
            <v>M</v>
          </cell>
          <cell r="D800">
            <v>0.33</v>
          </cell>
        </row>
        <row r="801">
          <cell r="A801" t="str">
            <v>090304</v>
          </cell>
          <cell r="B801" t="str">
            <v>FIO 1,50MM2 - ISOLAMENTO PARA 0,7KV</v>
          </cell>
          <cell r="C801" t="str">
            <v>M</v>
          </cell>
          <cell r="D801">
            <v>0.34</v>
          </cell>
        </row>
        <row r="802">
          <cell r="A802" t="str">
            <v>090305</v>
          </cell>
          <cell r="B802" t="str">
            <v>FIO 2,50MM2 - ISOLAMENTO PARA 0,7KV</v>
          </cell>
          <cell r="C802" t="str">
            <v>M</v>
          </cell>
          <cell r="D802">
            <v>0.51</v>
          </cell>
        </row>
        <row r="803">
          <cell r="A803" t="str">
            <v>090306</v>
          </cell>
          <cell r="B803" t="str">
            <v>FIO 4,00MM2 - ISOLAMENTO PARA 0,7KV</v>
          </cell>
          <cell r="C803" t="str">
            <v>M</v>
          </cell>
          <cell r="D803">
            <v>0.69</v>
          </cell>
        </row>
        <row r="804">
          <cell r="A804" t="str">
            <v>090307</v>
          </cell>
          <cell r="B804" t="str">
            <v>FIO 6,00MM2 - ISOLAMENTO PARA 0,7KV</v>
          </cell>
          <cell r="C804" t="str">
            <v>M</v>
          </cell>
          <cell r="D804">
            <v>0.94</v>
          </cell>
        </row>
        <row r="805">
          <cell r="A805" t="str">
            <v>090308</v>
          </cell>
          <cell r="B805" t="str">
            <v>CABO 10,00MM2 - ISOLAMENTO PARA 0,7KV</v>
          </cell>
          <cell r="C805" t="str">
            <v>M</v>
          </cell>
          <cell r="D805">
            <v>1.75</v>
          </cell>
        </row>
        <row r="806">
          <cell r="A806" t="str">
            <v>090309</v>
          </cell>
          <cell r="B806" t="str">
            <v>CABO 16,00MM2 - ISOLAMENTO PARA 0,7KV</v>
          </cell>
          <cell r="C806" t="str">
            <v>M</v>
          </cell>
          <cell r="D806">
            <v>2.98</v>
          </cell>
        </row>
        <row r="807">
          <cell r="A807" t="str">
            <v>090310</v>
          </cell>
          <cell r="B807" t="str">
            <v>CABO 25,00MM2 - ISOLAMENTO PARA 0,7KV</v>
          </cell>
          <cell r="C807" t="str">
            <v>M</v>
          </cell>
          <cell r="D807">
            <v>4.8499999999999996</v>
          </cell>
        </row>
        <row r="808">
          <cell r="A808" t="str">
            <v>090311</v>
          </cell>
          <cell r="B808" t="str">
            <v>CABO 35,00MM2 - ISOLAMENTO PARA 0,7KV</v>
          </cell>
          <cell r="C808" t="str">
            <v>M</v>
          </cell>
          <cell r="D808">
            <v>6.61</v>
          </cell>
        </row>
        <row r="809">
          <cell r="A809" t="str">
            <v>090312</v>
          </cell>
          <cell r="B809" t="str">
            <v>CABO 50,00MM2 - ISOLAMENTO PARA 0,7KV</v>
          </cell>
          <cell r="C809" t="str">
            <v>M</v>
          </cell>
          <cell r="D809">
            <v>9.5500000000000007</v>
          </cell>
        </row>
        <row r="810">
          <cell r="A810" t="str">
            <v>090313</v>
          </cell>
          <cell r="B810" t="str">
            <v>CABO 70,00MM2 - ISOLAMENTO PARA 0,7KV</v>
          </cell>
          <cell r="C810" t="str">
            <v>M</v>
          </cell>
          <cell r="D810">
            <v>11.96</v>
          </cell>
        </row>
        <row r="811">
          <cell r="A811" t="str">
            <v>090314</v>
          </cell>
          <cell r="B811" t="str">
            <v>CABO 95,00MM2 - ISOLAMENTO PARA 0,7KV</v>
          </cell>
          <cell r="C811" t="str">
            <v>M</v>
          </cell>
          <cell r="D811">
            <v>17.04</v>
          </cell>
        </row>
        <row r="812">
          <cell r="A812" t="str">
            <v>090315</v>
          </cell>
          <cell r="B812" t="str">
            <v>CABO 120,00MM2 - ISOLAMENTO PARA 0,7KV</v>
          </cell>
          <cell r="C812" t="str">
            <v>M</v>
          </cell>
          <cell r="D812">
            <v>21.88</v>
          </cell>
        </row>
        <row r="813">
          <cell r="A813" t="str">
            <v>090316</v>
          </cell>
          <cell r="B813" t="str">
            <v>CABO 150,00MM2 - ISOLAMENTO PARA 0,7KV</v>
          </cell>
          <cell r="C813" t="str">
            <v>M</v>
          </cell>
          <cell r="D813">
            <v>26.17</v>
          </cell>
        </row>
        <row r="814">
          <cell r="A814" t="str">
            <v>090317</v>
          </cell>
          <cell r="B814" t="str">
            <v>CABO 185,00MM2 - ISOLAMENTO PARA 0,7KV</v>
          </cell>
          <cell r="C814" t="str">
            <v>M</v>
          </cell>
          <cell r="D814">
            <v>32.31</v>
          </cell>
        </row>
        <row r="815">
          <cell r="A815" t="str">
            <v>090318</v>
          </cell>
          <cell r="B815" t="str">
            <v>CABO 240,00MM2 - ISOLAMENTO PARA 0,7KV</v>
          </cell>
          <cell r="C815" t="str">
            <v>M</v>
          </cell>
          <cell r="D815">
            <v>40.619999999999997</v>
          </cell>
        </row>
        <row r="816">
          <cell r="A816" t="str">
            <v>090319</v>
          </cell>
          <cell r="B816" t="str">
            <v>CABO 300.00 MM2 - ISOLAMENTO PARA 0.7 KV</v>
          </cell>
          <cell r="C816" t="str">
            <v>M</v>
          </cell>
          <cell r="D816">
            <v>45.26</v>
          </cell>
        </row>
        <row r="817">
          <cell r="A817" t="str">
            <v>090328</v>
          </cell>
          <cell r="B817" t="str">
            <v>FIO 1,50MM2 - ISOLAMENTO PARA 1,0KV</v>
          </cell>
          <cell r="C817" t="str">
            <v>M</v>
          </cell>
          <cell r="D817">
            <v>0.48</v>
          </cell>
        </row>
        <row r="818">
          <cell r="A818" t="str">
            <v>090329</v>
          </cell>
          <cell r="B818" t="str">
            <v>FIO 2,50MM2 - ISOLAMENTO PARA 1,0KV</v>
          </cell>
          <cell r="C818" t="str">
            <v>M</v>
          </cell>
          <cell r="D818">
            <v>0.67</v>
          </cell>
        </row>
        <row r="819">
          <cell r="A819" t="str">
            <v>090330</v>
          </cell>
          <cell r="B819" t="str">
            <v>FIO 4,00MM2 - ISOLAMENTO PARA 1,0KV</v>
          </cell>
          <cell r="C819" t="str">
            <v>M</v>
          </cell>
          <cell r="D819">
            <v>0.93</v>
          </cell>
        </row>
        <row r="820">
          <cell r="A820" t="str">
            <v>090331</v>
          </cell>
          <cell r="B820" t="str">
            <v>FIO 6,00MM2 - ISOLAMENTO PARA 1,0KV</v>
          </cell>
          <cell r="C820" t="str">
            <v>M</v>
          </cell>
          <cell r="D820">
            <v>1.23</v>
          </cell>
        </row>
        <row r="821">
          <cell r="A821" t="str">
            <v>090332</v>
          </cell>
          <cell r="B821" t="str">
            <v>CABO 10,00MM2 - ISOLAMENTO PARA 1,0KV</v>
          </cell>
          <cell r="C821" t="str">
            <v>M</v>
          </cell>
          <cell r="D821">
            <v>1.94</v>
          </cell>
        </row>
        <row r="822">
          <cell r="A822" t="str">
            <v>090333</v>
          </cell>
          <cell r="B822" t="str">
            <v>CABO 16,00MM2 - ISOLAMENTO PARA 1,0KV</v>
          </cell>
          <cell r="C822" t="str">
            <v>M</v>
          </cell>
          <cell r="D822">
            <v>3.18</v>
          </cell>
        </row>
        <row r="823">
          <cell r="A823" t="str">
            <v>090334</v>
          </cell>
          <cell r="B823" t="str">
            <v>CABO 25,00MM2 - ISOLAMENTO PARA 1,0KV</v>
          </cell>
          <cell r="C823" t="str">
            <v>M</v>
          </cell>
          <cell r="D823">
            <v>5.28</v>
          </cell>
        </row>
        <row r="824">
          <cell r="A824" t="str">
            <v>090335</v>
          </cell>
          <cell r="B824" t="str">
            <v>CABO 35,00MM2 - ISOLAMENTO PARA 1,0KV</v>
          </cell>
          <cell r="C824" t="str">
            <v>M</v>
          </cell>
          <cell r="D824">
            <v>7.2</v>
          </cell>
        </row>
        <row r="825">
          <cell r="A825" t="str">
            <v>090336</v>
          </cell>
          <cell r="B825" t="str">
            <v>CABO 50,00MM2 - ISOLAMENTO PARA 1,0KV</v>
          </cell>
          <cell r="C825" t="str">
            <v>M</v>
          </cell>
          <cell r="D825">
            <v>10.1</v>
          </cell>
        </row>
        <row r="826">
          <cell r="A826" t="str">
            <v>090337</v>
          </cell>
          <cell r="B826" t="str">
            <v>CABO 70,00MM2 - ISOLAMENTO PARA 1,OKV</v>
          </cell>
          <cell r="C826" t="str">
            <v>M</v>
          </cell>
          <cell r="D826">
            <v>12.73</v>
          </cell>
        </row>
        <row r="827">
          <cell r="A827" t="str">
            <v>090338</v>
          </cell>
          <cell r="B827" t="str">
            <v>CABO 95,00MM2 - ISOLAMENTO PARA 1,0KV</v>
          </cell>
          <cell r="C827" t="str">
            <v>M</v>
          </cell>
          <cell r="D827">
            <v>17.510000000000002</v>
          </cell>
        </row>
        <row r="828">
          <cell r="A828" t="str">
            <v>090339</v>
          </cell>
          <cell r="B828" t="str">
            <v>CABO 120,00MM2 - ISOLAMENTO PARA 1,0KV</v>
          </cell>
          <cell r="C828" t="str">
            <v>M</v>
          </cell>
          <cell r="D828">
            <v>22.91</v>
          </cell>
        </row>
        <row r="829">
          <cell r="A829" t="str">
            <v>090340</v>
          </cell>
          <cell r="B829" t="str">
            <v>CABO 150,00MM2 - ISOLAMENTO PARA 1,0KV</v>
          </cell>
          <cell r="C829" t="str">
            <v>M</v>
          </cell>
          <cell r="D829">
            <v>26.68</v>
          </cell>
        </row>
        <row r="830">
          <cell r="A830" t="str">
            <v>090341</v>
          </cell>
          <cell r="B830" t="str">
            <v>CABO 185,00MM2 - ISOLAMENTO PARA 1,0KV</v>
          </cell>
          <cell r="C830" t="str">
            <v>M</v>
          </cell>
          <cell r="D830">
            <v>33.15</v>
          </cell>
        </row>
        <row r="831">
          <cell r="A831" t="str">
            <v>090342</v>
          </cell>
          <cell r="B831" t="str">
            <v>CABO 240,00MM2 - ISOLAMENTO PARA 1,0KV</v>
          </cell>
          <cell r="C831" t="str">
            <v>M</v>
          </cell>
          <cell r="D831">
            <v>41.4</v>
          </cell>
        </row>
        <row r="832">
          <cell r="A832" t="str">
            <v>090343</v>
          </cell>
          <cell r="B832" t="str">
            <v>CABO 300.00 MM2 - ISOLAMENTO PARA 1.0 KV</v>
          </cell>
          <cell r="C832" t="str">
            <v>M</v>
          </cell>
          <cell r="D832">
            <v>50.18</v>
          </cell>
        </row>
        <row r="833">
          <cell r="A833" t="str">
            <v>090350</v>
          </cell>
          <cell r="B833" t="str">
            <v>FIO "WPP" PARA INSTALACOES AEREAS - 4,00MM2</v>
          </cell>
          <cell r="C833" t="str">
            <v>M</v>
          </cell>
          <cell r="D833">
            <v>0.44</v>
          </cell>
        </row>
        <row r="834">
          <cell r="A834" t="str">
            <v>090351</v>
          </cell>
          <cell r="B834" t="str">
            <v>FIO "WPP" PARA INSTALACOES AEREAS - 6,00MM2</v>
          </cell>
          <cell r="C834" t="str">
            <v>M</v>
          </cell>
          <cell r="D834">
            <v>0.63</v>
          </cell>
        </row>
        <row r="835">
          <cell r="A835" t="str">
            <v>090352</v>
          </cell>
          <cell r="B835" t="str">
            <v>CABO "WPP" PARA INSTALACOES AEREAS - 10,00MM2</v>
          </cell>
          <cell r="C835" t="str">
            <v>M</v>
          </cell>
          <cell r="D835">
            <v>1.1100000000000001</v>
          </cell>
        </row>
        <row r="836">
          <cell r="A836" t="str">
            <v>090353</v>
          </cell>
          <cell r="B836" t="str">
            <v>CABO "WPP" PARA INSTALACOES AEREAS - 16,00MM2</v>
          </cell>
          <cell r="C836" t="str">
            <v>M</v>
          </cell>
          <cell r="D836">
            <v>1.98</v>
          </cell>
        </row>
        <row r="837">
          <cell r="A837" t="str">
            <v>090354</v>
          </cell>
          <cell r="B837" t="str">
            <v>CABO "WPP" PARA INSTALACOES AEREAS - 25,00MM2</v>
          </cell>
          <cell r="C837" t="str">
            <v>M</v>
          </cell>
          <cell r="D837">
            <v>3.18</v>
          </cell>
        </row>
        <row r="838">
          <cell r="A838" t="str">
            <v>090355</v>
          </cell>
          <cell r="B838" t="str">
            <v>CABO "WPP" PARA INSTALACOES AEREAS - 35,00MM2</v>
          </cell>
          <cell r="C838" t="str">
            <v>M</v>
          </cell>
          <cell r="D838">
            <v>4.3099999999999996</v>
          </cell>
        </row>
        <row r="839">
          <cell r="A839" t="str">
            <v>090356</v>
          </cell>
          <cell r="B839" t="str">
            <v>CABO "WPP" PARA INSTALACOES AEREAS - 50,00MM2</v>
          </cell>
          <cell r="C839" t="str">
            <v>M</v>
          </cell>
          <cell r="D839">
            <v>6.1</v>
          </cell>
        </row>
        <row r="840">
          <cell r="A840" t="str">
            <v>090360</v>
          </cell>
          <cell r="B840" t="str">
            <v>FIO TELEFONICO INTERNO TIPO FI-60 PAR TRANCADO</v>
          </cell>
          <cell r="C840" t="str">
            <v>M</v>
          </cell>
          <cell r="D840">
            <v>0.3</v>
          </cell>
        </row>
        <row r="841">
          <cell r="A841" t="str">
            <v>090361</v>
          </cell>
          <cell r="B841" t="str">
            <v>FIO TELEFONICO EXTERNO TIPO FE-100 PAR PARALELO</v>
          </cell>
          <cell r="C841" t="str">
            <v>M</v>
          </cell>
          <cell r="D841">
            <v>0.47</v>
          </cell>
        </row>
        <row r="842">
          <cell r="A842" t="str">
            <v>090370</v>
          </cell>
          <cell r="B842" t="str">
            <v>CABO FLEXIVEL PVC-750V - 2 CONDUTORES - 1.50 MM2</v>
          </cell>
          <cell r="C842" t="str">
            <v>M</v>
          </cell>
          <cell r="D842">
            <v>0.81</v>
          </cell>
        </row>
        <row r="843">
          <cell r="A843" t="str">
            <v>090371</v>
          </cell>
          <cell r="B843" t="str">
            <v>CABO FLEXIVEL PVC-750V - 2 CONDUTORES - 2.50 MM2</v>
          </cell>
          <cell r="C843" t="str">
            <v>M</v>
          </cell>
          <cell r="D843">
            <v>1.17</v>
          </cell>
        </row>
        <row r="844">
          <cell r="A844" t="str">
            <v>090372</v>
          </cell>
          <cell r="B844" t="str">
            <v>CABO FLEXIVEL PVC-750V - 2 CONDUTORES - 4.00 MM2</v>
          </cell>
          <cell r="C844" t="str">
            <v>M</v>
          </cell>
          <cell r="D844">
            <v>1.88</v>
          </cell>
        </row>
        <row r="845">
          <cell r="A845" t="str">
            <v>090373</v>
          </cell>
          <cell r="B845" t="str">
            <v>CABO FLEXIVEL PVC-750V - 2 CONDUTORES - 6.00 MM2</v>
          </cell>
          <cell r="C845" t="str">
            <v>M</v>
          </cell>
          <cell r="D845">
            <v>2.5299999999999998</v>
          </cell>
        </row>
        <row r="846">
          <cell r="A846" t="str">
            <v>090374</v>
          </cell>
          <cell r="B846" t="str">
            <v>CABO FLEXIVEL PVC-750 V - 2 CONDUTORES - 10,00 MM2</v>
          </cell>
          <cell r="C846" t="str">
            <v>M</v>
          </cell>
          <cell r="D846">
            <v>3.94</v>
          </cell>
        </row>
        <row r="847">
          <cell r="A847" t="str">
            <v>090375</v>
          </cell>
          <cell r="B847" t="str">
            <v>CABO FLEXIVEL PVC-750V - 3 CONDUTORES - 1.50 MM2</v>
          </cell>
          <cell r="C847" t="str">
            <v>M</v>
          </cell>
          <cell r="D847">
            <v>1.1000000000000001</v>
          </cell>
        </row>
        <row r="848">
          <cell r="A848" t="str">
            <v>090376</v>
          </cell>
          <cell r="B848" t="str">
            <v>CABO FLEXIVEL PVC-750V - 3 CONDUTORES - 2.50 MM2</v>
          </cell>
          <cell r="C848" t="str">
            <v>M</v>
          </cell>
          <cell r="D848">
            <v>1.53</v>
          </cell>
        </row>
        <row r="849">
          <cell r="A849" t="str">
            <v>090377</v>
          </cell>
          <cell r="B849" t="str">
            <v>CABO FLEXIVEL PVC-750V - 3 CONDUTORES - 4.00 MM2</v>
          </cell>
          <cell r="C849" t="str">
            <v>M</v>
          </cell>
          <cell r="D849">
            <v>2.41</v>
          </cell>
        </row>
        <row r="850">
          <cell r="A850" t="str">
            <v>090378</v>
          </cell>
          <cell r="B850" t="str">
            <v>CABO FLEXIVEL PVC-750V - 3 CONDUTORES - 6.00 MM2</v>
          </cell>
          <cell r="C850" t="str">
            <v>M</v>
          </cell>
          <cell r="D850">
            <v>3.29</v>
          </cell>
        </row>
        <row r="851">
          <cell r="A851" t="str">
            <v>090379</v>
          </cell>
          <cell r="B851" t="str">
            <v>CABO FLEXIVEL PVC 750V - 3 CONDUTORES - 10MM2</v>
          </cell>
          <cell r="C851" t="str">
            <v>M</v>
          </cell>
          <cell r="D851">
            <v>5.59</v>
          </cell>
        </row>
        <row r="852">
          <cell r="A852" t="str">
            <v>090380</v>
          </cell>
          <cell r="B852" t="str">
            <v>CABO FLEXIVEL PVC-750V - 4 CONDUTORES - 1.50 MM2</v>
          </cell>
          <cell r="C852" t="str">
            <v>M</v>
          </cell>
          <cell r="D852">
            <v>1.46</v>
          </cell>
        </row>
        <row r="853">
          <cell r="A853" t="str">
            <v>090381</v>
          </cell>
          <cell r="B853" t="str">
            <v>CABO FLEXIVEL PVC-750V  - 4 CONDUTORES - 2.50 MM2</v>
          </cell>
          <cell r="C853" t="str">
            <v>M</v>
          </cell>
          <cell r="D853">
            <v>2.14</v>
          </cell>
        </row>
        <row r="854">
          <cell r="A854" t="str">
            <v>090382</v>
          </cell>
          <cell r="B854" t="str">
            <v>CABO FLEXIVEL PVC-750V - 4 CONDUTORES - 4.00 MM2</v>
          </cell>
          <cell r="C854" t="str">
            <v>M</v>
          </cell>
          <cell r="D854">
            <v>3.34</v>
          </cell>
        </row>
        <row r="855">
          <cell r="A855" t="str">
            <v>090383</v>
          </cell>
          <cell r="B855" t="str">
            <v>CABO FLEXIVEL PVC-750V - 4 CONDUTORES - 6.00 MM2</v>
          </cell>
          <cell r="C855" t="str">
            <v>M</v>
          </cell>
          <cell r="D855">
            <v>4.5599999999999996</v>
          </cell>
        </row>
        <row r="856">
          <cell r="A856" t="str">
            <v>090384</v>
          </cell>
          <cell r="B856" t="str">
            <v>CABO FLEXIVEL PVC - 750 V - 4 CONDUTORES - 10,00 MM2</v>
          </cell>
          <cell r="C856" t="str">
            <v>M</v>
          </cell>
          <cell r="D856">
            <v>7.1</v>
          </cell>
        </row>
        <row r="857">
          <cell r="A857" t="str">
            <v>090385</v>
          </cell>
          <cell r="B857" t="str">
            <v>CABO DE ALUMINIO CA S/ALMA  DE ACO (PEACHBELL) 6 AWG</v>
          </cell>
          <cell r="C857" t="str">
            <v>M</v>
          </cell>
          <cell r="D857">
            <v>1.2</v>
          </cell>
        </row>
        <row r="858">
          <cell r="A858" t="str">
            <v>090386</v>
          </cell>
          <cell r="B858" t="str">
            <v>CABO DE ALUMINIO CA S/ALMA DE ACO (ROSE) 4 AWG</v>
          </cell>
          <cell r="C858" t="str">
            <v>M</v>
          </cell>
          <cell r="D858">
            <v>1.27</v>
          </cell>
        </row>
        <row r="859">
          <cell r="A859" t="str">
            <v>090387</v>
          </cell>
          <cell r="B859" t="str">
            <v>CABO DE ALUMINIO CA S/ALMA DE ACO (LILY) 3 AWG</v>
          </cell>
          <cell r="C859" t="str">
            <v>M</v>
          </cell>
          <cell r="D859">
            <v>3.21</v>
          </cell>
        </row>
        <row r="860">
          <cell r="A860" t="str">
            <v>090388</v>
          </cell>
          <cell r="B860" t="str">
            <v>CABO DE ALUMINIO CA S/ALMA DE ACO (IRIS) 2 AWG</v>
          </cell>
          <cell r="C860" t="str">
            <v>M</v>
          </cell>
          <cell r="D860">
            <v>2.38</v>
          </cell>
        </row>
        <row r="861">
          <cell r="A861" t="str">
            <v>090389</v>
          </cell>
          <cell r="B861" t="str">
            <v>CABO DE ALUMINIO CA S/ALMA DE ACO (PANSY) 1 AWG</v>
          </cell>
          <cell r="C861" t="str">
            <v>M</v>
          </cell>
          <cell r="D861">
            <v>3.26</v>
          </cell>
        </row>
        <row r="862">
          <cell r="A862" t="str">
            <v>090390</v>
          </cell>
          <cell r="B862" t="str">
            <v>CABO DE ALUMINIO CA S/ALMA DE ACO (POPPY) 1/0 AWG</v>
          </cell>
          <cell r="C862" t="str">
            <v>M</v>
          </cell>
          <cell r="D862">
            <v>3.67</v>
          </cell>
        </row>
        <row r="863">
          <cell r="A863" t="str">
            <v>090391</v>
          </cell>
          <cell r="B863" t="str">
            <v>CABO DE ALUMINIO CA S/ ALMA DE ACO (ASTER) 2/0 AWG</v>
          </cell>
          <cell r="C863" t="str">
            <v>M</v>
          </cell>
          <cell r="D863">
            <v>4.8</v>
          </cell>
        </row>
        <row r="864">
          <cell r="A864" t="str">
            <v>090392</v>
          </cell>
          <cell r="B864" t="str">
            <v>CABO DE ALUMINIO CAA C/ALMA DE ACO (TURKEY) 6 AWG</v>
          </cell>
          <cell r="C864" t="str">
            <v>M</v>
          </cell>
          <cell r="D864">
            <v>1.1599999999999999</v>
          </cell>
        </row>
        <row r="865">
          <cell r="A865" t="str">
            <v>090393</v>
          </cell>
          <cell r="B865" t="str">
            <v>CABO DE ALUMINIO CAA C/ALMA DE ACO (THRUSH) 5 AWG</v>
          </cell>
          <cell r="C865" t="str">
            <v>M</v>
          </cell>
          <cell r="D865">
            <v>1.23</v>
          </cell>
        </row>
        <row r="866">
          <cell r="A866" t="str">
            <v>090394</v>
          </cell>
          <cell r="B866" t="str">
            <v>CABO DE ALUMINIO CAA C/ALMA DE ACO (SWAN) 4 AWG</v>
          </cell>
          <cell r="C866" t="str">
            <v>M</v>
          </cell>
          <cell r="D866">
            <v>1.67</v>
          </cell>
        </row>
        <row r="867">
          <cell r="A867" t="str">
            <v>090395</v>
          </cell>
          <cell r="B867" t="str">
            <v>CABO DE ALUMINIO CAA C/ALMA DE ACO (SWALLOW) 3 AWG</v>
          </cell>
          <cell r="C867" t="str">
            <v>M</v>
          </cell>
          <cell r="D867">
            <v>4.1500000000000004</v>
          </cell>
        </row>
        <row r="868">
          <cell r="A868" t="str">
            <v>090396</v>
          </cell>
          <cell r="B868" t="str">
            <v>CABO DE ALUMINIO CAA C/ALMA DE ACO (SPARROW) 2 AWG</v>
          </cell>
          <cell r="C868" t="str">
            <v>M</v>
          </cell>
          <cell r="D868">
            <v>2.75</v>
          </cell>
        </row>
        <row r="869">
          <cell r="A869" t="str">
            <v>090397</v>
          </cell>
          <cell r="B869" t="str">
            <v>CABO DE ALUMINIO CAA C/ALMA DE ACO (ROBIN)  1 AWG</v>
          </cell>
          <cell r="C869" t="str">
            <v>M</v>
          </cell>
          <cell r="D869">
            <v>3.16</v>
          </cell>
        </row>
        <row r="870">
          <cell r="A870" t="str">
            <v>090398</v>
          </cell>
          <cell r="B870" t="str">
            <v>CABO DE ALUMINIO CAA C/ALMA DE ACO (RAVEN) 1/0 AWG</v>
          </cell>
          <cell r="C870" t="str">
            <v>M</v>
          </cell>
          <cell r="D870">
            <v>3.67</v>
          </cell>
        </row>
        <row r="871">
          <cell r="A871" t="str">
            <v>090399</v>
          </cell>
          <cell r="B871" t="str">
            <v>CABO DE ALUMINIO CAA C/ALMA DE ACO (QUAIL) 2/0 AWG</v>
          </cell>
          <cell r="C871" t="str">
            <v>M</v>
          </cell>
          <cell r="D871">
            <v>5.55</v>
          </cell>
        </row>
        <row r="872">
          <cell r="A872" t="str">
            <v>090400</v>
          </cell>
          <cell r="B872" t="str">
            <v>COMPONENTES DE QUADROS ELETRICOS</v>
          </cell>
          <cell r="D872" t="str">
            <v xml:space="preserve"> R$-   </v>
          </cell>
        </row>
        <row r="873">
          <cell r="A873" t="str">
            <v>090402</v>
          </cell>
          <cell r="B873" t="str">
            <v>SINALIZADOR LUMINOSO DIAMETRO 22MM C/ LAMPADA</v>
          </cell>
          <cell r="C873" t="str">
            <v>UN</v>
          </cell>
          <cell r="D873">
            <v>20.58</v>
          </cell>
        </row>
        <row r="874">
          <cell r="A874" t="str">
            <v>090403</v>
          </cell>
          <cell r="B874" t="str">
            <v>SINALIZADOR LUMINOSO DIAMETRO 30 MM C/LAMPADA</v>
          </cell>
          <cell r="C874" t="str">
            <v>UN</v>
          </cell>
          <cell r="D874">
            <v>21</v>
          </cell>
        </row>
        <row r="875">
          <cell r="A875" t="str">
            <v>090405</v>
          </cell>
          <cell r="B875" t="str">
            <v>CHAVE COMUTADORA DE VOLTIMETRO</v>
          </cell>
          <cell r="C875" t="str">
            <v>UN</v>
          </cell>
          <cell r="D875">
            <v>21.03</v>
          </cell>
        </row>
        <row r="876">
          <cell r="A876" t="str">
            <v>090406</v>
          </cell>
          <cell r="B876" t="str">
            <v>CHAVE COMUTADORA DE AMPERIMETRO</v>
          </cell>
          <cell r="C876" t="str">
            <v>UN</v>
          </cell>
          <cell r="D876">
            <v>24.16</v>
          </cell>
        </row>
        <row r="877">
          <cell r="A877" t="str">
            <v>090410</v>
          </cell>
          <cell r="B877" t="str">
            <v>VOLTIMETRO 72X72 MM 250V</v>
          </cell>
          <cell r="C877" t="str">
            <v>UN</v>
          </cell>
          <cell r="D877">
            <v>103.77</v>
          </cell>
        </row>
        <row r="878">
          <cell r="A878" t="str">
            <v>090411</v>
          </cell>
          <cell r="B878" t="str">
            <v>VOLTIMETRO 96X96 MM 250V</v>
          </cell>
          <cell r="C878" t="str">
            <v>UN</v>
          </cell>
          <cell r="D878">
            <v>104.9</v>
          </cell>
        </row>
        <row r="879">
          <cell r="A879" t="str">
            <v>090412</v>
          </cell>
          <cell r="B879" t="str">
            <v>VOLTIMETRO 144X144 MM 250V</v>
          </cell>
          <cell r="C879" t="str">
            <v>UN</v>
          </cell>
          <cell r="D879">
            <v>127.11</v>
          </cell>
        </row>
        <row r="880">
          <cell r="A880" t="str">
            <v>090413</v>
          </cell>
          <cell r="B880" t="str">
            <v>AMPERIMETRO 72X72 MM DE 50 ATE 2500A</v>
          </cell>
          <cell r="C880" t="str">
            <v>UN</v>
          </cell>
          <cell r="D880">
            <v>91.02</v>
          </cell>
        </row>
        <row r="881">
          <cell r="A881" t="str">
            <v>090414</v>
          </cell>
          <cell r="B881" t="str">
            <v>AMPERIMETRO 96X96 MM DE 50 ATE 2500A</v>
          </cell>
          <cell r="C881" t="str">
            <v>UN</v>
          </cell>
          <cell r="D881">
            <v>93.77</v>
          </cell>
        </row>
        <row r="882">
          <cell r="A882" t="str">
            <v>090415</v>
          </cell>
          <cell r="B882" t="str">
            <v>AMPERIMETRO 144X144 MM DE 50 ATE 2500A</v>
          </cell>
          <cell r="C882" t="str">
            <v>UN</v>
          </cell>
          <cell r="D882">
            <v>122.24</v>
          </cell>
        </row>
        <row r="883">
          <cell r="A883" t="str">
            <v>090416</v>
          </cell>
          <cell r="B883" t="str">
            <v>FREQUENCIMETRO 72X72 MM DE 45 ATE 65 HZ</v>
          </cell>
          <cell r="C883" t="str">
            <v>UN</v>
          </cell>
          <cell r="D883">
            <v>114.45</v>
          </cell>
        </row>
        <row r="884">
          <cell r="A884" t="str">
            <v>090417</v>
          </cell>
          <cell r="B884" t="str">
            <v>FREQUENCIMETRO 96X96 MM DE 45 ATE 65 HZ</v>
          </cell>
          <cell r="C884" t="str">
            <v>UN</v>
          </cell>
          <cell r="D884">
            <v>122.94</v>
          </cell>
        </row>
        <row r="885">
          <cell r="A885" t="str">
            <v>090418</v>
          </cell>
          <cell r="B885" t="str">
            <v>FREQUENCIMETRO 144X144 MM DE 45 ATE 65 HZ</v>
          </cell>
          <cell r="C885" t="str">
            <v>UN</v>
          </cell>
          <cell r="D885">
            <v>177.11</v>
          </cell>
        </row>
        <row r="886">
          <cell r="A886" t="str">
            <v>090420</v>
          </cell>
          <cell r="B886" t="str">
            <v>WATTIMETRO 96X96 MM</v>
          </cell>
          <cell r="C886" t="str">
            <v>UN</v>
          </cell>
          <cell r="D886">
            <v>550.98</v>
          </cell>
        </row>
        <row r="887">
          <cell r="A887" t="str">
            <v>090421</v>
          </cell>
          <cell r="B887" t="str">
            <v>WATTIMETRO  144X144 MM</v>
          </cell>
          <cell r="C887" t="str">
            <v>UN</v>
          </cell>
          <cell r="D887">
            <v>571.95000000000005</v>
          </cell>
        </row>
        <row r="888">
          <cell r="A888" t="str">
            <v>090423</v>
          </cell>
          <cell r="B888" t="str">
            <v>FASIMETRO 96X96 MM CAP.0,4-1-0,4 IND</v>
          </cell>
          <cell r="C888" t="str">
            <v>UN</v>
          </cell>
          <cell r="D888">
            <v>476.26</v>
          </cell>
        </row>
        <row r="889">
          <cell r="A889" t="str">
            <v>090424</v>
          </cell>
          <cell r="B889" t="str">
            <v>FASIMETRO 144X144 MM CAP. 0.4 - 1 - 0.4 IND</v>
          </cell>
          <cell r="C889" t="str">
            <v>UN</v>
          </cell>
          <cell r="D889">
            <v>505.19</v>
          </cell>
        </row>
        <row r="890">
          <cell r="A890" t="str">
            <v>090427</v>
          </cell>
          <cell r="B890" t="str">
            <v>CONTATOR AUXILIAR C/ 2NA + 2NF</v>
          </cell>
          <cell r="C890" t="str">
            <v>UN</v>
          </cell>
          <cell r="D890">
            <v>86.54</v>
          </cell>
        </row>
        <row r="891">
          <cell r="A891" t="str">
            <v>090430</v>
          </cell>
          <cell r="B891" t="str">
            <v>CONTATOR TRIPOLAR I NOMINAL 12 A</v>
          </cell>
          <cell r="C891" t="str">
            <v>UN</v>
          </cell>
          <cell r="D891">
            <v>88.49</v>
          </cell>
        </row>
        <row r="892">
          <cell r="A892" t="str">
            <v>090431</v>
          </cell>
          <cell r="B892" t="str">
            <v>CONTATOR TRIPOLAR I NOMINAL 22 A</v>
          </cell>
          <cell r="C892" t="str">
            <v>UN</v>
          </cell>
          <cell r="D892">
            <v>114.5</v>
          </cell>
        </row>
        <row r="893">
          <cell r="A893" t="str">
            <v>090432</v>
          </cell>
          <cell r="B893" t="str">
            <v>CONTATOR TRIPOLAR I NOMINAL 35A</v>
          </cell>
          <cell r="C893" t="str">
            <v>UN</v>
          </cell>
          <cell r="D893">
            <v>89.2</v>
          </cell>
        </row>
        <row r="894">
          <cell r="A894" t="str">
            <v>090433</v>
          </cell>
          <cell r="B894" t="str">
            <v>CONTATOR TRIPOLAR I NOMINAL 55A</v>
          </cell>
          <cell r="C894" t="str">
            <v>UN</v>
          </cell>
          <cell r="D894">
            <v>161.21</v>
          </cell>
        </row>
        <row r="895">
          <cell r="A895" t="str">
            <v>090434</v>
          </cell>
          <cell r="B895" t="str">
            <v>CONTATOR TRIPOLAR I NOMIMAL 90A</v>
          </cell>
          <cell r="C895" t="str">
            <v>UN</v>
          </cell>
          <cell r="D895">
            <v>240.35</v>
          </cell>
        </row>
        <row r="896">
          <cell r="A896" t="str">
            <v>090435</v>
          </cell>
          <cell r="B896" t="str">
            <v>CONTATOR TRIPOLAR I NOMINAL 110 A</v>
          </cell>
          <cell r="C896" t="str">
            <v>UN</v>
          </cell>
          <cell r="D896">
            <v>466.98</v>
          </cell>
        </row>
        <row r="897">
          <cell r="A897" t="str">
            <v>090436</v>
          </cell>
          <cell r="B897" t="str">
            <v>CONTATOR TRIPOLAR I NOMINAL 180A</v>
          </cell>
          <cell r="C897" t="str">
            <v>UN</v>
          </cell>
          <cell r="D897">
            <v>741.72</v>
          </cell>
        </row>
        <row r="898">
          <cell r="A898" t="str">
            <v>090440</v>
          </cell>
          <cell r="B898" t="str">
            <v>RELE BIMETALICO DE SOBRECARGA, AJUSTE DE 6 ATE 12.5 A</v>
          </cell>
          <cell r="C898" t="str">
            <v>UN</v>
          </cell>
          <cell r="D898">
            <v>87.97</v>
          </cell>
        </row>
        <row r="899">
          <cell r="A899" t="str">
            <v>090441</v>
          </cell>
          <cell r="B899" t="str">
            <v>RELE BIMETALICO DE SOBRECARGA AJUSTE DE 16 ATE 25 A</v>
          </cell>
          <cell r="C899" t="str">
            <v>UN</v>
          </cell>
          <cell r="D899">
            <v>84.31</v>
          </cell>
        </row>
        <row r="900">
          <cell r="A900" t="str">
            <v>090442</v>
          </cell>
          <cell r="B900" t="str">
            <v>RELE BIMETALICO DE SOBRECARGA AJUSTE DE 25 ATE 40 A</v>
          </cell>
          <cell r="C900" t="str">
            <v>UN</v>
          </cell>
          <cell r="D900">
            <v>123.21</v>
          </cell>
        </row>
        <row r="901">
          <cell r="A901" t="str">
            <v>090443</v>
          </cell>
          <cell r="B901" t="str">
            <v>RELE BIMETALICO DE SOBRECARGA AJUSTE DE 40 ATE 63 A</v>
          </cell>
          <cell r="C901" t="str">
            <v>UN</v>
          </cell>
          <cell r="D901">
            <v>124.82</v>
          </cell>
        </row>
        <row r="902">
          <cell r="A902" t="str">
            <v>090444</v>
          </cell>
          <cell r="B902" t="str">
            <v>RELE BIMETALICO DE SOBRECARGA DE 63 ATE 135 A</v>
          </cell>
          <cell r="C902" t="str">
            <v>UN</v>
          </cell>
          <cell r="D902">
            <v>185.66</v>
          </cell>
        </row>
        <row r="903">
          <cell r="A903" t="str">
            <v>090445</v>
          </cell>
          <cell r="B903" t="str">
            <v>RELE BIMETALICO DE SOBRECARGA, AJUSTE DE 150 ATE 230A</v>
          </cell>
          <cell r="C903" t="str">
            <v>UN</v>
          </cell>
          <cell r="D903">
            <v>299.29000000000002</v>
          </cell>
        </row>
        <row r="904">
          <cell r="A904" t="str">
            <v>090448</v>
          </cell>
          <cell r="B904" t="str">
            <v>RELE DE TEMPO ELETRONICO AJUSTE DE 6 ATE 60 S</v>
          </cell>
          <cell r="C904" t="str">
            <v>UN</v>
          </cell>
          <cell r="D904">
            <v>46.45</v>
          </cell>
        </row>
        <row r="905">
          <cell r="A905" t="str">
            <v>090450</v>
          </cell>
          <cell r="B905" t="str">
            <v>TRANSFORMADOR DE CORRENTE BARRA FIXA DE 50 ATE 75 A</v>
          </cell>
          <cell r="C905" t="str">
            <v>UN</v>
          </cell>
          <cell r="D905">
            <v>85.61</v>
          </cell>
        </row>
        <row r="906">
          <cell r="A906" t="str">
            <v>090451</v>
          </cell>
          <cell r="B906" t="str">
            <v>TRANSFORMADOR DE CORRENTE JANELA DE 100 ATE 150 A</v>
          </cell>
          <cell r="C906" t="str">
            <v>UN</v>
          </cell>
          <cell r="D906">
            <v>80.77</v>
          </cell>
        </row>
        <row r="907">
          <cell r="A907" t="str">
            <v>090452</v>
          </cell>
          <cell r="B907" t="str">
            <v>TRANSFORMADOR DE CORRENTE JANELA 200 ATE 400 A</v>
          </cell>
          <cell r="C907" t="str">
            <v>UN</v>
          </cell>
          <cell r="D907">
            <v>92.72</v>
          </cell>
        </row>
        <row r="908">
          <cell r="A908" t="str">
            <v>090453</v>
          </cell>
          <cell r="B908" t="str">
            <v>TRANSFORMADOR DE CORRENTE JANELA DE 500 ATE 800 A</v>
          </cell>
          <cell r="C908" t="str">
            <v>UN</v>
          </cell>
          <cell r="D908">
            <v>105.24</v>
          </cell>
        </row>
        <row r="909">
          <cell r="A909" t="str">
            <v>090454</v>
          </cell>
          <cell r="B909" t="str">
            <v>TRANSFORMADOR DE CORRENTE JANELA DE 1000 ATE 2000 A</v>
          </cell>
          <cell r="C909" t="str">
            <v>UN</v>
          </cell>
          <cell r="D909">
            <v>158.88999999999999</v>
          </cell>
        </row>
        <row r="910">
          <cell r="A910" t="str">
            <v>090455</v>
          </cell>
          <cell r="B910" t="str">
            <v>TRANSFORMADOR DE CORRENTE JANELA DE 2500 ATE 4000A</v>
          </cell>
          <cell r="C910" t="str">
            <v>UN</v>
          </cell>
          <cell r="D910">
            <v>284.85000000000002</v>
          </cell>
        </row>
        <row r="911">
          <cell r="A911" t="str">
            <v>090475</v>
          </cell>
          <cell r="B911" t="str">
            <v>INTERRUPTOR DIFERENCIAL TETRAPOLAR - 63A SENSIBIL. 30MA - 380V</v>
          </cell>
          <cell r="C911" t="str">
            <v>UN</v>
          </cell>
          <cell r="D911">
            <v>114.65</v>
          </cell>
        </row>
        <row r="912">
          <cell r="A912" t="str">
            <v>090476</v>
          </cell>
          <cell r="B912" t="str">
            <v>INTERRUPTOR DIFERENCIAL TETRAPOLAR - 80A SENSIBIL. 30MA - 380V</v>
          </cell>
          <cell r="C912" t="str">
            <v>UN</v>
          </cell>
          <cell r="D912">
            <v>194.22</v>
          </cell>
        </row>
        <row r="913">
          <cell r="A913" t="str">
            <v>090477</v>
          </cell>
          <cell r="B913" t="str">
            <v>INTERRUPTOR DIFERENCIAL TETRAPOLAR - 100A SENSIBIL. 30MA - 380V</v>
          </cell>
          <cell r="C913" t="str">
            <v>UN</v>
          </cell>
          <cell r="D913">
            <v>504.05</v>
          </cell>
        </row>
        <row r="914">
          <cell r="A914" t="str">
            <v>090478</v>
          </cell>
          <cell r="B914" t="str">
            <v>INTERRUPTOR DIFERENCIAL TETRAPOLAR - 125A SENSIBIL. 30MA - 380V</v>
          </cell>
          <cell r="C914" t="str">
            <v>UN</v>
          </cell>
          <cell r="D914">
            <v>824.16</v>
          </cell>
        </row>
        <row r="915">
          <cell r="A915" t="str">
            <v>090479</v>
          </cell>
          <cell r="B915" t="str">
            <v>INTERRUPTOR DIFERENCIAL TETRAPOLAR - 160A SENSIBIL. 30MA 380V</v>
          </cell>
          <cell r="C915" t="str">
            <v>UN</v>
          </cell>
          <cell r="D915">
            <v>1474.81</v>
          </cell>
        </row>
        <row r="916">
          <cell r="A916" t="str">
            <v>090481</v>
          </cell>
          <cell r="B916" t="str">
            <v>INTERRUPTOR DIFERENCIAL TETRAPOLAR - 63A SENSIBIL. 100MA - 380V</v>
          </cell>
          <cell r="C916" t="str">
            <v>UN</v>
          </cell>
          <cell r="D916">
            <v>115.46</v>
          </cell>
        </row>
        <row r="917">
          <cell r="A917" t="str">
            <v>090482</v>
          </cell>
          <cell r="B917" t="str">
            <v>INTERRUPTOR DIFERENCIAL TETRAPOLAR - 80A SENSIBIL. 100MA - 380V</v>
          </cell>
          <cell r="C917" t="str">
            <v>UN</v>
          </cell>
          <cell r="D917">
            <v>195.04</v>
          </cell>
        </row>
        <row r="918">
          <cell r="A918" t="str">
            <v>090483</v>
          </cell>
          <cell r="B918" t="str">
            <v>INTERRUPTOR DIFERENCIAL TETRAPOLAR - 100A SENSIBIL. 100MA - 380V</v>
          </cell>
          <cell r="C918" t="str">
            <v>UN</v>
          </cell>
          <cell r="D918">
            <v>504.83</v>
          </cell>
        </row>
        <row r="919">
          <cell r="A919" t="str">
            <v>090484</v>
          </cell>
          <cell r="B919" t="str">
            <v>INTERRUPTOR DIFERENCIAL TETRAPOLAR - 125A SENSIBIL. 100MA - 380V</v>
          </cell>
          <cell r="C919" t="str">
            <v>UN</v>
          </cell>
          <cell r="D919">
            <v>824.96</v>
          </cell>
        </row>
        <row r="920">
          <cell r="A920" t="str">
            <v>090487</v>
          </cell>
          <cell r="B920" t="str">
            <v>INTERRUPTOR DIFERENCIAL TETRAPOLAR - 63A SENSIBIL. 300MA - 380V</v>
          </cell>
          <cell r="C920" t="str">
            <v>UN</v>
          </cell>
          <cell r="D920">
            <v>134.47999999999999</v>
          </cell>
        </row>
        <row r="921">
          <cell r="A921" t="str">
            <v>090488</v>
          </cell>
          <cell r="B921" t="str">
            <v>INTERRUPTOR DIFERENCIAL TETRAPOLAR - 80A SENSIBIL. 300MA - 380V</v>
          </cell>
          <cell r="C921" t="str">
            <v>UN</v>
          </cell>
          <cell r="D921">
            <v>175.77</v>
          </cell>
        </row>
        <row r="922">
          <cell r="A922" t="str">
            <v>090489</v>
          </cell>
          <cell r="B922" t="str">
            <v>INTERRUPTOR DIFERENCIAL TETRAPOLAR - 100A SENSIBIL. 300MA - 380V</v>
          </cell>
          <cell r="C922" t="str">
            <v>UN</v>
          </cell>
          <cell r="D922">
            <v>304.07</v>
          </cell>
        </row>
        <row r="923">
          <cell r="A923" t="str">
            <v>090490</v>
          </cell>
          <cell r="B923" t="str">
            <v>INTERRUPTOR DIFERENCIAL TETRAPOLAR - 125A SENSIBIL. 300MA - 380V</v>
          </cell>
          <cell r="C923" t="str">
            <v>UN</v>
          </cell>
          <cell r="D923">
            <v>496.98</v>
          </cell>
        </row>
        <row r="924">
          <cell r="A924" t="str">
            <v>090491</v>
          </cell>
          <cell r="B924" t="str">
            <v>INTERRUPTOR DIFERENCIAL TETRAPOLAR - 160A SENSIBIL. 300MA - 415V</v>
          </cell>
          <cell r="C924" t="str">
            <v>UN</v>
          </cell>
          <cell r="D924">
            <v>1476.44</v>
          </cell>
        </row>
        <row r="925">
          <cell r="A925" t="str">
            <v>090493</v>
          </cell>
          <cell r="B925" t="str">
            <v>INTERRUPTOR DIFERENCIAL TETRAPOLAR - 63A SENSIBIL. 500MA - 380V</v>
          </cell>
          <cell r="C925" t="str">
            <v>UN</v>
          </cell>
          <cell r="D925">
            <v>117.84</v>
          </cell>
        </row>
        <row r="926">
          <cell r="A926" t="str">
            <v>090494</v>
          </cell>
          <cell r="B926" t="str">
            <v>INTERRUPTOR DIFERENCIAL TETRAPOLAR - 80A SENSIBIL. 500MA - 380V</v>
          </cell>
          <cell r="C926" t="str">
            <v>UN</v>
          </cell>
          <cell r="D926">
            <v>152.66</v>
          </cell>
        </row>
        <row r="927">
          <cell r="A927" t="str">
            <v>090495</v>
          </cell>
          <cell r="B927" t="str">
            <v>INTERRUPTOR DIFERENCIAL TETRAPOLAR - 100A SENSIBIL. 500MA - 380V</v>
          </cell>
          <cell r="C927" t="str">
            <v>UN</v>
          </cell>
          <cell r="D927">
            <v>318.74</v>
          </cell>
        </row>
        <row r="928">
          <cell r="A928" t="str">
            <v>090496</v>
          </cell>
          <cell r="B928" t="str">
            <v>INTERRUPTOR DIFERENCIAL TETRAPOLAR - 125A SENSIBIL. 500MA - 380V</v>
          </cell>
          <cell r="C928" t="str">
            <v>UN</v>
          </cell>
          <cell r="D928">
            <v>521.23</v>
          </cell>
        </row>
        <row r="929">
          <cell r="A929" t="str">
            <v>090497</v>
          </cell>
          <cell r="B929" t="str">
            <v>INTERRUPTOR DIFERENCIAL TETRAPOLAR - 160A SENSIBIL 500MA - 415V</v>
          </cell>
          <cell r="C929" t="str">
            <v>UN</v>
          </cell>
          <cell r="D929">
            <v>1477.24</v>
          </cell>
        </row>
        <row r="930">
          <cell r="A930" t="str">
            <v>090500</v>
          </cell>
          <cell r="B930" t="str">
            <v>QUADROS E CAIXAS</v>
          </cell>
          <cell r="D930" t="str">
            <v xml:space="preserve"> R$-   </v>
          </cell>
        </row>
        <row r="931">
          <cell r="A931" t="str">
            <v>090501</v>
          </cell>
          <cell r="B931" t="str">
            <v>QUADRO DE DISTRIBUICAO EM CHAPA METALICA - PARA ATE 4 DISJUNTORES</v>
          </cell>
          <cell r="C931" t="str">
            <v>UN</v>
          </cell>
          <cell r="D931">
            <v>49.68</v>
          </cell>
        </row>
        <row r="932">
          <cell r="A932" t="str">
            <v>090502</v>
          </cell>
          <cell r="B932" t="str">
            <v>QUADRO DE DISTRIBUICAO EM CHAPA METALICA - PARA ATE 8 DISJUNTORES</v>
          </cell>
          <cell r="C932" t="str">
            <v>UN</v>
          </cell>
          <cell r="D932">
            <v>49.68</v>
          </cell>
        </row>
        <row r="933">
          <cell r="A933" t="str">
            <v>090503</v>
          </cell>
          <cell r="B933" t="str">
            <v>QUADRO DE DISTRIBUICAO EM CHAPA METALICA - PARA ATE 10 DISJUNTORES</v>
          </cell>
          <cell r="C933" t="str">
            <v>UN</v>
          </cell>
          <cell r="D933">
            <v>58.43</v>
          </cell>
        </row>
        <row r="934">
          <cell r="A934" t="str">
            <v>090504</v>
          </cell>
          <cell r="B934" t="str">
            <v>QUADRO DE DISTRIBUICAO EM CHAPA METALICA - PARA ATE 12 DISJUNTORES</v>
          </cell>
          <cell r="C934" t="str">
            <v>UN</v>
          </cell>
          <cell r="D934">
            <v>58.43</v>
          </cell>
        </row>
        <row r="935">
          <cell r="A935" t="str">
            <v>090506</v>
          </cell>
          <cell r="B935" t="str">
            <v>QUADRO DE DISTRIBUICAO EM CHAPA METALICA - PARA ATE 16 DISJUNTORES</v>
          </cell>
          <cell r="C935" t="str">
            <v>UN</v>
          </cell>
          <cell r="D935">
            <v>70.89</v>
          </cell>
        </row>
        <row r="936">
          <cell r="A936" t="str">
            <v>090508</v>
          </cell>
          <cell r="B936" t="str">
            <v>QUADRO DE DISTRIBUICAO EM CHAPA METALICA - PARA ATE 20 DISJUNTORES</v>
          </cell>
          <cell r="C936" t="str">
            <v>UN</v>
          </cell>
          <cell r="D936">
            <v>70.89</v>
          </cell>
        </row>
        <row r="937">
          <cell r="A937" t="str">
            <v>090510</v>
          </cell>
          <cell r="B937" t="str">
            <v>QUADRO DE DISTRIBUICAO EM CHAPA METALICA - PARA ATE 24 DISJUNTORES</v>
          </cell>
          <cell r="C937" t="str">
            <v>UN</v>
          </cell>
          <cell r="D937">
            <v>87.08</v>
          </cell>
        </row>
        <row r="938">
          <cell r="A938" t="str">
            <v>090511</v>
          </cell>
          <cell r="B938" t="str">
            <v>QUADRO DE DISTRIBUICAO EM CHAPA METALICA - PARA ATE 26 DISJUNTORES</v>
          </cell>
          <cell r="C938" t="str">
            <v>UN</v>
          </cell>
          <cell r="D938">
            <v>87.08</v>
          </cell>
        </row>
        <row r="939">
          <cell r="A939" t="str">
            <v>090512</v>
          </cell>
          <cell r="B939" t="str">
            <v>QUADRO DE DISTRIBUICAO EM CHAPA METALICA - PARA ATE 28 DISJUNTORES</v>
          </cell>
          <cell r="C939" t="str">
            <v>UN</v>
          </cell>
          <cell r="D939">
            <v>87.08</v>
          </cell>
        </row>
        <row r="940">
          <cell r="A940" t="str">
            <v>090514</v>
          </cell>
          <cell r="B940" t="str">
            <v>QUADRO DE DISTRIBUICAO EM CHAPA METALICA - PARA ATE 32 DISJUNTORES</v>
          </cell>
          <cell r="C940" t="str">
            <v>UN</v>
          </cell>
          <cell r="D940">
            <v>119.64</v>
          </cell>
        </row>
        <row r="941">
          <cell r="A941" t="str">
            <v>090516</v>
          </cell>
          <cell r="B941" t="str">
            <v>QUADRO DE DISTRIBUICAO EM CHAPA METALICA - PARA ATE 36 DISJUNTORES</v>
          </cell>
          <cell r="C941" t="str">
            <v>UN</v>
          </cell>
          <cell r="D941">
            <v>126.67</v>
          </cell>
        </row>
        <row r="942">
          <cell r="A942" t="str">
            <v>090518</v>
          </cell>
          <cell r="B942" t="str">
            <v>QUADRO DE DISTRIBUICAO EM CHAPA METALICA - PARA ATE 40 DISJUNTORES</v>
          </cell>
          <cell r="C942" t="str">
            <v>UN</v>
          </cell>
          <cell r="D942">
            <v>126.67</v>
          </cell>
        </row>
        <row r="943">
          <cell r="A943" t="str">
            <v>090519</v>
          </cell>
          <cell r="B943" t="str">
            <v>QUADRO DE DISTRIBUICAO EM CHAPA METALICA - PARA ATE 60 DISJUNTORES</v>
          </cell>
          <cell r="C943" t="str">
            <v>UN</v>
          </cell>
          <cell r="D943">
            <v>161.62</v>
          </cell>
        </row>
        <row r="944">
          <cell r="A944" t="str">
            <v>090520</v>
          </cell>
          <cell r="B944" t="str">
            <v>DISJUNTOR AUTOMATICO TIPO"QUICK-LAG" - 10 A 30A</v>
          </cell>
          <cell r="C944" t="str">
            <v>UN</v>
          </cell>
          <cell r="D944">
            <v>6.32</v>
          </cell>
        </row>
        <row r="945">
          <cell r="A945" t="str">
            <v>090521</v>
          </cell>
          <cell r="B945" t="str">
            <v>CAIXA EM ALUMINIO FUNDIDO P/EQUIPAMENTOS C/TAMPA 25X20X15 CM</v>
          </cell>
          <cell r="C945" t="str">
            <v>UN</v>
          </cell>
          <cell r="D945">
            <v>96.84</v>
          </cell>
        </row>
        <row r="946">
          <cell r="A946" t="str">
            <v>090522</v>
          </cell>
          <cell r="B946" t="str">
            <v>CAIXA EM ALUMINIO FUNDIDO P/EQUIPAMENTOS C/TAMPA 34X27X13 CM</v>
          </cell>
          <cell r="C946" t="str">
            <v>UN</v>
          </cell>
          <cell r="D946">
            <v>147.06</v>
          </cell>
        </row>
        <row r="947">
          <cell r="A947" t="str">
            <v>090523</v>
          </cell>
          <cell r="B947" t="str">
            <v>CAIXA EM ALUMINIO FUNDIDO P/ EQUIP. C/TAMPA 45X30X25CM</v>
          </cell>
          <cell r="C947" t="str">
            <v>UN</v>
          </cell>
          <cell r="D947">
            <v>320.56</v>
          </cell>
        </row>
        <row r="948">
          <cell r="A948" t="str">
            <v>090524</v>
          </cell>
          <cell r="B948" t="str">
            <v>CAIXA DE PASSAGEM EM FERRO ESTAMPADO - 3"X3" INCLUSIVE ESPELHO</v>
          </cell>
          <cell r="C948" t="str">
            <v>UN</v>
          </cell>
          <cell r="D948">
            <v>4.66</v>
          </cell>
        </row>
        <row r="949">
          <cell r="A949" t="str">
            <v>090525</v>
          </cell>
          <cell r="B949" t="str">
            <v>CAIXA DE PASSAGEM,EM FERRO ESTAMPADO - 4"X2",INCLUSIVE ESPELHO</v>
          </cell>
          <cell r="C949" t="str">
            <v>UN</v>
          </cell>
          <cell r="D949">
            <v>4.2699999999999996</v>
          </cell>
        </row>
        <row r="950">
          <cell r="A950" t="str">
            <v>090526</v>
          </cell>
          <cell r="B950" t="str">
            <v>CAIXA DE PASSAGEM,EM FERRO ESTAMPADO - 4"X4",INCLUSIVE ESPELHO</v>
          </cell>
          <cell r="C950" t="str">
            <v>UN</v>
          </cell>
          <cell r="D950">
            <v>7</v>
          </cell>
        </row>
        <row r="951">
          <cell r="A951" t="str">
            <v>090527</v>
          </cell>
          <cell r="B951" t="str">
            <v>CAIXA DE PASSAGEM EM FERRO ESTAMPADO C/FUNDO MOVEL</v>
          </cell>
          <cell r="C951" t="str">
            <v>UN</v>
          </cell>
          <cell r="D951">
            <v>5.34</v>
          </cell>
        </row>
        <row r="952">
          <cell r="A952" t="str">
            <v>090528</v>
          </cell>
          <cell r="B952" t="str">
            <v>CAIXA DE PASSAGEM,TIPO CONDULETE - 1/2"</v>
          </cell>
          <cell r="C952" t="str">
            <v>UN</v>
          </cell>
          <cell r="D952">
            <v>7.57</v>
          </cell>
        </row>
        <row r="953">
          <cell r="A953" t="str">
            <v>090529</v>
          </cell>
          <cell r="B953" t="str">
            <v>CAIXA DE PASSAGEM,TIPO CONDULETE - 3/4"</v>
          </cell>
          <cell r="C953" t="str">
            <v>UN</v>
          </cell>
          <cell r="D953">
            <v>7.66</v>
          </cell>
        </row>
        <row r="954">
          <cell r="A954" t="str">
            <v>090530</v>
          </cell>
          <cell r="B954" t="str">
            <v>CAIXA DE PASSAGEM,TIPO CONDULETE - 1"</v>
          </cell>
          <cell r="C954" t="str">
            <v>UN</v>
          </cell>
          <cell r="D954">
            <v>8.7899999999999991</v>
          </cell>
        </row>
        <row r="955">
          <cell r="A955" t="str">
            <v>090531</v>
          </cell>
          <cell r="B955" t="str">
            <v>CAIXA DE PASSAGEM,TIPO CONDULETE - 1 1/4"</v>
          </cell>
          <cell r="C955" t="str">
            <v>UN</v>
          </cell>
          <cell r="D955">
            <v>10.93</v>
          </cell>
        </row>
        <row r="956">
          <cell r="A956" t="str">
            <v>090532</v>
          </cell>
          <cell r="B956" t="str">
            <v>CAIXA DE PASSAGEM,TIPO CONDULETE - 1 1/2"</v>
          </cell>
          <cell r="C956" t="str">
            <v>UN</v>
          </cell>
          <cell r="D956">
            <v>11.85</v>
          </cell>
        </row>
        <row r="957">
          <cell r="A957" t="str">
            <v>090533</v>
          </cell>
          <cell r="B957" t="str">
            <v>CAIXA DE PASSAGEM,TIPO CONDULETE - 2"</v>
          </cell>
          <cell r="C957" t="str">
            <v>UN</v>
          </cell>
          <cell r="D957">
            <v>16.72</v>
          </cell>
        </row>
        <row r="958">
          <cell r="A958" t="str">
            <v>090534</v>
          </cell>
          <cell r="B958" t="str">
            <v>CAIXA DE PASSAGEM TIPO CONDULETE - 2 1/2"</v>
          </cell>
          <cell r="C958" t="str">
            <v>UN</v>
          </cell>
          <cell r="D958">
            <v>28.86</v>
          </cell>
        </row>
        <row r="959">
          <cell r="A959" t="str">
            <v>090535</v>
          </cell>
          <cell r="B959" t="str">
            <v>CAIXA DE PASSAGEM TIPO CONDULETE - 3"</v>
          </cell>
          <cell r="C959" t="str">
            <v>UN</v>
          </cell>
          <cell r="D959">
            <v>36.08</v>
          </cell>
        </row>
        <row r="960">
          <cell r="A960" t="str">
            <v>090536</v>
          </cell>
          <cell r="B960" t="str">
            <v>CAIXA DE PASSAGEM TIPO CONDULETE - 3 1/2"</v>
          </cell>
          <cell r="C960" t="str">
            <v>UN</v>
          </cell>
          <cell r="D960">
            <v>99.65</v>
          </cell>
        </row>
        <row r="961">
          <cell r="A961" t="str">
            <v>090537</v>
          </cell>
          <cell r="B961" t="str">
            <v>CAIXA DE PASSAGEM TIPO CONDULETE - 4"</v>
          </cell>
          <cell r="C961" t="str">
            <v>UN</v>
          </cell>
          <cell r="D961">
            <v>57.29</v>
          </cell>
        </row>
        <row r="962">
          <cell r="A962" t="str">
            <v>090538</v>
          </cell>
          <cell r="B962" t="str">
            <v>CAIXA PVC-4"X2" - P/ELETRODUTO QUADRADO 16X16 MM INCL. ESPELHO</v>
          </cell>
          <cell r="C962" t="str">
            <v>UN</v>
          </cell>
          <cell r="D962">
            <v>4.6500000000000004</v>
          </cell>
        </row>
        <row r="963">
          <cell r="A963" t="str">
            <v>090540</v>
          </cell>
          <cell r="B963" t="str">
            <v>CAIXA DE PASSAGEM,CHAPA METALICA C/TAMPA PARAFUSADA - 20X20X10CM</v>
          </cell>
          <cell r="C963" t="str">
            <v>UN</v>
          </cell>
          <cell r="D963">
            <v>11.7</v>
          </cell>
        </row>
        <row r="964">
          <cell r="A964" t="str">
            <v>090541</v>
          </cell>
          <cell r="B964" t="str">
            <v>CAIXA DE PASSAGEM,CHAPA METALICA C/TAMPA PARAFUSADA - 30X30X12CM</v>
          </cell>
          <cell r="C964" t="str">
            <v>UN</v>
          </cell>
          <cell r="D964">
            <v>18.72</v>
          </cell>
        </row>
        <row r="965">
          <cell r="A965" t="str">
            <v>090542</v>
          </cell>
          <cell r="B965" t="str">
            <v>CAIXA DE PASSAGEM,CHAPA METALICA C/TAMPA PARAFUSADA - 40X40X15CM</v>
          </cell>
          <cell r="C965" t="str">
            <v>UN</v>
          </cell>
          <cell r="D965">
            <v>27.05</v>
          </cell>
        </row>
        <row r="966">
          <cell r="A966" t="str">
            <v>090550</v>
          </cell>
          <cell r="B966" t="str">
            <v>CAIXA DE PASSAGEM,CHAPA METALICA C/PORTA E FECHADURA - 40X40X15CM</v>
          </cell>
          <cell r="C966" t="str">
            <v>UN</v>
          </cell>
          <cell r="D966">
            <v>24.72</v>
          </cell>
        </row>
        <row r="967">
          <cell r="A967" t="str">
            <v>090551</v>
          </cell>
          <cell r="B967" t="str">
            <v>CAIXA DE PASSAGEM,CHAPA METALICA C/PORTA E FECHADURA - 50X50X15CM</v>
          </cell>
          <cell r="C967" t="str">
            <v>UN</v>
          </cell>
          <cell r="D967">
            <v>33.24</v>
          </cell>
        </row>
        <row r="968">
          <cell r="A968" t="str">
            <v>090555</v>
          </cell>
          <cell r="B968" t="str">
            <v>CAIXA DE PASSAGEM EM ALVENARIA - ESCAVACAO E APILOAMENTO</v>
          </cell>
          <cell r="C968" t="str">
            <v>M3</v>
          </cell>
          <cell r="D968">
            <v>9.75</v>
          </cell>
        </row>
        <row r="969">
          <cell r="A969" t="str">
            <v>090556</v>
          </cell>
          <cell r="B969" t="str">
            <v>CAIXA DE PASSAGEM EM ALVENARIA - LASTRO DE BRITA (FUNDO)</v>
          </cell>
          <cell r="C969" t="str">
            <v>M3</v>
          </cell>
          <cell r="D969">
            <v>35.47</v>
          </cell>
        </row>
        <row r="970">
          <cell r="A970" t="str">
            <v>090557</v>
          </cell>
          <cell r="B970" t="str">
            <v>CAIXA DE PASSAGEM EM ALVENARIA - LASTRO DE CONCRETO (FUNDO)</v>
          </cell>
          <cell r="C970" t="str">
            <v>M3</v>
          </cell>
          <cell r="D970">
            <v>179.92</v>
          </cell>
        </row>
        <row r="971">
          <cell r="A971" t="str">
            <v>090558</v>
          </cell>
          <cell r="B971" t="str">
            <v>CAIXA DE PASSAGEM EM ALVENARIA - PAREDE DE 1/2 TIJOLO,REVESTIDA</v>
          </cell>
          <cell r="C971" t="str">
            <v>M2</v>
          </cell>
          <cell r="D971">
            <v>44.88</v>
          </cell>
        </row>
        <row r="972">
          <cell r="A972" t="str">
            <v>090559</v>
          </cell>
          <cell r="B972" t="str">
            <v>CAIXA DE PASSAGEM EM ALVENARIA - PAREDE DE 1 TIJOLO,REVESTIDA</v>
          </cell>
          <cell r="C972" t="str">
            <v>M2</v>
          </cell>
          <cell r="D972">
            <v>65.12</v>
          </cell>
        </row>
        <row r="973">
          <cell r="A973" t="str">
            <v>090560</v>
          </cell>
          <cell r="B973" t="str">
            <v>CAIXA DE PASSAGEM EM ALVENARIA - TAMPA DE CONCRETO</v>
          </cell>
          <cell r="C973" t="str">
            <v>M2</v>
          </cell>
          <cell r="D973">
            <v>41.59</v>
          </cell>
        </row>
        <row r="974">
          <cell r="A974" t="str">
            <v>090561</v>
          </cell>
          <cell r="B974" t="str">
            <v>CAIXA TELEFONICA INTERNA PADRAO TELESP N. 1 10X10X8CM</v>
          </cell>
          <cell r="C974" t="str">
            <v>UN</v>
          </cell>
          <cell r="D974">
            <v>4.4400000000000004</v>
          </cell>
        </row>
        <row r="975">
          <cell r="A975" t="str">
            <v>090562</v>
          </cell>
          <cell r="B975" t="str">
            <v>CAIXA TELEFONICA INTERNA PADRAO TELESP N.2 20X20X12CM</v>
          </cell>
          <cell r="C975" t="str">
            <v>UN</v>
          </cell>
          <cell r="D975">
            <v>36.520000000000003</v>
          </cell>
        </row>
        <row r="976">
          <cell r="A976" t="str">
            <v>090563</v>
          </cell>
          <cell r="B976" t="str">
            <v>CAIXA TELEFONICA INTERNA PADRAO TELESP N.3 40X40X12CM</v>
          </cell>
          <cell r="C976" t="str">
            <v>UN</v>
          </cell>
          <cell r="D976">
            <v>53.66</v>
          </cell>
        </row>
        <row r="977">
          <cell r="A977" t="str">
            <v>090564</v>
          </cell>
          <cell r="B977" t="str">
            <v>CAIXA TELEFONICA INTERNA PADRAO TELESP N. 4 60X60X12CM</v>
          </cell>
          <cell r="C977" t="str">
            <v>UN</v>
          </cell>
          <cell r="D977">
            <v>81.709999999999994</v>
          </cell>
        </row>
        <row r="978">
          <cell r="A978" t="str">
            <v>090565</v>
          </cell>
          <cell r="B978" t="str">
            <v>CAIXA TELEFONICA INTERNA PADRAO TELESP N. 5 80X80X12CM</v>
          </cell>
          <cell r="C978" t="str">
            <v>UN</v>
          </cell>
          <cell r="D978">
            <v>124.1</v>
          </cell>
        </row>
        <row r="979">
          <cell r="A979" t="str">
            <v>090566</v>
          </cell>
          <cell r="B979" t="str">
            <v>CAIXA TELEFONICA INTERNA PADRAO TELESP N.6 120X120X15CM</v>
          </cell>
          <cell r="C979" t="str">
            <v>UN</v>
          </cell>
          <cell r="D979">
            <v>142.18</v>
          </cell>
        </row>
        <row r="980">
          <cell r="A980" t="str">
            <v>090567</v>
          </cell>
          <cell r="B980" t="str">
            <v>CAIXA TELEFONICA INTERNA PADRAO TELESP N.7 150X150X20 CM</v>
          </cell>
          <cell r="C980" t="str">
            <v>UN</v>
          </cell>
          <cell r="D980">
            <v>208.55</v>
          </cell>
        </row>
        <row r="981">
          <cell r="A981" t="str">
            <v>090570</v>
          </cell>
          <cell r="B981" t="str">
            <v>QUADRO AUTO SUPORTAVEL IP-54 1800X600X400 MM</v>
          </cell>
          <cell r="C981" t="str">
            <v>UN</v>
          </cell>
          <cell r="D981">
            <v>961.96</v>
          </cell>
        </row>
        <row r="982">
          <cell r="A982" t="str">
            <v>090571</v>
          </cell>
          <cell r="B982" t="str">
            <v>QUADRO AUTO SUPORTAVEL IP-54 1800X600X500 MM</v>
          </cell>
          <cell r="C982" t="str">
            <v>UN</v>
          </cell>
          <cell r="D982">
            <v>1298.33</v>
          </cell>
        </row>
        <row r="983">
          <cell r="A983" t="str">
            <v>090572</v>
          </cell>
          <cell r="B983" t="str">
            <v>QUADRO AUTO SUPORTAVEL IP-54 1800X1200X400 MM</v>
          </cell>
          <cell r="C983" t="str">
            <v>UN</v>
          </cell>
          <cell r="D983">
            <v>1603.47</v>
          </cell>
        </row>
        <row r="984">
          <cell r="A984" t="str">
            <v>090573</v>
          </cell>
          <cell r="B984" t="str">
            <v>QUADRO AUTO SUPORTAVEL IP-54 1800X1200X500 MM</v>
          </cell>
          <cell r="C984" t="str">
            <v>UN</v>
          </cell>
          <cell r="D984">
            <v>1799.1</v>
          </cell>
        </row>
        <row r="985">
          <cell r="A985" t="str">
            <v>090575</v>
          </cell>
          <cell r="B985" t="str">
            <v>QUADRO AUTO SUPORTAVEL IP-54 2300X1600X600 MM</v>
          </cell>
          <cell r="C985" t="str">
            <v>UN</v>
          </cell>
          <cell r="D985">
            <v>2738.36</v>
          </cell>
        </row>
        <row r="986">
          <cell r="A986" t="str">
            <v>090578</v>
          </cell>
          <cell r="B986" t="str">
            <v>CAIXA CHAPA 16 - IP55 550X700X250 MM</v>
          </cell>
          <cell r="C986" t="str">
            <v>UN</v>
          </cell>
          <cell r="D986">
            <v>150.06</v>
          </cell>
        </row>
        <row r="987">
          <cell r="A987" t="str">
            <v>090580</v>
          </cell>
          <cell r="B987" t="str">
            <v>CAIXA VENEZIANA TIPO "TELESP" - 15X25X10 CM</v>
          </cell>
          <cell r="C987" t="str">
            <v>UN</v>
          </cell>
          <cell r="D987">
            <v>29.77</v>
          </cell>
        </row>
        <row r="988">
          <cell r="A988" t="str">
            <v>090581</v>
          </cell>
          <cell r="B988" t="str">
            <v>CAIXA DE ENTRADA DE ENERGIA TIPO "J" - 50X60 CM PADRAO ELETROPAULO</v>
          </cell>
          <cell r="C988" t="str">
            <v>UN</v>
          </cell>
          <cell r="D988">
            <v>73.69</v>
          </cell>
        </row>
        <row r="989">
          <cell r="A989" t="str">
            <v>090583</v>
          </cell>
          <cell r="B989" t="str">
            <v>CAIXA DE ENTRADA DE ENERGIA TIPO "L" - 120X90 CM PADRAO ELETROPAULO</v>
          </cell>
          <cell r="C989" t="str">
            <v>UN</v>
          </cell>
          <cell r="D989">
            <v>181.28</v>
          </cell>
        </row>
        <row r="990">
          <cell r="A990" t="str">
            <v>090584</v>
          </cell>
          <cell r="B990" t="str">
            <v>CAIXA DE ENTRADA DE ENERGIA TIPO "M" - 120X90 CM PADRAO ELETROPAULO</v>
          </cell>
          <cell r="C990" t="str">
            <v>UN</v>
          </cell>
          <cell r="D990">
            <v>435.71</v>
          </cell>
        </row>
        <row r="991">
          <cell r="A991" t="str">
            <v>090585</v>
          </cell>
          <cell r="B991" t="str">
            <v>CAIXA DE ENTRADA DE ENERGIA TIPO "M" EXT-120X90CM PADRAO ELETROPAULO</v>
          </cell>
          <cell r="C991" t="str">
            <v>UN</v>
          </cell>
          <cell r="D991">
            <v>289.27999999999997</v>
          </cell>
        </row>
        <row r="992">
          <cell r="A992" t="str">
            <v>090586</v>
          </cell>
          <cell r="B992" t="str">
            <v>CAIXA DE ENTRADA DE ENERGIA TIPO "T" - 90X60 CM PADRAO ELETROPAULO</v>
          </cell>
          <cell r="C992" t="str">
            <v>UN</v>
          </cell>
          <cell r="D992">
            <v>112.24</v>
          </cell>
        </row>
        <row r="993">
          <cell r="A993" t="str">
            <v>090590</v>
          </cell>
          <cell r="B993" t="str">
            <v>CAIXA DE ENTRADA DE ENERGIA TIPO "III" PADRAO ELETROPAULO</v>
          </cell>
          <cell r="C993" t="str">
            <v>UN</v>
          </cell>
          <cell r="D993">
            <v>447.81</v>
          </cell>
        </row>
        <row r="994">
          <cell r="A994" t="str">
            <v>090598</v>
          </cell>
          <cell r="B994" t="str">
            <v>QUADRO GERAL OU DE DISTRIBUICAO,EM CHAPA METALICA N.16 ESMALTADA</v>
          </cell>
          <cell r="C994" t="str">
            <v>M2</v>
          </cell>
          <cell r="D994">
            <v>285.08</v>
          </cell>
        </row>
        <row r="995">
          <cell r="A995" t="str">
            <v>090600</v>
          </cell>
          <cell r="B995" t="str">
            <v>CHAVES,FUSIVEIS E ATERRAMENTO</v>
          </cell>
          <cell r="D995" t="str">
            <v xml:space="preserve"> R$-   </v>
          </cell>
        </row>
        <row r="996">
          <cell r="A996" t="str">
            <v>090601</v>
          </cell>
          <cell r="B996" t="str">
            <v>CHAVE SECCIONADORA TIPO FACA,SECA - ATE 30A</v>
          </cell>
          <cell r="C996" t="str">
            <v>UN</v>
          </cell>
          <cell r="D996">
            <v>8.98</v>
          </cell>
        </row>
        <row r="997">
          <cell r="A997" t="str">
            <v>090602</v>
          </cell>
          <cell r="B997" t="str">
            <v>CHAVE SECCIONADORA TIPO FACA,SECA - ATE 60A</v>
          </cell>
          <cell r="C997" t="str">
            <v>UN</v>
          </cell>
          <cell r="D997">
            <v>12.41</v>
          </cell>
        </row>
        <row r="998">
          <cell r="A998" t="str">
            <v>090603</v>
          </cell>
          <cell r="B998" t="str">
            <v>CHAVE SECCIONADORA TIPO FACA,SECA - ATE 100A</v>
          </cell>
          <cell r="C998" t="str">
            <v>UN</v>
          </cell>
          <cell r="D998">
            <v>24.11</v>
          </cell>
        </row>
        <row r="999">
          <cell r="A999" t="str">
            <v>090604</v>
          </cell>
          <cell r="B999" t="str">
            <v>CHAVE SECCIONADORA TIPO FACA,SECA - ATE 150A</v>
          </cell>
          <cell r="C999" t="str">
            <v>UN</v>
          </cell>
          <cell r="D999">
            <v>35.5</v>
          </cell>
        </row>
        <row r="1000">
          <cell r="A1000" t="str">
            <v>090605</v>
          </cell>
          <cell r="B1000" t="str">
            <v>CHAVE SECCIONADORA TIPO FACA,SECA - ATE 200A</v>
          </cell>
          <cell r="C1000" t="str">
            <v>UN</v>
          </cell>
          <cell r="D1000">
            <v>36.33</v>
          </cell>
        </row>
        <row r="1001">
          <cell r="A1001" t="str">
            <v>090606</v>
          </cell>
          <cell r="B1001" t="str">
            <v>CHAVE SECCIONADORA TIPO FACA,SECA - ATE 400A</v>
          </cell>
          <cell r="C1001" t="str">
            <v>UN</v>
          </cell>
          <cell r="D1001">
            <v>92.44</v>
          </cell>
        </row>
        <row r="1002">
          <cell r="A1002" t="str">
            <v>090613</v>
          </cell>
          <cell r="B1002" t="str">
            <v>CHAVE SECCIONADORA TRIPOLAR,ABERT. SOB CARGA - SECA - 40A/600V</v>
          </cell>
          <cell r="C1002" t="str">
            <v>UN</v>
          </cell>
          <cell r="D1002">
            <v>47.62</v>
          </cell>
        </row>
        <row r="1003">
          <cell r="A1003" t="str">
            <v>090614</v>
          </cell>
          <cell r="B1003" t="str">
            <v>CHAVE SECCIONADORA TRIPOLAR, ABERT. SOB CARGA - SECA -63A/600V</v>
          </cell>
          <cell r="C1003" t="str">
            <v>UN</v>
          </cell>
          <cell r="D1003">
            <v>47.62</v>
          </cell>
        </row>
        <row r="1004">
          <cell r="A1004" t="str">
            <v>090615</v>
          </cell>
          <cell r="B1004" t="str">
            <v>CHAVE SECCIONADORA TRIPOLAR, ABERT. SOB CARGA - SECA -125A/600V</v>
          </cell>
          <cell r="C1004" t="str">
            <v>UN</v>
          </cell>
          <cell r="D1004">
            <v>71.78</v>
          </cell>
        </row>
        <row r="1005">
          <cell r="A1005" t="str">
            <v>090616</v>
          </cell>
          <cell r="B1005" t="str">
            <v>CHAVE SECCIONADORA TRIPOLAR, ABERT. SOB CARGA - SECA - 160A/600V</v>
          </cell>
          <cell r="C1005" t="str">
            <v>UN</v>
          </cell>
          <cell r="D1005">
            <v>324.45</v>
          </cell>
        </row>
        <row r="1006">
          <cell r="A1006" t="str">
            <v>090617</v>
          </cell>
          <cell r="B1006" t="str">
            <v>CHAVE SECCIONADORA TRIPOLAR, ABERT. SOB CARGA - SECA 200A/600V</v>
          </cell>
          <cell r="C1006" t="str">
            <v>UN</v>
          </cell>
          <cell r="D1006">
            <v>351.13</v>
          </cell>
        </row>
        <row r="1007">
          <cell r="A1007" t="str">
            <v>090618</v>
          </cell>
          <cell r="B1007" t="str">
            <v>CHAVE SECCIONADORA TRIPOLAR, ABERT. SOB CARGA - SECA 300A/600V</v>
          </cell>
          <cell r="C1007" t="str">
            <v>UN</v>
          </cell>
          <cell r="D1007">
            <v>355.16</v>
          </cell>
        </row>
        <row r="1008">
          <cell r="A1008" t="str">
            <v>090619</v>
          </cell>
          <cell r="B1008" t="str">
            <v>CHAVE SECCIONADORA TRIPOLAR, ABERT. SOB CARGA - SECA 400A/600V</v>
          </cell>
          <cell r="C1008" t="str">
            <v>UN</v>
          </cell>
          <cell r="D1008">
            <v>507.78</v>
          </cell>
        </row>
        <row r="1009">
          <cell r="A1009" t="str">
            <v>090620</v>
          </cell>
          <cell r="B1009" t="str">
            <v>CHAVE SECCIONADORA TRIPOLAR, ABERT. SOB CARGA - SECA 630A/600V</v>
          </cell>
          <cell r="C1009" t="str">
            <v>UN</v>
          </cell>
          <cell r="D1009">
            <v>783.38</v>
          </cell>
        </row>
        <row r="1010">
          <cell r="A1010" t="str">
            <v>090621</v>
          </cell>
          <cell r="B1010" t="str">
            <v>CHAVE SECCIONADORA TRIPOLAR, ABERT. SOB CARGA - SECA 800A/600V</v>
          </cell>
          <cell r="C1010" t="str">
            <v>UN</v>
          </cell>
          <cell r="D1010">
            <v>1325.18</v>
          </cell>
        </row>
        <row r="1011">
          <cell r="A1011" t="str">
            <v>090622</v>
          </cell>
          <cell r="B1011" t="str">
            <v>CHAVE SECCIONADORA TRIPOLAR, ABERT. SOB CARGA - SECA -1000A/600V</v>
          </cell>
          <cell r="C1011" t="str">
            <v>UN</v>
          </cell>
          <cell r="D1011">
            <v>1704.2</v>
          </cell>
        </row>
        <row r="1012">
          <cell r="A1012" t="str">
            <v>090623</v>
          </cell>
          <cell r="B1012" t="str">
            <v>CHAVE SECCIONADORA TIPO NH,COM BASE E FUSIVEIS - 125A</v>
          </cell>
          <cell r="C1012" t="str">
            <v>UN</v>
          </cell>
          <cell r="D1012">
            <v>112.56</v>
          </cell>
        </row>
        <row r="1013">
          <cell r="A1013" t="str">
            <v>090624</v>
          </cell>
          <cell r="B1013" t="str">
            <v>CHAVE SECCIONADORA TIPO NH,COM BASE E FUSIVEIS - 250A</v>
          </cell>
          <cell r="C1013" t="str">
            <v>UN</v>
          </cell>
          <cell r="D1013">
            <v>153.5</v>
          </cell>
        </row>
        <row r="1014">
          <cell r="A1014" t="str">
            <v>090625</v>
          </cell>
          <cell r="B1014" t="str">
            <v>CHAVE SECCIONADORA TIPO NH,COM BASE E FUSIVEIS - 400A</v>
          </cell>
          <cell r="C1014" t="str">
            <v>UN</v>
          </cell>
          <cell r="D1014">
            <v>187.84</v>
          </cell>
        </row>
        <row r="1015">
          <cell r="A1015" t="str">
            <v>090626</v>
          </cell>
          <cell r="B1015" t="str">
            <v>CHAVE SECCIONADORA TIPO NH COM BASE E FUSIVEL - 630A</v>
          </cell>
          <cell r="C1015" t="str">
            <v>UN</v>
          </cell>
          <cell r="D1015">
            <v>222.14</v>
          </cell>
        </row>
        <row r="1016">
          <cell r="A1016" t="str">
            <v>090627</v>
          </cell>
          <cell r="B1016" t="str">
            <v>CHAVE SECCIONADORA TRIPOLAR,ABERT.SOB CARGA,COM FUS.NH - 100A/250V</v>
          </cell>
          <cell r="C1016" t="str">
            <v>UN</v>
          </cell>
          <cell r="D1016">
            <v>283.99</v>
          </cell>
        </row>
        <row r="1017">
          <cell r="A1017" t="str">
            <v>090628</v>
          </cell>
          <cell r="B1017" t="str">
            <v>CHAVE SECCIONADORA TRIPOLAR,ABERT.SOB CARGA,COM FUS.NH - 200A/250V</v>
          </cell>
          <cell r="C1017" t="str">
            <v>UN</v>
          </cell>
          <cell r="D1017">
            <v>332.32</v>
          </cell>
        </row>
        <row r="1018">
          <cell r="A1018" t="str">
            <v>090629</v>
          </cell>
          <cell r="B1018" t="str">
            <v>CHAVE SECCIONADORA TRIPOLAR,ABERT.SOB CARGA,COM FUS.NH - 400A/250V</v>
          </cell>
          <cell r="C1018" t="str">
            <v>UN</v>
          </cell>
          <cell r="D1018">
            <v>550.03</v>
          </cell>
        </row>
        <row r="1019">
          <cell r="A1019" t="str">
            <v>090630</v>
          </cell>
          <cell r="B1019" t="str">
            <v>CHAVE SECCIONADORA TRIPOLAR, ABERT. SOB CARGA, COM FUS.NH-630A/600V</v>
          </cell>
          <cell r="C1019" t="str">
            <v>UN</v>
          </cell>
          <cell r="D1019">
            <v>942.38</v>
          </cell>
        </row>
        <row r="1020">
          <cell r="A1020" t="str">
            <v>090631</v>
          </cell>
          <cell r="B1020" t="str">
            <v>CHAVE SECCIONADORA TRIPOLAR, ABERT. SOB CARGA, COM FUS NH-800A/600V</v>
          </cell>
          <cell r="C1020" t="str">
            <v>UN</v>
          </cell>
          <cell r="D1020">
            <v>3010.22</v>
          </cell>
        </row>
        <row r="1021">
          <cell r="A1021" t="str">
            <v>090632</v>
          </cell>
          <cell r="B1021" t="str">
            <v>CHAVE SECCIONADORA TRIPOLAR ABERT. SOB CARGA, COM FUS NH-1000A/600V</v>
          </cell>
          <cell r="C1021" t="str">
            <v>UN</v>
          </cell>
          <cell r="D1021">
            <v>3190.11</v>
          </cell>
        </row>
        <row r="1022">
          <cell r="A1022" t="str">
            <v>090633</v>
          </cell>
          <cell r="B1022" t="str">
            <v>CHAVE SECCIONADORA ROTATIVA ABERT. SOB CARGA TP (PACCO)- 3X16A</v>
          </cell>
          <cell r="C1022" t="str">
            <v>UN</v>
          </cell>
          <cell r="D1022">
            <v>30.08</v>
          </cell>
        </row>
        <row r="1023">
          <cell r="A1023" t="str">
            <v>090634</v>
          </cell>
          <cell r="B1023" t="str">
            <v>CHAVE SECCIONADORA ROTATIVA ABERT. SOB CARGA TP (PACCO) - 3X25A</v>
          </cell>
          <cell r="C1023" t="str">
            <v>UN</v>
          </cell>
          <cell r="D1023">
            <v>42.03</v>
          </cell>
        </row>
        <row r="1024">
          <cell r="A1024" t="str">
            <v>090635</v>
          </cell>
          <cell r="B1024" t="str">
            <v>CHAVE SECCIONADORA ROTATIVA ABERT. SOB CARGA TP (PACCO) - 3X40A</v>
          </cell>
          <cell r="C1024" t="str">
            <v>UN</v>
          </cell>
          <cell r="D1024">
            <v>68.62</v>
          </cell>
        </row>
        <row r="1025">
          <cell r="A1025" t="str">
            <v>090636</v>
          </cell>
          <cell r="B1025" t="str">
            <v>CHAVE SECCIONADORA ROTATIVA ABERT. SOB CARGA TP (PACCO) 3X63A</v>
          </cell>
          <cell r="C1025" t="str">
            <v>UN</v>
          </cell>
          <cell r="D1025">
            <v>91.39</v>
          </cell>
        </row>
        <row r="1026">
          <cell r="A1026" t="str">
            <v>090637</v>
          </cell>
          <cell r="B1026" t="str">
            <v>CHAVE SECIONADORA ROTATIVA ABERT. SOB CARGA TP (PACCO) - 3X100A</v>
          </cell>
          <cell r="C1026" t="str">
            <v>UN</v>
          </cell>
          <cell r="D1026">
            <v>153.65</v>
          </cell>
        </row>
        <row r="1027">
          <cell r="A1027" t="str">
            <v>090645</v>
          </cell>
          <cell r="B1027" t="str">
            <v>FUSIVEL TIPO FACA - 100A</v>
          </cell>
          <cell r="C1027" t="str">
            <v>UN</v>
          </cell>
          <cell r="D1027">
            <v>5.09</v>
          </cell>
        </row>
        <row r="1028">
          <cell r="A1028" t="str">
            <v>090647</v>
          </cell>
          <cell r="B1028" t="str">
            <v>FUSIVEL TIPO FACA - 150A</v>
          </cell>
          <cell r="C1028" t="str">
            <v>UN</v>
          </cell>
          <cell r="D1028">
            <v>7.77</v>
          </cell>
        </row>
        <row r="1029">
          <cell r="A1029" t="str">
            <v>090648</v>
          </cell>
          <cell r="B1029" t="str">
            <v>FUSIVEL TIPO FACA - 200A</v>
          </cell>
          <cell r="C1029" t="str">
            <v>UN</v>
          </cell>
          <cell r="D1029">
            <v>7.77</v>
          </cell>
        </row>
        <row r="1030">
          <cell r="A1030" t="str">
            <v>090649</v>
          </cell>
          <cell r="B1030" t="str">
            <v>FUSIVEL TIPO"DIAZED",TIPO RAPIDO OU RETARDADO - 2/25A</v>
          </cell>
          <cell r="C1030" t="str">
            <v>UN</v>
          </cell>
          <cell r="D1030">
            <v>1.55</v>
          </cell>
        </row>
        <row r="1031">
          <cell r="A1031" t="str">
            <v>090650</v>
          </cell>
          <cell r="B1031" t="str">
            <v>FUSIVEL TIPO"DIAZED",TIPO RAPIDO OU RETARDADO - 35/63A</v>
          </cell>
          <cell r="C1031" t="str">
            <v>UN</v>
          </cell>
          <cell r="D1031">
            <v>1.89</v>
          </cell>
        </row>
        <row r="1032">
          <cell r="A1032" t="str">
            <v>090658</v>
          </cell>
          <cell r="B1032" t="str">
            <v>FUSIVEL TIPO NH - 100/200A</v>
          </cell>
          <cell r="C1032" t="str">
            <v>UN</v>
          </cell>
          <cell r="D1032">
            <v>7.56</v>
          </cell>
        </row>
        <row r="1033">
          <cell r="A1033" t="str">
            <v>090659</v>
          </cell>
          <cell r="B1033" t="str">
            <v>FUSIVEL TIPO NH - 224/355A</v>
          </cell>
          <cell r="C1033" t="str">
            <v>UN</v>
          </cell>
          <cell r="D1033">
            <v>24.5</v>
          </cell>
        </row>
        <row r="1034">
          <cell r="A1034" t="str">
            <v>090660</v>
          </cell>
          <cell r="B1034" t="str">
            <v>FUSIVEL TIPO NH - 425/630A</v>
          </cell>
          <cell r="C1034" t="str">
            <v>UN</v>
          </cell>
          <cell r="D1034">
            <v>34.36</v>
          </cell>
        </row>
        <row r="1035">
          <cell r="A1035" t="str">
            <v>090661</v>
          </cell>
          <cell r="B1035" t="str">
            <v>FUSIVEL TIPO NH TAM. 04 DE 800-1250A</v>
          </cell>
          <cell r="C1035" t="str">
            <v>UN</v>
          </cell>
          <cell r="D1035">
            <v>213.78</v>
          </cell>
        </row>
        <row r="1036">
          <cell r="A1036" t="str">
            <v>090662</v>
          </cell>
          <cell r="B1036" t="str">
            <v>BASE PARA FUSIVEIS TIPO"DIAZED" - 2/25A</v>
          </cell>
          <cell r="C1036" t="str">
            <v>UN</v>
          </cell>
          <cell r="D1036">
            <v>13.44</v>
          </cell>
        </row>
        <row r="1037">
          <cell r="A1037" t="str">
            <v>090663</v>
          </cell>
          <cell r="B1037" t="str">
            <v>BASE PARA FUSIVEIS TIPO"DIAZED" - 35/63A</v>
          </cell>
          <cell r="C1037" t="str">
            <v>UN</v>
          </cell>
          <cell r="D1037">
            <v>15.75</v>
          </cell>
        </row>
        <row r="1038">
          <cell r="A1038" t="str">
            <v>090664</v>
          </cell>
          <cell r="B1038" t="str">
            <v>BASE COM FUSIVEIS TIPO NH - ATE 125A</v>
          </cell>
          <cell r="C1038" t="str">
            <v>UN</v>
          </cell>
          <cell r="D1038">
            <v>20.309999999999999</v>
          </cell>
        </row>
        <row r="1039">
          <cell r="A1039" t="str">
            <v>090665</v>
          </cell>
          <cell r="B1039" t="str">
            <v>BASE COM FUSIVEIS TIPO NH - ATE 250A</v>
          </cell>
          <cell r="C1039" t="str">
            <v>UN</v>
          </cell>
          <cell r="D1039">
            <v>38.76</v>
          </cell>
        </row>
        <row r="1040">
          <cell r="A1040" t="str">
            <v>090666</v>
          </cell>
          <cell r="B1040" t="str">
            <v>BASE COM FUSIVEIS TIPO NH - ATE 400A</v>
          </cell>
          <cell r="C1040" t="str">
            <v>UN</v>
          </cell>
          <cell r="D1040">
            <v>54.91</v>
          </cell>
        </row>
        <row r="1041">
          <cell r="A1041" t="str">
            <v>090667</v>
          </cell>
          <cell r="B1041" t="str">
            <v>BASE COM FUSIVEIS TIPO NH-TAM. 03 DE 425 - 630 A</v>
          </cell>
          <cell r="C1041" t="str">
            <v>UN</v>
          </cell>
          <cell r="D1041">
            <v>79.069999999999993</v>
          </cell>
        </row>
        <row r="1042">
          <cell r="A1042" t="str">
            <v>090668</v>
          </cell>
          <cell r="B1042" t="str">
            <v>BASE COM FUSIVEIS TIPO NH- TAM.04 DE 800 - 1250A</v>
          </cell>
          <cell r="C1042" t="str">
            <v>UN</v>
          </cell>
          <cell r="D1042">
            <v>435.62</v>
          </cell>
        </row>
        <row r="1043">
          <cell r="A1043" t="str">
            <v>090669</v>
          </cell>
          <cell r="B1043" t="str">
            <v>ISOLADOR DE POLIESTER TP TONEL B.T. USO INTERNO -15X20MM</v>
          </cell>
          <cell r="C1043" t="str">
            <v>UN</v>
          </cell>
          <cell r="D1043">
            <v>2.12</v>
          </cell>
        </row>
        <row r="1044">
          <cell r="A1044" t="str">
            <v>090670</v>
          </cell>
          <cell r="B1044" t="str">
            <v>ISOLADOR DE POLIESTER TP TONEL B.T. USO INTERNO - 35X45MM</v>
          </cell>
          <cell r="C1044" t="str">
            <v>UN</v>
          </cell>
          <cell r="D1044">
            <v>4.5999999999999996</v>
          </cell>
        </row>
        <row r="1045">
          <cell r="A1045" t="str">
            <v>090671</v>
          </cell>
          <cell r="B1045" t="str">
            <v>ISOLADOR DE POLIESTER TP TONEL B.T. USO INTERNO - 60X60MM</v>
          </cell>
          <cell r="C1045" t="str">
            <v>UN</v>
          </cell>
          <cell r="D1045">
            <v>7.92</v>
          </cell>
        </row>
        <row r="1046">
          <cell r="A1046" t="str">
            <v>090672</v>
          </cell>
          <cell r="B1046" t="str">
            <v>ISOLADOR DE POLIESTER TP TONEL B.T. USO INTERNO - 60X75MM</v>
          </cell>
          <cell r="C1046" t="str">
            <v>UN</v>
          </cell>
          <cell r="D1046">
            <v>18.13</v>
          </cell>
        </row>
        <row r="1047">
          <cell r="A1047" t="str">
            <v>090673</v>
          </cell>
          <cell r="B1047" t="str">
            <v>BARRAMENTO DE COBRE PARA 30A - 6X1MM</v>
          </cell>
          <cell r="C1047" t="str">
            <v>M</v>
          </cell>
          <cell r="D1047">
            <v>2.04</v>
          </cell>
        </row>
        <row r="1048">
          <cell r="A1048" t="str">
            <v>090674</v>
          </cell>
          <cell r="B1048" t="str">
            <v>BARRAMENTO DE COBRE PARA 60A - 10X2MM</v>
          </cell>
          <cell r="C1048" t="str">
            <v>M</v>
          </cell>
          <cell r="D1048">
            <v>3</v>
          </cell>
        </row>
        <row r="1049">
          <cell r="A1049" t="str">
            <v>090675</v>
          </cell>
          <cell r="B1049" t="str">
            <v>BARRAMENTO DE COBRE PARA 100A - 15X3MM</v>
          </cell>
          <cell r="C1049" t="str">
            <v>M</v>
          </cell>
          <cell r="D1049">
            <v>5.39</v>
          </cell>
        </row>
        <row r="1050">
          <cell r="A1050" t="str">
            <v>090676</v>
          </cell>
          <cell r="B1050" t="str">
            <v>BARRAMENTO DE COBRE PARA 150A - 20X4MM</v>
          </cell>
          <cell r="C1050" t="str">
            <v>M</v>
          </cell>
          <cell r="D1050">
            <v>8.9600000000000009</v>
          </cell>
        </row>
        <row r="1051">
          <cell r="A1051" t="str">
            <v>090677</v>
          </cell>
          <cell r="B1051" t="str">
            <v>BARRAMENTO DE COBRE PARA 200A - 25X4MM</v>
          </cell>
          <cell r="C1051" t="str">
            <v>M</v>
          </cell>
          <cell r="D1051">
            <v>11.82</v>
          </cell>
        </row>
        <row r="1052">
          <cell r="A1052" t="str">
            <v>090678</v>
          </cell>
          <cell r="B1052" t="str">
            <v>BARRAMENTO DE COBRE PARA 400A - 40X7MM</v>
          </cell>
          <cell r="C1052" t="str">
            <v>M</v>
          </cell>
          <cell r="D1052">
            <v>31.88</v>
          </cell>
        </row>
        <row r="1053">
          <cell r="A1053" t="str">
            <v>090679</v>
          </cell>
          <cell r="B1053" t="str">
            <v>BARRAMENTO DE COBRE PARA 600A - 7X60MM</v>
          </cell>
          <cell r="C1053" t="str">
            <v>M</v>
          </cell>
          <cell r="D1053">
            <v>56.21</v>
          </cell>
        </row>
        <row r="1054">
          <cell r="A1054" t="str">
            <v>090680</v>
          </cell>
          <cell r="B1054" t="str">
            <v>BARRAMENTO DE COBRE PARA 800A - 10X80MM</v>
          </cell>
          <cell r="C1054" t="str">
            <v>M</v>
          </cell>
          <cell r="D1054">
            <v>109.13</v>
          </cell>
        </row>
        <row r="1055">
          <cell r="A1055" t="str">
            <v>090681</v>
          </cell>
          <cell r="B1055" t="str">
            <v>BARRAMENTO DE COBRE PARA 1000A - 10X100MM</v>
          </cell>
          <cell r="C1055" t="str">
            <v>M</v>
          </cell>
          <cell r="D1055">
            <v>117.69</v>
          </cell>
        </row>
        <row r="1056">
          <cell r="A1056" t="str">
            <v>090682</v>
          </cell>
          <cell r="B1056" t="str">
            <v>BARRAMENTO DE COBRE PARA 1200A - 10X120MM</v>
          </cell>
          <cell r="C1056" t="str">
            <v>M</v>
          </cell>
          <cell r="D1056">
            <v>147.82</v>
          </cell>
        </row>
        <row r="1057">
          <cell r="A1057" t="str">
            <v>090683</v>
          </cell>
          <cell r="B1057" t="str">
            <v>BARRAMENTO DE COBRE PARA 1400A - 10X140MM</v>
          </cell>
          <cell r="C1057" t="str">
            <v>M</v>
          </cell>
          <cell r="D1057">
            <v>193.3</v>
          </cell>
        </row>
        <row r="1058">
          <cell r="A1058" t="str">
            <v>090690</v>
          </cell>
          <cell r="B1058" t="str">
            <v>CABO DE COBRE NU, PARA ATERRAMENTO - 6,00MM2</v>
          </cell>
          <cell r="C1058" t="str">
            <v>M</v>
          </cell>
          <cell r="D1058">
            <v>1.0900000000000001</v>
          </cell>
        </row>
        <row r="1059">
          <cell r="A1059" t="str">
            <v>090691</v>
          </cell>
          <cell r="B1059" t="str">
            <v>CABO DE COBRE NU, PARA ATERRAMENTO - 10,00MM2</v>
          </cell>
          <cell r="C1059" t="str">
            <v>M</v>
          </cell>
          <cell r="D1059">
            <v>1.58</v>
          </cell>
        </row>
        <row r="1060">
          <cell r="A1060" t="str">
            <v>090692</v>
          </cell>
          <cell r="B1060" t="str">
            <v>CABO DE COBRE NU,PARA ATERRAMENTO - 16,00MM2</v>
          </cell>
          <cell r="C1060" t="str">
            <v>M</v>
          </cell>
          <cell r="D1060">
            <v>2.31</v>
          </cell>
        </row>
        <row r="1061">
          <cell r="A1061" t="str">
            <v>090693</v>
          </cell>
          <cell r="B1061" t="str">
            <v>CABO DE COBRE NU,PARA ATERRAMENTO - 25,00MM2</v>
          </cell>
          <cell r="C1061" t="str">
            <v>M</v>
          </cell>
          <cell r="D1061">
            <v>4.0199999999999996</v>
          </cell>
        </row>
        <row r="1062">
          <cell r="A1062" t="str">
            <v>090694</v>
          </cell>
          <cell r="B1062" t="str">
            <v>CABO DE COBRE NU,PARA ATERRAMENTO - 35,00MM2</v>
          </cell>
          <cell r="C1062" t="str">
            <v>M</v>
          </cell>
          <cell r="D1062">
            <v>6.03</v>
          </cell>
        </row>
        <row r="1063">
          <cell r="A1063" t="str">
            <v>090695</v>
          </cell>
          <cell r="B1063" t="str">
            <v>CABO DE COBRE NU,PARA ATERRAMENTO - 50,00MM2</v>
          </cell>
          <cell r="C1063" t="str">
            <v>M</v>
          </cell>
          <cell r="D1063">
            <v>8.66</v>
          </cell>
        </row>
        <row r="1064">
          <cell r="A1064" t="str">
            <v>090696</v>
          </cell>
          <cell r="B1064" t="str">
            <v>CABO DE COBRE NU PARA ATERRAMENTO - 70.00MM2</v>
          </cell>
          <cell r="C1064" t="str">
            <v>M</v>
          </cell>
          <cell r="D1064">
            <v>12.01</v>
          </cell>
        </row>
        <row r="1065">
          <cell r="A1065" t="str">
            <v>090697</v>
          </cell>
          <cell r="B1065" t="str">
            <v>CABO DE COBRE NU, PARA ATERRAMENTO - 95,00MM2</v>
          </cell>
          <cell r="C1065" t="str">
            <v>M</v>
          </cell>
          <cell r="D1065">
            <v>15.79</v>
          </cell>
        </row>
        <row r="1066">
          <cell r="A1066" t="str">
            <v>090698</v>
          </cell>
          <cell r="B1066" t="str">
            <v>CABO DE COBRE NU PARA ATERRAMENTO - 120,00MM2</v>
          </cell>
          <cell r="C1066" t="str">
            <v>M</v>
          </cell>
          <cell r="D1066">
            <v>19.440000000000001</v>
          </cell>
        </row>
        <row r="1067">
          <cell r="A1067" t="str">
            <v>090699</v>
          </cell>
          <cell r="B1067" t="str">
            <v>ATERRAMENTO DE QUADROS,EXCLUSIVE CABO</v>
          </cell>
          <cell r="C1067" t="str">
            <v>UN</v>
          </cell>
          <cell r="D1067">
            <v>44.17</v>
          </cell>
        </row>
        <row r="1068">
          <cell r="A1068" t="str">
            <v>090700</v>
          </cell>
          <cell r="B1068" t="str">
            <v>PONTOS DE ENERGIA</v>
          </cell>
          <cell r="D1068" t="str">
            <v xml:space="preserve"> R$-   </v>
          </cell>
        </row>
        <row r="1069">
          <cell r="A1069" t="str">
            <v>090701</v>
          </cell>
          <cell r="B1069" t="str">
            <v>PONTO COM INTERRUPTOR SIMPLES - 1 TECLA,EM CAIXA 4"X2"</v>
          </cell>
          <cell r="C1069" t="str">
            <v>UN</v>
          </cell>
          <cell r="D1069">
            <v>25.7</v>
          </cell>
        </row>
        <row r="1070">
          <cell r="A1070" t="str">
            <v>090702</v>
          </cell>
          <cell r="B1070" t="str">
            <v>PONTO COM INTERRUPTOR SIMPLES - 2 TECLAS,EM CAIXA 4"X2"</v>
          </cell>
          <cell r="C1070" t="str">
            <v>UN</v>
          </cell>
          <cell r="D1070">
            <v>36.51</v>
          </cell>
        </row>
        <row r="1071">
          <cell r="A1071" t="str">
            <v>090703</v>
          </cell>
          <cell r="B1071" t="str">
            <v>PONTO COM INTERRUPTOR SIMPLES - 3 TECLAS,EM CAIXA 4"X2"</v>
          </cell>
          <cell r="C1071" t="str">
            <v>UN</v>
          </cell>
          <cell r="D1071">
            <v>46.83</v>
          </cell>
        </row>
        <row r="1072">
          <cell r="A1072" t="str">
            <v>090705</v>
          </cell>
          <cell r="B1072" t="str">
            <v>PONTO COM INTERRUPTOR SIMPLES - 2 TECLAS,EM CAIXA 4"X4"</v>
          </cell>
          <cell r="C1072" t="str">
            <v>UN</v>
          </cell>
          <cell r="D1072">
            <v>39.65</v>
          </cell>
        </row>
        <row r="1073">
          <cell r="A1073" t="str">
            <v>090706</v>
          </cell>
          <cell r="B1073" t="str">
            <v>PONTO COM INTERRUPTOR SIMPLES - 3 TECLAS,EM CAIXA 4"X4"</v>
          </cell>
          <cell r="C1073" t="str">
            <v>UN</v>
          </cell>
          <cell r="D1073">
            <v>48.9</v>
          </cell>
        </row>
        <row r="1074">
          <cell r="A1074" t="str">
            <v>090707</v>
          </cell>
          <cell r="B1074" t="str">
            <v>PONTO COM INTERRUPTOR SIMPLES - 4 TECLAS,EM CAIXA 4"X4"</v>
          </cell>
          <cell r="C1074" t="str">
            <v>UN</v>
          </cell>
          <cell r="D1074">
            <v>58.91</v>
          </cell>
        </row>
        <row r="1075">
          <cell r="A1075" t="str">
            <v>090708</v>
          </cell>
          <cell r="B1075" t="str">
            <v>PONTO COM INTERRUPTOR SIMPLES E TOMADA 110V - EM CAIXA 4"X4"</v>
          </cell>
          <cell r="C1075" t="str">
            <v>UN</v>
          </cell>
          <cell r="D1075">
            <v>39.200000000000003</v>
          </cell>
        </row>
        <row r="1076">
          <cell r="A1076" t="str">
            <v>090710</v>
          </cell>
          <cell r="B1076" t="str">
            <v>PONTO COM INTERRUPTOR PARALELO - 1 TECLA,EM CAIXA 4"X2"</v>
          </cell>
          <cell r="C1076" t="str">
            <v>UN</v>
          </cell>
          <cell r="D1076">
            <v>35.68</v>
          </cell>
        </row>
        <row r="1077">
          <cell r="A1077" t="str">
            <v>090715</v>
          </cell>
          <cell r="B1077" t="str">
            <v>PONTO COM INTERRUPTOR SIMPLES BIPOLAR - EM CAIXA 4"X2"</v>
          </cell>
          <cell r="C1077" t="str">
            <v>UN</v>
          </cell>
          <cell r="D1077">
            <v>32.159999999999997</v>
          </cell>
        </row>
        <row r="1078">
          <cell r="A1078" t="str">
            <v>090718</v>
          </cell>
          <cell r="B1078" t="str">
            <v>PONTO COM INTERRUPTOR PARALELO BIPOLAR - EM CAIXA 4"X2"</v>
          </cell>
          <cell r="C1078" t="str">
            <v>UN</v>
          </cell>
          <cell r="D1078">
            <v>42.14</v>
          </cell>
        </row>
        <row r="1079">
          <cell r="A1079" t="str">
            <v>090730</v>
          </cell>
          <cell r="B1079" t="str">
            <v>PONTO COM DOIS INTERRUPTORES SIMPLES BIPOLAR - EM CAIXA 4"X4"</v>
          </cell>
          <cell r="C1079" t="str">
            <v>UN</v>
          </cell>
          <cell r="D1079">
            <v>52.57</v>
          </cell>
        </row>
        <row r="1080">
          <cell r="A1080" t="str">
            <v>090735</v>
          </cell>
          <cell r="B1080" t="str">
            <v>PONTO COM INTERRUPTOR SIMPLES - 1 TECLA,EM CONDULETE 3/4"</v>
          </cell>
          <cell r="C1080" t="str">
            <v>UN</v>
          </cell>
          <cell r="D1080">
            <v>27.46</v>
          </cell>
        </row>
        <row r="1081">
          <cell r="A1081" t="str">
            <v>090736</v>
          </cell>
          <cell r="B1081" t="str">
            <v>PONTO COM INTERRUPTOR SIMPLES - 2 TECLAS,EM CONDULETE 3/4"</v>
          </cell>
          <cell r="C1081" t="str">
            <v>UN</v>
          </cell>
          <cell r="D1081">
            <v>38.270000000000003</v>
          </cell>
        </row>
        <row r="1082">
          <cell r="A1082" t="str">
            <v>090737</v>
          </cell>
          <cell r="B1082" t="str">
            <v>PONTO COM INTERRUPTOR SIMPLES - 3 TECLAS,EM CONDULETE 3/4"</v>
          </cell>
          <cell r="C1082" t="str">
            <v>UN</v>
          </cell>
          <cell r="D1082">
            <v>48.59</v>
          </cell>
        </row>
        <row r="1083">
          <cell r="A1083" t="str">
            <v>090738</v>
          </cell>
          <cell r="B1083" t="str">
            <v>PONTO COM INTERRUPTOR SIMPLES - 4 TECLAS,EM CONDULETE 3/4" CP.DUPLO</v>
          </cell>
          <cell r="C1083" t="str">
            <v>UN</v>
          </cell>
          <cell r="D1083">
            <v>60.91</v>
          </cell>
        </row>
        <row r="1084">
          <cell r="A1084" t="str">
            <v>090740</v>
          </cell>
          <cell r="B1084" t="str">
            <v>PONTO COM INTERRUPTOR PARALELO - 1 TECLA,EM CONDULETE 3/4"</v>
          </cell>
          <cell r="C1084" t="str">
            <v>UN</v>
          </cell>
          <cell r="D1084">
            <v>37.44</v>
          </cell>
        </row>
        <row r="1085">
          <cell r="A1085" t="str">
            <v>090741</v>
          </cell>
          <cell r="B1085" t="str">
            <v>PONTO COM INTERRUP.SIMPLES E TOMADA 110V-EM CONDULETE 3/4" CP.DUPLO</v>
          </cell>
          <cell r="C1085" t="str">
            <v>UN</v>
          </cell>
          <cell r="D1085">
            <v>49.36</v>
          </cell>
        </row>
        <row r="1086">
          <cell r="A1086" t="str">
            <v>090745</v>
          </cell>
          <cell r="B1086" t="str">
            <v>PONTO COM INTERRUPTOR SIMPLES BIPOLAR - EM CONDULETE 3/4"</v>
          </cell>
          <cell r="C1086" t="str">
            <v>UN</v>
          </cell>
          <cell r="D1086">
            <v>33.92</v>
          </cell>
        </row>
        <row r="1087">
          <cell r="A1087" t="str">
            <v>090750</v>
          </cell>
          <cell r="B1087" t="str">
            <v>PONTO COM INTERRUPTOR PARALELO BIPOLAR - EM CONDULETE 3/4"</v>
          </cell>
          <cell r="C1087" t="str">
            <v>UN</v>
          </cell>
          <cell r="D1087">
            <v>43.9</v>
          </cell>
        </row>
        <row r="1088">
          <cell r="A1088" t="str">
            <v>090755</v>
          </cell>
          <cell r="B1088" t="str">
            <v>PONTO COM DOIS INTERRUPTORES SIMPLES BIPOLAR - EM CONDULETE 3/4"</v>
          </cell>
          <cell r="C1088" t="str">
            <v>UN</v>
          </cell>
          <cell r="D1088">
            <v>52.4</v>
          </cell>
        </row>
        <row r="1089">
          <cell r="A1089" t="str">
            <v>090756</v>
          </cell>
          <cell r="B1089" t="str">
            <v>PONTO COM TRES INTERRUP.SIMPLES BIPOLAR - EM CONDULETE 3/4" CP.DUPLO</v>
          </cell>
          <cell r="C1089" t="str">
            <v>UN</v>
          </cell>
          <cell r="D1089">
            <v>71.489999999999995</v>
          </cell>
        </row>
        <row r="1090">
          <cell r="A1090" t="str">
            <v>090760</v>
          </cell>
          <cell r="B1090" t="str">
            <v>PONTO COM TOMADA SIMPLES DE EMBUTIR - 110/220V CAIXA 4"X2"</v>
          </cell>
          <cell r="C1090" t="str">
            <v>UN</v>
          </cell>
          <cell r="D1090">
            <v>24.89</v>
          </cell>
        </row>
        <row r="1091">
          <cell r="A1091" t="str">
            <v>090761</v>
          </cell>
          <cell r="B1091" t="str">
            <v>PONTO COM TOMADA SIMPLES 110/220V - EM CONDULETE 3/4"</v>
          </cell>
          <cell r="C1091" t="str">
            <v>UN</v>
          </cell>
          <cell r="D1091">
            <v>35.950000000000003</v>
          </cell>
        </row>
        <row r="1092">
          <cell r="A1092" t="str">
            <v>090765</v>
          </cell>
          <cell r="B1092" t="str">
            <v>PONTO COM TOMADA PARA APARELHOS FIXOS,TRIPOLAR - 220V CAIXA 4"X2"</v>
          </cell>
          <cell r="C1092" t="str">
            <v>UN</v>
          </cell>
          <cell r="D1092">
            <v>73.45</v>
          </cell>
        </row>
        <row r="1093">
          <cell r="A1093" t="str">
            <v>090766</v>
          </cell>
          <cell r="B1093" t="str">
            <v>PONTO COM TOMADA P/APARELHO FIXO,TRIPOLAR - 220V EM CONDULETE 3/4"</v>
          </cell>
          <cell r="C1093" t="str">
            <v>UN</v>
          </cell>
          <cell r="D1093">
            <v>80.069999999999993</v>
          </cell>
        </row>
        <row r="1094">
          <cell r="A1094" t="str">
            <v>090770</v>
          </cell>
          <cell r="B1094" t="str">
            <v>PONTO COM TOMADA SIMPLES DE EMBUTIR - PARA PISO</v>
          </cell>
          <cell r="C1094" t="str">
            <v>UN</v>
          </cell>
          <cell r="D1094">
            <v>45.62</v>
          </cell>
        </row>
        <row r="1095">
          <cell r="A1095" t="str">
            <v>090775</v>
          </cell>
          <cell r="B1095" t="str">
            <v>PONTO SECO PARA TELEFONE - CAIXA 4"X4"</v>
          </cell>
          <cell r="C1095" t="str">
            <v>UN</v>
          </cell>
          <cell r="D1095">
            <v>50.9</v>
          </cell>
        </row>
        <row r="1096">
          <cell r="A1096" t="str">
            <v>090780</v>
          </cell>
          <cell r="B1096" t="str">
            <v>PONTO COM BOTAO PARA CAMPAINHA - USO AO TEMPO - CAIXA 4"X2"</v>
          </cell>
          <cell r="C1096" t="str">
            <v>UN</v>
          </cell>
          <cell r="D1096">
            <v>64.11</v>
          </cell>
        </row>
        <row r="1097">
          <cell r="A1097" t="str">
            <v>090785</v>
          </cell>
          <cell r="B1097" t="str">
            <v>PONTO COM CIGARRA DE SOBREPOR,TIPO COLEGIAL - CAIXA 3"X3"</v>
          </cell>
          <cell r="C1097" t="str">
            <v>UN</v>
          </cell>
          <cell r="D1097">
            <v>39.020000000000003</v>
          </cell>
        </row>
        <row r="1098">
          <cell r="A1098" t="str">
            <v>090790</v>
          </cell>
          <cell r="B1098" t="str">
            <v>PONTO DE LUZ - CAIXA F.M.</v>
          </cell>
          <cell r="C1098" t="str">
            <v>UN</v>
          </cell>
          <cell r="D1098">
            <v>40.82</v>
          </cell>
        </row>
        <row r="1099">
          <cell r="A1099" t="str">
            <v>090795</v>
          </cell>
          <cell r="B1099" t="str">
            <v>PONTO DE LUZ - CONDULETE 3/4"</v>
          </cell>
          <cell r="C1099" t="str">
            <v>UN</v>
          </cell>
          <cell r="D1099">
            <v>83.05</v>
          </cell>
        </row>
        <row r="1100">
          <cell r="A1100" t="str">
            <v>090800</v>
          </cell>
          <cell r="B1100" t="str">
            <v>DISJUNTORES</v>
          </cell>
          <cell r="D1100" t="str">
            <v xml:space="preserve"> R$-   </v>
          </cell>
        </row>
        <row r="1101">
          <cell r="A1101" t="str">
            <v>090801</v>
          </cell>
          <cell r="B1101" t="str">
            <v>DISJUNTOR CX. MOLDADA UNIPOLAR 10/30A TP AMERICANO</v>
          </cell>
          <cell r="C1101" t="str">
            <v>UN</v>
          </cell>
          <cell r="D1101">
            <v>6.32</v>
          </cell>
        </row>
        <row r="1102">
          <cell r="A1102" t="str">
            <v>090802</v>
          </cell>
          <cell r="B1102" t="str">
            <v>DISJUNTOR CX. MOLDADA UNIPOLAR 35/50A TP. AMERICANO</v>
          </cell>
          <cell r="C1102" t="str">
            <v>UN</v>
          </cell>
          <cell r="D1102">
            <v>8.83</v>
          </cell>
        </row>
        <row r="1103">
          <cell r="A1103" t="str">
            <v>090803</v>
          </cell>
          <cell r="B1103" t="str">
            <v>DISJUNTOR CX. MOLDADA UNIPOLAR 60/100 A TP AMERICANO</v>
          </cell>
          <cell r="C1103" t="str">
            <v>UN</v>
          </cell>
          <cell r="D1103">
            <v>12.5</v>
          </cell>
        </row>
        <row r="1104">
          <cell r="A1104" t="str">
            <v>090804</v>
          </cell>
          <cell r="B1104" t="str">
            <v>DISJUNTOR CX. MOLDADA BIPOLAR 10/30 A TP AMERICANO</v>
          </cell>
          <cell r="C1104" t="str">
            <v>UN</v>
          </cell>
          <cell r="D1104">
            <v>23.75</v>
          </cell>
        </row>
        <row r="1105">
          <cell r="A1105" t="str">
            <v>090805</v>
          </cell>
          <cell r="B1105" t="str">
            <v>DISJUNTOR CX. MOLDADA BIPOLAR 35/50A TP AMERICANO</v>
          </cell>
          <cell r="C1105" t="str">
            <v>UN</v>
          </cell>
          <cell r="D1105">
            <v>25.38</v>
          </cell>
        </row>
        <row r="1106">
          <cell r="A1106" t="str">
            <v>090806</v>
          </cell>
          <cell r="B1106" t="str">
            <v>DISJUNTOR CX. MOLDADA BIPOLAR 60/100 A TP AMERICANO</v>
          </cell>
          <cell r="C1106" t="str">
            <v>UN</v>
          </cell>
          <cell r="D1106">
            <v>35.08</v>
          </cell>
        </row>
        <row r="1107">
          <cell r="A1107" t="str">
            <v>090807</v>
          </cell>
          <cell r="B1107" t="str">
            <v>DISJUNTOR CX. MOLDADA TRIPOLAR 10/30 A TP AMERICANO</v>
          </cell>
          <cell r="C1107" t="str">
            <v>UN</v>
          </cell>
          <cell r="D1107">
            <v>29.4</v>
          </cell>
        </row>
        <row r="1108">
          <cell r="A1108" t="str">
            <v>090808</v>
          </cell>
          <cell r="B1108" t="str">
            <v>DISJUNTOR CX. MOLDADA TRIPOLAR 35/50 A TP AMERICANO</v>
          </cell>
          <cell r="C1108" t="str">
            <v>UN</v>
          </cell>
          <cell r="D1108">
            <v>31.85</v>
          </cell>
        </row>
        <row r="1109">
          <cell r="A1109" t="str">
            <v>090809</v>
          </cell>
          <cell r="B1109" t="str">
            <v>DISJUNTOR CX MOLDADA TRIPOLAR 60/100A TP AMERICANO</v>
          </cell>
          <cell r="C1109" t="str">
            <v>UN</v>
          </cell>
          <cell r="D1109">
            <v>34.25</v>
          </cell>
        </row>
        <row r="1110">
          <cell r="A1110" t="str">
            <v>090810</v>
          </cell>
          <cell r="B1110" t="str">
            <v>DISJUNTOR CX MOLDADA UNIPOLAR 6/25A TP EUROPEU</v>
          </cell>
          <cell r="C1110" t="str">
            <v>UN</v>
          </cell>
          <cell r="D1110">
            <v>13.5</v>
          </cell>
        </row>
        <row r="1111">
          <cell r="A1111" t="str">
            <v>090811</v>
          </cell>
          <cell r="B1111" t="str">
            <v>DISJUNTOR CX MOLDADA UNIPOLAR 32/50A TP EUROPEU</v>
          </cell>
          <cell r="C1111" t="str">
            <v>UN</v>
          </cell>
          <cell r="D1111">
            <v>30.7</v>
          </cell>
        </row>
        <row r="1112">
          <cell r="A1112" t="str">
            <v>090812</v>
          </cell>
          <cell r="B1112" t="str">
            <v>DISJUNTOR CX MOLDADA BIPOLAR 6/25A TP EUROPEU</v>
          </cell>
          <cell r="C1112" t="str">
            <v>UN</v>
          </cell>
          <cell r="D1112">
            <v>80.569999999999993</v>
          </cell>
        </row>
        <row r="1113">
          <cell r="A1113" t="str">
            <v>090813</v>
          </cell>
          <cell r="B1113" t="str">
            <v>DISJUNTOR CX MOLDADA BIPOLAR 32/50A TP EUROPEU</v>
          </cell>
          <cell r="C1113" t="str">
            <v>UN</v>
          </cell>
          <cell r="D1113">
            <v>82.2</v>
          </cell>
        </row>
        <row r="1114">
          <cell r="A1114" t="str">
            <v>090814</v>
          </cell>
          <cell r="B1114" t="str">
            <v>DISJUNTOR CX MOLDADA TRIPOLAR 6/25A TP EUROPEU</v>
          </cell>
          <cell r="C1114" t="str">
            <v>UN</v>
          </cell>
          <cell r="D1114">
            <v>151.6</v>
          </cell>
        </row>
        <row r="1115">
          <cell r="A1115" t="str">
            <v>090815</v>
          </cell>
          <cell r="B1115" t="str">
            <v>DISJUNTOR CX MOLDADA TRIPOLAR 32/50A TP EUROPEU</v>
          </cell>
          <cell r="C1115" t="str">
            <v>UN</v>
          </cell>
          <cell r="D1115">
            <v>163.33000000000001</v>
          </cell>
        </row>
        <row r="1116">
          <cell r="A1116" t="str">
            <v>090821</v>
          </cell>
          <cell r="B1116" t="str">
            <v>DISJUNTOR AUTOMATICO TRIPOLAR A SECO  800A/600V</v>
          </cell>
          <cell r="C1116" t="str">
            <v>UN</v>
          </cell>
          <cell r="D1116">
            <v>4028.39</v>
          </cell>
        </row>
        <row r="1117">
          <cell r="A1117" t="str">
            <v>090822</v>
          </cell>
          <cell r="B1117" t="str">
            <v>DISJUNTOR AUTOMATICO TRIPOLAR A SECO 1000A/600V</v>
          </cell>
          <cell r="C1117" t="str">
            <v>UN</v>
          </cell>
          <cell r="D1117">
            <v>4028.39</v>
          </cell>
        </row>
        <row r="1118">
          <cell r="A1118" t="str">
            <v>090823</v>
          </cell>
          <cell r="B1118" t="str">
            <v>DISJUNTOR AUTOMATICO TRIPOLAR A SECO 1250A/600V</v>
          </cell>
          <cell r="C1118" t="str">
            <v>UN</v>
          </cell>
          <cell r="D1118">
            <v>4028.39</v>
          </cell>
        </row>
        <row r="1119">
          <cell r="A1119" t="str">
            <v>090824</v>
          </cell>
          <cell r="B1119" t="str">
            <v>DISJUNTOR AUTOMATICO TRIPOLAR A SECO 1600A/600V</v>
          </cell>
          <cell r="C1119" t="str">
            <v>UN</v>
          </cell>
          <cell r="D1119">
            <v>4017.62</v>
          </cell>
        </row>
        <row r="1120">
          <cell r="A1120" t="str">
            <v>090825</v>
          </cell>
          <cell r="B1120" t="str">
            <v>DISJUNTOR AUTOMATICO TRIPOLAR A SECO 2000A/600V</v>
          </cell>
          <cell r="C1120" t="str">
            <v>UN</v>
          </cell>
          <cell r="D1120">
            <v>4268.17</v>
          </cell>
        </row>
        <row r="1121">
          <cell r="A1121" t="str">
            <v>090826</v>
          </cell>
          <cell r="B1121" t="str">
            <v>DISJUNTOR AUTOMATICO TRIPOLAR A SECO 2500A/600V</v>
          </cell>
          <cell r="C1121" t="str">
            <v>UN</v>
          </cell>
          <cell r="D1121">
            <v>6157.82</v>
          </cell>
        </row>
        <row r="1122">
          <cell r="A1122" t="str">
            <v>090827</v>
          </cell>
          <cell r="B1122" t="str">
            <v>DISJUNTOR AUTOMATICO TRIPOLAR A SECO 3200A/600V</v>
          </cell>
          <cell r="C1122" t="str">
            <v>UN</v>
          </cell>
          <cell r="D1122">
            <v>6154.82</v>
          </cell>
        </row>
        <row r="1123">
          <cell r="A1123" t="str">
            <v>090831</v>
          </cell>
          <cell r="B1123" t="str">
            <v>DISJUNTOR CX MOLDADA BIPOLAR 100A C/DISPARADOR TERM/MAGNET AJUSTAVEL</v>
          </cell>
          <cell r="C1123" t="str">
            <v>UN</v>
          </cell>
          <cell r="D1123">
            <v>203.86</v>
          </cell>
        </row>
        <row r="1124">
          <cell r="A1124" t="str">
            <v>090832</v>
          </cell>
          <cell r="B1124" t="str">
            <v>DISJUNTOR CX MOLDADA BIPOLAR 125A C/DISPARADOR TERM/MAGNET AJUSTAVEL</v>
          </cell>
          <cell r="C1124" t="str">
            <v>UN</v>
          </cell>
          <cell r="D1124">
            <v>254.96</v>
          </cell>
        </row>
        <row r="1125">
          <cell r="A1125" t="str">
            <v>090833</v>
          </cell>
          <cell r="B1125" t="str">
            <v>DISJUNTOR CX MOLDADA BIPOLAR 150A C/DISPARADOR TERM/MAGNET AJUSTAVEL</v>
          </cell>
          <cell r="C1125" t="str">
            <v>UN</v>
          </cell>
          <cell r="D1125">
            <v>290.95</v>
          </cell>
        </row>
        <row r="1126">
          <cell r="A1126" t="str">
            <v>090834</v>
          </cell>
          <cell r="B1126" t="str">
            <v>DISJUNTOR CX MOLDADA BIPOLAR 175A C/DISPARADOR TERM/MAGNET AJUSTAVEL</v>
          </cell>
          <cell r="C1126" t="str">
            <v>UN</v>
          </cell>
          <cell r="D1126">
            <v>942.29</v>
          </cell>
        </row>
        <row r="1127">
          <cell r="A1127" t="str">
            <v>090835</v>
          </cell>
          <cell r="B1127" t="str">
            <v>DISJUNTOR CX MOLDADA BIPOLAR 200A C/DISPARADOR TERM/MAGNET AJUSTAVEL</v>
          </cell>
          <cell r="C1127" t="str">
            <v>UN</v>
          </cell>
          <cell r="D1127">
            <v>944.74</v>
          </cell>
        </row>
        <row r="1128">
          <cell r="A1128" t="str">
            <v>090836</v>
          </cell>
          <cell r="B1128" t="str">
            <v>DISJUNTOR CX MOLDADA BIPOLAR 225A C/DISPARADOR TERM/MAGNET AJUSTAVEL</v>
          </cell>
          <cell r="C1128" t="str">
            <v>UN</v>
          </cell>
          <cell r="D1128">
            <v>977.28</v>
          </cell>
        </row>
        <row r="1129">
          <cell r="A1129" t="str">
            <v>090837</v>
          </cell>
          <cell r="B1129" t="str">
            <v>DISJUNTOR CX MOLDADA BIPOLAR 250A C/DISPARADOR TERM/MAGNET AJUSTAVEL</v>
          </cell>
          <cell r="C1129" t="str">
            <v>UN</v>
          </cell>
          <cell r="D1129">
            <v>977.28</v>
          </cell>
        </row>
        <row r="1130">
          <cell r="A1130" t="str">
            <v>090838</v>
          </cell>
          <cell r="B1130" t="str">
            <v>DISJUNTOR CX MOLDADA BIPOLAR 300A C/DISPARADOR TERM/MAGNET AJUSTAVEL</v>
          </cell>
          <cell r="C1130" t="str">
            <v>UN</v>
          </cell>
          <cell r="D1130">
            <v>1132.03</v>
          </cell>
        </row>
        <row r="1131">
          <cell r="A1131" t="str">
            <v>090839</v>
          </cell>
          <cell r="B1131" t="str">
            <v>DISJUNTOR CX MOLDADA BIPOLAR 350A C/DISPARADOR TERM/MAGNET AJUSTAVEL</v>
          </cell>
          <cell r="C1131" t="str">
            <v>UN</v>
          </cell>
          <cell r="D1131">
            <v>1132.03</v>
          </cell>
        </row>
        <row r="1132">
          <cell r="A1132" t="str">
            <v>090840</v>
          </cell>
          <cell r="B1132" t="str">
            <v>DISJUNTOR CX MOLDADA BIPOLAR 400A C/DISPARADOR TERM/MAGNET AJUSTAVEL</v>
          </cell>
          <cell r="C1132" t="str">
            <v>UN</v>
          </cell>
          <cell r="D1132">
            <v>1132.03</v>
          </cell>
        </row>
        <row r="1133">
          <cell r="A1133" t="str">
            <v>090841</v>
          </cell>
          <cell r="B1133" t="str">
            <v>DISJUNTOR CX/MOLDADA BIPOLAR 450A C/DISPARADOR TERM/MAGNET AJUSTAVEL</v>
          </cell>
          <cell r="C1133" t="str">
            <v>UN</v>
          </cell>
          <cell r="D1133">
            <v>2178.6999999999998</v>
          </cell>
        </row>
        <row r="1134">
          <cell r="A1134" t="str">
            <v>090842</v>
          </cell>
          <cell r="B1134" t="str">
            <v>DISJUNTOR CX MOLDADA BIPOLAR 500A C/DISPARADOR TERM/MAGNET AJUSTAVEL</v>
          </cell>
          <cell r="C1134" t="str">
            <v>UN</v>
          </cell>
          <cell r="D1134">
            <v>2178.6999999999998</v>
          </cell>
        </row>
        <row r="1135">
          <cell r="A1135" t="str">
            <v>090843</v>
          </cell>
          <cell r="B1135" t="str">
            <v>DISJUNTOR CX MOLDADA BIPOLAR 630A C/DISPARADOR TERM/MAGNET AJUSTAVEL</v>
          </cell>
          <cell r="C1135" t="str">
            <v>UN</v>
          </cell>
          <cell r="D1135">
            <v>2178.6999999999998</v>
          </cell>
        </row>
        <row r="1136">
          <cell r="A1136" t="str">
            <v>090846</v>
          </cell>
          <cell r="B1136" t="str">
            <v>DISJUNTOR CX MOLD. TRIPOLAR 100A C/DISPARADOR TERM/MAGNET AJUSTAVEL</v>
          </cell>
          <cell r="C1136" t="str">
            <v>UN</v>
          </cell>
          <cell r="D1136">
            <v>210.29</v>
          </cell>
        </row>
        <row r="1137">
          <cell r="A1137" t="str">
            <v>090847</v>
          </cell>
          <cell r="B1137" t="str">
            <v>DISJUNTOR CX MOLD. TRIPOLAR 125A C/DISPARADOR TERM/MAGNET AJUSTAVEL</v>
          </cell>
          <cell r="C1137" t="str">
            <v>UN</v>
          </cell>
          <cell r="D1137">
            <v>261.39</v>
          </cell>
        </row>
        <row r="1138">
          <cell r="A1138" t="str">
            <v>090848</v>
          </cell>
          <cell r="B1138" t="str">
            <v>DISJUNTOR CX MOLD. TRIPOLAR 150A C/DISPARADOR TERM/MAGNET AJUSTAVEL</v>
          </cell>
          <cell r="C1138" t="str">
            <v>UN</v>
          </cell>
          <cell r="D1138">
            <v>261.39</v>
          </cell>
        </row>
        <row r="1139">
          <cell r="A1139" t="str">
            <v>090849</v>
          </cell>
          <cell r="B1139" t="str">
            <v>DISJUNTOR CX MOD. TRIPOLAR 175A C/DISPARADOR TERM/MAGNET AJUSTAVEL</v>
          </cell>
          <cell r="C1139" t="str">
            <v>UN</v>
          </cell>
          <cell r="D1139">
            <v>948.73</v>
          </cell>
        </row>
        <row r="1140">
          <cell r="A1140" t="str">
            <v>090850</v>
          </cell>
          <cell r="B1140" t="str">
            <v>DISJUNTOR CX MOLD. TRIPOLAR 200A C/DISPARADOR TERM/MAGNET AJUSTAVEL</v>
          </cell>
          <cell r="C1140" t="str">
            <v>UN</v>
          </cell>
          <cell r="D1140">
            <v>951.14</v>
          </cell>
        </row>
        <row r="1141">
          <cell r="A1141" t="str">
            <v>090851</v>
          </cell>
          <cell r="B1141" t="str">
            <v>DISJUNTOR CX MOLD. TRIPOLAR 225A C/DISPARADOR TERM/MAGNET AJUSTAVEL</v>
          </cell>
          <cell r="C1141" t="str">
            <v>UN</v>
          </cell>
          <cell r="D1141">
            <v>983.67</v>
          </cell>
        </row>
        <row r="1142">
          <cell r="A1142" t="str">
            <v>090852</v>
          </cell>
          <cell r="B1142" t="str">
            <v>DISJUNTOR CX MOLD. TRIPOLAR 250A C/DISPARADOR TERM/MAGNET AJUSTAVEL</v>
          </cell>
          <cell r="C1142" t="str">
            <v>UN</v>
          </cell>
          <cell r="D1142">
            <v>983.67</v>
          </cell>
        </row>
        <row r="1143">
          <cell r="A1143" t="str">
            <v>090853</v>
          </cell>
          <cell r="B1143" t="str">
            <v>DISJUNTOR CX MOLD. TRIPOLAR 300A C/DISPARADOR TERM/MAGNET AJUSTAVEL</v>
          </cell>
          <cell r="C1143" t="str">
            <v>UN</v>
          </cell>
          <cell r="D1143">
            <v>1138.46</v>
          </cell>
        </row>
        <row r="1144">
          <cell r="A1144" t="str">
            <v>090854</v>
          </cell>
          <cell r="B1144" t="str">
            <v>DISJUNTOR CX MOLD. TRIPOLAR 350A C/DISPARADOR TERM/MAGNET AJUSTAVEL</v>
          </cell>
          <cell r="C1144" t="str">
            <v>UN</v>
          </cell>
          <cell r="D1144">
            <v>1138.46</v>
          </cell>
        </row>
        <row r="1145">
          <cell r="A1145" t="str">
            <v>090855</v>
          </cell>
          <cell r="B1145" t="str">
            <v>DISJUNTOR CX MOLD. TRIPOLAR 400A C/DISPARADOR TERM/MAGNET AJUSTAVEL</v>
          </cell>
          <cell r="C1145" t="str">
            <v>UN</v>
          </cell>
          <cell r="D1145">
            <v>1138.46</v>
          </cell>
        </row>
        <row r="1146">
          <cell r="A1146" t="str">
            <v>090856</v>
          </cell>
          <cell r="B1146" t="str">
            <v>DISJUNTOR CX MOD. TRIPOLAR 450A C/DISPARADOR TERM/MAGNET AJUSTAVEL</v>
          </cell>
          <cell r="C1146" t="str">
            <v>UN</v>
          </cell>
          <cell r="D1146">
            <v>2185.09</v>
          </cell>
        </row>
        <row r="1147">
          <cell r="A1147" t="str">
            <v>090857</v>
          </cell>
          <cell r="B1147" t="str">
            <v>DISJUNTOR CX MOLD. TRIPOLAR 500A C/DISPARADOR TERM/MAGNET AJUSTAVEL</v>
          </cell>
          <cell r="C1147" t="str">
            <v>UN</v>
          </cell>
          <cell r="D1147">
            <v>2185.09</v>
          </cell>
        </row>
        <row r="1148">
          <cell r="A1148" t="str">
            <v>090858</v>
          </cell>
          <cell r="B1148" t="str">
            <v>DISJUNTOR CX MOLDADA TRIPOLAR 630A C/DISPARADOR TERM/MAGNE AJUSTAVEL</v>
          </cell>
          <cell r="C1148" t="str">
            <v>UN</v>
          </cell>
          <cell r="D1148">
            <v>2185.09</v>
          </cell>
        </row>
        <row r="1149">
          <cell r="A1149" t="str">
            <v>090880</v>
          </cell>
          <cell r="B1149" t="str">
            <v>DISJUNTOR TERMOMAGNETICO DIFERENCIAL BIPOLAR-15A-SENSIBIL. 30MA-240V</v>
          </cell>
          <cell r="C1149" t="str">
            <v>UN</v>
          </cell>
          <cell r="D1149">
            <v>293.77999999999997</v>
          </cell>
        </row>
        <row r="1150">
          <cell r="A1150" t="str">
            <v>090881</v>
          </cell>
          <cell r="B1150" t="str">
            <v>DISJUNTOR TERMOMAGNETICO DIFERENCIAL BIPOLAR-20A-SENSIBIL. 30MA 240V</v>
          </cell>
          <cell r="C1150" t="str">
            <v>UN</v>
          </cell>
          <cell r="D1150">
            <v>293.77999999999997</v>
          </cell>
        </row>
        <row r="1151">
          <cell r="A1151" t="str">
            <v>090882</v>
          </cell>
          <cell r="B1151" t="str">
            <v>DISJUNTOR TERMOMAGNETICO DIFERENCIAL BIPOLAR-25A-SENSIBIL. 30MA 240V</v>
          </cell>
          <cell r="C1151" t="str">
            <v>UN</v>
          </cell>
          <cell r="D1151">
            <v>293.77999999999997</v>
          </cell>
        </row>
        <row r="1152">
          <cell r="A1152" t="str">
            <v>090883</v>
          </cell>
          <cell r="B1152" t="str">
            <v>DISJUNTOR TERMOMAGNETICO DIFERENCIAL BIPOLAR-30A-SENSIBIL. 30MA 240V</v>
          </cell>
          <cell r="C1152" t="str">
            <v>UN</v>
          </cell>
          <cell r="D1152">
            <v>294.60000000000002</v>
          </cell>
        </row>
        <row r="1153">
          <cell r="A1153" t="str">
            <v>090884</v>
          </cell>
          <cell r="B1153" t="str">
            <v>DISJUNTOR TERMOMAGNETICO DIFERENCIAL BIPOLAR-35A-SENSIBIL. 30MA-240V</v>
          </cell>
          <cell r="C1153" t="str">
            <v>UN</v>
          </cell>
          <cell r="D1153">
            <v>464.05</v>
          </cell>
        </row>
        <row r="1154">
          <cell r="A1154" t="str">
            <v>090885</v>
          </cell>
          <cell r="B1154" t="str">
            <v>DISJUNTOR TERMOMAGNETICO DIFERENCIAL BIPOLAR-40A-SENSIBIL. 30MA-240V</v>
          </cell>
          <cell r="C1154" t="str">
            <v>UN</v>
          </cell>
          <cell r="D1154">
            <v>464.87</v>
          </cell>
        </row>
        <row r="1155">
          <cell r="A1155" t="str">
            <v>090886</v>
          </cell>
          <cell r="B1155" t="str">
            <v>DISJUNTOR TERMOMAGNETICO DIFERENCIAL BIPOLAR-63A-SENSIBIL. 30MA-240V</v>
          </cell>
          <cell r="C1155" t="str">
            <v>UN</v>
          </cell>
          <cell r="D1155">
            <v>98.68</v>
          </cell>
        </row>
        <row r="1156">
          <cell r="A1156" t="str">
            <v>090890</v>
          </cell>
          <cell r="B1156" t="str">
            <v>DISJUNTOR TERMOMAGNETICO DIFERENCIAL TRIPOLAR-63A-SENSIBIL.30MA-240V</v>
          </cell>
          <cell r="C1156" t="str">
            <v>UN</v>
          </cell>
          <cell r="D1156">
            <v>680.29</v>
          </cell>
        </row>
        <row r="1157">
          <cell r="A1157" t="str">
            <v>090900</v>
          </cell>
          <cell r="B1157" t="str">
            <v>APARELHOS DE ILUMINACAO</v>
          </cell>
          <cell r="D1157" t="str">
            <v xml:space="preserve"> R$-   </v>
          </cell>
        </row>
        <row r="1158">
          <cell r="A1158" t="str">
            <v>090901</v>
          </cell>
          <cell r="B1158" t="str">
            <v>LUMINARIA DECORATIVA - 1 LAMP. FLUORESCENTE, 20 W</v>
          </cell>
          <cell r="C1158" t="str">
            <v>UN</v>
          </cell>
          <cell r="D1158">
            <v>33.82</v>
          </cell>
        </row>
        <row r="1159">
          <cell r="A1159" t="str">
            <v>090902</v>
          </cell>
          <cell r="B1159" t="str">
            <v>LUMINARIA DECORATIVA - 2 LAMP. FLUORESCENTE, 20 W</v>
          </cell>
          <cell r="C1159" t="str">
            <v>UN</v>
          </cell>
          <cell r="D1159">
            <v>52.2</v>
          </cell>
        </row>
        <row r="1160">
          <cell r="A1160" t="str">
            <v>090903</v>
          </cell>
          <cell r="B1160" t="str">
            <v>LUMINARIA DECORATIVA - 1 LAMP. FLUORESCENTE, 40 W</v>
          </cell>
          <cell r="C1160" t="str">
            <v>UN</v>
          </cell>
          <cell r="D1160">
            <v>39.43</v>
          </cell>
        </row>
        <row r="1161">
          <cell r="A1161" t="str">
            <v>090904</v>
          </cell>
          <cell r="B1161" t="str">
            <v>LUMINARIA DECORATIVA - 2 LAMP. FLUORESCENTE, 40 W</v>
          </cell>
          <cell r="C1161" t="str">
            <v>UN</v>
          </cell>
          <cell r="D1161">
            <v>60.63</v>
          </cell>
        </row>
        <row r="1162">
          <cell r="A1162" t="str">
            <v>090905</v>
          </cell>
          <cell r="B1162" t="str">
            <v>LD - 25 LUMINARIA INDUSTRIAL - 1 LAMPADA FLUORESCENTE,40W</v>
          </cell>
          <cell r="C1162" t="str">
            <v>UN</v>
          </cell>
          <cell r="D1162">
            <v>25.42</v>
          </cell>
        </row>
        <row r="1163">
          <cell r="A1163" t="str">
            <v>090906</v>
          </cell>
          <cell r="B1163" t="str">
            <v>LD - 26 LUMINARIA INDUSTRIAL - 2 LAMPADAS FLUORESCENTES,40W</v>
          </cell>
          <cell r="C1163" t="str">
            <v>UN</v>
          </cell>
          <cell r="D1163">
            <v>37.07</v>
          </cell>
        </row>
        <row r="1164">
          <cell r="A1164" t="str">
            <v>090907</v>
          </cell>
          <cell r="B1164" t="str">
            <v>LD - 27 LUMINARIA INDUSTRIAL - 3 LAMPADAS FLUORESCENTES,40W</v>
          </cell>
          <cell r="C1164" t="str">
            <v>UN</v>
          </cell>
          <cell r="D1164">
            <v>53.73</v>
          </cell>
        </row>
        <row r="1165">
          <cell r="A1165" t="str">
            <v>090908</v>
          </cell>
          <cell r="B1165" t="str">
            <v>LD - 28 LUMINARIA INDUSTRIAL - 4 LAMPADAS FLUORESCENTES,40W</v>
          </cell>
          <cell r="C1165" t="str">
            <v>UN</v>
          </cell>
          <cell r="D1165">
            <v>61.9</v>
          </cell>
        </row>
        <row r="1166">
          <cell r="A1166" t="str">
            <v>090909</v>
          </cell>
          <cell r="B1166" t="str">
            <v>LUMINARIA INDUSTRIAL - 1 LAMPADA FLUORESCENTE 65W</v>
          </cell>
          <cell r="C1166" t="str">
            <v>UN</v>
          </cell>
          <cell r="D1166">
            <v>37.4</v>
          </cell>
        </row>
        <row r="1167">
          <cell r="A1167" t="str">
            <v>090910</v>
          </cell>
          <cell r="B1167" t="str">
            <v>LUMINARIA INDUSTRIAL - 2 LAMPADAS FLUORESCENTES 65W</v>
          </cell>
          <cell r="C1167" t="str">
            <v>UN</v>
          </cell>
          <cell r="D1167">
            <v>60.26</v>
          </cell>
        </row>
        <row r="1168">
          <cell r="A1168" t="str">
            <v>090912</v>
          </cell>
          <cell r="B1168" t="str">
            <v>LUMINARIA INDUSTRIAL - 2 LAMPADAS FLUORESCENTES,20W</v>
          </cell>
          <cell r="C1168" t="str">
            <v>UN</v>
          </cell>
          <cell r="D1168">
            <v>36.24</v>
          </cell>
        </row>
        <row r="1169">
          <cell r="A1169" t="str">
            <v>090914</v>
          </cell>
          <cell r="B1169" t="str">
            <v>LUMINARIA INDUSTRIAL - 4 LAMPADAS FLUORESCENTES,20W</v>
          </cell>
          <cell r="C1169" t="str">
            <v>UN</v>
          </cell>
          <cell r="D1169">
            <v>58.33</v>
          </cell>
        </row>
        <row r="1170">
          <cell r="A1170" t="str">
            <v>090915</v>
          </cell>
          <cell r="B1170" t="str">
            <v>LUMINARIA INDUSTRIAL - 1 LAMPADA FLUORESCENTE 110W</v>
          </cell>
          <cell r="C1170" t="str">
            <v>UN</v>
          </cell>
          <cell r="D1170">
            <v>58.7</v>
          </cell>
        </row>
        <row r="1171">
          <cell r="A1171" t="str">
            <v>090916</v>
          </cell>
          <cell r="B1171" t="str">
            <v>LUMINARIA INDUSTRIAL - 2 LAMPADAS FLUORESCENTES 110W</v>
          </cell>
          <cell r="C1171" t="str">
            <v>UN</v>
          </cell>
          <cell r="D1171">
            <v>80.819999999999993</v>
          </cell>
        </row>
        <row r="1172">
          <cell r="A1172" t="str">
            <v>090918</v>
          </cell>
          <cell r="B1172" t="str">
            <v>LUMINARIA INDUSTRIAL - 4 LAMPADAS FLUORESCENTES 110W</v>
          </cell>
          <cell r="C1172" t="str">
            <v>UN</v>
          </cell>
          <cell r="D1172">
            <v>131.26</v>
          </cell>
        </row>
        <row r="1173">
          <cell r="A1173" t="str">
            <v>090919</v>
          </cell>
          <cell r="B1173" t="str">
            <v>LD-39 LUMINARIA TIPO"BEED",ESMALTADA - 1 LAMPADA MISTA,160W</v>
          </cell>
          <cell r="C1173" t="str">
            <v>UN</v>
          </cell>
          <cell r="D1173">
            <v>23.92</v>
          </cell>
        </row>
        <row r="1174">
          <cell r="A1174" t="str">
            <v>090920</v>
          </cell>
          <cell r="B1174" t="str">
            <v>LD-40 LUMINARIA TIPO"BEED",ESMALTADA - 1 LAMPADA MISTA,250W</v>
          </cell>
          <cell r="C1174" t="str">
            <v>UN</v>
          </cell>
          <cell r="D1174">
            <v>28.74</v>
          </cell>
        </row>
        <row r="1175">
          <cell r="A1175" t="str">
            <v>090921</v>
          </cell>
          <cell r="B1175" t="str">
            <v>LUMINARIA TIPO "SPOT" EM ALUMINIO P/LAMP REFLETORA ATE 150W</v>
          </cell>
          <cell r="C1175" t="str">
            <v>UN</v>
          </cell>
          <cell r="D1175">
            <v>42.41</v>
          </cell>
        </row>
        <row r="1176">
          <cell r="A1176" t="str">
            <v>090922</v>
          </cell>
          <cell r="B1176" t="str">
            <v>LUMINARIA TIPO DROPS - 1 LAMPADA INCANDESCENTE,100W</v>
          </cell>
          <cell r="C1176" t="str">
            <v>UN</v>
          </cell>
          <cell r="D1176">
            <v>13.16</v>
          </cell>
        </row>
        <row r="1177">
          <cell r="A1177" t="str">
            <v>090924</v>
          </cell>
          <cell r="B1177" t="str">
            <v>LUMINARIA TIPO GLOBO,9"X4" - 1 LAMPADA INCANDESCENTE,60W</v>
          </cell>
          <cell r="C1177" t="str">
            <v>UN</v>
          </cell>
          <cell r="D1177">
            <v>11.08</v>
          </cell>
        </row>
        <row r="1178">
          <cell r="A1178" t="str">
            <v>090925</v>
          </cell>
          <cell r="B1178" t="str">
            <v>LUMINARIA TIPO GLOBO,12"X6" - 1 LAMPADA INCANDESCENTE,100W</v>
          </cell>
          <cell r="C1178" t="str">
            <v>UN</v>
          </cell>
          <cell r="D1178">
            <v>13.16</v>
          </cell>
        </row>
        <row r="1179">
          <cell r="A1179" t="str">
            <v>090930</v>
          </cell>
          <cell r="B1179" t="str">
            <v>LUMINARIA PARA GALPAO,C/VIDRO - 1 LAMPADA DE VAPOR DE MERCURIO,250W</v>
          </cell>
          <cell r="C1179" t="str">
            <v>UN</v>
          </cell>
          <cell r="D1179">
            <v>110.32</v>
          </cell>
        </row>
        <row r="1180">
          <cell r="A1180" t="str">
            <v>090932</v>
          </cell>
          <cell r="B1180" t="str">
            <v>LUMINARIA PARA GALPAO,C/TELA - 1 LAMPADA DE VAPOR DE MERCURIO,400W</v>
          </cell>
          <cell r="C1180" t="str">
            <v>UN</v>
          </cell>
          <cell r="D1180">
            <v>189.12</v>
          </cell>
        </row>
        <row r="1181">
          <cell r="A1181" t="str">
            <v>090935</v>
          </cell>
          <cell r="B1181" t="str">
            <v>PROJETOR DE ALUMINIO FUNDIDO C/VIDRO/TELA P/LAMP ATE 500W</v>
          </cell>
          <cell r="C1181" t="str">
            <v>UN</v>
          </cell>
          <cell r="D1181">
            <v>315.95</v>
          </cell>
        </row>
        <row r="1182">
          <cell r="A1182" t="str">
            <v>090936</v>
          </cell>
          <cell r="B1182" t="str">
            <v>PROJETOR DE ALUMINIO FUNDIDO C/VIDRO/TELA P/LAMP ATE 1000W</v>
          </cell>
          <cell r="C1182" t="str">
            <v>UN</v>
          </cell>
          <cell r="D1182">
            <v>338.7</v>
          </cell>
        </row>
        <row r="1183">
          <cell r="A1183" t="str">
            <v>090937</v>
          </cell>
          <cell r="B1183" t="str">
            <v>PROJETOR DE ALUMINIO REPUXADO C/VIDRO/TELA P/LAMP ATE 250W</v>
          </cell>
          <cell r="C1183" t="str">
            <v>UN</v>
          </cell>
          <cell r="D1183">
            <v>119.25</v>
          </cell>
        </row>
        <row r="1184">
          <cell r="A1184" t="str">
            <v>090938</v>
          </cell>
          <cell r="B1184" t="str">
            <v>REFLETOR COM TELA - 1 LAMPADA MISTA,500W</v>
          </cell>
          <cell r="C1184" t="str">
            <v>UN</v>
          </cell>
          <cell r="D1184">
            <v>51.51</v>
          </cell>
        </row>
        <row r="1185">
          <cell r="A1185" t="str">
            <v>090939</v>
          </cell>
          <cell r="B1185" t="str">
            <v>PROJETOR DE ALUMINIO REPUXADO C/VIDRO/TELA P/LAMP ATE 500W</v>
          </cell>
          <cell r="C1185" t="str">
            <v>UN</v>
          </cell>
          <cell r="D1185">
            <v>144.59</v>
          </cell>
        </row>
        <row r="1186">
          <cell r="A1186" t="str">
            <v>090940</v>
          </cell>
          <cell r="B1186" t="str">
            <v>LUMINARIA BLINDADA EM ALUMINIO FUNDIDO TIPO PENDENTE ATE 200W</v>
          </cell>
          <cell r="C1186" t="str">
            <v>UN</v>
          </cell>
          <cell r="D1186">
            <v>41.28</v>
          </cell>
        </row>
        <row r="1187">
          <cell r="A1187" t="str">
            <v>090941</v>
          </cell>
          <cell r="B1187" t="str">
            <v>LD-61 ARANDELA BLINDADA P/ 1 LAMPADA ATE 200W</v>
          </cell>
          <cell r="C1187" t="str">
            <v>UN</v>
          </cell>
          <cell r="D1187">
            <v>95.83</v>
          </cell>
        </row>
        <row r="1188">
          <cell r="A1188" t="str">
            <v>090942</v>
          </cell>
          <cell r="B1188" t="str">
            <v>LUMINARIA BLINDADA EM ALUMINIO FUNDIDO TIPO TARTARUGA ATE 200W</v>
          </cell>
          <cell r="C1188" t="str">
            <v>UN</v>
          </cell>
          <cell r="D1188">
            <v>155.27000000000001</v>
          </cell>
        </row>
        <row r="1189">
          <cell r="A1189" t="str">
            <v>090943</v>
          </cell>
          <cell r="B1189" t="str">
            <v>LUMINARIA BLINDADA EM ALUMINIO FUNDIDO DE EMBUTIR ATE 200W</v>
          </cell>
          <cell r="C1189" t="str">
            <v>UN</v>
          </cell>
          <cell r="D1189">
            <v>66.5</v>
          </cell>
        </row>
        <row r="1190">
          <cell r="A1190" t="str">
            <v>090951</v>
          </cell>
          <cell r="B1190" t="str">
            <v>LUMINARIA DECORATIVA P/ILUMINACAO DE JARDINS H=92 CM P/LAMP ATE 300W</v>
          </cell>
          <cell r="C1190" t="str">
            <v>UN</v>
          </cell>
          <cell r="D1190">
            <v>157.56</v>
          </cell>
        </row>
        <row r="1191">
          <cell r="A1191" t="str">
            <v>090952</v>
          </cell>
          <cell r="B1191" t="str">
            <v>LUMINARIA DECORATIVA P/ILUMINACAO DE JARDINS H=150CM P/LAMP ATE 300W</v>
          </cell>
          <cell r="C1191" t="str">
            <v>UN</v>
          </cell>
          <cell r="D1191">
            <v>212.04</v>
          </cell>
        </row>
        <row r="1192">
          <cell r="A1192" t="str">
            <v>090954</v>
          </cell>
          <cell r="B1192" t="str">
            <v>LUMINARIA EM ALUMINIO FUNDIDO C/ALOJAMENTO P/LAMP ATE 125W</v>
          </cell>
          <cell r="C1192" t="str">
            <v>UN</v>
          </cell>
          <cell r="D1192">
            <v>158.19</v>
          </cell>
        </row>
        <row r="1193">
          <cell r="A1193" t="str">
            <v>090955</v>
          </cell>
          <cell r="B1193" t="str">
            <v>LUMINARIA EM ALUMINIO REPUXADO C/TELA P/LAMP ATE 250W</v>
          </cell>
          <cell r="C1193" t="str">
            <v>UN</v>
          </cell>
          <cell r="D1193">
            <v>54.94</v>
          </cell>
        </row>
        <row r="1194">
          <cell r="A1194" t="str">
            <v>090956</v>
          </cell>
          <cell r="B1194" t="str">
            <v>LUMINARIA EM ALUMINIO REPUXADO C/VIDRO P/LAMP ATE 250W</v>
          </cell>
          <cell r="C1194" t="str">
            <v>UN</v>
          </cell>
          <cell r="D1194">
            <v>118.2</v>
          </cell>
        </row>
        <row r="1195">
          <cell r="A1195" t="str">
            <v>090957</v>
          </cell>
          <cell r="B1195" t="str">
            <v>LUMINARIA HERMETICA EM ALUMINIO FUNDIDO C/ALOJAMENTO P/LAMP ATE 400W</v>
          </cell>
          <cell r="C1195" t="str">
            <v>UN</v>
          </cell>
          <cell r="D1195">
            <v>329.43</v>
          </cell>
        </row>
        <row r="1196">
          <cell r="A1196" t="str">
            <v>090958</v>
          </cell>
          <cell r="B1196" t="str">
            <v>LUMINARIA HERMETICA EM ALUMINIO FUNDIDO S/ALOJAMENTO P/LAMP ATE 500W</v>
          </cell>
          <cell r="C1196" t="str">
            <v>UN</v>
          </cell>
          <cell r="D1196">
            <v>312.35000000000002</v>
          </cell>
        </row>
        <row r="1197">
          <cell r="A1197" t="str">
            <v>090962</v>
          </cell>
          <cell r="B1197" t="str">
            <v>LUM. ABERTA TP TREVO S/ALOJ AL ESTAMP C/2 PETALAS P/LAMP ATE 500W</v>
          </cell>
          <cell r="C1197" t="str">
            <v>UN</v>
          </cell>
          <cell r="D1197">
            <v>125.13</v>
          </cell>
        </row>
        <row r="1198">
          <cell r="A1198" t="str">
            <v>090964</v>
          </cell>
          <cell r="B1198" t="str">
            <v>LUMIN ABERTA TP TREVO S/ALOJ AL ESTAMP C/4 PETALAS P/LAMP ATE 500W</v>
          </cell>
          <cell r="C1198" t="str">
            <v>UN</v>
          </cell>
          <cell r="D1198">
            <v>204.08</v>
          </cell>
        </row>
        <row r="1199">
          <cell r="A1199" t="str">
            <v>090968</v>
          </cell>
          <cell r="B1199" t="str">
            <v>LUMIN ABERTA TP TREVO C/ALOJ AL FUNDIDO C/2 PETALAS P/LAMP ATE 400W</v>
          </cell>
          <cell r="C1199" t="str">
            <v>UN</v>
          </cell>
          <cell r="D1199">
            <v>155.49</v>
          </cell>
        </row>
        <row r="1200">
          <cell r="A1200" t="str">
            <v>090970</v>
          </cell>
          <cell r="B1200" t="str">
            <v>LUMIN ABERTA TP TREVO C/ALOJ AL FUNDIDO C/4 PETALAS P/LAMP ATE 400W</v>
          </cell>
          <cell r="C1200" t="str">
            <v>UN</v>
          </cell>
          <cell r="D1200">
            <v>280.67</v>
          </cell>
        </row>
        <row r="1201">
          <cell r="A1201" t="str">
            <v>091000</v>
          </cell>
          <cell r="B1201" t="str">
            <v>EQUIPAMENTOS DE EMERGENCIA E SEGURANCA</v>
          </cell>
          <cell r="D1201" t="str">
            <v xml:space="preserve"> R$-   </v>
          </cell>
        </row>
        <row r="1202">
          <cell r="A1202" t="str">
            <v>091005</v>
          </cell>
          <cell r="B1202" t="str">
            <v>CENTRAL DE ILUMINACAO DE EMERGENCIA/INCENDIO 200W-12V-4 LACOS</v>
          </cell>
          <cell r="C1202" t="str">
            <v>UN</v>
          </cell>
          <cell r="D1202">
            <v>264.56</v>
          </cell>
        </row>
        <row r="1203">
          <cell r="A1203" t="str">
            <v>091006</v>
          </cell>
          <cell r="B1203" t="str">
            <v>CENTRAL DE ILUMINACAO DE EMERGENCIA/INCENDIO 360W-12V-4 LACOS</v>
          </cell>
          <cell r="C1203" t="str">
            <v>UN</v>
          </cell>
          <cell r="D1203">
            <v>331.66</v>
          </cell>
        </row>
        <row r="1204">
          <cell r="A1204" t="str">
            <v>091007</v>
          </cell>
          <cell r="B1204" t="str">
            <v>CENTRAL DE ILUMINACAO DE EMERGENCIA/INCENDIO 720W-24V-8 LACOS</v>
          </cell>
          <cell r="C1204" t="str">
            <v>UN</v>
          </cell>
          <cell r="D1204">
            <v>284.19</v>
          </cell>
        </row>
        <row r="1205">
          <cell r="A1205" t="str">
            <v>091010</v>
          </cell>
          <cell r="B1205" t="str">
            <v>CENTRAL DE ILUMINACAO DE EMERGENCIA 720W-24V</v>
          </cell>
          <cell r="C1205" t="str">
            <v>UN</v>
          </cell>
          <cell r="D1205">
            <v>272.26</v>
          </cell>
        </row>
        <row r="1206">
          <cell r="A1206" t="str">
            <v>091011</v>
          </cell>
          <cell r="B1206" t="str">
            <v>CENTRAL DE ILUMINACAO DE EMERGENCIA 1000W-108V</v>
          </cell>
          <cell r="C1206" t="str">
            <v>UN</v>
          </cell>
          <cell r="D1206">
            <v>483.19</v>
          </cell>
        </row>
        <row r="1207">
          <cell r="A1207" t="str">
            <v>091012</v>
          </cell>
          <cell r="B1207" t="str">
            <v>CENTRAL DE ILUMINACAO DE EMERGENCIA 1500W-108V</v>
          </cell>
          <cell r="C1207" t="str">
            <v>UN</v>
          </cell>
          <cell r="D1207">
            <v>524.99</v>
          </cell>
        </row>
        <row r="1208">
          <cell r="A1208" t="str">
            <v>091013</v>
          </cell>
          <cell r="B1208" t="str">
            <v>CENTRAL DE ILUMINACAO DE EMERGENCIA 2000W-108V</v>
          </cell>
          <cell r="C1208" t="str">
            <v>UN</v>
          </cell>
          <cell r="D1208">
            <v>533.79</v>
          </cell>
        </row>
        <row r="1209">
          <cell r="A1209" t="str">
            <v>091014</v>
          </cell>
          <cell r="B1209" t="str">
            <v>CENTRAL DE ILUMINACAO DE EMERGENCIA 3000W-108V</v>
          </cell>
          <cell r="C1209" t="str">
            <v>UN</v>
          </cell>
          <cell r="D1209">
            <v>607.49</v>
          </cell>
        </row>
        <row r="1210">
          <cell r="A1210" t="str">
            <v>091015</v>
          </cell>
          <cell r="B1210" t="str">
            <v>CENTRAL DE ILUMINACAO DE EMERGENCIA 4000W-108V</v>
          </cell>
          <cell r="C1210" t="str">
            <v>UN</v>
          </cell>
          <cell r="D1210">
            <v>695.34</v>
          </cell>
        </row>
        <row r="1211">
          <cell r="A1211" t="str">
            <v>091016</v>
          </cell>
          <cell r="B1211" t="str">
            <v>CENTRAL DE ILUMINACAO DE EMERGENCIA 5000W 108V</v>
          </cell>
          <cell r="C1211" t="str">
            <v>UN</v>
          </cell>
          <cell r="D1211">
            <v>743.62</v>
          </cell>
        </row>
        <row r="1212">
          <cell r="A1212" t="str">
            <v>091017</v>
          </cell>
          <cell r="B1212" t="str">
            <v>CENTRAL DE ILUMINACAO DE EMERGENCIA 6000W - 108V</v>
          </cell>
          <cell r="C1212" t="str">
            <v>UN</v>
          </cell>
          <cell r="D1212">
            <v>795.17</v>
          </cell>
        </row>
        <row r="1213">
          <cell r="A1213" t="str">
            <v>091020</v>
          </cell>
          <cell r="B1213" t="str">
            <v>LUMINARIA DE EMERGENCIA C/LAMPADA INCANDESCENTE 40W</v>
          </cell>
          <cell r="C1213" t="str">
            <v>UN</v>
          </cell>
          <cell r="D1213">
            <v>23.58</v>
          </cell>
        </row>
        <row r="1214">
          <cell r="A1214" t="str">
            <v>091021</v>
          </cell>
          <cell r="B1214" t="str">
            <v>LUMINARIA DE EMERGENCIA C/LAMP FLUORESCENTE 5W</v>
          </cell>
          <cell r="C1214" t="str">
            <v>UN</v>
          </cell>
          <cell r="D1214">
            <v>36.82</v>
          </cell>
        </row>
        <row r="1215">
          <cell r="A1215" t="str">
            <v>091022</v>
          </cell>
          <cell r="B1215" t="str">
            <v>LUMINARIA DE EMERGENCIA C/LAMP FLUORESCENTE 7/9W</v>
          </cell>
          <cell r="C1215" t="str">
            <v>UN</v>
          </cell>
          <cell r="D1215">
            <v>80.650000000000006</v>
          </cell>
        </row>
        <row r="1216">
          <cell r="A1216" t="str">
            <v>091023</v>
          </cell>
          <cell r="B1216" t="str">
            <v>LUMINARIA DE EMERGENCIA AUTONOMA C/LAMP FLUORESCENTE 15W</v>
          </cell>
          <cell r="C1216" t="str">
            <v>UN</v>
          </cell>
          <cell r="D1216">
            <v>109.84</v>
          </cell>
        </row>
        <row r="1217">
          <cell r="A1217" t="str">
            <v>091024</v>
          </cell>
          <cell r="B1217" t="str">
            <v>LUMINARIA DE EMERGENCIA AUTONOMA C/2 PROJ 55W/12VCC</v>
          </cell>
          <cell r="C1217" t="str">
            <v>UN</v>
          </cell>
          <cell r="D1217">
            <v>200.88</v>
          </cell>
        </row>
        <row r="1218">
          <cell r="A1218" t="str">
            <v>091025</v>
          </cell>
          <cell r="B1218" t="str">
            <v>LUMINARIA DE EMERGENCIA AUTONOMA C/LAMP FLUORESCENTE 5W</v>
          </cell>
          <cell r="C1218" t="str">
            <v>UN</v>
          </cell>
          <cell r="D1218">
            <v>118.71</v>
          </cell>
        </row>
        <row r="1219">
          <cell r="A1219" t="str">
            <v>091026</v>
          </cell>
          <cell r="B1219" t="str">
            <v>LUMINARIA DE EMERGENCIA AUTONOMA C/LAMP FLUORESCENTE 7W</v>
          </cell>
          <cell r="C1219" t="str">
            <v>UN</v>
          </cell>
          <cell r="D1219">
            <v>118.71</v>
          </cell>
        </row>
        <row r="1220">
          <cell r="A1220" t="str">
            <v>091027</v>
          </cell>
          <cell r="B1220" t="str">
            <v>LUMINARIA DE EMERGENCIA AUTONOMA C/LAMP FLUORESCENTE 9W</v>
          </cell>
          <cell r="C1220" t="str">
            <v>UN</v>
          </cell>
          <cell r="D1220">
            <v>126.49</v>
          </cell>
        </row>
        <row r="1221">
          <cell r="A1221" t="str">
            <v>091030</v>
          </cell>
          <cell r="B1221" t="str">
            <v>BATERIA AUTOMOTIVA SELADA S/COMPLEMENTACAO DE NIVEL 36AH-12V</v>
          </cell>
          <cell r="C1221" t="str">
            <v>UN</v>
          </cell>
          <cell r="D1221">
            <v>88.87</v>
          </cell>
        </row>
        <row r="1222">
          <cell r="A1222" t="str">
            <v>091031</v>
          </cell>
          <cell r="B1222" t="str">
            <v>BATERIA AUTOMOTIVA SELADA S/COMPLEMENTACAO DE NIVEL 40 AH-12V</v>
          </cell>
          <cell r="C1222" t="str">
            <v>UN</v>
          </cell>
          <cell r="D1222">
            <v>96.86</v>
          </cell>
        </row>
        <row r="1223">
          <cell r="A1223" t="str">
            <v>091032</v>
          </cell>
          <cell r="B1223" t="str">
            <v>BATERIA AUTOMOTIVA SELADA S/COMPLEMENTACAO DE NIVEL 45AH-12V</v>
          </cell>
          <cell r="C1223" t="str">
            <v>UN</v>
          </cell>
          <cell r="D1223">
            <v>113.1</v>
          </cell>
        </row>
        <row r="1224">
          <cell r="A1224" t="str">
            <v>091033</v>
          </cell>
          <cell r="B1224" t="str">
            <v>BATERIA AUTOMOTIVA SELADA S/COMPLEMENTACAO DE NIVEL 54AH-12V</v>
          </cell>
          <cell r="C1224" t="str">
            <v>UN</v>
          </cell>
          <cell r="D1224">
            <v>130.51</v>
          </cell>
        </row>
        <row r="1225">
          <cell r="A1225" t="str">
            <v>091036</v>
          </cell>
          <cell r="B1225" t="str">
            <v>BATERIA ESTACIONARIA CHUMBO/CALCIO 40AH - 12V</v>
          </cell>
          <cell r="C1225" t="str">
            <v>UN</v>
          </cell>
          <cell r="D1225">
            <v>129.59</v>
          </cell>
        </row>
        <row r="1226">
          <cell r="A1226" t="str">
            <v>091045</v>
          </cell>
          <cell r="B1226" t="str">
            <v>ESTANTE METALICA P/ACONDICIONAMENTO DE 02 BATERIAS</v>
          </cell>
          <cell r="C1226" t="str">
            <v>UN</v>
          </cell>
          <cell r="D1226">
            <v>58.2</v>
          </cell>
        </row>
        <row r="1227">
          <cell r="A1227" t="str">
            <v>091046</v>
          </cell>
          <cell r="B1227" t="str">
            <v>ESTANTE METALICA P/ACONDICIONAMENTO DE 09 BATERIAS</v>
          </cell>
          <cell r="C1227" t="str">
            <v>UN</v>
          </cell>
          <cell r="D1227">
            <v>224.03</v>
          </cell>
        </row>
        <row r="1228">
          <cell r="A1228" t="str">
            <v>091050</v>
          </cell>
          <cell r="B1228" t="str">
            <v>CENTRAL DE ALARME DE INCENDIO ATE 10 LACOS</v>
          </cell>
          <cell r="C1228" t="str">
            <v>UN</v>
          </cell>
          <cell r="D1228">
            <v>304.58</v>
          </cell>
        </row>
        <row r="1229">
          <cell r="A1229" t="str">
            <v>091051</v>
          </cell>
          <cell r="B1229" t="str">
            <v>CENTRAL DE ALARME DE INCENDIO ATE 15 LACOS</v>
          </cell>
          <cell r="C1229" t="str">
            <v>UN</v>
          </cell>
          <cell r="D1229">
            <v>336.56</v>
          </cell>
        </row>
        <row r="1230">
          <cell r="A1230" t="str">
            <v>091052</v>
          </cell>
          <cell r="B1230" t="str">
            <v>CENTRAL DE ALARME DE INCENDIO ATE 20 LACOS</v>
          </cell>
          <cell r="C1230" t="str">
            <v>UN</v>
          </cell>
          <cell r="D1230">
            <v>381.19</v>
          </cell>
        </row>
        <row r="1231">
          <cell r="A1231" t="str">
            <v>091054</v>
          </cell>
          <cell r="B1231" t="str">
            <v>BOTOEIRA LIGA-DESLIGA P/ COMANDO DE BOMBA DE RECALQUE</v>
          </cell>
          <cell r="C1231" t="str">
            <v>UN</v>
          </cell>
          <cell r="D1231">
            <v>31.07</v>
          </cell>
        </row>
        <row r="1232">
          <cell r="A1232" t="str">
            <v>091055</v>
          </cell>
          <cell r="B1232" t="str">
            <v>ACIONADOR MANUAL TIPO "QUEBRE O VIDRO"</v>
          </cell>
          <cell r="C1232" t="str">
            <v>UN</v>
          </cell>
          <cell r="D1232">
            <v>15.53</v>
          </cell>
        </row>
        <row r="1233">
          <cell r="A1233" t="str">
            <v>091058</v>
          </cell>
          <cell r="B1233" t="str">
            <v>CAMPAINHA DE TIMBRE (SINO) 24V-100 DB</v>
          </cell>
          <cell r="C1233" t="str">
            <v>UN</v>
          </cell>
          <cell r="D1233">
            <v>40.659999999999997</v>
          </cell>
        </row>
        <row r="1234">
          <cell r="A1234" t="str">
            <v>091059</v>
          </cell>
          <cell r="B1234" t="str">
            <v>CAMPAINHA DE TIMBRE (SINO) - 24V-104 DB</v>
          </cell>
          <cell r="C1234" t="str">
            <v>UN</v>
          </cell>
          <cell r="D1234">
            <v>47.7</v>
          </cell>
        </row>
        <row r="1235">
          <cell r="A1235" t="str">
            <v>091062</v>
          </cell>
          <cell r="B1235" t="str">
            <v>SIRENE ELETRONICA BITONAL 24V-90 DB</v>
          </cell>
          <cell r="C1235" t="str">
            <v>UN</v>
          </cell>
          <cell r="D1235">
            <v>60.67</v>
          </cell>
        </row>
        <row r="1236">
          <cell r="A1236" t="str">
            <v>091063</v>
          </cell>
          <cell r="B1236" t="str">
            <v>SIRENE ELETRONICA BITONAL 24V-104 DB</v>
          </cell>
          <cell r="C1236" t="str">
            <v>UN</v>
          </cell>
          <cell r="D1236">
            <v>63.34</v>
          </cell>
        </row>
        <row r="1237">
          <cell r="A1237" t="str">
            <v>091065</v>
          </cell>
          <cell r="B1237" t="str">
            <v>BASE UNIVERSAL PARA DETECTORES</v>
          </cell>
          <cell r="C1237" t="str">
            <v>UN</v>
          </cell>
          <cell r="D1237">
            <v>20.45</v>
          </cell>
        </row>
        <row r="1238">
          <cell r="A1238" t="str">
            <v>091066</v>
          </cell>
          <cell r="B1238" t="str">
            <v>DETECTOR IONICO DE FUMACA</v>
          </cell>
          <cell r="C1238" t="str">
            <v>UN</v>
          </cell>
          <cell r="D1238">
            <v>83.68</v>
          </cell>
        </row>
        <row r="1239">
          <cell r="A1239" t="str">
            <v>091067</v>
          </cell>
          <cell r="B1239" t="str">
            <v>DETECTOR OPTICO DE FUMACA</v>
          </cell>
          <cell r="C1239" t="str">
            <v>UN</v>
          </cell>
          <cell r="D1239">
            <v>131.66999999999999</v>
          </cell>
        </row>
        <row r="1240">
          <cell r="A1240" t="str">
            <v>091068</v>
          </cell>
          <cell r="B1240" t="str">
            <v>DETECTOR TERMOVELOCIMETRICO</v>
          </cell>
          <cell r="C1240" t="str">
            <v>UN</v>
          </cell>
          <cell r="D1240">
            <v>57.9</v>
          </cell>
        </row>
        <row r="1241">
          <cell r="A1241" t="str">
            <v>091070</v>
          </cell>
          <cell r="B1241" t="str">
            <v>DETECTOR DE PRESENCA TIPO INFRAVERMELHO PASSIVO - 12 VCC</v>
          </cell>
          <cell r="C1241" t="str">
            <v>UN</v>
          </cell>
          <cell r="D1241">
            <v>54.73</v>
          </cell>
        </row>
        <row r="1242">
          <cell r="A1242" t="str">
            <v>091071</v>
          </cell>
          <cell r="B1242" t="str">
            <v>DETECTOR DE PRESENCA TIPO INFRAVERMELHO PASSIVO - 110 VCA</v>
          </cell>
          <cell r="C1242" t="str">
            <v>UN</v>
          </cell>
          <cell r="D1242">
            <v>54.73</v>
          </cell>
        </row>
        <row r="1243">
          <cell r="A1243" t="str">
            <v>091081</v>
          </cell>
          <cell r="B1243" t="str">
            <v>GRUPO GERADOR 30KVA EXCITACAO BRUSHLESS C/QUADRO TRANSF AUTOMATICA</v>
          </cell>
          <cell r="C1243" t="str">
            <v>UN</v>
          </cell>
          <cell r="D1243">
            <v>17550</v>
          </cell>
        </row>
        <row r="1244">
          <cell r="A1244" t="str">
            <v>091082</v>
          </cell>
          <cell r="B1244" t="str">
            <v>GRUPO GERADOR 45KVA EXCITACAO BRUSHLESS C/QUADRO TRANSF AUTOMATICA</v>
          </cell>
          <cell r="C1244" t="str">
            <v>UN</v>
          </cell>
          <cell r="D1244">
            <v>19455.060000000001</v>
          </cell>
        </row>
        <row r="1245">
          <cell r="A1245" t="str">
            <v>091083</v>
          </cell>
          <cell r="B1245" t="str">
            <v>GRUPO GERADOR 75KVA EXCITACAO BRUSHLESS C/QUADRO TRANSF AUTOMATICA</v>
          </cell>
          <cell r="C1245" t="str">
            <v>UN</v>
          </cell>
          <cell r="D1245">
            <v>26404.82</v>
          </cell>
        </row>
        <row r="1246">
          <cell r="A1246" t="str">
            <v>091084</v>
          </cell>
          <cell r="B1246" t="str">
            <v>GRUPO GERADOR 90KVA EXCITACAO BRUSHLESS C/QUADRO TRANSF AUTOMATICA</v>
          </cell>
          <cell r="C1246" t="str">
            <v>UN</v>
          </cell>
          <cell r="D1246">
            <v>27394.6</v>
          </cell>
        </row>
        <row r="1247">
          <cell r="A1247" t="str">
            <v>091085</v>
          </cell>
          <cell r="B1247" t="str">
            <v>GRUPO GERADOR 110KVA EXCITACAO BRUSHLESS C/QUADRO TRANSF AUTOMATICA</v>
          </cell>
          <cell r="C1247" t="str">
            <v>UN</v>
          </cell>
          <cell r="D1247">
            <v>27394.6</v>
          </cell>
        </row>
        <row r="1248">
          <cell r="A1248" t="str">
            <v>091086</v>
          </cell>
          <cell r="B1248" t="str">
            <v>GRUPO GERADOR 150KVA EXCITACAO BRUSHLEES C/QUADRO TRANSF AUTOMATICA</v>
          </cell>
          <cell r="C1248" t="str">
            <v>UN</v>
          </cell>
          <cell r="D1248">
            <v>34195.360000000001</v>
          </cell>
        </row>
        <row r="1249">
          <cell r="A1249" t="str">
            <v>091087</v>
          </cell>
          <cell r="B1249" t="str">
            <v>GRUPO GERADOR 185KVA EXCITACAO BRUSHLESS C/QUADRO TRANSF AUTOMATICA</v>
          </cell>
          <cell r="C1249" t="str">
            <v>UN</v>
          </cell>
          <cell r="D1249">
            <v>37292.42</v>
          </cell>
        </row>
        <row r="1250">
          <cell r="A1250" t="str">
            <v>091089</v>
          </cell>
          <cell r="B1250" t="str">
            <v>GRUPO GERADOR 275KVA EXCITACAO BRUSHLESS C/QUADRO TRANSF AUTOMATICA</v>
          </cell>
          <cell r="C1250" t="str">
            <v>UN</v>
          </cell>
          <cell r="D1250">
            <v>50021.22</v>
          </cell>
        </row>
        <row r="1251">
          <cell r="A1251" t="str">
            <v>091092</v>
          </cell>
          <cell r="B1251" t="str">
            <v>ALUGUEL DE GRUPO GERADOR-30KVA</v>
          </cell>
          <cell r="C1251" t="str">
            <v>MS</v>
          </cell>
          <cell r="D1251">
            <v>1488</v>
          </cell>
        </row>
        <row r="1252">
          <cell r="A1252" t="str">
            <v>091093</v>
          </cell>
          <cell r="B1252" t="str">
            <v>ALUGUEL DE GRUPO GERADOR-45KVA</v>
          </cell>
          <cell r="C1252" t="str">
            <v>MS</v>
          </cell>
          <cell r="D1252">
            <v>1776</v>
          </cell>
        </row>
        <row r="1253">
          <cell r="A1253" t="str">
            <v>091094</v>
          </cell>
          <cell r="B1253" t="str">
            <v>ALUGUEL DE GRUPO GERADOR-75KVA</v>
          </cell>
          <cell r="C1253" t="str">
            <v>MS</v>
          </cell>
          <cell r="D1253">
            <v>2184</v>
          </cell>
        </row>
        <row r="1254">
          <cell r="A1254" t="str">
            <v>091095</v>
          </cell>
          <cell r="B1254" t="str">
            <v>ALUGUEL DE GRUPO GERADOR-90KVA</v>
          </cell>
          <cell r="C1254" t="str">
            <v>MS</v>
          </cell>
          <cell r="D1254">
            <v>2712</v>
          </cell>
        </row>
        <row r="1255">
          <cell r="A1255" t="str">
            <v>091096</v>
          </cell>
          <cell r="B1255" t="str">
            <v>ALUGUEL DE GRUPO GERADOR-110KVA</v>
          </cell>
          <cell r="C1255" t="str">
            <v>MS</v>
          </cell>
          <cell r="D1255">
            <v>2712</v>
          </cell>
        </row>
        <row r="1256">
          <cell r="A1256" t="str">
            <v>091097</v>
          </cell>
          <cell r="B1256" t="str">
            <v>ALUGUEL DE GRUPO GERADOR-150KVA</v>
          </cell>
          <cell r="C1256" t="str">
            <v>MS</v>
          </cell>
          <cell r="D1256">
            <v>3288</v>
          </cell>
        </row>
        <row r="1257">
          <cell r="A1257" t="str">
            <v>091098</v>
          </cell>
          <cell r="B1257" t="str">
            <v>ALUGUEL DE GRUPO GERADOR-185KVA</v>
          </cell>
          <cell r="C1257" t="str">
            <v>MS</v>
          </cell>
          <cell r="D1257">
            <v>3720</v>
          </cell>
        </row>
        <row r="1258">
          <cell r="A1258" t="str">
            <v>091100</v>
          </cell>
          <cell r="B1258" t="str">
            <v>PARA-RAIOS</v>
          </cell>
          <cell r="D1258" t="str">
            <v xml:space="preserve"> R$-   </v>
          </cell>
        </row>
        <row r="1259">
          <cell r="A1259" t="str">
            <v>091105</v>
          </cell>
          <cell r="B1259" t="str">
            <v>PARA-RAIOS TIPO"FRANKLIN",EXCLUSIVE DESCIDA E ATERRAMENTO</v>
          </cell>
          <cell r="C1259" t="str">
            <v>UN</v>
          </cell>
          <cell r="D1259">
            <v>123.12</v>
          </cell>
        </row>
        <row r="1260">
          <cell r="A1260" t="str">
            <v>091114</v>
          </cell>
          <cell r="B1260" t="str">
            <v>CAIXA DE INSPECAO DE ATERRAMENTO TIPO EMBUTIR C/TAMPA E ALCA</v>
          </cell>
          <cell r="C1260" t="str">
            <v>UN</v>
          </cell>
          <cell r="D1260">
            <v>41.29</v>
          </cell>
        </row>
        <row r="1261">
          <cell r="A1261" t="str">
            <v>091115</v>
          </cell>
          <cell r="B1261" t="str">
            <v>CAIXA DE INSPECAO DE ATERRAMENTO TIPO SUSPENSA EM FºFº</v>
          </cell>
          <cell r="C1261" t="str">
            <v>UN</v>
          </cell>
          <cell r="D1261">
            <v>39.369999999999997</v>
          </cell>
        </row>
        <row r="1262">
          <cell r="A1262" t="str">
            <v>091117</v>
          </cell>
          <cell r="B1262" t="str">
            <v>LUZ DE OBSTACULO SIMPLES C/FOTOCELULA SOLAR</v>
          </cell>
          <cell r="C1262" t="str">
            <v>UN</v>
          </cell>
          <cell r="D1262">
            <v>75.05</v>
          </cell>
        </row>
        <row r="1263">
          <cell r="A1263" t="str">
            <v>091118</v>
          </cell>
          <cell r="B1263" t="str">
            <v>LUZ DE OBSTACULO DUPLA C/FOTOCELULA SOLAR</v>
          </cell>
          <cell r="C1263" t="str">
            <v>UN</v>
          </cell>
          <cell r="D1263">
            <v>107.61</v>
          </cell>
        </row>
        <row r="1264">
          <cell r="A1264" t="str">
            <v>091123</v>
          </cell>
          <cell r="B1264" t="str">
            <v>POSTE AUTO SUPORTADO - GALV. FOGO H=10M LIVRES</v>
          </cell>
          <cell r="C1264" t="str">
            <v>UN</v>
          </cell>
          <cell r="D1264">
            <v>592.80999999999995</v>
          </cell>
        </row>
        <row r="1265">
          <cell r="A1265" t="str">
            <v>091124</v>
          </cell>
          <cell r="B1265" t="str">
            <v>POSTE AUTO SUPORTADO - GALV. FOGO H=12M LIVRES</v>
          </cell>
          <cell r="C1265" t="str">
            <v>UN</v>
          </cell>
          <cell r="D1265">
            <v>674.95</v>
          </cell>
        </row>
        <row r="1266">
          <cell r="A1266" t="str">
            <v>091125</v>
          </cell>
          <cell r="B1266" t="str">
            <v>POSTE AUTO SUPORTADO - GALV. FOGO H=15M LIVRES</v>
          </cell>
          <cell r="C1266" t="str">
            <v>UN</v>
          </cell>
          <cell r="D1266">
            <v>954.39</v>
          </cell>
        </row>
        <row r="1267">
          <cell r="A1267" t="str">
            <v>091131</v>
          </cell>
          <cell r="B1267" t="str">
            <v>TORRE TRELICADA GALVANIZADA AUTO-SUPORTADA H=10M</v>
          </cell>
          <cell r="C1267" t="str">
            <v>UN</v>
          </cell>
          <cell r="D1267">
            <v>1324.14</v>
          </cell>
        </row>
        <row r="1268">
          <cell r="A1268" t="str">
            <v>091132</v>
          </cell>
          <cell r="B1268" t="str">
            <v>TORRE TRELICADA GALVANIZADA AUTO-SUPORTADA H=15M</v>
          </cell>
          <cell r="C1268" t="str">
            <v>UN</v>
          </cell>
          <cell r="D1268">
            <v>2043.74</v>
          </cell>
        </row>
        <row r="1269">
          <cell r="A1269" t="str">
            <v>091133</v>
          </cell>
          <cell r="B1269" t="str">
            <v>TORRE TRELICADA GALVANIZADA AUTO-SUPORTADA H=20M</v>
          </cell>
          <cell r="C1269" t="str">
            <v>UN</v>
          </cell>
          <cell r="D1269">
            <v>2835.52</v>
          </cell>
        </row>
        <row r="1270">
          <cell r="A1270" t="str">
            <v>091135</v>
          </cell>
          <cell r="B1270" t="str">
            <v>TORRE TRELICADA GALVANIZADA ESTAIADA H=25M</v>
          </cell>
          <cell r="C1270" t="str">
            <v>UN</v>
          </cell>
          <cell r="D1270">
            <v>2792.21</v>
          </cell>
        </row>
        <row r="1271">
          <cell r="A1271" t="str">
            <v>091136</v>
          </cell>
          <cell r="B1271" t="str">
            <v>TORRE TRELICADA GALVANIZADA ESTAIADA H=30M</v>
          </cell>
          <cell r="C1271" t="str">
            <v>UN</v>
          </cell>
          <cell r="D1271">
            <v>3560.01</v>
          </cell>
        </row>
        <row r="1272">
          <cell r="A1272" t="str">
            <v>091150</v>
          </cell>
          <cell r="B1272" t="str">
            <v>HASTE DE ACO GALVANIZADO,INCLUSIVE BASE E ESTAIS - 2"/3M</v>
          </cell>
          <cell r="C1272" t="str">
            <v>UN</v>
          </cell>
          <cell r="D1272">
            <v>108.42</v>
          </cell>
        </row>
        <row r="1273">
          <cell r="A1273" t="str">
            <v>091151</v>
          </cell>
          <cell r="B1273" t="str">
            <v>CORDOALHA DE COBRE NU, INCLUSIVE ISOLADORES - 16,00MM2</v>
          </cell>
          <cell r="C1273" t="str">
            <v>M</v>
          </cell>
          <cell r="D1273">
            <v>22.18</v>
          </cell>
        </row>
        <row r="1274">
          <cell r="A1274" t="str">
            <v>091152</v>
          </cell>
          <cell r="B1274" t="str">
            <v>CORDOALHA DE COBRE NU, INCLUSIVE ISOLADORES - 25,00MM2</v>
          </cell>
          <cell r="C1274" t="str">
            <v>M</v>
          </cell>
          <cell r="D1274">
            <v>22.93</v>
          </cell>
        </row>
        <row r="1275">
          <cell r="A1275" t="str">
            <v>091153</v>
          </cell>
          <cell r="B1275" t="str">
            <v>CORDOALHA DE COBRE NU, INCLUSIVE ISOLADORES - 35,00MM2</v>
          </cell>
          <cell r="C1275" t="str">
            <v>M</v>
          </cell>
          <cell r="D1275">
            <v>23.73</v>
          </cell>
        </row>
        <row r="1276">
          <cell r="A1276" t="str">
            <v>091154</v>
          </cell>
          <cell r="B1276" t="str">
            <v>CORDOALHA DE COBRE NU, INCLUSIVE ISOLADORES - 50,00MM2</v>
          </cell>
          <cell r="C1276" t="str">
            <v>M</v>
          </cell>
          <cell r="D1276">
            <v>24.76</v>
          </cell>
        </row>
        <row r="1277">
          <cell r="A1277" t="str">
            <v>091155</v>
          </cell>
          <cell r="B1277" t="str">
            <v>CORDOALHA DE COBRE NU,INCLUSIVE ISOLADORES - 70,00MM2</v>
          </cell>
          <cell r="C1277" t="str">
            <v>M</v>
          </cell>
          <cell r="D1277">
            <v>26.48</v>
          </cell>
        </row>
        <row r="1278">
          <cell r="A1278" t="str">
            <v>091156</v>
          </cell>
          <cell r="B1278" t="str">
            <v>CORDOALHA DE COBRE NU,INCLUSIVE ISOLADORES - 95,00MM2</v>
          </cell>
          <cell r="C1278" t="str">
            <v>M</v>
          </cell>
          <cell r="D1278">
            <v>28.63</v>
          </cell>
        </row>
        <row r="1279">
          <cell r="A1279" t="str">
            <v>091161</v>
          </cell>
          <cell r="B1279" t="str">
            <v>TUBO DE PVC PARA PROTECAO DE CORDOALHA - 2"X3M</v>
          </cell>
          <cell r="C1279" t="str">
            <v>UN</v>
          </cell>
          <cell r="D1279">
            <v>16.309999999999999</v>
          </cell>
        </row>
        <row r="1280">
          <cell r="A1280" t="str">
            <v>091170</v>
          </cell>
          <cell r="B1280" t="str">
            <v>PROTETOR SURTOS TRANSITORIOS BIFASICO 220V/20A</v>
          </cell>
          <cell r="C1280" t="str">
            <v>UN</v>
          </cell>
          <cell r="D1280">
            <v>144.03</v>
          </cell>
        </row>
        <row r="1281">
          <cell r="A1281" t="str">
            <v>091171</v>
          </cell>
          <cell r="B1281" t="str">
            <v>PROTETOR SURTOS TRANSITORIOS BIFASICO 220V/30A</v>
          </cell>
          <cell r="C1281" t="str">
            <v>UN</v>
          </cell>
          <cell r="D1281">
            <v>144.03</v>
          </cell>
        </row>
        <row r="1282">
          <cell r="A1282" t="str">
            <v>091172</v>
          </cell>
          <cell r="B1282" t="str">
            <v>PROTETOR SURTOS TRANSITORIOS BIFASICO 220V/50A</v>
          </cell>
          <cell r="C1282" t="str">
            <v>UN</v>
          </cell>
          <cell r="D1282">
            <v>144.03</v>
          </cell>
        </row>
        <row r="1283">
          <cell r="A1283" t="str">
            <v>091173</v>
          </cell>
          <cell r="B1283" t="str">
            <v>PROTETOR SURTOS TRANSITORIOS BIFASICO 220V/100A</v>
          </cell>
          <cell r="C1283" t="str">
            <v>UN</v>
          </cell>
          <cell r="D1283">
            <v>144.03</v>
          </cell>
        </row>
        <row r="1284">
          <cell r="A1284" t="str">
            <v>091174</v>
          </cell>
          <cell r="B1284" t="str">
            <v>PROTETOR SURTOS TRANSITORIOS BIFASICO 220V/200A</v>
          </cell>
          <cell r="C1284" t="str">
            <v>UN</v>
          </cell>
          <cell r="D1284">
            <v>144.03</v>
          </cell>
        </row>
        <row r="1285">
          <cell r="A1285" t="str">
            <v>091175</v>
          </cell>
          <cell r="B1285" t="str">
            <v>PROTETOR SURTOS TRANSITORIOS BIFASICO 220V/250A</v>
          </cell>
          <cell r="C1285" t="str">
            <v>UN</v>
          </cell>
          <cell r="D1285">
            <v>144.03</v>
          </cell>
        </row>
        <row r="1286">
          <cell r="A1286" t="str">
            <v>091177</v>
          </cell>
          <cell r="B1286" t="str">
            <v>PROTETOR SURTOS TRANSITORIOS TRIFASICO 220V/20A</v>
          </cell>
          <cell r="C1286" t="str">
            <v>UN</v>
          </cell>
          <cell r="D1286">
            <v>270.52999999999997</v>
          </cell>
        </row>
        <row r="1287">
          <cell r="A1287" t="str">
            <v>091178</v>
          </cell>
          <cell r="B1287" t="str">
            <v>PROTETOR SURTOS TRANSITORIOS TRIFASICO 220V/30A</v>
          </cell>
          <cell r="C1287" t="str">
            <v>UN</v>
          </cell>
          <cell r="D1287">
            <v>270.52999999999997</v>
          </cell>
        </row>
        <row r="1288">
          <cell r="A1288" t="str">
            <v>091179</v>
          </cell>
          <cell r="B1288" t="str">
            <v>PROTETOR SURTOS TRANSITORIOS TRIFASICO 220V/50A</v>
          </cell>
          <cell r="C1288" t="str">
            <v>UN</v>
          </cell>
          <cell r="D1288">
            <v>270.52999999999997</v>
          </cell>
        </row>
        <row r="1289">
          <cell r="A1289" t="str">
            <v>091180</v>
          </cell>
          <cell r="B1289" t="str">
            <v>PROTETOR SURTOS TRANSITORIOS TRIFASICO 220V/100A</v>
          </cell>
          <cell r="C1289" t="str">
            <v>UN</v>
          </cell>
          <cell r="D1289">
            <v>270.52999999999997</v>
          </cell>
        </row>
        <row r="1290">
          <cell r="A1290" t="str">
            <v>091181</v>
          </cell>
          <cell r="B1290" t="str">
            <v>PROTETOR SURTOS TRANSITORIOS TRIFASICO 220V/200A</v>
          </cell>
          <cell r="C1290" t="str">
            <v>UN</v>
          </cell>
          <cell r="D1290">
            <v>271.35000000000002</v>
          </cell>
        </row>
        <row r="1291">
          <cell r="A1291" t="str">
            <v>091182</v>
          </cell>
          <cell r="B1291" t="str">
            <v>PROTETOR SURTOS TRANSITORIOS TRIFASICO 220V/250A</v>
          </cell>
          <cell r="C1291" t="str">
            <v>UN</v>
          </cell>
          <cell r="D1291">
            <v>272.14999999999998</v>
          </cell>
        </row>
        <row r="1292">
          <cell r="A1292" t="str">
            <v>091190</v>
          </cell>
          <cell r="B1292" t="str">
            <v>TOMADA DE TERRA,COMPLETA</v>
          </cell>
          <cell r="C1292" t="str">
            <v>UN</v>
          </cell>
          <cell r="D1292">
            <v>132.62</v>
          </cell>
        </row>
        <row r="1293">
          <cell r="A1293" t="str">
            <v>091191</v>
          </cell>
          <cell r="B1293" t="str">
            <v>PARA-RAIO DE BAIXA TENSAO 220V-1.5KA C/DISPARADOR AUTOMATICO</v>
          </cell>
          <cell r="C1293" t="str">
            <v>UN</v>
          </cell>
          <cell r="D1293">
            <v>99.58</v>
          </cell>
        </row>
        <row r="1294">
          <cell r="A1294" t="str">
            <v>091200</v>
          </cell>
          <cell r="B1294" t="str">
            <v>DIVERSOS</v>
          </cell>
          <cell r="D1294" t="str">
            <v xml:space="preserve"> R$-   </v>
          </cell>
        </row>
        <row r="1295">
          <cell r="A1295" t="str">
            <v>091201</v>
          </cell>
          <cell r="B1295" t="str">
            <v>EXAUSTOR TIPO DOMICILIAR,DE EMBUTIR</v>
          </cell>
          <cell r="C1295" t="str">
            <v>UN</v>
          </cell>
          <cell r="D1295">
            <v>132.84</v>
          </cell>
        </row>
        <row r="1296">
          <cell r="A1296" t="str">
            <v>091250</v>
          </cell>
          <cell r="B1296" t="str">
            <v>QUADRO COMANDO PARA CONJUNTO MOTOR-BOMBA,MONOFASICO - ATE 5HP</v>
          </cell>
          <cell r="C1296" t="str">
            <v>UN</v>
          </cell>
          <cell r="D1296">
            <v>676.45</v>
          </cell>
        </row>
        <row r="1297">
          <cell r="A1297" t="str">
            <v>091251</v>
          </cell>
          <cell r="B1297" t="str">
            <v>QUADRO COMANDO PARA CONJUNTO MOTOR-BOMBA,TRIFASICO - ATE 5HP</v>
          </cell>
          <cell r="C1297" t="str">
            <v>UN</v>
          </cell>
          <cell r="D1297">
            <v>688.57</v>
          </cell>
        </row>
        <row r="1298">
          <cell r="A1298" t="str">
            <v>091260</v>
          </cell>
          <cell r="B1298" t="str">
            <v>AUTOMATICO DE BOIA TIPO CONTACTO DE MERCURIO</v>
          </cell>
          <cell r="C1298" t="str">
            <v>UN</v>
          </cell>
          <cell r="D1298">
            <v>35.81</v>
          </cell>
        </row>
        <row r="1299">
          <cell r="A1299" t="str">
            <v>091300</v>
          </cell>
          <cell r="B1299" t="str">
            <v>ELETROFERRAGENS</v>
          </cell>
          <cell r="D1299" t="str">
            <v xml:space="preserve"> R$-   </v>
          </cell>
        </row>
        <row r="1300">
          <cell r="A1300" t="str">
            <v>091305</v>
          </cell>
          <cell r="B1300" t="str">
            <v>PERFILADO LISO CHAPA 14-GE-MED. 19X38MM C/TAMPA E INST.</v>
          </cell>
          <cell r="C1300" t="str">
            <v>M</v>
          </cell>
          <cell r="D1300">
            <v>10.17</v>
          </cell>
        </row>
        <row r="1301">
          <cell r="A1301" t="str">
            <v>091306</v>
          </cell>
          <cell r="B1301" t="str">
            <v>PERFILADO LISO CHAPA 14 - GE - MED 19X76MM C/ TAMPA E INSTAL.</v>
          </cell>
          <cell r="C1301" t="str">
            <v>M</v>
          </cell>
          <cell r="D1301">
            <v>12.57</v>
          </cell>
        </row>
        <row r="1302">
          <cell r="A1302" t="str">
            <v>091307</v>
          </cell>
          <cell r="B1302" t="str">
            <v>PERFILADO LISO CHAPA 14-GE-MED. 38X38MM C/TAMPA E INST.</v>
          </cell>
          <cell r="C1302" t="str">
            <v>M</v>
          </cell>
          <cell r="D1302">
            <v>11.45</v>
          </cell>
        </row>
        <row r="1303">
          <cell r="A1303" t="str">
            <v>091308</v>
          </cell>
          <cell r="B1303" t="str">
            <v>PERFILADO LISO CHAPA 14 - GE - MED. 38X76MM C/ TAMPA E INSTAL.</v>
          </cell>
          <cell r="C1303" t="str">
            <v>M</v>
          </cell>
          <cell r="D1303">
            <v>13.37</v>
          </cell>
        </row>
        <row r="1304">
          <cell r="A1304" t="str">
            <v>091311</v>
          </cell>
          <cell r="B1304" t="str">
            <v>PERFILADO PERFURADO CHAPA 14-GE-MED. 19X38MM C/TAMPA E INST.</v>
          </cell>
          <cell r="C1304" t="str">
            <v>M</v>
          </cell>
          <cell r="D1304">
            <v>10.01</v>
          </cell>
        </row>
        <row r="1305">
          <cell r="A1305" t="str">
            <v>091312</v>
          </cell>
          <cell r="B1305" t="str">
            <v>PERFILADO PERFURADO CHAPA 14 - GE - MED 19X76MM C/ TAMPA E INSTAL.</v>
          </cell>
          <cell r="C1305" t="str">
            <v>M</v>
          </cell>
          <cell r="D1305">
            <v>13.76</v>
          </cell>
        </row>
        <row r="1306">
          <cell r="A1306" t="str">
            <v>091313</v>
          </cell>
          <cell r="B1306" t="str">
            <v>PERFILADO PERFURADO CHAPA 14-GE-MED. 38X38MM C/TAMPA E INST.</v>
          </cell>
          <cell r="C1306" t="str">
            <v>M</v>
          </cell>
          <cell r="D1306">
            <v>11.29</v>
          </cell>
        </row>
        <row r="1307">
          <cell r="A1307" t="str">
            <v>091314</v>
          </cell>
          <cell r="B1307" t="str">
            <v>PERFILADO PERFURADO CHAPA 14 - GE - MED 38X76MM C/ TAMPA E INSTAL.</v>
          </cell>
          <cell r="C1307" t="str">
            <v>M</v>
          </cell>
          <cell r="D1307">
            <v>13.37</v>
          </cell>
        </row>
        <row r="1308">
          <cell r="A1308" t="str">
            <v>091321</v>
          </cell>
          <cell r="B1308" t="str">
            <v>ELETROCALHA LISA GALV ELETROLIT CHAPA 14 - 100X50MM  C/TAMPA E INST.</v>
          </cell>
          <cell r="C1308" t="str">
            <v>M</v>
          </cell>
          <cell r="D1308">
            <v>17.36</v>
          </cell>
        </row>
        <row r="1309">
          <cell r="A1309" t="str">
            <v>091322</v>
          </cell>
          <cell r="B1309" t="str">
            <v>ELETROCALHA LISA GALV ELETROLIT CHAPA 14 - 125X50 MM C/ TAMPA E INST</v>
          </cell>
          <cell r="C1309" t="str">
            <v>M</v>
          </cell>
          <cell r="D1309">
            <v>19.48</v>
          </cell>
        </row>
        <row r="1310">
          <cell r="A1310" t="str">
            <v>091323</v>
          </cell>
          <cell r="B1310" t="str">
            <v>ELETROCALHA LISA GALV ELETROLIT CHAPA 14 - 150X50MM  C/TAMPA E INST.</v>
          </cell>
          <cell r="C1310" t="str">
            <v>M</v>
          </cell>
          <cell r="D1310">
            <v>21.67</v>
          </cell>
        </row>
        <row r="1311">
          <cell r="A1311" t="str">
            <v>091324</v>
          </cell>
          <cell r="B1311" t="str">
            <v>ELETROCALHA LISA GALV ELETROLIT CHAPA 14 - 175X50 MM C/ TAMPA E INST</v>
          </cell>
          <cell r="C1311" t="str">
            <v>M</v>
          </cell>
          <cell r="D1311">
            <v>23.86</v>
          </cell>
        </row>
        <row r="1312">
          <cell r="A1312" t="str">
            <v>091325</v>
          </cell>
          <cell r="B1312" t="str">
            <v>ELETROCALHA LISA GALV ELETROLIT CHAPA 14 - 200X50MM  C/TAMPA E INST.</v>
          </cell>
          <cell r="C1312" t="str">
            <v>M</v>
          </cell>
          <cell r="D1312">
            <v>26.04</v>
          </cell>
        </row>
        <row r="1313">
          <cell r="A1313" t="str">
            <v>091326</v>
          </cell>
          <cell r="B1313" t="str">
            <v>ELETROCALHA LISA GALV ELETROLIT CHAPA 14 - 250X50MM C/ TAMPA E INST.</v>
          </cell>
          <cell r="C1313" t="str">
            <v>M</v>
          </cell>
          <cell r="D1313">
            <v>29.61</v>
          </cell>
        </row>
        <row r="1314">
          <cell r="A1314" t="str">
            <v>091327</v>
          </cell>
          <cell r="B1314" t="str">
            <v>ELETROCALHA LISA GALV ELETROLIT CHAPA 14 - 300X50MM  C/TAMPA E INST.</v>
          </cell>
          <cell r="C1314" t="str">
            <v>M</v>
          </cell>
          <cell r="D1314">
            <v>32.35</v>
          </cell>
        </row>
        <row r="1315">
          <cell r="A1315" t="str">
            <v>091331</v>
          </cell>
          <cell r="B1315" t="str">
            <v>ELETROCALHA LISA GALV ELETROLIT CHAPA 14 - 150X100MM C/TAMPA E INST.</v>
          </cell>
          <cell r="C1315" t="str">
            <v>M</v>
          </cell>
          <cell r="D1315">
            <v>27.99</v>
          </cell>
        </row>
        <row r="1316">
          <cell r="A1316" t="str">
            <v>091332</v>
          </cell>
          <cell r="B1316" t="str">
            <v>ELETROCALHA LISA GALV ELETROLIT CHAPA 14 - 200X100MM C/TAMPA E INST.</v>
          </cell>
          <cell r="C1316" t="str">
            <v>M</v>
          </cell>
          <cell r="D1316">
            <v>31.55</v>
          </cell>
        </row>
        <row r="1317">
          <cell r="A1317" t="str">
            <v>091333</v>
          </cell>
          <cell r="B1317" t="str">
            <v>ELETROCALHA LISA GALV ELETROLIT CHAPA 14 - 250X100MM C/ TAMPA E INST</v>
          </cell>
          <cell r="C1317" t="str">
            <v>M</v>
          </cell>
          <cell r="D1317">
            <v>35.119999999999997</v>
          </cell>
        </row>
        <row r="1318">
          <cell r="A1318" t="str">
            <v>091334</v>
          </cell>
          <cell r="B1318" t="str">
            <v>ELETROCALHA LISA GALV ELETROLIT CHAPA 14 - 300X100MM C/TAMPA E INST.</v>
          </cell>
          <cell r="C1318" t="str">
            <v>M</v>
          </cell>
          <cell r="D1318">
            <v>38.659999999999997</v>
          </cell>
        </row>
        <row r="1319">
          <cell r="A1319" t="str">
            <v>091335</v>
          </cell>
          <cell r="B1319" t="str">
            <v>ELETROCALHA LISA GALV ELETROLIT CHAPA 14 - 400X100MM C/TAMPA E INST.</v>
          </cell>
          <cell r="C1319" t="str">
            <v>M</v>
          </cell>
          <cell r="D1319">
            <v>48.35</v>
          </cell>
        </row>
        <row r="1320">
          <cell r="A1320" t="str">
            <v>091338</v>
          </cell>
          <cell r="B1320" t="str">
            <v>ELETROCALHA PERF GALV ELETROLIT CHAPA 14 - 100X50MM  C/TAMPA E INST.</v>
          </cell>
          <cell r="C1320" t="str">
            <v>M</v>
          </cell>
          <cell r="D1320">
            <v>17.77</v>
          </cell>
        </row>
        <row r="1321">
          <cell r="A1321" t="str">
            <v>091339</v>
          </cell>
          <cell r="B1321" t="str">
            <v>ELETROCALHA PERF GALV ELETROLIT CHAPA 14 - 125X50MM C/ TAMPA E INST.</v>
          </cell>
          <cell r="C1321" t="str">
            <v>M</v>
          </cell>
          <cell r="D1321">
            <v>19.940000000000001</v>
          </cell>
        </row>
        <row r="1322">
          <cell r="A1322" t="str">
            <v>091340</v>
          </cell>
          <cell r="B1322" t="str">
            <v>ELETROCALHA PERF GALV ELETROLIT CHAPA 14 - 150X50MM  C/TAMPA E INST.</v>
          </cell>
          <cell r="C1322" t="str">
            <v>M</v>
          </cell>
          <cell r="D1322">
            <v>22.18</v>
          </cell>
        </row>
        <row r="1323">
          <cell r="A1323" t="str">
            <v>091341</v>
          </cell>
          <cell r="B1323" t="str">
            <v>ELETROCALHA PERF GALV ELETROLIT CHAPA 14 - 175X50MM C/ TAMPA E INST.</v>
          </cell>
          <cell r="C1323" t="str">
            <v>M</v>
          </cell>
          <cell r="D1323">
            <v>24.42</v>
          </cell>
        </row>
        <row r="1324">
          <cell r="A1324" t="str">
            <v>091342</v>
          </cell>
          <cell r="B1324" t="str">
            <v>ELETROCALHA PERF GALV ELETROLIT CHAPA 14 - 200X50MM  C/TAMPA E INST.</v>
          </cell>
          <cell r="C1324" t="str">
            <v>M</v>
          </cell>
          <cell r="D1324">
            <v>26.66</v>
          </cell>
        </row>
        <row r="1325">
          <cell r="A1325" t="str">
            <v>091343</v>
          </cell>
          <cell r="B1325" t="str">
            <v>ELETROCALHA PERF GALV ELETROLIT CHAPA 14 - 250X50MM C/ TAMPA E INST.</v>
          </cell>
          <cell r="C1325" t="str">
            <v>M</v>
          </cell>
          <cell r="D1325">
            <v>30.33</v>
          </cell>
        </row>
        <row r="1326">
          <cell r="A1326" t="str">
            <v>091344</v>
          </cell>
          <cell r="B1326" t="str">
            <v>ELETROCALHA PERF GALV ELETROLIT CHAPA 14 - 300X50MM  C/TAMPA E INST.</v>
          </cell>
          <cell r="C1326" t="str">
            <v>M</v>
          </cell>
          <cell r="D1326">
            <v>33.17</v>
          </cell>
        </row>
        <row r="1327">
          <cell r="A1327" t="str">
            <v>091346</v>
          </cell>
          <cell r="B1327" t="str">
            <v>ELETROCALHA PERF GALV ELETROLIT CHAPA 14 - 150X100MM C/TAMPA E INST.</v>
          </cell>
          <cell r="C1327" t="str">
            <v>M</v>
          </cell>
          <cell r="D1327">
            <v>28.71</v>
          </cell>
        </row>
        <row r="1328">
          <cell r="A1328" t="str">
            <v>091347</v>
          </cell>
          <cell r="B1328" t="str">
            <v>ELETROCALHA PERF GALV ELETROLIT CHAPA 14 - 200X100MM C/TAMPA E INST.</v>
          </cell>
          <cell r="C1328" t="str">
            <v>M</v>
          </cell>
          <cell r="D1328">
            <v>32.369999999999997</v>
          </cell>
        </row>
        <row r="1329">
          <cell r="A1329" t="str">
            <v>091348</v>
          </cell>
          <cell r="B1329" t="str">
            <v>ELETROCALHA PERF GALV ELETROLIT CHAPA 14 - 250X100MM C/ TAMPA E INST</v>
          </cell>
          <cell r="C1329" t="str">
            <v>M</v>
          </cell>
          <cell r="D1329">
            <v>36.03</v>
          </cell>
        </row>
        <row r="1330">
          <cell r="A1330" t="str">
            <v>091349</v>
          </cell>
          <cell r="B1330" t="str">
            <v>ELETROCALHA PERF GALV ELETROLIT CHAPA 14 - 300X100MM C/TAMPA E INST.</v>
          </cell>
          <cell r="C1330" t="str">
            <v>M</v>
          </cell>
          <cell r="D1330">
            <v>39.68</v>
          </cell>
        </row>
        <row r="1331">
          <cell r="A1331" t="str">
            <v>091350</v>
          </cell>
          <cell r="B1331" t="str">
            <v>ELETROCALHA PERF GALV ELETROLIT CHAPA 14 - 400X100MM C/TAMPA E INST.</v>
          </cell>
          <cell r="C1331" t="str">
            <v>M</v>
          </cell>
          <cell r="D1331">
            <v>49.59</v>
          </cell>
        </row>
        <row r="1332">
          <cell r="A1332" t="str">
            <v>091400</v>
          </cell>
          <cell r="B1332" t="str">
            <v>ALTA TENSAO</v>
          </cell>
          <cell r="D1332" t="str">
            <v xml:space="preserve"> R$-   </v>
          </cell>
        </row>
        <row r="1333">
          <cell r="A1333" t="str">
            <v>091401</v>
          </cell>
          <cell r="B1333" t="str">
            <v>OLEO ISOLANTE P/TRANSFORMADOR /DISJUNTOR 30KV/CM</v>
          </cell>
          <cell r="C1333" t="str">
            <v>L</v>
          </cell>
          <cell r="D1333">
            <v>2.86</v>
          </cell>
        </row>
        <row r="1334">
          <cell r="A1334" t="str">
            <v>091402</v>
          </cell>
          <cell r="B1334" t="str">
            <v>FILTRAGEM DE OLEO ISOLANTE - 30 KV/CM</v>
          </cell>
          <cell r="C1334" t="str">
            <v>L</v>
          </cell>
          <cell r="D1334">
            <v>1.1200000000000001</v>
          </cell>
        </row>
        <row r="1335">
          <cell r="A1335" t="str">
            <v>091403</v>
          </cell>
          <cell r="B1335" t="str">
            <v>TESTE DE ACIDEZ E RIGIDEZ DE OLEO ISOLANTE - 30 KV/CM</v>
          </cell>
          <cell r="C1335" t="str">
            <v>UN</v>
          </cell>
          <cell r="D1335">
            <v>48</v>
          </cell>
        </row>
        <row r="1336">
          <cell r="A1336" t="str">
            <v>091404</v>
          </cell>
          <cell r="B1336" t="str">
            <v>ISOLADOR TIPO DISCO DE PORCELANA 150 MM - 15 KV</v>
          </cell>
          <cell r="C1336" t="str">
            <v>UN</v>
          </cell>
          <cell r="D1336">
            <v>11.18</v>
          </cell>
        </row>
        <row r="1337">
          <cell r="A1337" t="str">
            <v>091405</v>
          </cell>
          <cell r="B1337" t="str">
            <v>ISOLADOR TIPO DISCO DE VIDRO 175 MM - 15 KV</v>
          </cell>
          <cell r="C1337" t="str">
            <v>UN</v>
          </cell>
          <cell r="D1337">
            <v>19.579999999999998</v>
          </cell>
        </row>
        <row r="1338">
          <cell r="A1338" t="str">
            <v>091406</v>
          </cell>
          <cell r="B1338" t="str">
            <v>ISOLADOR SUPORTE TIPO PEDESTAL EM PORCELANA - 15 KV</v>
          </cell>
          <cell r="C1338" t="str">
            <v>UN</v>
          </cell>
          <cell r="D1338">
            <v>26.8</v>
          </cell>
        </row>
        <row r="1339">
          <cell r="A1339" t="str">
            <v>091407</v>
          </cell>
          <cell r="B1339" t="str">
            <v>ISOLADOR SUPORTE TIPO PEDESTAL EM PORCELANA - 1 KV</v>
          </cell>
          <cell r="C1339" t="str">
            <v>UN</v>
          </cell>
          <cell r="D1339">
            <v>16.93</v>
          </cell>
        </row>
        <row r="1340">
          <cell r="A1340" t="str">
            <v>091408</v>
          </cell>
          <cell r="B1340" t="str">
            <v>ISOLADOR SUPORTE TIPO PEDESTAL EM EPOXI - 15 KV</v>
          </cell>
          <cell r="C1340" t="str">
            <v>UN</v>
          </cell>
          <cell r="D1340">
            <v>26.8</v>
          </cell>
        </row>
        <row r="1341">
          <cell r="A1341" t="str">
            <v>091409</v>
          </cell>
          <cell r="B1341" t="str">
            <v>ISOLADOR SUPORTE TIPO PEDESTAL EM EPOXI - 1 KV</v>
          </cell>
          <cell r="C1341" t="str">
            <v>UN</v>
          </cell>
          <cell r="D1341">
            <v>16.93</v>
          </cell>
        </row>
        <row r="1342">
          <cell r="A1342" t="str">
            <v>091410</v>
          </cell>
          <cell r="B1342" t="str">
            <v>ISOLADOR TIPOPINO EM PORCELANA - 15 KV INCLUS. PINO</v>
          </cell>
          <cell r="C1342" t="str">
            <v>UN</v>
          </cell>
          <cell r="D1342">
            <v>7.82</v>
          </cell>
        </row>
        <row r="1343">
          <cell r="A1343" t="str">
            <v>091411</v>
          </cell>
          <cell r="B1343" t="str">
            <v>ISOLADOR TIPO PINO DE VIDRO - 15 KV INCLUS. PINO</v>
          </cell>
          <cell r="C1343" t="str">
            <v>UN</v>
          </cell>
          <cell r="D1343">
            <v>7.82</v>
          </cell>
        </row>
        <row r="1344">
          <cell r="A1344" t="str">
            <v>091412</v>
          </cell>
          <cell r="B1344" t="str">
            <v>ISOLADOR TIPO CASTANHA EM PORCELANA INCLUS. GRAMPO</v>
          </cell>
          <cell r="C1344" t="str">
            <v>UN</v>
          </cell>
          <cell r="D1344">
            <v>4.18</v>
          </cell>
        </row>
        <row r="1345">
          <cell r="A1345" t="str">
            <v>091413</v>
          </cell>
          <cell r="B1345" t="str">
            <v>VERGALHAO DE COBRE 3/8" (10 MM)</v>
          </cell>
          <cell r="C1345" t="str">
            <v>M</v>
          </cell>
          <cell r="D1345">
            <v>12.92</v>
          </cell>
        </row>
        <row r="1346">
          <cell r="A1346" t="str">
            <v>091414</v>
          </cell>
          <cell r="B1346" t="str">
            <v>TERMINAL OU CONECTOR P/VERGALHAO DE COBRE 3/8" (10 MM)</v>
          </cell>
          <cell r="C1346" t="str">
            <v>UN</v>
          </cell>
          <cell r="D1346">
            <v>2.93</v>
          </cell>
        </row>
        <row r="1347">
          <cell r="A1347" t="str">
            <v>091416</v>
          </cell>
          <cell r="B1347" t="str">
            <v>CABO DE MEDIA TENSAO PARA 12/20 KV - 1 X 25 MM2 UNIPOLAR</v>
          </cell>
          <cell r="C1347" t="str">
            <v>M</v>
          </cell>
          <cell r="D1347">
            <v>24.14</v>
          </cell>
        </row>
        <row r="1348">
          <cell r="A1348" t="str">
            <v>091417</v>
          </cell>
          <cell r="B1348" t="str">
            <v>CABO DE MEDIA TENSAO PARA 12/20 KV - 1 X 35 MM2 UNIPOLAR</v>
          </cell>
          <cell r="C1348" t="str">
            <v>M</v>
          </cell>
          <cell r="D1348">
            <v>25.65</v>
          </cell>
        </row>
        <row r="1349">
          <cell r="A1349" t="str">
            <v>091420</v>
          </cell>
          <cell r="B1349" t="str">
            <v>CABO DE MEDIA TENSAO PARA 12/20 KV - 3 X 35 MM2 TRIPOLAR</v>
          </cell>
          <cell r="C1349" t="str">
            <v>M</v>
          </cell>
          <cell r="D1349">
            <v>75.650000000000006</v>
          </cell>
        </row>
        <row r="1350">
          <cell r="A1350" t="str">
            <v>091421</v>
          </cell>
          <cell r="B1350" t="str">
            <v>MUFLA UNIPOLAR INTERNA PARA CABO ATE 35 MM2 - 15 KV</v>
          </cell>
          <cell r="C1350" t="str">
            <v>UN</v>
          </cell>
          <cell r="D1350">
            <v>145.1</v>
          </cell>
        </row>
        <row r="1351">
          <cell r="A1351" t="str">
            <v>091422</v>
          </cell>
          <cell r="B1351" t="str">
            <v>MUFLA UNIPOLAR EXTERNA PARA CABO ATE 35 MM2 - 15 KV</v>
          </cell>
          <cell r="C1351" t="str">
            <v>UN</v>
          </cell>
          <cell r="D1351">
            <v>156.78</v>
          </cell>
        </row>
        <row r="1352">
          <cell r="A1352" t="str">
            <v>091423</v>
          </cell>
          <cell r="B1352" t="str">
            <v>MUFLA TRIPOLAR INTERNA PARA CABO ATE 35 MM2 - 15 KV</v>
          </cell>
          <cell r="C1352" t="str">
            <v>UN</v>
          </cell>
          <cell r="D1352">
            <v>176.4</v>
          </cell>
        </row>
        <row r="1353">
          <cell r="A1353" t="str">
            <v>091424</v>
          </cell>
          <cell r="B1353" t="str">
            <v>MUFLA TRIPOLAR EXTERNA PARA CABO ATE 35 MM2 - 15 KV</v>
          </cell>
          <cell r="C1353" t="str">
            <v>UN</v>
          </cell>
          <cell r="D1353">
            <v>188.06</v>
          </cell>
        </row>
        <row r="1354">
          <cell r="A1354" t="str">
            <v>091425</v>
          </cell>
          <cell r="B1354" t="str">
            <v>BUCHA DE PASSAGEM INTERNA/EXTERNA - 15 KV</v>
          </cell>
          <cell r="C1354" t="str">
            <v>UN</v>
          </cell>
          <cell r="D1354">
            <v>59.03</v>
          </cell>
        </row>
        <row r="1355">
          <cell r="A1355" t="str">
            <v>091426</v>
          </cell>
          <cell r="B1355" t="str">
            <v>BUCHA DE PASSAGEM PARA NEUTRO - 1 KV</v>
          </cell>
          <cell r="C1355" t="str">
            <v>UN</v>
          </cell>
          <cell r="D1355">
            <v>33.200000000000003</v>
          </cell>
        </row>
        <row r="1356">
          <cell r="A1356" t="str">
            <v>091427</v>
          </cell>
          <cell r="B1356" t="str">
            <v>CHAPA DE FERRO 1.50 X 0.50 X 1/4" PARA BUCHAS DE PASSAGEM</v>
          </cell>
          <cell r="C1356" t="str">
            <v>UN</v>
          </cell>
          <cell r="D1356">
            <v>127.78</v>
          </cell>
        </row>
        <row r="1357">
          <cell r="A1357" t="str">
            <v>091429</v>
          </cell>
          <cell r="B1357" t="str">
            <v>FUSIVEL HH PARA 40A/15KV</v>
          </cell>
          <cell r="C1357" t="str">
            <v>UN</v>
          </cell>
          <cell r="D1357">
            <v>150.31</v>
          </cell>
        </row>
        <row r="1358">
          <cell r="A1358" t="str">
            <v>091430</v>
          </cell>
          <cell r="B1358" t="str">
            <v>BASE TRIPOLAR PARA FUSIVEL LIMITADOR HH - 15 KV / 200 A</v>
          </cell>
          <cell r="C1358" t="str">
            <v>UN</v>
          </cell>
          <cell r="D1358">
            <v>417.62</v>
          </cell>
        </row>
        <row r="1359">
          <cell r="A1359" t="str">
            <v>091431</v>
          </cell>
          <cell r="B1359" t="str">
            <v>FUSIVEL HH PARA 100 A / 15 KV</v>
          </cell>
          <cell r="C1359" t="str">
            <v>UN</v>
          </cell>
          <cell r="D1359">
            <v>11.18</v>
          </cell>
        </row>
        <row r="1360">
          <cell r="A1360" t="str">
            <v>091432</v>
          </cell>
          <cell r="B1360" t="str">
            <v>CHAVE FUSIVEL MATHEUS PARA 200 A COM ELO FUSIVEL</v>
          </cell>
          <cell r="C1360" t="str">
            <v>UN</v>
          </cell>
          <cell r="D1360">
            <v>61.43</v>
          </cell>
        </row>
        <row r="1361">
          <cell r="A1361" t="str">
            <v>091433</v>
          </cell>
          <cell r="B1361" t="str">
            <v>ELO FUSIVEL PARA CHAVE TIPO MATHEUS - 100 A</v>
          </cell>
          <cell r="C1361" t="str">
            <v>UN</v>
          </cell>
          <cell r="D1361">
            <v>3.76</v>
          </cell>
        </row>
        <row r="1362">
          <cell r="A1362" t="str">
            <v>091434</v>
          </cell>
          <cell r="B1362" t="str">
            <v>TRANSFORMADOR POTENCIAL A OLEO 500 VA - 13.2 KV / 220 V</v>
          </cell>
          <cell r="C1362" t="str">
            <v>UN</v>
          </cell>
          <cell r="D1362">
            <v>875.84</v>
          </cell>
        </row>
        <row r="1363">
          <cell r="A1363" t="str">
            <v>091435</v>
          </cell>
          <cell r="B1363" t="str">
            <v>TRANSFORMADOR POTENCIAL A OLEO 500 VA - 13.2KV / 3.8KV / 220 V</v>
          </cell>
          <cell r="C1363" t="str">
            <v>UN</v>
          </cell>
          <cell r="D1363">
            <v>875.84</v>
          </cell>
        </row>
        <row r="1364">
          <cell r="A1364" t="str">
            <v>091436</v>
          </cell>
          <cell r="B1364" t="str">
            <v>FUSIVEL PARA TRANSFORMADOR DE POTENCIAL</v>
          </cell>
          <cell r="C1364" t="str">
            <v>UN</v>
          </cell>
          <cell r="D1364">
            <v>43.58</v>
          </cell>
        </row>
        <row r="1365">
          <cell r="A1365" t="str">
            <v>091437</v>
          </cell>
          <cell r="B1365" t="str">
            <v>DISJUNTOR VOL NORMAL DE OLEO 15KV / 280 MVA - COMPLETO</v>
          </cell>
          <cell r="C1365" t="str">
            <v>UN</v>
          </cell>
          <cell r="D1365">
            <v>10580.35</v>
          </cell>
        </row>
        <row r="1366">
          <cell r="A1366" t="str">
            <v>091438</v>
          </cell>
          <cell r="B1366" t="str">
            <v>DISJUNTOR VOL REDUZIDO DE OLEO 15KV / 350 MVA - COMPLETO</v>
          </cell>
          <cell r="C1366" t="str">
            <v>UN</v>
          </cell>
          <cell r="D1366">
            <v>10580.35</v>
          </cell>
        </row>
        <row r="1367">
          <cell r="A1367" t="str">
            <v>091439</v>
          </cell>
          <cell r="B1367" t="str">
            <v>RELE DE SOBRECORRENTE DISJUNTOR 15 KV FLUIDO DINAMICO</v>
          </cell>
          <cell r="C1367" t="str">
            <v>UN</v>
          </cell>
          <cell r="D1367">
            <v>615.86</v>
          </cell>
        </row>
        <row r="1368">
          <cell r="A1368" t="str">
            <v>091440</v>
          </cell>
          <cell r="B1368" t="str">
            <v>BOBINA DE MINIMA TENSAO DO DISJUNTOR VOL NORMAL DE OLEO</v>
          </cell>
          <cell r="C1368" t="str">
            <v>UN</v>
          </cell>
          <cell r="D1368">
            <v>602.86</v>
          </cell>
        </row>
        <row r="1369">
          <cell r="A1369" t="str">
            <v>091441</v>
          </cell>
          <cell r="B1369" t="str">
            <v>BOBINA DE MINIMA TENSAO DO DISJUNTOR VOL. REDUZIDO DE OLEO</v>
          </cell>
          <cell r="C1369" t="str">
            <v>UN</v>
          </cell>
          <cell r="D1369">
            <v>602.86</v>
          </cell>
        </row>
        <row r="1370">
          <cell r="A1370" t="str">
            <v>091442</v>
          </cell>
          <cell r="B1370" t="str">
            <v>RELE DE FALTA DE FASE E MINIMA TENSAO TRIFASICO</v>
          </cell>
          <cell r="C1370" t="str">
            <v>UN</v>
          </cell>
          <cell r="D1370">
            <v>451.46</v>
          </cell>
        </row>
        <row r="1371">
          <cell r="A1371" t="str">
            <v>091443</v>
          </cell>
          <cell r="B1371" t="str">
            <v>PARA-RAIO TIPO CRISTAL VALVE - CLASSE 15 KV</v>
          </cell>
          <cell r="C1371" t="str">
            <v>UN</v>
          </cell>
          <cell r="D1371">
            <v>85.66</v>
          </cell>
        </row>
        <row r="1372">
          <cell r="A1372" t="str">
            <v>091444</v>
          </cell>
          <cell r="B1372" t="str">
            <v>TAPETE DE BORRACHA 100 X 100 X 0.5 CM</v>
          </cell>
          <cell r="C1372" t="str">
            <v>UN</v>
          </cell>
          <cell r="D1372">
            <v>88.36</v>
          </cell>
        </row>
        <row r="1373">
          <cell r="A1373" t="str">
            <v>091445</v>
          </cell>
          <cell r="B1373" t="str">
            <v>ESTRADO DE MADEIRA 100X100CM</v>
          </cell>
          <cell r="C1373" t="str">
            <v>UN</v>
          </cell>
          <cell r="D1373">
            <v>33.9</v>
          </cell>
        </row>
        <row r="1374">
          <cell r="A1374" t="str">
            <v>091446</v>
          </cell>
          <cell r="B1374" t="str">
            <v>VARA DE MANOBRA DE FENOLITE 2.70 M / 15 KV</v>
          </cell>
          <cell r="C1374" t="str">
            <v>UN</v>
          </cell>
          <cell r="D1374">
            <v>60.34</v>
          </cell>
        </row>
        <row r="1375">
          <cell r="A1375" t="str">
            <v>091447</v>
          </cell>
          <cell r="B1375" t="str">
            <v>CAIXA DE MEDICAO PADRAO ELETROPAULO - 100 X 100 X 25 CM</v>
          </cell>
          <cell r="C1375" t="str">
            <v>UN</v>
          </cell>
          <cell r="D1375">
            <v>461.41</v>
          </cell>
        </row>
        <row r="1376">
          <cell r="A1376" t="str">
            <v>091448</v>
          </cell>
          <cell r="B1376" t="str">
            <v>VENEZIANA COM TELA DE PROTECAO EXP. 15 CM</v>
          </cell>
          <cell r="C1376" t="str">
            <v>M2</v>
          </cell>
          <cell r="D1376">
            <v>108.56</v>
          </cell>
        </row>
        <row r="1377">
          <cell r="A1377" t="str">
            <v>091449</v>
          </cell>
          <cell r="B1377" t="str">
            <v>PLACA DE AVISO P/ CABINE PRIM. DE FERRO ESMALTADO 30 X 40 CM</v>
          </cell>
          <cell r="C1377" t="str">
            <v>UN</v>
          </cell>
          <cell r="D1377">
            <v>11.8</v>
          </cell>
        </row>
        <row r="1378">
          <cell r="A1378" t="str">
            <v>091450</v>
          </cell>
          <cell r="B1378" t="str">
            <v>PLAQUETA INDICATIVADE PVC 8 X 12 CM</v>
          </cell>
          <cell r="C1378" t="str">
            <v>UN</v>
          </cell>
          <cell r="D1378">
            <v>3.52</v>
          </cell>
        </row>
        <row r="1379">
          <cell r="A1379" t="str">
            <v>091451</v>
          </cell>
          <cell r="B1379" t="str">
            <v>MUDANCA DOS TAP'S DO TRANSFORMADOR DE FORCA</v>
          </cell>
          <cell r="C1379" t="str">
            <v>UN</v>
          </cell>
          <cell r="D1379">
            <v>62.58</v>
          </cell>
        </row>
        <row r="1380">
          <cell r="A1380" t="str">
            <v>091452</v>
          </cell>
          <cell r="B1380" t="str">
            <v>MUDANCA DOS TAP'S DO TRANSFORMADOR DE POTENCIAL</v>
          </cell>
          <cell r="C1380" t="str">
            <v>UN</v>
          </cell>
          <cell r="D1380">
            <v>39.22</v>
          </cell>
        </row>
        <row r="1381">
          <cell r="A1381" t="str">
            <v>091453</v>
          </cell>
          <cell r="B1381" t="str">
            <v>LIMPEZA DO POSTO PRIMARIO E PINTURA DOS BARRAMENTOS</v>
          </cell>
          <cell r="C1381" t="str">
            <v>UN</v>
          </cell>
          <cell r="D1381">
            <v>183.61</v>
          </cell>
        </row>
        <row r="1382">
          <cell r="A1382" t="str">
            <v>091454</v>
          </cell>
          <cell r="B1382" t="str">
            <v>CRUZETA DE MADEIRA TRATADA DE 2.40 M</v>
          </cell>
          <cell r="C1382" t="str">
            <v>UN</v>
          </cell>
          <cell r="D1382">
            <v>42.48</v>
          </cell>
        </row>
        <row r="1383">
          <cell r="A1383" t="str">
            <v>091455</v>
          </cell>
          <cell r="B1383" t="str">
            <v>SELA PARA CRUZETA DE MADEIRA</v>
          </cell>
          <cell r="C1383" t="str">
            <v>UN</v>
          </cell>
          <cell r="D1383">
            <v>13.58</v>
          </cell>
        </row>
        <row r="1384">
          <cell r="A1384" t="str">
            <v>091456</v>
          </cell>
          <cell r="B1384" t="str">
            <v>MAO FRANCESA DE 700 MM</v>
          </cell>
          <cell r="C1384" t="str">
            <v>UN</v>
          </cell>
          <cell r="D1384">
            <v>13.89</v>
          </cell>
        </row>
        <row r="1385">
          <cell r="A1385" t="str">
            <v>091457</v>
          </cell>
          <cell r="B1385" t="str">
            <v>BRACADEIRA PARA ELETRODUTO EM POSTE</v>
          </cell>
          <cell r="C1385" t="str">
            <v>UN</v>
          </cell>
          <cell r="D1385">
            <v>9.1999999999999993</v>
          </cell>
        </row>
        <row r="1386">
          <cell r="A1386" t="str">
            <v>091458</v>
          </cell>
          <cell r="B1386" t="str">
            <v>SUPORTE PARA TRANSFORMADOR EM POSTE</v>
          </cell>
          <cell r="C1386" t="str">
            <v>UN</v>
          </cell>
          <cell r="D1386">
            <v>32.04</v>
          </cell>
        </row>
        <row r="1387">
          <cell r="A1387" t="str">
            <v>091459</v>
          </cell>
          <cell r="B1387" t="str">
            <v>LUVA DE BORRACHA ISOLACAO 20KV</v>
          </cell>
          <cell r="C1387" t="str">
            <v>PR</v>
          </cell>
          <cell r="D1387">
            <v>150.16</v>
          </cell>
        </row>
        <row r="1388">
          <cell r="A1388" t="str">
            <v>091460</v>
          </cell>
          <cell r="B1388" t="str">
            <v>CHAVE SECCIONADORA TRIP SECA INTERNA 200A/15KV</v>
          </cell>
          <cell r="C1388" t="str">
            <v>UN</v>
          </cell>
          <cell r="D1388">
            <v>306.08</v>
          </cell>
        </row>
        <row r="1389">
          <cell r="A1389" t="str">
            <v>091461</v>
          </cell>
          <cell r="B1389" t="str">
            <v>CHAVE SECCIONADORA TRIP SECA INTERNA 400A/15KV</v>
          </cell>
          <cell r="C1389" t="str">
            <v>UN</v>
          </cell>
          <cell r="D1389">
            <v>654</v>
          </cell>
        </row>
        <row r="1390">
          <cell r="A1390" t="str">
            <v>091462</v>
          </cell>
          <cell r="B1390" t="str">
            <v>CHAVE SECC TRIP INTERNA C/BASE FUS HH 400A/15KV</v>
          </cell>
          <cell r="C1390" t="str">
            <v>UN</v>
          </cell>
          <cell r="D1390">
            <v>1261.29</v>
          </cell>
        </row>
        <row r="1391">
          <cell r="A1391" t="str">
            <v>091480</v>
          </cell>
          <cell r="B1391" t="str">
            <v>CABINE MED/PROT/TRANF BLINDADA SIMPLIF. ATE 225KVA COMPL. S/TRAFO</v>
          </cell>
          <cell r="C1391" t="str">
            <v>CJ</v>
          </cell>
          <cell r="D1391">
            <v>9249.33</v>
          </cell>
        </row>
        <row r="1392">
          <cell r="A1392" t="str">
            <v>091482</v>
          </cell>
          <cell r="B1392" t="str">
            <v>CABINE MED/PROT/TRANSF BLINDADA ATE 500KVA EXTERNA COMPLETA S/TRAFO</v>
          </cell>
          <cell r="C1392" t="str">
            <v>CJ</v>
          </cell>
          <cell r="D1392">
            <v>19313.82</v>
          </cell>
        </row>
        <row r="1393">
          <cell r="A1393" t="str">
            <v>091500</v>
          </cell>
          <cell r="B1393" t="str">
            <v>TRANSFORMADORES</v>
          </cell>
          <cell r="D1393" t="str">
            <v xml:space="preserve"> R$-   </v>
          </cell>
        </row>
        <row r="1394">
          <cell r="A1394" t="str">
            <v>091501</v>
          </cell>
          <cell r="B1394" t="str">
            <v>TRANSFORMADOR TRIFASICO 15KV - 13.2KV / 220/127V - 15 KVA</v>
          </cell>
          <cell r="C1394" t="str">
            <v>UN</v>
          </cell>
          <cell r="D1394">
            <v>1136.74</v>
          </cell>
        </row>
        <row r="1395">
          <cell r="A1395" t="str">
            <v>091502</v>
          </cell>
          <cell r="B1395" t="str">
            <v>TRANSFORMADOR TRIFASICO 15KV - 13.2KV / 220 / 127V - 30 KVA</v>
          </cell>
          <cell r="C1395" t="str">
            <v>UN</v>
          </cell>
          <cell r="D1395">
            <v>1443.17</v>
          </cell>
        </row>
        <row r="1396">
          <cell r="A1396" t="str">
            <v>091503</v>
          </cell>
          <cell r="B1396" t="str">
            <v>TRANSFORMADOR TRIFASICO 15KV - 13.2KV / 220/127V - 45 KVA</v>
          </cell>
          <cell r="C1396" t="str">
            <v>UN</v>
          </cell>
          <cell r="D1396">
            <v>1706.91</v>
          </cell>
        </row>
        <row r="1397">
          <cell r="A1397" t="str">
            <v>091504</v>
          </cell>
          <cell r="B1397" t="str">
            <v>TRANSFORMADOR TRIFASICO 15KV - 13.2KV / 220/127V - 75 KVA</v>
          </cell>
          <cell r="C1397" t="str">
            <v>UN</v>
          </cell>
          <cell r="D1397">
            <v>2258.2199999999998</v>
          </cell>
        </row>
        <row r="1398">
          <cell r="A1398" t="str">
            <v>091505</v>
          </cell>
          <cell r="B1398" t="str">
            <v>TRANSFORMADOR TRIFASICO 15KV - 13.2KV/ 220/127V - 112.5 KVA</v>
          </cell>
          <cell r="C1398" t="str">
            <v>UN</v>
          </cell>
          <cell r="D1398">
            <v>2596.8000000000002</v>
          </cell>
        </row>
        <row r="1399">
          <cell r="A1399" t="str">
            <v>091506</v>
          </cell>
          <cell r="B1399" t="str">
            <v>TRANSFORMADOR TRIFASICO 15KV - 13.2KV / 220/127V -150 KVA</v>
          </cell>
          <cell r="C1399" t="str">
            <v>UN</v>
          </cell>
          <cell r="D1399">
            <v>3055.48</v>
          </cell>
        </row>
        <row r="1400">
          <cell r="A1400" t="str">
            <v>091507</v>
          </cell>
          <cell r="B1400" t="str">
            <v>TRANSFORMADOR TRIFASICO 15KV - 13.2KV / 220/127V - 225 KVA</v>
          </cell>
          <cell r="C1400" t="str">
            <v>UN</v>
          </cell>
          <cell r="D1400">
            <v>4412.75</v>
          </cell>
        </row>
        <row r="1401">
          <cell r="A1401" t="str">
            <v>091508</v>
          </cell>
          <cell r="B1401" t="str">
            <v>TRANSFORMADOR TRIFASICO 15KV - 13.2KV / 220/127V - 300 KVA</v>
          </cell>
          <cell r="C1401" t="str">
            <v>UN</v>
          </cell>
          <cell r="D1401">
            <v>5077.3599999999997</v>
          </cell>
        </row>
        <row r="1402">
          <cell r="A1402" t="str">
            <v>091509</v>
          </cell>
          <cell r="B1402" t="str">
            <v>TRANSFORMADOR TRIFASICO 15KV - 13.2KV / 220/127V - 500 KVA</v>
          </cell>
          <cell r="C1402" t="str">
            <v>UN</v>
          </cell>
          <cell r="D1402">
            <v>7406.48</v>
          </cell>
        </row>
        <row r="1403">
          <cell r="A1403" t="str">
            <v>091510</v>
          </cell>
          <cell r="B1403" t="str">
            <v>TRANSFORMADOR TRIFASICO 15KV - 13.2KV / 220/127V - 750 KVA</v>
          </cell>
          <cell r="C1403" t="str">
            <v>UN</v>
          </cell>
          <cell r="D1403">
            <v>14374.18</v>
          </cell>
        </row>
        <row r="1404">
          <cell r="A1404" t="str">
            <v>091511</v>
          </cell>
          <cell r="B1404" t="str">
            <v>TRANSFORMADOR TRIFASICO 15KV - 13.2KV / 3.8KV - 220/127V - 15 KVA</v>
          </cell>
          <cell r="C1404" t="str">
            <v>UN</v>
          </cell>
          <cell r="D1404">
            <v>1136.74</v>
          </cell>
        </row>
        <row r="1405">
          <cell r="A1405" t="str">
            <v>091512</v>
          </cell>
          <cell r="B1405" t="str">
            <v>TRANSFORMADOR TRIFASICO 15KV - 13.2KV / 3.8KV - 220/127V - 30 KVA</v>
          </cell>
          <cell r="C1405" t="str">
            <v>UN</v>
          </cell>
          <cell r="D1405">
            <v>1443.17</v>
          </cell>
        </row>
        <row r="1406">
          <cell r="A1406" t="str">
            <v>091513</v>
          </cell>
          <cell r="B1406" t="str">
            <v>TRANSFORMADOR TRIFASICO 15KV - 13.2KV / 3.8KV - 220/127V - 45 KVA</v>
          </cell>
          <cell r="C1406" t="str">
            <v>UN</v>
          </cell>
          <cell r="D1406">
            <v>1706.91</v>
          </cell>
        </row>
        <row r="1407">
          <cell r="A1407" t="str">
            <v>091514</v>
          </cell>
          <cell r="B1407" t="str">
            <v>TRANSFORMADOR TRIFASICO 15KV - 13.2KV / 3.8KV - 220/127V - 75 KVA</v>
          </cell>
          <cell r="C1407" t="str">
            <v>UN</v>
          </cell>
          <cell r="D1407">
            <v>2258.2199999999998</v>
          </cell>
        </row>
        <row r="1408">
          <cell r="A1408" t="str">
            <v>091515</v>
          </cell>
          <cell r="B1408" t="str">
            <v>TRANSFORMADOR TRIFASICO 15KV - 13.2KV / 3.8KV - 220 / 127V-112.5 KVA</v>
          </cell>
          <cell r="C1408" t="str">
            <v>UN</v>
          </cell>
          <cell r="D1408">
            <v>2596.8000000000002</v>
          </cell>
        </row>
        <row r="1409">
          <cell r="A1409" t="str">
            <v>091516</v>
          </cell>
          <cell r="B1409" t="str">
            <v>TRANSFORMADOR TRIFASICO 15KV - 13.2KV / 3.8KV - 220 / 127V - 150 KVA</v>
          </cell>
          <cell r="C1409" t="str">
            <v>UN</v>
          </cell>
          <cell r="D1409">
            <v>3055.48</v>
          </cell>
        </row>
        <row r="1410">
          <cell r="A1410" t="str">
            <v>091517</v>
          </cell>
          <cell r="B1410" t="str">
            <v>TRANSFORMADOR TRIFASICO 15KV - 13.2KV / 3.8KV - 220 / 127V - 225 KVA</v>
          </cell>
          <cell r="C1410" t="str">
            <v>UN</v>
          </cell>
          <cell r="D1410">
            <v>4412.75</v>
          </cell>
        </row>
        <row r="1411">
          <cell r="A1411" t="str">
            <v>091518</v>
          </cell>
          <cell r="B1411" t="str">
            <v>TRANSFORMADOR TRIFASICO 15KV - 13.2KV / 3.8KV - 220 / 127V - 300 KVA</v>
          </cell>
          <cell r="C1411" t="str">
            <v>UN</v>
          </cell>
          <cell r="D1411">
            <v>5077.3599999999997</v>
          </cell>
        </row>
        <row r="1412">
          <cell r="A1412" t="str">
            <v>091519</v>
          </cell>
          <cell r="B1412" t="str">
            <v>TRANSFORMADOR TRIFASICO 15KV - 13.2KV / 3.8KV - 220 / 127V - 500 KVA</v>
          </cell>
          <cell r="C1412" t="str">
            <v>UN</v>
          </cell>
          <cell r="D1412">
            <v>7406.48</v>
          </cell>
        </row>
        <row r="1413">
          <cell r="A1413" t="str">
            <v>091520</v>
          </cell>
          <cell r="B1413" t="str">
            <v>TRANSFORMADOR TRIFASICO 15KV - 13.2KV / 3.8KV - 220 / 127V - 750 KVA</v>
          </cell>
          <cell r="C1413" t="str">
            <v>UN</v>
          </cell>
          <cell r="D1413">
            <v>14374.18</v>
          </cell>
        </row>
        <row r="1414">
          <cell r="A1414" t="str">
            <v>091521</v>
          </cell>
          <cell r="B1414" t="str">
            <v>ALUGUEL DE TRANSFORMADOR - 150 KVA</v>
          </cell>
          <cell r="C1414" t="str">
            <v>MS</v>
          </cell>
          <cell r="D1414">
            <v>186.68</v>
          </cell>
        </row>
        <row r="1415">
          <cell r="A1415" t="str">
            <v>091522</v>
          </cell>
          <cell r="B1415" t="str">
            <v>ALUGUEL DE TRANSFORMADOR - 225 KVA</v>
          </cell>
          <cell r="C1415" t="str">
            <v>MS</v>
          </cell>
          <cell r="D1415">
            <v>301.63</v>
          </cell>
        </row>
        <row r="1416">
          <cell r="A1416" t="str">
            <v>091523</v>
          </cell>
          <cell r="B1416" t="str">
            <v>ALUGUEL DE TRANSFORMADOR - 300 KVA</v>
          </cell>
          <cell r="C1416" t="str">
            <v>MS</v>
          </cell>
          <cell r="D1416">
            <v>365.13</v>
          </cell>
        </row>
        <row r="1417">
          <cell r="A1417" t="str">
            <v>091524</v>
          </cell>
          <cell r="B1417" t="str">
            <v>ALUGUEL DE TRANSFORMADOR - 500 KVA</v>
          </cell>
          <cell r="C1417" t="str">
            <v>MS</v>
          </cell>
          <cell r="D1417">
            <v>476.25</v>
          </cell>
        </row>
        <row r="1418">
          <cell r="A1418" t="str">
            <v>091600</v>
          </cell>
          <cell r="B1418" t="str">
            <v>CAPACITORES</v>
          </cell>
          <cell r="D1418" t="str">
            <v xml:space="preserve"> R$-   </v>
          </cell>
        </row>
        <row r="1419">
          <cell r="A1419" t="str">
            <v>091601</v>
          </cell>
          <cell r="B1419" t="str">
            <v>CAPACITOR P/ CORRECAO DO FATOR DE POTENCIA - 220V - 2.5 KVAR</v>
          </cell>
          <cell r="C1419" t="str">
            <v>UN</v>
          </cell>
          <cell r="D1419">
            <v>175.35</v>
          </cell>
        </row>
        <row r="1420">
          <cell r="A1420" t="str">
            <v>091602</v>
          </cell>
          <cell r="B1420" t="str">
            <v>CAPACITOR P/ CORRECAO DO FATOR DE POTENCIA - 220V - 5.0 KVAR</v>
          </cell>
          <cell r="C1420" t="str">
            <v>UN</v>
          </cell>
          <cell r="D1420">
            <v>189.33</v>
          </cell>
        </row>
        <row r="1421">
          <cell r="A1421" t="str">
            <v>091603</v>
          </cell>
          <cell r="B1421" t="str">
            <v>CAPACITOR P/ CORRECAO DO FATOR DE POTENCIA - 220V - 7.5 KVAR</v>
          </cell>
          <cell r="C1421" t="str">
            <v>UN</v>
          </cell>
          <cell r="D1421">
            <v>200.51</v>
          </cell>
        </row>
        <row r="1422">
          <cell r="A1422" t="str">
            <v>091604</v>
          </cell>
          <cell r="B1422" t="str">
            <v>CAPACITOR P/ CORRECAO DO FATOR DE POTENCIA - 220V - 10.0 KVAR</v>
          </cell>
          <cell r="C1422" t="str">
            <v>UN</v>
          </cell>
          <cell r="D1422">
            <v>262.02</v>
          </cell>
        </row>
        <row r="1423">
          <cell r="A1423" t="str">
            <v>091605</v>
          </cell>
          <cell r="B1423" t="str">
            <v>CAPACITOR P/ CORRECAO DO FATOR DE POTENCIA -220V - 12.5 KVAR</v>
          </cell>
          <cell r="C1423" t="str">
            <v>UN</v>
          </cell>
          <cell r="D1423">
            <v>304.52</v>
          </cell>
        </row>
        <row r="1424">
          <cell r="A1424" t="str">
            <v>091606</v>
          </cell>
          <cell r="B1424" t="str">
            <v>CAPACITOR P/ CORRECAO DO FATOR DE POTENCIA - 220V - 15.0 KVAR</v>
          </cell>
          <cell r="C1424" t="str">
            <v>UN</v>
          </cell>
          <cell r="D1424">
            <v>315.01</v>
          </cell>
        </row>
        <row r="1425">
          <cell r="A1425" t="str">
            <v>091607</v>
          </cell>
          <cell r="B1425" t="str">
            <v>CAPACITOR P/ CORRECAO DO FATOR DE POTENCIA - 220V - 17.5 KVAR</v>
          </cell>
          <cell r="C1425" t="str">
            <v>UN</v>
          </cell>
          <cell r="D1425">
            <v>365.53</v>
          </cell>
        </row>
        <row r="1426">
          <cell r="A1426" t="str">
            <v>091608</v>
          </cell>
          <cell r="B1426" t="str">
            <v>CAPACITOR P/ CORRECAO DO FATOR DE POTENCIA - 220V - 20.0 KVAR</v>
          </cell>
          <cell r="C1426" t="str">
            <v>UN</v>
          </cell>
          <cell r="D1426">
            <v>389.78</v>
          </cell>
        </row>
        <row r="1427">
          <cell r="A1427" t="str">
            <v>091609</v>
          </cell>
          <cell r="B1427" t="str">
            <v>CAPACITOR P/ CORRECAO DO FATOR DE POTENCIA - 220V - 22.5 KVAR</v>
          </cell>
          <cell r="C1427" t="str">
            <v>UN</v>
          </cell>
          <cell r="D1427">
            <v>464.08</v>
          </cell>
        </row>
        <row r="1428">
          <cell r="A1428" t="str">
            <v>091610</v>
          </cell>
          <cell r="B1428" t="str">
            <v>CAPACITOR P/ CORRECAO DO FATOR DE POTENCIA - 220V - 25.0 KVAR</v>
          </cell>
          <cell r="C1428" t="str">
            <v>UN</v>
          </cell>
          <cell r="D1428">
            <v>473.69</v>
          </cell>
        </row>
        <row r="1429">
          <cell r="A1429" t="str">
            <v>091611</v>
          </cell>
          <cell r="B1429" t="str">
            <v>CAPACITOR P/ CORRECAO DO FATOR DE POTENCIA - 220V - 30.0 KVAR</v>
          </cell>
          <cell r="C1429" t="str">
            <v>UN</v>
          </cell>
          <cell r="D1429">
            <v>498.69</v>
          </cell>
        </row>
        <row r="1430">
          <cell r="A1430" t="str">
            <v>091612</v>
          </cell>
          <cell r="B1430" t="str">
            <v>CAPACITOR P/ CORRECAO DO FATOR DE POTENCIA - 220V - 35.0 KVAR</v>
          </cell>
          <cell r="C1430" t="str">
            <v>UN</v>
          </cell>
          <cell r="D1430">
            <v>715.58</v>
          </cell>
        </row>
        <row r="1431">
          <cell r="A1431" t="str">
            <v>091613</v>
          </cell>
          <cell r="B1431" t="str">
            <v>CAPACITOR P/ CORRECAO DO FATOR DE POTENCIA - 220V - 40.0 KVAR</v>
          </cell>
          <cell r="C1431" t="str">
            <v>UN</v>
          </cell>
          <cell r="D1431">
            <v>715.58</v>
          </cell>
        </row>
        <row r="1432">
          <cell r="A1432" t="str">
            <v>091614</v>
          </cell>
          <cell r="B1432" t="str">
            <v>CAPACITOR P/ CORRECAO DO FATOR DE POTENCIA - 220V - 45.0 KVAR</v>
          </cell>
          <cell r="C1432" t="str">
            <v>UN</v>
          </cell>
          <cell r="D1432">
            <v>787.87</v>
          </cell>
        </row>
        <row r="1433">
          <cell r="A1433" t="str">
            <v>091615</v>
          </cell>
          <cell r="B1433" t="str">
            <v>CAPACITOR P/ CORRECAO DO FATOR DE POTENCIA - 220V - 50.0 KVAR</v>
          </cell>
          <cell r="C1433" t="str">
            <v>UN</v>
          </cell>
          <cell r="D1433">
            <v>860.03</v>
          </cell>
        </row>
        <row r="1434">
          <cell r="A1434" t="str">
            <v>091616</v>
          </cell>
          <cell r="B1434" t="str">
            <v>CAIXA PROTECAO P/ CAPACITADORES C/ SINAL. C/ FUSIVEIS NH-00</v>
          </cell>
          <cell r="C1434" t="str">
            <v>UN</v>
          </cell>
          <cell r="D1434">
            <v>80.28</v>
          </cell>
        </row>
        <row r="1435">
          <cell r="A1435" t="str">
            <v>091617</v>
          </cell>
          <cell r="B1435" t="str">
            <v>CAIXA PROTECAO P/ CAPACITADORES C/ SINAL. C/ FUSIVEIS NH-01</v>
          </cell>
          <cell r="C1435" t="str">
            <v>UN</v>
          </cell>
          <cell r="D1435">
            <v>80.28</v>
          </cell>
        </row>
        <row r="1436">
          <cell r="A1436" t="str">
            <v>092000</v>
          </cell>
          <cell r="B1436" t="str">
            <v>CONJUNTOS DE ILUMINACAO</v>
          </cell>
          <cell r="D1436" t="str">
            <v xml:space="preserve"> R$-   </v>
          </cell>
        </row>
        <row r="1437">
          <cell r="A1437" t="str">
            <v>092010</v>
          </cell>
          <cell r="B1437" t="str">
            <v>LC.02-ILUM.QUADRA C/POSTE CONCR TUB H LIV.=10M C/3 PROJ VP/MERC 400W</v>
          </cell>
          <cell r="C1437" t="str">
            <v>CJ</v>
          </cell>
          <cell r="D1437">
            <v>1161.28</v>
          </cell>
        </row>
        <row r="1438">
          <cell r="A1438" t="str">
            <v>092015</v>
          </cell>
          <cell r="B1438" t="str">
            <v>LC.05-POSTE CONCR.TUB H LIV.= 5M LUM C/VIDR.C/LAMP.MISTA 250W</v>
          </cell>
          <cell r="C1438" t="str">
            <v>CJ</v>
          </cell>
          <cell r="D1438">
            <v>563.86</v>
          </cell>
        </row>
        <row r="1439">
          <cell r="A1439" t="str">
            <v>092018</v>
          </cell>
          <cell r="B1439" t="str">
            <v>LC.08-POSTE CONCR TUB H LIV.= 5M LUM.C/ALOJ.C/LAMP.VP/MERCURIO 250W</v>
          </cell>
          <cell r="C1439" t="str">
            <v>CJ</v>
          </cell>
          <cell r="D1439">
            <v>809.57</v>
          </cell>
        </row>
        <row r="1440">
          <cell r="A1440" t="str">
            <v>092021</v>
          </cell>
          <cell r="B1440" t="str">
            <v>LC.11-POSTE CONCR TUB H LIV.= 5M LUM.C/ALOJ.C/LAMP.VP/SODIO 150W</v>
          </cell>
          <cell r="C1440" t="str">
            <v>CJ</v>
          </cell>
          <cell r="D1440">
            <v>854.36</v>
          </cell>
        </row>
        <row r="1441">
          <cell r="A1441" t="str">
            <v>092022</v>
          </cell>
          <cell r="B1441" t="str">
            <v>LC.12-POSTE CONCR TUB H LIV.= 5M LUM.C/ALOJ.C/LAMP.VP/SODIO 250W</v>
          </cell>
          <cell r="C1441" t="str">
            <v>CJ</v>
          </cell>
          <cell r="D1441">
            <v>867.14</v>
          </cell>
        </row>
        <row r="1442">
          <cell r="A1442" t="str">
            <v>092025</v>
          </cell>
          <cell r="B1442" t="str">
            <v>LC.15-POSTE CONCR TUB H LIV.= 7M LUM.C/VIDR.C/LAMP.MISTA 250 W</v>
          </cell>
          <cell r="C1442" t="str">
            <v>CJ</v>
          </cell>
          <cell r="D1442">
            <v>598.47</v>
          </cell>
        </row>
        <row r="1443">
          <cell r="A1443" t="str">
            <v>092028</v>
          </cell>
          <cell r="B1443" t="str">
            <v>LC.18-POSTE CONCR TUB H LIV.= 7M LUM.C/ALOJ.C/LAMP.VP/MERCURIO 250W</v>
          </cell>
          <cell r="C1443" t="str">
            <v>CJ</v>
          </cell>
          <cell r="D1443">
            <v>844.18</v>
          </cell>
        </row>
        <row r="1444">
          <cell r="A1444" t="str">
            <v>092031</v>
          </cell>
          <cell r="B1444" t="str">
            <v>LC.21-POSTE CONCR TUB H LIV.= 7M LUM.C/ALOJ.C/LAMP.VP/SODIO 150W</v>
          </cell>
          <cell r="C1444" t="str">
            <v>CJ</v>
          </cell>
          <cell r="D1444">
            <v>888.97</v>
          </cell>
        </row>
        <row r="1445">
          <cell r="A1445" t="str">
            <v>092032</v>
          </cell>
          <cell r="B1445" t="str">
            <v>LC.22-POSTE CONCR TUB H= 7M LIV.LUM C/ALOJ.C/LAMP.VP/SODIO 250W</v>
          </cell>
          <cell r="C1445" t="str">
            <v>CJ</v>
          </cell>
          <cell r="D1445">
            <v>901.75</v>
          </cell>
        </row>
        <row r="1446">
          <cell r="A1446" t="str">
            <v>095000</v>
          </cell>
          <cell r="B1446" t="str">
            <v>DEMOLICOES - ENTRADA E DISTRIBUICAO</v>
          </cell>
          <cell r="D1446" t="str">
            <v xml:space="preserve"> R$-   </v>
          </cell>
        </row>
        <row r="1447">
          <cell r="A1447" t="str">
            <v>095001</v>
          </cell>
          <cell r="B1447" t="str">
            <v>REMOCAO DE POSTE DE ENTRADA DE ENERGIA EM BAIXA TENSAO - GALVANIZADO</v>
          </cell>
          <cell r="C1447" t="str">
            <v>UN</v>
          </cell>
          <cell r="D1447">
            <v>32.24</v>
          </cell>
        </row>
        <row r="1448">
          <cell r="A1448" t="str">
            <v>095002</v>
          </cell>
          <cell r="B1448" t="str">
            <v>REMOCAO DE POSTE DE ENTRADA DE ENERGIA EM BAIXA TENSAO - CONCRETO</v>
          </cell>
          <cell r="C1448" t="str">
            <v>UN</v>
          </cell>
          <cell r="D1448">
            <v>40.28</v>
          </cell>
        </row>
        <row r="1449">
          <cell r="A1449" t="str">
            <v>095003</v>
          </cell>
          <cell r="B1449" t="str">
            <v>REMOCAO DE CAIXA DE ENTRADA DE ENERGIA EM BAIXA TENSAO</v>
          </cell>
          <cell r="C1449" t="str">
            <v>UN</v>
          </cell>
          <cell r="D1449">
            <v>32.24</v>
          </cell>
        </row>
        <row r="1450">
          <cell r="A1450" t="str">
            <v>095004</v>
          </cell>
          <cell r="B1450" t="str">
            <v>REMOCAO DE ARMACAO TIPO BRAQUETE</v>
          </cell>
          <cell r="C1450" t="str">
            <v>UN</v>
          </cell>
          <cell r="D1450">
            <v>4.03</v>
          </cell>
        </row>
        <row r="1451">
          <cell r="A1451" t="str">
            <v>095005</v>
          </cell>
          <cell r="B1451" t="str">
            <v>REMOCAO DE CABECOTE TIPO"TELESP"</v>
          </cell>
          <cell r="C1451" t="str">
            <v>UN</v>
          </cell>
          <cell r="D1451">
            <v>1.99</v>
          </cell>
        </row>
        <row r="1452">
          <cell r="A1452" t="str">
            <v>095006</v>
          </cell>
          <cell r="B1452" t="str">
            <v>REMOCAO DE CAIXA DE ENTRADA DE TELEFONE TIPO"TELESP"</v>
          </cell>
          <cell r="C1452" t="str">
            <v>UN</v>
          </cell>
          <cell r="D1452">
            <v>16.12</v>
          </cell>
        </row>
        <row r="1453">
          <cell r="A1453" t="str">
            <v>095009</v>
          </cell>
          <cell r="B1453" t="str">
            <v>REMOCAO DE PERFILADOS</v>
          </cell>
          <cell r="C1453" t="str">
            <v>M</v>
          </cell>
          <cell r="D1453">
            <v>3.2</v>
          </cell>
        </row>
        <row r="1454">
          <cell r="A1454" t="str">
            <v>095010</v>
          </cell>
          <cell r="B1454" t="str">
            <v>REMOCAO DE ELETRODUTOS EMBUTIDOS - ATE 2"</v>
          </cell>
          <cell r="C1454" t="str">
            <v>M</v>
          </cell>
          <cell r="D1454">
            <v>4.03</v>
          </cell>
        </row>
        <row r="1455">
          <cell r="A1455" t="str">
            <v>095011</v>
          </cell>
          <cell r="B1455" t="str">
            <v>REMOCAO DE ELETRODUTOS EMBUTIDOS - ACIMA DE 2"</v>
          </cell>
          <cell r="C1455" t="str">
            <v>M</v>
          </cell>
          <cell r="D1455">
            <v>8.06</v>
          </cell>
        </row>
        <row r="1456">
          <cell r="A1456" t="str">
            <v>095012</v>
          </cell>
          <cell r="B1456" t="str">
            <v>REMOCAO DE ELETRODUTOS APARENTES - ATE 2"</v>
          </cell>
          <cell r="C1456" t="str">
            <v>M</v>
          </cell>
          <cell r="D1456">
            <v>1.99</v>
          </cell>
        </row>
        <row r="1457">
          <cell r="A1457" t="str">
            <v>095013</v>
          </cell>
          <cell r="B1457" t="str">
            <v>REMOCAO DE ELETRODUTOS APARENTES - ACIMA DE 2"</v>
          </cell>
          <cell r="C1457" t="str">
            <v>M</v>
          </cell>
          <cell r="D1457">
            <v>4.03</v>
          </cell>
        </row>
        <row r="1458">
          <cell r="A1458" t="str">
            <v>095014</v>
          </cell>
          <cell r="B1458" t="str">
            <v>REMOCAO DE FIO EMBUTIDO - ATE 16MM2</v>
          </cell>
          <cell r="C1458" t="str">
            <v>M</v>
          </cell>
          <cell r="D1458">
            <v>0.36</v>
          </cell>
        </row>
        <row r="1459">
          <cell r="A1459" t="str">
            <v>095015</v>
          </cell>
          <cell r="B1459" t="str">
            <v>REMOCAO DE CABO EMBUTIDO - ACIMA DE 16MM2</v>
          </cell>
          <cell r="C1459" t="str">
            <v>M</v>
          </cell>
          <cell r="D1459">
            <v>0.77</v>
          </cell>
        </row>
        <row r="1460">
          <cell r="A1460" t="str">
            <v>095016</v>
          </cell>
          <cell r="B1460" t="str">
            <v>REMOCAO DE FIO APARENTE - ATE 16MM2</v>
          </cell>
          <cell r="C1460" t="str">
            <v>M</v>
          </cell>
          <cell r="D1460">
            <v>0.45</v>
          </cell>
        </row>
        <row r="1461">
          <cell r="A1461" t="str">
            <v>095017</v>
          </cell>
          <cell r="B1461" t="str">
            <v>REMOCAO DE CABO APARENTE - ACIMA DE 16MM2</v>
          </cell>
          <cell r="C1461" t="str">
            <v>M</v>
          </cell>
          <cell r="D1461">
            <v>0.93</v>
          </cell>
        </row>
        <row r="1462">
          <cell r="A1462" t="str">
            <v>095018</v>
          </cell>
          <cell r="B1462" t="str">
            <v>REMOCAO DE TERMINAIS OU CONECTORES DE PRESSAO PARA CABOS</v>
          </cell>
          <cell r="C1462" t="str">
            <v>UN</v>
          </cell>
          <cell r="D1462">
            <v>1.58</v>
          </cell>
        </row>
        <row r="1463">
          <cell r="A1463" t="str">
            <v>095020</v>
          </cell>
          <cell r="B1463" t="str">
            <v>REMOCAO DE SUPORTE-ISOLADOR TIPO ROLDANA</v>
          </cell>
          <cell r="C1463" t="str">
            <v>UN</v>
          </cell>
          <cell r="D1463">
            <v>1.58</v>
          </cell>
        </row>
        <row r="1464">
          <cell r="A1464" t="str">
            <v>095100</v>
          </cell>
          <cell r="B1464" t="str">
            <v>DEMOLICOES - CAIXAS E QUADROS</v>
          </cell>
          <cell r="D1464" t="str">
            <v xml:space="preserve"> R$-   </v>
          </cell>
        </row>
        <row r="1465">
          <cell r="A1465" t="str">
            <v>095111</v>
          </cell>
          <cell r="B1465" t="str">
            <v>REMOCAO DE DE ISOLADORES EM QUADROS ELETRICOS</v>
          </cell>
          <cell r="C1465" t="str">
            <v>UN</v>
          </cell>
          <cell r="D1465">
            <v>1.58</v>
          </cell>
        </row>
        <row r="1466">
          <cell r="A1466" t="str">
            <v>095115</v>
          </cell>
          <cell r="B1466" t="str">
            <v>REMOCAO DE DISJUNTOR AUTOMATICO UNIPOLAR ATE 50A</v>
          </cell>
          <cell r="C1466" t="str">
            <v>UN</v>
          </cell>
          <cell r="D1466">
            <v>2.4</v>
          </cell>
        </row>
        <row r="1467">
          <cell r="A1467" t="str">
            <v>095116</v>
          </cell>
          <cell r="B1467" t="str">
            <v>REMOCAO DE DISJUNTOR AUTOMATICO BIPOLAR ATE 50A</v>
          </cell>
          <cell r="C1467" t="str">
            <v>UN</v>
          </cell>
          <cell r="D1467">
            <v>5.61</v>
          </cell>
        </row>
        <row r="1468">
          <cell r="A1468" t="str">
            <v>095117</v>
          </cell>
          <cell r="B1468" t="str">
            <v>REMOCAO DE DISJUNTOR AUTOMATICO TRIPOLAR ATE 50A</v>
          </cell>
          <cell r="C1468" t="str">
            <v>UN</v>
          </cell>
          <cell r="D1468">
            <v>10.46</v>
          </cell>
        </row>
        <row r="1469">
          <cell r="A1469" t="str">
            <v>095125</v>
          </cell>
          <cell r="B1469" t="str">
            <v>REMOCAO DE CAIXA PARA FUSIVEL OU TOMADA,INSTALADA EM PERFILADOS</v>
          </cell>
          <cell r="C1469" t="str">
            <v>UN</v>
          </cell>
          <cell r="D1469">
            <v>4.03</v>
          </cell>
        </row>
        <row r="1470">
          <cell r="A1470" t="str">
            <v>095126</v>
          </cell>
          <cell r="B1470" t="str">
            <v>REMOCAO DE QUADRO DE DISTRIBUICAO OU CAIXA DE PASSAGEM</v>
          </cell>
          <cell r="C1470" t="str">
            <v>UN</v>
          </cell>
          <cell r="D1470">
            <v>8.06</v>
          </cell>
        </row>
        <row r="1471">
          <cell r="A1471" t="str">
            <v>095127</v>
          </cell>
          <cell r="B1471" t="str">
            <v>REMOCAO DE FUNDO DE QUADRO DE DISTRIBUICAO OU CAIXA DE PASSAGEM</v>
          </cell>
          <cell r="C1471" t="str">
            <v>M2</v>
          </cell>
          <cell r="D1471">
            <v>8.06</v>
          </cell>
        </row>
        <row r="1472">
          <cell r="A1472" t="str">
            <v>095129</v>
          </cell>
          <cell r="B1472" t="str">
            <v>REMOCAO DE TAMPA DE QUADRO DE DISTRIBUICAO OU CAIXA DE PASSAGEM</v>
          </cell>
          <cell r="C1472" t="str">
            <v>M2</v>
          </cell>
          <cell r="D1472">
            <v>8.06</v>
          </cell>
        </row>
        <row r="1473">
          <cell r="A1473" t="str">
            <v>095130</v>
          </cell>
          <cell r="B1473" t="str">
            <v>REMOCAO DE FECHADURA DE QUADRO DE DISTRIBUICAO OU CAIXA DE PASSAGEM</v>
          </cell>
          <cell r="C1473" t="str">
            <v>UN</v>
          </cell>
          <cell r="D1473">
            <v>1.58</v>
          </cell>
        </row>
        <row r="1474">
          <cell r="A1474" t="str">
            <v>095132</v>
          </cell>
          <cell r="B1474" t="str">
            <v>REMOCAO DE DISJUNTOR AUTOMATICO TIPO"QUICK-LAG"</v>
          </cell>
          <cell r="C1474" t="str">
            <v>UN</v>
          </cell>
          <cell r="D1474">
            <v>1.99</v>
          </cell>
        </row>
        <row r="1475">
          <cell r="A1475" t="str">
            <v>095134</v>
          </cell>
          <cell r="B1475" t="str">
            <v>REMOCAO DE BASE EM CH. DE FERRO P/ DISJ. TIPO "QUICK-LAG"</v>
          </cell>
          <cell r="C1475" t="str">
            <v>UN</v>
          </cell>
          <cell r="D1475">
            <v>1.99</v>
          </cell>
        </row>
        <row r="1476">
          <cell r="A1476" t="str">
            <v>095135</v>
          </cell>
          <cell r="B1476" t="str">
            <v>REMOCAO DE CAPACITOR PARA CORRECAO DE FATOR DE POTENCIA</v>
          </cell>
          <cell r="C1476" t="str">
            <v>UN</v>
          </cell>
          <cell r="D1476">
            <v>55.34</v>
          </cell>
        </row>
        <row r="1477">
          <cell r="A1477" t="str">
            <v>095136</v>
          </cell>
          <cell r="B1477" t="str">
            <v>REMOCAO DE CHAVE SECCIONADORA TIPO FACA - BASE DE MARMORE OU ARDOSIA</v>
          </cell>
          <cell r="C1477" t="str">
            <v>UN</v>
          </cell>
          <cell r="D1477">
            <v>4.03</v>
          </cell>
        </row>
        <row r="1478">
          <cell r="A1478" t="str">
            <v>095137</v>
          </cell>
          <cell r="B1478" t="str">
            <v>REMOCAO DE CHAVE SECCIONADORA OU BASE P/FUSIVEIS TIPO NH - UNIPOLAR</v>
          </cell>
          <cell r="C1478" t="str">
            <v>UN</v>
          </cell>
          <cell r="D1478">
            <v>4.03</v>
          </cell>
        </row>
        <row r="1479">
          <cell r="A1479" t="str">
            <v>095138</v>
          </cell>
          <cell r="B1479" t="str">
            <v>REMOCAO DE CHAVE SECCIONADORA OU BASE P/FUSIVEIS TIPO NH - TRIPOLAR</v>
          </cell>
          <cell r="C1479" t="str">
            <v>UN</v>
          </cell>
          <cell r="D1479">
            <v>6.02</v>
          </cell>
        </row>
        <row r="1480">
          <cell r="A1480" t="str">
            <v>095139</v>
          </cell>
          <cell r="B1480" t="str">
            <v>REMOCAO DE BASE PARA FUSIVEIS TIPO"DIAZED"</v>
          </cell>
          <cell r="C1480" t="str">
            <v>UN</v>
          </cell>
          <cell r="D1480">
            <v>1.99</v>
          </cell>
        </row>
        <row r="1481">
          <cell r="A1481" t="str">
            <v>095200</v>
          </cell>
          <cell r="B1481" t="str">
            <v>DEMOLICOES - PONTOS E APARELHOS</v>
          </cell>
          <cell r="D1481" t="str">
            <v xml:space="preserve"> R$-   </v>
          </cell>
        </row>
        <row r="1482">
          <cell r="A1482" t="str">
            <v>095201</v>
          </cell>
          <cell r="B1482" t="str">
            <v>REMOCAO DE SOQUETE</v>
          </cell>
          <cell r="C1482" t="str">
            <v>UN</v>
          </cell>
          <cell r="D1482">
            <v>1.58</v>
          </cell>
        </row>
        <row r="1483">
          <cell r="A1483" t="str">
            <v>095202</v>
          </cell>
          <cell r="B1483" t="str">
            <v>REMOCAO DE REATOR PARA LAMPADA FLUORESCENTE</v>
          </cell>
          <cell r="C1483" t="str">
            <v>UN</v>
          </cell>
          <cell r="D1483">
            <v>4.03</v>
          </cell>
        </row>
        <row r="1484">
          <cell r="A1484" t="str">
            <v>095203</v>
          </cell>
          <cell r="B1484" t="str">
            <v>REMOCAO DE LAMPADA INCANDESCENTE OU FLUORESCENTE</v>
          </cell>
          <cell r="C1484" t="str">
            <v>UN</v>
          </cell>
          <cell r="D1484">
            <v>0.34</v>
          </cell>
        </row>
        <row r="1485">
          <cell r="A1485" t="str">
            <v>095204</v>
          </cell>
          <cell r="B1485" t="str">
            <v>REMOCAO DE LAMPADA VAPOR DE MERCURIO,SODIO OU MISTA</v>
          </cell>
          <cell r="C1485" t="str">
            <v>UN</v>
          </cell>
          <cell r="D1485">
            <v>2.4</v>
          </cell>
        </row>
        <row r="1486">
          <cell r="A1486" t="str">
            <v>095205</v>
          </cell>
          <cell r="B1486" t="str">
            <v>REMOCAO DE PLACA DIFUSORA PARA LAMPADA FLUORESCENTE</v>
          </cell>
          <cell r="C1486" t="str">
            <v>UN</v>
          </cell>
          <cell r="D1486">
            <v>0.34</v>
          </cell>
        </row>
        <row r="1487">
          <cell r="A1487" t="str">
            <v>095206</v>
          </cell>
          <cell r="B1487" t="str">
            <v>REMOCAO DE INTERRUPTOR,TOMADA,BOTAO DE CAMPAINHA OU CIGARRA</v>
          </cell>
          <cell r="C1487" t="str">
            <v>UN</v>
          </cell>
          <cell r="D1487">
            <v>3.2</v>
          </cell>
        </row>
        <row r="1488">
          <cell r="A1488" t="str">
            <v>095208</v>
          </cell>
          <cell r="B1488" t="str">
            <v>REMOCAO DE REATOR PARA LAMPADA HG/NA - EM CAIXA DE PASSAGEM</v>
          </cell>
          <cell r="C1488" t="str">
            <v>UN</v>
          </cell>
          <cell r="D1488">
            <v>4.03</v>
          </cell>
        </row>
        <row r="1489">
          <cell r="A1489" t="str">
            <v>095209</v>
          </cell>
          <cell r="B1489" t="str">
            <v>REMOCAO DE REATOR PARA LAMPADA HG/NA - EM POSTE</v>
          </cell>
          <cell r="C1489" t="str">
            <v>UN</v>
          </cell>
          <cell r="D1489">
            <v>8.06</v>
          </cell>
        </row>
        <row r="1490">
          <cell r="A1490" t="str">
            <v>095210</v>
          </cell>
          <cell r="B1490" t="str">
            <v>REMOCAO DE LUMINARIA INTERNA PARA LAMPADA INCANDESCENTE</v>
          </cell>
          <cell r="C1490" t="str">
            <v>UN</v>
          </cell>
          <cell r="D1490">
            <v>3.2</v>
          </cell>
        </row>
        <row r="1491">
          <cell r="A1491" t="str">
            <v>095211</v>
          </cell>
          <cell r="B1491" t="str">
            <v>REMOCAO DE LUMINARIA INTERNA PARA LAMPADA FLUORESCENTE</v>
          </cell>
          <cell r="C1491" t="str">
            <v>UN</v>
          </cell>
          <cell r="D1491">
            <v>6.02</v>
          </cell>
        </row>
        <row r="1492">
          <cell r="A1492" t="str">
            <v>095212</v>
          </cell>
          <cell r="B1492" t="str">
            <v>REMOCAO DE LUMINARIA EXTERNA INSTALADA EM POSTE</v>
          </cell>
          <cell r="C1492" t="str">
            <v>UN</v>
          </cell>
          <cell r="D1492">
            <v>12.09</v>
          </cell>
        </row>
        <row r="1493">
          <cell r="A1493" t="str">
            <v>095213</v>
          </cell>
          <cell r="B1493" t="str">
            <v>REMOCAO DE LUMINARIA EXTERNA INSTALADA EM BRACO DE FERRO</v>
          </cell>
          <cell r="C1493" t="str">
            <v>UN</v>
          </cell>
          <cell r="D1493">
            <v>12.09</v>
          </cell>
        </row>
        <row r="1494">
          <cell r="A1494" t="str">
            <v>095214</v>
          </cell>
          <cell r="B1494" t="str">
            <v>REMOCAO DE LUMINARIA A PROVA DE TEMPO,GASES E VAPOR</v>
          </cell>
          <cell r="C1494" t="str">
            <v>UN</v>
          </cell>
          <cell r="D1494">
            <v>4.03</v>
          </cell>
        </row>
        <row r="1495">
          <cell r="A1495" t="str">
            <v>095218</v>
          </cell>
          <cell r="B1495" t="str">
            <v>REMOCAO DE PROJETOR DE FACHADA</v>
          </cell>
          <cell r="C1495" t="str">
            <v>UN</v>
          </cell>
          <cell r="D1495">
            <v>12.09</v>
          </cell>
        </row>
        <row r="1496">
          <cell r="A1496" t="str">
            <v>095219</v>
          </cell>
          <cell r="B1496" t="str">
            <v>REMOCAO DE PROJETOR DE JARDIM</v>
          </cell>
          <cell r="C1496" t="str">
            <v>UN</v>
          </cell>
          <cell r="D1496">
            <v>8.06</v>
          </cell>
        </row>
        <row r="1497">
          <cell r="A1497" t="str">
            <v>095220</v>
          </cell>
          <cell r="B1497" t="str">
            <v>REMOCAO DE CRUZETA DE FERRO PARA FIXACAO DE PROJETOR</v>
          </cell>
          <cell r="C1497" t="str">
            <v>UN</v>
          </cell>
          <cell r="D1497">
            <v>12.09</v>
          </cell>
        </row>
        <row r="1498">
          <cell r="A1498" t="str">
            <v>095225</v>
          </cell>
          <cell r="B1498" t="str">
            <v>REMOCAO DE BRACO DE LUMINARIA</v>
          </cell>
          <cell r="C1498" t="str">
            <v>UN</v>
          </cell>
          <cell r="D1498">
            <v>6.43</v>
          </cell>
        </row>
        <row r="1499">
          <cell r="A1499" t="str">
            <v>095300</v>
          </cell>
          <cell r="B1499" t="str">
            <v>DEMOLICOES - PARA-RAIOS E OUTROS</v>
          </cell>
          <cell r="D1499" t="str">
            <v xml:space="preserve"> R$-   </v>
          </cell>
        </row>
        <row r="1500">
          <cell r="A1500" t="str">
            <v>095310</v>
          </cell>
          <cell r="B1500" t="str">
            <v>REMOCAO DE CAPTOR DE PARA-RAIOS - TIPO FRANKLIN</v>
          </cell>
          <cell r="C1500" t="str">
            <v>UN</v>
          </cell>
          <cell r="D1500">
            <v>4.03</v>
          </cell>
        </row>
        <row r="1501">
          <cell r="A1501" t="str">
            <v>095311</v>
          </cell>
          <cell r="B1501" t="str">
            <v>REMOCAO DE CAPTOR DE PARA-RAIOS - RADIOATIVO</v>
          </cell>
          <cell r="C1501" t="str">
            <v>UN</v>
          </cell>
          <cell r="D1501">
            <v>4.03</v>
          </cell>
        </row>
        <row r="1502">
          <cell r="A1502" t="str">
            <v>095314</v>
          </cell>
          <cell r="B1502" t="str">
            <v>REMOCAO DE CORDOALHA DE COBRE NU</v>
          </cell>
          <cell r="C1502" t="str">
            <v>M</v>
          </cell>
          <cell r="D1502">
            <v>1.58</v>
          </cell>
        </row>
        <row r="1503">
          <cell r="A1503" t="str">
            <v>095315</v>
          </cell>
          <cell r="B1503" t="str">
            <v>REMOCAO DE CABO DE COBRE NU,PARA ATERRAMENTO</v>
          </cell>
          <cell r="C1503" t="str">
            <v>M</v>
          </cell>
          <cell r="D1503">
            <v>1.99</v>
          </cell>
        </row>
        <row r="1504">
          <cell r="A1504" t="str">
            <v>095316</v>
          </cell>
          <cell r="B1504" t="str">
            <v>REMOCAO DE CONECTOR TIPO"SPLIT-BOLT"</v>
          </cell>
          <cell r="C1504" t="str">
            <v>UN</v>
          </cell>
          <cell r="D1504">
            <v>1.58</v>
          </cell>
        </row>
        <row r="1505">
          <cell r="A1505" t="str">
            <v>095320</v>
          </cell>
          <cell r="B1505" t="str">
            <v>REMOCAO DE BASE E HASTE DE PARA-RAIOS</v>
          </cell>
          <cell r="C1505" t="str">
            <v>UN</v>
          </cell>
          <cell r="D1505">
            <v>8.06</v>
          </cell>
        </row>
        <row r="1506">
          <cell r="A1506" t="str">
            <v>095321</v>
          </cell>
          <cell r="B1506" t="str">
            <v>REMOCAO DE CABO DE ACO E ESTICADORES</v>
          </cell>
          <cell r="C1506" t="str">
            <v>M</v>
          </cell>
          <cell r="D1506">
            <v>4.03</v>
          </cell>
        </row>
        <row r="1507">
          <cell r="A1507" t="str">
            <v>095322</v>
          </cell>
          <cell r="B1507" t="str">
            <v>REMOCAO DE BRACADEIRA PARA 3 ESTAIS</v>
          </cell>
          <cell r="C1507" t="str">
            <v>UN</v>
          </cell>
          <cell r="D1507">
            <v>4.03</v>
          </cell>
        </row>
        <row r="1508">
          <cell r="A1508" t="str">
            <v>095325</v>
          </cell>
          <cell r="B1508" t="str">
            <v>REMOCAO DE TUBO DE PROTECAO PARA CORDOALHA,INCLUSIVE FIXACOES</v>
          </cell>
          <cell r="C1508" t="str">
            <v>UN</v>
          </cell>
          <cell r="D1508">
            <v>8.06</v>
          </cell>
        </row>
        <row r="1509">
          <cell r="A1509" t="str">
            <v>095355</v>
          </cell>
          <cell r="B1509" t="str">
            <v>REMOCAO DE AUTOMATICO DE BOIA</v>
          </cell>
          <cell r="C1509" t="str">
            <v>UN</v>
          </cell>
          <cell r="D1509">
            <v>4.8</v>
          </cell>
        </row>
        <row r="1510">
          <cell r="A1510" t="str">
            <v>095356</v>
          </cell>
          <cell r="B1510" t="str">
            <v>REMOCAO DE CONTACTOR MAGNETICO E RELES PARA QUADRO DE COMANDO</v>
          </cell>
          <cell r="C1510" t="str">
            <v>UN</v>
          </cell>
          <cell r="D1510">
            <v>8.06</v>
          </cell>
        </row>
        <row r="1511">
          <cell r="A1511" t="str">
            <v>095360</v>
          </cell>
          <cell r="B1511" t="str">
            <v>REMOCAO DE POSTE DE FERRO,INCLUSIVE BASE DE FIXACAO</v>
          </cell>
          <cell r="C1511" t="str">
            <v>UN</v>
          </cell>
          <cell r="D1511">
            <v>40.28</v>
          </cell>
        </row>
        <row r="1512">
          <cell r="A1512" t="str">
            <v>095361</v>
          </cell>
          <cell r="B1512" t="str">
            <v>REMOCAO DE POSTE DE FERRO ENGASTADO NO SOLO</v>
          </cell>
          <cell r="C1512" t="str">
            <v>UN</v>
          </cell>
          <cell r="D1512">
            <v>64.48</v>
          </cell>
        </row>
        <row r="1513">
          <cell r="A1513" t="str">
            <v>095362</v>
          </cell>
          <cell r="B1513" t="str">
            <v>REMOCAO DE POSTE DE CONCRETO EM REDE DE ENERGIA</v>
          </cell>
          <cell r="C1513" t="str">
            <v>UN</v>
          </cell>
          <cell r="D1513">
            <v>40.28</v>
          </cell>
        </row>
        <row r="1514">
          <cell r="A1514" t="str">
            <v>095400</v>
          </cell>
          <cell r="B1514" t="str">
            <v>DEMOLICOES - CABINE PRIMARIA</v>
          </cell>
          <cell r="D1514" t="str">
            <v xml:space="preserve"> R$-   </v>
          </cell>
        </row>
        <row r="1515">
          <cell r="A1515" t="str">
            <v>095401</v>
          </cell>
          <cell r="B1515" t="str">
            <v>REMOCAO DE ISOLADOR TP DISCO, INCLUS. GANCHO DE SUSTENTACAO</v>
          </cell>
          <cell r="C1515" t="str">
            <v>UN</v>
          </cell>
          <cell r="D1515">
            <v>1.19</v>
          </cell>
        </row>
        <row r="1516">
          <cell r="A1516" t="str">
            <v>095402</v>
          </cell>
          <cell r="B1516" t="str">
            <v>REMOCAO DE ISOLADOR TP CASTANHA, INCLUS. GANCHO DE SUSTENTACAO</v>
          </cell>
          <cell r="C1516" t="str">
            <v>UN</v>
          </cell>
          <cell r="D1516">
            <v>0.34</v>
          </cell>
        </row>
        <row r="1517">
          <cell r="A1517" t="str">
            <v>095403</v>
          </cell>
          <cell r="B1517" t="str">
            <v>REMOCAO DE ISOLADOR TP PINO PARA A.T. INCLUSIVE PINO</v>
          </cell>
          <cell r="C1517" t="str">
            <v>UN</v>
          </cell>
          <cell r="D1517">
            <v>1.99</v>
          </cell>
        </row>
        <row r="1518">
          <cell r="A1518" t="str">
            <v>095404</v>
          </cell>
          <cell r="B1518" t="str">
            <v>REMOCAO DE ISOLADOR TIPO PEDESTAL PARA A.T.</v>
          </cell>
          <cell r="C1518" t="str">
            <v>UN</v>
          </cell>
          <cell r="D1518">
            <v>1.58</v>
          </cell>
        </row>
        <row r="1519">
          <cell r="A1519" t="str">
            <v>095405</v>
          </cell>
          <cell r="B1519" t="str">
            <v>REMOCAO DE CRUZETA DE MADEIRA</v>
          </cell>
          <cell r="C1519" t="str">
            <v>UN</v>
          </cell>
          <cell r="D1519">
            <v>11.67</v>
          </cell>
        </row>
        <row r="1520">
          <cell r="A1520" t="str">
            <v>095406</v>
          </cell>
          <cell r="B1520" t="str">
            <v>REMOCAO DE BUCHA DE PASSAGEM INTERNA/EXTERNA PARA A.T.</v>
          </cell>
          <cell r="C1520" t="str">
            <v>UN</v>
          </cell>
          <cell r="D1520">
            <v>3.2</v>
          </cell>
        </row>
        <row r="1521">
          <cell r="A1521" t="str">
            <v>095407</v>
          </cell>
          <cell r="B1521" t="str">
            <v>REMOCAO DE CHAPA DE FERRO PARA BUCHA DE PASSAGEM</v>
          </cell>
          <cell r="C1521" t="str">
            <v>UN</v>
          </cell>
          <cell r="D1521">
            <v>3.2</v>
          </cell>
        </row>
        <row r="1522">
          <cell r="A1522" t="str">
            <v>095408</v>
          </cell>
          <cell r="B1522" t="str">
            <v>REMOCAO DE VERGALHAO DE COBRE 3/8"</v>
          </cell>
          <cell r="C1522" t="str">
            <v>M</v>
          </cell>
          <cell r="D1522">
            <v>1.58</v>
          </cell>
        </row>
        <row r="1523">
          <cell r="A1523" t="str">
            <v>095409</v>
          </cell>
          <cell r="B1523" t="str">
            <v>REMOCAO DE TERMINAL OU CONECTOR P/ VERGALHAO DE COBRE</v>
          </cell>
          <cell r="C1523" t="str">
            <v>UN</v>
          </cell>
          <cell r="D1523">
            <v>0.7</v>
          </cell>
        </row>
        <row r="1524">
          <cell r="A1524" t="str">
            <v>095410</v>
          </cell>
          <cell r="B1524" t="str">
            <v>REMOCAO DE CHAVE SECCIONADORA TRIPOLAR</v>
          </cell>
          <cell r="C1524" t="str">
            <v>UN</v>
          </cell>
          <cell r="D1524">
            <v>23.35</v>
          </cell>
        </row>
        <row r="1525">
          <cell r="A1525" t="str">
            <v>095411</v>
          </cell>
          <cell r="B1525" t="str">
            <v>REMOCAO DE TRANSFORMADOR DE POTENCIAL</v>
          </cell>
          <cell r="C1525" t="str">
            <v>UN</v>
          </cell>
          <cell r="D1525">
            <v>5.22</v>
          </cell>
        </row>
        <row r="1526">
          <cell r="A1526" t="str">
            <v>095412</v>
          </cell>
          <cell r="B1526" t="str">
            <v>REMOCAO DE DISJUNTOR A OLEO - VOL NORMAL OU REDUZIDO</v>
          </cell>
          <cell r="C1526" t="str">
            <v>UN</v>
          </cell>
          <cell r="D1526">
            <v>39.22</v>
          </cell>
        </row>
        <row r="1527">
          <cell r="A1527" t="str">
            <v>095413</v>
          </cell>
          <cell r="B1527" t="str">
            <v>REMOCAO DE TRANSFORMADOR DE POTENCIA CLASSE 15KV</v>
          </cell>
          <cell r="C1527" t="str">
            <v>UN</v>
          </cell>
          <cell r="D1527">
            <v>68.42</v>
          </cell>
        </row>
        <row r="1528">
          <cell r="A1528" t="str">
            <v>095414</v>
          </cell>
          <cell r="B1528" t="str">
            <v>REMOCAO DE CHAVE FUSIVEL TIPO MATHEUS</v>
          </cell>
          <cell r="C1528" t="str">
            <v>UN</v>
          </cell>
          <cell r="D1528">
            <v>12.09</v>
          </cell>
        </row>
        <row r="1529">
          <cell r="A1529" t="str">
            <v>095415</v>
          </cell>
          <cell r="B1529" t="str">
            <v>REMOCAO DE SUPORTE DE TRANSFORMADOR EM POSTE</v>
          </cell>
          <cell r="C1529" t="str">
            <v>UN</v>
          </cell>
          <cell r="D1529">
            <v>5.77</v>
          </cell>
        </row>
        <row r="1530">
          <cell r="A1530" t="str">
            <v>095416</v>
          </cell>
          <cell r="B1530" t="str">
            <v>REMOCAO DE CABOS DE A.T. EM LINHA AEREA ATE 35MM2</v>
          </cell>
          <cell r="C1530" t="str">
            <v>M</v>
          </cell>
          <cell r="D1530">
            <v>5.83</v>
          </cell>
        </row>
        <row r="1531">
          <cell r="A1531" t="str">
            <v>095417</v>
          </cell>
          <cell r="B1531" t="str">
            <v>REMOCAO DE PARA-RAIOS TIPO CRISTAL VALVE CLASSE 15 KV</v>
          </cell>
          <cell r="C1531" t="str">
            <v>UN</v>
          </cell>
          <cell r="D1531">
            <v>17.510000000000002</v>
          </cell>
        </row>
        <row r="1532">
          <cell r="A1532" t="str">
            <v>095418</v>
          </cell>
          <cell r="B1532" t="str">
            <v>REMOCAO DE CONTATORES E RELES EM GERAL</v>
          </cell>
          <cell r="C1532" t="str">
            <v>UN</v>
          </cell>
          <cell r="D1532">
            <v>18.43</v>
          </cell>
        </row>
        <row r="1533">
          <cell r="A1533" t="str">
            <v>095419</v>
          </cell>
          <cell r="B1533" t="str">
            <v>REMOCAO DE MUFLA INTERNA UNIPOLAR/TRIPOLAR</v>
          </cell>
          <cell r="C1533" t="str">
            <v>UN</v>
          </cell>
          <cell r="D1533">
            <v>11.67</v>
          </cell>
        </row>
        <row r="1534">
          <cell r="A1534" t="str">
            <v>095420</v>
          </cell>
          <cell r="B1534" t="str">
            <v>REMOCAO DE BUCHA DE PASSAGEM PARA NEUTRO - 1 KV</v>
          </cell>
          <cell r="C1534" t="str">
            <v>UN</v>
          </cell>
          <cell r="D1534">
            <v>2.4</v>
          </cell>
        </row>
        <row r="1535">
          <cell r="A1535" t="str">
            <v>095421</v>
          </cell>
          <cell r="B1535" t="str">
            <v>REMOCAO DE OLEO ISOLANTE DE TRANSFORMADOR OU DISJUNTOR</v>
          </cell>
          <cell r="C1535" t="str">
            <v>L</v>
          </cell>
          <cell r="D1535">
            <v>0.13</v>
          </cell>
        </row>
        <row r="1536">
          <cell r="A1536" t="str">
            <v>095422</v>
          </cell>
          <cell r="B1536" t="str">
            <v>REMOCAO DE SELA PARA CRUZETA DE MADEIRA</v>
          </cell>
          <cell r="C1536" t="str">
            <v>UN</v>
          </cell>
          <cell r="D1536">
            <v>1.8</v>
          </cell>
        </row>
        <row r="1537">
          <cell r="A1537" t="str">
            <v>095423</v>
          </cell>
          <cell r="B1537" t="str">
            <v>REMOCAO DE FUSIVEL EM ALTA TENSAO TIPO "HH"</v>
          </cell>
          <cell r="C1537" t="str">
            <v>UN</v>
          </cell>
          <cell r="D1537">
            <v>4.03</v>
          </cell>
        </row>
        <row r="1538">
          <cell r="A1538" t="str">
            <v>095424</v>
          </cell>
          <cell r="B1538" t="str">
            <v>REMOCAO DE ELO FUSIVEL EM CHAVE TIPO MATHEUS</v>
          </cell>
          <cell r="C1538" t="str">
            <v>UN</v>
          </cell>
          <cell r="D1538">
            <v>2.4</v>
          </cell>
        </row>
        <row r="1539">
          <cell r="A1539" t="str">
            <v>095425</v>
          </cell>
          <cell r="B1539" t="str">
            <v>REMOCAO DE RELE OU BOBINA - DISJUNTOR DE A.T.</v>
          </cell>
          <cell r="C1539" t="str">
            <v>UN</v>
          </cell>
          <cell r="D1539">
            <v>3.54</v>
          </cell>
        </row>
        <row r="1540">
          <cell r="A1540" t="str">
            <v>095426</v>
          </cell>
          <cell r="B1540" t="str">
            <v>REMOCAO DE MUFLA EXTERNA UNIPOLAR / TRIPOLAR</v>
          </cell>
          <cell r="C1540" t="str">
            <v>UN</v>
          </cell>
          <cell r="D1540">
            <v>17.510000000000002</v>
          </cell>
        </row>
        <row r="1541">
          <cell r="A1541" t="str">
            <v>095427</v>
          </cell>
          <cell r="B1541" t="str">
            <v>REMOCAO DE MUFLA INTERNA UNIPOLAR / TRIPOLAR</v>
          </cell>
          <cell r="C1541" t="str">
            <v>UN</v>
          </cell>
          <cell r="D1541">
            <v>11.67</v>
          </cell>
        </row>
        <row r="1542">
          <cell r="A1542" t="str">
            <v>096000</v>
          </cell>
          <cell r="B1542" t="str">
            <v>RETIRADAS - ENTRADA E DISTRIBUICAO</v>
          </cell>
          <cell r="D1542" t="str">
            <v xml:space="preserve"> R$-   </v>
          </cell>
        </row>
        <row r="1543">
          <cell r="A1543" t="str">
            <v>096001</v>
          </cell>
          <cell r="B1543" t="str">
            <v>RETIRADA DE POSTE DE ENTRADA DE ENERGIA EM BAIXA TENSAO - GALVANIZ.</v>
          </cell>
          <cell r="C1543" t="str">
            <v>UN</v>
          </cell>
          <cell r="D1543">
            <v>32.24</v>
          </cell>
        </row>
        <row r="1544">
          <cell r="A1544" t="str">
            <v>096002</v>
          </cell>
          <cell r="B1544" t="str">
            <v>RETIRADA DE POSTE DE ENTRADA DE ENERGIA EM BAIXA TENSAO - CONCRETO</v>
          </cell>
          <cell r="C1544" t="str">
            <v>UN</v>
          </cell>
          <cell r="D1544">
            <v>40.28</v>
          </cell>
        </row>
        <row r="1545">
          <cell r="A1545" t="str">
            <v>096003</v>
          </cell>
          <cell r="B1545" t="str">
            <v>RETIRADA DE CAIXA DE ENTRADA DE ENERGIA EM BAIXA TENSAO</v>
          </cell>
          <cell r="C1545" t="str">
            <v>UN</v>
          </cell>
          <cell r="D1545">
            <v>36.270000000000003</v>
          </cell>
        </row>
        <row r="1546">
          <cell r="A1546" t="str">
            <v>096004</v>
          </cell>
          <cell r="B1546" t="str">
            <v>RETIRADA DE ARMACAO TIPO BRAQUETE</v>
          </cell>
          <cell r="C1546" t="str">
            <v>UN</v>
          </cell>
          <cell r="D1546">
            <v>4.03</v>
          </cell>
        </row>
        <row r="1547">
          <cell r="A1547" t="str">
            <v>096005</v>
          </cell>
          <cell r="B1547" t="str">
            <v>RETIRADA DE CABECOTE TIPO"TELESP"</v>
          </cell>
          <cell r="C1547" t="str">
            <v>UN</v>
          </cell>
          <cell r="D1547">
            <v>1.99</v>
          </cell>
        </row>
        <row r="1548">
          <cell r="A1548" t="str">
            <v>096008</v>
          </cell>
          <cell r="B1548" t="str">
            <v>RETIRADA DE CONDULETE</v>
          </cell>
          <cell r="C1548" t="str">
            <v>UN</v>
          </cell>
          <cell r="D1548">
            <v>4.03</v>
          </cell>
        </row>
        <row r="1549">
          <cell r="A1549" t="str">
            <v>096009</v>
          </cell>
          <cell r="B1549" t="str">
            <v>RETIRADA DE PERFILADOS</v>
          </cell>
          <cell r="C1549" t="str">
            <v>M</v>
          </cell>
          <cell r="D1549">
            <v>3.2</v>
          </cell>
        </row>
        <row r="1550">
          <cell r="A1550" t="str">
            <v>096012</v>
          </cell>
          <cell r="B1550" t="str">
            <v>RETIRADA DE ELETRODUTOS APARENTES - ATE 2"</v>
          </cell>
          <cell r="C1550" t="str">
            <v>M</v>
          </cell>
          <cell r="D1550">
            <v>1.99</v>
          </cell>
        </row>
        <row r="1551">
          <cell r="A1551" t="str">
            <v>096013</v>
          </cell>
          <cell r="B1551" t="str">
            <v>RETIRADA DE ELETRODUTOS APARENTES - ACIMA DE 2"</v>
          </cell>
          <cell r="C1551" t="str">
            <v>M</v>
          </cell>
          <cell r="D1551">
            <v>4.03</v>
          </cell>
        </row>
        <row r="1552">
          <cell r="A1552" t="str">
            <v>096014</v>
          </cell>
          <cell r="B1552" t="str">
            <v>RETIRADA DE FIO EMBUTIDO - ATE 16MM2</v>
          </cell>
          <cell r="C1552" t="str">
            <v>M</v>
          </cell>
          <cell r="D1552">
            <v>0.36</v>
          </cell>
        </row>
        <row r="1553">
          <cell r="A1553" t="str">
            <v>096015</v>
          </cell>
          <cell r="B1553" t="str">
            <v>RETIRADA DE CABO EMBUTIDO - ACIMA DE 16MM2</v>
          </cell>
          <cell r="C1553" t="str">
            <v>M</v>
          </cell>
          <cell r="D1553">
            <v>0.77</v>
          </cell>
        </row>
        <row r="1554">
          <cell r="A1554" t="str">
            <v>096016</v>
          </cell>
          <cell r="B1554" t="str">
            <v>RETIRADA DE FIO APARENTE - ATE 16MM2</v>
          </cell>
          <cell r="C1554" t="str">
            <v>M</v>
          </cell>
          <cell r="D1554">
            <v>0.45</v>
          </cell>
        </row>
        <row r="1555">
          <cell r="A1555" t="str">
            <v>096017</v>
          </cell>
          <cell r="B1555" t="str">
            <v>RETIRADA DE CABO APARENTE - ACIMA DE 16MM2</v>
          </cell>
          <cell r="C1555" t="str">
            <v>M</v>
          </cell>
          <cell r="D1555">
            <v>0.93</v>
          </cell>
        </row>
        <row r="1556">
          <cell r="A1556" t="str">
            <v>096018</v>
          </cell>
          <cell r="B1556" t="str">
            <v>RETIRADA DE TERMINAIS OU CONECTORES DE PRESSAO PARA CABOS</v>
          </cell>
          <cell r="C1556" t="str">
            <v>UN</v>
          </cell>
          <cell r="D1556">
            <v>1.58</v>
          </cell>
        </row>
        <row r="1557">
          <cell r="A1557" t="str">
            <v>096020</v>
          </cell>
          <cell r="B1557" t="str">
            <v>RETIRADA DE SUPORTE-ISOLADOR TIPO ROLDANA</v>
          </cell>
          <cell r="C1557" t="str">
            <v>UN</v>
          </cell>
          <cell r="D1557">
            <v>1.58</v>
          </cell>
        </row>
        <row r="1558">
          <cell r="A1558" t="str">
            <v>096100</v>
          </cell>
          <cell r="B1558" t="str">
            <v>RETIRADAS - CAIXAS E QUADROS</v>
          </cell>
          <cell r="D1558" t="str">
            <v xml:space="preserve"> R$-   </v>
          </cell>
        </row>
        <row r="1559">
          <cell r="A1559" t="str">
            <v>096110</v>
          </cell>
          <cell r="B1559" t="str">
            <v>RETIRADA DE BARRAMENTOS EM QUADROS ELETRICOS</v>
          </cell>
          <cell r="C1559" t="str">
            <v>M</v>
          </cell>
          <cell r="D1559">
            <v>6.43</v>
          </cell>
        </row>
        <row r="1560">
          <cell r="A1560" t="str">
            <v>096111</v>
          </cell>
          <cell r="B1560" t="str">
            <v>RETIRADA DE ISOLADORES EM QUADROS ELETRICOS</v>
          </cell>
          <cell r="C1560" t="str">
            <v>UN</v>
          </cell>
          <cell r="D1560">
            <v>1.58</v>
          </cell>
        </row>
        <row r="1561">
          <cell r="A1561" t="str">
            <v>096115</v>
          </cell>
          <cell r="B1561" t="str">
            <v>RETIRADA DE DISJUNTOR AUTOMATICO UNIPOLAR ATE 50A</v>
          </cell>
          <cell r="C1561" t="str">
            <v>UN</v>
          </cell>
          <cell r="D1561">
            <v>2.4</v>
          </cell>
        </row>
        <row r="1562">
          <cell r="A1562" t="str">
            <v>096116</v>
          </cell>
          <cell r="B1562" t="str">
            <v>RETIRADA DE DISJUNTOR AUTOMATICO BIPOLAR ATE 50A</v>
          </cell>
          <cell r="C1562" t="str">
            <v>UN</v>
          </cell>
          <cell r="D1562">
            <v>5.61</v>
          </cell>
        </row>
        <row r="1563">
          <cell r="A1563" t="str">
            <v>096117</v>
          </cell>
          <cell r="B1563" t="str">
            <v>RETIRADA DE DISJUNTOR AUTOMATICO TRIPOLAR ATE 50A</v>
          </cell>
          <cell r="C1563" t="str">
            <v>UN</v>
          </cell>
          <cell r="D1563">
            <v>10.46</v>
          </cell>
        </row>
        <row r="1564">
          <cell r="A1564" t="str">
            <v>096125</v>
          </cell>
          <cell r="B1564" t="str">
            <v>RETIRADA DE CAIXA PARA FUSIVEL OU TOMADA,INSTALADA EM PERFILADOS</v>
          </cell>
          <cell r="C1564" t="str">
            <v>UN</v>
          </cell>
          <cell r="D1564">
            <v>4.03</v>
          </cell>
        </row>
        <row r="1565">
          <cell r="A1565" t="str">
            <v>096126</v>
          </cell>
          <cell r="B1565" t="str">
            <v>RETIRADA DE QUADRO DE DISTRIBUICAO OU CAIXA DE PASSAGEM</v>
          </cell>
          <cell r="C1565" t="str">
            <v>M2</v>
          </cell>
          <cell r="D1565">
            <v>16.12</v>
          </cell>
        </row>
        <row r="1566">
          <cell r="A1566" t="str">
            <v>096130</v>
          </cell>
          <cell r="B1566" t="str">
            <v>RETIRADA DE FECHADURA DE QUADRO DE DISTRIBUICAO OU CAIXA DE PASSAGEM</v>
          </cell>
          <cell r="C1566" t="str">
            <v>UN</v>
          </cell>
          <cell r="D1566">
            <v>1.58</v>
          </cell>
        </row>
        <row r="1567">
          <cell r="A1567" t="str">
            <v>096132</v>
          </cell>
          <cell r="B1567" t="str">
            <v>RETIRADA DE DISJUNTOR AUTOMATICO TIPO "QUICK-LAG"</v>
          </cell>
          <cell r="C1567" t="str">
            <v>UN</v>
          </cell>
          <cell r="D1567">
            <v>2.4</v>
          </cell>
        </row>
        <row r="1568">
          <cell r="A1568" t="str">
            <v>096134</v>
          </cell>
          <cell r="B1568" t="str">
            <v>RETIRADA DE BASE EM CHAPA DE FERRO,PARA DISJUNTOR TIPO"QUICK-LAG"</v>
          </cell>
          <cell r="C1568" t="str">
            <v>UN</v>
          </cell>
          <cell r="D1568">
            <v>1.99</v>
          </cell>
        </row>
        <row r="1569">
          <cell r="A1569" t="str">
            <v>096135</v>
          </cell>
          <cell r="B1569" t="str">
            <v>RETIRADA DE CAPACITOR PARA CORRECAO DE FATOR DE POTENCIA</v>
          </cell>
          <cell r="C1569" t="str">
            <v>UN</v>
          </cell>
          <cell r="D1569">
            <v>110.69</v>
          </cell>
        </row>
        <row r="1570">
          <cell r="A1570" t="str">
            <v>096137</v>
          </cell>
          <cell r="B1570" t="str">
            <v>RETIRADA DE CHAVE SECCIONADORA OU BASE P/ FUSIVEIS TP NH UNIPOLAR</v>
          </cell>
          <cell r="C1570" t="str">
            <v>UN</v>
          </cell>
          <cell r="D1570">
            <v>4.03</v>
          </cell>
        </row>
        <row r="1571">
          <cell r="A1571" t="str">
            <v>096138</v>
          </cell>
          <cell r="B1571" t="str">
            <v>RETIRADA DE CHAVE SECCIONADORA OU BASE P/ FUSIVEIS TIPO NH TRIPOLAR</v>
          </cell>
          <cell r="C1571" t="str">
            <v>UN</v>
          </cell>
          <cell r="D1571">
            <v>6.02</v>
          </cell>
        </row>
        <row r="1572">
          <cell r="A1572" t="str">
            <v>096139</v>
          </cell>
          <cell r="B1572" t="str">
            <v>RETIRADA DE BASE P/ FUSIVEIS TIPO DIAZED</v>
          </cell>
          <cell r="C1572" t="str">
            <v>UN</v>
          </cell>
          <cell r="D1572">
            <v>1.99</v>
          </cell>
        </row>
        <row r="1573">
          <cell r="A1573" t="str">
            <v>096140</v>
          </cell>
          <cell r="B1573" t="str">
            <v>RETIRADA DE BARRAMENTO DE COBRE</v>
          </cell>
          <cell r="C1573" t="str">
            <v>UN</v>
          </cell>
          <cell r="D1573">
            <v>4.03</v>
          </cell>
        </row>
        <row r="1574">
          <cell r="A1574" t="str">
            <v>096200</v>
          </cell>
          <cell r="B1574" t="str">
            <v>RETIRADAS - PONTOS E APARELHOS</v>
          </cell>
          <cell r="D1574" t="str">
            <v xml:space="preserve"> R$-   </v>
          </cell>
        </row>
        <row r="1575">
          <cell r="A1575" t="str">
            <v>096201</v>
          </cell>
          <cell r="B1575" t="str">
            <v>RETIRADA DE SOQUETES EM LUMINARIAS</v>
          </cell>
          <cell r="C1575" t="str">
            <v>UN</v>
          </cell>
          <cell r="D1575">
            <v>1.99</v>
          </cell>
        </row>
        <row r="1576">
          <cell r="A1576" t="str">
            <v>096202</v>
          </cell>
          <cell r="B1576" t="str">
            <v>RETIRADA DE REATOR EM LUMINARIA FLUORESCENTE</v>
          </cell>
          <cell r="C1576" t="str">
            <v>UN</v>
          </cell>
          <cell r="D1576">
            <v>0.77</v>
          </cell>
        </row>
        <row r="1577">
          <cell r="A1577" t="str">
            <v>096203</v>
          </cell>
          <cell r="B1577" t="str">
            <v>RETIRADA DE LAMPADA INCANDESCENTE OU FLUORESCENTE</v>
          </cell>
          <cell r="C1577" t="str">
            <v>UN</v>
          </cell>
          <cell r="D1577">
            <v>0.34</v>
          </cell>
        </row>
        <row r="1578">
          <cell r="A1578" t="str">
            <v>096204</v>
          </cell>
          <cell r="B1578" t="str">
            <v>RETIRADA DE LAMPADA VAPOR DE MERCURIO,SODIO OU MISTA</v>
          </cell>
          <cell r="C1578" t="str">
            <v>UN</v>
          </cell>
          <cell r="D1578">
            <v>2.4</v>
          </cell>
        </row>
        <row r="1579">
          <cell r="A1579" t="str">
            <v>096205</v>
          </cell>
          <cell r="B1579" t="str">
            <v>RETIRADA DE PLACA DIFUSORA PARA LAMPADA FLUORESCENTE</v>
          </cell>
          <cell r="C1579" t="str">
            <v>UN</v>
          </cell>
          <cell r="D1579">
            <v>0.34</v>
          </cell>
        </row>
        <row r="1580">
          <cell r="A1580" t="str">
            <v>096210</v>
          </cell>
          <cell r="B1580" t="str">
            <v>RETIRADA DE LUMINARIA INTERNA PARA LAMPADA INCANDESCENTE</v>
          </cell>
          <cell r="C1580" t="str">
            <v>UN</v>
          </cell>
          <cell r="D1580">
            <v>3.2</v>
          </cell>
        </row>
        <row r="1581">
          <cell r="A1581" t="str">
            <v>096211</v>
          </cell>
          <cell r="B1581" t="str">
            <v>RETIRADA DE LUMINARIA INTERNA PARA LAMPADA FLUORESCENTE</v>
          </cell>
          <cell r="C1581" t="str">
            <v>UN</v>
          </cell>
          <cell r="D1581">
            <v>6.02</v>
          </cell>
        </row>
        <row r="1582">
          <cell r="A1582" t="str">
            <v>096212</v>
          </cell>
          <cell r="B1582" t="str">
            <v>RETIRADA DE LUMINARIA EXTERNA INSTALADA EM POSTE</v>
          </cell>
          <cell r="C1582" t="str">
            <v>UN</v>
          </cell>
          <cell r="D1582">
            <v>12.09</v>
          </cell>
        </row>
        <row r="1583">
          <cell r="A1583" t="str">
            <v>096213</v>
          </cell>
          <cell r="B1583" t="str">
            <v>RETIRADA DE LUMINARIA EXTERNA INSTALADA EM BRACO DE FERRO</v>
          </cell>
          <cell r="C1583" t="str">
            <v>UN</v>
          </cell>
          <cell r="D1583">
            <v>12.09</v>
          </cell>
        </row>
        <row r="1584">
          <cell r="A1584" t="str">
            <v>096214</v>
          </cell>
          <cell r="B1584" t="str">
            <v>RETIRADA DE LUMINARIA A PROVA DE TEMPO,GASES E VAPOR</v>
          </cell>
          <cell r="C1584" t="str">
            <v>UN</v>
          </cell>
          <cell r="D1584">
            <v>4.03</v>
          </cell>
        </row>
        <row r="1585">
          <cell r="A1585" t="str">
            <v>096218</v>
          </cell>
          <cell r="B1585" t="str">
            <v>RETIRADA DE PROJETOR DE FACHADA</v>
          </cell>
          <cell r="C1585" t="str">
            <v>UN</v>
          </cell>
          <cell r="D1585">
            <v>12.09</v>
          </cell>
        </row>
        <row r="1586">
          <cell r="A1586" t="str">
            <v>096219</v>
          </cell>
          <cell r="B1586" t="str">
            <v>RETIRADA DE PROJETOR DE JARDIM</v>
          </cell>
          <cell r="C1586" t="str">
            <v>UN</v>
          </cell>
          <cell r="D1586">
            <v>8.06</v>
          </cell>
        </row>
        <row r="1587">
          <cell r="A1587" t="str">
            <v>096225</v>
          </cell>
          <cell r="B1587" t="str">
            <v>RETIRADA DE BRACO DE LUMINARIA</v>
          </cell>
          <cell r="C1587" t="str">
            <v>UN</v>
          </cell>
          <cell r="D1587">
            <v>8.06</v>
          </cell>
        </row>
        <row r="1588">
          <cell r="A1588" t="str">
            <v>096300</v>
          </cell>
          <cell r="B1588" t="str">
            <v>RETIRADAS - PARA-RAIOS E OUTROS</v>
          </cell>
          <cell r="D1588" t="str">
            <v xml:space="preserve"> R$-   </v>
          </cell>
        </row>
        <row r="1589">
          <cell r="A1589" t="str">
            <v>096314</v>
          </cell>
          <cell r="B1589" t="str">
            <v>RETIRADA DE CORDOALHA DE COBRE NU</v>
          </cell>
          <cell r="C1589" t="str">
            <v>M</v>
          </cell>
          <cell r="D1589">
            <v>1.58</v>
          </cell>
        </row>
        <row r="1590">
          <cell r="A1590" t="str">
            <v>096315</v>
          </cell>
          <cell r="B1590" t="str">
            <v>RETIRADA DE CORDOALHA DE COBRE NU PARA ATERRAMENTO</v>
          </cell>
          <cell r="C1590" t="str">
            <v>M</v>
          </cell>
          <cell r="D1590">
            <v>1.99</v>
          </cell>
        </row>
        <row r="1591">
          <cell r="A1591" t="str">
            <v>096316</v>
          </cell>
          <cell r="B1591" t="str">
            <v>RETIRADA DE CONECTOR TIPO "SPLIT-BOLT"</v>
          </cell>
          <cell r="C1591" t="str">
            <v>UN</v>
          </cell>
          <cell r="D1591">
            <v>1.58</v>
          </cell>
        </row>
        <row r="1592">
          <cell r="A1592" t="str">
            <v>096360</v>
          </cell>
          <cell r="B1592" t="str">
            <v>RETIRADA DE POSTE DE FERRO,INCLUSIVE BASE DE FIXACAO</v>
          </cell>
          <cell r="C1592" t="str">
            <v>UN</v>
          </cell>
          <cell r="D1592">
            <v>40.28</v>
          </cell>
        </row>
        <row r="1593">
          <cell r="A1593" t="str">
            <v>096361</v>
          </cell>
          <cell r="B1593" t="str">
            <v>RETIRADA DE POSTE DE FERRO ENGASTADO NO SOLO</v>
          </cell>
          <cell r="C1593" t="str">
            <v>UN</v>
          </cell>
          <cell r="D1593">
            <v>64.48</v>
          </cell>
        </row>
        <row r="1594">
          <cell r="A1594" t="str">
            <v>096362</v>
          </cell>
          <cell r="B1594" t="str">
            <v>RETIRADA DE POSTE DE CONCRETO EM REDE DE ENERGIA</v>
          </cell>
          <cell r="C1594" t="str">
            <v>UN</v>
          </cell>
          <cell r="D1594">
            <v>94.55</v>
          </cell>
        </row>
        <row r="1595">
          <cell r="A1595" t="str">
            <v>096400</v>
          </cell>
          <cell r="B1595" t="str">
            <v>RETIRADAS - CABINE PRIMARIA</v>
          </cell>
          <cell r="D1595" t="str">
            <v xml:space="preserve"> R$-   </v>
          </cell>
        </row>
        <row r="1596">
          <cell r="A1596" t="str">
            <v>096401</v>
          </cell>
          <cell r="B1596" t="str">
            <v>RETIRADA DE ISOLADOR TP DISCO INCLUSIVE GANCHO DE SUSTENTACAO</v>
          </cell>
          <cell r="C1596" t="str">
            <v>UN</v>
          </cell>
          <cell r="D1596">
            <v>8.06</v>
          </cell>
        </row>
        <row r="1597">
          <cell r="A1597" t="str">
            <v>096402</v>
          </cell>
          <cell r="B1597" t="str">
            <v>RETIRADA DE ISOLADOR TP CASTANHA INCLUSIVE GANCHO DE SUSTENTACAO</v>
          </cell>
          <cell r="C1597" t="str">
            <v>UN</v>
          </cell>
          <cell r="D1597">
            <v>0.34</v>
          </cell>
        </row>
        <row r="1598">
          <cell r="A1598" t="str">
            <v>096403</v>
          </cell>
          <cell r="B1598" t="str">
            <v>RETIRADA DE ISOLADOR TP PINO A.T. INCLUSIVE PINO</v>
          </cell>
          <cell r="C1598" t="str">
            <v>UN</v>
          </cell>
          <cell r="D1598">
            <v>1.99</v>
          </cell>
        </row>
        <row r="1599">
          <cell r="A1599" t="str">
            <v>096404</v>
          </cell>
          <cell r="B1599" t="str">
            <v>RETIRADA DR ISOLADOR TIPO PEDESTAL PARA A.T.</v>
          </cell>
          <cell r="C1599" t="str">
            <v>UN</v>
          </cell>
          <cell r="D1599">
            <v>1.58</v>
          </cell>
        </row>
        <row r="1600">
          <cell r="A1600" t="str">
            <v>096405</v>
          </cell>
          <cell r="B1600" t="str">
            <v>RETIRADA DE CRUZETA DE MADEIRA</v>
          </cell>
          <cell r="C1600" t="str">
            <v>UN</v>
          </cell>
          <cell r="D1600">
            <v>17.510000000000002</v>
          </cell>
        </row>
        <row r="1601">
          <cell r="A1601" t="str">
            <v>096406</v>
          </cell>
          <cell r="B1601" t="str">
            <v>RETIRADA DE BUCHA DE PASSAGEM INTERNA/EXTERNA PARA A.T.</v>
          </cell>
          <cell r="C1601" t="str">
            <v>UN</v>
          </cell>
          <cell r="D1601">
            <v>3.2</v>
          </cell>
        </row>
        <row r="1602">
          <cell r="A1602" t="str">
            <v>096407</v>
          </cell>
          <cell r="B1602" t="str">
            <v>RETIRADA DE CHAPA DE FERRO PARA BUCHA DE PASSAGEM</v>
          </cell>
          <cell r="C1602" t="str">
            <v>UN</v>
          </cell>
          <cell r="D1602">
            <v>3.2</v>
          </cell>
        </row>
        <row r="1603">
          <cell r="A1603" t="str">
            <v>096408</v>
          </cell>
          <cell r="B1603" t="str">
            <v>RETIRADA DE VERGALHAO DE COBRE 3/8"</v>
          </cell>
          <cell r="C1603" t="str">
            <v>M</v>
          </cell>
          <cell r="D1603">
            <v>1.58</v>
          </cell>
        </row>
        <row r="1604">
          <cell r="A1604" t="str">
            <v>096409</v>
          </cell>
          <cell r="B1604" t="str">
            <v>RETIRADA DE TERMINAL OU CONECTOR PARA VERGALHAO DE COBRE</v>
          </cell>
          <cell r="C1604" t="str">
            <v>UN</v>
          </cell>
          <cell r="D1604">
            <v>0.7</v>
          </cell>
        </row>
        <row r="1605">
          <cell r="A1605" t="str">
            <v>096410</v>
          </cell>
          <cell r="B1605" t="str">
            <v>RETIRADA DE CHAVE SECCIONADORA TRIPOLAR CLASSE 15 K.V.</v>
          </cell>
          <cell r="C1605" t="str">
            <v>UN</v>
          </cell>
          <cell r="D1605">
            <v>23.35</v>
          </cell>
        </row>
        <row r="1606">
          <cell r="A1606" t="str">
            <v>096411</v>
          </cell>
          <cell r="B1606" t="str">
            <v>RETIRADA DE TRANSFORMADOR DE POTENCIAL</v>
          </cell>
          <cell r="C1606" t="str">
            <v>UN</v>
          </cell>
          <cell r="D1606">
            <v>5.22</v>
          </cell>
        </row>
        <row r="1607">
          <cell r="A1607" t="str">
            <v>096412</v>
          </cell>
          <cell r="B1607" t="str">
            <v>RETIRADA DE DISJUNTOR A.T. DE VOL. NORMAL OU REDUZIDO DE OLEO</v>
          </cell>
          <cell r="C1607" t="str">
            <v>UN</v>
          </cell>
          <cell r="D1607">
            <v>39.22</v>
          </cell>
        </row>
        <row r="1608">
          <cell r="A1608" t="str">
            <v>096413</v>
          </cell>
          <cell r="B1608" t="str">
            <v>RETIRADA DE TRANSFORMADOR DE POTENCIA CLASSE 15 KV</v>
          </cell>
          <cell r="C1608" t="str">
            <v>UN</v>
          </cell>
          <cell r="D1608">
            <v>68.42</v>
          </cell>
        </row>
        <row r="1609">
          <cell r="A1609" t="str">
            <v>096414</v>
          </cell>
          <cell r="B1609" t="str">
            <v>RETIRADA DE CHAVE FUSIVEL TIPO MATHEUS</v>
          </cell>
          <cell r="C1609" t="str">
            <v>UN</v>
          </cell>
          <cell r="D1609">
            <v>12.09</v>
          </cell>
        </row>
        <row r="1610">
          <cell r="A1610" t="str">
            <v>096415</v>
          </cell>
          <cell r="B1610" t="str">
            <v>RETIRADA DE SUPORTE DE TRANSFORMADOR EM POSTE</v>
          </cell>
          <cell r="C1610" t="str">
            <v>UN</v>
          </cell>
          <cell r="D1610">
            <v>5.77</v>
          </cell>
        </row>
        <row r="1611">
          <cell r="A1611" t="str">
            <v>096416</v>
          </cell>
          <cell r="B1611" t="str">
            <v>RETIRADA DE CABO DE A.T. EM LINHA AEREA ATE 35MM2</v>
          </cell>
          <cell r="C1611" t="str">
            <v>M</v>
          </cell>
          <cell r="D1611">
            <v>1.19</v>
          </cell>
        </row>
        <row r="1612">
          <cell r="A1612" t="str">
            <v>096417</v>
          </cell>
          <cell r="B1612" t="str">
            <v>RETIRADA DE PARA-RAIO TIPO CRISTAL VALVE 15KV</v>
          </cell>
          <cell r="C1612" t="str">
            <v>UN</v>
          </cell>
          <cell r="D1612">
            <v>15.66</v>
          </cell>
        </row>
        <row r="1613">
          <cell r="A1613" t="str">
            <v>096418</v>
          </cell>
          <cell r="B1613" t="str">
            <v>RETIRADA DE CONTATORES E RELES EM GERAL</v>
          </cell>
          <cell r="C1613" t="str">
            <v>UN</v>
          </cell>
          <cell r="D1613">
            <v>28.05</v>
          </cell>
        </row>
        <row r="1614">
          <cell r="A1614" t="str">
            <v>096423</v>
          </cell>
          <cell r="B1614" t="str">
            <v>RETIRADA DE FUSIVEL EM ALTA TENSAO TIPO "HH"</v>
          </cell>
          <cell r="C1614" t="str">
            <v>UN</v>
          </cell>
          <cell r="D1614">
            <v>4.03</v>
          </cell>
        </row>
        <row r="1615">
          <cell r="A1615" t="str">
            <v>096424</v>
          </cell>
          <cell r="B1615" t="str">
            <v>RETIRADA DE ELO FUSIVEL EM CHAVE TIPO MATHEUS</v>
          </cell>
          <cell r="C1615" t="str">
            <v>UN</v>
          </cell>
          <cell r="D1615">
            <v>2.4</v>
          </cell>
        </row>
        <row r="1616">
          <cell r="A1616" t="str">
            <v>097000</v>
          </cell>
          <cell r="B1616" t="str">
            <v>RECOLOCACOES - ENTRADA E DISTRIBUICAO</v>
          </cell>
          <cell r="D1616" t="str">
            <v xml:space="preserve"> R$-   </v>
          </cell>
        </row>
        <row r="1617">
          <cell r="A1617" t="str">
            <v>097001</v>
          </cell>
          <cell r="B1617" t="str">
            <v>RECOLOCACAO DE POSTE DE ENTRADA DE ENERGIA EM BAIXA TENSAO - GALVAN.</v>
          </cell>
          <cell r="C1617" t="str">
            <v>UN</v>
          </cell>
          <cell r="D1617">
            <v>78.45</v>
          </cell>
        </row>
        <row r="1618">
          <cell r="A1618" t="str">
            <v>097002</v>
          </cell>
          <cell r="B1618" t="str">
            <v>RECOLOCACAO DE POSTE DE ENTRADA DE ENERGIA EM BAIXA TENSAO - CONCR.</v>
          </cell>
          <cell r="C1618" t="str">
            <v>UN</v>
          </cell>
          <cell r="D1618">
            <v>101.81</v>
          </cell>
        </row>
        <row r="1619">
          <cell r="A1619" t="str">
            <v>097003</v>
          </cell>
          <cell r="B1619" t="str">
            <v>RECOLOCACAO DE CAIXA DE ENTRADA DE ENERGIA EM BAIXA TENSAO</v>
          </cell>
          <cell r="C1619" t="str">
            <v>UN</v>
          </cell>
          <cell r="D1619">
            <v>40.28</v>
          </cell>
        </row>
        <row r="1620">
          <cell r="A1620" t="str">
            <v>097004</v>
          </cell>
          <cell r="B1620" t="str">
            <v>RECOLOCACAO DE ARMACAO TIPO BRAQUETE</v>
          </cell>
          <cell r="C1620" t="str">
            <v>UN</v>
          </cell>
          <cell r="D1620">
            <v>3.2</v>
          </cell>
        </row>
        <row r="1621">
          <cell r="A1621" t="str">
            <v>097005</v>
          </cell>
          <cell r="B1621" t="str">
            <v>RECOLOCACAO DE CABECOTE TIPO"TELESP"</v>
          </cell>
          <cell r="C1621" t="str">
            <v>UN</v>
          </cell>
          <cell r="D1621">
            <v>3.2</v>
          </cell>
        </row>
        <row r="1622">
          <cell r="A1622" t="str">
            <v>097008</v>
          </cell>
          <cell r="B1622" t="str">
            <v>RECOLOCACAO DE CONDULETE</v>
          </cell>
          <cell r="C1622" t="str">
            <v>UN</v>
          </cell>
          <cell r="D1622">
            <v>4.03</v>
          </cell>
        </row>
        <row r="1623">
          <cell r="A1623" t="str">
            <v>097009</v>
          </cell>
          <cell r="B1623" t="str">
            <v>RECOLOCACAO DE PERFILADOS</v>
          </cell>
          <cell r="C1623" t="str">
            <v>M</v>
          </cell>
          <cell r="D1623">
            <v>4.03</v>
          </cell>
        </row>
        <row r="1624">
          <cell r="A1624" t="str">
            <v>097012</v>
          </cell>
          <cell r="B1624" t="str">
            <v>RECOLOCACAO DE ELETRODUTOS APARENTES - ATE 2"</v>
          </cell>
          <cell r="C1624" t="str">
            <v>M</v>
          </cell>
          <cell r="D1624">
            <v>2.4</v>
          </cell>
        </row>
        <row r="1625">
          <cell r="A1625" t="str">
            <v>097013</v>
          </cell>
          <cell r="B1625" t="str">
            <v>RECOLOCACAO DE ELETRODUTOS APARENTES - ACIMA DE 2"</v>
          </cell>
          <cell r="C1625" t="str">
            <v>M</v>
          </cell>
          <cell r="D1625">
            <v>4.8</v>
          </cell>
        </row>
        <row r="1626">
          <cell r="A1626" t="str">
            <v>097014</v>
          </cell>
          <cell r="B1626" t="str">
            <v>RECOLOCACAO DE FIO EMBUTIDO - ATE 16MM2</v>
          </cell>
          <cell r="C1626" t="str">
            <v>M</v>
          </cell>
          <cell r="D1626">
            <v>0.36</v>
          </cell>
        </row>
        <row r="1627">
          <cell r="A1627" t="str">
            <v>097015</v>
          </cell>
          <cell r="B1627" t="str">
            <v>RECOLOCACAO DE CABO EMBUTIDO - ACIMA DE 16MM2</v>
          </cell>
          <cell r="C1627" t="str">
            <v>M</v>
          </cell>
          <cell r="D1627">
            <v>5.61</v>
          </cell>
        </row>
        <row r="1628">
          <cell r="A1628" t="str">
            <v>097016</v>
          </cell>
          <cell r="B1628" t="str">
            <v>RECOLOCACAO DE FIO APARENTE - ATE 16MM2</v>
          </cell>
          <cell r="C1628" t="str">
            <v>M</v>
          </cell>
          <cell r="D1628">
            <v>0.2</v>
          </cell>
        </row>
        <row r="1629">
          <cell r="A1629" t="str">
            <v>097017</v>
          </cell>
          <cell r="B1629" t="str">
            <v>RECOLOCACAO DE CABO APARENTE - ACIMA DE 16MM2</v>
          </cell>
          <cell r="C1629" t="str">
            <v>M</v>
          </cell>
          <cell r="D1629">
            <v>2.4</v>
          </cell>
        </row>
        <row r="1630">
          <cell r="A1630" t="str">
            <v>097018</v>
          </cell>
          <cell r="B1630" t="str">
            <v>RECOLOCACAO DE TERMINAIS OU CONECTORES DE PRESSAO PARA CABOS</v>
          </cell>
          <cell r="C1630" t="str">
            <v>UN</v>
          </cell>
          <cell r="D1630">
            <v>3.2</v>
          </cell>
        </row>
        <row r="1631">
          <cell r="A1631" t="str">
            <v>097020</v>
          </cell>
          <cell r="B1631" t="str">
            <v>RECOLOCACAO DE SUPORTE-ISOLADOR TIPO ROLDANA</v>
          </cell>
          <cell r="C1631" t="str">
            <v>UN</v>
          </cell>
          <cell r="D1631">
            <v>2.4</v>
          </cell>
        </row>
        <row r="1632">
          <cell r="A1632" t="str">
            <v>097100</v>
          </cell>
          <cell r="B1632" t="str">
            <v>RECOLOCACOES - CAIXAS E QUADROS</v>
          </cell>
          <cell r="D1632" t="str">
            <v xml:space="preserve"> R$-   </v>
          </cell>
        </row>
        <row r="1633">
          <cell r="A1633" t="str">
            <v>097110</v>
          </cell>
          <cell r="B1633" t="str">
            <v>RECOLOCACAO DE BARRAMENTOS EM QUADROS ELETRICOS</v>
          </cell>
          <cell r="C1633" t="str">
            <v>M</v>
          </cell>
          <cell r="D1633">
            <v>8.06</v>
          </cell>
        </row>
        <row r="1634">
          <cell r="A1634" t="str">
            <v>097111</v>
          </cell>
          <cell r="B1634" t="str">
            <v>RECOLOCACAO DE ISOLADORES EM QUADROS ELETRICOS</v>
          </cell>
          <cell r="C1634" t="str">
            <v>UN</v>
          </cell>
          <cell r="D1634">
            <v>1.99</v>
          </cell>
        </row>
        <row r="1635">
          <cell r="A1635" t="str">
            <v>097115</v>
          </cell>
          <cell r="B1635" t="str">
            <v>RECOLOCACAO DE DISJUNTOR AUTOMATICO UNIPOLAR ATE 50A</v>
          </cell>
          <cell r="C1635" t="str">
            <v>UN</v>
          </cell>
          <cell r="D1635">
            <v>4.03</v>
          </cell>
        </row>
        <row r="1636">
          <cell r="A1636" t="str">
            <v>097116</v>
          </cell>
          <cell r="B1636" t="str">
            <v>RECOLOCACAO DE DISJUNTOR AUTOMATICO BIPOLAR ATE 50A</v>
          </cell>
          <cell r="C1636" t="str">
            <v>UN</v>
          </cell>
          <cell r="D1636">
            <v>6.43</v>
          </cell>
        </row>
        <row r="1637">
          <cell r="A1637" t="str">
            <v>097117</v>
          </cell>
          <cell r="B1637" t="str">
            <v>RECOLOCACAO DE DISJUNTOR AUTOMATICO TRIPOLAR ATE 50A</v>
          </cell>
          <cell r="C1637" t="str">
            <v>UN</v>
          </cell>
          <cell r="D1637">
            <v>12.09</v>
          </cell>
        </row>
        <row r="1638">
          <cell r="A1638" t="str">
            <v>097125</v>
          </cell>
          <cell r="B1638" t="str">
            <v>RECOLOCACAO DE CAIXA PARA FUSIVEL OU TOMADA,INSTALADA EM PERFILADOS</v>
          </cell>
          <cell r="C1638" t="str">
            <v>UN</v>
          </cell>
          <cell r="D1638">
            <v>4.03</v>
          </cell>
        </row>
        <row r="1639">
          <cell r="A1639" t="str">
            <v>097126</v>
          </cell>
          <cell r="B1639" t="str">
            <v>RECOLOCACAO DE QUADRO DE DISTRIBUICAO OU CAIXA DE PASSAGEM</v>
          </cell>
          <cell r="C1639" t="str">
            <v>M2</v>
          </cell>
          <cell r="D1639">
            <v>50.01</v>
          </cell>
        </row>
        <row r="1640">
          <cell r="A1640" t="str">
            <v>097130</v>
          </cell>
          <cell r="B1640" t="str">
            <v>RECOL. DE FECHADURA DE QUADRO DE DISTRIB. OU CX DE PASSAGEM</v>
          </cell>
          <cell r="C1640" t="str">
            <v>UN</v>
          </cell>
          <cell r="D1640">
            <v>1.99</v>
          </cell>
        </row>
        <row r="1641">
          <cell r="A1641" t="str">
            <v>097132</v>
          </cell>
          <cell r="B1641" t="str">
            <v>RECOLOCACAO DE DISJUNTOR AUTOMATICO TIPO "QUICK-LAG"</v>
          </cell>
          <cell r="C1641" t="str">
            <v>UN</v>
          </cell>
          <cell r="D1641">
            <v>2.4</v>
          </cell>
        </row>
        <row r="1642">
          <cell r="A1642" t="str">
            <v>097134</v>
          </cell>
          <cell r="B1642" t="str">
            <v>RECOLOCACAO DE BASE EM CHAPA DE FERRO,PARA DISJUNTOR TIPO"QUICK-LAG"</v>
          </cell>
          <cell r="C1642" t="str">
            <v>UN</v>
          </cell>
          <cell r="D1642">
            <v>8.06</v>
          </cell>
        </row>
        <row r="1643">
          <cell r="A1643" t="str">
            <v>097135</v>
          </cell>
          <cell r="B1643" t="str">
            <v>RECOLOCACAO DE CAPACITOR PARA CORRECAO DE FATOR DE POTENCIA</v>
          </cell>
          <cell r="C1643" t="str">
            <v>UN</v>
          </cell>
          <cell r="D1643">
            <v>110.69</v>
          </cell>
        </row>
        <row r="1644">
          <cell r="A1644" t="str">
            <v>097137</v>
          </cell>
          <cell r="B1644" t="str">
            <v>RECOL. DE CHAVE SECCION. OU BASE P/ FUSIV. TIPO NH-UNIPOLAR</v>
          </cell>
          <cell r="C1644" t="str">
            <v>UN</v>
          </cell>
          <cell r="D1644">
            <v>5.61</v>
          </cell>
        </row>
        <row r="1645">
          <cell r="A1645" t="str">
            <v>097138</v>
          </cell>
          <cell r="B1645" t="str">
            <v>RECOL. CHAVE SECCION. OU BASE P/ FUSIV. TIPO NH-TRIPOLAR</v>
          </cell>
          <cell r="C1645" t="str">
            <v>UN</v>
          </cell>
          <cell r="D1645">
            <v>8.06</v>
          </cell>
        </row>
        <row r="1646">
          <cell r="A1646" t="str">
            <v>097139</v>
          </cell>
          <cell r="B1646" t="str">
            <v>RECOL. DE BASE DE FUSIVEIS TIPO " DIAZED"</v>
          </cell>
          <cell r="C1646" t="str">
            <v>UN</v>
          </cell>
          <cell r="D1646">
            <v>4.03</v>
          </cell>
        </row>
        <row r="1647">
          <cell r="A1647" t="str">
            <v>097140</v>
          </cell>
          <cell r="B1647" t="str">
            <v>RECOLOCACAO DE BARRAMENTO DE COBRE</v>
          </cell>
          <cell r="C1647" t="str">
            <v>UN</v>
          </cell>
          <cell r="D1647">
            <v>4.03</v>
          </cell>
        </row>
        <row r="1648">
          <cell r="A1648" t="str">
            <v>097200</v>
          </cell>
          <cell r="B1648" t="str">
            <v>RECOLOCACOES - PONTOS E APARELHOS</v>
          </cell>
          <cell r="D1648" t="str">
            <v xml:space="preserve"> R$-   </v>
          </cell>
        </row>
        <row r="1649">
          <cell r="A1649" t="str">
            <v>097201</v>
          </cell>
          <cell r="B1649" t="str">
            <v>RECOLOCACAO DE SOQUETES EM LUMINARIAS</v>
          </cell>
          <cell r="C1649" t="str">
            <v>UN</v>
          </cell>
          <cell r="D1649">
            <v>2.4</v>
          </cell>
        </row>
        <row r="1650">
          <cell r="A1650" t="str">
            <v>097202</v>
          </cell>
          <cell r="B1650" t="str">
            <v>RECOLOCACAO DE REATOR EM LUMINARIA FLUORESCENTE</v>
          </cell>
          <cell r="C1650" t="str">
            <v>UN</v>
          </cell>
          <cell r="D1650">
            <v>5.22</v>
          </cell>
        </row>
        <row r="1651">
          <cell r="A1651" t="str">
            <v>097203</v>
          </cell>
          <cell r="B1651" t="str">
            <v>RECOLOCACAO DE LAMPADA INCANDESCENTE OU FLUORESCENTE</v>
          </cell>
          <cell r="C1651" t="str">
            <v>UN</v>
          </cell>
          <cell r="D1651">
            <v>0.34</v>
          </cell>
        </row>
        <row r="1652">
          <cell r="A1652" t="str">
            <v>097204</v>
          </cell>
          <cell r="B1652" t="str">
            <v>RECOLOCACAO DE LAMPADA VAPOR DE MERCURIO,SODIO OU MISTA</v>
          </cell>
          <cell r="C1652" t="str">
            <v>UN</v>
          </cell>
          <cell r="D1652">
            <v>2.4</v>
          </cell>
        </row>
        <row r="1653">
          <cell r="A1653" t="str">
            <v>097205</v>
          </cell>
          <cell r="B1653" t="str">
            <v>RECOLOCACAO DE PLACA DIFUSORA PARA LAMPADA FLUORESCENTE</v>
          </cell>
          <cell r="C1653" t="str">
            <v>UN</v>
          </cell>
          <cell r="D1653">
            <v>0.34</v>
          </cell>
        </row>
        <row r="1654">
          <cell r="A1654" t="str">
            <v>097210</v>
          </cell>
          <cell r="B1654" t="str">
            <v>RECOLOCACAO DE LUMINARIA INTERNA PARA LAMPADA INCANDESCENTE</v>
          </cell>
          <cell r="C1654" t="str">
            <v>UN</v>
          </cell>
          <cell r="D1654">
            <v>6.43</v>
          </cell>
        </row>
        <row r="1655">
          <cell r="A1655" t="str">
            <v>097211</v>
          </cell>
          <cell r="B1655" t="str">
            <v>RECOLOCACAO DE LUMINARIA INTERNA PARA LAMPADA FLUORESCENTE</v>
          </cell>
          <cell r="C1655" t="str">
            <v>UN</v>
          </cell>
          <cell r="D1655">
            <v>12.09</v>
          </cell>
        </row>
        <row r="1656">
          <cell r="A1656" t="str">
            <v>097212</v>
          </cell>
          <cell r="B1656" t="str">
            <v>RECOLOCACAO DE LUMINARIA EXTERNA INSTALADA EM POSTE</v>
          </cell>
          <cell r="C1656" t="str">
            <v>UN</v>
          </cell>
          <cell r="D1656">
            <v>32.24</v>
          </cell>
        </row>
        <row r="1657">
          <cell r="A1657" t="str">
            <v>097213</v>
          </cell>
          <cell r="B1657" t="str">
            <v>RECOLOCACAO DE LUMINARIA EXTERNA INSTALADA EM BRACO DE FERRO</v>
          </cell>
          <cell r="C1657" t="str">
            <v>UN</v>
          </cell>
          <cell r="D1657">
            <v>16.12</v>
          </cell>
        </row>
        <row r="1658">
          <cell r="A1658" t="str">
            <v>097214</v>
          </cell>
          <cell r="B1658" t="str">
            <v>RECOLOCACAO DE LUMINARIA A PROVA DE TEMPO,GASES E VAPOR</v>
          </cell>
          <cell r="C1658" t="str">
            <v>UN</v>
          </cell>
          <cell r="D1658">
            <v>8.06</v>
          </cell>
        </row>
        <row r="1659">
          <cell r="A1659" t="str">
            <v>097218</v>
          </cell>
          <cell r="B1659" t="str">
            <v>RECOLOCACAO DE PROJETOR DE FACHADA</v>
          </cell>
          <cell r="C1659" t="str">
            <v>UN</v>
          </cell>
          <cell r="D1659">
            <v>8.06</v>
          </cell>
        </row>
        <row r="1660">
          <cell r="A1660" t="str">
            <v>097219</v>
          </cell>
          <cell r="B1660" t="str">
            <v>RECOLOCACAO DE PROJETOR DE JARDIM</v>
          </cell>
          <cell r="C1660" t="str">
            <v>UN</v>
          </cell>
          <cell r="D1660">
            <v>6.43</v>
          </cell>
        </row>
        <row r="1661">
          <cell r="A1661" t="str">
            <v>097225</v>
          </cell>
          <cell r="B1661" t="str">
            <v>RECOLOCACAO DE BRACO DE LUMINARIA</v>
          </cell>
          <cell r="C1661" t="str">
            <v>UN</v>
          </cell>
          <cell r="D1661">
            <v>8.06</v>
          </cell>
        </row>
        <row r="1662">
          <cell r="A1662" t="str">
            <v>097300</v>
          </cell>
          <cell r="B1662" t="str">
            <v>RECOLOCACOES - PARA-RAIOS E OUTROS</v>
          </cell>
          <cell r="D1662" t="str">
            <v xml:space="preserve"> R$-   </v>
          </cell>
        </row>
        <row r="1663">
          <cell r="A1663" t="str">
            <v>097314</v>
          </cell>
          <cell r="B1663" t="str">
            <v>RECOLOCACAO DE CORDOALHA DE COBRE NU</v>
          </cell>
          <cell r="C1663" t="str">
            <v>M</v>
          </cell>
          <cell r="D1663">
            <v>4.03</v>
          </cell>
        </row>
        <row r="1664">
          <cell r="A1664" t="str">
            <v>097315</v>
          </cell>
          <cell r="B1664" t="str">
            <v>RECOLOCACAO CORDOALHA DE COBRE NU PARA ATERRAMENTO</v>
          </cell>
          <cell r="C1664" t="str">
            <v>M</v>
          </cell>
          <cell r="D1664">
            <v>4.03</v>
          </cell>
        </row>
        <row r="1665">
          <cell r="A1665" t="str">
            <v>097316</v>
          </cell>
          <cell r="B1665" t="str">
            <v>RECOLOCACAO DE CONECTOR TIPO "SPLIT_BOLT"</v>
          </cell>
          <cell r="C1665" t="str">
            <v>UN</v>
          </cell>
          <cell r="D1665">
            <v>2.4</v>
          </cell>
        </row>
        <row r="1666">
          <cell r="A1666" t="str">
            <v>097360</v>
          </cell>
          <cell r="B1666" t="str">
            <v>RECOLOCACAO DE POSTE DE FERRO,INCLUSIVE BASE DE FIXACAO</v>
          </cell>
          <cell r="C1666" t="str">
            <v>UN</v>
          </cell>
          <cell r="D1666">
            <v>78.45</v>
          </cell>
        </row>
        <row r="1667">
          <cell r="A1667" t="str">
            <v>097361</v>
          </cell>
          <cell r="B1667" t="str">
            <v>RECOLOCACAO DE POSTE DE FERRO ENGASTADO NO SOLO</v>
          </cell>
          <cell r="C1667" t="str">
            <v>UN</v>
          </cell>
          <cell r="D1667">
            <v>101.81</v>
          </cell>
        </row>
        <row r="1668">
          <cell r="A1668" t="str">
            <v>097362</v>
          </cell>
          <cell r="B1668" t="str">
            <v>RECOLOCACAO DE POSTE DE CONCRETO EM REDE DE ENERGIA</v>
          </cell>
          <cell r="C1668" t="str">
            <v>UN</v>
          </cell>
          <cell r="D1668">
            <v>101.79</v>
          </cell>
        </row>
        <row r="1669">
          <cell r="A1669" t="str">
            <v>097400</v>
          </cell>
          <cell r="B1669" t="str">
            <v>RECOLOCACOES - CABINE PRIMARIA</v>
          </cell>
          <cell r="D1669" t="str">
            <v xml:space="preserve"> R$-   </v>
          </cell>
        </row>
        <row r="1670">
          <cell r="A1670" t="str">
            <v>097401</v>
          </cell>
          <cell r="B1670" t="str">
            <v>RECOLOCACAO DE ISOLADOR TP DISCO INCLUSIVE GANCHO DE SUSTENTACAO</v>
          </cell>
          <cell r="C1670" t="str">
            <v>UN</v>
          </cell>
          <cell r="D1670">
            <v>1.58</v>
          </cell>
        </row>
        <row r="1671">
          <cell r="A1671" t="str">
            <v>097402</v>
          </cell>
          <cell r="B1671" t="str">
            <v>RECOLOCACAO DE ISOLADOR TP CASTANHA INCLUSIVE GANCHO DE SUSTENTACAO</v>
          </cell>
          <cell r="C1671" t="str">
            <v>UN</v>
          </cell>
          <cell r="D1671">
            <v>1.58</v>
          </cell>
        </row>
        <row r="1672">
          <cell r="A1672" t="str">
            <v>097403</v>
          </cell>
          <cell r="B1672" t="str">
            <v>RECOLOCACAO DE ISOLADOR TP PINO PARA A.T. INCLUSIVE PINO</v>
          </cell>
          <cell r="C1672" t="str">
            <v>UN</v>
          </cell>
          <cell r="D1672">
            <v>5.22</v>
          </cell>
        </row>
        <row r="1673">
          <cell r="A1673" t="str">
            <v>097404</v>
          </cell>
          <cell r="B1673" t="str">
            <v>RECOLOCACAO DE ISOLADOR TIPO PEDESTAL PARA A.T.</v>
          </cell>
          <cell r="C1673" t="str">
            <v>UN</v>
          </cell>
          <cell r="D1673">
            <v>4.8</v>
          </cell>
        </row>
        <row r="1674">
          <cell r="A1674" t="str">
            <v>097405</v>
          </cell>
          <cell r="B1674" t="str">
            <v>RECOLOCACAO DE CRUZETA DE MADEIRA</v>
          </cell>
          <cell r="C1674" t="str">
            <v>UN</v>
          </cell>
          <cell r="D1674">
            <v>23.35</v>
          </cell>
        </row>
        <row r="1675">
          <cell r="A1675" t="str">
            <v>097406</v>
          </cell>
          <cell r="B1675" t="str">
            <v>RECOLOCACAO DE BUCHA DE PASSAGEM INTERNA/EXTERNA PARA A.T.</v>
          </cell>
          <cell r="C1675" t="str">
            <v>UN</v>
          </cell>
          <cell r="D1675">
            <v>4.03</v>
          </cell>
        </row>
        <row r="1676">
          <cell r="A1676" t="str">
            <v>097407</v>
          </cell>
          <cell r="B1676" t="str">
            <v>RECOLOCACAO DE CHAPA DE FERRO PARA BUCHA DE PASSAGEM</v>
          </cell>
          <cell r="C1676" t="str">
            <v>UN</v>
          </cell>
          <cell r="D1676">
            <v>4.03</v>
          </cell>
        </row>
        <row r="1677">
          <cell r="A1677" t="str">
            <v>097408</v>
          </cell>
          <cell r="B1677" t="str">
            <v>RECOLOCACAO DE VERGALHAO DE COBRE 3/8"</v>
          </cell>
          <cell r="C1677" t="str">
            <v>M</v>
          </cell>
          <cell r="D1677">
            <v>3.2</v>
          </cell>
        </row>
        <row r="1678">
          <cell r="A1678" t="str">
            <v>097409</v>
          </cell>
          <cell r="B1678" t="str">
            <v>RECOLOCACAO DE TERMINAL OU CONECTOR PARA VERGALHAO DE COBRE</v>
          </cell>
          <cell r="C1678" t="str">
            <v>UN</v>
          </cell>
          <cell r="D1678">
            <v>1.58</v>
          </cell>
        </row>
        <row r="1679">
          <cell r="A1679" t="str">
            <v>097410</v>
          </cell>
          <cell r="B1679" t="str">
            <v>RECOLOCACAO DE CHAVE SECCIONADORA TRIPOLAR CLASSE 15KV</v>
          </cell>
          <cell r="C1679" t="str">
            <v>UN</v>
          </cell>
          <cell r="D1679">
            <v>42.96</v>
          </cell>
        </row>
        <row r="1680">
          <cell r="A1680" t="str">
            <v>097411</v>
          </cell>
          <cell r="B1680" t="str">
            <v>RECOLOCACAO DE TRANSFORMADOR DE POTENCIAL</v>
          </cell>
          <cell r="C1680" t="str">
            <v>UN</v>
          </cell>
          <cell r="D1680">
            <v>16.41</v>
          </cell>
        </row>
        <row r="1681">
          <cell r="A1681" t="str">
            <v>097412</v>
          </cell>
          <cell r="B1681" t="str">
            <v>RECOLOCACAO DE DISJUNTOR A.T. DE VOLUME NORMAL OU REDUZIDO DE OLEO</v>
          </cell>
          <cell r="C1681" t="str">
            <v>UN</v>
          </cell>
          <cell r="D1681">
            <v>80.349999999999994</v>
          </cell>
        </row>
        <row r="1682">
          <cell r="A1682" t="str">
            <v>097413</v>
          </cell>
          <cell r="B1682" t="str">
            <v>RECOLOCACAO DE TRANSFORMADOR DE POTENCIA CLASSE 15KV</v>
          </cell>
          <cell r="C1682" t="str">
            <v>UN</v>
          </cell>
          <cell r="D1682">
            <v>156.91</v>
          </cell>
        </row>
        <row r="1683">
          <cell r="A1683" t="str">
            <v>097414</v>
          </cell>
          <cell r="B1683" t="str">
            <v>RECOLOCACAO DE CHAVE FUSIVEL TIPO MATHEUS</v>
          </cell>
          <cell r="C1683" t="str">
            <v>UN</v>
          </cell>
          <cell r="D1683">
            <v>14.06</v>
          </cell>
        </row>
        <row r="1684">
          <cell r="A1684" t="str">
            <v>097415</v>
          </cell>
          <cell r="B1684" t="str">
            <v>RECOLOCACAO DE SUPORTE DE TRANSFORMADOR EM POSTE</v>
          </cell>
          <cell r="C1684" t="str">
            <v>UN</v>
          </cell>
          <cell r="D1684">
            <v>23.35</v>
          </cell>
        </row>
        <row r="1685">
          <cell r="A1685" t="str">
            <v>097416</v>
          </cell>
          <cell r="B1685" t="str">
            <v>RECOLOCACAO DE CABO DE A.T. EM LINHA AEREA ATE 35MM2</v>
          </cell>
          <cell r="C1685" t="str">
            <v>M</v>
          </cell>
          <cell r="D1685">
            <v>2.4</v>
          </cell>
        </row>
        <row r="1686">
          <cell r="A1686" t="str">
            <v>097417</v>
          </cell>
          <cell r="B1686" t="str">
            <v>RECOLOCACAO DE PARA-RAIO TIPO CRISTAL VALVE 15KV</v>
          </cell>
          <cell r="C1686" t="str">
            <v>UN</v>
          </cell>
          <cell r="D1686">
            <v>72.790000000000006</v>
          </cell>
        </row>
        <row r="1687">
          <cell r="A1687" t="str">
            <v>097418</v>
          </cell>
          <cell r="B1687" t="str">
            <v>RECOLOCACAO DE CONTATORES E RELES EM GERAL</v>
          </cell>
          <cell r="C1687" t="str">
            <v>UN</v>
          </cell>
          <cell r="D1687">
            <v>56.15</v>
          </cell>
        </row>
        <row r="1688">
          <cell r="A1688" t="str">
            <v>097423</v>
          </cell>
          <cell r="B1688" t="str">
            <v>RECOLOCACAO DE FUSIVEL EM ALTA TENSAO TIPO "HH"</v>
          </cell>
          <cell r="C1688" t="str">
            <v>UN</v>
          </cell>
          <cell r="D1688">
            <v>4.03</v>
          </cell>
        </row>
        <row r="1689">
          <cell r="A1689" t="str">
            <v>097424</v>
          </cell>
          <cell r="B1689" t="str">
            <v>RECOLOCACAO DE ELO FUSIVEL EM CHAVE TIPO MATHEUS</v>
          </cell>
          <cell r="C1689" t="str">
            <v>UN</v>
          </cell>
          <cell r="D1689">
            <v>2.4</v>
          </cell>
        </row>
        <row r="1690">
          <cell r="A1690" t="str">
            <v>098000</v>
          </cell>
          <cell r="B1690" t="str">
            <v>SERVICOS PARCIAIS - ENTR.E DISTRIBUICAO</v>
          </cell>
          <cell r="D1690" t="str">
            <v xml:space="preserve"> R$-   </v>
          </cell>
        </row>
        <row r="1691">
          <cell r="A1691" t="str">
            <v>098001</v>
          </cell>
          <cell r="B1691" t="str">
            <v>POSTE DE ENTRADA DE ENERGIA DUPLO "T" - 6.00M/90DAN</v>
          </cell>
          <cell r="C1691" t="str">
            <v>UN</v>
          </cell>
          <cell r="D1691">
            <v>163.62</v>
          </cell>
        </row>
        <row r="1692">
          <cell r="A1692" t="str">
            <v>098002</v>
          </cell>
          <cell r="B1692" t="str">
            <v>POSTE DE ENTRADA DE ENERGIA,DUPLO"T"-7,50M/90DAN</v>
          </cell>
          <cell r="C1692" t="str">
            <v>UN</v>
          </cell>
          <cell r="D1692">
            <v>194.99</v>
          </cell>
        </row>
        <row r="1693">
          <cell r="A1693" t="str">
            <v>098003</v>
          </cell>
          <cell r="B1693" t="str">
            <v>POSTE DE ENTRADA DE ENERGIA,DUPLO "T" - 7,50M/200DAN</v>
          </cell>
          <cell r="C1693" t="str">
            <v>UN</v>
          </cell>
          <cell r="D1693">
            <v>191.14</v>
          </cell>
        </row>
        <row r="1694">
          <cell r="A1694" t="str">
            <v>098004</v>
          </cell>
          <cell r="B1694" t="str">
            <v>POSTE DE ENTRADA DE ENERGIA,DUPLO "T" - 7,50M/300DAN</v>
          </cell>
          <cell r="C1694" t="str">
            <v>UN</v>
          </cell>
          <cell r="D1694">
            <v>228.84</v>
          </cell>
        </row>
        <row r="1695">
          <cell r="A1695" t="str">
            <v>098005</v>
          </cell>
          <cell r="B1695" t="str">
            <v>CABECOTE TIPO"TELESP"</v>
          </cell>
          <cell r="C1695" t="str">
            <v>UN</v>
          </cell>
          <cell r="D1695">
            <v>6.7</v>
          </cell>
        </row>
        <row r="1696">
          <cell r="A1696" t="str">
            <v>098006</v>
          </cell>
          <cell r="B1696" t="str">
            <v>ARMACAO PRESSBOW COM 2 ISOLADORES</v>
          </cell>
          <cell r="C1696" t="str">
            <v>UN</v>
          </cell>
          <cell r="D1696">
            <v>8</v>
          </cell>
        </row>
        <row r="1697">
          <cell r="A1697" t="str">
            <v>098007</v>
          </cell>
          <cell r="B1697" t="str">
            <v>ARMACAO PRESSBOW COM 3 ISOLADORES</v>
          </cell>
          <cell r="C1697" t="str">
            <v>UN</v>
          </cell>
          <cell r="D1697">
            <v>11.3</v>
          </cell>
        </row>
        <row r="1698">
          <cell r="A1698" t="str">
            <v>098008</v>
          </cell>
          <cell r="B1698" t="str">
            <v>ARMACAO PRESSBOW COM 4 ISOLADORES</v>
          </cell>
          <cell r="C1698" t="str">
            <v>UN</v>
          </cell>
          <cell r="D1698">
            <v>15.03</v>
          </cell>
        </row>
        <row r="1699">
          <cell r="A1699" t="str">
            <v>098009</v>
          </cell>
          <cell r="B1699" t="str">
            <v>ARMACAO PRESSBOW COM 1 ISOLADOR</v>
          </cell>
          <cell r="C1699" t="str">
            <v>UN</v>
          </cell>
          <cell r="D1699">
            <v>4.12</v>
          </cell>
        </row>
        <row r="1700">
          <cell r="A1700" t="str">
            <v>098010</v>
          </cell>
          <cell r="B1700" t="str">
            <v>BRACADEIRA PARA FIXACAO DE ELETRODUTO</v>
          </cell>
          <cell r="C1700" t="str">
            <v>UN</v>
          </cell>
          <cell r="D1700">
            <v>1.3</v>
          </cell>
        </row>
        <row r="1701">
          <cell r="A1701" t="str">
            <v>098018</v>
          </cell>
          <cell r="B1701" t="str">
            <v>TERMINAL OU CONECTOR DE PRESSAO - PARA FIO ATE 6MM2</v>
          </cell>
          <cell r="C1701" t="str">
            <v>UN</v>
          </cell>
          <cell r="D1701">
            <v>2.5499999999999998</v>
          </cell>
        </row>
        <row r="1702">
          <cell r="A1702" t="str">
            <v>098019</v>
          </cell>
          <cell r="B1702" t="str">
            <v>TERMINAL OU CONECTOR DE PRESSAO - PARA CABO 10MM2</v>
          </cell>
          <cell r="C1702" t="str">
            <v>UN</v>
          </cell>
          <cell r="D1702">
            <v>2.96</v>
          </cell>
        </row>
        <row r="1703">
          <cell r="A1703" t="str">
            <v>098020</v>
          </cell>
          <cell r="B1703" t="str">
            <v>TERMINAL OU CONECTOR DE PRESSAO - PARA CABO 16MM2</v>
          </cell>
          <cell r="C1703" t="str">
            <v>UN</v>
          </cell>
          <cell r="D1703">
            <v>3.11</v>
          </cell>
        </row>
        <row r="1704">
          <cell r="A1704" t="str">
            <v>098021</v>
          </cell>
          <cell r="B1704" t="str">
            <v>TERMINAL OU CONECTOR DE PRESSAO - PARA CABO 25MM2</v>
          </cell>
          <cell r="C1704" t="str">
            <v>UN</v>
          </cell>
          <cell r="D1704">
            <v>3.11</v>
          </cell>
        </row>
        <row r="1705">
          <cell r="A1705" t="str">
            <v>098022</v>
          </cell>
          <cell r="B1705" t="str">
            <v>TERMINAL OU CONECTOR DE PRESSAO - PARA CABO 35MM2</v>
          </cell>
          <cell r="C1705" t="str">
            <v>UN</v>
          </cell>
          <cell r="D1705">
            <v>3.5</v>
          </cell>
        </row>
        <row r="1706">
          <cell r="A1706" t="str">
            <v>098023</v>
          </cell>
          <cell r="B1706" t="str">
            <v>TERMINAL OU CONECTOR DE PRESSAO - PARA CABO 50MM2</v>
          </cell>
          <cell r="C1706" t="str">
            <v>UN</v>
          </cell>
          <cell r="D1706">
            <v>4.3099999999999996</v>
          </cell>
        </row>
        <row r="1707">
          <cell r="A1707" t="str">
            <v>098024</v>
          </cell>
          <cell r="B1707" t="str">
            <v>TERMINAL OU CONECTOR DE PRESSAO - PARA CABO 70MM2</v>
          </cell>
          <cell r="C1707" t="str">
            <v>UN</v>
          </cell>
          <cell r="D1707">
            <v>4.5199999999999996</v>
          </cell>
        </row>
        <row r="1708">
          <cell r="A1708" t="str">
            <v>098025</v>
          </cell>
          <cell r="B1708" t="str">
            <v>TERMINAL OU CONECTOR DE PRESSAO - PARA CABO 95MM2</v>
          </cell>
          <cell r="C1708" t="str">
            <v>UN</v>
          </cell>
          <cell r="D1708">
            <v>4.88</v>
          </cell>
        </row>
        <row r="1709">
          <cell r="A1709" t="str">
            <v>098026</v>
          </cell>
          <cell r="B1709" t="str">
            <v>TERMINAL OU CONECTOR DE PRESSAO - PARA CABO 120MM2</v>
          </cell>
          <cell r="C1709" t="str">
            <v>UN</v>
          </cell>
          <cell r="D1709">
            <v>6.09</v>
          </cell>
        </row>
        <row r="1710">
          <cell r="A1710" t="str">
            <v>098027</v>
          </cell>
          <cell r="B1710" t="str">
            <v>TERMINAL OU CONECTOR DE PRESSAO - PARA CABO 150MM2</v>
          </cell>
          <cell r="C1710" t="str">
            <v>UN</v>
          </cell>
          <cell r="D1710">
            <v>6.09</v>
          </cell>
        </row>
        <row r="1711">
          <cell r="A1711" t="str">
            <v>098028</v>
          </cell>
          <cell r="B1711" t="str">
            <v>TERMINAL OU CONECTOR DE PRESSAO - PARA CABO 185MM2</v>
          </cell>
          <cell r="C1711" t="str">
            <v>UN</v>
          </cell>
          <cell r="D1711">
            <v>6.73</v>
          </cell>
        </row>
        <row r="1712">
          <cell r="A1712" t="str">
            <v>098029</v>
          </cell>
          <cell r="B1712" t="str">
            <v>TERMINAL OU CONECTOR DE PRESSAO - PARA CABO 240MM2</v>
          </cell>
          <cell r="C1712" t="str">
            <v>UN</v>
          </cell>
          <cell r="D1712">
            <v>7.18</v>
          </cell>
        </row>
        <row r="1713">
          <cell r="A1713" t="str">
            <v>098030</v>
          </cell>
          <cell r="B1713" t="str">
            <v>TERMINAL OU CONECTOR DE PRESSAO - PARA CABO 300.00MM2</v>
          </cell>
          <cell r="C1713" t="str">
            <v>UN</v>
          </cell>
          <cell r="D1713">
            <v>8.16</v>
          </cell>
        </row>
        <row r="1714">
          <cell r="A1714" t="str">
            <v>098040</v>
          </cell>
          <cell r="B1714" t="str">
            <v>POSTE DE CONCRETO CIRCULAR - H.LIV = 4,8M / 90DAN</v>
          </cell>
          <cell r="C1714" t="str">
            <v>UN</v>
          </cell>
          <cell r="D1714">
            <v>227.82</v>
          </cell>
        </row>
        <row r="1715">
          <cell r="A1715" t="str">
            <v>098041</v>
          </cell>
          <cell r="B1715" t="str">
            <v>POSTE DE CONCRETO CIRCULAR H.LIV=5,5M/90DAN</v>
          </cell>
          <cell r="C1715" t="str">
            <v>UN</v>
          </cell>
          <cell r="D1715">
            <v>237.42</v>
          </cell>
        </row>
        <row r="1716">
          <cell r="A1716" t="str">
            <v>098042</v>
          </cell>
          <cell r="B1716" t="str">
            <v>POSTE DE CONCRETO CIRCULAR - H.LIV = 6.0M / 90DAN</v>
          </cell>
          <cell r="C1716" t="str">
            <v>UN</v>
          </cell>
          <cell r="D1716">
            <v>242.34</v>
          </cell>
        </row>
        <row r="1717">
          <cell r="A1717" t="str">
            <v>098043</v>
          </cell>
          <cell r="B1717" t="str">
            <v>POSTE DE CONCRETO CIRCULAR - H.LIV = 6.0M / 200DAN</v>
          </cell>
          <cell r="C1717" t="str">
            <v>UN</v>
          </cell>
          <cell r="D1717">
            <v>258.61</v>
          </cell>
        </row>
        <row r="1718">
          <cell r="A1718" t="str">
            <v>098044</v>
          </cell>
          <cell r="B1718" t="str">
            <v>POSTE DE CONCRETO CIRCULAR - H.LIV = 6.0M / 300DAN</v>
          </cell>
          <cell r="C1718" t="str">
            <v>UN</v>
          </cell>
          <cell r="D1718">
            <v>277.92</v>
          </cell>
        </row>
        <row r="1719">
          <cell r="A1719" t="str">
            <v>098045</v>
          </cell>
          <cell r="B1719" t="str">
            <v>POSTE DE CONCRETO CIRCULAR - H.LIV = 6.5M / 300DAN</v>
          </cell>
          <cell r="C1719" t="str">
            <v>UN</v>
          </cell>
          <cell r="D1719">
            <v>295.33999999999997</v>
          </cell>
        </row>
        <row r="1720">
          <cell r="A1720" t="str">
            <v>098050</v>
          </cell>
          <cell r="B1720" t="str">
            <v>POSTE DE CONCRETO CENTRIFUGADO SIMPLES H.LIV=5.0M</v>
          </cell>
          <cell r="C1720" t="str">
            <v>UN</v>
          </cell>
          <cell r="D1720">
            <v>369.16</v>
          </cell>
        </row>
        <row r="1721">
          <cell r="A1721" t="str">
            <v>098051</v>
          </cell>
          <cell r="B1721" t="str">
            <v>POSTE DE CONCRETO CENTRIFUGADO CURVO DUPLO H.LIV=5.0M</v>
          </cell>
          <cell r="C1721" t="str">
            <v>UN</v>
          </cell>
          <cell r="D1721">
            <v>434.16</v>
          </cell>
        </row>
        <row r="1722">
          <cell r="A1722" t="str">
            <v>098052</v>
          </cell>
          <cell r="B1722" t="str">
            <v>POSTE DE CONCRETO CENTRIFUGADO CURVO SIMPLES H.LIV=7,0M</v>
          </cell>
          <cell r="C1722" t="str">
            <v>UN</v>
          </cell>
          <cell r="D1722">
            <v>473.3</v>
          </cell>
        </row>
        <row r="1723">
          <cell r="A1723" t="str">
            <v>098053</v>
          </cell>
          <cell r="B1723" t="str">
            <v>POSTE DE CONCRETO CENTRIFUGADO CURVO DUPLO H.LIV=7,0M</v>
          </cell>
          <cell r="C1723" t="str">
            <v>UN</v>
          </cell>
          <cell r="D1723">
            <v>545.29999999999995</v>
          </cell>
        </row>
        <row r="1724">
          <cell r="A1724" t="str">
            <v>098054</v>
          </cell>
          <cell r="B1724" t="str">
            <v>POSTE DE CONCRETO CENTRIFUGADO CURVO SIMPLES H.LIV=8.6M</v>
          </cell>
          <cell r="C1724" t="str">
            <v>UN</v>
          </cell>
          <cell r="D1724">
            <v>505.3</v>
          </cell>
        </row>
        <row r="1725">
          <cell r="A1725" t="str">
            <v>098055</v>
          </cell>
          <cell r="B1725" t="str">
            <v>POSTE DE CONCRETO CENTRIFUGADO CURVO DUPLO H.LIV=8.6M</v>
          </cell>
          <cell r="C1725" t="str">
            <v>UN</v>
          </cell>
          <cell r="D1725">
            <v>579.29999999999995</v>
          </cell>
        </row>
        <row r="1726">
          <cell r="A1726" t="str">
            <v>098060</v>
          </cell>
          <cell r="B1726" t="str">
            <v>POSTE DE CONCRETO CIRC CENTRIFUGADO RETO H.LIV=10.0M/200DAN</v>
          </cell>
          <cell r="C1726" t="str">
            <v>UN</v>
          </cell>
          <cell r="D1726">
            <v>421.3</v>
          </cell>
        </row>
        <row r="1727">
          <cell r="A1727" t="str">
            <v>098100</v>
          </cell>
          <cell r="B1727" t="str">
            <v>SERVICOS PARCIAIS - CAIXAS E QUADROS</v>
          </cell>
          <cell r="D1727" t="str">
            <v xml:space="preserve"> R$-   </v>
          </cell>
        </row>
        <row r="1728">
          <cell r="A1728" t="str">
            <v>098140</v>
          </cell>
          <cell r="B1728" t="str">
            <v>BASE EM CHAPA DE FERRO N.14,PARA DISJUNTOR TIPO"QUICK-LAG"</v>
          </cell>
          <cell r="C1728" t="str">
            <v>M2</v>
          </cell>
          <cell r="D1728">
            <v>35.78</v>
          </cell>
        </row>
        <row r="1729">
          <cell r="A1729" t="str">
            <v>098143</v>
          </cell>
          <cell r="B1729" t="str">
            <v>FECHADURA DE CILINDRO,P/QUADRO DE DISTRIBUICAO OU CAIXA DE PASSAGEM</v>
          </cell>
          <cell r="C1729" t="str">
            <v>UN</v>
          </cell>
          <cell r="D1729">
            <v>19.260000000000002</v>
          </cell>
        </row>
        <row r="1730">
          <cell r="A1730" t="str">
            <v>098200</v>
          </cell>
          <cell r="B1730" t="str">
            <v>SERVICOS PARCIAIS - PONTOS E APARELHOS</v>
          </cell>
          <cell r="D1730" t="str">
            <v xml:space="preserve"> R$-   </v>
          </cell>
        </row>
        <row r="1731">
          <cell r="A1731" t="str">
            <v>098201</v>
          </cell>
          <cell r="B1731" t="str">
            <v>INTERRUPTOR SIMPLES - 1 TECLA</v>
          </cell>
          <cell r="C1731" t="str">
            <v>UN</v>
          </cell>
          <cell r="D1731">
            <v>3.96</v>
          </cell>
        </row>
        <row r="1732">
          <cell r="A1732" t="str">
            <v>098202</v>
          </cell>
          <cell r="B1732" t="str">
            <v>INTERRUPTOR SIMPLES - 2 TECLAS</v>
          </cell>
          <cell r="C1732" t="str">
            <v>UN</v>
          </cell>
          <cell r="D1732">
            <v>5.5</v>
          </cell>
        </row>
        <row r="1733">
          <cell r="A1733" t="str">
            <v>098203</v>
          </cell>
          <cell r="B1733" t="str">
            <v>INTERRUPTOR SIMPLES - 3 TECLAS</v>
          </cell>
          <cell r="C1733" t="str">
            <v>UN</v>
          </cell>
          <cell r="D1733">
            <v>8.09</v>
          </cell>
        </row>
        <row r="1734">
          <cell r="A1734" t="str">
            <v>098204</v>
          </cell>
          <cell r="B1734" t="str">
            <v>INTERRUPTOR SIMPLES BIPOLAR - 1 TECLA</v>
          </cell>
          <cell r="C1734" t="str">
            <v>UN</v>
          </cell>
          <cell r="D1734">
            <v>11.59</v>
          </cell>
        </row>
        <row r="1735">
          <cell r="A1735" t="str">
            <v>098205</v>
          </cell>
          <cell r="B1735" t="str">
            <v>INTERRUPTOR PARALELO - 1 TECLA</v>
          </cell>
          <cell r="C1735" t="str">
            <v>UN</v>
          </cell>
          <cell r="D1735">
            <v>4.68</v>
          </cell>
        </row>
        <row r="1736">
          <cell r="A1736" t="str">
            <v>098206</v>
          </cell>
          <cell r="B1736" t="str">
            <v>ESPELHO PLASTICO - 3"X3"</v>
          </cell>
          <cell r="C1736" t="str">
            <v>UN</v>
          </cell>
          <cell r="D1736">
            <v>1</v>
          </cell>
        </row>
        <row r="1737">
          <cell r="A1737" t="str">
            <v>098207</v>
          </cell>
          <cell r="B1737" t="str">
            <v>ESPELHO PLASTICO - 4"X2"</v>
          </cell>
          <cell r="C1737" t="str">
            <v>UN</v>
          </cell>
          <cell r="D1737">
            <v>1</v>
          </cell>
        </row>
        <row r="1738">
          <cell r="A1738" t="str">
            <v>098208</v>
          </cell>
          <cell r="B1738" t="str">
            <v>ESPELHO PLASTICO - 4"X4"</v>
          </cell>
          <cell r="C1738" t="str">
            <v>UN</v>
          </cell>
          <cell r="D1738">
            <v>2</v>
          </cell>
        </row>
        <row r="1739">
          <cell r="A1739" t="str">
            <v>098209</v>
          </cell>
          <cell r="B1739" t="str">
            <v>TOMADA P/TELEFONE DE 4 POLOS PADRAO TELEBRAS</v>
          </cell>
          <cell r="C1739" t="str">
            <v>UN</v>
          </cell>
          <cell r="D1739">
            <v>6.47</v>
          </cell>
        </row>
        <row r="1740">
          <cell r="A1740" t="str">
            <v>098210</v>
          </cell>
          <cell r="B1740" t="str">
            <v>TOMADA SIMPLES DE EMBUTIR - 110/220V</v>
          </cell>
          <cell r="C1740" t="str">
            <v>UN</v>
          </cell>
          <cell r="D1740">
            <v>3.15</v>
          </cell>
        </row>
        <row r="1741">
          <cell r="A1741" t="str">
            <v>098211</v>
          </cell>
          <cell r="B1741" t="str">
            <v>TOMADA PARA APARELHOS FIXOS,TRIPOLAR - 220V</v>
          </cell>
          <cell r="C1741" t="str">
            <v>UN</v>
          </cell>
          <cell r="D1741">
            <v>5.88</v>
          </cell>
        </row>
        <row r="1742">
          <cell r="A1742" t="str">
            <v>098212</v>
          </cell>
          <cell r="B1742" t="str">
            <v>TOMADA SIMPLES DE EMBUTIR - PARA PISO</v>
          </cell>
          <cell r="C1742" t="str">
            <v>UN</v>
          </cell>
          <cell r="D1742">
            <v>20.329999999999998</v>
          </cell>
        </row>
        <row r="1743">
          <cell r="A1743" t="str">
            <v>098213</v>
          </cell>
          <cell r="B1743" t="str">
            <v>TOMADA 3P+T 30A - 440V</v>
          </cell>
          <cell r="C1743" t="str">
            <v>UN</v>
          </cell>
          <cell r="D1743">
            <v>7.69</v>
          </cell>
        </row>
        <row r="1744">
          <cell r="A1744" t="str">
            <v>098214</v>
          </cell>
          <cell r="B1744" t="str">
            <v>TOMADA 3P+T 32A - 750V TIPO INDUSTRIAL</v>
          </cell>
          <cell r="C1744" t="str">
            <v>UN</v>
          </cell>
          <cell r="D1744">
            <v>24.56</v>
          </cell>
        </row>
        <row r="1745">
          <cell r="A1745" t="str">
            <v>098215</v>
          </cell>
          <cell r="B1745" t="str">
            <v>TOMADA 3P+T 63A - 750V TIPO INDUSTRIAL</v>
          </cell>
          <cell r="C1745" t="str">
            <v>UN</v>
          </cell>
          <cell r="D1745">
            <v>64.709999999999994</v>
          </cell>
        </row>
        <row r="1746">
          <cell r="A1746" t="str">
            <v>098216</v>
          </cell>
          <cell r="B1746" t="str">
            <v>BOTAO PARA CAMPAINHA - USO AO TEMPO</v>
          </cell>
          <cell r="C1746" t="str">
            <v>UN</v>
          </cell>
          <cell r="D1746">
            <v>4.74</v>
          </cell>
        </row>
        <row r="1747">
          <cell r="A1747" t="str">
            <v>098217</v>
          </cell>
          <cell r="B1747" t="str">
            <v>CIGARRA DE SOBREPOR,TIPO COLEGIAL</v>
          </cell>
          <cell r="C1747" t="str">
            <v>UN</v>
          </cell>
          <cell r="D1747">
            <v>16.53</v>
          </cell>
        </row>
        <row r="1748">
          <cell r="A1748" t="str">
            <v>098218</v>
          </cell>
          <cell r="B1748" t="str">
            <v>SOQUETE DE PORCELANA COM ROSCA E-27</v>
          </cell>
          <cell r="C1748" t="str">
            <v>UN</v>
          </cell>
          <cell r="D1748">
            <v>2.99</v>
          </cell>
        </row>
        <row r="1749">
          <cell r="A1749" t="str">
            <v>098219</v>
          </cell>
          <cell r="B1749" t="str">
            <v>SOQUETE DE PORCELANA COM ROSCA E-40</v>
          </cell>
          <cell r="C1749" t="str">
            <v>UN</v>
          </cell>
          <cell r="D1749">
            <v>7.21</v>
          </cell>
        </row>
        <row r="1750">
          <cell r="A1750" t="str">
            <v>098220</v>
          </cell>
          <cell r="B1750" t="str">
            <v>GLOBO LEITOSO - 9"X4"</v>
          </cell>
          <cell r="C1750" t="str">
            <v>UN</v>
          </cell>
          <cell r="D1750">
            <v>4.6500000000000004</v>
          </cell>
        </row>
        <row r="1751">
          <cell r="A1751" t="str">
            <v>098221</v>
          </cell>
          <cell r="B1751" t="str">
            <v>GLOBO LEITOSO - 12"X6"</v>
          </cell>
          <cell r="C1751" t="str">
            <v>UN</v>
          </cell>
          <cell r="D1751">
            <v>15.35</v>
          </cell>
        </row>
        <row r="1752">
          <cell r="A1752" t="str">
            <v>098222</v>
          </cell>
          <cell r="B1752" t="str">
            <v>SOQUETE ANTIVIBRATORIO P/LAMPADA FLUORESCENTE S/PORTA-STARTER</v>
          </cell>
          <cell r="C1752" t="str">
            <v>UN</v>
          </cell>
          <cell r="D1752">
            <v>3.55</v>
          </cell>
        </row>
        <row r="1753">
          <cell r="A1753" t="str">
            <v>098223</v>
          </cell>
          <cell r="B1753" t="str">
            <v>SOQUETE ANTIVIBRATORIO P/LAMPADA FLUORESCENTE C/PORTA-STARTER</v>
          </cell>
          <cell r="C1753" t="str">
            <v>UN</v>
          </cell>
          <cell r="D1753">
            <v>4.33</v>
          </cell>
        </row>
        <row r="1754">
          <cell r="A1754" t="str">
            <v>098224</v>
          </cell>
          <cell r="B1754" t="str">
            <v>STARTER PARA LAMPADA FLUORESCENTE - 20/40W</v>
          </cell>
          <cell r="C1754" t="str">
            <v>UN</v>
          </cell>
          <cell r="D1754">
            <v>1.78</v>
          </cell>
        </row>
        <row r="1755">
          <cell r="A1755" t="str">
            <v>098225</v>
          </cell>
          <cell r="B1755" t="str">
            <v>IGNITOR P/PARTIDA LAMP VAPOR SODIO ALTA PRESSAO ATE 400W</v>
          </cell>
          <cell r="C1755" t="str">
            <v>UN</v>
          </cell>
          <cell r="D1755">
            <v>29.63</v>
          </cell>
        </row>
        <row r="1756">
          <cell r="A1756" t="str">
            <v>098226</v>
          </cell>
          <cell r="B1756" t="str">
            <v>REATOR SIMPLES P/LAMPADA FLUORESCENTE,BAIXO F.POTENCIA - 110V/20W</v>
          </cell>
          <cell r="C1756" t="str">
            <v>UN</v>
          </cell>
          <cell r="D1756">
            <v>16.64</v>
          </cell>
        </row>
        <row r="1757">
          <cell r="A1757" t="str">
            <v>098227</v>
          </cell>
          <cell r="B1757" t="str">
            <v>REATOR SIMPLES P/LAMPADA FLUORESCENTE,BAIXO F.POTENCIA - 220V/20W</v>
          </cell>
          <cell r="C1757" t="str">
            <v>UN</v>
          </cell>
          <cell r="D1757">
            <v>16.64</v>
          </cell>
        </row>
        <row r="1758">
          <cell r="A1758" t="str">
            <v>098228</v>
          </cell>
          <cell r="B1758" t="str">
            <v>REATOR SIMPLES P/LAMPADA FLUORESCENTE,ALTO F.POTENCIA - 220V/20W</v>
          </cell>
          <cell r="C1758" t="str">
            <v>UN</v>
          </cell>
          <cell r="D1758">
            <v>16.64</v>
          </cell>
        </row>
        <row r="1759">
          <cell r="A1759" t="str">
            <v>098229</v>
          </cell>
          <cell r="B1759" t="str">
            <v>REATOR SIMPLES P/LAMPADA FLUORESCENTE,BAIXO F.POTENCIA - 110V/40W</v>
          </cell>
          <cell r="C1759" t="str">
            <v>UN</v>
          </cell>
          <cell r="D1759">
            <v>16.8</v>
          </cell>
        </row>
        <row r="1760">
          <cell r="A1760" t="str">
            <v>098230</v>
          </cell>
          <cell r="B1760" t="str">
            <v>REATOR SIMPLES P/LAMPADA FLUORESCENTE,BAIXO F.POTENCIA - 220V/40W</v>
          </cell>
          <cell r="C1760" t="str">
            <v>UN</v>
          </cell>
          <cell r="D1760">
            <v>16.64</v>
          </cell>
        </row>
        <row r="1761">
          <cell r="A1761" t="str">
            <v>098231</v>
          </cell>
          <cell r="B1761" t="str">
            <v>REATOR SIMPLES P/LAMPADA FLUORESCENTE,ALTO F.POTENCIA - 220V/40W</v>
          </cell>
          <cell r="C1761" t="str">
            <v>UN</v>
          </cell>
          <cell r="D1761">
            <v>16.829999999999998</v>
          </cell>
        </row>
        <row r="1762">
          <cell r="A1762" t="str">
            <v>098232</v>
          </cell>
          <cell r="B1762" t="str">
            <v>REATOR SIMPLES P/LAMP.FLUOR.PART.RAP.,ALTO F.POTENCIA - 110-220V/20W</v>
          </cell>
          <cell r="C1762" t="str">
            <v>UN</v>
          </cell>
          <cell r="D1762">
            <v>16.72</v>
          </cell>
        </row>
        <row r="1763">
          <cell r="A1763" t="str">
            <v>098233</v>
          </cell>
          <cell r="B1763" t="str">
            <v>REATOR SIMPLES P/LAMP.FLUOR.PART.RAP.,ALTO F.POTENCIA - 110-220V/40W</v>
          </cell>
          <cell r="C1763" t="str">
            <v>UN</v>
          </cell>
          <cell r="D1763">
            <v>16.8</v>
          </cell>
        </row>
        <row r="1764">
          <cell r="A1764" t="str">
            <v>098234</v>
          </cell>
          <cell r="B1764" t="str">
            <v>REATOR DUPLO P/LAMP.FLUOR.PART.RAP.,ALTO F.POTENCIA - 110-220V/2X20W</v>
          </cell>
          <cell r="C1764" t="str">
            <v>UN</v>
          </cell>
          <cell r="D1764">
            <v>23.8</v>
          </cell>
        </row>
        <row r="1765">
          <cell r="A1765" t="str">
            <v>098235</v>
          </cell>
          <cell r="B1765" t="str">
            <v>REATOR DUPLO P/LAMP.FLUOR.PART.RAP.,ALTO F.POTENCIA 110-220V/2X40W</v>
          </cell>
          <cell r="C1765" t="str">
            <v>UN</v>
          </cell>
          <cell r="D1765">
            <v>23.45</v>
          </cell>
        </row>
        <row r="1766">
          <cell r="A1766" t="str">
            <v>098236</v>
          </cell>
          <cell r="B1766" t="str">
            <v>REATOR SIMPLES P/LAMP FLUOR.PART.RAP.BAIXO F.POT. 220V/65W</v>
          </cell>
          <cell r="C1766" t="str">
            <v>UN</v>
          </cell>
          <cell r="D1766">
            <v>25.47</v>
          </cell>
        </row>
        <row r="1767">
          <cell r="A1767" t="str">
            <v>098237</v>
          </cell>
          <cell r="B1767" t="str">
            <v>REATOR DUPLO P/LAMP FLUOR CONV. ALTO F.POT 220V/65W</v>
          </cell>
          <cell r="C1767" t="str">
            <v>UN</v>
          </cell>
          <cell r="D1767">
            <v>38.159999999999997</v>
          </cell>
        </row>
        <row r="1768">
          <cell r="A1768" t="str">
            <v>098238</v>
          </cell>
          <cell r="B1768" t="str">
            <v>REATOR SIMPLES P/LAMP FLUOR.PART.RAP.ALTO F.POTENCIA - 220V/1X110W</v>
          </cell>
          <cell r="C1768" t="str">
            <v>UN</v>
          </cell>
          <cell r="D1768">
            <v>42.14</v>
          </cell>
        </row>
        <row r="1769">
          <cell r="A1769" t="str">
            <v>098239</v>
          </cell>
          <cell r="B1769" t="str">
            <v>REATOR DUPLO P/LAMP FLUOR.PART.RAP.ALTO F.POTENCIA 220V/2X110W</v>
          </cell>
          <cell r="C1769" t="str">
            <v>UN</v>
          </cell>
          <cell r="D1769">
            <v>46.3</v>
          </cell>
        </row>
        <row r="1770">
          <cell r="A1770" t="str">
            <v>098240</v>
          </cell>
          <cell r="B1770" t="str">
            <v>REATOR PARA LAMPADA HG - 220V/125W</v>
          </cell>
          <cell r="C1770" t="str">
            <v>UN</v>
          </cell>
          <cell r="D1770">
            <v>28.53</v>
          </cell>
        </row>
        <row r="1771">
          <cell r="A1771" t="str">
            <v>098241</v>
          </cell>
          <cell r="B1771" t="str">
            <v>REATOR PARA LAMPADA HG - 220V/250W</v>
          </cell>
          <cell r="C1771" t="str">
            <v>UN</v>
          </cell>
          <cell r="D1771">
            <v>37.28</v>
          </cell>
        </row>
        <row r="1772">
          <cell r="A1772" t="str">
            <v>098242</v>
          </cell>
          <cell r="B1772" t="str">
            <v>REATOR PARA LAMPADA HG - 220V/400W</v>
          </cell>
          <cell r="C1772" t="str">
            <v>UN</v>
          </cell>
          <cell r="D1772">
            <v>40.03</v>
          </cell>
        </row>
        <row r="1773">
          <cell r="A1773" t="str">
            <v>098243</v>
          </cell>
          <cell r="B1773" t="str">
            <v>REATOR P/LAMP VP/MERCURIO USO EXTERNO 220V/400W</v>
          </cell>
          <cell r="C1773" t="str">
            <v>UN</v>
          </cell>
          <cell r="D1773">
            <v>50.03</v>
          </cell>
        </row>
        <row r="1774">
          <cell r="A1774" t="str">
            <v>098244</v>
          </cell>
          <cell r="B1774" t="str">
            <v>REATOR P/LAMP VP/SODIO ALTA PRESSAO - 220V/70W</v>
          </cell>
          <cell r="C1774" t="str">
            <v>UN</v>
          </cell>
          <cell r="D1774">
            <v>33.979999999999997</v>
          </cell>
        </row>
        <row r="1775">
          <cell r="A1775" t="str">
            <v>098245</v>
          </cell>
          <cell r="B1775" t="str">
            <v>REATOR P/LAMP VP/SODIO ALTA PRESSAO - 220V/150W</v>
          </cell>
          <cell r="C1775" t="str">
            <v>UN</v>
          </cell>
          <cell r="D1775">
            <v>39.71</v>
          </cell>
        </row>
        <row r="1776">
          <cell r="A1776" t="str">
            <v>098246</v>
          </cell>
          <cell r="B1776" t="str">
            <v>REATOR P/LAMP VP/SODIO ALTA PRESSAO - 220V/250W</v>
          </cell>
          <cell r="C1776" t="str">
            <v>UN</v>
          </cell>
          <cell r="D1776">
            <v>52.35</v>
          </cell>
        </row>
        <row r="1777">
          <cell r="A1777" t="str">
            <v>098247</v>
          </cell>
          <cell r="B1777" t="str">
            <v>REATOR P/LAMP VP/SODIO ALTA PRESSAO - 220V/400W</v>
          </cell>
          <cell r="C1777" t="str">
            <v>UN</v>
          </cell>
          <cell r="D1777">
            <v>65.67</v>
          </cell>
        </row>
        <row r="1778">
          <cell r="A1778" t="str">
            <v>098248</v>
          </cell>
          <cell r="B1778" t="str">
            <v>LAMPADA INCANDESCENTE - 25W</v>
          </cell>
          <cell r="C1778" t="str">
            <v>UN</v>
          </cell>
          <cell r="D1778">
            <v>1.1499999999999999</v>
          </cell>
        </row>
        <row r="1779">
          <cell r="A1779" t="str">
            <v>098249</v>
          </cell>
          <cell r="B1779" t="str">
            <v>LAMPADA INCANDESCENTE - 40W</v>
          </cell>
          <cell r="C1779" t="str">
            <v>UN</v>
          </cell>
          <cell r="D1779">
            <v>1.1499999999999999</v>
          </cell>
        </row>
        <row r="1780">
          <cell r="A1780" t="str">
            <v>098250</v>
          </cell>
          <cell r="B1780" t="str">
            <v>LAMPADA INCANDESCENTE - 60W</v>
          </cell>
          <cell r="C1780" t="str">
            <v>UN</v>
          </cell>
          <cell r="D1780">
            <v>1.1499999999999999</v>
          </cell>
        </row>
        <row r="1781">
          <cell r="A1781" t="str">
            <v>098251</v>
          </cell>
          <cell r="B1781" t="str">
            <v>LAMPADA INCANDESCENTE - 100W</v>
          </cell>
          <cell r="C1781" t="str">
            <v>UN</v>
          </cell>
          <cell r="D1781">
            <v>1.39</v>
          </cell>
        </row>
        <row r="1782">
          <cell r="A1782" t="str">
            <v>098252</v>
          </cell>
          <cell r="B1782" t="str">
            <v>LAMPADA INCANDESCENTE - 150W</v>
          </cell>
          <cell r="C1782" t="str">
            <v>UN</v>
          </cell>
          <cell r="D1782">
            <v>1.77</v>
          </cell>
        </row>
        <row r="1783">
          <cell r="A1783" t="str">
            <v>098253</v>
          </cell>
          <cell r="B1783" t="str">
            <v>LAMPADA INCANDESCENTE - 200W</v>
          </cell>
          <cell r="C1783" t="str">
            <v>UN</v>
          </cell>
          <cell r="D1783">
            <v>1.96</v>
          </cell>
        </row>
        <row r="1784">
          <cell r="A1784" t="str">
            <v>098254</v>
          </cell>
          <cell r="B1784" t="str">
            <v>LAMPADA FLUORESCENTE 65W</v>
          </cell>
          <cell r="C1784" t="str">
            <v>UN</v>
          </cell>
          <cell r="D1784">
            <v>7.25</v>
          </cell>
        </row>
        <row r="1785">
          <cell r="A1785" t="str">
            <v>098255</v>
          </cell>
          <cell r="B1785" t="str">
            <v>LAMPADA FLUORESCENTE - 20W</v>
          </cell>
          <cell r="C1785" t="str">
            <v>UN</v>
          </cell>
          <cell r="D1785">
            <v>3.28</v>
          </cell>
        </row>
        <row r="1786">
          <cell r="A1786" t="str">
            <v>098256</v>
          </cell>
          <cell r="B1786" t="str">
            <v>LAMPADA FLUORESCENTE - 40W</v>
          </cell>
          <cell r="C1786" t="str">
            <v>UN</v>
          </cell>
          <cell r="D1786">
            <v>3.28</v>
          </cell>
        </row>
        <row r="1787">
          <cell r="A1787" t="str">
            <v>098257</v>
          </cell>
          <cell r="B1787" t="str">
            <v>LAMPADA MISTA - 220V/160W</v>
          </cell>
          <cell r="C1787" t="str">
            <v>UN</v>
          </cell>
          <cell r="D1787">
            <v>10.84</v>
          </cell>
        </row>
        <row r="1788">
          <cell r="A1788" t="str">
            <v>098258</v>
          </cell>
          <cell r="B1788" t="str">
            <v>LAMPADA MISTA - 220V/250W</v>
          </cell>
          <cell r="C1788" t="str">
            <v>UN</v>
          </cell>
          <cell r="D1788">
            <v>13.53</v>
          </cell>
        </row>
        <row r="1789">
          <cell r="A1789" t="str">
            <v>098259</v>
          </cell>
          <cell r="B1789" t="str">
            <v>LAMPADA MISTA - 220V/500W</v>
          </cell>
          <cell r="C1789" t="str">
            <v>UN</v>
          </cell>
          <cell r="D1789">
            <v>26.44</v>
          </cell>
        </row>
        <row r="1790">
          <cell r="A1790" t="str">
            <v>098260</v>
          </cell>
          <cell r="B1790" t="str">
            <v>LAMPADA FLUORESCENTE - 110W TIPO HO</v>
          </cell>
          <cell r="C1790" t="str">
            <v>UN</v>
          </cell>
          <cell r="D1790">
            <v>8.52</v>
          </cell>
        </row>
        <row r="1791">
          <cell r="A1791" t="str">
            <v>098261</v>
          </cell>
          <cell r="B1791" t="str">
            <v>LAMPADA VAPOR DE MERCURIO - 220V/80W</v>
          </cell>
          <cell r="C1791" t="str">
            <v>UN</v>
          </cell>
          <cell r="D1791">
            <v>9.61</v>
          </cell>
        </row>
        <row r="1792">
          <cell r="A1792" t="str">
            <v>098262</v>
          </cell>
          <cell r="B1792" t="str">
            <v>LAMPADA VAPOR DE MERCURIO - 220V/125W</v>
          </cell>
          <cell r="C1792" t="str">
            <v>UN</v>
          </cell>
          <cell r="D1792">
            <v>10.31</v>
          </cell>
        </row>
        <row r="1793">
          <cell r="A1793" t="str">
            <v>098263</v>
          </cell>
          <cell r="B1793" t="str">
            <v>LAMPADA VAPOR DE MERCURIO - 220V/250W</v>
          </cell>
          <cell r="C1793" t="str">
            <v>UN</v>
          </cell>
          <cell r="D1793">
            <v>18.79</v>
          </cell>
        </row>
        <row r="1794">
          <cell r="A1794" t="str">
            <v>098264</v>
          </cell>
          <cell r="B1794" t="str">
            <v>LAMPADA VAPOR DE MERCURIO - 220V/400W</v>
          </cell>
          <cell r="C1794" t="str">
            <v>UN</v>
          </cell>
          <cell r="D1794">
            <v>26.55</v>
          </cell>
        </row>
        <row r="1795">
          <cell r="A1795" t="str">
            <v>098265</v>
          </cell>
          <cell r="B1795" t="str">
            <v>LAMPADA VAPOR DE SODIO ALTA PRESSAO 50W</v>
          </cell>
          <cell r="C1795" t="str">
            <v>UN</v>
          </cell>
          <cell r="D1795">
            <v>24.89</v>
          </cell>
        </row>
        <row r="1796">
          <cell r="A1796" t="str">
            <v>098266</v>
          </cell>
          <cell r="B1796" t="str">
            <v>LAMPADA VAPORDE SODIO ALTA PRESSAO - 70W</v>
          </cell>
          <cell r="C1796" t="str">
            <v>UN</v>
          </cell>
          <cell r="D1796">
            <v>24.89</v>
          </cell>
        </row>
        <row r="1797">
          <cell r="A1797" t="str">
            <v>098267</v>
          </cell>
          <cell r="B1797" t="str">
            <v>LAMPADA VAPOR DE SODIO ALTA PRESSAO - 150W</v>
          </cell>
          <cell r="C1797" t="str">
            <v>UN</v>
          </cell>
          <cell r="D1797">
            <v>35.549999999999997</v>
          </cell>
        </row>
        <row r="1798">
          <cell r="A1798" t="str">
            <v>098268</v>
          </cell>
          <cell r="B1798" t="str">
            <v>LAMPADA VAPOR DE SODIO ALTA PRESSAO - 250W</v>
          </cell>
          <cell r="C1798" t="str">
            <v>UN</v>
          </cell>
          <cell r="D1798">
            <v>35.69</v>
          </cell>
        </row>
        <row r="1799">
          <cell r="A1799" t="str">
            <v>098269</v>
          </cell>
          <cell r="B1799" t="str">
            <v>LAMPADA VAPOR DE SODIO ALTA PRESSAO 400W</v>
          </cell>
          <cell r="C1799" t="str">
            <v>UN</v>
          </cell>
          <cell r="D1799">
            <v>40.340000000000003</v>
          </cell>
        </row>
        <row r="1800">
          <cell r="A1800" t="str">
            <v>098271</v>
          </cell>
          <cell r="B1800" t="str">
            <v>LAMPADA INCANDESCENTE REFLETORA 110/220V-60W</v>
          </cell>
          <cell r="C1800" t="str">
            <v>UN</v>
          </cell>
          <cell r="D1800">
            <v>4</v>
          </cell>
        </row>
        <row r="1801">
          <cell r="A1801" t="str">
            <v>098272</v>
          </cell>
          <cell r="B1801" t="str">
            <v>LAMPADA INCANDESCENTE REFLETORA 110/220V-100W</v>
          </cell>
          <cell r="C1801" t="str">
            <v>UN</v>
          </cell>
          <cell r="D1801">
            <v>4.9400000000000004</v>
          </cell>
        </row>
        <row r="1802">
          <cell r="A1802" t="str">
            <v>098273</v>
          </cell>
          <cell r="B1802" t="str">
            <v>LAMPADA INCANDESCENTE REFLETORA 110/220V-150W</v>
          </cell>
          <cell r="C1802" t="str">
            <v>UN</v>
          </cell>
          <cell r="D1802">
            <v>8.93</v>
          </cell>
        </row>
        <row r="1803">
          <cell r="A1803" t="str">
            <v>098275</v>
          </cell>
          <cell r="B1803" t="str">
            <v>LAMPADA DE HALOGENIO 110V/220V/300W</v>
          </cell>
          <cell r="C1803" t="str">
            <v>UN</v>
          </cell>
          <cell r="D1803">
            <v>7.4</v>
          </cell>
        </row>
        <row r="1804">
          <cell r="A1804" t="str">
            <v>098277</v>
          </cell>
          <cell r="B1804" t="str">
            <v>LAMPADA DE HALOGENIO 110V/220V/500W</v>
          </cell>
          <cell r="C1804" t="str">
            <v>UN</v>
          </cell>
          <cell r="D1804">
            <v>7.4</v>
          </cell>
        </row>
        <row r="1805">
          <cell r="A1805" t="str">
            <v>098279</v>
          </cell>
          <cell r="B1805" t="str">
            <v>LAMPADA DE HALOGENIO 220V/1000W</v>
          </cell>
          <cell r="C1805" t="str">
            <v>UN</v>
          </cell>
          <cell r="D1805">
            <v>9.4</v>
          </cell>
        </row>
        <row r="1806">
          <cell r="A1806" t="str">
            <v>098281</v>
          </cell>
          <cell r="B1806" t="str">
            <v>LAMPADA INCANDESCENTE - 300W SOQUETE E-27</v>
          </cell>
          <cell r="C1806" t="str">
            <v>UN</v>
          </cell>
          <cell r="D1806">
            <v>9.32</v>
          </cell>
        </row>
        <row r="1807">
          <cell r="A1807" t="str">
            <v>098282</v>
          </cell>
          <cell r="B1807" t="str">
            <v>LAMPADA INCANDESCENTE - 500W SOQUETE E-27</v>
          </cell>
          <cell r="C1807" t="str">
            <v>UN</v>
          </cell>
          <cell r="D1807">
            <v>15.13</v>
          </cell>
        </row>
        <row r="1808">
          <cell r="A1808" t="str">
            <v>098283</v>
          </cell>
          <cell r="B1808" t="str">
            <v>LAMPADA INCANDESCENTE - 300W SOQUETE E-40</v>
          </cell>
          <cell r="C1808" t="str">
            <v>UN</v>
          </cell>
          <cell r="D1808">
            <v>9.32</v>
          </cell>
        </row>
        <row r="1809">
          <cell r="A1809" t="str">
            <v>098284</v>
          </cell>
          <cell r="B1809" t="str">
            <v>LAMPADA INCANDESCENTE - 500W SOQUETE E-40</v>
          </cell>
          <cell r="C1809" t="str">
            <v>UN</v>
          </cell>
          <cell r="D1809">
            <v>15.13</v>
          </cell>
        </row>
        <row r="1810">
          <cell r="A1810" t="str">
            <v>098290</v>
          </cell>
          <cell r="B1810" t="str">
            <v>PLUG P/TELEFONE DE 4 PINOS PADRAO TELEBRAS</v>
          </cell>
          <cell r="C1810" t="str">
            <v>UN</v>
          </cell>
          <cell r="D1810">
            <v>3.64</v>
          </cell>
        </row>
        <row r="1811">
          <cell r="A1811" t="str">
            <v>098291</v>
          </cell>
          <cell r="B1811" t="str">
            <v>PLUG 3P+T 30A - 440V</v>
          </cell>
          <cell r="C1811" t="str">
            <v>UN</v>
          </cell>
          <cell r="D1811">
            <v>6.52</v>
          </cell>
        </row>
        <row r="1812">
          <cell r="A1812" t="str">
            <v>098292</v>
          </cell>
          <cell r="B1812" t="str">
            <v>PLUG 3P+T 32A - 750V - TIPO INDUSTRIAL</v>
          </cell>
          <cell r="C1812" t="str">
            <v>UN</v>
          </cell>
          <cell r="D1812">
            <v>18.03</v>
          </cell>
        </row>
        <row r="1813">
          <cell r="A1813" t="str">
            <v>098293</v>
          </cell>
          <cell r="B1813" t="str">
            <v>PLUG 3P+T 63A - 750V TIPO INDUSTRIAL</v>
          </cell>
          <cell r="C1813" t="str">
            <v>UN</v>
          </cell>
          <cell r="D1813">
            <v>60.01</v>
          </cell>
        </row>
        <row r="1814">
          <cell r="A1814" t="str">
            <v>098297</v>
          </cell>
          <cell r="B1814" t="str">
            <v>INTERRUPTOR PARALELO BIPOLAR 1 TECLA</v>
          </cell>
          <cell r="C1814" t="str">
            <v>UN</v>
          </cell>
          <cell r="D1814">
            <v>12.72</v>
          </cell>
        </row>
        <row r="1815">
          <cell r="A1815" t="str">
            <v>098298</v>
          </cell>
          <cell r="B1815" t="str">
            <v>REATOR P/LAMP SODIO ALTA PRESSAO - 220V/50W</v>
          </cell>
          <cell r="C1815" t="str">
            <v>UN</v>
          </cell>
          <cell r="D1815">
            <v>33.979999999999997</v>
          </cell>
        </row>
        <row r="1816">
          <cell r="A1816" t="str">
            <v>098299</v>
          </cell>
          <cell r="B1816" t="str">
            <v>REATOR PARA LAMPADA HG - 220V/80W</v>
          </cell>
          <cell r="C1816" t="str">
            <v>UN</v>
          </cell>
          <cell r="D1816">
            <v>26.29</v>
          </cell>
        </row>
        <row r="1817">
          <cell r="A1817" t="str">
            <v>098300</v>
          </cell>
          <cell r="B1817" t="str">
            <v>SERVICOS PARCIAIS - PARA-RAIOS E OUTROS</v>
          </cell>
          <cell r="D1817" t="str">
            <v xml:space="preserve"> R$-   </v>
          </cell>
        </row>
        <row r="1818">
          <cell r="A1818" t="str">
            <v>098302</v>
          </cell>
          <cell r="B1818" t="str">
            <v>CONECTOR P/TUBO FLEXIVEL TP MACHO CMZ - 3/4"</v>
          </cell>
          <cell r="C1818" t="str">
            <v>UN</v>
          </cell>
          <cell r="D1818">
            <v>6.97</v>
          </cell>
        </row>
        <row r="1819">
          <cell r="A1819" t="str">
            <v>098303</v>
          </cell>
          <cell r="B1819" t="str">
            <v>CONECTOR P/TUBO FLEXIVEL TP MACHO CMZ - 1"</v>
          </cell>
          <cell r="C1819" t="str">
            <v>UN</v>
          </cell>
          <cell r="D1819">
            <v>9.11</v>
          </cell>
        </row>
        <row r="1820">
          <cell r="A1820" t="str">
            <v>098305</v>
          </cell>
          <cell r="B1820" t="str">
            <v>CONECTOR P/TUBO FLEXIVEL, TP. MACHO CMZ - 1 1/2"</v>
          </cell>
          <cell r="C1820" t="str">
            <v>UN</v>
          </cell>
          <cell r="D1820">
            <v>17.18</v>
          </cell>
        </row>
        <row r="1821">
          <cell r="A1821" t="str">
            <v>098312</v>
          </cell>
          <cell r="B1821" t="str">
            <v>CONECTOR P/TUBO FLEXIVEL TP FEMEA CFZ - 3/4"</v>
          </cell>
          <cell r="C1821" t="str">
            <v>UN</v>
          </cell>
          <cell r="D1821">
            <v>7.65</v>
          </cell>
        </row>
        <row r="1822">
          <cell r="A1822" t="str">
            <v>098313</v>
          </cell>
          <cell r="B1822" t="str">
            <v>CONECTOR P/TUBO FLEXIVEL TP FEMEA CFZ - 1"</v>
          </cell>
          <cell r="C1822" t="str">
            <v>UN</v>
          </cell>
          <cell r="D1822">
            <v>9.73</v>
          </cell>
        </row>
        <row r="1823">
          <cell r="A1823" t="str">
            <v>098315</v>
          </cell>
          <cell r="B1823" t="str">
            <v>CONECTOR P/TUBO FLEXIVEL TP FEMEA CFZ - 1 1/2"</v>
          </cell>
          <cell r="C1823" t="str">
            <v>UN</v>
          </cell>
          <cell r="D1823">
            <v>18.260000000000002</v>
          </cell>
        </row>
        <row r="1824">
          <cell r="A1824" t="str">
            <v>098320</v>
          </cell>
          <cell r="B1824" t="str">
            <v>COLOCACAO DE ARAME GUIA #14 DE ACO GALVANIZADO EM ELETRODUTO</v>
          </cell>
          <cell r="C1824" t="str">
            <v>M</v>
          </cell>
          <cell r="D1824">
            <v>0.41</v>
          </cell>
        </row>
        <row r="1825">
          <cell r="A1825" t="str">
            <v>098331</v>
          </cell>
          <cell r="B1825" t="str">
            <v>FINCAPINO CALIBRE 22 LONGO</v>
          </cell>
          <cell r="C1825" t="str">
            <v>UN</v>
          </cell>
          <cell r="D1825">
            <v>0.53</v>
          </cell>
        </row>
        <row r="1826">
          <cell r="A1826" t="str">
            <v>098332</v>
          </cell>
          <cell r="B1826" t="str">
            <v>FINCAPINO CALIBRE 38</v>
          </cell>
          <cell r="C1826" t="str">
            <v>UN</v>
          </cell>
          <cell r="D1826">
            <v>1.78</v>
          </cell>
        </row>
        <row r="1827">
          <cell r="A1827" t="str">
            <v>098335</v>
          </cell>
          <cell r="B1827" t="str">
            <v>PINO DE DIAMETRO 1/4" COM ROSCA</v>
          </cell>
          <cell r="C1827" t="str">
            <v>UN</v>
          </cell>
          <cell r="D1827">
            <v>0.44</v>
          </cell>
        </row>
        <row r="1828">
          <cell r="A1828" t="str">
            <v>098336</v>
          </cell>
          <cell r="B1828" t="str">
            <v>PINO DE DIAMETRO 3/8" COM ROSCA</v>
          </cell>
          <cell r="C1828" t="str">
            <v>UN</v>
          </cell>
          <cell r="D1828">
            <v>0.8</v>
          </cell>
        </row>
        <row r="1829">
          <cell r="A1829" t="str">
            <v>098342</v>
          </cell>
          <cell r="B1829" t="str">
            <v>FITA ISOLANTE TIPO AUTO-FUSAO 35KV/MM</v>
          </cell>
          <cell r="C1829" t="str">
            <v>M</v>
          </cell>
          <cell r="D1829">
            <v>3.05</v>
          </cell>
        </row>
        <row r="1830">
          <cell r="A1830" t="str">
            <v>098345</v>
          </cell>
          <cell r="B1830" t="str">
            <v>ISOLACAO TERMO-CONTRATIL DE 10 A 50MM2</v>
          </cell>
          <cell r="C1830" t="str">
            <v>M</v>
          </cell>
          <cell r="D1830">
            <v>98.82</v>
          </cell>
        </row>
        <row r="1831">
          <cell r="A1831" t="str">
            <v>098346</v>
          </cell>
          <cell r="B1831" t="str">
            <v>ISOLACAO TERMO-CONTRATIL DE 70 A 95MM2</v>
          </cell>
          <cell r="C1831" t="str">
            <v>M</v>
          </cell>
          <cell r="D1831">
            <v>132.84</v>
          </cell>
        </row>
        <row r="1832">
          <cell r="A1832" t="str">
            <v>098347</v>
          </cell>
          <cell r="B1832" t="str">
            <v>ISOLACAO TERMO-CONTRATIL DE 120 A 240MM2</v>
          </cell>
          <cell r="C1832" t="str">
            <v>M</v>
          </cell>
          <cell r="D1832">
            <v>157.63</v>
          </cell>
        </row>
        <row r="1833">
          <cell r="A1833" t="str">
            <v>098350</v>
          </cell>
          <cell r="B1833" t="str">
            <v>FOTOCELULA SOLAR-RELE FOTOELETRICO CAP. 500W</v>
          </cell>
          <cell r="C1833" t="str">
            <v>UN</v>
          </cell>
          <cell r="D1833">
            <v>18.829999999999998</v>
          </cell>
        </row>
        <row r="1834">
          <cell r="A1834" t="str">
            <v>098351</v>
          </cell>
          <cell r="B1834" t="str">
            <v>FOTOCELULA SOLAR-RELE FOTOELETRICO CAP. 1000W</v>
          </cell>
          <cell r="C1834" t="str">
            <v>UN</v>
          </cell>
          <cell r="D1834">
            <v>18.829999999999998</v>
          </cell>
        </row>
        <row r="1835">
          <cell r="A1835" t="str">
            <v>098353</v>
          </cell>
          <cell r="B1835" t="str">
            <v>BUQUE "FRANKLIN" C/ROSCA E NIPLE 3/4"</v>
          </cell>
          <cell r="C1835" t="str">
            <v>UN</v>
          </cell>
          <cell r="D1835">
            <v>18.73</v>
          </cell>
        </row>
        <row r="1836">
          <cell r="A1836" t="str">
            <v>098354</v>
          </cell>
          <cell r="B1836" t="str">
            <v>HASTE DE ACO GALVANIZADO - 2"X3M</v>
          </cell>
          <cell r="C1836" t="str">
            <v>UN</v>
          </cell>
          <cell r="D1836">
            <v>83.71</v>
          </cell>
        </row>
        <row r="1837">
          <cell r="A1837" t="str">
            <v>098355</v>
          </cell>
          <cell r="B1837" t="str">
            <v>BASE E ESTAIS P/HASTE DE PARA-RAIOS</v>
          </cell>
          <cell r="C1837" t="str">
            <v>UN</v>
          </cell>
          <cell r="D1837">
            <v>24.73</v>
          </cell>
        </row>
        <row r="1838">
          <cell r="A1838" t="str">
            <v>098356</v>
          </cell>
          <cell r="B1838" t="str">
            <v>PORTA BANDEIRA EM ACO GALVANIZADO 2"</v>
          </cell>
          <cell r="C1838" t="str">
            <v>UN</v>
          </cell>
          <cell r="D1838">
            <v>8.1</v>
          </cell>
        </row>
        <row r="1839">
          <cell r="A1839" t="str">
            <v>098357</v>
          </cell>
          <cell r="B1839" t="str">
            <v>TERMINAL AEREO EM ACO GALV. C/BASE DE FIXACAO H=30CM</v>
          </cell>
          <cell r="C1839" t="str">
            <v>UN</v>
          </cell>
          <cell r="D1839">
            <v>6.41</v>
          </cell>
        </row>
        <row r="1840">
          <cell r="A1840" t="str">
            <v>098358</v>
          </cell>
          <cell r="B1840" t="str">
            <v>SUPORTE P/FIXACAO DE CABO EM TELHA ONDULADA</v>
          </cell>
          <cell r="C1840" t="str">
            <v>UN</v>
          </cell>
          <cell r="D1840">
            <v>10.17</v>
          </cell>
        </row>
        <row r="1841">
          <cell r="A1841" t="str">
            <v>098362</v>
          </cell>
          <cell r="B1841" t="str">
            <v>CRUZETA DE FERRO GALVANIZADO P/3 PROJETORES</v>
          </cell>
          <cell r="C1841" t="str">
            <v>UN</v>
          </cell>
          <cell r="D1841">
            <v>56.18</v>
          </cell>
        </row>
        <row r="1842">
          <cell r="A1842" t="str">
            <v>098363</v>
          </cell>
          <cell r="B1842" t="str">
            <v>BRACO P/LUMINARIA EM TUBO FERRO GALVANIZADO 1"X1M</v>
          </cell>
          <cell r="C1842" t="str">
            <v>UN</v>
          </cell>
          <cell r="D1842">
            <v>22.72</v>
          </cell>
        </row>
        <row r="1843">
          <cell r="A1843" t="str">
            <v>098365</v>
          </cell>
          <cell r="B1843" t="str">
            <v>POSTE DE FERRO GALVANIZADO TIPO RETO FLANGEADO H=5M</v>
          </cell>
          <cell r="C1843" t="str">
            <v>UN</v>
          </cell>
          <cell r="D1843">
            <v>317.83</v>
          </cell>
        </row>
        <row r="1844">
          <cell r="A1844" t="str">
            <v>098366</v>
          </cell>
          <cell r="B1844" t="str">
            <v>POSTE DE FERRO GALVANIZADO TIPO RETO FLANGEADO H=7M</v>
          </cell>
          <cell r="C1844" t="str">
            <v>UN</v>
          </cell>
          <cell r="D1844">
            <v>400.33</v>
          </cell>
        </row>
        <row r="1845">
          <cell r="A1845" t="str">
            <v>098370</v>
          </cell>
          <cell r="B1845" t="str">
            <v>POSTE DE FERRO GALVANIZADO,TIPO CURVO SIMPLES - H=7M</v>
          </cell>
          <cell r="C1845" t="str">
            <v>UN</v>
          </cell>
          <cell r="D1845">
            <v>280.85000000000002</v>
          </cell>
        </row>
        <row r="1846">
          <cell r="A1846" t="str">
            <v>098371</v>
          </cell>
          <cell r="B1846" t="str">
            <v>POSTE DE FERRO GALVANIZADO,TIPO CURVO DUPLO - H=7M</v>
          </cell>
          <cell r="C1846" t="str">
            <v>UN</v>
          </cell>
          <cell r="D1846">
            <v>440.23</v>
          </cell>
        </row>
        <row r="1847">
          <cell r="A1847" t="str">
            <v>098372</v>
          </cell>
          <cell r="B1847" t="str">
            <v>POSTE DE FERRO GALVANIZADO,TIPO RETO - H=9M</v>
          </cell>
          <cell r="C1847" t="str">
            <v>UN</v>
          </cell>
          <cell r="D1847">
            <v>394.41</v>
          </cell>
        </row>
        <row r="1848">
          <cell r="A1848" t="str">
            <v>098373</v>
          </cell>
          <cell r="B1848" t="str">
            <v>POSTE DE CONCRETO TUBULAR OCO,COM INSPECAO - 7M DE COMPRIMENTO</v>
          </cell>
          <cell r="C1848" t="str">
            <v>UN</v>
          </cell>
          <cell r="D1848">
            <v>203.43</v>
          </cell>
        </row>
        <row r="1849">
          <cell r="A1849" t="str">
            <v>098374</v>
          </cell>
          <cell r="B1849" t="str">
            <v>POSTE DE FERRO GALVANIZADO TIPO RETO H=10M</v>
          </cell>
          <cell r="C1849" t="str">
            <v>UN</v>
          </cell>
          <cell r="D1849">
            <v>439.81</v>
          </cell>
        </row>
        <row r="1850">
          <cell r="A1850" t="str">
            <v>098376</v>
          </cell>
          <cell r="B1850" t="str">
            <v>CONECTOR TIPO PRENSA CABO EM ALUMINIO - 3/8"</v>
          </cell>
          <cell r="C1850" t="str">
            <v>UN</v>
          </cell>
          <cell r="D1850">
            <v>2.96</v>
          </cell>
        </row>
        <row r="1851">
          <cell r="A1851" t="str">
            <v>098377</v>
          </cell>
          <cell r="B1851" t="str">
            <v>CONECTOR TIPO PRENSA-CABO EM ALUMINIO - 1/2"</v>
          </cell>
          <cell r="C1851" t="str">
            <v>UN</v>
          </cell>
          <cell r="D1851">
            <v>3.14</v>
          </cell>
        </row>
        <row r="1852">
          <cell r="A1852" t="str">
            <v>098378</v>
          </cell>
          <cell r="B1852" t="str">
            <v>CONECTOR TIPO PRENSA-CABO EM ALUMINIO - 3/4"</v>
          </cell>
          <cell r="C1852" t="str">
            <v>UN</v>
          </cell>
          <cell r="D1852">
            <v>3.78</v>
          </cell>
        </row>
        <row r="1853">
          <cell r="A1853" t="str">
            <v>098379</v>
          </cell>
          <cell r="B1853" t="str">
            <v>CONECTOR TIPO PRENSA - CABO EM ALUMINIO - 1"</v>
          </cell>
          <cell r="C1853" t="str">
            <v>UN</v>
          </cell>
          <cell r="D1853">
            <v>3.78</v>
          </cell>
        </row>
        <row r="1854">
          <cell r="A1854" t="str">
            <v>098380</v>
          </cell>
          <cell r="B1854" t="str">
            <v>CONECTOR TIPO "SPLIT-BOLT" - PARA CABO DE 6,00MM2</v>
          </cell>
          <cell r="C1854" t="str">
            <v>UN</v>
          </cell>
          <cell r="D1854">
            <v>2.14</v>
          </cell>
        </row>
        <row r="1855">
          <cell r="A1855" t="str">
            <v>098381</v>
          </cell>
          <cell r="B1855" t="str">
            <v>CONECTOR TIPO "SPLIT-BOLT" - PARA CABO DE 10,00MM2</v>
          </cell>
          <cell r="C1855" t="str">
            <v>UN</v>
          </cell>
          <cell r="D1855">
            <v>2.14</v>
          </cell>
        </row>
        <row r="1856">
          <cell r="A1856" t="str">
            <v>098382</v>
          </cell>
          <cell r="B1856" t="str">
            <v>SUPORTE SIMPLES COM ROLDANA,PARA DESCIDA DE PARA-RAIOS</v>
          </cell>
          <cell r="C1856" t="str">
            <v>UN</v>
          </cell>
          <cell r="D1856">
            <v>9.26</v>
          </cell>
        </row>
        <row r="1857">
          <cell r="A1857" t="str">
            <v>098383</v>
          </cell>
          <cell r="B1857" t="str">
            <v>CONECTOR TIPO"SPLIT-BOLT" - PARA CABO DE 16MM2</v>
          </cell>
          <cell r="C1857" t="str">
            <v>UN</v>
          </cell>
          <cell r="D1857">
            <v>2.3199999999999998</v>
          </cell>
        </row>
        <row r="1858">
          <cell r="A1858" t="str">
            <v>098384</v>
          </cell>
          <cell r="B1858" t="str">
            <v>CONECTOR TIPO"SPLIT-BOLT" - PARA CABO DE 25MM2</v>
          </cell>
          <cell r="C1858" t="str">
            <v>UN</v>
          </cell>
          <cell r="D1858">
            <v>2.57</v>
          </cell>
        </row>
        <row r="1859">
          <cell r="A1859" t="str">
            <v>098385</v>
          </cell>
          <cell r="B1859" t="str">
            <v>CONECTOR TIPO"SPLIT-BOLT" - PARA CABO DE 35MM2</v>
          </cell>
          <cell r="C1859" t="str">
            <v>UN</v>
          </cell>
          <cell r="D1859">
            <v>2.59</v>
          </cell>
        </row>
        <row r="1860">
          <cell r="A1860" t="str">
            <v>098386</v>
          </cell>
          <cell r="B1860" t="str">
            <v>CONECTOR TIPO"SPLIT-BOLT" - PARA CABO DE 50MM2</v>
          </cell>
          <cell r="C1860" t="str">
            <v>UN</v>
          </cell>
          <cell r="D1860">
            <v>2.97</v>
          </cell>
        </row>
        <row r="1861">
          <cell r="A1861" t="str">
            <v>098387</v>
          </cell>
          <cell r="B1861" t="str">
            <v>CONECTOR TIPO"SPLIT-BOLT" - PARA CABO DE 70MM2</v>
          </cell>
          <cell r="C1861" t="str">
            <v>UN</v>
          </cell>
          <cell r="D1861">
            <v>3.47</v>
          </cell>
        </row>
        <row r="1862">
          <cell r="A1862" t="str">
            <v>098388</v>
          </cell>
          <cell r="B1862" t="str">
            <v>CONECTOR TIPO"SPLIT-BOLT" - PARA CABO DE 95MM2</v>
          </cell>
          <cell r="C1862" t="str">
            <v>UN</v>
          </cell>
          <cell r="D1862">
            <v>4.08</v>
          </cell>
        </row>
        <row r="1863">
          <cell r="A1863" t="str">
            <v>098389</v>
          </cell>
          <cell r="B1863" t="str">
            <v>CONECTOR TIPO "SPLIT-BOLT" - PARA CABO DE 120,00MM2</v>
          </cell>
          <cell r="C1863" t="str">
            <v>UN</v>
          </cell>
          <cell r="D1863">
            <v>5.17</v>
          </cell>
        </row>
        <row r="1864">
          <cell r="A1864" t="str">
            <v>098390</v>
          </cell>
          <cell r="B1864" t="str">
            <v>HASTE"COPPERWELD"- 5/8"X3,OOM</v>
          </cell>
          <cell r="C1864" t="str">
            <v>UN</v>
          </cell>
          <cell r="D1864">
            <v>26.09</v>
          </cell>
        </row>
        <row r="1865">
          <cell r="A1865" t="str">
            <v>098391</v>
          </cell>
          <cell r="B1865" t="str">
            <v>CONECTOR PARA HASTE "COPPERWELD"</v>
          </cell>
          <cell r="C1865" t="str">
            <v>UN</v>
          </cell>
          <cell r="D1865">
            <v>4.75</v>
          </cell>
        </row>
        <row r="1866">
          <cell r="A1866" t="str">
            <v>098392</v>
          </cell>
          <cell r="B1866" t="str">
            <v>CONECTOR TIPO "SPLIT-BOLT" - PARA CABO DE 150,00MM2</v>
          </cell>
          <cell r="C1866" t="str">
            <v>UN</v>
          </cell>
          <cell r="D1866">
            <v>5.87</v>
          </cell>
        </row>
        <row r="1867">
          <cell r="A1867" t="str">
            <v>098393</v>
          </cell>
          <cell r="B1867" t="str">
            <v>CONECTOR TIPO "SPLIT-BOLT" - PARA CABO DE 185,00MM2</v>
          </cell>
          <cell r="C1867" t="str">
            <v>UN</v>
          </cell>
          <cell r="D1867">
            <v>8</v>
          </cell>
        </row>
        <row r="1868">
          <cell r="A1868" t="str">
            <v>098394</v>
          </cell>
          <cell r="B1868" t="str">
            <v>CONECTOR TIPO "SPLIT-BOLT" - PARA CABO DE 240,00MM2</v>
          </cell>
          <cell r="C1868" t="str">
            <v>UN</v>
          </cell>
          <cell r="D1868">
            <v>10.9</v>
          </cell>
        </row>
        <row r="1869">
          <cell r="A1869" t="str">
            <v>098395</v>
          </cell>
          <cell r="B1869" t="str">
            <v>CONECTOR TIPO "SPLIT-BOLT"-PARA CABO DE 300.00MM2</v>
          </cell>
          <cell r="C1869" t="str">
            <v>UN</v>
          </cell>
          <cell r="D1869">
            <v>20</v>
          </cell>
        </row>
        <row r="1870">
          <cell r="A1870" t="str">
            <v>098397</v>
          </cell>
          <cell r="B1870" t="str">
            <v>HASTE " COPPERWELD " - 3/4"X3,00M</v>
          </cell>
          <cell r="C1870" t="str">
            <v>UN</v>
          </cell>
          <cell r="D1870">
            <v>31.74</v>
          </cell>
        </row>
        <row r="1871">
          <cell r="A1871" t="str">
            <v>098400</v>
          </cell>
          <cell r="B1871" t="str">
            <v>SERVICOS PARCIAIS - ELETROFERRAGENS E ACESSORIOS</v>
          </cell>
          <cell r="D1871" t="str">
            <v xml:space="preserve"> R$-   </v>
          </cell>
        </row>
        <row r="1872">
          <cell r="A1872" t="str">
            <v>098401</v>
          </cell>
          <cell r="B1872" t="str">
            <v>BUCHA E ARRUELA RIGIDA PESADA EM ZAMAK - 1/2"</v>
          </cell>
          <cell r="C1872" t="str">
            <v>UN</v>
          </cell>
          <cell r="D1872">
            <v>1.74</v>
          </cell>
        </row>
        <row r="1873">
          <cell r="A1873" t="str">
            <v>098402</v>
          </cell>
          <cell r="B1873" t="str">
            <v>BUCHA E ARRUELA RIGIDA PESADA EM ZAMAK - 3/4"</v>
          </cell>
          <cell r="C1873" t="str">
            <v>UN</v>
          </cell>
          <cell r="D1873">
            <v>1.78</v>
          </cell>
        </row>
        <row r="1874">
          <cell r="A1874" t="str">
            <v>098403</v>
          </cell>
          <cell r="B1874" t="str">
            <v>BUCHA E ARRUELA RIGIDA PESADA EM ZAMAK - 1"</v>
          </cell>
          <cell r="C1874" t="str">
            <v>UN</v>
          </cell>
          <cell r="D1874">
            <v>2.72</v>
          </cell>
        </row>
        <row r="1875">
          <cell r="A1875" t="str">
            <v>098405</v>
          </cell>
          <cell r="B1875" t="str">
            <v>BUCHA E ARRUELA RIGIDA PESADA EM ZAMAK - 1 1/2"</v>
          </cell>
          <cell r="C1875" t="str">
            <v>UN</v>
          </cell>
          <cell r="D1875">
            <v>2.96</v>
          </cell>
        </row>
        <row r="1876">
          <cell r="A1876" t="str">
            <v>098406</v>
          </cell>
          <cell r="B1876" t="str">
            <v>BUCHA E ARRUELA RIGIDA PESADA EM ZAMAK - 2"</v>
          </cell>
          <cell r="C1876" t="str">
            <v>UN</v>
          </cell>
          <cell r="D1876">
            <v>3.58</v>
          </cell>
        </row>
        <row r="1877">
          <cell r="A1877" t="str">
            <v>098407</v>
          </cell>
          <cell r="B1877" t="str">
            <v>BUCHA E ARRUELA RIGIDA PESADA EM ZAMAK - 2 1/2"</v>
          </cell>
          <cell r="C1877" t="str">
            <v>UN</v>
          </cell>
          <cell r="D1877">
            <v>4.03</v>
          </cell>
        </row>
        <row r="1878">
          <cell r="A1878" t="str">
            <v>098408</v>
          </cell>
          <cell r="B1878" t="str">
            <v>BUCHA E ARRUELA RIGIDA PESADA EM ZAMAK - 3"</v>
          </cell>
          <cell r="C1878" t="str">
            <v>UN</v>
          </cell>
          <cell r="D1878">
            <v>4.79</v>
          </cell>
        </row>
        <row r="1879">
          <cell r="A1879" t="str">
            <v>098409</v>
          </cell>
          <cell r="B1879" t="str">
            <v>BUCHA E ARRUELA RIGIDA PESADA EM ZAMAK - 3 1/2"</v>
          </cell>
          <cell r="C1879" t="str">
            <v>UN</v>
          </cell>
          <cell r="D1879">
            <v>5.44</v>
          </cell>
        </row>
        <row r="1880">
          <cell r="A1880" t="str">
            <v>098410</v>
          </cell>
          <cell r="B1880" t="str">
            <v>BUCHA E ARRUELA RIGIDA PESADA COM ZAMAK - 4"</v>
          </cell>
          <cell r="C1880" t="str">
            <v>UN</v>
          </cell>
          <cell r="D1880">
            <v>6.47</v>
          </cell>
        </row>
        <row r="1881">
          <cell r="A1881" t="str">
            <v>098411</v>
          </cell>
          <cell r="B1881" t="str">
            <v>BRACADEIRA DE ACO GALVANIZADO - 1/2"</v>
          </cell>
          <cell r="C1881" t="str">
            <v>UN</v>
          </cell>
          <cell r="D1881">
            <v>1.39</v>
          </cell>
        </row>
        <row r="1882">
          <cell r="A1882" t="str">
            <v>098412</v>
          </cell>
          <cell r="B1882" t="str">
            <v>BRACADEIRA DE ACO GALVANIZADO - 3/4"</v>
          </cell>
          <cell r="C1882" t="str">
            <v>UN</v>
          </cell>
          <cell r="D1882">
            <v>1.39</v>
          </cell>
        </row>
        <row r="1883">
          <cell r="A1883" t="str">
            <v>098413</v>
          </cell>
          <cell r="B1883" t="str">
            <v>BRACADEIRA DE ACO GALVANIZADO - 1"</v>
          </cell>
          <cell r="C1883" t="str">
            <v>UN</v>
          </cell>
          <cell r="D1883">
            <v>1.45</v>
          </cell>
        </row>
        <row r="1884">
          <cell r="A1884" t="str">
            <v>098415</v>
          </cell>
          <cell r="B1884" t="str">
            <v>BRACADEIRA DE ACO GALVANIZADO - 1 1/2"</v>
          </cell>
          <cell r="C1884" t="str">
            <v>UN</v>
          </cell>
          <cell r="D1884">
            <v>2.0299999999999998</v>
          </cell>
        </row>
        <row r="1885">
          <cell r="A1885" t="str">
            <v>098416</v>
          </cell>
          <cell r="B1885" t="str">
            <v>BRACADEIRA DE ACO GALVANIZADO - 2"</v>
          </cell>
          <cell r="C1885" t="str">
            <v>UN</v>
          </cell>
          <cell r="D1885">
            <v>2.4700000000000002</v>
          </cell>
        </row>
        <row r="1886">
          <cell r="A1886" t="str">
            <v>098417</v>
          </cell>
          <cell r="B1886" t="str">
            <v>BRACADEIRA DE ACO GALVANIZADO - 2 1/2"</v>
          </cell>
          <cell r="C1886" t="str">
            <v>UN</v>
          </cell>
          <cell r="D1886">
            <v>2.5099999999999998</v>
          </cell>
        </row>
        <row r="1887">
          <cell r="A1887" t="str">
            <v>098418</v>
          </cell>
          <cell r="B1887" t="str">
            <v>BRACADEIRA DE ACO GALVANIZADO - 3"</v>
          </cell>
          <cell r="C1887" t="str">
            <v>UN</v>
          </cell>
          <cell r="D1887">
            <v>2.94</v>
          </cell>
        </row>
        <row r="1888">
          <cell r="A1888" t="str">
            <v>098419</v>
          </cell>
          <cell r="B1888" t="str">
            <v>BRACADEIRA DE ACO GALVANIZADO - 3 1/2"</v>
          </cell>
          <cell r="C1888" t="str">
            <v>UN</v>
          </cell>
          <cell r="D1888">
            <v>3</v>
          </cell>
        </row>
        <row r="1889">
          <cell r="A1889" t="str">
            <v>098420</v>
          </cell>
          <cell r="B1889" t="str">
            <v>BRACADEIRA DE ACO GALVANIZADO - 4"</v>
          </cell>
          <cell r="C1889" t="str">
            <v>UN</v>
          </cell>
          <cell r="D1889">
            <v>3.41</v>
          </cell>
        </row>
        <row r="1890">
          <cell r="A1890" t="str">
            <v>098421</v>
          </cell>
          <cell r="B1890" t="str">
            <v>SUPORTE P/PERFILADO 100X38MM GE</v>
          </cell>
          <cell r="C1890" t="str">
            <v>UN</v>
          </cell>
          <cell r="D1890">
            <v>2.2200000000000002</v>
          </cell>
        </row>
        <row r="1891">
          <cell r="A1891" t="str">
            <v>098422</v>
          </cell>
          <cell r="B1891" t="str">
            <v>SUPORTE P/ PERFILADO 100X76 MM GE</v>
          </cell>
          <cell r="C1891" t="str">
            <v>UN</v>
          </cell>
          <cell r="D1891">
            <v>2.46</v>
          </cell>
        </row>
        <row r="1892">
          <cell r="A1892" t="str">
            <v>098423</v>
          </cell>
          <cell r="B1892" t="str">
            <v>SUPORTE CURTO P/LUMINARIA 100X38MM GE</v>
          </cell>
          <cell r="C1892" t="str">
            <v>UN</v>
          </cell>
          <cell r="D1892">
            <v>2.5099999999999998</v>
          </cell>
        </row>
        <row r="1893">
          <cell r="A1893" t="str">
            <v>098424</v>
          </cell>
          <cell r="B1893" t="str">
            <v>SUPORTE LONGO P/LUMINARIA 165X38MM GE</v>
          </cell>
          <cell r="C1893" t="str">
            <v>UN</v>
          </cell>
          <cell r="D1893">
            <v>2.67</v>
          </cell>
        </row>
        <row r="1894">
          <cell r="A1894" t="str">
            <v>098425</v>
          </cell>
          <cell r="B1894" t="str">
            <v>EMENDA INTERNA P/PERFILADO 38X38 "I" GE</v>
          </cell>
          <cell r="C1894" t="str">
            <v>UN</v>
          </cell>
          <cell r="D1894">
            <v>2.2000000000000002</v>
          </cell>
        </row>
        <row r="1895">
          <cell r="A1895" t="str">
            <v>098426</v>
          </cell>
          <cell r="B1895" t="str">
            <v>EMENDA INTERNA P/PERFILADO 38X38 "L" GE</v>
          </cell>
          <cell r="C1895" t="str">
            <v>UN</v>
          </cell>
          <cell r="D1895">
            <v>2.56</v>
          </cell>
        </row>
        <row r="1896">
          <cell r="A1896" t="str">
            <v>098427</v>
          </cell>
          <cell r="B1896" t="str">
            <v>EMENDA INTERNA P/PERFILADO 38X38 "T" GE</v>
          </cell>
          <cell r="C1896" t="str">
            <v>UN</v>
          </cell>
          <cell r="D1896">
            <v>3.31</v>
          </cell>
        </row>
        <row r="1897">
          <cell r="A1897" t="str">
            <v>098428</v>
          </cell>
          <cell r="B1897" t="str">
            <v>EMENDA INTERNA P/PERFILADO 38X38 "X" GE</v>
          </cell>
          <cell r="C1897" t="str">
            <v>UN</v>
          </cell>
          <cell r="D1897">
            <v>3.79</v>
          </cell>
        </row>
        <row r="1898">
          <cell r="A1898" t="str">
            <v>098430</v>
          </cell>
          <cell r="B1898" t="str">
            <v>EMENDA INTERNA P/ PERFILADO 38X76 "I" GE</v>
          </cell>
          <cell r="C1898" t="str">
            <v>UN</v>
          </cell>
          <cell r="D1898">
            <v>2.54</v>
          </cell>
        </row>
        <row r="1899">
          <cell r="A1899" t="str">
            <v>098431</v>
          </cell>
          <cell r="B1899" t="str">
            <v>EMENDA INTERNA P/ PERFILADO 38X76 "L" GE</v>
          </cell>
          <cell r="C1899" t="str">
            <v>UN</v>
          </cell>
          <cell r="D1899">
            <v>9.2200000000000006</v>
          </cell>
        </row>
        <row r="1900">
          <cell r="A1900" t="str">
            <v>098432</v>
          </cell>
          <cell r="B1900" t="str">
            <v>EMENDA INTERNA P/PERFILADO 38X76 "T" GE</v>
          </cell>
          <cell r="C1900" t="str">
            <v>UN</v>
          </cell>
          <cell r="D1900">
            <v>10.41</v>
          </cell>
        </row>
        <row r="1901">
          <cell r="A1901" t="str">
            <v>098433</v>
          </cell>
          <cell r="B1901" t="str">
            <v>EMENDA INTERNA P/ PERFILADO 38X76 "X" GE</v>
          </cell>
          <cell r="C1901" t="str">
            <v>UN</v>
          </cell>
          <cell r="D1901">
            <v>11.56</v>
          </cell>
        </row>
        <row r="1902">
          <cell r="A1902" t="str">
            <v>098435</v>
          </cell>
          <cell r="B1902" t="str">
            <v>CAIXA DE DERIVACAO P/PERFILADO 38X38 TP "E" GE</v>
          </cell>
          <cell r="C1902" t="str">
            <v>UN</v>
          </cell>
          <cell r="D1902">
            <v>4.4400000000000004</v>
          </cell>
        </row>
        <row r="1903">
          <cell r="A1903" t="str">
            <v>098436</v>
          </cell>
          <cell r="B1903" t="str">
            <v>CAIXA DE DERIVACAO P/PERFILADO 38X38 TP "C" GE</v>
          </cell>
          <cell r="C1903" t="str">
            <v>UN</v>
          </cell>
          <cell r="D1903">
            <v>5.37</v>
          </cell>
        </row>
        <row r="1904">
          <cell r="A1904" t="str">
            <v>098437</v>
          </cell>
          <cell r="B1904" t="str">
            <v>CAIXA DE DERIVACAO P/PERFILADO 38X38 TP "L" GE</v>
          </cell>
          <cell r="C1904" t="str">
            <v>UN</v>
          </cell>
          <cell r="D1904">
            <v>5.37</v>
          </cell>
        </row>
        <row r="1905">
          <cell r="A1905" t="str">
            <v>098438</v>
          </cell>
          <cell r="B1905" t="str">
            <v>CAIXA DE DERIVACAO P/PERFILADO 38X38 TP "T" GE</v>
          </cell>
          <cell r="C1905" t="str">
            <v>UN</v>
          </cell>
          <cell r="D1905">
            <v>6.68</v>
          </cell>
        </row>
        <row r="1906">
          <cell r="A1906" t="str">
            <v>098439</v>
          </cell>
          <cell r="B1906" t="str">
            <v>CAIXA DE DERIVACAO P/PERFILADO 38X38 TP "X" GE</v>
          </cell>
          <cell r="C1906" t="str">
            <v>UN</v>
          </cell>
          <cell r="D1906">
            <v>7.58</v>
          </cell>
        </row>
        <row r="1907">
          <cell r="A1907" t="str">
            <v>098440</v>
          </cell>
          <cell r="B1907" t="str">
            <v>CAIXA DE DERIVACAO P/ PERFILADO 38X76 TP "E" GE</v>
          </cell>
          <cell r="C1907" t="str">
            <v>UN</v>
          </cell>
          <cell r="D1907">
            <v>8.02</v>
          </cell>
        </row>
        <row r="1908">
          <cell r="A1908" t="str">
            <v>098441</v>
          </cell>
          <cell r="B1908" t="str">
            <v>CAIXA DE DERIVACAO P/ PERFILADO 38X76 TP "C" GE</v>
          </cell>
          <cell r="C1908" t="str">
            <v>UN</v>
          </cell>
          <cell r="D1908">
            <v>9.25</v>
          </cell>
        </row>
        <row r="1909">
          <cell r="A1909" t="str">
            <v>098442</v>
          </cell>
          <cell r="B1909" t="str">
            <v>CAIXA DE DERIVACAO P/PERFILADO 38X76 TP "L" GE</v>
          </cell>
          <cell r="C1909" t="str">
            <v>UN</v>
          </cell>
          <cell r="D1909">
            <v>9.25</v>
          </cell>
        </row>
        <row r="1910">
          <cell r="A1910" t="str">
            <v>098443</v>
          </cell>
          <cell r="B1910" t="str">
            <v>CAIXA DE DERIVACAO P/ PERFILADO 38X76 TP "T" GE</v>
          </cell>
          <cell r="C1910" t="str">
            <v>UN</v>
          </cell>
          <cell r="D1910">
            <v>10.82</v>
          </cell>
        </row>
        <row r="1911">
          <cell r="A1911" t="str">
            <v>098444</v>
          </cell>
          <cell r="B1911" t="str">
            <v>CAIXA DE DERIVACAO P/ PERFILADO 38X76 TP "X" GE</v>
          </cell>
          <cell r="C1911" t="str">
            <v>UN</v>
          </cell>
          <cell r="D1911">
            <v>11.97</v>
          </cell>
        </row>
        <row r="1912">
          <cell r="A1912" t="str">
            <v>098445</v>
          </cell>
          <cell r="B1912" t="str">
            <v>CAIXA EM ALUMINIO P/TOMADA FIXACAO EM PERFILADO</v>
          </cell>
          <cell r="C1912" t="str">
            <v>UN</v>
          </cell>
          <cell r="D1912">
            <v>7.49</v>
          </cell>
        </row>
        <row r="1913">
          <cell r="A1913" t="str">
            <v>098450</v>
          </cell>
          <cell r="B1913" t="str">
            <v>PORCA LOSANGULAR C/PINO 1/4" GE</v>
          </cell>
          <cell r="C1913" t="str">
            <v>UN</v>
          </cell>
          <cell r="D1913">
            <v>0.93</v>
          </cell>
        </row>
        <row r="1914">
          <cell r="A1914" t="str">
            <v>098451</v>
          </cell>
          <cell r="B1914" t="str">
            <v>PORCA LOSANGULAR C/PINO 5/16" GE</v>
          </cell>
          <cell r="C1914" t="str">
            <v>UN</v>
          </cell>
          <cell r="D1914">
            <v>1.31</v>
          </cell>
        </row>
        <row r="1915">
          <cell r="A1915" t="str">
            <v>098452</v>
          </cell>
          <cell r="B1915" t="str">
            <v>PORCA LOSANGULAR C/PINO 3/8" GE</v>
          </cell>
          <cell r="C1915" t="str">
            <v>UN</v>
          </cell>
          <cell r="D1915">
            <v>1.0900000000000001</v>
          </cell>
        </row>
        <row r="1916">
          <cell r="A1916" t="str">
            <v>098455</v>
          </cell>
          <cell r="B1916" t="str">
            <v>SUSPENSAO PARA TIRANTE DE ACO 1/4" GE</v>
          </cell>
          <cell r="C1916" t="str">
            <v>UN</v>
          </cell>
          <cell r="D1916">
            <v>2.13</v>
          </cell>
        </row>
        <row r="1917">
          <cell r="A1917" t="str">
            <v>098456</v>
          </cell>
          <cell r="B1917" t="str">
            <v>SUSPENSAO PARA TIRANTE DE ACO 3/8" GE</v>
          </cell>
          <cell r="C1917" t="str">
            <v>UN</v>
          </cell>
          <cell r="D1917">
            <v>2.54</v>
          </cell>
        </row>
        <row r="1918">
          <cell r="A1918" t="str">
            <v>098457</v>
          </cell>
          <cell r="B1918" t="str">
            <v>SAIDA P/ELETRODUTO EM PERFILADO 3/4" GE</v>
          </cell>
          <cell r="C1918" t="str">
            <v>UN</v>
          </cell>
          <cell r="D1918">
            <v>1.39</v>
          </cell>
        </row>
        <row r="1919">
          <cell r="A1919" t="str">
            <v>098458</v>
          </cell>
          <cell r="B1919" t="str">
            <v>CHUMBADOR METALICO P/CONCRETO C/ROSCA INTERNA 1/4"</v>
          </cell>
          <cell r="C1919" t="str">
            <v>UN</v>
          </cell>
          <cell r="D1919">
            <v>3.08</v>
          </cell>
        </row>
        <row r="1920">
          <cell r="A1920" t="str">
            <v>098459</v>
          </cell>
          <cell r="B1920" t="str">
            <v>CHUMBADOR METALICO P/CONCRETO C/ROSCA INTERNA 3/8"</v>
          </cell>
          <cell r="C1920" t="str">
            <v>UN</v>
          </cell>
          <cell r="D1920">
            <v>3.29</v>
          </cell>
        </row>
        <row r="1921">
          <cell r="A1921" t="str">
            <v>098460</v>
          </cell>
          <cell r="B1921" t="str">
            <v>CABO DE ACO TRANCADO 1/4"</v>
          </cell>
          <cell r="C1921" t="str">
            <v>M</v>
          </cell>
          <cell r="D1921">
            <v>2.0699999999999998</v>
          </cell>
        </row>
        <row r="1922">
          <cell r="A1922" t="str">
            <v>098461</v>
          </cell>
          <cell r="B1922" t="str">
            <v>VERGALHAO DE ACO C/ROSCA TOTAL 1/4" GE</v>
          </cell>
          <cell r="C1922" t="str">
            <v>M</v>
          </cell>
          <cell r="D1922">
            <v>7.61</v>
          </cell>
        </row>
        <row r="1923">
          <cell r="A1923" t="str">
            <v>098462</v>
          </cell>
          <cell r="B1923" t="str">
            <v>VERGALHAO DE ACO C/ROSCA TOTAL 5/16" GE</v>
          </cell>
          <cell r="C1923" t="str">
            <v>M</v>
          </cell>
          <cell r="D1923">
            <v>8.42</v>
          </cell>
        </row>
        <row r="1924">
          <cell r="A1924" t="str">
            <v>098463</v>
          </cell>
          <cell r="B1924" t="str">
            <v>VERGALHAO DE ACO C/ROSCA TOTAL 3/8" GE</v>
          </cell>
          <cell r="C1924" t="str">
            <v>M</v>
          </cell>
          <cell r="D1924">
            <v>7.82</v>
          </cell>
        </row>
        <row r="1925">
          <cell r="A1925" t="str">
            <v>098465</v>
          </cell>
          <cell r="B1925" t="str">
            <v>TAMPA METALICA P/PERFILADO LARG. 38MM GE</v>
          </cell>
          <cell r="C1925" t="str">
            <v>M</v>
          </cell>
          <cell r="D1925">
            <v>2.0299999999999998</v>
          </cell>
        </row>
        <row r="1926">
          <cell r="A1926" t="str">
            <v>098466</v>
          </cell>
          <cell r="B1926" t="str">
            <v>TAMPA METALICA P/ PERFILADO LARG. 76MM GE</v>
          </cell>
          <cell r="C1926" t="str">
            <v>M</v>
          </cell>
          <cell r="D1926">
            <v>2.4500000000000002</v>
          </cell>
        </row>
        <row r="1927">
          <cell r="A1927" t="str">
            <v>100000</v>
          </cell>
          <cell r="B1927" t="str">
            <v>INST.HIDRO-SANITARIAS</v>
          </cell>
          <cell r="D1927" t="str">
            <v xml:space="preserve"> R$-   </v>
          </cell>
        </row>
        <row r="1928">
          <cell r="A1928" t="str">
            <v>100100</v>
          </cell>
          <cell r="B1928" t="str">
            <v>ALIMENTACAO PREDIAL DE AGUA E GAS</v>
          </cell>
          <cell r="D1928" t="str">
            <v xml:space="preserve"> R$-   </v>
          </cell>
        </row>
        <row r="1929">
          <cell r="A1929" t="str">
            <v>100101</v>
          </cell>
          <cell r="B1929" t="str">
            <v>CAVALETE DE ENTRADA - 3/4"</v>
          </cell>
          <cell r="C1929" t="str">
            <v>UN</v>
          </cell>
          <cell r="D1929">
            <v>47.93</v>
          </cell>
        </row>
        <row r="1930">
          <cell r="A1930" t="str">
            <v>100102</v>
          </cell>
          <cell r="B1930" t="str">
            <v>CAVALETE DE ENTRADA - 1"</v>
          </cell>
          <cell r="C1930" t="str">
            <v>UN</v>
          </cell>
          <cell r="D1930">
            <v>54.15</v>
          </cell>
        </row>
        <row r="1931">
          <cell r="A1931" t="str">
            <v>100104</v>
          </cell>
          <cell r="B1931" t="str">
            <v>CAVALETE DE ENTRADA - 1 1/2"</v>
          </cell>
          <cell r="C1931" t="str">
            <v>UN</v>
          </cell>
          <cell r="D1931">
            <v>70.819999999999993</v>
          </cell>
        </row>
        <row r="1932">
          <cell r="A1932" t="str">
            <v>100115</v>
          </cell>
          <cell r="B1932" t="str">
            <v>HV.01-ABRIGO P/CAVALETE DE ENT.,D=19MM OU 25MM EM BL.DE CONCRETO AP.</v>
          </cell>
          <cell r="C1932" t="str">
            <v>UN</v>
          </cell>
          <cell r="D1932">
            <v>75.099999999999994</v>
          </cell>
        </row>
        <row r="1933">
          <cell r="A1933" t="str">
            <v>100116</v>
          </cell>
          <cell r="B1933" t="str">
            <v>HV.02-ABRIGO P/CAVALETE DE ENTR.,D=32MM OU 50MM EM BL. DE CONCR. AP.</v>
          </cell>
          <cell r="C1933" t="str">
            <v>UN</v>
          </cell>
          <cell r="D1933">
            <v>170.55</v>
          </cell>
        </row>
        <row r="1934">
          <cell r="A1934" t="str">
            <v>100117</v>
          </cell>
          <cell r="B1934" t="str">
            <v>HV.05-ABRIGO P/CAVALETE DE ENTRADA,D=3/4" OU 1" EM TIJOLO APARENTE</v>
          </cell>
          <cell r="C1934" t="str">
            <v>UN</v>
          </cell>
          <cell r="D1934">
            <v>92.28</v>
          </cell>
        </row>
        <row r="1935">
          <cell r="A1935" t="str">
            <v>100118</v>
          </cell>
          <cell r="B1935" t="str">
            <v>HV.06-ABRIGO P/CAVALETE ENTR.,D=1 1/4",D=1 1/2"OU 2" EM TIJOLO AP.</v>
          </cell>
          <cell r="C1935" t="str">
            <v>UN</v>
          </cell>
          <cell r="D1935">
            <v>224.66</v>
          </cell>
        </row>
        <row r="1936">
          <cell r="A1936" t="str">
            <v>100119</v>
          </cell>
          <cell r="B1936" t="str">
            <v>HV.09-ABRIGO P/CAVALETE ENTR.,D=3/4" OU 1" EM ALVENARIA REVESTIDA</v>
          </cell>
          <cell r="C1936" t="str">
            <v>UN</v>
          </cell>
          <cell r="D1936">
            <v>85.9</v>
          </cell>
        </row>
        <row r="1937">
          <cell r="A1937" t="str">
            <v>100120</v>
          </cell>
          <cell r="B1937" t="str">
            <v>HV.10-ABRIGO P/CAVALETE ENTR.,D=1 1/4", D=1 1/2"OU 2" EM ALV.REVEST.</v>
          </cell>
          <cell r="C1937" t="str">
            <v>UN</v>
          </cell>
          <cell r="D1937">
            <v>207.23</v>
          </cell>
        </row>
        <row r="1938">
          <cell r="A1938" t="str">
            <v>100121</v>
          </cell>
          <cell r="B1938" t="str">
            <v>TUBO DE ACO GALVANIZADO,CLASSE LEVE I (LINHA AGUA) - 3/4"</v>
          </cell>
          <cell r="C1938" t="str">
            <v>M</v>
          </cell>
          <cell r="D1938">
            <v>13.63</v>
          </cell>
        </row>
        <row r="1939">
          <cell r="A1939" t="str">
            <v>100122</v>
          </cell>
          <cell r="B1939" t="str">
            <v>TUBO DE ACO GALVANIZADO,CLASSE LEVE I (LINHA AGUA) - 1"</v>
          </cell>
          <cell r="C1939" t="str">
            <v>M</v>
          </cell>
          <cell r="D1939">
            <v>17.29</v>
          </cell>
        </row>
        <row r="1940">
          <cell r="A1940" t="str">
            <v>100124</v>
          </cell>
          <cell r="B1940" t="str">
            <v>TUBO DE ACO GALVANIZADO,CLASSE LEVE I (LINHA AGUA) - 1 1/2"</v>
          </cell>
          <cell r="C1940" t="str">
            <v>M</v>
          </cell>
          <cell r="D1940">
            <v>23.56</v>
          </cell>
        </row>
        <row r="1941">
          <cell r="A1941" t="str">
            <v>100152</v>
          </cell>
          <cell r="B1941" t="str">
            <v>HV.03-ABRIGO PARA MEDIDOR DE GAS EM BL.DE CONCR. APARENTE</v>
          </cell>
          <cell r="C1941" t="str">
            <v>UN</v>
          </cell>
          <cell r="D1941">
            <v>56.62</v>
          </cell>
        </row>
        <row r="1942">
          <cell r="A1942" t="str">
            <v>100153</v>
          </cell>
          <cell r="B1942" t="str">
            <v>HV.07-ABRIGO PARA MEDIDOR DE GAS EM TIJOLOS APARENTES</v>
          </cell>
          <cell r="C1942" t="str">
            <v>UN</v>
          </cell>
          <cell r="D1942">
            <v>72.319999999999993</v>
          </cell>
        </row>
        <row r="1943">
          <cell r="A1943" t="str">
            <v>100154</v>
          </cell>
          <cell r="B1943" t="str">
            <v>HV.11-ABRIGO PARA MEDIDOR DE GAS EM ALVENARIA REVESTIDA</v>
          </cell>
          <cell r="C1943" t="str">
            <v>UN</v>
          </cell>
          <cell r="D1943">
            <v>67.989999999999995</v>
          </cell>
        </row>
        <row r="1944">
          <cell r="A1944" t="str">
            <v>100176</v>
          </cell>
          <cell r="B1944" t="str">
            <v>TUBO PRETO DE ACO-CARBONO,CLASSE SCH-40 - 3/4"</v>
          </cell>
          <cell r="C1944" t="str">
            <v>M</v>
          </cell>
          <cell r="D1944">
            <v>15.98</v>
          </cell>
        </row>
        <row r="1945">
          <cell r="A1945" t="str">
            <v>100177</v>
          </cell>
          <cell r="B1945" t="str">
            <v>TUBO PRETO DE ACO-CARBONO,CLASSE SCH-40 - 1"</v>
          </cell>
          <cell r="C1945" t="str">
            <v>M</v>
          </cell>
          <cell r="D1945">
            <v>18.309999999999999</v>
          </cell>
        </row>
        <row r="1946">
          <cell r="A1946" t="str">
            <v>100178</v>
          </cell>
          <cell r="B1946" t="str">
            <v>TUBO PRETO DE ACO-CARBONO,CLASSE SCH-40 - 1 1/4"</v>
          </cell>
          <cell r="C1946" t="str">
            <v>M</v>
          </cell>
          <cell r="D1946">
            <v>21.76</v>
          </cell>
        </row>
        <row r="1947">
          <cell r="A1947" t="str">
            <v>100190</v>
          </cell>
          <cell r="B1947" t="str">
            <v>CAIXA COM COLETOR DE AGUA (SIFAO) PARA REDE DE GAS</v>
          </cell>
          <cell r="C1947" t="str">
            <v>UN</v>
          </cell>
          <cell r="D1947">
            <v>30.39</v>
          </cell>
        </row>
        <row r="1948">
          <cell r="A1948" t="str">
            <v>100195</v>
          </cell>
          <cell r="B1948" t="str">
            <v>PROTECAO ANTICORROSIVA PARA TUBULACAO ENTERRADA</v>
          </cell>
          <cell r="C1948" t="str">
            <v>M</v>
          </cell>
          <cell r="D1948">
            <v>0.42</v>
          </cell>
        </row>
        <row r="1949">
          <cell r="A1949" t="str">
            <v>100198</v>
          </cell>
          <cell r="B1949" t="str">
            <v>ENVELOPAMENTO DE TUBULACAO ENTERRADA,COM CONCRETO</v>
          </cell>
          <cell r="C1949" t="str">
            <v>M</v>
          </cell>
          <cell r="D1949">
            <v>6.73</v>
          </cell>
        </row>
        <row r="1950">
          <cell r="A1950" t="str">
            <v>100200</v>
          </cell>
          <cell r="B1950" t="str">
            <v>RESERVACAO DE AGUA</v>
          </cell>
          <cell r="D1950" t="str">
            <v xml:space="preserve"> R$-   </v>
          </cell>
        </row>
        <row r="1951">
          <cell r="A1951" t="str">
            <v>100207</v>
          </cell>
          <cell r="B1951" t="str">
            <v>RESERVATORIO DE CIMENTO-AMIANTO - CAPACIDADE DE 500 LITROS</v>
          </cell>
          <cell r="C1951" t="str">
            <v>UN</v>
          </cell>
          <cell r="D1951">
            <v>226.92</v>
          </cell>
        </row>
        <row r="1952">
          <cell r="A1952" t="str">
            <v>100208</v>
          </cell>
          <cell r="B1952" t="str">
            <v>RESERVATORIO DE CIMENTO-AMIANTO - CAPACIDADE DE 750 LITROS</v>
          </cell>
          <cell r="C1952" t="str">
            <v>UN</v>
          </cell>
          <cell r="D1952">
            <v>302.83999999999997</v>
          </cell>
        </row>
        <row r="1953">
          <cell r="A1953" t="str">
            <v>100209</v>
          </cell>
          <cell r="B1953" t="str">
            <v>RESERVATORIO DE CIMENTO-AMIANTO - CAPACIDADE DE 1000 LITROS</v>
          </cell>
          <cell r="C1953" t="str">
            <v>UN</v>
          </cell>
          <cell r="D1953">
            <v>302.95999999999998</v>
          </cell>
        </row>
        <row r="1954">
          <cell r="A1954" t="str">
            <v>100220</v>
          </cell>
          <cell r="B1954" t="str">
            <v>CX D'AGUA EM ANEIS C.A.C/ESC/AL. E GUARDA CORPO,H=8,00M C=30M3</v>
          </cell>
          <cell r="C1954" t="str">
            <v>UN</v>
          </cell>
          <cell r="D1954">
            <v>16922.84</v>
          </cell>
        </row>
        <row r="1955">
          <cell r="A1955" t="str">
            <v>100221</v>
          </cell>
          <cell r="B1955" t="str">
            <v>CX D'AGUA EM ANEIS C.A.C/ESC/AL.E GUARDA CORPO H=16M CI=15M3 CS=19M3</v>
          </cell>
          <cell r="C1955" t="str">
            <v>UN</v>
          </cell>
          <cell r="D1955">
            <v>29428.75</v>
          </cell>
        </row>
        <row r="1956">
          <cell r="A1956" t="str">
            <v>100222</v>
          </cell>
          <cell r="B1956" t="str">
            <v>CX D'AGUA EM ANEIS C.A.C/ESC/AL. GUARDA CORPO H=17M CI=16M3 CS 16M3</v>
          </cell>
          <cell r="C1956" t="str">
            <v>UN</v>
          </cell>
          <cell r="D1956">
            <v>31428.75</v>
          </cell>
        </row>
        <row r="1957">
          <cell r="A1957" t="str">
            <v>100223</v>
          </cell>
          <cell r="B1957" t="str">
            <v>CX D'AGUA EM ANEIS C.A.C/ESC/AL. GUARDA CORPO H=18M CI=24M3 CS=24M3</v>
          </cell>
          <cell r="C1957" t="str">
            <v>UN</v>
          </cell>
          <cell r="D1957">
            <v>37024.959999999999</v>
          </cell>
        </row>
        <row r="1958">
          <cell r="A1958" t="str">
            <v>100224</v>
          </cell>
          <cell r="B1958" t="str">
            <v>CX D'AGUA EM ANEIS C.A.C/ESC.AL.GUARDA CORPO H=16M CI=20M3 CS=20M3</v>
          </cell>
          <cell r="C1958" t="str">
            <v>UN</v>
          </cell>
          <cell r="D1958">
            <v>36024.959999999999</v>
          </cell>
        </row>
        <row r="1959">
          <cell r="A1959" t="str">
            <v>100225</v>
          </cell>
          <cell r="B1959" t="str">
            <v>CX D'AGUA EM ANEIS C.A.C/ESC.AL.E G.CORPO H=19,50M CI=32M3 CS=22M3</v>
          </cell>
          <cell r="C1959" t="str">
            <v>UN</v>
          </cell>
          <cell r="D1959">
            <v>40024.959999999999</v>
          </cell>
        </row>
        <row r="1960">
          <cell r="A1960" t="str">
            <v>100226</v>
          </cell>
          <cell r="B1960" t="str">
            <v>CX D'AGUA EM ANEIS C.A.C/ESC AL.E GUARDA CORPO H=16M CI=14M3 CS=14M3</v>
          </cell>
          <cell r="C1960" t="str">
            <v>UN</v>
          </cell>
          <cell r="D1960">
            <v>35767.800000000003</v>
          </cell>
        </row>
        <row r="1961">
          <cell r="A1961" t="str">
            <v>100227</v>
          </cell>
          <cell r="B1961" t="str">
            <v>CX. D'AGUA EM ANEIS C.A.C/ESC.ALUM.E G.C H=16 M CI=16M3 CS=22M3</v>
          </cell>
          <cell r="C1961" t="str">
            <v>UN</v>
          </cell>
          <cell r="D1961">
            <v>36024.959999999999</v>
          </cell>
        </row>
        <row r="1962">
          <cell r="A1962" t="str">
            <v>100251</v>
          </cell>
          <cell r="B1962" t="str">
            <v>TUBO DE ACO GALVANIZADO,CLASSE LEVE I (LINHA AGUA) - 3/4"</v>
          </cell>
          <cell r="C1962" t="str">
            <v>M</v>
          </cell>
          <cell r="D1962">
            <v>14.26</v>
          </cell>
        </row>
        <row r="1963">
          <cell r="A1963" t="str">
            <v>100252</v>
          </cell>
          <cell r="B1963" t="str">
            <v>TUBO DE ACO GALVANIZADO,CLASSE LEVE I (LINHA AGUA) - 1"</v>
          </cell>
          <cell r="C1963" t="str">
            <v>M</v>
          </cell>
          <cell r="D1963">
            <v>17.75</v>
          </cell>
        </row>
        <row r="1964">
          <cell r="A1964" t="str">
            <v>100254</v>
          </cell>
          <cell r="B1964" t="str">
            <v>TUBO DE ACO GALVANIZADO,CLASSE LEVE I (LINHA AGUA) - 1 1/2"</v>
          </cell>
          <cell r="C1964" t="str">
            <v>M</v>
          </cell>
          <cell r="D1964">
            <v>23.56</v>
          </cell>
        </row>
        <row r="1965">
          <cell r="A1965" t="str">
            <v>100255</v>
          </cell>
          <cell r="B1965" t="str">
            <v>TUBO DE ACO GALVANIZADO,CLASSE LEVE I (LINHA AGUA) - 2"</v>
          </cell>
          <cell r="C1965" t="str">
            <v>M</v>
          </cell>
          <cell r="D1965">
            <v>28.07</v>
          </cell>
        </row>
        <row r="1966">
          <cell r="A1966" t="str">
            <v>100261</v>
          </cell>
          <cell r="B1966" t="str">
            <v>TUBO DE PVC RIGIDO,SOLDAVEL (LINHA AGUA) - 25MM (3/4")</v>
          </cell>
          <cell r="C1966" t="str">
            <v>M</v>
          </cell>
          <cell r="D1966">
            <v>8.17</v>
          </cell>
        </row>
        <row r="1967">
          <cell r="A1967" t="str">
            <v>100262</v>
          </cell>
          <cell r="B1967" t="str">
            <v>TUBO DE PVC RIGIDO,SOLDAVEL (LINHA AGUA) - 32MM (1")</v>
          </cell>
          <cell r="C1967" t="str">
            <v>M</v>
          </cell>
          <cell r="D1967">
            <v>10.65</v>
          </cell>
        </row>
        <row r="1968">
          <cell r="A1968" t="str">
            <v>100264</v>
          </cell>
          <cell r="B1968" t="str">
            <v>TUBO DE PVC RIGIDO,SOLDAVEL (LINHA AGUA) - 50MM (1 1/2")</v>
          </cell>
          <cell r="C1968" t="str">
            <v>M</v>
          </cell>
          <cell r="D1968">
            <v>14.3</v>
          </cell>
        </row>
        <row r="1969">
          <cell r="A1969" t="str">
            <v>100265</v>
          </cell>
          <cell r="B1969" t="str">
            <v>TUBO DE PVC RIGIDO,SOLDAVEL (LINHA AGUA) - 60MM (2")</v>
          </cell>
          <cell r="C1969" t="str">
            <v>M</v>
          </cell>
          <cell r="D1969">
            <v>18.41</v>
          </cell>
        </row>
        <row r="1970">
          <cell r="A1970" t="str">
            <v>100281</v>
          </cell>
          <cell r="B1970" t="str">
            <v>REGISTRO DE GAVETA,METAL AMARELO - 3/4"</v>
          </cell>
          <cell r="C1970" t="str">
            <v>UN</v>
          </cell>
          <cell r="D1970">
            <v>12.21</v>
          </cell>
        </row>
        <row r="1971">
          <cell r="A1971" t="str">
            <v>100282</v>
          </cell>
          <cell r="B1971" t="str">
            <v>REGISTRO DE GAVETA,METAL AMARELO - 1"</v>
          </cell>
          <cell r="C1971" t="str">
            <v>UN</v>
          </cell>
          <cell r="D1971">
            <v>16.45</v>
          </cell>
        </row>
        <row r="1972">
          <cell r="A1972" t="str">
            <v>100284</v>
          </cell>
          <cell r="B1972" t="str">
            <v>REGISTRO DE GAVETA,METAL AMARELO - 1 1/2"</v>
          </cell>
          <cell r="C1972" t="str">
            <v>UN</v>
          </cell>
          <cell r="D1972">
            <v>24.85</v>
          </cell>
        </row>
        <row r="1973">
          <cell r="A1973" t="str">
            <v>100285</v>
          </cell>
          <cell r="B1973" t="str">
            <v>REGISTRO DE GAVETA,METAL AMARELO - 2"</v>
          </cell>
          <cell r="C1973" t="str">
            <v>UN</v>
          </cell>
          <cell r="D1973">
            <v>35.54</v>
          </cell>
        </row>
        <row r="1974">
          <cell r="A1974" t="str">
            <v>100291</v>
          </cell>
          <cell r="B1974" t="str">
            <v>TORNEIRA DE BOIA,DE COBRE - 3/4"</v>
          </cell>
          <cell r="C1974" t="str">
            <v>UN</v>
          </cell>
          <cell r="D1974">
            <v>18.48</v>
          </cell>
        </row>
        <row r="1975">
          <cell r="A1975" t="str">
            <v>100292</v>
          </cell>
          <cell r="B1975" t="str">
            <v>TORNEIRA DE BOIA,DE COBRE - 1"</v>
          </cell>
          <cell r="C1975" t="str">
            <v>UN</v>
          </cell>
          <cell r="D1975">
            <v>25.08</v>
          </cell>
        </row>
        <row r="1976">
          <cell r="A1976" t="str">
            <v>100294</v>
          </cell>
          <cell r="B1976" t="str">
            <v>TORNEIRA DE BOIA,DE COBRE - 1 1/2"</v>
          </cell>
          <cell r="C1976" t="str">
            <v>UN</v>
          </cell>
          <cell r="D1976">
            <v>42.64</v>
          </cell>
        </row>
        <row r="1977">
          <cell r="A1977" t="str">
            <v>100295</v>
          </cell>
          <cell r="B1977" t="str">
            <v>TORNEIRA DE BOIA,DE COBRE - 2"</v>
          </cell>
          <cell r="C1977" t="str">
            <v>UN</v>
          </cell>
          <cell r="D1977">
            <v>48.91</v>
          </cell>
        </row>
        <row r="1978">
          <cell r="A1978" t="str">
            <v>100300</v>
          </cell>
          <cell r="B1978" t="str">
            <v>INSTALACAO ELEVATORIA</v>
          </cell>
          <cell r="D1978" t="str">
            <v xml:space="preserve"> R$-   </v>
          </cell>
        </row>
        <row r="1979">
          <cell r="A1979" t="str">
            <v>100301</v>
          </cell>
          <cell r="B1979" t="str">
            <v>CONJUNTO MOTOR-BOMBA - ATE 1/4 HP</v>
          </cell>
          <cell r="C1979" t="str">
            <v>UN</v>
          </cell>
          <cell r="D1979">
            <v>314.83999999999997</v>
          </cell>
        </row>
        <row r="1980">
          <cell r="A1980" t="str">
            <v>100303</v>
          </cell>
          <cell r="B1980" t="str">
            <v>CONJUNTO MOTOR-BOMBA - ATE 1/2 HP</v>
          </cell>
          <cell r="C1980" t="str">
            <v>UN</v>
          </cell>
          <cell r="D1980">
            <v>314.83999999999997</v>
          </cell>
        </row>
        <row r="1981">
          <cell r="A1981" t="str">
            <v>100304</v>
          </cell>
          <cell r="B1981" t="str">
            <v>CONJUNTO MOTOR-BOMBA - ATE 3/4 HP</v>
          </cell>
          <cell r="C1981" t="str">
            <v>UN</v>
          </cell>
          <cell r="D1981">
            <v>320.83999999999997</v>
          </cell>
        </row>
        <row r="1982">
          <cell r="A1982" t="str">
            <v>100305</v>
          </cell>
          <cell r="B1982" t="str">
            <v>CONJUNTO MOTOR-BOMBA - ATE 1 HP</v>
          </cell>
          <cell r="C1982" t="str">
            <v>UN</v>
          </cell>
          <cell r="D1982">
            <v>320.83999999999997</v>
          </cell>
        </row>
        <row r="1983">
          <cell r="A1983" t="str">
            <v>100306</v>
          </cell>
          <cell r="B1983" t="str">
            <v>CONJUNTO MOTOR-BOMBA - ATE 2 HP</v>
          </cell>
          <cell r="C1983" t="str">
            <v>UN</v>
          </cell>
          <cell r="D1983">
            <v>401.84</v>
          </cell>
        </row>
        <row r="1984">
          <cell r="A1984" t="str">
            <v>100307</v>
          </cell>
          <cell r="B1984" t="str">
            <v>CONJUNTO MOTOR-BOMBA - ATE 3 HP</v>
          </cell>
          <cell r="C1984" t="str">
            <v>UN</v>
          </cell>
          <cell r="D1984">
            <v>401.84</v>
          </cell>
        </row>
        <row r="1985">
          <cell r="A1985" t="str">
            <v>100308</v>
          </cell>
          <cell r="B1985" t="str">
            <v>CONJUNTO MOTOR-BOMBA - ATE 4 HP</v>
          </cell>
          <cell r="C1985" t="str">
            <v>UN</v>
          </cell>
          <cell r="D1985">
            <v>401.84</v>
          </cell>
        </row>
        <row r="1986">
          <cell r="A1986" t="str">
            <v>100309</v>
          </cell>
          <cell r="B1986" t="str">
            <v>CONJUNTO MOTOR-BOMBA - ATE 5 HP</v>
          </cell>
          <cell r="C1986" t="str">
            <v>UN</v>
          </cell>
          <cell r="D1986">
            <v>449.84</v>
          </cell>
        </row>
        <row r="1987">
          <cell r="A1987" t="str">
            <v>100342</v>
          </cell>
          <cell r="B1987" t="str">
            <v>TUBO DE ACO-CARBONO GALVANIZADO,CL.MEDIA (DIN2440) - 1" (RECALQUE)</v>
          </cell>
          <cell r="C1987" t="str">
            <v>M</v>
          </cell>
          <cell r="D1987">
            <v>17.53</v>
          </cell>
        </row>
        <row r="1988">
          <cell r="A1988" t="str">
            <v>100344</v>
          </cell>
          <cell r="B1988" t="str">
            <v>TUBO DE ACO-CARBONO GALVANIZADO,CL.MEDIA (DIN2440) - 1 1/2" (SUCCAO)</v>
          </cell>
          <cell r="C1988" t="str">
            <v>M</v>
          </cell>
          <cell r="D1988">
            <v>23.53</v>
          </cell>
        </row>
        <row r="1989">
          <cell r="A1989" t="str">
            <v>100352</v>
          </cell>
          <cell r="B1989" t="str">
            <v>REGISTRO DE GAVETA,METAL AMARELO - 1"</v>
          </cell>
          <cell r="C1989" t="str">
            <v>UN</v>
          </cell>
          <cell r="D1989">
            <v>16.45</v>
          </cell>
        </row>
        <row r="1990">
          <cell r="A1990" t="str">
            <v>100354</v>
          </cell>
          <cell r="B1990" t="str">
            <v>REGISTRO DE GAVETA,METAL AMARELO - 1 1/2"</v>
          </cell>
          <cell r="C1990" t="str">
            <v>UN</v>
          </cell>
          <cell r="D1990">
            <v>24.85</v>
          </cell>
        </row>
        <row r="1991">
          <cell r="A1991" t="str">
            <v>100362</v>
          </cell>
          <cell r="B1991" t="str">
            <v>VALVULA DE RETENCAO HORIZONTAL - 1"</v>
          </cell>
          <cell r="C1991" t="str">
            <v>UN</v>
          </cell>
          <cell r="D1991">
            <v>29.06</v>
          </cell>
        </row>
        <row r="1992">
          <cell r="A1992" t="str">
            <v>100364</v>
          </cell>
          <cell r="B1992" t="str">
            <v>VALVULA DE RETENCAO HORIZONTAL - 1 1/2"</v>
          </cell>
          <cell r="C1992" t="str">
            <v>UN</v>
          </cell>
          <cell r="D1992">
            <v>53.12</v>
          </cell>
        </row>
        <row r="1993">
          <cell r="A1993" t="str">
            <v>100365</v>
          </cell>
          <cell r="B1993" t="str">
            <v>VALVULA DE RETENCAO HORIZONTAL - 2"</v>
          </cell>
          <cell r="C1993" t="str">
            <v>UN</v>
          </cell>
          <cell r="D1993">
            <v>67.88</v>
          </cell>
        </row>
        <row r="1994">
          <cell r="A1994" t="str">
            <v>100366</v>
          </cell>
          <cell r="B1994" t="str">
            <v>VALVULA DE RETENCAO HORIZONTAL - 2 1/2"</v>
          </cell>
          <cell r="C1994" t="str">
            <v>UN</v>
          </cell>
          <cell r="D1994">
            <v>122.22</v>
          </cell>
        </row>
        <row r="1995">
          <cell r="A1995" t="str">
            <v>100367</v>
          </cell>
          <cell r="B1995" t="str">
            <v>VALVULA DE RETENCAO HORIZONTAL - 3"</v>
          </cell>
          <cell r="C1995" t="str">
            <v>UN</v>
          </cell>
          <cell r="D1995">
            <v>178.01</v>
          </cell>
        </row>
        <row r="1996">
          <cell r="A1996" t="str">
            <v>100368</v>
          </cell>
          <cell r="B1996" t="str">
            <v>VALVULA DE RETENCAO HORIZONTAL - 4"</v>
          </cell>
          <cell r="C1996" t="str">
            <v>UN</v>
          </cell>
          <cell r="D1996">
            <v>241.91</v>
          </cell>
        </row>
        <row r="1997">
          <cell r="A1997" t="str">
            <v>100371</v>
          </cell>
          <cell r="B1997" t="str">
            <v>VALVULA DE RETENCAO VERTICAL - 3/4"</v>
          </cell>
          <cell r="C1997" t="str">
            <v>UN</v>
          </cell>
          <cell r="D1997">
            <v>16.829999999999998</v>
          </cell>
        </row>
        <row r="1998">
          <cell r="A1998" t="str">
            <v>100372</v>
          </cell>
          <cell r="B1998" t="str">
            <v>VALVULA DE RETENCAO VERTICAL - 1"</v>
          </cell>
          <cell r="C1998" t="str">
            <v>UN</v>
          </cell>
          <cell r="D1998">
            <v>18.29</v>
          </cell>
        </row>
        <row r="1999">
          <cell r="A1999" t="str">
            <v>100373</v>
          </cell>
          <cell r="B1999" t="str">
            <v>VALVULA DE RETENCAO VERTICAL - 1 1/4"</v>
          </cell>
          <cell r="C1999" t="str">
            <v>UN</v>
          </cell>
          <cell r="D1999">
            <v>26.14</v>
          </cell>
        </row>
        <row r="2000">
          <cell r="A2000" t="str">
            <v>100374</v>
          </cell>
          <cell r="B2000" t="str">
            <v>VALVULA DE RETENCAO VERTICAL - 1 1/2"</v>
          </cell>
          <cell r="C2000" t="str">
            <v>UN</v>
          </cell>
          <cell r="D2000">
            <v>30.13</v>
          </cell>
        </row>
        <row r="2001">
          <cell r="A2001" t="str">
            <v>100375</v>
          </cell>
          <cell r="B2001" t="str">
            <v>VALVULA DE RETENCAO VERTICAL - 2"</v>
          </cell>
          <cell r="C2001" t="str">
            <v>UN</v>
          </cell>
          <cell r="D2001">
            <v>40.130000000000003</v>
          </cell>
        </row>
        <row r="2002">
          <cell r="A2002" t="str">
            <v>100376</v>
          </cell>
          <cell r="B2002" t="str">
            <v>VALVULA DE RETENCAO VERTICAL - 2 1/2"</v>
          </cell>
          <cell r="C2002" t="str">
            <v>UN</v>
          </cell>
          <cell r="D2002">
            <v>79.540000000000006</v>
          </cell>
        </row>
        <row r="2003">
          <cell r="A2003" t="str">
            <v>100377</v>
          </cell>
          <cell r="B2003" t="str">
            <v>VALVULA DE RETENCAO VERTICAL - 3"</v>
          </cell>
          <cell r="C2003" t="str">
            <v>UN</v>
          </cell>
          <cell r="D2003">
            <v>103.8</v>
          </cell>
        </row>
        <row r="2004">
          <cell r="A2004" t="str">
            <v>100378</v>
          </cell>
          <cell r="B2004" t="str">
            <v>VALVULA DE RETENCAO VERTICAL - 4"</v>
          </cell>
          <cell r="C2004" t="str">
            <v>UN</v>
          </cell>
          <cell r="D2004">
            <v>175.46</v>
          </cell>
        </row>
        <row r="2005">
          <cell r="A2005" t="str">
            <v>100384</v>
          </cell>
          <cell r="B2005" t="str">
            <v>VALVULA DE RETENCAO,DE PE COM CRIVO DE BRONZE - 1 1/2"</v>
          </cell>
          <cell r="C2005" t="str">
            <v>UN</v>
          </cell>
          <cell r="D2005">
            <v>27.61</v>
          </cell>
        </row>
        <row r="2006">
          <cell r="A2006" t="str">
            <v>100385</v>
          </cell>
          <cell r="B2006" t="str">
            <v>VALVULA DE RETENCAO,DE PE COM CRIVO DE BRONZE - 2"</v>
          </cell>
          <cell r="C2006" t="str">
            <v>UN</v>
          </cell>
          <cell r="D2006">
            <v>38.01</v>
          </cell>
        </row>
        <row r="2007">
          <cell r="A2007" t="str">
            <v>100386</v>
          </cell>
          <cell r="B2007" t="str">
            <v>VALVULA DE RETENCAO DE PE COM CRIVO DE BRONZE - 2 1/2"</v>
          </cell>
          <cell r="C2007" t="str">
            <v>UN</v>
          </cell>
          <cell r="D2007">
            <v>73.72</v>
          </cell>
        </row>
        <row r="2008">
          <cell r="A2008" t="str">
            <v>100387</v>
          </cell>
          <cell r="B2008" t="str">
            <v>VALVULA DE RETENCAO DE PE COM CRIVO DE BRONZE - 3"</v>
          </cell>
          <cell r="C2008" t="str">
            <v>UN</v>
          </cell>
          <cell r="D2008">
            <v>82.84</v>
          </cell>
        </row>
        <row r="2009">
          <cell r="A2009" t="str">
            <v>100390</v>
          </cell>
          <cell r="B2009" t="str">
            <v>CHAVE DE BOIA</v>
          </cell>
          <cell r="C2009" t="str">
            <v>UN</v>
          </cell>
          <cell r="D2009">
            <v>35.81</v>
          </cell>
        </row>
        <row r="2010">
          <cell r="A2010" t="str">
            <v>100400</v>
          </cell>
          <cell r="B2010" t="str">
            <v>REDE DE AGUA FRIA - TUBULACAO</v>
          </cell>
          <cell r="D2010" t="str">
            <v xml:space="preserve"> R$-   </v>
          </cell>
        </row>
        <row r="2011">
          <cell r="A2011" t="str">
            <v>100401</v>
          </cell>
          <cell r="B2011" t="str">
            <v>TUBO DE ACO GALVANIZADO,CLASSE LEVE I (LINHA AGUA) - 1/2"</v>
          </cell>
          <cell r="C2011" t="str">
            <v>M</v>
          </cell>
          <cell r="D2011">
            <v>12.35</v>
          </cell>
        </row>
        <row r="2012">
          <cell r="A2012" t="str">
            <v>100402</v>
          </cell>
          <cell r="B2012" t="str">
            <v>TUBO DE ACO GALVANIZADO,CLASSE LEVE I (LINHA AGUA) - 3/4"</v>
          </cell>
          <cell r="C2012" t="str">
            <v>M</v>
          </cell>
          <cell r="D2012">
            <v>14.26</v>
          </cell>
        </row>
        <row r="2013">
          <cell r="A2013" t="str">
            <v>100403</v>
          </cell>
          <cell r="B2013" t="str">
            <v>TUBO DE ACO GALVANIZADO,CLASSE LEVE I (LINHA AGUA) - 1"</v>
          </cell>
          <cell r="C2013" t="str">
            <v>M</v>
          </cell>
          <cell r="D2013">
            <v>17.75</v>
          </cell>
        </row>
        <row r="2014">
          <cell r="A2014" t="str">
            <v>100404</v>
          </cell>
          <cell r="B2014" t="str">
            <v>TUBO DE ACO GALVANIZADO,CLASSE LEVE I (LINHA AGUA) - 1 1/4"</v>
          </cell>
          <cell r="C2014" t="str">
            <v>M</v>
          </cell>
          <cell r="D2014">
            <v>20.55</v>
          </cell>
        </row>
        <row r="2015">
          <cell r="A2015" t="str">
            <v>100405</v>
          </cell>
          <cell r="B2015" t="str">
            <v>TUBO DE ACO GALVANIZADO,CLASSE LEVE I (LINHA AGUA) - 1 1/2"</v>
          </cell>
          <cell r="C2015" t="str">
            <v>M</v>
          </cell>
          <cell r="D2015">
            <v>23.56</v>
          </cell>
        </row>
        <row r="2016">
          <cell r="A2016" t="str">
            <v>100406</v>
          </cell>
          <cell r="B2016" t="str">
            <v>TUBO DE ACO GALVANIZADO,CLASSE LEVE I (LINHA AGUA) - 2"</v>
          </cell>
          <cell r="C2016" t="str">
            <v>M</v>
          </cell>
          <cell r="D2016">
            <v>28.07</v>
          </cell>
        </row>
        <row r="2017">
          <cell r="A2017" t="str">
            <v>100407</v>
          </cell>
          <cell r="B2017" t="str">
            <v>TUBO DE ACO GALVANIZADO,CLASSE LEVE I (LINHA AGUA) - 2 1/2"</v>
          </cell>
          <cell r="C2017" t="str">
            <v>M</v>
          </cell>
          <cell r="D2017">
            <v>34.909999999999997</v>
          </cell>
        </row>
        <row r="2018">
          <cell r="A2018" t="str">
            <v>100408</v>
          </cell>
          <cell r="B2018" t="str">
            <v>TUBO DE ACO GALVANIZADO,CLASSE LEVE I (LINHA AGUA) - 3"</v>
          </cell>
          <cell r="C2018" t="str">
            <v>M</v>
          </cell>
          <cell r="D2018">
            <v>39.54</v>
          </cell>
        </row>
        <row r="2019">
          <cell r="A2019" t="str">
            <v>100409</v>
          </cell>
          <cell r="B2019" t="str">
            <v>TUBO DE ACO GALVANIZADO,CLASSE LEVE I (LINHA AGUA) - 4"</v>
          </cell>
          <cell r="C2019" t="str">
            <v>M</v>
          </cell>
          <cell r="D2019">
            <v>50.88</v>
          </cell>
        </row>
        <row r="2020">
          <cell r="A2020" t="str">
            <v>100461</v>
          </cell>
          <cell r="B2020" t="str">
            <v>TUBO DE PVC RIGIDO,SOLDAVEL (LINHA AGUA) - 20MM (1/2")</v>
          </cell>
          <cell r="C2020" t="str">
            <v>M</v>
          </cell>
          <cell r="D2020">
            <v>6.9</v>
          </cell>
        </row>
        <row r="2021">
          <cell r="A2021" t="str">
            <v>100462</v>
          </cell>
          <cell r="B2021" t="str">
            <v>TUBO DE PVC RIGIDO,SOLDAVEL (LINHA AGUA) - 25MM (3/4")</v>
          </cell>
          <cell r="C2021" t="str">
            <v>M</v>
          </cell>
          <cell r="D2021">
            <v>8.17</v>
          </cell>
        </row>
        <row r="2022">
          <cell r="A2022" t="str">
            <v>100463</v>
          </cell>
          <cell r="B2022" t="str">
            <v>TUBO DE PVC RIGIDO,SOLDAVEL (LINHA AGUA) - 32MM (1")</v>
          </cell>
          <cell r="C2022" t="str">
            <v>M</v>
          </cell>
          <cell r="D2022">
            <v>10.65</v>
          </cell>
        </row>
        <row r="2023">
          <cell r="A2023" t="str">
            <v>100464</v>
          </cell>
          <cell r="B2023" t="str">
            <v>TUBO DE PVC RIGIDO,SOLDAVEL (LINHA AGUA) - 40MM (1 1/4")</v>
          </cell>
          <cell r="C2023" t="str">
            <v>M</v>
          </cell>
          <cell r="D2023">
            <v>12.66</v>
          </cell>
        </row>
        <row r="2024">
          <cell r="A2024" t="str">
            <v>100465</v>
          </cell>
          <cell r="B2024" t="str">
            <v>TUBO DE PVC RIGIDO,SOLDAVEL (LINHA AGUA) - 50MM (1 1/2")</v>
          </cell>
          <cell r="C2024" t="str">
            <v>M</v>
          </cell>
          <cell r="D2024">
            <v>14.3</v>
          </cell>
        </row>
        <row r="2025">
          <cell r="A2025" t="str">
            <v>100466</v>
          </cell>
          <cell r="B2025" t="str">
            <v>TUBO DE PVC RIGIDO,SOLDAVEL (LINHA AGUA) - 60MM (2")</v>
          </cell>
          <cell r="C2025" t="str">
            <v>M</v>
          </cell>
          <cell r="D2025">
            <v>18.41</v>
          </cell>
        </row>
        <row r="2026">
          <cell r="A2026" t="str">
            <v>100467</v>
          </cell>
          <cell r="B2026" t="str">
            <v>TUBO DE PVC RIGIDO,SOLDAVEL (LINHA AGUA) - 75MM (2 1/2")</v>
          </cell>
          <cell r="C2026" t="str">
            <v>M</v>
          </cell>
          <cell r="D2026">
            <v>23.81</v>
          </cell>
        </row>
        <row r="2027">
          <cell r="A2027" t="str">
            <v>100468</v>
          </cell>
          <cell r="B2027" t="str">
            <v>TUBO DE PVC RIGIDO,SOLDAVEL (LINHA AGUA) - 85MM (3")</v>
          </cell>
          <cell r="C2027" t="str">
            <v>M</v>
          </cell>
          <cell r="D2027">
            <v>27.76</v>
          </cell>
        </row>
        <row r="2028">
          <cell r="A2028" t="str">
            <v>100469</v>
          </cell>
          <cell r="B2028" t="str">
            <v>TUBO DE PVC RIGIDO,SOLDAVEL (LINHA AGUA) - 110MM (4")</v>
          </cell>
          <cell r="C2028" t="str">
            <v>M</v>
          </cell>
          <cell r="D2028">
            <v>38.64</v>
          </cell>
        </row>
        <row r="2029">
          <cell r="A2029" t="str">
            <v>100498</v>
          </cell>
          <cell r="B2029" t="str">
            <v>ENVELOPAMENTO DE TUBULACAO ENTERRADA,COM CONCRETO</v>
          </cell>
          <cell r="C2029" t="str">
            <v>M</v>
          </cell>
          <cell r="D2029">
            <v>6.73</v>
          </cell>
        </row>
        <row r="2030">
          <cell r="A2030" t="str">
            <v>100500</v>
          </cell>
          <cell r="B2030" t="str">
            <v>REDE DE AGUA FRIA - ACESSORIOS</v>
          </cell>
          <cell r="D2030" t="str">
            <v xml:space="preserve"> R$-   </v>
          </cell>
        </row>
        <row r="2031">
          <cell r="A2031" t="str">
            <v>100501</v>
          </cell>
          <cell r="B2031" t="str">
            <v>REGISTRO DE GAVETA,METAL AMARELO - 1/2"</v>
          </cell>
          <cell r="C2031" t="str">
            <v>UN</v>
          </cell>
          <cell r="D2031">
            <v>9.7100000000000009</v>
          </cell>
        </row>
        <row r="2032">
          <cell r="A2032" t="str">
            <v>100502</v>
          </cell>
          <cell r="B2032" t="str">
            <v>REGISTRO DE GAVETA,METAL AMARELO - 3/4"</v>
          </cell>
          <cell r="C2032" t="str">
            <v>UN</v>
          </cell>
          <cell r="D2032">
            <v>12.21</v>
          </cell>
        </row>
        <row r="2033">
          <cell r="A2033" t="str">
            <v>100503</v>
          </cell>
          <cell r="B2033" t="str">
            <v>REGISTRO DE GAVETA,METAL AMARELO - 1"</v>
          </cell>
          <cell r="C2033" t="str">
            <v>UN</v>
          </cell>
          <cell r="D2033">
            <v>16.45</v>
          </cell>
        </row>
        <row r="2034">
          <cell r="A2034" t="str">
            <v>100504</v>
          </cell>
          <cell r="B2034" t="str">
            <v>REGISTRO DE GAVETA,METAL AMARELO - 1 1/4"</v>
          </cell>
          <cell r="C2034" t="str">
            <v>UN</v>
          </cell>
          <cell r="D2034">
            <v>20.96</v>
          </cell>
        </row>
        <row r="2035">
          <cell r="A2035" t="str">
            <v>100505</v>
          </cell>
          <cell r="B2035" t="str">
            <v>REGISTRO DE GAVETA,METAL AMARELO - 1 1/2"</v>
          </cell>
          <cell r="C2035" t="str">
            <v>UN</v>
          </cell>
          <cell r="D2035">
            <v>24.85</v>
          </cell>
        </row>
        <row r="2036">
          <cell r="A2036" t="str">
            <v>100506</v>
          </cell>
          <cell r="B2036" t="str">
            <v>REGISTRO DE GAVETA,METAL AMARELO - 2"</v>
          </cell>
          <cell r="C2036" t="str">
            <v>UN</v>
          </cell>
          <cell r="D2036">
            <v>35.54</v>
          </cell>
        </row>
        <row r="2037">
          <cell r="A2037" t="str">
            <v>100507</v>
          </cell>
          <cell r="B2037" t="str">
            <v>REGISTRO DE GAVETA,METAL AMARELO - 2 1/2"</v>
          </cell>
          <cell r="C2037" t="str">
            <v>UN</v>
          </cell>
          <cell r="D2037">
            <v>72.87</v>
          </cell>
        </row>
        <row r="2038">
          <cell r="A2038" t="str">
            <v>100508</v>
          </cell>
          <cell r="B2038" t="str">
            <v>REGISTRO DE GAVETA,METAL AMARELO - 3"</v>
          </cell>
          <cell r="C2038" t="str">
            <v>UN</v>
          </cell>
          <cell r="D2038">
            <v>99.27</v>
          </cell>
        </row>
        <row r="2039">
          <cell r="A2039" t="str">
            <v>100509</v>
          </cell>
          <cell r="B2039" t="str">
            <v>REGISTRO DE GAVETA,METAL AMARELO - 4"</v>
          </cell>
          <cell r="C2039" t="str">
            <v>UN</v>
          </cell>
          <cell r="D2039">
            <v>163.65</v>
          </cell>
        </row>
        <row r="2040">
          <cell r="A2040" t="str">
            <v>100530</v>
          </cell>
          <cell r="B2040" t="str">
            <v>REGISTRO DE GAVETA,METAL CROMADO - 1/2"</v>
          </cell>
          <cell r="C2040" t="str">
            <v>UN</v>
          </cell>
          <cell r="D2040">
            <v>21.11</v>
          </cell>
        </row>
        <row r="2041">
          <cell r="A2041" t="str">
            <v>100531</v>
          </cell>
          <cell r="B2041" t="str">
            <v>REGISTRO DE GAVETA,METAL CROMADO - 3/4"</v>
          </cell>
          <cell r="C2041" t="str">
            <v>UN</v>
          </cell>
          <cell r="D2041">
            <v>21.62</v>
          </cell>
        </row>
        <row r="2042">
          <cell r="A2042" t="str">
            <v>100532</v>
          </cell>
          <cell r="B2042" t="str">
            <v>REGISTRO DE GAVETA,METAL CROMADO - 1"</v>
          </cell>
          <cell r="C2042" t="str">
            <v>UN</v>
          </cell>
          <cell r="D2042">
            <v>27.66</v>
          </cell>
        </row>
        <row r="2043">
          <cell r="A2043" t="str">
            <v>100533</v>
          </cell>
          <cell r="B2043" t="str">
            <v>REGISTRO DE GAVETA,METAL CROMADO - 1 1/4"</v>
          </cell>
          <cell r="C2043" t="str">
            <v>UN</v>
          </cell>
          <cell r="D2043">
            <v>34.61</v>
          </cell>
        </row>
        <row r="2044">
          <cell r="A2044" t="str">
            <v>100534</v>
          </cell>
          <cell r="B2044" t="str">
            <v>REGISTRO DE GAVETA,METAL CROMADO - 1 1/2"</v>
          </cell>
          <cell r="C2044" t="str">
            <v>UN</v>
          </cell>
          <cell r="D2044">
            <v>36.630000000000003</v>
          </cell>
        </row>
        <row r="2045">
          <cell r="A2045" t="str">
            <v>100540</v>
          </cell>
          <cell r="B2045" t="str">
            <v>REGISTRO DE PRESSAO,METAL AMARELO - 1/2"</v>
          </cell>
          <cell r="C2045" t="str">
            <v>UN</v>
          </cell>
          <cell r="D2045">
            <v>12.34</v>
          </cell>
        </row>
        <row r="2046">
          <cell r="A2046" t="str">
            <v>100541</v>
          </cell>
          <cell r="B2046" t="str">
            <v>REGISTRO DE PRESSAO,METAL AMARELO - 3/4"</v>
          </cell>
          <cell r="C2046" t="str">
            <v>UN</v>
          </cell>
          <cell r="D2046">
            <v>14.4</v>
          </cell>
        </row>
        <row r="2047">
          <cell r="A2047" t="str">
            <v>100550</v>
          </cell>
          <cell r="B2047" t="str">
            <v>REGISTRO DE PRESSAO,METAL CROMADO - 1/2"</v>
          </cell>
          <cell r="C2047" t="str">
            <v>UN</v>
          </cell>
          <cell r="D2047">
            <v>20.350000000000001</v>
          </cell>
        </row>
        <row r="2048">
          <cell r="A2048" t="str">
            <v>100551</v>
          </cell>
          <cell r="B2048" t="str">
            <v>REGISTRO DE PRESSAO,METAL CROMADO - 3/4"</v>
          </cell>
          <cell r="C2048" t="str">
            <v>UN</v>
          </cell>
          <cell r="D2048">
            <v>22.07</v>
          </cell>
        </row>
        <row r="2049">
          <cell r="A2049" t="str">
            <v>100560</v>
          </cell>
          <cell r="B2049" t="str">
            <v>REGISTRO GLOBO C/ADPTADOR E TAMPA - 2 1/2"</v>
          </cell>
          <cell r="C2049" t="str">
            <v>UN</v>
          </cell>
          <cell r="D2049">
            <v>50.48</v>
          </cell>
        </row>
        <row r="2050">
          <cell r="A2050" t="str">
            <v>100600</v>
          </cell>
          <cell r="B2050" t="str">
            <v>REDE DE AGUA QUENTE</v>
          </cell>
          <cell r="D2050" t="str">
            <v xml:space="preserve"> R$-   </v>
          </cell>
        </row>
        <row r="2051">
          <cell r="A2051" t="str">
            <v>100620</v>
          </cell>
          <cell r="B2051" t="str">
            <v>TUBO DE COBRE SEM COSTURA,CLASSE EL - 1/2"</v>
          </cell>
          <cell r="C2051" t="str">
            <v>M</v>
          </cell>
          <cell r="D2051">
            <v>13.46</v>
          </cell>
        </row>
        <row r="2052">
          <cell r="A2052" t="str">
            <v>100621</v>
          </cell>
          <cell r="B2052" t="str">
            <v>TUBO DE COBRE SEM COSTURA,CLASSE EL - 3/4"</v>
          </cell>
          <cell r="C2052" t="str">
            <v>M</v>
          </cell>
          <cell r="D2052">
            <v>17.02</v>
          </cell>
        </row>
        <row r="2053">
          <cell r="A2053" t="str">
            <v>100622</v>
          </cell>
          <cell r="B2053" t="str">
            <v>TUBO DE COBRE SEM COSTURA,CLASSE EL - 1"</v>
          </cell>
          <cell r="C2053" t="str">
            <v>M</v>
          </cell>
          <cell r="D2053">
            <v>19.89</v>
          </cell>
        </row>
        <row r="2054">
          <cell r="A2054" t="str">
            <v>100623</v>
          </cell>
          <cell r="B2054" t="str">
            <v>TUBO DE COBRE SEM COSTURA,CLASSE EL - 1 1/4"</v>
          </cell>
          <cell r="C2054" t="str">
            <v>M</v>
          </cell>
          <cell r="D2054">
            <v>24.58</v>
          </cell>
        </row>
        <row r="2055">
          <cell r="A2055" t="str">
            <v>100624</v>
          </cell>
          <cell r="B2055" t="str">
            <v>TUBO DE COBRE SEM COSTURA,CLASSE EL - 1 1/2"</v>
          </cell>
          <cell r="C2055" t="str">
            <v>M</v>
          </cell>
          <cell r="D2055">
            <v>29.05</v>
          </cell>
        </row>
        <row r="2056">
          <cell r="A2056" t="str">
            <v>100625</v>
          </cell>
          <cell r="B2056" t="str">
            <v>TUBO DE COBRE SEM COSTURA,CLASSE EL - 2"</v>
          </cell>
          <cell r="C2056" t="str">
            <v>M</v>
          </cell>
          <cell r="D2056">
            <v>36.6</v>
          </cell>
        </row>
        <row r="2057">
          <cell r="A2057" t="str">
            <v>100650</v>
          </cell>
          <cell r="B2057" t="str">
            <v>REGISTRO DE GAVETA,METAL AMARELO - 1/2"</v>
          </cell>
          <cell r="C2057" t="str">
            <v>UN</v>
          </cell>
          <cell r="D2057">
            <v>9.7100000000000009</v>
          </cell>
        </row>
        <row r="2058">
          <cell r="A2058" t="str">
            <v>100651</v>
          </cell>
          <cell r="B2058" t="str">
            <v>REGISTRO DE GAVETA,METAL AMARELO - 3/4"</v>
          </cell>
          <cell r="C2058" t="str">
            <v>UN</v>
          </cell>
          <cell r="D2058">
            <v>12.21</v>
          </cell>
        </row>
        <row r="2059">
          <cell r="A2059" t="str">
            <v>100652</v>
          </cell>
          <cell r="B2059" t="str">
            <v>REGISTRO DE GAVETA,METAL AMARELO - 1"</v>
          </cell>
          <cell r="C2059" t="str">
            <v>UN</v>
          </cell>
          <cell r="D2059">
            <v>16.45</v>
          </cell>
        </row>
        <row r="2060">
          <cell r="A2060" t="str">
            <v>100653</v>
          </cell>
          <cell r="B2060" t="str">
            <v>REGISTRO DE GAVETA,METAL AMARELO - 1 1/4"</v>
          </cell>
          <cell r="C2060" t="str">
            <v>UN</v>
          </cell>
          <cell r="D2060">
            <v>20.96</v>
          </cell>
        </row>
        <row r="2061">
          <cell r="A2061" t="str">
            <v>100654</v>
          </cell>
          <cell r="B2061" t="str">
            <v>REGISTRO DE GAVETA,METAL AMARELO - 1 1/2"</v>
          </cell>
          <cell r="C2061" t="str">
            <v>UN</v>
          </cell>
          <cell r="D2061">
            <v>24.85</v>
          </cell>
        </row>
        <row r="2062">
          <cell r="A2062" t="str">
            <v>100655</v>
          </cell>
          <cell r="B2062" t="str">
            <v>REGISTRO DE GAVETA,METAL AMARELO - 2"</v>
          </cell>
          <cell r="C2062" t="str">
            <v>UN</v>
          </cell>
          <cell r="D2062">
            <v>35.54</v>
          </cell>
        </row>
        <row r="2063">
          <cell r="A2063" t="str">
            <v>100660</v>
          </cell>
          <cell r="B2063" t="str">
            <v>REGISTRO DE GAVETA,METAL CROMADO - 1/2"</v>
          </cell>
          <cell r="C2063" t="str">
            <v>UN</v>
          </cell>
          <cell r="D2063">
            <v>21.11</v>
          </cell>
        </row>
        <row r="2064">
          <cell r="A2064" t="str">
            <v>100661</v>
          </cell>
          <cell r="B2064" t="str">
            <v>REGISTRO DE GAVETA,METAL CROMADO - 3/4"</v>
          </cell>
          <cell r="C2064" t="str">
            <v>UN</v>
          </cell>
          <cell r="D2064">
            <v>21.62</v>
          </cell>
        </row>
        <row r="2065">
          <cell r="A2065" t="str">
            <v>100662</v>
          </cell>
          <cell r="B2065" t="str">
            <v>REGISTRO DE GAVETA,METAL CROMADO - 1"</v>
          </cell>
          <cell r="C2065" t="str">
            <v>UN</v>
          </cell>
          <cell r="D2065">
            <v>27.66</v>
          </cell>
        </row>
        <row r="2066">
          <cell r="A2066" t="str">
            <v>100665</v>
          </cell>
          <cell r="B2066" t="str">
            <v>REGISTRO DE PRESSAO,METAL CROMADO - 1/2"</v>
          </cell>
          <cell r="C2066" t="str">
            <v>UN</v>
          </cell>
          <cell r="D2066">
            <v>20.350000000000001</v>
          </cell>
        </row>
        <row r="2067">
          <cell r="A2067" t="str">
            <v>100666</v>
          </cell>
          <cell r="B2067" t="str">
            <v>REGISTRO DE PRESSAO,METAL CROMADO - 3/4"</v>
          </cell>
          <cell r="C2067" t="str">
            <v>UN</v>
          </cell>
          <cell r="D2067">
            <v>22.07</v>
          </cell>
        </row>
        <row r="2068">
          <cell r="A2068" t="str">
            <v>100671</v>
          </cell>
          <cell r="B2068" t="str">
            <v>VALVULA DE RETENCAO HORIZONTAL - 3/4"</v>
          </cell>
          <cell r="C2068" t="str">
            <v>UN</v>
          </cell>
          <cell r="D2068">
            <v>23.72</v>
          </cell>
        </row>
        <row r="2069">
          <cell r="A2069" t="str">
            <v>100672</v>
          </cell>
          <cell r="B2069" t="str">
            <v>VALVULA DE RETENCAO HORIZONTAL - 1"</v>
          </cell>
          <cell r="C2069" t="str">
            <v>UN</v>
          </cell>
          <cell r="D2069">
            <v>29.06</v>
          </cell>
        </row>
        <row r="2070">
          <cell r="A2070" t="str">
            <v>100673</v>
          </cell>
          <cell r="B2070" t="str">
            <v>VALVULA DE RETENCAO HORIZONTAL - 1 1/4"</v>
          </cell>
          <cell r="C2070" t="str">
            <v>UN</v>
          </cell>
          <cell r="D2070">
            <v>43.41</v>
          </cell>
        </row>
        <row r="2071">
          <cell r="A2071" t="str">
            <v>100674</v>
          </cell>
          <cell r="B2071" t="str">
            <v>VALVULA DE RETENCAO HORIZONTAL - 1 1/2"</v>
          </cell>
          <cell r="C2071" t="str">
            <v>UN</v>
          </cell>
          <cell r="D2071">
            <v>53.12</v>
          </cell>
        </row>
        <row r="2072">
          <cell r="A2072" t="str">
            <v>100680</v>
          </cell>
          <cell r="B2072" t="str">
            <v>ISOLAMENTO TERMICO COM ARGAMASSA DE CAL E AMIANTO EM PO - ESPES=3CM</v>
          </cell>
          <cell r="C2072" t="str">
            <v>M2</v>
          </cell>
          <cell r="D2072">
            <v>37.049999999999997</v>
          </cell>
        </row>
        <row r="2073">
          <cell r="A2073" t="str">
            <v>100685</v>
          </cell>
          <cell r="B2073" t="str">
            <v>ISOLAMENTO TERMICO COM CALHA DE LA DE VIDRO - 3/4"</v>
          </cell>
          <cell r="C2073" t="str">
            <v>M</v>
          </cell>
          <cell r="D2073">
            <v>8.85</v>
          </cell>
        </row>
        <row r="2074">
          <cell r="A2074" t="str">
            <v>100686</v>
          </cell>
          <cell r="B2074" t="str">
            <v>ISOLAMENTO TERMICO COM CALHA DE LA DE VIDRO - 1"</v>
          </cell>
          <cell r="C2074" t="str">
            <v>M</v>
          </cell>
          <cell r="D2074">
            <v>9.14</v>
          </cell>
        </row>
        <row r="2075">
          <cell r="A2075" t="str">
            <v>100687</v>
          </cell>
          <cell r="B2075" t="str">
            <v>ISOLAMENTO TERMICO COM CALHA DE LA DE VIDRO - 1 1/4"</v>
          </cell>
          <cell r="C2075" t="str">
            <v>M</v>
          </cell>
          <cell r="D2075">
            <v>9.66</v>
          </cell>
        </row>
        <row r="2076">
          <cell r="A2076" t="str">
            <v>100688</v>
          </cell>
          <cell r="B2076" t="str">
            <v>ISOLAMENTO TERMICO COM CALHA DE LA DE VIDRO - 1 1/2"</v>
          </cell>
          <cell r="C2076" t="str">
            <v>M</v>
          </cell>
          <cell r="D2076">
            <v>10.73</v>
          </cell>
        </row>
        <row r="2077">
          <cell r="A2077" t="str">
            <v>100689</v>
          </cell>
          <cell r="B2077" t="str">
            <v>ISOLAMENTO TERMICO COM CALHA DE LA DE VIDRO - 2"</v>
          </cell>
          <cell r="C2077" t="str">
            <v>M</v>
          </cell>
          <cell r="D2077">
            <v>12.18</v>
          </cell>
        </row>
        <row r="2078">
          <cell r="A2078" t="str">
            <v>100700</v>
          </cell>
          <cell r="B2078" t="str">
            <v>REDE DE GAS</v>
          </cell>
          <cell r="D2078" t="str">
            <v xml:space="preserve"> R$-   </v>
          </cell>
        </row>
        <row r="2079">
          <cell r="A2079" t="str">
            <v>100711</v>
          </cell>
          <cell r="B2079" t="str">
            <v>TUBO PRETO DE ACO-CARBONO,CLASSE SCH-40 - 3/4"</v>
          </cell>
          <cell r="C2079" t="str">
            <v>M</v>
          </cell>
          <cell r="D2079">
            <v>15.98</v>
          </cell>
        </row>
        <row r="2080">
          <cell r="A2080" t="str">
            <v>100712</v>
          </cell>
          <cell r="B2080" t="str">
            <v>TUBO PRETO DE ACO-CARBONO,CLASSE SCH-40 - 1"</v>
          </cell>
          <cell r="C2080" t="str">
            <v>M</v>
          </cell>
          <cell r="D2080">
            <v>18.309999999999999</v>
          </cell>
        </row>
        <row r="2081">
          <cell r="A2081" t="str">
            <v>100713</v>
          </cell>
          <cell r="B2081" t="str">
            <v>TUBO PRETO DE ACO-CARBONO,CLASSE SCH-40 - 1 1/4"</v>
          </cell>
          <cell r="C2081" t="str">
            <v>M</v>
          </cell>
          <cell r="D2081">
            <v>21.76</v>
          </cell>
        </row>
        <row r="2082">
          <cell r="A2082" t="str">
            <v>100714</v>
          </cell>
          <cell r="B2082" t="str">
            <v>TUBO PRETO DE ACO-CARBONO,CLASSE SCH-40 - 1 1/2"</v>
          </cell>
          <cell r="C2082" t="str">
            <v>M</v>
          </cell>
          <cell r="D2082">
            <v>25.45</v>
          </cell>
        </row>
        <row r="2083">
          <cell r="A2083" t="str">
            <v>100720</v>
          </cell>
          <cell r="B2083" t="str">
            <v>REGISTRO ESFERICO D=3/4" P/GAS</v>
          </cell>
          <cell r="C2083" t="str">
            <v>UN</v>
          </cell>
          <cell r="D2083">
            <v>30.66</v>
          </cell>
        </row>
        <row r="2084">
          <cell r="A2084" t="str">
            <v>100760</v>
          </cell>
          <cell r="B2084" t="str">
            <v>HV.04-ABRIGO P/GAS EM BLOCO DE CONCRETO APARENTE P/2 BUJOES</v>
          </cell>
          <cell r="C2084" t="str">
            <v>UN</v>
          </cell>
          <cell r="D2084">
            <v>112.84</v>
          </cell>
        </row>
        <row r="2085">
          <cell r="A2085" t="str">
            <v>100761</v>
          </cell>
          <cell r="B2085" t="str">
            <v>HV.08-ABRIGO PARA GAS EM TIJOLO APARENTE P/2 BUJOES</v>
          </cell>
          <cell r="C2085" t="str">
            <v>UN</v>
          </cell>
          <cell r="D2085">
            <v>147.38</v>
          </cell>
        </row>
        <row r="2086">
          <cell r="A2086" t="str">
            <v>100762</v>
          </cell>
          <cell r="B2086" t="str">
            <v>HV.12-ABRIGO P/GAS EM ALVENARIA REVESTIDA P/ 2 BUJOES</v>
          </cell>
          <cell r="C2086" t="str">
            <v>UN</v>
          </cell>
          <cell r="D2086">
            <v>136.47</v>
          </cell>
        </row>
        <row r="2087">
          <cell r="A2087" t="str">
            <v>100763</v>
          </cell>
          <cell r="B2087" t="str">
            <v>HV.13-ABRIGO P/GAS EM BLOCOS DE CONCRETO APARENTE P/2 CILINDROS</v>
          </cell>
          <cell r="C2087" t="str">
            <v>UN</v>
          </cell>
          <cell r="D2087">
            <v>275.12</v>
          </cell>
        </row>
        <row r="2088">
          <cell r="A2088" t="str">
            <v>100764</v>
          </cell>
          <cell r="B2088" t="str">
            <v>HV.14-ABRIGO P/GAS EM BLOCO DE CONCRETO APARENTE P/4 CILINDROS</v>
          </cell>
          <cell r="C2088" t="str">
            <v>UN</v>
          </cell>
          <cell r="D2088">
            <v>357.72</v>
          </cell>
        </row>
        <row r="2089">
          <cell r="A2089" t="str">
            <v>100765</v>
          </cell>
          <cell r="B2089" t="str">
            <v>HV.15-ABRIGO P/GAS EM BLOCO DE CONCRETO APARENTE P/6 CILINDROS</v>
          </cell>
          <cell r="C2089" t="str">
            <v>UN</v>
          </cell>
          <cell r="D2089">
            <v>457.13</v>
          </cell>
        </row>
        <row r="2090">
          <cell r="A2090" t="str">
            <v>100766</v>
          </cell>
          <cell r="B2090" t="str">
            <v>HV.16-ABRIGO P/GAS EM TIJOLO APARENTE P/2 CILINDROS</v>
          </cell>
          <cell r="C2090" t="str">
            <v>UN</v>
          </cell>
          <cell r="D2090">
            <v>394.54</v>
          </cell>
        </row>
        <row r="2091">
          <cell r="A2091" t="str">
            <v>100767</v>
          </cell>
          <cell r="B2091" t="str">
            <v>HV.17-ABRIGO P/GAS EM TIJOLO APARENTE P/4 CILINDROS</v>
          </cell>
          <cell r="C2091" t="str">
            <v>UN</v>
          </cell>
          <cell r="D2091">
            <v>505.88</v>
          </cell>
        </row>
        <row r="2092">
          <cell r="A2092" t="str">
            <v>100768</v>
          </cell>
          <cell r="B2092" t="str">
            <v>HV.18-ABRIGO P/GAS EM TIJOLO APARENTE P/6 CILINDROS</v>
          </cell>
          <cell r="C2092" t="str">
            <v>UN</v>
          </cell>
          <cell r="D2092">
            <v>633.36</v>
          </cell>
        </row>
        <row r="2093">
          <cell r="A2093" t="str">
            <v>100769</v>
          </cell>
          <cell r="B2093" t="str">
            <v>HV.19-ABRIGO P/GAS EM ALVENARIA REVESTIDA P/2 CILINDROS</v>
          </cell>
          <cell r="C2093" t="str">
            <v>UN</v>
          </cell>
          <cell r="D2093">
            <v>336.87</v>
          </cell>
        </row>
        <row r="2094">
          <cell r="A2094" t="str">
            <v>100770</v>
          </cell>
          <cell r="B2094" t="str">
            <v>HV.20-ABRIGO P/GAS EM ALVENARIA REVESTIDA P/4 CILINDROS</v>
          </cell>
          <cell r="C2094" t="str">
            <v>UN</v>
          </cell>
          <cell r="D2094">
            <v>431.77</v>
          </cell>
        </row>
        <row r="2095">
          <cell r="A2095" t="str">
            <v>100771</v>
          </cell>
          <cell r="B2095" t="str">
            <v>HV.21-ABRIGO P/GAS EM ALVENARIA REVESTIDA P/6 CILINDROS</v>
          </cell>
          <cell r="C2095" t="str">
            <v>UN</v>
          </cell>
          <cell r="D2095">
            <v>543.41999999999996</v>
          </cell>
        </row>
        <row r="2096">
          <cell r="A2096" t="str">
            <v>100780</v>
          </cell>
          <cell r="B2096" t="str">
            <v>HD.10 INSTALACAO P/ 2 BUJOES GLP 13KG EXCLUSIVE ABRIGO</v>
          </cell>
          <cell r="C2096" t="str">
            <v>UN</v>
          </cell>
          <cell r="D2096">
            <v>21.4</v>
          </cell>
        </row>
        <row r="2097">
          <cell r="A2097" t="str">
            <v>100781</v>
          </cell>
          <cell r="B2097" t="str">
            <v>HD.11 INSTALACAO P/ 2 CILINDROS GLP 45 KG EXCLUSIVE ABRIGO</v>
          </cell>
          <cell r="C2097" t="str">
            <v>UN</v>
          </cell>
          <cell r="D2097">
            <v>179.35</v>
          </cell>
        </row>
        <row r="2098">
          <cell r="A2098" t="str">
            <v>100782</v>
          </cell>
          <cell r="B2098" t="str">
            <v>HD.12 INSTALACAO P/ 4 CILINDRO GLP 45 KGS EXCLUSIVE ABRIGO</v>
          </cell>
          <cell r="C2098" t="str">
            <v>CJ</v>
          </cell>
          <cell r="D2098">
            <v>209.45</v>
          </cell>
        </row>
        <row r="2099">
          <cell r="A2099" t="str">
            <v>100783</v>
          </cell>
          <cell r="B2099" t="str">
            <v>HD.13 INSTALACAO P/ 6 CILINDROS GLP, 45KG EXCLUSIVE ABRIGO</v>
          </cell>
          <cell r="C2099" t="str">
            <v>UN</v>
          </cell>
          <cell r="D2099">
            <v>235.68</v>
          </cell>
        </row>
        <row r="2100">
          <cell r="A2100" t="str">
            <v>100785</v>
          </cell>
          <cell r="B2100" t="str">
            <v>BUJAO DE GAS DE 13KG COM CARGA</v>
          </cell>
          <cell r="C2100" t="str">
            <v>UN</v>
          </cell>
          <cell r="D2100">
            <v>44.04</v>
          </cell>
        </row>
        <row r="2101">
          <cell r="A2101" t="str">
            <v>100786</v>
          </cell>
          <cell r="B2101" t="str">
            <v>CILINDRO DE G.L.P. DE 45 KG COM CARGA</v>
          </cell>
          <cell r="C2101" t="str">
            <v>UN</v>
          </cell>
          <cell r="D2101">
            <v>216.54</v>
          </cell>
        </row>
        <row r="2102">
          <cell r="A2102" t="str">
            <v>100790</v>
          </cell>
          <cell r="B2102" t="str">
            <v>CAIXA COM COLETOR DE AGUA (SIFAO) PARA REDE DE GAS</v>
          </cell>
          <cell r="C2102" t="str">
            <v>UN</v>
          </cell>
          <cell r="D2102">
            <v>30.39</v>
          </cell>
        </row>
        <row r="2103">
          <cell r="A2103" t="str">
            <v>100795</v>
          </cell>
          <cell r="B2103" t="str">
            <v>PROTECAO ANTICORROSIVA PARA TUBULACAO ENTERRADA</v>
          </cell>
          <cell r="C2103" t="str">
            <v>M</v>
          </cell>
          <cell r="D2103">
            <v>0.42</v>
          </cell>
        </row>
        <row r="2104">
          <cell r="A2104" t="str">
            <v>100798</v>
          </cell>
          <cell r="B2104" t="str">
            <v>ENVELOPAMENTO DE TUBULACAO ENTERRADA,COM CONCRETO</v>
          </cell>
          <cell r="C2104" t="str">
            <v>M</v>
          </cell>
          <cell r="D2104">
            <v>6.73</v>
          </cell>
        </row>
        <row r="2105">
          <cell r="A2105" t="str">
            <v>100800</v>
          </cell>
          <cell r="B2105" t="str">
            <v>REDE DE PREVENCAO E COMBATE A INCENDIOS</v>
          </cell>
          <cell r="D2105" t="str">
            <v xml:space="preserve"> R$-   </v>
          </cell>
        </row>
        <row r="2106">
          <cell r="A2106" t="str">
            <v>100802</v>
          </cell>
          <cell r="B2106" t="str">
            <v>TUBO DE ACO-CARBONO GALVANIZADO,CLASSE MEDIA (DIN2440) - 2 1/2"</v>
          </cell>
          <cell r="C2106" t="str">
            <v>M</v>
          </cell>
          <cell r="D2106">
            <v>35.090000000000003</v>
          </cell>
        </row>
        <row r="2107">
          <cell r="A2107" t="str">
            <v>100803</v>
          </cell>
          <cell r="B2107" t="str">
            <v>TUBO DE ACO-CARBONO GALVANIZADO,CLASSE MEDIA (DIN2440) - 3"</v>
          </cell>
          <cell r="C2107" t="str">
            <v>M</v>
          </cell>
          <cell r="D2107">
            <v>38.15</v>
          </cell>
        </row>
        <row r="2108">
          <cell r="A2108" t="str">
            <v>100805</v>
          </cell>
          <cell r="B2108" t="str">
            <v>TUBO DE ACO-CARBONO GALVANIZADO,CLASSE MEDIA (DIN2440) - 4"</v>
          </cell>
          <cell r="C2108" t="str">
            <v>M</v>
          </cell>
          <cell r="D2108">
            <v>50.52</v>
          </cell>
        </row>
        <row r="2109">
          <cell r="A2109" t="str">
            <v>100806</v>
          </cell>
          <cell r="B2109" t="str">
            <v>TUBO DE ACO-CARBONO GALVANIZADO,CLASSE MEDIA (DIN2440) - 6"</v>
          </cell>
          <cell r="C2109" t="str">
            <v>M</v>
          </cell>
          <cell r="D2109">
            <v>75.739999999999995</v>
          </cell>
        </row>
        <row r="2110">
          <cell r="A2110" t="str">
            <v>100822</v>
          </cell>
          <cell r="B2110" t="str">
            <v>TUBO DE FERRO FUNDIDO PARA PRESSAO,LINHA K - 75MM</v>
          </cell>
          <cell r="C2110" t="str">
            <v>M</v>
          </cell>
          <cell r="D2110">
            <v>65.930000000000007</v>
          </cell>
        </row>
        <row r="2111">
          <cell r="A2111" t="str">
            <v>100831</v>
          </cell>
          <cell r="B2111" t="str">
            <v>REGISTRO DE GAVETA,METAL AMARELO - 2 1/2"</v>
          </cell>
          <cell r="C2111" t="str">
            <v>UN</v>
          </cell>
          <cell r="D2111">
            <v>72.87</v>
          </cell>
        </row>
        <row r="2112">
          <cell r="A2112" t="str">
            <v>100832</v>
          </cell>
          <cell r="B2112" t="str">
            <v>REGISTRO DE GAVETA,METAL AMARELO - 3"</v>
          </cell>
          <cell r="C2112" t="str">
            <v>UN</v>
          </cell>
          <cell r="D2112">
            <v>99.27</v>
          </cell>
        </row>
        <row r="2113">
          <cell r="A2113" t="str">
            <v>100834</v>
          </cell>
          <cell r="B2113" t="str">
            <v>REGISTRO DE GAVETA,METAL AMARELO - 4"</v>
          </cell>
          <cell r="C2113" t="str">
            <v>UN</v>
          </cell>
          <cell r="D2113">
            <v>163.65</v>
          </cell>
        </row>
        <row r="2114">
          <cell r="A2114" t="str">
            <v>100841</v>
          </cell>
          <cell r="B2114" t="str">
            <v>VALVULA DE RETENCAO VERTICAL,TIPO PESADO - 2 1/2"</v>
          </cell>
          <cell r="C2114" t="str">
            <v>UN</v>
          </cell>
          <cell r="D2114">
            <v>393.13</v>
          </cell>
        </row>
        <row r="2115">
          <cell r="A2115" t="str">
            <v>100849</v>
          </cell>
          <cell r="B2115" t="str">
            <v>ENVELOPAMENTO DE TUBULACAO ENTERRADA,COM CONCRETO</v>
          </cell>
          <cell r="C2115" t="str">
            <v>M</v>
          </cell>
          <cell r="D2115">
            <v>6.73</v>
          </cell>
        </row>
        <row r="2116">
          <cell r="A2116" t="str">
            <v>100850</v>
          </cell>
          <cell r="B2116" t="str">
            <v>RECALQUE DE PASSEIO C/UNIAO ENG.RAPIDO - REGISTRO TIPO GLOBO 2 1/2"</v>
          </cell>
          <cell r="C2116" t="str">
            <v>UN</v>
          </cell>
          <cell r="D2116">
            <v>100.36</v>
          </cell>
        </row>
        <row r="2117">
          <cell r="A2117" t="str">
            <v>100855</v>
          </cell>
          <cell r="B2117" t="str">
            <v>HIDRANTE COM UNIAO DE ENGATE RAPIDO - REGISTRO TIPO GLOBO 2 1/2"</v>
          </cell>
          <cell r="C2117" t="str">
            <v>UN</v>
          </cell>
          <cell r="D2117">
            <v>247.55</v>
          </cell>
        </row>
        <row r="2118">
          <cell r="A2118" t="str">
            <v>100860</v>
          </cell>
          <cell r="B2118" t="str">
            <v>ABRIGO DE EMBUTIR,PARA HIDRANTE E MANGUEIRA - CHAPA DE ACO N.20</v>
          </cell>
          <cell r="C2118" t="str">
            <v>UN</v>
          </cell>
          <cell r="D2118">
            <v>71.989999999999995</v>
          </cell>
        </row>
        <row r="2119">
          <cell r="A2119" t="str">
            <v>100865</v>
          </cell>
          <cell r="B2119" t="str">
            <v>MANGUEIRA DE INCENDIO COM UNIAO DE ENGATE RAPIDO,15M - 1 1/2"</v>
          </cell>
          <cell r="C2119" t="str">
            <v>UN</v>
          </cell>
          <cell r="D2119">
            <v>57.35</v>
          </cell>
        </row>
        <row r="2120">
          <cell r="A2120" t="str">
            <v>100868</v>
          </cell>
          <cell r="B2120" t="str">
            <v>MANGUEIRA DE INCENDIO COM UNIAO DE ENGATE RAPIDO,30M - 1 1/2"</v>
          </cell>
          <cell r="C2120" t="str">
            <v>UN</v>
          </cell>
          <cell r="D2120">
            <v>103.24</v>
          </cell>
        </row>
        <row r="2121">
          <cell r="A2121" t="str">
            <v>100872</v>
          </cell>
          <cell r="B2121" t="str">
            <v>MANGUEIRA DE INCENDIO COM UNIAO DE ENGATE RAPIDO,30M - 2 1/2"</v>
          </cell>
          <cell r="C2121" t="str">
            <v>UN</v>
          </cell>
          <cell r="D2121">
            <v>300.14</v>
          </cell>
        </row>
        <row r="2122">
          <cell r="A2122" t="str">
            <v>100873</v>
          </cell>
          <cell r="B2122" t="str">
            <v>ESGUICHO DE INCENDIO COM ENGATE RAPIDO - 1 1/2"X1/2"</v>
          </cell>
          <cell r="C2122" t="str">
            <v>UN</v>
          </cell>
          <cell r="D2122">
            <v>7.59</v>
          </cell>
        </row>
        <row r="2123">
          <cell r="A2123" t="str">
            <v>100877</v>
          </cell>
          <cell r="B2123" t="str">
            <v>ESGUICHO DE INCENDIO COM ENGATE RAPIDO - 2 1/2"X5/8"</v>
          </cell>
          <cell r="C2123" t="str">
            <v>UN</v>
          </cell>
          <cell r="D2123">
            <v>18.09</v>
          </cell>
        </row>
        <row r="2124">
          <cell r="A2124" t="str">
            <v>100880</v>
          </cell>
          <cell r="B2124" t="str">
            <v>EXTINTOR DE INCENDIO COM CARGA DE GAS CARBONICO (CO2) - 4KG</v>
          </cell>
          <cell r="C2124" t="str">
            <v>UN</v>
          </cell>
          <cell r="D2124">
            <v>96.66</v>
          </cell>
        </row>
        <row r="2125">
          <cell r="A2125" t="str">
            <v>100881</v>
          </cell>
          <cell r="B2125" t="str">
            <v>EXTINTOR DE INCENDIO COM CARGA DE GAS CARBONICO (CO2) - 6KG</v>
          </cell>
          <cell r="C2125" t="str">
            <v>UN</v>
          </cell>
          <cell r="D2125">
            <v>107.95</v>
          </cell>
        </row>
        <row r="2126">
          <cell r="A2126" t="str">
            <v>100882</v>
          </cell>
          <cell r="B2126" t="str">
            <v>EXTINTOR DE INCENDIO COM CARGA DE GAS CARBONICO (CO2) - 10KG</v>
          </cell>
          <cell r="C2126" t="str">
            <v>UN</v>
          </cell>
          <cell r="D2126">
            <v>184.15</v>
          </cell>
        </row>
        <row r="2127">
          <cell r="A2127" t="str">
            <v>100885</v>
          </cell>
          <cell r="B2127" t="str">
            <v>EXTINTOR DE INCENDIO COM CARGA DE AGUA PRESSURIZADA - 10L</v>
          </cell>
          <cell r="C2127" t="str">
            <v>UN</v>
          </cell>
          <cell r="D2127">
            <v>27.41</v>
          </cell>
        </row>
        <row r="2128">
          <cell r="A2128" t="str">
            <v>100888</v>
          </cell>
          <cell r="B2128" t="str">
            <v>EXTINTOR DE INCENDIO COM CARGA DE ESPUMA QUIMICA - 10L</v>
          </cell>
          <cell r="C2128" t="str">
            <v>UN</v>
          </cell>
          <cell r="D2128">
            <v>27.41</v>
          </cell>
        </row>
        <row r="2129">
          <cell r="A2129" t="str">
            <v>100890</v>
          </cell>
          <cell r="B2129" t="str">
            <v>EXTINTOR DE INCENDIO COM CARGA DE PO QUIMICO SECO - 4KG</v>
          </cell>
          <cell r="C2129" t="str">
            <v>UN</v>
          </cell>
          <cell r="D2129">
            <v>27.41</v>
          </cell>
        </row>
        <row r="2130">
          <cell r="A2130" t="str">
            <v>100892</v>
          </cell>
          <cell r="B2130" t="str">
            <v>EXTINTOR DE INCENDIO COM CARGA DE PO QUIMICO SECO - 8KG</v>
          </cell>
          <cell r="C2130" t="str">
            <v>UN</v>
          </cell>
          <cell r="D2130">
            <v>32.54</v>
          </cell>
        </row>
        <row r="2131">
          <cell r="A2131" t="str">
            <v>100893</v>
          </cell>
          <cell r="B2131" t="str">
            <v>EXTINTOR DE INCENDIO COM CARGA DE PO QUIMICO SECO - 12KG</v>
          </cell>
          <cell r="C2131" t="str">
            <v>UN</v>
          </cell>
          <cell r="D2131">
            <v>40.74</v>
          </cell>
        </row>
        <row r="2132">
          <cell r="A2132" t="str">
            <v>100895</v>
          </cell>
          <cell r="B2132" t="str">
            <v>SETA P/HIDRANTE/EXTINTOR DE INCENDIO</v>
          </cell>
          <cell r="C2132" t="str">
            <v>UN</v>
          </cell>
          <cell r="D2132">
            <v>2.59</v>
          </cell>
        </row>
        <row r="2133">
          <cell r="A2133" t="str">
            <v>100900</v>
          </cell>
          <cell r="B2133" t="str">
            <v>REDE DE ESGOTO SANITARIO - TUBULACAO</v>
          </cell>
          <cell r="D2133" t="str">
            <v xml:space="preserve"> R$-   </v>
          </cell>
        </row>
        <row r="2134">
          <cell r="A2134" t="str">
            <v>100903</v>
          </cell>
          <cell r="B2134" t="str">
            <v>TUBO DE ACO GALVANIZADO,CLASSE LEVE I (LINHA AGUA) - 1 1/2"</v>
          </cell>
          <cell r="C2134" t="str">
            <v>M</v>
          </cell>
          <cell r="D2134">
            <v>23.46</v>
          </cell>
        </row>
        <row r="2135">
          <cell r="A2135" t="str">
            <v>100904</v>
          </cell>
          <cell r="B2135" t="str">
            <v>TUBO DE ACO GALVANIZADO,CLASSE LEVE I (LINHA AGUA) - 2"</v>
          </cell>
          <cell r="C2135" t="str">
            <v>M</v>
          </cell>
          <cell r="D2135">
            <v>28.53</v>
          </cell>
        </row>
        <row r="2136">
          <cell r="A2136" t="str">
            <v>100910</v>
          </cell>
          <cell r="B2136" t="str">
            <v>TUBO DE FERRO FUNDIDO PARA ESGOTO,LINHA HL - 50MM</v>
          </cell>
          <cell r="C2136" t="str">
            <v>M</v>
          </cell>
          <cell r="D2136">
            <v>40.36</v>
          </cell>
        </row>
        <row r="2137">
          <cell r="A2137" t="str">
            <v>100911</v>
          </cell>
          <cell r="B2137" t="str">
            <v>TUBO DE FERRO FUNDIDO PARA ESGOTO,LINHA HL - 75MM</v>
          </cell>
          <cell r="C2137" t="str">
            <v>M</v>
          </cell>
          <cell r="D2137">
            <v>55.38</v>
          </cell>
        </row>
        <row r="2138">
          <cell r="A2138" t="str">
            <v>100912</v>
          </cell>
          <cell r="B2138" t="str">
            <v>TUBO DE FERRO FUNDIDO PARA ESGOTO,LINHA HL - 100MM</v>
          </cell>
          <cell r="C2138" t="str">
            <v>M</v>
          </cell>
          <cell r="D2138">
            <v>71.900000000000006</v>
          </cell>
        </row>
        <row r="2139">
          <cell r="A2139" t="str">
            <v>100913</v>
          </cell>
          <cell r="B2139" t="str">
            <v>TUBO DE FERRO FUNDIDO PARA ESGOTO,LINHA HL - 150MM</v>
          </cell>
          <cell r="C2139" t="str">
            <v>M</v>
          </cell>
          <cell r="D2139">
            <v>111.77</v>
          </cell>
        </row>
        <row r="2140">
          <cell r="A2140" t="str">
            <v>100930</v>
          </cell>
          <cell r="B2140" t="str">
            <v>TUBO DE PVC RIGIDO,PONTA E BOLSA (LINHA ESGOTO) - 40MM (1 1/2")</v>
          </cell>
          <cell r="C2140" t="str">
            <v>M</v>
          </cell>
          <cell r="D2140">
            <v>8.25</v>
          </cell>
        </row>
        <row r="2141">
          <cell r="A2141" t="str">
            <v>100931</v>
          </cell>
          <cell r="B2141" t="str">
            <v>TUBO DE PVC RIGIDO,PONTA E BOLSA (LINHA ESGOTO) - 50MM (2")</v>
          </cell>
          <cell r="C2141" t="str">
            <v>M</v>
          </cell>
          <cell r="D2141">
            <v>9.39</v>
          </cell>
        </row>
        <row r="2142">
          <cell r="A2142" t="str">
            <v>100932</v>
          </cell>
          <cell r="B2142" t="str">
            <v>TUBO DE PVC RIGIDO,PONTA E BOLSA (LINHA ESGOTO) - 75MM (3")</v>
          </cell>
          <cell r="C2142" t="str">
            <v>M</v>
          </cell>
          <cell r="D2142">
            <v>10.92</v>
          </cell>
        </row>
        <row r="2143">
          <cell r="A2143" t="str">
            <v>100933</v>
          </cell>
          <cell r="B2143" t="str">
            <v>TUBO DE PVC RIGIDO,PONTA E BOLSA (LINHA ESGOTO) - 100MM (4")</v>
          </cell>
          <cell r="C2143" t="str">
            <v>M</v>
          </cell>
          <cell r="D2143">
            <v>14.19</v>
          </cell>
        </row>
        <row r="2144">
          <cell r="A2144" t="str">
            <v>100934</v>
          </cell>
          <cell r="B2144" t="str">
            <v>TUBO DE PVC RIGIDO, PONTA E BOLSA(LINHA ESGOTO)-150MM(6")</v>
          </cell>
          <cell r="C2144" t="str">
            <v>M</v>
          </cell>
          <cell r="D2144">
            <v>22.94</v>
          </cell>
        </row>
        <row r="2145">
          <cell r="A2145" t="str">
            <v>100935</v>
          </cell>
          <cell r="B2145" t="str">
            <v>TUBO DE PVC RIGIDO, PONTA E BOLSA (LINHA ESGOTO) 200MM 8"</v>
          </cell>
          <cell r="C2145" t="str">
            <v>M</v>
          </cell>
          <cell r="D2145">
            <v>24.08</v>
          </cell>
        </row>
        <row r="2146">
          <cell r="A2146" t="str">
            <v>100954</v>
          </cell>
          <cell r="B2146" t="str">
            <v>TUBO DE CIMENTO-AMIANTO,PONTA E BOLSA (CLASSE A) - 100MM</v>
          </cell>
          <cell r="C2146" t="str">
            <v>M</v>
          </cell>
          <cell r="D2146">
            <v>27.56</v>
          </cell>
        </row>
        <row r="2147">
          <cell r="A2147" t="str">
            <v>100962</v>
          </cell>
          <cell r="B2147" t="str">
            <v>TUBO DE CERAMICA VIDRADA,PONTA E BOLSA (CLASSE A) - 4"</v>
          </cell>
          <cell r="C2147" t="str">
            <v>M</v>
          </cell>
          <cell r="D2147">
            <v>13.68</v>
          </cell>
        </row>
        <row r="2148">
          <cell r="A2148" t="str">
            <v>100963</v>
          </cell>
          <cell r="B2148" t="str">
            <v>TUBO DE CERAMICA VIDRADA,PONTA E BOLSA (CLASSE A) - 6"</v>
          </cell>
          <cell r="C2148" t="str">
            <v>M</v>
          </cell>
          <cell r="D2148">
            <v>16.72</v>
          </cell>
        </row>
        <row r="2149">
          <cell r="A2149" t="str">
            <v>100964</v>
          </cell>
          <cell r="B2149" t="str">
            <v>TUBO DE CERAMICA VIDRADA,PONTA E BOLSA (CLASSE A) - 8"</v>
          </cell>
          <cell r="C2149" t="str">
            <v>M</v>
          </cell>
          <cell r="D2149">
            <v>21.25</v>
          </cell>
        </row>
        <row r="2150">
          <cell r="A2150" t="str">
            <v>100965</v>
          </cell>
          <cell r="B2150" t="str">
            <v>TUBO DE CERAMICA VIDRADA,PONTA E BOLSA (CLASSE A) - 10"</v>
          </cell>
          <cell r="C2150" t="str">
            <v>M</v>
          </cell>
          <cell r="D2150">
            <v>30.79</v>
          </cell>
        </row>
        <row r="2151">
          <cell r="A2151" t="str">
            <v>100998</v>
          </cell>
          <cell r="B2151" t="str">
            <v>ENVELOPAMENTO DE TUBULACAO ENTERRADA,COM CONCRETO</v>
          </cell>
          <cell r="C2151" t="str">
            <v>M</v>
          </cell>
          <cell r="D2151">
            <v>6.73</v>
          </cell>
        </row>
        <row r="2152">
          <cell r="A2152" t="str">
            <v>101000</v>
          </cell>
          <cell r="B2152" t="str">
            <v>REDE DE ESGOTO SANITARIO - ACESSORIOS</v>
          </cell>
          <cell r="D2152" t="str">
            <v xml:space="preserve"> R$-   </v>
          </cell>
        </row>
        <row r="2153">
          <cell r="A2153" t="str">
            <v>101010</v>
          </cell>
          <cell r="B2153" t="str">
            <v>CAIXA SIFONADA DE PVC RIGIDO - 100X150MM</v>
          </cell>
          <cell r="C2153" t="str">
            <v>UN</v>
          </cell>
          <cell r="D2153">
            <v>29.61</v>
          </cell>
        </row>
        <row r="2154">
          <cell r="A2154" t="str">
            <v>101012</v>
          </cell>
          <cell r="B2154" t="str">
            <v>CAIXA SIFONADA DE PVC RIGIDO - 150X150MM</v>
          </cell>
          <cell r="C2154" t="str">
            <v>UN</v>
          </cell>
          <cell r="D2154">
            <v>41.38</v>
          </cell>
        </row>
        <row r="2155">
          <cell r="A2155" t="str">
            <v>101015</v>
          </cell>
          <cell r="B2155" t="str">
            <v>CAIXA SIFONADA PVC RIGIDO 250X230X75MM</v>
          </cell>
          <cell r="C2155" t="str">
            <v>UN</v>
          </cell>
          <cell r="D2155">
            <v>27.13</v>
          </cell>
        </row>
        <row r="2156">
          <cell r="A2156" t="str">
            <v>101035</v>
          </cell>
          <cell r="B2156" t="str">
            <v>RALO SECO DE FERRO FUNDIDO,COM SAIDA VERTICAL (HL) - DIAMETRO 100MM</v>
          </cell>
          <cell r="C2156" t="str">
            <v>UN</v>
          </cell>
          <cell r="D2156">
            <v>22.08</v>
          </cell>
        </row>
        <row r="2157">
          <cell r="A2157" t="str">
            <v>101038</v>
          </cell>
          <cell r="B2157" t="str">
            <v>CAIXA SIFONADA DE FERRO FUNDIDO (HL) - DIAMETRO 150MM</v>
          </cell>
          <cell r="C2157" t="str">
            <v>UN</v>
          </cell>
          <cell r="D2157">
            <v>60.7</v>
          </cell>
        </row>
        <row r="2158">
          <cell r="A2158" t="str">
            <v>101059</v>
          </cell>
          <cell r="B2158" t="str">
            <v>CAIXA DE GORDURA,ALVENARIA DE TIJOLOS MACICOS COMUNS - 60X60CM</v>
          </cell>
          <cell r="C2158" t="str">
            <v>UN</v>
          </cell>
          <cell r="D2158">
            <v>57.11</v>
          </cell>
        </row>
        <row r="2159">
          <cell r="A2159" t="str">
            <v>101060</v>
          </cell>
          <cell r="B2159" t="str">
            <v>FOSSA SEPTICA EM ANEIS DE CONCRETO, PARA 10 PESSOAS - 1,40 X 1,20M</v>
          </cell>
          <cell r="C2159" t="str">
            <v>UN</v>
          </cell>
          <cell r="D2159">
            <v>723.28</v>
          </cell>
        </row>
        <row r="2160">
          <cell r="A2160" t="str">
            <v>101061</v>
          </cell>
          <cell r="B2160" t="str">
            <v>FOSSA SEPTICA EM ANEIS DE CONCRETO, PARA 20 PESSOAS - 1,40 X 1,70M</v>
          </cell>
          <cell r="C2160" t="str">
            <v>UN</v>
          </cell>
          <cell r="D2160">
            <v>902.68</v>
          </cell>
        </row>
        <row r="2161">
          <cell r="A2161" t="str">
            <v>101062</v>
          </cell>
          <cell r="B2161" t="str">
            <v>FOSSA SEPTICA EM ANEIS DE CONCRETO, PARA 30 PESSOAS - 1,40 X 2,20M</v>
          </cell>
          <cell r="C2161" t="str">
            <v>UN</v>
          </cell>
          <cell r="D2161">
            <v>1082.04</v>
          </cell>
        </row>
        <row r="2162">
          <cell r="A2162" t="str">
            <v>101063</v>
          </cell>
          <cell r="B2162" t="str">
            <v>FOSSA SEPTICA EM ANEIS DE CONCRETO, PARA 80 PESSOAS - 2,40 X 2,00M</v>
          </cell>
          <cell r="C2162" t="str">
            <v>UN</v>
          </cell>
          <cell r="D2162">
            <v>2017.58</v>
          </cell>
        </row>
        <row r="2163">
          <cell r="A2163" t="str">
            <v>101064</v>
          </cell>
          <cell r="B2163" t="str">
            <v>FOSSA SEPTICA EM ANEIS DE CONCRETO, PARA 100 PESSOAS - 2,40 X 2,50M</v>
          </cell>
          <cell r="C2163" t="str">
            <v>UN</v>
          </cell>
          <cell r="D2163">
            <v>2324.77</v>
          </cell>
        </row>
        <row r="2164">
          <cell r="A2164" t="str">
            <v>101065</v>
          </cell>
          <cell r="B2164" t="str">
            <v>FOSSA SEPTICA EM ANEIS DE CONCRETO, PARA 120 PESSOAS - 2,40 X 3,00M</v>
          </cell>
          <cell r="C2164" t="str">
            <v>UN</v>
          </cell>
          <cell r="D2164">
            <v>2627.49</v>
          </cell>
        </row>
        <row r="2165">
          <cell r="A2165" t="str">
            <v>101066</v>
          </cell>
          <cell r="B2165" t="str">
            <v>FOSSA SEPTICA EM ANEIS DE CONCRETO, PARA 140 PESSOAS - 2,40 X 3,50M</v>
          </cell>
          <cell r="C2165" t="str">
            <v>UN</v>
          </cell>
          <cell r="D2165">
            <v>2984.84</v>
          </cell>
        </row>
        <row r="2166">
          <cell r="A2166" t="str">
            <v>101070</v>
          </cell>
          <cell r="B2166" t="str">
            <v>SUMIDOURO, DIAMETRO INTERNO 2,00M - POCO ABSORVENTE</v>
          </cell>
          <cell r="C2166" t="str">
            <v>M</v>
          </cell>
          <cell r="D2166">
            <v>167.33</v>
          </cell>
        </row>
        <row r="2167">
          <cell r="A2167" t="str">
            <v>101071</v>
          </cell>
          <cell r="B2167" t="str">
            <v>SUMIDOURO, DIAMETRO INTERNO 2,00M - TAMPAO DE CONCRETO</v>
          </cell>
          <cell r="C2167" t="str">
            <v>UN</v>
          </cell>
          <cell r="D2167">
            <v>170.6</v>
          </cell>
        </row>
        <row r="2168">
          <cell r="A2168" t="str">
            <v>101080</v>
          </cell>
          <cell r="B2168" t="str">
            <v>FILTRO ANAEROBICO D=2,00 H=2,00</v>
          </cell>
          <cell r="C2168" t="str">
            <v>UN</v>
          </cell>
          <cell r="D2168">
            <v>2129.48</v>
          </cell>
        </row>
        <row r="2169">
          <cell r="A2169" t="str">
            <v>101081</v>
          </cell>
          <cell r="B2169" t="str">
            <v>FILTRO ANAEROBICO D=3,00M H=2,00M</v>
          </cell>
          <cell r="C2169" t="str">
            <v>UN</v>
          </cell>
          <cell r="D2169">
            <v>3816.46</v>
          </cell>
        </row>
        <row r="2170">
          <cell r="A2170" t="str">
            <v>101084</v>
          </cell>
          <cell r="B2170" t="str">
            <v>ANEL DE CONCRETO D=2,00 H=0,50M</v>
          </cell>
          <cell r="C2170" t="str">
            <v>UN</v>
          </cell>
          <cell r="D2170">
            <v>288.37</v>
          </cell>
        </row>
        <row r="2171">
          <cell r="A2171" t="str">
            <v>101085</v>
          </cell>
          <cell r="B2171" t="str">
            <v>ANEL DE CONCRETO D=3,00 H=0,50M</v>
          </cell>
          <cell r="C2171" t="str">
            <v>UN</v>
          </cell>
          <cell r="D2171">
            <v>520.73</v>
          </cell>
        </row>
        <row r="2172">
          <cell r="A2172" t="str">
            <v>101094</v>
          </cell>
          <cell r="B2172" t="str">
            <v>CAIXA DE LIGACAO OU INSPECAO - ESCAVACAO E APILOAMENTO</v>
          </cell>
          <cell r="C2172" t="str">
            <v>M3</v>
          </cell>
          <cell r="D2172">
            <v>9.75</v>
          </cell>
        </row>
        <row r="2173">
          <cell r="A2173" t="str">
            <v>101095</v>
          </cell>
          <cell r="B2173" t="str">
            <v>CAIXA DE LIGACAO OU INSPECAO - LASTRO DE CONCRETO(FUNDO)</v>
          </cell>
          <cell r="C2173" t="str">
            <v>M3</v>
          </cell>
          <cell r="D2173">
            <v>179.92</v>
          </cell>
        </row>
        <row r="2174">
          <cell r="A2174" t="str">
            <v>101096</v>
          </cell>
          <cell r="B2174" t="str">
            <v>CAIXA DE LIGACAO OU INSPECAO - ALVENARIA DE 1/2 TIJOLO,REVESTIDA</v>
          </cell>
          <cell r="C2174" t="str">
            <v>M2</v>
          </cell>
          <cell r="D2174">
            <v>44.88</v>
          </cell>
        </row>
        <row r="2175">
          <cell r="A2175" t="str">
            <v>101097</v>
          </cell>
          <cell r="B2175" t="str">
            <v>CAIXA DE LIGACAO OU INSPECAO - ALVENARIA DE 1 TIJOLO,REVESTIDA</v>
          </cell>
          <cell r="C2175" t="str">
            <v>M2</v>
          </cell>
          <cell r="D2175">
            <v>65.12</v>
          </cell>
        </row>
        <row r="2176">
          <cell r="A2176" t="str">
            <v>101098</v>
          </cell>
          <cell r="B2176" t="str">
            <v>CAIXA DE LIGACAO OU INSPECAO - TAMPA DE CONCRETO</v>
          </cell>
          <cell r="C2176" t="str">
            <v>M2</v>
          </cell>
          <cell r="D2176">
            <v>41.59</v>
          </cell>
        </row>
        <row r="2177">
          <cell r="A2177" t="str">
            <v>101100</v>
          </cell>
          <cell r="B2177" t="str">
            <v>REDE DE AGUAS PLUVIAIS - CAPTACAO</v>
          </cell>
          <cell r="D2177" t="str">
            <v xml:space="preserve"> R$-   </v>
          </cell>
        </row>
        <row r="2178">
          <cell r="A2178" t="str">
            <v>101101</v>
          </cell>
          <cell r="B2178" t="str">
            <v>CALHA EM CHAPA DE ACO GALVANIZADO N.24 - DESENVOLVIMENTO 33CM</v>
          </cell>
          <cell r="C2178" t="str">
            <v>M</v>
          </cell>
          <cell r="D2178">
            <v>7.63</v>
          </cell>
        </row>
        <row r="2179">
          <cell r="A2179" t="str">
            <v>101102</v>
          </cell>
          <cell r="B2179" t="str">
            <v>CALHA EM CHAPA DE ACO GALVANIZADO N.24 - DESENVOLVIMENTO 50CM</v>
          </cell>
          <cell r="C2179" t="str">
            <v>M</v>
          </cell>
          <cell r="D2179">
            <v>11.67</v>
          </cell>
        </row>
        <row r="2180">
          <cell r="A2180" t="str">
            <v>101103</v>
          </cell>
          <cell r="B2180" t="str">
            <v>CALHA EM CHAPA DE ACO GALVANIZADO N.24 - DESENVOLVIMENTO 100CM</v>
          </cell>
          <cell r="C2180" t="str">
            <v>M</v>
          </cell>
          <cell r="D2180">
            <v>21.34</v>
          </cell>
        </row>
        <row r="2181">
          <cell r="A2181" t="str">
            <v>101110</v>
          </cell>
          <cell r="B2181" t="str">
            <v>CALHA EM CHAPA DE COBRE N.26 - DESENVOLVIMENTO 33CM</v>
          </cell>
          <cell r="C2181" t="str">
            <v>M</v>
          </cell>
          <cell r="D2181">
            <v>22.12</v>
          </cell>
        </row>
        <row r="2182">
          <cell r="A2182" t="str">
            <v>101111</v>
          </cell>
          <cell r="B2182" t="str">
            <v>CALHA EM CHAPA DE COBRE N.26 - DESENVOLVIMENTO 50CM</v>
          </cell>
          <cell r="C2182" t="str">
            <v>M</v>
          </cell>
          <cell r="D2182">
            <v>33.89</v>
          </cell>
        </row>
        <row r="2183">
          <cell r="A2183" t="str">
            <v>101115</v>
          </cell>
          <cell r="B2183" t="str">
            <v>CALHA DE POLIESTER - DESENVOLVIMENTO 33CM</v>
          </cell>
          <cell r="C2183" t="str">
            <v>M</v>
          </cell>
          <cell r="D2183">
            <v>16.010000000000002</v>
          </cell>
        </row>
        <row r="2184">
          <cell r="A2184" t="str">
            <v>101116</v>
          </cell>
          <cell r="B2184" t="str">
            <v>CALHA DE POLIESTER - DESENVOLVIMENTO 50CM</v>
          </cell>
          <cell r="C2184" t="str">
            <v>M</v>
          </cell>
          <cell r="D2184">
            <v>24.42</v>
          </cell>
        </row>
        <row r="2185">
          <cell r="A2185" t="str">
            <v>101117</v>
          </cell>
          <cell r="B2185" t="str">
            <v>CALHA DE POLIESTER - DESENVOLVIMENTO 100CM</v>
          </cell>
          <cell r="C2185" t="str">
            <v>M</v>
          </cell>
          <cell r="D2185">
            <v>46.81</v>
          </cell>
        </row>
        <row r="2186">
          <cell r="A2186" t="str">
            <v>101130</v>
          </cell>
          <cell r="B2186" t="str">
            <v>RUFO EM CHAPA DE ACO GALVANIZADO N.24 - DESENVOLVIMENTO 16CM</v>
          </cell>
          <cell r="C2186" t="str">
            <v>M</v>
          </cell>
          <cell r="D2186">
            <v>3.7</v>
          </cell>
        </row>
        <row r="2187">
          <cell r="A2187" t="str">
            <v>101131</v>
          </cell>
          <cell r="B2187" t="str">
            <v>RUFO EM CHAPA DE ACO GALVANIZADO N.24 - DESENVOLVIMENTO 25CM</v>
          </cell>
          <cell r="C2187" t="str">
            <v>M</v>
          </cell>
          <cell r="D2187">
            <v>5.0599999999999996</v>
          </cell>
        </row>
        <row r="2188">
          <cell r="A2188" t="str">
            <v>101132</v>
          </cell>
          <cell r="B2188" t="str">
            <v>RUFO EM CHAPA DE ACO GALVANIZADO N.24 - DESENVOLVIMENTO 33CM</v>
          </cell>
          <cell r="C2188" t="str">
            <v>M</v>
          </cell>
          <cell r="D2188">
            <v>6.9</v>
          </cell>
        </row>
        <row r="2189">
          <cell r="A2189" t="str">
            <v>101133</v>
          </cell>
          <cell r="B2189" t="str">
            <v>RUFO EM CHAPA DE ACO GALVANIZADO N.24 - DESENVOLVIMENTO 50CM</v>
          </cell>
          <cell r="C2189" t="str">
            <v>M</v>
          </cell>
          <cell r="D2189">
            <v>10.44</v>
          </cell>
        </row>
        <row r="2190">
          <cell r="A2190" t="str">
            <v>101134</v>
          </cell>
          <cell r="B2190" t="str">
            <v>RUFO EM CHAPA DE ACO GALVANIZADO N.24 - DESENVOLVIMENTO 100CM</v>
          </cell>
          <cell r="C2190" t="str">
            <v>M</v>
          </cell>
          <cell r="D2190">
            <v>18.87</v>
          </cell>
        </row>
        <row r="2191">
          <cell r="A2191" t="str">
            <v>101140</v>
          </cell>
          <cell r="B2191" t="str">
            <v>RUFO EM CHAPA DE COBRE N.26 - DESENVOLVIMENTO 16CM</v>
          </cell>
          <cell r="C2191" t="str">
            <v>M</v>
          </cell>
          <cell r="D2191">
            <v>10.6</v>
          </cell>
        </row>
        <row r="2192">
          <cell r="A2192" t="str">
            <v>101141</v>
          </cell>
          <cell r="B2192" t="str">
            <v>RUFO EM CHAPA DE COBRE N.26 - DESENVOLVIMENTO 25CM</v>
          </cell>
          <cell r="C2192" t="str">
            <v>M</v>
          </cell>
          <cell r="D2192">
            <v>15.97</v>
          </cell>
        </row>
        <row r="2193">
          <cell r="A2193" t="str">
            <v>101142</v>
          </cell>
          <cell r="B2193" t="str">
            <v>RUFO EM CHAPA DE COBRE N.26 - DESENVOLVIMENTO 33CM</v>
          </cell>
          <cell r="C2193" t="str">
            <v>M</v>
          </cell>
          <cell r="D2193">
            <v>21.23</v>
          </cell>
        </row>
        <row r="2194">
          <cell r="A2194" t="str">
            <v>101143</v>
          </cell>
          <cell r="B2194" t="str">
            <v>RUFO EM CHAPA DE COBRE N.26 - DESENVOLVIMENTO 50CM</v>
          </cell>
          <cell r="C2194" t="str">
            <v>M</v>
          </cell>
          <cell r="D2194">
            <v>32.380000000000003</v>
          </cell>
        </row>
        <row r="2195">
          <cell r="A2195" t="str">
            <v>101144</v>
          </cell>
          <cell r="B2195" t="str">
            <v>RUFO EM CHAPA DE COBRE N.26 - DESENVOLVIMENTO 100CM</v>
          </cell>
          <cell r="C2195" t="str">
            <v>M</v>
          </cell>
          <cell r="D2195">
            <v>62.22</v>
          </cell>
        </row>
        <row r="2196">
          <cell r="A2196" t="str">
            <v>101160</v>
          </cell>
          <cell r="B2196" t="str">
            <v>RINCAO EM CHAPA DE ACO GALVANIZADO N.24 - DESENVOLVIMENTO 50CM</v>
          </cell>
          <cell r="C2196" t="str">
            <v>M</v>
          </cell>
          <cell r="D2196">
            <v>11.67</v>
          </cell>
        </row>
        <row r="2197">
          <cell r="A2197" t="str">
            <v>101161</v>
          </cell>
          <cell r="B2197" t="str">
            <v>RINCAO EM CHAPA DE ACO GALVANIZADO N.24 - DESENVOLVIMENTO 66CM</v>
          </cell>
          <cell r="C2197" t="str">
            <v>M</v>
          </cell>
          <cell r="D2197">
            <v>14.63</v>
          </cell>
        </row>
        <row r="2198">
          <cell r="A2198" t="str">
            <v>101166</v>
          </cell>
          <cell r="B2198" t="str">
            <v>RINCAO EM CHAPA DE COBRE N.26 - DESENVOLVIMENTO 50CM</v>
          </cell>
          <cell r="C2198" t="str">
            <v>M</v>
          </cell>
          <cell r="D2198">
            <v>33.89</v>
          </cell>
        </row>
        <row r="2199">
          <cell r="A2199" t="str">
            <v>101167</v>
          </cell>
          <cell r="B2199" t="str">
            <v>RINCAO EM CHAPA DE COBRE N.26 - DESENVOLVIMENTO 66CM</v>
          </cell>
          <cell r="C2199" t="str">
            <v>M</v>
          </cell>
          <cell r="D2199">
            <v>42.31</v>
          </cell>
        </row>
        <row r="2200">
          <cell r="A2200" t="str">
            <v>101170</v>
          </cell>
          <cell r="B2200" t="str">
            <v>CANALETA DE CONCRETO,TIPO GUIA E SARJETA - SECCAO 15X40CM</v>
          </cell>
          <cell r="C2200" t="str">
            <v>M</v>
          </cell>
          <cell r="D2200">
            <v>19.579999999999998</v>
          </cell>
        </row>
        <row r="2201">
          <cell r="A2201" t="str">
            <v>101171</v>
          </cell>
          <cell r="B2201" t="str">
            <v>CANALETA DE CONCRETO,TIPO GUIA E SARJETA - SECCAO 15X50CM</v>
          </cell>
          <cell r="C2201" t="str">
            <v>M</v>
          </cell>
          <cell r="D2201">
            <v>21.11</v>
          </cell>
        </row>
        <row r="2202">
          <cell r="A2202" t="str">
            <v>101172</v>
          </cell>
          <cell r="B2202" t="str">
            <v>HC.01-CANALETA DE CONC.DE A.P.P/TAMPA/GRELHA DE CONC.OU FERRO L=30CM</v>
          </cell>
          <cell r="C2202" t="str">
            <v>M</v>
          </cell>
          <cell r="D2202">
            <v>20.14</v>
          </cell>
        </row>
        <row r="2203">
          <cell r="A2203" t="str">
            <v>101173</v>
          </cell>
          <cell r="B2203" t="str">
            <v>HC.02-CANALETA DE CONC.DE A.P.P/TAMPA/GRELHA DE CONC.OU FERRO L=40CM</v>
          </cell>
          <cell r="C2203" t="str">
            <v>M</v>
          </cell>
          <cell r="D2203">
            <v>21.93</v>
          </cell>
        </row>
        <row r="2204">
          <cell r="A2204" t="str">
            <v>101176</v>
          </cell>
          <cell r="B2204" t="str">
            <v>CANALETA MEIA CANA EM CONCRETO D=30CM</v>
          </cell>
          <cell r="C2204" t="str">
            <v>M</v>
          </cell>
          <cell r="D2204">
            <v>12.03</v>
          </cell>
        </row>
        <row r="2205">
          <cell r="A2205" t="str">
            <v>101185</v>
          </cell>
          <cell r="B2205" t="str">
            <v>HV.24-CANALETA DE ALVENARIA P/GRELHA DE FERRO  L=20CM</v>
          </cell>
          <cell r="C2205" t="str">
            <v>M</v>
          </cell>
          <cell r="D2205">
            <v>13.32</v>
          </cell>
        </row>
        <row r="2206">
          <cell r="A2206" t="str">
            <v>101186</v>
          </cell>
          <cell r="B2206" t="str">
            <v>HV.22-CANALETA DE ALV.P/GRELHA OU TAMPA DE CONCRETO  L=30CM</v>
          </cell>
          <cell r="C2206" t="str">
            <v>M</v>
          </cell>
          <cell r="D2206">
            <v>26.31</v>
          </cell>
        </row>
        <row r="2207">
          <cell r="A2207" t="str">
            <v>101187</v>
          </cell>
          <cell r="B2207" t="str">
            <v>HV.23-CANALETA DE ALV.P/GRELHA OU TAMPA DE CONCRETO  L=40CM</v>
          </cell>
          <cell r="C2207" t="str">
            <v>M</v>
          </cell>
          <cell r="D2207">
            <v>29.06</v>
          </cell>
        </row>
        <row r="2208">
          <cell r="A2208" t="str">
            <v>101189</v>
          </cell>
          <cell r="B2208" t="str">
            <v>CANTONEIRA DE FERRO 1"X1"X1/8" P/APOIO E CHUMB.DAS GRELHAS DE FERRO</v>
          </cell>
          <cell r="C2208" t="str">
            <v>M</v>
          </cell>
          <cell r="D2208">
            <v>10.51</v>
          </cell>
        </row>
        <row r="2209">
          <cell r="A2209" t="str">
            <v>101190</v>
          </cell>
          <cell r="B2209" t="str">
            <v>HC-05 GRELHA DE CONCRETO PARA CANALETA - L=30CM</v>
          </cell>
          <cell r="C2209" t="str">
            <v>M</v>
          </cell>
          <cell r="D2209">
            <v>10.11</v>
          </cell>
        </row>
        <row r="2210">
          <cell r="A2210" t="str">
            <v>101191</v>
          </cell>
          <cell r="B2210" t="str">
            <v>HP-01 GRELHA DE FERRO FUNDIDO PARA CANALETA - L=20CM</v>
          </cell>
          <cell r="C2210" t="str">
            <v>M</v>
          </cell>
          <cell r="D2210">
            <v>10.96</v>
          </cell>
        </row>
        <row r="2211">
          <cell r="A2211" t="str">
            <v>101192</v>
          </cell>
          <cell r="B2211" t="str">
            <v>HP-02 GRELHA DE FERRO PERFILADO PARA CANALETA - L=30CM</v>
          </cell>
          <cell r="C2211" t="str">
            <v>M</v>
          </cell>
          <cell r="D2211">
            <v>89.58</v>
          </cell>
        </row>
        <row r="2212">
          <cell r="A2212" t="str">
            <v>101193</v>
          </cell>
          <cell r="B2212" t="str">
            <v>GRELHA DE FERRO PERFILADO PARA CANALETAS A CEU ABERTO - 40CM</v>
          </cell>
          <cell r="C2212" t="str">
            <v>M</v>
          </cell>
          <cell r="D2212">
            <v>136.69999999999999</v>
          </cell>
        </row>
        <row r="2213">
          <cell r="A2213" t="str">
            <v>101194</v>
          </cell>
          <cell r="B2213" t="str">
            <v>GRELHA DE FERRO PERFILADO PARA CANALETAS A CEU ABERTO - 50CM</v>
          </cell>
          <cell r="C2213" t="str">
            <v>M</v>
          </cell>
          <cell r="D2213">
            <v>170.5</v>
          </cell>
        </row>
        <row r="2214">
          <cell r="A2214" t="str">
            <v>101195</v>
          </cell>
          <cell r="B2214" t="str">
            <v>GRELHA DE ALUMINIO POLIDO L=10CM</v>
          </cell>
          <cell r="C2214" t="str">
            <v>M</v>
          </cell>
          <cell r="D2214">
            <v>22.15</v>
          </cell>
        </row>
        <row r="2215">
          <cell r="A2215" t="str">
            <v>101196</v>
          </cell>
          <cell r="B2215" t="str">
            <v>HC.03-TAMPA DE CONCRETO P/CANALETA DE A.P.L=0,30M</v>
          </cell>
          <cell r="C2215" t="str">
            <v>M</v>
          </cell>
          <cell r="D2215">
            <v>10.82</v>
          </cell>
        </row>
        <row r="2216">
          <cell r="A2216" t="str">
            <v>101197</v>
          </cell>
          <cell r="B2216" t="str">
            <v>HC.04 TAMPA DE CONCRETO P/CANALETA A.P.L=0,40M</v>
          </cell>
          <cell r="C2216" t="str">
            <v>M</v>
          </cell>
          <cell r="D2216">
            <v>14.09</v>
          </cell>
        </row>
        <row r="2217">
          <cell r="A2217" t="str">
            <v>101198</v>
          </cell>
          <cell r="B2217" t="str">
            <v>GRELHA DE FERRO FUNDIDO PARA GARGULA DE PASSEIO - 15X15CM</v>
          </cell>
          <cell r="C2217" t="str">
            <v>UN</v>
          </cell>
          <cell r="D2217">
            <v>6.67</v>
          </cell>
        </row>
        <row r="2218">
          <cell r="A2218" t="str">
            <v>101200</v>
          </cell>
          <cell r="B2218" t="str">
            <v>REDE DE AGUAS PLUVIAIS - TUBULACAO</v>
          </cell>
          <cell r="D2218" t="str">
            <v xml:space="preserve"> R$-   </v>
          </cell>
        </row>
        <row r="2219">
          <cell r="A2219" t="str">
            <v>101201</v>
          </cell>
          <cell r="B2219" t="str">
            <v>CONDUTOR EM CHAPA DE ACO GALVANIZADO N.24 - DESENVOLVIMENTO 25CM</v>
          </cell>
          <cell r="C2219" t="str">
            <v>M</v>
          </cell>
          <cell r="D2219">
            <v>12.04</v>
          </cell>
        </row>
        <row r="2220">
          <cell r="A2220" t="str">
            <v>101202</v>
          </cell>
          <cell r="B2220" t="str">
            <v>CONDUTOR EM CHAPA DE ACO GALVANIZADO N.24 - DESENVOLVIMENTO 33CM</v>
          </cell>
          <cell r="C2220" t="str">
            <v>M</v>
          </cell>
          <cell r="D2220">
            <v>15.55</v>
          </cell>
        </row>
        <row r="2221">
          <cell r="A2221" t="str">
            <v>101210</v>
          </cell>
          <cell r="B2221" t="str">
            <v>CONDUTOR EM TUBO DE FERRO FUNDIDO PARA ESGOTO,LINHA HL - 50MM</v>
          </cell>
          <cell r="C2221" t="str">
            <v>M</v>
          </cell>
          <cell r="D2221">
            <v>21.41</v>
          </cell>
        </row>
        <row r="2222">
          <cell r="A2222" t="str">
            <v>101211</v>
          </cell>
          <cell r="B2222" t="str">
            <v>CONDUTOR EM TUBO DE FERRO FUNDIDO PARA ESGOTO,LINHA HL - 75MM</v>
          </cell>
          <cell r="C2222" t="str">
            <v>M</v>
          </cell>
          <cell r="D2222">
            <v>31.75</v>
          </cell>
        </row>
        <row r="2223">
          <cell r="A2223" t="str">
            <v>101212</v>
          </cell>
          <cell r="B2223" t="str">
            <v>CONDUTOR EM TUBO DE FERRO FUNDIDO PARA ESGOTO,LINHA HL - 100MM</v>
          </cell>
          <cell r="C2223" t="str">
            <v>M</v>
          </cell>
          <cell r="D2223">
            <v>44.67</v>
          </cell>
        </row>
        <row r="2224">
          <cell r="A2224" t="str">
            <v>101213</v>
          </cell>
          <cell r="B2224" t="str">
            <v>CONDUTOR EM TUBO DE FERRO FUNDIDO PARA ESGOTO,LINHA HL - 150MM</v>
          </cell>
          <cell r="C2224" t="str">
            <v>M</v>
          </cell>
          <cell r="D2224">
            <v>76.98</v>
          </cell>
        </row>
        <row r="2225">
          <cell r="A2225" t="str">
            <v>101214</v>
          </cell>
          <cell r="B2225" t="str">
            <v>CONDUTOR EM TUBO DE PVC RIGIDO,PONTA E BOLSA - 50MM (2")</v>
          </cell>
          <cell r="C2225" t="str">
            <v>M</v>
          </cell>
          <cell r="D2225">
            <v>4.93</v>
          </cell>
        </row>
        <row r="2226">
          <cell r="A2226" t="str">
            <v>101215</v>
          </cell>
          <cell r="B2226" t="str">
            <v>CONDUTOR EM TUBO DE PVC RIGIDO,PONTA E BOLSA - 75MM (3")</v>
          </cell>
          <cell r="C2226" t="str">
            <v>M</v>
          </cell>
          <cell r="D2226">
            <v>6.39</v>
          </cell>
        </row>
        <row r="2227">
          <cell r="A2227" t="str">
            <v>101216</v>
          </cell>
          <cell r="B2227" t="str">
            <v>CONDUTOR EM TUBO DE PVC RIGIDO,PONTA E BOLSA - 100MM (4")</v>
          </cell>
          <cell r="C2227" t="str">
            <v>M</v>
          </cell>
          <cell r="D2227">
            <v>7.91</v>
          </cell>
        </row>
        <row r="2228">
          <cell r="A2228" t="str">
            <v>101217</v>
          </cell>
          <cell r="B2228" t="str">
            <v>CONDUTOR EM TUBO DE PVC RIGIDO,PONTA E BOLSA-150MM(6")</v>
          </cell>
          <cell r="C2228" t="str">
            <v>M</v>
          </cell>
          <cell r="D2228">
            <v>15.52</v>
          </cell>
        </row>
        <row r="2229">
          <cell r="A2229" t="str">
            <v>101218</v>
          </cell>
          <cell r="B2229" t="str">
            <v>CONDUTOR EM TUBO DE PVC RIGIDO, PONTA E BOLSA - 200MM 8"</v>
          </cell>
          <cell r="C2229" t="str">
            <v>M</v>
          </cell>
          <cell r="D2229">
            <v>16.68</v>
          </cell>
        </row>
        <row r="2230">
          <cell r="A2230" t="str">
            <v>101226</v>
          </cell>
          <cell r="B2230" t="str">
            <v>GRELHA HEMISFERICA DE FERRO FUNDIDO - 75MM</v>
          </cell>
          <cell r="C2230" t="str">
            <v>UN</v>
          </cell>
          <cell r="D2230">
            <v>1.96</v>
          </cell>
        </row>
        <row r="2231">
          <cell r="A2231" t="str">
            <v>101227</v>
          </cell>
          <cell r="B2231" t="str">
            <v>GRELHA HEMISFERICA DE FERRO FUNDIDO - 100MM</v>
          </cell>
          <cell r="C2231" t="str">
            <v>UN</v>
          </cell>
          <cell r="D2231">
            <v>2.56</v>
          </cell>
        </row>
        <row r="2232">
          <cell r="A2232" t="str">
            <v>101228</v>
          </cell>
          <cell r="B2232" t="str">
            <v>GRELHA HEMISFERICA DE FERRO FUNDIDO - 150MM</v>
          </cell>
          <cell r="C2232" t="str">
            <v>UN</v>
          </cell>
          <cell r="D2232">
            <v>3.73</v>
          </cell>
        </row>
        <row r="2233">
          <cell r="A2233" t="str">
            <v>101229</v>
          </cell>
          <cell r="B2233" t="str">
            <v>CURVA DE FERRO FUNDIDO,LINHA HL (LIGACAO REDE-CONDUTOR) - 50MM</v>
          </cell>
          <cell r="C2233" t="str">
            <v>UN</v>
          </cell>
          <cell r="D2233">
            <v>11.05</v>
          </cell>
        </row>
        <row r="2234">
          <cell r="A2234" t="str">
            <v>101230</v>
          </cell>
          <cell r="B2234" t="str">
            <v>CURVA DE FERRO FUNDIDO,LINHA HL (LIGACAO REDE-CONDUTOR) - 75MM</v>
          </cell>
          <cell r="C2234" t="str">
            <v>UN</v>
          </cell>
          <cell r="D2234">
            <v>14.88</v>
          </cell>
        </row>
        <row r="2235">
          <cell r="A2235" t="str">
            <v>101231</v>
          </cell>
          <cell r="B2235" t="str">
            <v>CURVA DE FERRO FUNDIDO,LINHA HL (LIGACAO REDE-CONDUTOR) - 100MM</v>
          </cell>
          <cell r="C2235" t="str">
            <v>UN</v>
          </cell>
          <cell r="D2235">
            <v>21.19</v>
          </cell>
        </row>
        <row r="2236">
          <cell r="A2236" t="str">
            <v>101232</v>
          </cell>
          <cell r="B2236" t="str">
            <v>CURVA DE FERRO FUNDIDO,LINHA HL (LIGACAO REDE-CONDUTOR) - 150MM</v>
          </cell>
          <cell r="C2236" t="str">
            <v>UN</v>
          </cell>
          <cell r="D2236">
            <v>34.58</v>
          </cell>
        </row>
        <row r="2237">
          <cell r="A2237" t="str">
            <v>101234</v>
          </cell>
          <cell r="B2237" t="str">
            <v>LIGACAO P/DESPEJO LIVRE EM SARJETAS,C/TUBO DE FERRO FUNDIDO - 100MM</v>
          </cell>
          <cell r="C2237" t="str">
            <v>M</v>
          </cell>
          <cell r="D2237">
            <v>37.520000000000003</v>
          </cell>
        </row>
        <row r="2238">
          <cell r="A2238" t="str">
            <v>101272</v>
          </cell>
          <cell r="B2238" t="str">
            <v>TUBO DE CERAMICA VIDRADA,PONTA E BOLSA (CLASSE A) - 4"</v>
          </cell>
          <cell r="C2238" t="str">
            <v>M</v>
          </cell>
          <cell r="D2238">
            <v>13.68</v>
          </cell>
        </row>
        <row r="2239">
          <cell r="A2239" t="str">
            <v>101273</v>
          </cell>
          <cell r="B2239" t="str">
            <v>TUBO DE CERAMICA VIDRADA,PONTA E BOLSA (CLASSE A) - 6"</v>
          </cell>
          <cell r="C2239" t="str">
            <v>M</v>
          </cell>
          <cell r="D2239">
            <v>16.72</v>
          </cell>
        </row>
        <row r="2240">
          <cell r="A2240" t="str">
            <v>101274</v>
          </cell>
          <cell r="B2240" t="str">
            <v>TUBO DE CERAMICA VIDRADA,PONTA E BOLSA (CLASSE A) - 8"</v>
          </cell>
          <cell r="C2240" t="str">
            <v>M</v>
          </cell>
          <cell r="D2240">
            <v>21.25</v>
          </cell>
        </row>
        <row r="2241">
          <cell r="A2241" t="str">
            <v>101275</v>
          </cell>
          <cell r="B2241" t="str">
            <v>TUBO DE CERAMICA VIDRADA,PONTA E BOLSA (CLASSE A) - 10"</v>
          </cell>
          <cell r="C2241" t="str">
            <v>M</v>
          </cell>
          <cell r="D2241">
            <v>30.79</v>
          </cell>
        </row>
        <row r="2242">
          <cell r="A2242" t="str">
            <v>101280</v>
          </cell>
          <cell r="B2242" t="str">
            <v>TUBO DE CONCRETO - DIAMETRO DE 30CM</v>
          </cell>
          <cell r="C2242" t="str">
            <v>M</v>
          </cell>
          <cell r="D2242">
            <v>24.42</v>
          </cell>
        </row>
        <row r="2243">
          <cell r="A2243" t="str">
            <v>101281</v>
          </cell>
          <cell r="B2243" t="str">
            <v>TUBO DE CONCRETO - DIAMETRO DE 40CM</v>
          </cell>
          <cell r="C2243" t="str">
            <v>M</v>
          </cell>
          <cell r="D2243">
            <v>31.37</v>
          </cell>
        </row>
        <row r="2244">
          <cell r="A2244" t="str">
            <v>101282</v>
          </cell>
          <cell r="B2244" t="str">
            <v>TUBO DE CONCRETO - DIAMETRO DE 50CM</v>
          </cell>
          <cell r="C2244" t="str">
            <v>M</v>
          </cell>
          <cell r="D2244">
            <v>41.94</v>
          </cell>
        </row>
        <row r="2245">
          <cell r="A2245" t="str">
            <v>101283</v>
          </cell>
          <cell r="B2245" t="str">
            <v>TUBO DE CONCRETO - DIAMETRO DE 60CM</v>
          </cell>
          <cell r="C2245" t="str">
            <v>M</v>
          </cell>
          <cell r="D2245">
            <v>51.79</v>
          </cell>
        </row>
        <row r="2246">
          <cell r="A2246" t="str">
            <v>101290</v>
          </cell>
          <cell r="B2246" t="str">
            <v>CAIXA DE LIGACAO OU INSPECAO - ESCAVACAO E APILOAMENTO</v>
          </cell>
          <cell r="C2246" t="str">
            <v>M3</v>
          </cell>
          <cell r="D2246">
            <v>9.75</v>
          </cell>
        </row>
        <row r="2247">
          <cell r="A2247" t="str">
            <v>101291</v>
          </cell>
          <cell r="B2247" t="str">
            <v>CAIXA DE LIGACAO OU INSPECAO - LASTRO DE CONCRETO(FUNDO)</v>
          </cell>
          <cell r="C2247" t="str">
            <v>M3</v>
          </cell>
          <cell r="D2247">
            <v>179.92</v>
          </cell>
        </row>
        <row r="2248">
          <cell r="A2248" t="str">
            <v>101292</v>
          </cell>
          <cell r="B2248" t="str">
            <v>CAIXA DE LIGACAO OU INSPECAO - ALVENARIA DE 1/2 TIJOLO,REVESTIDA</v>
          </cell>
          <cell r="C2248" t="str">
            <v>M2</v>
          </cell>
          <cell r="D2248">
            <v>41.88</v>
          </cell>
        </row>
        <row r="2249">
          <cell r="A2249" t="str">
            <v>101293</v>
          </cell>
          <cell r="B2249" t="str">
            <v>CAIXA DE LIGACAO OU INSPECAO - ALVENARIA DE 1 TIJOLO,REVESTIDA</v>
          </cell>
          <cell r="C2249" t="str">
            <v>M2</v>
          </cell>
          <cell r="D2249">
            <v>62.09</v>
          </cell>
        </row>
        <row r="2250">
          <cell r="A2250" t="str">
            <v>101294</v>
          </cell>
          <cell r="B2250" t="str">
            <v>CAIXA DE LIGACAO OU INSPECAO - TAMPA DE CONCRETO</v>
          </cell>
          <cell r="C2250" t="str">
            <v>M2</v>
          </cell>
          <cell r="D2250">
            <v>41.59</v>
          </cell>
        </row>
        <row r="2251">
          <cell r="A2251" t="str">
            <v>101298</v>
          </cell>
          <cell r="B2251" t="str">
            <v>ENVELOPAMENTO DE TUBULACAO ENTERRADA,COM CONCRETO</v>
          </cell>
          <cell r="C2251" t="str">
            <v>M</v>
          </cell>
          <cell r="D2251">
            <v>6.73</v>
          </cell>
        </row>
        <row r="2252">
          <cell r="A2252" t="str">
            <v>101300</v>
          </cell>
          <cell r="B2252" t="str">
            <v>APARELHOS SANITARIOS E EQUIPAMENTOS</v>
          </cell>
          <cell r="D2252" t="str">
            <v xml:space="preserve"> R$-   </v>
          </cell>
        </row>
        <row r="2253">
          <cell r="A2253" t="str">
            <v>101301</v>
          </cell>
          <cell r="B2253" t="str">
            <v>BACIA SANITARIA SIFONADA,DE LOUCA BRANCA</v>
          </cell>
          <cell r="C2253" t="str">
            <v>UN</v>
          </cell>
          <cell r="D2253">
            <v>107.15</v>
          </cell>
        </row>
        <row r="2254">
          <cell r="A2254" t="str">
            <v>101302</v>
          </cell>
          <cell r="B2254" t="str">
            <v>BACIA SANITARIA SIFONADA,DE LOUCA COLORIDA</v>
          </cell>
          <cell r="C2254" t="str">
            <v>UN</v>
          </cell>
          <cell r="D2254">
            <v>107.15</v>
          </cell>
        </row>
        <row r="2255">
          <cell r="A2255" t="str">
            <v>101303</v>
          </cell>
          <cell r="B2255" t="str">
            <v>BACIA SANITARIA C/CAIXA ACOPLADA DE LOUCA BRANCA</v>
          </cell>
          <cell r="C2255" t="str">
            <v>UN</v>
          </cell>
          <cell r="D2255">
            <v>162.44999999999999</v>
          </cell>
        </row>
        <row r="2256">
          <cell r="A2256" t="str">
            <v>101304</v>
          </cell>
          <cell r="B2256" t="str">
            <v>BACIA SANITARIA INFANTIL SIFONADA, DE LOUCA BRANCA</v>
          </cell>
          <cell r="C2256" t="str">
            <v>UN</v>
          </cell>
          <cell r="D2256">
            <v>128.91</v>
          </cell>
        </row>
        <row r="2257">
          <cell r="A2257" t="str">
            <v>101310</v>
          </cell>
          <cell r="B2257" t="str">
            <v>LAVATORIO DE LOUCA BRANCA,SEM COLUNA - CAPACIDADE MINIMA 5L</v>
          </cell>
          <cell r="C2257" t="str">
            <v>UN</v>
          </cell>
          <cell r="D2257">
            <v>124.79</v>
          </cell>
        </row>
        <row r="2258">
          <cell r="A2258" t="str">
            <v>101311</v>
          </cell>
          <cell r="B2258" t="str">
            <v>LAVATORIO DE LOUCA COLORIDA,SEM COLUNA - CAPACIDADE MINIMA 5L</v>
          </cell>
          <cell r="C2258" t="str">
            <v>UN</v>
          </cell>
          <cell r="D2258">
            <v>124.79</v>
          </cell>
        </row>
        <row r="2259">
          <cell r="A2259" t="str">
            <v>101312</v>
          </cell>
          <cell r="B2259" t="str">
            <v>LAVATORIO DE LOUCA BRANCA,COM COLUNA - CAPACIDADE MINIMA 7L</v>
          </cell>
          <cell r="C2259" t="str">
            <v>UN</v>
          </cell>
          <cell r="D2259">
            <v>274.2</v>
          </cell>
        </row>
        <row r="2260">
          <cell r="A2260" t="str">
            <v>101313</v>
          </cell>
          <cell r="B2260" t="str">
            <v>LAVATORIO DE LOUCA COLORIDA,COM COLUNA - CAPACIDADE MINIMA 7L</v>
          </cell>
          <cell r="C2260" t="str">
            <v>UN</v>
          </cell>
          <cell r="D2260">
            <v>274.2</v>
          </cell>
        </row>
        <row r="2261">
          <cell r="A2261" t="str">
            <v>101315</v>
          </cell>
          <cell r="B2261" t="str">
            <v>LAVATORIO OVAL DE EMBUTIR - LOUCA BRANCA</v>
          </cell>
          <cell r="C2261" t="str">
            <v>UN</v>
          </cell>
          <cell r="D2261">
            <v>110.38</v>
          </cell>
        </row>
        <row r="2262">
          <cell r="A2262" t="str">
            <v>101316</v>
          </cell>
          <cell r="B2262" t="str">
            <v>LAVATORIO OVAL DE SOBREPOR - LOUCA BRANCA</v>
          </cell>
          <cell r="C2262" t="str">
            <v>UN</v>
          </cell>
          <cell r="D2262">
            <v>147.78</v>
          </cell>
        </row>
        <row r="2263">
          <cell r="A2263" t="str">
            <v>101319</v>
          </cell>
          <cell r="B2263" t="str">
            <v>HX-01-LAVATORIO E BEBEDOURO DE CH ACO INOX CH.18</v>
          </cell>
          <cell r="C2263" t="str">
            <v>M</v>
          </cell>
          <cell r="D2263">
            <v>578.82000000000005</v>
          </cell>
        </row>
        <row r="2264">
          <cell r="A2264" t="str">
            <v>101325</v>
          </cell>
          <cell r="B2264" t="str">
            <v>MICTORIO INDIVIDUAL DE LOUCA BRANCA,TIPO BACIA - DE CENTRO</v>
          </cell>
          <cell r="C2264" t="str">
            <v>UN</v>
          </cell>
          <cell r="D2264">
            <v>114.53</v>
          </cell>
        </row>
        <row r="2265">
          <cell r="A2265" t="str">
            <v>101331</v>
          </cell>
          <cell r="B2265" t="str">
            <v>MICTORIO INDIVIDUAL DE LOUCA BRANCA,TIPO AUTO-ASPIRANTE</v>
          </cell>
          <cell r="C2265" t="str">
            <v>UN</v>
          </cell>
          <cell r="D2265">
            <v>110.24</v>
          </cell>
        </row>
        <row r="2266">
          <cell r="A2266" t="str">
            <v>101338</v>
          </cell>
          <cell r="B2266" t="str">
            <v>MICTORIO COLETIVO DE ACO INOXIDAVEL - COMPRIMENTO 0/2000MM</v>
          </cell>
          <cell r="C2266" t="str">
            <v>M</v>
          </cell>
          <cell r="D2266">
            <v>295.54000000000002</v>
          </cell>
        </row>
        <row r="2267">
          <cell r="A2267" t="str">
            <v>101342</v>
          </cell>
          <cell r="B2267" t="str">
            <v>TANQUE DE CONCRETO PRE-MOLDADO - 800MM</v>
          </cell>
          <cell r="C2267" t="str">
            <v>UN</v>
          </cell>
          <cell r="D2267">
            <v>78.45</v>
          </cell>
        </row>
        <row r="2268">
          <cell r="A2268" t="str">
            <v>101345</v>
          </cell>
          <cell r="B2268" t="str">
            <v>TANQUE DE LOUCA BRANCA,SEM COLUNA - CAPACIDADE MINIMA 35L</v>
          </cell>
          <cell r="C2268" t="str">
            <v>UN</v>
          </cell>
          <cell r="D2268">
            <v>224.03</v>
          </cell>
        </row>
        <row r="2269">
          <cell r="A2269" t="str">
            <v>101347</v>
          </cell>
          <cell r="B2269" t="str">
            <v>TANQUE DE LOUCA BRANCA COM COLUNA-CAP.MIN.30L</v>
          </cell>
          <cell r="C2269" t="str">
            <v>UN</v>
          </cell>
          <cell r="D2269">
            <v>249.02</v>
          </cell>
        </row>
        <row r="2270">
          <cell r="A2270" t="str">
            <v>101348</v>
          </cell>
          <cell r="B2270" t="str">
            <v>TANQUE DE LOUCA BRANCA C/COLUNA - CAP MIN. 35 LITROS</v>
          </cell>
          <cell r="C2270" t="str">
            <v>UN</v>
          </cell>
          <cell r="D2270">
            <v>456.5</v>
          </cell>
        </row>
        <row r="2271">
          <cell r="A2271" t="str">
            <v>101350</v>
          </cell>
          <cell r="B2271" t="str">
            <v>CUBA SIMPLES DE ACO INOXIDAVEL CH.20 - 500X400X200MM</v>
          </cell>
          <cell r="C2271" t="str">
            <v>UN</v>
          </cell>
          <cell r="D2271">
            <v>280.70999999999998</v>
          </cell>
        </row>
        <row r="2272">
          <cell r="A2272" t="str">
            <v>101351</v>
          </cell>
          <cell r="B2272" t="str">
            <v>CUBA SIMPLES DE ACO INOXIDAVEL CH.20 - 560X335X150MM</v>
          </cell>
          <cell r="C2272" t="str">
            <v>UN</v>
          </cell>
          <cell r="D2272">
            <v>193.81</v>
          </cell>
        </row>
        <row r="2273">
          <cell r="A2273" t="str">
            <v>101352</v>
          </cell>
          <cell r="B2273" t="str">
            <v>CUBA SIMPLES DE ACO INOXIDAVEL CH.20 500X400X250MM</v>
          </cell>
          <cell r="C2273" t="str">
            <v>UN</v>
          </cell>
          <cell r="D2273">
            <v>336.93</v>
          </cell>
        </row>
        <row r="2274">
          <cell r="A2274" t="str">
            <v>101353</v>
          </cell>
          <cell r="B2274" t="str">
            <v>CUBA SIMPLES DE ACO INOXIDAVEL CH.20 500X400X150MM</v>
          </cell>
          <cell r="C2274" t="str">
            <v>UN</v>
          </cell>
          <cell r="D2274">
            <v>323.39999999999998</v>
          </cell>
        </row>
        <row r="2275">
          <cell r="A2275" t="str">
            <v>101355</v>
          </cell>
          <cell r="B2275" t="str">
            <v>CUBA DUPLA DE ACO INOXIDAVEL CH.20 - 700X400X150MM</v>
          </cell>
          <cell r="C2275" t="str">
            <v>UN</v>
          </cell>
          <cell r="D2275">
            <v>352.39</v>
          </cell>
        </row>
        <row r="2276">
          <cell r="A2276" t="str">
            <v>101357</v>
          </cell>
          <cell r="B2276" t="str">
            <v>CUBA DUPLA DE ACO INOXIDAVEL CH.20 1020X400X200MM</v>
          </cell>
          <cell r="C2276" t="str">
            <v>UN</v>
          </cell>
          <cell r="D2276">
            <v>593.33000000000004</v>
          </cell>
        </row>
        <row r="2277">
          <cell r="A2277" t="str">
            <v>101358</v>
          </cell>
          <cell r="B2277" t="str">
            <v>TANQUE DE PANELA EM ACO INOXIDAVEL CH.18 600X500X400MM</v>
          </cell>
          <cell r="C2277" t="str">
            <v>UN</v>
          </cell>
          <cell r="D2277">
            <v>568.85</v>
          </cell>
        </row>
        <row r="2278">
          <cell r="A2278" t="str">
            <v>101359</v>
          </cell>
          <cell r="B2278" t="str">
            <v>HX04- TANQUE DE PANELA EM ACO INOXIDAVEL CH.18 600X800X300MM</v>
          </cell>
          <cell r="C2278" t="str">
            <v>UN</v>
          </cell>
          <cell r="D2278">
            <v>529.33000000000004</v>
          </cell>
        </row>
        <row r="2279">
          <cell r="A2279" t="str">
            <v>101361</v>
          </cell>
          <cell r="B2279" t="str">
            <v>CUBA DE FIBRA DE VIDRO 600X500X200MM</v>
          </cell>
          <cell r="C2279" t="str">
            <v>UN</v>
          </cell>
          <cell r="D2279">
            <v>144.01</v>
          </cell>
        </row>
        <row r="2280">
          <cell r="A2280" t="str">
            <v>101365</v>
          </cell>
          <cell r="B2280" t="str">
            <v>TAMPA DE FIBRA DE VIDRO - 750X550MM TQ1A/FABES</v>
          </cell>
          <cell r="C2280" t="str">
            <v>UN</v>
          </cell>
          <cell r="D2280">
            <v>40.93</v>
          </cell>
        </row>
        <row r="2281">
          <cell r="A2281" t="str">
            <v>101370</v>
          </cell>
          <cell r="B2281" t="str">
            <v>BEBEDOURO ELETRICO COM SISTEMA DE REFRIGERACAO E DUAS SAIDAS - 40L</v>
          </cell>
          <cell r="C2281" t="str">
            <v>UN</v>
          </cell>
          <cell r="D2281">
            <v>366.39</v>
          </cell>
        </row>
        <row r="2282">
          <cell r="A2282" t="str">
            <v>101371</v>
          </cell>
          <cell r="B2282" t="str">
            <v>BEBEDOURO ELETRICO COM SISTEMA DE REFRIGERACAO E DUAS SAIDAS - 80L</v>
          </cell>
          <cell r="C2282" t="str">
            <v>UN</v>
          </cell>
          <cell r="D2282">
            <v>456.39</v>
          </cell>
        </row>
        <row r="2283">
          <cell r="A2283" t="str">
            <v>101374</v>
          </cell>
          <cell r="B2283" t="str">
            <v>FILTRO DE PRESSAO COM UMA VELA - CAPACIDADE MINIMA 20L/H</v>
          </cell>
          <cell r="C2283" t="str">
            <v>UN</v>
          </cell>
          <cell r="D2283">
            <v>41.33</v>
          </cell>
        </row>
        <row r="2284">
          <cell r="A2284" t="str">
            <v>101375</v>
          </cell>
          <cell r="B2284" t="str">
            <v>FILTRO DE PRESSAO COM UMA VELA - CAPACIDADE MINIMA 40L/H</v>
          </cell>
          <cell r="C2284" t="str">
            <v>UN</v>
          </cell>
          <cell r="D2284">
            <v>41.33</v>
          </cell>
        </row>
        <row r="2285">
          <cell r="A2285" t="str">
            <v>101378</v>
          </cell>
          <cell r="B2285" t="str">
            <v>FILTRO TP.CUNO OU SIMILAR C/ELEM FILTRANTE CEL./CARVAO/CEL. 180 L/H</v>
          </cell>
          <cell r="C2285" t="str">
            <v>UN</v>
          </cell>
          <cell r="D2285">
            <v>61.42</v>
          </cell>
        </row>
        <row r="2286">
          <cell r="A2286" t="str">
            <v>101379</v>
          </cell>
          <cell r="B2286" t="str">
            <v>FILTRO TP.CUNO OU SIMILAR C/ELEM FILTRANTE CEL./CARVAO/CEL. 360 L/H</v>
          </cell>
          <cell r="C2286" t="str">
            <v>UN</v>
          </cell>
          <cell r="D2286">
            <v>86.42</v>
          </cell>
        </row>
        <row r="2287">
          <cell r="A2287" t="str">
            <v>101390</v>
          </cell>
          <cell r="B2287" t="str">
            <v>AQUECEDOR ELETRO AUTOM. C/REG. P/5 TEMP TIPO ALTA PRESSAO</v>
          </cell>
          <cell r="C2287" t="str">
            <v>UN</v>
          </cell>
          <cell r="D2287">
            <v>262.2</v>
          </cell>
        </row>
        <row r="2288">
          <cell r="A2288" t="str">
            <v>101391</v>
          </cell>
          <cell r="B2288" t="str">
            <v>AQUECEDOR ELETRICO DE ACUMULACAO,COM CILINDRO DE COBRE - 100L</v>
          </cell>
          <cell r="C2288" t="str">
            <v>UN</v>
          </cell>
          <cell r="D2288">
            <v>1498.66</v>
          </cell>
        </row>
        <row r="2289">
          <cell r="A2289" t="str">
            <v>101393</v>
          </cell>
          <cell r="B2289" t="str">
            <v>AQUECEDOR ELETRICO DE ACUMULACAO,COM CILINDRO DE COBRE - 200L</v>
          </cell>
          <cell r="C2289" t="str">
            <v>UN</v>
          </cell>
          <cell r="D2289">
            <v>1152.71</v>
          </cell>
        </row>
        <row r="2290">
          <cell r="A2290" t="str">
            <v>101396</v>
          </cell>
          <cell r="B2290" t="str">
            <v>AQUECEDOR A GAS DE ACUMULACAO,COM CILINDRO DE COBRE - 150L</v>
          </cell>
          <cell r="C2290" t="str">
            <v>UN</v>
          </cell>
          <cell r="D2290">
            <v>1148.81</v>
          </cell>
        </row>
        <row r="2291">
          <cell r="A2291" t="str">
            <v>101400</v>
          </cell>
          <cell r="B2291" t="str">
            <v>METAIS SANITARIOS E ACESSORIOS</v>
          </cell>
          <cell r="D2291" t="str">
            <v xml:space="preserve"> R$-   </v>
          </cell>
        </row>
        <row r="2292">
          <cell r="A2292" t="str">
            <v>101401</v>
          </cell>
          <cell r="B2292" t="str">
            <v>TORNEIRA DE PRESSAO PARA USO GERAL,METAL AMARELO - 1/2"</v>
          </cell>
          <cell r="C2292" t="str">
            <v>UN</v>
          </cell>
          <cell r="D2292">
            <v>18.62</v>
          </cell>
        </row>
        <row r="2293">
          <cell r="A2293" t="str">
            <v>101402</v>
          </cell>
          <cell r="B2293" t="str">
            <v>TORNEIRA DE PRESSAO PARA USO GERAL,METAL AMARELO - 3/4"</v>
          </cell>
          <cell r="C2293" t="str">
            <v>UN</v>
          </cell>
          <cell r="D2293">
            <v>18.62</v>
          </cell>
        </row>
        <row r="2294">
          <cell r="A2294" t="str">
            <v>101403</v>
          </cell>
          <cell r="B2294" t="str">
            <v>TORNEIRA DE PRESSAO PARA USO GERAL,METAL CROMADO - 1/2"</v>
          </cell>
          <cell r="C2294" t="str">
            <v>UN</v>
          </cell>
          <cell r="D2294">
            <v>31.86</v>
          </cell>
        </row>
        <row r="2295">
          <cell r="A2295" t="str">
            <v>101404</v>
          </cell>
          <cell r="B2295" t="str">
            <v>TORNEIRA DE PRESSAO PARA USO GERAL,METAL CROMADO - 3/4"</v>
          </cell>
          <cell r="C2295" t="str">
            <v>UN</v>
          </cell>
          <cell r="D2295">
            <v>31.86</v>
          </cell>
        </row>
        <row r="2296">
          <cell r="A2296" t="str">
            <v>101408</v>
          </cell>
          <cell r="B2296" t="str">
            <v>TORNEIRA DE PRESSAO PARA PIA,COM CORPO LONGO E AERADOR - 3/4"</v>
          </cell>
          <cell r="C2296" t="str">
            <v>UN</v>
          </cell>
          <cell r="D2296">
            <v>81.14</v>
          </cell>
        </row>
        <row r="2297">
          <cell r="A2297" t="str">
            <v>101413</v>
          </cell>
          <cell r="B2297" t="str">
            <v>MISTURADOR DE PAREDE P/PIA,C/BICA MOVEL TIPO LONGA E AERADOR - 3/4"</v>
          </cell>
          <cell r="C2297" t="str">
            <v>UN</v>
          </cell>
          <cell r="D2297">
            <v>167.72</v>
          </cell>
        </row>
        <row r="2298">
          <cell r="A2298" t="str">
            <v>101418</v>
          </cell>
          <cell r="B2298" t="str">
            <v>TORNEIRA ELETRICA AUTOMATICA,COM CORPO DE METAL CROMADO - 220V</v>
          </cell>
          <cell r="C2298" t="str">
            <v>UN</v>
          </cell>
          <cell r="D2298">
            <v>51.17</v>
          </cell>
        </row>
        <row r="2299">
          <cell r="A2299" t="str">
            <v>101420</v>
          </cell>
          <cell r="B2299" t="str">
            <v>VALVULA FLUXIVEL SEM REGISTRO INCORPORADO - 1 1/4"</v>
          </cell>
          <cell r="C2299" t="str">
            <v>UN</v>
          </cell>
          <cell r="D2299">
            <v>55.64</v>
          </cell>
        </row>
        <row r="2300">
          <cell r="A2300" t="str">
            <v>101421</v>
          </cell>
          <cell r="B2300" t="str">
            <v>VALVULA FLUXIVEL SEM REGISTRO INCORPORADO - 1 1/2"</v>
          </cell>
          <cell r="C2300" t="str">
            <v>UN</v>
          </cell>
          <cell r="D2300">
            <v>56.1</v>
          </cell>
        </row>
        <row r="2301">
          <cell r="A2301" t="str">
            <v>101422</v>
          </cell>
          <cell r="B2301" t="str">
            <v>VALVULA FLUXIVEL COM REGISTRO INCORPORADO - 1 1/4"</v>
          </cell>
          <cell r="C2301" t="str">
            <v>UN</v>
          </cell>
          <cell r="D2301">
            <v>62.13</v>
          </cell>
        </row>
        <row r="2302">
          <cell r="A2302" t="str">
            <v>101423</v>
          </cell>
          <cell r="B2302" t="str">
            <v>VALVULA FLUXIVEL COM REGISTRO INCORPORADO - 1 1/2"</v>
          </cell>
          <cell r="C2302" t="str">
            <v>UN</v>
          </cell>
          <cell r="D2302">
            <v>62.59</v>
          </cell>
        </row>
        <row r="2303">
          <cell r="A2303" t="str">
            <v>101425</v>
          </cell>
          <cell r="B2303" t="str">
            <v>VALVULA DE DESCARGA EXTERNA COM ALAVANCA - 1 1/4"</v>
          </cell>
          <cell r="C2303" t="str">
            <v>UN</v>
          </cell>
          <cell r="D2303">
            <v>166.67</v>
          </cell>
        </row>
        <row r="2304">
          <cell r="A2304" t="str">
            <v>101437</v>
          </cell>
          <cell r="B2304" t="str">
            <v>CHUVEIRO FIXO DE METAL CROMADO - CRIVO COM DIAMETRO DE 15CM</v>
          </cell>
          <cell r="C2304" t="str">
            <v>UN</v>
          </cell>
          <cell r="D2304">
            <v>35.369999999999997</v>
          </cell>
        </row>
        <row r="2305">
          <cell r="A2305" t="str">
            <v>101438</v>
          </cell>
          <cell r="B2305" t="str">
            <v>CHUVEIRO COM BRACO ARTICULADO E DISPOSITIVO P/LIMPEZA RAPIDA - 15CM</v>
          </cell>
          <cell r="C2305" t="str">
            <v>UN</v>
          </cell>
          <cell r="D2305">
            <v>41.79</v>
          </cell>
        </row>
        <row r="2306">
          <cell r="A2306" t="str">
            <v>101439</v>
          </cell>
          <cell r="B2306" t="str">
            <v>CHUVEIRO ELETRICO AUTOMATICO,CORPO PLASTICO - 220V-2800/4400W</v>
          </cell>
          <cell r="C2306" t="str">
            <v>UN</v>
          </cell>
          <cell r="D2306">
            <v>19.579999999999998</v>
          </cell>
        </row>
        <row r="2307">
          <cell r="A2307" t="str">
            <v>101440</v>
          </cell>
          <cell r="B2307" t="str">
            <v>CHUVEIRO ELETRICO AUTOMATICO,CORPO METAL CROMADO - 220V-2800/4400W</v>
          </cell>
          <cell r="C2307" t="str">
            <v>UN</v>
          </cell>
          <cell r="D2307">
            <v>86.07</v>
          </cell>
        </row>
        <row r="2308">
          <cell r="A2308" t="str">
            <v>101442</v>
          </cell>
          <cell r="B2308" t="str">
            <v>CHUVEIRO DUCHA MODELO JET-SET METALICA OU SIMILAR</v>
          </cell>
          <cell r="C2308" t="str">
            <v>UN</v>
          </cell>
          <cell r="D2308">
            <v>50.09</v>
          </cell>
        </row>
        <row r="2309">
          <cell r="A2309" t="str">
            <v>101444</v>
          </cell>
          <cell r="B2309" t="str">
            <v>DUCHA HIGIENICA FLEXIVEL SEM REG. DE PAREDE</v>
          </cell>
          <cell r="C2309" t="str">
            <v>UN</v>
          </cell>
          <cell r="D2309">
            <v>80.400000000000006</v>
          </cell>
        </row>
        <row r="2310">
          <cell r="A2310" t="str">
            <v>101445</v>
          </cell>
          <cell r="B2310" t="str">
            <v>CAIXA DE DESCARGA COMPLETA,DE SOBREPOR,CORPO PLASTICO - 18L</v>
          </cell>
          <cell r="C2310" t="str">
            <v>UN</v>
          </cell>
          <cell r="D2310">
            <v>39.119999999999997</v>
          </cell>
        </row>
        <row r="2311">
          <cell r="A2311" t="str">
            <v>101450</v>
          </cell>
          <cell r="B2311" t="str">
            <v>SABONETEIRA DE LOUCA BRANCA - 7,5X15CM</v>
          </cell>
          <cell r="C2311" t="str">
            <v>UN</v>
          </cell>
          <cell r="D2311">
            <v>12.29</v>
          </cell>
        </row>
        <row r="2312">
          <cell r="A2312" t="str">
            <v>101451</v>
          </cell>
          <cell r="B2312" t="str">
            <v>SABONETEIRA DE LOUCA BRANCA - 15X15CM</v>
          </cell>
          <cell r="C2312" t="str">
            <v>UN</v>
          </cell>
          <cell r="D2312">
            <v>13.35</v>
          </cell>
        </row>
        <row r="2313">
          <cell r="A2313" t="str">
            <v>101452</v>
          </cell>
          <cell r="B2313" t="str">
            <v>SABONETEIRA DE LOUCA BRANCA,COM ALCA - 15X15CM</v>
          </cell>
          <cell r="C2313" t="str">
            <v>UN</v>
          </cell>
          <cell r="D2313">
            <v>13.78</v>
          </cell>
        </row>
        <row r="2314">
          <cell r="A2314" t="str">
            <v>101455</v>
          </cell>
          <cell r="B2314" t="str">
            <v>SABONETEIRA DE LOUCA COLORIDA - 7,5X15CM</v>
          </cell>
          <cell r="C2314" t="str">
            <v>UN</v>
          </cell>
          <cell r="D2314">
            <v>12.29</v>
          </cell>
        </row>
        <row r="2315">
          <cell r="A2315" t="str">
            <v>101456</v>
          </cell>
          <cell r="B2315" t="str">
            <v>SABONETEIRA DE LOUCA COLORIDA - 15X15CM</v>
          </cell>
          <cell r="C2315" t="str">
            <v>UN</v>
          </cell>
          <cell r="D2315">
            <v>13.35</v>
          </cell>
        </row>
        <row r="2316">
          <cell r="A2316" t="str">
            <v>101457</v>
          </cell>
          <cell r="B2316" t="str">
            <v>SABONETEIRA DE LOUCA COLORIDA,COM ALCA - 15X15CM</v>
          </cell>
          <cell r="C2316" t="str">
            <v>UN</v>
          </cell>
          <cell r="D2316">
            <v>13.78</v>
          </cell>
        </row>
        <row r="2317">
          <cell r="A2317" t="str">
            <v>101465</v>
          </cell>
          <cell r="B2317" t="str">
            <v>PAPELEIRA DE LOUCA BRANCA - 15X15CM</v>
          </cell>
          <cell r="C2317" t="str">
            <v>UN</v>
          </cell>
          <cell r="D2317">
            <v>13.66</v>
          </cell>
        </row>
        <row r="2318">
          <cell r="A2318" t="str">
            <v>101466</v>
          </cell>
          <cell r="B2318" t="str">
            <v>PAPELEIRA DE LOUCA COLORIDA - 15X15CM</v>
          </cell>
          <cell r="C2318" t="str">
            <v>UN</v>
          </cell>
          <cell r="D2318">
            <v>13.66</v>
          </cell>
        </row>
        <row r="2319">
          <cell r="A2319" t="str">
            <v>101470</v>
          </cell>
          <cell r="B2319" t="str">
            <v>CABIDE DE LOUCA BRANCA,COM UM OU DOIS GANCHOS</v>
          </cell>
          <cell r="C2319" t="str">
            <v>UN</v>
          </cell>
          <cell r="D2319">
            <v>10.78</v>
          </cell>
        </row>
        <row r="2320">
          <cell r="A2320" t="str">
            <v>101471</v>
          </cell>
          <cell r="B2320" t="str">
            <v>CABIDE DE LOUCA COLORIDA,COM UM OU DOIS GANCHOS</v>
          </cell>
          <cell r="C2320" t="str">
            <v>UN</v>
          </cell>
          <cell r="D2320">
            <v>10.78</v>
          </cell>
        </row>
        <row r="2321">
          <cell r="A2321" t="str">
            <v>101473</v>
          </cell>
          <cell r="B2321" t="str">
            <v>FRONTAO OU TESTEIRA DE MARMORE BRANCO ESP.SANTO - H. ATE 10CM</v>
          </cell>
          <cell r="C2321" t="str">
            <v>M</v>
          </cell>
          <cell r="D2321">
            <v>16.93</v>
          </cell>
        </row>
        <row r="2322">
          <cell r="A2322" t="str">
            <v>101474</v>
          </cell>
          <cell r="B2322" t="str">
            <v>FRONTAO OU TESTEIRA DE GRANITO CINZA MAUA - H ATE 10CM</v>
          </cell>
          <cell r="C2322" t="str">
            <v>M</v>
          </cell>
          <cell r="D2322">
            <v>21.93</v>
          </cell>
        </row>
        <row r="2323">
          <cell r="A2323" t="str">
            <v>101476</v>
          </cell>
          <cell r="B2323" t="str">
            <v>TAMPO P/ BANC. UMIDA - GRANITO CINZA MAUA POLIDO - 30MM</v>
          </cell>
          <cell r="C2323" t="str">
            <v>M2</v>
          </cell>
          <cell r="D2323">
            <v>207.83</v>
          </cell>
        </row>
        <row r="2324">
          <cell r="A2324" t="str">
            <v>101477</v>
          </cell>
          <cell r="B2324" t="str">
            <v>TAMPO P/ BANC UMIDA GRANITO VERDE UBATUBA POLIDO 30MM</v>
          </cell>
          <cell r="C2324" t="str">
            <v>M2</v>
          </cell>
          <cell r="D2324">
            <v>276.83</v>
          </cell>
        </row>
        <row r="2325">
          <cell r="A2325" t="str">
            <v>101478</v>
          </cell>
          <cell r="B2325" t="str">
            <v>TAMPO P/BANC.UM GRANITO PRETO TIJUCO POLIDO 30MM</v>
          </cell>
          <cell r="C2325" t="str">
            <v>M2</v>
          </cell>
          <cell r="D2325">
            <v>245.83</v>
          </cell>
        </row>
        <row r="2326">
          <cell r="A2326" t="str">
            <v>101479</v>
          </cell>
          <cell r="B2326" t="str">
            <v>TAMPO P/ BANC UM GRANITO OURO VELHO POLIDO 30MM</v>
          </cell>
          <cell r="C2326" t="str">
            <v>M2</v>
          </cell>
          <cell r="D2326">
            <v>252.83</v>
          </cell>
        </row>
        <row r="2327">
          <cell r="A2327" t="str">
            <v>101481</v>
          </cell>
          <cell r="B2327" t="str">
            <v>TAMPO PARA BANCADA UMIDA - GRANILITE</v>
          </cell>
          <cell r="C2327" t="str">
            <v>M2</v>
          </cell>
          <cell r="D2327">
            <v>78.73</v>
          </cell>
        </row>
        <row r="2328">
          <cell r="A2328" t="str">
            <v>101482</v>
          </cell>
          <cell r="B2328" t="str">
            <v>TAMPO PARA BANCADA UMIDA - MARMORE BRANCO ESPIRITO SANTO A</v>
          </cell>
          <cell r="C2328" t="str">
            <v>M2</v>
          </cell>
          <cell r="D2328">
            <v>100.33</v>
          </cell>
        </row>
        <row r="2329">
          <cell r="A2329" t="str">
            <v>101486</v>
          </cell>
          <cell r="B2329" t="str">
            <v>TAMPO PARA BANCADA UMIDA - ACO INOX N.18 (18:8)</v>
          </cell>
          <cell r="C2329" t="str">
            <v>M2</v>
          </cell>
          <cell r="D2329">
            <v>264.83</v>
          </cell>
        </row>
        <row r="2330">
          <cell r="A2330" t="str">
            <v>101488</v>
          </cell>
          <cell r="B2330" t="str">
            <v>TAMPO P/BANC.UM.CONCR.POL.E=40MM C/BORDAS ARRED.E ENVERN.</v>
          </cell>
          <cell r="C2330" t="str">
            <v>M2</v>
          </cell>
          <cell r="D2330">
            <v>50.63</v>
          </cell>
        </row>
        <row r="2331">
          <cell r="A2331" t="str">
            <v>101489</v>
          </cell>
          <cell r="B2331" t="str">
            <v>TAMPO P/BANC.UM.CONCR.POL.E=50MM C/BORDAS ARRED.E ENVERN.</v>
          </cell>
          <cell r="C2331" t="str">
            <v>M2</v>
          </cell>
          <cell r="D2331">
            <v>51.81</v>
          </cell>
        </row>
        <row r="2332">
          <cell r="A2332" t="str">
            <v>101491</v>
          </cell>
          <cell r="B2332" t="str">
            <v>SABONETEIRA PARA SABAO LIQUIDO</v>
          </cell>
          <cell r="C2332" t="str">
            <v>UN</v>
          </cell>
          <cell r="D2332">
            <v>27.75</v>
          </cell>
        </row>
        <row r="2333">
          <cell r="A2333" t="str">
            <v>101497</v>
          </cell>
          <cell r="B2333" t="str">
            <v>PORTA TOALHA DE PAPEL BOBINA</v>
          </cell>
          <cell r="C2333" t="str">
            <v>UN</v>
          </cell>
          <cell r="D2333">
            <v>107.53</v>
          </cell>
        </row>
        <row r="2334">
          <cell r="A2334" t="str">
            <v>105000</v>
          </cell>
          <cell r="B2334" t="str">
            <v>DEMOLICOES</v>
          </cell>
          <cell r="D2334" t="str">
            <v xml:space="preserve"> R$-   </v>
          </cell>
        </row>
        <row r="2335">
          <cell r="A2335" t="str">
            <v>105001</v>
          </cell>
          <cell r="B2335" t="str">
            <v>DEMOLICAO DE TUBULACAO DE ACO PRETO OU GALVANIZADO - ATE 2"</v>
          </cell>
          <cell r="C2335" t="str">
            <v>M</v>
          </cell>
          <cell r="D2335">
            <v>1.07</v>
          </cell>
        </row>
        <row r="2336">
          <cell r="A2336" t="str">
            <v>105002</v>
          </cell>
          <cell r="B2336" t="str">
            <v>DEMOLICAO DE TUBULACAO DE ACO PRETO OU GALVANIZADO - ACIMA DE 2"</v>
          </cell>
          <cell r="C2336" t="str">
            <v>M</v>
          </cell>
          <cell r="D2336">
            <v>1.8</v>
          </cell>
        </row>
        <row r="2337">
          <cell r="A2337" t="str">
            <v>105003</v>
          </cell>
          <cell r="B2337" t="str">
            <v>DEMOLICAO DE TUBULACAO DE PVC RIGIDO - ATE 4"</v>
          </cell>
          <cell r="C2337" t="str">
            <v>M</v>
          </cell>
          <cell r="D2337">
            <v>0.89</v>
          </cell>
        </row>
        <row r="2338">
          <cell r="A2338" t="str">
            <v>105004</v>
          </cell>
          <cell r="B2338" t="str">
            <v>DEMOLICAO DE TUBULACAO DE PVC RIGIDO - ACIMA DE 4"</v>
          </cell>
          <cell r="C2338" t="str">
            <v>M</v>
          </cell>
          <cell r="D2338">
            <v>1.62</v>
          </cell>
        </row>
        <row r="2339">
          <cell r="A2339" t="str">
            <v>105005</v>
          </cell>
          <cell r="B2339" t="str">
            <v>DEMOLICAO DE TUBULACAO DE COBRE - ATE 1 1/4"</v>
          </cell>
          <cell r="C2339" t="str">
            <v>M</v>
          </cell>
          <cell r="D2339">
            <v>1.07</v>
          </cell>
        </row>
        <row r="2340">
          <cell r="A2340" t="str">
            <v>105006</v>
          </cell>
          <cell r="B2340" t="str">
            <v>DEMOLICAO DE TUBULACAO DE COBRE - ACIMA DE 1 1/4"</v>
          </cell>
          <cell r="C2340" t="str">
            <v>M</v>
          </cell>
          <cell r="D2340">
            <v>1.8</v>
          </cell>
        </row>
        <row r="2341">
          <cell r="A2341" t="str">
            <v>105007</v>
          </cell>
          <cell r="B2341" t="str">
            <v>DEMOLICAO DE TUBULACAO DE FERRO FUNDIDO - ATE 4"</v>
          </cell>
          <cell r="C2341" t="str">
            <v>M</v>
          </cell>
          <cell r="D2341">
            <v>1.07</v>
          </cell>
        </row>
        <row r="2342">
          <cell r="A2342" t="str">
            <v>105008</v>
          </cell>
          <cell r="B2342" t="str">
            <v>DEMOLICAO DE TUBULACAO DE FERRO FUNDIDO - ACIMA DE 4"</v>
          </cell>
          <cell r="C2342" t="str">
            <v>M</v>
          </cell>
          <cell r="D2342">
            <v>1.8</v>
          </cell>
        </row>
        <row r="2343">
          <cell r="A2343" t="str">
            <v>105009</v>
          </cell>
          <cell r="B2343" t="str">
            <v>DEMOLICAO DE TUBULACAO DE CIMENTO-AMIANTO - ATE 3"</v>
          </cell>
          <cell r="C2343" t="str">
            <v>M</v>
          </cell>
          <cell r="D2343">
            <v>0.89</v>
          </cell>
        </row>
        <row r="2344">
          <cell r="A2344" t="str">
            <v>105010</v>
          </cell>
          <cell r="B2344" t="str">
            <v>DEMOLICAO DE TUBULACAO DE CIMENTO-AMIANTO - ACIMA DE 3"</v>
          </cell>
          <cell r="C2344" t="str">
            <v>M</v>
          </cell>
          <cell r="D2344">
            <v>1.62</v>
          </cell>
        </row>
        <row r="2345">
          <cell r="A2345" t="str">
            <v>105011</v>
          </cell>
          <cell r="B2345" t="str">
            <v>DEMOLICAO DE TUBULACAO DE CERAMICA VIDRADA - ATE 6"</v>
          </cell>
          <cell r="C2345" t="str">
            <v>M</v>
          </cell>
          <cell r="D2345">
            <v>1.07</v>
          </cell>
        </row>
        <row r="2346">
          <cell r="A2346" t="str">
            <v>105012</v>
          </cell>
          <cell r="B2346" t="str">
            <v>DEMOLICAO DE TUBULACAO DE CERAMICA VIDRADA - ACIMA DE 6"</v>
          </cell>
          <cell r="C2346" t="str">
            <v>M</v>
          </cell>
          <cell r="D2346">
            <v>1.8</v>
          </cell>
        </row>
        <row r="2347">
          <cell r="A2347" t="str">
            <v>105018</v>
          </cell>
          <cell r="B2347" t="str">
            <v>DEMOLICAO DE REGISTROS</v>
          </cell>
          <cell r="C2347" t="str">
            <v>UN</v>
          </cell>
          <cell r="D2347">
            <v>0.89</v>
          </cell>
        </row>
        <row r="2348">
          <cell r="A2348" t="str">
            <v>105032</v>
          </cell>
          <cell r="B2348" t="str">
            <v>DEMOLICAO DE CALHAS,RUFOS OU RINCOES EM CHAPA METALICA</v>
          </cell>
          <cell r="C2348" t="str">
            <v>M</v>
          </cell>
          <cell r="D2348">
            <v>0.82</v>
          </cell>
        </row>
        <row r="2349">
          <cell r="A2349" t="str">
            <v>105033</v>
          </cell>
          <cell r="B2349" t="str">
            <v>DEMOLICAO DE CONDUTORES APARENTES</v>
          </cell>
          <cell r="C2349" t="str">
            <v>M</v>
          </cell>
          <cell r="D2349">
            <v>0.52</v>
          </cell>
        </row>
        <row r="2350">
          <cell r="A2350" t="str">
            <v>106000</v>
          </cell>
          <cell r="B2350" t="str">
            <v>RETIRADAS</v>
          </cell>
          <cell r="D2350" t="str">
            <v xml:space="preserve"> R$-   </v>
          </cell>
        </row>
        <row r="2351">
          <cell r="A2351" t="str">
            <v>106001</v>
          </cell>
          <cell r="B2351" t="str">
            <v>RETIRADA DE TUBULACAO DE ACO PRETO OU GALVANIZADO - ATE 2"</v>
          </cell>
          <cell r="C2351" t="str">
            <v>M</v>
          </cell>
          <cell r="D2351">
            <v>2.35</v>
          </cell>
        </row>
        <row r="2352">
          <cell r="A2352" t="str">
            <v>106002</v>
          </cell>
          <cell r="B2352" t="str">
            <v>RETIRADA DE TUBULACAO DE ACO PRETO OU GALVANIZADO - ACIMA DE 2"</v>
          </cell>
          <cell r="C2352" t="str">
            <v>M</v>
          </cell>
          <cell r="D2352">
            <v>2.83</v>
          </cell>
        </row>
        <row r="2353">
          <cell r="A2353" t="str">
            <v>106003</v>
          </cell>
          <cell r="B2353" t="str">
            <v>RETIRADA DE TUBULACAO DE PVC RIGIDO - ATE 4"</v>
          </cell>
          <cell r="C2353" t="str">
            <v>M</v>
          </cell>
          <cell r="D2353">
            <v>2.12</v>
          </cell>
        </row>
        <row r="2354">
          <cell r="A2354" t="str">
            <v>106004</v>
          </cell>
          <cell r="B2354" t="str">
            <v>RETIRADA DE TUBULACAO DE PVC RIGIDO - ACIMA DE 4"</v>
          </cell>
          <cell r="C2354" t="str">
            <v>M</v>
          </cell>
          <cell r="D2354">
            <v>2.58</v>
          </cell>
        </row>
        <row r="2355">
          <cell r="A2355" t="str">
            <v>106005</v>
          </cell>
          <cell r="B2355" t="str">
            <v>RETIRADA DE TUBULACAO DE COBRE - ATE 1 1/4"</v>
          </cell>
          <cell r="C2355" t="str">
            <v>M</v>
          </cell>
          <cell r="D2355">
            <v>2.35</v>
          </cell>
        </row>
        <row r="2356">
          <cell r="A2356" t="str">
            <v>106006</v>
          </cell>
          <cell r="B2356" t="str">
            <v>RETIRADA DE TUBULACAO DE COBRE - ACIMA DE 1 1/4"</v>
          </cell>
          <cell r="C2356" t="str">
            <v>M</v>
          </cell>
          <cell r="D2356">
            <v>2.83</v>
          </cell>
        </row>
        <row r="2357">
          <cell r="A2357" t="str">
            <v>106007</v>
          </cell>
          <cell r="B2357" t="str">
            <v>RETIRADA DE TUBULACAO DE FERRO FUNDIDO - ATE 4"</v>
          </cell>
          <cell r="C2357" t="str">
            <v>M</v>
          </cell>
          <cell r="D2357">
            <v>2.35</v>
          </cell>
        </row>
        <row r="2358">
          <cell r="A2358" t="str">
            <v>106008</v>
          </cell>
          <cell r="B2358" t="str">
            <v>RETIRADA DE TUBULACAO DE FERRO FUNDIDO - ACIMA DE 4"</v>
          </cell>
          <cell r="C2358" t="str">
            <v>M</v>
          </cell>
          <cell r="D2358">
            <v>2.83</v>
          </cell>
        </row>
        <row r="2359">
          <cell r="A2359" t="str">
            <v>106009</v>
          </cell>
          <cell r="B2359" t="str">
            <v>RETIRADA DE TUBULACAO DE CIMENTO-AMIANTO - ATE 3"</v>
          </cell>
          <cell r="C2359" t="str">
            <v>M</v>
          </cell>
          <cell r="D2359">
            <v>2.12</v>
          </cell>
        </row>
        <row r="2360">
          <cell r="A2360" t="str">
            <v>106010</v>
          </cell>
          <cell r="B2360" t="str">
            <v>RETIRADA DE TUBULACAO DE CIMENTO-AMIANTO - ACIMA DE 3"</v>
          </cell>
          <cell r="C2360" t="str">
            <v>M</v>
          </cell>
          <cell r="D2360">
            <v>2.58</v>
          </cell>
        </row>
        <row r="2361">
          <cell r="A2361" t="str">
            <v>106011</v>
          </cell>
          <cell r="B2361" t="str">
            <v>RETIRADA DE TUBULACAO DE CERAMICA VIDRADA - ATE 6"</v>
          </cell>
          <cell r="C2361" t="str">
            <v>M</v>
          </cell>
          <cell r="D2361">
            <v>3.29</v>
          </cell>
        </row>
        <row r="2362">
          <cell r="A2362" t="str">
            <v>106012</v>
          </cell>
          <cell r="B2362" t="str">
            <v>RETIRADA DE TUBULACAO DE CERAMICA VIDRADA - ACIMA DE 6"</v>
          </cell>
          <cell r="C2362" t="str">
            <v>M</v>
          </cell>
          <cell r="D2362">
            <v>3.77</v>
          </cell>
        </row>
        <row r="2363">
          <cell r="A2363" t="str">
            <v>106015</v>
          </cell>
          <cell r="B2363" t="str">
            <v>RETIRADA DE RESERVATORIOS DE CIMENTO-AMIANTO - ATE 1000 LITROS</v>
          </cell>
          <cell r="C2363" t="str">
            <v>UN</v>
          </cell>
          <cell r="D2363">
            <v>25.05</v>
          </cell>
        </row>
        <row r="2364">
          <cell r="A2364" t="str">
            <v>106018</v>
          </cell>
          <cell r="B2364" t="str">
            <v>RETIRADA DE REGISTROS OU VALVULAS FLUXIVEIS</v>
          </cell>
          <cell r="C2364" t="str">
            <v>UN</v>
          </cell>
          <cell r="D2364">
            <v>18.8</v>
          </cell>
        </row>
        <row r="2365">
          <cell r="A2365" t="str">
            <v>106022</v>
          </cell>
          <cell r="B2365" t="str">
            <v>RETIRADA DE VALVULAS DE RETENCAO</v>
          </cell>
          <cell r="C2365" t="str">
            <v>UN</v>
          </cell>
          <cell r="D2365">
            <v>5.19</v>
          </cell>
        </row>
        <row r="2366">
          <cell r="A2366" t="str">
            <v>106024</v>
          </cell>
          <cell r="B2366" t="str">
            <v>RETIRADA DE CONJUNTOS MOTOR-BOMBA</v>
          </cell>
          <cell r="C2366" t="str">
            <v>UN</v>
          </cell>
          <cell r="D2366">
            <v>37.89</v>
          </cell>
        </row>
        <row r="2367">
          <cell r="A2367" t="str">
            <v>106026</v>
          </cell>
          <cell r="B2367" t="str">
            <v>RETIRADA DE CAIXAS SIFONADAS OU RALOS</v>
          </cell>
          <cell r="C2367" t="str">
            <v>UN</v>
          </cell>
          <cell r="D2367">
            <v>2.58</v>
          </cell>
        </row>
        <row r="2368">
          <cell r="A2368" t="str">
            <v>106029</v>
          </cell>
          <cell r="B2368" t="str">
            <v>RETIRADA DE HIDRANTES DE PAREDE</v>
          </cell>
          <cell r="C2368" t="str">
            <v>UN</v>
          </cell>
          <cell r="D2368">
            <v>14.19</v>
          </cell>
        </row>
        <row r="2369">
          <cell r="A2369" t="str">
            <v>106032</v>
          </cell>
          <cell r="B2369" t="str">
            <v>RETIRADA DE CALHAS,RUFOS OU RINCOES EM CHAPA METALICA</v>
          </cell>
          <cell r="C2369" t="str">
            <v>M</v>
          </cell>
          <cell r="D2369">
            <v>1.1599999999999999</v>
          </cell>
        </row>
        <row r="2370">
          <cell r="A2370" t="str">
            <v>106033</v>
          </cell>
          <cell r="B2370" t="str">
            <v>RETIRADA DE CONDUTORES APARENTES</v>
          </cell>
          <cell r="C2370" t="str">
            <v>M</v>
          </cell>
          <cell r="D2370">
            <v>0.75</v>
          </cell>
        </row>
        <row r="2371">
          <cell r="A2371" t="str">
            <v>106035</v>
          </cell>
          <cell r="B2371" t="str">
            <v>RETIRADA DE APARELHOS SANITARIOS,INCLUSIVE ACESSORIOS</v>
          </cell>
          <cell r="C2371" t="str">
            <v>UN</v>
          </cell>
          <cell r="D2371">
            <v>7.09</v>
          </cell>
        </row>
        <row r="2372">
          <cell r="A2372" t="str">
            <v>106040</v>
          </cell>
          <cell r="B2372" t="str">
            <v>RETIRADA DE SIFOES</v>
          </cell>
          <cell r="C2372" t="str">
            <v>UN</v>
          </cell>
          <cell r="D2372">
            <v>1.87</v>
          </cell>
        </row>
        <row r="2373">
          <cell r="A2373" t="str">
            <v>106042</v>
          </cell>
          <cell r="B2373" t="str">
            <v>RETIRADA DE TORNEIRAS</v>
          </cell>
          <cell r="C2373" t="str">
            <v>UN</v>
          </cell>
          <cell r="D2373">
            <v>1.21</v>
          </cell>
        </row>
        <row r="2374">
          <cell r="A2374" t="str">
            <v>106045</v>
          </cell>
          <cell r="B2374" t="str">
            <v>RETIRADA DE CAIXAS DE DESCARGA DE SOBREPOR</v>
          </cell>
          <cell r="C2374" t="str">
            <v>UN</v>
          </cell>
          <cell r="D2374">
            <v>3.59</v>
          </cell>
        </row>
        <row r="2375">
          <cell r="A2375" t="str">
            <v>107000</v>
          </cell>
          <cell r="B2375" t="str">
            <v>RECOLOCACOES</v>
          </cell>
          <cell r="D2375" t="str">
            <v xml:space="preserve"> R$-   </v>
          </cell>
        </row>
        <row r="2376">
          <cell r="A2376" t="str">
            <v>107015</v>
          </cell>
          <cell r="B2376" t="str">
            <v>RECOLOCACAO DE RESERVATORIOS DE CIMENTO-AMIANTO - ATE 1000 LITROS</v>
          </cell>
          <cell r="C2376" t="str">
            <v>UN</v>
          </cell>
          <cell r="D2376">
            <v>33.409999999999997</v>
          </cell>
        </row>
        <row r="2377">
          <cell r="A2377" t="str">
            <v>107018</v>
          </cell>
          <cell r="B2377" t="str">
            <v>RECOLOCACAO DE REGISTROS OU VALVULAS FLUXIVEIS</v>
          </cell>
          <cell r="C2377" t="str">
            <v>UN</v>
          </cell>
          <cell r="D2377">
            <v>16.98</v>
          </cell>
        </row>
        <row r="2378">
          <cell r="A2378" t="str">
            <v>107022</v>
          </cell>
          <cell r="B2378" t="str">
            <v>RECOLOCACAO DE VALVULAS DE RETENCAO</v>
          </cell>
          <cell r="C2378" t="str">
            <v>UN</v>
          </cell>
          <cell r="D2378">
            <v>8.73</v>
          </cell>
        </row>
        <row r="2379">
          <cell r="A2379" t="str">
            <v>107024</v>
          </cell>
          <cell r="B2379" t="str">
            <v>RECOLOCACAO DE CONJUNTOS MOTOR-BOMBA</v>
          </cell>
          <cell r="C2379" t="str">
            <v>UN</v>
          </cell>
          <cell r="D2379">
            <v>33.409999999999997</v>
          </cell>
        </row>
        <row r="2380">
          <cell r="A2380" t="str">
            <v>107026</v>
          </cell>
          <cell r="B2380" t="str">
            <v>RECOLOCACAO DE CAIXAS SIFONADAS OU RALOS</v>
          </cell>
          <cell r="C2380" t="str">
            <v>UN</v>
          </cell>
          <cell r="D2380">
            <v>13.51</v>
          </cell>
        </row>
        <row r="2381">
          <cell r="A2381" t="str">
            <v>107029</v>
          </cell>
          <cell r="B2381" t="str">
            <v>RECOLOCACAO DE HIDRANTES DE PAREDE</v>
          </cell>
          <cell r="C2381" t="str">
            <v>UN</v>
          </cell>
          <cell r="D2381">
            <v>43.44</v>
          </cell>
        </row>
        <row r="2382">
          <cell r="A2382" t="str">
            <v>107032</v>
          </cell>
          <cell r="B2382" t="str">
            <v>RECOLOCACAO DE CALHAS,RUFOS OU RINCOES EM CHAPA METALICA</v>
          </cell>
          <cell r="C2382" t="str">
            <v>M</v>
          </cell>
          <cell r="D2382">
            <v>8.57</v>
          </cell>
        </row>
        <row r="2383">
          <cell r="A2383" t="str">
            <v>107033</v>
          </cell>
          <cell r="B2383" t="str">
            <v>RECOLOCACAO DE CONDUTORES APARENTES</v>
          </cell>
          <cell r="C2383" t="str">
            <v>M</v>
          </cell>
          <cell r="D2383">
            <v>6.94</v>
          </cell>
        </row>
        <row r="2384">
          <cell r="A2384" t="str">
            <v>107035</v>
          </cell>
          <cell r="B2384" t="str">
            <v>RECOLOCACAO DE APARELHOS SANITARIOS,INCLUSIVE ACESSORIOS</v>
          </cell>
          <cell r="C2384" t="str">
            <v>UN</v>
          </cell>
          <cell r="D2384">
            <v>25.05</v>
          </cell>
        </row>
        <row r="2385">
          <cell r="A2385" t="str">
            <v>107040</v>
          </cell>
          <cell r="B2385" t="str">
            <v>RECOLOCACAO DE SIFOES</v>
          </cell>
          <cell r="C2385" t="str">
            <v>UN</v>
          </cell>
          <cell r="D2385">
            <v>4.16</v>
          </cell>
        </row>
        <row r="2386">
          <cell r="A2386" t="str">
            <v>107042</v>
          </cell>
          <cell r="B2386" t="str">
            <v>RECOLOCACAO DE TORNEIRAS</v>
          </cell>
          <cell r="C2386" t="str">
            <v>UN</v>
          </cell>
          <cell r="D2386">
            <v>4.16</v>
          </cell>
        </row>
        <row r="2387">
          <cell r="A2387" t="str">
            <v>107045</v>
          </cell>
          <cell r="B2387" t="str">
            <v>RECOLOCACAO DE CAIXAS DE DESCARGA DE SOBREPOR</v>
          </cell>
          <cell r="C2387" t="str">
            <v>UN</v>
          </cell>
          <cell r="D2387">
            <v>20.88</v>
          </cell>
        </row>
        <row r="2388">
          <cell r="A2388" t="str">
            <v>108000</v>
          </cell>
          <cell r="B2388" t="str">
            <v>SERVICOS PARCIAIS</v>
          </cell>
          <cell r="D2388" t="str">
            <v xml:space="preserve"> R$-   </v>
          </cell>
        </row>
        <row r="2389">
          <cell r="A2389" t="str">
            <v>108001</v>
          </cell>
          <cell r="B2389" t="str">
            <v>VOLANTE PARA REGISTRO,METAL AMARELO - 1/2"</v>
          </cell>
          <cell r="C2389" t="str">
            <v>UN</v>
          </cell>
          <cell r="D2389">
            <v>4.75</v>
          </cell>
        </row>
        <row r="2390">
          <cell r="A2390" t="str">
            <v>108002</v>
          </cell>
          <cell r="B2390" t="str">
            <v>VOLANTE PARA REGISTRO,METAL AMARELO - 3/4"</v>
          </cell>
          <cell r="C2390" t="str">
            <v>UN</v>
          </cell>
          <cell r="D2390">
            <v>5.07</v>
          </cell>
        </row>
        <row r="2391">
          <cell r="A2391" t="str">
            <v>108003</v>
          </cell>
          <cell r="B2391" t="str">
            <v>VOLANTE PARA REGISTRO,METAL AMARELO - 1"</v>
          </cell>
          <cell r="C2391" t="str">
            <v>UN</v>
          </cell>
          <cell r="D2391">
            <v>5.3</v>
          </cell>
        </row>
        <row r="2392">
          <cell r="A2392" t="str">
            <v>108004</v>
          </cell>
          <cell r="B2392" t="str">
            <v>VOLANTE PARA REGISTRO,METAL AMARELO - 1 1/4"</v>
          </cell>
          <cell r="C2392" t="str">
            <v>UN</v>
          </cell>
          <cell r="D2392">
            <v>5.82</v>
          </cell>
        </row>
        <row r="2393">
          <cell r="A2393" t="str">
            <v>108005</v>
          </cell>
          <cell r="B2393" t="str">
            <v>VOLANTE PARA REGISTRO,METAL AMARELO - 1 1/2"</v>
          </cell>
          <cell r="C2393" t="str">
            <v>UN</v>
          </cell>
          <cell r="D2393">
            <v>6.46</v>
          </cell>
        </row>
        <row r="2394">
          <cell r="A2394" t="str">
            <v>108006</v>
          </cell>
          <cell r="B2394" t="str">
            <v>VOLANTE PARA REGISTRO,METAL AMARELO - 2"</v>
          </cell>
          <cell r="C2394" t="str">
            <v>UN</v>
          </cell>
          <cell r="D2394">
            <v>7.33</v>
          </cell>
        </row>
        <row r="2395">
          <cell r="A2395" t="str">
            <v>108007</v>
          </cell>
          <cell r="B2395" t="str">
            <v>VOLANTE PARA REGISTRO,METAL AMARELO - 2 1/2"</v>
          </cell>
          <cell r="C2395" t="str">
            <v>UN</v>
          </cell>
          <cell r="D2395">
            <v>11.91</v>
          </cell>
        </row>
        <row r="2396">
          <cell r="A2396" t="str">
            <v>108008</v>
          </cell>
          <cell r="B2396" t="str">
            <v>VOLANTE PARA REGISTRO,METAL AMARELO - 3"</v>
          </cell>
          <cell r="C2396" t="str">
            <v>UN</v>
          </cell>
          <cell r="D2396">
            <v>13.52</v>
          </cell>
        </row>
        <row r="2397">
          <cell r="A2397" t="str">
            <v>108009</v>
          </cell>
          <cell r="B2397" t="str">
            <v>VOLANTE PARA REGISTRO,METAL AMARELO - 4"</v>
          </cell>
          <cell r="C2397" t="str">
            <v>UN</v>
          </cell>
          <cell r="D2397">
            <v>26.54</v>
          </cell>
        </row>
        <row r="2398">
          <cell r="A2398" t="str">
            <v>108010</v>
          </cell>
          <cell r="B2398" t="str">
            <v>VOLANTE PARA REGISTRO,METAL CROMADO - DE 1/2" ATE 1 1/2"</v>
          </cell>
          <cell r="C2398" t="str">
            <v>UN</v>
          </cell>
          <cell r="D2398">
            <v>17.13</v>
          </cell>
        </row>
        <row r="2399">
          <cell r="A2399" t="str">
            <v>108015</v>
          </cell>
          <cell r="B2399" t="str">
            <v>CANOPLA PARA REGISTRO,METAL CROMADO - DE 1/2" ATE 1 1/2"</v>
          </cell>
          <cell r="C2399" t="str">
            <v>UN</v>
          </cell>
          <cell r="D2399">
            <v>9.15</v>
          </cell>
        </row>
        <row r="2400">
          <cell r="A2400" t="str">
            <v>108020</v>
          </cell>
          <cell r="B2400" t="str">
            <v>CANOPLA PARA VALVULA FLUXIVEL,METAL CROMADO</v>
          </cell>
          <cell r="C2400" t="str">
            <v>UN</v>
          </cell>
          <cell r="D2400">
            <v>18.940000000000001</v>
          </cell>
        </row>
        <row r="2401">
          <cell r="A2401" t="str">
            <v>108024</v>
          </cell>
          <cell r="B2401" t="str">
            <v>RECARGA PARA EXTINTOR DE INCENDIO,GAS CARBONICO(CO2) - 4KG</v>
          </cell>
          <cell r="C2401" t="str">
            <v>UN</v>
          </cell>
          <cell r="D2401">
            <v>12.27</v>
          </cell>
        </row>
        <row r="2402">
          <cell r="A2402" t="str">
            <v>108025</v>
          </cell>
          <cell r="B2402" t="str">
            <v>RECARGA PARA EXTINTOR DE INCENDIO,GAS CARBONICO(CO2) - 6KG</v>
          </cell>
          <cell r="C2402" t="str">
            <v>UN</v>
          </cell>
          <cell r="D2402">
            <v>23.95</v>
          </cell>
        </row>
        <row r="2403">
          <cell r="A2403" t="str">
            <v>108026</v>
          </cell>
          <cell r="B2403" t="str">
            <v>RECARGA PARA EXTINTOR DE INCENDIO,GAS CARBONICO(CO2) - 10KG</v>
          </cell>
          <cell r="C2403" t="str">
            <v>UN</v>
          </cell>
          <cell r="D2403">
            <v>35.630000000000003</v>
          </cell>
        </row>
        <row r="2404">
          <cell r="A2404" t="str">
            <v>108028</v>
          </cell>
          <cell r="B2404" t="str">
            <v>RECARGA PARA EXTINTOR DE INCENDIO,AGUA PRESSURIZADA - 10L</v>
          </cell>
          <cell r="C2404" t="str">
            <v>UN</v>
          </cell>
          <cell r="D2404">
            <v>7.82</v>
          </cell>
        </row>
        <row r="2405">
          <cell r="A2405" t="str">
            <v>108029</v>
          </cell>
          <cell r="B2405" t="str">
            <v>RECARGA PARA EXTINTOR DE INCENDIO,ESPUMA QUIMICA - 10L</v>
          </cell>
          <cell r="C2405" t="str">
            <v>UN</v>
          </cell>
          <cell r="D2405">
            <v>7.82</v>
          </cell>
        </row>
        <row r="2406">
          <cell r="A2406" t="str">
            <v>108031</v>
          </cell>
          <cell r="B2406" t="str">
            <v>RECARGA PARA EXTINTOR DE INCENDIO,PO QUIMICO SECO - 4KG</v>
          </cell>
          <cell r="C2406" t="str">
            <v>UN</v>
          </cell>
          <cell r="D2406">
            <v>10.99</v>
          </cell>
        </row>
        <row r="2407">
          <cell r="A2407" t="str">
            <v>108032</v>
          </cell>
          <cell r="B2407" t="str">
            <v>RECARGA PARA EXTINTOR DE INCENDIO,PO QUIMICO SECO - 8KG</v>
          </cell>
          <cell r="C2407" t="str">
            <v>UN</v>
          </cell>
          <cell r="D2407">
            <v>21.39</v>
          </cell>
        </row>
        <row r="2408">
          <cell r="A2408" t="str">
            <v>108033</v>
          </cell>
          <cell r="B2408" t="str">
            <v>RECARGA PARA EXTINTOR DE INCENDIO,PO QUIMICO SECO - 12KG</v>
          </cell>
          <cell r="C2408" t="str">
            <v>UN</v>
          </cell>
          <cell r="D2408">
            <v>31.79</v>
          </cell>
        </row>
        <row r="2409">
          <cell r="A2409" t="str">
            <v>108035</v>
          </cell>
          <cell r="B2409" t="str">
            <v>GRELHA PARA CAIXA SIFONADA OU RALO,PVC RIGIDO CROMADO - 100MM</v>
          </cell>
          <cell r="C2409" t="str">
            <v>UN</v>
          </cell>
          <cell r="D2409">
            <v>0.73</v>
          </cell>
        </row>
        <row r="2410">
          <cell r="A2410" t="str">
            <v>108036</v>
          </cell>
          <cell r="B2410" t="str">
            <v>GRELHA PARA CAIXA SIFONADA OU RALO,PVC RIGIDO CROMADO - 150MM</v>
          </cell>
          <cell r="C2410" t="str">
            <v>UN</v>
          </cell>
          <cell r="D2410">
            <v>0.96</v>
          </cell>
        </row>
        <row r="2411">
          <cell r="A2411" t="str">
            <v>108038</v>
          </cell>
          <cell r="B2411" t="str">
            <v>GRELHA PARA CAIXA SIFONADA OU RALO,METAL CROMADO - 100MM</v>
          </cell>
          <cell r="C2411" t="str">
            <v>UN</v>
          </cell>
          <cell r="D2411">
            <v>1.83</v>
          </cell>
        </row>
        <row r="2412">
          <cell r="A2412" t="str">
            <v>108039</v>
          </cell>
          <cell r="B2412" t="str">
            <v>GRELHA PARA CAIXA SIFONADA OU RALO,METAL CROMADO -150MM</v>
          </cell>
          <cell r="C2412" t="str">
            <v>UN</v>
          </cell>
          <cell r="D2412">
            <v>4.47</v>
          </cell>
        </row>
        <row r="2413">
          <cell r="A2413" t="str">
            <v>108040</v>
          </cell>
          <cell r="B2413" t="str">
            <v>SOLDA E REBITAGEM EM CALHAS,RUFOS OU RINCOES - CHAPA DE COBRE</v>
          </cell>
          <cell r="C2413" t="str">
            <v>M</v>
          </cell>
          <cell r="D2413">
            <v>7.3</v>
          </cell>
        </row>
        <row r="2414">
          <cell r="A2414" t="str">
            <v>108041</v>
          </cell>
          <cell r="B2414" t="str">
            <v>SOLDA E REBITAGEM EM CALHAS,RUFOS OU RINCOES - CHAPA GALVANIZADA</v>
          </cell>
          <cell r="C2414" t="str">
            <v>M</v>
          </cell>
          <cell r="D2414">
            <v>6.9</v>
          </cell>
        </row>
        <row r="2415">
          <cell r="A2415" t="str">
            <v>108042</v>
          </cell>
          <cell r="B2415" t="str">
            <v>SOLDA EM CALHAS,RUFOS OU RINCOES - CHAPA DE COBRE</v>
          </cell>
          <cell r="C2415" t="str">
            <v>M</v>
          </cell>
          <cell r="D2415">
            <v>5.69</v>
          </cell>
        </row>
        <row r="2416">
          <cell r="A2416" t="str">
            <v>108043</v>
          </cell>
          <cell r="B2416" t="str">
            <v>SOLDA EM CALHAS,RUFOS OU RINCOES - CHAPA GALVANIZADA</v>
          </cell>
          <cell r="C2416" t="str">
            <v>M</v>
          </cell>
          <cell r="D2416">
            <v>5.29</v>
          </cell>
        </row>
        <row r="2417">
          <cell r="A2417" t="str">
            <v>108044</v>
          </cell>
          <cell r="B2417" t="str">
            <v>LIMPEZA E PINTURA BETUMINOSA EM CALHAS OU RINCOES,DUAS DEMAOS</v>
          </cell>
          <cell r="C2417" t="str">
            <v>M</v>
          </cell>
          <cell r="D2417">
            <v>2.12</v>
          </cell>
        </row>
        <row r="2418">
          <cell r="A2418" t="str">
            <v>108047</v>
          </cell>
          <cell r="B2418" t="str">
            <v>BOLSA DE BORRACHA PARA BACIA SANITARIA</v>
          </cell>
          <cell r="C2418" t="str">
            <v>UN</v>
          </cell>
          <cell r="D2418">
            <v>2.37</v>
          </cell>
        </row>
        <row r="2419">
          <cell r="A2419" t="str">
            <v>108049</v>
          </cell>
          <cell r="B2419" t="str">
            <v>TUBO DE LIGACAO C/CANOPLA,P/BACIA SANITARIA,PVC RIGIDO-1 1/2"X30CM</v>
          </cell>
          <cell r="C2419" t="str">
            <v>UN</v>
          </cell>
          <cell r="D2419">
            <v>5.95</v>
          </cell>
        </row>
        <row r="2420">
          <cell r="A2420" t="str">
            <v>108050</v>
          </cell>
          <cell r="B2420" t="str">
            <v>TUBO DE LIGACAO C/CANOPLA,P/BACIA SANITARIA,ABS CROMADO-1 1/2"X30CM</v>
          </cell>
          <cell r="C2420" t="str">
            <v>UN</v>
          </cell>
          <cell r="D2420">
            <v>13.88</v>
          </cell>
        </row>
        <row r="2421">
          <cell r="A2421" t="str">
            <v>108052</v>
          </cell>
          <cell r="B2421" t="str">
            <v>TAMPO E ASSENTO DE PLASTICO PARA BACIA SANITARIA</v>
          </cell>
          <cell r="C2421" t="str">
            <v>UN</v>
          </cell>
          <cell r="D2421">
            <v>9.9700000000000006</v>
          </cell>
        </row>
        <row r="2422">
          <cell r="A2422" t="str">
            <v>108054</v>
          </cell>
          <cell r="B2422" t="str">
            <v>TAMPO E ASSENTO DE PLASTICO PARA BACIA SANITARIA INFANTIL</v>
          </cell>
          <cell r="C2422" t="str">
            <v>UN</v>
          </cell>
          <cell r="D2422">
            <v>9.9700000000000006</v>
          </cell>
        </row>
        <row r="2423">
          <cell r="A2423" t="str">
            <v>108056</v>
          </cell>
          <cell r="B2423" t="str">
            <v>REPARO PARA VALVULA FLUXIVEL</v>
          </cell>
          <cell r="C2423" t="str">
            <v>UN</v>
          </cell>
          <cell r="D2423">
            <v>14.35</v>
          </cell>
        </row>
        <row r="2424">
          <cell r="A2424" t="str">
            <v>108057</v>
          </cell>
          <cell r="B2424" t="str">
            <v>BOTAO PARA VALVULA FLUXIVEL</v>
          </cell>
          <cell r="C2424" t="str">
            <v>UN</v>
          </cell>
          <cell r="D2424">
            <v>8.2100000000000009</v>
          </cell>
        </row>
        <row r="2425">
          <cell r="A2425" t="str">
            <v>108058</v>
          </cell>
          <cell r="B2425" t="str">
            <v>SUPORTE DE FERRO FUNDIDO PARA LAVATORIO SEM COLUNA</v>
          </cell>
          <cell r="C2425" t="str">
            <v>UN</v>
          </cell>
          <cell r="D2425">
            <v>10.96</v>
          </cell>
        </row>
        <row r="2426">
          <cell r="A2426" t="str">
            <v>108060</v>
          </cell>
          <cell r="B2426" t="str">
            <v>VALVULA DE PVC - DE 1" ATE 2"</v>
          </cell>
          <cell r="C2426" t="str">
            <v>UN</v>
          </cell>
          <cell r="D2426">
            <v>4.9800000000000004</v>
          </cell>
        </row>
        <row r="2427">
          <cell r="A2427" t="str">
            <v>108063</v>
          </cell>
          <cell r="B2427" t="str">
            <v>VALVULA DE METAL AMARELO COM GRELHA - 2"</v>
          </cell>
          <cell r="C2427" t="str">
            <v>UN</v>
          </cell>
          <cell r="D2427">
            <v>8.5399999999999991</v>
          </cell>
        </row>
        <row r="2428">
          <cell r="A2428" t="str">
            <v>108065</v>
          </cell>
          <cell r="B2428" t="str">
            <v>VALVULA DE METAL CROMADO - 1"</v>
          </cell>
          <cell r="C2428" t="str">
            <v>UN</v>
          </cell>
          <cell r="D2428">
            <v>8.5399999999999991</v>
          </cell>
        </row>
        <row r="2429">
          <cell r="A2429" t="str">
            <v>108066</v>
          </cell>
          <cell r="B2429" t="str">
            <v>VALVULA DE METAL CROMADO - 1 1/2"</v>
          </cell>
          <cell r="C2429" t="str">
            <v>UN</v>
          </cell>
          <cell r="D2429">
            <v>17.100000000000001</v>
          </cell>
        </row>
        <row r="2430">
          <cell r="A2430" t="str">
            <v>108068</v>
          </cell>
          <cell r="B2430" t="str">
            <v>SIFAO COM COPO,TIPO REFORCADO,PVC RIGIDO - 1"X1 1/2"</v>
          </cell>
          <cell r="C2430" t="str">
            <v>UN</v>
          </cell>
          <cell r="D2430">
            <v>5.82</v>
          </cell>
        </row>
        <row r="2431">
          <cell r="A2431" t="str">
            <v>108070</v>
          </cell>
          <cell r="B2431" t="str">
            <v>SIFAO COM COPO,TIPO REFORCADO,PVC RIGIDO - 1 1/2"X2"</v>
          </cell>
          <cell r="C2431" t="str">
            <v>UN</v>
          </cell>
          <cell r="D2431">
            <v>6.6</v>
          </cell>
        </row>
        <row r="2432">
          <cell r="A2432" t="str">
            <v>108071</v>
          </cell>
          <cell r="B2432" t="str">
            <v>SIFAO COM COPO,TIPO REFORCADO,PVC RIGIDO - 2"X2"</v>
          </cell>
          <cell r="C2432" t="str">
            <v>UN</v>
          </cell>
          <cell r="D2432">
            <v>6.6</v>
          </cell>
        </row>
        <row r="2433">
          <cell r="A2433" t="str">
            <v>108072</v>
          </cell>
          <cell r="B2433" t="str">
            <v>SIFAO TIPO PESADO,METAL CROMADO - 1"X1 1/2"</v>
          </cell>
          <cell r="C2433" t="str">
            <v>UN</v>
          </cell>
          <cell r="D2433">
            <v>27.93</v>
          </cell>
        </row>
        <row r="2434">
          <cell r="A2434" t="str">
            <v>108073</v>
          </cell>
          <cell r="B2434" t="str">
            <v>SIFAO TIPO PESADO,METAL CROMADO - 1"X2"</v>
          </cell>
          <cell r="C2434" t="str">
            <v>UN</v>
          </cell>
          <cell r="D2434">
            <v>28.64</v>
          </cell>
        </row>
        <row r="2435">
          <cell r="A2435" t="str">
            <v>108074</v>
          </cell>
          <cell r="B2435" t="str">
            <v>SIFAO TIPO PESADO,METAL CROMADO - 1 1/2"X2"</v>
          </cell>
          <cell r="C2435" t="str">
            <v>UN</v>
          </cell>
          <cell r="D2435">
            <v>33.869999999999997</v>
          </cell>
        </row>
        <row r="2436">
          <cell r="A2436" t="str">
            <v>108076</v>
          </cell>
          <cell r="B2436" t="str">
            <v>TUBO DE LIGACAO FLEXIVEL,PVC - 1/2"X30/40CM</v>
          </cell>
          <cell r="C2436" t="str">
            <v>UN</v>
          </cell>
          <cell r="D2436">
            <v>5.15</v>
          </cell>
        </row>
        <row r="2437">
          <cell r="A2437" t="str">
            <v>108081</v>
          </cell>
          <cell r="B2437" t="str">
            <v>TUBO DE LIGACAO FLEXIVEL,METAL CROMADO - 1/2"X30/40CM</v>
          </cell>
          <cell r="C2437" t="str">
            <v>UN</v>
          </cell>
          <cell r="D2437">
            <v>8.31</v>
          </cell>
        </row>
        <row r="2438">
          <cell r="A2438" t="str">
            <v>108086</v>
          </cell>
          <cell r="B2438" t="str">
            <v>TORNEIRA DE PRESSAO PARA LAVATORIO,METAL CROMADO - 1/2"</v>
          </cell>
          <cell r="C2438" t="str">
            <v>UN</v>
          </cell>
          <cell r="D2438">
            <v>41.77</v>
          </cell>
        </row>
        <row r="2439">
          <cell r="A2439" t="str">
            <v>108088</v>
          </cell>
          <cell r="B2439" t="str">
            <v>ESPARGIDOR PARA MICTORIO COLETIVO,COBRE - 1/2"</v>
          </cell>
          <cell r="C2439" t="str">
            <v>M</v>
          </cell>
          <cell r="D2439">
            <v>12.39</v>
          </cell>
        </row>
        <row r="2440">
          <cell r="A2440" t="str">
            <v>108089</v>
          </cell>
          <cell r="B2440" t="str">
            <v>ESPARGIDOR PARA MICTORIO COLETIVO,ACO GALVANIZADO - 1/2"</v>
          </cell>
          <cell r="C2440" t="str">
            <v>M</v>
          </cell>
          <cell r="D2440">
            <v>11.76</v>
          </cell>
        </row>
        <row r="2441">
          <cell r="A2441" t="str">
            <v>108090</v>
          </cell>
          <cell r="B2441" t="str">
            <v>ESPARGIDOR PARA MICTORIO COLETIVO,ACO GALVANIZADO - 3/4"</v>
          </cell>
          <cell r="C2441" t="str">
            <v>M</v>
          </cell>
          <cell r="D2441">
            <v>12.44</v>
          </cell>
        </row>
        <row r="2442">
          <cell r="A2442" t="str">
            <v>108091</v>
          </cell>
          <cell r="B2442" t="str">
            <v>ESPARGIDOR PARA MICTORIO COLETIVO,METAL CROMADO - 1/2"</v>
          </cell>
          <cell r="C2442" t="str">
            <v>M</v>
          </cell>
          <cell r="D2442">
            <v>11.66</v>
          </cell>
        </row>
        <row r="2443">
          <cell r="A2443" t="str">
            <v>108093</v>
          </cell>
          <cell r="B2443" t="str">
            <v>VALVULA AMERICANA DE METAL CROMADO - 1 1/2"X3 3/4"</v>
          </cell>
          <cell r="C2443" t="str">
            <v>UN</v>
          </cell>
          <cell r="D2443">
            <v>14.9</v>
          </cell>
        </row>
        <row r="2444">
          <cell r="A2444" t="str">
            <v>108095</v>
          </cell>
          <cell r="B2444" t="str">
            <v>VELA PARA FILTRO,INCLUSIVE GUARNICOES DE BORRACHA - 20L/H</v>
          </cell>
          <cell r="C2444" t="str">
            <v>UN</v>
          </cell>
          <cell r="D2444">
            <v>7.16</v>
          </cell>
        </row>
        <row r="2445">
          <cell r="A2445" t="str">
            <v>108096</v>
          </cell>
          <cell r="B2445" t="str">
            <v>VELA PARA FILTRO,INCLUSIVE GUARNICOES DE BORRACHA - 40L/H</v>
          </cell>
          <cell r="C2445" t="str">
            <v>UN</v>
          </cell>
          <cell r="D2445">
            <v>7.16</v>
          </cell>
        </row>
        <row r="2446">
          <cell r="A2446" t="str">
            <v>108097</v>
          </cell>
          <cell r="B2446" t="str">
            <v>TUBO DE LIGACAO COM CANOPLA,PARA CHUVEIRO,METAL CROMADO - 3/4"</v>
          </cell>
          <cell r="C2446" t="str">
            <v>UN</v>
          </cell>
          <cell r="D2446">
            <v>8.31</v>
          </cell>
        </row>
        <row r="2447">
          <cell r="A2447" t="str">
            <v>108098</v>
          </cell>
          <cell r="B2447" t="str">
            <v>BOIA E CORRENTE PARA CAIXA DE DESCARGA DE SOBREPOR</v>
          </cell>
          <cell r="C2447" t="str">
            <v>UN</v>
          </cell>
          <cell r="D2447">
            <v>7.16</v>
          </cell>
        </row>
        <row r="2448">
          <cell r="A2448" t="str">
            <v>109000</v>
          </cell>
          <cell r="B2448" t="str">
            <v>OUTROS SERVICOS</v>
          </cell>
          <cell r="D2448" t="str">
            <v xml:space="preserve"> R$-   </v>
          </cell>
        </row>
        <row r="2449">
          <cell r="A2449" t="str">
            <v>109001</v>
          </cell>
          <cell r="B2449" t="str">
            <v>DESENTUPIMENTO DE RAMAIS DE ESGOTO OU AGUAS PLUVIAIS</v>
          </cell>
          <cell r="C2449" t="str">
            <v>M</v>
          </cell>
          <cell r="D2449">
            <v>1.99</v>
          </cell>
        </row>
        <row r="2450">
          <cell r="A2450" t="str">
            <v>110000</v>
          </cell>
          <cell r="B2450" t="str">
            <v>REVESTIMENTOS</v>
          </cell>
          <cell r="D2450" t="str">
            <v xml:space="preserve"> R$-   </v>
          </cell>
        </row>
        <row r="2451">
          <cell r="A2451" t="str">
            <v>110100</v>
          </cell>
          <cell r="B2451" t="str">
            <v>REVESTIMENTO DE FORROS</v>
          </cell>
          <cell r="D2451" t="str">
            <v xml:space="preserve"> R$-   </v>
          </cell>
        </row>
        <row r="2452">
          <cell r="A2452" t="str">
            <v>110101</v>
          </cell>
          <cell r="B2452" t="str">
            <v>CHAPISCO COMUM - ARGAMASSA DE CIMENTO E AREIA 1:3</v>
          </cell>
          <cell r="C2452" t="str">
            <v>M2</v>
          </cell>
          <cell r="D2452">
            <v>2.1</v>
          </cell>
        </row>
        <row r="2453">
          <cell r="A2453" t="str">
            <v>110108</v>
          </cell>
          <cell r="B2453" t="str">
            <v>EMBOCO - ARGAMASSA MISTA DE CIMENTO,CAL E AREIA 1:4/12</v>
          </cell>
          <cell r="C2453" t="str">
            <v>M2</v>
          </cell>
          <cell r="D2453">
            <v>6.43</v>
          </cell>
        </row>
        <row r="2454">
          <cell r="A2454" t="str">
            <v>110109</v>
          </cell>
          <cell r="B2454" t="str">
            <v>EMBOCO DESEMPENADO P/PINTURA - ARG.MISTA CIMENTO,CAL E AREIA 1:3/12</v>
          </cell>
          <cell r="C2454" t="str">
            <v>M2</v>
          </cell>
          <cell r="D2454">
            <v>8.19</v>
          </cell>
        </row>
        <row r="2455">
          <cell r="A2455" t="str">
            <v>110113</v>
          </cell>
          <cell r="B2455" t="str">
            <v>REBOCO INTERNO - ARGAMASSA DE CAL E AREIA 1:2</v>
          </cell>
          <cell r="C2455" t="str">
            <v>M2</v>
          </cell>
          <cell r="D2455">
            <v>4.57</v>
          </cell>
        </row>
        <row r="2456">
          <cell r="A2456" t="str">
            <v>110200</v>
          </cell>
          <cell r="B2456" t="str">
            <v>REVESTIMENTO DE PAREDES INTERNAS</v>
          </cell>
          <cell r="D2456" t="str">
            <v xml:space="preserve"> R$-   </v>
          </cell>
        </row>
        <row r="2457">
          <cell r="A2457" t="str">
            <v>110201</v>
          </cell>
          <cell r="B2457" t="str">
            <v>CHAPISCO COMUM - ARGAMASSA DE CIMENTO E AREIA 1:3</v>
          </cell>
          <cell r="C2457" t="str">
            <v>M2</v>
          </cell>
          <cell r="D2457">
            <v>2.1</v>
          </cell>
        </row>
        <row r="2458">
          <cell r="A2458" t="str">
            <v>110208</v>
          </cell>
          <cell r="B2458" t="str">
            <v>EMBOCO INTERNO - ARGAMASSA MISTA DE CIMENTO,CAL E AREIA 1:4/12</v>
          </cell>
          <cell r="C2458" t="str">
            <v>M2</v>
          </cell>
          <cell r="D2458">
            <v>5.63</v>
          </cell>
        </row>
        <row r="2459">
          <cell r="A2459" t="str">
            <v>110209</v>
          </cell>
          <cell r="B2459" t="str">
            <v>EMBOCO INTERNO DESEMP.P/PINTURA - ARG.MISTA CIM.CAL E AREIA 1:3/12</v>
          </cell>
          <cell r="C2459" t="str">
            <v>M2</v>
          </cell>
          <cell r="D2459">
            <v>7.37</v>
          </cell>
        </row>
        <row r="2460">
          <cell r="A2460" t="str">
            <v>110210</v>
          </cell>
          <cell r="B2460" t="str">
            <v>EMBOCO INTERNO - ARGAMASSA DE CIMENTO E AREIA 1:3</v>
          </cell>
          <cell r="C2460" t="str">
            <v>M2</v>
          </cell>
          <cell r="D2460">
            <v>9.56</v>
          </cell>
        </row>
        <row r="2461">
          <cell r="A2461" t="str">
            <v>110213</v>
          </cell>
          <cell r="B2461" t="str">
            <v>REBOCO INTERNO - ARGAMASSA DE CAL E AREIA 1:2</v>
          </cell>
          <cell r="C2461" t="str">
            <v>M2</v>
          </cell>
          <cell r="D2461">
            <v>3.76</v>
          </cell>
        </row>
        <row r="2462">
          <cell r="A2462" t="str">
            <v>110224</v>
          </cell>
          <cell r="B2462" t="str">
            <v>BARRA LISA COM ACABAMENTO EM NATA DE CIMENTO</v>
          </cell>
          <cell r="C2462" t="str">
            <v>M2</v>
          </cell>
          <cell r="D2462">
            <v>10.74</v>
          </cell>
        </row>
        <row r="2463">
          <cell r="A2463" t="str">
            <v>110225</v>
          </cell>
          <cell r="B2463" t="str">
            <v>AZULEJOS BRANCOS,JUNTAS AMARRACAO OU A PRUMO - ASSENTES C/ARG.COMUM</v>
          </cell>
          <cell r="C2463" t="str">
            <v>M2</v>
          </cell>
          <cell r="D2463">
            <v>26.26</v>
          </cell>
        </row>
        <row r="2464">
          <cell r="A2464" t="str">
            <v>110228</v>
          </cell>
          <cell r="B2464" t="str">
            <v>AZULEJOS COLORIDOS,JUNTAS AMARRACAO OU A PRUMO - ASSENT.C/ARG.COMUM</v>
          </cell>
          <cell r="C2464" t="str">
            <v>M2</v>
          </cell>
          <cell r="D2464">
            <v>26.26</v>
          </cell>
        </row>
        <row r="2465">
          <cell r="A2465" t="str">
            <v>110229</v>
          </cell>
          <cell r="B2465" t="str">
            <v>AZULEJOS, JUNTA AMARRACAO OU A PRUMO - ASSENTES C/ARG.COLANTE</v>
          </cell>
          <cell r="C2465" t="str">
            <v>M2</v>
          </cell>
          <cell r="D2465">
            <v>10.9</v>
          </cell>
        </row>
        <row r="2466">
          <cell r="A2466" t="str">
            <v>110240</v>
          </cell>
          <cell r="B2466" t="str">
            <v>PASTILHAS DE PORCELANA FOSCA,3/4" - PAINEIS CONTINUOS</v>
          </cell>
          <cell r="C2466" t="str">
            <v>M2</v>
          </cell>
          <cell r="D2466">
            <v>42.05</v>
          </cell>
        </row>
        <row r="2467">
          <cell r="A2467" t="str">
            <v>110241</v>
          </cell>
          <cell r="B2467" t="str">
            <v>PASTILHAS DE PORCELANA FOSCA,3/4" - FAIXAS DE ATE 20CM</v>
          </cell>
          <cell r="C2467" t="str">
            <v>M</v>
          </cell>
          <cell r="D2467">
            <v>13.27</v>
          </cell>
        </row>
        <row r="2468">
          <cell r="A2468" t="str">
            <v>110242</v>
          </cell>
          <cell r="B2468" t="str">
            <v>PASTILHAS DE PORCELANA FOSCA,3/4" - FAIXAS DE 21 A 40CM</v>
          </cell>
          <cell r="C2468" t="str">
            <v>M</v>
          </cell>
          <cell r="D2468">
            <v>19.670000000000002</v>
          </cell>
        </row>
        <row r="2469">
          <cell r="A2469" t="str">
            <v>110264</v>
          </cell>
          <cell r="B2469" t="str">
            <v>PASTILHAS DE VIDRO,2X2CM - PAINEIS CONTINUOS</v>
          </cell>
          <cell r="C2469" t="str">
            <v>M2</v>
          </cell>
          <cell r="D2469">
            <v>89.69</v>
          </cell>
        </row>
        <row r="2470">
          <cell r="A2470" t="str">
            <v>110265</v>
          </cell>
          <cell r="B2470" t="str">
            <v>PASTILHAS DE VIDRO,2X2CM - FAIXAS DE ATE 20CM</v>
          </cell>
          <cell r="C2470" t="str">
            <v>M</v>
          </cell>
          <cell r="D2470">
            <v>22.8</v>
          </cell>
        </row>
        <row r="2471">
          <cell r="A2471" t="str">
            <v>110266</v>
          </cell>
          <cell r="B2471" t="str">
            <v>PASTILHAS DE VIDRO,2X2CM - FAIXAS DE 21 A 40CM</v>
          </cell>
          <cell r="C2471" t="str">
            <v>M</v>
          </cell>
          <cell r="D2471">
            <v>38.729999999999997</v>
          </cell>
        </row>
        <row r="2472">
          <cell r="A2472" t="str">
            <v>110275</v>
          </cell>
          <cell r="B2472" t="str">
            <v>LAMINADO MELAMINICO COLADO,1,3MM DE ESPESSURA - JUNTAS SECAS</v>
          </cell>
          <cell r="C2472" t="str">
            <v>M2</v>
          </cell>
          <cell r="D2472">
            <v>38.58</v>
          </cell>
        </row>
        <row r="2473">
          <cell r="A2473" t="str">
            <v>110276</v>
          </cell>
          <cell r="B2473" t="str">
            <v>LAMINADO MELAMINICO COLADO,1,3MM DE ESPESSURA - JUNTAS DE ALUMINIO</v>
          </cell>
          <cell r="C2473" t="str">
            <v>M2</v>
          </cell>
          <cell r="D2473">
            <v>41.09</v>
          </cell>
        </row>
        <row r="2474">
          <cell r="A2474" t="str">
            <v>110280</v>
          </cell>
          <cell r="B2474" t="str">
            <v>LAMBRI DE CHAPAS DE MADEIRA COMPENSADA - CEDRO OU IMBUIA</v>
          </cell>
          <cell r="C2474" t="str">
            <v>M2</v>
          </cell>
          <cell r="D2474">
            <v>30.12</v>
          </cell>
        </row>
        <row r="2475">
          <cell r="A2475" t="str">
            <v>110282</v>
          </cell>
          <cell r="B2475" t="str">
            <v>LAMBRI DE TABUAS DE MADEIRA MACICA,10X2CM - CEDRO OU IMBUIA</v>
          </cell>
          <cell r="C2475" t="str">
            <v>M2</v>
          </cell>
          <cell r="D2475">
            <v>25.17</v>
          </cell>
        </row>
        <row r="2476">
          <cell r="A2476" t="str">
            <v>110285</v>
          </cell>
          <cell r="B2476" t="str">
            <v>LAMBRI DE CHAPAS DE FIBRA DE MADEIRA - JUNTAS E ARREM.DE PLASTICO</v>
          </cell>
          <cell r="C2476" t="str">
            <v>M2</v>
          </cell>
          <cell r="D2476">
            <v>19.260000000000002</v>
          </cell>
        </row>
        <row r="2477">
          <cell r="A2477" t="str">
            <v>110286</v>
          </cell>
          <cell r="B2477" t="str">
            <v>LAMBRI DE CHAPAS DE FIBRA DE MADEIRA - JUNTAS E ARREM.DE ALUMINIO</v>
          </cell>
          <cell r="C2477" t="str">
            <v>M2</v>
          </cell>
          <cell r="D2477">
            <v>20.100000000000001</v>
          </cell>
        </row>
        <row r="2478">
          <cell r="A2478" t="str">
            <v>110294</v>
          </cell>
          <cell r="B2478" t="str">
            <v>GRANITO POLIDO,FORRAS DE 20MM - PRETO TIJUCA</v>
          </cell>
          <cell r="C2478" t="str">
            <v>M2</v>
          </cell>
          <cell r="D2478">
            <v>127.51</v>
          </cell>
        </row>
        <row r="2479">
          <cell r="A2479" t="str">
            <v>110295</v>
          </cell>
          <cell r="B2479" t="str">
            <v>GRANITO POLIDO,FORRAS DE 20MM - VERDE UBATUBA OU OURO VELHO</v>
          </cell>
          <cell r="C2479" t="str">
            <v>M2</v>
          </cell>
          <cell r="D2479">
            <v>110.01</v>
          </cell>
        </row>
        <row r="2480">
          <cell r="A2480" t="str">
            <v>110296</v>
          </cell>
          <cell r="B2480" t="str">
            <v>MARMORE POLIDO,FORRAS DE 20MM - BRANCO ESPIRITO SANTO,TIPO A</v>
          </cell>
          <cell r="C2480" t="str">
            <v>M2</v>
          </cell>
          <cell r="D2480">
            <v>87.51</v>
          </cell>
        </row>
        <row r="2481">
          <cell r="A2481" t="str">
            <v>110297</v>
          </cell>
          <cell r="B2481" t="str">
            <v>MARMORE POLIDO,FORRAS DE 20MM - BRANCO NURIA PARANA</v>
          </cell>
          <cell r="C2481" t="str">
            <v>M2</v>
          </cell>
          <cell r="D2481">
            <v>285.01</v>
          </cell>
        </row>
        <row r="2482">
          <cell r="A2482" t="str">
            <v>110298</v>
          </cell>
          <cell r="B2482" t="str">
            <v>MARMORE POLIDO,FORRAS DE 20MM - TRAVERTINO NACIONAL</v>
          </cell>
          <cell r="C2482" t="str">
            <v>M2</v>
          </cell>
          <cell r="D2482">
            <v>130.01</v>
          </cell>
        </row>
        <row r="2483">
          <cell r="A2483" t="str">
            <v>110300</v>
          </cell>
          <cell r="B2483" t="str">
            <v>REVESTIMENTO DE PAREDES EXTERNAS</v>
          </cell>
          <cell r="D2483" t="str">
            <v xml:space="preserve"> R$-   </v>
          </cell>
        </row>
        <row r="2484">
          <cell r="A2484" t="str">
            <v>110301</v>
          </cell>
          <cell r="B2484" t="str">
            <v>CHAPISCO COMUM - ARGAMASSA DE CIMENTO E AREIA 1:3</v>
          </cell>
          <cell r="C2484" t="str">
            <v>M2</v>
          </cell>
          <cell r="D2484">
            <v>2.1</v>
          </cell>
        </row>
        <row r="2485">
          <cell r="A2485" t="str">
            <v>110303</v>
          </cell>
          <cell r="B2485" t="str">
            <v>CHAPISCO RUSTICO FINO,APLICADO C/PENEIRA - ARGAMASSA CIM.E AREIA 1:3</v>
          </cell>
          <cell r="C2485" t="str">
            <v>M2</v>
          </cell>
          <cell r="D2485">
            <v>3</v>
          </cell>
        </row>
        <row r="2486">
          <cell r="A2486" t="str">
            <v>110304</v>
          </cell>
          <cell r="B2486" t="str">
            <v>CHAPISCO RUSTICO GROSSO,COM ADICAO DE BRITA N.1</v>
          </cell>
          <cell r="C2486" t="str">
            <v>M2</v>
          </cell>
          <cell r="D2486">
            <v>3.74</v>
          </cell>
        </row>
        <row r="2487">
          <cell r="A2487" t="str">
            <v>110308</v>
          </cell>
          <cell r="B2487" t="str">
            <v>EMBOCO EXTERNO - ARGAMASSA MISTA DE CIMENTO,CAL E AREIA 1:4/12</v>
          </cell>
          <cell r="C2487" t="str">
            <v>M2</v>
          </cell>
          <cell r="D2487">
            <v>7.24</v>
          </cell>
        </row>
        <row r="2488">
          <cell r="A2488" t="str">
            <v>110309</v>
          </cell>
          <cell r="B2488" t="str">
            <v>EMBOCO EXTERNO DESEMP.P/PINTURA - ARG.MISTA CIM.CAL E AREIA 1:3/12</v>
          </cell>
          <cell r="C2488" t="str">
            <v>M2</v>
          </cell>
          <cell r="D2488">
            <v>8.9700000000000006</v>
          </cell>
        </row>
        <row r="2489">
          <cell r="A2489" t="str">
            <v>110310</v>
          </cell>
          <cell r="B2489" t="str">
            <v>EMBOCO EXTERNO - ARGAMASSA DE CIMENTO E AREIA 1:3</v>
          </cell>
          <cell r="C2489" t="str">
            <v>M2</v>
          </cell>
          <cell r="D2489">
            <v>9.56</v>
          </cell>
        </row>
        <row r="2490">
          <cell r="A2490" t="str">
            <v>110312</v>
          </cell>
          <cell r="B2490" t="str">
            <v>EMBOCO EXTERNO C/2 DEM.TINTA BETUM. - ARG.CIM.AREIA 1:6 C/HIDROFUGO</v>
          </cell>
          <cell r="C2490" t="str">
            <v>M2</v>
          </cell>
          <cell r="D2490">
            <v>13.28</v>
          </cell>
        </row>
        <row r="2491">
          <cell r="A2491" t="str">
            <v>110313</v>
          </cell>
          <cell r="B2491" t="str">
            <v>REBOCO EXTERNO - ARGAMASSA DE CAL E AREIA 1:2</v>
          </cell>
          <cell r="C2491" t="str">
            <v>M2</v>
          </cell>
          <cell r="D2491">
            <v>5.37</v>
          </cell>
        </row>
        <row r="2492">
          <cell r="A2492" t="str">
            <v>110325</v>
          </cell>
          <cell r="B2492" t="str">
            <v>LADRILHOS DE GRES CERAMICO ESMALTADO - 24X5,2X1,3CM</v>
          </cell>
          <cell r="C2492" t="str">
            <v>M2</v>
          </cell>
          <cell r="D2492">
            <v>46.94</v>
          </cell>
        </row>
        <row r="2493">
          <cell r="A2493" t="str">
            <v>110326</v>
          </cell>
          <cell r="B2493" t="str">
            <v>LADRILHOS DE GRES CERAMICO ESMALTADO - 24X11,5X1,3CM</v>
          </cell>
          <cell r="C2493" t="str">
            <v>M2</v>
          </cell>
          <cell r="D2493">
            <v>45.68</v>
          </cell>
        </row>
        <row r="2494">
          <cell r="A2494" t="str">
            <v>110340</v>
          </cell>
          <cell r="B2494" t="str">
            <v>PASTILHAS DE PORCELANA FOSCA,3/4" - PAINEIS CONTINUOS</v>
          </cell>
          <cell r="C2494" t="str">
            <v>M2</v>
          </cell>
          <cell r="D2494">
            <v>42.05</v>
          </cell>
        </row>
        <row r="2495">
          <cell r="A2495" t="str">
            <v>110341</v>
          </cell>
          <cell r="B2495" t="str">
            <v>PASTILHAS DE PORCELANA FOSCA,3/4" - FAIXAS DE ATE 20CM</v>
          </cell>
          <cell r="C2495" t="str">
            <v>M</v>
          </cell>
          <cell r="D2495">
            <v>13.27</v>
          </cell>
        </row>
        <row r="2496">
          <cell r="A2496" t="str">
            <v>110342</v>
          </cell>
          <cell r="B2496" t="str">
            <v>PASTILHAS DE PORCELANA FOSCA,3/4" - FAIXAS DE 21 A 40CM</v>
          </cell>
          <cell r="C2496" t="str">
            <v>M</v>
          </cell>
          <cell r="D2496">
            <v>19.670000000000002</v>
          </cell>
        </row>
        <row r="2497">
          <cell r="A2497" t="str">
            <v>110364</v>
          </cell>
          <cell r="B2497" t="str">
            <v>PASTILHAS DE VIDRO,2X2CM - PAINEIS CONTINUOS</v>
          </cell>
          <cell r="C2497" t="str">
            <v>M2</v>
          </cell>
          <cell r="D2497">
            <v>89.69</v>
          </cell>
        </row>
        <row r="2498">
          <cell r="A2498" t="str">
            <v>110365</v>
          </cell>
          <cell r="B2498" t="str">
            <v>PASTILHAS DE VIDRO,2X2CM - FAIXAS DE ATE 20CM</v>
          </cell>
          <cell r="C2498" t="str">
            <v>M</v>
          </cell>
          <cell r="D2498">
            <v>22.8</v>
          </cell>
        </row>
        <row r="2499">
          <cell r="A2499" t="str">
            <v>110366</v>
          </cell>
          <cell r="B2499" t="str">
            <v>PASTILHAS DE VIDRO,2X2CM - FAIXAS DE 21 A 40CM</v>
          </cell>
          <cell r="C2499" t="str">
            <v>M</v>
          </cell>
          <cell r="D2499">
            <v>38.729999999999997</v>
          </cell>
        </row>
        <row r="2500">
          <cell r="A2500" t="str">
            <v>110380</v>
          </cell>
          <cell r="B2500" t="str">
            <v>ARENITO COM ACABAMENTO RUSTICO - IRREGULAR</v>
          </cell>
          <cell r="C2500" t="str">
            <v>M2</v>
          </cell>
          <cell r="D2500">
            <v>50.75</v>
          </cell>
        </row>
        <row r="2501">
          <cell r="A2501" t="str">
            <v>110381</v>
          </cell>
          <cell r="B2501" t="str">
            <v>ARENITO COM ACABAMENTO RUSTICO - REGULAR</v>
          </cell>
          <cell r="C2501" t="str">
            <v>M2</v>
          </cell>
          <cell r="D2501">
            <v>50.75</v>
          </cell>
        </row>
        <row r="2502">
          <cell r="A2502" t="str">
            <v>110385</v>
          </cell>
          <cell r="B2502" t="str">
            <v>GRANITO COM ACABAMENTO RUSTICO - IRREGULAR</v>
          </cell>
          <cell r="C2502" t="str">
            <v>M2</v>
          </cell>
          <cell r="D2502">
            <v>58.75</v>
          </cell>
        </row>
        <row r="2503">
          <cell r="A2503" t="str">
            <v>110386</v>
          </cell>
          <cell r="B2503" t="str">
            <v>GRANITO COM ACABAMENTO RUSTICO - REGULAR</v>
          </cell>
          <cell r="C2503" t="str">
            <v>M2</v>
          </cell>
          <cell r="D2503">
            <v>58.75</v>
          </cell>
        </row>
        <row r="2504">
          <cell r="A2504" t="str">
            <v>110390</v>
          </cell>
          <cell r="B2504" t="str">
            <v>PEDRA MINEIRA COM ACABAMENTO RUSTICO - IRREGULAR</v>
          </cell>
          <cell r="C2504" t="str">
            <v>M2</v>
          </cell>
          <cell r="D2504">
            <v>33.75</v>
          </cell>
        </row>
        <row r="2505">
          <cell r="A2505" t="str">
            <v>110391</v>
          </cell>
          <cell r="B2505" t="str">
            <v>PEDRA MINEIRA COM ACABAMENTO RUSTICO - REGULAR</v>
          </cell>
          <cell r="C2505" t="str">
            <v>M2</v>
          </cell>
          <cell r="D2505">
            <v>33.75</v>
          </cell>
        </row>
        <row r="2506">
          <cell r="A2506" t="str">
            <v>110394</v>
          </cell>
          <cell r="B2506" t="str">
            <v>GRANITO POLIDO,FORRAS DE 20MM - PRETO TIJUCA</v>
          </cell>
          <cell r="C2506" t="str">
            <v>M2</v>
          </cell>
          <cell r="D2506">
            <v>127.51</v>
          </cell>
        </row>
        <row r="2507">
          <cell r="A2507" t="str">
            <v>110395</v>
          </cell>
          <cell r="B2507" t="str">
            <v>GRANITO POLIDO,FORRAS DE 20MM - VERDE UBATUBA OU OURO VELHO</v>
          </cell>
          <cell r="C2507" t="str">
            <v>M2</v>
          </cell>
          <cell r="D2507">
            <v>110.01</v>
          </cell>
        </row>
        <row r="2508">
          <cell r="A2508" t="str">
            <v>110396</v>
          </cell>
          <cell r="B2508" t="str">
            <v>MARMORE POLIDO,FORRAS DE 20MM - BRANCO ESPIRITO SANTO,TIPO A</v>
          </cell>
          <cell r="C2508" t="str">
            <v>M2</v>
          </cell>
          <cell r="D2508">
            <v>87.51</v>
          </cell>
        </row>
        <row r="2509">
          <cell r="A2509" t="str">
            <v>110397</v>
          </cell>
          <cell r="B2509" t="str">
            <v>MARMORE POLIDO,FORRAS DE 20MM - BRANCO NURIA PARANA</v>
          </cell>
          <cell r="C2509" t="str">
            <v>M2</v>
          </cell>
          <cell r="D2509">
            <v>285.01</v>
          </cell>
        </row>
        <row r="2510">
          <cell r="A2510" t="str">
            <v>110398</v>
          </cell>
          <cell r="B2510" t="str">
            <v>MARMORE POLIDO,FORRAS DE 20MM - TRAVERTINO NACIONAL</v>
          </cell>
          <cell r="C2510" t="str">
            <v>M2</v>
          </cell>
          <cell r="D2510">
            <v>130.01</v>
          </cell>
        </row>
        <row r="2511">
          <cell r="A2511" t="str">
            <v>110400</v>
          </cell>
          <cell r="B2511" t="str">
            <v>ARREMATES DE REVESTIMENTO</v>
          </cell>
          <cell r="D2511" t="str">
            <v xml:space="preserve"> R$-   </v>
          </cell>
        </row>
        <row r="2512">
          <cell r="A2512" t="str">
            <v>110403</v>
          </cell>
          <cell r="B2512" t="str">
            <v>CANTO EXTERNO DE LADRILHOS DE GRES CERAMICO</v>
          </cell>
          <cell r="C2512" t="str">
            <v>M</v>
          </cell>
          <cell r="D2512">
            <v>17.61</v>
          </cell>
        </row>
        <row r="2513">
          <cell r="A2513" t="str">
            <v>110404</v>
          </cell>
          <cell r="B2513" t="str">
            <v>CANTONEIRA DE PROTECAO-PERFIL"L"DE FERRO,1 1/4"X1X1 1/4"X1/8"</v>
          </cell>
          <cell r="C2513" t="str">
            <v>M</v>
          </cell>
          <cell r="D2513">
            <v>7.48</v>
          </cell>
        </row>
        <row r="2514">
          <cell r="A2514" t="str">
            <v>110405</v>
          </cell>
          <cell r="B2514" t="str">
            <v>CANTONEIRA DE PROTECAO - PERFIL"L"DE FERRO,1"X1"X1/8"</v>
          </cell>
          <cell r="C2514" t="str">
            <v>M</v>
          </cell>
          <cell r="D2514">
            <v>7.23</v>
          </cell>
        </row>
        <row r="2515">
          <cell r="A2515" t="str">
            <v>110406</v>
          </cell>
          <cell r="B2515" t="str">
            <v>CANTONEIRA DE PROTECAO - PERFIL"L"DE ALUMINIO,1"X1"X1/8"</v>
          </cell>
          <cell r="C2515" t="str">
            <v>M</v>
          </cell>
          <cell r="D2515">
            <v>8.74</v>
          </cell>
        </row>
        <row r="2516">
          <cell r="A2516" t="str">
            <v>110413</v>
          </cell>
          <cell r="B2516" t="str">
            <v>CANTONEIRA DE PROTECAO PARA REBOCO - PERFIL"Y"DE ALUMINIO</v>
          </cell>
          <cell r="C2516" t="str">
            <v>M</v>
          </cell>
          <cell r="D2516">
            <v>7</v>
          </cell>
        </row>
        <row r="2517">
          <cell r="A2517" t="str">
            <v>110417</v>
          </cell>
          <cell r="B2517" t="str">
            <v>CANTONEIRA DE PROTECAO PARA AZULEJOS - PERFIL"TRIFACE"DE ALUMINIO</v>
          </cell>
          <cell r="C2517" t="str">
            <v>M</v>
          </cell>
          <cell r="D2517">
            <v>4.12</v>
          </cell>
        </row>
        <row r="2518">
          <cell r="A2518" t="str">
            <v>110418</v>
          </cell>
          <cell r="B2518" t="str">
            <v>PINGADEIRA DE ALUMINIO 1/2"X1/2"X1/8"</v>
          </cell>
          <cell r="C2518" t="str">
            <v>M</v>
          </cell>
          <cell r="D2518">
            <v>13.52</v>
          </cell>
        </row>
        <row r="2519">
          <cell r="A2519" t="str">
            <v>110420</v>
          </cell>
          <cell r="B2519" t="str">
            <v>GUARNICAO P/ARREMATE DE PINTURA E JUNTA DE DILAT. - CEDRO APAR.5X1CM</v>
          </cell>
          <cell r="C2519" t="str">
            <v>M</v>
          </cell>
          <cell r="D2519">
            <v>5.69</v>
          </cell>
        </row>
        <row r="2520">
          <cell r="A2520" t="str">
            <v>110425</v>
          </cell>
          <cell r="B2520" t="str">
            <v>GUARNICAO P/ARREMATE DE PINTURA E JUNTA DE DILAT. - ALUMINIO 2"X1/8"</v>
          </cell>
          <cell r="C2520" t="str">
            <v>M</v>
          </cell>
          <cell r="D2520">
            <v>5.49</v>
          </cell>
        </row>
        <row r="2521">
          <cell r="A2521" t="str">
            <v>110450</v>
          </cell>
          <cell r="B2521" t="str">
            <v>PEITORIL DE ARGAMASSA DE CIMENTO QUEIMADO,ESPESSURA DE 2CM</v>
          </cell>
          <cell r="C2521" t="str">
            <v>M</v>
          </cell>
          <cell r="D2521">
            <v>2.95</v>
          </cell>
        </row>
        <row r="2522">
          <cell r="A2522" t="str">
            <v>110452</v>
          </cell>
          <cell r="B2522" t="str">
            <v>PE.1- PEITORIL DE CONCRETO APARENTE(CONF.DET.FABES)</v>
          </cell>
          <cell r="C2522" t="str">
            <v>M</v>
          </cell>
          <cell r="D2522">
            <v>8.2200000000000006</v>
          </cell>
        </row>
        <row r="2523">
          <cell r="A2523" t="str">
            <v>110453</v>
          </cell>
          <cell r="B2523" t="str">
            <v>PE.2-PEITORIAL DE CONCRETO APARENTE(CONF.DET FABES)</v>
          </cell>
          <cell r="C2523" t="str">
            <v>M</v>
          </cell>
          <cell r="D2523">
            <v>9.82</v>
          </cell>
        </row>
        <row r="2524">
          <cell r="A2524" t="str">
            <v>110454</v>
          </cell>
          <cell r="B2524" t="str">
            <v>PE.3-PEITORIL DE CONCRETO APARENTE(CONF.DET.FABES)</v>
          </cell>
          <cell r="C2524" t="str">
            <v>M</v>
          </cell>
          <cell r="D2524">
            <v>6.31</v>
          </cell>
        </row>
        <row r="2525">
          <cell r="A2525" t="str">
            <v>110456</v>
          </cell>
          <cell r="B2525" t="str">
            <v>PEITORIL DE GRANILITE,ESPESSURA DE 2CM</v>
          </cell>
          <cell r="C2525" t="str">
            <v>M</v>
          </cell>
          <cell r="D2525">
            <v>18.78</v>
          </cell>
        </row>
        <row r="2526">
          <cell r="A2526" t="str">
            <v>110468</v>
          </cell>
          <cell r="B2526" t="str">
            <v>PEITORIL DE GRANITO POLIDO,ESP.DE 2CM - PRETO TIJUCA</v>
          </cell>
          <cell r="C2526" t="str">
            <v>M</v>
          </cell>
          <cell r="D2526">
            <v>31.15</v>
          </cell>
        </row>
        <row r="2527">
          <cell r="A2527" t="str">
            <v>110471</v>
          </cell>
          <cell r="B2527" t="str">
            <v>PEITORIL DE GRANITO POLIDO,ESP.DE 2CM - VERDE UBATUBA OU OURO VELHO</v>
          </cell>
          <cell r="C2527" t="str">
            <v>M</v>
          </cell>
          <cell r="D2527">
            <v>31.15</v>
          </cell>
        </row>
        <row r="2528">
          <cell r="A2528" t="str">
            <v>110474</v>
          </cell>
          <cell r="B2528" t="str">
            <v>PEITORIL DE MARMORE POLIDO,ESP.DE 2CM - BRANCO ESPIRITO SANTO,TIPO A</v>
          </cell>
          <cell r="C2528" t="str">
            <v>M</v>
          </cell>
          <cell r="D2528">
            <v>27.15</v>
          </cell>
        </row>
        <row r="2529">
          <cell r="A2529" t="str">
            <v>110477</v>
          </cell>
          <cell r="B2529" t="str">
            <v>PEITORIL DE MARMORE POLIDO,ESP.DE 2CM - BRANCO NURIA PARANA</v>
          </cell>
          <cell r="C2529" t="str">
            <v>M</v>
          </cell>
          <cell r="D2529">
            <v>61.15</v>
          </cell>
        </row>
        <row r="2530">
          <cell r="A2530" t="str">
            <v>110480</v>
          </cell>
          <cell r="B2530" t="str">
            <v>PEITORIL DE MARMORE POLIDO,ESP.DE 2CM - TRAVERTINO NACIONAL</v>
          </cell>
          <cell r="C2530" t="str">
            <v>M</v>
          </cell>
          <cell r="D2530">
            <v>35.15</v>
          </cell>
        </row>
        <row r="2531">
          <cell r="A2531" t="str">
            <v>115000</v>
          </cell>
          <cell r="B2531" t="str">
            <v>DEMOLICOES</v>
          </cell>
          <cell r="D2531" t="str">
            <v xml:space="preserve"> R$-   </v>
          </cell>
        </row>
        <row r="2532">
          <cell r="A2532" t="str">
            <v>115002</v>
          </cell>
          <cell r="B2532" t="str">
            <v>DEMOLICAO DE ARGAMASSA DE CAL E AREIA OU MISTA</v>
          </cell>
          <cell r="C2532" t="str">
            <v>M2</v>
          </cell>
          <cell r="D2532">
            <v>0.7</v>
          </cell>
        </row>
        <row r="2533">
          <cell r="A2533" t="str">
            <v>115003</v>
          </cell>
          <cell r="B2533" t="str">
            <v>DEMOLICAO DE ARGAMASSA DE CIMENTO E AREIA</v>
          </cell>
          <cell r="C2533" t="str">
            <v>M2</v>
          </cell>
          <cell r="D2533">
            <v>1.44</v>
          </cell>
        </row>
        <row r="2534">
          <cell r="A2534" t="str">
            <v>115005</v>
          </cell>
          <cell r="B2534" t="str">
            <v>DEMOLICAO DE REVESTIMENTO CERAMICO OU SIMILAR</v>
          </cell>
          <cell r="C2534" t="str">
            <v>M2</v>
          </cell>
          <cell r="D2534">
            <v>1.44</v>
          </cell>
        </row>
        <row r="2535">
          <cell r="A2535" t="str">
            <v>115010</v>
          </cell>
          <cell r="B2535" t="str">
            <v>DEMOLICAO DE LAMBRI DE TABUAS OU CHAPAS DE MADEIRA - EXCL.ENTARUGAM.</v>
          </cell>
          <cell r="C2535" t="str">
            <v>M2</v>
          </cell>
          <cell r="D2535">
            <v>0.7</v>
          </cell>
        </row>
        <row r="2536">
          <cell r="A2536" t="str">
            <v>115015</v>
          </cell>
          <cell r="B2536" t="str">
            <v>DEMOLICAO DE LAMBRI DE TABUAS OU CHAPAS DE MADEIRA - INCL.ENTARUGAM.</v>
          </cell>
          <cell r="C2536" t="str">
            <v>M2</v>
          </cell>
          <cell r="D2536">
            <v>1.44</v>
          </cell>
        </row>
        <row r="2537">
          <cell r="A2537" t="str">
            <v>116000</v>
          </cell>
          <cell r="B2537" t="str">
            <v>RETIRADAS</v>
          </cell>
          <cell r="D2537" t="str">
            <v xml:space="preserve"> R$-   </v>
          </cell>
        </row>
        <row r="2538">
          <cell r="A2538" t="str">
            <v>116005</v>
          </cell>
          <cell r="B2538" t="str">
            <v>RETIRADA DE FORRAS DE PEDRAS NATURAIS - GRANITO OU MARMORE</v>
          </cell>
          <cell r="C2538" t="str">
            <v>M2</v>
          </cell>
          <cell r="D2538">
            <v>6.5</v>
          </cell>
        </row>
        <row r="2539">
          <cell r="A2539" t="str">
            <v>116010</v>
          </cell>
          <cell r="B2539" t="str">
            <v>RETIRADA DE LAMBRI DE TABUAS OU CHAPAS DE MADEIRA - EXCL.ENTARUGAM.</v>
          </cell>
          <cell r="C2539" t="str">
            <v>M2</v>
          </cell>
          <cell r="D2539">
            <v>1.32</v>
          </cell>
        </row>
        <row r="2540">
          <cell r="A2540" t="str">
            <v>116015</v>
          </cell>
          <cell r="B2540" t="str">
            <v>RETIRADA DE LAMBRI DE TABUAS OU CHAPAS DE MADEIRA - INCL.ENTARUGAM.</v>
          </cell>
          <cell r="C2540" t="str">
            <v>M2</v>
          </cell>
          <cell r="D2540">
            <v>3.98</v>
          </cell>
        </row>
        <row r="2541">
          <cell r="A2541" t="str">
            <v>117000</v>
          </cell>
          <cell r="B2541" t="str">
            <v>RECOLOCACOES</v>
          </cell>
          <cell r="D2541" t="str">
            <v xml:space="preserve"> R$-   </v>
          </cell>
        </row>
        <row r="2542">
          <cell r="A2542" t="str">
            <v>117005</v>
          </cell>
          <cell r="B2542" t="str">
            <v>RECOLOCACAO DE FORRAS DE PEDRAS NATURAIS - GRANITO OU MARMORE</v>
          </cell>
          <cell r="C2542" t="str">
            <v>M2</v>
          </cell>
          <cell r="D2542">
            <v>5.01</v>
          </cell>
        </row>
        <row r="2543">
          <cell r="A2543" t="str">
            <v>118000</v>
          </cell>
          <cell r="B2543" t="str">
            <v>SERVICOS PARCIAIS</v>
          </cell>
          <cell r="D2543" t="str">
            <v xml:space="preserve"> R$-   </v>
          </cell>
        </row>
        <row r="2544">
          <cell r="A2544" t="str">
            <v>118001</v>
          </cell>
          <cell r="B2544" t="str">
            <v>REPAROS EM TRINCAS E RACHADURAS</v>
          </cell>
          <cell r="C2544" t="str">
            <v>M</v>
          </cell>
          <cell r="D2544">
            <v>7</v>
          </cell>
        </row>
        <row r="2545">
          <cell r="A2545" t="str">
            <v>118005</v>
          </cell>
          <cell r="B2545" t="str">
            <v>REPAROS EM EMBOCO - ARGAMASSA MISTA DE CIMENTO,CAL E AREIA 1:4/12</v>
          </cell>
          <cell r="C2545" t="str">
            <v>M2</v>
          </cell>
          <cell r="D2545">
            <v>9.7899999999999991</v>
          </cell>
        </row>
        <row r="2546">
          <cell r="A2546" t="str">
            <v>118006</v>
          </cell>
          <cell r="B2546" t="str">
            <v>REPAROS EM REBOCO - ARGAMASSA DE CAL E AREIA 1:2</v>
          </cell>
          <cell r="C2546" t="str">
            <v>M2</v>
          </cell>
          <cell r="D2546">
            <v>4.4800000000000004</v>
          </cell>
        </row>
        <row r="2547">
          <cell r="A2547" t="str">
            <v>120000</v>
          </cell>
          <cell r="B2547" t="str">
            <v>FORROS</v>
          </cell>
          <cell r="D2547" t="str">
            <v xml:space="preserve"> R$-   </v>
          </cell>
        </row>
        <row r="2548">
          <cell r="A2548" t="str">
            <v>120100</v>
          </cell>
          <cell r="B2548" t="str">
            <v>FORROS FALSOS</v>
          </cell>
          <cell r="D2548" t="str">
            <v xml:space="preserve"> R$-   </v>
          </cell>
        </row>
        <row r="2549">
          <cell r="A2549" t="str">
            <v>120101</v>
          </cell>
          <cell r="B2549" t="str">
            <v>ESTUQUE COMUM - ESTRUTURADO C/TELA"DEPLOYEE"E ENTARUGAMENTO DE PINHO</v>
          </cell>
          <cell r="C2549" t="str">
            <v>M2</v>
          </cell>
          <cell r="D2549">
            <v>32.74</v>
          </cell>
        </row>
        <row r="2550">
          <cell r="A2550" t="str">
            <v>120105</v>
          </cell>
          <cell r="B2550" t="str">
            <v>FORRO DE TABUAS DE MADEIRA MACICA C/ENTARUG.DE PINHO - CEDRO 10X1CM</v>
          </cell>
          <cell r="C2550" t="str">
            <v>M2</v>
          </cell>
          <cell r="D2550">
            <v>25.47</v>
          </cell>
        </row>
        <row r="2551">
          <cell r="A2551" t="str">
            <v>120106</v>
          </cell>
          <cell r="B2551" t="str">
            <v>FORRO DE TABUAS DE MADEIRA MACICA C/ENTARUG.DE PINHO - PEROBA 10X1CM</v>
          </cell>
          <cell r="C2551" t="str">
            <v>M2</v>
          </cell>
          <cell r="D2551">
            <v>32.92</v>
          </cell>
        </row>
        <row r="2552">
          <cell r="A2552" t="str">
            <v>120127</v>
          </cell>
          <cell r="B2552" t="str">
            <v>FORRO DE CHAPAS DE FIB.DE MADEIRA - ISOLANTE TERMICO,60X60X1,2CM</v>
          </cell>
          <cell r="C2552" t="str">
            <v>M2</v>
          </cell>
          <cell r="D2552">
            <v>25.49</v>
          </cell>
        </row>
        <row r="2553">
          <cell r="A2553" t="str">
            <v>120129</v>
          </cell>
          <cell r="B2553" t="str">
            <v>FORRO DE CHAPAS DE FIB.DE MADEIRA - ISOL.TERMO-ACUSTICO,60X60X1,9CM</v>
          </cell>
          <cell r="C2553" t="str">
            <v>M2</v>
          </cell>
          <cell r="D2553">
            <v>35.85</v>
          </cell>
        </row>
        <row r="2554">
          <cell r="A2554" t="str">
            <v>120140</v>
          </cell>
          <cell r="B2554" t="str">
            <v>FORRO DE GESSO ATIRANTADO - LISO,60X60X1,25CM</v>
          </cell>
          <cell r="C2554" t="str">
            <v>M2</v>
          </cell>
          <cell r="D2554">
            <v>13.67</v>
          </cell>
        </row>
        <row r="2555">
          <cell r="A2555" t="str">
            <v>120145</v>
          </cell>
          <cell r="B2555" t="str">
            <v>FORRO EM REGUA DE PVC 100MM-INCL.PERFIS DE FIX. E ACABAMENTO</v>
          </cell>
          <cell r="C2555" t="str">
            <v>M2</v>
          </cell>
          <cell r="D2555">
            <v>25.28</v>
          </cell>
        </row>
        <row r="2556">
          <cell r="A2556" t="str">
            <v>125000</v>
          </cell>
          <cell r="B2556" t="str">
            <v>DEMOLICOES</v>
          </cell>
          <cell r="D2556" t="str">
            <v xml:space="preserve"> R$-   </v>
          </cell>
        </row>
        <row r="2557">
          <cell r="A2557" t="str">
            <v>125001</v>
          </cell>
          <cell r="B2557" t="str">
            <v>DEMOLICAO DE ESTUQUE COMUM,EXCLUSIVE ENTARUGAMENTO</v>
          </cell>
          <cell r="C2557" t="str">
            <v>M2</v>
          </cell>
          <cell r="D2557">
            <v>1.07</v>
          </cell>
        </row>
        <row r="2558">
          <cell r="A2558" t="str">
            <v>125002</v>
          </cell>
          <cell r="B2558" t="str">
            <v>DEMOLICAO DE FORRO DE TABUAS OU CHAPAS DE MADEIRA,EXCL.ENTARUGAMENTO</v>
          </cell>
          <cell r="C2558" t="str">
            <v>M2</v>
          </cell>
          <cell r="D2558">
            <v>1.07</v>
          </cell>
        </row>
        <row r="2559">
          <cell r="A2559" t="str">
            <v>125005</v>
          </cell>
          <cell r="B2559" t="str">
            <v>DEMOLICAO DE FORRO DE GESSO</v>
          </cell>
          <cell r="C2559" t="str">
            <v>M2</v>
          </cell>
          <cell r="D2559">
            <v>1.44</v>
          </cell>
        </row>
        <row r="2560">
          <cell r="A2560" t="str">
            <v>125020</v>
          </cell>
          <cell r="B2560" t="str">
            <v>DEMOLICAO DE ENTARUGAMENTO DE FORRO</v>
          </cell>
          <cell r="C2560" t="str">
            <v>M2</v>
          </cell>
          <cell r="D2560">
            <v>1.44</v>
          </cell>
        </row>
        <row r="2561">
          <cell r="A2561" t="str">
            <v>126000</v>
          </cell>
          <cell r="B2561" t="str">
            <v>RETIRADAS</v>
          </cell>
          <cell r="D2561" t="str">
            <v xml:space="preserve"> R$-   </v>
          </cell>
        </row>
        <row r="2562">
          <cell r="A2562" t="str">
            <v>126001</v>
          </cell>
          <cell r="B2562" t="str">
            <v>RETIRADA DE FORRO DE TABUAS OU CHAPAS EM GERAL - PREGADAS</v>
          </cell>
          <cell r="C2562" t="str">
            <v>M2</v>
          </cell>
          <cell r="D2562">
            <v>2.4</v>
          </cell>
        </row>
        <row r="2563">
          <cell r="A2563" t="str">
            <v>126002</v>
          </cell>
          <cell r="B2563" t="str">
            <v>RETIRADA DE FORRO DE CHAPAS EM GERAL - APOIADAS</v>
          </cell>
          <cell r="C2563" t="str">
            <v>M2</v>
          </cell>
          <cell r="D2563">
            <v>1.19</v>
          </cell>
        </row>
        <row r="2564">
          <cell r="A2564" t="str">
            <v>126020</v>
          </cell>
          <cell r="B2564" t="str">
            <v>RETIRADA DE ENTARUGAMENTO DE FORRO</v>
          </cell>
          <cell r="C2564" t="str">
            <v>M2</v>
          </cell>
          <cell r="D2564">
            <v>3.2</v>
          </cell>
        </row>
        <row r="2565">
          <cell r="A2565" t="str">
            <v>126030</v>
          </cell>
          <cell r="B2565" t="str">
            <v>RETIRADA DE FORRO EM REGUAS DE PVC - 100MM - INCL.PERFIS</v>
          </cell>
          <cell r="C2565" t="str">
            <v>M2</v>
          </cell>
          <cell r="D2565">
            <v>1.99</v>
          </cell>
        </row>
        <row r="2566">
          <cell r="A2566" t="str">
            <v>127000</v>
          </cell>
          <cell r="B2566" t="str">
            <v>RECOLOCACOES</v>
          </cell>
          <cell r="D2566" t="str">
            <v xml:space="preserve"> R$-   </v>
          </cell>
        </row>
        <row r="2567">
          <cell r="A2567" t="str">
            <v>127001</v>
          </cell>
          <cell r="B2567" t="str">
            <v>RECOLOCACAO DE FORRO DE TABUAS OU CHAPAS EM GERAL - PREGADAS</v>
          </cell>
          <cell r="C2567" t="str">
            <v>M2</v>
          </cell>
          <cell r="D2567">
            <v>2.5</v>
          </cell>
        </row>
        <row r="2568">
          <cell r="A2568" t="str">
            <v>127002</v>
          </cell>
          <cell r="B2568" t="str">
            <v>RECOLOCACAO DE FORRO DE CHAPAS EM GERAL - APOIADAS</v>
          </cell>
          <cell r="C2568" t="str">
            <v>M2</v>
          </cell>
          <cell r="D2568">
            <v>1.19</v>
          </cell>
        </row>
        <row r="2569">
          <cell r="A2569" t="str">
            <v>127020</v>
          </cell>
          <cell r="B2569" t="str">
            <v>RECOLOCACAO DE ENTARUGAMENTO DE FORRO</v>
          </cell>
          <cell r="C2569" t="str">
            <v>M2</v>
          </cell>
          <cell r="D2569">
            <v>6.75</v>
          </cell>
        </row>
        <row r="2570">
          <cell r="A2570" t="str">
            <v>127030</v>
          </cell>
          <cell r="B2570" t="str">
            <v>RECOLOCACAO DE FORROS EM REGUA DE PVC - 100MM - INCL.PERFIS</v>
          </cell>
          <cell r="C2570" t="str">
            <v>M2</v>
          </cell>
          <cell r="D2570">
            <v>1.99</v>
          </cell>
        </row>
        <row r="2571">
          <cell r="A2571" t="str">
            <v>128000</v>
          </cell>
          <cell r="B2571" t="str">
            <v>SERVICOS PARCIAIS</v>
          </cell>
          <cell r="D2571" t="str">
            <v xml:space="preserve"> R$-   </v>
          </cell>
        </row>
        <row r="2572">
          <cell r="A2572" t="str">
            <v>128001</v>
          </cell>
          <cell r="B2572" t="str">
            <v>REPAROS EM ESTUQUE COMUM,EXCLUSIVE ENTARUGAMENTO</v>
          </cell>
          <cell r="C2572" t="str">
            <v>M2</v>
          </cell>
          <cell r="D2572">
            <v>19.600000000000001</v>
          </cell>
        </row>
        <row r="2573">
          <cell r="A2573" t="str">
            <v>128005</v>
          </cell>
          <cell r="B2573" t="str">
            <v>TABUAS DE MADEIRA MACICA PARA FORRO - CEDRO,10X1CM</v>
          </cell>
          <cell r="C2573" t="str">
            <v>M2</v>
          </cell>
          <cell r="D2573">
            <v>12.35</v>
          </cell>
        </row>
        <row r="2574">
          <cell r="A2574" t="str">
            <v>128006</v>
          </cell>
          <cell r="B2574" t="str">
            <v>TABUAS DE MADEIRA MACICA PARA FORRO - PEROBA,10X1CM</v>
          </cell>
          <cell r="C2574" t="str">
            <v>M2</v>
          </cell>
          <cell r="D2574">
            <v>12.35</v>
          </cell>
        </row>
        <row r="2575">
          <cell r="A2575" t="str">
            <v>128020</v>
          </cell>
          <cell r="B2575" t="str">
            <v>REPREGAMENTO DE FORRO DE TABUAS OU CHAPAS EM GERAL</v>
          </cell>
          <cell r="C2575" t="str">
            <v>M2</v>
          </cell>
          <cell r="D2575">
            <v>0.92</v>
          </cell>
        </row>
        <row r="2576">
          <cell r="A2576" t="str">
            <v>130000</v>
          </cell>
          <cell r="B2576" t="str">
            <v>PISOS</v>
          </cell>
          <cell r="D2576" t="str">
            <v xml:space="preserve"> R$-   </v>
          </cell>
        </row>
        <row r="2577">
          <cell r="A2577" t="str">
            <v>130100</v>
          </cell>
          <cell r="B2577" t="str">
            <v>LASTROS E ENCHIMENTOS</v>
          </cell>
          <cell r="D2577" t="str">
            <v xml:space="preserve"> R$-   </v>
          </cell>
        </row>
        <row r="2578">
          <cell r="A2578" t="str">
            <v>130101</v>
          </cell>
          <cell r="B2578" t="str">
            <v>ENCHIMENTO COM TIJOLOS CERAMICOS FURADOS</v>
          </cell>
          <cell r="C2578" t="str">
            <v>M3</v>
          </cell>
          <cell r="D2578">
            <v>63.99</v>
          </cell>
        </row>
        <row r="2579">
          <cell r="A2579" t="str">
            <v>130102</v>
          </cell>
          <cell r="B2579" t="str">
            <v>ENCHIMENTO COM ARGILA EXPANDIDA</v>
          </cell>
          <cell r="C2579" t="str">
            <v>M3</v>
          </cell>
          <cell r="D2579">
            <v>76.97</v>
          </cell>
        </row>
        <row r="2580">
          <cell r="A2580" t="str">
            <v>130110</v>
          </cell>
          <cell r="B2580" t="str">
            <v>LASTRO DE BRITA</v>
          </cell>
          <cell r="C2580" t="str">
            <v>M3</v>
          </cell>
          <cell r="D2580">
            <v>35.47</v>
          </cell>
        </row>
        <row r="2581">
          <cell r="A2581" t="str">
            <v>130114</v>
          </cell>
          <cell r="B2581" t="str">
            <v>LASTRO DE CONCRETO - 150KG CIM/M3</v>
          </cell>
          <cell r="C2581" t="str">
            <v>M3</v>
          </cell>
          <cell r="D2581">
            <v>162.74</v>
          </cell>
        </row>
        <row r="2582">
          <cell r="A2582" t="str">
            <v>130115</v>
          </cell>
          <cell r="B2582" t="str">
            <v>LASTRO DE CONCRETO - 200KG CIM/M3</v>
          </cell>
          <cell r="C2582" t="str">
            <v>M3</v>
          </cell>
          <cell r="D2582">
            <v>172.74</v>
          </cell>
        </row>
        <row r="2583">
          <cell r="A2583" t="str">
            <v>130117</v>
          </cell>
          <cell r="B2583" t="str">
            <v>LASTRO DE CONCRETO,COM HIDROFUGO - 150KG CIM/M3</v>
          </cell>
          <cell r="C2583" t="str">
            <v>M3</v>
          </cell>
          <cell r="D2583">
            <v>170.03</v>
          </cell>
        </row>
        <row r="2584">
          <cell r="A2584" t="str">
            <v>130118</v>
          </cell>
          <cell r="B2584" t="str">
            <v>LASTRO DE CONCRETO,COM HIDROFUGO - 200KG CIM/M3</v>
          </cell>
          <cell r="C2584" t="str">
            <v>M3</v>
          </cell>
          <cell r="D2584">
            <v>182.46</v>
          </cell>
        </row>
        <row r="2585">
          <cell r="A2585" t="str">
            <v>130200</v>
          </cell>
          <cell r="B2585" t="str">
            <v>REVESTIMENTOS DE PISO</v>
          </cell>
          <cell r="D2585" t="str">
            <v xml:space="preserve"> R$-   </v>
          </cell>
        </row>
        <row r="2586">
          <cell r="A2586" t="str">
            <v>130201</v>
          </cell>
          <cell r="B2586" t="str">
            <v>CIMENTADO COMUM,DESEMPENADO - 20MM DE ESPESSURA</v>
          </cell>
          <cell r="C2586" t="str">
            <v>M2</v>
          </cell>
          <cell r="D2586">
            <v>9.5</v>
          </cell>
        </row>
        <row r="2587">
          <cell r="A2587" t="str">
            <v>130202</v>
          </cell>
          <cell r="B2587" t="str">
            <v>CIMENTADO COMUM,DESEMPENADO E ALISADO - 20MM DE ESPESSURA</v>
          </cell>
          <cell r="C2587" t="str">
            <v>M2</v>
          </cell>
          <cell r="D2587">
            <v>10.23</v>
          </cell>
        </row>
        <row r="2588">
          <cell r="A2588" t="str">
            <v>130203</v>
          </cell>
          <cell r="B2588" t="str">
            <v>CIMENTADO COM CORANTE,DESEMPENADO E ALISADO - 20MM DE ESPESSURA</v>
          </cell>
          <cell r="C2588" t="str">
            <v>M2</v>
          </cell>
          <cell r="D2588">
            <v>10.91</v>
          </cell>
        </row>
        <row r="2589">
          <cell r="A2589" t="str">
            <v>130205</v>
          </cell>
          <cell r="B2589" t="str">
            <v>GRANILITE - 8MM DE ESPESSURA</v>
          </cell>
          <cell r="C2589" t="str">
            <v>M2</v>
          </cell>
          <cell r="D2589">
            <v>24.83</v>
          </cell>
        </row>
        <row r="2590">
          <cell r="A2590" t="str">
            <v>130207</v>
          </cell>
          <cell r="B2590" t="str">
            <v>ARGAMASSA DE ALTA RESISTENCIA,TIPO LEVE - 8MM DE ESPESSURA</v>
          </cell>
          <cell r="C2590" t="str">
            <v>M2</v>
          </cell>
          <cell r="D2590">
            <v>33.24</v>
          </cell>
        </row>
        <row r="2591">
          <cell r="A2591" t="str">
            <v>130208</v>
          </cell>
          <cell r="B2591" t="str">
            <v>ARGAMASSA DE ALTA RESISTENCIA,TIPO MEDIO - 12MM DE ESPESSURA</v>
          </cell>
          <cell r="C2591" t="str">
            <v>M2</v>
          </cell>
          <cell r="D2591">
            <v>29.24</v>
          </cell>
        </row>
        <row r="2592">
          <cell r="A2592" t="str">
            <v>130216</v>
          </cell>
          <cell r="B2592" t="str">
            <v>LAJOTAS DE TERRACOTA - VERMELHAS COMUNS,30X30CM</v>
          </cell>
          <cell r="C2592" t="str">
            <v>M2</v>
          </cell>
          <cell r="D2592">
            <v>20.2</v>
          </cell>
        </row>
        <row r="2593">
          <cell r="A2593" t="str">
            <v>130217</v>
          </cell>
          <cell r="B2593" t="str">
            <v>LAJOTAS DE TERRACOTA - VERMELHAS QUEIMADAS COM SAL OU ZARCAO,30X30CM</v>
          </cell>
          <cell r="C2593" t="str">
            <v>M2</v>
          </cell>
          <cell r="D2593">
            <v>21.77</v>
          </cell>
        </row>
        <row r="2594">
          <cell r="A2594" t="str">
            <v>130223</v>
          </cell>
          <cell r="B2594" t="str">
            <v>LADRILHOS DE SEMIGRES ESMALTADO - COLORIDOS 20X20CM</v>
          </cell>
          <cell r="C2594" t="str">
            <v>M2</v>
          </cell>
          <cell r="D2594">
            <v>22.01</v>
          </cell>
        </row>
        <row r="2595">
          <cell r="A2595" t="str">
            <v>130230</v>
          </cell>
          <cell r="B2595" t="str">
            <v>LADRILHOS DE GRES CERAMICO,TIPO ALTA RESISTENCIA - 24X11,5X1,3CM</v>
          </cell>
          <cell r="C2595" t="str">
            <v>M2</v>
          </cell>
          <cell r="D2595">
            <v>36.51</v>
          </cell>
        </row>
        <row r="2596">
          <cell r="A2596" t="str">
            <v>130235</v>
          </cell>
          <cell r="B2596" t="str">
            <v>LADRILHOS DE ARGILA REFRATARIA,TIPO ALTA RESISTENCIA - 29X14X1,3CM</v>
          </cell>
          <cell r="C2596" t="str">
            <v>M2</v>
          </cell>
          <cell r="D2596">
            <v>38.5</v>
          </cell>
        </row>
        <row r="2597">
          <cell r="A2597" t="str">
            <v>130236</v>
          </cell>
          <cell r="B2597" t="str">
            <v>LADRILHOS DE ARGILA REFRATARIA,TIPO ALTA RESISTENCIA - 29X14X1,7CM</v>
          </cell>
          <cell r="C2597" t="str">
            <v>M2</v>
          </cell>
          <cell r="D2597">
            <v>43.37</v>
          </cell>
        </row>
        <row r="2598">
          <cell r="A2598" t="str">
            <v>130245</v>
          </cell>
          <cell r="B2598" t="str">
            <v>PASTILHAS DE PORCELANA,ANTIDERRAPANTES - 3/4"</v>
          </cell>
          <cell r="C2598" t="str">
            <v>M2</v>
          </cell>
          <cell r="D2598">
            <v>45.24</v>
          </cell>
        </row>
        <row r="2599">
          <cell r="A2599" t="str">
            <v>130248</v>
          </cell>
          <cell r="B2599" t="str">
            <v>PASTILHAS DE VIDRO - 2X2CM</v>
          </cell>
          <cell r="C2599" t="str">
            <v>M2</v>
          </cell>
          <cell r="D2599">
            <v>89.64</v>
          </cell>
        </row>
        <row r="2600">
          <cell r="A2600" t="str">
            <v>130249</v>
          </cell>
          <cell r="B2600" t="str">
            <v>PASTILHAS DE VIDRO - 3X3CM</v>
          </cell>
          <cell r="C2600" t="str">
            <v>M2</v>
          </cell>
          <cell r="D2600">
            <v>111.06</v>
          </cell>
        </row>
        <row r="2601">
          <cell r="A2601" t="str">
            <v>130259</v>
          </cell>
          <cell r="B2601" t="str">
            <v>GRANITO POLIDO,FORRAS DE 20MM - PRETO TIJUCA</v>
          </cell>
          <cell r="C2601" t="str">
            <v>M2</v>
          </cell>
          <cell r="D2601">
            <v>142.47</v>
          </cell>
        </row>
        <row r="2602">
          <cell r="A2602" t="str">
            <v>130260</v>
          </cell>
          <cell r="B2602" t="str">
            <v>GRANITO POLIDO,FORRAS DE 20MM - VERDE UBATUBA OU OURO VELHO</v>
          </cell>
          <cell r="C2602" t="str">
            <v>M2</v>
          </cell>
          <cell r="D2602">
            <v>134.47</v>
          </cell>
        </row>
        <row r="2603">
          <cell r="A2603" t="str">
            <v>130261</v>
          </cell>
          <cell r="B2603" t="str">
            <v>CACOS DE MARMORE</v>
          </cell>
          <cell r="C2603" t="str">
            <v>M2</v>
          </cell>
          <cell r="D2603">
            <v>45.38</v>
          </cell>
        </row>
        <row r="2604">
          <cell r="A2604" t="str">
            <v>130262</v>
          </cell>
          <cell r="B2604" t="str">
            <v>MARMORE POLIDO,FORRAS DE 20MM - BRANCO ESPIRITO SANTO,TIPO A</v>
          </cell>
          <cell r="C2604" t="str">
            <v>M2</v>
          </cell>
          <cell r="D2604">
            <v>87.97</v>
          </cell>
        </row>
        <row r="2605">
          <cell r="A2605" t="str">
            <v>130263</v>
          </cell>
          <cell r="B2605" t="str">
            <v>MARMORE POLIDO,FORRAS DE 20MM - BRANCO NURIA PARANA</v>
          </cell>
          <cell r="C2605" t="str">
            <v>M2</v>
          </cell>
          <cell r="D2605">
            <v>285.47000000000003</v>
          </cell>
        </row>
        <row r="2606">
          <cell r="A2606" t="str">
            <v>130264</v>
          </cell>
          <cell r="B2606" t="str">
            <v>MARMORE POLIDO,FORRAS DE 20MM - TRAVERTINO NACIONAL</v>
          </cell>
          <cell r="C2606" t="str">
            <v>M2</v>
          </cell>
          <cell r="D2606">
            <v>130.47</v>
          </cell>
        </row>
        <row r="2607">
          <cell r="A2607" t="str">
            <v>130265</v>
          </cell>
          <cell r="B2607" t="str">
            <v>TACOS DE MADEIRA 21X7CM,ASSENTES COM ARGAMASSA - PEROBA</v>
          </cell>
          <cell r="C2607" t="str">
            <v>M2</v>
          </cell>
          <cell r="D2607">
            <v>34.880000000000003</v>
          </cell>
        </row>
        <row r="2608">
          <cell r="A2608" t="str">
            <v>130266</v>
          </cell>
          <cell r="B2608" t="str">
            <v>TACOS DE MADEIRA 21X7CM,ASSENTES COM COLA DE PVA - PEROBA</v>
          </cell>
          <cell r="C2608" t="str">
            <v>M2</v>
          </cell>
          <cell r="D2608">
            <v>45.93</v>
          </cell>
        </row>
        <row r="2609">
          <cell r="A2609" t="str">
            <v>130272</v>
          </cell>
          <cell r="B2609" t="str">
            <v>SOALHO DE MADEIRA 10X2CM,ASSENTE SOBRE LASTRO OU LAJE - PEROBA</v>
          </cell>
          <cell r="C2609" t="str">
            <v>M2</v>
          </cell>
          <cell r="D2609">
            <v>50.67</v>
          </cell>
        </row>
        <row r="2610">
          <cell r="A2610" t="str">
            <v>130273</v>
          </cell>
          <cell r="B2610" t="str">
            <v>SOALHO DE MADEIRA 20X2CM,ASSENTE SOBRE LASTRO OU LAJE - PEROBA</v>
          </cell>
          <cell r="C2610" t="str">
            <v>M2</v>
          </cell>
          <cell r="D2610">
            <v>50.67</v>
          </cell>
        </row>
        <row r="2611">
          <cell r="A2611" t="str">
            <v>130274</v>
          </cell>
          <cell r="B2611" t="str">
            <v>SOALHO DE MADEIRA 10X2CM,ASSENTE SOBRE VIGAMENTO - PEROBA</v>
          </cell>
          <cell r="C2611" t="str">
            <v>M2</v>
          </cell>
          <cell r="D2611">
            <v>50.96</v>
          </cell>
        </row>
        <row r="2612">
          <cell r="A2612" t="str">
            <v>130275</v>
          </cell>
          <cell r="B2612" t="str">
            <v>SOALHO DE MADEIRA 20X2CM,ASSENTE SOBRE VIGAMENTO - PEROBA</v>
          </cell>
          <cell r="C2612" t="str">
            <v>M2</v>
          </cell>
          <cell r="D2612">
            <v>50.96</v>
          </cell>
        </row>
        <row r="2613">
          <cell r="A2613" t="str">
            <v>130281</v>
          </cell>
          <cell r="B2613" t="str">
            <v>CHAPAS DE FIBRO-VINIL 30X30CM - E=2MM C/ ARG. DE REGUL. DA BASE</v>
          </cell>
          <cell r="C2613" t="str">
            <v>M2</v>
          </cell>
          <cell r="D2613">
            <v>26.97</v>
          </cell>
        </row>
        <row r="2614">
          <cell r="A2614" t="str">
            <v>130282</v>
          </cell>
          <cell r="B2614" t="str">
            <v>CHAPAS DE FIBRO-VINIL 30X30CM - E=3MM C/ ARG. REGUL. DA BASE</v>
          </cell>
          <cell r="C2614" t="str">
            <v>M2</v>
          </cell>
          <cell r="D2614">
            <v>30.88</v>
          </cell>
        </row>
        <row r="2615">
          <cell r="A2615" t="str">
            <v>130285</v>
          </cell>
          <cell r="B2615" t="str">
            <v>CHAPAS DE FIBRO-VINIL 30X30CM - E=2MM (EXCL ARG REGULARIZ BASE)</v>
          </cell>
          <cell r="C2615" t="str">
            <v>M2</v>
          </cell>
          <cell r="D2615">
            <v>21.2</v>
          </cell>
        </row>
        <row r="2616">
          <cell r="A2616" t="str">
            <v>130286</v>
          </cell>
          <cell r="B2616" t="str">
            <v>CHAPAS DE FIBRO-VINIL 30X30CM E=3MM  (EXCL ARG REGULARIZ BASE)</v>
          </cell>
          <cell r="C2616" t="str">
            <v>M2</v>
          </cell>
          <cell r="D2616">
            <v>23.75</v>
          </cell>
        </row>
        <row r="2617">
          <cell r="A2617" t="str">
            <v>130290</v>
          </cell>
          <cell r="B2617" t="str">
            <v>CHAPAS DE BORRACHA SINT.ASSENTES C/COLA,E=4 A 5MM - LISAS</v>
          </cell>
          <cell r="C2617" t="str">
            <v>M2</v>
          </cell>
          <cell r="D2617">
            <v>46.89</v>
          </cell>
        </row>
        <row r="2618">
          <cell r="A2618" t="str">
            <v>130291</v>
          </cell>
          <cell r="B2618" t="str">
            <v>CHAPAS DE BORRACHA SINT.ASSENTES C/COLA,E=4 A 5MM - COM RELEVO</v>
          </cell>
          <cell r="C2618" t="str">
            <v>M2</v>
          </cell>
          <cell r="D2618">
            <v>46.89</v>
          </cell>
        </row>
        <row r="2619">
          <cell r="A2619" t="str">
            <v>130292</v>
          </cell>
          <cell r="B2619" t="str">
            <v>CHAPAS DE BORRACHA SINT.ASSENTES C/ARGAMASSA,E=8 A 10MM - LISAS</v>
          </cell>
          <cell r="C2619" t="str">
            <v>M2</v>
          </cell>
          <cell r="D2619">
            <v>80.03</v>
          </cell>
        </row>
        <row r="2620">
          <cell r="A2620" t="str">
            <v>130293</v>
          </cell>
          <cell r="B2620" t="str">
            <v>CHAPAS DE BORRACHA SINT.ASSENTES C/ARGAMASSA,E=8 A 10MM - COM RELEVO</v>
          </cell>
          <cell r="C2620" t="str">
            <v>M2</v>
          </cell>
          <cell r="D2620">
            <v>80.03</v>
          </cell>
        </row>
        <row r="2621">
          <cell r="A2621" t="str">
            <v>130295</v>
          </cell>
          <cell r="B2621" t="str">
            <v>MANTA DE FIBRA TEXTIL DE NAILON - 4 A 5MM DE ESPESSURA</v>
          </cell>
          <cell r="C2621" t="str">
            <v>M2</v>
          </cell>
          <cell r="D2621">
            <v>19.13</v>
          </cell>
        </row>
        <row r="2622">
          <cell r="A2622" t="str">
            <v>130300</v>
          </cell>
          <cell r="B2622" t="str">
            <v>ARREMATES DE PISO E ESCADAS</v>
          </cell>
          <cell r="D2622" t="str">
            <v xml:space="preserve"> R$-   </v>
          </cell>
        </row>
        <row r="2623">
          <cell r="A2623" t="str">
            <v>130301</v>
          </cell>
          <cell r="B2623" t="str">
            <v>RODAPE DE ARGAMASSA DE CIMENTO E AREIA 1:3 - 7CM</v>
          </cell>
          <cell r="C2623" t="str">
            <v>M</v>
          </cell>
          <cell r="D2623">
            <v>4.47</v>
          </cell>
        </row>
        <row r="2624">
          <cell r="A2624" t="str">
            <v>130302</v>
          </cell>
          <cell r="B2624" t="str">
            <v>RODAPE DE ARGAMASSA DE CIMENTO E AREIA 1:3 - 10CM</v>
          </cell>
          <cell r="C2624" t="str">
            <v>M</v>
          </cell>
          <cell r="D2624">
            <v>4.55</v>
          </cell>
        </row>
        <row r="2625">
          <cell r="A2625" t="str">
            <v>130304</v>
          </cell>
          <cell r="B2625" t="str">
            <v>RODAPE DE GRANILITE - 10CM</v>
          </cell>
          <cell r="C2625" t="str">
            <v>M</v>
          </cell>
          <cell r="D2625">
            <v>10.51</v>
          </cell>
        </row>
        <row r="2626">
          <cell r="A2626" t="str">
            <v>130305</v>
          </cell>
          <cell r="B2626" t="str">
            <v>RODAPE DE GRANILITE - MEIA CANA,10CM</v>
          </cell>
          <cell r="C2626" t="str">
            <v>M</v>
          </cell>
          <cell r="D2626">
            <v>12.01</v>
          </cell>
        </row>
        <row r="2627">
          <cell r="A2627" t="str">
            <v>130306</v>
          </cell>
          <cell r="B2627" t="str">
            <v>RODAPE DE ARGAMASSA DE ALTA RESISTENCIA - 10CM</v>
          </cell>
          <cell r="C2627" t="str">
            <v>M</v>
          </cell>
          <cell r="D2627">
            <v>11.01</v>
          </cell>
        </row>
        <row r="2628">
          <cell r="A2628" t="str">
            <v>130307</v>
          </cell>
          <cell r="B2628" t="str">
            <v>RODAPE DE ARGAMASSA DE ALTA RESISTENCIA - MEIA CANA,10CM</v>
          </cell>
          <cell r="C2628" t="str">
            <v>M</v>
          </cell>
          <cell r="D2628">
            <v>11.01</v>
          </cell>
        </row>
        <row r="2629">
          <cell r="A2629" t="str">
            <v>130310</v>
          </cell>
          <cell r="B2629" t="str">
            <v>RODAPE DE GRES CERAMICO, TIPO ALTA RESISTENCIA 10CM</v>
          </cell>
          <cell r="C2629" t="str">
            <v>M</v>
          </cell>
          <cell r="D2629">
            <v>7.86</v>
          </cell>
        </row>
        <row r="2630">
          <cell r="A2630" t="str">
            <v>130320</v>
          </cell>
          <cell r="B2630" t="str">
            <v>RODAPE DE GRANITO POLIDO - PRETO TIJUCA,10CM</v>
          </cell>
          <cell r="C2630" t="str">
            <v>M</v>
          </cell>
          <cell r="D2630">
            <v>37.119999999999997</v>
          </cell>
        </row>
        <row r="2631">
          <cell r="A2631" t="str">
            <v>130321</v>
          </cell>
          <cell r="B2631" t="str">
            <v>RODAPE DE GRANITO POLIDO - VERDE UBATUBA OU OURO VELHO,10CM</v>
          </cell>
          <cell r="C2631" t="str">
            <v>M</v>
          </cell>
          <cell r="D2631">
            <v>34.119999999999997</v>
          </cell>
        </row>
        <row r="2632">
          <cell r="A2632" t="str">
            <v>130322</v>
          </cell>
          <cell r="B2632" t="str">
            <v>RODAPE DE MARMORE POLIDO - BRANCO ESPIRITO SANTO,TIPO A,10CM</v>
          </cell>
          <cell r="C2632" t="str">
            <v>M</v>
          </cell>
          <cell r="D2632">
            <v>26.62</v>
          </cell>
        </row>
        <row r="2633">
          <cell r="A2633" t="str">
            <v>130323</v>
          </cell>
          <cell r="B2633" t="str">
            <v>RODAPE DE MARMORE POLIDO - BRANCO NURIA PARANA,10CM</v>
          </cell>
          <cell r="C2633" t="str">
            <v>M</v>
          </cell>
          <cell r="D2633">
            <v>60.62</v>
          </cell>
        </row>
        <row r="2634">
          <cell r="A2634" t="str">
            <v>130324</v>
          </cell>
          <cell r="B2634" t="str">
            <v>RODAPE DE MARMORE POLIDO - TRAVERTINO NACIONAL,10CM</v>
          </cell>
          <cell r="C2634" t="str">
            <v>M</v>
          </cell>
          <cell r="D2634">
            <v>34.619999999999997</v>
          </cell>
        </row>
        <row r="2635">
          <cell r="A2635" t="str">
            <v>130326</v>
          </cell>
          <cell r="B2635" t="str">
            <v>RODAPE DE MADEIRA,INCLUSIVE CORDAO - PEROBA,7CM</v>
          </cell>
          <cell r="C2635" t="str">
            <v>M</v>
          </cell>
          <cell r="D2635">
            <v>5.55</v>
          </cell>
        </row>
        <row r="2636">
          <cell r="A2636" t="str">
            <v>130329</v>
          </cell>
          <cell r="B2636" t="str">
            <v>RODAPE DE ALUMINIO ANODIZADO - 7CM</v>
          </cell>
          <cell r="C2636" t="str">
            <v>M</v>
          </cell>
          <cell r="D2636">
            <v>8.32</v>
          </cell>
        </row>
        <row r="2637">
          <cell r="A2637" t="str">
            <v>130330</v>
          </cell>
          <cell r="B2637" t="str">
            <v>RODAPE DE FIBRO-VINIL - 5CM</v>
          </cell>
          <cell r="C2637" t="str">
            <v>M</v>
          </cell>
          <cell r="D2637">
            <v>5.57</v>
          </cell>
        </row>
        <row r="2638">
          <cell r="A2638" t="str">
            <v>130331</v>
          </cell>
          <cell r="B2638" t="str">
            <v>RODAPE DE FIBRO-VINIL - 7CM</v>
          </cell>
          <cell r="C2638" t="str">
            <v>M</v>
          </cell>
          <cell r="D2638">
            <v>7.36</v>
          </cell>
        </row>
        <row r="2639">
          <cell r="A2639" t="str">
            <v>130335</v>
          </cell>
          <cell r="B2639" t="str">
            <v>RODAPE DE BORRACHA SINTETICA - BOLEADO,5CM</v>
          </cell>
          <cell r="C2639" t="str">
            <v>M</v>
          </cell>
          <cell r="D2639">
            <v>10.67</v>
          </cell>
        </row>
        <row r="2640">
          <cell r="A2640" t="str">
            <v>130365</v>
          </cell>
          <cell r="B2640" t="str">
            <v>DEGRAUS DE ARGAMASSA DE CIMENTO E AREIA 1:3</v>
          </cell>
          <cell r="C2640" t="str">
            <v>M</v>
          </cell>
          <cell r="D2640">
            <v>10</v>
          </cell>
        </row>
        <row r="2641">
          <cell r="A2641" t="str">
            <v>130367</v>
          </cell>
          <cell r="B2641" t="str">
            <v>DEGRAUS DE GRANILITE</v>
          </cell>
          <cell r="C2641" t="str">
            <v>M</v>
          </cell>
          <cell r="D2641">
            <v>24.47</v>
          </cell>
        </row>
        <row r="2642">
          <cell r="A2642" t="str">
            <v>130369</v>
          </cell>
          <cell r="B2642" t="str">
            <v>DEGRAUS DE ARGAMASSA DE ALTA RESISTENCIA</v>
          </cell>
          <cell r="C2642" t="str">
            <v>M</v>
          </cell>
          <cell r="D2642">
            <v>28.1</v>
          </cell>
        </row>
        <row r="2643">
          <cell r="A2643" t="str">
            <v>130378</v>
          </cell>
          <cell r="B2643" t="str">
            <v>DEGRAUS DE GRANITO POLIDO - PRETO TIJUCA</v>
          </cell>
          <cell r="C2643" t="str">
            <v>M</v>
          </cell>
          <cell r="D2643">
            <v>100.31</v>
          </cell>
        </row>
        <row r="2644">
          <cell r="A2644" t="str">
            <v>130379</v>
          </cell>
          <cell r="B2644" t="str">
            <v>DEGRAUS DE GRANITO POLIDO - VERDE UBATUBA OU OURO VELHO</v>
          </cell>
          <cell r="C2644" t="str">
            <v>M</v>
          </cell>
          <cell r="D2644">
            <v>98.96</v>
          </cell>
        </row>
        <row r="2645">
          <cell r="A2645" t="str">
            <v>130380</v>
          </cell>
          <cell r="B2645" t="str">
            <v>DEGRAUS DE MARMORE POLIDO - BRANCO ESPIRITO SANTO,TIPO A</v>
          </cell>
          <cell r="C2645" t="str">
            <v>M</v>
          </cell>
          <cell r="D2645">
            <v>58.91</v>
          </cell>
        </row>
        <row r="2646">
          <cell r="A2646" t="str">
            <v>130381</v>
          </cell>
          <cell r="B2646" t="str">
            <v>DEGRAUS DE MARMORE POLIDO - BRANCO NURIA PARANA</v>
          </cell>
          <cell r="C2646" t="str">
            <v>M</v>
          </cell>
          <cell r="D2646">
            <v>287.73</v>
          </cell>
        </row>
        <row r="2647">
          <cell r="A2647" t="str">
            <v>130382</v>
          </cell>
          <cell r="B2647" t="str">
            <v>DEGRAUS DE MARMORE POLIDO - TRAVERTINO NACIONAL</v>
          </cell>
          <cell r="C2647" t="str">
            <v>M</v>
          </cell>
          <cell r="D2647">
            <v>98.43</v>
          </cell>
        </row>
        <row r="2648">
          <cell r="A2648" t="str">
            <v>130385</v>
          </cell>
          <cell r="B2648" t="str">
            <v>DEGRAUS DE CHAPAS DE FIBRO-VINIL - 2MM DE ESPESSURA</v>
          </cell>
          <cell r="C2648" t="str">
            <v>M</v>
          </cell>
          <cell r="D2648">
            <v>31.36</v>
          </cell>
        </row>
        <row r="2649">
          <cell r="A2649" t="str">
            <v>130387</v>
          </cell>
          <cell r="B2649" t="str">
            <v>DEGRAUS DE CHAPAS DE BORRACHA SINTETICA - 4 A 5MM DE ESPESSURA</v>
          </cell>
          <cell r="C2649" t="str">
            <v>M</v>
          </cell>
          <cell r="D2649">
            <v>23.55</v>
          </cell>
        </row>
        <row r="2650">
          <cell r="A2650" t="str">
            <v>130390</v>
          </cell>
          <cell r="B2650" t="str">
            <v>CORRIMAO DE ARGAMASSA DE CIMENTO E AREIA 1:3</v>
          </cell>
          <cell r="C2650" t="str">
            <v>M</v>
          </cell>
          <cell r="D2650">
            <v>4.62</v>
          </cell>
        </row>
        <row r="2651">
          <cell r="A2651" t="str">
            <v>130392</v>
          </cell>
          <cell r="B2651" t="str">
            <v>CORRIMAO DE GRANILITE</v>
          </cell>
          <cell r="C2651" t="str">
            <v>M</v>
          </cell>
          <cell r="D2651">
            <v>18.18</v>
          </cell>
        </row>
        <row r="2652">
          <cell r="A2652" t="str">
            <v>130394</v>
          </cell>
          <cell r="B2652" t="str">
            <v>FITA ANTIDERRAPANTE, FAIXA C/LARG.=5CM E ESP.=2MM, APLIC.EM DEGRAU</v>
          </cell>
          <cell r="C2652" t="str">
            <v>M</v>
          </cell>
          <cell r="D2652">
            <v>4.3899999999999997</v>
          </cell>
        </row>
        <row r="2653">
          <cell r="A2653" t="str">
            <v>135000</v>
          </cell>
          <cell r="B2653" t="str">
            <v>DEMOLICOES</v>
          </cell>
          <cell r="D2653" t="str">
            <v xml:space="preserve"> R$-   </v>
          </cell>
        </row>
        <row r="2654">
          <cell r="A2654" t="str">
            <v>135001</v>
          </cell>
          <cell r="B2654" t="str">
            <v>DEMOLICAO DE CONCRETO SIMPLES</v>
          </cell>
          <cell r="C2654" t="str">
            <v>M3</v>
          </cell>
          <cell r="D2654">
            <v>39.799999999999997</v>
          </cell>
        </row>
        <row r="2655">
          <cell r="A2655" t="str">
            <v>135005</v>
          </cell>
          <cell r="B2655" t="str">
            <v>DEMOLICAO DE ARGAMASSA,CERAMICA OU SIMILAR INCL.ARG.DE REGULARIZACAO</v>
          </cell>
          <cell r="C2655" t="str">
            <v>M2</v>
          </cell>
          <cell r="D2655">
            <v>2.15</v>
          </cell>
        </row>
        <row r="2656">
          <cell r="A2656" t="str">
            <v>135010</v>
          </cell>
          <cell r="B2656" t="str">
            <v>DEMOLICAO DE TACOS DE MADEIRA,INCLUSIVE ARGAMASSA DE ASSENTAMENTO</v>
          </cell>
          <cell r="C2656" t="str">
            <v>M2</v>
          </cell>
          <cell r="D2656">
            <v>1.44</v>
          </cell>
        </row>
        <row r="2657">
          <cell r="A2657" t="str">
            <v>135012</v>
          </cell>
          <cell r="B2657" t="str">
            <v>DEMOLICAO DE SOALHO DE MADEIRA,EXCLUSIVE VIGAMENTO</v>
          </cell>
          <cell r="C2657" t="str">
            <v>M2</v>
          </cell>
          <cell r="D2657">
            <v>1.1399999999999999</v>
          </cell>
        </row>
        <row r="2658">
          <cell r="A2658" t="str">
            <v>135014</v>
          </cell>
          <cell r="B2658" t="str">
            <v>DEMOLICAO DE SOALHO DE MADEIRA,INCLUSIVE VIGAMENTO</v>
          </cell>
          <cell r="C2658" t="str">
            <v>M2</v>
          </cell>
          <cell r="D2658">
            <v>2.5099999999999998</v>
          </cell>
        </row>
        <row r="2659">
          <cell r="A2659" t="str">
            <v>135020</v>
          </cell>
          <cell r="B2659" t="str">
            <v>DEMOLICAO DE FIBRO-VINIL OU BORRACHA SINT,INCL.ARG.DE REGULARIZACAO</v>
          </cell>
          <cell r="C2659" t="str">
            <v>M2</v>
          </cell>
          <cell r="D2659">
            <v>1.44</v>
          </cell>
        </row>
        <row r="2660">
          <cell r="A2660" t="str">
            <v>135030</v>
          </cell>
          <cell r="B2660" t="str">
            <v>DEMOLICAO DE RODAPES EM GERAL,INCLUSIVE ARGAMASSA DE ASSENTAMENTO</v>
          </cell>
          <cell r="C2660" t="str">
            <v>M</v>
          </cell>
          <cell r="D2660">
            <v>0.41</v>
          </cell>
        </row>
        <row r="2661">
          <cell r="A2661" t="str">
            <v>135040</v>
          </cell>
          <cell r="B2661" t="str">
            <v>DEMOLICAO DE DEGRAUS EM GERAL,INCLUSIVE ARGAMASSA DE ASSENTAMENTO</v>
          </cell>
          <cell r="C2661" t="str">
            <v>M</v>
          </cell>
          <cell r="D2661">
            <v>1.44</v>
          </cell>
        </row>
        <row r="2662">
          <cell r="A2662" t="str">
            <v>136000</v>
          </cell>
          <cell r="B2662" t="str">
            <v>RETIRADAS</v>
          </cell>
          <cell r="D2662" t="str">
            <v xml:space="preserve"> R$-   </v>
          </cell>
        </row>
        <row r="2663">
          <cell r="A2663" t="str">
            <v>136002</v>
          </cell>
          <cell r="B2663" t="str">
            <v>RETIRADA DE FORRAS DE PEDRAS NATURAIS - GRANITO OU MARMORE</v>
          </cell>
          <cell r="C2663" t="str">
            <v>M2</v>
          </cell>
          <cell r="D2663">
            <v>5.77</v>
          </cell>
        </row>
        <row r="2664">
          <cell r="A2664" t="str">
            <v>136010</v>
          </cell>
          <cell r="B2664" t="str">
            <v>RETIRADA DE TACOS DE MADEIRA</v>
          </cell>
          <cell r="C2664" t="str">
            <v>M2</v>
          </cell>
          <cell r="D2664">
            <v>2.15</v>
          </cell>
        </row>
        <row r="2665">
          <cell r="A2665" t="str">
            <v>136012</v>
          </cell>
          <cell r="B2665" t="str">
            <v>RETIRADA DE SOALHO DE MADEIRA,EXCLUSIVE VIGAMENTO</v>
          </cell>
          <cell r="C2665" t="str">
            <v>M2</v>
          </cell>
          <cell r="D2665">
            <v>2.79</v>
          </cell>
        </row>
        <row r="2666">
          <cell r="A2666" t="str">
            <v>136014</v>
          </cell>
          <cell r="B2666" t="str">
            <v>RETIRADA DE SOALHO DE MADEIRA,INCLUSIVE VIGAMENTO</v>
          </cell>
          <cell r="C2666" t="str">
            <v>M2</v>
          </cell>
          <cell r="D2666">
            <v>4.8</v>
          </cell>
        </row>
        <row r="2667">
          <cell r="A2667" t="str">
            <v>136020</v>
          </cell>
          <cell r="B2667" t="str">
            <v>RETIRADA DE FIBRO-VINIL</v>
          </cell>
          <cell r="C2667" t="str">
            <v>M2</v>
          </cell>
          <cell r="D2667">
            <v>2.65</v>
          </cell>
        </row>
        <row r="2668">
          <cell r="A2668" t="str">
            <v>136030</v>
          </cell>
          <cell r="B2668" t="str">
            <v>RETIRADA DE RODAPES DE MADEIRA,INCLUSIVE CORDAO</v>
          </cell>
          <cell r="C2668" t="str">
            <v>M</v>
          </cell>
          <cell r="D2668">
            <v>0.52</v>
          </cell>
        </row>
        <row r="2669">
          <cell r="A2669" t="str">
            <v>136035</v>
          </cell>
          <cell r="B2669" t="str">
            <v>RETIRADA DE RODAPES DE ALUMINIO</v>
          </cell>
          <cell r="C2669" t="str">
            <v>M</v>
          </cell>
          <cell r="D2669">
            <v>0.52</v>
          </cell>
        </row>
        <row r="2670">
          <cell r="A2670" t="str">
            <v>137000</v>
          </cell>
          <cell r="B2670" t="str">
            <v>RECOLOCACOES</v>
          </cell>
          <cell r="D2670" t="str">
            <v xml:space="preserve"> R$-   </v>
          </cell>
        </row>
        <row r="2671">
          <cell r="A2671" t="str">
            <v>137010</v>
          </cell>
          <cell r="B2671" t="str">
            <v>RECOLOCACAO DE TACOS DE MADEIRA</v>
          </cell>
          <cell r="C2671" t="str">
            <v>M2</v>
          </cell>
          <cell r="D2671">
            <v>8.6300000000000008</v>
          </cell>
        </row>
        <row r="2672">
          <cell r="A2672" t="str">
            <v>137012</v>
          </cell>
          <cell r="B2672" t="str">
            <v>RECOLOCACAO DE SOALHO DE MADEIRA,EXCLUSIVE VIGAMENTO</v>
          </cell>
          <cell r="C2672" t="str">
            <v>M2</v>
          </cell>
          <cell r="D2672">
            <v>2.2400000000000002</v>
          </cell>
        </row>
        <row r="2673">
          <cell r="A2673" t="str">
            <v>137014</v>
          </cell>
          <cell r="B2673" t="str">
            <v>RECOLOCACAO DE SOALHO DE MADEIRA,INCLUSIVE VIGAMENTO</v>
          </cell>
          <cell r="C2673" t="str">
            <v>M2</v>
          </cell>
          <cell r="D2673">
            <v>9.08</v>
          </cell>
        </row>
        <row r="2674">
          <cell r="A2674" t="str">
            <v>137020</v>
          </cell>
          <cell r="B2674" t="str">
            <v>RECOLOCACAO DE FIBRO-VINIL</v>
          </cell>
          <cell r="C2674" t="str">
            <v>M2</v>
          </cell>
          <cell r="D2674">
            <v>2.2799999999999998</v>
          </cell>
        </row>
        <row r="2675">
          <cell r="A2675" t="str">
            <v>137030</v>
          </cell>
          <cell r="B2675" t="str">
            <v>RECOLOCACAO DE RODAPES DE MADEIRA,INCLUSIVE CORDAO</v>
          </cell>
          <cell r="C2675" t="str">
            <v>M</v>
          </cell>
          <cell r="D2675">
            <v>2.08</v>
          </cell>
        </row>
        <row r="2676">
          <cell r="A2676" t="str">
            <v>137035</v>
          </cell>
          <cell r="B2676" t="str">
            <v>RECOLOCACAO DE RODAPES DE ALUMINIO</v>
          </cell>
          <cell r="C2676" t="str">
            <v>M</v>
          </cell>
          <cell r="D2676">
            <v>2.2200000000000002</v>
          </cell>
        </row>
        <row r="2677">
          <cell r="A2677" t="str">
            <v>138000</v>
          </cell>
          <cell r="B2677" t="str">
            <v>SERVICOS PARCIAIS</v>
          </cell>
          <cell r="D2677" t="str">
            <v xml:space="preserve"> R$-   </v>
          </cell>
        </row>
        <row r="2678">
          <cell r="A2678" t="str">
            <v>138010</v>
          </cell>
          <cell r="B2678" t="str">
            <v>COLAGEM DE TACOS SOLTOS - COM FORNECIMENTO DE TACOS</v>
          </cell>
          <cell r="C2678" t="str">
            <v>M2</v>
          </cell>
          <cell r="D2678">
            <v>43.66</v>
          </cell>
        </row>
        <row r="2679">
          <cell r="A2679" t="str">
            <v>138011</v>
          </cell>
          <cell r="B2679" t="str">
            <v>COLAGEM DE TACOS SOLTOS - SEM FORNECIMENTO DE TACOS</v>
          </cell>
          <cell r="C2679" t="str">
            <v>M2</v>
          </cell>
          <cell r="D2679">
            <v>17.41</v>
          </cell>
        </row>
        <row r="2680">
          <cell r="A2680" t="str">
            <v>138012</v>
          </cell>
          <cell r="B2680" t="str">
            <v>REPREGAMENTO DE SOALHO DE MADEIRA</v>
          </cell>
          <cell r="C2680" t="str">
            <v>M2</v>
          </cell>
          <cell r="D2680">
            <v>0.92</v>
          </cell>
        </row>
        <row r="2681">
          <cell r="A2681" t="str">
            <v>138013</v>
          </cell>
          <cell r="B2681" t="str">
            <v>TABUAS DE MADEIRA MACICA,PARA SOALHO - PEROBA,10X2CM</v>
          </cell>
          <cell r="C2681" t="str">
            <v>M2</v>
          </cell>
          <cell r="D2681">
            <v>30.38</v>
          </cell>
        </row>
        <row r="2682">
          <cell r="A2682" t="str">
            <v>138014</v>
          </cell>
          <cell r="B2682" t="str">
            <v>TABUAS DE MADEIRA MACICA,PARA SOALHO - PEROBA,20X2CM</v>
          </cell>
          <cell r="C2682" t="str">
            <v>M2</v>
          </cell>
          <cell r="D2682">
            <v>30.38</v>
          </cell>
        </row>
        <row r="2683">
          <cell r="A2683" t="str">
            <v>138031</v>
          </cell>
          <cell r="B2683" t="str">
            <v>CORDAO DE PEROBA PARA RODAPE</v>
          </cell>
          <cell r="C2683" t="str">
            <v>M</v>
          </cell>
          <cell r="D2683">
            <v>0.99</v>
          </cell>
        </row>
        <row r="2684">
          <cell r="A2684" t="str">
            <v>138041</v>
          </cell>
          <cell r="B2684" t="str">
            <v>TESTEIRA DE BORRACHA SINTETICA PARA DEGRAUS</v>
          </cell>
          <cell r="C2684" t="str">
            <v>M</v>
          </cell>
          <cell r="D2684">
            <v>6.3</v>
          </cell>
        </row>
        <row r="2685">
          <cell r="A2685" t="str">
            <v>138061</v>
          </cell>
          <cell r="B2685" t="str">
            <v>POLIMENTO DE PISO DE GRANILITE OU ARGAMASSA DE ALTA RESISTENCIA</v>
          </cell>
          <cell r="C2685" t="str">
            <v>M2</v>
          </cell>
          <cell r="D2685">
            <v>12</v>
          </cell>
        </row>
        <row r="2686">
          <cell r="A2686" t="str">
            <v>138062</v>
          </cell>
          <cell r="B2686" t="str">
            <v>POLIMENTO DE PISO DE MARMORE BRANCO</v>
          </cell>
          <cell r="C2686" t="str">
            <v>M2</v>
          </cell>
          <cell r="D2686">
            <v>25</v>
          </cell>
        </row>
        <row r="2687">
          <cell r="A2687" t="str">
            <v>140000</v>
          </cell>
          <cell r="B2687" t="str">
            <v>VIDROS</v>
          </cell>
          <cell r="D2687" t="str">
            <v xml:space="preserve"> R$-   </v>
          </cell>
        </row>
        <row r="2688">
          <cell r="A2688" t="str">
            <v>140100</v>
          </cell>
          <cell r="B2688" t="str">
            <v>VIDROS ENCAIXILHADOS E ESPELHOS</v>
          </cell>
          <cell r="D2688" t="str">
            <v xml:space="preserve"> R$-   </v>
          </cell>
        </row>
        <row r="2689">
          <cell r="A2689" t="str">
            <v>140102</v>
          </cell>
          <cell r="B2689" t="str">
            <v>VIDRO LISO COMUM,TRANSPARENTE INCOLOR - ESPESSURA 3MM</v>
          </cell>
          <cell r="C2689" t="str">
            <v>M2</v>
          </cell>
          <cell r="D2689">
            <v>31.44</v>
          </cell>
        </row>
        <row r="2690">
          <cell r="A2690" t="str">
            <v>140103</v>
          </cell>
          <cell r="B2690" t="str">
            <v>VIDRO LISO COMUM,TRANSPARENTE INCOLOR - ESPESSURA 4MM</v>
          </cell>
          <cell r="C2690" t="str">
            <v>M2</v>
          </cell>
          <cell r="D2690">
            <v>38.65</v>
          </cell>
        </row>
        <row r="2691">
          <cell r="A2691" t="str">
            <v>140104</v>
          </cell>
          <cell r="B2691" t="str">
            <v>VIDRO LISO COMUM,TRANSPARENTE INCOLOR - ESPESSURA 5MM</v>
          </cell>
          <cell r="C2691" t="str">
            <v>M2</v>
          </cell>
          <cell r="D2691">
            <v>35.9</v>
          </cell>
        </row>
        <row r="2692">
          <cell r="A2692" t="str">
            <v>140105</v>
          </cell>
          <cell r="B2692" t="str">
            <v>VIDRO LISO COMUM,TRANSPARENTE INCOLOR - ESPESSURA 6MM</v>
          </cell>
          <cell r="C2692" t="str">
            <v>M2</v>
          </cell>
          <cell r="D2692">
            <v>41.41</v>
          </cell>
        </row>
        <row r="2693">
          <cell r="A2693" t="str">
            <v>140110</v>
          </cell>
          <cell r="B2693" t="str">
            <v>VIDRO IMPRESSO COMUM,TRANSLUCIDO INCOLOR - PADROES DIVERSOS,4MM</v>
          </cell>
          <cell r="C2693" t="str">
            <v>M2</v>
          </cell>
          <cell r="D2693">
            <v>21.6</v>
          </cell>
        </row>
        <row r="2694">
          <cell r="A2694" t="str">
            <v>140111</v>
          </cell>
          <cell r="B2694" t="str">
            <v>VIDRO IMPRESSO COMUM,TRANSLUCIDO INCOLOR - TIPO CANELADO,4MM</v>
          </cell>
          <cell r="C2694" t="str">
            <v>M2</v>
          </cell>
          <cell r="D2694">
            <v>21.6</v>
          </cell>
        </row>
        <row r="2695">
          <cell r="A2695" t="str">
            <v>140130</v>
          </cell>
          <cell r="B2695" t="str">
            <v>VIDRO LISO DE SEGURANCA,LAMINADO INCOLOR - ESPESSURA 6MM</v>
          </cell>
          <cell r="C2695" t="str">
            <v>M2</v>
          </cell>
          <cell r="D2695">
            <v>101.14</v>
          </cell>
        </row>
        <row r="2696">
          <cell r="A2696" t="str">
            <v>140137</v>
          </cell>
          <cell r="B2696" t="str">
            <v>VIDRO LISO DE SEGURANCA,LAMINADO LEITOSO - ESPESSURA 6MM</v>
          </cell>
          <cell r="C2696" t="str">
            <v>M2</v>
          </cell>
          <cell r="D2696">
            <v>116.4</v>
          </cell>
        </row>
        <row r="2697">
          <cell r="A2697" t="str">
            <v>140140</v>
          </cell>
          <cell r="B2697" t="str">
            <v>VIDRO IMPRESSO DE SEGURANCA,ARAMADO - ESPESSURA 7 A 8MM</v>
          </cell>
          <cell r="C2697" t="str">
            <v>M2</v>
          </cell>
          <cell r="D2697">
            <v>80.760000000000005</v>
          </cell>
        </row>
        <row r="2698">
          <cell r="A2698" t="str">
            <v>140145</v>
          </cell>
          <cell r="B2698" t="str">
            <v>VIDRO ORGANICO,FIXADO COM REBITES E VEDADO COM MASSA - ESPESSURA 3MM</v>
          </cell>
          <cell r="C2698" t="str">
            <v>M2</v>
          </cell>
          <cell r="D2698">
            <v>79.5</v>
          </cell>
        </row>
        <row r="2699">
          <cell r="A2699" t="str">
            <v>140146</v>
          </cell>
          <cell r="B2699" t="str">
            <v>VIDRO ORGANICO,FIXADO COM REBITES E VEDADO COM MASSA - ESPESSURA 5MM</v>
          </cell>
          <cell r="C2699" t="str">
            <v>M2</v>
          </cell>
          <cell r="D2699">
            <v>123</v>
          </cell>
        </row>
        <row r="2700">
          <cell r="A2700" t="str">
            <v>140150</v>
          </cell>
          <cell r="B2700" t="str">
            <v>VIDRO LISO DE SEGURANCA,TEMPERADO INCOLOR - ESPESSURA 6MM</v>
          </cell>
          <cell r="C2700" t="str">
            <v>M2</v>
          </cell>
          <cell r="D2700">
            <v>105.71</v>
          </cell>
        </row>
        <row r="2701">
          <cell r="A2701" t="str">
            <v>140170</v>
          </cell>
          <cell r="B2701" t="str">
            <v>ESPELHO COMUM - ESPESSURA 3MM</v>
          </cell>
          <cell r="C2701" t="str">
            <v>M2</v>
          </cell>
          <cell r="D2701">
            <v>41.94</v>
          </cell>
        </row>
        <row r="2702">
          <cell r="A2702" t="str">
            <v>140172</v>
          </cell>
          <cell r="B2702" t="str">
            <v>ESPELHO E=3MM COM MOLDURA DE ALUMINIO</v>
          </cell>
          <cell r="C2702" t="str">
            <v>M2</v>
          </cell>
          <cell r="D2702">
            <v>57.03</v>
          </cell>
        </row>
        <row r="2703">
          <cell r="A2703" t="str">
            <v>145000</v>
          </cell>
          <cell r="B2703" t="str">
            <v>DEMOLICOES</v>
          </cell>
          <cell r="D2703" t="str">
            <v xml:space="preserve"> R$-   </v>
          </cell>
        </row>
        <row r="2704">
          <cell r="A2704" t="str">
            <v>145001</v>
          </cell>
          <cell r="B2704" t="str">
            <v>DEMOLICAO DE VIDROS ENCAIXILHADOS EM GERAL,INCL.LIMPEZA DO CAIXILHO</v>
          </cell>
          <cell r="C2704" t="str">
            <v>M2</v>
          </cell>
          <cell r="D2704">
            <v>8.8800000000000008</v>
          </cell>
        </row>
        <row r="2705">
          <cell r="A2705" t="str">
            <v>146000</v>
          </cell>
          <cell r="B2705" t="str">
            <v>RETIRADAS</v>
          </cell>
          <cell r="D2705" t="str">
            <v xml:space="preserve"> R$-   </v>
          </cell>
        </row>
        <row r="2706">
          <cell r="A2706" t="str">
            <v>146001</v>
          </cell>
          <cell r="B2706" t="str">
            <v>RETIRADA DE VIDROS ENCAIXILHADOS EM GERAL,INCL.LIMPEZA DO CAIXILHO</v>
          </cell>
          <cell r="C2706" t="str">
            <v>M2</v>
          </cell>
          <cell r="D2706">
            <v>13.32</v>
          </cell>
        </row>
        <row r="2707">
          <cell r="A2707" t="str">
            <v>147000</v>
          </cell>
          <cell r="B2707" t="str">
            <v>RECOLOCACOES</v>
          </cell>
          <cell r="D2707" t="str">
            <v xml:space="preserve"> R$-   </v>
          </cell>
        </row>
        <row r="2708">
          <cell r="A2708" t="str">
            <v>147001</v>
          </cell>
          <cell r="B2708" t="str">
            <v>RECOLOCACAO DE VIDROS ENCAIXILHADOS EM GERAL</v>
          </cell>
          <cell r="C2708" t="str">
            <v>M2</v>
          </cell>
          <cell r="D2708">
            <v>10.88</v>
          </cell>
        </row>
        <row r="2709">
          <cell r="A2709" t="str">
            <v>150000</v>
          </cell>
          <cell r="B2709" t="str">
            <v>PINTURA</v>
          </cell>
          <cell r="D2709" t="str">
            <v xml:space="preserve"> R$-   </v>
          </cell>
        </row>
        <row r="2710">
          <cell r="A2710" t="str">
            <v>150100</v>
          </cell>
          <cell r="B2710" t="str">
            <v>PINTURA EM ALVENARIA E CONCRETO</v>
          </cell>
          <cell r="D2710" t="str">
            <v xml:space="preserve"> R$-   </v>
          </cell>
        </row>
        <row r="2711">
          <cell r="A2711" t="str">
            <v>150101</v>
          </cell>
          <cell r="B2711" t="str">
            <v>AGUADA DE CAL - CONCRETO OU REBOCO SEM MASSA CORRIDA,INTERIOR</v>
          </cell>
          <cell r="C2711" t="str">
            <v>M2</v>
          </cell>
          <cell r="D2711">
            <v>1.17</v>
          </cell>
        </row>
        <row r="2712">
          <cell r="A2712" t="str">
            <v>150102</v>
          </cell>
          <cell r="B2712" t="str">
            <v>AGUADA DE CAL - CONCRETO OU REBOCO SEM MASSA CORRIDA,EXTERIOR</v>
          </cell>
          <cell r="C2712" t="str">
            <v>M2</v>
          </cell>
          <cell r="D2712">
            <v>1.61</v>
          </cell>
        </row>
        <row r="2713">
          <cell r="A2713" t="str">
            <v>150108</v>
          </cell>
          <cell r="B2713" t="str">
            <v>TINTA HIDROFUGA A BASE DE CIMENTO - CONCR.OU REBOCO S/MASSA CORRIDA</v>
          </cell>
          <cell r="C2713" t="str">
            <v>M2</v>
          </cell>
          <cell r="D2713">
            <v>2.3199999999999998</v>
          </cell>
        </row>
        <row r="2714">
          <cell r="A2714" t="str">
            <v>150110</v>
          </cell>
          <cell r="B2714" t="str">
            <v>TINTA PVA (LATEX) - CONCRETO OU REBOCO SEM MASSA CORRIDA</v>
          </cell>
          <cell r="C2714" t="str">
            <v>M2</v>
          </cell>
          <cell r="D2714">
            <v>5.07</v>
          </cell>
        </row>
        <row r="2715">
          <cell r="A2715" t="str">
            <v>150111</v>
          </cell>
          <cell r="B2715" t="str">
            <v>TINTA PVA (LATEX) - REBOCO COM MASSA CORRIDA</v>
          </cell>
          <cell r="C2715" t="str">
            <v>M2</v>
          </cell>
          <cell r="D2715">
            <v>7.71</v>
          </cell>
        </row>
        <row r="2716">
          <cell r="A2716" t="str">
            <v>150115</v>
          </cell>
          <cell r="B2716" t="str">
            <v>TINTA ACRILICA - CONCRETO OU REBOCO SEM MASSA CORRIDA</v>
          </cell>
          <cell r="C2716" t="str">
            <v>M2</v>
          </cell>
          <cell r="D2716">
            <v>4.95</v>
          </cell>
        </row>
        <row r="2717">
          <cell r="A2717" t="str">
            <v>150116</v>
          </cell>
          <cell r="B2717" t="str">
            <v>TINTA ACRILICA - REBOCO COM MASSA CORRIDA</v>
          </cell>
          <cell r="C2717" t="str">
            <v>M2</v>
          </cell>
          <cell r="D2717">
            <v>8.8699999999999992</v>
          </cell>
        </row>
        <row r="2718">
          <cell r="A2718" t="str">
            <v>150120</v>
          </cell>
          <cell r="B2718" t="str">
            <v>TINTA A OLEO - CONCRETO OU REBOCO SEM MASSA CORRIDA</v>
          </cell>
          <cell r="C2718" t="str">
            <v>M2</v>
          </cell>
          <cell r="D2718">
            <v>5.01</v>
          </cell>
        </row>
        <row r="2719">
          <cell r="A2719" t="str">
            <v>150121</v>
          </cell>
          <cell r="B2719" t="str">
            <v>TINTA A OLEO - REBOCO COM MASSA CORRIDA</v>
          </cell>
          <cell r="C2719" t="str">
            <v>M2</v>
          </cell>
          <cell r="D2719">
            <v>9.5</v>
          </cell>
        </row>
        <row r="2720">
          <cell r="A2720" t="str">
            <v>150123</v>
          </cell>
          <cell r="B2720" t="str">
            <v>TINTA ESMALTE SINTETICO-CONCRETO OU REBOCO S/MASSA CORRIDA</v>
          </cell>
          <cell r="C2720" t="str">
            <v>M2</v>
          </cell>
          <cell r="D2720">
            <v>5.53</v>
          </cell>
        </row>
        <row r="2721">
          <cell r="A2721" t="str">
            <v>150124</v>
          </cell>
          <cell r="B2721" t="str">
            <v>TINTA ESMALTE SINTETICO CONCRETO OU REBOCO C/MASSA CORRIDA</v>
          </cell>
          <cell r="C2721" t="str">
            <v>M2</v>
          </cell>
          <cell r="D2721">
            <v>10.02</v>
          </cell>
        </row>
        <row r="2722">
          <cell r="A2722" t="str">
            <v>150130</v>
          </cell>
          <cell r="B2722" t="str">
            <v>TINTA NITRO-SINTETICA (QUANTIL) - CONCR.OU REBOCO SEM MASSA CORRIDA</v>
          </cell>
          <cell r="C2722" t="str">
            <v>M2</v>
          </cell>
          <cell r="D2722">
            <v>9.92</v>
          </cell>
        </row>
        <row r="2723">
          <cell r="A2723" t="str">
            <v>150131</v>
          </cell>
          <cell r="B2723" t="str">
            <v>TINTA NITRO-SINTETICA (QUANTIL) - REBOCO COM MASSA CORRIDA</v>
          </cell>
          <cell r="C2723" t="str">
            <v>M2</v>
          </cell>
          <cell r="D2723">
            <v>13.34</v>
          </cell>
        </row>
        <row r="2724">
          <cell r="A2724" t="str">
            <v>150135</v>
          </cell>
          <cell r="B2724" t="str">
            <v>TINTA EPOXI - CONCRETO OU REBOCO SEM MASSA CORRIDA</v>
          </cell>
          <cell r="C2724" t="str">
            <v>M2</v>
          </cell>
          <cell r="D2724">
            <v>24.62</v>
          </cell>
        </row>
        <row r="2725">
          <cell r="A2725" t="str">
            <v>150136</v>
          </cell>
          <cell r="B2725" t="str">
            <v>TINTA EPOXI - REBOCO COM MASSA CORRIDA</v>
          </cell>
          <cell r="C2725" t="str">
            <v>M2</v>
          </cell>
          <cell r="D2725">
            <v>32.380000000000003</v>
          </cell>
        </row>
        <row r="2726">
          <cell r="A2726" t="str">
            <v>150170</v>
          </cell>
          <cell r="B2726" t="str">
            <v>VERNIZ A BASE DE SILICONE - CONCRETO OU ALVENARIA APARENTE</v>
          </cell>
          <cell r="C2726" t="str">
            <v>M2</v>
          </cell>
          <cell r="D2726">
            <v>3.37</v>
          </cell>
        </row>
        <row r="2727">
          <cell r="A2727" t="str">
            <v>150175</v>
          </cell>
          <cell r="B2727" t="str">
            <v>VERNIZ A BASE DE POLIURETANO BICOMPONENTE - CONCRETO OU ALV.APARENTE</v>
          </cell>
          <cell r="C2727" t="str">
            <v>M2</v>
          </cell>
          <cell r="D2727">
            <v>3.5</v>
          </cell>
        </row>
        <row r="2728">
          <cell r="A2728" t="str">
            <v>150200</v>
          </cell>
          <cell r="B2728" t="str">
            <v>PINTURA EM MADEIRA</v>
          </cell>
          <cell r="D2728" t="str">
            <v xml:space="preserve"> R$-   </v>
          </cell>
        </row>
        <row r="2729">
          <cell r="A2729" t="str">
            <v>150205</v>
          </cell>
          <cell r="B2729" t="str">
            <v>TINTA A OLEO - ESQUADRIAS E PECAS DE MARCENARIA,SEM EMASSAMENTO</v>
          </cell>
          <cell r="C2729" t="str">
            <v>M2</v>
          </cell>
          <cell r="D2729">
            <v>4.9800000000000004</v>
          </cell>
        </row>
        <row r="2730">
          <cell r="A2730" t="str">
            <v>150206</v>
          </cell>
          <cell r="B2730" t="str">
            <v>TINTA A OLEO - ESQUADRIAS E PECAS DE MARCENARIA,COM EMASSAMENTO</v>
          </cell>
          <cell r="C2730" t="str">
            <v>M2</v>
          </cell>
          <cell r="D2730">
            <v>8.64</v>
          </cell>
        </row>
        <row r="2731">
          <cell r="A2731" t="str">
            <v>150207</v>
          </cell>
          <cell r="B2731" t="str">
            <v>TINTA A OLEO - ESTRUTURAS DE MADEIRA,SEM EMASSAMENTO</v>
          </cell>
          <cell r="C2731" t="str">
            <v>M2</v>
          </cell>
          <cell r="D2731">
            <v>2.5</v>
          </cell>
        </row>
        <row r="2732">
          <cell r="A2732" t="str">
            <v>150208</v>
          </cell>
          <cell r="B2732" t="str">
            <v>TINTA A OLEO - FORROS DE MADEIRA</v>
          </cell>
          <cell r="C2732" t="str">
            <v>M2</v>
          </cell>
          <cell r="D2732">
            <v>5.9</v>
          </cell>
        </row>
        <row r="2733">
          <cell r="A2733" t="str">
            <v>150209</v>
          </cell>
          <cell r="B2733" t="str">
            <v>TINTA A OLEO - RODAPES,GUARNICOES E MOLDURAS DE MADEIRA</v>
          </cell>
          <cell r="C2733" t="str">
            <v>M</v>
          </cell>
          <cell r="D2733">
            <v>0.87</v>
          </cell>
        </row>
        <row r="2734">
          <cell r="A2734" t="str">
            <v>150210</v>
          </cell>
          <cell r="B2734" t="str">
            <v>ESMALTE SINTETICO - ESQUADRIAS E PECAS DE MARCENARIA,SEM EMASSAMENTO</v>
          </cell>
          <cell r="C2734" t="str">
            <v>M2</v>
          </cell>
          <cell r="D2734">
            <v>5.8</v>
          </cell>
        </row>
        <row r="2735">
          <cell r="A2735" t="str">
            <v>150211</v>
          </cell>
          <cell r="B2735" t="str">
            <v>ESMALTE SINTETICO - ESQUADRIAS E PECAS DE MARCENARIA,COM EMASSAMENTO</v>
          </cell>
          <cell r="C2735" t="str">
            <v>M2</v>
          </cell>
          <cell r="D2735">
            <v>9.4600000000000009</v>
          </cell>
        </row>
        <row r="2736">
          <cell r="A2736" t="str">
            <v>150212</v>
          </cell>
          <cell r="B2736" t="str">
            <v>ESMALTE SINTETICO - ESTRUTURAS DE MADEIRA,SEM EMASSAMENTO</v>
          </cell>
          <cell r="C2736" t="str">
            <v>M2</v>
          </cell>
          <cell r="D2736">
            <v>2.81</v>
          </cell>
        </row>
        <row r="2737">
          <cell r="A2737" t="str">
            <v>150213</v>
          </cell>
          <cell r="B2737" t="str">
            <v>ESMALTE SINTETICO - FORROS DE MADEIRA</v>
          </cell>
          <cell r="C2737" t="str">
            <v>M2</v>
          </cell>
          <cell r="D2737">
            <v>6.72</v>
          </cell>
        </row>
        <row r="2738">
          <cell r="A2738" t="str">
            <v>150214</v>
          </cell>
          <cell r="B2738" t="str">
            <v>ESMALTE SINTETICO - RODAPES,GUARNICOES E MOLDURAS DE MADEIRA</v>
          </cell>
          <cell r="C2738" t="str">
            <v>M</v>
          </cell>
          <cell r="D2738">
            <v>1.03</v>
          </cell>
        </row>
        <row r="2739">
          <cell r="A2739" t="str">
            <v>150240</v>
          </cell>
          <cell r="B2739" t="str">
            <v>LIQUIDO IMUNIZANTE A BASE DE NAFTENATO DE ZINCO</v>
          </cell>
          <cell r="C2739" t="str">
            <v>M2</v>
          </cell>
          <cell r="D2739">
            <v>2</v>
          </cell>
        </row>
        <row r="2740">
          <cell r="A2740" t="str">
            <v>150250</v>
          </cell>
          <cell r="B2740" t="str">
            <v>VERNIZ A BASE DE GOMA LACA - ESQUADRIAS E PECAS DE MARCENARIA</v>
          </cell>
          <cell r="C2740" t="str">
            <v>M2</v>
          </cell>
          <cell r="D2740">
            <v>4.8600000000000003</v>
          </cell>
        </row>
        <row r="2741">
          <cell r="A2741" t="str">
            <v>150254</v>
          </cell>
          <cell r="B2741" t="str">
            <v>VERNIZ A BASE DE GOMA LACA - RODAPES,GUARNICOES E MOLDUR.DE MADEIRA</v>
          </cell>
          <cell r="C2741" t="str">
            <v>M</v>
          </cell>
          <cell r="D2741">
            <v>0.81</v>
          </cell>
        </row>
        <row r="2742">
          <cell r="A2742" t="str">
            <v>150255</v>
          </cell>
          <cell r="B2742" t="str">
            <v>VERNIZ NITRO-SINTETICO - ESQUADRIAS E PECAS DE MARCENARIA</v>
          </cell>
          <cell r="C2742" t="str">
            <v>M2</v>
          </cell>
          <cell r="D2742">
            <v>4.04</v>
          </cell>
        </row>
        <row r="2743">
          <cell r="A2743" t="str">
            <v>150259</v>
          </cell>
          <cell r="B2743" t="str">
            <v>VERNIZ NITRO-SINTETICO - RODAPES,GUARNICOES E MOLDURAS DE MADEIRA</v>
          </cell>
          <cell r="C2743" t="str">
            <v>M</v>
          </cell>
          <cell r="D2743">
            <v>0.72</v>
          </cell>
        </row>
        <row r="2744">
          <cell r="A2744" t="str">
            <v>150260</v>
          </cell>
          <cell r="B2744" t="str">
            <v>VERNIZ POLIURETANO BICOMPONENTE - ESQUADRIAS E PECAS DE MARCENARIA</v>
          </cell>
          <cell r="C2744" t="str">
            <v>M2</v>
          </cell>
          <cell r="D2744">
            <v>4.16</v>
          </cell>
        </row>
        <row r="2745">
          <cell r="A2745" t="str">
            <v>150261</v>
          </cell>
          <cell r="B2745" t="str">
            <v>VERNIZ POLIURETANO FORROS DE MADEIRA</v>
          </cell>
          <cell r="C2745" t="str">
            <v>M2</v>
          </cell>
          <cell r="D2745">
            <v>4.9000000000000004</v>
          </cell>
        </row>
        <row r="2746">
          <cell r="A2746" t="str">
            <v>150300</v>
          </cell>
          <cell r="B2746" t="str">
            <v>PINTURA EM METAL</v>
          </cell>
          <cell r="D2746" t="str">
            <v xml:space="preserve"> R$-   </v>
          </cell>
        </row>
        <row r="2747">
          <cell r="A2747" t="str">
            <v>150304</v>
          </cell>
          <cell r="B2747" t="str">
            <v>TINTA BETUMINOSA - INTERIOR DE CALHAS,RUFOS E RINCOES METALICOS</v>
          </cell>
          <cell r="C2747" t="str">
            <v>M</v>
          </cell>
          <cell r="D2747">
            <v>1.61</v>
          </cell>
        </row>
        <row r="2748">
          <cell r="A2748" t="str">
            <v>150305</v>
          </cell>
          <cell r="B2748" t="str">
            <v>TINTA A OLEO - ESQUADRIAS E PECAS DE SERRALHERIA</v>
          </cell>
          <cell r="C2748" t="str">
            <v>M2</v>
          </cell>
          <cell r="D2748">
            <v>10.39</v>
          </cell>
        </row>
        <row r="2749">
          <cell r="A2749" t="str">
            <v>150307</v>
          </cell>
          <cell r="B2749" t="str">
            <v>TINTA A OLEO - ESTRUTURAS METALICAS</v>
          </cell>
          <cell r="C2749" t="str">
            <v>M2</v>
          </cell>
          <cell r="D2749">
            <v>4.67</v>
          </cell>
        </row>
        <row r="2750">
          <cell r="A2750" t="str">
            <v>150309</v>
          </cell>
          <cell r="B2750" t="str">
            <v>TINTA A OLEO - EXTERIOR DE CALHAS,RUFOS E CONDUTORES</v>
          </cell>
          <cell r="C2750" t="str">
            <v>M</v>
          </cell>
          <cell r="D2750">
            <v>2.62</v>
          </cell>
        </row>
        <row r="2751">
          <cell r="A2751" t="str">
            <v>150310</v>
          </cell>
          <cell r="B2751" t="str">
            <v>ESMALTE SINTETICO - ESQUADRIAS E PECAS DE SERRALHERIA</v>
          </cell>
          <cell r="C2751" t="str">
            <v>M2</v>
          </cell>
          <cell r="D2751">
            <v>10.91</v>
          </cell>
        </row>
        <row r="2752">
          <cell r="A2752" t="str">
            <v>150312</v>
          </cell>
          <cell r="B2752" t="str">
            <v>ESMALTE SINTETICO - ESTRUTURAS METALICAS</v>
          </cell>
          <cell r="C2752" t="str">
            <v>M2</v>
          </cell>
          <cell r="D2752">
            <v>4.9800000000000004</v>
          </cell>
        </row>
        <row r="2753">
          <cell r="A2753" t="str">
            <v>150314</v>
          </cell>
          <cell r="B2753" t="str">
            <v>ESMALTE SINTETICO - EXTERIOR DE CALHAS,RUFOS E CONDUTORES</v>
          </cell>
          <cell r="C2753" t="str">
            <v>M</v>
          </cell>
          <cell r="D2753">
            <v>2.83</v>
          </cell>
        </row>
        <row r="2754">
          <cell r="A2754" t="str">
            <v>150330</v>
          </cell>
          <cell r="B2754" t="str">
            <v>TINTA GRAFITE (BASE ALQUIDICA) - ESQUADRIAS E PECAS DE SERRALHERIA</v>
          </cell>
          <cell r="C2754" t="str">
            <v>M2</v>
          </cell>
          <cell r="D2754">
            <v>10.84</v>
          </cell>
        </row>
        <row r="2755">
          <cell r="A2755" t="str">
            <v>150332</v>
          </cell>
          <cell r="B2755" t="str">
            <v>TINTA GRAFITE (BASE ALQUIDICA) - ESTRUTURAS METALICAS</v>
          </cell>
          <cell r="C2755" t="str">
            <v>M2</v>
          </cell>
          <cell r="D2755">
            <v>4.9400000000000004</v>
          </cell>
        </row>
        <row r="2756">
          <cell r="A2756" t="str">
            <v>150334</v>
          </cell>
          <cell r="B2756" t="str">
            <v>TINTA GRAFITE (BASE ALQUIDICA) - EXTERIOR CALHAS,RUFOS E CONDUTORES</v>
          </cell>
          <cell r="C2756" t="str">
            <v>M</v>
          </cell>
          <cell r="D2756">
            <v>2.8</v>
          </cell>
        </row>
        <row r="2757">
          <cell r="A2757" t="str">
            <v>150345</v>
          </cell>
          <cell r="B2757" t="str">
            <v>TINTA ALUMINIO (BASE FENOLICA) - ESQUADRIAS E PECAS DE SERRALHERIA</v>
          </cell>
          <cell r="C2757" t="str">
            <v>M2</v>
          </cell>
          <cell r="D2757">
            <v>10.55</v>
          </cell>
        </row>
        <row r="2758">
          <cell r="A2758" t="str">
            <v>150347</v>
          </cell>
          <cell r="B2758" t="str">
            <v>TINTA ALUMINIO (BASE FENOLICA) - ESTRUTURAS METALICAS</v>
          </cell>
          <cell r="C2758" t="str">
            <v>M2</v>
          </cell>
          <cell r="D2758">
            <v>4.76</v>
          </cell>
        </row>
        <row r="2759">
          <cell r="A2759" t="str">
            <v>150349</v>
          </cell>
          <cell r="B2759" t="str">
            <v>TINTA ALUMINIO (BASE FENOLICA) - EXTERIOR CALHAS,RUFOS E CONDUTORES</v>
          </cell>
          <cell r="C2759" t="str">
            <v>M</v>
          </cell>
          <cell r="D2759">
            <v>2.68</v>
          </cell>
        </row>
        <row r="2760">
          <cell r="A2760" t="str">
            <v>155000</v>
          </cell>
          <cell r="B2760" t="str">
            <v>DEMOLICOES</v>
          </cell>
          <cell r="D2760" t="str">
            <v xml:space="preserve"> R$-   </v>
          </cell>
        </row>
        <row r="2761">
          <cell r="A2761" t="str">
            <v>155001</v>
          </cell>
          <cell r="B2761" t="str">
            <v>REMOCAO DE AGUADA DE CAL OU TINTA A BASE DE CIMENTO - ESCOVA DE ACO</v>
          </cell>
          <cell r="C2761" t="str">
            <v>M2</v>
          </cell>
          <cell r="D2761">
            <v>0.43</v>
          </cell>
        </row>
        <row r="2762">
          <cell r="A2762" t="str">
            <v>155003</v>
          </cell>
          <cell r="B2762" t="str">
            <v>REMOCAO DE PINTURA EM ALVENARIA E CONCRETO - LIXA</v>
          </cell>
          <cell r="C2762" t="str">
            <v>M2</v>
          </cell>
          <cell r="D2762">
            <v>0.98</v>
          </cell>
        </row>
        <row r="2763">
          <cell r="A2763" t="str">
            <v>155004</v>
          </cell>
          <cell r="B2763" t="str">
            <v>REMOCAO DE PINTURA EM ALVENARIA E CONCRETO - REMOVEDOR</v>
          </cell>
          <cell r="C2763" t="str">
            <v>M2</v>
          </cell>
          <cell r="D2763">
            <v>1.81</v>
          </cell>
        </row>
        <row r="2764">
          <cell r="A2764" t="str">
            <v>155005</v>
          </cell>
          <cell r="B2764" t="str">
            <v>REMOCAO DE PINTURA EM CONCRETO - JATEAMENTO</v>
          </cell>
          <cell r="C2764" t="str">
            <v>M2</v>
          </cell>
          <cell r="D2764">
            <v>19.39</v>
          </cell>
        </row>
        <row r="2765">
          <cell r="A2765" t="str">
            <v>155010</v>
          </cell>
          <cell r="B2765" t="str">
            <v>REMOCAO DE PINTURA EM ESQUADRIAS E FORROS DE MADEIRA - LIXA</v>
          </cell>
          <cell r="C2765" t="str">
            <v>M2</v>
          </cell>
          <cell r="D2765">
            <v>1.43</v>
          </cell>
        </row>
        <row r="2766">
          <cell r="A2766" t="str">
            <v>155011</v>
          </cell>
          <cell r="B2766" t="str">
            <v>REMOCAO DE PINTURA EM ESQUADRIAS E FORROS DE MADEIRA - REMOVEDOR</v>
          </cell>
          <cell r="C2766" t="str">
            <v>M2</v>
          </cell>
          <cell r="D2766">
            <v>2.25</v>
          </cell>
        </row>
        <row r="2767">
          <cell r="A2767" t="str">
            <v>155013</v>
          </cell>
          <cell r="B2767" t="str">
            <v>REMOCAO DE PINTURA EM RODAPES E MOLDURAS DE MADEIRA - LIXA</v>
          </cell>
          <cell r="C2767" t="str">
            <v>M</v>
          </cell>
          <cell r="D2767">
            <v>0.22</v>
          </cell>
        </row>
        <row r="2768">
          <cell r="A2768" t="str">
            <v>155014</v>
          </cell>
          <cell r="B2768" t="str">
            <v>REMOCAO DE PINTURA EM RODAPES E MOLDURAS DE MADEIRA - REMOVEDOR</v>
          </cell>
          <cell r="C2768" t="str">
            <v>M</v>
          </cell>
          <cell r="D2768">
            <v>0.28999999999999998</v>
          </cell>
        </row>
        <row r="2769">
          <cell r="A2769" t="str">
            <v>155020</v>
          </cell>
          <cell r="B2769" t="str">
            <v>REMOCAO DE PINTURA EM ESQUADRIAS E PECAS DE SERRALHERIA - LIXA</v>
          </cell>
          <cell r="C2769" t="str">
            <v>M2</v>
          </cell>
          <cell r="D2769">
            <v>1.63</v>
          </cell>
        </row>
        <row r="2770">
          <cell r="A2770" t="str">
            <v>155021</v>
          </cell>
          <cell r="B2770" t="str">
            <v>REMOCAO DE PINTURA EM ESQUADRIAS E PECAS DE SERRALHERIA - REMOVEDOR</v>
          </cell>
          <cell r="C2770" t="str">
            <v>M2</v>
          </cell>
          <cell r="D2770">
            <v>2.02</v>
          </cell>
        </row>
        <row r="2771">
          <cell r="A2771" t="str">
            <v>155023</v>
          </cell>
          <cell r="B2771" t="str">
            <v>REMOCAO DE PINTURA EM ESTRUTURAS METALICAS - JATEAMENTO</v>
          </cell>
          <cell r="C2771" t="str">
            <v>M2</v>
          </cell>
          <cell r="D2771">
            <v>26.19</v>
          </cell>
        </row>
        <row r="2772">
          <cell r="A2772" t="str">
            <v>158000</v>
          </cell>
          <cell r="B2772" t="str">
            <v>SERVICOS PARCIAIS</v>
          </cell>
          <cell r="D2772" t="str">
            <v xml:space="preserve"> R$-   </v>
          </cell>
        </row>
        <row r="2773">
          <cell r="A2773" t="str">
            <v>158001</v>
          </cell>
          <cell r="B2773" t="str">
            <v>PVA(LATEX) - REPINTURA DE ALVENARIA E CONCRETO,C/RETOQUES DE MASSA</v>
          </cell>
          <cell r="C2773" t="str">
            <v>M2</v>
          </cell>
          <cell r="D2773">
            <v>3.87</v>
          </cell>
        </row>
        <row r="2774">
          <cell r="A2774" t="str">
            <v>158005</v>
          </cell>
          <cell r="B2774" t="str">
            <v>TINTA ACRILICA - REPINTURA DE ALVENARIA E CONCRETO C/RETOQUE DE MAS</v>
          </cell>
          <cell r="C2774" t="str">
            <v>M2</v>
          </cell>
          <cell r="D2774">
            <v>4.49</v>
          </cell>
        </row>
        <row r="2775">
          <cell r="A2775" t="str">
            <v>158010</v>
          </cell>
          <cell r="B2775" t="str">
            <v>TINTA A OLEO - REPINTURA DE ALVENARIA E CONCRETO,C/RETOQUES DE MASSA</v>
          </cell>
          <cell r="C2775" t="str">
            <v>M2</v>
          </cell>
          <cell r="D2775">
            <v>4.57</v>
          </cell>
        </row>
        <row r="2776">
          <cell r="A2776" t="str">
            <v>158011</v>
          </cell>
          <cell r="B2776" t="str">
            <v>TINTA A OLEO - REPINTURA DE ESQUADRIAS DE MADEIRA</v>
          </cell>
          <cell r="C2776" t="str">
            <v>M2</v>
          </cell>
          <cell r="D2776">
            <v>4.57</v>
          </cell>
        </row>
        <row r="2777">
          <cell r="A2777" t="str">
            <v>158012</v>
          </cell>
          <cell r="B2777" t="str">
            <v>TINTA A OLEO - REPINTURA DE ESTRUTURAS DE MADEIRA</v>
          </cell>
          <cell r="C2777" t="str">
            <v>M2</v>
          </cell>
          <cell r="D2777">
            <v>2.13</v>
          </cell>
        </row>
        <row r="2778">
          <cell r="A2778" t="str">
            <v>158013</v>
          </cell>
          <cell r="B2778" t="str">
            <v>TINTA A OLEO - REPINTURA DE FORROS DE MADEIRA</v>
          </cell>
          <cell r="C2778" t="str">
            <v>M2</v>
          </cell>
          <cell r="D2778">
            <v>3.39</v>
          </cell>
        </row>
        <row r="2779">
          <cell r="A2779" t="str">
            <v>158014</v>
          </cell>
          <cell r="B2779" t="str">
            <v>TINTA A OLEO - REPINTURA DE RODAPES E MOLDURAS DE MADEIRA</v>
          </cell>
          <cell r="C2779" t="str">
            <v>M</v>
          </cell>
          <cell r="D2779">
            <v>0.54</v>
          </cell>
        </row>
        <row r="2780">
          <cell r="A2780" t="str">
            <v>158020</v>
          </cell>
          <cell r="B2780" t="str">
            <v>TINTA A OLEO - REPINTURA DE ESQUADRIAS METALICAS</v>
          </cell>
          <cell r="C2780" t="str">
            <v>M2</v>
          </cell>
          <cell r="D2780">
            <v>5.95</v>
          </cell>
        </row>
        <row r="2781">
          <cell r="A2781" t="str">
            <v>158028</v>
          </cell>
          <cell r="B2781" t="str">
            <v>ESMALTE SINTETICO REPINTURA DE ALVEN. E CONCRETO C/RETOQUE DE MASSA</v>
          </cell>
          <cell r="C2781" t="str">
            <v>M2</v>
          </cell>
          <cell r="D2781">
            <v>4.9800000000000004</v>
          </cell>
        </row>
        <row r="2782">
          <cell r="A2782" t="str">
            <v>158030</v>
          </cell>
          <cell r="B2782" t="str">
            <v>ESMALTE SINTETICO - REPINTURA DE ESQUADRIAS DE MADEIRA</v>
          </cell>
          <cell r="C2782" t="str">
            <v>M2</v>
          </cell>
          <cell r="D2782">
            <v>4.9800000000000004</v>
          </cell>
        </row>
        <row r="2783">
          <cell r="A2783" t="str">
            <v>158031</v>
          </cell>
          <cell r="B2783" t="str">
            <v>ESMALTE SINTETICO - REPINTURA DE ESTRUTURAS DE MADEIRA</v>
          </cell>
          <cell r="C2783" t="str">
            <v>M2</v>
          </cell>
          <cell r="D2783">
            <v>2.34</v>
          </cell>
        </row>
        <row r="2784">
          <cell r="A2784" t="str">
            <v>158032</v>
          </cell>
          <cell r="B2784" t="str">
            <v>ESMALTE SINTETICO - REPINTURA DE FORROS DE MADEIRA</v>
          </cell>
          <cell r="C2784" t="str">
            <v>M2</v>
          </cell>
          <cell r="D2784">
            <v>3.8</v>
          </cell>
        </row>
        <row r="2785">
          <cell r="A2785" t="str">
            <v>158033</v>
          </cell>
          <cell r="B2785" t="str">
            <v>ESMALTE SINTETICO - REPINTURA DE RODAPES E MOLDURAS DE MADEIRA</v>
          </cell>
          <cell r="C2785" t="str">
            <v>M</v>
          </cell>
          <cell r="D2785">
            <v>0.62</v>
          </cell>
        </row>
        <row r="2786">
          <cell r="A2786" t="str">
            <v>158034</v>
          </cell>
          <cell r="B2786" t="str">
            <v>ESMALTE SINTETICO - REPINTURA DE ESQUADRIAS METALICAS</v>
          </cell>
          <cell r="C2786" t="str">
            <v>M2</v>
          </cell>
          <cell r="D2786">
            <v>6.26</v>
          </cell>
        </row>
        <row r="2787">
          <cell r="A2787" t="str">
            <v>158040</v>
          </cell>
          <cell r="B2787" t="str">
            <v>TINTA GRAFITE - REPINTURA DE ESQUADRIAS METALICAS</v>
          </cell>
          <cell r="C2787" t="str">
            <v>M2</v>
          </cell>
          <cell r="D2787">
            <v>6.22</v>
          </cell>
        </row>
        <row r="2788">
          <cell r="A2788" t="str">
            <v>158050</v>
          </cell>
          <cell r="B2788" t="str">
            <v>VERNIZ NITRO-SINTETICO - REPINTURA DE ESQUADRIAS DE MADEIRA</v>
          </cell>
          <cell r="C2788" t="str">
            <v>M2</v>
          </cell>
          <cell r="D2788">
            <v>2.78</v>
          </cell>
        </row>
        <row r="2789">
          <cell r="A2789" t="str">
            <v>158055</v>
          </cell>
          <cell r="B2789" t="str">
            <v>VERNIZ NITRO-SINTETICO - REPINTURA DE RODAPES E MOLDURAS DE MADEIRA</v>
          </cell>
          <cell r="C2789" t="str">
            <v>M</v>
          </cell>
          <cell r="D2789">
            <v>0.44</v>
          </cell>
        </row>
        <row r="2790">
          <cell r="A2790" t="str">
            <v>158057</v>
          </cell>
          <cell r="B2790" t="str">
            <v>VERNIZ POLIURETANO REPINTURA DE FORROS DE MADEIRA</v>
          </cell>
          <cell r="C2790" t="str">
            <v>M2</v>
          </cell>
          <cell r="D2790">
            <v>3.13</v>
          </cell>
        </row>
        <row r="2791">
          <cell r="A2791" t="str">
            <v>170000</v>
          </cell>
          <cell r="B2791" t="str">
            <v>SERV.COMPLEMENTARES</v>
          </cell>
          <cell r="D2791" t="str">
            <v xml:space="preserve"> R$-   </v>
          </cell>
        </row>
        <row r="2792">
          <cell r="A2792" t="str">
            <v>170100</v>
          </cell>
          <cell r="B2792" t="str">
            <v>FECHAMENTOS</v>
          </cell>
          <cell r="D2792" t="str">
            <v xml:space="preserve"> R$-   </v>
          </cell>
        </row>
        <row r="2793">
          <cell r="A2793" t="str">
            <v>170105</v>
          </cell>
          <cell r="B2793" t="str">
            <v>CERCA DE ARAME FARPADO,MOURAO DE EUCALIPTO - 3 FIOS</v>
          </cell>
          <cell r="C2793" t="str">
            <v>M</v>
          </cell>
          <cell r="D2793">
            <v>7.4</v>
          </cell>
        </row>
        <row r="2794">
          <cell r="A2794" t="str">
            <v>170106</v>
          </cell>
          <cell r="B2794" t="str">
            <v>CERCA DE ARAME FARPADO,MOURAO DE EUCALIPTO - 4 FIOS</v>
          </cell>
          <cell r="C2794" t="str">
            <v>M</v>
          </cell>
          <cell r="D2794">
            <v>9</v>
          </cell>
        </row>
        <row r="2795">
          <cell r="A2795" t="str">
            <v>170112</v>
          </cell>
          <cell r="B2795" t="str">
            <v>CERCA DE ARAME FARPADO,MOURAO QUADRADO DE CONCRETO - 4 FIOS</v>
          </cell>
          <cell r="C2795" t="str">
            <v>M</v>
          </cell>
          <cell r="D2795">
            <v>29.33</v>
          </cell>
        </row>
        <row r="2796">
          <cell r="A2796" t="str">
            <v>170113</v>
          </cell>
          <cell r="B2796" t="str">
            <v>CERCA DE ARAME FARPADO,MOURAO QUADRADO DE CONCRETO - 5 FIOS</v>
          </cell>
          <cell r="C2796" t="str">
            <v>M</v>
          </cell>
          <cell r="D2796">
            <v>31.04</v>
          </cell>
        </row>
        <row r="2797">
          <cell r="A2797" t="str">
            <v>170115</v>
          </cell>
          <cell r="B2797" t="str">
            <v>CERCA DE ARAME GALVANIZADO,MOURAO DE EUCALIPTO - 3 FIOS</v>
          </cell>
          <cell r="C2797" t="str">
            <v>M</v>
          </cell>
          <cell r="D2797">
            <v>6.87</v>
          </cell>
        </row>
        <row r="2798">
          <cell r="A2798" t="str">
            <v>170116</v>
          </cell>
          <cell r="B2798" t="str">
            <v>CERCA DE ARAME GALVANIZADO,MOURAO DE EUCALIPTO - 4 FIOS</v>
          </cell>
          <cell r="C2798" t="str">
            <v>M</v>
          </cell>
          <cell r="D2798">
            <v>8.42</v>
          </cell>
        </row>
        <row r="2799">
          <cell r="A2799" t="str">
            <v>170117</v>
          </cell>
          <cell r="B2799" t="str">
            <v>FC.02 CERCA DE TELA GALVANIZADA, MOURAO EM "T" DE CONCR C/MURETA</v>
          </cell>
          <cell r="C2799" t="str">
            <v>M</v>
          </cell>
          <cell r="D2799">
            <v>89.85</v>
          </cell>
        </row>
        <row r="2800">
          <cell r="A2800" t="str">
            <v>170118</v>
          </cell>
          <cell r="B2800" t="str">
            <v>FC.03 CERCA DE TELA GALVANIZADA,MOURAO EM "T"DE CONCRETO C/MURETA</v>
          </cell>
          <cell r="C2800" t="str">
            <v>M</v>
          </cell>
          <cell r="D2800">
            <v>81.349999999999994</v>
          </cell>
        </row>
        <row r="2801">
          <cell r="A2801" t="str">
            <v>170120</v>
          </cell>
          <cell r="B2801" t="str">
            <v>CERCA DE TELA GALVANIZADA,MALHA 2"FIO 14,TIPO EDIF-1831 - MC/2M</v>
          </cell>
          <cell r="C2801" t="str">
            <v>M</v>
          </cell>
          <cell r="D2801">
            <v>51.04</v>
          </cell>
        </row>
        <row r="2802">
          <cell r="A2802" t="str">
            <v>170121</v>
          </cell>
          <cell r="B2802" t="str">
            <v>CERCA DE TELA GALVANIZADA,MALHA 2"FIO 14,TIPO EDIF-1832 - MCAF/2M</v>
          </cell>
          <cell r="C2802" t="str">
            <v>M</v>
          </cell>
          <cell r="D2802">
            <v>52.4</v>
          </cell>
        </row>
        <row r="2803">
          <cell r="A2803" t="str">
            <v>170122</v>
          </cell>
          <cell r="B2803" t="str">
            <v>CERCA DE TELA GALVANIZADA,MALHA 2"FIO 14,TIPO EDIF-1833 - MCAL/2M</v>
          </cell>
          <cell r="C2803" t="str">
            <v>M</v>
          </cell>
          <cell r="D2803">
            <v>53.63</v>
          </cell>
        </row>
        <row r="2804">
          <cell r="A2804" t="str">
            <v>170123</v>
          </cell>
          <cell r="B2804" t="str">
            <v>CERCA DE TELA GALVANIZADA,MALHA 2"FIO 10,TIPO EDIF-1834 - TG/4M</v>
          </cell>
          <cell r="C2804" t="str">
            <v>M</v>
          </cell>
          <cell r="D2804">
            <v>87.28</v>
          </cell>
        </row>
        <row r="2805">
          <cell r="A2805" t="str">
            <v>170124</v>
          </cell>
          <cell r="B2805" t="str">
            <v>CERCA DE TELA GALVANIZADA,MALHA 2"FIO 10,TIPO EDIF-1835 - TG/2M</v>
          </cell>
          <cell r="C2805" t="str">
            <v>M</v>
          </cell>
          <cell r="D2805">
            <v>59.21</v>
          </cell>
        </row>
        <row r="2806">
          <cell r="A2806" t="str">
            <v>170125</v>
          </cell>
          <cell r="B2806" t="str">
            <v>FC.04 CERCA DE TELA GALVANIZADA MOURAO EM "T"DE CONCRETO</v>
          </cell>
          <cell r="C2806" t="str">
            <v>M</v>
          </cell>
          <cell r="D2806">
            <v>62.91</v>
          </cell>
        </row>
        <row r="2807">
          <cell r="A2807" t="str">
            <v>170126</v>
          </cell>
          <cell r="B2807" t="str">
            <v>FC.05 CERCA DE TELA GALVANIZADA,MOURAO EM "T" DE CONCRETO</v>
          </cell>
          <cell r="C2807" t="str">
            <v>M</v>
          </cell>
          <cell r="D2807">
            <v>63.39</v>
          </cell>
        </row>
        <row r="2808">
          <cell r="A2808" t="str">
            <v>170127</v>
          </cell>
          <cell r="B2808" t="str">
            <v>FP-04 ALAMBRADO EM TUBO GALVANIZADO E TELA GALVANIZADA H=2,00M</v>
          </cell>
          <cell r="C2808" t="str">
            <v>M</v>
          </cell>
          <cell r="D2808">
            <v>68.349999999999994</v>
          </cell>
        </row>
        <row r="2809">
          <cell r="A2809" t="str">
            <v>170128</v>
          </cell>
          <cell r="B2809" t="str">
            <v>FP05 ALAMBRADO EM TUBO GALVANIZADO E TELA GALVANIZADA H=1,00M</v>
          </cell>
          <cell r="C2809" t="str">
            <v>M</v>
          </cell>
          <cell r="D2809">
            <v>26.2</v>
          </cell>
        </row>
        <row r="2810">
          <cell r="A2810" t="str">
            <v>170129</v>
          </cell>
          <cell r="B2810" t="str">
            <v>FP 03 ALAMBRADO PARA QUADRAS DE ESPORTE - GP.6/EDIF - TG/4,5M</v>
          </cell>
          <cell r="C2810" t="str">
            <v>M</v>
          </cell>
          <cell r="D2810">
            <v>105.4</v>
          </cell>
        </row>
        <row r="2811">
          <cell r="A2811" t="str">
            <v>170130</v>
          </cell>
          <cell r="B2811" t="str">
            <v>GRADIL DE FERRO PERFILADO - GE-1/EDIF</v>
          </cell>
          <cell r="C2811" t="str">
            <v>M</v>
          </cell>
          <cell r="D2811">
            <v>184.92</v>
          </cell>
        </row>
        <row r="2812">
          <cell r="A2812" t="str">
            <v>170131</v>
          </cell>
          <cell r="B2812" t="str">
            <v>FP.01 GRADIL DE FERRO PERFILADO,TIPO PARQUE SEM MURETA - GP-5/DEPAVE</v>
          </cell>
          <cell r="C2812" t="str">
            <v>M</v>
          </cell>
          <cell r="D2812">
            <v>296.86</v>
          </cell>
        </row>
        <row r="2813">
          <cell r="A2813" t="str">
            <v>170132</v>
          </cell>
          <cell r="B2813" t="str">
            <v>FP.02 GRADIL DE FERRO PERFILADO,TIPO PARQUE C/ MURETA - GPM-1/DEPAVE</v>
          </cell>
          <cell r="C2813" t="str">
            <v>M</v>
          </cell>
          <cell r="D2813">
            <v>306.85000000000002</v>
          </cell>
        </row>
        <row r="2814">
          <cell r="A2814" t="str">
            <v>170133</v>
          </cell>
          <cell r="B2814" t="str">
            <v>FP.06 GRADIL/PEITORAL DE FERRO PERFILADO H=1,00M</v>
          </cell>
          <cell r="C2814" t="str">
            <v>M</v>
          </cell>
          <cell r="D2814">
            <v>69.209999999999994</v>
          </cell>
        </row>
        <row r="2815">
          <cell r="A2815" t="str">
            <v>170134</v>
          </cell>
          <cell r="B2815" t="str">
            <v>PORTAO DE FERRO PERFILADO TIPO PARQUE (GP.5/GPM1)2,0M 1FL</v>
          </cell>
          <cell r="C2815" t="str">
            <v>UN</v>
          </cell>
          <cell r="D2815">
            <v>890.39</v>
          </cell>
        </row>
        <row r="2816">
          <cell r="A2816" t="str">
            <v>170135</v>
          </cell>
          <cell r="B2816" t="str">
            <v>PORTAO DE FERRO PERF.,TIPO PQE.(GP.5/GPM.1)1,50M 1FL</v>
          </cell>
          <cell r="C2816" t="str">
            <v>UN</v>
          </cell>
          <cell r="D2816">
            <v>766.82</v>
          </cell>
        </row>
        <row r="2817">
          <cell r="A2817" t="str">
            <v>170136</v>
          </cell>
          <cell r="B2817" t="str">
            <v>PP.39/PP.40-PORTAO DE FERRO PERF.TIPO PQE.(GP.5/GPM1)3,0M 1 OU 2FL</v>
          </cell>
          <cell r="C2817" t="str">
            <v>UN</v>
          </cell>
          <cell r="D2817">
            <v>1203.8499999999999</v>
          </cell>
        </row>
        <row r="2818">
          <cell r="A2818" t="str">
            <v>170137</v>
          </cell>
          <cell r="B2818" t="str">
            <v>PORTAO DE FERRO PERFILADO,TIPO PARQUE (GP-5/GPM-1)-4,00M 2FL PP.41</v>
          </cell>
          <cell r="C2818" t="str">
            <v>UN</v>
          </cell>
          <cell r="D2818">
            <v>1478.11</v>
          </cell>
        </row>
        <row r="2819">
          <cell r="A2819" t="str">
            <v>170138</v>
          </cell>
          <cell r="B2819" t="str">
            <v>PORTAO DE FERRO PERFILADO,TIPO PARQUE (GP-5/GPM-1)-6,00M 2FL PP.42</v>
          </cell>
          <cell r="C2819" t="str">
            <v>UN</v>
          </cell>
          <cell r="D2819">
            <v>2012.68</v>
          </cell>
        </row>
        <row r="2820">
          <cell r="A2820" t="str">
            <v>170140</v>
          </cell>
          <cell r="B2820" t="str">
            <v>PP.15/19-PORTAO EM FERRO PERFILADO C/CHAPA, 1 FL</v>
          </cell>
          <cell r="C2820" t="str">
            <v>M2</v>
          </cell>
          <cell r="D2820">
            <v>142.46</v>
          </cell>
        </row>
        <row r="2821">
          <cell r="A2821" t="str">
            <v>170141</v>
          </cell>
          <cell r="B2821" t="str">
            <v>PP.20/24-PORTAO EM FERRO PERFILADO C/ TELA, 1 FL</v>
          </cell>
          <cell r="C2821" t="str">
            <v>M2</v>
          </cell>
          <cell r="D2821">
            <v>107.28</v>
          </cell>
        </row>
        <row r="2822">
          <cell r="A2822" t="str">
            <v>170142</v>
          </cell>
          <cell r="B2822" t="str">
            <v>PP.25/29-PORTAO EM FERRO PERFILADO C/ CHAPA, 2 FLS</v>
          </cell>
          <cell r="C2822" t="str">
            <v>M2</v>
          </cell>
          <cell r="D2822">
            <v>141.1</v>
          </cell>
        </row>
        <row r="2823">
          <cell r="A2823" t="str">
            <v>170143</v>
          </cell>
          <cell r="B2823" t="str">
            <v>PP.30/34-PORTAO EM FERRO PERFILADO C/ TELA, 2 FLS</v>
          </cell>
          <cell r="C2823" t="str">
            <v>M2</v>
          </cell>
          <cell r="D2823">
            <v>105.41</v>
          </cell>
        </row>
        <row r="2824">
          <cell r="A2824" t="str">
            <v>170144</v>
          </cell>
          <cell r="B2824" t="str">
            <v>PP.43/44-PORTAO EM FERRO PERFILADO C/ CHAPA, 1 FL, H=1,00M</v>
          </cell>
          <cell r="C2824" t="str">
            <v>M2</v>
          </cell>
          <cell r="D2824">
            <v>148.27000000000001</v>
          </cell>
        </row>
        <row r="2825">
          <cell r="A2825" t="str">
            <v>170145</v>
          </cell>
          <cell r="B2825" t="str">
            <v>PP.45/46-PORTAO EM FERRO PERFILADO C/ TELA, 1FL, H=1,00M</v>
          </cell>
          <cell r="C2825" t="str">
            <v>M2</v>
          </cell>
          <cell r="D2825">
            <v>113.62</v>
          </cell>
        </row>
        <row r="2826">
          <cell r="A2826" t="str">
            <v>170155</v>
          </cell>
          <cell r="B2826" t="str">
            <v>FV.01 MURO DE FECHO, TIJ.APAREN E ELEM.CONC MF.01/EDIF  FUND.C/BROCA</v>
          </cell>
          <cell r="C2826" t="str">
            <v>M</v>
          </cell>
          <cell r="D2826">
            <v>192.29</v>
          </cell>
        </row>
        <row r="2827">
          <cell r="A2827" t="str">
            <v>170157</v>
          </cell>
          <cell r="B2827" t="str">
            <v>FV.02 MURO DE FECHO,TIJ APARENTES,MF.02/EDIF  FUNDACAO COM BROCAS</v>
          </cell>
          <cell r="C2827" t="str">
            <v>M</v>
          </cell>
          <cell r="D2827">
            <v>160.61000000000001</v>
          </cell>
        </row>
        <row r="2828">
          <cell r="A2828" t="str">
            <v>170158</v>
          </cell>
          <cell r="B2828" t="str">
            <v>FP05 ALAMBRADO EM TUBO GALVANIZADO E TELA GALVANIZADA H=1,00M</v>
          </cell>
          <cell r="C2828" t="str">
            <v>M</v>
          </cell>
          <cell r="D2828">
            <v>26.11</v>
          </cell>
        </row>
        <row r="2829">
          <cell r="A2829" t="str">
            <v>170159</v>
          </cell>
          <cell r="B2829" t="str">
            <v>FC.01 MURO DE FECHO, ELEMENTOS DE CONC. MF.D3/EDIF - FUND. C/ BROCAS</v>
          </cell>
          <cell r="C2829" t="str">
            <v>M</v>
          </cell>
          <cell r="D2829">
            <v>203.42</v>
          </cell>
        </row>
        <row r="2830">
          <cell r="A2830" t="str">
            <v>170161</v>
          </cell>
          <cell r="B2830" t="str">
            <v>FV.03 MURO DE FECHO, TIJ MACICOS COMUNS,MF.04/EDIF - FUND. C/ BROCAS</v>
          </cell>
          <cell r="C2830" t="str">
            <v>M</v>
          </cell>
          <cell r="D2830">
            <v>162.57</v>
          </cell>
        </row>
        <row r="2831">
          <cell r="A2831" t="str">
            <v>170163</v>
          </cell>
          <cell r="B2831" t="str">
            <v>MURO DE FECHO, BLOCOS DE CONC. MF.05/EDIF - FUNDACAO COM BROCAS</v>
          </cell>
          <cell r="C2831" t="str">
            <v>M</v>
          </cell>
          <cell r="D2831">
            <v>92.75</v>
          </cell>
        </row>
        <row r="2832">
          <cell r="A2832" t="str">
            <v>170164</v>
          </cell>
          <cell r="B2832" t="str">
            <v>FV.15/16-MURO DE FECHO EM BLOCOS E ESTR.CONC.,FUND.C/BROCAS</v>
          </cell>
          <cell r="C2832" t="str">
            <v>M</v>
          </cell>
          <cell r="D2832">
            <v>136.24</v>
          </cell>
        </row>
        <row r="2833">
          <cell r="A2833" t="str">
            <v>170170</v>
          </cell>
          <cell r="B2833" t="str">
            <v>MURO DE ARRIMO H=1,40M C/DRENAGEM CONF DET EDIF</v>
          </cell>
          <cell r="C2833" t="str">
            <v>M</v>
          </cell>
          <cell r="D2833">
            <v>419.62</v>
          </cell>
        </row>
        <row r="2834">
          <cell r="A2834" t="str">
            <v>170171</v>
          </cell>
          <cell r="B2834" t="str">
            <v>MURO DE ARRIMO H=2,50M C/ DRENAGEM - CONF. DET.  EDIF</v>
          </cell>
          <cell r="C2834" t="str">
            <v>M</v>
          </cell>
          <cell r="D2834">
            <v>713.94</v>
          </cell>
        </row>
        <row r="2835">
          <cell r="A2835" t="str">
            <v>170172</v>
          </cell>
          <cell r="B2835" t="str">
            <v>MURO DE ARRIMO H=3,50M, C/ DRENAGEM - CONF. DET. EDIF</v>
          </cell>
          <cell r="C2835" t="str">
            <v>M</v>
          </cell>
          <cell r="D2835">
            <v>1305.1600000000001</v>
          </cell>
        </row>
        <row r="2836">
          <cell r="A2836" t="str">
            <v>170173</v>
          </cell>
          <cell r="B2836" t="str">
            <v>MURO DE ARRIMO H=4,50M, C/ DRENAGEM - CONF. DET. EDIF</v>
          </cell>
          <cell r="C2836" t="str">
            <v>M</v>
          </cell>
          <cell r="D2836">
            <v>1539.17</v>
          </cell>
        </row>
        <row r="2837">
          <cell r="A2837" t="str">
            <v>170180</v>
          </cell>
          <cell r="B2837" t="str">
            <v>FV.12/13-MURETA DE ARRIMO EM BLOCOS DE CONCRETO, H=1,00 M</v>
          </cell>
          <cell r="C2837" t="str">
            <v>M</v>
          </cell>
          <cell r="D2837">
            <v>182.59</v>
          </cell>
        </row>
        <row r="2838">
          <cell r="A2838" t="str">
            <v>170181</v>
          </cell>
          <cell r="B2838" t="str">
            <v>FV.14 - MURETA DE ARRIMO EM BLOCOS DE CONCRETO H=1,00 M CHAPISCADO</v>
          </cell>
          <cell r="C2838" t="str">
            <v>M</v>
          </cell>
          <cell r="D2838">
            <v>184.72</v>
          </cell>
        </row>
        <row r="2839">
          <cell r="A2839" t="str">
            <v>170190</v>
          </cell>
          <cell r="B2839" t="str">
            <v>GRADIL FºGALV.ELETROFUND.MALHA62X132MM,C/MONTANTE CD 1,65M, S/PINT.</v>
          </cell>
          <cell r="C2839" t="str">
            <v>M2</v>
          </cell>
          <cell r="D2839">
            <v>59.36</v>
          </cell>
        </row>
        <row r="2840">
          <cell r="A2840" t="str">
            <v>170191</v>
          </cell>
          <cell r="B2840" t="str">
            <v>GRADIL FºGALV.ELETROF.MALHA62X132MM,C/MONTANTE CD 1,65M C/PINT ELET.</v>
          </cell>
          <cell r="C2840" t="str">
            <v>M2</v>
          </cell>
          <cell r="D2840">
            <v>71.900000000000006</v>
          </cell>
        </row>
        <row r="2841">
          <cell r="A2841" t="str">
            <v>170192</v>
          </cell>
          <cell r="B2841" t="str">
            <v>PORTAO FºGALV.ELETROFUNDIDO,MALHA62X132MM,DE ABRIR,1FL,S/PINTURA</v>
          </cell>
          <cell r="C2841" t="str">
            <v>M2</v>
          </cell>
          <cell r="D2841">
            <v>507.83</v>
          </cell>
        </row>
        <row r="2842">
          <cell r="A2842" t="str">
            <v>170193</v>
          </cell>
          <cell r="B2842" t="str">
            <v>PORTAO FºGALV.ELETROFUND.MALHA 62X132MM,DE ABRIR,1FL,C/PINTURA ELETR</v>
          </cell>
          <cell r="C2842" t="str">
            <v>M2</v>
          </cell>
          <cell r="D2842">
            <v>549.01</v>
          </cell>
        </row>
        <row r="2843">
          <cell r="A2843" t="str">
            <v>170194</v>
          </cell>
          <cell r="B2843" t="str">
            <v>PORTAO FºGALV.ELETROFUND.MALHA 62X132MM,DE ABRIR,2 FLS, S/ PINTURA</v>
          </cell>
          <cell r="C2843" t="str">
            <v>M2</v>
          </cell>
          <cell r="D2843">
            <v>346.14</v>
          </cell>
        </row>
        <row r="2844">
          <cell r="A2844" t="str">
            <v>170195</v>
          </cell>
          <cell r="B2844" t="str">
            <v>PORTAO FºGALV.ELETROFUNDID.MALHA 62X132MM,DE ABRIR,2FLS,C/PINT.ELETR</v>
          </cell>
          <cell r="C2844" t="str">
            <v>M2</v>
          </cell>
          <cell r="D2844">
            <v>371.96</v>
          </cell>
        </row>
        <row r="2845">
          <cell r="A2845" t="str">
            <v>170196</v>
          </cell>
          <cell r="B2845" t="str">
            <v>PORTAO FºGALV.ELETROFUND.MALHA 62X132MM,DE CORRER, S/PINTURA</v>
          </cell>
          <cell r="C2845" t="str">
            <v>M2</v>
          </cell>
          <cell r="D2845">
            <v>385.37</v>
          </cell>
        </row>
        <row r="2846">
          <cell r="A2846" t="str">
            <v>170197</v>
          </cell>
          <cell r="B2846" t="str">
            <v>PORTAO FºGALV.ELETROFUNDID.MALHA 62X132MM,DE CORRER,C/PINTURA ELETRO</v>
          </cell>
          <cell r="C2846" t="str">
            <v>M2</v>
          </cell>
          <cell r="D2846">
            <v>410.19</v>
          </cell>
        </row>
        <row r="2847">
          <cell r="A2847" t="str">
            <v>170200</v>
          </cell>
          <cell r="B2847" t="str">
            <v>PAVIMENTACAO</v>
          </cell>
          <cell r="D2847" t="str">
            <v xml:space="preserve"> R$-   </v>
          </cell>
        </row>
        <row r="2848">
          <cell r="A2848" t="str">
            <v>170201</v>
          </cell>
          <cell r="B2848" t="str">
            <v>CONCRETO SIMPLES DESEMPENADO E RIPADO,200KG CIM/M3</v>
          </cell>
          <cell r="C2848" t="str">
            <v>M3</v>
          </cell>
          <cell r="D2848">
            <v>209.32</v>
          </cell>
        </row>
        <row r="2849">
          <cell r="A2849" t="str">
            <v>170202</v>
          </cell>
          <cell r="B2849" t="str">
            <v>CONCRETO DESEMPENADO E RIPADO(PMSP-DL.1009/47),335KG CIM/M3 - 7CM</v>
          </cell>
          <cell r="C2849" t="str">
            <v>M2</v>
          </cell>
          <cell r="D2849">
            <v>20.190000000000001</v>
          </cell>
        </row>
        <row r="2850">
          <cell r="A2850" t="str">
            <v>170203</v>
          </cell>
          <cell r="B2850" t="str">
            <v>NC.05 CONC. DESEMPENADO C/ JUNTAS EM GRANITO E=2CM APAR QUADRICULADO</v>
          </cell>
          <cell r="C2850" t="str">
            <v>M2</v>
          </cell>
          <cell r="D2850">
            <v>41.31</v>
          </cell>
        </row>
        <row r="2851">
          <cell r="A2851" t="str">
            <v>170204</v>
          </cell>
          <cell r="B2851" t="str">
            <v>NC.05 CONCRETO DESEMP.C/JUNTAS EM PEDRA MIRACEMA E.MED=1,2CM QUADRI.</v>
          </cell>
          <cell r="C2851" t="str">
            <v>M2</v>
          </cell>
          <cell r="D2851">
            <v>29.31</v>
          </cell>
        </row>
        <row r="2852">
          <cell r="A2852" t="str">
            <v>170205</v>
          </cell>
          <cell r="B2852" t="str">
            <v>NC.06 CONC.DESEMPENADO C/JUNTAS EM GRANITO E=2CM APAR. - FAIXAS</v>
          </cell>
          <cell r="C2852" t="str">
            <v>M2</v>
          </cell>
          <cell r="D2852">
            <v>30.01</v>
          </cell>
        </row>
        <row r="2853">
          <cell r="A2853" t="str">
            <v>170206</v>
          </cell>
          <cell r="B2853" t="str">
            <v>NC.06 CONC.DESEMP.COM JUNTAS EM PEDRA MIRACEMA E.MED=1,2CM EM FAIXAS</v>
          </cell>
          <cell r="C2853" t="str">
            <v>M2</v>
          </cell>
          <cell r="D2853">
            <v>23.78</v>
          </cell>
        </row>
        <row r="2854">
          <cell r="A2854" t="str">
            <v>170207</v>
          </cell>
          <cell r="B2854" t="str">
            <v>LADRILHO HIDRAULICO SULCADO,BRANCO OU PRETO</v>
          </cell>
          <cell r="C2854" t="str">
            <v>M2</v>
          </cell>
          <cell r="D2854">
            <v>27.09</v>
          </cell>
        </row>
        <row r="2855">
          <cell r="A2855" t="str">
            <v>170208</v>
          </cell>
          <cell r="B2855" t="str">
            <v>LADRILHO HIDRAULICO SULCADO,BRANCO E PRETO - TIPO MAPA DE S.PAULO</v>
          </cell>
          <cell r="C2855" t="str">
            <v>M2</v>
          </cell>
          <cell r="D2855">
            <v>26.06</v>
          </cell>
        </row>
        <row r="2856">
          <cell r="A2856" t="str">
            <v>170210</v>
          </cell>
          <cell r="B2856" t="str">
            <v>LAJOTA SEXTAVADA DE CONCRETO,ARTICULADA - 6CM</v>
          </cell>
          <cell r="C2856" t="str">
            <v>M2</v>
          </cell>
          <cell r="D2856">
            <v>28.54</v>
          </cell>
        </row>
        <row r="2857">
          <cell r="A2857" t="str">
            <v>170211</v>
          </cell>
          <cell r="B2857" t="str">
            <v>LAJOTA SEXTAVADA DE CONCRETO,ARTICULADA - 8CM</v>
          </cell>
          <cell r="C2857" t="str">
            <v>M2</v>
          </cell>
          <cell r="D2857">
            <v>30.95</v>
          </cell>
        </row>
        <row r="2858">
          <cell r="A2858" t="str">
            <v>170212</v>
          </cell>
          <cell r="B2858" t="str">
            <v>LAJOTA SEXTAVADA DE CONCRETO,ARTICULADA - 10CM</v>
          </cell>
          <cell r="C2858" t="str">
            <v>M2</v>
          </cell>
          <cell r="D2858">
            <v>32.770000000000003</v>
          </cell>
        </row>
        <row r="2859">
          <cell r="A2859" t="str">
            <v>170215</v>
          </cell>
          <cell r="B2859" t="str">
            <v>LAJOTA PRE-MOLDADA DE CONCRETO E=7CM - JUNTA DE GRAMA</v>
          </cell>
          <cell r="C2859" t="str">
            <v>M2</v>
          </cell>
          <cell r="D2859">
            <v>14.32</v>
          </cell>
        </row>
        <row r="2860">
          <cell r="A2860" t="str">
            <v>170218</v>
          </cell>
          <cell r="B2860" t="str">
            <v>LAJOTA DE CONC.MOLDADA"IN LOCO",TIPO PMSP E=7CM JUNTA DE PEDRISCO</v>
          </cell>
          <cell r="C2860" t="str">
            <v>M2</v>
          </cell>
          <cell r="D2860">
            <v>12.14</v>
          </cell>
        </row>
        <row r="2861">
          <cell r="A2861" t="str">
            <v>170219</v>
          </cell>
          <cell r="B2861" t="str">
            <v>LAJOTA DE CONC.MOLDADA"IN LOCO",TIPO PMSP E=7CM - JUNTA DE ARGAMASSA</v>
          </cell>
          <cell r="C2861" t="str">
            <v>M2</v>
          </cell>
          <cell r="D2861">
            <v>12.85</v>
          </cell>
        </row>
        <row r="2862">
          <cell r="A2862" t="str">
            <v>170220</v>
          </cell>
          <cell r="B2862" t="str">
            <v>GRANITO APARELHADO,TIPO DEPAVE, E=2CM</v>
          </cell>
          <cell r="C2862" t="str">
            <v>M2</v>
          </cell>
          <cell r="D2862">
            <v>54.27</v>
          </cell>
        </row>
        <row r="2863">
          <cell r="A2863" t="str">
            <v>170221</v>
          </cell>
          <cell r="B2863" t="str">
            <v>ARENITO ROSA IRREGULAR</v>
          </cell>
          <cell r="C2863" t="str">
            <v>M2</v>
          </cell>
          <cell r="D2863">
            <v>47.56</v>
          </cell>
        </row>
        <row r="2864">
          <cell r="A2864" t="str">
            <v>170223</v>
          </cell>
          <cell r="B2864" t="str">
            <v>PARALELEPIPEDO SOBRE BASE DE AREIA</v>
          </cell>
          <cell r="C2864" t="str">
            <v>M2</v>
          </cell>
          <cell r="D2864">
            <v>20.94</v>
          </cell>
        </row>
        <row r="2865">
          <cell r="A2865" t="str">
            <v>170224</v>
          </cell>
          <cell r="B2865" t="str">
            <v>PARALELEPIPEDO SOBRE BASE DE CONCRETO</v>
          </cell>
          <cell r="C2865" t="str">
            <v>M2</v>
          </cell>
          <cell r="D2865">
            <v>31.71</v>
          </cell>
        </row>
        <row r="2866">
          <cell r="A2866" t="str">
            <v>170225</v>
          </cell>
          <cell r="B2866" t="str">
            <v>MOSAICO PORTUGUES,UMA OU DUAS CORES,SOBRE BASE DE AREIA</v>
          </cell>
          <cell r="C2866" t="str">
            <v>M2</v>
          </cell>
          <cell r="D2866">
            <v>37.950000000000003</v>
          </cell>
        </row>
        <row r="2867">
          <cell r="A2867" t="str">
            <v>170226</v>
          </cell>
          <cell r="B2867" t="str">
            <v>MOSAICO PORTUGUES,UMA OU DUAS CORES,SOBRE BASE DE CONCRETO</v>
          </cell>
          <cell r="C2867" t="str">
            <v>M2</v>
          </cell>
          <cell r="D2867">
            <v>43.53</v>
          </cell>
        </row>
        <row r="2868">
          <cell r="A2868" t="str">
            <v>170229</v>
          </cell>
          <cell r="B2868" t="str">
            <v>PEDRISCO - FORNECIMENTO E ESPALHAMENTO COM COMPACTACAO MECANICA</v>
          </cell>
          <cell r="C2868" t="str">
            <v>M3</v>
          </cell>
          <cell r="D2868">
            <v>33.1</v>
          </cell>
        </row>
        <row r="2869">
          <cell r="A2869" t="str">
            <v>170230</v>
          </cell>
          <cell r="B2869" t="str">
            <v>PEDRISCO COM COMPACTACAO MANUAL - ESPESSURA 5CM</v>
          </cell>
          <cell r="C2869" t="str">
            <v>M2</v>
          </cell>
          <cell r="D2869">
            <v>2.0299999999999998</v>
          </cell>
        </row>
        <row r="2870">
          <cell r="A2870" t="str">
            <v>170231</v>
          </cell>
          <cell r="B2870" t="str">
            <v>PO DE BRITA COM COMPACTACAO MECANICA - ESPESSURA 10CM</v>
          </cell>
          <cell r="C2870" t="str">
            <v>M2</v>
          </cell>
          <cell r="D2870">
            <v>5.18</v>
          </cell>
        </row>
        <row r="2871">
          <cell r="A2871" t="str">
            <v>170232</v>
          </cell>
          <cell r="B2871" t="str">
            <v>PEDRA BRITADA N.2 COM COMPACTACAO MANUAL - 5CM</v>
          </cell>
          <cell r="C2871" t="str">
            <v>M2</v>
          </cell>
          <cell r="D2871">
            <v>2.1800000000000002</v>
          </cell>
        </row>
        <row r="2872">
          <cell r="A2872" t="str">
            <v>170240</v>
          </cell>
          <cell r="B2872" t="str">
            <v>PAVIMENTACAO ASFALTICA PARA TRAFEGO MEDIO (POR PENETRACAO)</v>
          </cell>
          <cell r="C2872" t="str">
            <v>M2</v>
          </cell>
          <cell r="D2872">
            <v>6.67</v>
          </cell>
        </row>
        <row r="2873">
          <cell r="A2873" t="str">
            <v>170250</v>
          </cell>
          <cell r="B2873" t="str">
            <v>GUIA DE CONCRETO RETA OU CURVA,TIPO PMSP</v>
          </cell>
          <cell r="C2873" t="str">
            <v>M</v>
          </cell>
          <cell r="D2873">
            <v>16.14</v>
          </cell>
        </row>
        <row r="2874">
          <cell r="A2874" t="str">
            <v>170252</v>
          </cell>
          <cell r="B2874" t="str">
            <v>SARJETA DE CONCRETO,INCLUSIVE PREPARO DE CAIXA</v>
          </cell>
          <cell r="C2874" t="str">
            <v>M3</v>
          </cell>
          <cell r="D2874">
            <v>159.97999999999999</v>
          </cell>
        </row>
        <row r="2875">
          <cell r="A2875" t="str">
            <v>170254</v>
          </cell>
          <cell r="B2875" t="str">
            <v>REBAIXAMENTO DE GUIA</v>
          </cell>
          <cell r="C2875" t="str">
            <v>M</v>
          </cell>
          <cell r="D2875">
            <v>6.51</v>
          </cell>
        </row>
        <row r="2876">
          <cell r="A2876" t="str">
            <v>170300</v>
          </cell>
          <cell r="B2876" t="str">
            <v>DIVERSOS</v>
          </cell>
          <cell r="D2876" t="str">
            <v xml:space="preserve"> R$-   </v>
          </cell>
        </row>
        <row r="2877">
          <cell r="A2877" t="str">
            <v>170319</v>
          </cell>
          <cell r="B2877" t="str">
            <v>IP03 PLATAFORMA COM 3 MASTROS DE BANDEIRA H.TOTAL=8,30M</v>
          </cell>
          <cell r="C2877" t="str">
            <v>UN</v>
          </cell>
          <cell r="D2877">
            <v>869.73</v>
          </cell>
        </row>
        <row r="2878">
          <cell r="A2878" t="str">
            <v>170320</v>
          </cell>
          <cell r="B2878" t="str">
            <v>IP.03 PLATAFORMA COM 3 MASTROS DE BANDEIRA H.TOTAL=10,00M</v>
          </cell>
          <cell r="C2878" t="str">
            <v>UN</v>
          </cell>
          <cell r="D2878">
            <v>1235.9000000000001</v>
          </cell>
        </row>
        <row r="2879">
          <cell r="A2879" t="str">
            <v>170350</v>
          </cell>
          <cell r="B2879" t="str">
            <v>QC.01 QUADRA POLIESPORTIVA - PISO NAO ARMADO</v>
          </cell>
          <cell r="C2879" t="str">
            <v>M2</v>
          </cell>
          <cell r="D2879">
            <v>19.010000000000002</v>
          </cell>
        </row>
        <row r="2880">
          <cell r="A2880" t="str">
            <v>170351</v>
          </cell>
          <cell r="B2880" t="str">
            <v>QC.02 QUADRA POLIESPORTIVA - PISO ARMADO</v>
          </cell>
          <cell r="C2880" t="str">
            <v>M2</v>
          </cell>
          <cell r="D2880">
            <v>20.93</v>
          </cell>
        </row>
        <row r="2881">
          <cell r="A2881" t="str">
            <v>170352</v>
          </cell>
          <cell r="B2881" t="str">
            <v>QUADRA POLIESPORTIVA - PISO ASFALTICO, INCL. PINTURA E DEMARCACAO</v>
          </cell>
          <cell r="C2881" t="str">
            <v>M2</v>
          </cell>
          <cell r="D2881">
            <v>37.26</v>
          </cell>
        </row>
        <row r="2882">
          <cell r="A2882" t="str">
            <v>170355</v>
          </cell>
          <cell r="B2882" t="str">
            <v>QD.01 DEMARC. DE QUADRA COM TINTA A BASE DE BORR. CLORADA - VOLEIBOL</v>
          </cell>
          <cell r="C2882" t="str">
            <v>UN</v>
          </cell>
          <cell r="D2882">
            <v>64.260000000000005</v>
          </cell>
        </row>
        <row r="2883">
          <cell r="A2883" t="str">
            <v>170356</v>
          </cell>
          <cell r="B2883" t="str">
            <v>QD.02 DEMARC. DE QUADRA COM TINTA A BASE DE BORR. CLORADA - F.SALAO</v>
          </cell>
          <cell r="C2883" t="str">
            <v>UN</v>
          </cell>
          <cell r="D2883">
            <v>119</v>
          </cell>
        </row>
        <row r="2884">
          <cell r="A2884" t="str">
            <v>170357</v>
          </cell>
          <cell r="B2884" t="str">
            <v>QD.03 DEMARC. DE QUADRA COM TINTA A BASE DE BORR. CLORADA - BASQUETE</v>
          </cell>
          <cell r="C2884" t="str">
            <v>UN</v>
          </cell>
          <cell r="D2884">
            <v>158.69</v>
          </cell>
        </row>
        <row r="2885">
          <cell r="A2885" t="str">
            <v>170358</v>
          </cell>
          <cell r="B2885" t="str">
            <v>QD.05 DEMARC. DE QUADRA COM TINTA A BASE DE BORRA. CLORADA - HANDBOL</v>
          </cell>
          <cell r="C2885" t="str">
            <v>UN</v>
          </cell>
          <cell r="D2885">
            <v>91.17</v>
          </cell>
        </row>
        <row r="2886">
          <cell r="A2886" t="str">
            <v>170360</v>
          </cell>
          <cell r="B2886" t="str">
            <v>POSTES PARA VOLEIBOL,INCLUSIVE PINTURA E REDE</v>
          </cell>
          <cell r="C2886" t="str">
            <v>UN</v>
          </cell>
          <cell r="D2886">
            <v>201.2</v>
          </cell>
        </row>
        <row r="2887">
          <cell r="A2887" t="str">
            <v>170361</v>
          </cell>
          <cell r="B2887" t="str">
            <v>TRAVE PARA FUTEBOL DE SALAO,INCLUSIVE PINTURA E REDE</v>
          </cell>
          <cell r="C2887" t="str">
            <v>UN</v>
          </cell>
          <cell r="D2887">
            <v>511.06</v>
          </cell>
        </row>
        <row r="2888">
          <cell r="A2888" t="str">
            <v>170362</v>
          </cell>
          <cell r="B2888" t="str">
            <v>TABELA PARA BASQUETE,INCL.ESTRUTURA ARO E CESTA - CONCRETO APARENTE</v>
          </cell>
          <cell r="C2888" t="str">
            <v>UN</v>
          </cell>
          <cell r="D2888">
            <v>624.04999999999995</v>
          </cell>
        </row>
        <row r="2889">
          <cell r="A2889" t="str">
            <v>170365</v>
          </cell>
          <cell r="B2889" t="str">
            <v>TELA DE NYLON P/COBERTURA DE QUADRA</v>
          </cell>
          <cell r="C2889" t="str">
            <v>M2</v>
          </cell>
          <cell r="D2889">
            <v>2.2200000000000002</v>
          </cell>
        </row>
        <row r="2890">
          <cell r="A2890" t="str">
            <v>170370</v>
          </cell>
          <cell r="B2890" t="str">
            <v>DEMARCACAO E PINTURA DE SUPERFICIES - BORRACHA CLORADA</v>
          </cell>
          <cell r="C2890" t="str">
            <v>M2</v>
          </cell>
          <cell r="D2890">
            <v>27.43</v>
          </cell>
        </row>
        <row r="2891">
          <cell r="A2891" t="str">
            <v>170371</v>
          </cell>
          <cell r="B2891" t="str">
            <v>DEMARCACAO E PINTURA DE SUPERFICIES - EPOXI</v>
          </cell>
          <cell r="C2891" t="str">
            <v>M2</v>
          </cell>
          <cell r="D2891">
            <v>34.270000000000003</v>
          </cell>
        </row>
        <row r="2892">
          <cell r="A2892" t="str">
            <v>170372</v>
          </cell>
          <cell r="B2892" t="str">
            <v>DEMARCACAO E PINTURA DE FAIXAS ATE 10CM. BORRACHA CLORADA</v>
          </cell>
          <cell r="C2892" t="str">
            <v>M</v>
          </cell>
          <cell r="D2892">
            <v>13.71</v>
          </cell>
        </row>
        <row r="2893">
          <cell r="A2893" t="str">
            <v>170373</v>
          </cell>
          <cell r="B2893" t="str">
            <v>DEMARCACAO E PINTURA DE FAIXAS ATE 10CM EPOXI</v>
          </cell>
          <cell r="C2893" t="str">
            <v>M</v>
          </cell>
          <cell r="D2893">
            <v>16.71</v>
          </cell>
        </row>
        <row r="2894">
          <cell r="A2894" t="str">
            <v>170381</v>
          </cell>
          <cell r="B2894" t="str">
            <v>HV.15-ABRIGO P/LIXO EM BLOCO DE CONCR. AP.,REV. INTERN. C/AZULEJOS</v>
          </cell>
          <cell r="C2894" t="str">
            <v>UN</v>
          </cell>
          <cell r="D2894">
            <v>492.71</v>
          </cell>
        </row>
        <row r="2895">
          <cell r="A2895" t="str">
            <v>170382</v>
          </cell>
          <cell r="B2895" t="str">
            <v>HV.17-ABRIGO P/LIXO EM TIJ.APARENTE-REV.INTERNAMENTE C/AZULEJOS</v>
          </cell>
          <cell r="C2895" t="str">
            <v>UN</v>
          </cell>
          <cell r="D2895">
            <v>625.27</v>
          </cell>
        </row>
        <row r="2896">
          <cell r="A2896" t="str">
            <v>170383</v>
          </cell>
          <cell r="B2896" t="str">
            <v>HV.20-ABRIGO P/LIXO EM ALV. REVEST. EXT.C/ARGAMASSA E INT.C/AZULEJOS</v>
          </cell>
          <cell r="C2896" t="str">
            <v>UN</v>
          </cell>
          <cell r="D2896">
            <v>598.83000000000004</v>
          </cell>
        </row>
        <row r="2897">
          <cell r="A2897" t="str">
            <v>170384</v>
          </cell>
          <cell r="B2897" t="str">
            <v>ABRIGO P/LIXO-A3/FABES EM ALV. REV.EXT.C/ARGAMASSA E INT.C/AZULEJOS</v>
          </cell>
          <cell r="C2897" t="str">
            <v>UN</v>
          </cell>
          <cell r="D2897">
            <v>539.59</v>
          </cell>
        </row>
        <row r="2898">
          <cell r="A2898" t="str">
            <v>170385</v>
          </cell>
          <cell r="B2898" t="str">
            <v>IV.06-LIXEIRA JUNTO AO ALINHAMENTO C/REVEST. INTERNO EM AZULEJOS</v>
          </cell>
          <cell r="C2898" t="str">
            <v>UN</v>
          </cell>
          <cell r="D2898">
            <v>612.91</v>
          </cell>
        </row>
        <row r="2899">
          <cell r="A2899" t="str">
            <v>170389</v>
          </cell>
          <cell r="B2899" t="str">
            <v>PP.35-PORTA EM FERRO PERFILADO C/CHAPA PARA ABRIGO DE LIXO</v>
          </cell>
          <cell r="C2899" t="str">
            <v>M2</v>
          </cell>
          <cell r="D2899">
            <v>90.22</v>
          </cell>
        </row>
        <row r="2900">
          <cell r="A2900" t="str">
            <v>170390</v>
          </cell>
          <cell r="B2900" t="str">
            <v>PP.36-PORTA EM FERRO PERFILADO C/TELA PARA ABRIGO DE GAS</v>
          </cell>
          <cell r="C2900" t="str">
            <v>M2</v>
          </cell>
          <cell r="D2900">
            <v>93.68</v>
          </cell>
        </row>
        <row r="2901">
          <cell r="A2901" t="str">
            <v>170400</v>
          </cell>
          <cell r="B2901" t="str">
            <v>LIMPEZA</v>
          </cell>
          <cell r="D2901" t="str">
            <v xml:space="preserve"> R$-   </v>
          </cell>
        </row>
        <row r="2902">
          <cell r="A2902" t="str">
            <v>170401</v>
          </cell>
          <cell r="B2902" t="str">
            <v>LIMPEZA GERAL DA OBRA</v>
          </cell>
          <cell r="C2902" t="str">
            <v>M2</v>
          </cell>
          <cell r="D2902">
            <v>2.15</v>
          </cell>
        </row>
        <row r="2903">
          <cell r="A2903" t="str">
            <v>170405</v>
          </cell>
          <cell r="B2903" t="str">
            <v>RASPAGEM E CALAFETACAO DE PISOS DE MADEIRA - CERA INCOLOR</v>
          </cell>
          <cell r="C2903" t="str">
            <v>M2</v>
          </cell>
          <cell r="D2903">
            <v>4.67</v>
          </cell>
        </row>
        <row r="2904">
          <cell r="A2904" t="str">
            <v>170406</v>
          </cell>
          <cell r="B2904" t="str">
            <v>RASPAGEM E CALAFETACAO DE PISOS DE MADEIRA - RESINA SINTETICA</v>
          </cell>
          <cell r="C2904" t="str">
            <v>M2</v>
          </cell>
          <cell r="D2904">
            <v>8.17</v>
          </cell>
        </row>
        <row r="2905">
          <cell r="A2905" t="str">
            <v>170408</v>
          </cell>
          <cell r="B2905" t="str">
            <v>LIMPEZA DE PISOS FLEXIVEIS DE FIBRO-VINIL OU BORRACHA SINTETICA</v>
          </cell>
          <cell r="C2905" t="str">
            <v>M2</v>
          </cell>
          <cell r="D2905">
            <v>0.7</v>
          </cell>
        </row>
        <row r="2906">
          <cell r="A2906" t="str">
            <v>170409</v>
          </cell>
          <cell r="B2906" t="str">
            <v>LIMPEZA DE PISOS E REVEST.DE ARGAMASSA,CERAMICA OU PEDRAS NATURAIS</v>
          </cell>
          <cell r="C2906" t="str">
            <v>M2</v>
          </cell>
          <cell r="D2906">
            <v>1.8</v>
          </cell>
        </row>
        <row r="2907">
          <cell r="A2907" t="str">
            <v>170410</v>
          </cell>
          <cell r="B2907" t="str">
            <v>LIMPEZA DE VIDROS EM GERAL,INCLUSIVE CAIXILHO</v>
          </cell>
          <cell r="C2907" t="str">
            <v>M2</v>
          </cell>
          <cell r="D2907">
            <v>2.7</v>
          </cell>
        </row>
        <row r="2908">
          <cell r="A2908" t="str">
            <v>170412</v>
          </cell>
          <cell r="B2908" t="str">
            <v>LIMPEZA E LAV. PAREDE POR HIDROJATEAMENTO - SEM REJUNTAMENTO</v>
          </cell>
          <cell r="C2908" t="str">
            <v>M2</v>
          </cell>
          <cell r="D2908">
            <v>4.8</v>
          </cell>
        </row>
        <row r="2909">
          <cell r="A2909" t="str">
            <v>170413</v>
          </cell>
          <cell r="B2909" t="str">
            <v>LIMP E LAV PARED REV C/PASTIL OU MAT CERAM POR HIDROJAT. C/ REJUNT.</v>
          </cell>
          <cell r="C2909" t="str">
            <v>M2</v>
          </cell>
          <cell r="D2909">
            <v>7.49</v>
          </cell>
        </row>
        <row r="2910">
          <cell r="A2910" t="str">
            <v>170414</v>
          </cell>
          <cell r="B2910" t="str">
            <v>LIMPEZA E LAVAGEM DE PISO POR HIDROJATEAMENTO</v>
          </cell>
          <cell r="C2910" t="str">
            <v>M2</v>
          </cell>
          <cell r="D2910">
            <v>3.6</v>
          </cell>
        </row>
        <row r="2911">
          <cell r="A2911" t="str">
            <v>170415</v>
          </cell>
          <cell r="B2911" t="str">
            <v>LIMPEZA DE APARELHOS SANITARIOS EM GERAL,INCLUSIVE METAIS</v>
          </cell>
          <cell r="C2911" t="str">
            <v>UN</v>
          </cell>
          <cell r="D2911">
            <v>2.15</v>
          </cell>
        </row>
        <row r="2912">
          <cell r="A2912" t="str">
            <v>170420</v>
          </cell>
          <cell r="B2912" t="str">
            <v>LIMPEZA DE CAIXA D'AGUA - ATE 1000 LITROS</v>
          </cell>
          <cell r="C2912" t="str">
            <v>UN</v>
          </cell>
          <cell r="D2912">
            <v>10.85</v>
          </cell>
        </row>
        <row r="2913">
          <cell r="A2913" t="str">
            <v>170421</v>
          </cell>
          <cell r="B2913" t="str">
            <v>LIMPEZA DE CAIXA D'AGUA - DE 1001 A 10000 LITROS</v>
          </cell>
          <cell r="C2913" t="str">
            <v>UN</v>
          </cell>
          <cell r="D2913">
            <v>28.94</v>
          </cell>
        </row>
        <row r="2914">
          <cell r="A2914" t="str">
            <v>170422</v>
          </cell>
          <cell r="B2914" t="str">
            <v>LIMPEZA DE CAIXA D'AGUA - ACIMA DE 10000 LITROS</v>
          </cell>
          <cell r="C2914" t="str">
            <v>UN</v>
          </cell>
          <cell r="D2914">
            <v>65.12</v>
          </cell>
        </row>
        <row r="2915">
          <cell r="A2915" t="str">
            <v>170425</v>
          </cell>
          <cell r="B2915" t="str">
            <v>LIMPEZA DE CANALETAS DE AGUAS PLUVIAIS</v>
          </cell>
          <cell r="C2915" t="str">
            <v>M</v>
          </cell>
          <cell r="D2915">
            <v>0.52</v>
          </cell>
        </row>
        <row r="2916">
          <cell r="A2916" t="str">
            <v>170430</v>
          </cell>
          <cell r="B2916" t="str">
            <v>LIMPEZA DE CAIXA DE INSPECAO</v>
          </cell>
          <cell r="C2916" t="str">
            <v>UN</v>
          </cell>
          <cell r="D2916">
            <v>1.07</v>
          </cell>
        </row>
        <row r="2917">
          <cell r="A2917" t="str">
            <v>170431</v>
          </cell>
          <cell r="B2917" t="str">
            <v>LIMPEZA DE FOSSA SEPTICA</v>
          </cell>
          <cell r="C2917" t="str">
            <v>M3</v>
          </cell>
          <cell r="D2917">
            <v>16.25</v>
          </cell>
        </row>
        <row r="2918">
          <cell r="A2918" t="str">
            <v>170432</v>
          </cell>
          <cell r="B2918" t="str">
            <v>LIMPEZA DE SUMIDOURO,POR VIAGEM DE 6M3</v>
          </cell>
          <cell r="C2918" t="str">
            <v>VG</v>
          </cell>
          <cell r="D2918">
            <v>97.5</v>
          </cell>
        </row>
        <row r="2919">
          <cell r="A2919" t="str">
            <v>170450</v>
          </cell>
          <cell r="B2919" t="str">
            <v>ENCERAMENTO E LUSTRACAO DE REVESTIMENTOS E PISOS EM GERAL</v>
          </cell>
          <cell r="C2919" t="str">
            <v>M2</v>
          </cell>
          <cell r="D2919">
            <v>0.73</v>
          </cell>
        </row>
        <row r="2920">
          <cell r="A2920" t="str">
            <v>170500</v>
          </cell>
          <cell r="B2920" t="str">
            <v>COMPLEMENTOS DO EDIFICIO</v>
          </cell>
          <cell r="D2920" t="str">
            <v xml:space="preserve"> R$-   </v>
          </cell>
        </row>
        <row r="2921">
          <cell r="A2921" t="str">
            <v>170501</v>
          </cell>
          <cell r="B2921" t="str">
            <v>PRATELEIRA DE GRANILITE, ESP.30MM EXCL.APOIO</v>
          </cell>
          <cell r="C2921" t="str">
            <v>M2</v>
          </cell>
          <cell r="D2921">
            <v>86.83</v>
          </cell>
        </row>
        <row r="2922">
          <cell r="A2922" t="str">
            <v>170502</v>
          </cell>
          <cell r="B2922" t="str">
            <v>PRATELEIRA DE GRANILITE, ESP.40MM, EXCL.APOIO</v>
          </cell>
          <cell r="C2922" t="str">
            <v>M2</v>
          </cell>
          <cell r="D2922">
            <v>92</v>
          </cell>
        </row>
        <row r="2923">
          <cell r="A2923" t="str">
            <v>170503</v>
          </cell>
          <cell r="B2923" t="str">
            <v>PRATELEIRA DE GRANILITE, ESP.50MM, EXCL.APOIO</v>
          </cell>
          <cell r="C2923" t="str">
            <v>M2</v>
          </cell>
          <cell r="D2923">
            <v>97.19</v>
          </cell>
        </row>
        <row r="2924">
          <cell r="A2924" t="str">
            <v>170505</v>
          </cell>
          <cell r="B2924" t="str">
            <v>PRATELEIRA DE CONC.ESP.50MM C/BORDAS ARRED.E ENVERN.EXCL.APOIO</v>
          </cell>
          <cell r="C2924" t="str">
            <v>M2</v>
          </cell>
          <cell r="D2924">
            <v>36.950000000000003</v>
          </cell>
        </row>
        <row r="2925">
          <cell r="A2925" t="str">
            <v>170511</v>
          </cell>
          <cell r="B2925" t="str">
            <v>EP 01 MAO FRANCESA DE FERRO PERFILADO</v>
          </cell>
          <cell r="C2925" t="str">
            <v>UN</v>
          </cell>
          <cell r="D2925">
            <v>10.56</v>
          </cell>
        </row>
        <row r="2926">
          <cell r="A2926" t="str">
            <v>170512</v>
          </cell>
          <cell r="B2926" t="str">
            <v>EP 02 MAO FRANCESA DE FERRO PERFILADO</v>
          </cell>
          <cell r="C2926" t="str">
            <v>UN</v>
          </cell>
          <cell r="D2926">
            <v>9.9700000000000006</v>
          </cell>
        </row>
        <row r="2927">
          <cell r="A2927" t="str">
            <v>170516</v>
          </cell>
          <cell r="B2927" t="str">
            <v>DM 01 ESTRADO DE MADEIRA APARELHADA PARA DESPENSA</v>
          </cell>
          <cell r="C2927" t="str">
            <v>M</v>
          </cell>
          <cell r="D2927">
            <v>51.43</v>
          </cell>
        </row>
        <row r="2928">
          <cell r="A2928" t="str">
            <v>170517</v>
          </cell>
          <cell r="B2928" t="str">
            <v>DM 02/04 ESTRADO DE MADEIRA APARELHADA PARA DESPENSA</v>
          </cell>
          <cell r="C2928" t="str">
            <v>M</v>
          </cell>
          <cell r="D2928">
            <v>37.5</v>
          </cell>
        </row>
        <row r="2929">
          <cell r="A2929" t="str">
            <v>170521</v>
          </cell>
          <cell r="B2929" t="str">
            <v>HD.17 TUBO DE ACO INOX RECURVADO D= 1 1/2" S/COST. C=1.00M P/ SANIT</v>
          </cell>
          <cell r="C2929" t="str">
            <v>UN</v>
          </cell>
          <cell r="D2929">
            <v>134.30000000000001</v>
          </cell>
        </row>
        <row r="2930">
          <cell r="A2930" t="str">
            <v>170524</v>
          </cell>
          <cell r="B2930" t="str">
            <v>DP.04 CORRIMAO EM TUBO GALVANIZADO</v>
          </cell>
          <cell r="C2930" t="str">
            <v>M</v>
          </cell>
          <cell r="D2930">
            <v>17.45</v>
          </cell>
        </row>
        <row r="2931">
          <cell r="A2931" t="str">
            <v>170525</v>
          </cell>
          <cell r="B2931" t="str">
            <v>DP.05 CORRIMAO EM TUBO GALVANIZADO COM GUARDA CORPO</v>
          </cell>
          <cell r="C2931" t="str">
            <v>M</v>
          </cell>
          <cell r="D2931">
            <v>92.84</v>
          </cell>
        </row>
        <row r="2932">
          <cell r="A2932" t="str">
            <v>170530</v>
          </cell>
          <cell r="B2932" t="str">
            <v>DV.01 LOUSA COMUM EXECUTADA EM PAREDE</v>
          </cell>
          <cell r="C2932" t="str">
            <v>M2</v>
          </cell>
          <cell r="D2932">
            <v>37.33</v>
          </cell>
        </row>
        <row r="2933">
          <cell r="A2933" t="str">
            <v>170531</v>
          </cell>
          <cell r="B2933" t="str">
            <v>DL.01/02 LOUSA EM LAMINADO MELAMINICO SOBRE EMBOCO 1:3</v>
          </cell>
          <cell r="C2933" t="str">
            <v>M2</v>
          </cell>
          <cell r="D2933">
            <v>35.950000000000003</v>
          </cell>
        </row>
        <row r="2934">
          <cell r="A2934" t="str">
            <v>170532</v>
          </cell>
          <cell r="B2934" t="str">
            <v>MM.21/22 LOUSA EM LAMINADO MELAMINICO SOBRE COMPENSADO (GREENBOARD)</v>
          </cell>
          <cell r="C2934" t="str">
            <v>M2</v>
          </cell>
          <cell r="D2934">
            <v>81.14</v>
          </cell>
        </row>
        <row r="2935">
          <cell r="A2935" t="str">
            <v>170535</v>
          </cell>
          <cell r="B2935" t="str">
            <v>DM.07 QUADRO DE AVISOS DE MADEIRA</v>
          </cell>
          <cell r="C2935" t="str">
            <v>M2</v>
          </cell>
          <cell r="D2935">
            <v>53.49</v>
          </cell>
        </row>
        <row r="2936">
          <cell r="A2936" t="str">
            <v>170537</v>
          </cell>
          <cell r="B2936" t="str">
            <v>MURAL EM CORTICA</v>
          </cell>
          <cell r="C2936" t="str">
            <v>M2</v>
          </cell>
          <cell r="D2936">
            <v>38.479999999999997</v>
          </cell>
        </row>
        <row r="2937">
          <cell r="A2937" t="str">
            <v>170539</v>
          </cell>
          <cell r="B2937" t="str">
            <v>BATE MACAS EM LAM. MEL. ESTRUT 15X150MM H=15CM E=1,5CM</v>
          </cell>
          <cell r="C2937" t="str">
            <v>M</v>
          </cell>
          <cell r="D2937">
            <v>28</v>
          </cell>
        </row>
        <row r="2938">
          <cell r="A2938" t="str">
            <v>170540</v>
          </cell>
          <cell r="B2938" t="str">
            <v>DM.05 FAIXA BATE-CARTEIRA P/ SALA DE AULA</v>
          </cell>
          <cell r="C2938" t="str">
            <v>M</v>
          </cell>
          <cell r="D2938">
            <v>24.16</v>
          </cell>
        </row>
        <row r="2939">
          <cell r="A2939" t="str">
            <v>170541</v>
          </cell>
          <cell r="B2939" t="str">
            <v>DM.06 FIXADOR DE CARTAZES P/ SALA DE AULA</v>
          </cell>
          <cell r="C2939" t="str">
            <v>M</v>
          </cell>
          <cell r="D2939">
            <v>6.04</v>
          </cell>
        </row>
        <row r="2940">
          <cell r="A2940" t="str">
            <v>170551</v>
          </cell>
          <cell r="B2940" t="str">
            <v>DP.01 ESCADA MARINHEIRO DE FERRO GALVANIZADO</v>
          </cell>
          <cell r="C2940" t="str">
            <v>M</v>
          </cell>
          <cell r="D2940">
            <v>84.46</v>
          </cell>
        </row>
        <row r="2941">
          <cell r="A2941" t="str">
            <v>170552</v>
          </cell>
          <cell r="B2941" t="str">
            <v>DP.02 ESCADA MARINHEIRO DE FERRO GALVANIZADO COM GUARDA CORPO</v>
          </cell>
          <cell r="C2941" t="str">
            <v>M</v>
          </cell>
          <cell r="D2941">
            <v>141.58000000000001</v>
          </cell>
        </row>
        <row r="2942">
          <cell r="A2942" t="str">
            <v>170553</v>
          </cell>
          <cell r="B2942" t="str">
            <v>DP.03 COMPLEMENTOS P/ ESCADA MARINHEIRO DE FERRO PERFILADO</v>
          </cell>
          <cell r="C2942" t="str">
            <v>M</v>
          </cell>
          <cell r="D2942">
            <v>71.77</v>
          </cell>
        </row>
        <row r="2943">
          <cell r="A2943" t="str">
            <v>170561</v>
          </cell>
          <cell r="B2943" t="str">
            <v>BATE PNEU EM TUBO DE ACO GALVANIZADO D=3" C=2,50M</v>
          </cell>
          <cell r="C2943" t="str">
            <v>UN</v>
          </cell>
          <cell r="D2943">
            <v>115.92</v>
          </cell>
        </row>
        <row r="2944">
          <cell r="A2944" t="str">
            <v>170570</v>
          </cell>
          <cell r="B2944" t="str">
            <v>VARAL P/ROUPAS TIPO RESIDENCIAL EM ALUMINIO (1,20X0,60)M</v>
          </cell>
          <cell r="C2944" t="str">
            <v>UN</v>
          </cell>
          <cell r="D2944">
            <v>28.51</v>
          </cell>
        </row>
        <row r="2945">
          <cell r="A2945" t="str">
            <v>170575</v>
          </cell>
          <cell r="B2945" t="str">
            <v>ARMARIO DE ACO C/4 PORTAS E FECH L 640XP420XH1980</v>
          </cell>
          <cell r="C2945" t="str">
            <v>UN</v>
          </cell>
          <cell r="D2945">
            <v>115</v>
          </cell>
        </row>
        <row r="2946">
          <cell r="A2946" t="str">
            <v>171000</v>
          </cell>
          <cell r="B2946" t="str">
            <v>EQUIPAMENTOS DIVERSOS</v>
          </cell>
          <cell r="D2946" t="str">
            <v xml:space="preserve"> R$-   </v>
          </cell>
        </row>
        <row r="2947">
          <cell r="A2947" t="str">
            <v>171011</v>
          </cell>
          <cell r="B2947" t="str">
            <v>DX 05/06 COIFA EM CH DE ACO GALV. P/ FOGAO 3 OU 4 BOCAS</v>
          </cell>
          <cell r="C2947" t="str">
            <v>UN</v>
          </cell>
          <cell r="D2947">
            <v>302.41000000000003</v>
          </cell>
        </row>
        <row r="2948">
          <cell r="A2948" t="str">
            <v>171012</v>
          </cell>
          <cell r="B2948" t="str">
            <v>DX 01/03 COIFA EM CH.DE ACO GALV.P/FOGAO 6 BOCAS</v>
          </cell>
          <cell r="C2948" t="str">
            <v>UN</v>
          </cell>
          <cell r="D2948">
            <v>450</v>
          </cell>
        </row>
        <row r="2949">
          <cell r="A2949" t="str">
            <v>171017</v>
          </cell>
          <cell r="B2949" t="str">
            <v>CHAPEU CHINES P/DUTO GALV.35CM BIT.22 P/EXAUSTAO DE AR</v>
          </cell>
          <cell r="C2949" t="str">
            <v>UN</v>
          </cell>
          <cell r="D2949">
            <v>77.260000000000005</v>
          </cell>
        </row>
        <row r="2950">
          <cell r="A2950" t="str">
            <v>171018</v>
          </cell>
          <cell r="B2950" t="str">
            <v>DUTO EM CH ACO GALV. N.22 - DIAM. 35 CM</v>
          </cell>
          <cell r="C2950" t="str">
            <v>M</v>
          </cell>
          <cell r="D2950">
            <v>50.45</v>
          </cell>
        </row>
        <row r="2951">
          <cell r="A2951" t="str">
            <v>171019</v>
          </cell>
          <cell r="B2951" t="str">
            <v>CURVA P/DUTO CH.GALV.35CM BIT.22 P/EXAUSTAO AR RECRAV A CADA 10GRAU</v>
          </cell>
          <cell r="C2951" t="str">
            <v>UN</v>
          </cell>
          <cell r="D2951">
            <v>132.30000000000001</v>
          </cell>
        </row>
        <row r="2952">
          <cell r="A2952" t="str">
            <v>171025</v>
          </cell>
          <cell r="B2952" t="str">
            <v>EXAUSTOR 1/2 HP P/ COIFAS</v>
          </cell>
          <cell r="C2952" t="str">
            <v>UN</v>
          </cell>
          <cell r="D2952">
            <v>122</v>
          </cell>
        </row>
        <row r="2953">
          <cell r="A2953" t="str">
            <v>171031</v>
          </cell>
          <cell r="B2953" t="str">
            <v>FOGAO INDUSTRIAL 4 BOCAS C/ FORNO E 2 QUEIMADORES DUPLOS</v>
          </cell>
          <cell r="C2953" t="str">
            <v>UN</v>
          </cell>
          <cell r="D2953">
            <v>2377.62</v>
          </cell>
        </row>
        <row r="2954">
          <cell r="A2954" t="str">
            <v>171032</v>
          </cell>
          <cell r="B2954" t="str">
            <v>FOGAO INDUSTRIAL 6 BOCAS C/ FORNO E 2 QUEIMADORES DUPLOS</v>
          </cell>
          <cell r="C2954" t="str">
            <v>UN</v>
          </cell>
          <cell r="D2954">
            <v>3222.64</v>
          </cell>
        </row>
        <row r="2955">
          <cell r="A2955" t="str">
            <v>171051</v>
          </cell>
          <cell r="B2955" t="str">
            <v>DX.04 CARRINHO SOBRE RODAS P/APOIO DE PANELAO</v>
          </cell>
          <cell r="C2955" t="str">
            <v>UN</v>
          </cell>
          <cell r="D2955">
            <v>841.5</v>
          </cell>
        </row>
        <row r="2956">
          <cell r="A2956" t="str">
            <v>172000</v>
          </cell>
          <cell r="B2956" t="str">
            <v>EQUIPAMENTOS DIVERSOS - PECAS ACESSORIOS E COMPONENTES</v>
          </cell>
          <cell r="D2956" t="str">
            <v xml:space="preserve"> R$-   </v>
          </cell>
        </row>
        <row r="2957">
          <cell r="A2957" t="str">
            <v>172011</v>
          </cell>
          <cell r="B2957" t="str">
            <v>TIRANTE DE ACO 1/4" COM PORCA E CONTRA PORCA</v>
          </cell>
          <cell r="C2957" t="str">
            <v>M</v>
          </cell>
          <cell r="D2957">
            <v>0.71</v>
          </cell>
        </row>
        <row r="2958">
          <cell r="A2958" t="str">
            <v>172013</v>
          </cell>
          <cell r="B2958" t="str">
            <v>PARAFUSO 5,5 X 50 MM COM BUCHA S-8</v>
          </cell>
          <cell r="C2958" t="str">
            <v>UN</v>
          </cell>
          <cell r="D2958">
            <v>0.06</v>
          </cell>
        </row>
        <row r="2959">
          <cell r="A2959" t="str">
            <v>172015</v>
          </cell>
          <cell r="B2959" t="str">
            <v>DX 01/03 CHAPA DE FERRO 1.1/2" X 3/16"</v>
          </cell>
          <cell r="C2959" t="str">
            <v>UN</v>
          </cell>
          <cell r="D2959">
            <v>1.53</v>
          </cell>
        </row>
        <row r="2960">
          <cell r="A2960" t="str">
            <v>172017</v>
          </cell>
          <cell r="B2960" t="str">
            <v>DX 01/03 BRACADEIRA EM CH.DE ACO DE 1.1/2"X 3/16"</v>
          </cell>
          <cell r="C2960" t="str">
            <v>M</v>
          </cell>
          <cell r="D2960">
            <v>4.13</v>
          </cell>
        </row>
        <row r="2961">
          <cell r="A2961" t="str">
            <v>172019</v>
          </cell>
          <cell r="B2961" t="str">
            <v>TELA DE ACO INOX PERF. DIAM. 20 MM</v>
          </cell>
          <cell r="C2961" t="str">
            <v>M2</v>
          </cell>
          <cell r="D2961">
            <v>16.940000000000001</v>
          </cell>
        </row>
        <row r="2962">
          <cell r="A2962" t="str">
            <v>173000</v>
          </cell>
          <cell r="B2962" t="str">
            <v>PLACAS DE OBRA</v>
          </cell>
          <cell r="D2962" t="str">
            <v xml:space="preserve"> R$-   </v>
          </cell>
        </row>
        <row r="2963">
          <cell r="A2963" t="str">
            <v>173001</v>
          </cell>
          <cell r="B2963" t="str">
            <v>PLACA INAUG.INT.600X500X3MM,CH ACO INOX EM BAIXO RELEVO (P. EMURB)</v>
          </cell>
          <cell r="C2963" t="str">
            <v>UN</v>
          </cell>
          <cell r="D2963">
            <v>310</v>
          </cell>
        </row>
        <row r="2964">
          <cell r="A2964" t="str">
            <v>173002</v>
          </cell>
          <cell r="B2964" t="str">
            <v>PLACA INAUG.EXT.800X500X3MM,CH ACO INOX EM BAIXO RELEVO (P. EMURB)</v>
          </cell>
          <cell r="C2964" t="str">
            <v>UN</v>
          </cell>
          <cell r="D2964">
            <v>410</v>
          </cell>
        </row>
        <row r="2965">
          <cell r="A2965" t="str">
            <v>175000</v>
          </cell>
          <cell r="B2965" t="str">
            <v>DEMOLICOES</v>
          </cell>
          <cell r="D2965" t="str">
            <v xml:space="preserve"> R$-   </v>
          </cell>
        </row>
        <row r="2966">
          <cell r="A2966" t="str">
            <v>175001</v>
          </cell>
          <cell r="B2966" t="str">
            <v>DEMOLICAO DE MURO DE ALVENARIA - H=1,80 A 2,00M</v>
          </cell>
          <cell r="C2966" t="str">
            <v>M</v>
          </cell>
          <cell r="D2966">
            <v>9.0399999999999991</v>
          </cell>
        </row>
        <row r="2967">
          <cell r="A2967" t="str">
            <v>175015</v>
          </cell>
          <cell r="B2967" t="str">
            <v>DEMOLICAO DE ALAMBRADO DE TELA GALVANIZADA</v>
          </cell>
          <cell r="C2967" t="str">
            <v>M2</v>
          </cell>
          <cell r="D2967">
            <v>0.36</v>
          </cell>
        </row>
        <row r="2968">
          <cell r="A2968" t="str">
            <v>175020</v>
          </cell>
          <cell r="B2968" t="str">
            <v>DEMOLICAO DE CONCRETO SIMPLES</v>
          </cell>
          <cell r="C2968" t="str">
            <v>M3</v>
          </cell>
          <cell r="D2968">
            <v>39.799999999999997</v>
          </cell>
        </row>
        <row r="2969">
          <cell r="A2969" t="str">
            <v>175021</v>
          </cell>
          <cell r="B2969" t="str">
            <v>DEMOLICAO DE CONCRETO ARMADO</v>
          </cell>
          <cell r="C2969" t="str">
            <v>M3</v>
          </cell>
          <cell r="D2969">
            <v>72.36</v>
          </cell>
        </row>
        <row r="2970">
          <cell r="A2970" t="str">
            <v>175025</v>
          </cell>
          <cell r="B2970" t="str">
            <v>DEMOLICAO DE LADRILHOS HIDRAULICOS,INCL.ARGAMASSA DE REGULARIZACAO</v>
          </cell>
          <cell r="C2970" t="str">
            <v>M2</v>
          </cell>
          <cell r="D2970">
            <v>2.15</v>
          </cell>
        </row>
        <row r="2971">
          <cell r="A2971" t="str">
            <v>175030</v>
          </cell>
          <cell r="B2971" t="str">
            <v>DEMOLICAO DE LAJOTAS DE CONCRETO</v>
          </cell>
          <cell r="C2971" t="str">
            <v>M2</v>
          </cell>
          <cell r="D2971">
            <v>1.8</v>
          </cell>
        </row>
        <row r="2972">
          <cell r="A2972" t="str">
            <v>175040</v>
          </cell>
          <cell r="B2972" t="str">
            <v>DEMOLICAO DE PAVIMENTACAO ASFALTICA,CAPA E BASE - MANUAL</v>
          </cell>
          <cell r="C2972" t="str">
            <v>M2</v>
          </cell>
          <cell r="D2972">
            <v>5.42</v>
          </cell>
        </row>
        <row r="2973">
          <cell r="A2973" t="str">
            <v>175045</v>
          </cell>
          <cell r="B2973" t="str">
            <v>DEMOLICAO DE GUIAS DE CONCRETO</v>
          </cell>
          <cell r="C2973" t="str">
            <v>M</v>
          </cell>
          <cell r="D2973">
            <v>1.44</v>
          </cell>
        </row>
        <row r="2974">
          <cell r="A2974" t="str">
            <v>175048</v>
          </cell>
          <cell r="B2974" t="str">
            <v>DEMOLICAO DE SARJETAS DE CONCRETO</v>
          </cell>
          <cell r="C2974" t="str">
            <v>M</v>
          </cell>
          <cell r="D2974">
            <v>2.15</v>
          </cell>
        </row>
        <row r="2975">
          <cell r="A2975" t="str">
            <v>176000</v>
          </cell>
          <cell r="B2975" t="str">
            <v>RETIRADAS</v>
          </cell>
          <cell r="D2975" t="str">
            <v xml:space="preserve"> R$-   </v>
          </cell>
        </row>
        <row r="2976">
          <cell r="A2976" t="str">
            <v>176005</v>
          </cell>
          <cell r="B2976" t="str">
            <v>RETIRADA DE CERCA DE ARAME FARPADO,MOURAO DE EUCALIPTO OU CONCRETO</v>
          </cell>
          <cell r="C2976" t="str">
            <v>M</v>
          </cell>
          <cell r="D2976">
            <v>1.8</v>
          </cell>
        </row>
        <row r="2977">
          <cell r="A2977" t="str">
            <v>176030</v>
          </cell>
          <cell r="B2977" t="str">
            <v>RETIRADA DE LAJOTAS PRE-MOLDADAS DE CONCRETO</v>
          </cell>
          <cell r="C2977" t="str">
            <v>M2</v>
          </cell>
          <cell r="D2977">
            <v>2.5099999999999998</v>
          </cell>
        </row>
        <row r="2978">
          <cell r="A2978" t="str">
            <v>176032</v>
          </cell>
          <cell r="B2978" t="str">
            <v>RETIRADA DE FORRAS DE PEDRAS NATURAIS</v>
          </cell>
          <cell r="C2978" t="str">
            <v>M2</v>
          </cell>
          <cell r="D2978">
            <v>4.6900000000000004</v>
          </cell>
        </row>
        <row r="2979">
          <cell r="A2979" t="str">
            <v>176035</v>
          </cell>
          <cell r="B2979" t="str">
            <v>RETIRADA DE PARALELEPIPEDOS</v>
          </cell>
          <cell r="C2979" t="str">
            <v>M2</v>
          </cell>
          <cell r="D2979">
            <v>2.15</v>
          </cell>
        </row>
        <row r="2980">
          <cell r="A2980" t="str">
            <v>176038</v>
          </cell>
          <cell r="B2980" t="str">
            <v>RETIRADA DE MOSAICO PORTUGUES</v>
          </cell>
          <cell r="C2980" t="str">
            <v>M2</v>
          </cell>
          <cell r="D2980">
            <v>2.15</v>
          </cell>
        </row>
        <row r="2981">
          <cell r="A2981" t="str">
            <v>176045</v>
          </cell>
          <cell r="B2981" t="str">
            <v>RETIRADA DE GUIAS DE CONCRETO</v>
          </cell>
          <cell r="C2981" t="str">
            <v>M</v>
          </cell>
          <cell r="D2981">
            <v>1.8</v>
          </cell>
        </row>
        <row r="2982">
          <cell r="A2982" t="str">
            <v>176087</v>
          </cell>
          <cell r="B2982" t="str">
            <v>RETIRADA DE PORTA-GIZ,INCLUSIVE SUPORTES</v>
          </cell>
          <cell r="C2982" t="str">
            <v>M</v>
          </cell>
          <cell r="D2982">
            <v>1.76</v>
          </cell>
        </row>
        <row r="2983">
          <cell r="A2983" t="str">
            <v>176090</v>
          </cell>
          <cell r="B2983" t="str">
            <v>RETIRADA DE COIFA E CH P/FOGAO DE 3 OU 4 BOCAS</v>
          </cell>
          <cell r="C2983" t="str">
            <v>UN</v>
          </cell>
          <cell r="D2983">
            <v>6.43</v>
          </cell>
        </row>
        <row r="2984">
          <cell r="A2984" t="str">
            <v>176091</v>
          </cell>
          <cell r="B2984" t="str">
            <v>RETIRADA DE COIFA EM CH P/FOGAO DE 6 BOCAS</v>
          </cell>
          <cell r="C2984" t="str">
            <v>UN</v>
          </cell>
          <cell r="D2984">
            <v>8.06</v>
          </cell>
        </row>
        <row r="2985">
          <cell r="A2985" t="str">
            <v>176092</v>
          </cell>
          <cell r="B2985" t="str">
            <v>RETIRADA DE EXAUSTOR</v>
          </cell>
          <cell r="C2985" t="str">
            <v>UN</v>
          </cell>
          <cell r="D2985">
            <v>1.32</v>
          </cell>
        </row>
        <row r="2986">
          <cell r="A2986" t="str">
            <v>176093</v>
          </cell>
          <cell r="B2986" t="str">
            <v>RETIRADA DE DUTO DE EXAUSTAO</v>
          </cell>
          <cell r="C2986" t="str">
            <v>M</v>
          </cell>
          <cell r="D2986">
            <v>2.4</v>
          </cell>
        </row>
        <row r="2987">
          <cell r="A2987" t="str">
            <v>176094</v>
          </cell>
          <cell r="B2987" t="str">
            <v>RETIRADA DE PORTAO DE FERRO PERFILADO TIPO PQ (GP5/GPM1)</v>
          </cell>
          <cell r="C2987" t="str">
            <v>M2</v>
          </cell>
          <cell r="D2987">
            <v>4.03</v>
          </cell>
        </row>
        <row r="2988">
          <cell r="A2988" t="str">
            <v>176095</v>
          </cell>
          <cell r="B2988" t="str">
            <v>RETIRADA DE ALAMBRADO EM TELA INCL.ESTRUTURA DE SUSTENTACAO FP.04</v>
          </cell>
          <cell r="C2988" t="str">
            <v>M</v>
          </cell>
          <cell r="D2988">
            <v>9.2899999999999991</v>
          </cell>
        </row>
        <row r="2989">
          <cell r="A2989" t="str">
            <v>176096</v>
          </cell>
          <cell r="B2989" t="str">
            <v>RETIRADA DE CERCA DE TELA GALV. E RESPECTIVOS MOUROES(FC 04/05)</v>
          </cell>
          <cell r="C2989" t="str">
            <v>M</v>
          </cell>
          <cell r="D2989">
            <v>8.2200000000000006</v>
          </cell>
        </row>
        <row r="2990">
          <cell r="A2990" t="str">
            <v>177000</v>
          </cell>
          <cell r="B2990" t="str">
            <v>RECOLOCACOES</v>
          </cell>
          <cell r="D2990" t="str">
            <v xml:space="preserve"> R$-   </v>
          </cell>
        </row>
        <row r="2991">
          <cell r="A2991" t="str">
            <v>177001</v>
          </cell>
          <cell r="B2991" t="str">
            <v>RECOLOCACAO DE TELA E TIRANTE EM ALAMBRADO</v>
          </cell>
          <cell r="C2991" t="str">
            <v>M2</v>
          </cell>
          <cell r="D2991">
            <v>6.17</v>
          </cell>
        </row>
        <row r="2992">
          <cell r="A2992" t="str">
            <v>177035</v>
          </cell>
          <cell r="B2992" t="str">
            <v>RECOLOCACAO DE PARALELEPIPEDOS</v>
          </cell>
          <cell r="C2992" t="str">
            <v>M2</v>
          </cell>
          <cell r="D2992">
            <v>6.54</v>
          </cell>
        </row>
        <row r="2993">
          <cell r="A2993" t="str">
            <v>177038</v>
          </cell>
          <cell r="B2993" t="str">
            <v>RECOLOCACAO DE MOSAICO PORTUGUES SOBRE BASE DE CONCRETO</v>
          </cell>
          <cell r="C2993" t="str">
            <v>M2</v>
          </cell>
          <cell r="D2993">
            <v>14.91</v>
          </cell>
        </row>
        <row r="2994">
          <cell r="A2994" t="str">
            <v>177039</v>
          </cell>
          <cell r="B2994" t="str">
            <v>RECOLOCACAO DE MOSAICO PORTUGUES SOBRE BASE DE AREIA</v>
          </cell>
          <cell r="C2994" t="str">
            <v>M2</v>
          </cell>
          <cell r="D2994">
            <v>9.33</v>
          </cell>
        </row>
        <row r="2995">
          <cell r="A2995" t="str">
            <v>177045</v>
          </cell>
          <cell r="B2995" t="str">
            <v>RECOLOCACAO DE GUIAS DE CONCRETO</v>
          </cell>
          <cell r="C2995" t="str">
            <v>M</v>
          </cell>
          <cell r="D2995">
            <v>10.039999999999999</v>
          </cell>
        </row>
        <row r="2996">
          <cell r="A2996" t="str">
            <v>177087</v>
          </cell>
          <cell r="B2996" t="str">
            <v>RECOLOCACAO DE PORTA-GIZ,INCLUSIVE SUPORTES</v>
          </cell>
          <cell r="C2996" t="str">
            <v>M</v>
          </cell>
          <cell r="D2996">
            <v>4.3899999999999997</v>
          </cell>
        </row>
        <row r="2997">
          <cell r="A2997" t="str">
            <v>177090</v>
          </cell>
          <cell r="B2997" t="str">
            <v>RECOLOCACAO DE COIFA EM CH P/FOGAO DE 3 OU 4 BOCAS</v>
          </cell>
          <cell r="C2997" t="str">
            <v>UN</v>
          </cell>
          <cell r="D2997">
            <v>12.33</v>
          </cell>
        </row>
        <row r="2998">
          <cell r="A2998" t="str">
            <v>177091</v>
          </cell>
          <cell r="B2998" t="str">
            <v>RECOLOCACAO DE COIFA EM CH P/FOGAO DE 6 BOCAS</v>
          </cell>
          <cell r="C2998" t="str">
            <v>UN</v>
          </cell>
          <cell r="D2998">
            <v>16.36</v>
          </cell>
        </row>
        <row r="2999">
          <cell r="A2999" t="str">
            <v>177092</v>
          </cell>
          <cell r="B2999" t="str">
            <v>RECOLOCACAO DE EXAUSTOR</v>
          </cell>
          <cell r="C2999" t="str">
            <v>UN</v>
          </cell>
          <cell r="D2999">
            <v>5.96</v>
          </cell>
        </row>
        <row r="3000">
          <cell r="A3000" t="str">
            <v>177093</v>
          </cell>
          <cell r="B3000" t="str">
            <v>RECOLOCACAO DE DUTO DE EXAUSTAO</v>
          </cell>
          <cell r="C3000" t="str">
            <v>M</v>
          </cell>
          <cell r="D3000">
            <v>3.32</v>
          </cell>
        </row>
        <row r="3001">
          <cell r="A3001" t="str">
            <v>177094</v>
          </cell>
          <cell r="B3001" t="str">
            <v>RECOLOCACAO DE PORTAO DE FERRO PERFILADO TIPO PARQUE (GP5/GPM-1)</v>
          </cell>
          <cell r="C3001" t="str">
            <v>M2</v>
          </cell>
          <cell r="D3001">
            <v>13.83</v>
          </cell>
        </row>
        <row r="3002">
          <cell r="A3002" t="str">
            <v>177096</v>
          </cell>
          <cell r="B3002" t="str">
            <v>RECOLOCACAO DE CERCA DE TELA GALV.E RESPECTIVOS MOUROES(FC 04/05)</v>
          </cell>
          <cell r="C3002" t="str">
            <v>M</v>
          </cell>
          <cell r="D3002">
            <v>12.91</v>
          </cell>
        </row>
        <row r="3003">
          <cell r="A3003" t="str">
            <v>178000</v>
          </cell>
          <cell r="B3003" t="str">
            <v>SERVICOS PARCIAIS</v>
          </cell>
          <cell r="D3003" t="str">
            <v xml:space="preserve"> R$-   </v>
          </cell>
        </row>
        <row r="3004">
          <cell r="A3004" t="str">
            <v>178015</v>
          </cell>
          <cell r="B3004" t="str">
            <v>TELA GALVANIZADA PARA ALAMBRADO - MALHA 2" FIO 10</v>
          </cell>
          <cell r="C3004" t="str">
            <v>M2</v>
          </cell>
          <cell r="D3004">
            <v>13.94</v>
          </cell>
        </row>
        <row r="3005">
          <cell r="A3005" t="str">
            <v>178019</v>
          </cell>
          <cell r="B3005" t="str">
            <v>FERRO TRABALHADO PARA GRADIS</v>
          </cell>
          <cell r="C3005" t="str">
            <v>KG</v>
          </cell>
          <cell r="D3005">
            <v>3.3</v>
          </cell>
        </row>
        <row r="3006">
          <cell r="A3006" t="str">
            <v>178070</v>
          </cell>
          <cell r="B3006" t="str">
            <v>TABELA DE BASQUETE,INCLUSIVE ARO E CESTA - MADEIRA PINTADA</v>
          </cell>
          <cell r="C3006" t="str">
            <v>UN</v>
          </cell>
          <cell r="D3006">
            <v>141.06</v>
          </cell>
        </row>
        <row r="3007">
          <cell r="A3007" t="str">
            <v>178072</v>
          </cell>
          <cell r="B3007" t="str">
            <v>REPINTURA DE FAIXAS ATE 10CM - BORRACHA CLORADA</v>
          </cell>
          <cell r="C3007" t="str">
            <v>M</v>
          </cell>
          <cell r="D3007">
            <v>3.7</v>
          </cell>
        </row>
        <row r="3008">
          <cell r="A3008" t="str">
            <v>178073</v>
          </cell>
          <cell r="B3008" t="str">
            <v>REPINTURA DE FAIXAS ATE 10CM - EPOXI</v>
          </cell>
          <cell r="C3008" t="str">
            <v>M</v>
          </cell>
          <cell r="D3008">
            <v>6.72</v>
          </cell>
        </row>
        <row r="3009">
          <cell r="A3009" t="str">
            <v>178085</v>
          </cell>
          <cell r="B3009" t="str">
            <v>REPAROS EM LOUSA COMUM EXECUTADA EM PAREDE,INCLUSIVE PINTURA</v>
          </cell>
          <cell r="C3009" t="str">
            <v>M2</v>
          </cell>
          <cell r="D3009">
            <v>11.64</v>
          </cell>
        </row>
        <row r="3010">
          <cell r="A3010" t="str">
            <v>178087</v>
          </cell>
          <cell r="B3010" t="str">
            <v>PORTA-GIZ DE MADEIRA,INCLUSIVE SUPORTES</v>
          </cell>
          <cell r="C3010" t="str">
            <v>M</v>
          </cell>
          <cell r="D3010">
            <v>12.06</v>
          </cell>
        </row>
        <row r="3011">
          <cell r="A3011" t="str">
            <v>180000</v>
          </cell>
          <cell r="B3011" t="str">
            <v>PAISAGISMO</v>
          </cell>
          <cell r="D3011" t="str">
            <v xml:space="preserve"> R$-   </v>
          </cell>
        </row>
        <row r="3012">
          <cell r="A3012" t="str">
            <v>180100</v>
          </cell>
          <cell r="B3012" t="str">
            <v>SERVICOS GERAIS</v>
          </cell>
          <cell r="D3012" t="str">
            <v xml:space="preserve"> R$-   </v>
          </cell>
        </row>
        <row r="3013">
          <cell r="A3013" t="str">
            <v>180101</v>
          </cell>
          <cell r="B3013" t="str">
            <v>TUTOR E AMARILHO P/ ARVORES</v>
          </cell>
          <cell r="C3013" t="str">
            <v>UN</v>
          </cell>
          <cell r="D3013">
            <v>2.84</v>
          </cell>
        </row>
        <row r="3014">
          <cell r="A3014" t="str">
            <v>180103</v>
          </cell>
          <cell r="B3014" t="str">
            <v>PROTETOR TIPO PARQUE P/ ARVORES</v>
          </cell>
          <cell r="C3014" t="str">
            <v>UN</v>
          </cell>
          <cell r="D3014">
            <v>16.2</v>
          </cell>
        </row>
        <row r="3015">
          <cell r="A3015" t="str">
            <v>180200</v>
          </cell>
          <cell r="B3015" t="str">
            <v>ARVORES E PALMEIRAS - FORNECIMENTO E PLANTIO</v>
          </cell>
          <cell r="D3015" t="str">
            <v xml:space="preserve"> R$-   </v>
          </cell>
        </row>
        <row r="3016">
          <cell r="A3016" t="str">
            <v>180203</v>
          </cell>
          <cell r="B3016" t="str">
            <v>ALECRIM DE CAMPINAS (HOLOCALIX GLAZZIOVII)</v>
          </cell>
          <cell r="C3016" t="str">
            <v>UN</v>
          </cell>
          <cell r="D3016">
            <v>58.97</v>
          </cell>
        </row>
        <row r="3017">
          <cell r="A3017" t="str">
            <v>180205</v>
          </cell>
          <cell r="B3017" t="str">
            <v>ALFENEIRO (LIGUSTRUM LUCIDUM)</v>
          </cell>
          <cell r="C3017" t="str">
            <v>UN</v>
          </cell>
          <cell r="D3017">
            <v>41.44</v>
          </cell>
        </row>
        <row r="3018">
          <cell r="A3018" t="str">
            <v>180210</v>
          </cell>
          <cell r="B3018" t="str">
            <v>CASSIA (CASSIA MULTIJUGA)</v>
          </cell>
          <cell r="C3018" t="str">
            <v>UN</v>
          </cell>
          <cell r="D3018">
            <v>62.14</v>
          </cell>
        </row>
        <row r="3019">
          <cell r="A3019" t="str">
            <v>180212</v>
          </cell>
          <cell r="B3019" t="str">
            <v>CHAPEU DE SOL (TERMINALIA CATAPPA)</v>
          </cell>
          <cell r="C3019" t="str">
            <v>UN</v>
          </cell>
          <cell r="D3019">
            <v>62.14</v>
          </cell>
        </row>
        <row r="3020">
          <cell r="A3020" t="str">
            <v>180215</v>
          </cell>
          <cell r="B3020" t="str">
            <v>CHORAO / SALGUEIRO (SALIX BABYLONICA)</v>
          </cell>
          <cell r="C3020" t="str">
            <v>UN</v>
          </cell>
          <cell r="D3020">
            <v>62.14</v>
          </cell>
        </row>
        <row r="3021">
          <cell r="A3021" t="str">
            <v>180217</v>
          </cell>
          <cell r="B3021" t="str">
            <v>FIGUEIRA (FICUS BENJAMINA)</v>
          </cell>
          <cell r="C3021" t="str">
            <v>UN</v>
          </cell>
          <cell r="D3021">
            <v>59.14</v>
          </cell>
        </row>
        <row r="3022">
          <cell r="A3022" t="str">
            <v>180220</v>
          </cell>
          <cell r="B3022" t="str">
            <v>FLAMBOYANT (DELONIX REGIA)</v>
          </cell>
          <cell r="C3022" t="str">
            <v>UN</v>
          </cell>
          <cell r="D3022">
            <v>62.14</v>
          </cell>
        </row>
        <row r="3023">
          <cell r="A3023" t="str">
            <v>180222</v>
          </cell>
          <cell r="B3023" t="str">
            <v>GREVILEA (GREVILLEA ROBUSTA)</v>
          </cell>
          <cell r="C3023" t="str">
            <v>UN</v>
          </cell>
          <cell r="D3023">
            <v>62.14</v>
          </cell>
        </row>
        <row r="3024">
          <cell r="A3024" t="str">
            <v>180225</v>
          </cell>
          <cell r="B3024" t="str">
            <v>IPE AMARELO (TABEBUIA CHRYSOTRICHA)</v>
          </cell>
          <cell r="C3024" t="str">
            <v>UN</v>
          </cell>
          <cell r="D3024">
            <v>38.22</v>
          </cell>
        </row>
        <row r="3025">
          <cell r="A3025" t="str">
            <v>180226</v>
          </cell>
          <cell r="B3025" t="str">
            <v>IPE ROSA (TABEBUIA AVELLANEDAE)</v>
          </cell>
          <cell r="C3025" t="str">
            <v>UN</v>
          </cell>
          <cell r="D3025">
            <v>62.14</v>
          </cell>
        </row>
        <row r="3026">
          <cell r="A3026" t="str">
            <v>180227</v>
          </cell>
          <cell r="B3026" t="str">
            <v>IPE ROXO (TABEBUIA IMPETIGINOSA)</v>
          </cell>
          <cell r="C3026" t="str">
            <v>UN</v>
          </cell>
          <cell r="D3026">
            <v>62.14</v>
          </cell>
        </row>
        <row r="3027">
          <cell r="A3027" t="str">
            <v>180230</v>
          </cell>
          <cell r="B3027" t="str">
            <v>JACARANDA (JACARANDA MIMOSAEFOLIA)</v>
          </cell>
          <cell r="C3027" t="str">
            <v>UN</v>
          </cell>
          <cell r="D3027">
            <v>62.14</v>
          </cell>
        </row>
        <row r="3028">
          <cell r="A3028" t="str">
            <v>180232</v>
          </cell>
          <cell r="B3028" t="str">
            <v>MANACA DA SERRA (TIBOUCHINA MUTABILIS)</v>
          </cell>
          <cell r="C3028" t="str">
            <v>UN</v>
          </cell>
          <cell r="D3028">
            <v>62.14</v>
          </cell>
        </row>
        <row r="3029">
          <cell r="A3029" t="str">
            <v>180233</v>
          </cell>
          <cell r="B3029" t="str">
            <v>MAGNOLIA (MICHELIA CHAMPACA)</v>
          </cell>
          <cell r="C3029" t="str">
            <v>UN</v>
          </cell>
          <cell r="D3029">
            <v>62.14</v>
          </cell>
        </row>
        <row r="3030">
          <cell r="A3030" t="str">
            <v>180235</v>
          </cell>
          <cell r="B3030" t="str">
            <v>PAINEIRA (CHORISIA SPECIOSA)</v>
          </cell>
          <cell r="C3030" t="str">
            <v>UN</v>
          </cell>
          <cell r="D3030">
            <v>62.14</v>
          </cell>
        </row>
        <row r="3031">
          <cell r="A3031" t="str">
            <v>180237</v>
          </cell>
          <cell r="B3031" t="str">
            <v>PAU BRASIL (CAESALPINIA ECHINATA)</v>
          </cell>
          <cell r="C3031" t="str">
            <v>UN</v>
          </cell>
          <cell r="D3031">
            <v>59.14</v>
          </cell>
        </row>
        <row r="3032">
          <cell r="A3032" t="str">
            <v>180240</v>
          </cell>
          <cell r="B3032" t="str">
            <v>PAU FERRO (CAESALPINIA FERREA)</v>
          </cell>
          <cell r="C3032" t="str">
            <v>UN</v>
          </cell>
          <cell r="D3032">
            <v>62.14</v>
          </cell>
        </row>
        <row r="3033">
          <cell r="A3033" t="str">
            <v>180242</v>
          </cell>
          <cell r="B3033" t="str">
            <v>PINHEIRO (PINUS ELLIOTIS)</v>
          </cell>
          <cell r="C3033" t="str">
            <v>UN</v>
          </cell>
          <cell r="D3033">
            <v>62.14</v>
          </cell>
        </row>
        <row r="3034">
          <cell r="A3034" t="str">
            <v>180245</v>
          </cell>
          <cell r="B3034" t="str">
            <v>QUARESMEIRA (TIBOUCHINA GRANULOSA)</v>
          </cell>
          <cell r="C3034" t="str">
            <v>UN</v>
          </cell>
          <cell r="D3034">
            <v>62.14</v>
          </cell>
        </row>
        <row r="3035">
          <cell r="A3035" t="str">
            <v>180247</v>
          </cell>
          <cell r="B3035" t="str">
            <v>RESEDA (LAGERSTROEMIA INDICA)</v>
          </cell>
          <cell r="C3035" t="str">
            <v>UN</v>
          </cell>
          <cell r="D3035">
            <v>41.44</v>
          </cell>
        </row>
        <row r="3036">
          <cell r="A3036" t="str">
            <v>180250</v>
          </cell>
          <cell r="B3036" t="str">
            <v>SIBIPIRUNA (CAESALPINIA PELTOPHOROIDES)</v>
          </cell>
          <cell r="C3036" t="str">
            <v>UN</v>
          </cell>
          <cell r="D3036">
            <v>62.14</v>
          </cell>
        </row>
        <row r="3037">
          <cell r="A3037" t="str">
            <v>180252</v>
          </cell>
          <cell r="B3037" t="str">
            <v>SUINA (ERYTRINA SPECIOSA)</v>
          </cell>
          <cell r="C3037" t="str">
            <v>UN</v>
          </cell>
          <cell r="D3037">
            <v>41.44</v>
          </cell>
        </row>
        <row r="3038">
          <cell r="A3038" t="str">
            <v>180255</v>
          </cell>
          <cell r="B3038" t="str">
            <v>TIPUANA (TIPUANA TIPU)</v>
          </cell>
          <cell r="C3038" t="str">
            <v>UN</v>
          </cell>
          <cell r="D3038">
            <v>62.14</v>
          </cell>
        </row>
        <row r="3039">
          <cell r="A3039" t="str">
            <v>180257</v>
          </cell>
          <cell r="B3039" t="str">
            <v>UNHA DE VACA (BAUHINIA VARIEGATA / CANDICANS)</v>
          </cell>
          <cell r="C3039" t="str">
            <v>UN</v>
          </cell>
          <cell r="D3039">
            <v>41.44</v>
          </cell>
        </row>
        <row r="3040">
          <cell r="A3040" t="str">
            <v>180261</v>
          </cell>
          <cell r="B3040" t="str">
            <v>ARECA BAMBU (CHRYSALIDO CARPUS LUTESCENS)</v>
          </cell>
          <cell r="C3040" t="str">
            <v>UN</v>
          </cell>
          <cell r="D3040">
            <v>21.46</v>
          </cell>
        </row>
        <row r="3041">
          <cell r="A3041" t="str">
            <v>180263</v>
          </cell>
          <cell r="B3041" t="str">
            <v>BURITI (MAURITIA VINIFERA)</v>
          </cell>
          <cell r="C3041" t="str">
            <v>UN</v>
          </cell>
          <cell r="D3041">
            <v>21.46</v>
          </cell>
        </row>
        <row r="3042">
          <cell r="A3042" t="str">
            <v>180265</v>
          </cell>
          <cell r="B3042" t="str">
            <v>COLINIA (CHAMAEDOREA ELEGANS)</v>
          </cell>
          <cell r="C3042" t="str">
            <v>UN</v>
          </cell>
          <cell r="D3042">
            <v>21.46</v>
          </cell>
        </row>
        <row r="3043">
          <cell r="A3043" t="str">
            <v>180267</v>
          </cell>
          <cell r="B3043" t="str">
            <v>COQUEIRO (COCOS NUCIFERA)</v>
          </cell>
          <cell r="C3043" t="str">
            <v>UN</v>
          </cell>
          <cell r="D3043">
            <v>21.46</v>
          </cell>
        </row>
        <row r="3044">
          <cell r="A3044" t="str">
            <v>180270</v>
          </cell>
          <cell r="B3044" t="str">
            <v>GUARIROBA (SYAGRUS OLERACEA)</v>
          </cell>
          <cell r="C3044" t="str">
            <v>UN</v>
          </cell>
          <cell r="D3044">
            <v>21.46</v>
          </cell>
        </row>
        <row r="3045">
          <cell r="A3045" t="str">
            <v>180273</v>
          </cell>
          <cell r="B3045" t="str">
            <v>JERIVA (ARECASTRUM ROMANZOFFIANUM)</v>
          </cell>
          <cell r="C3045" t="str">
            <v>UN</v>
          </cell>
          <cell r="D3045">
            <v>21.46</v>
          </cell>
        </row>
        <row r="3046">
          <cell r="A3046" t="str">
            <v>180275</v>
          </cell>
          <cell r="B3046" t="str">
            <v>LATANIA (LATANIA SPP)</v>
          </cell>
          <cell r="C3046" t="str">
            <v>UN</v>
          </cell>
          <cell r="D3046">
            <v>21.46</v>
          </cell>
        </row>
        <row r="3047">
          <cell r="A3047" t="str">
            <v>180277</v>
          </cell>
          <cell r="B3047" t="str">
            <v>SEAFORTIA (ARCHONTO PHOENIX CUNNINGHAMIANA)</v>
          </cell>
          <cell r="C3047" t="str">
            <v>UN</v>
          </cell>
          <cell r="D3047">
            <v>21.46</v>
          </cell>
        </row>
        <row r="3048">
          <cell r="A3048" t="str">
            <v>180300</v>
          </cell>
          <cell r="B3048" t="str">
            <v>ARBUSTOS, FORRACOES E TREPADEIRAS - FORNECIMENTO E PLANTIO</v>
          </cell>
          <cell r="D3048" t="str">
            <v xml:space="preserve"> R$-   </v>
          </cell>
        </row>
        <row r="3049">
          <cell r="A3049" t="str">
            <v>180301</v>
          </cell>
          <cell r="B3049" t="str">
            <v>GRAMA BATATAES EM PLACAS (PASPALUM NOTATUM)</v>
          </cell>
          <cell r="C3049" t="str">
            <v>M2</v>
          </cell>
          <cell r="D3049">
            <v>2</v>
          </cell>
        </row>
        <row r="3050">
          <cell r="A3050" t="str">
            <v>180303</v>
          </cell>
          <cell r="B3050" t="str">
            <v>GRAMA SAO CARLOS EM PLACAS (ANOXONOPUS OBTUSIFOLIUS)</v>
          </cell>
          <cell r="C3050" t="str">
            <v>M2</v>
          </cell>
          <cell r="D3050">
            <v>10.18</v>
          </cell>
        </row>
        <row r="3051">
          <cell r="A3051" t="str">
            <v>180307</v>
          </cell>
          <cell r="B3051" t="str">
            <v>GRAMA PRETA EM PLACAS (OPHIOPOGUM JAPONICUS)</v>
          </cell>
          <cell r="C3051" t="str">
            <v>M2</v>
          </cell>
          <cell r="D3051">
            <v>9.67</v>
          </cell>
        </row>
        <row r="3052">
          <cell r="A3052" t="str">
            <v>180313</v>
          </cell>
          <cell r="B3052" t="str">
            <v>CINERARIA (SENECIO CINERARIA)</v>
          </cell>
          <cell r="C3052" t="str">
            <v>DZ</v>
          </cell>
          <cell r="D3052">
            <v>13.33</v>
          </cell>
        </row>
        <row r="3053">
          <cell r="A3053" t="str">
            <v>180315</v>
          </cell>
          <cell r="B3053" t="str">
            <v>CLOROFITO (CLOROPHYTUM CROMOSSUM)</v>
          </cell>
          <cell r="C3053" t="str">
            <v>DZ</v>
          </cell>
          <cell r="D3053">
            <v>9.3800000000000008</v>
          </cell>
        </row>
        <row r="3054">
          <cell r="A3054" t="str">
            <v>180317</v>
          </cell>
          <cell r="B3054" t="str">
            <v>FILODENDRO (PHILODENDRON BIPINNATIFIDUM)</v>
          </cell>
          <cell r="C3054" t="str">
            <v>DZ</v>
          </cell>
          <cell r="D3054">
            <v>13.33</v>
          </cell>
        </row>
        <row r="3055">
          <cell r="A3055" t="str">
            <v>180319</v>
          </cell>
          <cell r="B3055" t="str">
            <v>HERA (HEDERA HELIX)</v>
          </cell>
          <cell r="C3055" t="str">
            <v>DZ</v>
          </cell>
          <cell r="D3055">
            <v>9.3800000000000008</v>
          </cell>
        </row>
        <row r="3056">
          <cell r="A3056" t="str">
            <v>180321</v>
          </cell>
          <cell r="B3056" t="str">
            <v>LIRIO (HEMEROCALLIS FLAVA)</v>
          </cell>
          <cell r="C3056" t="str">
            <v>DZ</v>
          </cell>
          <cell r="D3056">
            <v>9.3800000000000008</v>
          </cell>
        </row>
        <row r="3057">
          <cell r="A3057" t="str">
            <v>180323</v>
          </cell>
          <cell r="B3057" t="str">
            <v>MARIA SEM VERGONHA (IMPATIENS SPP)</v>
          </cell>
          <cell r="C3057" t="str">
            <v>DZ</v>
          </cell>
          <cell r="D3057">
            <v>9.3800000000000008</v>
          </cell>
        </row>
        <row r="3058">
          <cell r="A3058" t="str">
            <v>180325</v>
          </cell>
          <cell r="B3058" t="str">
            <v>MONSTERA (MONSTERA DELICIOSA)</v>
          </cell>
          <cell r="C3058" t="str">
            <v>DZ</v>
          </cell>
          <cell r="D3058">
            <v>13.33</v>
          </cell>
        </row>
        <row r="3059">
          <cell r="A3059" t="str">
            <v>180327</v>
          </cell>
          <cell r="B3059" t="str">
            <v>PILEA (PILEA CADIEREI)</v>
          </cell>
          <cell r="C3059" t="str">
            <v>DZ</v>
          </cell>
          <cell r="D3059">
            <v>9.3800000000000008</v>
          </cell>
        </row>
        <row r="3060">
          <cell r="A3060" t="str">
            <v>180329</v>
          </cell>
          <cell r="B3060" t="str">
            <v>VEDELIA (WEDELIA PALUDARIS)</v>
          </cell>
          <cell r="C3060" t="str">
            <v>DZ</v>
          </cell>
          <cell r="D3060">
            <v>9.3800000000000008</v>
          </cell>
        </row>
        <row r="3061">
          <cell r="A3061" t="str">
            <v>180341</v>
          </cell>
          <cell r="B3061" t="str">
            <v>IPOMEIA (IPOMEIA LEARII)</v>
          </cell>
          <cell r="C3061" t="str">
            <v>UN</v>
          </cell>
          <cell r="D3061">
            <v>6.06</v>
          </cell>
        </row>
        <row r="3062">
          <cell r="A3062" t="str">
            <v>180343</v>
          </cell>
          <cell r="B3062" t="str">
            <v>JASMIM ESTRELA (TRACHELOSPERMOM JASMINDA)</v>
          </cell>
          <cell r="C3062" t="str">
            <v>UN</v>
          </cell>
          <cell r="D3062">
            <v>11.34</v>
          </cell>
        </row>
        <row r="3063">
          <cell r="A3063" t="str">
            <v>180345</v>
          </cell>
          <cell r="B3063" t="str">
            <v>LAGRIMA DE CRISTO (CLERODENDRON THOMSONAE)</v>
          </cell>
          <cell r="C3063" t="str">
            <v>UN</v>
          </cell>
          <cell r="D3063">
            <v>11.34</v>
          </cell>
        </row>
        <row r="3064">
          <cell r="A3064" t="str">
            <v>180347</v>
          </cell>
          <cell r="B3064" t="str">
            <v>MARACUJA (PASSIFLORA COERULEA)</v>
          </cell>
          <cell r="C3064" t="str">
            <v>UN</v>
          </cell>
          <cell r="D3064">
            <v>11.34</v>
          </cell>
        </row>
        <row r="3065">
          <cell r="A3065" t="str">
            <v>180349</v>
          </cell>
          <cell r="B3065" t="str">
            <v>PRIMAVERA (BOUGAINVILLEA GLABRA)</v>
          </cell>
          <cell r="C3065" t="str">
            <v>UN</v>
          </cell>
          <cell r="D3065">
            <v>11.34</v>
          </cell>
        </row>
        <row r="3066">
          <cell r="A3066" t="str">
            <v>180351</v>
          </cell>
          <cell r="B3066" t="str">
            <v>TUMBERGIA (THUNBERGIA GRANDIFLORA)</v>
          </cell>
          <cell r="C3066" t="str">
            <v>UN</v>
          </cell>
          <cell r="D3066">
            <v>11.34</v>
          </cell>
        </row>
        <row r="3067">
          <cell r="A3067" t="str">
            <v>180353</v>
          </cell>
          <cell r="B3067" t="str">
            <v>UNHA DE GATO (FICUS PUMILA)</v>
          </cell>
          <cell r="C3067" t="str">
            <v>UN</v>
          </cell>
          <cell r="D3067">
            <v>6.06</v>
          </cell>
        </row>
        <row r="3068">
          <cell r="A3068" t="str">
            <v>180361</v>
          </cell>
          <cell r="B3068" t="str">
            <v>ABUTILOM (ABUTILON STRIATUM)</v>
          </cell>
          <cell r="C3068" t="str">
            <v>UN</v>
          </cell>
          <cell r="D3068">
            <v>11.34</v>
          </cell>
        </row>
        <row r="3069">
          <cell r="A3069" t="str">
            <v>180363</v>
          </cell>
          <cell r="B3069" t="str">
            <v>ACALIFA (ACALYPHA WILKESIANA)</v>
          </cell>
          <cell r="C3069" t="str">
            <v>UN</v>
          </cell>
          <cell r="D3069">
            <v>11.34</v>
          </cell>
        </row>
        <row r="3070">
          <cell r="A3070" t="str">
            <v>180365</v>
          </cell>
          <cell r="B3070" t="str">
            <v>ALAMANDA (ALLAMANDA NERIIFOLIA)</v>
          </cell>
          <cell r="C3070" t="str">
            <v>UN</v>
          </cell>
          <cell r="D3070">
            <v>11.34</v>
          </cell>
        </row>
        <row r="3071">
          <cell r="A3071" t="str">
            <v>180367</v>
          </cell>
          <cell r="B3071" t="str">
            <v>AZALEA (RHODODENDRON INDICUM)</v>
          </cell>
          <cell r="C3071" t="str">
            <v>UN</v>
          </cell>
          <cell r="D3071">
            <v>11.34</v>
          </cell>
        </row>
        <row r="3072">
          <cell r="A3072" t="str">
            <v>180369</v>
          </cell>
          <cell r="B3072" t="str">
            <v>BAMBUZINHO (BAMBUZA GRACILIS)</v>
          </cell>
          <cell r="C3072" t="str">
            <v>UN</v>
          </cell>
          <cell r="D3072">
            <v>11.34</v>
          </cell>
        </row>
        <row r="3073">
          <cell r="A3073" t="str">
            <v>180371</v>
          </cell>
          <cell r="B3073" t="str">
            <v>BELA EMILIA (PLUMBAGO CAPENSIS)</v>
          </cell>
          <cell r="C3073" t="str">
            <v>UN</v>
          </cell>
          <cell r="D3073">
            <v>11.34</v>
          </cell>
        </row>
        <row r="3074">
          <cell r="A3074" t="str">
            <v>180373</v>
          </cell>
          <cell r="B3074" t="str">
            <v>CAMARAO (BELOPERONE GUTATA)</v>
          </cell>
          <cell r="C3074" t="str">
            <v>UN</v>
          </cell>
          <cell r="D3074">
            <v>11.34</v>
          </cell>
        </row>
        <row r="3075">
          <cell r="A3075" t="str">
            <v>180375</v>
          </cell>
          <cell r="B3075" t="str">
            <v>COSMOS (COSMOS BIPINNATUS)</v>
          </cell>
          <cell r="C3075" t="str">
            <v>UN</v>
          </cell>
          <cell r="D3075">
            <v>11.34</v>
          </cell>
        </row>
        <row r="3076">
          <cell r="A3076" t="str">
            <v>180377</v>
          </cell>
          <cell r="B3076" t="str">
            <v>DRACENA (DRACAENA FRAGRANS)</v>
          </cell>
          <cell r="C3076" t="str">
            <v>UN</v>
          </cell>
          <cell r="D3076">
            <v>11.34</v>
          </cell>
        </row>
        <row r="3077">
          <cell r="A3077" t="str">
            <v>180379</v>
          </cell>
          <cell r="B3077" t="str">
            <v>ESPONGINHA (CALLIANDRA TWEEDII)</v>
          </cell>
          <cell r="C3077" t="str">
            <v>UN</v>
          </cell>
          <cell r="D3077">
            <v>11.34</v>
          </cell>
        </row>
        <row r="3078">
          <cell r="A3078" t="str">
            <v>180381</v>
          </cell>
          <cell r="B3078" t="str">
            <v>GERANIO (PELARGONIUM ZONALE)</v>
          </cell>
          <cell r="C3078" t="str">
            <v>UN</v>
          </cell>
          <cell r="D3078">
            <v>11.34</v>
          </cell>
        </row>
        <row r="3079">
          <cell r="A3079" t="str">
            <v>180383</v>
          </cell>
          <cell r="B3079" t="str">
            <v>HIBISCO (HIBISCUS ROSA SINENSIS)</v>
          </cell>
          <cell r="C3079" t="str">
            <v>UN</v>
          </cell>
          <cell r="D3079">
            <v>11.34</v>
          </cell>
        </row>
        <row r="3080">
          <cell r="A3080" t="str">
            <v>180385</v>
          </cell>
          <cell r="B3080" t="str">
            <v>MALVAVISCO (MALVAVISCUS MOLLIS)</v>
          </cell>
          <cell r="C3080" t="str">
            <v>UN</v>
          </cell>
          <cell r="D3080">
            <v>11.34</v>
          </cell>
        </row>
        <row r="3081">
          <cell r="A3081" t="str">
            <v>180387</v>
          </cell>
          <cell r="B3081" t="str">
            <v>PIRACANTA (PYRACANTHA COCCINEA)</v>
          </cell>
          <cell r="C3081" t="str">
            <v>UN</v>
          </cell>
          <cell r="D3081">
            <v>11.34</v>
          </cell>
        </row>
        <row r="3082">
          <cell r="A3082" t="str">
            <v>181000</v>
          </cell>
          <cell r="B3082" t="str">
            <v>TRATAMENTO PAISAGISTICO DE PISOS</v>
          </cell>
          <cell r="D3082" t="str">
            <v xml:space="preserve"> R$-   </v>
          </cell>
        </row>
        <row r="3083">
          <cell r="A3083" t="str">
            <v>181050</v>
          </cell>
          <cell r="B3083" t="str">
            <v>NR 10 ORLA P/ ARVORE EM PARALELEPIPEDO - 1,20 X 1,20 M</v>
          </cell>
          <cell r="C3083" t="str">
            <v>UN</v>
          </cell>
          <cell r="D3083">
            <v>24.62</v>
          </cell>
        </row>
        <row r="3084">
          <cell r="A3084" t="str">
            <v>181051</v>
          </cell>
          <cell r="B3084" t="str">
            <v>NR 11 PISO RAIADO EM PARALELEPIPEDO - DIAM=1,60M</v>
          </cell>
          <cell r="C3084" t="str">
            <v>UN</v>
          </cell>
          <cell r="D3084">
            <v>47.45</v>
          </cell>
        </row>
        <row r="3085">
          <cell r="A3085" t="str">
            <v>181056</v>
          </cell>
          <cell r="B3085" t="str">
            <v>ORLA DE SEPARACAO EM CONCRETO NC.26</v>
          </cell>
          <cell r="C3085" t="str">
            <v>M</v>
          </cell>
          <cell r="D3085">
            <v>17.04</v>
          </cell>
        </row>
        <row r="3086">
          <cell r="A3086" t="str">
            <v>181060</v>
          </cell>
          <cell r="B3086" t="str">
            <v>GRELHA DE CONCRETO P/ PISOS GRAMADOS 60X45X7,5 CM</v>
          </cell>
          <cell r="C3086" t="str">
            <v>M2</v>
          </cell>
          <cell r="D3086">
            <v>19.98</v>
          </cell>
        </row>
        <row r="3087">
          <cell r="A3087" t="str">
            <v>181090</v>
          </cell>
          <cell r="B3087" t="str">
            <v>TORNEIRA PARA JARDIM  HD.16</v>
          </cell>
          <cell r="C3087" t="str">
            <v>UN</v>
          </cell>
          <cell r="D3087">
            <v>90.87</v>
          </cell>
        </row>
        <row r="3088">
          <cell r="A3088" t="str">
            <v>181200</v>
          </cell>
          <cell r="B3088" t="str">
            <v>MOBILIARIO EXTERNO</v>
          </cell>
          <cell r="D3088" t="str">
            <v xml:space="preserve"> R$-   </v>
          </cell>
        </row>
        <row r="3089">
          <cell r="A3089" t="str">
            <v>181201</v>
          </cell>
          <cell r="B3089" t="str">
            <v>IC.01-BANCO DE CONCRETO POLIDO COM PINTURA EM POLIURETANO</v>
          </cell>
          <cell r="C3089" t="str">
            <v>M</v>
          </cell>
          <cell r="D3089">
            <v>51.27</v>
          </cell>
        </row>
        <row r="3090">
          <cell r="A3090" t="str">
            <v>181202</v>
          </cell>
          <cell r="B3090" t="str">
            <v>IC.02-CONJUNTO MESA E BANCOS EM CONCRETO</v>
          </cell>
          <cell r="C3090" t="str">
            <v>CJ</v>
          </cell>
          <cell r="D3090">
            <v>303.60000000000002</v>
          </cell>
        </row>
        <row r="3091">
          <cell r="A3091" t="str">
            <v>181203</v>
          </cell>
          <cell r="B3091" t="str">
            <v>IC.03-BANCO EM CONCRETO APARENTE - L=40CM</v>
          </cell>
          <cell r="C3091" t="str">
            <v>M</v>
          </cell>
          <cell r="D3091">
            <v>47.31</v>
          </cell>
        </row>
        <row r="3092">
          <cell r="A3092" t="str">
            <v>181204</v>
          </cell>
          <cell r="B3092" t="str">
            <v>IC.04 - BANCO EM CONCRETO APARENTE - L=50CM</v>
          </cell>
          <cell r="C3092" t="str">
            <v>M</v>
          </cell>
          <cell r="D3092">
            <v>52.42</v>
          </cell>
        </row>
        <row r="3093">
          <cell r="A3093" t="str">
            <v>181205</v>
          </cell>
          <cell r="B3093" t="str">
            <v>IC.05-BANCO EM CONCRETO APARENTE</v>
          </cell>
          <cell r="C3093" t="str">
            <v>M</v>
          </cell>
          <cell r="D3093">
            <v>74.92</v>
          </cell>
        </row>
        <row r="3094">
          <cell r="A3094" t="str">
            <v>181206</v>
          </cell>
          <cell r="B3094" t="str">
            <v>IC.06-BANCO EM CONCRETO APARENTE TIPO PMSP</v>
          </cell>
          <cell r="C3094" t="str">
            <v>M</v>
          </cell>
          <cell r="D3094">
            <v>53.89</v>
          </cell>
        </row>
        <row r="3095">
          <cell r="A3095" t="str">
            <v>181212</v>
          </cell>
          <cell r="B3095" t="str">
            <v>IV.02/03-BANCO EM BLOCOS DE CONCRETO APARENTE</v>
          </cell>
          <cell r="C3095" t="str">
            <v>M</v>
          </cell>
          <cell r="D3095">
            <v>76.260000000000005</v>
          </cell>
        </row>
        <row r="3096">
          <cell r="A3096" t="str">
            <v>181300</v>
          </cell>
          <cell r="B3096" t="str">
            <v>BRINQUEDOS EDIFICADOS</v>
          </cell>
          <cell r="D3096" t="str">
            <v xml:space="preserve"> R$-   </v>
          </cell>
        </row>
        <row r="3097">
          <cell r="A3097" t="str">
            <v>181321</v>
          </cell>
          <cell r="B3097" t="str">
            <v>RV 01 MINI ANFITEATRO</v>
          </cell>
          <cell r="C3097" t="str">
            <v>UN</v>
          </cell>
          <cell r="D3097">
            <v>1530.38</v>
          </cell>
        </row>
        <row r="3098">
          <cell r="A3098" t="str">
            <v>181326</v>
          </cell>
          <cell r="B3098" t="str">
            <v>RV 06 - MURAL EM ALVENARIA</v>
          </cell>
          <cell r="C3098" t="str">
            <v>UN</v>
          </cell>
          <cell r="D3098">
            <v>541.46</v>
          </cell>
        </row>
        <row r="3099">
          <cell r="A3099" t="str">
            <v>181338</v>
          </cell>
          <cell r="B3099" t="str">
            <v>RV.08-TANQUE DE AREIA CIRCULAR - RAIO INTERNO 1,50M</v>
          </cell>
          <cell r="C3099" t="str">
            <v>UN</v>
          </cell>
          <cell r="D3099">
            <v>893.6</v>
          </cell>
        </row>
        <row r="3100">
          <cell r="A3100" t="str">
            <v>181339</v>
          </cell>
          <cell r="B3100" t="str">
            <v>RV.09-TANQUE DE AREIA CIRCULAR - RAIO INTERNO 2,00M</v>
          </cell>
          <cell r="C3100" t="str">
            <v>UN</v>
          </cell>
          <cell r="D3100">
            <v>1282.1300000000001</v>
          </cell>
        </row>
        <row r="3101">
          <cell r="A3101" t="str">
            <v>181340</v>
          </cell>
          <cell r="B3101" t="str">
            <v>RV.10-TANQUE DE AREIA CIRCULAR - RAIO INTERNO 2,50M</v>
          </cell>
          <cell r="C3101" t="str">
            <v>UN</v>
          </cell>
          <cell r="D3101">
            <v>1729.69</v>
          </cell>
        </row>
        <row r="3102">
          <cell r="A3102" t="str">
            <v>181341</v>
          </cell>
          <cell r="B3102" t="str">
            <v>RV.11-TANQUE DE AREIA/DET. GENERICO-ESCAVACAO E APILOAMENTO</v>
          </cell>
          <cell r="C3102" t="str">
            <v>M3</v>
          </cell>
          <cell r="D3102">
            <v>9.75</v>
          </cell>
        </row>
        <row r="3103">
          <cell r="A3103" t="str">
            <v>181342</v>
          </cell>
          <cell r="B3103" t="str">
            <v>RV.11-TANQUE DE AREIA/DET. GENERICO-DRENAGEM</v>
          </cell>
          <cell r="C3103" t="str">
            <v>M</v>
          </cell>
          <cell r="D3103">
            <v>14.68</v>
          </cell>
        </row>
        <row r="3104">
          <cell r="A3104" t="str">
            <v>181343</v>
          </cell>
          <cell r="B3104" t="str">
            <v>RV.11-TANQUE DE AREIA/DET. GENERICO-LASTRO DE CONCRETO</v>
          </cell>
          <cell r="C3104" t="str">
            <v>M3</v>
          </cell>
          <cell r="D3104">
            <v>162.74</v>
          </cell>
        </row>
        <row r="3105">
          <cell r="A3105" t="str">
            <v>181344</v>
          </cell>
          <cell r="B3105" t="str">
            <v>RV.11-TANQUE DE AREIA/DET. GENERICO-BORDA BAIXA</v>
          </cell>
          <cell r="C3105" t="str">
            <v>M</v>
          </cell>
          <cell r="D3105">
            <v>61.75</v>
          </cell>
        </row>
        <row r="3106">
          <cell r="A3106" t="str">
            <v>181345</v>
          </cell>
          <cell r="B3106" t="str">
            <v>RV.11-TANQUE DE AREIA/DET. GENERICO-BORDA ALTA</v>
          </cell>
          <cell r="C3106" t="str">
            <v>M</v>
          </cell>
          <cell r="D3106">
            <v>77.09</v>
          </cell>
        </row>
        <row r="3107">
          <cell r="A3107" t="str">
            <v>181346</v>
          </cell>
          <cell r="B3107" t="str">
            <v>RV.11-TANQUE DE AREIA/DET. GENERICO-FORNEC.E APLIC.DE AREIA LAVADA</v>
          </cell>
          <cell r="C3107" t="str">
            <v>M3</v>
          </cell>
          <cell r="D3107">
            <v>29.98</v>
          </cell>
        </row>
        <row r="3108">
          <cell r="A3108" t="str">
            <v>181351</v>
          </cell>
          <cell r="B3108" t="str">
            <v>BRINQUEDO - TRENZINHO DE TUBOS DE CONCRETO / FABES</v>
          </cell>
          <cell r="C3108" t="str">
            <v>UN</v>
          </cell>
          <cell r="D3108">
            <v>753.59</v>
          </cell>
        </row>
        <row r="3109">
          <cell r="A3109" t="str">
            <v>181352</v>
          </cell>
          <cell r="B3109" t="str">
            <v>BRINQUEDO ESCORREGADOR DE CONCRETO/FABES</v>
          </cell>
          <cell r="C3109" t="str">
            <v>UN</v>
          </cell>
          <cell r="D3109">
            <v>936.98</v>
          </cell>
        </row>
        <row r="3110">
          <cell r="A3110" t="str">
            <v>181353</v>
          </cell>
          <cell r="B3110" t="str">
            <v>RV 07 FORTINHO</v>
          </cell>
          <cell r="C3110" t="str">
            <v>UN</v>
          </cell>
          <cell r="D3110">
            <v>1257.74</v>
          </cell>
        </row>
        <row r="3111">
          <cell r="A3111" t="str">
            <v>181400</v>
          </cell>
          <cell r="B3111" t="str">
            <v>BRINQUEDOS INDUSTRIALIZADOS</v>
          </cell>
          <cell r="D3111" t="str">
            <v xml:space="preserve"> R$-   </v>
          </cell>
        </row>
        <row r="3112">
          <cell r="A3112" t="str">
            <v>181405</v>
          </cell>
          <cell r="B3112" t="str">
            <v>CARROSSEL PARA 20 LUGARES - DIAM.2,20 M FORN.E INSTALACAO</v>
          </cell>
          <cell r="C3112" t="str">
            <v>UN</v>
          </cell>
          <cell r="D3112">
            <v>340.84</v>
          </cell>
        </row>
        <row r="3113">
          <cell r="A3113" t="str">
            <v>181408</v>
          </cell>
          <cell r="B3113" t="str">
            <v>ESCORREGADOR COMPR=3,00 M H=1,80 M ESTR.METALICA</v>
          </cell>
          <cell r="C3113" t="str">
            <v>UN</v>
          </cell>
          <cell r="D3113">
            <v>595.5</v>
          </cell>
        </row>
        <row r="3114">
          <cell r="A3114" t="str">
            <v>181411</v>
          </cell>
          <cell r="B3114" t="str">
            <v>GANGORRA COM 3 PRANCHAS COMPR=3,00 M H=0,70 M ESTR.METALICA</v>
          </cell>
          <cell r="C3114" t="str">
            <v>UN</v>
          </cell>
          <cell r="D3114">
            <v>424.47</v>
          </cell>
        </row>
        <row r="3115">
          <cell r="A3115" t="str">
            <v>181415</v>
          </cell>
          <cell r="B3115" t="str">
            <v>BALANCO DE 3 LUGARES COM PNEUS COMPR=4,50 M H=2,50 M ESTR.METALICA</v>
          </cell>
          <cell r="C3115" t="str">
            <v>UN</v>
          </cell>
          <cell r="D3115">
            <v>450.5</v>
          </cell>
        </row>
        <row r="3116">
          <cell r="A3116" t="str">
            <v>181422</v>
          </cell>
          <cell r="B3116" t="str">
            <v>ESCADA HORIZONTAL COMPR=1,80 M H=1,80 M ESTR.METALICA</v>
          </cell>
          <cell r="C3116" t="str">
            <v>UN</v>
          </cell>
          <cell r="D3116">
            <v>785.5</v>
          </cell>
        </row>
        <row r="3117">
          <cell r="A3117" t="str">
            <v>181424</v>
          </cell>
          <cell r="B3117" t="str">
            <v>GAIOLA LABIRINTO (1,5X1,5X2,0)M ESTR.METALICA</v>
          </cell>
          <cell r="C3117" t="str">
            <v>UN</v>
          </cell>
          <cell r="D3117">
            <v>346.34</v>
          </cell>
        </row>
        <row r="3118">
          <cell r="A3118" t="str">
            <v>186000</v>
          </cell>
          <cell r="B3118" t="str">
            <v>RETIRADAS</v>
          </cell>
          <cell r="D3118" t="str">
            <v xml:space="preserve"> R$-   </v>
          </cell>
        </row>
        <row r="3119">
          <cell r="A3119" t="str">
            <v>186000</v>
          </cell>
          <cell r="B3119" t="str">
            <v>RETIRADAS</v>
          </cell>
          <cell r="D3119" t="str">
            <v xml:space="preserve"> R$-   </v>
          </cell>
        </row>
        <row r="3120">
          <cell r="A3120" t="str">
            <v>186007</v>
          </cell>
          <cell r="B3120" t="str">
            <v>RETIRADA DE GRAMA</v>
          </cell>
          <cell r="C3120" t="str">
            <v>M2</v>
          </cell>
          <cell r="D3120">
            <v>1.07</v>
          </cell>
        </row>
        <row r="3121">
          <cell r="A3121" t="str">
            <v>187000</v>
          </cell>
          <cell r="B3121" t="str">
            <v>RECOLOCACOES</v>
          </cell>
          <cell r="D3121" t="str">
            <v xml:space="preserve"> R$-   </v>
          </cell>
        </row>
        <row r="3122">
          <cell r="A3122" t="str">
            <v>187000</v>
          </cell>
          <cell r="B3122" t="str">
            <v>RECOLOCACOES</v>
          </cell>
          <cell r="D3122" t="str">
            <v xml:space="preserve"> R$-   </v>
          </cell>
        </row>
        <row r="3123">
          <cell r="A3123" t="str">
            <v>187007</v>
          </cell>
          <cell r="B3123" t="str">
            <v>RECOLOCACAO DE GRAMA</v>
          </cell>
          <cell r="C3123" t="str">
            <v>M2</v>
          </cell>
          <cell r="D3123">
            <v>8.08</v>
          </cell>
        </row>
        <row r="3124">
          <cell r="A3124" t="str">
            <v>188000</v>
          </cell>
          <cell r="B3124" t="str">
            <v>SERVICOS PARCIAIS</v>
          </cell>
          <cell r="D3124" t="str">
            <v xml:space="preserve"> R$-   </v>
          </cell>
        </row>
        <row r="3125">
          <cell r="A3125" t="str">
            <v>188001</v>
          </cell>
          <cell r="B3125" t="str">
            <v>REVOLVIMENTO E AJUSTE DO SOLO</v>
          </cell>
          <cell r="C3125" t="str">
            <v>M2</v>
          </cell>
          <cell r="D3125">
            <v>1.8</v>
          </cell>
        </row>
        <row r="3126">
          <cell r="A3126" t="str">
            <v>188011</v>
          </cell>
          <cell r="B3126" t="str">
            <v>TERRA PREPARADA PARA PLANTIO</v>
          </cell>
          <cell r="C3126" t="str">
            <v>M3</v>
          </cell>
          <cell r="D3126">
            <v>51.61</v>
          </cell>
        </row>
        <row r="3127">
          <cell r="A3127" t="str">
            <v>188013</v>
          </cell>
          <cell r="B3127" t="str">
            <v>CALCAREO DOLOMITICO</v>
          </cell>
          <cell r="C3127" t="str">
            <v>KG</v>
          </cell>
          <cell r="D3127">
            <v>0.16</v>
          </cell>
        </row>
        <row r="3128">
          <cell r="A3128" t="str">
            <v>188015</v>
          </cell>
          <cell r="B3128" t="str">
            <v>ADUBO QUIMICO NPK, 10:10:10</v>
          </cell>
          <cell r="C3128" t="str">
            <v>KG</v>
          </cell>
          <cell r="D3128">
            <v>0.48</v>
          </cell>
        </row>
        <row r="3129">
          <cell r="A3129" t="str">
            <v>200000</v>
          </cell>
          <cell r="B3129" t="str">
            <v>SERVICOS TECNICOS</v>
          </cell>
          <cell r="D3129" t="str">
            <v xml:space="preserve"> R$-   </v>
          </cell>
        </row>
        <row r="3130">
          <cell r="A3130" t="str">
            <v>200100</v>
          </cell>
          <cell r="B3130" t="str">
            <v>TOPOGRAFIA</v>
          </cell>
          <cell r="D3130" t="str">
            <v xml:space="preserve"> R$-   </v>
          </cell>
        </row>
        <row r="3131">
          <cell r="A3131" t="str">
            <v>200101</v>
          </cell>
          <cell r="B3131" t="str">
            <v>LEVANTAMENTO PLANIMETRICO DE PERIMETRO - ATE 1.000M</v>
          </cell>
          <cell r="C3131" t="str">
            <v>GL</v>
          </cell>
          <cell r="D3131">
            <v>380</v>
          </cell>
        </row>
        <row r="3132">
          <cell r="A3132" t="str">
            <v>200102</v>
          </cell>
          <cell r="B3132" t="str">
            <v>LEVANTAMENTO PLANIMETRICO DE PERIMETRO - EXCEDENTE 1.000M</v>
          </cell>
          <cell r="C3132" t="str">
            <v>M</v>
          </cell>
          <cell r="D3132">
            <v>0.38</v>
          </cell>
        </row>
        <row r="3133">
          <cell r="A3133" t="str">
            <v>200113</v>
          </cell>
          <cell r="B3133" t="str">
            <v>LEVANTAMENTO PLANIALTIMETRICO DE AREAS - ATE 10.000M2</v>
          </cell>
          <cell r="C3133" t="str">
            <v>GL</v>
          </cell>
          <cell r="D3133">
            <v>1500</v>
          </cell>
        </row>
        <row r="3134">
          <cell r="A3134" t="str">
            <v>200114</v>
          </cell>
          <cell r="B3134" t="str">
            <v>LEVANTAMENTO PLANIALTIMETRICO DE AREAS - EXCEDENTE A 10.000M2</v>
          </cell>
          <cell r="C3134" t="str">
            <v>M2</v>
          </cell>
          <cell r="D3134">
            <v>0.15</v>
          </cell>
        </row>
        <row r="3135">
          <cell r="A3135" t="str">
            <v>200121</v>
          </cell>
          <cell r="B3135" t="str">
            <v>ACRESCIMO FACE AO GRAU DE DIFICULDADE - TERRENO ACIDENTADO</v>
          </cell>
          <cell r="C3135" t="str">
            <v>%</v>
          </cell>
          <cell r="D3135">
            <v>20</v>
          </cell>
        </row>
        <row r="3136">
          <cell r="A3136" t="str">
            <v>200122</v>
          </cell>
          <cell r="B3136" t="str">
            <v>ACRESCIMO FACE AO GRAU DE DIFICULDADE - TERRENO COBERTO P/VEGETACAO</v>
          </cell>
          <cell r="C3136" t="str">
            <v>%</v>
          </cell>
          <cell r="D3136">
            <v>50</v>
          </cell>
        </row>
        <row r="3137">
          <cell r="A3137" t="str">
            <v>200123</v>
          </cell>
          <cell r="B3137" t="str">
            <v>ACRESCIMO FACE AO GRAU DE DIFICULDADE - TERRENO PANTANOSO</v>
          </cell>
          <cell r="C3137" t="str">
            <v>%</v>
          </cell>
          <cell r="D3137">
            <v>100</v>
          </cell>
        </row>
        <row r="3138">
          <cell r="A3138" t="str">
            <v>200124</v>
          </cell>
          <cell r="B3138" t="str">
            <v>ACRESCIMO FACE AO GRAU DE DIFICULDADE - TERRENO COM CADASTRO</v>
          </cell>
          <cell r="C3138" t="str">
            <v>%</v>
          </cell>
          <cell r="D3138">
            <v>30</v>
          </cell>
        </row>
        <row r="3139">
          <cell r="A3139" t="str">
            <v>200131</v>
          </cell>
          <cell r="B3139" t="str">
            <v>ACRESCIMO PARA ELABOR.DE CALCULOS - AREAS,DISTANCIAS E AZIMUTES</v>
          </cell>
          <cell r="C3139" t="str">
            <v>%</v>
          </cell>
          <cell r="D3139">
            <v>10</v>
          </cell>
        </row>
        <row r="3140">
          <cell r="A3140" t="str">
            <v>200132</v>
          </cell>
          <cell r="B3140" t="str">
            <v>ACRESCIMO PARA ELABOR.DE CALCULOS - NIVELAM.DE SECCOES TRANSVERSAIS</v>
          </cell>
          <cell r="C3140" t="str">
            <v>%</v>
          </cell>
          <cell r="D3140">
            <v>50</v>
          </cell>
        </row>
        <row r="3141">
          <cell r="A3141" t="str">
            <v>200133</v>
          </cell>
          <cell r="B3141" t="str">
            <v>ACRESCIMO PARA ELABOR.DE CALCULOS - MOVIMENTO DE TERRA</v>
          </cell>
          <cell r="C3141" t="str">
            <v>%</v>
          </cell>
          <cell r="D3141">
            <v>10</v>
          </cell>
        </row>
        <row r="3142">
          <cell r="A3142" t="str">
            <v>200200</v>
          </cell>
          <cell r="B3142" t="str">
            <v>SONDAGEM</v>
          </cell>
          <cell r="D3142" t="str">
            <v xml:space="preserve"> R$-   </v>
          </cell>
        </row>
        <row r="3143">
          <cell r="A3143" t="str">
            <v>200201</v>
          </cell>
          <cell r="B3143" t="str">
            <v>TRADO MANUAL</v>
          </cell>
          <cell r="C3143" t="str">
            <v>M</v>
          </cell>
          <cell r="D3143">
            <v>33.6</v>
          </cell>
        </row>
        <row r="3144">
          <cell r="A3144" t="str">
            <v>200202</v>
          </cell>
          <cell r="B3144" t="str">
            <v>PERCUSSAO</v>
          </cell>
          <cell r="C3144" t="str">
            <v>M</v>
          </cell>
          <cell r="D3144">
            <v>42</v>
          </cell>
        </row>
        <row r="3145">
          <cell r="A3145" t="str">
            <v>200300</v>
          </cell>
          <cell r="B3145" t="str">
            <v>SERVICOS TECNICOS</v>
          </cell>
          <cell r="D3145" t="str">
            <v xml:space="preserve"> R$-   </v>
          </cell>
        </row>
        <row r="3146">
          <cell r="A3146" t="str">
            <v>200300</v>
          </cell>
          <cell r="B3146" t="str">
            <v>SERVICOS TECNICOS</v>
          </cell>
          <cell r="D3146" t="str">
            <v xml:space="preserve"> R$-   </v>
          </cell>
        </row>
        <row r="3147">
          <cell r="A3147" t="str">
            <v>200301</v>
          </cell>
          <cell r="B3147" t="str">
            <v>ENGENHEIRO/ARQUITETO COORDENADOR</v>
          </cell>
          <cell r="C3147" t="str">
            <v>H</v>
          </cell>
          <cell r="D3147">
            <v>37.869999999999997</v>
          </cell>
        </row>
        <row r="3148">
          <cell r="A3148" t="str">
            <v>200302</v>
          </cell>
          <cell r="B3148" t="str">
            <v>ENGENHEIRO/ARQUITETO SENIOR</v>
          </cell>
          <cell r="C3148" t="str">
            <v>H</v>
          </cell>
          <cell r="D3148">
            <v>27.22</v>
          </cell>
        </row>
        <row r="3149">
          <cell r="A3149" t="str">
            <v>200303</v>
          </cell>
          <cell r="B3149" t="str">
            <v>ENGENHEIRO/ARQUITETO JUNIOR</v>
          </cell>
          <cell r="C3149" t="str">
            <v>H</v>
          </cell>
          <cell r="D3149">
            <v>15.13</v>
          </cell>
        </row>
        <row r="3150">
          <cell r="A3150" t="str">
            <v>200304</v>
          </cell>
          <cell r="B3150" t="str">
            <v>DESENHISTA</v>
          </cell>
          <cell r="C3150" t="str">
            <v>H</v>
          </cell>
          <cell r="D3150">
            <v>6.11</v>
          </cell>
        </row>
        <row r="3151">
          <cell r="A3151" t="str">
            <v>200305</v>
          </cell>
          <cell r="B3151" t="str">
            <v>PROJETISTA</v>
          </cell>
          <cell r="C3151" t="str">
            <v>H</v>
          </cell>
          <cell r="D3151">
            <v>9.75</v>
          </cell>
        </row>
        <row r="3152">
          <cell r="A3152" t="str">
            <v>200310</v>
          </cell>
          <cell r="B3152" t="str">
            <v>LEVANTAMENTO CADASTRAL DE EDIFICACAO ATE 500M2</v>
          </cell>
          <cell r="C3152" t="str">
            <v>GL</v>
          </cell>
          <cell r="D3152">
            <v>928.59</v>
          </cell>
        </row>
        <row r="3153">
          <cell r="A3153" t="str">
            <v>200311</v>
          </cell>
          <cell r="B3153" t="str">
            <v>LEVANTAMENTO CADASTRAL DE EDIFICACAO EXECEDENTE A 500M2</v>
          </cell>
          <cell r="C3153" t="str">
            <v>M2</v>
          </cell>
          <cell r="D3153">
            <v>1.83</v>
          </cell>
        </row>
        <row r="3154">
          <cell r="A3154" t="str">
            <v>200312</v>
          </cell>
          <cell r="B3154" t="str">
            <v>LEVANTAMENTO CADASTRAL INST ELETRICAS ATE 500M2</v>
          </cell>
          <cell r="C3154" t="str">
            <v>GL</v>
          </cell>
          <cell r="D3154">
            <v>329.88</v>
          </cell>
        </row>
        <row r="3155">
          <cell r="A3155" t="str">
            <v>200313</v>
          </cell>
          <cell r="B3155" t="str">
            <v>LEVANTAMENTO CADASTRAL INST ELETRICAS EXECEDENTE A 500M2</v>
          </cell>
          <cell r="C3155" t="str">
            <v>M2</v>
          </cell>
          <cell r="D3155">
            <v>0.65</v>
          </cell>
        </row>
        <row r="3156">
          <cell r="A3156" t="str">
            <v>200314</v>
          </cell>
          <cell r="B3156" t="str">
            <v>LEVANTAMENTO CADASTRAL INST.HIDRO SANITARIAS ATE 500M2</v>
          </cell>
          <cell r="C3156" t="str">
            <v>GL</v>
          </cell>
          <cell r="D3156">
            <v>329.88</v>
          </cell>
        </row>
        <row r="3157">
          <cell r="A3157" t="str">
            <v>200315</v>
          </cell>
          <cell r="B3157" t="str">
            <v>LEVANTAMENTO CADASTRAL INST.HIDRO-SANITARIAS EXEC.A 500M2</v>
          </cell>
          <cell r="C3157" t="str">
            <v>M2</v>
          </cell>
          <cell r="D3157">
            <v>0.65</v>
          </cell>
        </row>
        <row r="3158">
          <cell r="A3158" t="str">
            <v>200316</v>
          </cell>
          <cell r="B3158" t="str">
            <v>AS BUILT FORMATO A0</v>
          </cell>
          <cell r="C3158" t="str">
            <v>UN</v>
          </cell>
          <cell r="D3158">
            <v>397.45</v>
          </cell>
        </row>
        <row r="3159">
          <cell r="A3159" t="str">
            <v>200317</v>
          </cell>
          <cell r="B3159" t="str">
            <v>AS BUILT FORMATO A1</v>
          </cell>
          <cell r="C3159" t="str">
            <v>UN</v>
          </cell>
          <cell r="D3159">
            <v>290.32</v>
          </cell>
        </row>
        <row r="3160">
          <cell r="A3160" t="str">
            <v>200318</v>
          </cell>
          <cell r="B3160" t="str">
            <v>DESENVOLVIMENTO DE PROJETO EXECUTIVO FORMATO A0</v>
          </cell>
          <cell r="C3160" t="str">
            <v>UN</v>
          </cell>
          <cell r="D3160">
            <v>951.31</v>
          </cell>
        </row>
        <row r="3161">
          <cell r="A3161" t="str">
            <v>200319</v>
          </cell>
          <cell r="B3161" t="str">
            <v>DESENVOLVIMENTO DE PROJETO EXECUTIVO FORMATO A1</v>
          </cell>
          <cell r="C3161" t="str">
            <v>UN</v>
          </cell>
          <cell r="D3161">
            <v>610.65</v>
          </cell>
        </row>
        <row r="3162">
          <cell r="A3162" t="str">
            <v>200600</v>
          </cell>
          <cell r="B3162" t="str">
            <v>CONTROLE TECNOLOGICO</v>
          </cell>
          <cell r="D3162" t="str">
            <v xml:space="preserve"> R$-   </v>
          </cell>
        </row>
        <row r="3163">
          <cell r="A3163" t="str">
            <v>200601</v>
          </cell>
          <cell r="B3163" t="str">
            <v>CONCRETO - ESTUDOS E ENSAIOS</v>
          </cell>
          <cell r="C3163" t="str">
            <v>M2</v>
          </cell>
          <cell r="D3163">
            <v>44.11</v>
          </cell>
        </row>
        <row r="3164">
          <cell r="A3164" t="str">
            <v>200602</v>
          </cell>
          <cell r="B3164" t="str">
            <v>CONCRETO - ENSAIOS DE RUPTURA A COMPRESSAO (CORPOS DE PROVA)</v>
          </cell>
          <cell r="C3164" t="str">
            <v>UN</v>
          </cell>
          <cell r="D3164">
            <v>18.11</v>
          </cell>
        </row>
        <row r="3165">
          <cell r="A3165" t="str">
            <v>200611</v>
          </cell>
          <cell r="B3165" t="str">
            <v>ACO - ENSAIOS DE TRACAO EM BARRAS</v>
          </cell>
          <cell r="C3165" t="str">
            <v>UN</v>
          </cell>
          <cell r="D3165">
            <v>15.29</v>
          </cell>
        </row>
        <row r="3166">
          <cell r="A3166" t="str">
            <v>200612</v>
          </cell>
          <cell r="B3166" t="str">
            <v>ACO - ENSAIOS DE DOBRAMENTO EM BARRAS</v>
          </cell>
          <cell r="C3166" t="str">
            <v>UN</v>
          </cell>
          <cell r="D3166">
            <v>5.78</v>
          </cell>
        </row>
      </sheetData>
      <sheetData sheetId="2">
        <row r="1">
          <cell r="A1" t="str">
            <v>CODIGO</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1">
          <cell r="J1" t="str">
            <v>PM</v>
          </cell>
        </row>
        <row r="2">
          <cell r="J2" t="str">
            <v>v3.0.5</v>
          </cell>
        </row>
        <row r="4">
          <cell r="O4">
            <v>1</v>
          </cell>
        </row>
      </sheetData>
      <sheetData sheetId="1">
        <row r="2">
          <cell r="J2" t="str">
            <v>Itens de Investimento</v>
          </cell>
          <cell r="K2" t="str">
            <v>Unidades habitacionais</v>
          </cell>
          <cell r="L2">
            <v>3</v>
          </cell>
          <cell r="M2" t="str">
            <v>Equipamentos comunitários</v>
          </cell>
          <cell r="N2">
            <v>6</v>
          </cell>
          <cell r="O2" t="str">
            <v>Pavimentação</v>
          </cell>
          <cell r="P2">
            <v>6</v>
          </cell>
          <cell r="Q2" t="str">
            <v xml:space="preserve">Drenagem </v>
          </cell>
          <cell r="R2">
            <v>6</v>
          </cell>
          <cell r="S2" t="str">
            <v>Abastecimento de água</v>
          </cell>
          <cell r="T2">
            <v>11</v>
          </cell>
          <cell r="U2" t="str">
            <v>Esgotamento sanitário</v>
          </cell>
          <cell r="V2">
            <v>8</v>
          </cell>
          <cell r="W2" t="str">
            <v>Energia elétrica e iluminação pública</v>
          </cell>
          <cell r="X2">
            <v>4</v>
          </cell>
          <cell r="Y2" t="str">
            <v>Coleta e tratamento de resíduos sólidos</v>
          </cell>
          <cell r="Z2">
            <v>6</v>
          </cell>
          <cell r="AA2" t="str">
            <v xml:space="preserve">Contenção e estabilização de encostas </v>
          </cell>
          <cell r="AB2">
            <v>2</v>
          </cell>
          <cell r="AC2" t="str">
            <v>Regularização fundiária</v>
          </cell>
          <cell r="AD2">
            <v>2</v>
          </cell>
          <cell r="AE2" t="str">
            <v>Aquisição de terreno</v>
          </cell>
          <cell r="AF2">
            <v>2</v>
          </cell>
          <cell r="AG2" t="str">
            <v>Aquisição de equipamentos e insumos</v>
          </cell>
          <cell r="AH2">
            <v>1</v>
          </cell>
          <cell r="AI2" t="str">
            <v>Elaboração de estudos e projetos</v>
          </cell>
          <cell r="AJ2">
            <v>1</v>
          </cell>
          <cell r="AK2" t="str">
            <v>Instrumentos e ações em planejamento e gestão pública</v>
          </cell>
          <cell r="AL2">
            <v>1</v>
          </cell>
          <cell r="AM2" t="str">
            <v>Ações complementares às obras</v>
          </cell>
          <cell r="AN2">
            <v>3</v>
          </cell>
          <cell r="AO2" t="str">
            <v>Gerenciamento</v>
          </cell>
          <cell r="AP2">
            <v>1</v>
          </cell>
          <cell r="AQ2" t="str">
            <v>Trabalho social</v>
          </cell>
          <cell r="AR2">
            <v>4</v>
          </cell>
        </row>
        <row r="3">
          <cell r="J3" t="str">
            <v>Unidades habitacionais</v>
          </cell>
        </row>
        <row r="4">
          <cell r="F4" t="str">
            <v>OGU</v>
          </cell>
          <cell r="J4" t="str">
            <v>Equipamentos comunitários</v>
          </cell>
        </row>
        <row r="5">
          <cell r="F5" t="str">
            <v>Municipio de Carapicuiba</v>
          </cell>
          <cell r="J5" t="str">
            <v>Pavimentação</v>
          </cell>
        </row>
        <row r="6">
          <cell r="J6" t="str">
            <v xml:space="preserve">Drenagem </v>
          </cell>
        </row>
        <row r="7">
          <cell r="F7" t="str">
            <v>1083638-98</v>
          </cell>
          <cell r="J7" t="str">
            <v>Abastecimento de água</v>
          </cell>
        </row>
        <row r="8">
          <cell r="F8" t="str">
            <v>932597</v>
          </cell>
          <cell r="J8" t="str">
            <v>Esgotamento sanitário</v>
          </cell>
        </row>
        <row r="9">
          <cell r="F9">
            <v>3157567</v>
          </cell>
          <cell r="J9" t="str">
            <v>Energia elétrica e iluminação pública</v>
          </cell>
        </row>
        <row r="10">
          <cell r="F10">
            <v>28933.93</v>
          </cell>
          <cell r="J10" t="str">
            <v>Coleta e tratamento de resíduos sólidos</v>
          </cell>
        </row>
        <row r="11">
          <cell r="F11">
            <v>0.01</v>
          </cell>
          <cell r="J11" t="str">
            <v xml:space="preserve">Contenção e estabilização de encostas </v>
          </cell>
        </row>
        <row r="12">
          <cell r="J12" t="str">
            <v>Regularização fundiária</v>
          </cell>
        </row>
        <row r="13">
          <cell r="F13">
            <v>0</v>
          </cell>
          <cell r="J13" t="str">
            <v>Aquisição de terreno</v>
          </cell>
        </row>
        <row r="14">
          <cell r="J14" t="str">
            <v>Aquisição de equipamentos e insumos</v>
          </cell>
        </row>
        <row r="15">
          <cell r="J15" t="str">
            <v>Elaboração de estudos e projetos</v>
          </cell>
        </row>
        <row r="16">
          <cell r="F16" t="str">
            <v xml:space="preserve">Recapeamento Asfáltico em diversos bairrosno municipio de Carapicuiba </v>
          </cell>
          <cell r="J16" t="str">
            <v>Instrumentos e ações em planejamento e gestão pública</v>
          </cell>
        </row>
        <row r="17">
          <cell r="J17" t="str">
            <v>Ações complementares às obras</v>
          </cell>
        </row>
        <row r="18">
          <cell r="J18" t="str">
            <v>Gerenciamento</v>
          </cell>
        </row>
        <row r="19">
          <cell r="J19" t="str">
            <v>Trabalho social</v>
          </cell>
        </row>
      </sheetData>
      <sheetData sheetId="2" refreshError="1"/>
      <sheetData sheetId="3"/>
      <sheetData sheetId="4">
        <row r="8">
          <cell r="F8" t="str">
            <v>'[Referência 11-2023.xls]Banco'!$a5:$a$65536</v>
          </cell>
          <cell r="AF8" t="b">
            <v>1</v>
          </cell>
        </row>
        <row r="10">
          <cell r="AF10" t="b">
            <v>1</v>
          </cell>
        </row>
        <row r="11">
          <cell r="AF11" t="b">
            <v>1</v>
          </cell>
        </row>
        <row r="15">
          <cell r="M15" t="str">
            <v>LOTE</v>
          </cell>
          <cell r="X15">
            <v>2893500.2899999996</v>
          </cell>
          <cell r="Z15" t="str">
            <v/>
          </cell>
          <cell r="AA15">
            <v>28935.002899999996</v>
          </cell>
          <cell r="AB15">
            <v>0</v>
          </cell>
        </row>
        <row r="16">
          <cell r="X16">
            <v>6943.86</v>
          </cell>
          <cell r="Z16" t="str">
            <v/>
          </cell>
          <cell r="AA16">
            <v>69.438599999999994</v>
          </cell>
          <cell r="AB16">
            <v>0</v>
          </cell>
        </row>
        <row r="17">
          <cell r="X17">
            <v>6943.86</v>
          </cell>
          <cell r="Z17" t="str">
            <v/>
          </cell>
          <cell r="AA17">
            <v>69.438599999999994</v>
          </cell>
          <cell r="AB17">
            <v>0</v>
          </cell>
        </row>
        <row r="18">
          <cell r="X18">
            <v>6943.86</v>
          </cell>
          <cell r="Z18" t="str">
            <v>RA</v>
          </cell>
          <cell r="AA18">
            <v>69.438599999999994</v>
          </cell>
          <cell r="AB18">
            <v>0</v>
          </cell>
        </row>
        <row r="19">
          <cell r="X19">
            <v>2738528.76</v>
          </cell>
          <cell r="Z19" t="str">
            <v/>
          </cell>
          <cell r="AA19">
            <v>27385.2876</v>
          </cell>
          <cell r="AB19">
            <v>0</v>
          </cell>
        </row>
        <row r="20">
          <cell r="X20">
            <v>311541.69</v>
          </cell>
          <cell r="Z20" t="str">
            <v/>
          </cell>
          <cell r="AA20">
            <v>3115.4169000000002</v>
          </cell>
          <cell r="AB20">
            <v>0</v>
          </cell>
        </row>
        <row r="21">
          <cell r="X21">
            <v>238858.77</v>
          </cell>
          <cell r="Z21" t="str">
            <v>RA</v>
          </cell>
          <cell r="AA21">
            <v>2388.5877</v>
          </cell>
          <cell r="AB21">
            <v>0</v>
          </cell>
        </row>
        <row r="22">
          <cell r="X22">
            <v>17769.95</v>
          </cell>
          <cell r="Z22" t="str">
            <v>RA</v>
          </cell>
          <cell r="AA22">
            <v>177.6995</v>
          </cell>
          <cell r="AB22">
            <v>0</v>
          </cell>
        </row>
        <row r="23">
          <cell r="X23">
            <v>54912.97</v>
          </cell>
          <cell r="Z23" t="str">
            <v>RA</v>
          </cell>
          <cell r="AA23">
            <v>549.12970000000007</v>
          </cell>
          <cell r="AB23">
            <v>0</v>
          </cell>
        </row>
        <row r="24">
          <cell r="X24">
            <v>2304411.06</v>
          </cell>
          <cell r="Z24" t="str">
            <v/>
          </cell>
          <cell r="AA24">
            <v>23044.1106</v>
          </cell>
          <cell r="AB24">
            <v>0</v>
          </cell>
        </row>
        <row r="25">
          <cell r="X25">
            <v>75832.100000000006</v>
          </cell>
          <cell r="Z25" t="str">
            <v>RA</v>
          </cell>
          <cell r="AA25">
            <v>758.32100000000003</v>
          </cell>
          <cell r="AB25">
            <v>0</v>
          </cell>
        </row>
        <row r="26">
          <cell r="X26">
            <v>2195684.2400000002</v>
          </cell>
          <cell r="Z26" t="str">
            <v>RA</v>
          </cell>
          <cell r="AA26">
            <v>21956.842400000001</v>
          </cell>
          <cell r="AB26">
            <v>0</v>
          </cell>
        </row>
        <row r="27">
          <cell r="X27">
            <v>32894.720000000001</v>
          </cell>
          <cell r="Z27" t="str">
            <v>RA</v>
          </cell>
          <cell r="AA27">
            <v>328.94720000000001</v>
          </cell>
          <cell r="AB27">
            <v>0</v>
          </cell>
        </row>
        <row r="28">
          <cell r="X28">
            <v>7312.55</v>
          </cell>
          <cell r="Z28" t="str">
            <v/>
          </cell>
          <cell r="AA28">
            <v>73.125500000000002</v>
          </cell>
          <cell r="AB28">
            <v>0</v>
          </cell>
        </row>
        <row r="29">
          <cell r="X29">
            <v>7312.55</v>
          </cell>
          <cell r="Z29" t="str">
            <v>RA</v>
          </cell>
          <cell r="AA29">
            <v>73.125500000000002</v>
          </cell>
          <cell r="AB29">
            <v>0</v>
          </cell>
        </row>
        <row r="30">
          <cell r="X30">
            <v>115263.46</v>
          </cell>
          <cell r="Z30" t="str">
            <v/>
          </cell>
          <cell r="AA30">
            <v>1152.6346000000001</v>
          </cell>
          <cell r="AB30">
            <v>0</v>
          </cell>
        </row>
        <row r="31">
          <cell r="X31">
            <v>47972.160000000003</v>
          </cell>
          <cell r="Z31" t="str">
            <v>RA</v>
          </cell>
          <cell r="AA31">
            <v>479.72160000000002</v>
          </cell>
          <cell r="AB31">
            <v>0</v>
          </cell>
        </row>
        <row r="32">
          <cell r="X32">
            <v>15625.38</v>
          </cell>
          <cell r="Z32" t="str">
            <v>RA</v>
          </cell>
          <cell r="AA32">
            <v>156.25379999999998</v>
          </cell>
          <cell r="AB32">
            <v>0</v>
          </cell>
        </row>
        <row r="33">
          <cell r="X33">
            <v>1497</v>
          </cell>
          <cell r="Z33" t="str">
            <v>RA</v>
          </cell>
          <cell r="AA33">
            <v>14.97</v>
          </cell>
          <cell r="AB33">
            <v>0</v>
          </cell>
        </row>
        <row r="34">
          <cell r="X34">
            <v>1576.76</v>
          </cell>
          <cell r="Z34" t="str">
            <v>RA</v>
          </cell>
          <cell r="AA34">
            <v>15.7676</v>
          </cell>
          <cell r="AB34">
            <v>0</v>
          </cell>
        </row>
        <row r="35">
          <cell r="X35">
            <v>25146.53</v>
          </cell>
          <cell r="Z35" t="str">
            <v>RA</v>
          </cell>
          <cell r="AA35">
            <v>251.46529999999998</v>
          </cell>
          <cell r="AB35">
            <v>0</v>
          </cell>
        </row>
        <row r="36">
          <cell r="X36">
            <v>23445.63</v>
          </cell>
          <cell r="Z36" t="str">
            <v>RA</v>
          </cell>
          <cell r="AA36">
            <v>234.45630000000003</v>
          </cell>
          <cell r="AB36">
            <v>0</v>
          </cell>
        </row>
        <row r="37">
          <cell r="X37">
            <v>30043.34</v>
          </cell>
          <cell r="Z37" t="str">
            <v/>
          </cell>
          <cell r="AA37">
            <v>300.43340000000001</v>
          </cell>
          <cell r="AB37">
            <v>0</v>
          </cell>
        </row>
        <row r="38">
          <cell r="X38">
            <v>14720.29</v>
          </cell>
          <cell r="Z38" t="str">
            <v/>
          </cell>
          <cell r="AA38">
            <v>147.20290000000003</v>
          </cell>
          <cell r="AB38">
            <v>0</v>
          </cell>
        </row>
        <row r="39">
          <cell r="X39">
            <v>12153.78</v>
          </cell>
          <cell r="Z39" t="str">
            <v>RA</v>
          </cell>
          <cell r="AA39">
            <v>121.5378</v>
          </cell>
          <cell r="AB39">
            <v>0</v>
          </cell>
        </row>
        <row r="40">
          <cell r="X40">
            <v>648.58000000000004</v>
          </cell>
          <cell r="Z40" t="str">
            <v>RA</v>
          </cell>
          <cell r="AA40">
            <v>6.4858000000000002</v>
          </cell>
          <cell r="AB40">
            <v>0</v>
          </cell>
        </row>
        <row r="41">
          <cell r="X41">
            <v>1917.93</v>
          </cell>
          <cell r="Z41" t="str">
            <v>RA</v>
          </cell>
          <cell r="AA41">
            <v>19.179300000000001</v>
          </cell>
          <cell r="AB41">
            <v>0</v>
          </cell>
        </row>
        <row r="42">
          <cell r="X42">
            <v>13750.71</v>
          </cell>
          <cell r="Z42" t="str">
            <v/>
          </cell>
          <cell r="AA42">
            <v>137.50710000000001</v>
          </cell>
          <cell r="AB42">
            <v>0</v>
          </cell>
        </row>
        <row r="43">
          <cell r="X43">
            <v>12153.78</v>
          </cell>
          <cell r="Z43" t="str">
            <v>RA</v>
          </cell>
          <cell r="AA43">
            <v>121.5378</v>
          </cell>
          <cell r="AB43">
            <v>0</v>
          </cell>
        </row>
        <row r="44">
          <cell r="X44">
            <v>403.56</v>
          </cell>
          <cell r="Z44" t="str">
            <v>RA</v>
          </cell>
          <cell r="AA44">
            <v>4.0356000000000005</v>
          </cell>
          <cell r="AB44">
            <v>0</v>
          </cell>
        </row>
        <row r="45">
          <cell r="X45">
            <v>1193.3699999999999</v>
          </cell>
          <cell r="Z45" t="str">
            <v>RA</v>
          </cell>
          <cell r="AA45">
            <v>11.9337</v>
          </cell>
          <cell r="AB45">
            <v>0</v>
          </cell>
        </row>
        <row r="46">
          <cell r="X46">
            <v>1572.34</v>
          </cell>
          <cell r="Z46" t="str">
            <v/>
          </cell>
          <cell r="AA46">
            <v>15.723400000000002</v>
          </cell>
          <cell r="AB46">
            <v>0</v>
          </cell>
        </row>
        <row r="47">
          <cell r="X47">
            <v>961.46</v>
          </cell>
          <cell r="Z47" t="str">
            <v>RA</v>
          </cell>
          <cell r="AA47">
            <v>9.6146000000000011</v>
          </cell>
          <cell r="AB47">
            <v>0</v>
          </cell>
        </row>
        <row r="48">
          <cell r="X48">
            <v>161.28</v>
          </cell>
          <cell r="Z48" t="str">
            <v>RA</v>
          </cell>
          <cell r="AA48">
            <v>1.6128</v>
          </cell>
          <cell r="AB48">
            <v>0</v>
          </cell>
        </row>
        <row r="49">
          <cell r="X49">
            <v>449.6</v>
          </cell>
          <cell r="Z49" t="str">
            <v>RA</v>
          </cell>
          <cell r="AA49">
            <v>4.4960000000000004</v>
          </cell>
          <cell r="AB49">
            <v>0</v>
          </cell>
        </row>
        <row r="50">
          <cell r="X50">
            <v>0</v>
          </cell>
          <cell r="Z50" t="str">
            <v/>
          </cell>
          <cell r="AA50">
            <v>0</v>
          </cell>
          <cell r="AB50">
            <v>0</v>
          </cell>
        </row>
        <row r="51">
          <cell r="X51">
            <v>57471.66</v>
          </cell>
          <cell r="Z51" t="str">
            <v/>
          </cell>
          <cell r="AA51">
            <v>574.71660000000008</v>
          </cell>
          <cell r="AB51">
            <v>0</v>
          </cell>
        </row>
        <row r="52">
          <cell r="X52">
            <v>57471.66</v>
          </cell>
          <cell r="Z52" t="str">
            <v>RA</v>
          </cell>
          <cell r="AA52">
            <v>574.71660000000008</v>
          </cell>
          <cell r="AB52">
            <v>0</v>
          </cell>
        </row>
        <row r="53">
          <cell r="X53">
            <v>48934.62</v>
          </cell>
          <cell r="Z53" t="str">
            <v/>
          </cell>
          <cell r="AA53">
            <v>489.34620000000001</v>
          </cell>
          <cell r="AB53">
            <v>0</v>
          </cell>
        </row>
        <row r="54">
          <cell r="X54">
            <v>42378.48</v>
          </cell>
          <cell r="Z54" t="str">
            <v>RA</v>
          </cell>
          <cell r="AA54">
            <v>423.78480000000002</v>
          </cell>
          <cell r="AB54">
            <v>0</v>
          </cell>
        </row>
        <row r="55">
          <cell r="X55">
            <v>6556.14</v>
          </cell>
          <cell r="Z55" t="str">
            <v>RA</v>
          </cell>
          <cell r="AA55">
            <v>65.561400000000006</v>
          </cell>
          <cell r="AB55">
            <v>0</v>
          </cell>
        </row>
        <row r="56">
          <cell r="X56">
            <v>11578.05</v>
          </cell>
          <cell r="Z56" t="str">
            <v/>
          </cell>
          <cell r="AA56">
            <v>115.7805</v>
          </cell>
          <cell r="AB56">
            <v>0</v>
          </cell>
        </row>
        <row r="57">
          <cell r="X57">
            <v>10567.98</v>
          </cell>
          <cell r="Z57" t="str">
            <v>RA</v>
          </cell>
          <cell r="AA57">
            <v>105.6798</v>
          </cell>
          <cell r="AB57">
            <v>0</v>
          </cell>
        </row>
        <row r="58">
          <cell r="X58">
            <v>1010.07</v>
          </cell>
          <cell r="Z58" t="str">
            <v>RA</v>
          </cell>
          <cell r="AA58">
            <v>10.100700000000002</v>
          </cell>
          <cell r="AB58">
            <v>0</v>
          </cell>
        </row>
      </sheetData>
      <sheetData sheetId="5">
        <row r="12">
          <cell r="A12" t="str">
            <v>Manual</v>
          </cell>
          <cell r="Q12" t="str">
            <v>Serviços Preliminares</v>
          </cell>
          <cell r="AQ12" t="str">
            <v>.</v>
          </cell>
        </row>
        <row r="15">
          <cell r="M15">
            <v>0</v>
          </cell>
          <cell r="Q15">
            <v>6943.86</v>
          </cell>
        </row>
        <row r="16">
          <cell r="M16" t="str">
            <v/>
          </cell>
        </row>
        <row r="17">
          <cell r="M17" t="str">
            <v/>
          </cell>
        </row>
        <row r="18">
          <cell r="M18">
            <v>2</v>
          </cell>
        </row>
        <row r="19">
          <cell r="M19" t="str">
            <v/>
          </cell>
        </row>
        <row r="20">
          <cell r="M20" t="str">
            <v/>
          </cell>
        </row>
        <row r="21">
          <cell r="M21">
            <v>3</v>
          </cell>
        </row>
        <row r="22">
          <cell r="M22">
            <v>3</v>
          </cell>
        </row>
        <row r="23">
          <cell r="M23">
            <v>3</v>
          </cell>
        </row>
        <row r="24">
          <cell r="M24" t="str">
            <v/>
          </cell>
        </row>
        <row r="25">
          <cell r="M25">
            <v>4</v>
          </cell>
        </row>
        <row r="26">
          <cell r="M26">
            <v>4</v>
          </cell>
        </row>
        <row r="27">
          <cell r="M27">
            <v>4</v>
          </cell>
        </row>
        <row r="28">
          <cell r="M28" t="str">
            <v/>
          </cell>
        </row>
        <row r="29">
          <cell r="M29">
            <v>5</v>
          </cell>
        </row>
        <row r="30">
          <cell r="M30" t="str">
            <v/>
          </cell>
        </row>
        <row r="31">
          <cell r="M31">
            <v>6</v>
          </cell>
        </row>
        <row r="32">
          <cell r="M32">
            <v>6</v>
          </cell>
        </row>
        <row r="33">
          <cell r="M33">
            <v>6</v>
          </cell>
        </row>
        <row r="34">
          <cell r="M34">
            <v>6</v>
          </cell>
        </row>
        <row r="35">
          <cell r="M35">
            <v>6</v>
          </cell>
        </row>
        <row r="36">
          <cell r="M36">
            <v>6</v>
          </cell>
        </row>
        <row r="37">
          <cell r="M37" t="str">
            <v/>
          </cell>
        </row>
        <row r="38">
          <cell r="M38" t="str">
            <v/>
          </cell>
        </row>
        <row r="39">
          <cell r="M39">
            <v>7</v>
          </cell>
        </row>
        <row r="40">
          <cell r="M40">
            <v>7</v>
          </cell>
        </row>
        <row r="41">
          <cell r="M41">
            <v>7</v>
          </cell>
        </row>
        <row r="42">
          <cell r="M42" t="str">
            <v/>
          </cell>
        </row>
        <row r="43">
          <cell r="M43">
            <v>7</v>
          </cell>
        </row>
        <row r="44">
          <cell r="M44">
            <v>7</v>
          </cell>
        </row>
        <row r="45">
          <cell r="M45">
            <v>7</v>
          </cell>
        </row>
        <row r="46">
          <cell r="M46" t="str">
            <v/>
          </cell>
        </row>
        <row r="47">
          <cell r="M47">
            <v>7</v>
          </cell>
        </row>
        <row r="48">
          <cell r="M48">
            <v>7</v>
          </cell>
        </row>
        <row r="49">
          <cell r="M49">
            <v>7</v>
          </cell>
        </row>
        <row r="50">
          <cell r="M50" t="str">
            <v/>
          </cell>
        </row>
        <row r="51">
          <cell r="M51" t="str">
            <v/>
          </cell>
        </row>
        <row r="52">
          <cell r="M52">
            <v>8</v>
          </cell>
        </row>
        <row r="53">
          <cell r="M53" t="str">
            <v/>
          </cell>
        </row>
        <row r="54">
          <cell r="M54">
            <v>8</v>
          </cell>
        </row>
        <row r="55">
          <cell r="M55">
            <v>8</v>
          </cell>
        </row>
        <row r="56">
          <cell r="M56" t="str">
            <v/>
          </cell>
        </row>
        <row r="57">
          <cell r="M57">
            <v>8</v>
          </cell>
        </row>
        <row r="58">
          <cell r="M58">
            <v>8</v>
          </cell>
        </row>
      </sheetData>
      <sheetData sheetId="6">
        <row r="14">
          <cell r="C14" t="e">
            <v>#VALUE!</v>
          </cell>
        </row>
        <row r="15">
          <cell r="B15" t="str">
            <v>1.Administração Local</v>
          </cell>
          <cell r="C15">
            <v>1</v>
          </cell>
          <cell r="D15" t="str">
            <v>Administração Local</v>
          </cell>
        </row>
        <row r="16">
          <cell r="C16">
            <v>2</v>
          </cell>
        </row>
        <row r="17">
          <cell r="C17">
            <v>3</v>
          </cell>
        </row>
        <row r="18">
          <cell r="C18">
            <v>4</v>
          </cell>
        </row>
        <row r="19">
          <cell r="C19">
            <v>5</v>
          </cell>
        </row>
        <row r="20">
          <cell r="C20">
            <v>6</v>
          </cell>
        </row>
        <row r="21">
          <cell r="C21">
            <v>7</v>
          </cell>
        </row>
        <row r="22">
          <cell r="C22">
            <v>8</v>
          </cell>
        </row>
      </sheetData>
      <sheetData sheetId="7">
        <row r="10">
          <cell r="G10">
            <v>3</v>
          </cell>
        </row>
      </sheetData>
      <sheetData sheetId="8"/>
      <sheetData sheetId="9">
        <row r="9">
          <cell r="J9">
            <v>1</v>
          </cell>
        </row>
        <row r="15">
          <cell r="A15" t="str">
            <v/>
          </cell>
          <cell r="B15">
            <v>1</v>
          </cell>
          <cell r="C15" t="str">
            <v>Administração Local</v>
          </cell>
          <cell r="H15" t="str">
            <v>A administração local será proporcional a execução dos demais eventos, independente de frentes de obra.</v>
          </cell>
        </row>
        <row r="23">
          <cell r="A23" t="str">
            <v>F</v>
          </cell>
        </row>
      </sheetData>
      <sheetData sheetId="10">
        <row r="13">
          <cell r="B13" t="str">
            <v>Busca</v>
          </cell>
          <cell r="E13" t="str">
            <v>Item de Investimento</v>
          </cell>
          <cell r="F13" t="str">
            <v>Subitem de Investimento</v>
          </cell>
          <cell r="H13" t="str">
            <v>Situação</v>
          </cell>
          <cell r="I13" t="str">
            <v>Quantidade</v>
          </cell>
          <cell r="O13" t="str">
            <v>Investimento (R$)</v>
          </cell>
          <cell r="R13" t="str">
            <v>Descrição da Meta</v>
          </cell>
          <cell r="T13" t="str">
            <v>Lote de Licitação / nº do CTEF</v>
          </cell>
          <cell r="U13" t="str">
            <v>Investimento (R$)</v>
          </cell>
          <cell r="V13" t="str">
            <v>Divisão do Investimento</v>
          </cell>
          <cell r="W13" t="str">
            <v>Contrapartida Financeira (R$)</v>
          </cell>
          <cell r="X13" t="str">
            <v>Outros (R$)</v>
          </cell>
        </row>
        <row r="14">
          <cell r="B14" t="str">
            <v>Automático</v>
          </cell>
          <cell r="O14">
            <v>6943.86</v>
          </cell>
          <cell r="AA14">
            <v>69.438599999999994</v>
          </cell>
          <cell r="AB14">
            <v>0</v>
          </cell>
        </row>
        <row r="15">
          <cell r="B15" t="str">
            <v>Automático</v>
          </cell>
          <cell r="O15">
            <v>2738528.76</v>
          </cell>
          <cell r="AA15">
            <v>27385.2876</v>
          </cell>
          <cell r="AB15">
            <v>0</v>
          </cell>
        </row>
        <row r="16">
          <cell r="B16" t="str">
            <v>Automático</v>
          </cell>
          <cell r="O16">
            <v>30043.34</v>
          </cell>
          <cell r="AA16">
            <v>300.43340000000001</v>
          </cell>
          <cell r="AB16">
            <v>0</v>
          </cell>
        </row>
        <row r="17">
          <cell r="B17" t="str">
            <v>TR$</v>
          </cell>
          <cell r="O17">
            <v>2775515.9599999995</v>
          </cell>
          <cell r="AA17">
            <v>27755.16</v>
          </cell>
          <cell r="AB17">
            <v>0</v>
          </cell>
        </row>
      </sheetData>
      <sheetData sheetId="11">
        <row r="3">
          <cell r="A3" t="b">
            <v>0</v>
          </cell>
        </row>
        <row r="7">
          <cell r="O7" t="str">
            <v>Nº MEDIÇÃO</v>
          </cell>
        </row>
        <row r="9">
          <cell r="A9" t="b">
            <v>1</v>
          </cell>
        </row>
        <row r="13">
          <cell r="AB13">
            <v>1</v>
          </cell>
          <cell r="AC13">
            <v>2</v>
          </cell>
          <cell r="AD13">
            <v>3</v>
          </cell>
          <cell r="AE13">
            <v>4</v>
          </cell>
          <cell r="AF13">
            <v>5</v>
          </cell>
          <cell r="AG13">
            <v>6</v>
          </cell>
          <cell r="AH13">
            <v>7</v>
          </cell>
          <cell r="AI13">
            <v>8</v>
          </cell>
          <cell r="AJ13">
            <v>9</v>
          </cell>
          <cell r="AK13">
            <v>10</v>
          </cell>
          <cell r="AL13">
            <v>11</v>
          </cell>
          <cell r="AM13">
            <v>12</v>
          </cell>
        </row>
      </sheetData>
      <sheetData sheetId="12">
        <row r="7">
          <cell r="O7">
            <v>3186500.93</v>
          </cell>
        </row>
        <row r="19">
          <cell r="AC19">
            <v>0</v>
          </cell>
          <cell r="AD19">
            <v>0</v>
          </cell>
        </row>
        <row r="20">
          <cell r="AC20">
            <v>0</v>
          </cell>
          <cell r="AD20">
            <v>0</v>
          </cell>
        </row>
      </sheetData>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o"/>
      <sheetName val="visual"/>
      <sheetName val="Alterar"/>
      <sheetName val="Novo"/>
      <sheetName val="Menu"/>
      <sheetName val="Controle"/>
      <sheetName val="SP"/>
      <sheetName val="RJ"/>
      <sheetName val="BH"/>
      <sheetName val="Salarios"/>
      <sheetName val="Equipto"/>
      <sheetName val="Serviços"/>
      <sheetName val="Equipe"/>
      <sheetName val="Obra"/>
      <sheetName val="Estrutura"/>
      <sheetName val="Estrutura - Obra"/>
      <sheetName val="Pesquisa"/>
      <sheetName val="Inicial"/>
      <sheetName val="Módulo1"/>
      <sheetName val="Estrutura_-_Obra"/>
    </sheetNames>
    <sheetDataSet>
      <sheetData sheetId="0"/>
      <sheetData sheetId="1"/>
      <sheetData sheetId="2" refreshError="1">
        <row r="15">
          <cell r="D15">
            <v>11637.48</v>
          </cell>
        </row>
        <row r="19">
          <cell r="D19">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 val="TOTAL_GERAL"/>
      <sheetName val="Adelphia_FURUKAWA"/>
      <sheetName val="Turn-Key_-_G_I_"/>
      <sheetName val="Turn-Key_-_S_A_"/>
      <sheetName val="QTD_PREÇO_UNIT"/>
      <sheetName val="ENT-RES"/>
      <sheetName val="COAXIAL"/>
      <sheetName val="ÓPTICO"/>
      <sheetName val="FERRAGENS"/>
      <sheetName val="SERVIÇOS"/>
      <sheetName val="SERVIÇOS_1%"/>
      <sheetName val="SERVIÇOS_2%"/>
      <sheetName val="SERVIÇOS_3%"/>
      <sheetName val="SERVIÇOS_4%"/>
      <sheetName val="SERVIÇOS_5%"/>
      <sheetName val="150"/>
      <sheetName val="150_2%"/>
      <sheetName val="150_4%"/>
      <sheetName val="150_6%"/>
      <sheetName val="250"/>
      <sheetName val="250_2%"/>
      <sheetName val="250_4%"/>
      <sheetName val="250_6%"/>
      <sheetName val="300"/>
      <sheetName val="300_2%"/>
      <sheetName val="300_4%"/>
      <sheetName val="300_6%"/>
      <sheetName val="350"/>
      <sheetName val="350_2%"/>
      <sheetName val="350_4%"/>
      <sheetName val="350_6%"/>
      <sheetName val="450"/>
      <sheetName val="450_2%"/>
      <sheetName val="450_4%"/>
      <sheetName val="450_6%"/>
      <sheetName val="AS-SERVIÇOS"/>
      <sheetName val="DDG-SERVIÇOS_"/>
      <sheetName val="CS#"/>
      <sheetName val="CUSTO_LARANJEIRAS"/>
      <sheetName val="CUSTO_ZONA_SUL"/>
      <sheetName val="TOTAL GERAL"/>
      <sheetName val="Adelphia FURUKAWA"/>
      <sheetName val="Turn-Key - G.I."/>
      <sheetName val="Turn-Key - S.A."/>
      <sheetName val="QTD_PREÇO UNIT"/>
      <sheetName val="SERVIÇOS 1%"/>
      <sheetName val="SERVIÇOS 2%"/>
      <sheetName val="SERVIÇOS 3%"/>
      <sheetName val="SERVIÇOS 4%"/>
      <sheetName val="SERVIÇOS 5%"/>
      <sheetName val="150 2%"/>
      <sheetName val="150 4%"/>
      <sheetName val="150 6%"/>
      <sheetName val="250 2%"/>
      <sheetName val="250 4%"/>
      <sheetName val="250 6%"/>
      <sheetName val="300 2%"/>
      <sheetName val="300 4%"/>
      <sheetName val="300 6%"/>
      <sheetName val="350 2%"/>
      <sheetName val="350 4%"/>
      <sheetName val="350 6%"/>
      <sheetName val="450 2%"/>
      <sheetName val="450 4%"/>
      <sheetName val="450 6%"/>
      <sheetName val="DDG-SERVIÇOS "/>
      <sheetName val="TOTAL_GERAL1"/>
      <sheetName val="Adelphia_FURUKAWA1"/>
      <sheetName val="Turn-Key_-_G_I_1"/>
      <sheetName val="Turn-Key_-_S_A_1"/>
      <sheetName val="QTD_PREÇO_UNIT1"/>
      <sheetName val="SERVIÇOS_1%1"/>
      <sheetName val="SERVIÇOS_2%1"/>
      <sheetName val="SERVIÇOS_3%1"/>
      <sheetName val="SERVIÇOS_4%1"/>
      <sheetName val="SERVIÇOS_5%1"/>
      <sheetName val="150_2%1"/>
      <sheetName val="150_4%1"/>
      <sheetName val="150_6%1"/>
      <sheetName val="250_2%1"/>
      <sheetName val="250_4%1"/>
      <sheetName val="250_6%1"/>
      <sheetName val="300_2%1"/>
      <sheetName val="300_4%1"/>
      <sheetName val="300_6%1"/>
      <sheetName val="350_2%1"/>
      <sheetName val="350_4%1"/>
      <sheetName val="350_6%1"/>
      <sheetName val="450_2%1"/>
      <sheetName val="450_4%1"/>
      <sheetName val="450_6%1"/>
      <sheetName val="DDG-SERVIÇOS_1"/>
      <sheetName val="ANEL ZONA SUL"/>
      <sheetName val="ANEL LARANJEIRAS"/>
      <sheetName val="VESPER"/>
      <sheetName val="EMBRATEL"/>
      <sheetName val="METRORED"/>
      <sheetName val="INTELIG"/>
      <sheetName val="NETSTREAM"/>
      <sheetName val="VESPER  PRÉ"/>
      <sheetName val="EMBRATEL PRÉ"/>
      <sheetName val="METRORED PRÉ"/>
      <sheetName val="INTELIG PRÉ"/>
      <sheetName val="NETSTREAM PRÉ"/>
      <sheetName val="ANEL ZONA SUL (2)"/>
      <sheetName val="ANEL LARANJEIRAS (2)"/>
      <sheetName val="Tes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i03"/>
      <sheetName val="BEC0403"/>
      <sheetName val="Bso0503"/>
      <sheetName val="Ins0503_especif."/>
      <sheetName val="Ins0503_especif_"/>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ow r="6">
          <cell r="F6" t="str">
            <v>Carapicuíba/SP</v>
          </cell>
        </row>
        <row r="18">
          <cell r="F18" t="str">
            <v>NÃO DESONERADO</v>
          </cell>
        </row>
        <row r="22">
          <cell r="F22" t="str">
            <v>Fernando Ferreira Lima</v>
          </cell>
        </row>
        <row r="23">
          <cell r="F23" t="str">
            <v>5070695464</v>
          </cell>
        </row>
      </sheetData>
      <sheetData sheetId="2" refreshError="1"/>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ow r="6">
          <cell r="F6" t="str">
            <v>Carapicuíba/SP</v>
          </cell>
        </row>
        <row r="18">
          <cell r="F18" t="str">
            <v>NÃO DESONERADO</v>
          </cell>
        </row>
        <row r="22">
          <cell r="F22" t="str">
            <v>Fernando Ferreira Lima</v>
          </cell>
        </row>
        <row r="23">
          <cell r="F23" t="str">
            <v>5070695464</v>
          </cell>
        </row>
      </sheetData>
      <sheetData sheetId="2" refreshError="1"/>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sheetData sheetId="1">
        <row r="6">
          <cell r="F6" t="str">
            <v>Carapicuíba/SP</v>
          </cell>
        </row>
        <row r="18">
          <cell r="F18" t="str">
            <v>NÃO DESONERADO</v>
          </cell>
        </row>
        <row r="22">
          <cell r="F22" t="str">
            <v>Fernando Ferreira Lima</v>
          </cell>
        </row>
        <row r="23">
          <cell r="F23" t="str">
            <v>5070695464</v>
          </cell>
        </row>
      </sheetData>
      <sheetData sheetId="2"/>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orc_raso sp"/>
      <sheetName val="orc_R$"/>
      <sheetName val="talude"/>
      <sheetName val="orc_raso_sp"/>
    </sheetNames>
    <sheetDataSet>
      <sheetData sheetId="0" refreshError="1"/>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rada São Bento - 3ª Etapa"/>
      <sheetName val="CROFIFI "/>
      <sheetName val="Comp FT"/>
      <sheetName val="Estrada_São_Bento_-_3ª_Etapa"/>
      <sheetName val="CROFIFI_"/>
      <sheetName val="Comp_FT"/>
    </sheetNames>
    <sheetDataSet>
      <sheetData sheetId="0" refreshError="1"/>
      <sheetData sheetId="1" refreshError="1"/>
      <sheetData sheetId="2" refreshError="1"/>
      <sheetData sheetId="3"/>
      <sheetData sheetId="4"/>
      <sheetData sheetId="5"/>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CROFIFI "/>
      <sheetName val="Comp FT"/>
      <sheetName val="CROFIFI_"/>
      <sheetName val="Comp_FT"/>
    </sheetNames>
    <sheetDataSet>
      <sheetData sheetId="0"/>
      <sheetData sheetId="1" refreshError="1"/>
      <sheetData sheetId="2" refreshError="1"/>
      <sheetData sheetId="3"/>
      <sheetData sheetId="4"/>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SERVIÇOS_1%"/>
      <sheetName val="SERVIÇOS_2%"/>
      <sheetName val="SERVIÇOS_3%"/>
      <sheetName val="SERVIÇOS_4%"/>
      <sheetName val="SERVIÇOS_5%"/>
      <sheetName val="150_2%"/>
      <sheetName val="150_4%"/>
      <sheetName val="150_6%"/>
      <sheetName val="250_2%"/>
      <sheetName val="250_4%"/>
      <sheetName val="250_6%"/>
      <sheetName val="300_2%"/>
      <sheetName val="300_4%"/>
      <sheetName val="300_6%"/>
      <sheetName val="350_2%"/>
      <sheetName val="350_4%"/>
      <sheetName val="350_6%"/>
      <sheetName val="450_2%"/>
      <sheetName val="450_4%"/>
      <sheetName val="450_6%"/>
      <sheetName val="DDG-SERVIÇOS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m PiscinaCasas+Comunit"/>
      <sheetName val="ComPiscinDeckPedra"/>
      <sheetName val="Sem PiscinaCasa09-17"/>
      <sheetName val="Pavimentação"/>
      <sheetName val="Com SPA"/>
      <sheetName val="Sem Piscina"/>
      <sheetName val="MuroFundoPiscina"/>
      <sheetName val="TerraçoAluminioPadrãoGafisa"/>
      <sheetName val="OpçãoSemGCIbratin"/>
      <sheetName val="OpçãoSemGCMonocapa"/>
      <sheetName val="PadrãoSemGC"/>
      <sheetName val="Monocapa"/>
      <sheetName val="PlanResumo"/>
      <sheetName val="RESUMÃO"/>
      <sheetName val="Sem_PiscinaCasas+Comunit"/>
      <sheetName val="Sem_PiscinaCasa09-17"/>
      <sheetName val="Com_SPA"/>
      <sheetName val="Sem_Pis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_FIN"/>
      <sheetName val="GERAL_VANENG"/>
      <sheetName val="GERAL_GAFISA"/>
      <sheetName val="11 ao 19"/>
      <sheetName val="BLOCO A"/>
      <sheetName val="BLOCO B"/>
      <sheetName val="PILOTIS_SS"/>
      <sheetName val="talude"/>
      <sheetName val="PREÇO_11 ao 19"/>
      <sheetName val="PREÇO_BLOCO A"/>
      <sheetName val="PREÇO_BLOCO B"/>
      <sheetName val="PREÇO_PILOTIS_SS"/>
      <sheetName val="11_ao_19"/>
      <sheetName val="BLOCO_A"/>
      <sheetName val="BLOCO_B"/>
      <sheetName val="PREÇO_11_ao_19"/>
      <sheetName val="PREÇO_BLOCO_A"/>
      <sheetName val="PREÇO_BLOCO_B"/>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BDI "/>
      <sheetName val="FLUXO - EXECUÇÃO PRÓPRIA"/>
      <sheetName val="FLUXO - FAT-DIRETO"/>
      <sheetName val="RES-FIN"/>
      <sheetName val="DEFIN"/>
      <sheetName val="RESUMO"/>
      <sheetName val="CONSIDERAÇÕES"/>
      <sheetName val="CAPA"/>
      <sheetName val="BDI_"/>
      <sheetName val="FLUXO_-_EXECUÇÃO_PRÓPRIA"/>
      <sheetName val="FLUXO_-_FAT-DIRE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anto Mônica"/>
      <sheetName val="CROFIFI"/>
      <sheetName val="Comp FT"/>
      <sheetName val="Recanto_Mônica"/>
      <sheetName val="Comp_FT"/>
    </sheetNames>
    <sheetDataSet>
      <sheetData sheetId="0" refreshError="1"/>
      <sheetData sheetId="1" refreshError="1"/>
      <sheetData sheetId="2" refreshError="1"/>
      <sheetData sheetId="3"/>
      <sheetData sheetId="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 COHAB"/>
    </sheetNames>
    <sheetDataSet>
      <sheetData sheetId="0">
        <row r="3">
          <cell r="O3">
            <v>1</v>
          </cell>
        </row>
      </sheetData>
      <sheetData sheetId="1">
        <row r="17">
          <cell r="F17" t="str">
            <v>Execução de Ifraestrutura Urbana para Diverssas Vias neste Municipio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t="str">
            <v>VALOR+LST</v>
          </cell>
        </row>
        <row r="2">
          <cell r="A2">
            <v>6</v>
          </cell>
          <cell r="B2" t="str">
            <v>ESGOTEIRO/CAVOUQUEIRO</v>
          </cell>
          <cell r="C2" t="str">
            <v>H</v>
          </cell>
          <cell r="D2">
            <v>3.2</v>
          </cell>
          <cell r="E2">
            <v>7.0585599999999999</v>
          </cell>
        </row>
        <row r="3">
          <cell r="A3">
            <v>7</v>
          </cell>
          <cell r="B3" t="str">
            <v>AJUDANTE DE ESGOTEIRO</v>
          </cell>
          <cell r="C3" t="str">
            <v>H</v>
          </cell>
          <cell r="D3">
            <v>2.69</v>
          </cell>
          <cell r="E3">
            <v>5.9336019999999996</v>
          </cell>
        </row>
        <row r="4">
          <cell r="A4">
            <v>8</v>
          </cell>
          <cell r="B4" t="str">
            <v>POCEIRO</v>
          </cell>
          <cell r="C4" t="str">
            <v>H</v>
          </cell>
          <cell r="D4">
            <v>3.2</v>
          </cell>
          <cell r="E4">
            <v>7.0585599999999999</v>
          </cell>
        </row>
        <row r="5">
          <cell r="A5">
            <v>9</v>
          </cell>
          <cell r="B5" t="str">
            <v>AJUDANTE DE POCEIRO</v>
          </cell>
          <cell r="C5" t="str">
            <v>H</v>
          </cell>
          <cell r="D5">
            <v>2.69</v>
          </cell>
          <cell r="E5">
            <v>5.9336019999999996</v>
          </cell>
        </row>
        <row r="6">
          <cell r="A6">
            <v>13</v>
          </cell>
          <cell r="B6" t="str">
            <v>CARPINTEIRO</v>
          </cell>
          <cell r="C6" t="str">
            <v>H</v>
          </cell>
          <cell r="D6">
            <v>3.16</v>
          </cell>
          <cell r="E6">
            <v>6.9703280000000003</v>
          </cell>
        </row>
        <row r="7">
          <cell r="A7">
            <v>14</v>
          </cell>
          <cell r="B7" t="str">
            <v>AJUDANTE DE CARPINTEIRO</v>
          </cell>
          <cell r="C7" t="str">
            <v>H</v>
          </cell>
          <cell r="D7">
            <v>2.73</v>
          </cell>
          <cell r="E7">
            <v>6.0218340000000001</v>
          </cell>
        </row>
        <row r="8">
          <cell r="A8">
            <v>15</v>
          </cell>
          <cell r="B8" t="str">
            <v>FERREIRO</v>
          </cell>
          <cell r="C8" t="str">
            <v>H</v>
          </cell>
          <cell r="D8">
            <v>3.26</v>
          </cell>
          <cell r="E8">
            <v>7.1909079999999994</v>
          </cell>
        </row>
        <row r="9">
          <cell r="A9">
            <v>16</v>
          </cell>
          <cell r="B9" t="str">
            <v>AJUDANTE DE FERREIRO</v>
          </cell>
          <cell r="C9" t="str">
            <v>H</v>
          </cell>
          <cell r="D9">
            <v>2.69</v>
          </cell>
          <cell r="E9">
            <v>5.9336019999999996</v>
          </cell>
        </row>
        <row r="10">
          <cell r="A10">
            <v>20</v>
          </cell>
          <cell r="B10" t="str">
            <v>PEDREIRO</v>
          </cell>
          <cell r="C10" t="str">
            <v>H</v>
          </cell>
          <cell r="D10">
            <v>3.2</v>
          </cell>
          <cell r="E10">
            <v>7.0585599999999999</v>
          </cell>
        </row>
        <row r="11">
          <cell r="A11">
            <v>25</v>
          </cell>
          <cell r="B11" t="str">
            <v>APLICADOR DE IMPERMEABILIZACAO</v>
          </cell>
          <cell r="C11" t="str">
            <v>H</v>
          </cell>
          <cell r="D11">
            <v>3.2</v>
          </cell>
          <cell r="E11">
            <v>7.0585599999999999</v>
          </cell>
        </row>
        <row r="12">
          <cell r="A12">
            <v>26</v>
          </cell>
          <cell r="B12" t="str">
            <v>AJUDANTE DE APLICADOR</v>
          </cell>
          <cell r="C12" t="str">
            <v>H</v>
          </cell>
          <cell r="D12">
            <v>2.69</v>
          </cell>
          <cell r="E12">
            <v>5.9336019999999996</v>
          </cell>
        </row>
        <row r="13">
          <cell r="A13">
            <v>30</v>
          </cell>
          <cell r="B13" t="str">
            <v>TELHADISTA</v>
          </cell>
          <cell r="C13" t="str">
            <v>H</v>
          </cell>
          <cell r="D13">
            <v>3.2</v>
          </cell>
          <cell r="E13">
            <v>7.0585599999999999</v>
          </cell>
        </row>
        <row r="14">
          <cell r="A14">
            <v>31</v>
          </cell>
          <cell r="B14" t="str">
            <v>AJUDANTE DE TELHADISTA</v>
          </cell>
          <cell r="C14" t="str">
            <v>H</v>
          </cell>
          <cell r="D14">
            <v>2.69</v>
          </cell>
          <cell r="E14">
            <v>5.9336019999999996</v>
          </cell>
        </row>
        <row r="15">
          <cell r="A15">
            <v>35</v>
          </cell>
          <cell r="B15" t="str">
            <v>ENCANADOR</v>
          </cell>
          <cell r="C15" t="str">
            <v>H</v>
          </cell>
          <cell r="D15">
            <v>3.41</v>
          </cell>
          <cell r="E15">
            <v>7.5217780000000003</v>
          </cell>
        </row>
        <row r="16">
          <cell r="A16">
            <v>36</v>
          </cell>
          <cell r="B16" t="str">
            <v>AJUDANTE DE ENCANADOR</v>
          </cell>
          <cell r="C16" t="str">
            <v>H</v>
          </cell>
          <cell r="D16">
            <v>2.84</v>
          </cell>
          <cell r="E16">
            <v>6.2644719999999996</v>
          </cell>
        </row>
        <row r="17">
          <cell r="A17">
            <v>37</v>
          </cell>
          <cell r="B17" t="str">
            <v>ELETROTECNICO MONTADOR</v>
          </cell>
          <cell r="C17" t="str">
            <v>H</v>
          </cell>
          <cell r="D17">
            <v>8.17</v>
          </cell>
          <cell r="E17">
            <v>18.021386</v>
          </cell>
        </row>
        <row r="18">
          <cell r="A18">
            <v>41</v>
          </cell>
          <cell r="B18" t="str">
            <v>ELETRICISTA</v>
          </cell>
          <cell r="C18" t="str">
            <v>H</v>
          </cell>
          <cell r="D18">
            <v>3.63</v>
          </cell>
          <cell r="E18">
            <v>8.0070540000000001</v>
          </cell>
        </row>
        <row r="19">
          <cell r="A19">
            <v>44</v>
          </cell>
          <cell r="B19" t="str">
            <v>AJUDANTE DE ELETRICISTA</v>
          </cell>
          <cell r="C19" t="str">
            <v>H</v>
          </cell>
          <cell r="D19">
            <v>2.8</v>
          </cell>
          <cell r="E19">
            <v>6.17624</v>
          </cell>
        </row>
        <row r="20">
          <cell r="A20">
            <v>45</v>
          </cell>
          <cell r="B20" t="str">
            <v>SERRALHEIRO</v>
          </cell>
          <cell r="C20" t="str">
            <v>H</v>
          </cell>
          <cell r="D20">
            <v>3.2</v>
          </cell>
          <cell r="E20">
            <v>7.0585599999999999</v>
          </cell>
        </row>
        <row r="21">
          <cell r="A21">
            <v>46</v>
          </cell>
          <cell r="B21" t="str">
            <v>AJUDANTE DE SERRALHEIRO</v>
          </cell>
          <cell r="C21" t="str">
            <v>H</v>
          </cell>
          <cell r="D21">
            <v>2.69</v>
          </cell>
          <cell r="E21">
            <v>5.9336019999999996</v>
          </cell>
        </row>
        <row r="22">
          <cell r="A22">
            <v>47</v>
          </cell>
          <cell r="B22" t="str">
            <v>FUNILEIRO</v>
          </cell>
          <cell r="C22" t="str">
            <v>H</v>
          </cell>
          <cell r="D22">
            <v>3.2</v>
          </cell>
          <cell r="E22">
            <v>7.0585599999999999</v>
          </cell>
        </row>
        <row r="23">
          <cell r="A23">
            <v>48</v>
          </cell>
          <cell r="B23" t="str">
            <v>AJUDANTE DE FUNILEIRO</v>
          </cell>
          <cell r="C23" t="str">
            <v>H</v>
          </cell>
          <cell r="D23">
            <v>2.69</v>
          </cell>
          <cell r="E23">
            <v>5.9336019999999996</v>
          </cell>
        </row>
        <row r="24">
          <cell r="A24">
            <v>50</v>
          </cell>
          <cell r="B24" t="str">
            <v>AZULEJISTA</v>
          </cell>
          <cell r="C24" t="str">
            <v>H</v>
          </cell>
          <cell r="D24">
            <v>3.48</v>
          </cell>
          <cell r="E24">
            <v>7.6761840000000001</v>
          </cell>
        </row>
        <row r="25">
          <cell r="A25">
            <v>51</v>
          </cell>
          <cell r="B25" t="str">
            <v>PASTILHEIRO</v>
          </cell>
          <cell r="C25" t="str">
            <v>H</v>
          </cell>
          <cell r="D25">
            <v>3.48</v>
          </cell>
          <cell r="E25">
            <v>7.6761840000000001</v>
          </cell>
        </row>
        <row r="26">
          <cell r="A26">
            <v>60</v>
          </cell>
          <cell r="B26" t="str">
            <v>LADRILHADOR</v>
          </cell>
          <cell r="C26" t="str">
            <v>H</v>
          </cell>
          <cell r="D26">
            <v>3.48</v>
          </cell>
          <cell r="E26">
            <v>7.6761840000000001</v>
          </cell>
        </row>
        <row r="27">
          <cell r="A27">
            <v>61</v>
          </cell>
          <cell r="B27" t="str">
            <v>TAQUEIRO</v>
          </cell>
          <cell r="C27" t="str">
            <v>H</v>
          </cell>
          <cell r="D27">
            <v>3.2</v>
          </cell>
          <cell r="E27">
            <v>7.0585599999999999</v>
          </cell>
        </row>
        <row r="28">
          <cell r="A28">
            <v>62</v>
          </cell>
          <cell r="B28" t="str">
            <v>CALCETEIRO</v>
          </cell>
          <cell r="C28" t="str">
            <v>H</v>
          </cell>
          <cell r="D28">
            <v>3.2</v>
          </cell>
          <cell r="E28">
            <v>7.0585599999999999</v>
          </cell>
        </row>
        <row r="29">
          <cell r="A29">
            <v>68</v>
          </cell>
          <cell r="B29" t="str">
            <v>RASPADOR</v>
          </cell>
          <cell r="C29" t="str">
            <v>H</v>
          </cell>
          <cell r="D29">
            <v>3.2</v>
          </cell>
          <cell r="E29">
            <v>7.0585599999999999</v>
          </cell>
        </row>
        <row r="30">
          <cell r="A30">
            <v>69</v>
          </cell>
          <cell r="B30" t="str">
            <v>AJUDANTE DE RASPADOR</v>
          </cell>
          <cell r="C30" t="str">
            <v>H</v>
          </cell>
          <cell r="D30">
            <v>2.69</v>
          </cell>
          <cell r="E30">
            <v>5.9336019999999996</v>
          </cell>
        </row>
        <row r="31">
          <cell r="A31">
            <v>70</v>
          </cell>
          <cell r="B31" t="str">
            <v>VIDRACEIRO</v>
          </cell>
          <cell r="C31" t="str">
            <v>H</v>
          </cell>
          <cell r="D31">
            <v>3.2</v>
          </cell>
          <cell r="E31">
            <v>7.0585599999999999</v>
          </cell>
        </row>
        <row r="32">
          <cell r="A32">
            <v>75</v>
          </cell>
          <cell r="B32" t="str">
            <v>PINTOR</v>
          </cell>
          <cell r="C32" t="str">
            <v>H</v>
          </cell>
          <cell r="D32">
            <v>3.22</v>
          </cell>
          <cell r="E32">
            <v>7.1026760000000007</v>
          </cell>
        </row>
        <row r="33">
          <cell r="A33">
            <v>76</v>
          </cell>
          <cell r="B33" t="str">
            <v>AJUDANTE DE PINTOR</v>
          </cell>
          <cell r="C33" t="str">
            <v>H</v>
          </cell>
          <cell r="D33">
            <v>2.69</v>
          </cell>
          <cell r="E33">
            <v>5.9336019999999996</v>
          </cell>
        </row>
        <row r="34">
          <cell r="A34">
            <v>80</v>
          </cell>
          <cell r="B34" t="str">
            <v>MARCENEIRO</v>
          </cell>
          <cell r="C34" t="str">
            <v>H</v>
          </cell>
          <cell r="D34">
            <v>3.2</v>
          </cell>
          <cell r="E34">
            <v>7.0585599999999999</v>
          </cell>
        </row>
        <row r="35">
          <cell r="A35">
            <v>81</v>
          </cell>
          <cell r="B35" t="str">
            <v>AJUDANTE DE MARCENEIRO</v>
          </cell>
          <cell r="C35" t="str">
            <v>H</v>
          </cell>
          <cell r="D35">
            <v>2.69</v>
          </cell>
          <cell r="E35">
            <v>5.9336019999999996</v>
          </cell>
        </row>
        <row r="36">
          <cell r="A36">
            <v>85</v>
          </cell>
          <cell r="B36" t="str">
            <v>JARDINEIRO</v>
          </cell>
          <cell r="C36" t="str">
            <v>H</v>
          </cell>
          <cell r="D36">
            <v>2.81</v>
          </cell>
          <cell r="E36">
            <v>6.1982980000000003</v>
          </cell>
        </row>
        <row r="37">
          <cell r="A37">
            <v>86</v>
          </cell>
          <cell r="B37" t="str">
            <v>AJUDANTE DE JARDINEIRO</v>
          </cell>
          <cell r="C37" t="str">
            <v>H</v>
          </cell>
          <cell r="D37">
            <v>2.69</v>
          </cell>
          <cell r="E37">
            <v>5.9336019999999996</v>
          </cell>
        </row>
        <row r="38">
          <cell r="A38">
            <v>99</v>
          </cell>
          <cell r="B38" t="str">
            <v>SERVENTE</v>
          </cell>
          <cell r="C38" t="str">
            <v>H</v>
          </cell>
          <cell r="D38">
            <v>2.69</v>
          </cell>
          <cell r="E38">
            <v>5.9336019999999996</v>
          </cell>
        </row>
        <row r="39">
          <cell r="A39">
            <v>110</v>
          </cell>
          <cell r="B39" t="str">
            <v>CONSULTOR</v>
          </cell>
          <cell r="C39" t="str">
            <v>H</v>
          </cell>
          <cell r="D39">
            <v>75.67</v>
          </cell>
          <cell r="E39">
            <v>143.129805</v>
          </cell>
        </row>
        <row r="40">
          <cell r="A40">
            <v>113</v>
          </cell>
          <cell r="B40" t="str">
            <v>FISCAL DE OBRA</v>
          </cell>
          <cell r="C40" t="str">
            <v>H</v>
          </cell>
          <cell r="D40">
            <v>11.82121212</v>
          </cell>
          <cell r="E40">
            <v>22.359822724979999</v>
          </cell>
        </row>
        <row r="41">
          <cell r="A41">
            <v>114</v>
          </cell>
          <cell r="B41" t="str">
            <v>PROJETISTA</v>
          </cell>
          <cell r="C41" t="str">
            <v>H</v>
          </cell>
          <cell r="D41">
            <v>19.579999999999998</v>
          </cell>
          <cell r="E41">
            <v>37.035569999999993</v>
          </cell>
        </row>
        <row r="42">
          <cell r="A42">
            <v>115</v>
          </cell>
          <cell r="B42" t="str">
            <v>COORDENADOR SETORIAL</v>
          </cell>
          <cell r="C42" t="str">
            <v>H</v>
          </cell>
          <cell r="D42">
            <v>62.54</v>
          </cell>
          <cell r="E42">
            <v>118.29441</v>
          </cell>
        </row>
        <row r="43">
          <cell r="A43">
            <v>120</v>
          </cell>
          <cell r="B43" t="str">
            <v>COORDENADOR GERAL</v>
          </cell>
          <cell r="C43" t="str">
            <v>H</v>
          </cell>
          <cell r="D43">
            <v>72.930000000000007</v>
          </cell>
          <cell r="E43">
            <v>137.94709500000002</v>
          </cell>
        </row>
        <row r="44">
          <cell r="A44">
            <v>124</v>
          </cell>
          <cell r="B44" t="str">
            <v>ENG'/ARQT' SENIOR</v>
          </cell>
          <cell r="C44" t="str">
            <v>H</v>
          </cell>
          <cell r="D44">
            <v>30.6</v>
          </cell>
          <cell r="E44">
            <v>57.879899999999999</v>
          </cell>
        </row>
        <row r="45">
          <cell r="A45">
            <v>125</v>
          </cell>
          <cell r="B45" t="str">
            <v>ENG'/ARQT MÉDIO</v>
          </cell>
          <cell r="C45" t="str">
            <v>H</v>
          </cell>
          <cell r="D45">
            <v>22.68</v>
          </cell>
          <cell r="E45">
            <v>42.89922</v>
          </cell>
        </row>
        <row r="46">
          <cell r="A46">
            <v>128</v>
          </cell>
          <cell r="B46" t="str">
            <v>ENG'/ARQT' JUNIOR</v>
          </cell>
          <cell r="C46" t="str">
            <v>H</v>
          </cell>
          <cell r="D46">
            <v>16.63</v>
          </cell>
          <cell r="E46">
            <v>31.455644999999997</v>
          </cell>
        </row>
        <row r="47">
          <cell r="A47">
            <v>130</v>
          </cell>
          <cell r="B47" t="str">
            <v>AUX.TECNICO A (NIVEL SUPERIOR)</v>
          </cell>
          <cell r="C47" t="str">
            <v>H</v>
          </cell>
          <cell r="D47">
            <v>18.89</v>
          </cell>
          <cell r="E47">
            <v>35.730435</v>
          </cell>
        </row>
        <row r="48">
          <cell r="A48">
            <v>131</v>
          </cell>
          <cell r="B48" t="str">
            <v>AUX.TECNICO B (NIVEL MEDIO)</v>
          </cell>
          <cell r="C48" t="str">
            <v>H</v>
          </cell>
          <cell r="D48">
            <v>8.19</v>
          </cell>
          <cell r="E48">
            <v>15.491384999999999</v>
          </cell>
        </row>
        <row r="49">
          <cell r="A49">
            <v>134</v>
          </cell>
          <cell r="B49" t="str">
            <v>AUX TOPOGRAFIA</v>
          </cell>
          <cell r="C49" t="str">
            <v>H</v>
          </cell>
          <cell r="D49">
            <v>4.18</v>
          </cell>
          <cell r="E49">
            <v>7.9064699999999997</v>
          </cell>
        </row>
        <row r="50">
          <cell r="A50">
            <v>140</v>
          </cell>
          <cell r="B50" t="str">
            <v>DIGITADOR</v>
          </cell>
          <cell r="C50" t="str">
            <v>H</v>
          </cell>
          <cell r="D50">
            <v>5.33</v>
          </cell>
          <cell r="E50">
            <v>10.081695</v>
          </cell>
        </row>
        <row r="51">
          <cell r="A51">
            <v>151</v>
          </cell>
          <cell r="B51" t="str">
            <v>TOPOGRAFO</v>
          </cell>
          <cell r="C51" t="str">
            <v>H</v>
          </cell>
          <cell r="D51">
            <v>12.61</v>
          </cell>
          <cell r="E51">
            <v>23.851814999999998</v>
          </cell>
        </row>
        <row r="52">
          <cell r="A52">
            <v>158</v>
          </cell>
          <cell r="B52" t="str">
            <v>DESENHISTA COPISTA</v>
          </cell>
          <cell r="C52" t="str">
            <v>H</v>
          </cell>
          <cell r="D52">
            <v>8.58</v>
          </cell>
          <cell r="E52">
            <v>16.22907</v>
          </cell>
        </row>
        <row r="53">
          <cell r="A53">
            <v>159</v>
          </cell>
          <cell r="B53" t="str">
            <v>DESENHISTA</v>
          </cell>
          <cell r="C53" t="str">
            <v>H</v>
          </cell>
          <cell r="D53">
            <v>9.5</v>
          </cell>
          <cell r="E53">
            <v>17.969249999999999</v>
          </cell>
        </row>
        <row r="54">
          <cell r="A54">
            <v>163</v>
          </cell>
          <cell r="B54" t="str">
            <v>DESENHISTA DE TOPOGRAFIA</v>
          </cell>
          <cell r="C54" t="str">
            <v>H</v>
          </cell>
          <cell r="D54">
            <v>9.5</v>
          </cell>
          <cell r="E54">
            <v>17.969249999999999</v>
          </cell>
        </row>
        <row r="55">
          <cell r="A55">
            <v>164</v>
          </cell>
          <cell r="B55" t="str">
            <v>DESENHISTA PROJETISTA</v>
          </cell>
          <cell r="C55" t="str">
            <v>H</v>
          </cell>
          <cell r="D55">
            <v>14.4</v>
          </cell>
          <cell r="E55">
            <v>27.2376</v>
          </cell>
        </row>
        <row r="56">
          <cell r="A56">
            <v>168</v>
          </cell>
          <cell r="B56" t="str">
            <v>SECRETÁRIA EXECUTIVA</v>
          </cell>
          <cell r="C56" t="str">
            <v>H</v>
          </cell>
          <cell r="D56">
            <v>16.64</v>
          </cell>
          <cell r="E56">
            <v>31.47456</v>
          </cell>
        </row>
        <row r="57">
          <cell r="A57">
            <v>169</v>
          </cell>
          <cell r="B57" t="str">
            <v>SECRETÁRIA</v>
          </cell>
          <cell r="C57" t="str">
            <v>H</v>
          </cell>
          <cell r="D57">
            <v>7.98</v>
          </cell>
          <cell r="E57">
            <v>15.09417</v>
          </cell>
        </row>
        <row r="58">
          <cell r="A58">
            <v>177</v>
          </cell>
          <cell r="B58" t="str">
            <v>MENSAGEIRO</v>
          </cell>
          <cell r="C58" t="str">
            <v>H</v>
          </cell>
          <cell r="D58">
            <v>3.27</v>
          </cell>
          <cell r="E58">
            <v>6.1852049999999998</v>
          </cell>
        </row>
        <row r="59">
          <cell r="A59">
            <v>189</v>
          </cell>
          <cell r="B59" t="str">
            <v>AJUDANTE GERAL</v>
          </cell>
          <cell r="C59" t="str">
            <v>H</v>
          </cell>
          <cell r="D59">
            <v>3.55</v>
          </cell>
          <cell r="E59">
            <v>6.7148249999999994</v>
          </cell>
        </row>
        <row r="60">
          <cell r="A60">
            <v>10001</v>
          </cell>
          <cell r="B60" t="str">
            <v>CRAV.EST.PRE-MOLD.CONCR. 17 CM - 20T</v>
          </cell>
          <cell r="C60" t="str">
            <v>M</v>
          </cell>
          <cell r="D60">
            <v>21</v>
          </cell>
          <cell r="E60" t="str">
            <v>ND</v>
          </cell>
        </row>
        <row r="61">
          <cell r="A61">
            <v>10002</v>
          </cell>
          <cell r="B61" t="str">
            <v>CRAV.EST.PRE-MOLD.CONCR. 20 CM - 30T</v>
          </cell>
          <cell r="C61" t="str">
            <v>M</v>
          </cell>
          <cell r="D61">
            <v>21.67</v>
          </cell>
          <cell r="E61" t="str">
            <v>ND</v>
          </cell>
        </row>
        <row r="62">
          <cell r="A62">
            <v>10003</v>
          </cell>
          <cell r="B62" t="str">
            <v>CRAV.EST.PRE-MOLD.CONCR. 23 CM - 40T</v>
          </cell>
          <cell r="C62" t="str">
            <v>M</v>
          </cell>
          <cell r="D62">
            <v>25.53</v>
          </cell>
          <cell r="E62" t="str">
            <v>ND</v>
          </cell>
        </row>
        <row r="63">
          <cell r="A63">
            <v>10004</v>
          </cell>
          <cell r="B63" t="str">
            <v>CRAV.EST.PRE-MOLD.CONCR. 28 CM - 60T</v>
          </cell>
          <cell r="C63" t="str">
            <v>M</v>
          </cell>
          <cell r="D63">
            <v>31.91</v>
          </cell>
          <cell r="E63" t="str">
            <v>ND</v>
          </cell>
        </row>
        <row r="64">
          <cell r="A64">
            <v>10005</v>
          </cell>
          <cell r="B64" t="str">
            <v>CRAV.EST.PRE-MOLD.CONCR. 33 CM - 70T</v>
          </cell>
          <cell r="C64" t="str">
            <v>M</v>
          </cell>
          <cell r="D64">
            <v>45.79</v>
          </cell>
          <cell r="E64" t="str">
            <v>ND</v>
          </cell>
        </row>
        <row r="65">
          <cell r="A65">
            <v>10008</v>
          </cell>
          <cell r="B65" t="str">
            <v>EXECUÇÃO DE ESTACA ESCAVADA MECANICAMENTE D=40CM</v>
          </cell>
          <cell r="C65" t="str">
            <v>M</v>
          </cell>
          <cell r="D65">
            <v>8.1</v>
          </cell>
          <cell r="E65" t="str">
            <v>ND</v>
          </cell>
        </row>
        <row r="66">
          <cell r="A66">
            <v>10009</v>
          </cell>
          <cell r="B66" t="str">
            <v>EXECUÇÃO DE ESTACA ESCAVADA MECANICAMENTE D=80CM</v>
          </cell>
          <cell r="C66" t="str">
            <v>M</v>
          </cell>
          <cell r="D66">
            <v>21.25</v>
          </cell>
          <cell r="E66" t="str">
            <v>ND</v>
          </cell>
        </row>
        <row r="67">
          <cell r="A67">
            <v>10010</v>
          </cell>
          <cell r="B67" t="str">
            <v>CRAVACAO ESTACA TIPO -STRAUSS- - 20T</v>
          </cell>
          <cell r="C67" t="str">
            <v>M</v>
          </cell>
          <cell r="D67">
            <v>14.25</v>
          </cell>
          <cell r="E67" t="str">
            <v>ND</v>
          </cell>
        </row>
        <row r="68">
          <cell r="A68">
            <v>10011</v>
          </cell>
          <cell r="B68" t="str">
            <v>CRAVACAO ESTACA TIPO -STRAUSS- - 30T</v>
          </cell>
          <cell r="C68" t="str">
            <v>M</v>
          </cell>
          <cell r="D68">
            <v>17.38</v>
          </cell>
          <cell r="E68" t="str">
            <v>ND</v>
          </cell>
        </row>
        <row r="69">
          <cell r="A69">
            <v>10012</v>
          </cell>
          <cell r="B69" t="str">
            <v>CRAVACAO ESTACA TIPO -STRAUSS- - 40T</v>
          </cell>
          <cell r="C69" t="str">
            <v>M</v>
          </cell>
          <cell r="D69">
            <v>21.89</v>
          </cell>
          <cell r="E69" t="str">
            <v>ND</v>
          </cell>
        </row>
        <row r="70">
          <cell r="A70">
            <v>10013</v>
          </cell>
          <cell r="B70" t="str">
            <v>CRAVACAO ESTACA TIPO -STRAUSS- - 50T</v>
          </cell>
          <cell r="C70" t="str">
            <v>M</v>
          </cell>
          <cell r="D70">
            <v>27.48</v>
          </cell>
          <cell r="E70" t="str">
            <v>ND</v>
          </cell>
        </row>
        <row r="71">
          <cell r="A71">
            <v>10014</v>
          </cell>
          <cell r="B71" t="str">
            <v>CRAVACAO ESTACA TIPO -STRAUSS- - 70T</v>
          </cell>
          <cell r="C71" t="str">
            <v>M</v>
          </cell>
          <cell r="D71">
            <v>34.118299999999998</v>
          </cell>
          <cell r="E71" t="str">
            <v>ND</v>
          </cell>
        </row>
        <row r="72">
          <cell r="A72">
            <v>10016</v>
          </cell>
          <cell r="B72" t="str">
            <v>EXECUCAO DE ESTACA ESCAVADA MECANICAMENTE D= 20 CM</v>
          </cell>
          <cell r="C72" t="str">
            <v>M</v>
          </cell>
          <cell r="D72">
            <v>5.56</v>
          </cell>
          <cell r="E72" t="str">
            <v>ND</v>
          </cell>
        </row>
        <row r="73">
          <cell r="A73">
            <v>10017</v>
          </cell>
          <cell r="B73" t="str">
            <v>EXECUCAO DE ESTACA ESCAVADA MECANICAMENTE D= 25 CM</v>
          </cell>
          <cell r="C73" t="str">
            <v>M</v>
          </cell>
          <cell r="D73">
            <v>5.56</v>
          </cell>
          <cell r="E73" t="str">
            <v>ND</v>
          </cell>
        </row>
        <row r="74">
          <cell r="A74">
            <v>10018</v>
          </cell>
          <cell r="B74" t="str">
            <v>EXECUCAO DE ESTACA ESCAVADA MECNICAMENTE D= 30 CM</v>
          </cell>
          <cell r="C74" t="str">
            <v>M</v>
          </cell>
          <cell r="D74">
            <v>6.2999000000000001</v>
          </cell>
          <cell r="E74" t="str">
            <v>ND</v>
          </cell>
        </row>
        <row r="75">
          <cell r="A75">
            <v>10019</v>
          </cell>
          <cell r="B75" t="str">
            <v>EXECUCAO DE ESTACA ESCAVADA MECNICAMENTE D= 35 CM</v>
          </cell>
          <cell r="C75" t="str">
            <v>M</v>
          </cell>
          <cell r="D75">
            <v>8.0968999999999998</v>
          </cell>
          <cell r="E75" t="str">
            <v>ND</v>
          </cell>
        </row>
        <row r="76">
          <cell r="A76">
            <v>10020</v>
          </cell>
          <cell r="B76" t="str">
            <v>CRAV.EST.REACAO - PRIMEIROS 5M</v>
          </cell>
          <cell r="C76" t="str">
            <v>UN</v>
          </cell>
          <cell r="D76">
            <v>778.4</v>
          </cell>
          <cell r="E76" t="str">
            <v>ND</v>
          </cell>
        </row>
        <row r="77">
          <cell r="A77">
            <v>10030</v>
          </cell>
          <cell r="B77" t="str">
            <v>CRAV.EST.REACAO - EXCEDENTE DE 5M</v>
          </cell>
          <cell r="C77" t="str">
            <v>M</v>
          </cell>
          <cell r="D77">
            <v>100.3</v>
          </cell>
          <cell r="E77" t="str">
            <v>ND</v>
          </cell>
        </row>
        <row r="78">
          <cell r="A78">
            <v>10039</v>
          </cell>
          <cell r="B78" t="str">
            <v>FORNECIMENTO E CRAVACAO TRILHO SIMPLES PERFIL TR32</v>
          </cell>
          <cell r="C78" t="str">
            <v>M</v>
          </cell>
          <cell r="D78">
            <v>76.010000000000005</v>
          </cell>
          <cell r="E78" t="str">
            <v>ND</v>
          </cell>
        </row>
        <row r="79">
          <cell r="A79">
            <v>10040</v>
          </cell>
          <cell r="B79" t="str">
            <v>FORNECIMENTO E CRAVACAO ESTACA PERF. ACO I 10 "</v>
          </cell>
          <cell r="C79" t="str">
            <v>M</v>
          </cell>
          <cell r="D79">
            <v>138.14949999999999</v>
          </cell>
          <cell r="E79" t="str">
            <v>ND</v>
          </cell>
        </row>
        <row r="80">
          <cell r="A80">
            <v>10041</v>
          </cell>
          <cell r="B80" t="str">
            <v>FORNECIMENTO E CRAVACAO ESTACA PERF. ACO I 12"</v>
          </cell>
          <cell r="C80" t="str">
            <v>M</v>
          </cell>
          <cell r="D80">
            <v>202.91331</v>
          </cell>
          <cell r="E80" t="str">
            <v>ND</v>
          </cell>
        </row>
        <row r="81">
          <cell r="A81">
            <v>10042</v>
          </cell>
          <cell r="B81" t="str">
            <v>FORNECIMENTO E CRAVAÇÃO DE ESTACA PERFIL DE AÇO I 14"</v>
          </cell>
          <cell r="C81" t="str">
            <v>M</v>
          </cell>
          <cell r="D81">
            <v>249.4</v>
          </cell>
          <cell r="E81" t="str">
            <v>ND</v>
          </cell>
        </row>
        <row r="82">
          <cell r="A82">
            <v>10043</v>
          </cell>
          <cell r="B82" t="str">
            <v>CORTE DE ESTACA METALICA PERFIL I 10"</v>
          </cell>
          <cell r="C82" t="str">
            <v>UN</v>
          </cell>
          <cell r="D82">
            <v>31.5</v>
          </cell>
          <cell r="E82" t="str">
            <v>ND</v>
          </cell>
        </row>
        <row r="83">
          <cell r="A83">
            <v>10044</v>
          </cell>
          <cell r="B83" t="str">
            <v>CORTE DE ESTACA METALICA PERFIL I 12"</v>
          </cell>
          <cell r="C83" t="str">
            <v>UN</v>
          </cell>
          <cell r="D83">
            <v>35.769599999999997</v>
          </cell>
          <cell r="E83" t="str">
            <v>ND</v>
          </cell>
        </row>
        <row r="84">
          <cell r="A84">
            <v>10045</v>
          </cell>
          <cell r="B84" t="str">
            <v>EMENDA DE TOPO PARA ESTACA METALICA PERFIL I 10"</v>
          </cell>
          <cell r="C84" t="str">
            <v>UN</v>
          </cell>
          <cell r="D84">
            <v>97.727999999999994</v>
          </cell>
          <cell r="E84" t="str">
            <v>ND</v>
          </cell>
        </row>
        <row r="85">
          <cell r="A85">
            <v>10046</v>
          </cell>
          <cell r="B85" t="str">
            <v>EMENDA DE TOPO PARA ESTACA METALICA PERFIL I 12"</v>
          </cell>
          <cell r="C85" t="str">
            <v>UN</v>
          </cell>
          <cell r="D85">
            <v>113.298</v>
          </cell>
          <cell r="E85" t="str">
            <v>ND</v>
          </cell>
        </row>
        <row r="86">
          <cell r="A86">
            <v>10050</v>
          </cell>
          <cell r="B86" t="str">
            <v>ESTACA RAIZ D=160MM PARA ATE 35 TON</v>
          </cell>
          <cell r="C86" t="str">
            <v>M</v>
          </cell>
          <cell r="D86">
            <v>86.84</v>
          </cell>
          <cell r="E86" t="str">
            <v>ND</v>
          </cell>
        </row>
        <row r="87">
          <cell r="A87">
            <v>10051</v>
          </cell>
          <cell r="B87" t="str">
            <v>ESTACA RAIZ D= 200MM PARA ATE 50 TON</v>
          </cell>
          <cell r="C87" t="str">
            <v>M</v>
          </cell>
          <cell r="D87">
            <v>90.09</v>
          </cell>
          <cell r="E87" t="str">
            <v>ND</v>
          </cell>
        </row>
        <row r="88">
          <cell r="A88">
            <v>10052</v>
          </cell>
          <cell r="B88" t="str">
            <v>ESTACA RAIZ D= 250MM PARA ATE 70 TON</v>
          </cell>
          <cell r="C88" t="str">
            <v>M</v>
          </cell>
          <cell r="D88">
            <v>97.53</v>
          </cell>
          <cell r="E88" t="str">
            <v>ND</v>
          </cell>
        </row>
        <row r="89">
          <cell r="A89">
            <v>10053</v>
          </cell>
          <cell r="B89" t="str">
            <v>ESTACA RAIZ D= 310MM PARA ATE 100 TON</v>
          </cell>
          <cell r="C89" t="str">
            <v>M</v>
          </cell>
          <cell r="D89">
            <v>113.4</v>
          </cell>
          <cell r="E89" t="str">
            <v>ND</v>
          </cell>
        </row>
        <row r="90">
          <cell r="A90">
            <v>10055</v>
          </cell>
          <cell r="B90" t="str">
            <v>TAXA DE MOBILIZ.EQUIPAMENTOS P/ESTACA "STRAUSS"</v>
          </cell>
          <cell r="C90" t="str">
            <v>UN</v>
          </cell>
          <cell r="D90">
            <v>660.6</v>
          </cell>
          <cell r="E90" t="str">
            <v>ND</v>
          </cell>
        </row>
        <row r="91">
          <cell r="A91">
            <v>10056</v>
          </cell>
          <cell r="B91" t="str">
            <v>TAXA DE MOBILIZ.EQUIPAMENTOS P/ESTACA PRE-MOLDADA</v>
          </cell>
          <cell r="C91" t="str">
            <v>UN</v>
          </cell>
          <cell r="D91">
            <v>1772.9792500000001</v>
          </cell>
          <cell r="E91" t="str">
            <v>ND</v>
          </cell>
        </row>
        <row r="92">
          <cell r="A92">
            <v>10057</v>
          </cell>
          <cell r="B92" t="str">
            <v>TAXA DE MOBILIZ.EQUIPAMENTOS P/ESTACA ESC.MECANICAMENTE</v>
          </cell>
          <cell r="C92" t="str">
            <v>UN</v>
          </cell>
          <cell r="D92">
            <v>526.82812000000001</v>
          </cell>
          <cell r="E92" t="str">
            <v>ND</v>
          </cell>
        </row>
        <row r="93">
          <cell r="A93">
            <v>10058</v>
          </cell>
          <cell r="B93" t="str">
            <v>TAXA DE MOBILIZ.EQUIPAMENTOS P/ESTACA RAIZ</v>
          </cell>
          <cell r="C93" t="str">
            <v>UN</v>
          </cell>
          <cell r="D93">
            <v>5264</v>
          </cell>
          <cell r="E93" t="str">
            <v>ND</v>
          </cell>
        </row>
        <row r="94">
          <cell r="A94">
            <v>10059</v>
          </cell>
          <cell r="B94" t="str">
            <v>TAXA DE MOBILIZ.EQUIPAMENTOS P/ESTACA METALICA</v>
          </cell>
          <cell r="C94" t="str">
            <v>UN</v>
          </cell>
          <cell r="D94">
            <v>1823.6358</v>
          </cell>
          <cell r="E94" t="str">
            <v>ND</v>
          </cell>
        </row>
        <row r="95">
          <cell r="A95">
            <v>10060</v>
          </cell>
          <cell r="B95" t="str">
            <v>EMENDA DE ESTACA CONCR. PRE-MOLD. 17 CM  - 20T</v>
          </cell>
          <cell r="C95" t="str">
            <v>UN</v>
          </cell>
          <cell r="D95">
            <v>12.157572</v>
          </cell>
          <cell r="E95" t="str">
            <v>ND</v>
          </cell>
        </row>
        <row r="96">
          <cell r="A96">
            <v>10061</v>
          </cell>
          <cell r="B96" t="str">
            <v>EMENDA DE ESTACA CONCR. PRE-MOLD. 20 CM  - 30T</v>
          </cell>
          <cell r="C96" t="str">
            <v>UN</v>
          </cell>
          <cell r="D96">
            <v>13.6772685</v>
          </cell>
          <cell r="E96" t="str">
            <v>ND</v>
          </cell>
        </row>
        <row r="97">
          <cell r="A97">
            <v>10062</v>
          </cell>
          <cell r="B97" t="str">
            <v>EMENDA DE ESTACA CONCR. PRE-MOLD. 23 CM  - 40T</v>
          </cell>
          <cell r="C97" t="str">
            <v>UN</v>
          </cell>
          <cell r="D97">
            <v>16.210096</v>
          </cell>
          <cell r="E97" t="str">
            <v>ND</v>
          </cell>
        </row>
        <row r="98">
          <cell r="A98">
            <v>10063</v>
          </cell>
          <cell r="B98" t="str">
            <v>EMENDA DE ESTACA CONCR. PRE-MOLD. 28 CM  - 60T</v>
          </cell>
          <cell r="C98" t="str">
            <v>UN</v>
          </cell>
          <cell r="D98">
            <v>19.249489000000001</v>
          </cell>
          <cell r="E98" t="str">
            <v>ND</v>
          </cell>
        </row>
        <row r="99">
          <cell r="A99">
            <v>10064</v>
          </cell>
          <cell r="B99" t="str">
            <v>EMENDA DE ESTACA CONCR. PRE-MOLD. 33 CM  - 70T</v>
          </cell>
          <cell r="C99" t="str">
            <v>UN</v>
          </cell>
          <cell r="D99">
            <v>21.7823165</v>
          </cell>
          <cell r="E99" t="str">
            <v>ND</v>
          </cell>
        </row>
        <row r="100">
          <cell r="A100">
            <v>10070</v>
          </cell>
          <cell r="B100" t="str">
            <v>EXECUÇÃO DE ESTACA ESCAVADA HELICE CONTINUA  D=25CM</v>
          </cell>
          <cell r="C100" t="str">
            <v>M</v>
          </cell>
          <cell r="D100">
            <v>23</v>
          </cell>
          <cell r="E100" t="str">
            <v>ND</v>
          </cell>
        </row>
        <row r="101">
          <cell r="A101">
            <v>10071</v>
          </cell>
          <cell r="B101" t="str">
            <v>EXECUÇÃO DE ESTACA ESCAVADA HELICE CONTINUA D=30CM</v>
          </cell>
          <cell r="C101" t="str">
            <v>M</v>
          </cell>
          <cell r="D101">
            <v>27.33</v>
          </cell>
          <cell r="E101" t="str">
            <v>ND</v>
          </cell>
        </row>
        <row r="102">
          <cell r="A102">
            <v>10072</v>
          </cell>
          <cell r="B102" t="str">
            <v>EXECUÇÃO DE ESTACA ESCAVADA HELICE CONTINUA D=35CM</v>
          </cell>
          <cell r="C102" t="str">
            <v>M</v>
          </cell>
          <cell r="D102">
            <v>31.67</v>
          </cell>
          <cell r="E102" t="str">
            <v>ND</v>
          </cell>
        </row>
        <row r="103">
          <cell r="A103">
            <v>10073</v>
          </cell>
          <cell r="B103" t="str">
            <v>EXECUÇÃO DE ESTACA ESCAVADA HELICE CONTINUA D=40CM</v>
          </cell>
          <cell r="C103" t="str">
            <v>M</v>
          </cell>
          <cell r="D103">
            <v>40.450000000000003</v>
          </cell>
          <cell r="E103" t="str">
            <v>ND</v>
          </cell>
        </row>
        <row r="104">
          <cell r="A104">
            <v>10074</v>
          </cell>
          <cell r="B104" t="str">
            <v>EXECUÇÃO DE ESTACA ESCAVADA HELICE CONTINUA D=50CM</v>
          </cell>
          <cell r="C104" t="str">
            <v>M</v>
          </cell>
          <cell r="D104">
            <v>50.74</v>
          </cell>
          <cell r="E104" t="str">
            <v>ND</v>
          </cell>
        </row>
        <row r="105">
          <cell r="A105">
            <v>10075</v>
          </cell>
          <cell r="B105" t="str">
            <v>EXECUÇÃO DE ESTACA ESCAVADA HELICE CONTINUA D=60CM</v>
          </cell>
          <cell r="C105" t="str">
            <v>M</v>
          </cell>
          <cell r="D105">
            <v>61.2</v>
          </cell>
          <cell r="E105" t="str">
            <v>ND</v>
          </cell>
        </row>
        <row r="106">
          <cell r="A106">
            <v>10090</v>
          </cell>
          <cell r="B106" t="str">
            <v>MOBILIZAÇÃO DE EQUIPAMENTO PARA ESTACA HELICE E CONTINUA</v>
          </cell>
          <cell r="C106" t="str">
            <v>UN</v>
          </cell>
          <cell r="D106">
            <v>13940</v>
          </cell>
          <cell r="E106" t="str">
            <v>ND</v>
          </cell>
        </row>
        <row r="107">
          <cell r="A107">
            <v>10501</v>
          </cell>
          <cell r="B107" t="str">
            <v>AREIA LAVADA</v>
          </cell>
          <cell r="C107" t="str">
            <v>M3</v>
          </cell>
          <cell r="D107">
            <v>39.56</v>
          </cell>
          <cell r="E107" t="str">
            <v>ND</v>
          </cell>
        </row>
        <row r="108">
          <cell r="A108">
            <v>10502</v>
          </cell>
          <cell r="B108" t="str">
            <v>AGREGADO RECICLADO DIVERSAS GRANULOMETRIAS</v>
          </cell>
          <cell r="C108" t="str">
            <v>M3</v>
          </cell>
          <cell r="D108">
            <v>15.5</v>
          </cell>
          <cell r="E108" t="str">
            <v>ND</v>
          </cell>
        </row>
        <row r="109">
          <cell r="A109">
            <v>10503</v>
          </cell>
          <cell r="B109" t="str">
            <v>AREIA FINA</v>
          </cell>
          <cell r="C109" t="str">
            <v>M3</v>
          </cell>
          <cell r="D109">
            <v>49.36</v>
          </cell>
          <cell r="E109" t="str">
            <v>ND</v>
          </cell>
        </row>
        <row r="110">
          <cell r="A110">
            <v>10505</v>
          </cell>
          <cell r="B110" t="str">
            <v>ARGILA EXPANDIDA</v>
          </cell>
          <cell r="C110" t="str">
            <v>M3</v>
          </cell>
          <cell r="D110">
            <v>125.82</v>
          </cell>
          <cell r="E110" t="str">
            <v>ND</v>
          </cell>
        </row>
        <row r="111">
          <cell r="A111">
            <v>10508</v>
          </cell>
          <cell r="B111" t="str">
            <v>CAL HIDRATADA</v>
          </cell>
          <cell r="C111" t="str">
            <v>KG</v>
          </cell>
          <cell r="D111">
            <v>0.23</v>
          </cell>
          <cell r="E111" t="str">
            <v>ND</v>
          </cell>
        </row>
        <row r="112">
          <cell r="A112">
            <v>10510</v>
          </cell>
          <cell r="B112" t="str">
            <v>CAULIM</v>
          </cell>
          <cell r="C112" t="str">
            <v>KG</v>
          </cell>
          <cell r="D112">
            <v>0.75</v>
          </cell>
          <cell r="E112" t="str">
            <v>ND</v>
          </cell>
        </row>
        <row r="113">
          <cell r="A113">
            <v>10511</v>
          </cell>
          <cell r="B113" t="str">
            <v>ALVAIADE</v>
          </cell>
          <cell r="C113" t="str">
            <v>KG</v>
          </cell>
          <cell r="D113">
            <v>0.44</v>
          </cell>
          <cell r="E113" t="str">
            <v>ND</v>
          </cell>
        </row>
        <row r="114">
          <cell r="A114">
            <v>10515</v>
          </cell>
          <cell r="B114" t="str">
            <v>CIMENTO BRANCO</v>
          </cell>
          <cell r="C114" t="str">
            <v>KG</v>
          </cell>
          <cell r="D114">
            <v>0.75</v>
          </cell>
          <cell r="E114" t="str">
            <v>ND</v>
          </cell>
        </row>
        <row r="115">
          <cell r="A115">
            <v>10517</v>
          </cell>
          <cell r="B115" t="str">
            <v>CIMENTO PORTLAND COMUM (CP)</v>
          </cell>
          <cell r="C115" t="str">
            <v>KG</v>
          </cell>
          <cell r="D115">
            <v>0.22</v>
          </cell>
          <cell r="E115" t="str">
            <v>ND</v>
          </cell>
        </row>
        <row r="116">
          <cell r="A116">
            <v>10520</v>
          </cell>
          <cell r="B116" t="str">
            <v>CONCRETO FCK=15.0 MPA - USIN.E BOMB.</v>
          </cell>
          <cell r="C116" t="str">
            <v>M3</v>
          </cell>
          <cell r="D116">
            <v>154.54</v>
          </cell>
          <cell r="E116" t="str">
            <v>ND</v>
          </cell>
        </row>
        <row r="117">
          <cell r="A117">
            <v>10522</v>
          </cell>
          <cell r="B117" t="str">
            <v>CONCRETO FCK=18.0 MPA - USIN.E BOMB.</v>
          </cell>
          <cell r="C117" t="str">
            <v>M3</v>
          </cell>
          <cell r="D117">
            <v>162.44999999999999</v>
          </cell>
          <cell r="E117" t="str">
            <v>ND</v>
          </cell>
        </row>
        <row r="118">
          <cell r="A118">
            <v>10523</v>
          </cell>
          <cell r="B118" t="str">
            <v>CONCRETO FCK=20.0 MPA - USIN.E BOMB.</v>
          </cell>
          <cell r="C118" t="str">
            <v>M3</v>
          </cell>
          <cell r="D118">
            <v>166.41</v>
          </cell>
          <cell r="E118" t="str">
            <v>ND</v>
          </cell>
        </row>
        <row r="119">
          <cell r="A119">
            <v>10524</v>
          </cell>
          <cell r="B119" t="str">
            <v>CONCRETO FCK=25.0 MPA - USIN.E BOMB.</v>
          </cell>
          <cell r="C119" t="str">
            <v>M3</v>
          </cell>
          <cell r="D119">
            <v>177.56</v>
          </cell>
          <cell r="E119" t="str">
            <v>ND</v>
          </cell>
        </row>
        <row r="120">
          <cell r="A120">
            <v>10525</v>
          </cell>
          <cell r="B120" t="str">
            <v>CONCRETO FCK=20 MPA - USINADO E BOMBEADO C/ PEDRA 1</v>
          </cell>
          <cell r="C120" t="str">
            <v>M3</v>
          </cell>
          <cell r="D120">
            <v>194.69</v>
          </cell>
          <cell r="E120" t="str">
            <v>ND</v>
          </cell>
        </row>
        <row r="121">
          <cell r="A121">
            <v>10530</v>
          </cell>
          <cell r="B121" t="str">
            <v>CONCRETO FCK=15.0 MPA - USINADO</v>
          </cell>
          <cell r="C121" t="str">
            <v>M3</v>
          </cell>
          <cell r="D121">
            <v>143.78</v>
          </cell>
          <cell r="E121" t="str">
            <v>ND</v>
          </cell>
        </row>
        <row r="122">
          <cell r="A122">
            <v>10532</v>
          </cell>
          <cell r="B122" t="str">
            <v>CONCRETO FCK=18.0 MPA - USINADO</v>
          </cell>
          <cell r="C122" t="str">
            <v>M3</v>
          </cell>
          <cell r="D122">
            <v>149.63999999999999</v>
          </cell>
          <cell r="E122" t="str">
            <v>ND</v>
          </cell>
        </row>
        <row r="123">
          <cell r="A123">
            <v>10533</v>
          </cell>
          <cell r="B123" t="str">
            <v>CONCRETO FCK=20.0 MPA - USINADO</v>
          </cell>
          <cell r="C123" t="str">
            <v>M3</v>
          </cell>
          <cell r="D123">
            <v>158.55000000000001</v>
          </cell>
          <cell r="E123" t="str">
            <v>ND</v>
          </cell>
        </row>
        <row r="124">
          <cell r="A124">
            <v>10534</v>
          </cell>
          <cell r="B124" t="str">
            <v>CONCRETO FCK=25.0 MPA - USINADO</v>
          </cell>
          <cell r="C124" t="str">
            <v>M3</v>
          </cell>
          <cell r="D124">
            <v>164.21</v>
          </cell>
          <cell r="E124" t="str">
            <v>ND</v>
          </cell>
        </row>
        <row r="125">
          <cell r="A125">
            <v>10542</v>
          </cell>
          <cell r="B125" t="str">
            <v>PEDRA BRITADA N.1</v>
          </cell>
          <cell r="C125" t="str">
            <v>M3</v>
          </cell>
          <cell r="D125">
            <v>29.65</v>
          </cell>
          <cell r="E125" t="str">
            <v>ND</v>
          </cell>
        </row>
        <row r="126">
          <cell r="A126">
            <v>10543</v>
          </cell>
          <cell r="B126" t="str">
            <v>PEDRA BRITADA N.2</v>
          </cell>
          <cell r="C126" t="str">
            <v>M3</v>
          </cell>
          <cell r="D126">
            <v>29.53</v>
          </cell>
          <cell r="E126" t="str">
            <v>ND</v>
          </cell>
        </row>
        <row r="127">
          <cell r="A127">
            <v>10544</v>
          </cell>
          <cell r="B127" t="str">
            <v>PEDRA BRITADA N.3</v>
          </cell>
          <cell r="C127" t="str">
            <v>M3</v>
          </cell>
          <cell r="D127">
            <v>28.97</v>
          </cell>
          <cell r="E127" t="str">
            <v>ND</v>
          </cell>
        </row>
        <row r="128">
          <cell r="A128">
            <v>10545</v>
          </cell>
          <cell r="B128" t="str">
            <v>PEDRA BRITADA No. 4</v>
          </cell>
          <cell r="C128" t="str">
            <v>M3</v>
          </cell>
          <cell r="D128">
            <v>29.25</v>
          </cell>
          <cell r="E128" t="str">
            <v>ND</v>
          </cell>
        </row>
        <row r="129">
          <cell r="A129">
            <v>10546</v>
          </cell>
          <cell r="B129" t="str">
            <v>PEDRA DE MAO (RACHAO)</v>
          </cell>
          <cell r="C129" t="str">
            <v>M3</v>
          </cell>
          <cell r="D129">
            <v>28.87</v>
          </cell>
          <cell r="E129" t="str">
            <v>ND</v>
          </cell>
        </row>
        <row r="130">
          <cell r="A130">
            <v>10550</v>
          </cell>
          <cell r="B130" t="str">
            <v>PEDRISCO</v>
          </cell>
          <cell r="C130" t="str">
            <v>M3</v>
          </cell>
          <cell r="D130">
            <v>30.35</v>
          </cell>
          <cell r="E130" t="str">
            <v>ND</v>
          </cell>
        </row>
        <row r="131">
          <cell r="A131">
            <v>10552</v>
          </cell>
          <cell r="B131" t="str">
            <v>PO DE BRITA</v>
          </cell>
          <cell r="C131" t="str">
            <v>M3</v>
          </cell>
          <cell r="D131">
            <v>29.67</v>
          </cell>
          <cell r="E131" t="str">
            <v>ND</v>
          </cell>
        </row>
        <row r="132">
          <cell r="A132">
            <v>10560</v>
          </cell>
          <cell r="B132" t="str">
            <v>ARGAMASSA COLANTE PRE-MISTURADA</v>
          </cell>
          <cell r="C132" t="str">
            <v>KG</v>
          </cell>
          <cell r="D132">
            <v>0.36767499999999997</v>
          </cell>
          <cell r="E132" t="str">
            <v>ND</v>
          </cell>
        </row>
        <row r="133">
          <cell r="A133">
            <v>10561</v>
          </cell>
          <cell r="B133" t="str">
            <v>ARGAMASSA COLANTE TIPO CIMENTO COLA</v>
          </cell>
          <cell r="C133" t="str">
            <v>KG</v>
          </cell>
          <cell r="D133">
            <v>0.36767499999999997</v>
          </cell>
          <cell r="E133" t="str">
            <v>ND</v>
          </cell>
        </row>
        <row r="134">
          <cell r="A134">
            <v>10562</v>
          </cell>
          <cell r="B134" t="str">
            <v>ARGAMASSA PRE-FABRICADA PARA REBOCO</v>
          </cell>
          <cell r="C134" t="str">
            <v>KG</v>
          </cell>
          <cell r="D134">
            <v>0.1807</v>
          </cell>
          <cell r="E134" t="str">
            <v>ND</v>
          </cell>
        </row>
        <row r="135">
          <cell r="A135">
            <v>11010</v>
          </cell>
          <cell r="B135" t="str">
            <v>CHAPA COMPENSADA - PLASTIFICADA 10MM</v>
          </cell>
          <cell r="C135" t="str">
            <v>M2</v>
          </cell>
          <cell r="D135">
            <v>16.440000000000001</v>
          </cell>
          <cell r="E135" t="str">
            <v>ND</v>
          </cell>
        </row>
        <row r="136">
          <cell r="A136">
            <v>11011</v>
          </cell>
          <cell r="B136" t="str">
            <v>CHAPA COMPENSADA - PLASTIFICADA 12MM</v>
          </cell>
          <cell r="C136" t="str">
            <v>M2</v>
          </cell>
          <cell r="D136">
            <v>18.82</v>
          </cell>
          <cell r="E136" t="str">
            <v>ND</v>
          </cell>
        </row>
        <row r="137">
          <cell r="A137">
            <v>11019</v>
          </cell>
          <cell r="B137" t="str">
            <v>CHAPA COMPENSADA - RESINADA 6MM</v>
          </cell>
          <cell r="C137" t="str">
            <v>M2</v>
          </cell>
          <cell r="D137">
            <v>6.15</v>
          </cell>
          <cell r="E137" t="str">
            <v>ND</v>
          </cell>
        </row>
        <row r="138">
          <cell r="A138">
            <v>11020</v>
          </cell>
          <cell r="B138" t="str">
            <v>CHAPA COMPENSADA - RESINADA 10MM</v>
          </cell>
          <cell r="C138" t="str">
            <v>M2</v>
          </cell>
          <cell r="D138">
            <v>8.25</v>
          </cell>
          <cell r="E138" t="str">
            <v>ND</v>
          </cell>
        </row>
        <row r="139">
          <cell r="A139">
            <v>11021</v>
          </cell>
          <cell r="B139" t="str">
            <v>CHAPA COMPENSADA - RESINADA 12MM</v>
          </cell>
          <cell r="C139" t="str">
            <v>M2</v>
          </cell>
          <cell r="D139">
            <v>10.119999999999999</v>
          </cell>
          <cell r="E139" t="str">
            <v>ND</v>
          </cell>
        </row>
        <row r="140">
          <cell r="A140">
            <v>11035</v>
          </cell>
          <cell r="B140" t="str">
            <v>ESCORA DE EUCALIPTO - DIAM. 18 A 22CM</v>
          </cell>
          <cell r="C140" t="str">
            <v>M</v>
          </cell>
          <cell r="D140">
            <v>8.93</v>
          </cell>
          <cell r="E140" t="str">
            <v>ND</v>
          </cell>
        </row>
        <row r="141">
          <cell r="A141">
            <v>11040</v>
          </cell>
          <cell r="B141" t="str">
            <v>FORRAO DE PINUS.-1/2X12-</v>
          </cell>
          <cell r="C141" t="str">
            <v>M2</v>
          </cell>
          <cell r="D141">
            <v>7.25</v>
          </cell>
          <cell r="E141" t="str">
            <v>ND</v>
          </cell>
        </row>
        <row r="142">
          <cell r="A142">
            <v>11046</v>
          </cell>
          <cell r="B142" t="str">
            <v>PONTALETE DE PINUS 3A. CONSTR.- 3X3-</v>
          </cell>
          <cell r="C142" t="str">
            <v>M</v>
          </cell>
          <cell r="D142">
            <v>2.13</v>
          </cell>
          <cell r="E142" t="str">
            <v>ND</v>
          </cell>
        </row>
        <row r="143">
          <cell r="A143">
            <v>11050</v>
          </cell>
          <cell r="B143" t="str">
            <v>PRANCHA DE PEROBA DO NORTE(CUPIÚBA)  EM BRUTO - 3X16CM</v>
          </cell>
          <cell r="C143" t="str">
            <v>M2</v>
          </cell>
          <cell r="D143">
            <v>27.17</v>
          </cell>
          <cell r="E143" t="str">
            <v>ND</v>
          </cell>
        </row>
        <row r="144">
          <cell r="A144">
            <v>11064</v>
          </cell>
          <cell r="B144" t="str">
            <v>SARRAFO DE PINUS.-1X2-</v>
          </cell>
          <cell r="C144" t="str">
            <v>M</v>
          </cell>
          <cell r="D144">
            <v>0.57999999999999996</v>
          </cell>
          <cell r="E144" t="str">
            <v>ND</v>
          </cell>
        </row>
        <row r="145">
          <cell r="A145">
            <v>11066</v>
          </cell>
          <cell r="B145" t="str">
            <v>SARRAFO DE PINUS.- 1X4-</v>
          </cell>
          <cell r="C145" t="str">
            <v>M</v>
          </cell>
          <cell r="D145">
            <v>1.18</v>
          </cell>
          <cell r="E145" t="str">
            <v>ND</v>
          </cell>
        </row>
        <row r="146">
          <cell r="A146">
            <v>11068</v>
          </cell>
          <cell r="B146" t="str">
            <v>SARRAFO DE PINUS - 1-X3-</v>
          </cell>
          <cell r="C146" t="str">
            <v>M</v>
          </cell>
          <cell r="D146">
            <v>0.87</v>
          </cell>
          <cell r="E146" t="str">
            <v>ND</v>
          </cell>
        </row>
        <row r="147">
          <cell r="A147">
            <v>11070</v>
          </cell>
          <cell r="B147" t="str">
            <v>TABUA DE PINUS- 1X12-</v>
          </cell>
          <cell r="C147" t="str">
            <v>M2</v>
          </cell>
          <cell r="D147">
            <v>14.5</v>
          </cell>
          <cell r="E147" t="str">
            <v>ND</v>
          </cell>
        </row>
        <row r="148">
          <cell r="A148">
            <v>11080</v>
          </cell>
          <cell r="B148" t="str">
            <v>VIGAMENTO DE PEROBA DO NORTE PARA CIMBRAMENTO</v>
          </cell>
          <cell r="C148" t="str">
            <v>M3</v>
          </cell>
          <cell r="D148">
            <v>905.72</v>
          </cell>
          <cell r="E148" t="str">
            <v>ND</v>
          </cell>
        </row>
        <row r="149">
          <cell r="A149">
            <v>11201</v>
          </cell>
          <cell r="B149" t="str">
            <v>ESCORA METALICA AJUSTAVEL</v>
          </cell>
          <cell r="C149" t="str">
            <v>UN</v>
          </cell>
          <cell r="D149">
            <v>4.8099999999999996</v>
          </cell>
          <cell r="E149" t="str">
            <v>ND</v>
          </cell>
        </row>
        <row r="150">
          <cell r="A150">
            <v>11210</v>
          </cell>
          <cell r="B150" t="str">
            <v>ANDAIME TIPO TORRE 1;50X1;50M</v>
          </cell>
          <cell r="C150" t="str">
            <v>MM</v>
          </cell>
          <cell r="D150">
            <v>10.1325</v>
          </cell>
          <cell r="E150" t="str">
            <v>ND</v>
          </cell>
        </row>
        <row r="151">
          <cell r="A151">
            <v>11211</v>
          </cell>
          <cell r="B151" t="str">
            <v>ANDAIME TIPO TORRE 2;00X2;00M</v>
          </cell>
          <cell r="C151" t="str">
            <v>MM</v>
          </cell>
          <cell r="D151">
            <v>10.1325</v>
          </cell>
          <cell r="E151" t="str">
            <v>ND</v>
          </cell>
        </row>
        <row r="152">
          <cell r="A152">
            <v>11212</v>
          </cell>
          <cell r="B152" t="str">
            <v>ANDAIME TIPO FACHADEIRO (M3)</v>
          </cell>
          <cell r="C152" t="str">
            <v>MM</v>
          </cell>
          <cell r="D152">
            <v>2.5</v>
          </cell>
          <cell r="E152" t="str">
            <v>ND</v>
          </cell>
        </row>
        <row r="153">
          <cell r="A153">
            <v>11220</v>
          </cell>
          <cell r="B153" t="str">
            <v>BALANCIM TIPO CADEIRINHA (60M DE CABO)</v>
          </cell>
          <cell r="C153" t="str">
            <v>MS</v>
          </cell>
          <cell r="D153">
            <v>283.75</v>
          </cell>
          <cell r="E153" t="str">
            <v>ND</v>
          </cell>
        </row>
        <row r="154">
          <cell r="A154">
            <v>11221</v>
          </cell>
          <cell r="B154" t="str">
            <v>BALANCIM SIMPLES</v>
          </cell>
          <cell r="C154" t="str">
            <v>MS</v>
          </cell>
          <cell r="D154">
            <v>335.6</v>
          </cell>
          <cell r="E154" t="str">
            <v>ND</v>
          </cell>
        </row>
        <row r="155">
          <cell r="A155">
            <v>11222</v>
          </cell>
          <cell r="B155" t="str">
            <v>BALANCIM DUPLO PESADO</v>
          </cell>
          <cell r="C155" t="str">
            <v>MS</v>
          </cell>
          <cell r="D155">
            <v>35</v>
          </cell>
          <cell r="E155" t="str">
            <v>ND</v>
          </cell>
        </row>
        <row r="156">
          <cell r="A156">
            <v>11501</v>
          </cell>
          <cell r="B156" t="str">
            <v>ACO CA-25 CMD BITOLAS</v>
          </cell>
          <cell r="C156" t="str">
            <v>KG</v>
          </cell>
          <cell r="D156">
            <v>2.6625999999999999</v>
          </cell>
          <cell r="E156" t="str">
            <v>ND</v>
          </cell>
        </row>
        <row r="157">
          <cell r="A157">
            <v>11510</v>
          </cell>
          <cell r="B157" t="str">
            <v>ACO CA-50A OU B CMO BITOLAS</v>
          </cell>
          <cell r="C157" t="str">
            <v>KG</v>
          </cell>
          <cell r="D157">
            <v>2.6591</v>
          </cell>
          <cell r="E157" t="str">
            <v>ND</v>
          </cell>
        </row>
        <row r="158">
          <cell r="A158">
            <v>11520</v>
          </cell>
          <cell r="B158" t="str">
            <v>ACO CA-60B CMD BITOLAS</v>
          </cell>
          <cell r="C158" t="str">
            <v>KG</v>
          </cell>
          <cell r="D158">
            <v>3.4992000000000001</v>
          </cell>
          <cell r="E158" t="str">
            <v>ND</v>
          </cell>
        </row>
        <row r="159">
          <cell r="A159">
            <v>11530</v>
          </cell>
          <cell r="B159" t="str">
            <v>TELA DE ACO CA-60 - TIPO -TELCON Q-61</v>
          </cell>
          <cell r="C159" t="str">
            <v>M2</v>
          </cell>
          <cell r="D159">
            <v>3.954655545</v>
          </cell>
          <cell r="E159" t="str">
            <v>ND</v>
          </cell>
        </row>
        <row r="160">
          <cell r="A160">
            <v>11531</v>
          </cell>
          <cell r="B160" t="str">
            <v>TELA TELCON Q-92</v>
          </cell>
          <cell r="C160" t="str">
            <v>M2</v>
          </cell>
          <cell r="D160">
            <v>6.3251794590000001</v>
          </cell>
          <cell r="E160" t="str">
            <v>ND</v>
          </cell>
        </row>
        <row r="161">
          <cell r="A161">
            <v>11532</v>
          </cell>
          <cell r="B161" t="str">
            <v>TELA TELCON Q-138</v>
          </cell>
          <cell r="C161" t="str">
            <v>M2</v>
          </cell>
          <cell r="D161">
            <v>8.9924829719999995</v>
          </cell>
          <cell r="E161" t="str">
            <v>ND</v>
          </cell>
        </row>
        <row r="162">
          <cell r="A162">
            <v>11540</v>
          </cell>
          <cell r="B162" t="str">
            <v>TELA DE ACO CA-60 CMD BITOLAS</v>
          </cell>
          <cell r="C162" t="str">
            <v>KG</v>
          </cell>
          <cell r="D162">
            <v>4.1411651210000002</v>
          </cell>
          <cell r="E162" t="str">
            <v>ND</v>
          </cell>
        </row>
        <row r="163">
          <cell r="A163">
            <v>12001</v>
          </cell>
          <cell r="B163" t="str">
            <v>LAJE MISTA PRE-FABRICADA - H8</v>
          </cell>
          <cell r="C163" t="str">
            <v>M2</v>
          </cell>
          <cell r="D163">
            <v>14.592499999999999</v>
          </cell>
          <cell r="E163" t="str">
            <v>ND</v>
          </cell>
        </row>
        <row r="164">
          <cell r="A164">
            <v>12003</v>
          </cell>
          <cell r="B164" t="str">
            <v>LAJE MISTA PRE-FABRICADA - H12</v>
          </cell>
          <cell r="C164" t="str">
            <v>M2</v>
          </cell>
          <cell r="D164">
            <v>19.942</v>
          </cell>
          <cell r="E164" t="str">
            <v>ND</v>
          </cell>
        </row>
        <row r="165">
          <cell r="A165">
            <v>12005</v>
          </cell>
          <cell r="B165" t="str">
            <v>LAJE MISTA PRE-FABRICADA H=16CM</v>
          </cell>
          <cell r="C165" t="str">
            <v>M2</v>
          </cell>
          <cell r="D165">
            <v>30.96</v>
          </cell>
          <cell r="E165" t="str">
            <v>ND</v>
          </cell>
        </row>
        <row r="166">
          <cell r="A166">
            <v>12007</v>
          </cell>
          <cell r="B166" t="str">
            <v>LAJE MISTA PRE-FABRICADA H=20CM</v>
          </cell>
          <cell r="C166" t="str">
            <v>M2</v>
          </cell>
          <cell r="D166">
            <v>36.360100000000003</v>
          </cell>
          <cell r="E166" t="str">
            <v>ND</v>
          </cell>
        </row>
        <row r="167">
          <cell r="A167">
            <v>12050</v>
          </cell>
          <cell r="B167" t="str">
            <v>LAJE MISTA-TRELICADA PRE-FABRICADA H=8 CM</v>
          </cell>
          <cell r="C167" t="str">
            <v>M2</v>
          </cell>
          <cell r="D167">
            <v>14.592499999999999</v>
          </cell>
          <cell r="E167" t="str">
            <v>ND</v>
          </cell>
        </row>
        <row r="168">
          <cell r="A168">
            <v>12051</v>
          </cell>
          <cell r="B168" t="str">
            <v>LAJE MISTA TRELICADA PRE-FABRICADA H=10CM</v>
          </cell>
          <cell r="C168" t="str">
            <v>M2</v>
          </cell>
          <cell r="D168">
            <v>19.439957629999999</v>
          </cell>
          <cell r="E168" t="str">
            <v>ND</v>
          </cell>
        </row>
        <row r="169">
          <cell r="A169">
            <v>12052</v>
          </cell>
          <cell r="B169" t="str">
            <v>LAJE MISTA TRELICADA PRE-FABRICADA H=12CM</v>
          </cell>
          <cell r="C169" t="str">
            <v>M2</v>
          </cell>
          <cell r="D169">
            <v>19.942</v>
          </cell>
          <cell r="E169" t="str">
            <v>ND</v>
          </cell>
        </row>
        <row r="170">
          <cell r="A170">
            <v>12053</v>
          </cell>
          <cell r="B170" t="str">
            <v>LAJE MISTA TRELICADA PRE-FABRICADA H=15CM</v>
          </cell>
          <cell r="C170" t="str">
            <v>M2</v>
          </cell>
          <cell r="D170">
            <v>26.280618140000001</v>
          </cell>
          <cell r="E170" t="str">
            <v>ND</v>
          </cell>
        </row>
        <row r="171">
          <cell r="A171">
            <v>12055</v>
          </cell>
          <cell r="B171" t="str">
            <v>LAJE MISTA TRELICADA PRE-FABRICADA H=20CM</v>
          </cell>
          <cell r="C171" t="str">
            <v>M2</v>
          </cell>
          <cell r="D171">
            <v>33.064543319999999</v>
          </cell>
          <cell r="E171" t="str">
            <v>ND</v>
          </cell>
        </row>
        <row r="172">
          <cell r="A172">
            <v>12057</v>
          </cell>
          <cell r="B172" t="str">
            <v>LAJE MISTA TRELICADA PRE-FABRICADA H=25CM</v>
          </cell>
          <cell r="C172" t="str">
            <v>M2</v>
          </cell>
          <cell r="D172">
            <v>42.26782532</v>
          </cell>
          <cell r="E172" t="str">
            <v>ND</v>
          </cell>
        </row>
        <row r="173">
          <cell r="A173">
            <v>12501</v>
          </cell>
          <cell r="B173" t="str">
            <v>BLOCO DE CONCR. CELULAR - 7.5X40X40CM</v>
          </cell>
          <cell r="C173" t="str">
            <v>M2</v>
          </cell>
          <cell r="D173">
            <v>25.541032510000001</v>
          </cell>
          <cell r="E173" t="str">
            <v>ND</v>
          </cell>
        </row>
        <row r="174">
          <cell r="A174">
            <v>12503</v>
          </cell>
          <cell r="B174" t="str">
            <v>BLOCO DE CONCR. CELULAR - 10X40X40CM</v>
          </cell>
          <cell r="C174" t="str">
            <v>M2</v>
          </cell>
          <cell r="D174">
            <v>27.045532049999998</v>
          </cell>
          <cell r="E174" t="str">
            <v>ND</v>
          </cell>
        </row>
        <row r="175">
          <cell r="A175">
            <v>12505</v>
          </cell>
          <cell r="B175" t="str">
            <v>BLOCO DE CONCRETO CELULAR - 7;5X40X60CM</v>
          </cell>
          <cell r="C175" t="str">
            <v>M2</v>
          </cell>
          <cell r="D175">
            <v>33.747393610000003</v>
          </cell>
          <cell r="E175" t="str">
            <v>ND</v>
          </cell>
        </row>
        <row r="176">
          <cell r="A176">
            <v>12506</v>
          </cell>
          <cell r="B176" t="str">
            <v>BLOCO DE CONCRETO CELULAR - 12X40X60CM</v>
          </cell>
          <cell r="C176" t="str">
            <v>M2</v>
          </cell>
          <cell r="D176">
            <v>33.747393610000003</v>
          </cell>
          <cell r="E176" t="str">
            <v>ND</v>
          </cell>
        </row>
        <row r="177">
          <cell r="A177">
            <v>12507</v>
          </cell>
          <cell r="B177" t="str">
            <v>BLOCO DE CONCRETO CELULAR - 15X40X60CM</v>
          </cell>
          <cell r="C177" t="str">
            <v>M2</v>
          </cell>
          <cell r="D177">
            <v>36.204236289999997</v>
          </cell>
          <cell r="E177" t="str">
            <v>ND</v>
          </cell>
        </row>
        <row r="178">
          <cell r="A178">
            <v>12510</v>
          </cell>
          <cell r="B178" t="str">
            <v>BLOCO SILICO CALCARIO 9X19X39</v>
          </cell>
          <cell r="C178" t="str">
            <v>UN</v>
          </cell>
          <cell r="D178">
            <v>0.76</v>
          </cell>
          <cell r="E178" t="str">
            <v>ND</v>
          </cell>
        </row>
        <row r="179">
          <cell r="A179">
            <v>12511</v>
          </cell>
          <cell r="B179" t="str">
            <v>BLOCO SILICO CALCARIO 14X19X39</v>
          </cell>
          <cell r="C179" t="str">
            <v>UN</v>
          </cell>
          <cell r="D179">
            <v>1.03</v>
          </cell>
          <cell r="E179" t="str">
            <v>ND</v>
          </cell>
        </row>
        <row r="180">
          <cell r="A180">
            <v>12512</v>
          </cell>
          <cell r="B180" t="str">
            <v>BLOCO SILICO CALCARIO 19X19X39</v>
          </cell>
          <cell r="C180" t="str">
            <v>UN</v>
          </cell>
          <cell r="D180">
            <v>1.31</v>
          </cell>
          <cell r="E180" t="str">
            <v>ND</v>
          </cell>
        </row>
        <row r="181">
          <cell r="A181">
            <v>12513</v>
          </cell>
          <cell r="B181" t="str">
            <v>BLOCO SILICO CALCARIO APARENTE 9X19X39</v>
          </cell>
          <cell r="C181" t="str">
            <v>UN</v>
          </cell>
          <cell r="D181">
            <v>0.76</v>
          </cell>
          <cell r="E181" t="str">
            <v>ND</v>
          </cell>
        </row>
        <row r="182">
          <cell r="A182">
            <v>12514</v>
          </cell>
          <cell r="B182" t="str">
            <v>BLOCO SILICO CALCARIO APARENTE 14X19X39</v>
          </cell>
          <cell r="C182" t="str">
            <v>UN</v>
          </cell>
          <cell r="D182">
            <v>1.03</v>
          </cell>
          <cell r="E182" t="str">
            <v>ND</v>
          </cell>
        </row>
        <row r="183">
          <cell r="A183">
            <v>12515</v>
          </cell>
          <cell r="B183" t="str">
            <v>BLOCO SILICO CALCARIO APARENTE 19X19X39</v>
          </cell>
          <cell r="C183" t="str">
            <v>UN</v>
          </cell>
          <cell r="D183">
            <v>1.31</v>
          </cell>
          <cell r="E183" t="str">
            <v>ND</v>
          </cell>
        </row>
        <row r="184">
          <cell r="A184">
            <v>12520</v>
          </cell>
          <cell r="B184" t="str">
            <v>BLOCO DE CONCRETO - APAR. 9X19X39CM</v>
          </cell>
          <cell r="C184" t="str">
            <v>UN</v>
          </cell>
          <cell r="D184">
            <v>0.752</v>
          </cell>
          <cell r="E184" t="str">
            <v>ND</v>
          </cell>
        </row>
        <row r="185">
          <cell r="A185">
            <v>12522</v>
          </cell>
          <cell r="B185" t="str">
            <v>BLOCO DE CONCRETO - APAR. 14X19X39CM</v>
          </cell>
          <cell r="C185" t="str">
            <v>UN</v>
          </cell>
          <cell r="D185">
            <v>0.96750000000000003</v>
          </cell>
          <cell r="E185" t="str">
            <v>ND</v>
          </cell>
        </row>
        <row r="186">
          <cell r="A186">
            <v>12524</v>
          </cell>
          <cell r="B186" t="str">
            <v>BLOCO DE CONCRETO - APAR. 19X19X39CM</v>
          </cell>
          <cell r="C186" t="str">
            <v>UN</v>
          </cell>
          <cell r="D186">
            <v>1.204</v>
          </cell>
          <cell r="E186" t="str">
            <v>ND</v>
          </cell>
        </row>
        <row r="187">
          <cell r="A187">
            <v>12526</v>
          </cell>
          <cell r="B187" t="str">
            <v>BLOCO DE CONCRETO - APAR. 19X19X19CM</v>
          </cell>
          <cell r="C187" t="str">
            <v>UN</v>
          </cell>
          <cell r="D187">
            <v>0.752</v>
          </cell>
          <cell r="E187" t="str">
            <v>ND</v>
          </cell>
        </row>
        <row r="188">
          <cell r="A188">
            <v>12530</v>
          </cell>
          <cell r="B188" t="str">
            <v>BLOCO DE CONCRETO - COMUM 9X19X39CM</v>
          </cell>
          <cell r="C188" t="str">
            <v>UN</v>
          </cell>
          <cell r="D188">
            <v>0.69020000000000004</v>
          </cell>
          <cell r="E188" t="str">
            <v>ND</v>
          </cell>
        </row>
        <row r="189">
          <cell r="A189">
            <v>12532</v>
          </cell>
          <cell r="B189" t="str">
            <v>BLOCO DE CONCRETO - COMUM 14X19X39CM</v>
          </cell>
          <cell r="C189" t="str">
            <v>UN</v>
          </cell>
          <cell r="D189">
            <v>0.88</v>
          </cell>
          <cell r="E189" t="str">
            <v>ND</v>
          </cell>
        </row>
        <row r="190">
          <cell r="A190">
            <v>12534</v>
          </cell>
          <cell r="B190" t="str">
            <v>BLOCO DE CONCRETO - COMUM 19X19X39CM</v>
          </cell>
          <cell r="C190" t="str">
            <v>UN</v>
          </cell>
          <cell r="D190">
            <v>1.0925</v>
          </cell>
          <cell r="E190" t="str">
            <v>ND</v>
          </cell>
        </row>
        <row r="191">
          <cell r="A191">
            <v>12535</v>
          </cell>
          <cell r="B191" t="str">
            <v>BLOCO DE CONCRETO COMUM - 19X19X19CM</v>
          </cell>
          <cell r="C191" t="str">
            <v>UN</v>
          </cell>
          <cell r="D191">
            <v>0.79659957699999995</v>
          </cell>
          <cell r="E191" t="str">
            <v>ND</v>
          </cell>
        </row>
        <row r="192">
          <cell r="A192">
            <v>12538</v>
          </cell>
          <cell r="B192" t="str">
            <v>BLOCO DE CONCRETO (10/15/20)X20X40CM</v>
          </cell>
          <cell r="C192" t="str">
            <v>UN</v>
          </cell>
          <cell r="D192">
            <v>1.2898424040000001</v>
          </cell>
          <cell r="E192" t="str">
            <v>ND</v>
          </cell>
        </row>
        <row r="193">
          <cell r="A193">
            <v>12540</v>
          </cell>
          <cell r="B193" t="str">
            <v>BLOCO DE CONCRETO - ESTRUT. 14X19X39CM</v>
          </cell>
          <cell r="C193" t="str">
            <v>UN</v>
          </cell>
          <cell r="D193">
            <v>1.1000000000000001</v>
          </cell>
          <cell r="E193" t="str">
            <v>ND</v>
          </cell>
        </row>
        <row r="194">
          <cell r="A194">
            <v>12542</v>
          </cell>
          <cell r="B194" t="str">
            <v>BLOCO DE CONCRETO - ESTRUT. 19X19X39CM</v>
          </cell>
          <cell r="C194" t="str">
            <v>UN</v>
          </cell>
          <cell r="D194">
            <v>1.4463999999999999</v>
          </cell>
          <cell r="E194" t="str">
            <v>ND</v>
          </cell>
        </row>
        <row r="195">
          <cell r="A195">
            <v>12545</v>
          </cell>
          <cell r="B195" t="str">
            <v>PEDRA GRANITICA EM BRUTO</v>
          </cell>
          <cell r="C195" t="str">
            <v>M3</v>
          </cell>
          <cell r="D195">
            <v>33.046599999999998</v>
          </cell>
          <cell r="E195" t="str">
            <v>ND</v>
          </cell>
        </row>
        <row r="196">
          <cell r="A196">
            <v>12550</v>
          </cell>
          <cell r="B196" t="str">
            <v>TIJOLO CERAMICO FURADO - 11 FUROS</v>
          </cell>
          <cell r="C196" t="str">
            <v>UN</v>
          </cell>
          <cell r="D196">
            <v>0.28118179999999998</v>
          </cell>
          <cell r="E196" t="str">
            <v>ND</v>
          </cell>
        </row>
        <row r="197">
          <cell r="A197">
            <v>12560</v>
          </cell>
          <cell r="B197" t="str">
            <v>TIJOLO CERAMICO LAMINADO 5.5X11X23CM</v>
          </cell>
          <cell r="C197" t="str">
            <v>UN</v>
          </cell>
          <cell r="D197">
            <v>1.01</v>
          </cell>
          <cell r="E197" t="str">
            <v>ND</v>
          </cell>
        </row>
        <row r="198">
          <cell r="A198">
            <v>12570</v>
          </cell>
          <cell r="B198" t="str">
            <v>TIJOLO DE VIDRO - CANELADO 10X20X20CM</v>
          </cell>
          <cell r="C198" t="str">
            <v>UN</v>
          </cell>
          <cell r="D198">
            <v>11.831343820000001</v>
          </cell>
          <cell r="E198" t="str">
            <v>ND</v>
          </cell>
        </row>
        <row r="199">
          <cell r="A199">
            <v>12572</v>
          </cell>
          <cell r="B199" t="str">
            <v>TIJOLO DE VIDRO - VENTILACAO</v>
          </cell>
          <cell r="C199" t="str">
            <v>UN</v>
          </cell>
          <cell r="D199">
            <v>12</v>
          </cell>
          <cell r="E199" t="str">
            <v>ND</v>
          </cell>
        </row>
        <row r="200">
          <cell r="A200">
            <v>12574</v>
          </cell>
          <cell r="B200" t="str">
            <v>TIJOLO DE VIDRO - XADREZ 10X20X20CM</v>
          </cell>
          <cell r="C200" t="str">
            <v>UN</v>
          </cell>
          <cell r="D200">
            <v>18.084388350000001</v>
          </cell>
          <cell r="E200" t="str">
            <v>ND</v>
          </cell>
        </row>
        <row r="201">
          <cell r="A201">
            <v>12580</v>
          </cell>
          <cell r="B201" t="str">
            <v>TIJOLO MACICO DE BARRO - COMUM</v>
          </cell>
          <cell r="C201" t="str">
            <v>UN</v>
          </cell>
          <cell r="D201">
            <v>0.14154539999999999</v>
          </cell>
          <cell r="E201" t="str">
            <v>ND</v>
          </cell>
        </row>
        <row r="202">
          <cell r="A202">
            <v>12582</v>
          </cell>
          <cell r="B202" t="str">
            <v>TIJOLO MACICO DE BARRO - RECOZIDO</v>
          </cell>
          <cell r="C202" t="str">
            <v>UN</v>
          </cell>
          <cell r="D202">
            <v>0.44950000000000001</v>
          </cell>
          <cell r="E202" t="str">
            <v>ND</v>
          </cell>
        </row>
        <row r="203">
          <cell r="A203">
            <v>13001</v>
          </cell>
          <cell r="B203" t="str">
            <v>ELEM.VAZADO TIPO -NEO REX- N.4A</v>
          </cell>
          <cell r="C203" t="str">
            <v>UN</v>
          </cell>
          <cell r="D203">
            <v>4.3260693699999999</v>
          </cell>
          <cell r="E203" t="str">
            <v>ND</v>
          </cell>
        </row>
        <row r="204">
          <cell r="A204">
            <v>13002</v>
          </cell>
          <cell r="B204" t="str">
            <v>ELEMENTO VAZADO TIPO -NEO REX- No 17C</v>
          </cell>
          <cell r="C204" t="str">
            <v>UN</v>
          </cell>
          <cell r="D204">
            <v>5.9065537299999997</v>
          </cell>
          <cell r="E204" t="str">
            <v>ND</v>
          </cell>
        </row>
        <row r="205">
          <cell r="A205">
            <v>13003</v>
          </cell>
          <cell r="B205" t="str">
            <v>ELEMENTO VAZADO TIPO NEO-REX N. 16</v>
          </cell>
          <cell r="C205" t="str">
            <v>UN</v>
          </cell>
          <cell r="D205">
            <v>2.0769185499999998</v>
          </cell>
          <cell r="E205" t="str">
            <v>ND</v>
          </cell>
        </row>
        <row r="206">
          <cell r="A206">
            <v>13006</v>
          </cell>
          <cell r="B206" t="str">
            <v>ELEMENTO VAZADO TIPO NEO-REX N.17G</v>
          </cell>
          <cell r="C206" t="str">
            <v>UN</v>
          </cell>
          <cell r="D206">
            <v>3.6472715999999998</v>
          </cell>
          <cell r="E206" t="str">
            <v>ND</v>
          </cell>
        </row>
        <row r="207">
          <cell r="A207">
            <v>13012</v>
          </cell>
          <cell r="B207" t="str">
            <v>ELEM.VAZADO TIPO -NEO REX- N.19C</v>
          </cell>
          <cell r="C207" t="str">
            <v>UN</v>
          </cell>
          <cell r="D207">
            <v>6.4637757799999997</v>
          </cell>
          <cell r="E207" t="str">
            <v>ND</v>
          </cell>
        </row>
        <row r="208">
          <cell r="A208">
            <v>13020</v>
          </cell>
          <cell r="B208" t="str">
            <v>ELEM. VAZADO - TIPO-NEO-REX- N.23A</v>
          </cell>
          <cell r="C208" t="str">
            <v>UN</v>
          </cell>
          <cell r="D208">
            <v>8.2891999999999992</v>
          </cell>
          <cell r="E208" t="str">
            <v>ND</v>
          </cell>
        </row>
        <row r="209">
          <cell r="A209">
            <v>13030</v>
          </cell>
          <cell r="B209" t="str">
            <v>ELEM. VAZADO - TIPO -NEO-REX- N.62</v>
          </cell>
          <cell r="C209" t="str">
            <v>UN</v>
          </cell>
          <cell r="D209">
            <v>11.744999999999999</v>
          </cell>
          <cell r="E209" t="str">
            <v>ND</v>
          </cell>
        </row>
        <row r="210">
          <cell r="A210">
            <v>13039</v>
          </cell>
          <cell r="B210" t="str">
            <v>ELEM.VAZADO TIPO -NEO REX- N.62B</v>
          </cell>
          <cell r="C210" t="str">
            <v>UN</v>
          </cell>
          <cell r="D210">
            <v>6.4232505399999997</v>
          </cell>
          <cell r="E210" t="str">
            <v>ND</v>
          </cell>
        </row>
        <row r="211">
          <cell r="A211">
            <v>13040</v>
          </cell>
          <cell r="B211" t="str">
            <v>ELEM. VAZADO - TIPO -NEO-REX- N.62A</v>
          </cell>
          <cell r="C211" t="str">
            <v>UN</v>
          </cell>
          <cell r="D211">
            <v>9.0287000000000006</v>
          </cell>
          <cell r="E211" t="str">
            <v>ND</v>
          </cell>
        </row>
        <row r="212">
          <cell r="A212">
            <v>13041</v>
          </cell>
          <cell r="B212" t="str">
            <v>ELEMENTO VAZADO TIPO NEO-REX N.16D</v>
          </cell>
          <cell r="C212" t="str">
            <v>UN</v>
          </cell>
          <cell r="D212">
            <v>4.2044936499999999</v>
          </cell>
          <cell r="E212" t="str">
            <v>ND</v>
          </cell>
        </row>
        <row r="213">
          <cell r="A213">
            <v>13042</v>
          </cell>
          <cell r="B213" t="str">
            <v>ELEM. VAZADO - TIPO-NEO-REX N.97</v>
          </cell>
          <cell r="C213" t="str">
            <v>UN</v>
          </cell>
          <cell r="D213">
            <v>1.02326231</v>
          </cell>
          <cell r="E213" t="str">
            <v>ND</v>
          </cell>
        </row>
        <row r="214">
          <cell r="A214">
            <v>13043</v>
          </cell>
          <cell r="B214" t="str">
            <v>ELEM.VAZADO - TIPO-NEO-REX N.4</v>
          </cell>
          <cell r="C214" t="str">
            <v>UN</v>
          </cell>
          <cell r="D214">
            <v>3.6371402900000001</v>
          </cell>
          <cell r="E214" t="str">
            <v>ND</v>
          </cell>
        </row>
        <row r="215">
          <cell r="A215">
            <v>13044</v>
          </cell>
          <cell r="B215" t="str">
            <v>ELEM.VAZADO - TIPO-NEO-REX- N.4F</v>
          </cell>
          <cell r="C215" t="str">
            <v>UN</v>
          </cell>
          <cell r="D215">
            <v>7.3857249899999999</v>
          </cell>
          <cell r="E215" t="str">
            <v>ND</v>
          </cell>
        </row>
        <row r="216">
          <cell r="A216">
            <v>13047</v>
          </cell>
          <cell r="B216" t="str">
            <v>ELEMENTO VAZADO NEO-REX No. 22 B</v>
          </cell>
          <cell r="C216" t="str">
            <v>UN</v>
          </cell>
          <cell r="D216">
            <v>6.2206243399999996</v>
          </cell>
          <cell r="E216" t="str">
            <v>ND</v>
          </cell>
        </row>
        <row r="217">
          <cell r="A217">
            <v>13050</v>
          </cell>
          <cell r="B217" t="str">
            <v>ELEM.VAZADO TIPO -NEO REX- N.72A</v>
          </cell>
          <cell r="C217" t="str">
            <v>UN</v>
          </cell>
          <cell r="D217">
            <v>4.1639684099999998</v>
          </cell>
          <cell r="E217" t="str">
            <v>ND</v>
          </cell>
        </row>
        <row r="218">
          <cell r="A218">
            <v>13060</v>
          </cell>
          <cell r="B218" t="str">
            <v>ELEM.VAZADO TIPO -NEO REX- N.78A</v>
          </cell>
          <cell r="C218" t="str">
            <v>UN</v>
          </cell>
          <cell r="D218">
            <v>8.2891999999999992</v>
          </cell>
          <cell r="E218" t="str">
            <v>ND</v>
          </cell>
        </row>
        <row r="219">
          <cell r="A219">
            <v>13510</v>
          </cell>
          <cell r="B219" t="str">
            <v>PLACA DE GRANILITE 30MM - DIVISORIA</v>
          </cell>
          <cell r="C219" t="str">
            <v>M2</v>
          </cell>
          <cell r="D219">
            <v>88.4</v>
          </cell>
          <cell r="E219" t="str">
            <v>ND</v>
          </cell>
        </row>
        <row r="220">
          <cell r="A220">
            <v>13512</v>
          </cell>
          <cell r="B220" t="str">
            <v>PLACA DE GRANILITE 40MM -DIVISORIA</v>
          </cell>
          <cell r="C220" t="str">
            <v>M2</v>
          </cell>
          <cell r="D220">
            <v>88.4</v>
          </cell>
          <cell r="E220" t="str">
            <v>ND</v>
          </cell>
        </row>
        <row r="221">
          <cell r="A221">
            <v>13513</v>
          </cell>
          <cell r="B221" t="str">
            <v>PLACA DE GRANILITE 50MM - DIVISORIA</v>
          </cell>
          <cell r="C221" t="str">
            <v>M2</v>
          </cell>
          <cell r="D221">
            <v>97.4</v>
          </cell>
          <cell r="E221" t="str">
            <v>ND</v>
          </cell>
        </row>
        <row r="222">
          <cell r="A222">
            <v>13515</v>
          </cell>
          <cell r="B222" t="str">
            <v>PLACA DE CONCRETO CELULAR - ESP. 50MM</v>
          </cell>
          <cell r="C222" t="str">
            <v>M2</v>
          </cell>
          <cell r="D222">
            <v>18.75</v>
          </cell>
          <cell r="E222" t="str">
            <v>ND</v>
          </cell>
        </row>
        <row r="223">
          <cell r="A223">
            <v>13520</v>
          </cell>
          <cell r="B223" t="str">
            <v>PAINEL SANDUICHE TIPO -WALL- - 40MM</v>
          </cell>
          <cell r="C223" t="str">
            <v>M2</v>
          </cell>
          <cell r="D223">
            <v>64.92</v>
          </cell>
          <cell r="E223" t="str">
            <v>ND</v>
          </cell>
        </row>
        <row r="224">
          <cell r="A224">
            <v>13705</v>
          </cell>
          <cell r="B224" t="str">
            <v>DIVISORIA TIPO -NAVAL- M1</v>
          </cell>
          <cell r="C224" t="str">
            <v>M2</v>
          </cell>
          <cell r="D224">
            <v>46.806652200000002</v>
          </cell>
          <cell r="E224" t="str">
            <v>ND</v>
          </cell>
        </row>
        <row r="225">
          <cell r="A225">
            <v>13706</v>
          </cell>
          <cell r="B225" t="str">
            <v>DIVISORIA TIPO -NAVAL- M1 C/PORTA</v>
          </cell>
          <cell r="C225" t="str">
            <v>M2</v>
          </cell>
          <cell r="D225">
            <v>152.98278099999999</v>
          </cell>
          <cell r="E225" t="str">
            <v>ND</v>
          </cell>
        </row>
        <row r="226">
          <cell r="A226">
            <v>13710</v>
          </cell>
          <cell r="B226" t="str">
            <v>DIVISORIA TIPO -NAVAL- M2</v>
          </cell>
          <cell r="C226" t="str">
            <v>M2</v>
          </cell>
          <cell r="D226">
            <v>46.806652200000002</v>
          </cell>
          <cell r="E226" t="str">
            <v>ND</v>
          </cell>
        </row>
        <row r="227">
          <cell r="A227">
            <v>13715</v>
          </cell>
          <cell r="B227" t="str">
            <v>DIVISORIA TIPO -NAVAL- M3</v>
          </cell>
          <cell r="C227" t="str">
            <v>M2</v>
          </cell>
          <cell r="D227">
            <v>46.806652200000002</v>
          </cell>
          <cell r="E227" t="str">
            <v>ND</v>
          </cell>
        </row>
        <row r="228">
          <cell r="A228">
            <v>13720</v>
          </cell>
          <cell r="B228" t="str">
            <v>DIVISORIA TIPO -NAVAL- M4</v>
          </cell>
          <cell r="C228" t="str">
            <v>M2</v>
          </cell>
          <cell r="D228">
            <v>46.806652200000002</v>
          </cell>
          <cell r="E228" t="str">
            <v>ND</v>
          </cell>
        </row>
        <row r="229">
          <cell r="A229">
            <v>13751</v>
          </cell>
          <cell r="B229" t="str">
            <v>DIV.NAVAL;MIOLO COLMEIA - PAINEL/PAINEL</v>
          </cell>
          <cell r="C229" t="str">
            <v>M2</v>
          </cell>
          <cell r="D229">
            <v>58.862911099999998</v>
          </cell>
          <cell r="E229" t="str">
            <v>ND</v>
          </cell>
        </row>
        <row r="230">
          <cell r="A230">
            <v>13752</v>
          </cell>
          <cell r="B230" t="str">
            <v>DIV.NAVAL;MIOLO COLMEIA - PAINEL CEGO</v>
          </cell>
          <cell r="C230" t="str">
            <v>M2</v>
          </cell>
          <cell r="D230">
            <v>58.862911099999998</v>
          </cell>
          <cell r="E230" t="str">
            <v>ND</v>
          </cell>
        </row>
        <row r="231">
          <cell r="A231">
            <v>13753</v>
          </cell>
          <cell r="B231" t="str">
            <v>DIV.NAVAL;MIOLO COLMEIA - PORTA/BANDEIRA</v>
          </cell>
          <cell r="C231" t="str">
            <v>M2</v>
          </cell>
          <cell r="D231">
            <v>115.12207549999999</v>
          </cell>
          <cell r="E231" t="str">
            <v>ND</v>
          </cell>
        </row>
        <row r="232">
          <cell r="A232">
            <v>13754</v>
          </cell>
          <cell r="B232" t="str">
            <v>DIV.NAVAL;MIOLO COLMEIA - PAINEL/VIDRO</v>
          </cell>
          <cell r="C232" t="str">
            <v>M2</v>
          </cell>
          <cell r="D232">
            <v>65.180796020000002</v>
          </cell>
          <cell r="E232" t="str">
            <v>ND</v>
          </cell>
        </row>
        <row r="233">
          <cell r="A233">
            <v>13755</v>
          </cell>
          <cell r="B233" t="str">
            <v>DIV.NAVAL;MIOLO COLMEIA - PORTA/VIDRO</v>
          </cell>
          <cell r="C233" t="str">
            <v>M2</v>
          </cell>
          <cell r="D233">
            <v>115.12207549999999</v>
          </cell>
          <cell r="E233" t="str">
            <v>ND</v>
          </cell>
        </row>
        <row r="234">
          <cell r="A234">
            <v>13756</v>
          </cell>
          <cell r="B234" t="str">
            <v>DIV.NAVAL;MIOLO COLMEIA - PAINEL/VD/PAINEL</v>
          </cell>
          <cell r="C234" t="str">
            <v>M2</v>
          </cell>
          <cell r="D234">
            <v>63.766465140000001</v>
          </cell>
          <cell r="E234" t="str">
            <v>ND</v>
          </cell>
        </row>
        <row r="235">
          <cell r="A235">
            <v>13757</v>
          </cell>
          <cell r="B235" t="str">
            <v>DIV.NAVAL;MIOLO COLMEIA - PAINEL/VD/VD</v>
          </cell>
          <cell r="C235" t="str">
            <v>M2</v>
          </cell>
          <cell r="D235">
            <v>76.594729860000001</v>
          </cell>
          <cell r="E235" t="str">
            <v>ND</v>
          </cell>
        </row>
        <row r="236">
          <cell r="A236">
            <v>13758</v>
          </cell>
          <cell r="B236" t="str">
            <v>DIV.NAVAL;MIOLO COLMEIA - PORTA/BON/PAINEL</v>
          </cell>
          <cell r="C236" t="str">
            <v>M2</v>
          </cell>
          <cell r="D236">
            <v>115.12207549999999</v>
          </cell>
          <cell r="E236" t="str">
            <v>ND</v>
          </cell>
        </row>
        <row r="237">
          <cell r="A237">
            <v>13759</v>
          </cell>
          <cell r="B237" t="str">
            <v>DIV.NAVAL;MIOLO COLMEIA - PORTA/BON/VIDRO</v>
          </cell>
          <cell r="C237" t="str">
            <v>M2</v>
          </cell>
          <cell r="D237">
            <v>115.12207549999999</v>
          </cell>
          <cell r="E237" t="str">
            <v>ND</v>
          </cell>
        </row>
        <row r="238">
          <cell r="A238">
            <v>13761</v>
          </cell>
          <cell r="B238" t="str">
            <v>DIV.NAVAL;MIOLO FIBRA - PAINEL/PAINEL</v>
          </cell>
          <cell r="C238" t="str">
            <v>M2</v>
          </cell>
          <cell r="D238">
            <v>95.426808890000004</v>
          </cell>
          <cell r="E238" t="str">
            <v>ND</v>
          </cell>
        </row>
        <row r="239">
          <cell r="A239">
            <v>13762</v>
          </cell>
          <cell r="B239" t="str">
            <v>DIV.NAVAL;MIOLO FIBRA - PAINEL CEGO</v>
          </cell>
          <cell r="C239" t="str">
            <v>M2</v>
          </cell>
          <cell r="D239">
            <v>95.426808890000004</v>
          </cell>
          <cell r="E239" t="str">
            <v>ND</v>
          </cell>
        </row>
        <row r="240">
          <cell r="A240">
            <v>13763</v>
          </cell>
          <cell r="B240" t="str">
            <v>DIV.NAVAL;MIOLO FIBRA - PORTA/BANDEIRA</v>
          </cell>
          <cell r="C240" t="str">
            <v>M2</v>
          </cell>
          <cell r="D240">
            <v>205.15902750000001</v>
          </cell>
          <cell r="E240" t="str">
            <v>ND</v>
          </cell>
        </row>
        <row r="241">
          <cell r="A241">
            <v>13764</v>
          </cell>
          <cell r="B241" t="str">
            <v>DIV.NAVAL;MIOLO FIBRA - PAINEL/VIDRO</v>
          </cell>
          <cell r="C241" t="str">
            <v>M2</v>
          </cell>
          <cell r="D241">
            <v>77.690262180000005</v>
          </cell>
          <cell r="E241" t="str">
            <v>ND</v>
          </cell>
        </row>
        <row r="242">
          <cell r="A242">
            <v>13765</v>
          </cell>
          <cell r="B242" t="str">
            <v>DIV.NAVAL;MIOLO FIBRA - PORTA/VIDRO</v>
          </cell>
          <cell r="C242" t="str">
            <v>M2</v>
          </cell>
          <cell r="D242">
            <v>205.15902750000001</v>
          </cell>
          <cell r="E242" t="str">
            <v>ND</v>
          </cell>
        </row>
        <row r="243">
          <cell r="A243">
            <v>13766</v>
          </cell>
          <cell r="B243" t="str">
            <v>DIV.NAVAL;MIOLO FIBRA - PAINEL/VD/PAINEL</v>
          </cell>
          <cell r="C243" t="str">
            <v>M2</v>
          </cell>
          <cell r="D243">
            <v>78.669622149999995</v>
          </cell>
          <cell r="E243" t="str">
            <v>ND</v>
          </cell>
        </row>
        <row r="244">
          <cell r="A244">
            <v>13767</v>
          </cell>
          <cell r="B244" t="str">
            <v>DIV.NAVAL;MIOLO FIBRA - PAINEL/VD/VD</v>
          </cell>
          <cell r="C244" t="str">
            <v>M2</v>
          </cell>
          <cell r="D244">
            <v>75.81596983</v>
          </cell>
          <cell r="E244" t="str">
            <v>ND</v>
          </cell>
        </row>
        <row r="245">
          <cell r="A245">
            <v>13768</v>
          </cell>
          <cell r="B245" t="str">
            <v>DIV.NAVAL;MIOLO FIBRA - PORTA/BONECA/PAINEL</v>
          </cell>
          <cell r="C245" t="str">
            <v>M2</v>
          </cell>
          <cell r="D245">
            <v>205.15902750000001</v>
          </cell>
          <cell r="E245" t="str">
            <v>ND</v>
          </cell>
        </row>
        <row r="246">
          <cell r="A246">
            <v>13769</v>
          </cell>
          <cell r="B246" t="str">
            <v>DIV.NAVAL;MIOLO FIBRA - PORTA/BON/VIDRO</v>
          </cell>
          <cell r="C246" t="str">
            <v>M2</v>
          </cell>
          <cell r="D246">
            <v>205.15902750000001</v>
          </cell>
          <cell r="E246" t="str">
            <v>ND</v>
          </cell>
        </row>
        <row r="247">
          <cell r="A247">
            <v>14005</v>
          </cell>
          <cell r="B247" t="str">
            <v>ASFALTO OXIDADO - TIPO III</v>
          </cell>
          <cell r="C247" t="str">
            <v>KG</v>
          </cell>
          <cell r="D247">
            <v>2.6442719100000001</v>
          </cell>
          <cell r="E247" t="str">
            <v>ND</v>
          </cell>
        </row>
        <row r="248">
          <cell r="A248">
            <v>14006</v>
          </cell>
          <cell r="B248" t="str">
            <v>BETUME</v>
          </cell>
          <cell r="C248" t="str">
            <v>KG</v>
          </cell>
          <cell r="D248">
            <v>2.50243357</v>
          </cell>
          <cell r="E248" t="str">
            <v>ND</v>
          </cell>
        </row>
        <row r="249">
          <cell r="A249">
            <v>14007</v>
          </cell>
          <cell r="B249" t="str">
            <v>CIM.IMP.DE CRIST.E POS-INCORP. ASP</v>
          </cell>
          <cell r="C249" t="str">
            <v>M2</v>
          </cell>
          <cell r="D249">
            <v>7.3080516129999999</v>
          </cell>
          <cell r="E249" t="str">
            <v>ND</v>
          </cell>
        </row>
        <row r="250">
          <cell r="A250">
            <v>14008</v>
          </cell>
          <cell r="B250" t="str">
            <v>CIM.IMP.DE CRIST.E POS-INCORP. ASS</v>
          </cell>
          <cell r="C250" t="str">
            <v>M2</v>
          </cell>
          <cell r="D250">
            <v>10.24275441</v>
          </cell>
          <cell r="E250" t="str">
            <v>ND</v>
          </cell>
        </row>
        <row r="251">
          <cell r="A251">
            <v>14009</v>
          </cell>
          <cell r="B251" t="str">
            <v>ELAST.SINT.PRE-VULCAN.; MANTA BUTILICA</v>
          </cell>
          <cell r="C251" t="str">
            <v>M2</v>
          </cell>
          <cell r="D251">
            <v>38.453387110000001</v>
          </cell>
          <cell r="E251" t="str">
            <v>ND</v>
          </cell>
        </row>
        <row r="252">
          <cell r="A252">
            <v>14011</v>
          </cell>
          <cell r="B252" t="str">
            <v>ELAST.SINT.PRE-VULCAN.; MANTA DE PVC 1 mm</v>
          </cell>
          <cell r="C252" t="str">
            <v>M2</v>
          </cell>
          <cell r="D252">
            <v>34.056398569999999</v>
          </cell>
          <cell r="E252" t="str">
            <v>ND</v>
          </cell>
        </row>
        <row r="253">
          <cell r="A253">
            <v>14013</v>
          </cell>
          <cell r="B253" t="str">
            <v>ELAST.SINTETICOS EM SOLUCAO; 7 DEMAOS</v>
          </cell>
          <cell r="C253" t="str">
            <v>M2</v>
          </cell>
          <cell r="D253">
            <v>44.372604969999998</v>
          </cell>
          <cell r="E253" t="str">
            <v>ND</v>
          </cell>
        </row>
        <row r="254">
          <cell r="A254">
            <v>14015</v>
          </cell>
          <cell r="B254" t="str">
            <v>ELAST.SINTETICOS EM SOLUCAO; 9 DEMAOS</v>
          </cell>
          <cell r="C254" t="str">
            <v>M2</v>
          </cell>
          <cell r="D254">
            <v>60.98795337</v>
          </cell>
          <cell r="E254" t="str">
            <v>ND</v>
          </cell>
        </row>
        <row r="255">
          <cell r="A255">
            <v>14017</v>
          </cell>
          <cell r="B255" t="str">
            <v>EMULSAO HIDRO-ASFALTICA; 6KG/M2</v>
          </cell>
          <cell r="C255" t="str">
            <v>M2</v>
          </cell>
          <cell r="D255">
            <v>9.5963768320000007</v>
          </cell>
          <cell r="E255" t="str">
            <v>ND</v>
          </cell>
        </row>
        <row r="256">
          <cell r="A256">
            <v>14019</v>
          </cell>
          <cell r="B256" t="str">
            <v>EMULSAO HIDRO-ASFALTICA; 10KG/M2</v>
          </cell>
          <cell r="C256" t="str">
            <v>M2</v>
          </cell>
          <cell r="D256">
            <v>15.93148498</v>
          </cell>
          <cell r="E256" t="str">
            <v>ND</v>
          </cell>
        </row>
        <row r="257">
          <cell r="A257">
            <v>14020</v>
          </cell>
          <cell r="B257" t="str">
            <v>EMULSAO HIDRO ASFALTICA</v>
          </cell>
          <cell r="C257" t="str">
            <v>KG</v>
          </cell>
          <cell r="D257">
            <v>2.962395044</v>
          </cell>
          <cell r="E257" t="str">
            <v>ND</v>
          </cell>
        </row>
        <row r="258">
          <cell r="A258">
            <v>14022</v>
          </cell>
          <cell r="B258" t="str">
            <v>HIDROFUGO PARA CONCRETO E ARGAMASSA</v>
          </cell>
          <cell r="C258" t="str">
            <v>KG</v>
          </cell>
          <cell r="D258">
            <v>2.2339538550000002</v>
          </cell>
          <cell r="E258" t="str">
            <v>ND</v>
          </cell>
        </row>
        <row r="259">
          <cell r="A259">
            <v>14032</v>
          </cell>
          <cell r="B259" t="str">
            <v>MEMBRANAS ASFALTICAS; 3 CAMADAS</v>
          </cell>
          <cell r="C259" t="str">
            <v>M2</v>
          </cell>
          <cell r="D259">
            <v>22.25342242</v>
          </cell>
          <cell r="E259" t="str">
            <v>ND</v>
          </cell>
        </row>
        <row r="260">
          <cell r="A260">
            <v>14034</v>
          </cell>
          <cell r="B260" t="str">
            <v>MEMBRANAS ASFALTICAS; 4 CAMADAS</v>
          </cell>
          <cell r="C260" t="str">
            <v>M2</v>
          </cell>
          <cell r="D260">
            <v>25.50557293</v>
          </cell>
          <cell r="E260" t="str">
            <v>ND</v>
          </cell>
        </row>
        <row r="261">
          <cell r="A261">
            <v>14036</v>
          </cell>
          <cell r="B261" t="str">
            <v>MEMBRANAS ASFALTICAS; 5 CAMADAS</v>
          </cell>
          <cell r="C261" t="str">
            <v>M2</v>
          </cell>
          <cell r="D261">
            <v>29.755657469999999</v>
          </cell>
          <cell r="E261" t="str">
            <v>ND</v>
          </cell>
        </row>
        <row r="262">
          <cell r="A262">
            <v>14037</v>
          </cell>
          <cell r="B262" t="str">
            <v>MANTA ASF. E=3MM C/VEU DE POL.COL.MACARICO</v>
          </cell>
          <cell r="C262" t="str">
            <v>M2</v>
          </cell>
          <cell r="D262">
            <v>11.067443040000001</v>
          </cell>
          <cell r="E262" t="str">
            <v>ND</v>
          </cell>
        </row>
        <row r="263">
          <cell r="A263">
            <v>14038</v>
          </cell>
          <cell r="B263" t="str">
            <v>MANTA ASF.E=4MM C/VEU DE POL.COL.A MACARICO</v>
          </cell>
          <cell r="C263" t="str">
            <v>M2</v>
          </cell>
          <cell r="D263">
            <v>17.326566360000001</v>
          </cell>
          <cell r="E263" t="str">
            <v>ND</v>
          </cell>
        </row>
        <row r="264">
          <cell r="A264">
            <v>14039</v>
          </cell>
          <cell r="B264" t="str">
            <v>MANTA ASFALTICA ESP. 4MM ANTIRAIZ C/VEU DE</v>
          </cell>
          <cell r="C264" t="str">
            <v>M2</v>
          </cell>
          <cell r="D264">
            <v>22.580663730000001</v>
          </cell>
          <cell r="E264" t="str">
            <v>ND</v>
          </cell>
        </row>
        <row r="265">
          <cell r="A265">
            <v>14040</v>
          </cell>
          <cell r="B265" t="str">
            <v>TINTA BETUMINOSA</v>
          </cell>
          <cell r="C265" t="str">
            <v>L</v>
          </cell>
          <cell r="D265">
            <v>5.5968999999999998</v>
          </cell>
          <cell r="E265" t="str">
            <v>ND</v>
          </cell>
        </row>
        <row r="266">
          <cell r="A266">
            <v>14041</v>
          </cell>
          <cell r="B266" t="str">
            <v>PAPEL KRAFT BETUMADO DUPLO</v>
          </cell>
          <cell r="C266" t="str">
            <v>M2</v>
          </cell>
          <cell r="D266">
            <v>0.87329999999999997</v>
          </cell>
          <cell r="E266" t="str">
            <v>ND</v>
          </cell>
        </row>
        <row r="267">
          <cell r="A267">
            <v>14505</v>
          </cell>
          <cell r="B267" t="str">
            <v>DOLOMITA MAGNESIANA</v>
          </cell>
          <cell r="C267" t="str">
            <v>M3</v>
          </cell>
          <cell r="D267">
            <v>300</v>
          </cell>
          <cell r="E267" t="str">
            <v>ND</v>
          </cell>
        </row>
        <row r="268">
          <cell r="A268">
            <v>14510</v>
          </cell>
          <cell r="B268" t="str">
            <v>ESPUMA RIGIDA DE POLIURETANO - 50MM</v>
          </cell>
          <cell r="C268" t="str">
            <v>M3</v>
          </cell>
          <cell r="D268">
            <v>611.42999999999995</v>
          </cell>
          <cell r="E268" t="str">
            <v>ND</v>
          </cell>
        </row>
        <row r="269">
          <cell r="A269">
            <v>14515</v>
          </cell>
          <cell r="B269" t="str">
            <v>MANTA DE FIBRA DE VIDRO - 75MM DENSIDADE=0;60KG/M2</v>
          </cell>
          <cell r="C269" t="str">
            <v>M2</v>
          </cell>
          <cell r="D269">
            <v>57.250006550000002</v>
          </cell>
          <cell r="E269" t="str">
            <v>ND</v>
          </cell>
        </row>
        <row r="270">
          <cell r="A270">
            <v>14520</v>
          </cell>
          <cell r="B270" t="str">
            <v>MEADA</v>
          </cell>
          <cell r="C270" t="str">
            <v>KG</v>
          </cell>
          <cell r="D270">
            <v>4.4780390199999998</v>
          </cell>
          <cell r="E270" t="str">
            <v>ND</v>
          </cell>
        </row>
        <row r="271">
          <cell r="A271">
            <v>14525</v>
          </cell>
          <cell r="B271" t="str">
            <v>PEROLAS DE POLIESTIRENO EXPANDIDO</v>
          </cell>
          <cell r="C271" t="str">
            <v>KG</v>
          </cell>
          <cell r="D271">
            <v>21.39</v>
          </cell>
          <cell r="E271" t="str">
            <v>ND</v>
          </cell>
        </row>
        <row r="272">
          <cell r="A272">
            <v>14530</v>
          </cell>
          <cell r="B272" t="str">
            <v>PLACA DE POLIESTIRENO EXPAND.- 50MM</v>
          </cell>
          <cell r="C272" t="str">
            <v>M2</v>
          </cell>
          <cell r="D272">
            <v>9.3699999999999992</v>
          </cell>
          <cell r="E272" t="str">
            <v>ND</v>
          </cell>
        </row>
        <row r="273">
          <cell r="A273">
            <v>14535</v>
          </cell>
          <cell r="B273" t="str">
            <v>VERMICULITA GRANULADA</v>
          </cell>
          <cell r="C273" t="str">
            <v>M3</v>
          </cell>
          <cell r="D273">
            <v>131.54</v>
          </cell>
          <cell r="E273" t="str">
            <v>ND</v>
          </cell>
        </row>
        <row r="274">
          <cell r="A274">
            <v>14550</v>
          </cell>
          <cell r="B274" t="str">
            <v>ADESIVO HIDRO-ASFALTICO</v>
          </cell>
          <cell r="C274" t="str">
            <v>KG</v>
          </cell>
          <cell r="D274">
            <v>4.3</v>
          </cell>
          <cell r="E274" t="str">
            <v>ND</v>
          </cell>
        </row>
        <row r="275">
          <cell r="A275">
            <v>15005</v>
          </cell>
          <cell r="B275" t="str">
            <v>MATA-JUNTA DE PVC - TIPO 0-12</v>
          </cell>
          <cell r="C275" t="str">
            <v>M</v>
          </cell>
          <cell r="D275">
            <v>42.551501999999999</v>
          </cell>
          <cell r="E275" t="str">
            <v>ND</v>
          </cell>
        </row>
        <row r="276">
          <cell r="A276">
            <v>15010</v>
          </cell>
          <cell r="B276" t="str">
            <v>MATA-JUNTA DE PVC - TIPO 0-22</v>
          </cell>
          <cell r="C276" t="str">
            <v>M</v>
          </cell>
          <cell r="D276">
            <v>62.814121999999998</v>
          </cell>
          <cell r="E276" t="str">
            <v>ND</v>
          </cell>
        </row>
        <row r="277">
          <cell r="A277">
            <v>15025</v>
          </cell>
          <cell r="B277" t="str">
            <v>MASTIQUE A BASE DE POLISSULFETOS - BC</v>
          </cell>
          <cell r="C277" t="str">
            <v>L</v>
          </cell>
          <cell r="D277">
            <v>17.3245401</v>
          </cell>
          <cell r="E277" t="str">
            <v>ND</v>
          </cell>
        </row>
        <row r="278">
          <cell r="A278">
            <v>15030</v>
          </cell>
          <cell r="B278" t="str">
            <v>MASTIQUE A BASE DE POLIURETANO - MC</v>
          </cell>
          <cell r="C278" t="str">
            <v>L</v>
          </cell>
          <cell r="D278">
            <v>86.741997999999995</v>
          </cell>
          <cell r="E278" t="str">
            <v>ND</v>
          </cell>
        </row>
        <row r="279">
          <cell r="A279">
            <v>15040</v>
          </cell>
          <cell r="B279" t="str">
            <v>MASTIQUE A BASE DE SILICONE</v>
          </cell>
          <cell r="C279" t="str">
            <v>L</v>
          </cell>
          <cell r="D279">
            <v>39.689406929999997</v>
          </cell>
          <cell r="E279" t="str">
            <v>ND</v>
          </cell>
        </row>
        <row r="280">
          <cell r="A280">
            <v>15045</v>
          </cell>
          <cell r="B280" t="str">
            <v>VED.ELASTICA C/NYLON E ELAST.SINT.-20CM</v>
          </cell>
          <cell r="C280" t="str">
            <v>M</v>
          </cell>
          <cell r="D280">
            <v>24.56842675</v>
          </cell>
          <cell r="E280" t="str">
            <v>ND</v>
          </cell>
        </row>
        <row r="281">
          <cell r="A281">
            <v>15050</v>
          </cell>
          <cell r="B281" t="str">
            <v>CHAPA DE COBRE N.26 C/PERFIL SANFONADO</v>
          </cell>
          <cell r="C281" t="str">
            <v>M</v>
          </cell>
          <cell r="D281">
            <v>57.436599999999999</v>
          </cell>
          <cell r="E281" t="str">
            <v>ND</v>
          </cell>
        </row>
        <row r="282">
          <cell r="A282">
            <v>15055</v>
          </cell>
          <cell r="B282" t="str">
            <v>PERFIL -T- DE ALUMINIO - 1X1X1/8-</v>
          </cell>
          <cell r="C282" t="str">
            <v>M</v>
          </cell>
          <cell r="D282">
            <v>5.9876042099999998</v>
          </cell>
          <cell r="E282" t="str">
            <v>ND</v>
          </cell>
        </row>
        <row r="283">
          <cell r="A283">
            <v>15056</v>
          </cell>
          <cell r="B283" t="str">
            <v>BARRA CHATA DE ALUMÍNIO TIPO FITA 1/8" X 7/8" X 3M</v>
          </cell>
          <cell r="C283" t="str">
            <v>PÇ</v>
          </cell>
          <cell r="D283">
            <v>8.39</v>
          </cell>
          <cell r="E283" t="str">
            <v>ND</v>
          </cell>
        </row>
        <row r="284">
          <cell r="A284">
            <v>15060</v>
          </cell>
          <cell r="B284" t="str">
            <v>MANGUEIRA PLASTICA FLEXIVEL - 3/4-</v>
          </cell>
          <cell r="C284" t="str">
            <v>M</v>
          </cell>
          <cell r="D284">
            <v>2.5328274999999998</v>
          </cell>
          <cell r="E284" t="str">
            <v>ND</v>
          </cell>
        </row>
        <row r="285">
          <cell r="A285">
            <v>15070</v>
          </cell>
          <cell r="B285" t="str">
            <v>JUNTA DE DILATACAO JEENE MOD. JJ1015FW - COLOCADA</v>
          </cell>
          <cell r="C285" t="str">
            <v>M</v>
          </cell>
          <cell r="D285">
            <v>26.138779799999998</v>
          </cell>
          <cell r="E285" t="str">
            <v>ND</v>
          </cell>
        </row>
        <row r="286">
          <cell r="A286">
            <v>15071</v>
          </cell>
          <cell r="B286" t="str">
            <v>JUNTA DE DILATACAO JEENE MOD. JJ1520FW - COLOCADA</v>
          </cell>
          <cell r="C286" t="str">
            <v>M</v>
          </cell>
          <cell r="D286">
            <v>30.799182399999999</v>
          </cell>
          <cell r="E286" t="str">
            <v>ND</v>
          </cell>
        </row>
        <row r="287">
          <cell r="A287">
            <v>15072</v>
          </cell>
          <cell r="B287" t="str">
            <v>JUNTA DE DILATACAO JEENE MOD. JJ2030FW - COLOCADA</v>
          </cell>
          <cell r="C287" t="str">
            <v>M</v>
          </cell>
          <cell r="D287">
            <v>40.8291793</v>
          </cell>
          <cell r="E287" t="str">
            <v>ND</v>
          </cell>
        </row>
        <row r="288">
          <cell r="A288">
            <v>15505</v>
          </cell>
          <cell r="B288" t="str">
            <v>ESTRUT.METALICA INCL.ANTIFERRUGINOSA</v>
          </cell>
          <cell r="C288" t="str">
            <v>KG</v>
          </cell>
          <cell r="D288">
            <v>8.16</v>
          </cell>
          <cell r="E288" t="str">
            <v>ND</v>
          </cell>
        </row>
        <row r="289">
          <cell r="A289">
            <v>15506</v>
          </cell>
          <cell r="B289" t="str">
            <v>RETIRADA DE ESTRUTURA METALICA INCL.PERFIS DE FIXACAO</v>
          </cell>
          <cell r="C289" t="str">
            <v>KG</v>
          </cell>
          <cell r="D289">
            <v>3.67</v>
          </cell>
          <cell r="E289" t="str">
            <v>ND</v>
          </cell>
        </row>
        <row r="290">
          <cell r="A290">
            <v>15510</v>
          </cell>
          <cell r="B290" t="str">
            <v>MADEIRAMENTO DE PEROBA DO NORTE (CUPIÚBA) PARA TELHADO</v>
          </cell>
          <cell r="C290" t="str">
            <v>M3</v>
          </cell>
          <cell r="D290">
            <v>1552.3</v>
          </cell>
          <cell r="E290" t="str">
            <v>ND</v>
          </cell>
        </row>
        <row r="291">
          <cell r="A291">
            <v>15512</v>
          </cell>
          <cell r="B291" t="str">
            <v>MONTAGEM DE ESTRUTURA METALICA</v>
          </cell>
          <cell r="C291" t="str">
            <v>KG</v>
          </cell>
          <cell r="D291">
            <v>3.4</v>
          </cell>
          <cell r="E291" t="str">
            <v>ND</v>
          </cell>
        </row>
        <row r="292">
          <cell r="A292">
            <v>15515</v>
          </cell>
          <cell r="B292" t="str">
            <v>VIGA DE PEROBA DO NORTE( CUPIÚBA) EM BRUTO - 6X12CM</v>
          </cell>
          <cell r="C292" t="str">
            <v>M</v>
          </cell>
          <cell r="D292">
            <v>6.61</v>
          </cell>
          <cell r="E292" t="str">
            <v>ND</v>
          </cell>
        </row>
        <row r="293">
          <cell r="A293">
            <v>15516</v>
          </cell>
          <cell r="B293" t="str">
            <v>VIGA DE PEROBA DO NORTE( CUPIÚBA) EM BRUTO - 6X16CM</v>
          </cell>
          <cell r="C293" t="str">
            <v>M</v>
          </cell>
          <cell r="D293">
            <v>8.69</v>
          </cell>
          <cell r="E293" t="str">
            <v>ND</v>
          </cell>
        </row>
        <row r="294">
          <cell r="A294">
            <v>15520</v>
          </cell>
          <cell r="B294" t="str">
            <v>CAIBRO DE PEROBA DO NORTE( CUPIÚBA) EM BRUTO - 5X6CM</v>
          </cell>
          <cell r="C294" t="str">
            <v>M</v>
          </cell>
          <cell r="D294">
            <v>2.72</v>
          </cell>
          <cell r="E294" t="str">
            <v>ND</v>
          </cell>
        </row>
        <row r="295">
          <cell r="A295">
            <v>15525</v>
          </cell>
          <cell r="B295" t="str">
            <v>RIPA DE PEROBA DO NORTE( CUPIÚBA) EM BRUTO - 1;5X5CM</v>
          </cell>
          <cell r="C295" t="str">
            <v>M</v>
          </cell>
          <cell r="D295">
            <v>0.68</v>
          </cell>
          <cell r="E295" t="str">
            <v>ND</v>
          </cell>
        </row>
        <row r="296">
          <cell r="A296">
            <v>16005</v>
          </cell>
          <cell r="B296" t="str">
            <v>DOMO ACRILICO</v>
          </cell>
          <cell r="C296" t="str">
            <v>M2</v>
          </cell>
          <cell r="D296">
            <v>299.32659999999998</v>
          </cell>
          <cell r="E296" t="str">
            <v>ND</v>
          </cell>
        </row>
        <row r="297">
          <cell r="A297">
            <v>16015</v>
          </cell>
          <cell r="B297" t="str">
            <v>TELHA DE ALUMINIO - OND/TRAP O.7MM</v>
          </cell>
          <cell r="C297" t="str">
            <v>M2</v>
          </cell>
          <cell r="D297">
            <v>31.69</v>
          </cell>
          <cell r="E297" t="str">
            <v>ND</v>
          </cell>
        </row>
        <row r="298">
          <cell r="A298">
            <v>16020</v>
          </cell>
          <cell r="B298" t="str">
            <v>TELHA DE BARRO COZIDO - FRANCESA</v>
          </cell>
          <cell r="C298" t="str">
            <v>UN</v>
          </cell>
          <cell r="D298">
            <v>0.79933330000000002</v>
          </cell>
          <cell r="E298" t="str">
            <v>ND</v>
          </cell>
        </row>
        <row r="299">
          <cell r="A299">
            <v>16025</v>
          </cell>
          <cell r="B299" t="str">
            <v>TELHA DE BARRO COZIDO - PAULISTA</v>
          </cell>
          <cell r="C299" t="str">
            <v>UN</v>
          </cell>
          <cell r="D299">
            <v>0.61019999999999996</v>
          </cell>
          <cell r="E299" t="str">
            <v>ND</v>
          </cell>
        </row>
        <row r="300">
          <cell r="A300">
            <v>16030</v>
          </cell>
          <cell r="B300" t="str">
            <v>TELHA DE BARRO COZIDO - PLAN</v>
          </cell>
          <cell r="C300" t="str">
            <v>UN</v>
          </cell>
          <cell r="D300">
            <v>0.61019999999999996</v>
          </cell>
          <cell r="E300" t="str">
            <v>ND</v>
          </cell>
        </row>
        <row r="301">
          <cell r="A301">
            <v>16070</v>
          </cell>
          <cell r="B301" t="str">
            <v>TELHA DE POLIESTER - OND/TRAP/GRECA</v>
          </cell>
          <cell r="C301" t="str">
            <v>M2</v>
          </cell>
          <cell r="D301">
            <v>19.19191919</v>
          </cell>
          <cell r="E301" t="str">
            <v>ND</v>
          </cell>
        </row>
        <row r="302">
          <cell r="A302">
            <v>16075</v>
          </cell>
          <cell r="B302" t="str">
            <v>TELHA DE VIDRO - TIPO FRANCESA</v>
          </cell>
          <cell r="C302" t="str">
            <v>UN</v>
          </cell>
          <cell r="D302">
            <v>15.4421427</v>
          </cell>
          <cell r="E302" t="str">
            <v>ND</v>
          </cell>
        </row>
        <row r="303">
          <cell r="A303">
            <v>16080</v>
          </cell>
          <cell r="B303" t="str">
            <v>TELHA DE VIDRO - TIPO PAULISTA</v>
          </cell>
          <cell r="C303" t="str">
            <v>UN</v>
          </cell>
          <cell r="D303">
            <v>18.942172599999999</v>
          </cell>
          <cell r="E303" t="str">
            <v>ND</v>
          </cell>
        </row>
        <row r="304">
          <cell r="A304">
            <v>16085</v>
          </cell>
          <cell r="B304" t="str">
            <v>TELHA PVC RIGIDO - OND/TRAP/GRECA</v>
          </cell>
          <cell r="C304" t="str">
            <v>M2</v>
          </cell>
          <cell r="D304">
            <v>31.11</v>
          </cell>
          <cell r="E304" t="str">
            <v>ND</v>
          </cell>
        </row>
        <row r="305">
          <cell r="A305">
            <v>16090</v>
          </cell>
          <cell r="B305" t="str">
            <v>TELHA ONDULADA DE CRFS E=6 MM</v>
          </cell>
          <cell r="C305" t="str">
            <v>M2</v>
          </cell>
          <cell r="D305">
            <v>8.027374623</v>
          </cell>
          <cell r="E305" t="str">
            <v>ND</v>
          </cell>
        </row>
        <row r="306">
          <cell r="A306">
            <v>16091</v>
          </cell>
          <cell r="B306" t="str">
            <v>TELHA ONDULADA CRFS 8MM</v>
          </cell>
          <cell r="C306" t="str">
            <v>M2</v>
          </cell>
          <cell r="D306">
            <v>12</v>
          </cell>
          <cell r="E306" t="str">
            <v>ND</v>
          </cell>
        </row>
        <row r="307">
          <cell r="A307">
            <v>16092</v>
          </cell>
          <cell r="B307" t="str">
            <v>TELHA CRFS, TRAPEZOIDAL, TIPO CANALETE 49</v>
          </cell>
          <cell r="C307" t="str">
            <v>M2</v>
          </cell>
          <cell r="D307">
            <v>31.88</v>
          </cell>
          <cell r="E307" t="str">
            <v>ND</v>
          </cell>
        </row>
        <row r="308">
          <cell r="A308">
            <v>16411</v>
          </cell>
          <cell r="B308" t="str">
            <v>TELHA TRAPEZOID.ACO GALV.;ESP=;50MM/REV.B H</v>
          </cell>
          <cell r="C308" t="str">
            <v>M2</v>
          </cell>
          <cell r="D308">
            <v>22.282127790000001</v>
          </cell>
          <cell r="E308" t="str">
            <v>ND</v>
          </cell>
        </row>
        <row r="309">
          <cell r="A309">
            <v>16412</v>
          </cell>
          <cell r="B309" t="str">
            <v>TELHA ONDULADA  ACO GALV.;ESP=;50MM/REV.B H</v>
          </cell>
          <cell r="C309" t="str">
            <v>M2</v>
          </cell>
          <cell r="D309">
            <v>22.282127790000001</v>
          </cell>
          <cell r="E309" t="str">
            <v>ND</v>
          </cell>
        </row>
        <row r="310">
          <cell r="A310">
            <v>16413</v>
          </cell>
          <cell r="B310" t="str">
            <v>TELHA TRAP.DUPL.ACO GALV.E=0;5MM REV B H=40</v>
          </cell>
          <cell r="C310" t="str">
            <v>M2</v>
          </cell>
          <cell r="D310">
            <v>88.366026309999995</v>
          </cell>
          <cell r="E310" t="str">
            <v>ND</v>
          </cell>
        </row>
        <row r="311">
          <cell r="A311">
            <v>16414</v>
          </cell>
          <cell r="B311" t="str">
            <v>TELHA TRAP.ACO GALV.E=0;5MM;REV.B H=40MM PINT.ELETR 2 FACES</v>
          </cell>
          <cell r="C311" t="str">
            <v>M2</v>
          </cell>
          <cell r="D311">
            <v>30.292616899999999</v>
          </cell>
          <cell r="E311" t="str">
            <v>ND</v>
          </cell>
        </row>
        <row r="312">
          <cell r="A312">
            <v>16416</v>
          </cell>
          <cell r="B312" t="str">
            <v>TELHA OND.ACO GALV.E=0;5MM;REV.B H=17;5MM PINT.ELETR.2 FACES</v>
          </cell>
          <cell r="C312" t="str">
            <v>M2</v>
          </cell>
          <cell r="D312">
            <v>30.292616899999999</v>
          </cell>
          <cell r="E312" t="str">
            <v>ND</v>
          </cell>
        </row>
        <row r="313">
          <cell r="A313">
            <v>16417</v>
          </cell>
          <cell r="B313" t="str">
            <v>TELHA TRAP.DUPL.ACO E=0;5MM REV.B H=40MM MIOLO POL. 30 MM</v>
          </cell>
          <cell r="C313" t="str">
            <v>M2</v>
          </cell>
          <cell r="D313">
            <v>111.2658835</v>
          </cell>
          <cell r="E313" t="str">
            <v>ND</v>
          </cell>
        </row>
        <row r="314">
          <cell r="A314">
            <v>16418</v>
          </cell>
          <cell r="B314" t="str">
            <v>TELHA SANDUÍCHE UPK 40 E=0,8MM</v>
          </cell>
          <cell r="C314" t="str">
            <v>M2</v>
          </cell>
          <cell r="D314">
            <v>87.13</v>
          </cell>
          <cell r="E314" t="str">
            <v>ND</v>
          </cell>
        </row>
        <row r="315">
          <cell r="A315">
            <v>16420</v>
          </cell>
          <cell r="B315" t="str">
            <v>TELHA TRAPEZOIDAL PRÉ-PINTADA EM AÇO ZINCADO E=0,65MM</v>
          </cell>
          <cell r="C315" t="str">
            <v>M2</v>
          </cell>
          <cell r="D315">
            <v>24.52</v>
          </cell>
          <cell r="E315" t="str">
            <v>ND</v>
          </cell>
        </row>
        <row r="316">
          <cell r="A316">
            <v>16430</v>
          </cell>
          <cell r="B316" t="str">
            <v>CUMEEIRA TRAP.ACO GALV.E=0;5MM REV.B H=40MM L=0.50 M</v>
          </cell>
          <cell r="C316" t="str">
            <v>M</v>
          </cell>
          <cell r="D316">
            <v>19.122847629999999</v>
          </cell>
          <cell r="E316" t="str">
            <v>ND</v>
          </cell>
        </row>
        <row r="317">
          <cell r="A317">
            <v>16431</v>
          </cell>
          <cell r="B317" t="str">
            <v>CUMEEIRA OND.ACO GALV.E=0;5MM REV.B H=17;5M L=0.50 M</v>
          </cell>
          <cell r="C317" t="str">
            <v>M</v>
          </cell>
          <cell r="D317">
            <v>17.07125735</v>
          </cell>
          <cell r="E317" t="str">
            <v>ND</v>
          </cell>
        </row>
        <row r="318">
          <cell r="A318">
            <v>16432</v>
          </cell>
          <cell r="B318" t="str">
            <v>CUM.TRAP.ACO GALV.E=0;5MM REV.B H=4CM L=0.50 PINT BR 2 FACES</v>
          </cell>
          <cell r="C318" t="str">
            <v>M</v>
          </cell>
          <cell r="D318">
            <v>17.07125735</v>
          </cell>
          <cell r="E318" t="str">
            <v>ND</v>
          </cell>
        </row>
        <row r="319">
          <cell r="A319">
            <v>16433</v>
          </cell>
          <cell r="B319" t="str">
            <v>CUM.OND.ACO GALV.E=0;5MM REV.B H=17;5MM L=0.50 PINT.BR2FACES</v>
          </cell>
          <cell r="C319" t="str">
            <v>M</v>
          </cell>
          <cell r="D319">
            <v>17.07125735</v>
          </cell>
          <cell r="E319" t="str">
            <v>ND</v>
          </cell>
        </row>
        <row r="320">
          <cell r="A320">
            <v>16508</v>
          </cell>
          <cell r="B320" t="str">
            <v>CUMEEIRA CRFS</v>
          </cell>
          <cell r="C320" t="str">
            <v>M</v>
          </cell>
          <cell r="D320">
            <v>11.24</v>
          </cell>
          <cell r="E320" t="str">
            <v>ND</v>
          </cell>
        </row>
        <row r="321">
          <cell r="A321">
            <v>16509</v>
          </cell>
          <cell r="B321" t="str">
            <v>CUMEEIRA CRFS PARA TELHA TIPO CANALETE 49</v>
          </cell>
          <cell r="C321" t="str">
            <v>M</v>
          </cell>
          <cell r="D321">
            <v>15.06</v>
          </cell>
          <cell r="E321" t="str">
            <v>ND</v>
          </cell>
        </row>
        <row r="322">
          <cell r="A322">
            <v>16530</v>
          </cell>
          <cell r="B322" t="str">
            <v>CUMEEIRA DE ALUMINIO - NORMAL</v>
          </cell>
          <cell r="C322" t="str">
            <v>UN</v>
          </cell>
          <cell r="D322">
            <v>38.369999999999997</v>
          </cell>
          <cell r="E322" t="str">
            <v>ND</v>
          </cell>
        </row>
        <row r="323">
          <cell r="A323">
            <v>16532</v>
          </cell>
          <cell r="B323" t="str">
            <v>CUMEEIRA DE ALUMINIO - SHED</v>
          </cell>
          <cell r="C323" t="str">
            <v>UN</v>
          </cell>
          <cell r="D323">
            <v>43.179827889999999</v>
          </cell>
          <cell r="E323" t="str">
            <v>ND</v>
          </cell>
        </row>
        <row r="324">
          <cell r="A324">
            <v>16534</v>
          </cell>
          <cell r="B324" t="str">
            <v>CUMEEIRA DE BARRO COZIDO</v>
          </cell>
          <cell r="C324" t="str">
            <v>UN</v>
          </cell>
          <cell r="D324">
            <v>1.1111</v>
          </cell>
          <cell r="E324" t="str">
            <v>ND</v>
          </cell>
        </row>
        <row r="325">
          <cell r="A325">
            <v>16554</v>
          </cell>
          <cell r="B325" t="str">
            <v>PINGADEIRA - -CANALETE 49-</v>
          </cell>
          <cell r="C325" t="str">
            <v>UN</v>
          </cell>
          <cell r="D325">
            <v>0.63827252999999995</v>
          </cell>
          <cell r="E325" t="str">
            <v>ND</v>
          </cell>
        </row>
        <row r="326">
          <cell r="A326">
            <v>16556</v>
          </cell>
          <cell r="B326" t="str">
            <v>PINGADEIRA - -CANALETE 90-</v>
          </cell>
          <cell r="C326" t="str">
            <v>UN</v>
          </cell>
          <cell r="D326">
            <v>0.49643419</v>
          </cell>
          <cell r="E326" t="str">
            <v>ND</v>
          </cell>
        </row>
        <row r="327">
          <cell r="A327">
            <v>16560</v>
          </cell>
          <cell r="B327" t="str">
            <v>PLACA DE VENTILACAO - -CANALETE 49-</v>
          </cell>
          <cell r="C327" t="str">
            <v>UN</v>
          </cell>
          <cell r="D327">
            <v>1.7054371829999999</v>
          </cell>
          <cell r="E327" t="str">
            <v>ND</v>
          </cell>
        </row>
        <row r="328">
          <cell r="A328">
            <v>16562</v>
          </cell>
          <cell r="B328" t="str">
            <v>PLACA DE VENTILACAO - -CANALETE 90-</v>
          </cell>
          <cell r="C328" t="str">
            <v>UN</v>
          </cell>
          <cell r="D328">
            <v>3.4649080200000002</v>
          </cell>
          <cell r="E328" t="str">
            <v>ND</v>
          </cell>
        </row>
        <row r="329">
          <cell r="A329">
            <v>16568</v>
          </cell>
          <cell r="B329" t="str">
            <v>PLACA VEDA-NERVURA - -CANALETE 90-</v>
          </cell>
          <cell r="C329" t="str">
            <v>UN</v>
          </cell>
          <cell r="D329">
            <v>0.88817817700000001</v>
          </cell>
          <cell r="E329" t="str">
            <v>ND</v>
          </cell>
        </row>
        <row r="330">
          <cell r="A330">
            <v>16581</v>
          </cell>
          <cell r="B330" t="str">
            <v>TAMPAO PARA TELHA -CANALETE 49-</v>
          </cell>
          <cell r="C330" t="str">
            <v>UN</v>
          </cell>
          <cell r="D330">
            <v>3.5632999999999999</v>
          </cell>
          <cell r="E330" t="str">
            <v>ND</v>
          </cell>
        </row>
        <row r="331">
          <cell r="A331">
            <v>17003</v>
          </cell>
          <cell r="B331" t="str">
            <v>CHAPA DE EMENDA COM 4 FUROS-2-X1/4-</v>
          </cell>
          <cell r="C331" t="str">
            <v>UN</v>
          </cell>
          <cell r="D331">
            <v>3.941424</v>
          </cell>
          <cell r="E331" t="str">
            <v>ND</v>
          </cell>
        </row>
        <row r="332">
          <cell r="A332">
            <v>17010</v>
          </cell>
          <cell r="B332" t="str">
            <v>CONJUNTO DE VEDACAO ELASTICA</v>
          </cell>
          <cell r="C332" t="str">
            <v>UN</v>
          </cell>
          <cell r="D332">
            <v>0.1075</v>
          </cell>
          <cell r="E332" t="str">
            <v>ND</v>
          </cell>
        </row>
        <row r="333">
          <cell r="A333">
            <v>17012</v>
          </cell>
          <cell r="B333" t="str">
            <v>CONJUNTO DE VEDACAO</v>
          </cell>
          <cell r="C333" t="str">
            <v>UN</v>
          </cell>
          <cell r="D333">
            <v>0.1075</v>
          </cell>
          <cell r="E333" t="str">
            <v>ND</v>
          </cell>
        </row>
        <row r="334">
          <cell r="A334">
            <v>17013</v>
          </cell>
          <cell r="B334" t="str">
            <v>ESTRIBO FERRO RED.-1/2- C/PORCA E CHAPA</v>
          </cell>
          <cell r="C334" t="str">
            <v>UN</v>
          </cell>
          <cell r="D334">
            <v>2.8165041799999999</v>
          </cell>
          <cell r="E334" t="str">
            <v>ND</v>
          </cell>
        </row>
        <row r="335">
          <cell r="A335">
            <v>17016</v>
          </cell>
          <cell r="B335" t="str">
            <v>FERRAGEM PARA MADEIRAMENTO DE TELHADO</v>
          </cell>
          <cell r="C335" t="str">
            <v>KG</v>
          </cell>
          <cell r="D335">
            <v>8.7332999999999998</v>
          </cell>
          <cell r="E335" t="str">
            <v>ND</v>
          </cell>
        </row>
        <row r="336">
          <cell r="A336">
            <v>17020</v>
          </cell>
          <cell r="B336" t="str">
            <v>FIXADOR DE ABAS - SIMPLES</v>
          </cell>
          <cell r="C336" t="str">
            <v>UN</v>
          </cell>
          <cell r="D336">
            <v>0.62</v>
          </cell>
          <cell r="E336" t="str">
            <v>ND</v>
          </cell>
        </row>
        <row r="337">
          <cell r="A337">
            <v>17039</v>
          </cell>
          <cell r="B337" t="str">
            <v>PARAFUSO DE CABECA CHATA</v>
          </cell>
          <cell r="C337" t="str">
            <v>UN</v>
          </cell>
          <cell r="D337">
            <v>5.0960488999999998E-2</v>
          </cell>
          <cell r="E337" t="str">
            <v>ND</v>
          </cell>
        </row>
        <row r="338">
          <cell r="A338">
            <v>17040</v>
          </cell>
          <cell r="B338" t="str">
            <v>PARAFUSO 6.1MM C/BUCHA DE NAILON S-8</v>
          </cell>
          <cell r="C338" t="str">
            <v>UN</v>
          </cell>
          <cell r="D338">
            <v>0.17919754600000001</v>
          </cell>
          <cell r="E338" t="str">
            <v>ND</v>
          </cell>
        </row>
        <row r="339">
          <cell r="A339">
            <v>17041</v>
          </cell>
          <cell r="B339" t="str">
            <v>PARAFUSO 6;1X65MM COM BUCHA NYLON S-10</v>
          </cell>
          <cell r="C339" t="str">
            <v>UN</v>
          </cell>
          <cell r="D339">
            <v>0.24277151599999999</v>
          </cell>
          <cell r="E339" t="str">
            <v>ND</v>
          </cell>
        </row>
        <row r="340">
          <cell r="A340">
            <v>17042</v>
          </cell>
          <cell r="B340" t="str">
            <v>PARAFUSO AUTO-ATARRACHANTE - 5X38MM</v>
          </cell>
          <cell r="C340" t="str">
            <v>UN</v>
          </cell>
          <cell r="D340">
            <v>7.3198714999999998E-2</v>
          </cell>
          <cell r="E340" t="str">
            <v>ND</v>
          </cell>
        </row>
        <row r="341">
          <cell r="A341">
            <v>17043</v>
          </cell>
          <cell r="B341" t="str">
            <v>PARAFUSO FRANCES C/PORCA E ARRUELA</v>
          </cell>
          <cell r="C341" t="str">
            <v>UN</v>
          </cell>
          <cell r="D341">
            <v>0.401225204</v>
          </cell>
          <cell r="E341" t="str">
            <v>ND</v>
          </cell>
        </row>
        <row r="342">
          <cell r="A342">
            <v>17044</v>
          </cell>
          <cell r="B342" t="str">
            <v>PARAFUSO M.CROMADO P/FIXACAO DE BACIA</v>
          </cell>
          <cell r="C342" t="str">
            <v>UN</v>
          </cell>
          <cell r="D342">
            <v>2.7118139769999998</v>
          </cell>
          <cell r="E342" t="str">
            <v>ND</v>
          </cell>
        </row>
        <row r="343">
          <cell r="A343">
            <v>17046</v>
          </cell>
          <cell r="B343" t="str">
            <v>PARAFUSO ROSCA SOBERBA - 8X110MM</v>
          </cell>
          <cell r="C343" t="str">
            <v>UN</v>
          </cell>
          <cell r="D343">
            <v>0.46329999999999999</v>
          </cell>
          <cell r="E343" t="str">
            <v>ND</v>
          </cell>
        </row>
        <row r="344">
          <cell r="A344">
            <v>17050</v>
          </cell>
          <cell r="B344" t="str">
            <v>PARAFUSO ROSCA SOBERBA - 8X165MM</v>
          </cell>
          <cell r="C344" t="str">
            <v>UN</v>
          </cell>
          <cell r="D344">
            <v>0.99109999999999998</v>
          </cell>
          <cell r="E344" t="str">
            <v>ND</v>
          </cell>
        </row>
        <row r="345">
          <cell r="A345">
            <v>17052</v>
          </cell>
          <cell r="B345" t="str">
            <v>PARAFUSO ROSCA SOBERBA - 8X180MM</v>
          </cell>
          <cell r="C345" t="str">
            <v>UN</v>
          </cell>
          <cell r="D345">
            <v>1.0669999999999999</v>
          </cell>
          <cell r="E345" t="str">
            <v>ND</v>
          </cell>
        </row>
        <row r="346">
          <cell r="A346">
            <v>17056</v>
          </cell>
          <cell r="B346" t="str">
            <v>PARAFUSO ROSCA SOBERBA - 8X250MM</v>
          </cell>
          <cell r="C346" t="str">
            <v>UN</v>
          </cell>
          <cell r="D346">
            <v>1.5813999999999999</v>
          </cell>
          <cell r="E346" t="str">
            <v>ND</v>
          </cell>
        </row>
        <row r="347">
          <cell r="A347">
            <v>17057</v>
          </cell>
          <cell r="B347" t="str">
            <v>PARAF.AUTOATARR.C/ARR.ACO/NEOPRENE P/TELHA</v>
          </cell>
          <cell r="C347" t="str">
            <v>UN</v>
          </cell>
          <cell r="D347">
            <v>0.55215639500000002</v>
          </cell>
          <cell r="E347" t="str">
            <v>ND</v>
          </cell>
        </row>
        <row r="348">
          <cell r="A348">
            <v>17058</v>
          </cell>
          <cell r="B348" t="str">
            <v>PARAF.AUTOATARR.C/ARR.ACO/NEOPRENE P/TELHA</v>
          </cell>
          <cell r="C348" t="str">
            <v>UN</v>
          </cell>
          <cell r="D348">
            <v>0.5065655</v>
          </cell>
          <cell r="E348" t="str">
            <v>ND</v>
          </cell>
        </row>
        <row r="349">
          <cell r="A349">
            <v>17060</v>
          </cell>
          <cell r="B349" t="str">
            <v>PARAFUSOS E GANCHOS PARA TELHADO</v>
          </cell>
          <cell r="C349" t="str">
            <v>KG</v>
          </cell>
          <cell r="D349">
            <v>17.223227000000001</v>
          </cell>
          <cell r="E349" t="str">
            <v>ND</v>
          </cell>
        </row>
        <row r="350">
          <cell r="A350">
            <v>17062</v>
          </cell>
          <cell r="B350" t="str">
            <v>PENDURAL F.CHATO - 2-X1/4- C/PARAFUSO</v>
          </cell>
          <cell r="C350" t="str">
            <v>UN</v>
          </cell>
          <cell r="D350">
            <v>8.8479769620000006</v>
          </cell>
          <cell r="E350" t="str">
            <v>ND</v>
          </cell>
        </row>
        <row r="351">
          <cell r="A351">
            <v>17065</v>
          </cell>
          <cell r="B351" t="str">
            <v>SUPORTE DE ABA - SIMPLES</v>
          </cell>
          <cell r="C351" t="str">
            <v>UN</v>
          </cell>
          <cell r="D351">
            <v>12.95</v>
          </cell>
          <cell r="E351" t="str">
            <v>ND</v>
          </cell>
        </row>
        <row r="352">
          <cell r="A352">
            <v>17505</v>
          </cell>
          <cell r="B352" t="str">
            <v>GRAMPO GALVANIZADO P/CERCAS DE ARAME</v>
          </cell>
          <cell r="C352" t="str">
            <v>KG</v>
          </cell>
          <cell r="D352">
            <v>7.9226844200000004</v>
          </cell>
          <cell r="E352" t="str">
            <v>ND</v>
          </cell>
        </row>
        <row r="353">
          <cell r="A353">
            <v>17510</v>
          </cell>
          <cell r="B353" t="str">
            <v>GRAPA METALICA PARA MADEIRA - 1X3-</v>
          </cell>
          <cell r="C353" t="str">
            <v>UN</v>
          </cell>
          <cell r="D353">
            <v>1.156341463</v>
          </cell>
          <cell r="E353" t="str">
            <v>ND</v>
          </cell>
        </row>
        <row r="354">
          <cell r="A354">
            <v>17515</v>
          </cell>
          <cell r="B354" t="str">
            <v>PREGO COMUM</v>
          </cell>
          <cell r="C354" t="str">
            <v>KG</v>
          </cell>
          <cell r="D354">
            <v>4.5</v>
          </cell>
          <cell r="E354" t="str">
            <v>ND</v>
          </cell>
        </row>
        <row r="355">
          <cell r="A355">
            <v>17520</v>
          </cell>
          <cell r="B355" t="str">
            <v>PREGO COMUM 12X12-15</v>
          </cell>
          <cell r="C355" t="str">
            <v>KG</v>
          </cell>
          <cell r="D355">
            <v>7.3654623700000004</v>
          </cell>
          <cell r="E355" t="str">
            <v>ND</v>
          </cell>
        </row>
        <row r="356">
          <cell r="A356">
            <v>17525</v>
          </cell>
          <cell r="B356" t="str">
            <v>PREGO ZINCADO - 18X27</v>
          </cell>
          <cell r="C356" t="str">
            <v>KG</v>
          </cell>
          <cell r="D356">
            <v>4.7210999999999999</v>
          </cell>
          <cell r="E356" t="str">
            <v>ND</v>
          </cell>
        </row>
        <row r="357">
          <cell r="A357">
            <v>17530</v>
          </cell>
          <cell r="B357" t="str">
            <v>REBITES</v>
          </cell>
          <cell r="C357" t="str">
            <v>KG</v>
          </cell>
          <cell r="D357">
            <v>23.78345285</v>
          </cell>
          <cell r="E357" t="str">
            <v>ND</v>
          </cell>
        </row>
        <row r="358">
          <cell r="A358">
            <v>17545</v>
          </cell>
          <cell r="B358" t="str">
            <v>GANCHO C/ROSCA UMA EXTREMIDADE - 8MM</v>
          </cell>
          <cell r="C358" t="str">
            <v>UN</v>
          </cell>
          <cell r="D358">
            <v>0.76</v>
          </cell>
          <cell r="E358" t="str">
            <v>ND</v>
          </cell>
        </row>
        <row r="359">
          <cell r="A359">
            <v>17550</v>
          </cell>
          <cell r="B359" t="str">
            <v>GANCHO CHATO - 150 MM</v>
          </cell>
          <cell r="C359" t="str">
            <v>UN</v>
          </cell>
          <cell r="D359">
            <v>0.99329999999999996</v>
          </cell>
          <cell r="E359" t="str">
            <v>ND</v>
          </cell>
        </row>
        <row r="360">
          <cell r="A360">
            <v>17555</v>
          </cell>
          <cell r="B360" t="str">
            <v>GANCHO E PREGO P/TELHAS DE ALUMINIO</v>
          </cell>
          <cell r="C360" t="str">
            <v>KG</v>
          </cell>
          <cell r="D360">
            <v>12.66666667</v>
          </cell>
          <cell r="E360" t="str">
            <v>ND</v>
          </cell>
        </row>
        <row r="361">
          <cell r="A361">
            <v>17560</v>
          </cell>
          <cell r="B361" t="str">
            <v>TACO-CHUMBADOR DE PEROBA</v>
          </cell>
          <cell r="C361" t="str">
            <v>UN</v>
          </cell>
          <cell r="D361">
            <v>0.91</v>
          </cell>
          <cell r="E361" t="str">
            <v>ND</v>
          </cell>
        </row>
        <row r="362">
          <cell r="A362">
            <v>17705</v>
          </cell>
          <cell r="B362" t="str">
            <v>ARAME DE COBRE</v>
          </cell>
          <cell r="C362" t="str">
            <v>KG</v>
          </cell>
          <cell r="D362">
            <v>7.1628361700000003</v>
          </cell>
          <cell r="E362" t="str">
            <v>ND</v>
          </cell>
        </row>
        <row r="363">
          <cell r="A363">
            <v>17710</v>
          </cell>
          <cell r="B363" t="str">
            <v>ARAME LISO GALVANIZADO - N.10</v>
          </cell>
          <cell r="C363" t="str">
            <v>M</v>
          </cell>
          <cell r="D363">
            <v>0.24065325000000001</v>
          </cell>
          <cell r="E363" t="str">
            <v>ND</v>
          </cell>
        </row>
        <row r="364">
          <cell r="A364">
            <v>17715</v>
          </cell>
          <cell r="B364" t="str">
            <v>ARAME LISO GALVANIZADO - N.14</v>
          </cell>
          <cell r="C364" t="str">
            <v>M</v>
          </cell>
          <cell r="D364">
            <v>0.15617468400000001</v>
          </cell>
          <cell r="E364" t="str">
            <v>ND</v>
          </cell>
        </row>
        <row r="365">
          <cell r="A365">
            <v>17720</v>
          </cell>
          <cell r="B365" t="str">
            <v>ARAME LISO GALVANIZADO - N.16</v>
          </cell>
          <cell r="C365" t="str">
            <v>M</v>
          </cell>
          <cell r="D365">
            <v>9.8445332999999996E-2</v>
          </cell>
          <cell r="E365" t="str">
            <v>ND</v>
          </cell>
        </row>
        <row r="366">
          <cell r="A366">
            <v>17730</v>
          </cell>
          <cell r="B366" t="str">
            <v>ARAME FARPADO - N. 16</v>
          </cell>
          <cell r="C366" t="str">
            <v>M</v>
          </cell>
          <cell r="D366">
            <v>0.31913626499999997</v>
          </cell>
          <cell r="E366" t="str">
            <v>ND</v>
          </cell>
        </row>
        <row r="367">
          <cell r="A367">
            <v>17740</v>
          </cell>
          <cell r="B367" t="str">
            <v>ARAME RECOZIDO N.16 OU 18</v>
          </cell>
          <cell r="C367" t="str">
            <v>KG</v>
          </cell>
          <cell r="D367">
            <v>4.58</v>
          </cell>
          <cell r="E367" t="str">
            <v>ND</v>
          </cell>
        </row>
        <row r="368">
          <cell r="A368">
            <v>17750</v>
          </cell>
          <cell r="B368" t="str">
            <v>TIRANTE DE ACO - N.12</v>
          </cell>
          <cell r="C368" t="str">
            <v>M</v>
          </cell>
          <cell r="D368">
            <v>0.237847699</v>
          </cell>
          <cell r="E368" t="str">
            <v>ND</v>
          </cell>
        </row>
        <row r="369">
          <cell r="A369">
            <v>17752</v>
          </cell>
          <cell r="B369" t="str">
            <v>TIRANTE DE ACO NO. 8</v>
          </cell>
          <cell r="C369" t="str">
            <v>M</v>
          </cell>
          <cell r="D369">
            <v>0.58903436300000001</v>
          </cell>
          <cell r="E369" t="str">
            <v>ND</v>
          </cell>
        </row>
        <row r="370">
          <cell r="A370">
            <v>18010</v>
          </cell>
          <cell r="B370" t="str">
            <v>MOURAO DE CONCRETO - QUADRADO</v>
          </cell>
          <cell r="C370" t="str">
            <v>UN</v>
          </cell>
          <cell r="D370">
            <v>35</v>
          </cell>
          <cell r="E370" t="str">
            <v>ND</v>
          </cell>
        </row>
        <row r="371">
          <cell r="A371">
            <v>18015</v>
          </cell>
          <cell r="B371" t="str">
            <v>MOURAO DE CONCRETO - SECCAO T</v>
          </cell>
          <cell r="C371" t="str">
            <v>UN</v>
          </cell>
          <cell r="D371">
            <v>21</v>
          </cell>
          <cell r="E371" t="str">
            <v>ND</v>
          </cell>
        </row>
        <row r="372">
          <cell r="A372">
            <v>18020</v>
          </cell>
          <cell r="B372" t="str">
            <v>MOURAO DE CONCRETO - TRIANGULAR</v>
          </cell>
          <cell r="C372" t="str">
            <v>UN</v>
          </cell>
          <cell r="D372">
            <v>28.06</v>
          </cell>
          <cell r="E372" t="str">
            <v>ND</v>
          </cell>
        </row>
        <row r="373">
          <cell r="A373">
            <v>18030</v>
          </cell>
          <cell r="B373" t="str">
            <v>MOURAO EUCALIPTO S/TRATAMENTO - 12CM</v>
          </cell>
          <cell r="C373" t="str">
            <v>M</v>
          </cell>
          <cell r="D373">
            <v>1.2</v>
          </cell>
          <cell r="E373" t="str">
            <v>ND</v>
          </cell>
        </row>
        <row r="374">
          <cell r="A374">
            <v>18032</v>
          </cell>
          <cell r="B374" t="str">
            <v>TELA GALVANIZADA 1- FIO 12</v>
          </cell>
          <cell r="C374" t="str">
            <v>M2</v>
          </cell>
          <cell r="D374">
            <v>26.5440322</v>
          </cell>
          <cell r="E374" t="str">
            <v>ND</v>
          </cell>
        </row>
        <row r="375">
          <cell r="A375">
            <v>18035</v>
          </cell>
          <cell r="B375" t="str">
            <v>TELA GALVANIZADA; MALHA 2- FIO 10</v>
          </cell>
          <cell r="C375" t="str">
            <v>M2</v>
          </cell>
          <cell r="D375">
            <v>15.95</v>
          </cell>
          <cell r="E375" t="str">
            <v>ND</v>
          </cell>
        </row>
        <row r="376">
          <cell r="A376">
            <v>18040</v>
          </cell>
          <cell r="B376" t="str">
            <v>TELA GALVANIZADA; MALHA 2- FIO 14</v>
          </cell>
          <cell r="C376" t="str">
            <v>M2</v>
          </cell>
          <cell r="D376">
            <v>8.1300000000000008</v>
          </cell>
          <cell r="E376" t="str">
            <v>ND</v>
          </cell>
        </row>
        <row r="377">
          <cell r="A377">
            <v>19005</v>
          </cell>
          <cell r="B377" t="str">
            <v>BOMBEAMENTO DE CONCRETO</v>
          </cell>
          <cell r="C377" t="str">
            <v>M3</v>
          </cell>
          <cell r="D377">
            <v>18.09</v>
          </cell>
          <cell r="E377" t="str">
            <v>ND</v>
          </cell>
        </row>
        <row r="378">
          <cell r="A378">
            <v>19020</v>
          </cell>
          <cell r="B378" t="str">
            <v>COLA DE PVA PARA TACOS</v>
          </cell>
          <cell r="C378" t="str">
            <v>KG</v>
          </cell>
          <cell r="D378">
            <v>13.05</v>
          </cell>
          <cell r="E378" t="str">
            <v>ND</v>
          </cell>
        </row>
        <row r="379">
          <cell r="A379">
            <v>19025</v>
          </cell>
          <cell r="B379" t="str">
            <v>MANTA EM TEREF. DE POLIESTER - 300G/M2</v>
          </cell>
          <cell r="C379" t="str">
            <v>KG</v>
          </cell>
          <cell r="D379">
            <v>13.403723129999999</v>
          </cell>
          <cell r="E379" t="str">
            <v>ND</v>
          </cell>
        </row>
        <row r="380">
          <cell r="A380">
            <v>19030</v>
          </cell>
          <cell r="B380" t="str">
            <v>MASSA DE VEDACAO</v>
          </cell>
          <cell r="C380" t="str">
            <v>KG</v>
          </cell>
          <cell r="D380">
            <v>11.87896098</v>
          </cell>
          <cell r="E380" t="str">
            <v>ND</v>
          </cell>
        </row>
        <row r="381">
          <cell r="A381">
            <v>19035</v>
          </cell>
          <cell r="B381" t="str">
            <v>TELA TIPO -DEPLOYEE-</v>
          </cell>
          <cell r="C381" t="str">
            <v>M2</v>
          </cell>
          <cell r="D381">
            <v>0.84</v>
          </cell>
          <cell r="E381" t="str">
            <v>ND</v>
          </cell>
        </row>
        <row r="382">
          <cell r="A382">
            <v>19040</v>
          </cell>
          <cell r="B382" t="str">
            <v>RIPA DE PEROBA DO NORTE(CUPIÚBA) 1X7CM</v>
          </cell>
          <cell r="C382" t="str">
            <v>M</v>
          </cell>
          <cell r="D382">
            <v>0.82</v>
          </cell>
          <cell r="E382" t="str">
            <v>ND</v>
          </cell>
        </row>
        <row r="383">
          <cell r="A383">
            <v>19045</v>
          </cell>
          <cell r="B383" t="str">
            <v>RIPA DE PEROBA DO NORTE(CUPIÚBA) APARELHADA - 1;5X5CM</v>
          </cell>
          <cell r="C383" t="str">
            <v>M</v>
          </cell>
          <cell r="D383">
            <v>0.88</v>
          </cell>
          <cell r="E383" t="str">
            <v>ND</v>
          </cell>
        </row>
        <row r="384">
          <cell r="A384">
            <v>19050</v>
          </cell>
          <cell r="B384" t="str">
            <v>RIPA DE PINUS 2A.APAR. - 10X120MM</v>
          </cell>
          <cell r="C384" t="str">
            <v>M</v>
          </cell>
          <cell r="D384">
            <v>0.77</v>
          </cell>
          <cell r="E384" t="str">
            <v>ND</v>
          </cell>
        </row>
        <row r="385">
          <cell r="A385">
            <v>19051</v>
          </cell>
          <cell r="B385" t="str">
            <v>SARRAFINHO DE PINUS - 1X1CM</v>
          </cell>
          <cell r="C385" t="str">
            <v>M</v>
          </cell>
          <cell r="D385">
            <v>0.15</v>
          </cell>
          <cell r="E385" t="str">
            <v>ND</v>
          </cell>
        </row>
        <row r="386">
          <cell r="A386">
            <v>19055</v>
          </cell>
          <cell r="B386" t="str">
            <v>SARRAFO DE PINUS 1A. APAR. - 1X2-(2,5X5 CM)</v>
          </cell>
          <cell r="C386" t="str">
            <v>M</v>
          </cell>
          <cell r="D386">
            <v>0.75</v>
          </cell>
          <cell r="E386" t="str">
            <v>ND</v>
          </cell>
        </row>
        <row r="387">
          <cell r="A387">
            <v>19060</v>
          </cell>
          <cell r="B387" t="str">
            <v>SARRAFO DE PINUS 1A. APAR. - 1X4-(2,5X10 CM)</v>
          </cell>
          <cell r="C387" t="str">
            <v>M</v>
          </cell>
          <cell r="D387">
            <v>1.53</v>
          </cell>
          <cell r="E387" t="str">
            <v>ND</v>
          </cell>
        </row>
        <row r="388">
          <cell r="A388">
            <v>19065</v>
          </cell>
          <cell r="B388" t="str">
            <v>VIGOTA DE PEROBA DO NORTE(CUPIÚBA) APARELHADA - 4X9;5CM</v>
          </cell>
          <cell r="C388" t="str">
            <v>M</v>
          </cell>
          <cell r="D388">
            <v>4.47</v>
          </cell>
          <cell r="E388" t="str">
            <v>ND</v>
          </cell>
        </row>
        <row r="389">
          <cell r="A389">
            <v>19066</v>
          </cell>
          <cell r="B389" t="str">
            <v>VIGOTA DE PEROBA DO NORTE(CUPIÚBA) APARELHADA 5X8CM</v>
          </cell>
          <cell r="C389" t="str">
            <v>M</v>
          </cell>
          <cell r="D389">
            <v>4.71</v>
          </cell>
          <cell r="E389" t="str">
            <v>ND</v>
          </cell>
        </row>
        <row r="390">
          <cell r="A390">
            <v>19070</v>
          </cell>
          <cell r="B390" t="str">
            <v>COLA PARA CIMENTO-AMIANTO</v>
          </cell>
          <cell r="C390" t="str">
            <v>KG</v>
          </cell>
          <cell r="D390">
            <v>30.74852585</v>
          </cell>
          <cell r="E390" t="str">
            <v>ND</v>
          </cell>
        </row>
        <row r="391">
          <cell r="A391">
            <v>19075</v>
          </cell>
          <cell r="B391" t="str">
            <v>CORDAO DE VEDACAO</v>
          </cell>
          <cell r="C391" t="str">
            <v>UN</v>
          </cell>
          <cell r="D391">
            <v>0.31761656900000002</v>
          </cell>
          <cell r="E391" t="str">
            <v>ND</v>
          </cell>
        </row>
        <row r="392">
          <cell r="A392">
            <v>20456</v>
          </cell>
          <cell r="B392" t="str">
            <v>QUADRA POLI. PISO ASFALT. C/DEMARC. E PINT.</v>
          </cell>
          <cell r="C392" t="str">
            <v>M2</v>
          </cell>
          <cell r="D392">
            <v>35.041668459999997</v>
          </cell>
          <cell r="E392" t="str">
            <v>ND</v>
          </cell>
        </row>
        <row r="393">
          <cell r="A393">
            <v>20457</v>
          </cell>
          <cell r="B393" t="str">
            <v>DEMARC. E PINT. FAIXAS 10CM - BORRACHA CLOR</v>
          </cell>
          <cell r="C393" t="str">
            <v>M</v>
          </cell>
          <cell r="D393">
            <v>5.5975487749999999</v>
          </cell>
          <cell r="E393" t="str">
            <v>ND</v>
          </cell>
        </row>
        <row r="394">
          <cell r="A394">
            <v>20458</v>
          </cell>
          <cell r="B394" t="str">
            <v>REPINTURA FAIXAS 10CM EM BORRACHA CLORADA</v>
          </cell>
          <cell r="C394" t="str">
            <v>M</v>
          </cell>
          <cell r="D394">
            <v>5.3316018879999998</v>
          </cell>
          <cell r="E394" t="str">
            <v>ND</v>
          </cell>
        </row>
        <row r="395">
          <cell r="A395">
            <v>20459</v>
          </cell>
          <cell r="B395" t="str">
            <v>DEMARCACAO E PINTURA DE FAIXAS  ATE 10 CM E</v>
          </cell>
          <cell r="C395" t="str">
            <v>M</v>
          </cell>
          <cell r="D395">
            <v>5.736854288</v>
          </cell>
          <cell r="E395" t="str">
            <v>ND</v>
          </cell>
        </row>
        <row r="396">
          <cell r="A396">
            <v>20460</v>
          </cell>
          <cell r="B396" t="str">
            <v>REPINTURA DE FAIXAS EM EPOXI</v>
          </cell>
          <cell r="C396" t="str">
            <v>M</v>
          </cell>
          <cell r="D396">
            <v>6.0914501379999999</v>
          </cell>
          <cell r="E396" t="str">
            <v>ND</v>
          </cell>
        </row>
        <row r="397">
          <cell r="A397">
            <v>20461</v>
          </cell>
          <cell r="B397" t="str">
            <v>LIMPEZA DE PISO POR HIDROJATEAMENTO</v>
          </cell>
          <cell r="C397" t="str">
            <v>M2</v>
          </cell>
          <cell r="D397">
            <v>4.2</v>
          </cell>
          <cell r="E397" t="str">
            <v>ND</v>
          </cell>
        </row>
        <row r="398">
          <cell r="A398">
            <v>20462</v>
          </cell>
          <cell r="B398" t="str">
            <v>DEMARCACAO E PINTURA DE SUPERF.- BORRACHA CLORADA</v>
          </cell>
          <cell r="C398" t="str">
            <v>M2</v>
          </cell>
          <cell r="D398">
            <v>19.5534283</v>
          </cell>
          <cell r="E398" t="str">
            <v>ND</v>
          </cell>
        </row>
        <row r="399">
          <cell r="A399">
            <v>20463</v>
          </cell>
          <cell r="B399" t="str">
            <v>DEMARCACAO E PINTURA DE SUPERFICIES - EPOXI</v>
          </cell>
          <cell r="C399" t="str">
            <v>M2</v>
          </cell>
          <cell r="D399">
            <v>23.466646789999999</v>
          </cell>
          <cell r="E399" t="str">
            <v>ND</v>
          </cell>
        </row>
        <row r="400">
          <cell r="A400">
            <v>21051</v>
          </cell>
          <cell r="B400" t="str">
            <v>SARRAFO DE CEDRO DE 1- X 2- (2;5 X 5;0 CM)</v>
          </cell>
          <cell r="C400" t="str">
            <v>M</v>
          </cell>
          <cell r="D400">
            <v>1.495381356</v>
          </cell>
          <cell r="E400" t="str">
            <v>ND</v>
          </cell>
        </row>
        <row r="401">
          <cell r="A401">
            <v>21052</v>
          </cell>
          <cell r="B401" t="str">
            <v>RIPA DE IMBUIA 1X3CM</v>
          </cell>
          <cell r="C401" t="str">
            <v>M</v>
          </cell>
          <cell r="D401">
            <v>1.3011979140000001</v>
          </cell>
          <cell r="E401" t="str">
            <v>ND</v>
          </cell>
        </row>
        <row r="402">
          <cell r="A402">
            <v>21053</v>
          </cell>
          <cell r="B402" t="str">
            <v>RIPA IMBUIA 35X1.5CM</v>
          </cell>
          <cell r="C402" t="str">
            <v>M</v>
          </cell>
          <cell r="D402">
            <v>1.6672759159999999</v>
          </cell>
          <cell r="E402" t="str">
            <v>ND</v>
          </cell>
        </row>
        <row r="403">
          <cell r="A403">
            <v>21054</v>
          </cell>
          <cell r="B403" t="str">
            <v>GUARNICAO EM IMBUIA CONF.DET 3X2.5CM</v>
          </cell>
          <cell r="C403" t="str">
            <v>M</v>
          </cell>
          <cell r="D403">
            <v>7.8973561449999998</v>
          </cell>
          <cell r="E403" t="str">
            <v>ND</v>
          </cell>
        </row>
        <row r="404">
          <cell r="A404">
            <v>21055</v>
          </cell>
          <cell r="B404" t="str">
            <v>GUARNICAO DE PEROBA 1 X 3 CM</v>
          </cell>
          <cell r="C404" t="str">
            <v>M</v>
          </cell>
          <cell r="D404">
            <v>1.3879894699999999</v>
          </cell>
          <cell r="E404" t="str">
            <v>ND</v>
          </cell>
        </row>
        <row r="405">
          <cell r="A405">
            <v>21060</v>
          </cell>
          <cell r="B405" t="str">
            <v>CORRIMAO DE MADEIRA PEROLA D=5CM</v>
          </cell>
          <cell r="C405" t="str">
            <v>M</v>
          </cell>
          <cell r="D405">
            <v>15.86</v>
          </cell>
          <cell r="E405" t="str">
            <v>ND</v>
          </cell>
        </row>
        <row r="406">
          <cell r="A406">
            <v>21081</v>
          </cell>
          <cell r="B406" t="str">
            <v>CAIBRO DE PEROBA DO NORTE(CUPIÚBA) DE 3X5CM</v>
          </cell>
          <cell r="C406" t="str">
            <v>M</v>
          </cell>
          <cell r="D406">
            <v>1.36</v>
          </cell>
          <cell r="E406" t="str">
            <v>ND</v>
          </cell>
        </row>
        <row r="407">
          <cell r="A407">
            <v>26083</v>
          </cell>
          <cell r="B407" t="str">
            <v>CORTICA ESPESSURA 5MM P/ PAREDE (GRANA FINA)</v>
          </cell>
          <cell r="C407" t="str">
            <v>M2</v>
          </cell>
          <cell r="D407">
            <v>28.732395159999999</v>
          </cell>
          <cell r="E407" t="str">
            <v>ND</v>
          </cell>
        </row>
        <row r="408">
          <cell r="A408">
            <v>26861</v>
          </cell>
          <cell r="B408" t="str">
            <v>PARAFUSO CAB.CHATA P/ MADEIRA 3X12MM (3;2X1</v>
          </cell>
          <cell r="C408" t="str">
            <v>UN</v>
          </cell>
          <cell r="D408">
            <v>1.8864499E-2</v>
          </cell>
          <cell r="E408" t="str">
            <v>ND</v>
          </cell>
        </row>
        <row r="409">
          <cell r="A409">
            <v>26862</v>
          </cell>
          <cell r="B409" t="str">
            <v>BRACADEIRA EM CHAPA DE ACO DE 1 1/2- X 3/16</v>
          </cell>
          <cell r="C409" t="str">
            <v>M</v>
          </cell>
          <cell r="D409">
            <v>3.9983</v>
          </cell>
          <cell r="E409" t="str">
            <v>ND</v>
          </cell>
        </row>
        <row r="410">
          <cell r="A410">
            <v>26863</v>
          </cell>
          <cell r="B410" t="str">
            <v>PARAFUSO DE 5;5 X 50;0MM COM BUCHA S-8</v>
          </cell>
          <cell r="C410" t="str">
            <v>UN</v>
          </cell>
          <cell r="D410">
            <v>0.149659711</v>
          </cell>
          <cell r="E410" t="str">
            <v>ND</v>
          </cell>
        </row>
        <row r="411">
          <cell r="A411">
            <v>26864</v>
          </cell>
          <cell r="B411" t="str">
            <v>TIRANTE DE ACO 1/4- COM PORCA E CONTRA PORCA</v>
          </cell>
          <cell r="C411" t="str">
            <v>M</v>
          </cell>
          <cell r="D411">
            <v>1.5838614630000001</v>
          </cell>
          <cell r="E411" t="str">
            <v>ND</v>
          </cell>
        </row>
        <row r="412">
          <cell r="A412">
            <v>26865</v>
          </cell>
          <cell r="B412" t="str">
            <v>CHAPA DE FERRO 1 1/2- X 3/16-</v>
          </cell>
          <cell r="C412" t="str">
            <v>UN</v>
          </cell>
          <cell r="D412">
            <v>1.1943999999999999</v>
          </cell>
          <cell r="E412" t="str">
            <v>ND</v>
          </cell>
        </row>
        <row r="413">
          <cell r="A413">
            <v>27534</v>
          </cell>
          <cell r="B413" t="str">
            <v>TELA DE ACO INOX PERFURADA DIAMETRO 20MM</v>
          </cell>
          <cell r="C413" t="str">
            <v>M2</v>
          </cell>
          <cell r="D413">
            <v>60.787860000000002</v>
          </cell>
          <cell r="E413" t="str">
            <v>ND</v>
          </cell>
        </row>
        <row r="414">
          <cell r="A414">
            <v>28006</v>
          </cell>
          <cell r="B414" t="str">
            <v>COLA A BASE DE NEOPRENE (CASCOLA EXTRA)</v>
          </cell>
          <cell r="C414" t="str">
            <v>KG</v>
          </cell>
          <cell r="D414">
            <v>10.1175</v>
          </cell>
          <cell r="E414" t="str">
            <v>ND</v>
          </cell>
        </row>
        <row r="415">
          <cell r="A415">
            <v>28082</v>
          </cell>
          <cell r="B415" t="str">
            <v>FELTRO PARA QUADRO DE MADEIRA</v>
          </cell>
          <cell r="C415" t="str">
            <v>M2</v>
          </cell>
          <cell r="D415">
            <v>14.3864602</v>
          </cell>
          <cell r="E415" t="str">
            <v>ND</v>
          </cell>
        </row>
        <row r="416">
          <cell r="A416">
            <v>28090</v>
          </cell>
          <cell r="B416" t="str">
            <v>FITA ANTIDERRAPANTE; FAIXA C/L=5CM E=2MM</v>
          </cell>
          <cell r="C416" t="str">
            <v>M</v>
          </cell>
          <cell r="D416">
            <v>7.7504521500000001</v>
          </cell>
          <cell r="E416" t="str">
            <v>ND</v>
          </cell>
        </row>
        <row r="417">
          <cell r="A417">
            <v>30005</v>
          </cell>
          <cell r="B417" t="str">
            <v>BANDEIRA FIXA - LISA 35MM</v>
          </cell>
          <cell r="C417" t="str">
            <v>M2</v>
          </cell>
          <cell r="D417">
            <v>42.468571429999997</v>
          </cell>
          <cell r="E417" t="str">
            <v>ND</v>
          </cell>
        </row>
        <row r="418">
          <cell r="A418">
            <v>30010</v>
          </cell>
          <cell r="B418" t="str">
            <v>BATENTE DE MAD.- 14CM INST. SANIT.</v>
          </cell>
          <cell r="C418" t="str">
            <v>JG</v>
          </cell>
          <cell r="D418">
            <v>40.17</v>
          </cell>
          <cell r="E418" t="str">
            <v>ND</v>
          </cell>
        </row>
        <row r="419">
          <cell r="A419">
            <v>30012</v>
          </cell>
          <cell r="B419" t="str">
            <v>BATENTE DE MAD.- 14CM PORTA 1 FL</v>
          </cell>
          <cell r="C419" t="str">
            <v>JG</v>
          </cell>
          <cell r="D419">
            <v>40.17</v>
          </cell>
          <cell r="E419" t="str">
            <v>ND</v>
          </cell>
        </row>
        <row r="420">
          <cell r="A420">
            <v>30014</v>
          </cell>
          <cell r="B420" t="str">
            <v>BATENTE DE MAD.- 14CM PORTA 2 FL</v>
          </cell>
          <cell r="C420" t="str">
            <v>JG</v>
          </cell>
          <cell r="D420">
            <v>72.95</v>
          </cell>
          <cell r="E420" t="str">
            <v>ND</v>
          </cell>
        </row>
        <row r="421">
          <cell r="A421">
            <v>30016</v>
          </cell>
          <cell r="B421" t="str">
            <v>BATENTE DE MAD.- 14CM PORTA C/BAND.</v>
          </cell>
          <cell r="C421" t="str">
            <v>JG</v>
          </cell>
          <cell r="D421">
            <v>65.346949499999994</v>
          </cell>
          <cell r="E421" t="str">
            <v>ND</v>
          </cell>
        </row>
        <row r="422">
          <cell r="A422">
            <v>30018</v>
          </cell>
          <cell r="B422" t="str">
            <v>BATENTE DE MAD.- 25CM PORTA 1 FL</v>
          </cell>
          <cell r="C422" t="str">
            <v>JG</v>
          </cell>
          <cell r="D422">
            <v>107.78025289999999</v>
          </cell>
          <cell r="E422" t="str">
            <v>ND</v>
          </cell>
        </row>
        <row r="423">
          <cell r="A423">
            <v>30020</v>
          </cell>
          <cell r="B423" t="str">
            <v>BATENTE DE MAD.- 25CM PORTA 2 FL</v>
          </cell>
          <cell r="C423" t="str">
            <v>JG</v>
          </cell>
          <cell r="D423">
            <v>201.9271396</v>
          </cell>
          <cell r="E423" t="str">
            <v>ND</v>
          </cell>
        </row>
        <row r="424">
          <cell r="A424">
            <v>30022</v>
          </cell>
          <cell r="B424" t="str">
            <v>BATENTE DE MAD.- 25CM PORTA C/BAND.</v>
          </cell>
          <cell r="C424" t="str">
            <v>JG</v>
          </cell>
          <cell r="D424">
            <v>185.9095385</v>
          </cell>
          <cell r="E424" t="str">
            <v>ND</v>
          </cell>
        </row>
        <row r="425">
          <cell r="A425">
            <v>30030</v>
          </cell>
          <cell r="B425" t="str">
            <v>GUARNICAO DE MADEIRA - 1.5X4.5CM</v>
          </cell>
          <cell r="C425" t="str">
            <v>M</v>
          </cell>
          <cell r="D425">
            <v>1.2148191159999999</v>
          </cell>
          <cell r="E425" t="str">
            <v>ND</v>
          </cell>
        </row>
        <row r="426">
          <cell r="A426">
            <v>30031</v>
          </cell>
          <cell r="B426" t="str">
            <v>GUARNICAO DE MADEIRA - 1;5X7;5CM</v>
          </cell>
          <cell r="C426" t="str">
            <v>M</v>
          </cell>
          <cell r="D426">
            <v>3.420217686</v>
          </cell>
          <cell r="E426" t="str">
            <v>ND</v>
          </cell>
        </row>
        <row r="427">
          <cell r="A427">
            <v>30032</v>
          </cell>
          <cell r="B427" t="str">
            <v>GUARNICAO DE MADEIRA - 1;5X10CM</v>
          </cell>
          <cell r="C427" t="str">
            <v>M</v>
          </cell>
          <cell r="D427">
            <v>5.421001317</v>
          </cell>
          <cell r="E427" t="str">
            <v>ND</v>
          </cell>
        </row>
        <row r="428">
          <cell r="A428">
            <v>30033</v>
          </cell>
          <cell r="B428" t="str">
            <v>GUARNICAO DE MADEIRA - 1;5X15CM</v>
          </cell>
          <cell r="C428" t="str">
            <v>M</v>
          </cell>
          <cell r="D428">
            <v>7.6071128750000003</v>
          </cell>
          <cell r="E428" t="str">
            <v>ND</v>
          </cell>
        </row>
        <row r="429">
          <cell r="A429">
            <v>30060</v>
          </cell>
          <cell r="B429" t="str">
            <v>PORTA LISA COMUM - 62X211 CM</v>
          </cell>
          <cell r="C429" t="str">
            <v>UN</v>
          </cell>
          <cell r="D429">
            <v>71.474199999999996</v>
          </cell>
          <cell r="E429" t="str">
            <v>ND</v>
          </cell>
        </row>
        <row r="430">
          <cell r="A430">
            <v>30061</v>
          </cell>
          <cell r="B430" t="str">
            <v>PORTA LISA COMUM - 72X211CM</v>
          </cell>
          <cell r="C430" t="str">
            <v>UN</v>
          </cell>
          <cell r="D430">
            <v>71.040800000000004</v>
          </cell>
          <cell r="E430" t="str">
            <v>ND</v>
          </cell>
        </row>
        <row r="431">
          <cell r="A431">
            <v>30062</v>
          </cell>
          <cell r="B431" t="str">
            <v>PORTA LISA COMUM - 82X211CM</v>
          </cell>
          <cell r="C431" t="str">
            <v>UN</v>
          </cell>
          <cell r="D431">
            <v>71.347200000000001</v>
          </cell>
          <cell r="E431" t="str">
            <v>ND</v>
          </cell>
        </row>
        <row r="432">
          <cell r="A432">
            <v>30063</v>
          </cell>
          <cell r="B432" t="str">
            <v>PORTA LISA COMUM - 92X211CM</v>
          </cell>
          <cell r="C432" t="str">
            <v>UN</v>
          </cell>
          <cell r="D432">
            <v>75.650000000000006</v>
          </cell>
          <cell r="E432" t="str">
            <v>ND</v>
          </cell>
        </row>
        <row r="433">
          <cell r="A433">
            <v>30064</v>
          </cell>
          <cell r="B433" t="str">
            <v>PORTA LISA COMUM - 102X211CM</v>
          </cell>
          <cell r="C433" t="str">
            <v>UN</v>
          </cell>
          <cell r="D433">
            <v>88.142397000000003</v>
          </cell>
          <cell r="E433" t="str">
            <v>ND</v>
          </cell>
        </row>
        <row r="434">
          <cell r="A434">
            <v>30070</v>
          </cell>
          <cell r="B434" t="str">
            <v>PORTA LISA ESPECIAL - 62X165CM</v>
          </cell>
          <cell r="C434" t="str">
            <v>UN</v>
          </cell>
          <cell r="D434">
            <v>73.252748400000002</v>
          </cell>
          <cell r="E434" t="str">
            <v>ND</v>
          </cell>
        </row>
        <row r="435">
          <cell r="A435">
            <v>30071</v>
          </cell>
          <cell r="B435" t="str">
            <v>PORTA LISA ESPECIAL - 62X211CM</v>
          </cell>
          <cell r="C435" t="str">
            <v>UN</v>
          </cell>
          <cell r="D435">
            <v>71.56419674</v>
          </cell>
          <cell r="E435" t="str">
            <v>ND</v>
          </cell>
        </row>
        <row r="436">
          <cell r="A436">
            <v>30072</v>
          </cell>
          <cell r="B436" t="str">
            <v>PORTA LISA ESPECIAL - 72X211CM</v>
          </cell>
          <cell r="C436" t="str">
            <v>UN</v>
          </cell>
          <cell r="D436">
            <v>71.56419674</v>
          </cell>
          <cell r="E436" t="str">
            <v>ND</v>
          </cell>
        </row>
        <row r="437">
          <cell r="A437">
            <v>30073</v>
          </cell>
          <cell r="B437" t="str">
            <v>PORTA LISA ESPECIAL - 82X211CM</v>
          </cell>
          <cell r="C437" t="str">
            <v>UN</v>
          </cell>
          <cell r="D437">
            <v>71.56419674</v>
          </cell>
          <cell r="E437" t="str">
            <v>ND</v>
          </cell>
        </row>
        <row r="438">
          <cell r="A438">
            <v>30074</v>
          </cell>
          <cell r="B438" t="str">
            <v>PORTA LISA ESPECIAL - 92X211CM</v>
          </cell>
          <cell r="C438" t="str">
            <v>UN</v>
          </cell>
          <cell r="D438">
            <v>82.033217070000006</v>
          </cell>
          <cell r="E438" t="str">
            <v>ND</v>
          </cell>
        </row>
        <row r="439">
          <cell r="A439">
            <v>30075</v>
          </cell>
          <cell r="B439" t="str">
            <v>PORTA LISA ESPECIAL - 102X211CM</v>
          </cell>
          <cell r="C439" t="str">
            <v>UN</v>
          </cell>
          <cell r="D439">
            <v>143.58092529999999</v>
          </cell>
          <cell r="E439" t="str">
            <v>ND</v>
          </cell>
        </row>
        <row r="440">
          <cell r="A440">
            <v>30080</v>
          </cell>
          <cell r="B440" t="str">
            <v>PORTA MACICA TIPO CALHA - 62X211CM</v>
          </cell>
          <cell r="C440" t="str">
            <v>UN</v>
          </cell>
          <cell r="D440">
            <v>205.15902750000001</v>
          </cell>
          <cell r="E440" t="str">
            <v>ND</v>
          </cell>
        </row>
        <row r="441">
          <cell r="A441">
            <v>30081</v>
          </cell>
          <cell r="B441" t="str">
            <v>PORTA MACICA TIPO CALHA - 72X211CM</v>
          </cell>
          <cell r="C441" t="str">
            <v>UN</v>
          </cell>
          <cell r="D441">
            <v>205.15902750000001</v>
          </cell>
          <cell r="E441" t="str">
            <v>ND</v>
          </cell>
        </row>
        <row r="442">
          <cell r="A442">
            <v>30082</v>
          </cell>
          <cell r="B442" t="str">
            <v>PORTA MACICA TIPO CALHA - 82X211CM</v>
          </cell>
          <cell r="C442" t="str">
            <v>UN</v>
          </cell>
          <cell r="D442">
            <v>205.15902750000001</v>
          </cell>
          <cell r="E442" t="str">
            <v>ND</v>
          </cell>
        </row>
        <row r="443">
          <cell r="A443">
            <v>30083</v>
          </cell>
          <cell r="B443" t="str">
            <v>PORTA MACICA TIPO CALHA - 92X211CM</v>
          </cell>
          <cell r="C443" t="str">
            <v>UN</v>
          </cell>
          <cell r="D443">
            <v>217.82316499999999</v>
          </cell>
          <cell r="E443" t="str">
            <v>ND</v>
          </cell>
        </row>
        <row r="444">
          <cell r="A444">
            <v>30084</v>
          </cell>
          <cell r="B444" t="str">
            <v>PORTA MACICA TIPO CALHA - 102X211CM</v>
          </cell>
          <cell r="C444" t="str">
            <v>UN</v>
          </cell>
          <cell r="D444">
            <v>243.15144000000001</v>
          </cell>
          <cell r="E444" t="str">
            <v>ND</v>
          </cell>
        </row>
        <row r="445">
          <cell r="A445">
            <v>30087</v>
          </cell>
          <cell r="B445" t="str">
            <v>PORTA VENEZIANA 92X211CM</v>
          </cell>
          <cell r="C445" t="str">
            <v>UN</v>
          </cell>
          <cell r="D445">
            <v>184.89640750000001</v>
          </cell>
          <cell r="E445" t="str">
            <v>ND</v>
          </cell>
        </row>
        <row r="446">
          <cell r="A446">
            <v>30088</v>
          </cell>
          <cell r="B446" t="str">
            <v>PORTA VENEZIANA 62X211CM</v>
          </cell>
          <cell r="C446" t="str">
            <v>UN</v>
          </cell>
          <cell r="D446">
            <v>155.00904299999999</v>
          </cell>
          <cell r="E446" t="str">
            <v>ND</v>
          </cell>
        </row>
        <row r="447">
          <cell r="A447">
            <v>30089</v>
          </cell>
          <cell r="B447" t="str">
            <v>PORTA VENEZIANA 72X211CM</v>
          </cell>
          <cell r="C447" t="str">
            <v>UN</v>
          </cell>
          <cell r="D447">
            <v>155.00904299999999</v>
          </cell>
          <cell r="E447" t="str">
            <v>ND</v>
          </cell>
        </row>
        <row r="448">
          <cell r="A448">
            <v>30090</v>
          </cell>
          <cell r="B448" t="str">
            <v>PORTA VENEZIANA 82X211CM</v>
          </cell>
          <cell r="C448" t="str">
            <v>UN</v>
          </cell>
          <cell r="D448">
            <v>155.00904299999999</v>
          </cell>
          <cell r="E448" t="str">
            <v>ND</v>
          </cell>
        </row>
        <row r="449">
          <cell r="A449">
            <v>30091</v>
          </cell>
          <cell r="B449" t="str">
            <v>PORTA-CHASSI P/LAM.MELAM.- 62X165CM</v>
          </cell>
          <cell r="C449" t="str">
            <v>UN</v>
          </cell>
          <cell r="D449">
            <v>67.309046539999997</v>
          </cell>
          <cell r="E449" t="str">
            <v>ND</v>
          </cell>
        </row>
        <row r="450">
          <cell r="A450">
            <v>30092</v>
          </cell>
          <cell r="B450" t="str">
            <v>PORTA-CHASSI P/LAM.MELAM.- 62X211CM</v>
          </cell>
          <cell r="C450" t="str">
            <v>UN</v>
          </cell>
          <cell r="D450">
            <v>67.511672739999995</v>
          </cell>
          <cell r="E450" t="str">
            <v>ND</v>
          </cell>
        </row>
        <row r="451">
          <cell r="A451">
            <v>30093</v>
          </cell>
          <cell r="B451" t="str">
            <v>PORTA-CHASSI P/LAM.MELAM - 72X211CM</v>
          </cell>
          <cell r="C451" t="str">
            <v>UN</v>
          </cell>
          <cell r="D451">
            <v>67.511672739999995</v>
          </cell>
          <cell r="E451" t="str">
            <v>ND</v>
          </cell>
        </row>
        <row r="452">
          <cell r="A452">
            <v>30094</v>
          </cell>
          <cell r="B452" t="str">
            <v>PORTA-CHASSI P/LAM.MELAM.- 92X211CM</v>
          </cell>
          <cell r="C452" t="str">
            <v>UN</v>
          </cell>
          <cell r="D452">
            <v>67.511672739999995</v>
          </cell>
          <cell r="E452" t="str">
            <v>ND</v>
          </cell>
        </row>
        <row r="453">
          <cell r="A453">
            <v>30095</v>
          </cell>
          <cell r="B453" t="str">
            <v>PORTA-CHASSI P/LAM.MELAM.- 102X211CM</v>
          </cell>
          <cell r="C453" t="str">
            <v>UN</v>
          </cell>
          <cell r="D453">
            <v>108.91158249999999</v>
          </cell>
          <cell r="E453" t="str">
            <v>ND</v>
          </cell>
        </row>
        <row r="454">
          <cell r="A454">
            <v>30096</v>
          </cell>
          <cell r="B454" t="str">
            <v>PORTA-CHASSI P/LAM.MELAM. - 82X211CM</v>
          </cell>
          <cell r="C454" t="str">
            <v>UN</v>
          </cell>
          <cell r="D454">
            <v>67.511672739999995</v>
          </cell>
          <cell r="E454" t="str">
            <v>ND</v>
          </cell>
        </row>
        <row r="455">
          <cell r="A455">
            <v>30097</v>
          </cell>
          <cell r="B455" t="str">
            <v>PM03-PORTA-ESPECIAL P/DEFIC.- 82X170 CM</v>
          </cell>
          <cell r="C455" t="str">
            <v>UN</v>
          </cell>
          <cell r="D455">
            <v>526.66999999999996</v>
          </cell>
          <cell r="E455" t="str">
            <v>ND</v>
          </cell>
        </row>
        <row r="456">
          <cell r="A456">
            <v>30098</v>
          </cell>
          <cell r="B456" t="str">
            <v>PM04-PORTA-ESPECIAL P/DEFIC.- 82X210 CM</v>
          </cell>
          <cell r="C456" t="str">
            <v>UN</v>
          </cell>
          <cell r="D456">
            <v>526.66999999999996</v>
          </cell>
          <cell r="E456" t="str">
            <v>ND</v>
          </cell>
        </row>
        <row r="457">
          <cell r="A457">
            <v>30110</v>
          </cell>
          <cell r="B457" t="str">
            <v>PEROBA DO NORTE(CUPIÚBA) MACICA</v>
          </cell>
          <cell r="C457" t="str">
            <v>M3</v>
          </cell>
          <cell r="D457">
            <v>1552.3</v>
          </cell>
          <cell r="E457" t="str">
            <v>ND</v>
          </cell>
        </row>
        <row r="458">
          <cell r="A458">
            <v>30120</v>
          </cell>
          <cell r="B458" t="str">
            <v>COMPENSADO DE PINHO - 4MM</v>
          </cell>
          <cell r="C458" t="str">
            <v>M2</v>
          </cell>
          <cell r="D458">
            <v>10.222491789999999</v>
          </cell>
          <cell r="E458" t="str">
            <v>ND</v>
          </cell>
        </row>
        <row r="459">
          <cell r="A459">
            <v>30121</v>
          </cell>
          <cell r="B459" t="str">
            <v>COMPENSADO DE PINHO - 6MM</v>
          </cell>
          <cell r="C459" t="str">
            <v>M2</v>
          </cell>
          <cell r="D459">
            <v>12.816107150000001</v>
          </cell>
          <cell r="E459" t="str">
            <v>ND</v>
          </cell>
        </row>
        <row r="460">
          <cell r="A460">
            <v>30123</v>
          </cell>
          <cell r="B460" t="str">
            <v>COMPENSADO DE PINHO  - 10MM</v>
          </cell>
          <cell r="C460" t="str">
            <v>M2</v>
          </cell>
          <cell r="D460">
            <v>16.179702070000001</v>
          </cell>
          <cell r="E460" t="str">
            <v>ND</v>
          </cell>
        </row>
        <row r="461">
          <cell r="A461">
            <v>30124</v>
          </cell>
          <cell r="B461" t="str">
            <v>COMPENSADO DE PINHO - 15MM</v>
          </cell>
          <cell r="C461" t="str">
            <v>M2</v>
          </cell>
          <cell r="D461">
            <v>21.50877113</v>
          </cell>
          <cell r="E461" t="str">
            <v>ND</v>
          </cell>
        </row>
        <row r="462">
          <cell r="A462">
            <v>30125</v>
          </cell>
          <cell r="B462" t="str">
            <v>COMPENSADO DE PINHO - 20MM</v>
          </cell>
          <cell r="C462" t="str">
            <v>M2</v>
          </cell>
          <cell r="D462">
            <v>27.780052019999999</v>
          </cell>
          <cell r="E462" t="str">
            <v>ND</v>
          </cell>
        </row>
        <row r="463">
          <cell r="A463">
            <v>30126</v>
          </cell>
          <cell r="B463" t="str">
            <v>COMPENSADO DE PINHO - 25MM</v>
          </cell>
          <cell r="C463" t="str">
            <v>M2</v>
          </cell>
          <cell r="D463">
            <v>33.250959420000001</v>
          </cell>
          <cell r="E463" t="str">
            <v>ND</v>
          </cell>
        </row>
        <row r="464">
          <cell r="A464">
            <v>30130</v>
          </cell>
          <cell r="B464" t="str">
            <v>COMPENSADO DE CEDRO - 4MM</v>
          </cell>
          <cell r="C464" t="str">
            <v>M2</v>
          </cell>
          <cell r="D464">
            <v>9.6382529130000005</v>
          </cell>
          <cell r="E464" t="str">
            <v>ND</v>
          </cell>
        </row>
        <row r="465">
          <cell r="A465">
            <v>30131</v>
          </cell>
          <cell r="B465" t="str">
            <v>COMPENSADO DE CEDRO - 6MM</v>
          </cell>
          <cell r="C465" t="str">
            <v>M2</v>
          </cell>
          <cell r="D465">
            <v>11.968454210000001</v>
          </cell>
          <cell r="E465" t="str">
            <v>ND</v>
          </cell>
        </row>
        <row r="466">
          <cell r="A466">
            <v>30133</v>
          </cell>
          <cell r="B466" t="str">
            <v>COMPENSADO DE CEDRO - 10MM</v>
          </cell>
          <cell r="C466" t="str">
            <v>M2</v>
          </cell>
          <cell r="D466">
            <v>16.063192010000002</v>
          </cell>
          <cell r="E466" t="str">
            <v>ND</v>
          </cell>
        </row>
        <row r="467">
          <cell r="A467">
            <v>30134</v>
          </cell>
          <cell r="B467" t="str">
            <v>COMPENSADO DE CEDRO - 15MM</v>
          </cell>
          <cell r="C467" t="str">
            <v>M2</v>
          </cell>
          <cell r="D467">
            <v>22.08372297</v>
          </cell>
          <cell r="E467" t="str">
            <v>ND</v>
          </cell>
        </row>
        <row r="468">
          <cell r="A468">
            <v>30135</v>
          </cell>
          <cell r="B468" t="str">
            <v>COMPENSADO DE CEDRO - 20MM</v>
          </cell>
          <cell r="C468" t="str">
            <v>M2</v>
          </cell>
          <cell r="D468">
            <v>32.318878900000001</v>
          </cell>
          <cell r="E468" t="str">
            <v>ND</v>
          </cell>
        </row>
        <row r="469">
          <cell r="A469">
            <v>30140</v>
          </cell>
          <cell r="B469" t="str">
            <v>MADEIRA AGLOMERADA - 8MM</v>
          </cell>
          <cell r="C469" t="str">
            <v>M2</v>
          </cell>
          <cell r="D469">
            <v>12.208228549999999</v>
          </cell>
          <cell r="E469" t="str">
            <v>ND</v>
          </cell>
        </row>
        <row r="470">
          <cell r="A470">
            <v>30141</v>
          </cell>
          <cell r="B470" t="str">
            <v>MADEIRA AGLOMERADA - 10MM</v>
          </cell>
          <cell r="C470" t="str">
            <v>M2</v>
          </cell>
          <cell r="D470">
            <v>13.12004645</v>
          </cell>
          <cell r="E470" t="str">
            <v>ND</v>
          </cell>
        </row>
        <row r="471">
          <cell r="A471">
            <v>30142</v>
          </cell>
          <cell r="B471" t="str">
            <v>MADEIRA AGLOMERADA - 15MM</v>
          </cell>
          <cell r="C471" t="str">
            <v>M2</v>
          </cell>
          <cell r="D471">
            <v>15.00447011</v>
          </cell>
          <cell r="E471" t="str">
            <v>ND</v>
          </cell>
        </row>
        <row r="472">
          <cell r="A472">
            <v>30143</v>
          </cell>
          <cell r="B472" t="str">
            <v>MADEIRA AGLOMERADA - 20MM</v>
          </cell>
          <cell r="C472" t="str">
            <v>M2</v>
          </cell>
          <cell r="D472">
            <v>20.870498600000001</v>
          </cell>
          <cell r="E472" t="str">
            <v>ND</v>
          </cell>
        </row>
        <row r="473">
          <cell r="A473">
            <v>30144</v>
          </cell>
          <cell r="B473" t="str">
            <v>MADEIRA AGLOMERADA - 25MM</v>
          </cell>
          <cell r="C473" t="str">
            <v>M2</v>
          </cell>
          <cell r="D473">
            <v>26.371799930000002</v>
          </cell>
          <cell r="E473" t="str">
            <v>ND</v>
          </cell>
        </row>
        <row r="474">
          <cell r="A474">
            <v>30190</v>
          </cell>
          <cell r="B474" t="str">
            <v>TAXA P/DESDOBRAMENTO DE MADEIRA</v>
          </cell>
          <cell r="D474">
            <v>10.131309999999999</v>
          </cell>
          <cell r="E474" t="str">
            <v>ND</v>
          </cell>
        </row>
        <row r="475">
          <cell r="A475">
            <v>30195</v>
          </cell>
          <cell r="B475" t="str">
            <v>TAXA P/APARELHAMENTO DE MADEIRA</v>
          </cell>
          <cell r="D475">
            <v>10.131309999999999</v>
          </cell>
          <cell r="E475" t="str">
            <v>ND</v>
          </cell>
        </row>
        <row r="476">
          <cell r="A476">
            <v>30201</v>
          </cell>
          <cell r="B476" t="str">
            <v>ARMARIO S/PORTAS S/REVESTIMENTO</v>
          </cell>
          <cell r="C476" t="str">
            <v>M2</v>
          </cell>
          <cell r="D476">
            <v>346.87072610000001</v>
          </cell>
          <cell r="E476" t="str">
            <v>ND</v>
          </cell>
        </row>
        <row r="477">
          <cell r="A477">
            <v>30202</v>
          </cell>
          <cell r="B477" t="str">
            <v>ARMARIO S/PORTAS REV.EXT.LAMINADO</v>
          </cell>
          <cell r="C477" t="str">
            <v>M2</v>
          </cell>
          <cell r="D477">
            <v>393.54060559999999</v>
          </cell>
          <cell r="E477" t="str">
            <v>ND</v>
          </cell>
        </row>
        <row r="478">
          <cell r="A478">
            <v>30203</v>
          </cell>
          <cell r="B478" t="str">
            <v>ARMARIO S/PORTAS REV.INT/EXT.LAMINADO</v>
          </cell>
          <cell r="C478" t="str">
            <v>M2</v>
          </cell>
          <cell r="D478">
            <v>456.88830999999999</v>
          </cell>
          <cell r="E478" t="str">
            <v>ND</v>
          </cell>
        </row>
        <row r="479">
          <cell r="A479">
            <v>30204</v>
          </cell>
          <cell r="B479" t="str">
            <v>ARMARIO C/PORTAS S/REVESTIMENTO</v>
          </cell>
          <cell r="C479" t="str">
            <v>M2</v>
          </cell>
          <cell r="D479">
            <v>428.85835229999998</v>
          </cell>
          <cell r="E479" t="str">
            <v>ND</v>
          </cell>
        </row>
        <row r="480">
          <cell r="A480">
            <v>30205</v>
          </cell>
          <cell r="B480" t="str">
            <v>ARMARIO C/PORTAS REV.EXT.LAMINADO</v>
          </cell>
          <cell r="C480" t="str">
            <v>M2</v>
          </cell>
          <cell r="D480">
            <v>484.07736890000001</v>
          </cell>
          <cell r="E480" t="str">
            <v>ND</v>
          </cell>
        </row>
        <row r="481">
          <cell r="A481">
            <v>30206</v>
          </cell>
          <cell r="B481" t="str">
            <v>ARMARIO C/PORTAS REV.INT.LAMINADO</v>
          </cell>
          <cell r="C481" t="str">
            <v>M2</v>
          </cell>
          <cell r="D481">
            <v>538.17518719999998</v>
          </cell>
          <cell r="E481" t="str">
            <v>ND</v>
          </cell>
        </row>
        <row r="482">
          <cell r="A482">
            <v>30210</v>
          </cell>
          <cell r="B482" t="str">
            <v>PORTAS P/ARMARIO S/REVESTIMENTO</v>
          </cell>
          <cell r="C482" t="str">
            <v>M2</v>
          </cell>
          <cell r="D482">
            <v>142.9527841</v>
          </cell>
          <cell r="E482" t="str">
            <v>ND</v>
          </cell>
        </row>
        <row r="483">
          <cell r="A483">
            <v>30211</v>
          </cell>
          <cell r="B483" t="str">
            <v>PORTAS P/ARMARIO REV.EXT.LAMINADO</v>
          </cell>
          <cell r="C483" t="str">
            <v>M2</v>
          </cell>
          <cell r="D483">
            <v>187.8007164</v>
          </cell>
          <cell r="E483" t="str">
            <v>ND</v>
          </cell>
        </row>
        <row r="484">
          <cell r="A484">
            <v>30212</v>
          </cell>
          <cell r="B484" t="str">
            <v>PORTAS P/ARMARIO REV.INT/EXT.LAMINADO</v>
          </cell>
          <cell r="C484" t="str">
            <v>M2</v>
          </cell>
          <cell r="D484">
            <v>224.23966129999999</v>
          </cell>
          <cell r="E484" t="str">
            <v>ND</v>
          </cell>
        </row>
        <row r="485">
          <cell r="A485">
            <v>30220</v>
          </cell>
          <cell r="B485" t="str">
            <v>PORTAS DE CORRER P/ARM.S/REVESTIMENTO</v>
          </cell>
          <cell r="C485" t="str">
            <v>M2</v>
          </cell>
          <cell r="D485">
            <v>206.86108759999999</v>
          </cell>
          <cell r="E485" t="str">
            <v>ND</v>
          </cell>
        </row>
        <row r="486">
          <cell r="A486">
            <v>30221</v>
          </cell>
          <cell r="B486" t="str">
            <v>PORTAS DE CORRER P/ARM.REV.EXT.LAMINADO</v>
          </cell>
          <cell r="C486" t="str">
            <v>M2</v>
          </cell>
          <cell r="D486">
            <v>234.89104520000001</v>
          </cell>
          <cell r="E486" t="str">
            <v>ND</v>
          </cell>
        </row>
        <row r="487">
          <cell r="A487">
            <v>30222</v>
          </cell>
          <cell r="B487" t="str">
            <v>PORTAS DE CORRER P/ARM.REV.INT.EXT.LAMIN</v>
          </cell>
          <cell r="C487" t="str">
            <v>M2</v>
          </cell>
          <cell r="D487">
            <v>265.72399869999998</v>
          </cell>
          <cell r="E487" t="str">
            <v>ND</v>
          </cell>
        </row>
        <row r="488">
          <cell r="A488">
            <v>30230</v>
          </cell>
          <cell r="B488" t="str">
            <v>PRETELEIRA P/ARMARIO S/REVESTIMENTO</v>
          </cell>
          <cell r="C488" t="str">
            <v>M2</v>
          </cell>
          <cell r="D488">
            <v>78.203581889999995</v>
          </cell>
          <cell r="E488" t="str">
            <v>ND</v>
          </cell>
        </row>
        <row r="489">
          <cell r="A489">
            <v>30231</v>
          </cell>
          <cell r="B489" t="str">
            <v>PRATELEIRA P/ARMARIO REV.1 FACE LAMIN.</v>
          </cell>
          <cell r="C489" t="str">
            <v>M2</v>
          </cell>
          <cell r="D489">
            <v>90.817062840000006</v>
          </cell>
          <cell r="E489" t="str">
            <v>ND</v>
          </cell>
        </row>
        <row r="490">
          <cell r="A490">
            <v>30232</v>
          </cell>
          <cell r="B490" t="str">
            <v>PRATELEIRA P/ARM.REV.2 FACES LAMINADO</v>
          </cell>
          <cell r="C490" t="str">
            <v>M2</v>
          </cell>
          <cell r="D490">
            <v>102.0290459</v>
          </cell>
          <cell r="E490" t="str">
            <v>ND</v>
          </cell>
        </row>
        <row r="491">
          <cell r="A491">
            <v>30240</v>
          </cell>
          <cell r="B491" t="str">
            <v>GAVETA P/ARMARIO S/REVESTIMENTO</v>
          </cell>
          <cell r="C491" t="str">
            <v>UN</v>
          </cell>
          <cell r="D491">
            <v>40.082839460000002</v>
          </cell>
          <cell r="E491" t="str">
            <v>ND</v>
          </cell>
        </row>
        <row r="492">
          <cell r="A492">
            <v>30241</v>
          </cell>
          <cell r="B492" t="str">
            <v>GAVETA P/ARM.REV.EXT.LAMINADO</v>
          </cell>
          <cell r="C492" t="str">
            <v>UN</v>
          </cell>
          <cell r="D492">
            <v>48.77212634</v>
          </cell>
          <cell r="E492" t="str">
            <v>ND</v>
          </cell>
        </row>
        <row r="493">
          <cell r="A493">
            <v>30242</v>
          </cell>
          <cell r="B493" t="str">
            <v>GAVETA P/ARM.REV.INT.EXT.LAMINADO</v>
          </cell>
          <cell r="C493" t="str">
            <v>UN</v>
          </cell>
          <cell r="D493">
            <v>54.378117869999997</v>
          </cell>
          <cell r="E493" t="str">
            <v>ND</v>
          </cell>
        </row>
        <row r="494">
          <cell r="A494">
            <v>30243</v>
          </cell>
          <cell r="B494" t="str">
            <v>ARMARIO MODULAR (MM-01)</v>
          </cell>
          <cell r="C494" t="str">
            <v>UN</v>
          </cell>
          <cell r="D494">
            <v>727.76576829999999</v>
          </cell>
          <cell r="E494" t="str">
            <v>ND</v>
          </cell>
        </row>
        <row r="495">
          <cell r="A495">
            <v>30244</v>
          </cell>
          <cell r="B495" t="str">
            <v>ARMARIO MODULAR (MM-02)</v>
          </cell>
          <cell r="C495" t="str">
            <v>UN</v>
          </cell>
          <cell r="D495">
            <v>737.05280249999998</v>
          </cell>
          <cell r="E495" t="str">
            <v>ND</v>
          </cell>
        </row>
        <row r="496">
          <cell r="A496">
            <v>30245</v>
          </cell>
          <cell r="B496" t="str">
            <v>ARMARIO MODULAR (MM-03)</v>
          </cell>
          <cell r="C496" t="str">
            <v>UN</v>
          </cell>
          <cell r="D496">
            <v>737.05280249999998</v>
          </cell>
          <cell r="E496" t="str">
            <v>ND</v>
          </cell>
        </row>
        <row r="497">
          <cell r="A497">
            <v>30246</v>
          </cell>
          <cell r="B497" t="str">
            <v>ARMARIO MODULAR (MM-04)</v>
          </cell>
          <cell r="C497" t="str">
            <v>UN</v>
          </cell>
          <cell r="D497">
            <v>737.05280249999998</v>
          </cell>
          <cell r="E497" t="str">
            <v>ND</v>
          </cell>
        </row>
        <row r="498">
          <cell r="A498">
            <v>30247</v>
          </cell>
          <cell r="B498" t="str">
            <v>ARMARIO BAIXO (MM-10)</v>
          </cell>
          <cell r="C498" t="str">
            <v>UN</v>
          </cell>
          <cell r="D498">
            <v>790.24217999999996</v>
          </cell>
          <cell r="E498" t="str">
            <v>ND</v>
          </cell>
        </row>
        <row r="499">
          <cell r="A499">
            <v>30248</v>
          </cell>
          <cell r="B499" t="str">
            <v>ARMARIO BAIXO (MM-11)</v>
          </cell>
          <cell r="C499" t="str">
            <v>UN</v>
          </cell>
          <cell r="D499">
            <v>775.04521499999998</v>
          </cell>
          <cell r="E499" t="str">
            <v>ND</v>
          </cell>
        </row>
        <row r="500">
          <cell r="A500">
            <v>30249</v>
          </cell>
          <cell r="B500" t="str">
            <v>ARMARIO BALCAO (MM-12)</v>
          </cell>
          <cell r="C500" t="str">
            <v>UN</v>
          </cell>
          <cell r="D500">
            <v>749.21037449999994</v>
          </cell>
          <cell r="E500" t="str">
            <v>ND</v>
          </cell>
        </row>
        <row r="501">
          <cell r="A501">
            <v>30250</v>
          </cell>
          <cell r="B501" t="str">
            <v>ARMARIO PARA CUMBUCAS (MM-13)</v>
          </cell>
          <cell r="C501" t="str">
            <v>UN</v>
          </cell>
          <cell r="D501">
            <v>876.10503229999995</v>
          </cell>
          <cell r="E501" t="str">
            <v>ND</v>
          </cell>
        </row>
        <row r="502">
          <cell r="A502">
            <v>30251</v>
          </cell>
          <cell r="B502" t="str">
            <v>ARMARIO PARA CANECAS (MM-14)</v>
          </cell>
          <cell r="C502" t="str">
            <v>UN</v>
          </cell>
          <cell r="D502">
            <v>952.08985729999995</v>
          </cell>
          <cell r="E502" t="str">
            <v>ND</v>
          </cell>
        </row>
        <row r="503">
          <cell r="A503">
            <v>30252</v>
          </cell>
          <cell r="B503" t="str">
            <v>ARMARIO PARA PRATOS (MM-15)</v>
          </cell>
          <cell r="C503" t="str">
            <v>UN</v>
          </cell>
          <cell r="D503">
            <v>931.74280969999995</v>
          </cell>
          <cell r="E503" t="str">
            <v>ND</v>
          </cell>
        </row>
        <row r="504">
          <cell r="A504">
            <v>30253</v>
          </cell>
          <cell r="B504" t="str">
            <v>GABINETE PARA BANCADA DE MARMORE (MM-16)</v>
          </cell>
          <cell r="C504" t="str">
            <v>UN</v>
          </cell>
          <cell r="D504">
            <v>901.68659000000002</v>
          </cell>
          <cell r="E504" t="str">
            <v>ND</v>
          </cell>
        </row>
        <row r="505">
          <cell r="A505">
            <v>30254</v>
          </cell>
          <cell r="B505" t="str">
            <v>GABINETE C/GAVETEIRO P/BANCADA MARMORE (MM-17)</v>
          </cell>
          <cell r="C505" t="str">
            <v>UN</v>
          </cell>
          <cell r="D505">
            <v>994.55693169999995</v>
          </cell>
          <cell r="E505" t="str">
            <v>ND</v>
          </cell>
        </row>
        <row r="506">
          <cell r="A506">
            <v>30255</v>
          </cell>
          <cell r="B506" t="str">
            <v>GUICHE (MM-18)</v>
          </cell>
          <cell r="C506" t="str">
            <v>UN</v>
          </cell>
          <cell r="D506">
            <v>404.23926899999998</v>
          </cell>
          <cell r="E506" t="str">
            <v>ND</v>
          </cell>
        </row>
        <row r="507">
          <cell r="A507">
            <v>30301</v>
          </cell>
          <cell r="B507" t="str">
            <v>PORTA-GUICHE EM MAD.LISA REV.LAM.-62X211CM</v>
          </cell>
          <cell r="C507" t="str">
            <v>UN</v>
          </cell>
          <cell r="D507">
            <v>115.496934</v>
          </cell>
          <cell r="E507" t="str">
            <v>ND</v>
          </cell>
        </row>
        <row r="508">
          <cell r="A508">
            <v>30302</v>
          </cell>
          <cell r="B508" t="str">
            <v>PORTA-GUICHE EM MAD.LISA REV.LAM.-72X211CM</v>
          </cell>
          <cell r="C508" t="str">
            <v>UN</v>
          </cell>
          <cell r="D508">
            <v>115.496934</v>
          </cell>
          <cell r="E508" t="str">
            <v>ND</v>
          </cell>
        </row>
        <row r="509">
          <cell r="A509">
            <v>30303</v>
          </cell>
          <cell r="B509" t="str">
            <v>PORTA-GUICHE EM MAD.LISA REV.LAM.-82X211CM</v>
          </cell>
          <cell r="C509" t="str">
            <v>UN</v>
          </cell>
          <cell r="D509">
            <v>115.496934</v>
          </cell>
          <cell r="E509" t="str">
            <v>ND</v>
          </cell>
        </row>
        <row r="510">
          <cell r="A510">
            <v>30304</v>
          </cell>
          <cell r="B510" t="str">
            <v>PORTA-GUICHE EM MAD.LISA REV.LAM.-92X211CM</v>
          </cell>
          <cell r="C510" t="str">
            <v>UN</v>
          </cell>
          <cell r="D510">
            <v>118.536327</v>
          </cell>
          <cell r="E510" t="str">
            <v>ND</v>
          </cell>
        </row>
        <row r="511">
          <cell r="A511">
            <v>30305</v>
          </cell>
          <cell r="B511" t="str">
            <v>PORTA-GUICHE EM MAD.LISA REV.LAM.-102X211CM</v>
          </cell>
          <cell r="C511" t="str">
            <v>UN</v>
          </cell>
          <cell r="D511">
            <v>118.536327</v>
          </cell>
          <cell r="E511" t="str">
            <v>ND</v>
          </cell>
        </row>
        <row r="512">
          <cell r="A512">
            <v>30488</v>
          </cell>
          <cell r="B512" t="str">
            <v>FAIXA DE MADEIRA IMBUIA/CEDRO 2;5X15CM ARRE</v>
          </cell>
          <cell r="C512" t="str">
            <v>M</v>
          </cell>
          <cell r="D512">
            <v>8.3583307500000004</v>
          </cell>
          <cell r="E512" t="str">
            <v>ND</v>
          </cell>
        </row>
        <row r="513">
          <cell r="A513">
            <v>30489</v>
          </cell>
          <cell r="B513" t="str">
            <v>FAIXA DE MADEIRA PINHO/PINUS 1X5CM C/ ARRED</v>
          </cell>
          <cell r="C513" t="str">
            <v>M</v>
          </cell>
          <cell r="D513">
            <v>3.5712867749999999</v>
          </cell>
          <cell r="E513" t="str">
            <v>ND</v>
          </cell>
        </row>
        <row r="514">
          <cell r="A514">
            <v>30490</v>
          </cell>
          <cell r="B514" t="str">
            <v>CAVILHA DE IMBUIA OU CEDRO 1;0 X 1;0 CM</v>
          </cell>
          <cell r="C514" t="str">
            <v>UN</v>
          </cell>
          <cell r="D514">
            <v>6.0787859999999999E-2</v>
          </cell>
          <cell r="E514" t="str">
            <v>ND</v>
          </cell>
        </row>
        <row r="515">
          <cell r="A515">
            <v>30501</v>
          </cell>
          <cell r="B515" t="str">
            <v>BATENTE DE CHAPA METALICA DOBRADA N.14</v>
          </cell>
          <cell r="C515" t="str">
            <v>M</v>
          </cell>
          <cell r="D515">
            <v>27.898250640000001</v>
          </cell>
          <cell r="E515" t="str">
            <v>ND</v>
          </cell>
        </row>
        <row r="516">
          <cell r="A516">
            <v>30502</v>
          </cell>
          <cell r="B516" t="str">
            <v>CAIXILHO ALUM.ANODIZADO - BASCULANTE</v>
          </cell>
          <cell r="C516" t="str">
            <v>M2</v>
          </cell>
          <cell r="D516">
            <v>451.34570000000002</v>
          </cell>
          <cell r="E516" t="str">
            <v>ND</v>
          </cell>
        </row>
        <row r="517">
          <cell r="A517">
            <v>30504</v>
          </cell>
          <cell r="B517" t="str">
            <v>CAIXILHO ALUM.ANODIZADO - DE CORRER</v>
          </cell>
          <cell r="C517" t="str">
            <v>M2</v>
          </cell>
          <cell r="D517">
            <v>494.86788949999999</v>
          </cell>
          <cell r="E517" t="str">
            <v>ND</v>
          </cell>
        </row>
        <row r="518">
          <cell r="A518">
            <v>30506</v>
          </cell>
          <cell r="B518" t="str">
            <v>CAIXILHO ALUM.ANODIZADO - FIXO S/V.P</v>
          </cell>
          <cell r="C518" t="str">
            <v>M2</v>
          </cell>
          <cell r="D518">
            <v>310.74956659999998</v>
          </cell>
          <cell r="E518" t="str">
            <v>ND</v>
          </cell>
        </row>
        <row r="519">
          <cell r="A519">
            <v>30508</v>
          </cell>
          <cell r="B519" t="str">
            <v>CAIXILHO ALUM.ANODIZADO - FIXO C/V.P</v>
          </cell>
          <cell r="C519" t="str">
            <v>M2</v>
          </cell>
          <cell r="D519">
            <v>243.94130000000001</v>
          </cell>
          <cell r="E519" t="str">
            <v>ND</v>
          </cell>
        </row>
        <row r="520">
          <cell r="A520">
            <v>30510</v>
          </cell>
          <cell r="B520" t="str">
            <v>CAIXILHO ALUM.ANODIZADO - MAXIMAR</v>
          </cell>
          <cell r="C520" t="str">
            <v>M2</v>
          </cell>
          <cell r="D520">
            <v>358.49419999999998</v>
          </cell>
          <cell r="E520" t="str">
            <v>ND</v>
          </cell>
        </row>
        <row r="521">
          <cell r="A521">
            <v>30511</v>
          </cell>
          <cell r="B521" t="str">
            <v>CAIXILHO ALUM.ANOD. - MAXIMAR C/BAND.FIXA</v>
          </cell>
          <cell r="C521" t="str">
            <v>M2</v>
          </cell>
          <cell r="D521">
            <v>358.49419999999998</v>
          </cell>
          <cell r="E521" t="str">
            <v>ND</v>
          </cell>
        </row>
        <row r="522">
          <cell r="A522">
            <v>30512</v>
          </cell>
          <cell r="B522" t="str">
            <v>CAIXILHO ALUM.ANODIZADO - PIVOTANTE</v>
          </cell>
          <cell r="C522" t="str">
            <v>M2</v>
          </cell>
          <cell r="D522">
            <v>358.49419999999998</v>
          </cell>
          <cell r="E522" t="str">
            <v>ND</v>
          </cell>
        </row>
        <row r="523">
          <cell r="A523">
            <v>30513</v>
          </cell>
          <cell r="B523" t="str">
            <v>CAIXILHO ALUM. ANOD. - PIVOT C/BANDEIRA FIXA</v>
          </cell>
          <cell r="C523" t="str">
            <v>M2</v>
          </cell>
          <cell r="D523">
            <v>348.01049849999998</v>
          </cell>
          <cell r="E523" t="str">
            <v>ND</v>
          </cell>
        </row>
        <row r="524">
          <cell r="A524">
            <v>30514</v>
          </cell>
          <cell r="B524" t="str">
            <v>CAIXILHO DE ALUMINIO P/DOMO COM V.P</v>
          </cell>
          <cell r="C524" t="str">
            <v>M2</v>
          </cell>
          <cell r="D524">
            <v>307.48525849999999</v>
          </cell>
          <cell r="E524" t="str">
            <v>ND</v>
          </cell>
        </row>
        <row r="525">
          <cell r="A525">
            <v>30515</v>
          </cell>
          <cell r="B525" t="str">
            <v>CAIXILHO DE ALUMINIO DE 1,20X1,40m C/ GRADE</v>
          </cell>
          <cell r="C525" t="str">
            <v>UN</v>
          </cell>
          <cell r="D525">
            <v>610.30999999999995</v>
          </cell>
          <cell r="E525" t="str">
            <v>ND</v>
          </cell>
        </row>
        <row r="526">
          <cell r="A526">
            <v>30516</v>
          </cell>
          <cell r="B526" t="str">
            <v>CAIXILHO F.PERFILADO  - FIXO C/V.P</v>
          </cell>
          <cell r="C526" t="str">
            <v>M2</v>
          </cell>
          <cell r="D526">
            <v>142.70963269999999</v>
          </cell>
          <cell r="E526" t="str">
            <v>ND</v>
          </cell>
        </row>
        <row r="527">
          <cell r="A527">
            <v>30518</v>
          </cell>
          <cell r="B527" t="str">
            <v>CAIXILHO F.PERFILADO  - FIXO S/V.P</v>
          </cell>
          <cell r="C527" t="str">
            <v>M2</v>
          </cell>
          <cell r="D527">
            <v>113.47067199999999</v>
          </cell>
          <cell r="E527" t="str">
            <v>ND</v>
          </cell>
        </row>
        <row r="528">
          <cell r="A528">
            <v>30520</v>
          </cell>
          <cell r="B528" t="str">
            <v>CAIXILHO F.PERFILADO - BASCULANTE</v>
          </cell>
          <cell r="C528" t="str">
            <v>M2</v>
          </cell>
          <cell r="D528">
            <v>201.4104428</v>
          </cell>
          <cell r="E528" t="str">
            <v>ND</v>
          </cell>
        </row>
        <row r="529">
          <cell r="A529">
            <v>30522</v>
          </cell>
          <cell r="B529" t="str">
            <v>CAIXILHO F.PERFILADO - DE CORRER</v>
          </cell>
          <cell r="C529" t="str">
            <v>M2</v>
          </cell>
          <cell r="D529">
            <v>190.71177940000001</v>
          </cell>
          <cell r="E529" t="str">
            <v>ND</v>
          </cell>
        </row>
        <row r="530">
          <cell r="A530">
            <v>30524</v>
          </cell>
          <cell r="B530" t="str">
            <v>CAIXILHO F.PERFILADO - MAXIMAR</v>
          </cell>
          <cell r="C530" t="str">
            <v>M2</v>
          </cell>
          <cell r="D530">
            <v>201.91295579999999</v>
          </cell>
          <cell r="E530" t="str">
            <v>ND</v>
          </cell>
        </row>
        <row r="531">
          <cell r="A531">
            <v>30526</v>
          </cell>
          <cell r="B531" t="str">
            <v>CAIXILHO F.PERFILADO - PIVOTANTE</v>
          </cell>
          <cell r="C531" t="str">
            <v>M2</v>
          </cell>
          <cell r="D531">
            <v>181.87727709999999</v>
          </cell>
          <cell r="E531" t="str">
            <v>ND</v>
          </cell>
        </row>
        <row r="532">
          <cell r="A532">
            <v>30528</v>
          </cell>
          <cell r="B532" t="str">
            <v>CAIXILHO P.CHAPA DOBR.- BASCULANTE</v>
          </cell>
          <cell r="C532" t="str">
            <v>M2</v>
          </cell>
          <cell r="D532">
            <v>220.35599250000001</v>
          </cell>
          <cell r="E532" t="str">
            <v>ND</v>
          </cell>
        </row>
        <row r="533">
          <cell r="A533">
            <v>30530</v>
          </cell>
          <cell r="B533" t="str">
            <v>CAIXILHO P.CHAPA DOBR.- DE CORRER</v>
          </cell>
          <cell r="C533" t="str">
            <v>M2</v>
          </cell>
          <cell r="D533">
            <v>279.06896019999999</v>
          </cell>
          <cell r="E533" t="str">
            <v>ND</v>
          </cell>
        </row>
        <row r="534">
          <cell r="A534">
            <v>30532</v>
          </cell>
          <cell r="B534" t="str">
            <v>CAIXILHO P.CHAPA DOBR.- FIXO C/V.P</v>
          </cell>
          <cell r="C534" t="str">
            <v>M2</v>
          </cell>
          <cell r="D534">
            <v>217.50098929999999</v>
          </cell>
          <cell r="E534" t="str">
            <v>ND</v>
          </cell>
        </row>
        <row r="535">
          <cell r="A535">
            <v>30534</v>
          </cell>
          <cell r="B535" t="str">
            <v>CAIXILHO P.CHAPA DOBR.- FIXO S/V.P</v>
          </cell>
          <cell r="C535" t="str">
            <v>M2</v>
          </cell>
          <cell r="D535">
            <v>180.4082372</v>
          </cell>
          <cell r="E535" t="str">
            <v>ND</v>
          </cell>
        </row>
        <row r="536">
          <cell r="A536">
            <v>30536</v>
          </cell>
          <cell r="B536" t="str">
            <v>CAIXILHO P.CHAPA DOBR.- MAXIMAR</v>
          </cell>
          <cell r="C536" t="str">
            <v>M2</v>
          </cell>
          <cell r="D536">
            <v>290.63283740000003</v>
          </cell>
          <cell r="E536" t="str">
            <v>ND</v>
          </cell>
        </row>
        <row r="537">
          <cell r="A537">
            <v>30537</v>
          </cell>
          <cell r="B537" t="str">
            <v>CAIXILHO PERF.CH.DOBRADA - VENEZ.CORRER</v>
          </cell>
          <cell r="C537" t="str">
            <v>M2</v>
          </cell>
          <cell r="D537">
            <v>283.18024580000002</v>
          </cell>
          <cell r="E537" t="str">
            <v>ND</v>
          </cell>
        </row>
        <row r="538">
          <cell r="A538">
            <v>30538</v>
          </cell>
          <cell r="B538" t="str">
            <v>CAIXILHO P.CHAPA DOBR.- PIVOTANTE</v>
          </cell>
          <cell r="C538" t="str">
            <v>M2</v>
          </cell>
          <cell r="D538">
            <v>299.1552954</v>
          </cell>
          <cell r="E538" t="str">
            <v>ND</v>
          </cell>
        </row>
        <row r="539">
          <cell r="A539">
            <v>30539</v>
          </cell>
          <cell r="B539" t="str">
            <v>CAIXILHO PERF.CH.DOBRADA - VENEZ.FIXO</v>
          </cell>
          <cell r="C539" t="str">
            <v>M2</v>
          </cell>
          <cell r="D539">
            <v>292.19305919999999</v>
          </cell>
          <cell r="E539" t="str">
            <v>ND</v>
          </cell>
        </row>
        <row r="540">
          <cell r="A540">
            <v>30540</v>
          </cell>
          <cell r="B540" t="str">
            <v>COLUNA MOVEL</v>
          </cell>
          <cell r="C540" t="str">
            <v>UN</v>
          </cell>
          <cell r="D540">
            <v>112.7108238</v>
          </cell>
          <cell r="E540" t="str">
            <v>ND</v>
          </cell>
        </row>
        <row r="541">
          <cell r="A541">
            <v>30541</v>
          </cell>
          <cell r="B541" t="str">
            <v>TUBO EM ACO INOX; DIAM. 1 1/2- P/SANITARIOS</v>
          </cell>
          <cell r="C541" t="str">
            <v>M</v>
          </cell>
          <cell r="D541">
            <v>21.111623779999999</v>
          </cell>
          <cell r="E541" t="str">
            <v>ND</v>
          </cell>
        </row>
        <row r="542">
          <cell r="A542">
            <v>30542</v>
          </cell>
          <cell r="B542" t="str">
            <v>FERRO PERFILADO TRABALHADO</v>
          </cell>
          <cell r="C542" t="str">
            <v>KG</v>
          </cell>
          <cell r="D542">
            <v>10.89115825</v>
          </cell>
          <cell r="E542" t="str">
            <v>ND</v>
          </cell>
        </row>
        <row r="543">
          <cell r="A543">
            <v>30543</v>
          </cell>
          <cell r="B543" t="str">
            <v>ALUMINIO EXTRUDADO - TRABALHADO</v>
          </cell>
          <cell r="C543" t="str">
            <v>KG</v>
          </cell>
          <cell r="D543">
            <v>43.551124590000001</v>
          </cell>
          <cell r="E543" t="str">
            <v>ND</v>
          </cell>
        </row>
        <row r="544">
          <cell r="A544">
            <v>30544</v>
          </cell>
          <cell r="B544" t="str">
            <v>GRADE DE ENROLAR - LINHA A PRUMO</v>
          </cell>
          <cell r="C544" t="str">
            <v>M2</v>
          </cell>
          <cell r="D544">
            <v>216.5567513</v>
          </cell>
          <cell r="E544" t="str">
            <v>ND</v>
          </cell>
        </row>
        <row r="545">
          <cell r="A545">
            <v>30546</v>
          </cell>
          <cell r="B545" t="str">
            <v>GRADE DE ENROLAR - LINHA DE AMARRACAO</v>
          </cell>
          <cell r="C545" t="str">
            <v>M2</v>
          </cell>
          <cell r="D545">
            <v>226.08018269999999</v>
          </cell>
          <cell r="E545" t="str">
            <v>ND</v>
          </cell>
        </row>
        <row r="546">
          <cell r="A546">
            <v>30548</v>
          </cell>
          <cell r="B546" t="str">
            <v>GRADE DE ENROLAR - MALHA FERRO 3/8-</v>
          </cell>
          <cell r="C546" t="str">
            <v>M2</v>
          </cell>
          <cell r="D546">
            <v>233.02012999999999</v>
          </cell>
          <cell r="E546" t="str">
            <v>ND</v>
          </cell>
        </row>
        <row r="547">
          <cell r="A547">
            <v>30549</v>
          </cell>
          <cell r="B547" t="str">
            <v>GRADE DE PROTECAO EM FERRO REDONDO</v>
          </cell>
          <cell r="C547" t="str">
            <v>M2</v>
          </cell>
          <cell r="D547">
            <v>151.49685550000001</v>
          </cell>
          <cell r="E547" t="str">
            <v>ND</v>
          </cell>
        </row>
        <row r="548">
          <cell r="A548">
            <v>30550</v>
          </cell>
          <cell r="B548" t="str">
            <v>GRADE DE PROTECAO EM FERRO CHATO</v>
          </cell>
          <cell r="C548" t="str">
            <v>M2</v>
          </cell>
          <cell r="D548">
            <v>137.6</v>
          </cell>
          <cell r="E548" t="str">
            <v>ND</v>
          </cell>
        </row>
        <row r="549">
          <cell r="A549">
            <v>30551</v>
          </cell>
          <cell r="B549" t="str">
            <v>GRADE DE F.GALV.ELETROF.25X25MM MALH.62X132</v>
          </cell>
          <cell r="C549" t="str">
            <v>M2</v>
          </cell>
          <cell r="D549">
            <v>135.9115237</v>
          </cell>
          <cell r="E549" t="str">
            <v>ND</v>
          </cell>
        </row>
        <row r="550">
          <cell r="A550">
            <v>30552</v>
          </cell>
          <cell r="B550" t="str">
            <v>PORTA ALUM. ANOD.- MEIO VIDRO 1 FL</v>
          </cell>
          <cell r="C550" t="str">
            <v>M2</v>
          </cell>
          <cell r="D550">
            <v>520.91396780000002</v>
          </cell>
          <cell r="E550" t="str">
            <v>ND</v>
          </cell>
        </row>
        <row r="551">
          <cell r="A551">
            <v>30554</v>
          </cell>
          <cell r="B551" t="str">
            <v>PORTA ALUM. ANOD.- MEIO VIDRO 2 FL</v>
          </cell>
          <cell r="C551" t="str">
            <v>M2</v>
          </cell>
          <cell r="D551">
            <v>585.55324529999996</v>
          </cell>
          <cell r="E551" t="str">
            <v>ND</v>
          </cell>
        </row>
        <row r="552">
          <cell r="A552">
            <v>30556</v>
          </cell>
          <cell r="B552" t="str">
            <v>PORTA ALUM. ANOD.- MEIO VIDRO CORRER</v>
          </cell>
          <cell r="C552" t="str">
            <v>M2</v>
          </cell>
          <cell r="D552">
            <v>509.17937799999999</v>
          </cell>
          <cell r="E552" t="str">
            <v>ND</v>
          </cell>
        </row>
        <row r="553">
          <cell r="A553">
            <v>30558</v>
          </cell>
          <cell r="B553" t="str">
            <v>PORTA ALUM. ANOD.- VENEZIANA  1 FL</v>
          </cell>
          <cell r="C553" t="str">
            <v>M2</v>
          </cell>
          <cell r="D553">
            <v>598.60034629999996</v>
          </cell>
          <cell r="E553" t="str">
            <v>ND</v>
          </cell>
        </row>
        <row r="554">
          <cell r="A554">
            <v>30560</v>
          </cell>
          <cell r="B554" t="str">
            <v>PORTA CHAPA ACO N.16 P/ABRIGO DE AGUA</v>
          </cell>
          <cell r="C554" t="str">
            <v>M2</v>
          </cell>
          <cell r="D554">
            <v>235.10312730000001</v>
          </cell>
          <cell r="E554" t="str">
            <v>ND</v>
          </cell>
        </row>
        <row r="555">
          <cell r="A555">
            <v>30562</v>
          </cell>
          <cell r="B555" t="str">
            <v>PORTA CHAPA ACO N.16 P/ABRIGO DE GAS</v>
          </cell>
          <cell r="C555" t="str">
            <v>M2</v>
          </cell>
          <cell r="D555">
            <v>247.98914049999999</v>
          </cell>
          <cell r="E555" t="str">
            <v>ND</v>
          </cell>
        </row>
        <row r="556">
          <cell r="A556">
            <v>30564</v>
          </cell>
          <cell r="B556" t="str">
            <v>PORTA CHAPA DOBR.- MEIO VIDRO 1 FL</v>
          </cell>
          <cell r="C556" t="str">
            <v>M2</v>
          </cell>
          <cell r="D556">
            <v>283.53078909999999</v>
          </cell>
          <cell r="E556" t="str">
            <v>ND</v>
          </cell>
        </row>
        <row r="557">
          <cell r="A557">
            <v>30566</v>
          </cell>
          <cell r="B557" t="str">
            <v>PORTA CHAPA DOBR.- MEIO VIDRO 2 FL</v>
          </cell>
          <cell r="C557" t="str">
            <v>M2</v>
          </cell>
          <cell r="D557">
            <v>303.19566179999998</v>
          </cell>
          <cell r="E557" t="str">
            <v>ND</v>
          </cell>
        </row>
        <row r="558">
          <cell r="A558">
            <v>30568</v>
          </cell>
          <cell r="B558" t="str">
            <v>PORTA CHAPA DOBR.- MEIO VIDRO CORRER</v>
          </cell>
          <cell r="C558" t="str">
            <v>M2</v>
          </cell>
          <cell r="D558">
            <v>328.2706541</v>
          </cell>
          <cell r="E558" t="str">
            <v>ND</v>
          </cell>
        </row>
        <row r="559">
          <cell r="A559">
            <v>30569</v>
          </cell>
          <cell r="B559" t="str">
            <v>PORTA EM CH.DOBRADA; VENEZIANA (1 OU 2FL)</v>
          </cell>
          <cell r="C559" t="str">
            <v>M2</v>
          </cell>
          <cell r="D559">
            <v>367.8577348</v>
          </cell>
          <cell r="E559" t="str">
            <v>ND</v>
          </cell>
        </row>
        <row r="560">
          <cell r="A560">
            <v>30570</v>
          </cell>
          <cell r="B560" t="str">
            <v>PORTA DE ENROLAR - CHAPA ONDUL. N.22</v>
          </cell>
          <cell r="C560" t="str">
            <v>M2</v>
          </cell>
          <cell r="D560">
            <v>175.27166299999999</v>
          </cell>
          <cell r="E560" t="str">
            <v>ND</v>
          </cell>
        </row>
        <row r="561">
          <cell r="A561">
            <v>30572</v>
          </cell>
          <cell r="B561" t="str">
            <v>PORTA DE ENROLAR - TIRAS ART. RAIADAS</v>
          </cell>
          <cell r="C561" t="str">
            <v>M2</v>
          </cell>
          <cell r="D561">
            <v>162.10095999999999</v>
          </cell>
          <cell r="E561" t="str">
            <v>ND</v>
          </cell>
        </row>
        <row r="562">
          <cell r="A562">
            <v>30574</v>
          </cell>
          <cell r="B562" t="str">
            <v>PORTA FERRO PERF.- DUPL. ALMOF.2 FL</v>
          </cell>
          <cell r="C562" t="str">
            <v>M2</v>
          </cell>
          <cell r="D562">
            <v>444.86784840000001</v>
          </cell>
          <cell r="E562" t="str">
            <v>ND</v>
          </cell>
        </row>
        <row r="563">
          <cell r="A563">
            <v>30576</v>
          </cell>
          <cell r="B563" t="str">
            <v>PORTA FERRO PERF.- DUPL. ALMOF.CORRER</v>
          </cell>
          <cell r="C563" t="str">
            <v>M2</v>
          </cell>
          <cell r="D563">
            <v>378.19167099999999</v>
          </cell>
          <cell r="E563" t="str">
            <v>ND</v>
          </cell>
        </row>
        <row r="564">
          <cell r="A564">
            <v>30578</v>
          </cell>
          <cell r="B564" t="str">
            <v>PORTA FERRO PERF.- MEIO VIDRO 2 FL</v>
          </cell>
          <cell r="C564" t="str">
            <v>M2</v>
          </cell>
          <cell r="D564">
            <v>322.90105979999998</v>
          </cell>
          <cell r="E564" t="str">
            <v>ND</v>
          </cell>
        </row>
        <row r="565">
          <cell r="A565">
            <v>30580</v>
          </cell>
          <cell r="B565" t="str">
            <v>PORTA FERRO PERF.- MEIO VIDRO CORRER</v>
          </cell>
          <cell r="C565" t="str">
            <v>M2</v>
          </cell>
          <cell r="D565">
            <v>331.65248539999999</v>
          </cell>
          <cell r="E565" t="str">
            <v>ND</v>
          </cell>
        </row>
        <row r="566">
          <cell r="A566">
            <v>30582</v>
          </cell>
          <cell r="B566" t="str">
            <v>PORTA FERRO PERF.- MEIO VIDRO 1 FL</v>
          </cell>
          <cell r="C566" t="str">
            <v>M2</v>
          </cell>
          <cell r="D566">
            <v>287.0504062</v>
          </cell>
          <cell r="E566" t="str">
            <v>ND</v>
          </cell>
        </row>
        <row r="567">
          <cell r="A567">
            <v>30584</v>
          </cell>
          <cell r="B567" t="str">
            <v>PORTA FERRO PERF.- DUPL. ALMOF.1 FL</v>
          </cell>
          <cell r="C567" t="str">
            <v>M2</v>
          </cell>
          <cell r="D567">
            <v>360.7820279</v>
          </cell>
          <cell r="E567" t="str">
            <v>ND</v>
          </cell>
        </row>
        <row r="568">
          <cell r="A568">
            <v>30586</v>
          </cell>
          <cell r="B568" t="str">
            <v>PORTA PANTOGRAFICA PERFIS -U- LAMINADOS</v>
          </cell>
          <cell r="C568" t="str">
            <v>M2</v>
          </cell>
          <cell r="D568">
            <v>361.74855489999999</v>
          </cell>
          <cell r="E568" t="str">
            <v>ND</v>
          </cell>
        </row>
        <row r="569">
          <cell r="A569">
            <v>30588</v>
          </cell>
          <cell r="B569" t="str">
            <v>PORTINHOLA P/ PORTAS E GRADES ENROLAR</v>
          </cell>
          <cell r="C569" t="str">
            <v>UN</v>
          </cell>
          <cell r="D569">
            <v>205.09148540000001</v>
          </cell>
          <cell r="E569" t="str">
            <v>ND</v>
          </cell>
        </row>
        <row r="570">
          <cell r="A570">
            <v>30589</v>
          </cell>
          <cell r="B570" t="str">
            <v>GRADE DE PROTECAO DE ALUMINIO</v>
          </cell>
          <cell r="C570" t="str">
            <v>M2</v>
          </cell>
          <cell r="D570">
            <v>202.62620000000001</v>
          </cell>
          <cell r="E570" t="str">
            <v>ND</v>
          </cell>
        </row>
        <row r="571">
          <cell r="A571">
            <v>30590</v>
          </cell>
          <cell r="B571" t="str">
            <v>TELA PROTECAO - ARAME N.12 MALHA 1/2-</v>
          </cell>
          <cell r="C571" t="str">
            <v>M2</v>
          </cell>
          <cell r="D571">
            <v>29.47198079</v>
          </cell>
          <cell r="E571" t="str">
            <v>ND</v>
          </cell>
        </row>
        <row r="572">
          <cell r="A572">
            <v>30591</v>
          </cell>
          <cell r="B572" t="str">
            <v>TELA MOSQUITEIRO GALV.MALHA 14 FIO 28</v>
          </cell>
          <cell r="C572" t="str">
            <v>M2</v>
          </cell>
          <cell r="D572">
            <v>11.68140043</v>
          </cell>
          <cell r="E572" t="str">
            <v>ND</v>
          </cell>
        </row>
        <row r="573">
          <cell r="A573">
            <v>30592</v>
          </cell>
          <cell r="B573" t="str">
            <v>TELA ONDULADA DE AR.GALV.MALHA 1- FIO 10</v>
          </cell>
          <cell r="C573" t="str">
            <v>M2</v>
          </cell>
          <cell r="D573">
            <v>27.972546909999998</v>
          </cell>
          <cell r="E573" t="str">
            <v>ND</v>
          </cell>
        </row>
        <row r="574">
          <cell r="A574">
            <v>30594</v>
          </cell>
          <cell r="B574" t="str">
            <v>ARMARIO DE ACO C/4 PORTAS E FECH L 640XP420XH1980</v>
          </cell>
          <cell r="C574" t="str">
            <v>UN</v>
          </cell>
          <cell r="D574">
            <v>328.25444399999998</v>
          </cell>
          <cell r="E574" t="str">
            <v>ND</v>
          </cell>
        </row>
        <row r="575">
          <cell r="A575">
            <v>30595</v>
          </cell>
          <cell r="B575" t="str">
            <v>CHAPA DE ACO N.14 - 15;25 KG/M2</v>
          </cell>
          <cell r="C575" t="str">
            <v>KG</v>
          </cell>
          <cell r="D575">
            <v>2.8570294199999999</v>
          </cell>
          <cell r="E575" t="str">
            <v>ND</v>
          </cell>
        </row>
        <row r="576">
          <cell r="A576">
            <v>30597</v>
          </cell>
          <cell r="B576" t="str">
            <v>CHAPA DE ACO N.16 - 12;20 KG/M2</v>
          </cell>
          <cell r="C576" t="str">
            <v>KG</v>
          </cell>
          <cell r="D576">
            <v>3.9613422100000002</v>
          </cell>
          <cell r="E576" t="str">
            <v>ND</v>
          </cell>
        </row>
        <row r="577">
          <cell r="A577">
            <v>30598</v>
          </cell>
          <cell r="B577" t="str">
            <v>CHAPA DE ALUMINIO ESP.2MM</v>
          </cell>
          <cell r="C577" t="str">
            <v>M2</v>
          </cell>
          <cell r="D577">
            <v>97.152508690000005</v>
          </cell>
          <cell r="E577" t="str">
            <v>ND</v>
          </cell>
        </row>
        <row r="578">
          <cell r="A578">
            <v>30599</v>
          </cell>
          <cell r="B578" t="str">
            <v>CHAPA DE ALUMINIO PERFURADA - ESP.2MM</v>
          </cell>
          <cell r="C578" t="str">
            <v>M2</v>
          </cell>
          <cell r="D578">
            <v>97.152508690000005</v>
          </cell>
          <cell r="E578" t="str">
            <v>ND</v>
          </cell>
        </row>
        <row r="579">
          <cell r="A579">
            <v>30601</v>
          </cell>
          <cell r="B579" t="str">
            <v>BATENTE CH.20 (BATENTACO) 1FL.S/BAND.</v>
          </cell>
          <cell r="C579" t="str">
            <v>JG</v>
          </cell>
          <cell r="D579">
            <v>66</v>
          </cell>
          <cell r="E579" t="str">
            <v>ND</v>
          </cell>
        </row>
        <row r="580">
          <cell r="A580">
            <v>30602</v>
          </cell>
          <cell r="B580" t="str">
            <v>BATENTE CH.20 (BATENTACO) 2FL.S/BAND.</v>
          </cell>
          <cell r="C580" t="str">
            <v>JG</v>
          </cell>
          <cell r="D580">
            <v>66</v>
          </cell>
          <cell r="E580" t="str">
            <v>ND</v>
          </cell>
        </row>
        <row r="581">
          <cell r="A581">
            <v>30603</v>
          </cell>
          <cell r="B581" t="str">
            <v>BATENTE CH.20 (BATENTACO) 1 OU 2FL.C/BAND</v>
          </cell>
          <cell r="C581" t="str">
            <v>JG</v>
          </cell>
          <cell r="D581">
            <v>66</v>
          </cell>
          <cell r="E581" t="str">
            <v>ND</v>
          </cell>
        </row>
        <row r="582">
          <cell r="A582">
            <v>30650</v>
          </cell>
          <cell r="B582" t="str">
            <v>BATENTE DE ALUMINIO P/DIVISORIA GRANILITE</v>
          </cell>
          <cell r="C582" t="str">
            <v>JG</v>
          </cell>
          <cell r="D582">
            <v>124.46314340000001</v>
          </cell>
          <cell r="E582" t="str">
            <v>ND</v>
          </cell>
        </row>
        <row r="583">
          <cell r="A583">
            <v>30670</v>
          </cell>
          <cell r="B583" t="str">
            <v>PORTA CORTA-FOGO, COLOCADA (LARG:0,90M/ALT:2,10M/ISOLACAO: 90MIN)</v>
          </cell>
          <cell r="C583" t="str">
            <v>UN</v>
          </cell>
          <cell r="D583">
            <v>403</v>
          </cell>
          <cell r="E583" t="str">
            <v>ND</v>
          </cell>
        </row>
        <row r="584">
          <cell r="A584">
            <v>30701</v>
          </cell>
          <cell r="B584" t="str">
            <v>GRADIL FER.ELETROF.GALV.C/# 62X132MM MONT. CD165MM S/PINT</v>
          </cell>
          <cell r="C584" t="str">
            <v>M2</v>
          </cell>
          <cell r="D584">
            <v>170.88142869999999</v>
          </cell>
          <cell r="E584" t="str">
            <v>ND</v>
          </cell>
        </row>
        <row r="585">
          <cell r="A585">
            <v>30702</v>
          </cell>
          <cell r="B585" t="str">
            <v>GRADIL FER.ELETROF.GALV.C/# 62X132MM MONT.CD 165MM C/PINT</v>
          </cell>
          <cell r="C585" t="str">
            <v>M2</v>
          </cell>
          <cell r="D585">
            <v>212.5211128</v>
          </cell>
          <cell r="E585" t="str">
            <v>ND</v>
          </cell>
        </row>
        <row r="586">
          <cell r="A586">
            <v>30740</v>
          </cell>
          <cell r="B586" t="str">
            <v>PORTAO FER.ELETROF.GALV.C/# 62X132MM - 1FL ABRIR S/PINT</v>
          </cell>
          <cell r="C586" t="str">
            <v>M2</v>
          </cell>
          <cell r="D586">
            <v>207.691855</v>
          </cell>
          <cell r="E586" t="str">
            <v>ND</v>
          </cell>
        </row>
        <row r="587">
          <cell r="A587">
            <v>30741</v>
          </cell>
          <cell r="B587" t="str">
            <v>PORTAO FER.ELETROF.GALV.C/# 62X132MM - 1FL ABRIR C/ C/PINT.E</v>
          </cell>
          <cell r="C587" t="str">
            <v>M2</v>
          </cell>
          <cell r="D587">
            <v>227.954475</v>
          </cell>
          <cell r="E587" t="str">
            <v>ND</v>
          </cell>
        </row>
        <row r="588">
          <cell r="A588">
            <v>30742</v>
          </cell>
          <cell r="B588" t="str">
            <v>PORTAO FER.ELETROF.GALV.C/# 62X132MM - 2 FL ABRIR S/PINT</v>
          </cell>
          <cell r="C588" t="str">
            <v>M2</v>
          </cell>
          <cell r="D588">
            <v>207.691855</v>
          </cell>
          <cell r="E588" t="str">
            <v>ND</v>
          </cell>
        </row>
        <row r="589">
          <cell r="A589">
            <v>30743</v>
          </cell>
          <cell r="B589" t="str">
            <v>PORTAO FER.ELETROF.GALV.C/# 62X132MM - 2 FL ABRIR C/PINT</v>
          </cell>
          <cell r="C589" t="str">
            <v>M2</v>
          </cell>
          <cell r="D589">
            <v>227.954475</v>
          </cell>
          <cell r="E589" t="str">
            <v>ND</v>
          </cell>
        </row>
        <row r="590">
          <cell r="A590">
            <v>30744</v>
          </cell>
          <cell r="B590" t="str">
            <v>PORTAO FER.ELETROF.GALV.C/# 62X132MM - CORRER S/PINTURA</v>
          </cell>
          <cell r="C590" t="str">
            <v>M2</v>
          </cell>
          <cell r="D590">
            <v>217.82316499999999</v>
          </cell>
          <cell r="E590" t="str">
            <v>ND</v>
          </cell>
        </row>
        <row r="591">
          <cell r="A591">
            <v>30745</v>
          </cell>
          <cell r="B591" t="str">
            <v>PORTAO FER.ELETROF.GALV.C/#62X132MM -  CORRER C/PINT.ELETR</v>
          </cell>
          <cell r="C591" t="str">
            <v>M2</v>
          </cell>
          <cell r="D591">
            <v>253.28274999999999</v>
          </cell>
          <cell r="E591" t="str">
            <v>ND</v>
          </cell>
        </row>
        <row r="592">
          <cell r="A592">
            <v>31001</v>
          </cell>
          <cell r="B592" t="str">
            <v>BORBOLETA PARA JANELA</v>
          </cell>
          <cell r="C592" t="str">
            <v>UN</v>
          </cell>
          <cell r="D592">
            <v>24.93</v>
          </cell>
          <cell r="E592" t="str">
            <v>ND</v>
          </cell>
        </row>
        <row r="593">
          <cell r="A593">
            <v>31002</v>
          </cell>
          <cell r="B593" t="str">
            <v>CADEADO DE LATAO - 25MM 70G</v>
          </cell>
          <cell r="C593" t="str">
            <v>UN</v>
          </cell>
          <cell r="D593">
            <v>7.2459129119999997</v>
          </cell>
          <cell r="E593" t="str">
            <v>ND</v>
          </cell>
        </row>
        <row r="594">
          <cell r="A594">
            <v>31004</v>
          </cell>
          <cell r="B594" t="str">
            <v>CADEADO DE LATAO - 30MM 105G</v>
          </cell>
          <cell r="C594" t="str">
            <v>UN</v>
          </cell>
          <cell r="D594">
            <v>8.1779934319999992</v>
          </cell>
          <cell r="E594" t="str">
            <v>ND</v>
          </cell>
        </row>
        <row r="595">
          <cell r="A595">
            <v>31006</v>
          </cell>
          <cell r="B595" t="str">
            <v>CADEADO DE LATAO - 35MM 140G</v>
          </cell>
          <cell r="C595" t="str">
            <v>UN</v>
          </cell>
          <cell r="D595">
            <v>10.297463479999999</v>
          </cell>
          <cell r="E595" t="str">
            <v>ND</v>
          </cell>
        </row>
        <row r="596">
          <cell r="A596">
            <v>31007</v>
          </cell>
          <cell r="B596" t="str">
            <v>CREMONA COM VARETA DE FERRO</v>
          </cell>
          <cell r="C596" t="str">
            <v>JG</v>
          </cell>
          <cell r="D596">
            <v>45.386000000000003</v>
          </cell>
          <cell r="E596" t="str">
            <v>ND</v>
          </cell>
        </row>
        <row r="597">
          <cell r="A597">
            <v>31008</v>
          </cell>
          <cell r="B597" t="str">
            <v>DOBRADICA - ACO LAM. C/ANEIS 3 1/2X3-</v>
          </cell>
          <cell r="C597" t="str">
            <v>UN</v>
          </cell>
          <cell r="D597">
            <v>11.446</v>
          </cell>
          <cell r="E597" t="str">
            <v>ND</v>
          </cell>
        </row>
        <row r="598">
          <cell r="A598">
            <v>31010</v>
          </cell>
          <cell r="B598" t="str">
            <v>DOBRADICA - ACO LAM. REFORC 3 1/2X3</v>
          </cell>
          <cell r="C598" t="str">
            <v>UN</v>
          </cell>
          <cell r="D598">
            <v>8.6946902420000001</v>
          </cell>
          <cell r="E598" t="str">
            <v>ND</v>
          </cell>
        </row>
        <row r="599">
          <cell r="A599">
            <v>31012</v>
          </cell>
          <cell r="B599" t="str">
            <v>DOBRADICA - ACO LAMINADO 3 1/2X3-</v>
          </cell>
          <cell r="C599" t="str">
            <v>UN</v>
          </cell>
          <cell r="D599">
            <v>4.9066000000000001</v>
          </cell>
          <cell r="E599" t="str">
            <v>ND</v>
          </cell>
        </row>
        <row r="600">
          <cell r="A600">
            <v>31014</v>
          </cell>
          <cell r="B600" t="str">
            <v>DOBRADICA ACO LAMINADO 3X3-</v>
          </cell>
          <cell r="C600" t="str">
            <v>UN</v>
          </cell>
          <cell r="D600">
            <v>6.4070404439999997</v>
          </cell>
          <cell r="E600" t="str">
            <v>ND</v>
          </cell>
        </row>
        <row r="601">
          <cell r="A601">
            <v>31015</v>
          </cell>
          <cell r="B601" t="str">
            <v>DOBRADICA DE LATAO DE 2 1/2"X 2"REFOR.</v>
          </cell>
          <cell r="C601" t="str">
            <v>UN</v>
          </cell>
          <cell r="D601">
            <v>3.9491846380000002</v>
          </cell>
          <cell r="E601" t="str">
            <v>ND</v>
          </cell>
        </row>
        <row r="602">
          <cell r="A602">
            <v>31016</v>
          </cell>
          <cell r="B602" t="str">
            <v>ENTRADA PARA CHAVE GORGE - DIAM.45MM</v>
          </cell>
          <cell r="C602" t="str">
            <v>PR</v>
          </cell>
          <cell r="D602">
            <v>6.51443233</v>
          </cell>
          <cell r="E602" t="str">
            <v>ND</v>
          </cell>
        </row>
        <row r="603">
          <cell r="A603">
            <v>31017</v>
          </cell>
          <cell r="B603" t="str">
            <v>FERRAGEM PARA PORTAO DE TAPUME</v>
          </cell>
          <cell r="C603" t="str">
            <v>KG</v>
          </cell>
          <cell r="D603">
            <v>5.0199999999999996</v>
          </cell>
          <cell r="E603" t="str">
            <v>ND</v>
          </cell>
        </row>
        <row r="604">
          <cell r="A604">
            <v>31018</v>
          </cell>
          <cell r="B604" t="str">
            <v>ESPELHO RETANGULAR DE LATAO CROMADO</v>
          </cell>
          <cell r="C604" t="str">
            <v>PR</v>
          </cell>
          <cell r="D604">
            <v>23.028467630000002</v>
          </cell>
          <cell r="E604" t="str">
            <v>ND</v>
          </cell>
        </row>
        <row r="605">
          <cell r="A605">
            <v>31020</v>
          </cell>
          <cell r="B605" t="str">
            <v>FECHADURA CILINDRO - 50 LINGUETA 55MM</v>
          </cell>
          <cell r="C605" t="str">
            <v>UN</v>
          </cell>
          <cell r="D605">
            <v>36.234999999999999</v>
          </cell>
          <cell r="E605" t="str">
            <v>ND</v>
          </cell>
        </row>
        <row r="606">
          <cell r="A606">
            <v>31022</v>
          </cell>
          <cell r="B606" t="str">
            <v>FECHADURA CILINDRO - BICO PAPAG  23MM</v>
          </cell>
          <cell r="C606" t="str">
            <v>UN</v>
          </cell>
          <cell r="D606">
            <v>34.328930800000002</v>
          </cell>
          <cell r="E606" t="str">
            <v>ND</v>
          </cell>
        </row>
        <row r="607">
          <cell r="A607">
            <v>31024</v>
          </cell>
          <cell r="B607" t="str">
            <v>FECHADURA CILINDRO - CAIXA RASA 25MM</v>
          </cell>
          <cell r="C607" t="str">
            <v>UN</v>
          </cell>
          <cell r="D607">
            <v>45.953595900000003</v>
          </cell>
          <cell r="E607" t="str">
            <v>ND</v>
          </cell>
        </row>
        <row r="608">
          <cell r="A608">
            <v>31026</v>
          </cell>
          <cell r="B608" t="str">
            <v>FECHADURA CILINDRO - LEVE 55MM</v>
          </cell>
          <cell r="C608" t="str">
            <v>UN</v>
          </cell>
          <cell r="D608">
            <v>44.371085280000003</v>
          </cell>
          <cell r="E608" t="str">
            <v>ND</v>
          </cell>
        </row>
        <row r="609">
          <cell r="A609">
            <v>31028</v>
          </cell>
          <cell r="B609" t="str">
            <v>FECHADURA CILINDRO - REFORCADA 55MM</v>
          </cell>
          <cell r="C609" t="str">
            <v>UN</v>
          </cell>
          <cell r="D609">
            <v>107.4850941</v>
          </cell>
          <cell r="E609" t="str">
            <v>ND</v>
          </cell>
        </row>
        <row r="610">
          <cell r="A610">
            <v>31030</v>
          </cell>
          <cell r="B610" t="str">
            <v>FECHADURA GORGE - 50 LINGUETA 55MM</v>
          </cell>
          <cell r="C610" t="str">
            <v>UN</v>
          </cell>
          <cell r="D610">
            <v>35.216433559999999</v>
          </cell>
          <cell r="E610" t="str">
            <v>ND</v>
          </cell>
        </row>
        <row r="611">
          <cell r="A611">
            <v>31032</v>
          </cell>
          <cell r="B611" t="str">
            <v>FECHADURA GORGE - 55MM</v>
          </cell>
          <cell r="C611" t="str">
            <v>UN</v>
          </cell>
          <cell r="D611">
            <v>41.017621669999997</v>
          </cell>
          <cell r="E611" t="str">
            <v>ND</v>
          </cell>
        </row>
        <row r="612">
          <cell r="A612">
            <v>31034</v>
          </cell>
          <cell r="B612" t="str">
            <v>FECHADURA SO TRICO - 55MM</v>
          </cell>
          <cell r="C612" t="str">
            <v>UN</v>
          </cell>
          <cell r="D612">
            <v>25.166174040000001</v>
          </cell>
          <cell r="E612" t="str">
            <v>ND</v>
          </cell>
        </row>
        <row r="613">
          <cell r="A613">
            <v>31036</v>
          </cell>
          <cell r="B613" t="str">
            <v>FECHADURA TIPO TRANQUETA - 45MM</v>
          </cell>
          <cell r="C613" t="str">
            <v>UN</v>
          </cell>
          <cell r="D613">
            <v>37.785733780000001</v>
          </cell>
          <cell r="E613" t="str">
            <v>ND</v>
          </cell>
        </row>
        <row r="614">
          <cell r="A614">
            <v>31038</v>
          </cell>
          <cell r="B614" t="str">
            <v>FECHADURA TRANQUETA E TRINCO - 55MM</v>
          </cell>
          <cell r="C614" t="str">
            <v>UN</v>
          </cell>
          <cell r="D614">
            <v>40.586027860000002</v>
          </cell>
          <cell r="E614" t="str">
            <v>ND</v>
          </cell>
        </row>
        <row r="615">
          <cell r="A615">
            <v>31039</v>
          </cell>
          <cell r="B615" t="str">
            <v>FECHADURA YALE P/ QUADRO DE DISTRIBUICAO</v>
          </cell>
          <cell r="C615" t="str">
            <v>UN</v>
          </cell>
          <cell r="D615">
            <v>8.1303762749999997</v>
          </cell>
          <cell r="E615" t="str">
            <v>ND</v>
          </cell>
        </row>
        <row r="616">
          <cell r="A616">
            <v>31040</v>
          </cell>
          <cell r="B616" t="str">
            <v>FECHO DE SEGURANCA - 5/8-X70MM</v>
          </cell>
          <cell r="C616" t="str">
            <v>UN</v>
          </cell>
          <cell r="D616">
            <v>23.846570910000001</v>
          </cell>
          <cell r="E616" t="str">
            <v>ND</v>
          </cell>
        </row>
        <row r="617">
          <cell r="A617">
            <v>31042</v>
          </cell>
          <cell r="B617" t="str">
            <v>FECHO LONGO P/PORTA 2FL - 3/4-200MM</v>
          </cell>
          <cell r="C617" t="str">
            <v>UN</v>
          </cell>
          <cell r="D617">
            <v>33.65</v>
          </cell>
          <cell r="E617" t="str">
            <v>ND</v>
          </cell>
        </row>
        <row r="618">
          <cell r="A618">
            <v>31044</v>
          </cell>
          <cell r="B618" t="str">
            <v>FECHO SEMI-EMBUTIDO -UNHA- - 1X21/2-</v>
          </cell>
          <cell r="C618" t="str">
            <v>UN</v>
          </cell>
          <cell r="D618">
            <v>33.299999999999997</v>
          </cell>
          <cell r="E618" t="str">
            <v>ND</v>
          </cell>
        </row>
        <row r="619">
          <cell r="A619">
            <v>31046</v>
          </cell>
          <cell r="B619" t="str">
            <v>PUXADOR DE ALCA - 50X200MM</v>
          </cell>
          <cell r="C619" t="str">
            <v>UN</v>
          </cell>
          <cell r="D619">
            <v>41.963886019999997</v>
          </cell>
          <cell r="E619" t="str">
            <v>ND</v>
          </cell>
        </row>
        <row r="620">
          <cell r="A620">
            <v>31048</v>
          </cell>
          <cell r="B620" t="str">
            <v>MACANETA DE LATAO CROMADO</v>
          </cell>
          <cell r="C620" t="str">
            <v>PR</v>
          </cell>
          <cell r="D620">
            <v>30.089990700000001</v>
          </cell>
          <cell r="E620" t="str">
            <v>ND</v>
          </cell>
        </row>
        <row r="621">
          <cell r="A621">
            <v>31050</v>
          </cell>
          <cell r="B621" t="str">
            <v>MOLA FECHA-PORTA - TIPO LEVE</v>
          </cell>
          <cell r="C621" t="str">
            <v>UN</v>
          </cell>
          <cell r="D621">
            <v>119.57985189999999</v>
          </cell>
          <cell r="E621" t="str">
            <v>ND</v>
          </cell>
        </row>
        <row r="622">
          <cell r="A622">
            <v>31052</v>
          </cell>
          <cell r="B622" t="str">
            <v>MOLA FECHA-PORTA - TIPO PESADO</v>
          </cell>
          <cell r="C622" t="str">
            <v>UN</v>
          </cell>
          <cell r="D622">
            <v>201.77517</v>
          </cell>
          <cell r="E622" t="str">
            <v>ND</v>
          </cell>
        </row>
        <row r="623">
          <cell r="A623">
            <v>31054</v>
          </cell>
          <cell r="B623" t="str">
            <v>MOLA VAI-E-VEM DE TOPO</v>
          </cell>
          <cell r="C623" t="str">
            <v>UN</v>
          </cell>
          <cell r="D623">
            <v>96.835060979999994</v>
          </cell>
          <cell r="E623" t="str">
            <v>ND</v>
          </cell>
        </row>
        <row r="624">
          <cell r="A624">
            <v>31056</v>
          </cell>
          <cell r="B624" t="str">
            <v>PORTA CADEADO DE FERRO - 60MM 25G</v>
          </cell>
          <cell r="C624" t="str">
            <v>UN</v>
          </cell>
          <cell r="D624">
            <v>1.8175570139999999</v>
          </cell>
          <cell r="E624" t="str">
            <v>ND</v>
          </cell>
        </row>
        <row r="625">
          <cell r="A625">
            <v>31058</v>
          </cell>
          <cell r="B625" t="str">
            <v>PORTA CADEADO DE FERRO - 90MM 115G</v>
          </cell>
          <cell r="C625" t="str">
            <v>UN</v>
          </cell>
          <cell r="D625">
            <v>2.9634081750000001</v>
          </cell>
          <cell r="E625" t="str">
            <v>ND</v>
          </cell>
        </row>
        <row r="626">
          <cell r="A626">
            <v>31060</v>
          </cell>
          <cell r="B626" t="str">
            <v>PRENDEDOR DE PORTA</v>
          </cell>
          <cell r="C626" t="str">
            <v>UN</v>
          </cell>
          <cell r="D626">
            <v>8.17</v>
          </cell>
          <cell r="E626" t="str">
            <v>ND</v>
          </cell>
        </row>
        <row r="627">
          <cell r="A627">
            <v>31061</v>
          </cell>
          <cell r="B627" t="str">
            <v>PUXADOR ENGATE ALUM. -BICO PAPAGAIO-</v>
          </cell>
          <cell r="C627" t="str">
            <v>UN</v>
          </cell>
          <cell r="D627">
            <v>6.43338185</v>
          </cell>
          <cell r="E627" t="str">
            <v>ND</v>
          </cell>
        </row>
        <row r="628">
          <cell r="A628">
            <v>31062</v>
          </cell>
          <cell r="B628" t="str">
            <v>PUXADOR TIPO CONCHA</v>
          </cell>
          <cell r="C628" t="str">
            <v>PR</v>
          </cell>
          <cell r="D628">
            <v>5.0605893450000003</v>
          </cell>
          <cell r="E628" t="str">
            <v>ND</v>
          </cell>
        </row>
        <row r="629">
          <cell r="A629">
            <v>31063</v>
          </cell>
          <cell r="B629" t="str">
            <v>PUXADOR ENGATE LATAO P/CAIXILHO CORRER</v>
          </cell>
          <cell r="C629" t="str">
            <v>UN</v>
          </cell>
          <cell r="D629">
            <v>56.735335999999997</v>
          </cell>
          <cell r="E629" t="str">
            <v>ND</v>
          </cell>
        </row>
        <row r="630">
          <cell r="A630">
            <v>31064</v>
          </cell>
          <cell r="B630" t="str">
            <v>PUXADOR TIPO COPO</v>
          </cell>
          <cell r="C630" t="str">
            <v>UN</v>
          </cell>
          <cell r="D630">
            <v>6.07</v>
          </cell>
          <cell r="E630" t="str">
            <v>ND</v>
          </cell>
        </row>
        <row r="631">
          <cell r="A631">
            <v>31066</v>
          </cell>
          <cell r="B631" t="str">
            <v>ROSETA DE LATAO CROMADO - DIAM.45MM</v>
          </cell>
          <cell r="C631" t="str">
            <v>PR</v>
          </cell>
          <cell r="D631">
            <v>6.4705299869999999</v>
          </cell>
          <cell r="E631" t="str">
            <v>ND</v>
          </cell>
        </row>
        <row r="632">
          <cell r="A632">
            <v>31068</v>
          </cell>
          <cell r="B632" t="str">
            <v>TARGETA LIVRE-OCUPADO - 60X65MM</v>
          </cell>
          <cell r="C632" t="str">
            <v>UN</v>
          </cell>
          <cell r="D632">
            <v>34.197499999999998</v>
          </cell>
          <cell r="E632" t="str">
            <v>ND</v>
          </cell>
        </row>
        <row r="633">
          <cell r="A633">
            <v>31070</v>
          </cell>
          <cell r="B633" t="str">
            <v>TRANQUETA P/FECHADURA DE SANITARIO</v>
          </cell>
          <cell r="C633" t="str">
            <v>JG</v>
          </cell>
          <cell r="D633">
            <v>13.51922006</v>
          </cell>
          <cell r="E633" t="str">
            <v>ND</v>
          </cell>
        </row>
        <row r="634">
          <cell r="A634">
            <v>31076</v>
          </cell>
          <cell r="B634" t="str">
            <v>ALAVANCA LATAO CROM.P/CAIXILHO BASC.</v>
          </cell>
          <cell r="C634" t="str">
            <v>UN</v>
          </cell>
          <cell r="D634">
            <v>6.8892908000000004</v>
          </cell>
          <cell r="E634" t="str">
            <v>ND</v>
          </cell>
        </row>
        <row r="635">
          <cell r="A635">
            <v>31077</v>
          </cell>
          <cell r="B635" t="str">
            <v>BRACO DE ALAVANCA DE ALUMINIO</v>
          </cell>
          <cell r="C635" t="str">
            <v>UN</v>
          </cell>
          <cell r="D635">
            <v>6.8892908000000004</v>
          </cell>
          <cell r="E635" t="str">
            <v>ND</v>
          </cell>
        </row>
        <row r="636">
          <cell r="A636">
            <v>31078</v>
          </cell>
          <cell r="B636" t="str">
            <v>BRACO DE ALAVANCA DE FERRO</v>
          </cell>
          <cell r="C636" t="str">
            <v>M</v>
          </cell>
          <cell r="D636">
            <v>6.8892908000000004</v>
          </cell>
          <cell r="E636" t="str">
            <v>ND</v>
          </cell>
        </row>
        <row r="637">
          <cell r="A637">
            <v>31080</v>
          </cell>
          <cell r="B637" t="str">
            <v>VARETA PARA CREMONA</v>
          </cell>
          <cell r="C637" t="str">
            <v>UN</v>
          </cell>
          <cell r="D637">
            <v>12.1557</v>
          </cell>
          <cell r="E637" t="str">
            <v>ND</v>
          </cell>
        </row>
        <row r="638">
          <cell r="A638">
            <v>31085</v>
          </cell>
          <cell r="B638" t="str">
            <v>LEVANTADOR</v>
          </cell>
          <cell r="C638" t="str">
            <v>UN</v>
          </cell>
          <cell r="D638">
            <v>5.8869999999999996</v>
          </cell>
          <cell r="E638" t="str">
            <v>ND</v>
          </cell>
        </row>
        <row r="639">
          <cell r="A639">
            <v>31090</v>
          </cell>
          <cell r="B639" t="str">
            <v>TRILHO TIPO STANLEY</v>
          </cell>
          <cell r="C639" t="str">
            <v>M</v>
          </cell>
          <cell r="D639">
            <v>16.666004950000001</v>
          </cell>
          <cell r="E639" t="str">
            <v>ND</v>
          </cell>
        </row>
        <row r="640">
          <cell r="A640">
            <v>31091</v>
          </cell>
          <cell r="B640" t="str">
            <v>ROLDANA P/PORTA DE CORRER</v>
          </cell>
          <cell r="C640" t="str">
            <v>UN</v>
          </cell>
          <cell r="D640">
            <v>4.052524</v>
          </cell>
          <cell r="E640" t="str">
            <v>ND</v>
          </cell>
        </row>
        <row r="641">
          <cell r="A641">
            <v>31092</v>
          </cell>
          <cell r="B641" t="str">
            <v>PINO GUIA LATAO D= 8MM</v>
          </cell>
          <cell r="C641" t="str">
            <v>UN</v>
          </cell>
          <cell r="D641">
            <v>6.9374145230000002</v>
          </cell>
          <cell r="E641" t="str">
            <v>ND</v>
          </cell>
        </row>
        <row r="642">
          <cell r="A642">
            <v>31093</v>
          </cell>
          <cell r="B642" t="str">
            <v>TRILHO -U- LATAO 10X10MM</v>
          </cell>
          <cell r="C642" t="str">
            <v>M</v>
          </cell>
          <cell r="D642">
            <v>7.3226857279999997</v>
          </cell>
          <cell r="E642" t="str">
            <v>ND</v>
          </cell>
        </row>
        <row r="643">
          <cell r="A643">
            <v>31094</v>
          </cell>
          <cell r="B643" t="str">
            <v>TRILHO -U- DE LATAO 12X12MM</v>
          </cell>
          <cell r="C643" t="str">
            <v>M</v>
          </cell>
          <cell r="D643">
            <v>7.4887266419999996</v>
          </cell>
          <cell r="E643" t="str">
            <v>ND</v>
          </cell>
        </row>
        <row r="644">
          <cell r="A644">
            <v>31095</v>
          </cell>
          <cell r="B644" t="str">
            <v>BARRA ANTI-PANICO PARA PORTA 1 FOLHA - COLOCADA</v>
          </cell>
          <cell r="C644" t="str">
            <v>UN</v>
          </cell>
          <cell r="D644">
            <v>293.33</v>
          </cell>
          <cell r="E644" t="str">
            <v>ND</v>
          </cell>
        </row>
        <row r="645">
          <cell r="A645">
            <v>31166</v>
          </cell>
          <cell r="B645" t="str">
            <v>ESCADA MARINHEIRO DE FERRO PERFILADO DP-01</v>
          </cell>
          <cell r="C645" t="str">
            <v>M</v>
          </cell>
          <cell r="D645">
            <v>111.410639</v>
          </cell>
          <cell r="E645" t="str">
            <v>ND</v>
          </cell>
        </row>
        <row r="646">
          <cell r="A646">
            <v>31167</v>
          </cell>
          <cell r="B646" t="str">
            <v>ESC. MARIN. FERRO PERFILADO C/ GUARDA CORPO</v>
          </cell>
          <cell r="C646" t="str">
            <v>M</v>
          </cell>
          <cell r="D646">
            <v>238.52902979999999</v>
          </cell>
          <cell r="E646" t="str">
            <v>ND</v>
          </cell>
        </row>
        <row r="647">
          <cell r="A647">
            <v>31168</v>
          </cell>
          <cell r="B647" t="str">
            <v>ESC. COMPL. P/ESC. MARIN. DE FERRO PERFILAD</v>
          </cell>
          <cell r="C647" t="str">
            <v>M</v>
          </cell>
          <cell r="D647">
            <v>111.410639</v>
          </cell>
          <cell r="E647" t="str">
            <v>ND</v>
          </cell>
        </row>
        <row r="648">
          <cell r="A648">
            <v>31505</v>
          </cell>
          <cell r="B648" t="str">
            <v>AZULEJO BRANCO 15X15CM</v>
          </cell>
          <cell r="C648" t="str">
            <v>M2</v>
          </cell>
          <cell r="D648">
            <v>13.263299999999999</v>
          </cell>
          <cell r="E648" t="str">
            <v>ND</v>
          </cell>
        </row>
        <row r="649">
          <cell r="A649">
            <v>31506</v>
          </cell>
          <cell r="B649" t="str">
            <v>AZULEJO BRANCO 20X20CM</v>
          </cell>
          <cell r="C649" t="str">
            <v>M2</v>
          </cell>
          <cell r="D649">
            <v>20.742844089999998</v>
          </cell>
          <cell r="E649" t="str">
            <v>ND</v>
          </cell>
        </row>
        <row r="650">
          <cell r="A650">
            <v>31511</v>
          </cell>
          <cell r="B650" t="str">
            <v>AZULEJO COLORIDO 20X20CM</v>
          </cell>
          <cell r="C650" t="str">
            <v>M2</v>
          </cell>
          <cell r="D650">
            <v>24.388089430000001</v>
          </cell>
          <cell r="E650" t="str">
            <v>ND</v>
          </cell>
        </row>
        <row r="651">
          <cell r="A651">
            <v>31530</v>
          </cell>
          <cell r="B651" t="str">
            <v>PASTILHA DE PORCELANA FOSCA  - 3/4-</v>
          </cell>
          <cell r="C651" t="str">
            <v>M2</v>
          </cell>
          <cell r="D651">
            <v>71.603300000000004</v>
          </cell>
          <cell r="E651" t="str">
            <v>ND</v>
          </cell>
        </row>
        <row r="652">
          <cell r="A652">
            <v>31535</v>
          </cell>
          <cell r="B652" t="str">
            <v>PASTILHA DE VIDRO - 2X2CM</v>
          </cell>
          <cell r="C652" t="str">
            <v>M2</v>
          </cell>
          <cell r="D652">
            <v>120.88</v>
          </cell>
          <cell r="E652" t="str">
            <v>ND</v>
          </cell>
        </row>
        <row r="653">
          <cell r="A653">
            <v>32055</v>
          </cell>
          <cell r="B653" t="str">
            <v>REV.P.MINEIRA C/ACAB.RUSTICO IRREGULAR</v>
          </cell>
          <cell r="C653" t="str">
            <v>M2</v>
          </cell>
          <cell r="D653">
            <v>52.345101669999998</v>
          </cell>
          <cell r="E653" t="str">
            <v>ND</v>
          </cell>
        </row>
        <row r="654">
          <cell r="A654">
            <v>32060</v>
          </cell>
          <cell r="B654" t="str">
            <v>REV.P.MINEIRA C/ACAB.RUSTICO REGULAR</v>
          </cell>
          <cell r="C654" t="str">
            <v>M2</v>
          </cell>
          <cell r="D654">
            <v>83.752162670000004</v>
          </cell>
          <cell r="E654" t="str">
            <v>ND</v>
          </cell>
        </row>
        <row r="655">
          <cell r="A655">
            <v>32510</v>
          </cell>
          <cell r="B655" t="str">
            <v>LAMBRI MAD.MACICA - CEDRO/IMB</v>
          </cell>
          <cell r="C655" t="str">
            <v>M2</v>
          </cell>
          <cell r="D655">
            <v>20.211963449999999</v>
          </cell>
          <cell r="E655" t="str">
            <v>ND</v>
          </cell>
        </row>
        <row r="656">
          <cell r="A656">
            <v>32520</v>
          </cell>
          <cell r="B656" t="str">
            <v>LAMINADO MELAMINICO FOSCO - 1.3MM</v>
          </cell>
          <cell r="C656" t="str">
            <v>M2</v>
          </cell>
          <cell r="D656">
            <v>18.25</v>
          </cell>
          <cell r="E656" t="str">
            <v>ND</v>
          </cell>
        </row>
        <row r="657">
          <cell r="A657">
            <v>32530</v>
          </cell>
          <cell r="B657" t="str">
            <v>LAMINADO MELAMINICO FOSCO - 1MM</v>
          </cell>
          <cell r="C657" t="str">
            <v>M2</v>
          </cell>
          <cell r="D657">
            <v>12.713697590000001</v>
          </cell>
          <cell r="E657" t="str">
            <v>ND</v>
          </cell>
        </row>
        <row r="658">
          <cell r="A658">
            <v>32535</v>
          </cell>
          <cell r="B658" t="str">
            <v>LAMINADO MELAMINICO FOSCO; 1;3MM TIPO LOUSA</v>
          </cell>
          <cell r="C658" t="str">
            <v>M2</v>
          </cell>
          <cell r="D658">
            <v>19.607272729999998</v>
          </cell>
          <cell r="E658" t="str">
            <v>ND</v>
          </cell>
        </row>
        <row r="659">
          <cell r="A659">
            <v>32536</v>
          </cell>
          <cell r="B659" t="str">
            <v>LAM.MELAM.FOSCO; 1;3MM TIP.LOUSA QUADRICUL.</v>
          </cell>
          <cell r="C659" t="str">
            <v>M2</v>
          </cell>
          <cell r="D659">
            <v>19.607272729999998</v>
          </cell>
          <cell r="E659" t="str">
            <v>ND</v>
          </cell>
        </row>
        <row r="660">
          <cell r="A660">
            <v>33005</v>
          </cell>
          <cell r="B660" t="str">
            <v>CANTONEIRA DE ALUMINIO PARA AZULEJOS</v>
          </cell>
          <cell r="C660" t="str">
            <v>M</v>
          </cell>
          <cell r="D660">
            <v>2.0299999999999998</v>
          </cell>
          <cell r="E660" t="str">
            <v>ND</v>
          </cell>
        </row>
        <row r="661">
          <cell r="A661">
            <v>33010</v>
          </cell>
          <cell r="B661" t="str">
            <v>CANTONEIRA DE CHAPA GALVANIZADA N.24</v>
          </cell>
          <cell r="C661" t="str">
            <v>M</v>
          </cell>
          <cell r="D661">
            <v>3.377103333</v>
          </cell>
          <cell r="E661" t="str">
            <v>ND</v>
          </cell>
        </row>
        <row r="662">
          <cell r="A662">
            <v>33020</v>
          </cell>
          <cell r="B662" t="str">
            <v>CANTONEIRA PERFIL -Y- DE ALUMINIO</v>
          </cell>
          <cell r="C662" t="str">
            <v>M</v>
          </cell>
          <cell r="D662">
            <v>1.41</v>
          </cell>
          <cell r="E662" t="str">
            <v>ND</v>
          </cell>
        </row>
        <row r="663">
          <cell r="A663">
            <v>33025</v>
          </cell>
          <cell r="B663" t="str">
            <v>GUARNICAO DE ALUMINIO - 2X1/8-</v>
          </cell>
          <cell r="C663" t="str">
            <v>M</v>
          </cell>
          <cell r="D663">
            <v>6.28</v>
          </cell>
          <cell r="E663" t="str">
            <v>ND</v>
          </cell>
        </row>
        <row r="664">
          <cell r="A664">
            <v>33030</v>
          </cell>
          <cell r="B664" t="str">
            <v>GUARNICAO DE CEDRO - 5X1CM</v>
          </cell>
          <cell r="C664" t="str">
            <v>M</v>
          </cell>
          <cell r="D664">
            <v>10.7</v>
          </cell>
          <cell r="E664" t="str">
            <v>ND</v>
          </cell>
        </row>
        <row r="665">
          <cell r="A665">
            <v>33050</v>
          </cell>
          <cell r="B665" t="str">
            <v>MATA-JUNTA P/LAMIN.MELAM. - ALUMINIO</v>
          </cell>
          <cell r="C665" t="str">
            <v>M</v>
          </cell>
          <cell r="D665">
            <v>8.2266237199999992</v>
          </cell>
          <cell r="E665" t="str">
            <v>ND</v>
          </cell>
        </row>
        <row r="666">
          <cell r="A666">
            <v>33052</v>
          </cell>
          <cell r="B666" t="str">
            <v>BATE MACAS EM LAMINADO COM MIOLO ESTRUTURAL</v>
          </cell>
          <cell r="C666" t="str">
            <v>M</v>
          </cell>
          <cell r="D666">
            <v>50.656550000000003</v>
          </cell>
          <cell r="E666" t="str">
            <v>ND</v>
          </cell>
        </row>
        <row r="667">
          <cell r="A667">
            <v>33053</v>
          </cell>
          <cell r="B667" t="str">
            <v>PEITORIL DE MADEIRA</v>
          </cell>
          <cell r="C667" t="str">
            <v>M</v>
          </cell>
          <cell r="D667">
            <v>11.68</v>
          </cell>
          <cell r="E667" t="str">
            <v>ND</v>
          </cell>
        </row>
        <row r="668">
          <cell r="A668">
            <v>33055</v>
          </cell>
          <cell r="B668" t="str">
            <v>PEITORIL DE GRANILITE</v>
          </cell>
          <cell r="C668" t="str">
            <v>M</v>
          </cell>
          <cell r="D668">
            <v>22</v>
          </cell>
          <cell r="E668" t="str">
            <v>ND</v>
          </cell>
        </row>
        <row r="669">
          <cell r="A669">
            <v>33070</v>
          </cell>
          <cell r="B669" t="str">
            <v>PEITORIL MARMORE BR. ESPIRITO SANTO A</v>
          </cell>
          <cell r="C669" t="str">
            <v>M</v>
          </cell>
          <cell r="D669">
            <v>59.521446249999997</v>
          </cell>
          <cell r="E669" t="str">
            <v>ND</v>
          </cell>
        </row>
        <row r="670">
          <cell r="A670">
            <v>33085</v>
          </cell>
          <cell r="B670" t="str">
            <v>PERFIL -L- DE ALUMINIO - 1X1X1/8-</v>
          </cell>
          <cell r="C670" t="str">
            <v>M</v>
          </cell>
          <cell r="D670">
            <v>7.9064743240000004</v>
          </cell>
          <cell r="E670" t="str">
            <v>ND</v>
          </cell>
        </row>
        <row r="671">
          <cell r="A671">
            <v>33090</v>
          </cell>
          <cell r="B671" t="str">
            <v>PERFIL -L- DE FERRO - 1X1X1/8-</v>
          </cell>
          <cell r="C671" t="str">
            <v>M</v>
          </cell>
          <cell r="D671">
            <v>3.442619138</v>
          </cell>
          <cell r="E671" t="str">
            <v>ND</v>
          </cell>
        </row>
        <row r="672">
          <cell r="A672">
            <v>33091</v>
          </cell>
          <cell r="B672" t="str">
            <v>CANTONEIRA DE FERRO 1 1/4 X 1 1/4 X 1/8-</v>
          </cell>
          <cell r="C672" t="str">
            <v>M</v>
          </cell>
          <cell r="D672">
            <v>3.7958641470000001</v>
          </cell>
          <cell r="E672" t="str">
            <v>ND</v>
          </cell>
        </row>
        <row r="673">
          <cell r="A673">
            <v>33520</v>
          </cell>
          <cell r="B673" t="str">
            <v>FORRO CHAPA FIBRA MAD.- ISOL.TERMO-ACUST</v>
          </cell>
          <cell r="C673" t="str">
            <v>M2</v>
          </cell>
          <cell r="D673">
            <v>16.8</v>
          </cell>
          <cell r="E673" t="str">
            <v>ND</v>
          </cell>
        </row>
        <row r="674">
          <cell r="A674">
            <v>33530</v>
          </cell>
          <cell r="B674" t="str">
            <v>FORRO DE GESSO ATIRANTADO;60X60X1;25CM</v>
          </cell>
          <cell r="C674" t="str">
            <v>M2</v>
          </cell>
          <cell r="D674">
            <v>19.8</v>
          </cell>
          <cell r="E674" t="str">
            <v>ND</v>
          </cell>
        </row>
        <row r="675">
          <cell r="A675">
            <v>33531</v>
          </cell>
          <cell r="B675" t="str">
            <v>FORRO GYPSUM TIPO RGA OU SIM - PLACA 58X250MM</v>
          </cell>
          <cell r="C675" t="str">
            <v>M2</v>
          </cell>
          <cell r="D675">
            <v>29.74</v>
          </cell>
          <cell r="E675" t="str">
            <v>ND</v>
          </cell>
        </row>
        <row r="676">
          <cell r="A676">
            <v>33540</v>
          </cell>
          <cell r="B676" t="str">
            <v>FORRO DE MAD MACICA 10X1CM - CEDRO</v>
          </cell>
          <cell r="C676" t="str">
            <v>M2</v>
          </cell>
          <cell r="D676">
            <v>26.088123249999999</v>
          </cell>
          <cell r="E676" t="str">
            <v>ND</v>
          </cell>
        </row>
        <row r="677">
          <cell r="A677">
            <v>33550</v>
          </cell>
          <cell r="B677" t="str">
            <v>FORRO DE MAD.MACICA 10X1CM - PEROBA</v>
          </cell>
          <cell r="C677" t="str">
            <v>M2</v>
          </cell>
          <cell r="D677">
            <v>31.05246515</v>
          </cell>
          <cell r="E677" t="str">
            <v>ND</v>
          </cell>
        </row>
        <row r="678">
          <cell r="A678">
            <v>33560</v>
          </cell>
          <cell r="B678" t="str">
            <v>FORRO EM REGUA PVC 100MM-INCL.PERF.FIX.ACAB</v>
          </cell>
          <cell r="C678" t="str">
            <v>M2</v>
          </cell>
          <cell r="D678">
            <v>16.108782900000001</v>
          </cell>
          <cell r="E678" t="str">
            <v>ND</v>
          </cell>
        </row>
        <row r="679">
          <cell r="A679">
            <v>33570</v>
          </cell>
          <cell r="B679" t="str">
            <v>FORRO FIBRA MINERAL MODELADO ÚMIDA - ACABAMENTO SUPERF. PINTURA VINÍLICA A BASE DE LÁTEX BRANCA - 625X1250X13MM - NRC=0,50, CAC=MÍNIMO 35</v>
          </cell>
          <cell r="C679" t="str">
            <v>M2</v>
          </cell>
          <cell r="D679">
            <v>53</v>
          </cell>
          <cell r="E679" t="str">
            <v>ND</v>
          </cell>
        </row>
        <row r="680">
          <cell r="A680">
            <v>33571</v>
          </cell>
          <cell r="B680" t="str">
            <v>FORRO ARMSTRONG EM FIBRA MINERAL ENCORE COM APLICAÇÃO DE MANTA REFLETIVA DE ALUMÍMIO EM UMA FACE ( EXTERNA), E A FACE INTERNA DA MANTA COLOCADA NA PLACA DO FORRO DE FIBRA MINERAL COM COLA BRANCA À BASE DE ÁGUA (PVA) TIPO "CASCOREX", COLOCADO</v>
          </cell>
          <cell r="C680" t="str">
            <v>M2</v>
          </cell>
          <cell r="D680">
            <v>49.5</v>
          </cell>
          <cell r="E680" t="str">
            <v>ND</v>
          </cell>
        </row>
        <row r="681">
          <cell r="A681">
            <v>34005</v>
          </cell>
          <cell r="B681" t="str">
            <v>LADRILHO ARGILA REFRAT.- 29X14X1.3CM</v>
          </cell>
          <cell r="C681" t="str">
            <v>M2</v>
          </cell>
          <cell r="D681">
            <v>24.75</v>
          </cell>
          <cell r="E681" t="str">
            <v>ND</v>
          </cell>
        </row>
        <row r="682">
          <cell r="A682">
            <v>34011</v>
          </cell>
          <cell r="B682" t="str">
            <v>CERAMICA ESMALTADA PEI 5</v>
          </cell>
          <cell r="C682" t="str">
            <v>M2</v>
          </cell>
          <cell r="D682">
            <v>23.722462369999999</v>
          </cell>
          <cell r="E682" t="str">
            <v>ND</v>
          </cell>
        </row>
        <row r="683">
          <cell r="A683">
            <v>34012</v>
          </cell>
          <cell r="B683" t="str">
            <v>RODAPE CERAMICO ESMALTADO PEIV 7 CM A 10 CM</v>
          </cell>
          <cell r="C683" t="str">
            <v>M</v>
          </cell>
          <cell r="D683">
            <v>7.2</v>
          </cell>
          <cell r="E683" t="str">
            <v>ND</v>
          </cell>
        </row>
        <row r="684">
          <cell r="A684">
            <v>34015</v>
          </cell>
          <cell r="B684" t="str">
            <v>LADRILHO GRES CERAM.ESM. 24X11.5X1.3CM</v>
          </cell>
          <cell r="C684" t="str">
            <v>M2</v>
          </cell>
          <cell r="D684">
            <v>33.76</v>
          </cell>
          <cell r="E684" t="str">
            <v>ND</v>
          </cell>
        </row>
        <row r="685">
          <cell r="A685">
            <v>34020</v>
          </cell>
          <cell r="B685" t="str">
            <v>LADRILHO GRES CERAM.ESM. 24X5.2X1.3CM</v>
          </cell>
          <cell r="C685" t="str">
            <v>M2</v>
          </cell>
          <cell r="D685">
            <v>33.32</v>
          </cell>
          <cell r="E685" t="str">
            <v>ND</v>
          </cell>
        </row>
        <row r="686">
          <cell r="A686">
            <v>34025</v>
          </cell>
          <cell r="B686" t="str">
            <v>LADRILHO GRES CERAMICO - 24X11.5X1.3CM</v>
          </cell>
          <cell r="C686" t="str">
            <v>M2</v>
          </cell>
          <cell r="D686">
            <v>98.71</v>
          </cell>
          <cell r="E686" t="str">
            <v>ND</v>
          </cell>
        </row>
        <row r="687">
          <cell r="A687">
            <v>34040</v>
          </cell>
          <cell r="B687" t="str">
            <v>LADRILHO SEMIGRES ESMALTADO - 20X20CM</v>
          </cell>
          <cell r="C687" t="str">
            <v>M2</v>
          </cell>
          <cell r="D687">
            <v>28.154910489999999</v>
          </cell>
          <cell r="E687" t="str">
            <v>ND</v>
          </cell>
        </row>
        <row r="688">
          <cell r="A688">
            <v>34057</v>
          </cell>
          <cell r="B688" t="str">
            <v>ADESIVO A BASE ACRILICA</v>
          </cell>
          <cell r="C688" t="str">
            <v>L</v>
          </cell>
          <cell r="D688">
            <v>8.9600000000000009</v>
          </cell>
          <cell r="E688" t="str">
            <v>ND</v>
          </cell>
        </row>
        <row r="689">
          <cell r="A689">
            <v>34080</v>
          </cell>
          <cell r="B689" t="str">
            <v>PISO PODOTATIL 20 X 25 CM</v>
          </cell>
          <cell r="C689" t="str">
            <v>UN</v>
          </cell>
          <cell r="D689">
            <v>1.7</v>
          </cell>
          <cell r="E689" t="str">
            <v>ND</v>
          </cell>
        </row>
        <row r="690">
          <cell r="A690">
            <v>34083</v>
          </cell>
          <cell r="B690" t="str">
            <v>PISO REFERENCIAL TÁTIL - ALERTA EM AMARELO - 40X40X3CM - COLOCADO</v>
          </cell>
          <cell r="C690" t="str">
            <v>M2</v>
          </cell>
          <cell r="D690">
            <v>90</v>
          </cell>
          <cell r="E690" t="str">
            <v>ND</v>
          </cell>
        </row>
        <row r="691">
          <cell r="A691">
            <v>34084</v>
          </cell>
          <cell r="B691" t="str">
            <v>PISO REFERENCIAL TÁTIL - ALERTA EM AMARELO - 40X40X2CM - COLOCADO</v>
          </cell>
          <cell r="C691" t="str">
            <v>M2</v>
          </cell>
          <cell r="D691">
            <v>134.31</v>
          </cell>
          <cell r="E691" t="str">
            <v>ND</v>
          </cell>
        </row>
        <row r="692">
          <cell r="A692">
            <v>34515</v>
          </cell>
          <cell r="B692" t="str">
            <v>DEGRAU GRANITO PRETO TIJUCA</v>
          </cell>
          <cell r="C692" t="str">
            <v>M</v>
          </cell>
          <cell r="D692">
            <v>240</v>
          </cell>
          <cell r="E692" t="str">
            <v>ND</v>
          </cell>
        </row>
        <row r="693">
          <cell r="A693">
            <v>34520</v>
          </cell>
          <cell r="B693" t="str">
            <v>DEGRAU GRANITO V.UBATUBA/OURO VELHO</v>
          </cell>
          <cell r="C693" t="str">
            <v>M</v>
          </cell>
          <cell r="D693">
            <v>181.67</v>
          </cell>
          <cell r="E693" t="str">
            <v>ND</v>
          </cell>
        </row>
        <row r="694">
          <cell r="A694">
            <v>34535</v>
          </cell>
          <cell r="B694" t="str">
            <v>DEGRAU MARMORE TRAVERTINO NACIONAL</v>
          </cell>
          <cell r="C694" t="str">
            <v>M</v>
          </cell>
          <cell r="D694">
            <v>217.5</v>
          </cell>
          <cell r="E694" t="str">
            <v>ND</v>
          </cell>
        </row>
        <row r="695">
          <cell r="A695">
            <v>34537</v>
          </cell>
          <cell r="B695" t="str">
            <v>DEGRAU DE ARDOSIA</v>
          </cell>
          <cell r="C695" t="str">
            <v>M</v>
          </cell>
          <cell r="D695">
            <v>74.296273330000005</v>
          </cell>
          <cell r="E695" t="str">
            <v>ND</v>
          </cell>
        </row>
        <row r="696">
          <cell r="A696">
            <v>34539</v>
          </cell>
          <cell r="B696" t="str">
            <v>PISO GRANITO POL. CINZA MAUA- PLACAS 40X40CM (E=2CM)</v>
          </cell>
          <cell r="C696" t="str">
            <v>M2</v>
          </cell>
          <cell r="D696">
            <v>153.63999999999999</v>
          </cell>
          <cell r="E696" t="str">
            <v>ND</v>
          </cell>
        </row>
        <row r="697">
          <cell r="A697">
            <v>34540</v>
          </cell>
          <cell r="B697" t="str">
            <v>PISO GRANITO POL. PRETO TIJUCA</v>
          </cell>
          <cell r="C697" t="str">
            <v>M2</v>
          </cell>
          <cell r="D697">
            <v>136</v>
          </cell>
          <cell r="E697" t="str">
            <v>ND</v>
          </cell>
        </row>
        <row r="698">
          <cell r="A698">
            <v>34545</v>
          </cell>
          <cell r="B698" t="str">
            <v>PISO GRANITO POL.V.UBATUBA/OURO VELHO</v>
          </cell>
          <cell r="C698" t="str">
            <v>M2</v>
          </cell>
          <cell r="D698">
            <v>160.07469800000001</v>
          </cell>
          <cell r="E698" t="str">
            <v>ND</v>
          </cell>
        </row>
        <row r="699">
          <cell r="A699">
            <v>34550</v>
          </cell>
          <cell r="B699" t="str">
            <v>PISO MARMORE POL.BR.ESPIRITO SANTO A</v>
          </cell>
          <cell r="C699" t="str">
            <v>M2</v>
          </cell>
          <cell r="D699">
            <v>154.64660000000001</v>
          </cell>
          <cell r="E699" t="str">
            <v>ND</v>
          </cell>
        </row>
        <row r="700">
          <cell r="A700">
            <v>34560</v>
          </cell>
          <cell r="B700" t="str">
            <v>PISO MARMORE POL.TRAVERTINO NACIONAL</v>
          </cell>
          <cell r="C700" t="str">
            <v>M2</v>
          </cell>
          <cell r="D700">
            <v>115</v>
          </cell>
          <cell r="E700" t="str">
            <v>ND</v>
          </cell>
        </row>
        <row r="701">
          <cell r="A701">
            <v>34565</v>
          </cell>
          <cell r="B701" t="str">
            <v>REV.ARDOSIA SERRADA IRREGULAR</v>
          </cell>
          <cell r="C701" t="str">
            <v>M2</v>
          </cell>
          <cell r="D701">
            <v>53.189377499999999</v>
          </cell>
          <cell r="E701" t="str">
            <v>ND</v>
          </cell>
        </row>
        <row r="702">
          <cell r="A702">
            <v>34570</v>
          </cell>
          <cell r="B702" t="str">
            <v>REV. ARDOSIA SERRADA REGULAR</v>
          </cell>
          <cell r="C702" t="str">
            <v>M2</v>
          </cell>
          <cell r="D702">
            <v>37.82355733</v>
          </cell>
          <cell r="E702" t="str">
            <v>ND</v>
          </cell>
        </row>
        <row r="703">
          <cell r="A703">
            <v>35005</v>
          </cell>
          <cell r="B703" t="str">
            <v>DEGRAU CHAPAS DE BORRACHA SINTETICA</v>
          </cell>
          <cell r="C703" t="str">
            <v>M</v>
          </cell>
          <cell r="D703">
            <v>33.76</v>
          </cell>
          <cell r="E703" t="str">
            <v>ND</v>
          </cell>
        </row>
        <row r="704">
          <cell r="A704">
            <v>35010</v>
          </cell>
          <cell r="B704" t="str">
            <v>DEGRAU CHAPAS DE FIBRO-VINIL - 2MM</v>
          </cell>
          <cell r="C704" t="str">
            <v>M</v>
          </cell>
          <cell r="D704">
            <v>29.504124999999998</v>
          </cell>
          <cell r="E704" t="str">
            <v>ND</v>
          </cell>
        </row>
        <row r="705">
          <cell r="A705">
            <v>35015</v>
          </cell>
          <cell r="B705" t="str">
            <v>DEGRAU DE ARGAMASSA ALTA RESISTENCIA</v>
          </cell>
          <cell r="C705" t="str">
            <v>M</v>
          </cell>
          <cell r="D705">
            <v>21.31</v>
          </cell>
          <cell r="E705" t="str">
            <v>ND</v>
          </cell>
        </row>
        <row r="706">
          <cell r="A706">
            <v>35025</v>
          </cell>
          <cell r="B706" t="str">
            <v>MANTA FIBRA TEXTIL DE NAYLON - 4 A 5MM</v>
          </cell>
          <cell r="C706" t="str">
            <v>M2</v>
          </cell>
          <cell r="D706">
            <v>21.67</v>
          </cell>
          <cell r="E706" t="str">
            <v>ND</v>
          </cell>
        </row>
        <row r="707">
          <cell r="A707">
            <v>35030</v>
          </cell>
          <cell r="B707" t="str">
            <v>PISO BORRACHA SINT.ARGAMASSADO - REL.</v>
          </cell>
          <cell r="C707" t="str">
            <v>M2</v>
          </cell>
          <cell r="D707">
            <v>86.9</v>
          </cell>
          <cell r="E707" t="str">
            <v>ND</v>
          </cell>
        </row>
        <row r="708">
          <cell r="A708">
            <v>35035</v>
          </cell>
          <cell r="B708" t="str">
            <v>PISO BORRACHA SINT.ARGAMASSADO - LISO</v>
          </cell>
          <cell r="C708" t="str">
            <v>M2</v>
          </cell>
          <cell r="D708">
            <v>49.967620920000002</v>
          </cell>
          <cell r="E708" t="str">
            <v>ND</v>
          </cell>
        </row>
        <row r="709">
          <cell r="A709">
            <v>35040</v>
          </cell>
          <cell r="B709" t="str">
            <v>PISO BORRACHA SINT.COLADO - LISO</v>
          </cell>
          <cell r="C709" t="str">
            <v>M2</v>
          </cell>
          <cell r="D709">
            <v>30.323010830000001</v>
          </cell>
          <cell r="E709" t="str">
            <v>ND</v>
          </cell>
        </row>
        <row r="710">
          <cell r="A710">
            <v>35045</v>
          </cell>
          <cell r="B710" t="str">
            <v>PISO BORRACHA SINT.COLADO - RELEVO</v>
          </cell>
          <cell r="C710" t="str">
            <v>M2</v>
          </cell>
          <cell r="D710">
            <v>26.95333712</v>
          </cell>
          <cell r="E710" t="str">
            <v>ND</v>
          </cell>
        </row>
        <row r="711">
          <cell r="A711">
            <v>35050</v>
          </cell>
          <cell r="B711" t="str">
            <v>PISO CHAPAS DE FIBRO-VINIL - 30X30CM</v>
          </cell>
          <cell r="C711" t="str">
            <v>M2</v>
          </cell>
          <cell r="D711">
            <v>30.852499999999999</v>
          </cell>
          <cell r="E711" t="str">
            <v>ND</v>
          </cell>
        </row>
        <row r="712">
          <cell r="A712">
            <v>35051</v>
          </cell>
          <cell r="B712" t="str">
            <v>PISO CHAPAS DE FIBRO-VINIL - 30X30CM - 3MM</v>
          </cell>
          <cell r="C712" t="str">
            <v>M2</v>
          </cell>
          <cell r="D712">
            <v>37.774589339999999</v>
          </cell>
          <cell r="E712" t="str">
            <v>ND</v>
          </cell>
        </row>
        <row r="713">
          <cell r="A713">
            <v>35055</v>
          </cell>
          <cell r="B713" t="str">
            <v>PISO DE ALTA RESISTENCIA - ESP=8MM</v>
          </cell>
          <cell r="C713" t="str">
            <v>M2</v>
          </cell>
          <cell r="D713">
            <v>25.074992250000001</v>
          </cell>
          <cell r="E713" t="str">
            <v>ND</v>
          </cell>
        </row>
        <row r="714">
          <cell r="A714">
            <v>35060</v>
          </cell>
          <cell r="B714" t="str">
            <v>PISO DE ALTA RESISTENCIA - ESP=12MM</v>
          </cell>
          <cell r="C714" t="str">
            <v>M2</v>
          </cell>
          <cell r="D714">
            <v>28.874233499999999</v>
          </cell>
          <cell r="E714" t="str">
            <v>ND</v>
          </cell>
        </row>
        <row r="715">
          <cell r="A715">
            <v>35065</v>
          </cell>
          <cell r="B715" t="str">
            <v>PISO DE GRANILITE - ESP=8MM</v>
          </cell>
          <cell r="C715" t="str">
            <v>M2</v>
          </cell>
          <cell r="D715">
            <v>19.5</v>
          </cell>
          <cell r="E715" t="str">
            <v>ND</v>
          </cell>
        </row>
        <row r="716">
          <cell r="A716">
            <v>35070</v>
          </cell>
          <cell r="B716" t="str">
            <v>SOALHO DE PEROBA - 10X2CM; 1A. ESPECIAL</v>
          </cell>
          <cell r="C716" t="str">
            <v>M2</v>
          </cell>
          <cell r="D716">
            <v>85.981999999999999</v>
          </cell>
          <cell r="E716" t="str">
            <v>ND</v>
          </cell>
        </row>
        <row r="717">
          <cell r="A717">
            <v>35075</v>
          </cell>
          <cell r="B717" t="str">
            <v>SOALHO DE PEROBA - 20X2CM; 1A. ESPECIAL</v>
          </cell>
          <cell r="C717" t="str">
            <v>M2</v>
          </cell>
          <cell r="D717">
            <v>85.981999999999999</v>
          </cell>
          <cell r="E717" t="str">
            <v>ND</v>
          </cell>
        </row>
        <row r="718">
          <cell r="A718">
            <v>35080</v>
          </cell>
          <cell r="B718" t="str">
            <v>TACO DE PEROBA - 21X7CM 1A. ESPECIAL</v>
          </cell>
          <cell r="C718" t="str">
            <v>M2</v>
          </cell>
          <cell r="D718">
            <v>56.3</v>
          </cell>
          <cell r="E718" t="str">
            <v>ND</v>
          </cell>
        </row>
        <row r="719">
          <cell r="A719">
            <v>35510</v>
          </cell>
          <cell r="B719" t="str">
            <v>CORDAO DE PEROBA - 1;5X1;5CM</v>
          </cell>
          <cell r="C719" t="str">
            <v>M</v>
          </cell>
          <cell r="D719">
            <v>0.46721666699999997</v>
          </cell>
          <cell r="E719" t="str">
            <v>ND</v>
          </cell>
        </row>
        <row r="720">
          <cell r="A720">
            <v>35515</v>
          </cell>
          <cell r="B720" t="str">
            <v>JUNTA PLASTICA PARA PISOS - 3/4X1/8-</v>
          </cell>
          <cell r="C720" t="str">
            <v>M</v>
          </cell>
          <cell r="D720">
            <v>1.122886858</v>
          </cell>
          <cell r="E720" t="str">
            <v>ND</v>
          </cell>
        </row>
        <row r="721">
          <cell r="A721">
            <v>35520</v>
          </cell>
          <cell r="B721" t="str">
            <v>PISO VINILICO LISO ESPESSURA DE 3MM</v>
          </cell>
          <cell r="C721" t="str">
            <v>M2</v>
          </cell>
          <cell r="D721">
            <v>37.774589339999999</v>
          </cell>
          <cell r="E721" t="str">
            <v>ND</v>
          </cell>
        </row>
        <row r="722">
          <cell r="A722">
            <v>35530</v>
          </cell>
          <cell r="B722" t="str">
            <v>RODAPE ALTA RESIST. - 10CM</v>
          </cell>
          <cell r="C722" t="str">
            <v>M</v>
          </cell>
          <cell r="D722">
            <v>10.772959630000001</v>
          </cell>
          <cell r="E722" t="str">
            <v>ND</v>
          </cell>
        </row>
        <row r="723">
          <cell r="A723">
            <v>35545</v>
          </cell>
          <cell r="B723" t="str">
            <v>RODAPE DE BORRACHA SINTETICA - 5CM</v>
          </cell>
          <cell r="C723" t="str">
            <v>M</v>
          </cell>
          <cell r="D723">
            <v>4.8002146779999997</v>
          </cell>
          <cell r="E723" t="str">
            <v>ND</v>
          </cell>
        </row>
        <row r="724">
          <cell r="A724">
            <v>35550</v>
          </cell>
          <cell r="B724" t="str">
            <v>RODAPE DE FIBRO-VINIL - 5CM</v>
          </cell>
          <cell r="C724" t="str">
            <v>M</v>
          </cell>
          <cell r="D724">
            <v>3.2</v>
          </cell>
          <cell r="E724" t="str">
            <v>ND</v>
          </cell>
        </row>
        <row r="725">
          <cell r="A725">
            <v>35555</v>
          </cell>
          <cell r="B725" t="str">
            <v>RODAPE DE FIBRO-VINIL - 7CM</v>
          </cell>
          <cell r="C725" t="str">
            <v>M</v>
          </cell>
          <cell r="D725">
            <v>3.2926757499999999</v>
          </cell>
          <cell r="E725" t="str">
            <v>ND</v>
          </cell>
        </row>
        <row r="726">
          <cell r="A726">
            <v>35560</v>
          </cell>
          <cell r="B726" t="str">
            <v>RODAPE DE GRANILITE - 10CM</v>
          </cell>
          <cell r="C726" t="str">
            <v>M</v>
          </cell>
          <cell r="D726">
            <v>17</v>
          </cell>
          <cell r="E726" t="str">
            <v>ND</v>
          </cell>
        </row>
        <row r="727">
          <cell r="A727">
            <v>35565</v>
          </cell>
          <cell r="B727" t="str">
            <v>RODAPE DE GRANILITE - MEIA CANA 10 CM</v>
          </cell>
          <cell r="C727" t="str">
            <v>M</v>
          </cell>
          <cell r="D727">
            <v>13.550627130000001</v>
          </cell>
          <cell r="E727" t="str">
            <v>ND</v>
          </cell>
        </row>
        <row r="728">
          <cell r="A728">
            <v>35570</v>
          </cell>
          <cell r="B728" t="str">
            <v>RODAPE DE PEROBA - 7X1;5CM</v>
          </cell>
          <cell r="C728" t="str">
            <v>M</v>
          </cell>
          <cell r="D728">
            <v>5.6384999999999996</v>
          </cell>
          <cell r="E728" t="str">
            <v>ND</v>
          </cell>
        </row>
        <row r="729">
          <cell r="A729">
            <v>35575</v>
          </cell>
          <cell r="B729" t="str">
            <v>RODAPE GRANITO CINZA/PRETO TIJUCA</v>
          </cell>
          <cell r="C729" t="str">
            <v>M</v>
          </cell>
          <cell r="D729">
            <v>34.75</v>
          </cell>
          <cell r="E729" t="str">
            <v>ND</v>
          </cell>
        </row>
        <row r="730">
          <cell r="A730">
            <v>35576</v>
          </cell>
          <cell r="B730" t="str">
            <v>RODAPE EM GRANITO CINZA MAUA</v>
          </cell>
          <cell r="C730" t="str">
            <v>M</v>
          </cell>
          <cell r="D730">
            <v>21.05</v>
          </cell>
          <cell r="E730" t="str">
            <v>ND</v>
          </cell>
        </row>
        <row r="731">
          <cell r="A731">
            <v>35577</v>
          </cell>
          <cell r="B731" t="str">
            <v>RODAPE DE GRES CERAMICA TIPO ALTA RESISTENC</v>
          </cell>
          <cell r="C731" t="str">
            <v>M</v>
          </cell>
          <cell r="D731">
            <v>11.796897360000001</v>
          </cell>
          <cell r="E731" t="str">
            <v>ND</v>
          </cell>
        </row>
        <row r="732">
          <cell r="A732">
            <v>35580</v>
          </cell>
          <cell r="B732" t="str">
            <v>RODAPE GRANITO V.UBATUBA/OURO VELHO</v>
          </cell>
          <cell r="C732" t="str">
            <v>M</v>
          </cell>
          <cell r="D732">
            <v>22</v>
          </cell>
          <cell r="E732" t="str">
            <v>ND</v>
          </cell>
        </row>
        <row r="733">
          <cell r="A733">
            <v>35585</v>
          </cell>
          <cell r="B733" t="str">
            <v>RODAPE MARMORE BR.ESPIRITO SANTO A</v>
          </cell>
          <cell r="C733" t="str">
            <v>M</v>
          </cell>
          <cell r="D733">
            <v>59.876042099999999</v>
          </cell>
          <cell r="E733" t="str">
            <v>ND</v>
          </cell>
        </row>
        <row r="734">
          <cell r="A734">
            <v>35595</v>
          </cell>
          <cell r="B734" t="str">
            <v>RODAPE MARMORE TRAVERTINO NACIONAL</v>
          </cell>
          <cell r="C734" t="str">
            <v>M</v>
          </cell>
          <cell r="D734">
            <v>37</v>
          </cell>
          <cell r="E734" t="str">
            <v>ND</v>
          </cell>
        </row>
        <row r="735">
          <cell r="A735">
            <v>35596</v>
          </cell>
          <cell r="B735" t="str">
            <v>TESTEIRA - CHAPAS DE BORRACHA SINTETICA</v>
          </cell>
          <cell r="C735" t="str">
            <v>M</v>
          </cell>
          <cell r="D735">
            <v>9.1485729300000003</v>
          </cell>
          <cell r="E735" t="str">
            <v>ND</v>
          </cell>
        </row>
        <row r="736">
          <cell r="A736">
            <v>35597</v>
          </cell>
          <cell r="B736" t="str">
            <v>TESTEIRA - CHAPAS DE FIBRO-VINIL</v>
          </cell>
          <cell r="C736" t="str">
            <v>M</v>
          </cell>
          <cell r="D736">
            <v>9.4499999999999993</v>
          </cell>
          <cell r="E736" t="str">
            <v>ND</v>
          </cell>
        </row>
        <row r="737">
          <cell r="A737">
            <v>35598</v>
          </cell>
          <cell r="B737" t="str">
            <v>SOLEIRA DE GRANILITE</v>
          </cell>
          <cell r="C737" t="str">
            <v>M</v>
          </cell>
          <cell r="D737">
            <v>11</v>
          </cell>
          <cell r="E737" t="str">
            <v>ND</v>
          </cell>
        </row>
        <row r="738">
          <cell r="A738">
            <v>35610</v>
          </cell>
          <cell r="B738" t="str">
            <v>SOLEIRA PARA PORTAS EM GRANITO CINZA SEM POLIMENTO (FOSCO)</v>
          </cell>
          <cell r="C738" t="str">
            <v>M</v>
          </cell>
          <cell r="D738">
            <v>47.6</v>
          </cell>
          <cell r="E738" t="str">
            <v>ND</v>
          </cell>
        </row>
        <row r="739">
          <cell r="A739">
            <v>36020</v>
          </cell>
          <cell r="B739" t="str">
            <v>GUIA DE CONCRETO; TIPO PMSP</v>
          </cell>
          <cell r="C739" t="str">
            <v>M</v>
          </cell>
          <cell r="D739">
            <v>10.49</v>
          </cell>
          <cell r="E739" t="str">
            <v>ND</v>
          </cell>
        </row>
        <row r="740">
          <cell r="A740">
            <v>36025</v>
          </cell>
          <cell r="B740" t="str">
            <v>LADRILHO HIDRAULICO LISO - 20X20CM</v>
          </cell>
          <cell r="C740" t="str">
            <v>M2</v>
          </cell>
          <cell r="D740">
            <v>20.870498600000001</v>
          </cell>
          <cell r="E740" t="str">
            <v>ND</v>
          </cell>
        </row>
        <row r="741">
          <cell r="A741">
            <v>36030</v>
          </cell>
          <cell r="B741" t="str">
            <v>LADRILHO HIDRAULICO SULCADO - MAPA SP</v>
          </cell>
          <cell r="C741" t="str">
            <v>M2</v>
          </cell>
          <cell r="D741">
            <v>18.93</v>
          </cell>
          <cell r="E741" t="str">
            <v>ND</v>
          </cell>
        </row>
        <row r="742">
          <cell r="A742">
            <v>36035</v>
          </cell>
          <cell r="B742" t="str">
            <v>LADRILHO HIDRAULICO SULCADO - 1 COR</v>
          </cell>
          <cell r="C742" t="str">
            <v>M2</v>
          </cell>
          <cell r="D742">
            <v>22.056000000000001</v>
          </cell>
          <cell r="E742" t="str">
            <v>ND</v>
          </cell>
        </row>
        <row r="743">
          <cell r="A743">
            <v>36040</v>
          </cell>
          <cell r="B743" t="str">
            <v>LAJOTA SEXTAVADA DE CONCRETO - 6CM</v>
          </cell>
          <cell r="C743" t="str">
            <v>M2</v>
          </cell>
          <cell r="D743">
            <v>22.035599250000001</v>
          </cell>
          <cell r="E743" t="str">
            <v>ND</v>
          </cell>
        </row>
        <row r="744">
          <cell r="A744">
            <v>36045</v>
          </cell>
          <cell r="B744" t="str">
            <v>LAJOTA SEXTAVADA DE CONCRETO - 8CM</v>
          </cell>
          <cell r="C744" t="str">
            <v>M2</v>
          </cell>
          <cell r="D744">
            <v>20.440467829999999</v>
          </cell>
          <cell r="E744" t="str">
            <v>ND</v>
          </cell>
        </row>
        <row r="745">
          <cell r="A745">
            <v>36050</v>
          </cell>
          <cell r="B745" t="str">
            <v>LAJOTA SEXTAVADA DE CONCRETO - 10CM</v>
          </cell>
          <cell r="C745" t="str">
            <v>M2</v>
          </cell>
          <cell r="D745">
            <v>29.8873645</v>
          </cell>
          <cell r="E745" t="str">
            <v>ND</v>
          </cell>
        </row>
        <row r="746">
          <cell r="A746">
            <v>36055</v>
          </cell>
          <cell r="B746" t="str">
            <v>MOSAICO PORTUGUES - 1 OU 2 CORES</v>
          </cell>
          <cell r="C746" t="str">
            <v>M2</v>
          </cell>
          <cell r="D746">
            <v>69.476600000000005</v>
          </cell>
          <cell r="E746" t="str">
            <v>ND</v>
          </cell>
        </row>
        <row r="747">
          <cell r="A747">
            <v>36060</v>
          </cell>
          <cell r="B747" t="str">
            <v>PARALELEPIPEDO</v>
          </cell>
          <cell r="C747" t="str">
            <v>UN</v>
          </cell>
          <cell r="D747">
            <v>0.75</v>
          </cell>
          <cell r="E747" t="str">
            <v>ND</v>
          </cell>
        </row>
        <row r="748">
          <cell r="A748">
            <v>36065</v>
          </cell>
          <cell r="B748" t="str">
            <v>ASFALTO 80/100</v>
          </cell>
          <cell r="C748" t="str">
            <v>KG</v>
          </cell>
          <cell r="D748">
            <v>1.03705</v>
          </cell>
          <cell r="E748" t="str">
            <v>ND</v>
          </cell>
        </row>
        <row r="749">
          <cell r="A749">
            <v>36066</v>
          </cell>
          <cell r="B749" t="str">
            <v>FAIXA DE PEDRA MIRACEMA LARG.  10CM</v>
          </cell>
          <cell r="C749" t="str">
            <v>M</v>
          </cell>
          <cell r="D749">
            <v>19.249489000000001</v>
          </cell>
          <cell r="E749" t="str">
            <v>ND</v>
          </cell>
        </row>
        <row r="750">
          <cell r="A750">
            <v>36067</v>
          </cell>
          <cell r="B750" t="str">
            <v>FAIXA DE GRANITO CINZA ANDORINHA LARG. 10CM</v>
          </cell>
          <cell r="C750" t="str">
            <v>M</v>
          </cell>
          <cell r="D750">
            <v>26.59468875</v>
          </cell>
          <cell r="E750" t="str">
            <v>ND</v>
          </cell>
        </row>
        <row r="751">
          <cell r="A751">
            <v>36068</v>
          </cell>
          <cell r="B751" t="str">
            <v>PEDRA MIRACEMA ESP MD=1,2CM (23X11,50)CM</v>
          </cell>
          <cell r="C751" t="str">
            <v>M2</v>
          </cell>
          <cell r="D751">
            <v>14.183833999999999</v>
          </cell>
          <cell r="E751" t="str">
            <v>ND</v>
          </cell>
        </row>
        <row r="752">
          <cell r="A752">
            <v>36070</v>
          </cell>
          <cell r="B752" t="str">
            <v>PISO CIMENTÍCIO VIBRO-PRENSADO À 240TON - ALTA RESISTÊNCIA - 40X40X3CM - LISO - CINZA CLARO - COLOCADO</v>
          </cell>
          <cell r="C752" t="str">
            <v>M2</v>
          </cell>
          <cell r="D752">
            <v>69</v>
          </cell>
          <cell r="E752" t="str">
            <v>ND</v>
          </cell>
        </row>
        <row r="753">
          <cell r="A753">
            <v>36071</v>
          </cell>
          <cell r="B753" t="str">
            <v>PISO CIMENTÍCIO VIBRO-PRENSADO À 240TON - ALTA RESISTÊNCIA - 40X40X3CM - LISI - CINZA - COLOCADO</v>
          </cell>
          <cell r="C753" t="str">
            <v>M2</v>
          </cell>
          <cell r="D753">
            <v>65</v>
          </cell>
          <cell r="E753" t="str">
            <v>ND</v>
          </cell>
        </row>
        <row r="754">
          <cell r="A754">
            <v>36072</v>
          </cell>
          <cell r="B754" t="str">
            <v>PISO CIMENTÍCIO VIBRO-PRENSADO À 240TON - ALATA RESISTÊNCIA - 40X40X3CM - LISO - BRANCO - COLOCADO</v>
          </cell>
          <cell r="C754" t="str">
            <v>M2</v>
          </cell>
          <cell r="D754">
            <v>71</v>
          </cell>
          <cell r="E754" t="str">
            <v>ND</v>
          </cell>
        </row>
        <row r="755">
          <cell r="A755">
            <v>36073</v>
          </cell>
          <cell r="B755" t="str">
            <v>PISO CIMENTÍCIO VIBRO-PRENSADO À 240TON - ALTA RESISTÊNCIA - 40X40X2CM - LISO - CINZA CLARO - COLOCADO</v>
          </cell>
          <cell r="C755" t="str">
            <v>M2</v>
          </cell>
          <cell r="D755">
            <v>27.67</v>
          </cell>
          <cell r="E755" t="str">
            <v>ND</v>
          </cell>
        </row>
        <row r="756">
          <cell r="A756">
            <v>36074</v>
          </cell>
          <cell r="B756" t="str">
            <v>PISO CIMENTÍCIO VIBRO-PRENSADO À 240TON - ALTA RESISTÊNCIA - 40X40X2CM - LISO - CINZA - COLOCADO</v>
          </cell>
          <cell r="C756" t="str">
            <v>M2</v>
          </cell>
          <cell r="D756">
            <v>75</v>
          </cell>
          <cell r="E756" t="str">
            <v>ND</v>
          </cell>
        </row>
        <row r="757">
          <cell r="A757">
            <v>36075</v>
          </cell>
          <cell r="B757" t="str">
            <v>PISO CIMENTÍCIO VIBRO-PRENSADO À  240TON - ALTA RESISTÊNCIA - 40X40X2CM - LISO - BRANCO - COLOCADO</v>
          </cell>
          <cell r="C757" t="str">
            <v>M2</v>
          </cell>
          <cell r="D757">
            <v>78</v>
          </cell>
          <cell r="E757" t="str">
            <v>ND</v>
          </cell>
        </row>
        <row r="758">
          <cell r="A758">
            <v>36076</v>
          </cell>
          <cell r="B758" t="str">
            <v>PISO CIMENTÍCIO VIBRO-PRENSADO À 240TON - ALTA RESIST. 40X40X3CM - ANTIDERRAPANTE (LEVIGADO) - CINZA CLARO, COLOCADO</v>
          </cell>
          <cell r="C758" t="str">
            <v>M2</v>
          </cell>
          <cell r="D758">
            <v>68</v>
          </cell>
          <cell r="E758" t="str">
            <v>ND</v>
          </cell>
        </row>
        <row r="759">
          <cell r="A759">
            <v>36077</v>
          </cell>
          <cell r="B759" t="str">
            <v>PISO CIMENTÍCIO VIBRO-PRENSADO À 240TON - ALTA RESIST. 40X40X3CM - ANTIDERRAPANTE (LEVIGADO) - CINZA - COLOCADO</v>
          </cell>
          <cell r="C759" t="str">
            <v>M2</v>
          </cell>
          <cell r="D759">
            <v>66</v>
          </cell>
          <cell r="E759" t="str">
            <v>ND</v>
          </cell>
        </row>
        <row r="760">
          <cell r="A760">
            <v>36078</v>
          </cell>
          <cell r="B760" t="str">
            <v>PISO CIMENTÍCIO VIBRO-PRENSADO À 240TON - ALTA RESISTÊNCIA - 40X40X3CM - ANTIDERRAPANTE (LEVIGADO) - BRANCO - COLOCADO</v>
          </cell>
          <cell r="C760" t="str">
            <v>M2</v>
          </cell>
          <cell r="D760">
            <v>71</v>
          </cell>
          <cell r="E760" t="str">
            <v>ND</v>
          </cell>
        </row>
        <row r="761">
          <cell r="A761">
            <v>36079</v>
          </cell>
          <cell r="B761" t="str">
            <v>PISO CIMENTÍCIO VIBRO-PRENSADO À 240TON - ALTA RESIST. 40X40X2CM - ANTIDERRAPANTE (LEVIGADO) - CINZA CLARO - COLOCADO</v>
          </cell>
          <cell r="C761" t="str">
            <v>M2</v>
          </cell>
          <cell r="D761">
            <v>70</v>
          </cell>
          <cell r="E761" t="str">
            <v>ND</v>
          </cell>
        </row>
        <row r="762">
          <cell r="A762">
            <v>36080</v>
          </cell>
          <cell r="B762" t="str">
            <v>PISO CIMENTÍCIO VIBRO-PRENSADO À 240TON - ALTA RESIST. 40X40X2CM - ANTIDERRAPANTE (LEVIGADO) - CINZA - COLOCADO</v>
          </cell>
          <cell r="C762" t="str">
            <v>M2</v>
          </cell>
          <cell r="D762">
            <v>69</v>
          </cell>
          <cell r="E762" t="str">
            <v>ND</v>
          </cell>
        </row>
        <row r="763">
          <cell r="A763">
            <v>36081</v>
          </cell>
          <cell r="B763" t="str">
            <v>PISO CIMENTÍCIO VIBRO- PRENSADO - ALTA RESIST. 40X40X2CM - ANTIDERRAPANTE (LEVIGADO) - BRANCO - COLOCADO</v>
          </cell>
          <cell r="C763" t="str">
            <v>M2</v>
          </cell>
          <cell r="D763">
            <v>71</v>
          </cell>
          <cell r="E763" t="str">
            <v>ND</v>
          </cell>
        </row>
        <row r="764">
          <cell r="A764">
            <v>36084</v>
          </cell>
          <cell r="B764" t="str">
            <v>ACABAMENTO PARA DEGRAU DE ESCADA EM PISO CIMENTÍCIO VIBRO-PRENSADO À 240TON - ALATA RESIST. - ESP 2CM - LISO - CINZA CLARO - COLOCADO</v>
          </cell>
          <cell r="C764" t="str">
            <v>ML</v>
          </cell>
          <cell r="D764">
            <v>65</v>
          </cell>
          <cell r="E764" t="str">
            <v>ND</v>
          </cell>
        </row>
        <row r="765">
          <cell r="A765">
            <v>36085</v>
          </cell>
          <cell r="B765" t="str">
            <v>ACABAMENTO PARA DEGRAU DE ESCADA EM PISO CIMENTÍCIO VIBRO-PRENSADO À 240TON - ALTA RESIST. - ESP. 2CM - LISO - CINZA - COLOCADO</v>
          </cell>
          <cell r="C765" t="str">
            <v>ML</v>
          </cell>
          <cell r="D765">
            <v>63</v>
          </cell>
          <cell r="E765" t="str">
            <v>ND</v>
          </cell>
        </row>
        <row r="766">
          <cell r="A766">
            <v>36086</v>
          </cell>
          <cell r="B766" t="str">
            <v>ACABAMENTO PARA DEGRAU DE ESCADA EM PISO CIMENTÍCIO VIBRO-PRENSADO À 240TON - ALATA RESIST. - ESP 2CM - LISO - BRANCO - COLOCADO</v>
          </cell>
          <cell r="C766" t="str">
            <v>ML</v>
          </cell>
          <cell r="D766">
            <v>67</v>
          </cell>
          <cell r="E766" t="str">
            <v>ND</v>
          </cell>
        </row>
        <row r="767">
          <cell r="A767">
            <v>36087</v>
          </cell>
          <cell r="B767" t="str">
            <v>ACABAMENTO PARA DEGRAU DED ESCADA EM PISO CIMENTÍCIO VIBRO PRENSADO À 240TON. - ALTA RESIST. - ESP 2CM - ANTIDERRAPANTE (LEVIGADO), CINZA CLARO, COLOCADO</v>
          </cell>
          <cell r="C767" t="str">
            <v>ML</v>
          </cell>
          <cell r="D767">
            <v>65</v>
          </cell>
          <cell r="E767" t="str">
            <v>ND</v>
          </cell>
        </row>
        <row r="768">
          <cell r="A768">
            <v>36088</v>
          </cell>
          <cell r="B768" t="str">
            <v>ACABAMENTO PARA DEGRAU DE ESCADA EM PISO CIMENTÍCIO VIBRO-PRENSADO À 240TON. - ALTA RESIST. ESP 2CM - ANTIDERRAPANTE (LEVIGADO) - CINZA - COLOCADO</v>
          </cell>
          <cell r="C768" t="str">
            <v>ML</v>
          </cell>
          <cell r="D768">
            <v>63</v>
          </cell>
          <cell r="E768" t="str">
            <v>ND</v>
          </cell>
        </row>
        <row r="769">
          <cell r="A769">
            <v>36089</v>
          </cell>
          <cell r="B769" t="str">
            <v>ACABAMENTO PARA DEGRAU DE ESCADA EM PISO CIMENTÍCIO VIBRO-PRENSADO À 240TON. - ALATA RESIST. ESP 2CM - ANTIDERRAPANTE (LEVIGADO) - BRANCO - COLOCADO</v>
          </cell>
          <cell r="C769" t="str">
            <v>ML</v>
          </cell>
          <cell r="D769">
            <v>67</v>
          </cell>
          <cell r="E769" t="str">
            <v>ND</v>
          </cell>
        </row>
        <row r="770">
          <cell r="A770">
            <v>36505</v>
          </cell>
          <cell r="B770" t="str">
            <v>ESPELHO COMUM - 3MM</v>
          </cell>
          <cell r="C770" t="str">
            <v>M2</v>
          </cell>
          <cell r="D770">
            <v>65.853515000000002</v>
          </cell>
          <cell r="E770" t="str">
            <v>ND</v>
          </cell>
        </row>
        <row r="771">
          <cell r="A771">
            <v>36507</v>
          </cell>
          <cell r="B771" t="str">
            <v>ESPELHO COMUM E=3MM C/MOLD.ALUMINIO</v>
          </cell>
          <cell r="C771" t="str">
            <v>M2</v>
          </cell>
          <cell r="D771">
            <v>95.0316878</v>
          </cell>
          <cell r="E771" t="str">
            <v>ND</v>
          </cell>
        </row>
        <row r="772">
          <cell r="A772">
            <v>36520</v>
          </cell>
          <cell r="B772" t="str">
            <v>VIDRO DE SEGURANCA; ARAMADO - 7 A 8MM</v>
          </cell>
          <cell r="C772" t="str">
            <v>M2</v>
          </cell>
          <cell r="D772">
            <v>109.9247135</v>
          </cell>
          <cell r="E772" t="str">
            <v>ND</v>
          </cell>
        </row>
        <row r="773">
          <cell r="A773">
            <v>36525</v>
          </cell>
          <cell r="B773" t="str">
            <v>VIDRO DE SEGURANCA; TEMPERADO - 6MM</v>
          </cell>
          <cell r="C773" t="str">
            <v>M2</v>
          </cell>
          <cell r="D773">
            <v>101.5299</v>
          </cell>
          <cell r="E773" t="str">
            <v>ND</v>
          </cell>
        </row>
        <row r="774">
          <cell r="A774">
            <v>36526</v>
          </cell>
          <cell r="B774" t="str">
            <v>VIDRO SEGURANCA TEMPERADO INCOLOR - 8MM</v>
          </cell>
          <cell r="C774" t="str">
            <v>M2</v>
          </cell>
          <cell r="D774">
            <v>146.08000000000001</v>
          </cell>
          <cell r="E774" t="str">
            <v>ND</v>
          </cell>
        </row>
        <row r="775">
          <cell r="A775">
            <v>36527</v>
          </cell>
          <cell r="B775" t="str">
            <v>VIDRO SEGURANCA TEMPERADO INCOLOR - 10MM.</v>
          </cell>
          <cell r="C775" t="str">
            <v>M2</v>
          </cell>
          <cell r="D775">
            <v>166.28</v>
          </cell>
          <cell r="E775" t="str">
            <v>ND</v>
          </cell>
        </row>
        <row r="776">
          <cell r="A776">
            <v>36530</v>
          </cell>
          <cell r="B776" t="str">
            <v>VIDRO IMPRESSO COMUM; PAD.DIV. - 4MM</v>
          </cell>
          <cell r="C776" t="str">
            <v>M2</v>
          </cell>
          <cell r="D776">
            <v>31.533300000000001</v>
          </cell>
          <cell r="E776" t="str">
            <v>ND</v>
          </cell>
        </row>
        <row r="777">
          <cell r="A777">
            <v>36535</v>
          </cell>
          <cell r="B777" t="str">
            <v>VIDRO IMPRESSO; TIPO CANELADO - 4MM</v>
          </cell>
          <cell r="C777" t="str">
            <v>M2</v>
          </cell>
          <cell r="D777">
            <v>31.533300000000001</v>
          </cell>
          <cell r="E777" t="str">
            <v>ND</v>
          </cell>
        </row>
        <row r="778">
          <cell r="A778">
            <v>36540</v>
          </cell>
          <cell r="B778" t="str">
            <v>VIDRO LAMINADO INCOLOR - 6MM</v>
          </cell>
          <cell r="C778" t="str">
            <v>M2</v>
          </cell>
          <cell r="D778">
            <v>158.62799999999999</v>
          </cell>
          <cell r="E778" t="str">
            <v>ND</v>
          </cell>
        </row>
        <row r="779">
          <cell r="A779">
            <v>36545</v>
          </cell>
          <cell r="B779" t="str">
            <v>VIDRO LAMINADO LEITOSO - 6MM</v>
          </cell>
          <cell r="C779" t="str">
            <v>M2</v>
          </cell>
          <cell r="D779">
            <v>206.83069370000001</v>
          </cell>
          <cell r="E779" t="str">
            <v>ND</v>
          </cell>
        </row>
        <row r="780">
          <cell r="A780">
            <v>36550</v>
          </cell>
          <cell r="B780" t="str">
            <v>VIDRO LISO COMUM; TRANSP.INCOL. - 3MM</v>
          </cell>
          <cell r="C780" t="str">
            <v>M2</v>
          </cell>
          <cell r="D780">
            <v>29.127516249999999</v>
          </cell>
          <cell r="E780" t="str">
            <v>ND</v>
          </cell>
        </row>
        <row r="781">
          <cell r="A781">
            <v>36551</v>
          </cell>
          <cell r="B781" t="str">
            <v>VIDRO LISO COMUM; TRANSP.INCOL. - 4MM</v>
          </cell>
          <cell r="C781" t="str">
            <v>M2</v>
          </cell>
          <cell r="D781">
            <v>41.502000000000002</v>
          </cell>
          <cell r="E781" t="str">
            <v>ND</v>
          </cell>
        </row>
        <row r="782">
          <cell r="A782">
            <v>36552</v>
          </cell>
          <cell r="B782" t="str">
            <v>VIDRO LISO COMUM; TRANSP.INCOL. - 5MM</v>
          </cell>
          <cell r="C782" t="str">
            <v>M2</v>
          </cell>
          <cell r="D782">
            <v>48.673000000000002</v>
          </cell>
          <cell r="E782" t="str">
            <v>ND</v>
          </cell>
        </row>
        <row r="783">
          <cell r="A783">
            <v>36553</v>
          </cell>
          <cell r="B783" t="str">
            <v>VIDRO LISO COMUM; TRANSP.INCOL. - 6MM</v>
          </cell>
          <cell r="C783" t="str">
            <v>M2</v>
          </cell>
          <cell r="D783">
            <v>58.704999999999998</v>
          </cell>
          <cell r="E783" t="str">
            <v>ND</v>
          </cell>
        </row>
        <row r="784">
          <cell r="A784">
            <v>37005</v>
          </cell>
          <cell r="B784" t="str">
            <v>ESMALTE SINTETICO</v>
          </cell>
          <cell r="C784" t="str">
            <v>L</v>
          </cell>
          <cell r="D784">
            <v>10.892899999999999</v>
          </cell>
          <cell r="E784" t="str">
            <v>ND</v>
          </cell>
        </row>
        <row r="785">
          <cell r="A785">
            <v>37015</v>
          </cell>
          <cell r="B785" t="str">
            <v>TINTA A BASE DE BORRACHA CLORADA</v>
          </cell>
          <cell r="C785" t="str">
            <v>L</v>
          </cell>
          <cell r="D785">
            <v>45.162027780000003</v>
          </cell>
          <cell r="E785" t="str">
            <v>ND</v>
          </cell>
        </row>
        <row r="786">
          <cell r="A786">
            <v>37020</v>
          </cell>
          <cell r="B786" t="str">
            <v>TINTA A BASE DE OLEO</v>
          </cell>
          <cell r="C786" t="str">
            <v>L</v>
          </cell>
          <cell r="D786">
            <v>9.2058999999999997</v>
          </cell>
          <cell r="E786" t="str">
            <v>ND</v>
          </cell>
        </row>
        <row r="787">
          <cell r="A787">
            <v>37025</v>
          </cell>
          <cell r="B787" t="str">
            <v>TINTA A BASE DE PVA (LATEX)</v>
          </cell>
          <cell r="C787" t="str">
            <v>L</v>
          </cell>
          <cell r="D787">
            <v>7.0183</v>
          </cell>
          <cell r="E787" t="str">
            <v>ND</v>
          </cell>
        </row>
        <row r="788">
          <cell r="A788">
            <v>37030</v>
          </cell>
          <cell r="B788" t="str">
            <v>TINTA A BASE DE RESINA EPOXI</v>
          </cell>
          <cell r="C788" t="str">
            <v>L</v>
          </cell>
          <cell r="D788">
            <v>27.67</v>
          </cell>
          <cell r="E788" t="str">
            <v>ND</v>
          </cell>
        </row>
        <row r="789">
          <cell r="A789">
            <v>37035</v>
          </cell>
          <cell r="B789" t="str">
            <v>TINTA ALUMINIO BASE FORMOL-FENOLICA</v>
          </cell>
          <cell r="C789" t="str">
            <v>L</v>
          </cell>
          <cell r="D789">
            <v>10.394444439999999</v>
          </cell>
          <cell r="E789" t="str">
            <v>ND</v>
          </cell>
        </row>
        <row r="790">
          <cell r="A790">
            <v>37040</v>
          </cell>
          <cell r="B790" t="str">
            <v>TINTA DE BASE ACRILICA</v>
          </cell>
          <cell r="C790" t="str">
            <v>L</v>
          </cell>
          <cell r="D790">
            <v>11.79666667</v>
          </cell>
          <cell r="E790" t="str">
            <v>ND</v>
          </cell>
        </row>
        <row r="791">
          <cell r="A791">
            <v>37045</v>
          </cell>
          <cell r="B791" t="str">
            <v>TINTA ESPECIAL PARA QUADRO NEGRO</v>
          </cell>
          <cell r="C791" t="str">
            <v>L</v>
          </cell>
          <cell r="D791">
            <v>15.11844735</v>
          </cell>
          <cell r="E791" t="str">
            <v>ND</v>
          </cell>
        </row>
        <row r="792">
          <cell r="A792">
            <v>37050</v>
          </cell>
          <cell r="B792" t="str">
            <v>TINTA GRAFITE DE BASE ALQUIDICA</v>
          </cell>
          <cell r="C792" t="str">
            <v>L</v>
          </cell>
          <cell r="D792">
            <v>11.282138890000001</v>
          </cell>
          <cell r="E792" t="str">
            <v>ND</v>
          </cell>
        </row>
        <row r="793">
          <cell r="A793">
            <v>37055</v>
          </cell>
          <cell r="B793" t="str">
            <v>TINTA HIDROFUGA A BASE DE CIMENTO</v>
          </cell>
          <cell r="C793" t="str">
            <v>L</v>
          </cell>
          <cell r="D793">
            <v>4.8769444440000003</v>
          </cell>
          <cell r="E793" t="str">
            <v>ND</v>
          </cell>
        </row>
        <row r="794">
          <cell r="A794">
            <v>37060</v>
          </cell>
          <cell r="B794" t="str">
            <v>TINTA NITRO-SINTETICA MULTICOLORIDA</v>
          </cell>
          <cell r="C794" t="str">
            <v>L</v>
          </cell>
          <cell r="D794">
            <v>13.52529885</v>
          </cell>
          <cell r="E794" t="str">
            <v>ND</v>
          </cell>
        </row>
        <row r="795">
          <cell r="A795">
            <v>37071</v>
          </cell>
          <cell r="B795" t="str">
            <v>GRAFIATTO - APLICADO</v>
          </cell>
          <cell r="C795" t="str">
            <v>M2</v>
          </cell>
          <cell r="D795">
            <v>22</v>
          </cell>
          <cell r="E795" t="str">
            <v>ND</v>
          </cell>
        </row>
        <row r="796">
          <cell r="A796">
            <v>37080</v>
          </cell>
          <cell r="B796" t="str">
            <v>PRIMER ANTIOXIDANTE</v>
          </cell>
          <cell r="C796" t="str">
            <v>KG</v>
          </cell>
          <cell r="D796">
            <v>17.54</v>
          </cell>
          <cell r="E796" t="str">
            <v>ND</v>
          </cell>
        </row>
        <row r="797">
          <cell r="A797">
            <v>37081</v>
          </cell>
          <cell r="B797" t="str">
            <v>SOLVENTE PARA PRIMER ANTIOXIDANTE PARA LIMPEZA DE FERRAMENTAS E MATERIAIS</v>
          </cell>
          <cell r="C797" t="str">
            <v>KG</v>
          </cell>
          <cell r="D797">
            <v>16.73</v>
          </cell>
          <cell r="E797" t="str">
            <v>ND</v>
          </cell>
        </row>
        <row r="798">
          <cell r="A798">
            <v>37501</v>
          </cell>
          <cell r="B798" t="str">
            <v>JATEAMENTO DE AREIA</v>
          </cell>
          <cell r="C798" t="str">
            <v>M2</v>
          </cell>
          <cell r="D798">
            <v>27.24</v>
          </cell>
          <cell r="E798" t="str">
            <v>ND</v>
          </cell>
        </row>
        <row r="799">
          <cell r="A799">
            <v>37505</v>
          </cell>
          <cell r="B799" t="str">
            <v>CAL HIDRATADA PARA PINTURA</v>
          </cell>
          <cell r="C799" t="str">
            <v>KG</v>
          </cell>
          <cell r="D799">
            <v>0.49656250000000002</v>
          </cell>
          <cell r="E799" t="str">
            <v>ND</v>
          </cell>
        </row>
        <row r="800">
          <cell r="A800">
            <v>37507</v>
          </cell>
          <cell r="B800" t="str">
            <v>LIQUIDO IMUNIZANTE; NAFTENATO DE ZINCO</v>
          </cell>
          <cell r="C800" t="str">
            <v>L</v>
          </cell>
          <cell r="D800">
            <v>10.287027780000001</v>
          </cell>
          <cell r="E800" t="str">
            <v>ND</v>
          </cell>
        </row>
        <row r="801">
          <cell r="A801">
            <v>37510</v>
          </cell>
          <cell r="B801" t="str">
            <v>LIQUIDO SELADOR A BASE DE OLEO</v>
          </cell>
          <cell r="C801" t="str">
            <v>L</v>
          </cell>
          <cell r="D801">
            <v>9.5777777779999997</v>
          </cell>
          <cell r="E801" t="str">
            <v>ND</v>
          </cell>
        </row>
        <row r="802">
          <cell r="A802">
            <v>37515</v>
          </cell>
          <cell r="B802" t="str">
            <v>LIQUIDO SELADOR A BASE DE PVA (LATEX)</v>
          </cell>
          <cell r="C802" t="str">
            <v>L</v>
          </cell>
          <cell r="D802">
            <v>6.9077777779999998</v>
          </cell>
          <cell r="E802" t="str">
            <v>ND</v>
          </cell>
        </row>
        <row r="803">
          <cell r="A803">
            <v>37520</v>
          </cell>
          <cell r="B803" t="str">
            <v>LIQUIDO SELADOR A BASE DE RES.EPOXI</v>
          </cell>
          <cell r="C803" t="str">
            <v>L</v>
          </cell>
          <cell r="D803">
            <v>27.90738889</v>
          </cell>
          <cell r="E803" t="str">
            <v>ND</v>
          </cell>
        </row>
        <row r="804">
          <cell r="A804">
            <v>37525</v>
          </cell>
          <cell r="B804" t="str">
            <v>LIQUIDO SELADOR DE BASE ACRILICA</v>
          </cell>
          <cell r="C804" t="str">
            <v>L</v>
          </cell>
          <cell r="D804">
            <v>4.6500444439999997</v>
          </cell>
          <cell r="E804" t="str">
            <v>ND</v>
          </cell>
        </row>
        <row r="805">
          <cell r="A805">
            <v>37526</v>
          </cell>
          <cell r="B805" t="str">
            <v>DESMOLDANTE PARA FORMA DE CONCRETO</v>
          </cell>
          <cell r="C805" t="str">
            <v>L</v>
          </cell>
          <cell r="D805">
            <v>6.02</v>
          </cell>
          <cell r="E805" t="str">
            <v>ND</v>
          </cell>
        </row>
        <row r="806">
          <cell r="A806">
            <v>37527</v>
          </cell>
          <cell r="B806" t="str">
            <v>LIQUIDO SILICONE</v>
          </cell>
          <cell r="C806" t="str">
            <v>L</v>
          </cell>
          <cell r="D806">
            <v>12.140370369999999</v>
          </cell>
          <cell r="E806" t="str">
            <v>ND</v>
          </cell>
        </row>
        <row r="807">
          <cell r="A807">
            <v>37530</v>
          </cell>
          <cell r="B807" t="str">
            <v>LIXA D'AGUA</v>
          </cell>
          <cell r="C807" t="str">
            <v>UN</v>
          </cell>
          <cell r="D807">
            <v>0.74296273300000004</v>
          </cell>
          <cell r="E807" t="str">
            <v>ND</v>
          </cell>
        </row>
        <row r="808">
          <cell r="A808">
            <v>37535</v>
          </cell>
          <cell r="B808" t="str">
            <v>LIXA PARA FERRO</v>
          </cell>
          <cell r="C808" t="str">
            <v>FL</v>
          </cell>
          <cell r="D808">
            <v>1.43</v>
          </cell>
          <cell r="E808" t="str">
            <v>ND</v>
          </cell>
        </row>
        <row r="809">
          <cell r="A809">
            <v>37540</v>
          </cell>
          <cell r="B809" t="str">
            <v>LIXA PARA MADEIRA</v>
          </cell>
          <cell r="C809" t="str">
            <v>FL</v>
          </cell>
          <cell r="D809">
            <v>0.31</v>
          </cell>
          <cell r="E809" t="str">
            <v>ND</v>
          </cell>
        </row>
        <row r="810">
          <cell r="A810">
            <v>37541</v>
          </cell>
          <cell r="B810" t="str">
            <v>LIXA DE CARBURETO DE SILICIO</v>
          </cell>
          <cell r="C810" t="str">
            <v>M2</v>
          </cell>
          <cell r="D810">
            <v>3.72</v>
          </cell>
          <cell r="E810" t="str">
            <v>ND</v>
          </cell>
        </row>
        <row r="811">
          <cell r="A811">
            <v>37542</v>
          </cell>
          <cell r="B811" t="str">
            <v>ESCOVA RETANGULAR COM CERDAS DE AÇO (COMP:190MM / LARG: 53MM / ALT. DAS CERDAS:27MM)</v>
          </cell>
          <cell r="C811" t="str">
            <v>UN</v>
          </cell>
          <cell r="D811">
            <v>7.1</v>
          </cell>
          <cell r="E811" t="str">
            <v>ND</v>
          </cell>
        </row>
        <row r="812">
          <cell r="A812">
            <v>37543</v>
          </cell>
          <cell r="B812" t="str">
            <v>ESCOVA CIRCULAR COM CERDAS DE AÇO</v>
          </cell>
          <cell r="C812" t="str">
            <v>UN</v>
          </cell>
          <cell r="D812">
            <v>24.17</v>
          </cell>
          <cell r="E812" t="str">
            <v>ND</v>
          </cell>
        </row>
        <row r="813">
          <cell r="A813">
            <v>37545</v>
          </cell>
          <cell r="B813" t="str">
            <v>MASSA CORRIDA A BASE DE OLEO</v>
          </cell>
          <cell r="C813" t="str">
            <v>KG</v>
          </cell>
          <cell r="D813">
            <v>4.6396551720000003</v>
          </cell>
          <cell r="E813" t="str">
            <v>ND</v>
          </cell>
        </row>
        <row r="814">
          <cell r="A814">
            <v>37550</v>
          </cell>
          <cell r="B814" t="str">
            <v>MASSA CORRIDA A BASE DE PVA (LATEX)</v>
          </cell>
          <cell r="C814" t="str">
            <v>KG</v>
          </cell>
          <cell r="D814">
            <v>1.61739418</v>
          </cell>
          <cell r="E814" t="str">
            <v>ND</v>
          </cell>
        </row>
        <row r="815">
          <cell r="A815">
            <v>37555</v>
          </cell>
          <cell r="B815" t="str">
            <v>MASSA CORRIDA A BASE DE RESINA EPOXI</v>
          </cell>
          <cell r="C815" t="str">
            <v>KG</v>
          </cell>
          <cell r="D815">
            <v>13.6196319</v>
          </cell>
          <cell r="E815" t="str">
            <v>ND</v>
          </cell>
        </row>
        <row r="816">
          <cell r="A816">
            <v>37560</v>
          </cell>
          <cell r="B816" t="str">
            <v>MASSA CORRIDA DE BASE ACRILICA</v>
          </cell>
          <cell r="C816" t="str">
            <v>KG</v>
          </cell>
          <cell r="D816">
            <v>2.5595160190000001</v>
          </cell>
          <cell r="E816" t="str">
            <v>ND</v>
          </cell>
        </row>
        <row r="817">
          <cell r="A817">
            <v>37565</v>
          </cell>
          <cell r="B817" t="str">
            <v>OLEO DE LINHACA</v>
          </cell>
          <cell r="C817" t="str">
            <v>L</v>
          </cell>
          <cell r="D817">
            <v>5.1729555559999998</v>
          </cell>
          <cell r="E817" t="str">
            <v>ND</v>
          </cell>
        </row>
        <row r="818">
          <cell r="A818">
            <v>37570</v>
          </cell>
          <cell r="B818" t="str">
            <v>PIGMENTO PARA CIMENTADOS</v>
          </cell>
          <cell r="C818" t="str">
            <v>KG</v>
          </cell>
          <cell r="D818">
            <v>19.032</v>
          </cell>
          <cell r="E818" t="str">
            <v>ND</v>
          </cell>
        </row>
        <row r="819">
          <cell r="A819">
            <v>37575</v>
          </cell>
          <cell r="B819" t="str">
            <v>REMOVEDOR PARA PINTURA</v>
          </cell>
          <cell r="C819" t="str">
            <v>L</v>
          </cell>
          <cell r="D819">
            <v>14.53083137</v>
          </cell>
          <cell r="E819" t="str">
            <v>ND</v>
          </cell>
        </row>
        <row r="820">
          <cell r="A820">
            <v>37580</v>
          </cell>
          <cell r="B820" t="str">
            <v>VERNIZ A BASE DE GOMA LACA</v>
          </cell>
          <cell r="C820" t="str">
            <v>L</v>
          </cell>
          <cell r="D820">
            <v>4.8517717889999998</v>
          </cell>
          <cell r="E820" t="str">
            <v>ND</v>
          </cell>
        </row>
        <row r="821">
          <cell r="A821">
            <v>37585</v>
          </cell>
          <cell r="B821" t="str">
            <v>VERNIZ A BASE DE POLIURETANO</v>
          </cell>
          <cell r="C821" t="str">
            <v>L</v>
          </cell>
          <cell r="D821">
            <v>9.6786944439999996</v>
          </cell>
          <cell r="E821" t="str">
            <v>ND</v>
          </cell>
        </row>
        <row r="822">
          <cell r="A822">
            <v>37590</v>
          </cell>
          <cell r="B822" t="str">
            <v>VERNIZ A BASE DE SILICONE</v>
          </cell>
          <cell r="C822" t="str">
            <v>L</v>
          </cell>
          <cell r="D822">
            <v>4.8517717889999998</v>
          </cell>
          <cell r="E822" t="str">
            <v>ND</v>
          </cell>
        </row>
        <row r="823">
          <cell r="A823">
            <v>37595</v>
          </cell>
          <cell r="B823" t="str">
            <v>VERNIZ NITRO-SINTETICO</v>
          </cell>
          <cell r="C823" t="str">
            <v>L</v>
          </cell>
          <cell r="D823">
            <v>10.92222222</v>
          </cell>
          <cell r="E823" t="str">
            <v>ND</v>
          </cell>
        </row>
        <row r="824">
          <cell r="A824">
            <v>37596</v>
          </cell>
          <cell r="B824" t="str">
            <v>VERNIZ ACRILICO A  BASE DE ÁGUA</v>
          </cell>
          <cell r="C824" t="str">
            <v>L</v>
          </cell>
          <cell r="D824">
            <v>7.33</v>
          </cell>
          <cell r="E824" t="str">
            <v>ND</v>
          </cell>
        </row>
        <row r="825">
          <cell r="A825">
            <v>37597</v>
          </cell>
          <cell r="B825" t="str">
            <v>PRIMER ACRILICO A BASE DE AGUA</v>
          </cell>
          <cell r="C825" t="str">
            <v>L</v>
          </cell>
          <cell r="D825">
            <v>6.86</v>
          </cell>
          <cell r="E825" t="str">
            <v>ND</v>
          </cell>
        </row>
        <row r="826">
          <cell r="A826">
            <v>37599</v>
          </cell>
          <cell r="B826" t="str">
            <v>ZARCAO (OXIDO VERMELHO DE CHUMBO)</v>
          </cell>
          <cell r="C826" t="str">
            <v>L</v>
          </cell>
          <cell r="D826">
            <v>13.97</v>
          </cell>
          <cell r="E826" t="str">
            <v>ND</v>
          </cell>
        </row>
        <row r="827">
          <cell r="A827">
            <v>37650</v>
          </cell>
          <cell r="B827" t="str">
            <v>LIMPEZA DE FACHADAS POR HIDROJATEAMENTO</v>
          </cell>
          <cell r="C827" t="str">
            <v>M2</v>
          </cell>
          <cell r="D827">
            <v>7.57</v>
          </cell>
          <cell r="E827" t="str">
            <v>ND</v>
          </cell>
        </row>
        <row r="828">
          <cell r="A828">
            <v>38001</v>
          </cell>
          <cell r="B828" t="str">
            <v>SOLVENTE (AGUARRAZ)</v>
          </cell>
          <cell r="C828" t="str">
            <v>L</v>
          </cell>
          <cell r="D828">
            <v>4.07</v>
          </cell>
          <cell r="E828" t="str">
            <v>ND</v>
          </cell>
        </row>
        <row r="829">
          <cell r="A829">
            <v>38005</v>
          </cell>
          <cell r="B829" t="str">
            <v>ARO DUPLO DE ACO PARA BASQUETE</v>
          </cell>
          <cell r="C829" t="str">
            <v>UN</v>
          </cell>
          <cell r="D829">
            <v>87.163037029999998</v>
          </cell>
          <cell r="E829" t="str">
            <v>ND</v>
          </cell>
        </row>
        <row r="830">
          <cell r="A830">
            <v>38007</v>
          </cell>
          <cell r="B830" t="str">
            <v>FUNDO CROMATO DE ZINCO</v>
          </cell>
          <cell r="C830" t="str">
            <v>L</v>
          </cell>
          <cell r="D830">
            <v>18.25662062</v>
          </cell>
          <cell r="E830" t="str">
            <v>ND</v>
          </cell>
        </row>
        <row r="831">
          <cell r="A831">
            <v>38010</v>
          </cell>
          <cell r="B831" t="str">
            <v>CESTA DE NAILON PARA BASQUETE</v>
          </cell>
          <cell r="C831" t="str">
            <v>UN</v>
          </cell>
          <cell r="D831">
            <v>7.8943167519999999</v>
          </cell>
          <cell r="E831" t="str">
            <v>ND</v>
          </cell>
        </row>
        <row r="832">
          <cell r="A832">
            <v>38015</v>
          </cell>
          <cell r="B832" t="str">
            <v>GRAMA TIPO BATATAIS</v>
          </cell>
          <cell r="C832" t="str">
            <v>M2</v>
          </cell>
          <cell r="D832">
            <v>1.9</v>
          </cell>
          <cell r="E832" t="str">
            <v>ND</v>
          </cell>
        </row>
        <row r="833">
          <cell r="A833">
            <v>38016</v>
          </cell>
          <cell r="B833" t="str">
            <v>GRAMA ESMERALDA</v>
          </cell>
          <cell r="C833" t="str">
            <v>M2</v>
          </cell>
          <cell r="D833">
            <v>3.41</v>
          </cell>
          <cell r="E833" t="str">
            <v>ND</v>
          </cell>
        </row>
        <row r="834">
          <cell r="A834">
            <v>38020</v>
          </cell>
          <cell r="B834" t="str">
            <v>GRAMA TIPO BATATAIS - PLANTADA</v>
          </cell>
          <cell r="C834" t="str">
            <v>M2</v>
          </cell>
          <cell r="D834">
            <v>4.3499999999999996</v>
          </cell>
          <cell r="E834" t="str">
            <v>ND</v>
          </cell>
        </row>
        <row r="835">
          <cell r="A835">
            <v>38024</v>
          </cell>
          <cell r="B835" t="str">
            <v>MASTRO P/BANDEIRA COMPLETO - H=8;00M</v>
          </cell>
          <cell r="C835" t="str">
            <v>UN</v>
          </cell>
          <cell r="D835">
            <v>566.0362897</v>
          </cell>
          <cell r="E835" t="str">
            <v>ND</v>
          </cell>
        </row>
        <row r="836">
          <cell r="A836">
            <v>38025</v>
          </cell>
          <cell r="B836" t="str">
            <v>MASTRO P/BANDEIRA COMPLETO - H = 10;00 M</v>
          </cell>
          <cell r="C836" t="str">
            <v>UN</v>
          </cell>
          <cell r="D836">
            <v>755.79572599999995</v>
          </cell>
          <cell r="E836" t="str">
            <v>ND</v>
          </cell>
        </row>
        <row r="837">
          <cell r="A837">
            <v>38026</v>
          </cell>
          <cell r="B837" t="str">
            <v>MASTRO P/BANDEIRA COMPLETO - H=11.00M</v>
          </cell>
          <cell r="C837" t="str">
            <v>UN</v>
          </cell>
          <cell r="D837">
            <v>916.2503481</v>
          </cell>
          <cell r="E837" t="str">
            <v>ND</v>
          </cell>
        </row>
        <row r="838">
          <cell r="A838">
            <v>38030</v>
          </cell>
          <cell r="B838" t="str">
            <v>POSTE P/ REDE DE VOLEIBOL C/ACESSORIOS</v>
          </cell>
          <cell r="C838" t="str">
            <v>UN</v>
          </cell>
          <cell r="D838">
            <v>188.2397398</v>
          </cell>
          <cell r="E838" t="str">
            <v>ND</v>
          </cell>
        </row>
        <row r="839">
          <cell r="A839">
            <v>38035</v>
          </cell>
          <cell r="B839" t="str">
            <v>REDE DE NAILON PARA FUTEBOL DE SALAO</v>
          </cell>
          <cell r="C839" t="str">
            <v>UN</v>
          </cell>
          <cell r="D839">
            <v>45.98601609</v>
          </cell>
          <cell r="E839" t="str">
            <v>ND</v>
          </cell>
        </row>
        <row r="840">
          <cell r="A840">
            <v>38040</v>
          </cell>
          <cell r="B840" t="str">
            <v>REDE DE NAILON PARA VOLEIBOL</v>
          </cell>
          <cell r="C840" t="str">
            <v>UN</v>
          </cell>
          <cell r="D840">
            <v>36.959018880000002</v>
          </cell>
          <cell r="E840" t="str">
            <v>ND</v>
          </cell>
        </row>
        <row r="841">
          <cell r="A841">
            <v>38042</v>
          </cell>
          <cell r="B841" t="str">
            <v>TELA DE NYLON FIO 3MM COM TIRANTE DE ACO NO</v>
          </cell>
          <cell r="C841" t="str">
            <v>M2</v>
          </cell>
          <cell r="D841">
            <v>4.9896701749999997</v>
          </cell>
          <cell r="E841" t="str">
            <v>ND</v>
          </cell>
        </row>
        <row r="842">
          <cell r="A842">
            <v>38045</v>
          </cell>
          <cell r="B842" t="str">
            <v>REFORCO DE MADEIRA - 20X20X3CM</v>
          </cell>
          <cell r="C842" t="str">
            <v>UN</v>
          </cell>
          <cell r="D842">
            <v>0.534229752</v>
          </cell>
          <cell r="E842" t="str">
            <v>ND</v>
          </cell>
        </row>
        <row r="843">
          <cell r="A843">
            <v>38050</v>
          </cell>
          <cell r="B843" t="str">
            <v>TABELA PARA BASQUETE; INCLUSIVE ARO</v>
          </cell>
          <cell r="C843" t="str">
            <v>UN</v>
          </cell>
          <cell r="D843">
            <v>402.71957250000003</v>
          </cell>
          <cell r="E843" t="str">
            <v>ND</v>
          </cell>
        </row>
        <row r="844">
          <cell r="A844">
            <v>38055</v>
          </cell>
          <cell r="B844" t="str">
            <v>TAMPAO DE ACO GALVANIZADO P/TUBO 3-</v>
          </cell>
          <cell r="C844" t="str">
            <v>UN</v>
          </cell>
          <cell r="D844">
            <v>15.9299</v>
          </cell>
          <cell r="E844" t="str">
            <v>ND</v>
          </cell>
        </row>
        <row r="845">
          <cell r="A845">
            <v>38102</v>
          </cell>
          <cell r="B845" t="str">
            <v>BRINQUEDO TIPO TRIP P-90</v>
          </cell>
          <cell r="C845" t="str">
            <v>UN</v>
          </cell>
          <cell r="D845">
            <v>306.4721275</v>
          </cell>
          <cell r="E845" t="str">
            <v>ND</v>
          </cell>
        </row>
        <row r="846">
          <cell r="A846">
            <v>38104</v>
          </cell>
          <cell r="B846" t="str">
            <v>BRINQUEDO TIPO TUNEL P-90</v>
          </cell>
          <cell r="C846" t="str">
            <v>UN</v>
          </cell>
          <cell r="D846">
            <v>760.18596030000003</v>
          </cell>
          <cell r="E846" t="str">
            <v>ND</v>
          </cell>
        </row>
        <row r="847">
          <cell r="A847">
            <v>38106</v>
          </cell>
          <cell r="B847" t="str">
            <v>BRINQUEDO TIPO BOMBEIRO DUPLO P-90</v>
          </cell>
          <cell r="C847" t="str">
            <v>UN</v>
          </cell>
          <cell r="D847">
            <v>2140.9990859999998</v>
          </cell>
          <cell r="E847" t="str">
            <v>ND</v>
          </cell>
        </row>
        <row r="848">
          <cell r="A848">
            <v>38107</v>
          </cell>
          <cell r="B848" t="str">
            <v>BRINQUEDO TIPO ESCADA HORIZONTAL P-90</v>
          </cell>
          <cell r="C848" t="str">
            <v>UN</v>
          </cell>
          <cell r="D848">
            <v>782.13713199999995</v>
          </cell>
          <cell r="E848" t="str">
            <v>ND</v>
          </cell>
        </row>
        <row r="849">
          <cell r="A849">
            <v>38108</v>
          </cell>
          <cell r="B849" t="str">
            <v>BRINQUEDO TIPO CASINHA P/ESCORREGADOR P-90</v>
          </cell>
          <cell r="C849" t="str">
            <v>UN</v>
          </cell>
          <cell r="D849">
            <v>1805.9060079999999</v>
          </cell>
          <cell r="E849" t="str">
            <v>ND</v>
          </cell>
        </row>
        <row r="850">
          <cell r="A850">
            <v>38110</v>
          </cell>
          <cell r="B850" t="str">
            <v>BRINQUEDO TIPO BARRA DUPLA P-90</v>
          </cell>
          <cell r="C850" t="str">
            <v>UN</v>
          </cell>
          <cell r="D850">
            <v>261.8943635</v>
          </cell>
          <cell r="E850" t="str">
            <v>ND</v>
          </cell>
        </row>
        <row r="851">
          <cell r="A851">
            <v>38112</v>
          </cell>
          <cell r="B851" t="str">
            <v>BRINQUEDO TIPO MODULO MILIUM P-90</v>
          </cell>
          <cell r="C851" t="str">
            <v>UN</v>
          </cell>
          <cell r="D851">
            <v>2239.5260760000001</v>
          </cell>
          <cell r="E851" t="str">
            <v>ND</v>
          </cell>
        </row>
        <row r="852">
          <cell r="A852">
            <v>38114</v>
          </cell>
          <cell r="B852" t="str">
            <v>BRINQUEDO TIPO BALANCA 3 LUGARES P-90</v>
          </cell>
          <cell r="C852" t="str">
            <v>UN</v>
          </cell>
          <cell r="D852">
            <v>800.12020729999995</v>
          </cell>
          <cell r="E852" t="str">
            <v>ND</v>
          </cell>
        </row>
        <row r="853">
          <cell r="A853">
            <v>38130</v>
          </cell>
          <cell r="B853" t="str">
            <v>BRINQUEDO TIPO CENTRO DE ATIVIDADES A</v>
          </cell>
          <cell r="C853" t="str">
            <v>UN</v>
          </cell>
          <cell r="D853">
            <v>3179.8129570000001</v>
          </cell>
          <cell r="E853" t="str">
            <v>ND</v>
          </cell>
        </row>
        <row r="854">
          <cell r="A854">
            <v>38132</v>
          </cell>
          <cell r="B854" t="str">
            <v>BRINQUEDO TIPO PONTE DESFILADEIRO</v>
          </cell>
          <cell r="C854" t="str">
            <v>UN</v>
          </cell>
          <cell r="D854">
            <v>877.62472879999996</v>
          </cell>
          <cell r="E854" t="str">
            <v>ND</v>
          </cell>
        </row>
        <row r="855">
          <cell r="A855">
            <v>38134</v>
          </cell>
          <cell r="B855" t="str">
            <v>BRINQUEDO TIPO ESCADA HORIZ.FLUTUANTE</v>
          </cell>
          <cell r="C855" t="str">
            <v>UN</v>
          </cell>
          <cell r="D855">
            <v>903.96613479999996</v>
          </cell>
          <cell r="E855" t="str">
            <v>ND</v>
          </cell>
        </row>
        <row r="856">
          <cell r="A856">
            <v>38136</v>
          </cell>
          <cell r="B856" t="str">
            <v>BRINQUEDO TIPO BENEDITO ABBUD</v>
          </cell>
          <cell r="C856" t="str">
            <v>UN</v>
          </cell>
          <cell r="D856">
            <v>1679.3659459999999</v>
          </cell>
          <cell r="E856" t="str">
            <v>ND</v>
          </cell>
        </row>
        <row r="857">
          <cell r="A857">
            <v>38138</v>
          </cell>
          <cell r="B857" t="str">
            <v>BRINQUEDO TIPO ARGOLAS</v>
          </cell>
          <cell r="C857" t="str">
            <v>UN</v>
          </cell>
          <cell r="D857">
            <v>678.03792180000005</v>
          </cell>
          <cell r="E857" t="str">
            <v>ND</v>
          </cell>
        </row>
        <row r="858">
          <cell r="A858">
            <v>38205</v>
          </cell>
          <cell r="B858" t="str">
            <v>CARROSSEL 20 LUGARES</v>
          </cell>
          <cell r="C858" t="str">
            <v>UN</v>
          </cell>
          <cell r="D858">
            <v>694.50130049999996</v>
          </cell>
          <cell r="E858" t="str">
            <v>ND</v>
          </cell>
        </row>
        <row r="859">
          <cell r="A859">
            <v>38210</v>
          </cell>
          <cell r="B859" t="str">
            <v>ESCADA HORIZONTAL PEQUENA</v>
          </cell>
          <cell r="C859" t="str">
            <v>UN</v>
          </cell>
          <cell r="D859">
            <v>618.00990999999999</v>
          </cell>
          <cell r="E859" t="str">
            <v>ND</v>
          </cell>
        </row>
        <row r="860">
          <cell r="A860">
            <v>38215</v>
          </cell>
          <cell r="B860" t="str">
            <v>ESCORREGADOR H=1;80M</v>
          </cell>
          <cell r="C860" t="str">
            <v>UN</v>
          </cell>
          <cell r="D860">
            <v>661.57454299999995</v>
          </cell>
          <cell r="E860" t="str">
            <v>ND</v>
          </cell>
        </row>
        <row r="861">
          <cell r="A861">
            <v>38220</v>
          </cell>
          <cell r="B861" t="str">
            <v>BALANCO DE 3 LUGARES C/PNEUS</v>
          </cell>
          <cell r="C861" t="str">
            <v>UN</v>
          </cell>
          <cell r="D861">
            <v>681.83716300000003</v>
          </cell>
          <cell r="E861" t="str">
            <v>ND</v>
          </cell>
        </row>
        <row r="862">
          <cell r="A862">
            <v>38225</v>
          </cell>
          <cell r="B862" t="str">
            <v>GANGORRA C/3 PRANCHAS</v>
          </cell>
          <cell r="C862" t="str">
            <v>UN</v>
          </cell>
          <cell r="D862">
            <v>518.4697893</v>
          </cell>
          <cell r="E862" t="str">
            <v>ND</v>
          </cell>
        </row>
        <row r="863">
          <cell r="A863">
            <v>38226</v>
          </cell>
          <cell r="B863" t="str">
            <v>GAIOLA LABIRINTO (1;50X1;50X2;00M)</v>
          </cell>
          <cell r="C863" t="str">
            <v>UN</v>
          </cell>
          <cell r="D863">
            <v>709.19169999999997</v>
          </cell>
          <cell r="E863" t="str">
            <v>ND</v>
          </cell>
        </row>
        <row r="864">
          <cell r="A864">
            <v>38502</v>
          </cell>
          <cell r="B864" t="str">
            <v>ADUBO QUÍMICO</v>
          </cell>
          <cell r="C864" t="str">
            <v>KG</v>
          </cell>
          <cell r="D864">
            <v>1.1295500000000001</v>
          </cell>
          <cell r="E864" t="str">
            <v>ND</v>
          </cell>
        </row>
        <row r="865">
          <cell r="A865">
            <v>38503</v>
          </cell>
          <cell r="B865" t="str">
            <v>CALCÁREO DOLOMÍTICO</v>
          </cell>
          <cell r="C865" t="str">
            <v>KG</v>
          </cell>
          <cell r="D865">
            <v>0.17399999999999999</v>
          </cell>
          <cell r="E865" t="str">
            <v>ND</v>
          </cell>
        </row>
        <row r="866">
          <cell r="A866">
            <v>38505</v>
          </cell>
          <cell r="B866" t="str">
            <v>ARVORES CLASSE 1</v>
          </cell>
          <cell r="C866" t="str">
            <v>UN</v>
          </cell>
          <cell r="D866">
            <v>15.5</v>
          </cell>
          <cell r="E866" t="str">
            <v>ND</v>
          </cell>
        </row>
        <row r="867">
          <cell r="A867">
            <v>38507</v>
          </cell>
          <cell r="B867" t="str">
            <v>ARVORES CLASSE 2</v>
          </cell>
          <cell r="C867" t="str">
            <v>UN</v>
          </cell>
          <cell r="D867">
            <v>19.5</v>
          </cell>
          <cell r="E867" t="str">
            <v>ND</v>
          </cell>
        </row>
        <row r="868">
          <cell r="A868">
            <v>38510</v>
          </cell>
          <cell r="B868" t="str">
            <v>PALMEIRAS CLASSE 1</v>
          </cell>
          <cell r="C868" t="str">
            <v>UN</v>
          </cell>
          <cell r="D868">
            <v>20.833300000000001</v>
          </cell>
          <cell r="E868" t="str">
            <v>ND</v>
          </cell>
        </row>
        <row r="869">
          <cell r="A869">
            <v>38512</v>
          </cell>
          <cell r="B869" t="str">
            <v>PALMEIRAS CLASSE 2</v>
          </cell>
          <cell r="C869" t="str">
            <v>UN</v>
          </cell>
          <cell r="D869">
            <v>60.787860000000002</v>
          </cell>
          <cell r="E869" t="str">
            <v>ND</v>
          </cell>
        </row>
        <row r="870">
          <cell r="A870">
            <v>38513</v>
          </cell>
          <cell r="B870" t="str">
            <v>PALMEIRA IMPERIAL (ROY STONEAOLERACEA)</v>
          </cell>
          <cell r="C870" t="str">
            <v>UN</v>
          </cell>
          <cell r="D870">
            <v>466.67</v>
          </cell>
          <cell r="E870" t="str">
            <v>ND</v>
          </cell>
        </row>
        <row r="871">
          <cell r="A871">
            <v>38515</v>
          </cell>
          <cell r="B871" t="str">
            <v>ARBUSTOS CLASSE 1</v>
          </cell>
          <cell r="C871" t="str">
            <v>UN</v>
          </cell>
          <cell r="D871">
            <v>7.28</v>
          </cell>
          <cell r="E871" t="str">
            <v>ND</v>
          </cell>
        </row>
        <row r="872">
          <cell r="A872">
            <v>38517</v>
          </cell>
          <cell r="B872" t="str">
            <v>ARBUSTOS CLASSE 2</v>
          </cell>
          <cell r="C872" t="str">
            <v>UN</v>
          </cell>
          <cell r="D872">
            <v>7.95</v>
          </cell>
          <cell r="E872" t="str">
            <v>ND</v>
          </cell>
        </row>
        <row r="873">
          <cell r="A873">
            <v>38520</v>
          </cell>
          <cell r="B873" t="str">
            <v>FORRACAO CLASSE 1</v>
          </cell>
          <cell r="C873" t="str">
            <v>DZ</v>
          </cell>
          <cell r="D873">
            <v>9.3714617499999999</v>
          </cell>
          <cell r="E873" t="str">
            <v>ND</v>
          </cell>
        </row>
        <row r="874">
          <cell r="A874">
            <v>38522</v>
          </cell>
          <cell r="B874" t="str">
            <v>FORRACAO CLASSE 2</v>
          </cell>
          <cell r="C874" t="str">
            <v>DZ</v>
          </cell>
          <cell r="D874">
            <v>10.8</v>
          </cell>
          <cell r="E874" t="str">
            <v>ND</v>
          </cell>
        </row>
        <row r="875">
          <cell r="A875">
            <v>38530</v>
          </cell>
          <cell r="B875" t="str">
            <v>TREPADEIRAS CLASSE 1</v>
          </cell>
          <cell r="C875" t="str">
            <v>UN</v>
          </cell>
          <cell r="D875">
            <v>9.4166000000000007</v>
          </cell>
          <cell r="E875" t="str">
            <v>ND</v>
          </cell>
        </row>
        <row r="876">
          <cell r="A876">
            <v>38532</v>
          </cell>
          <cell r="B876" t="str">
            <v>TREPADEIRAS CLASSE 2</v>
          </cell>
          <cell r="C876" t="str">
            <v>UN</v>
          </cell>
          <cell r="D876">
            <v>9.4166000000000007</v>
          </cell>
          <cell r="E876" t="str">
            <v>ND</v>
          </cell>
        </row>
        <row r="877">
          <cell r="A877">
            <v>38550</v>
          </cell>
          <cell r="B877" t="str">
            <v>GRAMA BATATAIS</v>
          </cell>
          <cell r="C877" t="str">
            <v>M2</v>
          </cell>
          <cell r="D877">
            <v>2.1983000000000001</v>
          </cell>
          <cell r="E877" t="str">
            <v>ND</v>
          </cell>
        </row>
        <row r="878">
          <cell r="A878">
            <v>38552</v>
          </cell>
          <cell r="B878" t="str">
            <v>GRAMA PRETA (36 MUDAS POR M2)</v>
          </cell>
          <cell r="C878" t="str">
            <v>M2</v>
          </cell>
          <cell r="D878">
            <v>10.3</v>
          </cell>
          <cell r="E878" t="str">
            <v>ND</v>
          </cell>
        </row>
        <row r="879">
          <cell r="A879">
            <v>38554</v>
          </cell>
          <cell r="B879" t="str">
            <v>GRAMA S. CARLOS</v>
          </cell>
          <cell r="C879" t="str">
            <v>M2</v>
          </cell>
          <cell r="D879">
            <v>2.5299999999999998</v>
          </cell>
          <cell r="E879" t="str">
            <v>ND</v>
          </cell>
        </row>
        <row r="880">
          <cell r="A880">
            <v>38555</v>
          </cell>
          <cell r="B880" t="str">
            <v>ADUBO ORGANICO (ESTERCO)</v>
          </cell>
          <cell r="C880" t="str">
            <v>M3</v>
          </cell>
          <cell r="D880">
            <v>106.6</v>
          </cell>
          <cell r="E880" t="str">
            <v>ND</v>
          </cell>
        </row>
        <row r="881">
          <cell r="A881">
            <v>38556</v>
          </cell>
          <cell r="B881" t="str">
            <v>TERRA VEGETAL MARROM</v>
          </cell>
          <cell r="C881" t="str">
            <v>M3</v>
          </cell>
          <cell r="D881">
            <v>40.525239999999997</v>
          </cell>
          <cell r="E881" t="str">
            <v>ND</v>
          </cell>
        </row>
        <row r="882">
          <cell r="A882">
            <v>38557</v>
          </cell>
          <cell r="B882" t="str">
            <v>TERRA VEGETAL PRETA</v>
          </cell>
          <cell r="C882" t="str">
            <v>M3</v>
          </cell>
          <cell r="D882">
            <v>63.333300000000001</v>
          </cell>
          <cell r="E882" t="str">
            <v>ND</v>
          </cell>
        </row>
        <row r="883">
          <cell r="A883">
            <v>38590</v>
          </cell>
          <cell r="B883" t="str">
            <v>GRELHA DE CONCRETO TIPO -CONCREGRAMA-</v>
          </cell>
          <cell r="C883" t="str">
            <v>M2</v>
          </cell>
          <cell r="D883">
            <v>23.889628980000001</v>
          </cell>
          <cell r="E883" t="str">
            <v>ND</v>
          </cell>
        </row>
        <row r="884">
          <cell r="A884">
            <v>39005</v>
          </cell>
          <cell r="B884" t="str">
            <v>BARROTE DE PEROBA PARA SOALHO</v>
          </cell>
          <cell r="C884" t="str">
            <v>M</v>
          </cell>
          <cell r="D884">
            <v>3.7761999999999998</v>
          </cell>
          <cell r="E884" t="str">
            <v>ND</v>
          </cell>
        </row>
        <row r="885">
          <cell r="A885">
            <v>39010</v>
          </cell>
          <cell r="B885" t="str">
            <v>CERA INCOLOR PARA PISOS</v>
          </cell>
          <cell r="C885" t="str">
            <v>KG</v>
          </cell>
          <cell r="D885">
            <v>6.1</v>
          </cell>
          <cell r="E885" t="str">
            <v>ND</v>
          </cell>
        </row>
        <row r="886">
          <cell r="A886">
            <v>39013</v>
          </cell>
          <cell r="B886" t="str">
            <v>COLA PARA PISO VINILICO</v>
          </cell>
          <cell r="C886" t="str">
            <v>L</v>
          </cell>
          <cell r="D886">
            <v>8.0611456570000009</v>
          </cell>
          <cell r="E886" t="str">
            <v>ND</v>
          </cell>
        </row>
        <row r="887">
          <cell r="A887">
            <v>39015</v>
          </cell>
          <cell r="B887" t="str">
            <v>CORRIMAO DE GRANILITE</v>
          </cell>
          <cell r="C887" t="str">
            <v>M</v>
          </cell>
          <cell r="D887">
            <v>24.315144</v>
          </cell>
          <cell r="E887" t="str">
            <v>ND</v>
          </cell>
        </row>
        <row r="888">
          <cell r="A888">
            <v>39020</v>
          </cell>
          <cell r="B888" t="str">
            <v>GALVANIZACAO ELETROLITICA</v>
          </cell>
          <cell r="C888" t="str">
            <v>KG</v>
          </cell>
          <cell r="D888">
            <v>2.13</v>
          </cell>
          <cell r="E888" t="str">
            <v>ND</v>
          </cell>
        </row>
        <row r="889">
          <cell r="A889">
            <v>39023</v>
          </cell>
          <cell r="B889" t="str">
            <v>OLEO LUBRIFICANTE P/CAIXILHO</v>
          </cell>
          <cell r="C889" t="str">
            <v>L</v>
          </cell>
          <cell r="D889">
            <v>6.2814122000000001</v>
          </cell>
          <cell r="E889" t="str">
            <v>ND</v>
          </cell>
        </row>
        <row r="890">
          <cell r="A890">
            <v>39024</v>
          </cell>
          <cell r="B890" t="str">
            <v>POLIMENTO DE CONCRETO</v>
          </cell>
          <cell r="C890" t="str">
            <v>M2</v>
          </cell>
          <cell r="D890">
            <v>14.33</v>
          </cell>
          <cell r="E890" t="str">
            <v>ND</v>
          </cell>
        </row>
        <row r="891">
          <cell r="A891">
            <v>39025</v>
          </cell>
          <cell r="B891" t="str">
            <v>POLIMENTO DE PISOS DE ARGAMASSA</v>
          </cell>
          <cell r="C891" t="str">
            <v>M2</v>
          </cell>
          <cell r="D891">
            <v>13.44</v>
          </cell>
          <cell r="E891" t="str">
            <v>ND</v>
          </cell>
        </row>
        <row r="892">
          <cell r="A892">
            <v>39026</v>
          </cell>
          <cell r="B892" t="str">
            <v>POLIMENTO DE PRATELEIRA DE CONCRETO NOVO</v>
          </cell>
          <cell r="C892" t="str">
            <v>M2</v>
          </cell>
          <cell r="D892">
            <v>17.73</v>
          </cell>
          <cell r="E892" t="str">
            <v>ND</v>
          </cell>
        </row>
        <row r="893">
          <cell r="A893">
            <v>39027</v>
          </cell>
          <cell r="B893" t="str">
            <v>POLIMENTO DE CONCRETO NOVO</v>
          </cell>
          <cell r="C893" t="str">
            <v>M2</v>
          </cell>
          <cell r="D893">
            <v>12.5</v>
          </cell>
          <cell r="E893" t="str">
            <v>ND</v>
          </cell>
        </row>
        <row r="894">
          <cell r="A894">
            <v>39028</v>
          </cell>
          <cell r="B894" t="str">
            <v>LIXAMENTO EM CONCRETO GROSSO</v>
          </cell>
          <cell r="C894" t="str">
            <v>M2</v>
          </cell>
          <cell r="D894">
            <v>9.0500000000000007</v>
          </cell>
          <cell r="E894" t="str">
            <v>ND</v>
          </cell>
        </row>
        <row r="895">
          <cell r="A895">
            <v>39029</v>
          </cell>
          <cell r="B895" t="str">
            <v>JATEAMENTO DE AREIA OU ABRASIVO EM SUP.CONCRETO</v>
          </cell>
          <cell r="C895" t="str">
            <v>M2</v>
          </cell>
          <cell r="D895">
            <v>13.62</v>
          </cell>
          <cell r="E895" t="str">
            <v>ND</v>
          </cell>
        </row>
        <row r="896">
          <cell r="A896">
            <v>39030</v>
          </cell>
          <cell r="B896" t="str">
            <v>RESINA SINTETICA PARA PISOS</v>
          </cell>
          <cell r="C896" t="str">
            <v>KG</v>
          </cell>
          <cell r="D896">
            <v>10.229246</v>
          </cell>
          <cell r="E896" t="str">
            <v>ND</v>
          </cell>
        </row>
        <row r="897">
          <cell r="A897">
            <v>39031</v>
          </cell>
          <cell r="B897" t="str">
            <v>LIXAMENTO EM CONCRETO FINO</v>
          </cell>
          <cell r="C897" t="str">
            <v>M2</v>
          </cell>
          <cell r="D897">
            <v>7.77</v>
          </cell>
          <cell r="E897" t="str">
            <v>ND</v>
          </cell>
        </row>
        <row r="898">
          <cell r="A898">
            <v>39032</v>
          </cell>
          <cell r="B898" t="str">
            <v>VERNIZ E EPOXI INCOLOR SOBRE PISO DE ALTA R</v>
          </cell>
          <cell r="C898" t="str">
            <v>M2</v>
          </cell>
          <cell r="D898">
            <v>27.70913285</v>
          </cell>
          <cell r="E898" t="str">
            <v>ND</v>
          </cell>
        </row>
        <row r="899">
          <cell r="A899">
            <v>39033</v>
          </cell>
          <cell r="B899" t="str">
            <v>POLIMENTO DE PISO DE MARMORE</v>
          </cell>
          <cell r="C899" t="str">
            <v>M2</v>
          </cell>
          <cell r="D899">
            <v>35.459584999999997</v>
          </cell>
          <cell r="E899" t="str">
            <v>ND</v>
          </cell>
        </row>
        <row r="900">
          <cell r="A900">
            <v>39040</v>
          </cell>
          <cell r="B900" t="str">
            <v>PORTA-GIZ DE MADEIRA</v>
          </cell>
          <cell r="C900" t="str">
            <v>M</v>
          </cell>
          <cell r="D900">
            <v>2.7354536999999999</v>
          </cell>
          <cell r="E900" t="str">
            <v>ND</v>
          </cell>
        </row>
        <row r="901">
          <cell r="A901">
            <v>39045</v>
          </cell>
          <cell r="B901" t="str">
            <v>ALFALTO PREPARADO COM PEDRISCO</v>
          </cell>
          <cell r="C901" t="str">
            <v>KG</v>
          </cell>
          <cell r="D901">
            <v>3.8498977999999999</v>
          </cell>
          <cell r="E901" t="str">
            <v>ND</v>
          </cell>
        </row>
        <row r="902">
          <cell r="A902">
            <v>39050</v>
          </cell>
          <cell r="B902" t="str">
            <v>MASSA DE VIDRACEIRO</v>
          </cell>
          <cell r="C902" t="str">
            <v>KG</v>
          </cell>
          <cell r="D902">
            <v>1.3374999999999999</v>
          </cell>
          <cell r="E902" t="str">
            <v>ND</v>
          </cell>
        </row>
        <row r="903">
          <cell r="A903">
            <v>39054</v>
          </cell>
          <cell r="B903" t="str">
            <v>ADESIVO ESTRUTURAL ACRILICO</v>
          </cell>
          <cell r="C903" t="str">
            <v>KG</v>
          </cell>
          <cell r="D903">
            <v>8.2063611000000005</v>
          </cell>
          <cell r="E903" t="str">
            <v>ND</v>
          </cell>
        </row>
        <row r="904">
          <cell r="A904">
            <v>39055</v>
          </cell>
          <cell r="B904" t="str">
            <v>ADESIVO ESTRUTURAL EPOXIDICO</v>
          </cell>
          <cell r="C904" t="str">
            <v>KG</v>
          </cell>
          <cell r="D904">
            <v>27.01</v>
          </cell>
          <cell r="E904" t="str">
            <v>ND</v>
          </cell>
        </row>
        <row r="905">
          <cell r="A905">
            <v>39056</v>
          </cell>
          <cell r="B905" t="str">
            <v>REDUTOR PARA LIMPEZA</v>
          </cell>
          <cell r="C905" t="str">
            <v>L</v>
          </cell>
          <cell r="D905">
            <v>11.549693400000001</v>
          </cell>
          <cell r="E905" t="str">
            <v>ND</v>
          </cell>
        </row>
        <row r="906">
          <cell r="A906">
            <v>39060</v>
          </cell>
          <cell r="B906" t="str">
            <v>PRATELEIRA DE GRANILITE 30MM</v>
          </cell>
          <cell r="C906" t="str">
            <v>M2</v>
          </cell>
          <cell r="D906">
            <v>105.4</v>
          </cell>
          <cell r="E906" t="str">
            <v>ND</v>
          </cell>
        </row>
        <row r="907">
          <cell r="A907">
            <v>39061</v>
          </cell>
          <cell r="B907" t="str">
            <v>PRATELEIRA DE GRANILITE 40MM</v>
          </cell>
          <cell r="C907" t="str">
            <v>M2</v>
          </cell>
          <cell r="D907">
            <v>106.73</v>
          </cell>
          <cell r="E907" t="str">
            <v>ND</v>
          </cell>
        </row>
        <row r="908">
          <cell r="A908">
            <v>39062</v>
          </cell>
          <cell r="B908" t="str">
            <v>PRATELEIRA DE GRANILITE 50MM</v>
          </cell>
          <cell r="C908" t="str">
            <v>M2</v>
          </cell>
          <cell r="D908">
            <v>116.31</v>
          </cell>
          <cell r="E908" t="str">
            <v>ND</v>
          </cell>
        </row>
        <row r="909">
          <cell r="A909">
            <v>50008</v>
          </cell>
          <cell r="B909" t="str">
            <v>POSTE ACO GALV.RETO FLANGEADO H=7;00</v>
          </cell>
          <cell r="C909" t="str">
            <v>UN</v>
          </cell>
          <cell r="D909">
            <v>397.22333680000003</v>
          </cell>
          <cell r="E909" t="str">
            <v>ND</v>
          </cell>
        </row>
        <row r="910">
          <cell r="A910">
            <v>50009</v>
          </cell>
          <cell r="B910" t="str">
            <v>POSTE ACO GALV.RETO FLANGEADO H=5;00</v>
          </cell>
          <cell r="C910" t="str">
            <v>UN</v>
          </cell>
          <cell r="D910">
            <v>258.01069469999999</v>
          </cell>
          <cell r="E910" t="str">
            <v>ND</v>
          </cell>
        </row>
        <row r="911">
          <cell r="A911">
            <v>50010</v>
          </cell>
          <cell r="B911" t="str">
            <v>POSTE ACO GALVANIZADO; 6M - 31/2-</v>
          </cell>
          <cell r="C911" t="str">
            <v>UN</v>
          </cell>
          <cell r="D911">
            <v>337.8791885</v>
          </cell>
          <cell r="E911" t="str">
            <v>ND</v>
          </cell>
        </row>
        <row r="912">
          <cell r="A912">
            <v>50019</v>
          </cell>
          <cell r="B912" t="str">
            <v>POSTE DE CONCRETO TUBULAR OCO; H=7M</v>
          </cell>
          <cell r="C912" t="str">
            <v>UN</v>
          </cell>
          <cell r="D912">
            <v>222.88882000000001</v>
          </cell>
          <cell r="E912" t="str">
            <v>ND</v>
          </cell>
        </row>
        <row r="913">
          <cell r="A913">
            <v>50020</v>
          </cell>
          <cell r="B913" t="str">
            <v>POSTE DE CONCRETO; 8M - 300KG</v>
          </cell>
          <cell r="C913" t="str">
            <v>UN</v>
          </cell>
          <cell r="D913">
            <v>424.61</v>
          </cell>
          <cell r="E913" t="str">
            <v>ND</v>
          </cell>
        </row>
        <row r="914">
          <cell r="A914">
            <v>50030</v>
          </cell>
          <cell r="B914" t="str">
            <v>POSTE F.G.CURVO SIMP.;S/JANELA INSP.H=7M</v>
          </cell>
          <cell r="C914" t="str">
            <v>UN</v>
          </cell>
          <cell r="D914">
            <v>405.42125520000002</v>
          </cell>
          <cell r="E914" t="str">
            <v>ND</v>
          </cell>
        </row>
        <row r="915">
          <cell r="A915">
            <v>50031</v>
          </cell>
          <cell r="B915" t="str">
            <v>POSTE F.G.CURVO DUPLO;S/JANELA INSP.H=7M</v>
          </cell>
          <cell r="C915" t="str">
            <v>UN</v>
          </cell>
          <cell r="D915">
            <v>496.77190030000003</v>
          </cell>
          <cell r="E915" t="str">
            <v>ND</v>
          </cell>
        </row>
        <row r="916">
          <cell r="A916">
            <v>50032</v>
          </cell>
          <cell r="B916" t="str">
            <v>POSTE F.G.RETO;S/JANELA INSP. H=9M</v>
          </cell>
          <cell r="C916" t="str">
            <v>UN</v>
          </cell>
          <cell r="D916">
            <v>525.64613380000003</v>
          </cell>
          <cell r="E916" t="str">
            <v>ND</v>
          </cell>
        </row>
        <row r="917">
          <cell r="A917">
            <v>50033</v>
          </cell>
          <cell r="B917" t="str">
            <v>POSTE F.G. RETO S/JANELA INSP. H=10M - ENGA</v>
          </cell>
          <cell r="C917" t="str">
            <v>UN</v>
          </cell>
          <cell r="D917">
            <v>583.49253680000004</v>
          </cell>
          <cell r="E917" t="str">
            <v>ND</v>
          </cell>
        </row>
        <row r="918">
          <cell r="A918">
            <v>50820</v>
          </cell>
          <cell r="B918" t="str">
            <v>CAIXA P/ MEDIDOR; TIPO -J- - 50X60CM</v>
          </cell>
          <cell r="C918" t="str">
            <v>UN</v>
          </cell>
          <cell r="D918">
            <v>125.6029157</v>
          </cell>
          <cell r="E918" t="str">
            <v>ND</v>
          </cell>
        </row>
        <row r="919">
          <cell r="A919">
            <v>50826</v>
          </cell>
          <cell r="B919" t="str">
            <v>CAIXA P/MEDIDOR TIPO M EXT-120X90X25CM</v>
          </cell>
          <cell r="C919" t="str">
            <v>UN</v>
          </cell>
          <cell r="D919">
            <v>512.42815140000005</v>
          </cell>
          <cell r="E919" t="str">
            <v>ND</v>
          </cell>
        </row>
        <row r="920">
          <cell r="A920">
            <v>50827</v>
          </cell>
          <cell r="B920" t="str">
            <v>CAIXA P/MEDIDOR TIPO T - 90X60CM</v>
          </cell>
          <cell r="C920" t="str">
            <v>UN</v>
          </cell>
          <cell r="D920">
            <v>193.25811540000001</v>
          </cell>
          <cell r="E920" t="str">
            <v>ND</v>
          </cell>
        </row>
        <row r="921">
          <cell r="A921">
            <v>50830</v>
          </cell>
          <cell r="B921" t="str">
            <v>CAIXA VENEZ. TP.-TELESP--15X25X10CM</v>
          </cell>
          <cell r="C921" t="str">
            <v>UN</v>
          </cell>
          <cell r="D921">
            <v>23.844038090000002</v>
          </cell>
          <cell r="E921" t="str">
            <v>ND</v>
          </cell>
        </row>
        <row r="922">
          <cell r="A922">
            <v>51204</v>
          </cell>
          <cell r="B922" t="str">
            <v>QUADRO DISTR. CHAPA MET.- 30A 4 DISJ.</v>
          </cell>
          <cell r="C922" t="str">
            <v>UN</v>
          </cell>
          <cell r="D922">
            <v>64.826200170000007</v>
          </cell>
          <cell r="E922" t="str">
            <v>ND</v>
          </cell>
        </row>
        <row r="923">
          <cell r="A923">
            <v>51210</v>
          </cell>
          <cell r="B923" t="str">
            <v>QUADRO DISTR. CHAPA MET.- 60A 10 DISJ.</v>
          </cell>
          <cell r="C923" t="str">
            <v>UN</v>
          </cell>
          <cell r="D923">
            <v>75.111506079999998</v>
          </cell>
          <cell r="E923" t="str">
            <v>ND</v>
          </cell>
        </row>
        <row r="924">
          <cell r="A924">
            <v>51216</v>
          </cell>
          <cell r="B924" t="str">
            <v>QUADRO DISTR. CHAPA MET.- 60A 16 DISJ.</v>
          </cell>
          <cell r="C924" t="str">
            <v>UN</v>
          </cell>
          <cell r="D924">
            <v>77.218818560000003</v>
          </cell>
          <cell r="E924" t="str">
            <v>ND</v>
          </cell>
        </row>
        <row r="925">
          <cell r="A925">
            <v>51218</v>
          </cell>
          <cell r="B925" t="str">
            <v>QUADRO DISTR. CHAPA MET.- 60A 8 DISJ</v>
          </cell>
          <cell r="C925" t="str">
            <v>UN</v>
          </cell>
          <cell r="D925">
            <v>64.420947769999998</v>
          </cell>
          <cell r="E925" t="str">
            <v>ND</v>
          </cell>
        </row>
        <row r="926">
          <cell r="A926">
            <v>51220</v>
          </cell>
          <cell r="B926" t="str">
            <v>QUADRO DISTR. CHAPA MET.- 100A 20 DISJ.</v>
          </cell>
          <cell r="C926" t="str">
            <v>UN</v>
          </cell>
          <cell r="D926">
            <v>92.448203750000005</v>
          </cell>
          <cell r="E926" t="str">
            <v>ND</v>
          </cell>
        </row>
        <row r="927">
          <cell r="A927">
            <v>51224</v>
          </cell>
          <cell r="B927" t="str">
            <v>QUADRO DISTR. CHAPA MET.- 100A 24 DISJ.</v>
          </cell>
          <cell r="C927" t="str">
            <v>UN</v>
          </cell>
          <cell r="D927">
            <v>92.411731029999999</v>
          </cell>
          <cell r="E927" t="str">
            <v>ND</v>
          </cell>
        </row>
        <row r="928">
          <cell r="A928">
            <v>51226</v>
          </cell>
          <cell r="B928" t="str">
            <v>QUADRO DISTR. CHAPA MET.- 100A 26 DISJ.</v>
          </cell>
          <cell r="C928" t="str">
            <v>UN</v>
          </cell>
          <cell r="D928">
            <v>92.411731029999999</v>
          </cell>
          <cell r="E928" t="str">
            <v>ND</v>
          </cell>
        </row>
        <row r="929">
          <cell r="A929">
            <v>51228</v>
          </cell>
          <cell r="B929" t="str">
            <v>QUADRO DISTR. CHAPA MET.- 100A 28 DISJ.</v>
          </cell>
          <cell r="C929" t="str">
            <v>UN</v>
          </cell>
          <cell r="D929">
            <v>116.46</v>
          </cell>
          <cell r="E929" t="str">
            <v>ND</v>
          </cell>
        </row>
        <row r="930">
          <cell r="A930">
            <v>51232</v>
          </cell>
          <cell r="B930" t="str">
            <v>QUADRO DISTR. CHAPA MET.- 200A 32 DISJ.</v>
          </cell>
          <cell r="C930" t="str">
            <v>UN</v>
          </cell>
          <cell r="D930">
            <v>181.450749</v>
          </cell>
          <cell r="E930" t="str">
            <v>ND</v>
          </cell>
        </row>
        <row r="931">
          <cell r="A931">
            <v>51236</v>
          </cell>
          <cell r="B931" t="str">
            <v>QUADRO DISTR. CHAPA MET.- 200A 36 DISJ.</v>
          </cell>
          <cell r="C931" t="str">
            <v>UN</v>
          </cell>
          <cell r="D931">
            <v>181.450749</v>
          </cell>
          <cell r="E931" t="str">
            <v>ND</v>
          </cell>
        </row>
        <row r="932">
          <cell r="A932">
            <v>51240</v>
          </cell>
          <cell r="B932" t="str">
            <v>QUADRO DISTR. CHAPA MET.- 200A 40 DISJ.</v>
          </cell>
          <cell r="C932" t="str">
            <v>UN</v>
          </cell>
          <cell r="D932">
            <v>181.450749</v>
          </cell>
          <cell r="E932" t="str">
            <v>ND</v>
          </cell>
        </row>
        <row r="933">
          <cell r="A933">
            <v>51241</v>
          </cell>
          <cell r="B933" t="str">
            <v>QUADRO DISR.CHAPA MET. 250A - 60 DISJ.</v>
          </cell>
          <cell r="C933" t="str">
            <v>UN</v>
          </cell>
          <cell r="D933">
            <v>328.93121550000001</v>
          </cell>
          <cell r="E933" t="str">
            <v>ND</v>
          </cell>
        </row>
        <row r="934">
          <cell r="A934">
            <v>51245</v>
          </cell>
          <cell r="B934" t="str">
            <v>CAIXA CHAPA 16 ESMALT.-100X40X15CM</v>
          </cell>
          <cell r="C934" t="str">
            <v>UN</v>
          </cell>
          <cell r="D934">
            <v>195.62293199999999</v>
          </cell>
          <cell r="E934" t="str">
            <v>ND</v>
          </cell>
        </row>
        <row r="935">
          <cell r="A935">
            <v>51250</v>
          </cell>
          <cell r="B935" t="str">
            <v>CAIXA CHAPA 14 ESMALT.140X145X25CM-PASCHOAL</v>
          </cell>
          <cell r="C935" t="str">
            <v>UN</v>
          </cell>
          <cell r="D935">
            <v>917.42389149999997</v>
          </cell>
          <cell r="E935" t="str">
            <v>ND</v>
          </cell>
        </row>
        <row r="936">
          <cell r="A936">
            <v>51259</v>
          </cell>
          <cell r="B936" t="str">
            <v>CAIXA CH.16 - IP55 MED.550X700X250MM</v>
          </cell>
          <cell r="C936" t="str">
            <v>UN</v>
          </cell>
          <cell r="D936">
            <v>154.65444719999999</v>
          </cell>
          <cell r="E936" t="str">
            <v>ND</v>
          </cell>
        </row>
        <row r="937">
          <cell r="A937">
            <v>51260</v>
          </cell>
          <cell r="B937" t="str">
            <v>CAIXA CH 16-90X60X25CM P/FIXACAO EQUIP</v>
          </cell>
          <cell r="C937" t="str">
            <v>UN</v>
          </cell>
          <cell r="D937">
            <v>246.20856280000001</v>
          </cell>
          <cell r="E937" t="str">
            <v>ND</v>
          </cell>
        </row>
        <row r="938">
          <cell r="A938">
            <v>51262</v>
          </cell>
          <cell r="B938" t="str">
            <v>CAIXA MEDICAO TP -M- PADRAO ELETROPAULO</v>
          </cell>
          <cell r="C938" t="str">
            <v>UN</v>
          </cell>
          <cell r="D938">
            <v>565.38180709999995</v>
          </cell>
          <cell r="E938" t="str">
            <v>ND</v>
          </cell>
        </row>
        <row r="939">
          <cell r="A939">
            <v>51264</v>
          </cell>
          <cell r="B939" t="str">
            <v>CX MEDICAO TP -III- PADRAO ELETROPAULO</v>
          </cell>
          <cell r="C939" t="str">
            <v>UN</v>
          </cell>
          <cell r="D939">
            <v>93.400546890000001</v>
          </cell>
          <cell r="E939" t="str">
            <v>ND</v>
          </cell>
        </row>
        <row r="940">
          <cell r="A940">
            <v>51265</v>
          </cell>
          <cell r="B940" t="str">
            <v>CX.TELEF.INT.PADRAO TELESP N.1-10X10X8CM</v>
          </cell>
          <cell r="C940" t="str">
            <v>UN</v>
          </cell>
          <cell r="D940">
            <v>4.1238999999999999</v>
          </cell>
          <cell r="E940" t="str">
            <v>ND</v>
          </cell>
        </row>
        <row r="941">
          <cell r="A941">
            <v>51266</v>
          </cell>
          <cell r="B941" t="str">
            <v>CX.TELEF.INT.PADRAO TELESP N.2-20X20X12CM</v>
          </cell>
          <cell r="C941" t="str">
            <v>UN</v>
          </cell>
          <cell r="D941">
            <v>20.577000000000002</v>
          </cell>
          <cell r="E941" t="str">
            <v>ND</v>
          </cell>
        </row>
        <row r="942">
          <cell r="A942">
            <v>51267</v>
          </cell>
          <cell r="B942" t="str">
            <v>CX.TELEF.INT.PADRAO TELESP N.3-40X40X12CM</v>
          </cell>
          <cell r="C942" t="str">
            <v>UN</v>
          </cell>
          <cell r="D942">
            <v>43.419499999999999</v>
          </cell>
          <cell r="E942" t="str">
            <v>ND</v>
          </cell>
        </row>
        <row r="943">
          <cell r="A943">
            <v>51268</v>
          </cell>
          <cell r="B943" t="str">
            <v>CX.TELEF.INT.PADRAO TELESP N.4-60X60X12CM</v>
          </cell>
          <cell r="C943" t="str">
            <v>UN</v>
          </cell>
          <cell r="D943">
            <v>85.8506</v>
          </cell>
          <cell r="E943" t="str">
            <v>ND</v>
          </cell>
        </row>
        <row r="944">
          <cell r="A944">
            <v>51269</v>
          </cell>
          <cell r="B944" t="str">
            <v>CX.TYELESF.INT.PADRAO TELESP N.5-80X80X12CM</v>
          </cell>
          <cell r="C944" t="str">
            <v>UN</v>
          </cell>
          <cell r="D944">
            <v>153.12360000000001</v>
          </cell>
          <cell r="E944" t="str">
            <v>ND</v>
          </cell>
        </row>
        <row r="945">
          <cell r="A945">
            <v>51270</v>
          </cell>
          <cell r="B945" t="str">
            <v>CX.TELEF.INT.PADRAO TELESP N.6-120X120X15CM</v>
          </cell>
          <cell r="C945" t="str">
            <v>UN</v>
          </cell>
          <cell r="D945">
            <v>342.23950000000002</v>
          </cell>
          <cell r="E945" t="str">
            <v>ND</v>
          </cell>
        </row>
        <row r="946">
          <cell r="A946">
            <v>51271</v>
          </cell>
          <cell r="B946" t="str">
            <v>CX.TELEF.INT.PADRAO TELESP N.7 150X150X20CM</v>
          </cell>
          <cell r="C946" t="str">
            <v>UN</v>
          </cell>
          <cell r="D946">
            <v>335.01499999999999</v>
          </cell>
          <cell r="E946" t="str">
            <v>ND</v>
          </cell>
        </row>
        <row r="947">
          <cell r="A947">
            <v>51275</v>
          </cell>
          <cell r="B947" t="str">
            <v>QD.AUTO SUPORTAVEL IP-54 1800C600X350MM</v>
          </cell>
          <cell r="C947" t="str">
            <v>UN</v>
          </cell>
          <cell r="D947">
            <v>1612.9734450000001</v>
          </cell>
          <cell r="E947" t="str">
            <v>ND</v>
          </cell>
        </row>
        <row r="948">
          <cell r="A948">
            <v>51276</v>
          </cell>
          <cell r="B948" t="str">
            <v>QD. AUTO SUPORTAVEL IP-54 1800X60XX450MM</v>
          </cell>
          <cell r="C948" t="str">
            <v>UN</v>
          </cell>
          <cell r="D948">
            <v>2047.6046180000001</v>
          </cell>
          <cell r="E948" t="str">
            <v>ND</v>
          </cell>
        </row>
        <row r="949">
          <cell r="A949">
            <v>51277</v>
          </cell>
          <cell r="B949" t="str">
            <v>QD.AUTO SUPORTAVEL IP-54 1800X1200X350MM</v>
          </cell>
          <cell r="C949" t="str">
            <v>UN</v>
          </cell>
          <cell r="D949">
            <v>2893.0786469999998</v>
          </cell>
          <cell r="E949" t="str">
            <v>ND</v>
          </cell>
        </row>
        <row r="950">
          <cell r="A950">
            <v>51278</v>
          </cell>
          <cell r="B950" t="str">
            <v>QD.AUTO SUPORTAVEL IP-54 1800X1200X450MM</v>
          </cell>
          <cell r="C950" t="str">
            <v>UN</v>
          </cell>
          <cell r="D950">
            <v>3304.5050679999999</v>
          </cell>
          <cell r="E950" t="str">
            <v>ND</v>
          </cell>
        </row>
        <row r="951">
          <cell r="A951">
            <v>51280</v>
          </cell>
          <cell r="B951" t="str">
            <v>QD.AUTO SUPERTAVEL IP54 2300X1600X600MM</v>
          </cell>
          <cell r="C951" t="str">
            <v>UN</v>
          </cell>
          <cell r="D951">
            <v>4493.8438640000004</v>
          </cell>
          <cell r="E951" t="str">
            <v>ND</v>
          </cell>
        </row>
        <row r="952">
          <cell r="A952">
            <v>51601</v>
          </cell>
          <cell r="B952" t="str">
            <v>CURCA ACO GALV.1/2--90 C/CACHIMBO 15MM</v>
          </cell>
          <cell r="C952" t="str">
            <v>UN</v>
          </cell>
          <cell r="D952">
            <v>1.0143</v>
          </cell>
          <cell r="E952" t="str">
            <v>ND</v>
          </cell>
        </row>
        <row r="953">
          <cell r="A953">
            <v>51602</v>
          </cell>
          <cell r="B953" t="str">
            <v>CURVA ACO GALV.- 3/4-/90';CACHIMBO</v>
          </cell>
          <cell r="C953" t="str">
            <v>UN</v>
          </cell>
          <cell r="D953">
            <v>1.1473708579999999</v>
          </cell>
          <cell r="E953" t="str">
            <v>ND</v>
          </cell>
        </row>
        <row r="954">
          <cell r="A954">
            <v>51603</v>
          </cell>
          <cell r="B954" t="str">
            <v>CURVA ACO GALV.-1-/90' CACHIMBO</v>
          </cell>
          <cell r="C954" t="str">
            <v>UN</v>
          </cell>
          <cell r="D954">
            <v>1.704592908</v>
          </cell>
          <cell r="E954" t="str">
            <v>ND</v>
          </cell>
        </row>
        <row r="955">
          <cell r="A955">
            <v>51605</v>
          </cell>
          <cell r="B955" t="str">
            <v>CURVA ACO GALV.- 11/2-/90';CACHIMBO</v>
          </cell>
          <cell r="C955" t="str">
            <v>UN</v>
          </cell>
          <cell r="D955">
            <v>4.8554303179999998</v>
          </cell>
          <cell r="E955" t="str">
            <v>ND</v>
          </cell>
        </row>
        <row r="956">
          <cell r="A956">
            <v>51606</v>
          </cell>
          <cell r="B956" t="str">
            <v>CURVA ACO GALV.- 2-/90';CACHIMBO</v>
          </cell>
          <cell r="C956" t="str">
            <v>UN</v>
          </cell>
          <cell r="D956">
            <v>8.6546715679999995</v>
          </cell>
          <cell r="E956" t="str">
            <v>ND</v>
          </cell>
        </row>
        <row r="957">
          <cell r="A957">
            <v>51607</v>
          </cell>
          <cell r="B957" t="str">
            <v>CURVA ACO GALV.- 21/2-/90';CACHIMBO</v>
          </cell>
          <cell r="C957" t="str">
            <v>UN</v>
          </cell>
          <cell r="D957">
            <v>12.15503917</v>
          </cell>
          <cell r="E957" t="str">
            <v>ND</v>
          </cell>
        </row>
        <row r="958">
          <cell r="A958">
            <v>51608</v>
          </cell>
          <cell r="B958" t="str">
            <v>CURVA ACO GALV.- 3-/90';CACHIMBO</v>
          </cell>
          <cell r="C958" t="str">
            <v>UN</v>
          </cell>
          <cell r="D958">
            <v>21.521435270000001</v>
          </cell>
          <cell r="E958" t="str">
            <v>ND</v>
          </cell>
        </row>
        <row r="959">
          <cell r="A959">
            <v>51610</v>
          </cell>
          <cell r="B959" t="str">
            <v>CURVA ACO GALV.- 4-/90';CACHIMBO</v>
          </cell>
          <cell r="C959" t="str">
            <v>UN</v>
          </cell>
          <cell r="D959">
            <v>39.724866509999998</v>
          </cell>
          <cell r="E959" t="str">
            <v>ND</v>
          </cell>
        </row>
        <row r="960">
          <cell r="A960">
            <v>51618</v>
          </cell>
          <cell r="B960" t="str">
            <v>CURVA ACO GALV.- 3/4-/180'</v>
          </cell>
          <cell r="C960" t="str">
            <v>UN</v>
          </cell>
          <cell r="D960">
            <v>1.7372663820000001</v>
          </cell>
          <cell r="E960" t="str">
            <v>ND</v>
          </cell>
        </row>
        <row r="961">
          <cell r="A961">
            <v>51619</v>
          </cell>
          <cell r="B961" t="str">
            <v>CURVA ACO GALV.-1-/180' CACHIMBO</v>
          </cell>
          <cell r="C961" t="str">
            <v>UN</v>
          </cell>
          <cell r="D961">
            <v>2.35</v>
          </cell>
          <cell r="E961" t="str">
            <v>ND</v>
          </cell>
        </row>
        <row r="962">
          <cell r="A962">
            <v>51620</v>
          </cell>
          <cell r="B962" t="str">
            <v>CURVA ACO GALV.-11/2-/180'</v>
          </cell>
          <cell r="C962" t="str">
            <v>UN</v>
          </cell>
          <cell r="D962">
            <v>10.998550140000001</v>
          </cell>
          <cell r="E962" t="str">
            <v>ND</v>
          </cell>
        </row>
        <row r="963">
          <cell r="A963">
            <v>51621</v>
          </cell>
          <cell r="B963" t="str">
            <v>CURVA ACO GALV.- 2-/180'</v>
          </cell>
          <cell r="C963" t="str">
            <v>UN</v>
          </cell>
          <cell r="D963">
            <v>17.375196649999999</v>
          </cell>
          <cell r="E963" t="str">
            <v>ND</v>
          </cell>
        </row>
        <row r="964">
          <cell r="A964">
            <v>51622</v>
          </cell>
          <cell r="B964" t="str">
            <v>CURVA ACO GALV.- 21/2-/180'</v>
          </cell>
          <cell r="C964" t="str">
            <v>UN</v>
          </cell>
          <cell r="D964">
            <v>25.647411269999999</v>
          </cell>
          <cell r="E964" t="str">
            <v>ND</v>
          </cell>
        </row>
        <row r="965">
          <cell r="A965">
            <v>51623</v>
          </cell>
          <cell r="B965" t="str">
            <v>CURVA ACO GALV.- 3-/180'</v>
          </cell>
          <cell r="C965" t="str">
            <v>UN</v>
          </cell>
          <cell r="D965">
            <v>33.62835072</v>
          </cell>
          <cell r="E965" t="str">
            <v>ND</v>
          </cell>
        </row>
        <row r="966">
          <cell r="A966">
            <v>51625</v>
          </cell>
          <cell r="B966" t="str">
            <v>CURVA ACO GALV.- 4-/180'</v>
          </cell>
          <cell r="C966" t="str">
            <v>UN</v>
          </cell>
          <cell r="D966">
            <v>69.285496260000002</v>
          </cell>
          <cell r="E966" t="str">
            <v>ND</v>
          </cell>
        </row>
        <row r="967">
          <cell r="A967">
            <v>51630</v>
          </cell>
          <cell r="B967" t="str">
            <v>ELETRODUTO A. GALV. TP. LEVE I - 1/2-</v>
          </cell>
          <cell r="C967" t="str">
            <v>M</v>
          </cell>
          <cell r="D967">
            <v>2.139566667</v>
          </cell>
          <cell r="E967" t="str">
            <v>ND</v>
          </cell>
        </row>
        <row r="968">
          <cell r="A968">
            <v>51631</v>
          </cell>
          <cell r="B968" t="str">
            <v>ELETRODUTO A. GALV. TP. LEVE I - 3/4-</v>
          </cell>
          <cell r="C968" t="str">
            <v>M</v>
          </cell>
          <cell r="D968">
            <v>2.4291666670000001</v>
          </cell>
          <cell r="E968" t="str">
            <v>ND</v>
          </cell>
        </row>
        <row r="969">
          <cell r="A969">
            <v>51632</v>
          </cell>
          <cell r="B969" t="str">
            <v>ELETRODUTO A. GALV. TP. LEVE I - 1-</v>
          </cell>
          <cell r="C969" t="str">
            <v>M</v>
          </cell>
          <cell r="D969">
            <v>3.2477999999999998</v>
          </cell>
          <cell r="E969" t="str">
            <v>ND</v>
          </cell>
        </row>
        <row r="970">
          <cell r="A970">
            <v>51633</v>
          </cell>
          <cell r="B970" t="str">
            <v>ELETRODUTO A. GALV. TP. LEVE I - 11/4-</v>
          </cell>
          <cell r="C970" t="str">
            <v>M</v>
          </cell>
          <cell r="D970">
            <v>5.5958333329999999</v>
          </cell>
          <cell r="E970" t="str">
            <v>ND</v>
          </cell>
        </row>
        <row r="971">
          <cell r="A971">
            <v>51634</v>
          </cell>
          <cell r="B971" t="str">
            <v>ELETRODUTO A. GALV. TP. LEVE I - 11/2-</v>
          </cell>
          <cell r="C971" t="str">
            <v>M</v>
          </cell>
          <cell r="D971">
            <v>6.4260999999999999</v>
          </cell>
          <cell r="E971" t="str">
            <v>ND</v>
          </cell>
        </row>
        <row r="972">
          <cell r="A972">
            <v>51635</v>
          </cell>
          <cell r="B972" t="str">
            <v>ELETRODUTO A. GALV. TP. LEVE I - 2-</v>
          </cell>
          <cell r="C972" t="str">
            <v>M</v>
          </cell>
          <cell r="D972">
            <v>8.4770333329999996</v>
          </cell>
          <cell r="E972" t="str">
            <v>ND</v>
          </cell>
        </row>
        <row r="973">
          <cell r="A973">
            <v>51636</v>
          </cell>
          <cell r="B973" t="str">
            <v>ELETRODUTO A. GALV. TP. LEVE I - 21/2-</v>
          </cell>
          <cell r="C973" t="str">
            <v>M</v>
          </cell>
          <cell r="D973">
            <v>13.842233329999999</v>
          </cell>
          <cell r="E973" t="str">
            <v>ND</v>
          </cell>
        </row>
        <row r="974">
          <cell r="A974">
            <v>51637</v>
          </cell>
          <cell r="B974" t="str">
            <v>ELETRODUTO A. GALV. TP. LEVE I - 3-</v>
          </cell>
          <cell r="C974" t="str">
            <v>M</v>
          </cell>
          <cell r="D974">
            <v>21.364166669999999</v>
          </cell>
          <cell r="E974" t="str">
            <v>ND</v>
          </cell>
        </row>
        <row r="975">
          <cell r="A975">
            <v>51639</v>
          </cell>
          <cell r="B975" t="str">
            <v>ELETRODUTO A. GALV. TP. LEVE I - 4-</v>
          </cell>
          <cell r="C975" t="str">
            <v>M</v>
          </cell>
          <cell r="D975">
            <v>34.153266670000001</v>
          </cell>
          <cell r="E975" t="str">
            <v>ND</v>
          </cell>
        </row>
        <row r="976">
          <cell r="A976">
            <v>51640</v>
          </cell>
          <cell r="B976" t="str">
            <v>ELETRODUTO A. GALV. TP. LEVE II - 1/2-</v>
          </cell>
          <cell r="C976" t="str">
            <v>M</v>
          </cell>
          <cell r="D976">
            <v>2.478118426</v>
          </cell>
          <cell r="E976" t="str">
            <v>ND</v>
          </cell>
        </row>
        <row r="977">
          <cell r="A977">
            <v>51641</v>
          </cell>
          <cell r="B977" t="str">
            <v>ELETRODUTO A. GALV. TP. LEVE II - 3/4-</v>
          </cell>
          <cell r="C977" t="str">
            <v>M</v>
          </cell>
          <cell r="D977">
            <v>2.9157910180000002</v>
          </cell>
          <cell r="E977" t="str">
            <v>ND</v>
          </cell>
        </row>
        <row r="978">
          <cell r="A978">
            <v>51642</v>
          </cell>
          <cell r="B978" t="str">
            <v>ELETRODUTO A. GALV. TP. LEVE II - 1-</v>
          </cell>
          <cell r="C978" t="str">
            <v>M</v>
          </cell>
          <cell r="D978">
            <v>3.6330877660000001</v>
          </cell>
          <cell r="E978" t="str">
            <v>ND</v>
          </cell>
        </row>
        <row r="979">
          <cell r="A979">
            <v>51643</v>
          </cell>
          <cell r="B979" t="str">
            <v>ELETRODUTO A. GALV. TP. LEVE II - 11/4-</v>
          </cell>
          <cell r="C979" t="str">
            <v>M</v>
          </cell>
          <cell r="D979">
            <v>6.1294425500000003</v>
          </cell>
          <cell r="E979" t="str">
            <v>ND</v>
          </cell>
        </row>
        <row r="980">
          <cell r="A980">
            <v>51644</v>
          </cell>
          <cell r="B980" t="str">
            <v>ELETRODUTO A. GALV. TP. LEVE II - 11/2-</v>
          </cell>
          <cell r="C980" t="str">
            <v>M</v>
          </cell>
          <cell r="D980">
            <v>6.7737938660000001</v>
          </cell>
          <cell r="E980" t="str">
            <v>ND</v>
          </cell>
        </row>
        <row r="981">
          <cell r="A981">
            <v>51645</v>
          </cell>
          <cell r="B981" t="str">
            <v>ELETRODUTO A. GALV. TP. LEVE II - 2-</v>
          </cell>
          <cell r="C981" t="str">
            <v>M</v>
          </cell>
          <cell r="D981">
            <v>9.1850456460000007</v>
          </cell>
          <cell r="E981" t="str">
            <v>ND</v>
          </cell>
        </row>
        <row r="982">
          <cell r="A982">
            <v>51646</v>
          </cell>
          <cell r="B982" t="str">
            <v>ELETRODUTO A. GALV. TP. LEVE II - 21/2-</v>
          </cell>
          <cell r="C982" t="str">
            <v>M</v>
          </cell>
          <cell r="D982">
            <v>15.33272455</v>
          </cell>
          <cell r="E982" t="str">
            <v>ND</v>
          </cell>
        </row>
        <row r="983">
          <cell r="A983">
            <v>51647</v>
          </cell>
          <cell r="B983" t="str">
            <v>ELETRODUTO A. GALV. TP. LEVE II - 3-</v>
          </cell>
          <cell r="C983" t="str">
            <v>M</v>
          </cell>
          <cell r="D983">
            <v>18.694293210000001</v>
          </cell>
          <cell r="E983" t="str">
            <v>ND</v>
          </cell>
        </row>
        <row r="984">
          <cell r="A984">
            <v>51649</v>
          </cell>
          <cell r="B984" t="str">
            <v>ELETRODUTO A. GALV. TP. LEVE II - 4-</v>
          </cell>
          <cell r="C984" t="str">
            <v>M</v>
          </cell>
          <cell r="D984">
            <v>24.507638889999999</v>
          </cell>
          <cell r="E984" t="str">
            <v>ND</v>
          </cell>
        </row>
        <row r="985">
          <cell r="A985">
            <v>51650</v>
          </cell>
          <cell r="B985" t="str">
            <v>LUVA DE ACO GALVANIZADO 1/2 - 15MM</v>
          </cell>
          <cell r="C985" t="str">
            <v>UN</v>
          </cell>
          <cell r="D985">
            <v>0.29633333299999998</v>
          </cell>
          <cell r="E985" t="str">
            <v>ND</v>
          </cell>
        </row>
        <row r="986">
          <cell r="A986">
            <v>51651</v>
          </cell>
          <cell r="B986" t="str">
            <v>LUVA DE ACO GALVANIZADO - 3/4-</v>
          </cell>
          <cell r="C986" t="str">
            <v>UN</v>
          </cell>
          <cell r="D986">
            <v>0.34716666699999998</v>
          </cell>
          <cell r="E986" t="str">
            <v>ND</v>
          </cell>
        </row>
        <row r="987">
          <cell r="A987">
            <v>51652</v>
          </cell>
          <cell r="B987" t="str">
            <v>LUVA DE ACO GALVANIZADO - 1-</v>
          </cell>
          <cell r="C987" t="str">
            <v>UN</v>
          </cell>
          <cell r="D987">
            <v>0.67100000000000004</v>
          </cell>
          <cell r="E987" t="str">
            <v>ND</v>
          </cell>
        </row>
        <row r="988">
          <cell r="A988">
            <v>51653</v>
          </cell>
          <cell r="B988" t="str">
            <v>LUVA DE ACO GALVANIZADO 1 - 15MM</v>
          </cell>
          <cell r="C988" t="str">
            <v>UN</v>
          </cell>
          <cell r="D988">
            <v>0.41333333300000002</v>
          </cell>
          <cell r="E988" t="str">
            <v>ND</v>
          </cell>
        </row>
        <row r="989">
          <cell r="A989">
            <v>51654</v>
          </cell>
          <cell r="B989" t="str">
            <v>LUVA DE ACO GALVANIZADO - 11/2-</v>
          </cell>
          <cell r="C989" t="str">
            <v>UN</v>
          </cell>
          <cell r="D989">
            <v>0.79833333299999998</v>
          </cell>
          <cell r="E989" t="str">
            <v>ND</v>
          </cell>
        </row>
        <row r="990">
          <cell r="A990">
            <v>51655</v>
          </cell>
          <cell r="B990" t="str">
            <v>LUVA DE ACO GALVANIZADO - 2-</v>
          </cell>
          <cell r="C990" t="str">
            <v>UN</v>
          </cell>
          <cell r="D990">
            <v>1.259833333</v>
          </cell>
          <cell r="E990" t="str">
            <v>ND</v>
          </cell>
        </row>
        <row r="991">
          <cell r="A991">
            <v>51656</v>
          </cell>
          <cell r="B991" t="str">
            <v>LUVA DE ACO GALVANIZADO - 21/2-</v>
          </cell>
          <cell r="C991" t="str">
            <v>UN</v>
          </cell>
          <cell r="D991">
            <v>2.7225000000000001</v>
          </cell>
          <cell r="E991" t="str">
            <v>ND</v>
          </cell>
        </row>
        <row r="992">
          <cell r="A992">
            <v>51657</v>
          </cell>
          <cell r="B992" t="str">
            <v>LUVA DE ACO GALVANIZADO - 3-</v>
          </cell>
          <cell r="C992" t="str">
            <v>UN</v>
          </cell>
          <cell r="D992">
            <v>3.5706666669999998</v>
          </cell>
          <cell r="E992" t="str">
            <v>ND</v>
          </cell>
        </row>
        <row r="993">
          <cell r="A993">
            <v>51659</v>
          </cell>
          <cell r="B993" t="str">
            <v>LUVA DE ACO GALVANIZADO - 4-</v>
          </cell>
          <cell r="C993" t="str">
            <v>UN</v>
          </cell>
          <cell r="D993">
            <v>5.747833333</v>
          </cell>
          <cell r="E993" t="str">
            <v>ND</v>
          </cell>
        </row>
        <row r="994">
          <cell r="A994">
            <v>51672</v>
          </cell>
          <cell r="B994" t="str">
            <v>CURVA ACO GALV.-1-/135'</v>
          </cell>
          <cell r="C994" t="str">
            <v>UN</v>
          </cell>
          <cell r="D994">
            <v>3.6411928140000001</v>
          </cell>
          <cell r="E994" t="str">
            <v>ND</v>
          </cell>
        </row>
        <row r="995">
          <cell r="A995">
            <v>51674</v>
          </cell>
          <cell r="B995" t="str">
            <v>CURVA ACO GALV.-1 1/2-/135'</v>
          </cell>
          <cell r="C995" t="str">
            <v>UN</v>
          </cell>
          <cell r="D995">
            <v>9.7382151720000003</v>
          </cell>
          <cell r="E995" t="str">
            <v>ND</v>
          </cell>
        </row>
        <row r="996">
          <cell r="A996">
            <v>51675</v>
          </cell>
          <cell r="B996" t="str">
            <v>CURVA ACO GALV.-2-/135'</v>
          </cell>
          <cell r="C996" t="str">
            <v>UN</v>
          </cell>
          <cell r="D996">
            <v>15.304356889999999</v>
          </cell>
          <cell r="E996" t="str">
            <v>ND</v>
          </cell>
        </row>
        <row r="997">
          <cell r="A997">
            <v>51676</v>
          </cell>
          <cell r="B997" t="str">
            <v>CURVA ACO GALV.-2 1/2-/135'</v>
          </cell>
          <cell r="C997" t="str">
            <v>UN</v>
          </cell>
          <cell r="D997">
            <v>35.93170405</v>
          </cell>
          <cell r="E997" t="str">
            <v>ND</v>
          </cell>
        </row>
        <row r="998">
          <cell r="A998">
            <v>51677</v>
          </cell>
          <cell r="B998" t="str">
            <v>CURVA ACO GALV.-3-/135'</v>
          </cell>
          <cell r="C998" t="str">
            <v>UN</v>
          </cell>
          <cell r="D998">
            <v>45.576711170000003</v>
          </cell>
          <cell r="E998" t="str">
            <v>ND</v>
          </cell>
        </row>
        <row r="999">
          <cell r="A999">
            <v>51678</v>
          </cell>
          <cell r="B999" t="str">
            <v>CURVA ACO GALV.-4-/135'</v>
          </cell>
          <cell r="C999" t="str">
            <v>UN</v>
          </cell>
          <cell r="D999">
            <v>79.895510659999999</v>
          </cell>
          <cell r="E999" t="str">
            <v>ND</v>
          </cell>
        </row>
        <row r="1000">
          <cell r="A1000">
            <v>52030</v>
          </cell>
          <cell r="B1000" t="str">
            <v>ELETRODUTO A. ESMAL. TP. LEVE II - 1/2-</v>
          </cell>
          <cell r="C1000" t="str">
            <v>M</v>
          </cell>
          <cell r="D1000">
            <v>3.6655079580000001</v>
          </cell>
          <cell r="E1000" t="str">
            <v>ND</v>
          </cell>
        </row>
        <row r="1001">
          <cell r="A1001">
            <v>52031</v>
          </cell>
          <cell r="B1001" t="str">
            <v>ELETRODUTO A. ESMAL. TP. LEVE II - 3/4-</v>
          </cell>
          <cell r="C1001" t="str">
            <v>M</v>
          </cell>
          <cell r="D1001">
            <v>4.6989015780000001</v>
          </cell>
          <cell r="E1001" t="str">
            <v>ND</v>
          </cell>
        </row>
        <row r="1002">
          <cell r="A1002">
            <v>52032</v>
          </cell>
          <cell r="B1002" t="str">
            <v>ELETRODUTO A. ESMAL. TP. LEVE II - 1-</v>
          </cell>
          <cell r="C1002" t="str">
            <v>M</v>
          </cell>
          <cell r="D1002">
            <v>5.8721072760000004</v>
          </cell>
          <cell r="E1002" t="str">
            <v>ND</v>
          </cell>
        </row>
        <row r="1003">
          <cell r="A1003">
            <v>52033</v>
          </cell>
          <cell r="B1003" t="str">
            <v>ELETRODUTO A. ESMAL. TP. LEVE II - 11/4-</v>
          </cell>
          <cell r="C1003" t="str">
            <v>M</v>
          </cell>
          <cell r="D1003">
            <v>8.088837904</v>
          </cell>
          <cell r="E1003" t="str">
            <v>ND</v>
          </cell>
        </row>
        <row r="1004">
          <cell r="A1004">
            <v>52034</v>
          </cell>
          <cell r="B1004" t="str">
            <v>ELETRODUTO A. ESMAL. TP. LEVE II - 11/2</v>
          </cell>
          <cell r="C1004" t="str">
            <v>M</v>
          </cell>
          <cell r="D1004">
            <v>9.9469201579999993</v>
          </cell>
          <cell r="E1004" t="str">
            <v>ND</v>
          </cell>
        </row>
        <row r="1005">
          <cell r="A1005">
            <v>52035</v>
          </cell>
          <cell r="B1005" t="str">
            <v>ELETRODUTO A. ESMAL. TP. LEVE II - 2-</v>
          </cell>
          <cell r="C1005" t="str">
            <v>M</v>
          </cell>
          <cell r="D1005">
            <v>12.339935580000001</v>
          </cell>
          <cell r="E1005" t="str">
            <v>ND</v>
          </cell>
        </row>
        <row r="1006">
          <cell r="A1006">
            <v>52036</v>
          </cell>
          <cell r="B1006" t="str">
            <v>ELETRODUTO A. ESMAL. TP. LEVE II - 21/2-</v>
          </cell>
          <cell r="C1006" t="str">
            <v>M</v>
          </cell>
          <cell r="D1006">
            <v>20.649636040000001</v>
          </cell>
          <cell r="E1006" t="str">
            <v>ND</v>
          </cell>
        </row>
        <row r="1007">
          <cell r="A1007">
            <v>52037</v>
          </cell>
          <cell r="B1007" t="str">
            <v>ELETRODUTO A. ESMAL. TP. LEVE II - 3-</v>
          </cell>
          <cell r="C1007" t="str">
            <v>M</v>
          </cell>
          <cell r="D1007">
            <v>24.189515759999999</v>
          </cell>
          <cell r="E1007" t="str">
            <v>ND</v>
          </cell>
        </row>
        <row r="1008">
          <cell r="A1008">
            <v>52039</v>
          </cell>
          <cell r="B1008" t="str">
            <v>ELETRODUTO A. ESMAL. TP. LEVE II - 4-</v>
          </cell>
          <cell r="C1008" t="str">
            <v>M</v>
          </cell>
          <cell r="D1008">
            <v>32.734262610000002</v>
          </cell>
          <cell r="E1008" t="str">
            <v>ND</v>
          </cell>
        </row>
        <row r="1009">
          <cell r="A1009">
            <v>52410</v>
          </cell>
          <cell r="B1009" t="str">
            <v>ELETRODUTO FLEXIVEL DE PVC - 1/2-</v>
          </cell>
          <cell r="C1009" t="str">
            <v>M</v>
          </cell>
          <cell r="D1009">
            <v>0.85840399999999994</v>
          </cell>
          <cell r="E1009" t="str">
            <v>ND</v>
          </cell>
        </row>
        <row r="1010">
          <cell r="A1010">
            <v>52430</v>
          </cell>
          <cell r="B1010" t="str">
            <v>ELETRODUTO PVC RIGIDO - 20 MM</v>
          </cell>
          <cell r="C1010" t="str">
            <v>M</v>
          </cell>
          <cell r="D1010">
            <v>1.134933333</v>
          </cell>
          <cell r="E1010" t="str">
            <v>ND</v>
          </cell>
        </row>
        <row r="1011">
          <cell r="A1011">
            <v>52431</v>
          </cell>
          <cell r="B1011" t="str">
            <v>ELETRODUTO PVC RIGIDO - 25 MM</v>
          </cell>
          <cell r="C1011" t="str">
            <v>M</v>
          </cell>
          <cell r="D1011">
            <v>1.7211000000000001</v>
          </cell>
          <cell r="E1011" t="str">
            <v>ND</v>
          </cell>
        </row>
        <row r="1012">
          <cell r="A1012">
            <v>52432</v>
          </cell>
          <cell r="B1012" t="str">
            <v>ELETRODUTO PVC RIGIDO - 32 MM</v>
          </cell>
          <cell r="C1012" t="str">
            <v>M</v>
          </cell>
          <cell r="D1012">
            <v>2.5640666670000001</v>
          </cell>
          <cell r="E1012" t="str">
            <v>ND</v>
          </cell>
        </row>
        <row r="1013">
          <cell r="A1013">
            <v>52433</v>
          </cell>
          <cell r="B1013" t="str">
            <v>ELETRODUTO PVC RIGIDO - 40 MM</v>
          </cell>
          <cell r="C1013" t="str">
            <v>M</v>
          </cell>
          <cell r="D1013">
            <v>3.3389333329999999</v>
          </cell>
          <cell r="E1013" t="str">
            <v>ND</v>
          </cell>
        </row>
        <row r="1014">
          <cell r="A1014">
            <v>52434</v>
          </cell>
          <cell r="B1014" t="str">
            <v>ELETRODUTO PVC RIGIDO - 50 MM</v>
          </cell>
          <cell r="C1014" t="str">
            <v>M</v>
          </cell>
          <cell r="D1014">
            <v>4.3078666669999999</v>
          </cell>
          <cell r="E1014" t="str">
            <v>ND</v>
          </cell>
        </row>
        <row r="1015">
          <cell r="A1015">
            <v>52435</v>
          </cell>
          <cell r="B1015" t="str">
            <v>ELETRODUTO PVC RIGIDO - 60 MM</v>
          </cell>
          <cell r="C1015" t="str">
            <v>M</v>
          </cell>
          <cell r="D1015">
            <v>5.5082333329999997</v>
          </cell>
          <cell r="E1015" t="str">
            <v>ND</v>
          </cell>
        </row>
        <row r="1016">
          <cell r="A1016">
            <v>52436</v>
          </cell>
          <cell r="B1016" t="str">
            <v>ELETRODUTO PVC RIGIDO - 75 MM</v>
          </cell>
          <cell r="C1016" t="str">
            <v>M</v>
          </cell>
          <cell r="D1016">
            <v>11.2067</v>
          </cell>
          <cell r="E1016" t="str">
            <v>ND</v>
          </cell>
        </row>
        <row r="1017">
          <cell r="A1017">
            <v>52437</v>
          </cell>
          <cell r="B1017" t="str">
            <v>ELETRODUTO PVC RIGIDO - 85 MM</v>
          </cell>
          <cell r="C1017" t="str">
            <v>M</v>
          </cell>
          <cell r="D1017">
            <v>14.21993333</v>
          </cell>
          <cell r="E1017" t="str">
            <v>ND</v>
          </cell>
        </row>
        <row r="1018">
          <cell r="A1018">
            <v>52438</v>
          </cell>
          <cell r="B1018" t="str">
            <v>ELETRODUTO PVC RIGIDO - 110 MM</v>
          </cell>
          <cell r="C1018" t="str">
            <v>M</v>
          </cell>
          <cell r="D1018">
            <v>22.032833329999999</v>
          </cell>
          <cell r="E1018" t="str">
            <v>ND</v>
          </cell>
        </row>
        <row r="1019">
          <cell r="A1019">
            <v>52440</v>
          </cell>
          <cell r="B1019" t="str">
            <v>DUTO QUADRADO PVC 16X16MM</v>
          </cell>
          <cell r="C1019" t="str">
            <v>M</v>
          </cell>
          <cell r="D1019">
            <v>1.29</v>
          </cell>
          <cell r="E1019" t="str">
            <v>ND</v>
          </cell>
        </row>
        <row r="1020">
          <cell r="A1020">
            <v>52450</v>
          </cell>
          <cell r="B1020" t="str">
            <v>DUTO POLIETILENO FLEXIVEL ALTA RESIST. 2-</v>
          </cell>
          <cell r="C1020" t="str">
            <v>M</v>
          </cell>
          <cell r="D1020">
            <v>5.4344346840000002</v>
          </cell>
          <cell r="E1020" t="str">
            <v>ND</v>
          </cell>
        </row>
        <row r="1021">
          <cell r="A1021">
            <v>52451</v>
          </cell>
          <cell r="B1021" t="str">
            <v>DUTO POLIETILENO FLEXIVEL ALTA RESIST.3-</v>
          </cell>
          <cell r="C1021" t="str">
            <v>M</v>
          </cell>
          <cell r="D1021">
            <v>7.0736806420000002</v>
          </cell>
          <cell r="E1021" t="str">
            <v>ND</v>
          </cell>
        </row>
        <row r="1022">
          <cell r="A1022">
            <v>52452</v>
          </cell>
          <cell r="B1022" t="str">
            <v>DUTO POLIETILENO FLEXIVEL ALTA RESIST.4-</v>
          </cell>
          <cell r="C1022" t="str">
            <v>M</v>
          </cell>
          <cell r="D1022">
            <v>9.6024556180000005</v>
          </cell>
          <cell r="E1022" t="str">
            <v>ND</v>
          </cell>
        </row>
        <row r="1023">
          <cell r="A1023">
            <v>52461</v>
          </cell>
          <cell r="B1023" t="str">
            <v>TUBO METALICO FLEXIVEL REVEST.PVC - 3/4-</v>
          </cell>
          <cell r="C1023" t="str">
            <v>M</v>
          </cell>
          <cell r="D1023">
            <v>3.8944755639999999</v>
          </cell>
          <cell r="E1023" t="str">
            <v>ND</v>
          </cell>
        </row>
        <row r="1024">
          <cell r="A1024">
            <v>52462</v>
          </cell>
          <cell r="B1024" t="str">
            <v>TUBO METALICO FLEXIVEL REVEST.PVC -1-</v>
          </cell>
          <cell r="C1024" t="str">
            <v>M</v>
          </cell>
          <cell r="D1024">
            <v>5.8538709180000001</v>
          </cell>
          <cell r="E1024" t="str">
            <v>ND</v>
          </cell>
        </row>
        <row r="1025">
          <cell r="A1025">
            <v>52463</v>
          </cell>
          <cell r="B1025" t="str">
            <v>TUBO METALICO FLEXIVEL PVC - 1  1/2-</v>
          </cell>
          <cell r="C1025" t="str">
            <v>M</v>
          </cell>
          <cell r="D1025">
            <v>10.812134029999999</v>
          </cell>
          <cell r="E1025" t="str">
            <v>ND</v>
          </cell>
        </row>
        <row r="1026">
          <cell r="A1026">
            <v>52471</v>
          </cell>
          <cell r="B1026" t="str">
            <v>CURVA 90 PVC RIGIDO P/ELETR. ROSC.25MM (3/4')</v>
          </cell>
          <cell r="C1026" t="str">
            <v>UN</v>
          </cell>
          <cell r="D1026">
            <v>1.03</v>
          </cell>
          <cell r="E1026" t="str">
            <v>ND</v>
          </cell>
        </row>
        <row r="1027">
          <cell r="A1027">
            <v>52805</v>
          </cell>
          <cell r="B1027" t="str">
            <v>CABO 10;00 MM2 - ISOLAMENTO P/ 0;7 KV</v>
          </cell>
          <cell r="C1027" t="str">
            <v>M</v>
          </cell>
          <cell r="D1027">
            <v>2.5287873599999999</v>
          </cell>
          <cell r="E1027" t="str">
            <v>ND</v>
          </cell>
        </row>
        <row r="1028">
          <cell r="A1028">
            <v>52806</v>
          </cell>
          <cell r="B1028" t="str">
            <v>CABO 16;00 MM2 - ISOLAMENTO P/ 0;7 KV</v>
          </cell>
          <cell r="C1028" t="str">
            <v>M</v>
          </cell>
          <cell r="D1028">
            <v>4.3601000000000001</v>
          </cell>
          <cell r="E1028" t="str">
            <v>ND</v>
          </cell>
        </row>
        <row r="1029">
          <cell r="A1029">
            <v>52807</v>
          </cell>
          <cell r="B1029" t="str">
            <v>CABO 25;00 MM2 - ISOLAMENTO P/ 0;7 KV</v>
          </cell>
          <cell r="C1029" t="str">
            <v>M</v>
          </cell>
          <cell r="D1029">
            <v>6.8238000000000003</v>
          </cell>
          <cell r="E1029" t="str">
            <v>ND</v>
          </cell>
        </row>
        <row r="1030">
          <cell r="A1030">
            <v>52808</v>
          </cell>
          <cell r="B1030" t="str">
            <v>CABO 35;00 MM2 - ISOLAMENTO P/ 0;7 KV</v>
          </cell>
          <cell r="C1030" t="str">
            <v>M</v>
          </cell>
          <cell r="D1030">
            <v>9.2253000000000007</v>
          </cell>
          <cell r="E1030" t="str">
            <v>ND</v>
          </cell>
        </row>
        <row r="1031">
          <cell r="A1031">
            <v>52809</v>
          </cell>
          <cell r="B1031" t="str">
            <v>CABO 50;00 MM2 - ISOLAMENTO P/ 0;7 KV</v>
          </cell>
          <cell r="C1031" t="str">
            <v>M</v>
          </cell>
          <cell r="D1031">
            <v>12.851599999999999</v>
          </cell>
          <cell r="E1031" t="str">
            <v>ND</v>
          </cell>
        </row>
        <row r="1032">
          <cell r="A1032">
            <v>52810</v>
          </cell>
          <cell r="B1032" t="str">
            <v>CABO 70;00 MM2 - ISOLAMENTO P/ 0;7 KV</v>
          </cell>
          <cell r="C1032" t="str">
            <v>M</v>
          </cell>
          <cell r="D1032">
            <v>17.898099999999999</v>
          </cell>
          <cell r="E1032" t="str">
            <v>ND</v>
          </cell>
        </row>
        <row r="1033">
          <cell r="A1033">
            <v>52811</v>
          </cell>
          <cell r="B1033" t="str">
            <v>CABO 95;00 MM2 - ISOLAMENTO P/ 0;7 KV</v>
          </cell>
          <cell r="C1033" t="str">
            <v>M</v>
          </cell>
          <cell r="D1033">
            <v>25.0685</v>
          </cell>
          <cell r="E1033" t="str">
            <v>ND</v>
          </cell>
        </row>
        <row r="1034">
          <cell r="A1034">
            <v>52812</v>
          </cell>
          <cell r="B1034" t="str">
            <v>CABO 120;00 MM2 - ISOLAMENTO P/ 0;7 KV</v>
          </cell>
          <cell r="C1034" t="str">
            <v>M</v>
          </cell>
          <cell r="D1034">
            <v>31.860700000000001</v>
          </cell>
          <cell r="E1034" t="str">
            <v>ND</v>
          </cell>
        </row>
        <row r="1035">
          <cell r="A1035">
            <v>52813</v>
          </cell>
          <cell r="B1035" t="str">
            <v>CABO 150;00 MM2 - ISOLAMENTO P/ 0;7 KV</v>
          </cell>
          <cell r="C1035" t="str">
            <v>M</v>
          </cell>
          <cell r="D1035">
            <v>39.4602</v>
          </cell>
          <cell r="E1035" t="str">
            <v>ND</v>
          </cell>
        </row>
        <row r="1036">
          <cell r="A1036">
            <v>52814</v>
          </cell>
          <cell r="B1036" t="str">
            <v>CABO 185;00 MM2 - ISOLAMENTO P/ 0;7 KV</v>
          </cell>
          <cell r="C1036" t="str">
            <v>M</v>
          </cell>
          <cell r="D1036">
            <v>49.001600000000003</v>
          </cell>
          <cell r="E1036" t="str">
            <v>ND</v>
          </cell>
        </row>
        <row r="1037">
          <cell r="A1037">
            <v>52815</v>
          </cell>
          <cell r="B1037" t="str">
            <v>CABO 240;00 MM2 - ISOLAMENTO P/ 0;7 KV</v>
          </cell>
          <cell r="C1037" t="str">
            <v>M</v>
          </cell>
          <cell r="D1037">
            <v>63.687899999999999</v>
          </cell>
          <cell r="E1037" t="str">
            <v>ND</v>
          </cell>
        </row>
        <row r="1038">
          <cell r="A1038">
            <v>52816</v>
          </cell>
          <cell r="B1038" t="str">
            <v>CABO 300;00 MM2 - ISOLAMENTO P/ 0;7 KV</v>
          </cell>
          <cell r="C1038" t="str">
            <v>M</v>
          </cell>
          <cell r="D1038">
            <v>69.984999999999999</v>
          </cell>
          <cell r="E1038" t="str">
            <v>ND</v>
          </cell>
        </row>
        <row r="1039">
          <cell r="A1039">
            <v>52825</v>
          </cell>
          <cell r="B1039" t="str">
            <v>CABO 10;00 MM2 - ISOLAMENTO P/ 1;0 KV</v>
          </cell>
          <cell r="C1039" t="str">
            <v>M</v>
          </cell>
          <cell r="D1039">
            <v>2.6600362280000001</v>
          </cell>
          <cell r="E1039" t="str">
            <v>ND</v>
          </cell>
        </row>
        <row r="1040">
          <cell r="A1040">
            <v>52826</v>
          </cell>
          <cell r="B1040" t="str">
            <v>CABO 16;00 MM2 - ISOLAMENTO P/ 1;0 KV</v>
          </cell>
          <cell r="C1040" t="str">
            <v>M</v>
          </cell>
          <cell r="D1040">
            <v>3.888356253</v>
          </cell>
          <cell r="E1040" t="str">
            <v>ND</v>
          </cell>
        </row>
        <row r="1041">
          <cell r="A1041">
            <v>52827</v>
          </cell>
          <cell r="B1041" t="str">
            <v>CABO 25;00 MM2 - ISOLAMENTO P/ 1;0 KV</v>
          </cell>
          <cell r="C1041" t="str">
            <v>M</v>
          </cell>
          <cell r="D1041">
            <v>5.9663689839999998</v>
          </cell>
          <cell r="E1041" t="str">
            <v>ND</v>
          </cell>
        </row>
        <row r="1042">
          <cell r="A1042">
            <v>52828</v>
          </cell>
          <cell r="B1042" t="str">
            <v>CABO 35;00 MM2 - ISOLAMENTO P/ 1;0 KV</v>
          </cell>
          <cell r="C1042" t="str">
            <v>M</v>
          </cell>
          <cell r="D1042">
            <v>7.93792191</v>
          </cell>
          <cell r="E1042" t="str">
            <v>ND</v>
          </cell>
        </row>
        <row r="1043">
          <cell r="A1043">
            <v>52829</v>
          </cell>
          <cell r="B1043" t="str">
            <v>CABO 50;00 MM2 - ISOLAMENTO P/ 1;0 KV</v>
          </cell>
          <cell r="C1043" t="str">
            <v>M</v>
          </cell>
          <cell r="D1043">
            <v>11.127136719999999</v>
          </cell>
          <cell r="E1043" t="str">
            <v>ND</v>
          </cell>
        </row>
        <row r="1044">
          <cell r="A1044">
            <v>52830</v>
          </cell>
          <cell r="B1044" t="str">
            <v>CABO 70;00 MM2 - ISOLAMENTO P/ 1;0 KV</v>
          </cell>
          <cell r="C1044" t="str">
            <v>M</v>
          </cell>
          <cell r="D1044">
            <v>15.46623496</v>
          </cell>
          <cell r="E1044" t="str">
            <v>ND</v>
          </cell>
        </row>
        <row r="1045">
          <cell r="A1045">
            <v>52831</v>
          </cell>
          <cell r="B1045" t="str">
            <v>CABO 95;00 MM2 - ISOLAMENTO P/ 1;0 KV</v>
          </cell>
          <cell r="C1045" t="str">
            <v>M</v>
          </cell>
          <cell r="D1045">
            <v>20.64653586</v>
          </cell>
          <cell r="E1045" t="str">
            <v>ND</v>
          </cell>
        </row>
        <row r="1046">
          <cell r="A1046">
            <v>52832</v>
          </cell>
          <cell r="B1046" t="str">
            <v>CABO 120;00 MM2 - ISOLAMENTO P/ 1;0 KV</v>
          </cell>
          <cell r="C1046" t="str">
            <v>M</v>
          </cell>
          <cell r="D1046">
            <v>27.4807326</v>
          </cell>
          <cell r="E1046" t="str">
            <v>ND</v>
          </cell>
        </row>
        <row r="1047">
          <cell r="A1047">
            <v>52833</v>
          </cell>
          <cell r="B1047" t="str">
            <v>CABO 150;00 MM2 - ISOLAMENTO P/ 1;0 KV</v>
          </cell>
          <cell r="C1047" t="str">
            <v>M</v>
          </cell>
          <cell r="D1047">
            <v>34.004283110000003</v>
          </cell>
          <cell r="E1047" t="str">
            <v>ND</v>
          </cell>
        </row>
        <row r="1048">
          <cell r="A1048">
            <v>52834</v>
          </cell>
          <cell r="B1048" t="str">
            <v>CABO 185;00 MM2 - ISOLAMENTO P/ 1;0 KV</v>
          </cell>
          <cell r="C1048" t="str">
            <v>M</v>
          </cell>
          <cell r="D1048">
            <v>40.998534280000001</v>
          </cell>
          <cell r="E1048" t="str">
            <v>ND</v>
          </cell>
        </row>
        <row r="1049">
          <cell r="A1049">
            <v>52835</v>
          </cell>
          <cell r="B1049" t="str">
            <v>CABO 240;00 MM2 - ISOLAMENTO P/ 1;0 KV</v>
          </cell>
          <cell r="C1049" t="str">
            <v>M</v>
          </cell>
          <cell r="D1049">
            <v>54.135479750000002</v>
          </cell>
          <cell r="E1049" t="str">
            <v>ND</v>
          </cell>
        </row>
        <row r="1050">
          <cell r="A1050">
            <v>52836</v>
          </cell>
          <cell r="B1050" t="str">
            <v>CABO 300;00 MM2 - ISOLAMENTO P/ 1;0 KV</v>
          </cell>
          <cell r="C1050" t="str">
            <v>M</v>
          </cell>
          <cell r="D1050">
            <v>69.811554400000006</v>
          </cell>
          <cell r="E1050" t="str">
            <v>ND</v>
          </cell>
        </row>
        <row r="1051">
          <cell r="A1051">
            <v>52844</v>
          </cell>
          <cell r="B1051" t="str">
            <v>CABO DE COBRE NU - 6;00MM2</v>
          </cell>
          <cell r="C1051" t="str">
            <v>M</v>
          </cell>
          <cell r="D1051">
            <v>1.688544912</v>
          </cell>
          <cell r="E1051" t="str">
            <v>ND</v>
          </cell>
        </row>
        <row r="1052">
          <cell r="A1052">
            <v>52845</v>
          </cell>
          <cell r="B1052" t="str">
            <v>CABO DE COBRE NU - 10.00MM2</v>
          </cell>
          <cell r="C1052" t="str">
            <v>M</v>
          </cell>
          <cell r="D1052">
            <v>2.2000000000000002</v>
          </cell>
          <cell r="E1052" t="str">
            <v>ND</v>
          </cell>
        </row>
        <row r="1053">
          <cell r="A1053">
            <v>52846</v>
          </cell>
          <cell r="B1053" t="str">
            <v>CABO DE COBRE NU - 16.00MM2</v>
          </cell>
          <cell r="C1053" t="str">
            <v>M</v>
          </cell>
          <cell r="D1053">
            <v>3.3368576939999999</v>
          </cell>
          <cell r="E1053" t="str">
            <v>ND</v>
          </cell>
        </row>
        <row r="1054">
          <cell r="A1054">
            <v>52847</v>
          </cell>
          <cell r="B1054" t="str">
            <v>CABO DE COBRE NU - 25;00MM2</v>
          </cell>
          <cell r="C1054" t="str">
            <v>M</v>
          </cell>
          <cell r="D1054">
            <v>4.3756000000000004</v>
          </cell>
          <cell r="E1054" t="str">
            <v>ND</v>
          </cell>
        </row>
        <row r="1055">
          <cell r="A1055">
            <v>52848</v>
          </cell>
          <cell r="B1055" t="str">
            <v>CABO DE COBRE NU - 35;00MM2</v>
          </cell>
          <cell r="C1055" t="str">
            <v>M</v>
          </cell>
          <cell r="D1055">
            <v>5.9965999999999999</v>
          </cell>
          <cell r="E1055" t="str">
            <v>ND</v>
          </cell>
        </row>
        <row r="1056">
          <cell r="A1056">
            <v>52849</v>
          </cell>
          <cell r="B1056" t="str">
            <v>CABO DE COBRE NU - 50;00MM2</v>
          </cell>
          <cell r="C1056" t="str">
            <v>M</v>
          </cell>
          <cell r="D1056">
            <v>9.9994742629999998</v>
          </cell>
          <cell r="E1056" t="str">
            <v>ND</v>
          </cell>
        </row>
        <row r="1057">
          <cell r="A1057">
            <v>52850</v>
          </cell>
          <cell r="B1057" t="str">
            <v>CABO DE COBRE NU - 70;00MM2</v>
          </cell>
          <cell r="C1057" t="str">
            <v>M</v>
          </cell>
          <cell r="D1057">
            <v>10.8743</v>
          </cell>
          <cell r="E1057" t="str">
            <v>ND</v>
          </cell>
        </row>
        <row r="1058">
          <cell r="A1058">
            <v>52851</v>
          </cell>
          <cell r="B1058" t="str">
            <v>CABO DE COBRE NU - 95;00MM2</v>
          </cell>
          <cell r="C1058" t="str">
            <v>M</v>
          </cell>
          <cell r="D1058">
            <v>17.4012949</v>
          </cell>
          <cell r="E1058" t="str">
            <v>ND</v>
          </cell>
        </row>
        <row r="1059">
          <cell r="A1059">
            <v>52852</v>
          </cell>
          <cell r="B1059" t="str">
            <v>CABO DE COBRE NU - 120;00MM2</v>
          </cell>
          <cell r="C1059" t="str">
            <v>M</v>
          </cell>
          <cell r="D1059">
            <v>22.392299999999999</v>
          </cell>
          <cell r="E1059" t="str">
            <v>ND</v>
          </cell>
        </row>
        <row r="1060">
          <cell r="A1060">
            <v>52862</v>
          </cell>
          <cell r="B1060" t="str">
            <v>FIO 0;75 MM2 - ISOLAMENTO P/ 0;7 KV</v>
          </cell>
          <cell r="C1060" t="str">
            <v>M</v>
          </cell>
          <cell r="D1060">
            <v>0.3</v>
          </cell>
          <cell r="E1060" t="str">
            <v>ND</v>
          </cell>
        </row>
        <row r="1061">
          <cell r="A1061">
            <v>52863</v>
          </cell>
          <cell r="B1061" t="str">
            <v>FIO 1;00 MM2 - ISOLAMENTO P/ 0;7 KV</v>
          </cell>
          <cell r="C1061" t="str">
            <v>M</v>
          </cell>
          <cell r="D1061">
            <v>0.3</v>
          </cell>
          <cell r="E1061" t="str">
            <v>ND</v>
          </cell>
        </row>
        <row r="1062">
          <cell r="A1062">
            <v>52864</v>
          </cell>
          <cell r="B1062" t="str">
            <v>FIO 1;50 MM2 - ISOLAMENTO P/ 0;7 KV</v>
          </cell>
          <cell r="C1062" t="str">
            <v>M</v>
          </cell>
          <cell r="D1062">
            <v>0.39</v>
          </cell>
          <cell r="E1062" t="str">
            <v>ND</v>
          </cell>
        </row>
        <row r="1063">
          <cell r="A1063">
            <v>52865</v>
          </cell>
          <cell r="B1063" t="str">
            <v>FIO 2;50 MM2 - ISOLAMENTO P/ 0;7 KV</v>
          </cell>
          <cell r="C1063" t="str">
            <v>M</v>
          </cell>
          <cell r="D1063">
            <v>0.62</v>
          </cell>
          <cell r="E1063" t="str">
            <v>ND</v>
          </cell>
        </row>
        <row r="1064">
          <cell r="A1064">
            <v>52866</v>
          </cell>
          <cell r="B1064" t="str">
            <v>FIO 4;00 MM2 - ISOLAMENTO P/ 0;7 KV</v>
          </cell>
          <cell r="C1064" t="str">
            <v>M</v>
          </cell>
          <cell r="D1064">
            <v>0.94</v>
          </cell>
          <cell r="E1064" t="str">
            <v>ND</v>
          </cell>
        </row>
        <row r="1065">
          <cell r="A1065">
            <v>52867</v>
          </cell>
          <cell r="B1065" t="str">
            <v>FIO 6;00 MM2 - ISOLAMENTO P/ 0;7 KV</v>
          </cell>
          <cell r="C1065" t="str">
            <v>M</v>
          </cell>
          <cell r="D1065">
            <v>1.39</v>
          </cell>
          <cell r="E1065" t="str">
            <v>ND</v>
          </cell>
        </row>
        <row r="1066">
          <cell r="A1066">
            <v>52874</v>
          </cell>
          <cell r="B1066" t="str">
            <v>FIO 1;50 MM2 - ISOLAMENTO P/ 1;0 KV</v>
          </cell>
          <cell r="C1066" t="str">
            <v>M</v>
          </cell>
          <cell r="D1066">
            <v>0.77449434699999997</v>
          </cell>
          <cell r="E1066" t="str">
            <v>ND</v>
          </cell>
        </row>
        <row r="1067">
          <cell r="A1067">
            <v>52875</v>
          </cell>
          <cell r="B1067" t="str">
            <v>FIO 2;50 MM2 - ISOLAMENTO P/ 1;0 KV</v>
          </cell>
          <cell r="C1067" t="str">
            <v>M</v>
          </cell>
          <cell r="D1067">
            <v>0.99541365299999995</v>
          </cell>
          <cell r="E1067" t="str">
            <v>ND</v>
          </cell>
        </row>
        <row r="1068">
          <cell r="A1068">
            <v>52876</v>
          </cell>
          <cell r="B1068" t="str">
            <v>FIO 4;00 MM2 - ISOLAMENTO P/ 1;0 KV</v>
          </cell>
          <cell r="C1068" t="str">
            <v>M</v>
          </cell>
          <cell r="D1068">
            <v>1.3204338950000001</v>
          </cell>
          <cell r="E1068" t="str">
            <v>ND</v>
          </cell>
        </row>
        <row r="1069">
          <cell r="A1069">
            <v>52877</v>
          </cell>
          <cell r="B1069" t="str">
            <v>FIO 6;00 MM2 - ISOLAMENTO P/ 1;0 KV</v>
          </cell>
          <cell r="C1069" t="str">
            <v>M</v>
          </cell>
          <cell r="D1069">
            <v>1.694968163</v>
          </cell>
          <cell r="E1069" t="str">
            <v>ND</v>
          </cell>
        </row>
        <row r="1070">
          <cell r="A1070">
            <v>52880</v>
          </cell>
          <cell r="B1070" t="str">
            <v>FIO DE COBRE 2X1;50MM2 (PLASTICHUMBO)</v>
          </cell>
          <cell r="C1070" t="str">
            <v>M</v>
          </cell>
          <cell r="D1070">
            <v>1.33669127</v>
          </cell>
          <cell r="E1070" t="str">
            <v>ND</v>
          </cell>
        </row>
        <row r="1071">
          <cell r="A1071">
            <v>52881</v>
          </cell>
          <cell r="B1071" t="str">
            <v>FIO DE COBRE 2X2;50MM2 (PLASTICHUMBO)</v>
          </cell>
          <cell r="C1071" t="str">
            <v>M</v>
          </cell>
          <cell r="D1071">
            <v>1.889894567</v>
          </cell>
          <cell r="E1071" t="str">
            <v>ND</v>
          </cell>
        </row>
        <row r="1072">
          <cell r="A1072">
            <v>52882</v>
          </cell>
          <cell r="B1072" t="str">
            <v>FIO TELEF.INT.TIPO FI-60 PAR TRANCADO</v>
          </cell>
          <cell r="C1072" t="str">
            <v>M</v>
          </cell>
          <cell r="D1072">
            <v>0.18</v>
          </cell>
          <cell r="E1072" t="str">
            <v>ND</v>
          </cell>
        </row>
        <row r="1073">
          <cell r="A1073">
            <v>52883</v>
          </cell>
          <cell r="B1073" t="str">
            <v>FIO TELEF.EXT. TIPO FE-100 P/PARALELO</v>
          </cell>
          <cell r="C1073" t="str">
            <v>M</v>
          </cell>
          <cell r="D1073">
            <v>0.32</v>
          </cell>
          <cell r="E1073" t="str">
            <v>ND</v>
          </cell>
        </row>
        <row r="1074">
          <cell r="A1074">
            <v>52885</v>
          </cell>
          <cell r="B1074" t="str">
            <v>FIO -WPP- P/INSTAL.AEREAS - 4MM2</v>
          </cell>
          <cell r="C1074" t="str">
            <v>M</v>
          </cell>
          <cell r="D1074">
            <v>0.91181789999999996</v>
          </cell>
          <cell r="E1074" t="str">
            <v>ND</v>
          </cell>
        </row>
        <row r="1075">
          <cell r="A1075">
            <v>52886</v>
          </cell>
          <cell r="B1075" t="str">
            <v>FIO -WPP- P/INSTAL.AEREAS - 6MM2</v>
          </cell>
          <cell r="C1075" t="str">
            <v>M</v>
          </cell>
          <cell r="D1075">
            <v>1.3170702999999999</v>
          </cell>
          <cell r="E1075" t="str">
            <v>ND</v>
          </cell>
        </row>
        <row r="1076">
          <cell r="A1076">
            <v>52887</v>
          </cell>
          <cell r="B1076" t="str">
            <v>CABO -WPP- P/INSTAL.AEREAS - 10MM2</v>
          </cell>
          <cell r="C1076" t="str">
            <v>M</v>
          </cell>
          <cell r="D1076">
            <v>2.2947417149999998</v>
          </cell>
          <cell r="E1076" t="str">
            <v>ND</v>
          </cell>
        </row>
        <row r="1077">
          <cell r="A1077">
            <v>52888</v>
          </cell>
          <cell r="B1077" t="str">
            <v>CABO -WPP- P/INSTAL.AEREAS - 16MM2</v>
          </cell>
          <cell r="C1077" t="str">
            <v>M</v>
          </cell>
          <cell r="D1077">
            <v>3.5054332600000002</v>
          </cell>
          <cell r="E1077" t="str">
            <v>ND</v>
          </cell>
        </row>
        <row r="1078">
          <cell r="A1078">
            <v>52889</v>
          </cell>
          <cell r="B1078" t="str">
            <v>CABO -WPP- P/INSTAL.AEREAS - 25MM2</v>
          </cell>
          <cell r="C1078" t="str">
            <v>M</v>
          </cell>
          <cell r="D1078">
            <v>5.283478165</v>
          </cell>
          <cell r="E1078" t="str">
            <v>ND</v>
          </cell>
        </row>
        <row r="1079">
          <cell r="A1079">
            <v>52890</v>
          </cell>
          <cell r="B1079" t="str">
            <v>CABO -WPP- P/INSTAL.AEREAS - 35MM2</v>
          </cell>
          <cell r="C1079" t="str">
            <v>M</v>
          </cell>
          <cell r="D1079">
            <v>7.4211845749999998</v>
          </cell>
          <cell r="E1079" t="str">
            <v>ND</v>
          </cell>
        </row>
        <row r="1080">
          <cell r="A1080">
            <v>52892</v>
          </cell>
          <cell r="B1080" t="str">
            <v>CABO -WPP- P/INSTAL.AEREAS - 50MM2</v>
          </cell>
          <cell r="C1080" t="str">
            <v>M</v>
          </cell>
          <cell r="D1080">
            <v>10.66826943</v>
          </cell>
          <cell r="E1080" t="str">
            <v>ND</v>
          </cell>
        </row>
        <row r="1081">
          <cell r="A1081">
            <v>52894</v>
          </cell>
          <cell r="B1081" t="str">
            <v>CABO MEDIA TENSAO 12/12KV - 3X35MM2</v>
          </cell>
          <cell r="C1081" t="str">
            <v>M</v>
          </cell>
          <cell r="D1081">
            <v>68.077337549999996</v>
          </cell>
          <cell r="E1081" t="str">
            <v>ND</v>
          </cell>
        </row>
        <row r="1082">
          <cell r="A1082">
            <v>52897</v>
          </cell>
          <cell r="B1082" t="str">
            <v>CABO MEDIA TENSAO 12/20KV - 1X25MM2</v>
          </cell>
          <cell r="C1082" t="str">
            <v>M</v>
          </cell>
          <cell r="D1082">
            <v>20.080256420000001</v>
          </cell>
          <cell r="E1082" t="str">
            <v>ND</v>
          </cell>
        </row>
        <row r="1083">
          <cell r="A1083">
            <v>52898</v>
          </cell>
          <cell r="B1083" t="str">
            <v>CABO MEDIA TENSAO 12/20KV - 1X35MM2</v>
          </cell>
          <cell r="C1083" t="str">
            <v>M</v>
          </cell>
          <cell r="D1083">
            <v>23.32902983</v>
          </cell>
          <cell r="E1083" t="str">
            <v>ND</v>
          </cell>
        </row>
        <row r="1084">
          <cell r="A1084">
            <v>52910</v>
          </cell>
          <cell r="B1084" t="str">
            <v>CABO FLEXIVEL PVC 750V - 2 COND.1;5MM2</v>
          </cell>
          <cell r="C1084" t="str">
            <v>M</v>
          </cell>
          <cell r="D1084">
            <v>1.4218685710000001</v>
          </cell>
          <cell r="E1084" t="str">
            <v>ND</v>
          </cell>
        </row>
        <row r="1085">
          <cell r="A1085">
            <v>52911</v>
          </cell>
          <cell r="B1085" t="str">
            <v>CABO FLEXIVEL PVC 750V - 2 COND. 2;5MM2</v>
          </cell>
          <cell r="C1085" t="str">
            <v>M</v>
          </cell>
          <cell r="D1085">
            <v>1.9424152779999999</v>
          </cell>
          <cell r="E1085" t="str">
            <v>ND</v>
          </cell>
        </row>
        <row r="1086">
          <cell r="A1086">
            <v>52912</v>
          </cell>
          <cell r="B1086" t="str">
            <v>CABO FLEXIVEL PVC 750V - 2 COND. 4;0MM2</v>
          </cell>
          <cell r="C1086" t="str">
            <v>M</v>
          </cell>
          <cell r="D1086">
            <v>3.308825058</v>
          </cell>
          <cell r="E1086" t="str">
            <v>ND</v>
          </cell>
        </row>
        <row r="1087">
          <cell r="A1087">
            <v>52913</v>
          </cell>
          <cell r="B1087" t="str">
            <v>CABO FLEXIVEL PVC 750V - 2 COND.  6;0MM2</v>
          </cell>
          <cell r="C1087" t="str">
            <v>M</v>
          </cell>
          <cell r="D1087">
            <v>4.4693260930000003</v>
          </cell>
          <cell r="E1087" t="str">
            <v>ND</v>
          </cell>
        </row>
        <row r="1088">
          <cell r="A1088">
            <v>52914</v>
          </cell>
          <cell r="B1088" t="str">
            <v>CABO FLEXIVEL PVC 750V - 2 COND. 10;0MM2</v>
          </cell>
          <cell r="C1088" t="str">
            <v>M</v>
          </cell>
          <cell r="D1088">
            <v>6.7588603149999997</v>
          </cell>
          <cell r="E1088" t="str">
            <v>ND</v>
          </cell>
        </row>
        <row r="1089">
          <cell r="A1089">
            <v>52915</v>
          </cell>
          <cell r="B1089" t="str">
            <v>CABO FLEXIVEL PVC 750V - 3 COND. 1;5MM2</v>
          </cell>
          <cell r="C1089" t="str">
            <v>M</v>
          </cell>
          <cell r="D1089">
            <v>1.813524753</v>
          </cell>
          <cell r="E1089" t="str">
            <v>ND</v>
          </cell>
        </row>
        <row r="1090">
          <cell r="A1090">
            <v>52916</v>
          </cell>
          <cell r="B1090" t="str">
            <v>CABO FLEXIVEL PVC 750V - 3 COND. 2;5MM2</v>
          </cell>
          <cell r="C1090" t="str">
            <v>M</v>
          </cell>
          <cell r="D1090">
            <v>2.5875770990000002</v>
          </cell>
          <cell r="E1090" t="str">
            <v>ND</v>
          </cell>
        </row>
        <row r="1091">
          <cell r="A1091">
            <v>52917</v>
          </cell>
          <cell r="B1091" t="str">
            <v>CABO FLEXIVEL PVC 750V - 3 COND. 4;0MM2.</v>
          </cell>
          <cell r="C1091" t="str">
            <v>M</v>
          </cell>
          <cell r="D1091">
            <v>4.3597255820000003</v>
          </cell>
          <cell r="E1091" t="str">
            <v>ND</v>
          </cell>
        </row>
        <row r="1092">
          <cell r="A1092">
            <v>52918</v>
          </cell>
          <cell r="B1092" t="str">
            <v>CABO FLEXIVEL PVC 750V - 3 COND. 6;0MM2</v>
          </cell>
          <cell r="C1092" t="str">
            <v>M</v>
          </cell>
          <cell r="D1092">
            <v>5.9788304959999996</v>
          </cell>
          <cell r="E1092" t="str">
            <v>ND</v>
          </cell>
        </row>
        <row r="1093">
          <cell r="A1093">
            <v>52919</v>
          </cell>
          <cell r="B1093" t="str">
            <v>CABO FLEXIVEL PVC 750V - 3 COND.10;0 MM2</v>
          </cell>
          <cell r="C1093" t="str">
            <v>M</v>
          </cell>
          <cell r="D1093">
            <v>9.2009315399999991</v>
          </cell>
          <cell r="E1093" t="str">
            <v>ND</v>
          </cell>
        </row>
        <row r="1094">
          <cell r="A1094">
            <v>52920</v>
          </cell>
          <cell r="B1094" t="str">
            <v>CABO FLEXIVEL PVC 750V - 4 COND.1;5MM2</v>
          </cell>
          <cell r="C1094" t="str">
            <v>M</v>
          </cell>
          <cell r="D1094">
            <v>2.2460911640000001</v>
          </cell>
          <cell r="E1094" t="str">
            <v>ND</v>
          </cell>
        </row>
        <row r="1095">
          <cell r="A1095">
            <v>52921</v>
          </cell>
          <cell r="B1095" t="str">
            <v>CABO FLEXIVEL PVC 750V - 4 COND.2;5MM2</v>
          </cell>
          <cell r="C1095" t="str">
            <v>M</v>
          </cell>
          <cell r="D1095">
            <v>3.2365685549999998</v>
          </cell>
          <cell r="E1095" t="str">
            <v>ND</v>
          </cell>
        </row>
        <row r="1096">
          <cell r="A1096">
            <v>52922</v>
          </cell>
          <cell r="B1096" t="str">
            <v>CABO FLEXIVEL PVC 750V - 4 COND.4;0MM2</v>
          </cell>
          <cell r="C1096" t="str">
            <v>M</v>
          </cell>
          <cell r="D1096">
            <v>5.4854356989999999</v>
          </cell>
          <cell r="E1096" t="str">
            <v>ND</v>
          </cell>
        </row>
        <row r="1097">
          <cell r="A1097">
            <v>52923</v>
          </cell>
          <cell r="B1097" t="str">
            <v>CABO FLEXIVEL PVC 750V - 4 COND.6;0MM2</v>
          </cell>
          <cell r="C1097" t="str">
            <v>M</v>
          </cell>
          <cell r="D1097">
            <v>7.4086217510000001</v>
          </cell>
          <cell r="E1097" t="str">
            <v>ND</v>
          </cell>
        </row>
        <row r="1098">
          <cell r="A1098">
            <v>52924</v>
          </cell>
          <cell r="B1098" t="str">
            <v>CABO FLEXIVEL PVC 750V - 4 COND.10;0MM2</v>
          </cell>
          <cell r="C1098" t="str">
            <v>M</v>
          </cell>
          <cell r="D1098">
            <v>12.197246209999999</v>
          </cell>
          <cell r="E1098" t="str">
            <v>ND</v>
          </cell>
        </row>
        <row r="1099">
          <cell r="A1099">
            <v>53200</v>
          </cell>
          <cell r="B1099" t="str">
            <v>CHAVES</v>
          </cell>
          <cell r="D1099">
            <v>42.02</v>
          </cell>
          <cell r="E1099" t="str">
            <v>ND</v>
          </cell>
        </row>
        <row r="1100">
          <cell r="A1100">
            <v>53201</v>
          </cell>
          <cell r="B1100" t="str">
            <v>CHAVE FACA P/FUS.-CARTUCHO- - 3X30A</v>
          </cell>
          <cell r="C1100" t="str">
            <v>UN</v>
          </cell>
          <cell r="D1100">
            <v>20.41</v>
          </cell>
          <cell r="E1100" t="str">
            <v>ND</v>
          </cell>
        </row>
        <row r="1101">
          <cell r="A1101">
            <v>53203</v>
          </cell>
          <cell r="B1101" t="str">
            <v>CHAVE FACA P/FUS.-CARTUCHO- - 3X60A</v>
          </cell>
          <cell r="C1101" t="str">
            <v>UN</v>
          </cell>
          <cell r="D1101">
            <v>28.074999999999999</v>
          </cell>
          <cell r="E1101" t="str">
            <v>ND</v>
          </cell>
        </row>
        <row r="1102">
          <cell r="A1102">
            <v>53205</v>
          </cell>
          <cell r="B1102" t="str">
            <v>CHAVE FACA P/FUS.-CARTUCHO- - 3X100A</v>
          </cell>
          <cell r="C1102" t="str">
            <v>UN</v>
          </cell>
          <cell r="D1102">
            <v>62.13</v>
          </cell>
          <cell r="E1102" t="str">
            <v>ND</v>
          </cell>
        </row>
        <row r="1103">
          <cell r="A1103">
            <v>53206</v>
          </cell>
          <cell r="B1103" t="str">
            <v>CHAVE FACA P/FUS.-CARTUCHO- - 3X150A</v>
          </cell>
          <cell r="C1103" t="str">
            <v>UN</v>
          </cell>
          <cell r="D1103">
            <v>99.265000000000001</v>
          </cell>
          <cell r="E1103" t="str">
            <v>ND</v>
          </cell>
        </row>
        <row r="1104">
          <cell r="A1104">
            <v>53207</v>
          </cell>
          <cell r="B1104" t="str">
            <v>CHAVE FACA P/FUS.-CARTUCHO- - 3X200A</v>
          </cell>
          <cell r="C1104" t="str">
            <v>UN</v>
          </cell>
          <cell r="D1104">
            <v>99.265000000000001</v>
          </cell>
          <cell r="E1104" t="str">
            <v>ND</v>
          </cell>
        </row>
        <row r="1105">
          <cell r="A1105">
            <v>53208</v>
          </cell>
          <cell r="B1105" t="str">
            <v>CHAVE FACA P/FUS.-CARTUCHO- - 3X400A</v>
          </cell>
          <cell r="C1105" t="str">
            <v>UN</v>
          </cell>
          <cell r="D1105">
            <v>287</v>
          </cell>
          <cell r="E1105" t="str">
            <v>ND</v>
          </cell>
        </row>
        <row r="1106">
          <cell r="A1106">
            <v>53211</v>
          </cell>
          <cell r="B1106" t="str">
            <v>CHAVE FACA SECA; BASE MARMORE - 3X30A</v>
          </cell>
          <cell r="C1106" t="str">
            <v>UN</v>
          </cell>
          <cell r="D1106">
            <v>10.78984515</v>
          </cell>
          <cell r="E1106" t="str">
            <v>ND</v>
          </cell>
        </row>
        <row r="1107">
          <cell r="A1107">
            <v>53213</v>
          </cell>
          <cell r="B1107" t="str">
            <v>CHAVE FACA SECA; BASE MARMORE - 3X60A</v>
          </cell>
          <cell r="C1107" t="str">
            <v>UN</v>
          </cell>
          <cell r="D1107">
            <v>15.51306187</v>
          </cell>
          <cell r="E1107" t="str">
            <v>ND</v>
          </cell>
        </row>
        <row r="1108">
          <cell r="A1108">
            <v>53215</v>
          </cell>
          <cell r="B1108" t="str">
            <v>CHAVE FACA SECA; BASE MARMORE - 3X100A</v>
          </cell>
          <cell r="C1108" t="str">
            <v>UN</v>
          </cell>
          <cell r="D1108">
            <v>40.31754815</v>
          </cell>
          <cell r="E1108" t="str">
            <v>ND</v>
          </cell>
        </row>
        <row r="1109">
          <cell r="A1109">
            <v>53217</v>
          </cell>
          <cell r="B1109" t="str">
            <v>CHAVE FACA SECA; BASE MARMORE - 3X150A</v>
          </cell>
          <cell r="C1109" t="str">
            <v>UN</v>
          </cell>
          <cell r="D1109">
            <v>71.372546119999996</v>
          </cell>
          <cell r="E1109" t="str">
            <v>ND</v>
          </cell>
        </row>
        <row r="1110">
          <cell r="A1110">
            <v>53219</v>
          </cell>
          <cell r="B1110" t="str">
            <v>CHAVE FACA SECA; BASE MARMORE - 3X200A</v>
          </cell>
          <cell r="C1110" t="str">
            <v>UN</v>
          </cell>
          <cell r="D1110">
            <v>70.447500000000005</v>
          </cell>
          <cell r="E1110" t="str">
            <v>ND</v>
          </cell>
        </row>
        <row r="1111">
          <cell r="A1111">
            <v>53221</v>
          </cell>
          <cell r="B1111" t="str">
            <v>CHAVE FACA SECA; BASE MARMORE - 3X400A</v>
          </cell>
          <cell r="C1111" t="str">
            <v>UN</v>
          </cell>
          <cell r="D1111">
            <v>144.4116927</v>
          </cell>
          <cell r="E1111" t="str">
            <v>ND</v>
          </cell>
        </row>
        <row r="1112">
          <cell r="A1112">
            <v>53231</v>
          </cell>
          <cell r="B1112" t="str">
            <v>CHAVE FACA TRIP.BLIND.C/FUSIVEL - 150A</v>
          </cell>
          <cell r="C1112" t="str">
            <v>UN</v>
          </cell>
          <cell r="D1112">
            <v>147.57266150000001</v>
          </cell>
          <cell r="E1112" t="str">
            <v>ND</v>
          </cell>
        </row>
        <row r="1113">
          <cell r="A1113">
            <v>53233</v>
          </cell>
          <cell r="B1113" t="str">
            <v>CHAVE FACA TRIP.BLIND.C/FUSIVEL - 200A</v>
          </cell>
          <cell r="C1113" t="str">
            <v>UN</v>
          </cell>
          <cell r="D1113">
            <v>147.57266150000001</v>
          </cell>
          <cell r="E1113" t="str">
            <v>ND</v>
          </cell>
        </row>
        <row r="1114">
          <cell r="A1114">
            <v>53237</v>
          </cell>
          <cell r="B1114" t="str">
            <v>CHAVE FACA TRIP.BLIND.C/FUSIVEL - 400A</v>
          </cell>
          <cell r="C1114" t="str">
            <v>UN</v>
          </cell>
          <cell r="D1114">
            <v>189.7796989</v>
          </cell>
          <cell r="E1114" t="str">
            <v>ND</v>
          </cell>
        </row>
        <row r="1115">
          <cell r="A1115">
            <v>53241</v>
          </cell>
          <cell r="B1115" t="str">
            <v>CHAVE FACA TRIPOLAR C/FUSIVEL - 30A</v>
          </cell>
          <cell r="C1115" t="str">
            <v>UN</v>
          </cell>
          <cell r="D1115">
            <v>20.41</v>
          </cell>
          <cell r="E1115" t="str">
            <v>ND</v>
          </cell>
        </row>
        <row r="1116">
          <cell r="A1116">
            <v>53243</v>
          </cell>
          <cell r="B1116" t="str">
            <v>CHAVE FACA TRIPOLAR C/FUSIVEL - 60A</v>
          </cell>
          <cell r="C1116" t="str">
            <v>UN</v>
          </cell>
          <cell r="D1116">
            <v>28.074999999999999</v>
          </cell>
          <cell r="E1116" t="str">
            <v>ND</v>
          </cell>
        </row>
        <row r="1117">
          <cell r="A1117">
            <v>53245</v>
          </cell>
          <cell r="B1117" t="str">
            <v>CHAVE FACA TRIPOLAR C/FUSIVEL - 100A</v>
          </cell>
          <cell r="C1117" t="str">
            <v>UN</v>
          </cell>
          <cell r="D1117">
            <v>62.13</v>
          </cell>
          <cell r="E1117" t="str">
            <v>ND</v>
          </cell>
        </row>
        <row r="1118">
          <cell r="A1118">
            <v>53250</v>
          </cell>
          <cell r="B1118" t="str">
            <v>CHAVE MAGNETICA BIF.- 220V-3/4A 5HP</v>
          </cell>
          <cell r="C1118" t="str">
            <v>UN</v>
          </cell>
          <cell r="D1118">
            <v>42.02</v>
          </cell>
          <cell r="E1118" t="str">
            <v>ND</v>
          </cell>
        </row>
        <row r="1119">
          <cell r="A1119">
            <v>53261</v>
          </cell>
          <cell r="B1119" t="str">
            <v>CHAVE NH COM BASE E FUSIVEIS - 3X125A</v>
          </cell>
          <cell r="C1119" t="str">
            <v>UN</v>
          </cell>
          <cell r="D1119">
            <v>82.40368531</v>
          </cell>
          <cell r="E1119" t="str">
            <v>ND</v>
          </cell>
        </row>
        <row r="1120">
          <cell r="A1120">
            <v>53263</v>
          </cell>
          <cell r="B1120" t="str">
            <v>CHAVE NH COM BASE E FUSIVEIS - 3X250A</v>
          </cell>
          <cell r="C1120" t="str">
            <v>UN</v>
          </cell>
          <cell r="D1120">
            <v>175.98490720000001</v>
          </cell>
          <cell r="E1120" t="str">
            <v>ND</v>
          </cell>
        </row>
        <row r="1121">
          <cell r="A1121">
            <v>53265</v>
          </cell>
          <cell r="B1121" t="str">
            <v>CHAVE NH COM BASE E FUSIVEIS - 3X400A</v>
          </cell>
          <cell r="C1121" t="str">
            <v>UN</v>
          </cell>
          <cell r="D1121">
            <v>279.95848919999997</v>
          </cell>
          <cell r="E1121" t="str">
            <v>ND</v>
          </cell>
        </row>
        <row r="1122">
          <cell r="A1122">
            <v>53266</v>
          </cell>
          <cell r="B1122" t="str">
            <v>CHAVE NH C/BASE E FUSIVEIS 3X630A</v>
          </cell>
          <cell r="C1122" t="str">
            <v>UN</v>
          </cell>
          <cell r="D1122">
            <v>368.1307736</v>
          </cell>
          <cell r="E1122" t="str">
            <v>ND</v>
          </cell>
        </row>
        <row r="1123">
          <cell r="A1123">
            <v>53267</v>
          </cell>
          <cell r="B1123" t="str">
            <v>CHAVE SECCION.ROTATIVA 3X100A (PACCO)</v>
          </cell>
          <cell r="C1123" t="str">
            <v>UN</v>
          </cell>
          <cell r="D1123">
            <v>248.97659999999999</v>
          </cell>
          <cell r="E1123" t="str">
            <v>ND</v>
          </cell>
        </row>
        <row r="1124">
          <cell r="A1124">
            <v>53268</v>
          </cell>
          <cell r="B1124" t="str">
            <v>CHAVE SECCION.ROTATIVA 3X63A (PACCO)</v>
          </cell>
          <cell r="C1124" t="str">
            <v>UN</v>
          </cell>
          <cell r="D1124">
            <v>146.7406</v>
          </cell>
          <cell r="E1124" t="str">
            <v>ND</v>
          </cell>
        </row>
        <row r="1125">
          <cell r="A1125">
            <v>53269</v>
          </cell>
          <cell r="B1125" t="str">
            <v>CHAVE SECCION.ROTATIVA 3X40A (PACCO)</v>
          </cell>
          <cell r="C1125" t="str">
            <v>UN</v>
          </cell>
          <cell r="D1125">
            <v>106.196</v>
          </cell>
          <cell r="E1125" t="str">
            <v>ND</v>
          </cell>
        </row>
        <row r="1126">
          <cell r="A1126">
            <v>53270</v>
          </cell>
          <cell r="B1126" t="str">
            <v>CHAVE SECCION.ROTATIVA 3X16A (PACCO)</v>
          </cell>
          <cell r="C1126" t="str">
            <v>UN</v>
          </cell>
          <cell r="D1126">
            <v>44.223700000000001</v>
          </cell>
          <cell r="E1126" t="str">
            <v>ND</v>
          </cell>
        </row>
        <row r="1127">
          <cell r="A1127">
            <v>53271</v>
          </cell>
          <cell r="B1127" t="str">
            <v>CHAVE SECCIONADORA ROTATIVA - 3X25A</v>
          </cell>
          <cell r="C1127" t="str">
            <v>UN</v>
          </cell>
          <cell r="D1127">
            <v>56.789499999999997</v>
          </cell>
          <cell r="E1127" t="str">
            <v>ND</v>
          </cell>
        </row>
        <row r="1128">
          <cell r="A1128">
            <v>53272</v>
          </cell>
          <cell r="B1128" t="str">
            <v>CHAVE COMUTADORA P/VOLTIMETRO</v>
          </cell>
          <cell r="C1128" t="str">
            <v>UN</v>
          </cell>
          <cell r="D1128">
            <v>34.119719250000003</v>
          </cell>
          <cell r="E1128" t="str">
            <v>ND</v>
          </cell>
        </row>
        <row r="1129">
          <cell r="A1129">
            <v>53273</v>
          </cell>
          <cell r="B1129" t="str">
            <v>CHAVE SECC.TRIP.AB.CARGA FUS.NH1000A/600V</v>
          </cell>
          <cell r="C1129" t="str">
            <v>UN</v>
          </cell>
          <cell r="D1129">
            <v>2220.2800000000002</v>
          </cell>
          <cell r="E1129" t="str">
            <v>ND</v>
          </cell>
        </row>
        <row r="1130">
          <cell r="A1130">
            <v>53274</v>
          </cell>
          <cell r="B1130" t="str">
            <v>CHAVE SECC.TRIP.AB.CARGA FUS.NH800A/600V</v>
          </cell>
          <cell r="C1130" t="str">
            <v>UN</v>
          </cell>
          <cell r="D1130">
            <v>2006.95</v>
          </cell>
          <cell r="E1130" t="str">
            <v>ND</v>
          </cell>
        </row>
        <row r="1131">
          <cell r="A1131">
            <v>53275</v>
          </cell>
          <cell r="B1131" t="str">
            <v>CHAVE SECC TRIP ABERT/CARGA C/FUS.NH-100A/2</v>
          </cell>
          <cell r="C1131" t="str">
            <v>UN</v>
          </cell>
          <cell r="D1131">
            <v>502.90809710000002</v>
          </cell>
          <cell r="E1131" t="str">
            <v>ND</v>
          </cell>
        </row>
        <row r="1132">
          <cell r="A1132">
            <v>53277</v>
          </cell>
          <cell r="B1132" t="str">
            <v>CHAVE SECC TRIP ABERT/CARGA C/FUS.NH 200A/2</v>
          </cell>
          <cell r="C1132" t="str">
            <v>UN</v>
          </cell>
          <cell r="D1132">
            <v>1242.240444</v>
          </cell>
          <cell r="E1132" t="str">
            <v>ND</v>
          </cell>
        </row>
        <row r="1133">
          <cell r="A1133">
            <v>53279</v>
          </cell>
          <cell r="B1133" t="str">
            <v>CHAVE SECC TRIP ABERT/CARGA C/FUS.NH-400A/2</v>
          </cell>
          <cell r="C1133" t="str">
            <v>UN</v>
          </cell>
          <cell r="D1133">
            <v>1370.9182129999999</v>
          </cell>
          <cell r="E1133" t="str">
            <v>ND</v>
          </cell>
        </row>
        <row r="1134">
          <cell r="A1134">
            <v>53280</v>
          </cell>
          <cell r="B1134" t="str">
            <v>CHAVE SECC.TRIP.AB.CARGA FUS.NH630A/600V</v>
          </cell>
          <cell r="C1134" t="str">
            <v>UN</v>
          </cell>
          <cell r="D1134">
            <v>2626.3698850000001</v>
          </cell>
          <cell r="E1134" t="str">
            <v>ND</v>
          </cell>
        </row>
        <row r="1135">
          <cell r="A1135">
            <v>53281</v>
          </cell>
          <cell r="B1135" t="str">
            <v>CHAVE SELETORA COM 3 POSICOES - 10A</v>
          </cell>
          <cell r="C1135" t="str">
            <v>UN</v>
          </cell>
          <cell r="D1135">
            <v>43.595026930000003</v>
          </cell>
          <cell r="E1135" t="str">
            <v>ND</v>
          </cell>
        </row>
        <row r="1136">
          <cell r="A1136">
            <v>53282</v>
          </cell>
          <cell r="B1136" t="str">
            <v>CHAVE COMUTADORA P/AMPERIMETRO</v>
          </cell>
          <cell r="C1136" t="str">
            <v>UN</v>
          </cell>
          <cell r="D1136">
            <v>40.849441919999997</v>
          </cell>
          <cell r="E1136" t="str">
            <v>ND</v>
          </cell>
        </row>
        <row r="1137">
          <cell r="A1137">
            <v>53283</v>
          </cell>
          <cell r="B1137" t="str">
            <v>CHAVE SECC.TROP.AB.CARGA -SECA- 40A/600V</v>
          </cell>
          <cell r="C1137" t="str">
            <v>UN</v>
          </cell>
          <cell r="D1137">
            <v>51.88243851</v>
          </cell>
          <cell r="E1137" t="str">
            <v>ND</v>
          </cell>
        </row>
        <row r="1138">
          <cell r="A1138">
            <v>53284</v>
          </cell>
          <cell r="B1138" t="str">
            <v>CHAVE SECC.TRIP.AB.CARGA -SECA- 63A/600V</v>
          </cell>
          <cell r="C1138" t="str">
            <v>UN</v>
          </cell>
          <cell r="D1138">
            <v>51.88243851</v>
          </cell>
          <cell r="E1138" t="str">
            <v>ND</v>
          </cell>
        </row>
        <row r="1139">
          <cell r="A1139">
            <v>53285</v>
          </cell>
          <cell r="B1139" t="str">
            <v>CHAVE SECC.TRIP.AB.CARGA -SECA- 125A/600V</v>
          </cell>
          <cell r="C1139" t="str">
            <v>UN</v>
          </cell>
          <cell r="D1139">
            <v>70.447500000000005</v>
          </cell>
          <cell r="E1139" t="str">
            <v>ND</v>
          </cell>
        </row>
        <row r="1140">
          <cell r="A1140">
            <v>53286</v>
          </cell>
          <cell r="B1140" t="str">
            <v>CHAVE SECC.TRIP.AB.CARGA -SECA- 160A/600V</v>
          </cell>
          <cell r="C1140" t="str">
            <v>UN</v>
          </cell>
          <cell r="D1140">
            <v>311.28449979999999</v>
          </cell>
          <cell r="E1140" t="str">
            <v>ND</v>
          </cell>
        </row>
        <row r="1141">
          <cell r="A1141">
            <v>53287</v>
          </cell>
          <cell r="B1141" t="str">
            <v>CHAVE SECC.TRIP.AB.CARGA -SECA- 200A/600V</v>
          </cell>
          <cell r="C1141" t="str">
            <v>UN</v>
          </cell>
          <cell r="D1141">
            <v>376.46934829999998</v>
          </cell>
          <cell r="E1141" t="str">
            <v>ND</v>
          </cell>
        </row>
        <row r="1142">
          <cell r="A1142">
            <v>53288</v>
          </cell>
          <cell r="B1142" t="str">
            <v>CHAVE SECC.TRIP.AB.CARGA -SECA- 300A/600V</v>
          </cell>
          <cell r="C1142" t="str">
            <v>UN</v>
          </cell>
          <cell r="D1142">
            <v>511.6473651</v>
          </cell>
          <cell r="E1142" t="str">
            <v>ND</v>
          </cell>
        </row>
        <row r="1143">
          <cell r="A1143">
            <v>53289</v>
          </cell>
          <cell r="B1143" t="str">
            <v>CHAVE SECC.TRIP.AB.CARGA -SECA- 400A/600V</v>
          </cell>
          <cell r="C1143" t="str">
            <v>UN</v>
          </cell>
          <cell r="D1143">
            <v>511.6473651</v>
          </cell>
          <cell r="E1143" t="str">
            <v>ND</v>
          </cell>
        </row>
        <row r="1144">
          <cell r="A1144">
            <v>53290</v>
          </cell>
          <cell r="B1144" t="str">
            <v>CHAVE SECC.TRIP.AB.CARGA -SECA- 630A/600V</v>
          </cell>
          <cell r="C1144" t="str">
            <v>UN</v>
          </cell>
          <cell r="D1144">
            <v>776.20828940000001</v>
          </cell>
          <cell r="E1144" t="str">
            <v>ND</v>
          </cell>
        </row>
        <row r="1145">
          <cell r="A1145">
            <v>53291</v>
          </cell>
          <cell r="B1145" t="str">
            <v>CAHVE SECC.TRIP.AB.CARGA -SECA- 800A/600V</v>
          </cell>
          <cell r="C1145" t="str">
            <v>UN</v>
          </cell>
          <cell r="D1145">
            <v>1448.468325</v>
          </cell>
          <cell r="E1145" t="str">
            <v>ND</v>
          </cell>
        </row>
        <row r="1146">
          <cell r="A1146">
            <v>53292</v>
          </cell>
          <cell r="B1146" t="str">
            <v>CHAVE SECC.TRIP.AB.CARGA -SECA- 1000A/600V</v>
          </cell>
          <cell r="C1146" t="str">
            <v>UN</v>
          </cell>
          <cell r="D1146">
            <v>1489.93831</v>
          </cell>
          <cell r="E1146" t="str">
            <v>ND</v>
          </cell>
        </row>
        <row r="1147">
          <cell r="A1147">
            <v>53601</v>
          </cell>
          <cell r="B1147" t="str">
            <v>FUSIVEL TIPO -CARTUCHO- - 30A</v>
          </cell>
          <cell r="C1147" t="str">
            <v>UN</v>
          </cell>
          <cell r="D1147">
            <v>0.80847853800000002</v>
          </cell>
          <cell r="E1147" t="str">
            <v>ND</v>
          </cell>
        </row>
        <row r="1148">
          <cell r="A1148">
            <v>53603</v>
          </cell>
          <cell r="B1148" t="str">
            <v>FUSIVEL TIPO -CARTUCHO- - 60A</v>
          </cell>
          <cell r="C1148" t="str">
            <v>UN</v>
          </cell>
          <cell r="D1148">
            <v>1.4391525860000001</v>
          </cell>
          <cell r="E1148" t="str">
            <v>ND</v>
          </cell>
        </row>
        <row r="1149">
          <cell r="A1149">
            <v>53611</v>
          </cell>
          <cell r="B1149" t="str">
            <v>FUSIVEL TIPO FACA - 100A</v>
          </cell>
          <cell r="C1149" t="str">
            <v>UN</v>
          </cell>
          <cell r="D1149">
            <v>5.04</v>
          </cell>
          <cell r="E1149" t="str">
            <v>ND</v>
          </cell>
        </row>
        <row r="1150">
          <cell r="A1150">
            <v>53613</v>
          </cell>
          <cell r="B1150" t="str">
            <v>FUSIVEL TIPO FACA - 150A</v>
          </cell>
          <cell r="C1150" t="str">
            <v>UN</v>
          </cell>
          <cell r="D1150">
            <v>11.38</v>
          </cell>
          <cell r="E1150" t="str">
            <v>ND</v>
          </cell>
        </row>
        <row r="1151">
          <cell r="A1151">
            <v>53614</v>
          </cell>
          <cell r="B1151" t="str">
            <v>FUSIVEL TIPO FACA - 200A</v>
          </cell>
          <cell r="C1151" t="str">
            <v>UN</v>
          </cell>
          <cell r="D1151">
            <v>11.38</v>
          </cell>
          <cell r="E1151" t="str">
            <v>ND</v>
          </cell>
        </row>
        <row r="1152">
          <cell r="A1152">
            <v>53622</v>
          </cell>
          <cell r="B1152" t="str">
            <v>FUSIVEL TIPO NH - 125A</v>
          </cell>
          <cell r="C1152" t="str">
            <v>UN</v>
          </cell>
          <cell r="D1152">
            <v>25.10538618</v>
          </cell>
          <cell r="E1152" t="str">
            <v>ND</v>
          </cell>
        </row>
        <row r="1153">
          <cell r="A1153">
            <v>53625</v>
          </cell>
          <cell r="B1153" t="str">
            <v>FUSIVEL TIPO NH - 250A</v>
          </cell>
          <cell r="C1153" t="str">
            <v>UN</v>
          </cell>
          <cell r="D1153">
            <v>25.10538618</v>
          </cell>
          <cell r="E1153" t="str">
            <v>ND</v>
          </cell>
        </row>
        <row r="1154">
          <cell r="A1154">
            <v>53628</v>
          </cell>
          <cell r="B1154" t="str">
            <v>FUSIVEL TIPO NH - 400A</v>
          </cell>
          <cell r="C1154" t="str">
            <v>UN</v>
          </cell>
          <cell r="D1154">
            <v>34.766603400000001</v>
          </cell>
          <cell r="E1154" t="str">
            <v>ND</v>
          </cell>
        </row>
        <row r="1155">
          <cell r="A1155">
            <v>53631</v>
          </cell>
          <cell r="B1155" t="str">
            <v>FUSIVEL TIPO NH - 100/200A</v>
          </cell>
          <cell r="C1155" t="str">
            <v>UN</v>
          </cell>
          <cell r="D1155">
            <v>17.729792499999999</v>
          </cell>
          <cell r="E1155" t="str">
            <v>ND</v>
          </cell>
        </row>
        <row r="1156">
          <cell r="A1156">
            <v>53632</v>
          </cell>
          <cell r="B1156" t="str">
            <v>FUSIVEL TIPO NH - 224/355A</v>
          </cell>
          <cell r="C1156" t="str">
            <v>UN</v>
          </cell>
          <cell r="D1156">
            <v>27.936074189999999</v>
          </cell>
          <cell r="E1156" t="str">
            <v>ND</v>
          </cell>
        </row>
        <row r="1157">
          <cell r="A1157">
            <v>53633</v>
          </cell>
          <cell r="B1157" t="str">
            <v>FUSIVEL TIPO NH - 425/630A</v>
          </cell>
          <cell r="C1157" t="str">
            <v>UN</v>
          </cell>
          <cell r="D1157">
            <v>46.610510040000001</v>
          </cell>
          <cell r="E1157" t="str">
            <v>ND</v>
          </cell>
        </row>
        <row r="1158">
          <cell r="A1158">
            <v>53634</v>
          </cell>
          <cell r="B1158" t="str">
            <v>FUSIVEL TIPO NH TAM-04 800-1250A</v>
          </cell>
          <cell r="C1158" t="str">
            <v>UN</v>
          </cell>
          <cell r="D1158">
            <v>366.87099999999998</v>
          </cell>
          <cell r="E1158" t="str">
            <v>ND</v>
          </cell>
        </row>
        <row r="1159">
          <cell r="A1159">
            <v>53645</v>
          </cell>
          <cell r="B1159" t="str">
            <v>FUSIVEL TP.-DIAZED- RAPIDO/RETARDO 2X25 A</v>
          </cell>
          <cell r="C1159" t="str">
            <v>UN</v>
          </cell>
          <cell r="D1159">
            <v>0.97463202199999999</v>
          </cell>
          <cell r="E1159" t="str">
            <v>ND</v>
          </cell>
        </row>
        <row r="1160">
          <cell r="A1160">
            <v>53647</v>
          </cell>
          <cell r="B1160" t="str">
            <v>FUSIVEL TP.-DIAZED- RAPIDO/RETARDO 35/63 A</v>
          </cell>
          <cell r="C1160" t="str">
            <v>UN</v>
          </cell>
          <cell r="D1160">
            <v>1.424462186</v>
          </cell>
          <cell r="E1160" t="str">
            <v>ND</v>
          </cell>
        </row>
        <row r="1161">
          <cell r="A1161">
            <v>53660</v>
          </cell>
          <cell r="B1161" t="str">
            <v>BASE PARA FUSIVEIS -DIAZED- - 2/25 A</v>
          </cell>
          <cell r="C1161" t="str">
            <v>UN</v>
          </cell>
          <cell r="D1161">
            <v>5.553984142</v>
          </cell>
          <cell r="E1161" t="str">
            <v>ND</v>
          </cell>
        </row>
        <row r="1162">
          <cell r="A1162">
            <v>53662</v>
          </cell>
          <cell r="B1162" t="str">
            <v>BASE PARA FUSIVEIS -DIAZED- - 35/63A</v>
          </cell>
          <cell r="C1162" t="str">
            <v>UN</v>
          </cell>
          <cell r="D1162">
            <v>8.7716881979999997</v>
          </cell>
          <cell r="E1162" t="str">
            <v>ND</v>
          </cell>
        </row>
        <row r="1163">
          <cell r="A1163">
            <v>53670</v>
          </cell>
          <cell r="B1163" t="str">
            <v>BASE PARA FUSIVEIS NH - 125A</v>
          </cell>
          <cell r="C1163" t="str">
            <v>UN</v>
          </cell>
          <cell r="D1163">
            <v>10.011760539999999</v>
          </cell>
          <cell r="E1163" t="str">
            <v>ND</v>
          </cell>
        </row>
        <row r="1164">
          <cell r="A1164">
            <v>53675</v>
          </cell>
          <cell r="B1164" t="str">
            <v>BASE PARA FUSIVEIS NH - 250A</v>
          </cell>
          <cell r="C1164" t="str">
            <v>UN</v>
          </cell>
          <cell r="D1164">
            <v>33.698763319999998</v>
          </cell>
          <cell r="E1164" t="str">
            <v>ND</v>
          </cell>
        </row>
        <row r="1165">
          <cell r="A1165">
            <v>53680</v>
          </cell>
          <cell r="B1165" t="str">
            <v>BASE PARA FUSIVEIS NH - 400A</v>
          </cell>
          <cell r="C1165" t="str">
            <v>UN</v>
          </cell>
          <cell r="D1165">
            <v>44.525081190000002</v>
          </cell>
          <cell r="E1165" t="str">
            <v>ND</v>
          </cell>
        </row>
        <row r="1166">
          <cell r="A1166">
            <v>53681</v>
          </cell>
          <cell r="B1166" t="str">
            <v>BASE P/FUSIVEIS NH TAM-03 425-630A</v>
          </cell>
          <cell r="C1166" t="str">
            <v>UN</v>
          </cell>
          <cell r="D1166">
            <v>68.816400000000002</v>
          </cell>
          <cell r="E1166" t="str">
            <v>ND</v>
          </cell>
        </row>
        <row r="1167">
          <cell r="A1167">
            <v>53682</v>
          </cell>
          <cell r="B1167" t="str">
            <v>BASE P/FUSIVEIS NH TAM-04 800-1250A</v>
          </cell>
          <cell r="C1167" t="str">
            <v>UN</v>
          </cell>
          <cell r="D1167">
            <v>366.87099999999998</v>
          </cell>
          <cell r="E1167" t="str">
            <v>ND</v>
          </cell>
        </row>
        <row r="1168">
          <cell r="A1168">
            <v>53683</v>
          </cell>
          <cell r="B1168" t="str">
            <v>ISOLADOR POLIESTER BT INTERNO 15X20MM</v>
          </cell>
          <cell r="C1168" t="str">
            <v>UN</v>
          </cell>
          <cell r="D1168">
            <v>0.42</v>
          </cell>
          <cell r="E1168" t="str">
            <v>ND</v>
          </cell>
        </row>
        <row r="1169">
          <cell r="A1169">
            <v>53684</v>
          </cell>
          <cell r="B1169" t="str">
            <v>ISOLADOR POLIESTER BT INTERNO 35X45MM</v>
          </cell>
          <cell r="C1169" t="str">
            <v>UN</v>
          </cell>
          <cell r="D1169">
            <v>0.72</v>
          </cell>
          <cell r="E1169" t="str">
            <v>ND</v>
          </cell>
        </row>
        <row r="1170">
          <cell r="A1170">
            <v>53685</v>
          </cell>
          <cell r="B1170" t="str">
            <v>ISOLADOR POLIESTER BT INTERNO 60X60MM</v>
          </cell>
          <cell r="C1170" t="str">
            <v>UN</v>
          </cell>
          <cell r="D1170">
            <v>5.13</v>
          </cell>
          <cell r="E1170" t="str">
            <v>ND</v>
          </cell>
        </row>
        <row r="1171">
          <cell r="A1171">
            <v>53686</v>
          </cell>
          <cell r="B1171" t="str">
            <v>ISOLADOR POLIESTER BT INTERNO 60X75MM</v>
          </cell>
          <cell r="C1171" t="str">
            <v>UN</v>
          </cell>
          <cell r="D1171">
            <v>13.62</v>
          </cell>
          <cell r="E1171" t="str">
            <v>ND</v>
          </cell>
        </row>
        <row r="1172">
          <cell r="A1172">
            <v>54001</v>
          </cell>
          <cell r="B1172" t="str">
            <v>BARRA DE COBRE PARA NEUTRO - 30A</v>
          </cell>
          <cell r="C1172" t="str">
            <v>UN</v>
          </cell>
          <cell r="D1172">
            <v>3.7078906049999998</v>
          </cell>
          <cell r="E1172" t="str">
            <v>ND</v>
          </cell>
        </row>
        <row r="1173">
          <cell r="A1173">
            <v>54002</v>
          </cell>
          <cell r="B1173" t="str">
            <v>BARRA DE COBRE PARA NEUTRO - 60A</v>
          </cell>
          <cell r="C1173" t="str">
            <v>UN</v>
          </cell>
          <cell r="D1173">
            <v>6.8968892830000001</v>
          </cell>
          <cell r="E1173" t="str">
            <v>ND</v>
          </cell>
        </row>
        <row r="1174">
          <cell r="A1174">
            <v>54004</v>
          </cell>
          <cell r="B1174" t="str">
            <v>BARRA DE COBRE PARA NEUTRO - 100A</v>
          </cell>
          <cell r="C1174" t="str">
            <v>UN</v>
          </cell>
          <cell r="D1174">
            <v>11.284590789999999</v>
          </cell>
          <cell r="E1174" t="str">
            <v>ND</v>
          </cell>
        </row>
        <row r="1175">
          <cell r="A1175">
            <v>54006</v>
          </cell>
          <cell r="B1175" t="str">
            <v>BARRA DE COBRE PARA NEUTRO - 150A</v>
          </cell>
          <cell r="C1175" t="str">
            <v>UN</v>
          </cell>
          <cell r="D1175">
            <v>20.318342210000001</v>
          </cell>
          <cell r="E1175" t="str">
            <v>ND</v>
          </cell>
        </row>
        <row r="1176">
          <cell r="A1176">
            <v>54008</v>
          </cell>
          <cell r="B1176" t="str">
            <v>BARRA DE COBRE PARA NEUTRO - 200A</v>
          </cell>
          <cell r="C1176" t="str">
            <v>UN</v>
          </cell>
          <cell r="D1176">
            <v>43.625420859999998</v>
          </cell>
          <cell r="E1176" t="str">
            <v>ND</v>
          </cell>
        </row>
        <row r="1177">
          <cell r="A1177">
            <v>54009</v>
          </cell>
          <cell r="B1177" t="str">
            <v>BARRA DE COBRE PARA NEUTRO - 400A</v>
          </cell>
          <cell r="C1177" t="str">
            <v>UN</v>
          </cell>
          <cell r="D1177">
            <v>82.50634925</v>
          </cell>
          <cell r="E1177" t="str">
            <v>ND</v>
          </cell>
        </row>
        <row r="1178">
          <cell r="A1178">
            <v>54020</v>
          </cell>
          <cell r="B1178" t="str">
            <v>BARRAMENTO DE COBRE P/30A - 6X1MM</v>
          </cell>
          <cell r="C1178" t="str">
            <v>M</v>
          </cell>
          <cell r="D1178">
            <v>3.7080594599999999</v>
          </cell>
          <cell r="E1178" t="str">
            <v>ND</v>
          </cell>
        </row>
        <row r="1179">
          <cell r="A1179">
            <v>54022</v>
          </cell>
          <cell r="B1179" t="str">
            <v>BARRAMENTO DE COBRE P/60A - 10X2MM</v>
          </cell>
          <cell r="C1179" t="str">
            <v>M</v>
          </cell>
          <cell r="D1179">
            <v>6.8970581380000002</v>
          </cell>
          <cell r="E1179" t="str">
            <v>ND</v>
          </cell>
        </row>
        <row r="1180">
          <cell r="A1180">
            <v>54024</v>
          </cell>
          <cell r="B1180" t="str">
            <v>BARRAMENTO DE COBRE P/100A - 15X3MM</v>
          </cell>
          <cell r="C1180" t="str">
            <v>M</v>
          </cell>
          <cell r="D1180">
            <v>11.284590789999999</v>
          </cell>
          <cell r="E1180" t="str">
            <v>ND</v>
          </cell>
        </row>
        <row r="1181">
          <cell r="A1181">
            <v>54026</v>
          </cell>
          <cell r="B1181" t="str">
            <v>BARRAMENTO DE COBRE P/150A - 20X4MM</v>
          </cell>
          <cell r="C1181" t="str">
            <v>M</v>
          </cell>
          <cell r="D1181">
            <v>20.320030760000002</v>
          </cell>
          <cell r="E1181" t="str">
            <v>ND</v>
          </cell>
        </row>
        <row r="1182">
          <cell r="A1182">
            <v>54028</v>
          </cell>
          <cell r="B1182" t="str">
            <v>BARRAMENTO DE COBRE P/200A - 25X4MM</v>
          </cell>
          <cell r="C1182" t="str">
            <v>M</v>
          </cell>
          <cell r="D1182">
            <v>43.625420859999998</v>
          </cell>
          <cell r="E1182" t="str">
            <v>ND</v>
          </cell>
        </row>
        <row r="1183">
          <cell r="A1183">
            <v>54030</v>
          </cell>
          <cell r="B1183" t="str">
            <v>BARRAMENTO DE COBRE P/400A - 40X7MM</v>
          </cell>
          <cell r="C1183" t="str">
            <v>M</v>
          </cell>
          <cell r="D1183">
            <v>82.504998409999999</v>
          </cell>
          <cell r="E1183" t="str">
            <v>ND</v>
          </cell>
        </row>
        <row r="1184">
          <cell r="A1184">
            <v>54031</v>
          </cell>
          <cell r="B1184" t="str">
            <v>BARRAMENTO DE COBRE P/600A - 7X60MM</v>
          </cell>
          <cell r="C1184" t="str">
            <v>M</v>
          </cell>
          <cell r="D1184">
            <v>104.1014054</v>
          </cell>
          <cell r="E1184" t="str">
            <v>ND</v>
          </cell>
        </row>
        <row r="1185">
          <cell r="A1185">
            <v>54032</v>
          </cell>
          <cell r="B1185" t="str">
            <v>BARRAMENTO DE COBRE P/800A - 10X80MM</v>
          </cell>
          <cell r="C1185" t="str">
            <v>M</v>
          </cell>
          <cell r="D1185">
            <v>162.18538760000001</v>
          </cell>
          <cell r="E1185" t="str">
            <v>ND</v>
          </cell>
        </row>
        <row r="1186">
          <cell r="A1186">
            <v>54033</v>
          </cell>
          <cell r="B1186" t="str">
            <v>BARRAMENTO DE COBRE P/1000A - 10X100MM</v>
          </cell>
          <cell r="C1186" t="str">
            <v>M</v>
          </cell>
          <cell r="D1186">
            <v>216.45206099999999</v>
          </cell>
          <cell r="E1186" t="str">
            <v>ND</v>
          </cell>
        </row>
        <row r="1187">
          <cell r="A1187">
            <v>54034</v>
          </cell>
          <cell r="B1187" t="str">
            <v>BARRAMENTO DE COBRE P/1200A - 10X120MM</v>
          </cell>
          <cell r="C1187" t="str">
            <v>M</v>
          </cell>
          <cell r="D1187">
            <v>274.6834538</v>
          </cell>
          <cell r="E1187" t="str">
            <v>ND</v>
          </cell>
        </row>
        <row r="1188">
          <cell r="A1188">
            <v>54035</v>
          </cell>
          <cell r="B1188" t="str">
            <v>BARRAMENTO DE COBRE P/1400A - 10X140MM</v>
          </cell>
          <cell r="C1188" t="str">
            <v>M</v>
          </cell>
          <cell r="D1188">
            <v>326.70941920000001</v>
          </cell>
          <cell r="E1188" t="str">
            <v>ND</v>
          </cell>
        </row>
        <row r="1189">
          <cell r="A1189">
            <v>54101</v>
          </cell>
          <cell r="B1189" t="str">
            <v>DISJ.TER/MAG.DIFERENCIAL BIP./15A/30MA-240V</v>
          </cell>
          <cell r="C1189" t="str">
            <v>UN</v>
          </cell>
          <cell r="D1189">
            <v>184.71404390000001</v>
          </cell>
          <cell r="E1189" t="str">
            <v>ND</v>
          </cell>
        </row>
        <row r="1190">
          <cell r="A1190">
            <v>54102</v>
          </cell>
          <cell r="B1190" t="str">
            <v>DISJ.TER/MAG.DIFERENCIAL BIP./20A/30MA-240V</v>
          </cell>
          <cell r="C1190" t="str">
            <v>UN</v>
          </cell>
          <cell r="D1190">
            <v>187.47651440000001</v>
          </cell>
          <cell r="E1190" t="str">
            <v>ND</v>
          </cell>
        </row>
        <row r="1191">
          <cell r="A1191">
            <v>54103</v>
          </cell>
          <cell r="B1191" t="str">
            <v>DISJ.TER/MAG.DIFERENCIAL BIP./25A/30MA-240V</v>
          </cell>
          <cell r="C1191" t="str">
            <v>UN</v>
          </cell>
          <cell r="D1191">
            <v>194.36580520000001</v>
          </cell>
          <cell r="E1191" t="str">
            <v>ND</v>
          </cell>
        </row>
        <row r="1192">
          <cell r="A1192">
            <v>54104</v>
          </cell>
          <cell r="B1192" t="str">
            <v>DISJ.TER/MAG.DIFERENCIAL BIP./30A/30MA/240V</v>
          </cell>
          <cell r="C1192" t="str">
            <v>UN</v>
          </cell>
          <cell r="D1192">
            <v>190.58682659999999</v>
          </cell>
          <cell r="E1192" t="str">
            <v>ND</v>
          </cell>
        </row>
        <row r="1193">
          <cell r="A1193">
            <v>54105</v>
          </cell>
          <cell r="B1193" t="str">
            <v>DISJ.TER/MAG.DIFERENCIAL BIP./35A/30MA-240V</v>
          </cell>
          <cell r="C1193" t="str">
            <v>UN</v>
          </cell>
          <cell r="D1193">
            <v>164.7891343</v>
          </cell>
          <cell r="E1193" t="str">
            <v>ND</v>
          </cell>
        </row>
        <row r="1194">
          <cell r="A1194">
            <v>54106</v>
          </cell>
          <cell r="B1194" t="str">
            <v>DISJ.TER/MAG.DIFERENCIAL BIP./40A/30MA-240V</v>
          </cell>
          <cell r="C1194" t="str">
            <v>UN</v>
          </cell>
          <cell r="D1194">
            <v>164.7891343</v>
          </cell>
          <cell r="E1194" t="str">
            <v>ND</v>
          </cell>
        </row>
        <row r="1195">
          <cell r="A1195">
            <v>54111</v>
          </cell>
          <cell r="B1195" t="str">
            <v>DISJ.TER/MAG.DIFERENCIAL TRIP/63A/30MA-240V</v>
          </cell>
          <cell r="C1195" t="str">
            <v>UN</v>
          </cell>
          <cell r="D1195">
            <v>228.70756900000001</v>
          </cell>
          <cell r="E1195" t="str">
            <v>ND</v>
          </cell>
        </row>
        <row r="1196">
          <cell r="A1196">
            <v>54112</v>
          </cell>
          <cell r="B1196" t="str">
            <v>INTERRUPTOR DIFERENCIAL TETRAPOLAR - 40A - SENSIBILIDADE 30MA - 380V</v>
          </cell>
          <cell r="C1196" t="str">
            <v>UN</v>
          </cell>
          <cell r="D1196">
            <v>113.68</v>
          </cell>
          <cell r="E1196" t="str">
            <v>ND</v>
          </cell>
        </row>
        <row r="1197">
          <cell r="A1197">
            <v>54113</v>
          </cell>
          <cell r="B1197" t="str">
            <v>INTERRUPTOR DIFERENCIAL TETRAPOLAR - 50A - SENSIBILIDADE 30MA - 380V</v>
          </cell>
          <cell r="C1197" t="str">
            <v>UN</v>
          </cell>
          <cell r="D1197">
            <v>131.66999999999999</v>
          </cell>
          <cell r="E1197" t="str">
            <v>ND</v>
          </cell>
        </row>
        <row r="1198">
          <cell r="A1198">
            <v>54114</v>
          </cell>
          <cell r="B1198" t="str">
            <v>INTERRUPTOR DIFERENCIAL TETRAPOLAR - 70A - SENSIBILIDADE 30MA - 380V</v>
          </cell>
          <cell r="C1198" t="str">
            <v>UN</v>
          </cell>
          <cell r="D1198">
            <v>198.72</v>
          </cell>
          <cell r="E1198" t="str">
            <v>ND</v>
          </cell>
        </row>
        <row r="1199">
          <cell r="A1199">
            <v>54115</v>
          </cell>
          <cell r="B1199" t="str">
            <v>INTERRUPTOR DIFERENCIAL BIP-63A/30MA/380V</v>
          </cell>
          <cell r="C1199" t="str">
            <v>UN</v>
          </cell>
          <cell r="D1199">
            <v>272.96788529999998</v>
          </cell>
          <cell r="E1199" t="str">
            <v>ND</v>
          </cell>
        </row>
        <row r="1200">
          <cell r="A1200">
            <v>54116</v>
          </cell>
          <cell r="B1200" t="str">
            <v>INTERRUPTOR DIFERENCIAL 4P-63A/30MA/380V</v>
          </cell>
          <cell r="C1200" t="str">
            <v>UN</v>
          </cell>
          <cell r="D1200">
            <v>242.58611289999999</v>
          </cell>
          <cell r="E1200" t="str">
            <v>ND</v>
          </cell>
        </row>
        <row r="1201">
          <cell r="A1201">
            <v>54117</v>
          </cell>
          <cell r="B1201" t="str">
            <v>INTERRUPTOR DIFERENCIAL 4P-80A/30MA/380V</v>
          </cell>
          <cell r="C1201" t="str">
            <v>UN</v>
          </cell>
          <cell r="D1201">
            <v>358.95991179999999</v>
          </cell>
          <cell r="E1201" t="str">
            <v>ND</v>
          </cell>
        </row>
        <row r="1202">
          <cell r="A1202">
            <v>54118</v>
          </cell>
          <cell r="B1202" t="str">
            <v>INTERRUPTOR DIFERENCIAL 4P-100A/30MA/380V</v>
          </cell>
          <cell r="C1202" t="str">
            <v>UN</v>
          </cell>
          <cell r="D1202">
            <v>1407.0545689999999</v>
          </cell>
          <cell r="E1202" t="str">
            <v>ND</v>
          </cell>
        </row>
        <row r="1203">
          <cell r="A1203">
            <v>54119</v>
          </cell>
          <cell r="B1203" t="str">
            <v>INTERRUPTOR DIFERENCIAL 4P-125A/30MA/380V</v>
          </cell>
          <cell r="C1203" t="str">
            <v>UN</v>
          </cell>
          <cell r="D1203">
            <v>1878.9358669999999</v>
          </cell>
          <cell r="E1203" t="str">
            <v>ND</v>
          </cell>
        </row>
        <row r="1204">
          <cell r="A1204">
            <v>54120</v>
          </cell>
          <cell r="B1204" t="str">
            <v>INTERRUPTOR DIFERENCIAL 4P-160A/30MA/415V</v>
          </cell>
          <cell r="C1204" t="str">
            <v>UN</v>
          </cell>
          <cell r="D1204">
            <v>1909.3297970000001</v>
          </cell>
          <cell r="E1204" t="str">
            <v>ND</v>
          </cell>
        </row>
        <row r="1205">
          <cell r="A1205">
            <v>54121</v>
          </cell>
          <cell r="B1205" t="str">
            <v>INTERRUPTOR DIFERENCIAL 4P-63A/100MA/380V</v>
          </cell>
          <cell r="C1205" t="str">
            <v>UN</v>
          </cell>
          <cell r="D1205">
            <v>183.38008809999999</v>
          </cell>
          <cell r="E1205" t="str">
            <v>ND</v>
          </cell>
        </row>
        <row r="1206">
          <cell r="A1206">
            <v>54122</v>
          </cell>
          <cell r="B1206" t="str">
            <v>INTERRUPTOR DIFERENCIAL 4P-80A/100MA/380V</v>
          </cell>
          <cell r="C1206" t="str">
            <v>UN</v>
          </cell>
          <cell r="D1206">
            <v>1000.402698</v>
          </cell>
          <cell r="E1206" t="str">
            <v>ND</v>
          </cell>
        </row>
        <row r="1207">
          <cell r="A1207">
            <v>54123</v>
          </cell>
          <cell r="B1207" t="str">
            <v>INTERRUPTOR DIFERENCIAL 4P-100A/100MA/380V</v>
          </cell>
          <cell r="C1207" t="str">
            <v>UN</v>
          </cell>
          <cell r="D1207">
            <v>1215.7943479999999</v>
          </cell>
          <cell r="E1207" t="str">
            <v>ND</v>
          </cell>
        </row>
        <row r="1208">
          <cell r="A1208">
            <v>54124</v>
          </cell>
          <cell r="B1208" t="str">
            <v>INTERRUPTOR DIFERENCIAL 4P-125A/100MA/380V</v>
          </cell>
          <cell r="C1208" t="str">
            <v>UN</v>
          </cell>
          <cell r="D1208">
            <v>1878.9358669999999</v>
          </cell>
          <cell r="E1208" t="str">
            <v>ND</v>
          </cell>
        </row>
        <row r="1209">
          <cell r="A1209">
            <v>54125</v>
          </cell>
          <cell r="B1209" t="str">
            <v>INTERRUPTOR DIFERENCIAL 4P-160A/100MA/380V</v>
          </cell>
          <cell r="C1209" t="str">
            <v>UN</v>
          </cell>
          <cell r="D1209">
            <v>1902.9977280000001</v>
          </cell>
          <cell r="E1209" t="str">
            <v>ND</v>
          </cell>
        </row>
        <row r="1210">
          <cell r="A1210">
            <v>54126</v>
          </cell>
          <cell r="B1210" t="str">
            <v>INTERRUPTOR DIFERENCIAL 4P-63A/300MA/380V</v>
          </cell>
          <cell r="C1210" t="str">
            <v>UN</v>
          </cell>
          <cell r="D1210">
            <v>227.31282540000001</v>
          </cell>
          <cell r="E1210" t="str">
            <v>ND</v>
          </cell>
        </row>
        <row r="1211">
          <cell r="A1211">
            <v>54127</v>
          </cell>
          <cell r="B1211" t="str">
            <v>INTERRUPTOR DIFERENCIAL 4P-80A/300MA/380V</v>
          </cell>
          <cell r="C1211" t="str">
            <v>UN</v>
          </cell>
          <cell r="D1211">
            <v>381.02506069999998</v>
          </cell>
          <cell r="E1211" t="str">
            <v>ND</v>
          </cell>
        </row>
        <row r="1212">
          <cell r="A1212">
            <v>54128</v>
          </cell>
          <cell r="B1212" t="str">
            <v>INTERRUPTOR DIFERENCIAL 4P-100A/300MA/380V</v>
          </cell>
          <cell r="C1212" t="str">
            <v>UN</v>
          </cell>
          <cell r="D1212">
            <v>674.26907440000002</v>
          </cell>
          <cell r="E1212" t="str">
            <v>ND</v>
          </cell>
        </row>
        <row r="1213">
          <cell r="A1213">
            <v>54129</v>
          </cell>
          <cell r="B1213" t="str">
            <v>INTERRUPTOR DIFERENCIAL 4P-125A/300MA/380V</v>
          </cell>
          <cell r="C1213" t="str">
            <v>UN</v>
          </cell>
          <cell r="D1213">
            <v>1627.3416689999999</v>
          </cell>
          <cell r="E1213" t="str">
            <v>ND</v>
          </cell>
        </row>
        <row r="1214">
          <cell r="A1214">
            <v>54130</v>
          </cell>
          <cell r="B1214" t="str">
            <v>INTERRUPTOR DIFERENCIAL 4P-160A/300MA/415V</v>
          </cell>
          <cell r="C1214" t="str">
            <v>UN</v>
          </cell>
          <cell r="D1214">
            <v>1627.3416689999999</v>
          </cell>
          <cell r="E1214" t="str">
            <v>ND</v>
          </cell>
        </row>
        <row r="1215">
          <cell r="A1215">
            <v>54131</v>
          </cell>
          <cell r="B1215" t="str">
            <v>INTERRUPTOR DIFERENCIAL 4P-63A/500MA/380V</v>
          </cell>
          <cell r="C1215" t="str">
            <v>UN</v>
          </cell>
          <cell r="D1215">
            <v>277.1419851</v>
          </cell>
          <cell r="E1215" t="str">
            <v>ND</v>
          </cell>
        </row>
        <row r="1216">
          <cell r="A1216">
            <v>54132</v>
          </cell>
          <cell r="B1216" t="str">
            <v>INTERRUPTOR DIFERENCIAL 4P-80A/500MA/380V</v>
          </cell>
          <cell r="C1216" t="str">
            <v>UN</v>
          </cell>
          <cell r="D1216">
            <v>1375.213888</v>
          </cell>
          <cell r="E1216" t="str">
            <v>ND</v>
          </cell>
        </row>
        <row r="1217">
          <cell r="A1217">
            <v>54133</v>
          </cell>
          <cell r="B1217" t="str">
            <v>INTERRUPTOR DIFERENCIAL 4P-100A/500MA/380V</v>
          </cell>
          <cell r="C1217" t="str">
            <v>UN</v>
          </cell>
          <cell r="D1217">
            <v>1470.1003599999999</v>
          </cell>
          <cell r="E1217" t="str">
            <v>ND</v>
          </cell>
        </row>
        <row r="1218">
          <cell r="A1218">
            <v>54134</v>
          </cell>
          <cell r="B1218" t="str">
            <v>INTERRUPTOR DIFERENCIAL 4P-125A/500MA/380V</v>
          </cell>
          <cell r="C1218" t="str">
            <v>UN</v>
          </cell>
          <cell r="D1218">
            <v>1600.973246</v>
          </cell>
          <cell r="E1218" t="str">
            <v>ND</v>
          </cell>
        </row>
        <row r="1219">
          <cell r="A1219">
            <v>54135</v>
          </cell>
          <cell r="B1219" t="str">
            <v>INTERRUPTOR DIFERENCIAL 4P-160A/500MA/415V</v>
          </cell>
          <cell r="C1219" t="str">
            <v>UN</v>
          </cell>
          <cell r="D1219">
            <v>1627.3416689999999</v>
          </cell>
          <cell r="E1219" t="str">
            <v>ND</v>
          </cell>
        </row>
        <row r="1220">
          <cell r="A1220">
            <v>54410</v>
          </cell>
          <cell r="B1220" t="str">
            <v>DISJUNTOR TERMOMAGNETICO - 15A</v>
          </cell>
          <cell r="C1220" t="str">
            <v>UN</v>
          </cell>
          <cell r="D1220">
            <v>6.4435131600000002</v>
          </cell>
          <cell r="E1220" t="str">
            <v>ND</v>
          </cell>
        </row>
        <row r="1221">
          <cell r="A1221">
            <v>54420</v>
          </cell>
          <cell r="B1221" t="str">
            <v>DISJUNTOR AUTOM.-QUICK-LAG-- 10/30A</v>
          </cell>
          <cell r="C1221" t="str">
            <v>UN</v>
          </cell>
          <cell r="D1221">
            <v>6.6224996369999998</v>
          </cell>
          <cell r="E1221" t="str">
            <v>ND</v>
          </cell>
        </row>
        <row r="1222">
          <cell r="A1222">
            <v>54421</v>
          </cell>
          <cell r="B1222" t="str">
            <v>DISJ.CX.MOLD.UNIPOLAR 35/50A TP AMERICANO</v>
          </cell>
          <cell r="C1222" t="str">
            <v>UN</v>
          </cell>
          <cell r="D1222">
            <v>7.9744999999999999</v>
          </cell>
          <cell r="E1222" t="str">
            <v>ND</v>
          </cell>
        </row>
        <row r="1223">
          <cell r="A1223">
            <v>54422</v>
          </cell>
          <cell r="B1223" t="str">
            <v>DISJ.CX.MOLD.UNIPOLAR 60/100A TP AMERICANO</v>
          </cell>
          <cell r="C1223" t="str">
            <v>UN</v>
          </cell>
          <cell r="D1223">
            <v>10.50783333</v>
          </cell>
          <cell r="E1223" t="str">
            <v>ND</v>
          </cell>
        </row>
        <row r="1224">
          <cell r="A1224">
            <v>54430</v>
          </cell>
          <cell r="B1224" t="str">
            <v>DISJ.CX.MOLD.BIPOLAR 10/30A TP AMERICANO</v>
          </cell>
          <cell r="C1224" t="str">
            <v>UN</v>
          </cell>
          <cell r="D1224">
            <v>25.700262930000001</v>
          </cell>
          <cell r="E1224" t="str">
            <v>ND</v>
          </cell>
        </row>
        <row r="1225">
          <cell r="A1225">
            <v>54431</v>
          </cell>
          <cell r="B1225" t="str">
            <v>DISJ.CX.MOLD.BIPOLAR 35/50A TP AMERICANO</v>
          </cell>
          <cell r="C1225" t="str">
            <v>UN</v>
          </cell>
          <cell r="D1225">
            <v>24.967431510000001</v>
          </cell>
          <cell r="E1225" t="str">
            <v>ND</v>
          </cell>
        </row>
        <row r="1226">
          <cell r="A1226">
            <v>54432</v>
          </cell>
          <cell r="B1226" t="str">
            <v>DISJ.CX.MOLD.BIPOLAR 60/100A TP AMERIC.</v>
          </cell>
          <cell r="C1226" t="str">
            <v>UN</v>
          </cell>
          <cell r="D1226">
            <v>37.237629910000003</v>
          </cell>
          <cell r="E1226" t="str">
            <v>ND</v>
          </cell>
        </row>
        <row r="1227">
          <cell r="A1227">
            <v>54440</v>
          </cell>
          <cell r="B1227" t="str">
            <v>DISJ.CX.MOLD.TRIP.10/30A TP AMERICANO</v>
          </cell>
          <cell r="C1227" t="str">
            <v>UN</v>
          </cell>
          <cell r="D1227">
            <v>28.771062990000001</v>
          </cell>
          <cell r="E1227" t="str">
            <v>ND</v>
          </cell>
        </row>
        <row r="1228">
          <cell r="A1228">
            <v>54441</v>
          </cell>
          <cell r="B1228" t="str">
            <v>DISJ.CX.MOLD.TRIP.35/50A TP AMERICANO</v>
          </cell>
          <cell r="C1228" t="str">
            <v>UN</v>
          </cell>
          <cell r="D1228">
            <v>27.400803320000001</v>
          </cell>
          <cell r="E1228" t="str">
            <v>ND</v>
          </cell>
        </row>
        <row r="1229">
          <cell r="A1229">
            <v>54442</v>
          </cell>
          <cell r="B1229" t="str">
            <v>DISJ.CX.MOLD.TRIP. 60/100A TP AMERICANO</v>
          </cell>
          <cell r="C1229" t="str">
            <v>UN</v>
          </cell>
          <cell r="D1229">
            <v>51.360676050000002</v>
          </cell>
          <cell r="E1229" t="str">
            <v>ND</v>
          </cell>
        </row>
        <row r="1230">
          <cell r="A1230">
            <v>54450</v>
          </cell>
          <cell r="B1230" t="str">
            <v>DISJ.CX.MOLD.UNIP. 6/25A TP EUROPEU</v>
          </cell>
          <cell r="C1230" t="str">
            <v>UN</v>
          </cell>
          <cell r="D1230">
            <v>5.9429999999999996</v>
          </cell>
          <cell r="E1230" t="str">
            <v>ND</v>
          </cell>
        </row>
        <row r="1231">
          <cell r="A1231">
            <v>54451</v>
          </cell>
          <cell r="B1231" t="str">
            <v>DISJ.CX.MOLD.UNIP. 32/50A TP EUROPEU</v>
          </cell>
          <cell r="C1231" t="str">
            <v>UN</v>
          </cell>
          <cell r="D1231">
            <v>13.12511211</v>
          </cell>
          <cell r="E1231" t="str">
            <v>ND</v>
          </cell>
        </row>
        <row r="1232">
          <cell r="A1232">
            <v>54452</v>
          </cell>
          <cell r="B1232" t="str">
            <v>DISJ.CX.MOLD.BIP. 6/25A TP EUROPEU</v>
          </cell>
          <cell r="C1232" t="str">
            <v>UN</v>
          </cell>
          <cell r="D1232">
            <v>36.372599999999998</v>
          </cell>
          <cell r="E1232" t="str">
            <v>ND</v>
          </cell>
        </row>
        <row r="1233">
          <cell r="A1233">
            <v>54453</v>
          </cell>
          <cell r="B1233" t="str">
            <v>DISJ.CX.MOLD.BIP. 32/50A  TP EUROPEU</v>
          </cell>
          <cell r="C1233" t="str">
            <v>UN</v>
          </cell>
          <cell r="D1233">
            <v>37.496299999999998</v>
          </cell>
          <cell r="E1233" t="str">
            <v>ND</v>
          </cell>
        </row>
        <row r="1234">
          <cell r="A1234">
            <v>54454</v>
          </cell>
          <cell r="B1234" t="str">
            <v>DISJ.CX.MOLD.TRIP. 6/25A TP EUROPEU</v>
          </cell>
          <cell r="C1234" t="str">
            <v>UN</v>
          </cell>
          <cell r="D1234">
            <v>42.762</v>
          </cell>
          <cell r="E1234" t="str">
            <v>ND</v>
          </cell>
        </row>
        <row r="1235">
          <cell r="A1235">
            <v>54455</v>
          </cell>
          <cell r="B1235" t="str">
            <v>DISJ.CX.MOLD.TRIP. 32/50A TP EUROPEU</v>
          </cell>
          <cell r="C1235" t="str">
            <v>UN</v>
          </cell>
          <cell r="D1235">
            <v>40.85</v>
          </cell>
          <cell r="E1235" t="str">
            <v>ND</v>
          </cell>
        </row>
        <row r="1236">
          <cell r="A1236">
            <v>54456</v>
          </cell>
          <cell r="B1236" t="str">
            <v>DISJ.AUTOM.TRIP. A SECO 1600A/600V</v>
          </cell>
          <cell r="C1236" t="str">
            <v>UN</v>
          </cell>
          <cell r="D1236">
            <v>10572.614670000001</v>
          </cell>
          <cell r="E1236" t="str">
            <v>ND</v>
          </cell>
        </row>
        <row r="1237">
          <cell r="A1237">
            <v>54457</v>
          </cell>
          <cell r="B1237" t="str">
            <v>DISJ.AUTOM.TRIP. A SECO 2500A/600V</v>
          </cell>
          <cell r="C1237" t="str">
            <v>UN</v>
          </cell>
          <cell r="D1237">
            <v>19015.855930000002</v>
          </cell>
          <cell r="E1237" t="str">
            <v>ND</v>
          </cell>
        </row>
        <row r="1238">
          <cell r="A1238">
            <v>54458</v>
          </cell>
          <cell r="B1238" t="str">
            <v>DISJ.AUTOM.TRIP. A SECO 1000A/600V</v>
          </cell>
          <cell r="C1238" t="str">
            <v>UN</v>
          </cell>
          <cell r="D1238">
            <v>13137.884309999999</v>
          </cell>
          <cell r="E1238" t="str">
            <v>ND</v>
          </cell>
        </row>
        <row r="1239">
          <cell r="A1239">
            <v>54459</v>
          </cell>
          <cell r="B1239" t="str">
            <v>DISJ AUTOM. TRIP. A SECO 800A/.600V</v>
          </cell>
          <cell r="C1239" t="str">
            <v>UN</v>
          </cell>
          <cell r="D1239">
            <v>9547.513524</v>
          </cell>
          <cell r="E1239" t="str">
            <v>ND</v>
          </cell>
        </row>
        <row r="1240">
          <cell r="A1240">
            <v>54460</v>
          </cell>
          <cell r="B1240" t="str">
            <v>DISJ.AUTOM.TRIP. A SECO 1250A/600V</v>
          </cell>
          <cell r="C1240" t="str">
            <v>UN</v>
          </cell>
          <cell r="D1240">
            <v>10314.25613</v>
          </cell>
          <cell r="E1240" t="str">
            <v>ND</v>
          </cell>
        </row>
        <row r="1241">
          <cell r="A1241">
            <v>54461</v>
          </cell>
          <cell r="B1241" t="str">
            <v>DISJ AUTOM.TRIP. A SECO 2000A/600A</v>
          </cell>
          <cell r="C1241" t="str">
            <v>UN</v>
          </cell>
          <cell r="D1241">
            <v>11293.85756</v>
          </cell>
          <cell r="E1241" t="str">
            <v>ND</v>
          </cell>
        </row>
        <row r="1242">
          <cell r="A1242">
            <v>54462</v>
          </cell>
          <cell r="B1242" t="str">
            <v>DISJ.AUTOM.TRIP. A SECO 3200A/600V</v>
          </cell>
          <cell r="C1242" t="str">
            <v>UN</v>
          </cell>
          <cell r="D1242">
            <v>20659.873729999999</v>
          </cell>
          <cell r="E1242" t="str">
            <v>ND</v>
          </cell>
        </row>
        <row r="1243">
          <cell r="A1243">
            <v>54470</v>
          </cell>
          <cell r="B1243" t="str">
            <v>DISJ.CX.MOLD.BIP.-100A DISP.TERM/MAG.AJUST.</v>
          </cell>
          <cell r="C1243" t="str">
            <v>UN</v>
          </cell>
          <cell r="D1243">
            <v>564.72681790000001</v>
          </cell>
          <cell r="E1243" t="str">
            <v>ND</v>
          </cell>
        </row>
        <row r="1244">
          <cell r="A1244">
            <v>54471</v>
          </cell>
          <cell r="B1244" t="str">
            <v>DISJ.CX.MOLD.BIP.-125A DISP.TERM/MAG.AJUST.</v>
          </cell>
          <cell r="C1244" t="str">
            <v>UN</v>
          </cell>
          <cell r="D1244">
            <v>1113.6538579999999</v>
          </cell>
          <cell r="E1244" t="str">
            <v>ND</v>
          </cell>
        </row>
        <row r="1245">
          <cell r="A1245">
            <v>54472</v>
          </cell>
          <cell r="B1245" t="str">
            <v>DISJ.CX.MOLD.BIP.-150A DISP.TERM/MAG.AJUST.</v>
          </cell>
          <cell r="C1245" t="str">
            <v>UN</v>
          </cell>
          <cell r="D1245">
            <v>926.29891910000003</v>
          </cell>
          <cell r="E1245" t="str">
            <v>ND</v>
          </cell>
        </row>
        <row r="1246">
          <cell r="A1246">
            <v>54473</v>
          </cell>
          <cell r="B1246" t="str">
            <v>DISJ.CX.MOLD.BIP.-175A DISP.TERM/MAG.AJUST.</v>
          </cell>
          <cell r="C1246" t="str">
            <v>UN</v>
          </cell>
          <cell r="D1246">
            <v>2887.93667</v>
          </cell>
          <cell r="E1246" t="str">
            <v>ND</v>
          </cell>
        </row>
        <row r="1247">
          <cell r="A1247">
            <v>54474</v>
          </cell>
          <cell r="B1247" t="str">
            <v>DISJ.CX.MOLD.BIP.-200A DISP.TERM/MAG.AJUST.</v>
          </cell>
          <cell r="C1247" t="str">
            <v>UN</v>
          </cell>
          <cell r="D1247">
            <v>2887.93667</v>
          </cell>
          <cell r="E1247" t="str">
            <v>ND</v>
          </cell>
        </row>
        <row r="1248">
          <cell r="A1248">
            <v>54475</v>
          </cell>
          <cell r="B1248" t="str">
            <v>DISJ.CX.MOLD.BIP.-225A DISP.TERM/MAG.AJUST.</v>
          </cell>
          <cell r="C1248" t="str">
            <v>UN</v>
          </cell>
          <cell r="D1248">
            <v>2387.5850399999999</v>
          </cell>
          <cell r="E1248" t="str">
            <v>ND</v>
          </cell>
        </row>
        <row r="1249">
          <cell r="A1249">
            <v>54476</v>
          </cell>
          <cell r="B1249" t="str">
            <v>DISJ.CX.MOLD.BIP.-250A DISP.TERM/MAG.AJUST.</v>
          </cell>
          <cell r="C1249" t="str">
            <v>UN</v>
          </cell>
          <cell r="D1249">
            <v>2387.5850399999999</v>
          </cell>
          <cell r="E1249" t="str">
            <v>ND</v>
          </cell>
        </row>
        <row r="1250">
          <cell r="A1250">
            <v>54477</v>
          </cell>
          <cell r="B1250" t="str">
            <v>DISJ.CX.MOLD.BIP.-300A DISP.TERM/MAG.AJUST.</v>
          </cell>
          <cell r="C1250" t="str">
            <v>UN</v>
          </cell>
          <cell r="D1250">
            <v>3063.2961369999998</v>
          </cell>
          <cell r="E1250" t="str">
            <v>ND</v>
          </cell>
        </row>
        <row r="1251">
          <cell r="A1251">
            <v>54478</v>
          </cell>
          <cell r="B1251" t="str">
            <v>DISJ.CX.MOLD.BIP.-350A DISP.TERM/MAG.AJUST.</v>
          </cell>
          <cell r="C1251" t="str">
            <v>UN</v>
          </cell>
          <cell r="D1251">
            <v>2912.513539</v>
          </cell>
          <cell r="E1251" t="str">
            <v>ND</v>
          </cell>
        </row>
        <row r="1252">
          <cell r="A1252">
            <v>54479</v>
          </cell>
          <cell r="B1252" t="str">
            <v>DISJ.CX.MOLD.BIP.-400A DISP.TERM/MAG.AJUST.</v>
          </cell>
          <cell r="C1252" t="str">
            <v>UN</v>
          </cell>
          <cell r="D1252">
            <v>2912.513539</v>
          </cell>
          <cell r="E1252" t="str">
            <v>ND</v>
          </cell>
        </row>
        <row r="1253">
          <cell r="A1253">
            <v>54480</v>
          </cell>
          <cell r="B1253" t="str">
            <v>DISJ.CX.MOLD.BIP.-450A DISP.TERM/MAG.AJUST.</v>
          </cell>
          <cell r="C1253" t="str">
            <v>UN</v>
          </cell>
          <cell r="D1253">
            <v>3947.242804</v>
          </cell>
          <cell r="E1253" t="str">
            <v>ND</v>
          </cell>
        </row>
        <row r="1254">
          <cell r="A1254">
            <v>54481</v>
          </cell>
          <cell r="B1254" t="str">
            <v>DISJ.CX.MOLD.BIP.-500A DISP.TERM/MAG.AJUST.</v>
          </cell>
          <cell r="C1254" t="str">
            <v>UN</v>
          </cell>
          <cell r="D1254">
            <v>3947.242804</v>
          </cell>
          <cell r="E1254" t="str">
            <v>ND</v>
          </cell>
        </row>
        <row r="1255">
          <cell r="A1255">
            <v>54482</v>
          </cell>
          <cell r="B1255" t="str">
            <v>DISJ.CX.MOLD.BIP.-630A DISP.TERM/MAG.AJUST.</v>
          </cell>
          <cell r="C1255" t="str">
            <v>UN</v>
          </cell>
          <cell r="D1255">
            <v>3947.242804</v>
          </cell>
          <cell r="E1255" t="str">
            <v>ND</v>
          </cell>
        </row>
        <row r="1256">
          <cell r="A1256">
            <v>54485</v>
          </cell>
          <cell r="B1256" t="str">
            <v>DISP.CX.MOLD.TRIP.-100A DISP.TERM/MAG.AJUST</v>
          </cell>
          <cell r="C1256" t="str">
            <v>UN</v>
          </cell>
          <cell r="D1256">
            <v>567.27990799999998</v>
          </cell>
          <cell r="E1256" t="str">
            <v>ND</v>
          </cell>
        </row>
        <row r="1257">
          <cell r="A1257">
            <v>54486</v>
          </cell>
          <cell r="B1257" t="str">
            <v>DISJ.CX.MOLD.TRIP.-125A DISP.TERM/MAG.AJUST</v>
          </cell>
          <cell r="C1257" t="str">
            <v>UN</v>
          </cell>
          <cell r="D1257">
            <v>926.29891910000003</v>
          </cell>
          <cell r="E1257" t="str">
            <v>ND</v>
          </cell>
        </row>
        <row r="1258">
          <cell r="A1258">
            <v>54487</v>
          </cell>
          <cell r="B1258" t="str">
            <v>DISJ.CX.MOLD.TRIP.-150A DISP.TERM/MAG.AJUST</v>
          </cell>
          <cell r="C1258" t="str">
            <v>UN</v>
          </cell>
          <cell r="D1258">
            <v>926.29891910000003</v>
          </cell>
          <cell r="E1258" t="str">
            <v>ND</v>
          </cell>
        </row>
        <row r="1259">
          <cell r="A1259">
            <v>54488</v>
          </cell>
          <cell r="B1259" t="str">
            <v>DISJ.CX.MOLD.TRIP.-175A DISP.TERM/MAG.AJUST</v>
          </cell>
          <cell r="C1259" t="str">
            <v>UN</v>
          </cell>
          <cell r="D1259">
            <v>2887.93667</v>
          </cell>
          <cell r="E1259" t="str">
            <v>ND</v>
          </cell>
        </row>
        <row r="1260">
          <cell r="A1260">
            <v>54489</v>
          </cell>
          <cell r="B1260" t="str">
            <v>DISJ.CX.MOLD.TRIP.-200A DISP.TERM/MAG.AJUST</v>
          </cell>
          <cell r="C1260" t="str">
            <v>UN</v>
          </cell>
          <cell r="D1260">
            <v>2887.93667</v>
          </cell>
          <cell r="E1260" t="str">
            <v>ND</v>
          </cell>
        </row>
        <row r="1261">
          <cell r="A1261">
            <v>54490</v>
          </cell>
          <cell r="B1261" t="str">
            <v>DISJ.CX.MOLD.TRIP.-225A DISP.TERM/MAG.AJUST</v>
          </cell>
          <cell r="C1261" t="str">
            <v>UN</v>
          </cell>
          <cell r="D1261">
            <v>2384.116755</v>
          </cell>
          <cell r="E1261" t="str">
            <v>ND</v>
          </cell>
        </row>
        <row r="1262">
          <cell r="A1262">
            <v>54491</v>
          </cell>
          <cell r="B1262" t="str">
            <v>DISJ.CX.MOLD.TRIP.-250A DISP.TERM/MAG.AJUST</v>
          </cell>
          <cell r="C1262" t="str">
            <v>UN</v>
          </cell>
          <cell r="D1262">
            <v>2384.116755</v>
          </cell>
          <cell r="E1262" t="str">
            <v>ND</v>
          </cell>
        </row>
        <row r="1263">
          <cell r="A1263">
            <v>54492</v>
          </cell>
          <cell r="B1263" t="str">
            <v>DISJ.CX.MOLD.TRIP.-300A DISP.TERM/MAG.AJUST</v>
          </cell>
          <cell r="C1263" t="str">
            <v>UN</v>
          </cell>
          <cell r="D1263">
            <v>3256.6589429999999</v>
          </cell>
          <cell r="E1263" t="str">
            <v>ND</v>
          </cell>
        </row>
        <row r="1264">
          <cell r="A1264">
            <v>54493</v>
          </cell>
          <cell r="B1264" t="str">
            <v>DISJ.CX.MOLD.TRIP.-350A DISP.TERM/MAG.AJUST</v>
          </cell>
          <cell r="C1264" t="str">
            <v>UN</v>
          </cell>
          <cell r="D1264">
            <v>3718.0590630000002</v>
          </cell>
          <cell r="E1264" t="str">
            <v>ND</v>
          </cell>
        </row>
        <row r="1265">
          <cell r="A1265">
            <v>54494</v>
          </cell>
          <cell r="B1265" t="str">
            <v>DISJ.CX.MOLD.TRIP.-400A DISP.TERM/MAG.AJUST</v>
          </cell>
          <cell r="C1265" t="str">
            <v>UN</v>
          </cell>
          <cell r="D1265">
            <v>3911.4286229999998</v>
          </cell>
          <cell r="E1265" t="str">
            <v>ND</v>
          </cell>
        </row>
        <row r="1266">
          <cell r="A1266">
            <v>54495</v>
          </cell>
          <cell r="B1266" t="str">
            <v>DISJ.CX.MOLD.TRIP.-450A DISP.TERM/MAG.AJUST</v>
          </cell>
          <cell r="C1266" t="str">
            <v>UN</v>
          </cell>
          <cell r="D1266">
            <v>3935.183168</v>
          </cell>
          <cell r="E1266" t="str">
            <v>ND</v>
          </cell>
        </row>
        <row r="1267">
          <cell r="A1267">
            <v>54496</v>
          </cell>
          <cell r="B1267" t="str">
            <v>DISJ.CX.MOLD.TRIP.-500A DISP.TERM/MAG.AJUST</v>
          </cell>
          <cell r="C1267" t="str">
            <v>UN</v>
          </cell>
          <cell r="D1267">
            <v>3935.183168</v>
          </cell>
          <cell r="E1267" t="str">
            <v>ND</v>
          </cell>
        </row>
        <row r="1268">
          <cell r="A1268">
            <v>54497</v>
          </cell>
          <cell r="B1268" t="str">
            <v>DISJ.CX.MOLD.TRIP.-630A DISP.TERM/MAG.AJUST</v>
          </cell>
          <cell r="C1268" t="str">
            <v>UN</v>
          </cell>
          <cell r="D1268">
            <v>3935.183168</v>
          </cell>
          <cell r="E1268" t="str">
            <v>ND</v>
          </cell>
        </row>
        <row r="1269">
          <cell r="A1269">
            <v>54510</v>
          </cell>
          <cell r="B1269" t="str">
            <v>VOLTIMETRO 72X72MM - 250V</v>
          </cell>
          <cell r="C1269" t="str">
            <v>UN</v>
          </cell>
          <cell r="D1269">
            <v>105.51151489999999</v>
          </cell>
          <cell r="E1269" t="str">
            <v>ND</v>
          </cell>
        </row>
        <row r="1270">
          <cell r="A1270">
            <v>54511</v>
          </cell>
          <cell r="B1270" t="str">
            <v>VOLTIMETRO 96X96MM - 250V</v>
          </cell>
          <cell r="C1270" t="str">
            <v>UN</v>
          </cell>
          <cell r="D1270">
            <v>108.6015644</v>
          </cell>
          <cell r="E1270" t="str">
            <v>ND</v>
          </cell>
        </row>
        <row r="1271">
          <cell r="A1271">
            <v>54512</v>
          </cell>
          <cell r="B1271" t="str">
            <v>VOLTIMETRO 144X144MM - 250V</v>
          </cell>
          <cell r="C1271" t="str">
            <v>UN</v>
          </cell>
          <cell r="D1271">
            <v>138.4781222</v>
          </cell>
          <cell r="E1271" t="str">
            <v>ND</v>
          </cell>
        </row>
        <row r="1272">
          <cell r="A1272">
            <v>54515</v>
          </cell>
          <cell r="B1272" t="str">
            <v>AMPERIMETRO 72X72MM - 50 A 2500A</v>
          </cell>
          <cell r="C1272" t="str">
            <v>UN</v>
          </cell>
          <cell r="D1272">
            <v>92.237472499999996</v>
          </cell>
          <cell r="E1272" t="str">
            <v>ND</v>
          </cell>
        </row>
        <row r="1273">
          <cell r="A1273">
            <v>54516</v>
          </cell>
          <cell r="B1273" t="str">
            <v>AMPERIMETRO 96X96MM - 50 A 25000A</v>
          </cell>
          <cell r="C1273" t="str">
            <v>UN</v>
          </cell>
          <cell r="D1273">
            <v>94.985083770000003</v>
          </cell>
          <cell r="E1273" t="str">
            <v>ND</v>
          </cell>
        </row>
        <row r="1274">
          <cell r="A1274">
            <v>54517</v>
          </cell>
          <cell r="B1274" t="str">
            <v>AMPERIMETRO 144X144MM - 50 A 2500A</v>
          </cell>
          <cell r="C1274" t="str">
            <v>UN</v>
          </cell>
          <cell r="D1274">
            <v>123.8046082</v>
          </cell>
          <cell r="E1274" t="str">
            <v>ND</v>
          </cell>
        </row>
        <row r="1275">
          <cell r="A1275">
            <v>54520</v>
          </cell>
          <cell r="B1275" t="str">
            <v>FREQUENCIMETRO   72X72MM - 45 A 65HZ</v>
          </cell>
          <cell r="C1275" t="str">
            <v>UN</v>
          </cell>
          <cell r="D1275">
            <v>136.96720619999999</v>
          </cell>
          <cell r="E1275" t="str">
            <v>ND</v>
          </cell>
        </row>
        <row r="1276">
          <cell r="A1276">
            <v>54521</v>
          </cell>
          <cell r="B1276" t="str">
            <v>FREQUENCIMETRO  96X96MM - 45 A 65HZ</v>
          </cell>
          <cell r="C1276" t="str">
            <v>UN</v>
          </cell>
          <cell r="D1276">
            <v>141.91939049999999</v>
          </cell>
          <cell r="E1276" t="str">
            <v>ND</v>
          </cell>
        </row>
        <row r="1277">
          <cell r="A1277">
            <v>54522</v>
          </cell>
          <cell r="B1277" t="str">
            <v>FREQUENCIMETRO 144X144MM - 45 A 65HZ</v>
          </cell>
          <cell r="C1277" t="str">
            <v>UN</v>
          </cell>
          <cell r="D1277">
            <v>217.67119539999999</v>
          </cell>
          <cell r="E1277" t="str">
            <v>ND</v>
          </cell>
        </row>
        <row r="1278">
          <cell r="A1278">
            <v>54525</v>
          </cell>
          <cell r="B1278" t="str">
            <v>WATTIMETRO 96X96MM</v>
          </cell>
          <cell r="C1278" t="str">
            <v>UN</v>
          </cell>
          <cell r="D1278">
            <v>755.74000379999995</v>
          </cell>
          <cell r="E1278" t="str">
            <v>ND</v>
          </cell>
        </row>
        <row r="1279">
          <cell r="A1279">
            <v>54526</v>
          </cell>
          <cell r="B1279" t="str">
            <v>WATTIMETRO 144X144 MM</v>
          </cell>
          <cell r="C1279" t="str">
            <v>UN</v>
          </cell>
          <cell r="D1279">
            <v>801.91851480000003</v>
          </cell>
          <cell r="E1279" t="str">
            <v>ND</v>
          </cell>
        </row>
        <row r="1280">
          <cell r="A1280">
            <v>54530</v>
          </cell>
          <cell r="B1280" t="str">
            <v>FASIMETRO 96X96MM CAP.0;4--1--0;4 IND.</v>
          </cell>
          <cell r="C1280" t="str">
            <v>UN</v>
          </cell>
          <cell r="D1280">
            <v>770.75561830000004</v>
          </cell>
          <cell r="E1280" t="str">
            <v>ND</v>
          </cell>
        </row>
        <row r="1281">
          <cell r="A1281">
            <v>54531</v>
          </cell>
          <cell r="B1281" t="str">
            <v>FASIMETRO 144X144MM CAP.0;4--1--0;4 IND.</v>
          </cell>
          <cell r="C1281" t="str">
            <v>UN</v>
          </cell>
          <cell r="D1281">
            <v>846.94205639999996</v>
          </cell>
          <cell r="E1281" t="str">
            <v>ND</v>
          </cell>
        </row>
        <row r="1282">
          <cell r="A1282">
            <v>54533</v>
          </cell>
          <cell r="B1282" t="str">
            <v>SINALIZADOR LUMINOSO DIAM.22MM C/LAMPADA</v>
          </cell>
          <cell r="C1282" t="str">
            <v>UN</v>
          </cell>
          <cell r="D1282">
            <v>39.025806119999999</v>
          </cell>
          <cell r="E1282" t="str">
            <v>ND</v>
          </cell>
        </row>
        <row r="1283">
          <cell r="A1283">
            <v>54534</v>
          </cell>
          <cell r="B1283" t="str">
            <v>SINALIZADOR LUMINOSO DIAM.30MM C/LAMPADA</v>
          </cell>
          <cell r="C1283" t="str">
            <v>UN</v>
          </cell>
          <cell r="D1283">
            <v>49.694075550000001</v>
          </cell>
          <cell r="E1283" t="str">
            <v>ND</v>
          </cell>
        </row>
        <row r="1284">
          <cell r="A1284">
            <v>54535</v>
          </cell>
          <cell r="B1284" t="str">
            <v>CONTATOR AUXILIAR C/2NA + 2NF</v>
          </cell>
          <cell r="C1284" t="str">
            <v>UN</v>
          </cell>
          <cell r="D1284">
            <v>58.182087070000001</v>
          </cell>
          <cell r="E1284" t="str">
            <v>ND</v>
          </cell>
        </row>
        <row r="1285">
          <cell r="A1285">
            <v>54540</v>
          </cell>
          <cell r="B1285" t="str">
            <v>CONTATOR TRIPOLAR I;NOM. 12A</v>
          </cell>
          <cell r="C1285" t="str">
            <v>UN</v>
          </cell>
          <cell r="D1285">
            <v>110.9196081</v>
          </cell>
          <cell r="E1285" t="str">
            <v>ND</v>
          </cell>
        </row>
        <row r="1286">
          <cell r="A1286">
            <v>54541</v>
          </cell>
          <cell r="B1286" t="str">
            <v>CONTATOR TRIPOLAR I.NOM.22A</v>
          </cell>
          <cell r="C1286" t="str">
            <v>UN</v>
          </cell>
          <cell r="D1286">
            <v>107.6755627</v>
          </cell>
          <cell r="E1286" t="str">
            <v>ND</v>
          </cell>
        </row>
        <row r="1287">
          <cell r="A1287">
            <v>54542</v>
          </cell>
          <cell r="B1287" t="str">
            <v>CONTATORTRIPOLAR I.NOM.35A</v>
          </cell>
          <cell r="C1287" t="str">
            <v>UN</v>
          </cell>
          <cell r="D1287">
            <v>211.61942619999999</v>
          </cell>
          <cell r="E1287" t="str">
            <v>ND</v>
          </cell>
        </row>
        <row r="1288">
          <cell r="A1288">
            <v>54543</v>
          </cell>
          <cell r="B1288" t="str">
            <v>CONTATOR TRIPOLAR I.NOM.55A</v>
          </cell>
          <cell r="C1288" t="str">
            <v>UN</v>
          </cell>
          <cell r="D1288">
            <v>389.41310989999999</v>
          </cell>
          <cell r="E1288" t="str">
            <v>ND</v>
          </cell>
        </row>
        <row r="1289">
          <cell r="A1289">
            <v>54544</v>
          </cell>
          <cell r="B1289" t="str">
            <v>CONTATOR TRIPOLAR I.NOM.90A</v>
          </cell>
          <cell r="C1289" t="str">
            <v>UN</v>
          </cell>
          <cell r="D1289">
            <v>827.33290590000001</v>
          </cell>
          <cell r="E1289" t="str">
            <v>ND</v>
          </cell>
        </row>
        <row r="1290">
          <cell r="A1290">
            <v>54545</v>
          </cell>
          <cell r="B1290" t="str">
            <v>CONTATOR TRIPOLAR I.NOM.110A</v>
          </cell>
          <cell r="C1290" t="str">
            <v>UN</v>
          </cell>
          <cell r="D1290">
            <v>1001.095004</v>
          </cell>
          <cell r="E1290" t="str">
            <v>ND</v>
          </cell>
        </row>
        <row r="1291">
          <cell r="A1291">
            <v>54546</v>
          </cell>
          <cell r="B1291" t="str">
            <v>CONTATOR TRIPOLAR I.NOM.180A</v>
          </cell>
          <cell r="C1291" t="str">
            <v>UN</v>
          </cell>
          <cell r="D1291">
            <v>1737.3454059999999</v>
          </cell>
          <cell r="E1291" t="str">
            <v>ND</v>
          </cell>
        </row>
        <row r="1292">
          <cell r="A1292">
            <v>54550</v>
          </cell>
          <cell r="B1292" t="str">
            <v>RELE BIMET.SOBRECARGA AJUSTE 6 - 12;5A</v>
          </cell>
          <cell r="C1292" t="str">
            <v>UN</v>
          </cell>
          <cell r="D1292">
            <v>107.75458690000001</v>
          </cell>
          <cell r="E1292" t="str">
            <v>ND</v>
          </cell>
        </row>
        <row r="1293">
          <cell r="A1293">
            <v>54551</v>
          </cell>
          <cell r="B1293" t="str">
            <v>RELE BIMET. SOBRECARGA AJUSTE 16 - 25A</v>
          </cell>
          <cell r="C1293" t="str">
            <v>UN</v>
          </cell>
          <cell r="D1293">
            <v>128.4670371</v>
          </cell>
          <cell r="E1293" t="str">
            <v>ND</v>
          </cell>
        </row>
        <row r="1294">
          <cell r="A1294">
            <v>54552</v>
          </cell>
          <cell r="B1294" t="str">
            <v>RELE BIMET.SOBRECARGA AJUSTE 25 - 40A</v>
          </cell>
          <cell r="C1294" t="str">
            <v>UN</v>
          </cell>
          <cell r="D1294">
            <v>148.9748348</v>
          </cell>
          <cell r="E1294" t="str">
            <v>ND</v>
          </cell>
        </row>
        <row r="1295">
          <cell r="A1295">
            <v>54553</v>
          </cell>
          <cell r="B1295" t="str">
            <v>RELE BIMET.SOBRECARGA AJUSTE 40 - 63A</v>
          </cell>
          <cell r="C1295" t="str">
            <v>UN</v>
          </cell>
          <cell r="D1295">
            <v>216.93363600000001</v>
          </cell>
          <cell r="E1295" t="str">
            <v>ND</v>
          </cell>
        </row>
        <row r="1296">
          <cell r="A1296">
            <v>54554</v>
          </cell>
          <cell r="B1296" t="str">
            <v>RELE BIMET.SOBRECARGA AJUSTE 63 - 135A</v>
          </cell>
          <cell r="C1296" t="str">
            <v>UN</v>
          </cell>
          <cell r="D1296">
            <v>402.69677710000002</v>
          </cell>
          <cell r="E1296" t="str">
            <v>ND</v>
          </cell>
        </row>
        <row r="1297">
          <cell r="A1297">
            <v>54555</v>
          </cell>
          <cell r="B1297" t="str">
            <v>RELE BIMET.SOBRECARGA AJUSTE 150 - 230A</v>
          </cell>
          <cell r="C1297" t="str">
            <v>UN</v>
          </cell>
          <cell r="D1297">
            <v>536.85001190000003</v>
          </cell>
          <cell r="E1297" t="str">
            <v>ND</v>
          </cell>
        </row>
        <row r="1298">
          <cell r="A1298">
            <v>54560</v>
          </cell>
          <cell r="B1298" t="str">
            <v>RELE DE TEMPO ELETRONICO AJUSTE 6 - 60S</v>
          </cell>
          <cell r="C1298" t="str">
            <v>UN</v>
          </cell>
          <cell r="D1298">
            <v>125.6257112</v>
          </cell>
          <cell r="E1298" t="str">
            <v>ND</v>
          </cell>
        </row>
        <row r="1299">
          <cell r="A1299">
            <v>54561</v>
          </cell>
          <cell r="B1299" t="str">
            <v>RELE CONTROLE ELETR.2POS BI-ESTAVEL</v>
          </cell>
          <cell r="C1299" t="str">
            <v>UN</v>
          </cell>
          <cell r="D1299">
            <v>26</v>
          </cell>
          <cell r="E1299" t="str">
            <v>ND</v>
          </cell>
        </row>
        <row r="1300">
          <cell r="A1300">
            <v>54570</v>
          </cell>
          <cell r="B1300" t="str">
            <v>TRANSF.CORRENTE BARRA FIXA 50 ATE 75A</v>
          </cell>
          <cell r="C1300" t="str">
            <v>UN</v>
          </cell>
          <cell r="D1300">
            <v>105.8417956</v>
          </cell>
          <cell r="E1300" t="str">
            <v>ND</v>
          </cell>
        </row>
        <row r="1301">
          <cell r="A1301">
            <v>54571</v>
          </cell>
          <cell r="B1301" t="str">
            <v>TRANSF.CORRENTE JANELA 100 ATE 150A</v>
          </cell>
          <cell r="C1301" t="str">
            <v>UN</v>
          </cell>
          <cell r="D1301">
            <v>80.280500439999997</v>
          </cell>
          <cell r="E1301" t="str">
            <v>ND</v>
          </cell>
        </row>
        <row r="1302">
          <cell r="A1302">
            <v>54572</v>
          </cell>
          <cell r="B1302" t="str">
            <v>TRANSF.CORRENTE JANELA 200 ATE 400A</v>
          </cell>
          <cell r="C1302" t="str">
            <v>UN</v>
          </cell>
          <cell r="D1302">
            <v>89.266972409999994</v>
          </cell>
          <cell r="E1302" t="str">
            <v>ND</v>
          </cell>
        </row>
        <row r="1303">
          <cell r="A1303">
            <v>54573</v>
          </cell>
          <cell r="B1303" t="str">
            <v>TRANSF.CORRENTE JANELA 500 ATE 800A</v>
          </cell>
          <cell r="C1303" t="str">
            <v>UN</v>
          </cell>
          <cell r="D1303">
            <v>103.412814</v>
          </cell>
          <cell r="E1303" t="str">
            <v>ND</v>
          </cell>
        </row>
        <row r="1304">
          <cell r="A1304">
            <v>54574</v>
          </cell>
          <cell r="B1304" t="str">
            <v>TRANSF.CORRENTE JANELA 1000 ATE 2000A</v>
          </cell>
          <cell r="C1304" t="str">
            <v>UN</v>
          </cell>
          <cell r="D1304">
            <v>181.8874084</v>
          </cell>
          <cell r="E1304" t="str">
            <v>ND</v>
          </cell>
        </row>
        <row r="1305">
          <cell r="A1305">
            <v>54575</v>
          </cell>
          <cell r="B1305" t="str">
            <v>CORRENTE JANELA 2500 ATE 4000A</v>
          </cell>
          <cell r="C1305" t="str">
            <v>UN</v>
          </cell>
          <cell r="D1305">
            <v>293.90322429999998</v>
          </cell>
          <cell r="E1305" t="str">
            <v>ND</v>
          </cell>
        </row>
        <row r="1306">
          <cell r="A1306">
            <v>54576</v>
          </cell>
          <cell r="B1306" t="str">
            <v>SUPORTE DE FIXACAO P/2 DISJUNTORES GERAL</v>
          </cell>
          <cell r="C1306" t="str">
            <v>UN</v>
          </cell>
          <cell r="D1306">
            <v>0.77479193199999996</v>
          </cell>
          <cell r="E1306" t="str">
            <v>ND</v>
          </cell>
        </row>
        <row r="1307">
          <cell r="A1307">
            <v>54801</v>
          </cell>
          <cell r="B1307" t="str">
            <v>CAIXA DE FERRO ESTAMPADO - 3-X3-</v>
          </cell>
          <cell r="C1307" t="str">
            <v>UN</v>
          </cell>
          <cell r="D1307">
            <v>0.52682812000000001</v>
          </cell>
          <cell r="E1307" t="str">
            <v>ND</v>
          </cell>
        </row>
        <row r="1308">
          <cell r="A1308">
            <v>54802</v>
          </cell>
          <cell r="B1308" t="str">
            <v>CAIXA DE FERRO ESTAMPADO - 4-X4-</v>
          </cell>
          <cell r="C1308" t="str">
            <v>UN</v>
          </cell>
          <cell r="D1308">
            <v>0.85440714299999998</v>
          </cell>
          <cell r="E1308" t="str">
            <v>ND</v>
          </cell>
        </row>
        <row r="1309">
          <cell r="A1309">
            <v>54803</v>
          </cell>
          <cell r="B1309" t="str">
            <v>CAIXA DE FERRO ESTAMPADO - 4-X2-</v>
          </cell>
          <cell r="C1309" t="str">
            <v>UN</v>
          </cell>
          <cell r="D1309">
            <v>0.504539238</v>
          </cell>
          <cell r="E1309" t="str">
            <v>ND</v>
          </cell>
        </row>
        <row r="1310">
          <cell r="A1310">
            <v>54804</v>
          </cell>
          <cell r="B1310" t="str">
            <v>CAIXA DE FERRO ESTAMPADO - F.M.</v>
          </cell>
          <cell r="C1310" t="str">
            <v>UN</v>
          </cell>
          <cell r="D1310">
            <v>0.93208051999999997</v>
          </cell>
          <cell r="E1310" t="str">
            <v>ND</v>
          </cell>
        </row>
        <row r="1311">
          <cell r="A1311">
            <v>54810</v>
          </cell>
          <cell r="B1311" t="str">
            <v>CAIXA DE LIGACAO EM ALUMINIO</v>
          </cell>
          <cell r="C1311" t="str">
            <v>UN</v>
          </cell>
          <cell r="D1311">
            <v>6.81</v>
          </cell>
          <cell r="E1311" t="str">
            <v>ND</v>
          </cell>
        </row>
        <row r="1312">
          <cell r="A1312">
            <v>54811</v>
          </cell>
          <cell r="B1312" t="str">
            <v>CX.AL.FUND.P/EQUIP.C/TAMPA 25X20X15CM</v>
          </cell>
          <cell r="C1312" t="str">
            <v>UN</v>
          </cell>
          <cell r="D1312">
            <v>161.13999999999999</v>
          </cell>
          <cell r="E1312" t="str">
            <v>ND</v>
          </cell>
        </row>
        <row r="1313">
          <cell r="A1313">
            <v>54812</v>
          </cell>
          <cell r="B1313" t="str">
            <v>CX.AL.FUND.P/EQUIP.C/TAMPA 34X27X13CM</v>
          </cell>
          <cell r="C1313" t="str">
            <v>UN</v>
          </cell>
          <cell r="D1313">
            <v>173.21</v>
          </cell>
          <cell r="E1313" t="str">
            <v>ND</v>
          </cell>
        </row>
        <row r="1314">
          <cell r="A1314">
            <v>54813</v>
          </cell>
          <cell r="B1314" t="str">
            <v>CX.AL.FUND.P/EQUIP.C/TAMPA 45X30X25CM</v>
          </cell>
          <cell r="C1314" t="str">
            <v>UN</v>
          </cell>
          <cell r="D1314">
            <v>425.41</v>
          </cell>
          <cell r="E1314" t="str">
            <v>ND</v>
          </cell>
        </row>
        <row r="1315">
          <cell r="A1315">
            <v>54820</v>
          </cell>
          <cell r="B1315" t="str">
            <v>CAIXA DE PAS. PORTA/FECH. - 20X20X15CM</v>
          </cell>
          <cell r="C1315" t="str">
            <v>UN</v>
          </cell>
          <cell r="D1315">
            <v>24.487376269999999</v>
          </cell>
          <cell r="E1315" t="str">
            <v>ND</v>
          </cell>
        </row>
        <row r="1316">
          <cell r="A1316">
            <v>54822</v>
          </cell>
          <cell r="B1316" t="str">
            <v>CAIXA DE PAS. PORTA/FECH. - 30X30X15CM</v>
          </cell>
          <cell r="C1316" t="str">
            <v>UN</v>
          </cell>
          <cell r="D1316">
            <v>52.372793909999999</v>
          </cell>
          <cell r="E1316" t="str">
            <v>ND</v>
          </cell>
        </row>
        <row r="1317">
          <cell r="A1317">
            <v>54824</v>
          </cell>
          <cell r="B1317" t="str">
            <v>CAIXA DE PAS. PORTA/FECH. - 40X40X15CM</v>
          </cell>
          <cell r="C1317" t="str">
            <v>UN</v>
          </cell>
          <cell r="D1317">
            <v>29.7333</v>
          </cell>
          <cell r="E1317" t="str">
            <v>ND</v>
          </cell>
        </row>
        <row r="1318">
          <cell r="A1318">
            <v>54826</v>
          </cell>
          <cell r="B1318" t="str">
            <v>CAIXA DE PAS. PORTA/FECH. - 50X50X15CM</v>
          </cell>
          <cell r="C1318" t="str">
            <v>UN</v>
          </cell>
          <cell r="D1318">
            <v>46.34</v>
          </cell>
          <cell r="E1318" t="str">
            <v>ND</v>
          </cell>
        </row>
        <row r="1319">
          <cell r="A1319">
            <v>54828</v>
          </cell>
          <cell r="B1319" t="str">
            <v>CAIXA DE PAS. PORTA/FECH. - 60X60X15CM</v>
          </cell>
          <cell r="C1319" t="str">
            <v>UN</v>
          </cell>
          <cell r="D1319">
            <v>88.049442229999997</v>
          </cell>
          <cell r="E1319" t="str">
            <v>ND</v>
          </cell>
        </row>
        <row r="1320">
          <cell r="A1320">
            <v>54830</v>
          </cell>
          <cell r="B1320" t="str">
            <v>CAIXA DE PAS. PORTA/FECH. - 80X80X15CM</v>
          </cell>
          <cell r="C1320" t="str">
            <v>UN</v>
          </cell>
          <cell r="D1320">
            <v>131.52000000000001</v>
          </cell>
          <cell r="E1320" t="str">
            <v>ND</v>
          </cell>
        </row>
        <row r="1321">
          <cell r="A1321">
            <v>54832</v>
          </cell>
          <cell r="B1321" t="str">
            <v>CAIXA DE PAS. PORTA/FECH. - 100X100X15CM</v>
          </cell>
          <cell r="C1321" t="str">
            <v>UN</v>
          </cell>
          <cell r="D1321">
            <v>279.6225</v>
          </cell>
          <cell r="E1321" t="str">
            <v>ND</v>
          </cell>
        </row>
        <row r="1322">
          <cell r="A1322">
            <v>54839</v>
          </cell>
          <cell r="B1322" t="str">
            <v>CAIXA PASS.TAMP.PARAFUSO - 10X10X5CM</v>
          </cell>
          <cell r="C1322" t="str">
            <v>UN</v>
          </cell>
          <cell r="D1322">
            <v>2.7861102500000001</v>
          </cell>
          <cell r="E1322" t="str">
            <v>ND</v>
          </cell>
        </row>
        <row r="1323">
          <cell r="A1323">
            <v>54840</v>
          </cell>
          <cell r="B1323" t="str">
            <v>CAIXA DE PAS. TAMP. PARAF.- 20X20X10CM</v>
          </cell>
          <cell r="C1323" t="str">
            <v>UN</v>
          </cell>
          <cell r="D1323">
            <v>8.5296000000000003</v>
          </cell>
          <cell r="E1323" t="str">
            <v>ND</v>
          </cell>
        </row>
        <row r="1324">
          <cell r="A1324">
            <v>54842</v>
          </cell>
          <cell r="B1324" t="str">
            <v>CAIXA DE PAS. TAMP. PARAF.- 30X30X12CM</v>
          </cell>
          <cell r="C1324" t="str">
            <v>UN</v>
          </cell>
          <cell r="D1324">
            <v>18.1038</v>
          </cell>
          <cell r="E1324" t="str">
            <v>ND</v>
          </cell>
        </row>
        <row r="1325">
          <cell r="A1325">
            <v>54844</v>
          </cell>
          <cell r="B1325" t="str">
            <v>CAIXA DE PAS. TAMP. PARAF.-40X40X15CM</v>
          </cell>
          <cell r="C1325" t="str">
            <v>UN</v>
          </cell>
          <cell r="D1325">
            <v>29.7333</v>
          </cell>
          <cell r="E1325" t="str">
            <v>ND</v>
          </cell>
        </row>
        <row r="1326">
          <cell r="A1326">
            <v>54846</v>
          </cell>
          <cell r="B1326" t="str">
            <v>CAIXA DE PAS. TAMP. PARAF.-45X45X15CM</v>
          </cell>
          <cell r="C1326" t="str">
            <v>UN</v>
          </cell>
          <cell r="D1326">
            <v>32.980400000000003</v>
          </cell>
          <cell r="E1326" t="str">
            <v>ND</v>
          </cell>
        </row>
        <row r="1327">
          <cell r="A1327">
            <v>54860</v>
          </cell>
          <cell r="B1327" t="str">
            <v>CONDULETE 3/4- CORPO DUPLO; INCL. TAMPA</v>
          </cell>
          <cell r="C1327" t="str">
            <v>UN</v>
          </cell>
          <cell r="D1327">
            <v>14.29527841</v>
          </cell>
          <cell r="E1327" t="str">
            <v>ND</v>
          </cell>
        </row>
        <row r="1328">
          <cell r="A1328">
            <v>54862</v>
          </cell>
          <cell r="B1328" t="str">
            <v>CONDULETE DE 1/2-; INCLUSIVE TAMPA</v>
          </cell>
          <cell r="C1328" t="str">
            <v>UN</v>
          </cell>
          <cell r="D1328">
            <v>3.67</v>
          </cell>
          <cell r="E1328" t="str">
            <v>ND</v>
          </cell>
        </row>
        <row r="1329">
          <cell r="A1329">
            <v>54863</v>
          </cell>
          <cell r="B1329" t="str">
            <v>CONDULETE DE 3/4-; INCLUSIVE TAMPA</v>
          </cell>
          <cell r="C1329" t="str">
            <v>UN</v>
          </cell>
          <cell r="D1329">
            <v>4.6116999999999999</v>
          </cell>
          <cell r="E1329" t="str">
            <v>ND</v>
          </cell>
        </row>
        <row r="1330">
          <cell r="A1330">
            <v>54864</v>
          </cell>
          <cell r="B1330" t="str">
            <v>CONDULETE DE 1-  ; INCLUSIVE TAMPA</v>
          </cell>
          <cell r="C1330" t="str">
            <v>UN</v>
          </cell>
          <cell r="D1330">
            <v>5.7679999999999998</v>
          </cell>
          <cell r="E1330" t="str">
            <v>ND</v>
          </cell>
        </row>
        <row r="1331">
          <cell r="A1331">
            <v>54865</v>
          </cell>
          <cell r="B1331" t="str">
            <v>CONDULETE DE 11/4-;INCLUSIVE TAMPA</v>
          </cell>
          <cell r="C1331" t="str">
            <v>UN</v>
          </cell>
          <cell r="D1331">
            <v>7.9298000000000002</v>
          </cell>
          <cell r="E1331" t="str">
            <v>ND</v>
          </cell>
        </row>
        <row r="1332">
          <cell r="A1332">
            <v>54866</v>
          </cell>
          <cell r="B1332" t="str">
            <v>CONDULETE DE 11/2-;INCLUSIVE TAMPA</v>
          </cell>
          <cell r="C1332" t="str">
            <v>UN</v>
          </cell>
          <cell r="D1332">
            <v>10.480399999999999</v>
          </cell>
          <cell r="E1332" t="str">
            <v>ND</v>
          </cell>
        </row>
        <row r="1333">
          <cell r="A1333">
            <v>54867</v>
          </cell>
          <cell r="B1333" t="str">
            <v>CONDULETE DE 2- ; INCLUSIVE TAMPA</v>
          </cell>
          <cell r="C1333" t="str">
            <v>UN</v>
          </cell>
          <cell r="D1333">
            <v>15.9268</v>
          </cell>
          <cell r="E1333" t="str">
            <v>ND</v>
          </cell>
        </row>
        <row r="1334">
          <cell r="A1334">
            <v>54868</v>
          </cell>
          <cell r="B1334" t="str">
            <v>CONDULETE DE 2 1/2- - INCLUSIVE TAMPA</v>
          </cell>
          <cell r="C1334" t="str">
            <v>UN</v>
          </cell>
          <cell r="D1334">
            <v>29.8125</v>
          </cell>
          <cell r="E1334" t="str">
            <v>ND</v>
          </cell>
        </row>
        <row r="1335">
          <cell r="A1335">
            <v>54869</v>
          </cell>
          <cell r="B1335" t="str">
            <v>CONDULETE DE 3- - INCLUSIVE TAMPA</v>
          </cell>
          <cell r="C1335" t="str">
            <v>UN</v>
          </cell>
          <cell r="D1335">
            <v>34.686500000000002</v>
          </cell>
          <cell r="E1335" t="str">
            <v>ND</v>
          </cell>
        </row>
        <row r="1336">
          <cell r="A1336">
            <v>54870</v>
          </cell>
          <cell r="B1336" t="str">
            <v>CONDULETE DE 3 1/2- - INCLUSIVE TAMPA</v>
          </cell>
          <cell r="C1336" t="str">
            <v>UN</v>
          </cell>
          <cell r="D1336">
            <v>134.10079999999999</v>
          </cell>
          <cell r="E1336" t="str">
            <v>ND</v>
          </cell>
        </row>
        <row r="1337">
          <cell r="A1337">
            <v>54871</v>
          </cell>
          <cell r="B1337" t="str">
            <v>CONDULETE DE 4- - INCLUSIVE TAMPA</v>
          </cell>
          <cell r="C1337" t="str">
            <v>UN</v>
          </cell>
          <cell r="D1337">
            <v>171.77109999999999</v>
          </cell>
          <cell r="E1337" t="str">
            <v>ND</v>
          </cell>
        </row>
        <row r="1338">
          <cell r="A1338">
            <v>54880</v>
          </cell>
          <cell r="B1338" t="str">
            <v>TAMPA PARA CONDUELETE</v>
          </cell>
          <cell r="C1338" t="str">
            <v>UN</v>
          </cell>
          <cell r="D1338">
            <v>1.3778581599999999</v>
          </cell>
          <cell r="E1338" t="str">
            <v>ND</v>
          </cell>
        </row>
        <row r="1339">
          <cell r="A1339">
            <v>54881</v>
          </cell>
          <cell r="B1339" t="str">
            <v>CAIXA PASS/DERIV.PVC APARENTE - 4-X2-</v>
          </cell>
          <cell r="C1339" t="str">
            <v>UN</v>
          </cell>
          <cell r="D1339">
            <v>1.5887</v>
          </cell>
          <cell r="E1339" t="str">
            <v>ND</v>
          </cell>
        </row>
        <row r="1340">
          <cell r="A1340">
            <v>54910</v>
          </cell>
          <cell r="B1340" t="str">
            <v>PERFILADO LISO CHAPA 14 - 19X38MM</v>
          </cell>
          <cell r="C1340" t="str">
            <v>M</v>
          </cell>
          <cell r="D1340">
            <v>5.4641666669999998</v>
          </cell>
          <cell r="E1340" t="str">
            <v>ND</v>
          </cell>
        </row>
        <row r="1341">
          <cell r="A1341">
            <v>54911</v>
          </cell>
          <cell r="B1341" t="str">
            <v>PERFILADO LISO CHAPA 14 - 19X76MM</v>
          </cell>
          <cell r="C1341" t="str">
            <v>M</v>
          </cell>
          <cell r="D1341">
            <v>26.87</v>
          </cell>
          <cell r="E1341" t="str">
            <v>ND</v>
          </cell>
        </row>
        <row r="1342">
          <cell r="A1342">
            <v>54912</v>
          </cell>
          <cell r="B1342" t="str">
            <v>PERFILADO LISO CHAPA 14 - 38X38MM</v>
          </cell>
          <cell r="C1342" t="str">
            <v>M</v>
          </cell>
          <cell r="D1342">
            <v>7.3477325779999996</v>
          </cell>
          <cell r="E1342" t="str">
            <v>ND</v>
          </cell>
        </row>
        <row r="1343">
          <cell r="A1343">
            <v>54913</v>
          </cell>
          <cell r="B1343" t="str">
            <v>PERFILADO LISO CHAPA 14 - 38X76MM</v>
          </cell>
          <cell r="C1343" t="str">
            <v>M</v>
          </cell>
          <cell r="D1343">
            <v>13.63336616</v>
          </cell>
          <cell r="E1343" t="str">
            <v>ND</v>
          </cell>
        </row>
        <row r="1344">
          <cell r="A1344">
            <v>54915</v>
          </cell>
          <cell r="B1344" t="str">
            <v>PERFILADO PERFURADO CHAPA 14 - 19X38MM</v>
          </cell>
          <cell r="C1344" t="str">
            <v>M</v>
          </cell>
          <cell r="D1344">
            <v>5.0589007930000003</v>
          </cell>
          <cell r="E1344" t="str">
            <v>ND</v>
          </cell>
        </row>
        <row r="1345">
          <cell r="A1345">
            <v>54916</v>
          </cell>
          <cell r="B1345" t="str">
            <v>PERFILADO PERFURADO CHAPA 14 - 19X76MM</v>
          </cell>
          <cell r="C1345" t="str">
            <v>M</v>
          </cell>
          <cell r="D1345">
            <v>27.22</v>
          </cell>
          <cell r="E1345" t="str">
            <v>ND</v>
          </cell>
        </row>
        <row r="1346">
          <cell r="A1346">
            <v>54917</v>
          </cell>
          <cell r="B1346" t="str">
            <v>PERFILADO PERFURADO CHAPA 14 - 38X38MM</v>
          </cell>
          <cell r="C1346" t="str">
            <v>M</v>
          </cell>
          <cell r="D1346">
            <v>6.684933333</v>
          </cell>
          <cell r="E1346" t="str">
            <v>ND</v>
          </cell>
        </row>
        <row r="1347">
          <cell r="A1347">
            <v>54918</v>
          </cell>
          <cell r="B1347" t="str">
            <v>PERFILADO PERFURADO CHAPA 14 - 38X76MM</v>
          </cell>
          <cell r="C1347" t="str">
            <v>M</v>
          </cell>
          <cell r="D1347">
            <v>9.5172400439999993</v>
          </cell>
          <cell r="E1347" t="str">
            <v>ND</v>
          </cell>
        </row>
        <row r="1348">
          <cell r="A1348">
            <v>54920</v>
          </cell>
          <cell r="B1348" t="str">
            <v>TAMPA METALICA PARA PERFILADO 38MM</v>
          </cell>
          <cell r="C1348" t="str">
            <v>M</v>
          </cell>
          <cell r="D1348">
            <v>2.0116278859999999</v>
          </cell>
          <cell r="E1348" t="str">
            <v>ND</v>
          </cell>
        </row>
        <row r="1349">
          <cell r="A1349">
            <v>54921</v>
          </cell>
          <cell r="B1349" t="str">
            <v>TAMPA METALICA PARA PERFILADO 76MM</v>
          </cell>
          <cell r="C1349" t="str">
            <v>M</v>
          </cell>
          <cell r="D1349">
            <v>3.7891099399999999</v>
          </cell>
          <cell r="E1349" t="str">
            <v>ND</v>
          </cell>
        </row>
        <row r="1350">
          <cell r="A1350">
            <v>54924</v>
          </cell>
          <cell r="B1350" t="str">
            <v>SUPORTE P/PERFILADO 100 X 38 MM</v>
          </cell>
          <cell r="C1350" t="str">
            <v>M</v>
          </cell>
          <cell r="D1350">
            <v>0.82063611000000003</v>
          </cell>
          <cell r="E1350" t="str">
            <v>ND</v>
          </cell>
        </row>
        <row r="1351">
          <cell r="A1351">
            <v>54925</v>
          </cell>
          <cell r="B1351" t="str">
            <v>SUPORTE PARA PERFILADO 100X300MM</v>
          </cell>
          <cell r="C1351" t="str">
            <v>UN</v>
          </cell>
          <cell r="D1351">
            <v>1.1691531740000001</v>
          </cell>
          <cell r="E1351" t="str">
            <v>ND</v>
          </cell>
        </row>
        <row r="1352">
          <cell r="A1352">
            <v>54926</v>
          </cell>
          <cell r="B1352" t="str">
            <v>SUPORTE PARA PERFILADO 100X76MM</v>
          </cell>
          <cell r="C1352" t="str">
            <v>UN</v>
          </cell>
          <cell r="D1352">
            <v>1.1943999999999999</v>
          </cell>
          <cell r="E1352" t="str">
            <v>ND</v>
          </cell>
        </row>
        <row r="1353">
          <cell r="A1353">
            <v>54927</v>
          </cell>
          <cell r="B1353" t="str">
            <v>SUPORTE P/LUMINARIA 100X38MM</v>
          </cell>
          <cell r="C1353" t="str">
            <v>UN</v>
          </cell>
          <cell r="D1353">
            <v>1.1575</v>
          </cell>
          <cell r="E1353" t="str">
            <v>ND</v>
          </cell>
        </row>
        <row r="1354">
          <cell r="A1354">
            <v>54928</v>
          </cell>
          <cell r="B1354" t="str">
            <v>SUPORTE PARA LUMINARIA 165X38MM</v>
          </cell>
          <cell r="C1354" t="str">
            <v>UN</v>
          </cell>
          <cell r="D1354">
            <v>1.4771000000000001</v>
          </cell>
          <cell r="E1354" t="str">
            <v>ND</v>
          </cell>
        </row>
        <row r="1355">
          <cell r="A1355">
            <v>54930</v>
          </cell>
          <cell r="B1355" t="str">
            <v>EMENDA INTERNA P/PERFILADO 38X38MM -I-</v>
          </cell>
          <cell r="C1355" t="str">
            <v>UN</v>
          </cell>
          <cell r="D1355">
            <v>0.60112439299999998</v>
          </cell>
          <cell r="E1355" t="str">
            <v>ND</v>
          </cell>
        </row>
        <row r="1356">
          <cell r="A1356">
            <v>54931</v>
          </cell>
          <cell r="B1356" t="str">
            <v>EMENDA INTERNA P/PERFILADO 38X38MM -L-</v>
          </cell>
          <cell r="C1356" t="str">
            <v>UN</v>
          </cell>
          <cell r="D1356">
            <v>1.5196965</v>
          </cell>
          <cell r="E1356" t="str">
            <v>ND</v>
          </cell>
        </row>
        <row r="1357">
          <cell r="A1357">
            <v>54932</v>
          </cell>
          <cell r="B1357" t="str">
            <v>EMENDA INTERNA PARA PERFILADO 38X38MM -T-</v>
          </cell>
          <cell r="C1357" t="str">
            <v>UN</v>
          </cell>
          <cell r="D1357">
            <v>1.848964075</v>
          </cell>
          <cell r="E1357" t="str">
            <v>ND</v>
          </cell>
        </row>
        <row r="1358">
          <cell r="A1358">
            <v>54933</v>
          </cell>
          <cell r="B1358" t="str">
            <v>EMENDA INTERNA PARA PERFILADO 38X38MM -X-</v>
          </cell>
          <cell r="C1358" t="str">
            <v>UN</v>
          </cell>
          <cell r="D1358">
            <v>2.3175371629999999</v>
          </cell>
          <cell r="E1358" t="str">
            <v>ND</v>
          </cell>
        </row>
        <row r="1359">
          <cell r="A1359">
            <v>54934</v>
          </cell>
          <cell r="B1359" t="str">
            <v>EMENDA INTERNA P/PERFILADO 38X76MM -I-.</v>
          </cell>
          <cell r="C1359" t="str">
            <v>UN</v>
          </cell>
          <cell r="D1359">
            <v>1.4437116750000001</v>
          </cell>
          <cell r="E1359" t="str">
            <v>ND</v>
          </cell>
        </row>
        <row r="1360">
          <cell r="A1360">
            <v>54935</v>
          </cell>
          <cell r="B1360" t="str">
            <v>EMENDA INTERNA P/PERFILADO 38X76MM -L-</v>
          </cell>
          <cell r="C1360" t="str">
            <v>UN</v>
          </cell>
          <cell r="D1360">
            <v>1.9823596569999999</v>
          </cell>
          <cell r="E1360" t="str">
            <v>ND</v>
          </cell>
        </row>
        <row r="1361">
          <cell r="A1361">
            <v>54936</v>
          </cell>
          <cell r="B1361" t="str">
            <v>EMENDA INTERNA P/PERFILADO 38X76MM -T-</v>
          </cell>
          <cell r="C1361" t="str">
            <v>UN</v>
          </cell>
          <cell r="D1361">
            <v>2.4990564669999999</v>
          </cell>
          <cell r="E1361" t="str">
            <v>ND</v>
          </cell>
        </row>
        <row r="1362">
          <cell r="A1362">
            <v>54937</v>
          </cell>
          <cell r="B1362" t="str">
            <v>EMENDA INTERNA /PERFILADO 38X76MM -X-</v>
          </cell>
          <cell r="C1362" t="str">
            <v>UN</v>
          </cell>
          <cell r="D1362">
            <v>3.07991824</v>
          </cell>
          <cell r="E1362" t="str">
            <v>ND</v>
          </cell>
        </row>
        <row r="1363">
          <cell r="A1363">
            <v>54940</v>
          </cell>
          <cell r="B1363" t="str">
            <v>CX.DERIVACAO P/PERFILADO 38X38 MM TIPO -E-</v>
          </cell>
          <cell r="C1363" t="str">
            <v>UN</v>
          </cell>
          <cell r="D1363">
            <v>9.5340000000000007</v>
          </cell>
          <cell r="E1363" t="str">
            <v>ND</v>
          </cell>
        </row>
        <row r="1364">
          <cell r="A1364">
            <v>54941</v>
          </cell>
          <cell r="B1364" t="str">
            <v>CX.DERIVACAO P/PERFILADO  38X38MM TIPO -C-</v>
          </cell>
          <cell r="C1364" t="str">
            <v>UN</v>
          </cell>
          <cell r="D1364">
            <v>8.8236000000000008</v>
          </cell>
          <cell r="E1364" t="str">
            <v>ND</v>
          </cell>
        </row>
        <row r="1365">
          <cell r="A1365">
            <v>54942</v>
          </cell>
          <cell r="B1365" t="str">
            <v>CX.DERIVACAO P/PERFILADO 38X38MM TIPO-L-</v>
          </cell>
          <cell r="C1365" t="str">
            <v>UN</v>
          </cell>
          <cell r="D1365">
            <v>8.6113</v>
          </cell>
          <cell r="E1365" t="str">
            <v>ND</v>
          </cell>
        </row>
        <row r="1366">
          <cell r="A1366">
            <v>54943</v>
          </cell>
          <cell r="B1366" t="str">
            <v>CX.DERIVACAO P/PRFILADO 38X38MM TIPO -X-</v>
          </cell>
          <cell r="C1366" t="str">
            <v>UN</v>
          </cell>
          <cell r="D1366">
            <v>11.137600000000001</v>
          </cell>
          <cell r="E1366" t="str">
            <v>ND</v>
          </cell>
        </row>
        <row r="1367">
          <cell r="A1367">
            <v>54944</v>
          </cell>
          <cell r="B1367" t="str">
            <v>CX. DERIVACAO P/PERFILADO 38X76 MM TIPO -E-</v>
          </cell>
          <cell r="C1367" t="str">
            <v>UN</v>
          </cell>
          <cell r="D1367">
            <v>3.97</v>
          </cell>
          <cell r="E1367" t="str">
            <v>ND</v>
          </cell>
        </row>
        <row r="1368">
          <cell r="A1368">
            <v>54945</v>
          </cell>
          <cell r="B1368" t="str">
            <v>CX.DERIVACAO P/PERFILADO 38X76MM TIPO -C-</v>
          </cell>
          <cell r="C1368" t="str">
            <v>UN</v>
          </cell>
          <cell r="D1368">
            <v>11.53449644</v>
          </cell>
          <cell r="E1368" t="str">
            <v>ND</v>
          </cell>
        </row>
        <row r="1369">
          <cell r="A1369">
            <v>54946</v>
          </cell>
          <cell r="B1369" t="str">
            <v>CX.DERIVACAO P/PERFILADO 38X76MM TIPO -L-</v>
          </cell>
          <cell r="C1369" t="str">
            <v>UN</v>
          </cell>
          <cell r="D1369">
            <v>11.721925669999999</v>
          </cell>
          <cell r="E1369" t="str">
            <v>ND</v>
          </cell>
        </row>
        <row r="1370">
          <cell r="A1370">
            <v>54947</v>
          </cell>
          <cell r="B1370" t="str">
            <v>CX.DERIVACAO P/PERFILADO 38X76MM TIPO -X-</v>
          </cell>
          <cell r="C1370" t="str">
            <v>UN</v>
          </cell>
          <cell r="D1370">
            <v>13.4011903</v>
          </cell>
          <cell r="E1370" t="str">
            <v>ND</v>
          </cell>
        </row>
        <row r="1371">
          <cell r="A1371">
            <v>54948</v>
          </cell>
          <cell r="B1371" t="str">
            <v>CX.DERIVACAO P/PERFILADO 38X38 TP -T-</v>
          </cell>
          <cell r="C1371" t="str">
            <v>UN</v>
          </cell>
          <cell r="D1371">
            <v>9.7200000000000006</v>
          </cell>
          <cell r="E1371" t="str">
            <v>ND</v>
          </cell>
        </row>
        <row r="1372">
          <cell r="A1372">
            <v>54949</v>
          </cell>
          <cell r="B1372" t="str">
            <v>CX.DERIVACAO P/PERFILADO 38X76 TPN -T-</v>
          </cell>
          <cell r="C1372" t="str">
            <v>UN</v>
          </cell>
          <cell r="D1372">
            <v>12.350066890000001</v>
          </cell>
          <cell r="E1372" t="str">
            <v>ND</v>
          </cell>
        </row>
        <row r="1373">
          <cell r="A1373">
            <v>54950</v>
          </cell>
          <cell r="B1373" t="str">
            <v>CX.EX.AL.P/TOMADA FIXACAO EM PERFILADO</v>
          </cell>
          <cell r="C1373" t="str">
            <v>UN</v>
          </cell>
          <cell r="D1373">
            <v>1.848964075</v>
          </cell>
          <cell r="E1373" t="str">
            <v>ND</v>
          </cell>
        </row>
        <row r="1374">
          <cell r="A1374">
            <v>54951</v>
          </cell>
          <cell r="B1374" t="str">
            <v>VERGALHAO ACO ROSCA TOTAL 1/4</v>
          </cell>
          <cell r="C1374" t="str">
            <v>M</v>
          </cell>
          <cell r="D1374">
            <v>1.401333333</v>
          </cell>
          <cell r="E1374" t="str">
            <v>ND</v>
          </cell>
        </row>
        <row r="1375">
          <cell r="A1375">
            <v>54952</v>
          </cell>
          <cell r="B1375" t="str">
            <v>VERGALHAO ACO ROSCA TOTAL 5/16</v>
          </cell>
          <cell r="C1375" t="str">
            <v>M</v>
          </cell>
          <cell r="D1375">
            <v>1.9882695880000001</v>
          </cell>
          <cell r="E1375" t="str">
            <v>ND</v>
          </cell>
        </row>
        <row r="1376">
          <cell r="A1376">
            <v>54953</v>
          </cell>
          <cell r="B1376" t="str">
            <v>VERGALHAO ACO ROSCA TOTAL 3/8</v>
          </cell>
          <cell r="C1376" t="str">
            <v>M</v>
          </cell>
          <cell r="D1376">
            <v>2.5480244650000001</v>
          </cell>
          <cell r="E1376" t="str">
            <v>ND</v>
          </cell>
        </row>
        <row r="1377">
          <cell r="A1377">
            <v>54954</v>
          </cell>
          <cell r="B1377" t="str">
            <v>PORCA LOSANGULAR C/PINO 1/4</v>
          </cell>
          <cell r="C1377" t="str">
            <v>UN</v>
          </cell>
          <cell r="D1377">
            <v>0.47110591499999999</v>
          </cell>
          <cell r="E1377" t="str">
            <v>ND</v>
          </cell>
        </row>
        <row r="1378">
          <cell r="A1378">
            <v>54955</v>
          </cell>
          <cell r="B1378" t="str">
            <v>PORCA LOSANGULAR C/PINO 5/16</v>
          </cell>
          <cell r="C1378" t="str">
            <v>UN</v>
          </cell>
          <cell r="D1378">
            <v>0.63573970300000004</v>
          </cell>
          <cell r="E1378" t="str">
            <v>ND</v>
          </cell>
        </row>
        <row r="1379">
          <cell r="A1379">
            <v>54956</v>
          </cell>
          <cell r="B1379" t="str">
            <v>PORCA LOSANGULAR C/PINO 3/8</v>
          </cell>
          <cell r="C1379" t="str">
            <v>UN</v>
          </cell>
          <cell r="D1379">
            <v>0.82330000000000003</v>
          </cell>
          <cell r="E1379" t="str">
            <v>ND</v>
          </cell>
        </row>
        <row r="1380">
          <cell r="A1380">
            <v>54960</v>
          </cell>
          <cell r="B1380" t="str">
            <v>SUSPENSAO P/TIRANTE 1/4</v>
          </cell>
          <cell r="C1380" t="str">
            <v>UN</v>
          </cell>
          <cell r="D1380">
            <v>1.1205228860000001</v>
          </cell>
          <cell r="E1380" t="str">
            <v>ND</v>
          </cell>
        </row>
        <row r="1381">
          <cell r="A1381">
            <v>54961</v>
          </cell>
          <cell r="B1381" t="str">
            <v>SUSPENSAO P/TIRANTE 3/8</v>
          </cell>
          <cell r="C1381" t="str">
            <v>UN</v>
          </cell>
          <cell r="D1381">
            <v>1.576431836</v>
          </cell>
          <cell r="E1381" t="str">
            <v>ND</v>
          </cell>
        </row>
        <row r="1382">
          <cell r="A1382">
            <v>54965</v>
          </cell>
          <cell r="B1382" t="str">
            <v>SAIDA P/ELETRODUTO EM PERFILADO 3/4</v>
          </cell>
          <cell r="C1382" t="str">
            <v>UN</v>
          </cell>
          <cell r="D1382">
            <v>1.1306541960000001</v>
          </cell>
          <cell r="E1382" t="str">
            <v>ND</v>
          </cell>
        </row>
        <row r="1383">
          <cell r="A1383">
            <v>54966</v>
          </cell>
          <cell r="B1383" t="str">
            <v>CHUMBADOR MET.C/ROSCA INTERNA 1/4</v>
          </cell>
          <cell r="C1383" t="str">
            <v>UN</v>
          </cell>
          <cell r="D1383">
            <v>2.4568426749999999</v>
          </cell>
          <cell r="E1383" t="str">
            <v>ND</v>
          </cell>
        </row>
        <row r="1384">
          <cell r="A1384">
            <v>54967</v>
          </cell>
          <cell r="B1384" t="str">
            <v>CHUMBADOR MET.C/ROSCA INTERNA 3/8</v>
          </cell>
          <cell r="C1384" t="str">
            <v>UN</v>
          </cell>
          <cell r="D1384">
            <v>2.7793560429999999</v>
          </cell>
          <cell r="E1384" t="str">
            <v>ND</v>
          </cell>
        </row>
        <row r="1385">
          <cell r="A1385">
            <v>54968</v>
          </cell>
          <cell r="B1385" t="str">
            <v>FINCAPINO CALIBRE 22 LONGO</v>
          </cell>
          <cell r="C1385" t="str">
            <v>UN</v>
          </cell>
          <cell r="D1385">
            <v>0.56999999999999995</v>
          </cell>
          <cell r="E1385" t="str">
            <v>ND</v>
          </cell>
        </row>
        <row r="1386">
          <cell r="A1386">
            <v>54969</v>
          </cell>
          <cell r="B1386" t="str">
            <v>FINCAPINO CALIBRE 38</v>
          </cell>
          <cell r="C1386" t="str">
            <v>UN</v>
          </cell>
          <cell r="D1386">
            <v>2.4953416530000001</v>
          </cell>
          <cell r="E1386" t="str">
            <v>ND</v>
          </cell>
        </row>
        <row r="1387">
          <cell r="A1387">
            <v>54970</v>
          </cell>
          <cell r="B1387" t="str">
            <v>CABO DE ACO 1/4 TRANCADO</v>
          </cell>
          <cell r="C1387" t="str">
            <v>M</v>
          </cell>
          <cell r="D1387">
            <v>1.76</v>
          </cell>
          <cell r="E1387" t="str">
            <v>ND</v>
          </cell>
        </row>
        <row r="1388">
          <cell r="A1388">
            <v>54971</v>
          </cell>
          <cell r="B1388" t="str">
            <v>PINO DIAM.1/4- COM ROSCA</v>
          </cell>
          <cell r="C1388" t="str">
            <v>UN</v>
          </cell>
          <cell r="D1388">
            <v>0.31</v>
          </cell>
          <cell r="E1388" t="str">
            <v>ND</v>
          </cell>
        </row>
        <row r="1389">
          <cell r="A1389">
            <v>54972</v>
          </cell>
          <cell r="B1389" t="str">
            <v>PINO DIAM.3/8- COM ROSCA</v>
          </cell>
          <cell r="C1389" t="str">
            <v>UN</v>
          </cell>
          <cell r="D1389">
            <v>1.594668194</v>
          </cell>
          <cell r="E1389" t="str">
            <v>ND</v>
          </cell>
        </row>
        <row r="1390">
          <cell r="A1390">
            <v>55002</v>
          </cell>
          <cell r="B1390" t="str">
            <v>ELETROCALHA LISA GALV.ELETR.CH14 100X50MM</v>
          </cell>
          <cell r="C1390" t="str">
            <v>M</v>
          </cell>
          <cell r="D1390">
            <v>17.500824890000001</v>
          </cell>
          <cell r="E1390" t="str">
            <v>ND</v>
          </cell>
        </row>
        <row r="1391">
          <cell r="A1391">
            <v>55004</v>
          </cell>
          <cell r="B1391" t="str">
            <v>ELETROCALHA LISA GALV.ELETR.CH14 125X50MM</v>
          </cell>
          <cell r="C1391" t="str">
            <v>M</v>
          </cell>
          <cell r="D1391">
            <v>20.108624089999999</v>
          </cell>
          <cell r="E1391" t="str">
            <v>ND</v>
          </cell>
        </row>
        <row r="1392">
          <cell r="A1392">
            <v>55006</v>
          </cell>
          <cell r="B1392" t="str">
            <v>ELETROCALHA LISA GALV.ELETR.CH14 150X50MM</v>
          </cell>
          <cell r="C1392" t="str">
            <v>M</v>
          </cell>
          <cell r="D1392">
            <v>22.238225450000002</v>
          </cell>
          <cell r="E1392" t="str">
            <v>ND</v>
          </cell>
        </row>
        <row r="1393">
          <cell r="A1393">
            <v>55008</v>
          </cell>
          <cell r="B1393" t="str">
            <v>ELETROCALHA LISA GALV.ELETR.CH14 175X50MM</v>
          </cell>
          <cell r="C1393" t="str">
            <v>M</v>
          </cell>
          <cell r="D1393">
            <v>25.567373920000001</v>
          </cell>
          <cell r="E1393" t="str">
            <v>ND</v>
          </cell>
        </row>
        <row r="1394">
          <cell r="A1394">
            <v>55010</v>
          </cell>
          <cell r="B1394" t="str">
            <v>ELETROCALHA LISA GALV.ELETR.CH14 200X50MM</v>
          </cell>
          <cell r="C1394" t="str">
            <v>M</v>
          </cell>
          <cell r="D1394">
            <v>27.354537000000001</v>
          </cell>
          <cell r="E1394" t="str">
            <v>ND</v>
          </cell>
        </row>
        <row r="1395">
          <cell r="A1395">
            <v>55012</v>
          </cell>
          <cell r="B1395" t="str">
            <v>ELETROCALHA LISA GALV.ELETR.CH14 250X50MM</v>
          </cell>
          <cell r="C1395" t="str">
            <v>M</v>
          </cell>
          <cell r="D1395">
            <v>32.865969640000003</v>
          </cell>
          <cell r="E1395" t="str">
            <v>ND</v>
          </cell>
        </row>
        <row r="1396">
          <cell r="A1396">
            <v>55014</v>
          </cell>
          <cell r="B1396" t="str">
            <v>ELETROCALHA LISA GALV.ELETR.CH14 300X50MM</v>
          </cell>
          <cell r="C1396" t="str">
            <v>M</v>
          </cell>
          <cell r="D1396">
            <v>37.532451029999997</v>
          </cell>
          <cell r="E1396" t="str">
            <v>ND</v>
          </cell>
        </row>
        <row r="1397">
          <cell r="A1397">
            <v>55016</v>
          </cell>
          <cell r="B1397" t="str">
            <v>ELETROCALHA LISA GALV.ELETR.CH14 150X100MM</v>
          </cell>
          <cell r="C1397" t="str">
            <v>M</v>
          </cell>
          <cell r="D1397">
            <v>29.455770690000001</v>
          </cell>
          <cell r="E1397" t="str">
            <v>ND</v>
          </cell>
        </row>
        <row r="1398">
          <cell r="A1398">
            <v>55018</v>
          </cell>
          <cell r="B1398" t="str">
            <v>ELETROCALHA LISA GALV.ELETR.CH14 200X100MM</v>
          </cell>
          <cell r="C1398" t="str">
            <v>M</v>
          </cell>
          <cell r="D1398">
            <v>34.227617700000003</v>
          </cell>
          <cell r="E1398" t="str">
            <v>ND</v>
          </cell>
        </row>
        <row r="1399">
          <cell r="A1399">
            <v>55020</v>
          </cell>
          <cell r="B1399" t="str">
            <v>ELETROCALHA LISA GALV.ELETR.CH14 250X100MM</v>
          </cell>
          <cell r="C1399" t="str">
            <v>M</v>
          </cell>
          <cell r="D1399">
            <v>40.196985560000002</v>
          </cell>
          <cell r="E1399" t="str">
            <v>ND</v>
          </cell>
        </row>
        <row r="1400">
          <cell r="A1400">
            <v>55022</v>
          </cell>
          <cell r="B1400" t="str">
            <v>ELETROCALHA LISA GALV.ELETR.CH14 300X100MM</v>
          </cell>
          <cell r="C1400" t="str">
            <v>M</v>
          </cell>
          <cell r="D1400">
            <v>45.643577809999996</v>
          </cell>
          <cell r="E1400" t="str">
            <v>ND</v>
          </cell>
        </row>
        <row r="1401">
          <cell r="A1401">
            <v>55024</v>
          </cell>
          <cell r="B1401" t="str">
            <v>ELETROCALHA LISA GALV.ELETR.CH14 400X100MM</v>
          </cell>
          <cell r="C1401" t="str">
            <v>M</v>
          </cell>
          <cell r="D1401">
            <v>59.426211940000002</v>
          </cell>
          <cell r="E1401" t="str">
            <v>ND</v>
          </cell>
        </row>
        <row r="1402">
          <cell r="A1402">
            <v>55025</v>
          </cell>
          <cell r="B1402" t="str">
            <v>TAMPA P/ELETROCALHA GALV.ELETR. - 100MM</v>
          </cell>
          <cell r="C1402" t="str">
            <v>M</v>
          </cell>
          <cell r="D1402">
            <v>4.1411729629999998</v>
          </cell>
          <cell r="E1402" t="str">
            <v>ND</v>
          </cell>
        </row>
        <row r="1403">
          <cell r="A1403">
            <v>55026</v>
          </cell>
          <cell r="B1403" t="str">
            <v>TAMPA P/ELETROCALHA GALV.ELETR. - 125MM</v>
          </cell>
          <cell r="C1403" t="str">
            <v>M</v>
          </cell>
          <cell r="D1403">
            <v>4.7971752849999998</v>
          </cell>
          <cell r="E1403" t="str">
            <v>ND</v>
          </cell>
        </row>
        <row r="1404">
          <cell r="A1404">
            <v>55027</v>
          </cell>
          <cell r="B1404" t="str">
            <v>TAMPA P/ELETROCALHA GALV.ELETR. - 150MM</v>
          </cell>
          <cell r="C1404" t="str">
            <v>M</v>
          </cell>
          <cell r="D1404">
            <v>5.620344223</v>
          </cell>
          <cell r="E1404" t="str">
            <v>ND</v>
          </cell>
        </row>
        <row r="1405">
          <cell r="A1405">
            <v>55028</v>
          </cell>
          <cell r="B1405" t="str">
            <v>TAMPA P/ELETROCALHA GALV.ELETR. - 175MM</v>
          </cell>
          <cell r="C1405" t="str">
            <v>M</v>
          </cell>
          <cell r="D1405">
            <v>5.8153719400000004</v>
          </cell>
          <cell r="E1405" t="str">
            <v>ND</v>
          </cell>
        </row>
        <row r="1406">
          <cell r="A1406">
            <v>55029</v>
          </cell>
          <cell r="B1406" t="str">
            <v>TAMPA P/ELETROCALHA GALV.ELETR. - 200MM</v>
          </cell>
          <cell r="C1406" t="str">
            <v>M</v>
          </cell>
          <cell r="D1406">
            <v>6.4612429530000002</v>
          </cell>
          <cell r="E1406" t="str">
            <v>ND</v>
          </cell>
        </row>
        <row r="1407">
          <cell r="A1407">
            <v>55030</v>
          </cell>
          <cell r="B1407" t="str">
            <v>TAMPA P/ELETROCALHA GALV.ELETR. - 250MM</v>
          </cell>
          <cell r="C1407" t="str">
            <v>M</v>
          </cell>
          <cell r="D1407">
            <v>9.4550450579999996</v>
          </cell>
          <cell r="E1407" t="str">
            <v>ND</v>
          </cell>
        </row>
        <row r="1408">
          <cell r="A1408">
            <v>55031</v>
          </cell>
          <cell r="B1408" t="str">
            <v>TAMPA P/ELETROCALHA GALV.ELETR. - 300MM</v>
          </cell>
          <cell r="C1408" t="str">
            <v>M</v>
          </cell>
          <cell r="D1408">
            <v>11.19509755</v>
          </cell>
          <cell r="E1408" t="str">
            <v>ND</v>
          </cell>
        </row>
        <row r="1409">
          <cell r="A1409">
            <v>55032</v>
          </cell>
          <cell r="B1409" t="str">
            <v>TAMPA P/ELETROCALHA GALV.ELETR. - 400MM</v>
          </cell>
          <cell r="C1409" t="str">
            <v>M</v>
          </cell>
          <cell r="D1409">
            <v>15.19949783</v>
          </cell>
          <cell r="E1409" t="str">
            <v>ND</v>
          </cell>
        </row>
        <row r="1410">
          <cell r="A1410">
            <v>55033</v>
          </cell>
          <cell r="B1410" t="str">
            <v>ELETROCALHA PERF.GALV.ELETR.CH14 100X50MM</v>
          </cell>
          <cell r="C1410" t="str">
            <v>M</v>
          </cell>
          <cell r="D1410">
            <v>16.331671719999999</v>
          </cell>
          <cell r="E1410" t="str">
            <v>ND</v>
          </cell>
        </row>
        <row r="1411">
          <cell r="A1411">
            <v>55034</v>
          </cell>
          <cell r="B1411" t="str">
            <v>ELETROCALHA PERF.GALV.ELETR.CH14 125X50MM</v>
          </cell>
          <cell r="C1411" t="str">
            <v>M</v>
          </cell>
          <cell r="D1411">
            <v>18.851835080000001</v>
          </cell>
          <cell r="E1411" t="str">
            <v>ND</v>
          </cell>
        </row>
        <row r="1412">
          <cell r="A1412">
            <v>55036</v>
          </cell>
          <cell r="B1412" t="str">
            <v>ELETROCALHA PERF.GALV.ELETR.CH14 150X50MM</v>
          </cell>
          <cell r="C1412" t="str">
            <v>M</v>
          </cell>
          <cell r="D1412">
            <v>20.728660260000002</v>
          </cell>
          <cell r="E1412" t="str">
            <v>ND</v>
          </cell>
        </row>
        <row r="1413">
          <cell r="A1413">
            <v>55038</v>
          </cell>
          <cell r="B1413" t="str">
            <v>ELETROCALHA PERF.GALV.ELETR.CH14 175X50MM</v>
          </cell>
          <cell r="C1413" t="str">
            <v>M</v>
          </cell>
          <cell r="D1413">
            <v>23.717396709999999</v>
          </cell>
          <cell r="E1413" t="str">
            <v>ND</v>
          </cell>
        </row>
        <row r="1414">
          <cell r="A1414">
            <v>55040</v>
          </cell>
          <cell r="B1414" t="str">
            <v>ELETROCALHA PERF.GALV.ELETR.CH14 200X50MM</v>
          </cell>
          <cell r="C1414" t="str">
            <v>M</v>
          </cell>
          <cell r="D1414">
            <v>22.95417136</v>
          </cell>
          <cell r="E1414" t="str">
            <v>ND</v>
          </cell>
        </row>
        <row r="1415">
          <cell r="A1415">
            <v>55042</v>
          </cell>
          <cell r="B1415" t="str">
            <v>ELETROCALHA PERF.GALV.ELETR.CH14 250X50MM</v>
          </cell>
          <cell r="C1415" t="str">
            <v>M</v>
          </cell>
          <cell r="D1415">
            <v>28.154910489999999</v>
          </cell>
          <cell r="E1415" t="str">
            <v>ND</v>
          </cell>
        </row>
        <row r="1416">
          <cell r="A1416">
            <v>55044</v>
          </cell>
          <cell r="B1416" t="str">
            <v>ELETROCALHA PERF.GALV.ELETR.CH14 300X50MM</v>
          </cell>
          <cell r="C1416" t="str">
            <v>M</v>
          </cell>
          <cell r="D1416">
            <v>31.886609669999999</v>
          </cell>
          <cell r="E1416" t="str">
            <v>ND</v>
          </cell>
        </row>
        <row r="1417">
          <cell r="A1417">
            <v>55046</v>
          </cell>
          <cell r="B1417" t="str">
            <v>ELETROCALHA PERF.GALV.ELETR.CH14 150X100MM</v>
          </cell>
          <cell r="C1417" t="str">
            <v>M</v>
          </cell>
          <cell r="D1417">
            <v>24.497507580000001</v>
          </cell>
          <cell r="E1417" t="str">
            <v>ND</v>
          </cell>
        </row>
        <row r="1418">
          <cell r="A1418">
            <v>55048</v>
          </cell>
          <cell r="B1418" t="str">
            <v>ELETROCALHA PERF.GALV.ELETR.CH14 200X100MM</v>
          </cell>
          <cell r="C1418" t="str">
            <v>M</v>
          </cell>
          <cell r="D1418">
            <v>28.44196427</v>
          </cell>
          <cell r="E1418" t="str">
            <v>ND</v>
          </cell>
        </row>
        <row r="1419">
          <cell r="A1419">
            <v>55050</v>
          </cell>
          <cell r="B1419" t="str">
            <v>ELETROCALHA PERF.GALV.ELETR.CH14 250X100MM</v>
          </cell>
          <cell r="C1419" t="str">
            <v>M</v>
          </cell>
          <cell r="D1419">
            <v>34.399174549999998</v>
          </cell>
          <cell r="E1419" t="str">
            <v>ND</v>
          </cell>
        </row>
        <row r="1420">
          <cell r="A1420">
            <v>55052</v>
          </cell>
          <cell r="B1420" t="str">
            <v>ELETROCALHA PERF.GALV.ELETR.CH14 300X100MM</v>
          </cell>
          <cell r="C1420" t="str">
            <v>M</v>
          </cell>
          <cell r="D1420">
            <v>39.414172999999998</v>
          </cell>
          <cell r="E1420" t="str">
            <v>ND</v>
          </cell>
        </row>
        <row r="1421">
          <cell r="A1421">
            <v>55054</v>
          </cell>
          <cell r="B1421" t="str">
            <v>ELETROCALHA PERF.GALV.ELETR.CH14 400X100MM</v>
          </cell>
          <cell r="C1421" t="str">
            <v>M</v>
          </cell>
          <cell r="D1421">
            <v>53.692565899999998</v>
          </cell>
          <cell r="E1421" t="str">
            <v>ND</v>
          </cell>
        </row>
        <row r="1422">
          <cell r="A1422">
            <v>55201</v>
          </cell>
          <cell r="B1422" t="str">
            <v>BOTAO PARA CAMPAINHA; COMPLETO</v>
          </cell>
          <cell r="C1422" t="str">
            <v>UN</v>
          </cell>
          <cell r="D1422">
            <v>4.2713602960000001</v>
          </cell>
          <cell r="E1422" t="str">
            <v>ND</v>
          </cell>
        </row>
        <row r="1423">
          <cell r="A1423">
            <v>55210</v>
          </cell>
          <cell r="B1423" t="str">
            <v>ESPELHO PLASTICO - 4-X2-</v>
          </cell>
          <cell r="C1423" t="str">
            <v>UN</v>
          </cell>
          <cell r="D1423">
            <v>1.7085999999999999</v>
          </cell>
          <cell r="E1423" t="str">
            <v>ND</v>
          </cell>
        </row>
        <row r="1424">
          <cell r="A1424">
            <v>55211</v>
          </cell>
          <cell r="B1424" t="str">
            <v>ESPELHO PLASTICO - 4-X4-</v>
          </cell>
          <cell r="C1424" t="str">
            <v>UN</v>
          </cell>
          <cell r="D1424">
            <v>3.4102000000000001</v>
          </cell>
          <cell r="E1424" t="str">
            <v>ND</v>
          </cell>
        </row>
        <row r="1425">
          <cell r="A1425">
            <v>55212</v>
          </cell>
          <cell r="B1425" t="str">
            <v>ESPELHO PLASTICO - 3X3-</v>
          </cell>
          <cell r="C1425" t="str">
            <v>UN</v>
          </cell>
          <cell r="D1425">
            <v>1.6220000000000001</v>
          </cell>
          <cell r="E1425" t="str">
            <v>ND</v>
          </cell>
        </row>
        <row r="1426">
          <cell r="A1426">
            <v>55219</v>
          </cell>
          <cell r="B1426" t="str">
            <v>INTERRUPTOR COM VARIADOR DE LUMINOSIDADE 110/220V - 300W</v>
          </cell>
          <cell r="C1426" t="str">
            <v>UN</v>
          </cell>
          <cell r="D1426">
            <v>65.52</v>
          </cell>
          <cell r="E1426" t="str">
            <v>ND</v>
          </cell>
        </row>
        <row r="1427">
          <cell r="A1427">
            <v>55220</v>
          </cell>
          <cell r="B1427" t="str">
            <v>INTERRUPTOR PARALELO - 1 TECLA</v>
          </cell>
          <cell r="C1427" t="str">
            <v>UN</v>
          </cell>
          <cell r="D1427">
            <v>4.4756999999999998</v>
          </cell>
          <cell r="E1427" t="str">
            <v>ND</v>
          </cell>
        </row>
        <row r="1428">
          <cell r="A1428">
            <v>55225</v>
          </cell>
          <cell r="B1428" t="str">
            <v>INTERRUPTOR PARALELO BIPOLAR - 1 TECLA</v>
          </cell>
          <cell r="C1428" t="str">
            <v>UN</v>
          </cell>
          <cell r="D1428">
            <v>15.7608</v>
          </cell>
          <cell r="E1428" t="str">
            <v>ND</v>
          </cell>
        </row>
        <row r="1429">
          <cell r="A1429">
            <v>55230</v>
          </cell>
          <cell r="B1429" t="str">
            <v>INTERRUPTOR SIMPLES - 1 TECLA</v>
          </cell>
          <cell r="C1429" t="str">
            <v>UN</v>
          </cell>
          <cell r="D1429">
            <v>3.0268999999999999</v>
          </cell>
          <cell r="E1429" t="str">
            <v>ND</v>
          </cell>
        </row>
        <row r="1430">
          <cell r="A1430">
            <v>55235</v>
          </cell>
          <cell r="B1430" t="str">
            <v>INTERRUPTOR SIMPLES - 2 TECLAS</v>
          </cell>
          <cell r="C1430" t="str">
            <v>UN</v>
          </cell>
          <cell r="D1430">
            <v>6.2587000000000002</v>
          </cell>
          <cell r="E1430" t="str">
            <v>ND</v>
          </cell>
        </row>
        <row r="1431">
          <cell r="A1431">
            <v>55240</v>
          </cell>
          <cell r="B1431" t="str">
            <v>INTERRUPTOR SIMPLES - 3 TECLAS</v>
          </cell>
          <cell r="C1431" t="str">
            <v>UN</v>
          </cell>
          <cell r="D1431">
            <v>9.7388999999999992</v>
          </cell>
          <cell r="E1431" t="str">
            <v>ND</v>
          </cell>
        </row>
        <row r="1432">
          <cell r="A1432">
            <v>55245</v>
          </cell>
          <cell r="B1432" t="str">
            <v>INTERRUPTOR SIMPLES BIPOLAR - 1 TECLA</v>
          </cell>
          <cell r="C1432" t="str">
            <v>UN</v>
          </cell>
          <cell r="D1432">
            <v>12.298666669999999</v>
          </cell>
          <cell r="E1432" t="str">
            <v>ND</v>
          </cell>
        </row>
        <row r="1433">
          <cell r="A1433">
            <v>55250</v>
          </cell>
          <cell r="B1433" t="str">
            <v>TOMADA PARA PISO; COMPLETA</v>
          </cell>
          <cell r="C1433" t="str">
            <v>UN</v>
          </cell>
          <cell r="D1433">
            <v>26.03</v>
          </cell>
          <cell r="E1433" t="str">
            <v>ND</v>
          </cell>
        </row>
        <row r="1434">
          <cell r="A1434">
            <v>55251</v>
          </cell>
          <cell r="B1434" t="str">
            <v>TOMADA P/TELEFONE 4P PADRAO TELEBRAS</v>
          </cell>
          <cell r="C1434" t="str">
            <v>UN</v>
          </cell>
          <cell r="D1434">
            <v>2.665</v>
          </cell>
          <cell r="E1434" t="str">
            <v>ND</v>
          </cell>
        </row>
        <row r="1435">
          <cell r="A1435">
            <v>55252</v>
          </cell>
          <cell r="B1435" t="str">
            <v>TOMADA 3P+T 30A - 440V</v>
          </cell>
          <cell r="C1435" t="str">
            <v>UN</v>
          </cell>
          <cell r="D1435">
            <v>6.8235000000000001</v>
          </cell>
          <cell r="E1435" t="str">
            <v>ND</v>
          </cell>
        </row>
        <row r="1436">
          <cell r="A1436">
            <v>55253</v>
          </cell>
          <cell r="B1436" t="str">
            <v>TOMADA 3P+T 32A - 750V - TIPO INDUSTRIAL</v>
          </cell>
          <cell r="C1436" t="str">
            <v>UN</v>
          </cell>
          <cell r="D1436">
            <v>28.904627430000001</v>
          </cell>
          <cell r="E1436" t="str">
            <v>ND</v>
          </cell>
        </row>
        <row r="1437">
          <cell r="A1437">
            <v>55254</v>
          </cell>
          <cell r="B1437" t="str">
            <v>TOMADA 3P+T 63A - 750V - TIPO INDUSTRIAL</v>
          </cell>
          <cell r="C1437" t="str">
            <v>UN</v>
          </cell>
          <cell r="D1437">
            <v>86.434258130000003</v>
          </cell>
          <cell r="E1437" t="str">
            <v>ND</v>
          </cell>
        </row>
        <row r="1438">
          <cell r="A1438">
            <v>55255</v>
          </cell>
          <cell r="B1438" t="str">
            <v>TOMADA SIMPLES DE EMBUTIR - 110/220V</v>
          </cell>
          <cell r="C1438" t="str">
            <v>UN</v>
          </cell>
          <cell r="D1438">
            <v>3.6715867439999998</v>
          </cell>
          <cell r="E1438" t="str">
            <v>ND</v>
          </cell>
        </row>
        <row r="1439">
          <cell r="A1439">
            <v>55260</v>
          </cell>
          <cell r="B1439" t="str">
            <v>TOMADA TRIPOLAR - 220V</v>
          </cell>
          <cell r="C1439" t="str">
            <v>UN</v>
          </cell>
          <cell r="D1439">
            <v>6.1375475980000003</v>
          </cell>
          <cell r="E1439" t="str">
            <v>ND</v>
          </cell>
        </row>
        <row r="1440">
          <cell r="A1440">
            <v>55269</v>
          </cell>
          <cell r="B1440" t="str">
            <v>TOMADA RJ 45 PARA INFORMÁTICA COM PLACA</v>
          </cell>
          <cell r="C1440" t="str">
            <v>UN</v>
          </cell>
          <cell r="D1440">
            <v>23.68</v>
          </cell>
          <cell r="E1440" t="str">
            <v>ND</v>
          </cell>
        </row>
        <row r="1441">
          <cell r="A1441">
            <v>55270</v>
          </cell>
          <cell r="B1441" t="str">
            <v>PLUG P/TELEFONE 4P PADRAO TELEBRAS</v>
          </cell>
          <cell r="C1441" t="str">
            <v>UN</v>
          </cell>
          <cell r="D1441">
            <v>4.8711338480000004</v>
          </cell>
          <cell r="E1441" t="str">
            <v>ND</v>
          </cell>
        </row>
        <row r="1442">
          <cell r="A1442">
            <v>55271</v>
          </cell>
          <cell r="B1442" t="str">
            <v>PLUG 3P+T 30A - 440V</v>
          </cell>
          <cell r="C1442" t="str">
            <v>UN</v>
          </cell>
          <cell r="D1442">
            <v>24.667916210000001</v>
          </cell>
          <cell r="E1442" t="str">
            <v>ND</v>
          </cell>
        </row>
        <row r="1443">
          <cell r="A1443">
            <v>55272</v>
          </cell>
          <cell r="B1443" t="str">
            <v>.PLUG 3P+T 32A - 75OV - TIPO INDUSTRIAL</v>
          </cell>
          <cell r="C1443" t="str">
            <v>UN</v>
          </cell>
          <cell r="D1443">
            <v>18.659846760000001</v>
          </cell>
          <cell r="E1443" t="str">
            <v>ND</v>
          </cell>
        </row>
        <row r="1444">
          <cell r="A1444">
            <v>55273</v>
          </cell>
          <cell r="B1444" t="str">
            <v>PLUG 3P+T 63A - 750V - TIPO INDUSTRIAL</v>
          </cell>
          <cell r="C1444" t="str">
            <v>UN</v>
          </cell>
          <cell r="D1444">
            <v>65.547042869999999</v>
          </cell>
          <cell r="E1444" t="str">
            <v>ND</v>
          </cell>
        </row>
        <row r="1445">
          <cell r="A1445">
            <v>55601</v>
          </cell>
          <cell r="B1445" t="str">
            <v>ARAND. BLIND. P/L. INCAND.- 1X100W;COMP</v>
          </cell>
          <cell r="C1445" t="str">
            <v>UN</v>
          </cell>
          <cell r="D1445">
            <v>78.25</v>
          </cell>
          <cell r="E1445" t="str">
            <v>ND</v>
          </cell>
        </row>
        <row r="1446">
          <cell r="A1446">
            <v>55602</v>
          </cell>
          <cell r="B1446" t="str">
            <v>LUMIN.BLIND.AL.FUND.PENDENTE ATE 200W</v>
          </cell>
          <cell r="C1446" t="str">
            <v>UN</v>
          </cell>
          <cell r="D1446">
            <v>139.7006336</v>
          </cell>
          <cell r="E1446" t="str">
            <v>ND</v>
          </cell>
        </row>
        <row r="1447">
          <cell r="A1447">
            <v>55603</v>
          </cell>
          <cell r="B1447" t="str">
            <v>LUMIN.BLIND.AL.FUND.TARTARUGA ATE 200W</v>
          </cell>
          <cell r="C1447" t="str">
            <v>UN</v>
          </cell>
          <cell r="D1447">
            <v>139.30551249999999</v>
          </cell>
          <cell r="E1447" t="str">
            <v>ND</v>
          </cell>
        </row>
        <row r="1448">
          <cell r="A1448">
            <v>55604</v>
          </cell>
          <cell r="B1448" t="str">
            <v>LUMIN.BLIND.AL.FUND.EMBUTIR ATE 200W</v>
          </cell>
          <cell r="C1448" t="str">
            <v>UN</v>
          </cell>
          <cell r="D1448">
            <v>105.6999572</v>
          </cell>
          <cell r="E1448" t="str">
            <v>ND</v>
          </cell>
        </row>
        <row r="1449">
          <cell r="A1449">
            <v>55610</v>
          </cell>
          <cell r="B1449" t="str">
            <v>GLOBO LEITOSO - 9-X4-</v>
          </cell>
          <cell r="C1449" t="str">
            <v>UN</v>
          </cell>
          <cell r="D1449">
            <v>14.183833999999999</v>
          </cell>
          <cell r="E1449" t="str">
            <v>ND</v>
          </cell>
        </row>
        <row r="1450">
          <cell r="A1450">
            <v>55611</v>
          </cell>
          <cell r="B1450" t="str">
            <v>GLOBO LEITOSO - 12-X6-</v>
          </cell>
          <cell r="C1450" t="str">
            <v>UN</v>
          </cell>
          <cell r="D1450">
            <v>20.262619999999998</v>
          </cell>
          <cell r="E1450" t="str">
            <v>ND</v>
          </cell>
        </row>
        <row r="1451">
          <cell r="A1451">
            <v>55620</v>
          </cell>
          <cell r="B1451" t="str">
            <v>LUMIN.TP.-BEED-L.MISTA - 1X160W;COMP.</v>
          </cell>
          <cell r="C1451" t="str">
            <v>UN</v>
          </cell>
          <cell r="D1451">
            <v>10.40485537</v>
          </cell>
          <cell r="E1451" t="str">
            <v>ND</v>
          </cell>
        </row>
        <row r="1452">
          <cell r="A1452">
            <v>55623</v>
          </cell>
          <cell r="B1452" t="str">
            <v>LUMIN.TP.-BEED-L.MISTA - 1X250W;COMP.</v>
          </cell>
          <cell r="C1452" t="str">
            <v>UN</v>
          </cell>
          <cell r="D1452">
            <v>24.092255179999999</v>
          </cell>
          <cell r="E1452" t="str">
            <v>ND</v>
          </cell>
        </row>
        <row r="1453">
          <cell r="A1453">
            <v>55624</v>
          </cell>
          <cell r="B1453" t="str">
            <v>LUMINÁRIA INDUSTRIAL - 2 LÂMPADAS FLUORESCENTES, 16W</v>
          </cell>
          <cell r="C1453" t="str">
            <v>UN</v>
          </cell>
          <cell r="D1453">
            <v>44.49</v>
          </cell>
          <cell r="E1453" t="str">
            <v>ND</v>
          </cell>
        </row>
        <row r="1454">
          <cell r="A1454">
            <v>55626</v>
          </cell>
          <cell r="B1454" t="str">
            <v>LUMINÁRIA INDUSTRIAL - 1 LÂMPADA FLUORESCENTE, 32W</v>
          </cell>
          <cell r="C1454" t="str">
            <v>UN</v>
          </cell>
          <cell r="D1454">
            <v>33.549999999999997</v>
          </cell>
          <cell r="E1454" t="str">
            <v>ND</v>
          </cell>
        </row>
        <row r="1455">
          <cell r="A1455">
            <v>55627</v>
          </cell>
          <cell r="B1455" t="str">
            <v>LUMINÁRIA INDUSTRIAL - 2 LÂMPADAS FLUORESCENTES, 32W</v>
          </cell>
          <cell r="C1455" t="str">
            <v>UN</v>
          </cell>
          <cell r="D1455">
            <v>58.2</v>
          </cell>
          <cell r="E1455" t="str">
            <v>ND</v>
          </cell>
        </row>
        <row r="1456">
          <cell r="A1456">
            <v>55628</v>
          </cell>
          <cell r="B1456" t="str">
            <v>LUMINÁRIA INDUSTRIAL - 3 LÂMPADAS FLUORESCENTES, 32W</v>
          </cell>
          <cell r="C1456" t="str">
            <v>UN</v>
          </cell>
          <cell r="D1456">
            <v>70.260000000000005</v>
          </cell>
          <cell r="E1456" t="str">
            <v>ND</v>
          </cell>
        </row>
        <row r="1457">
          <cell r="A1457">
            <v>55629</v>
          </cell>
          <cell r="B1457" t="str">
            <v>LUMINÁRIA INDUSTRIAL - 4 LÂMPADAS FLUORESCENTES, 32W</v>
          </cell>
          <cell r="C1457" t="str">
            <v>UN</v>
          </cell>
          <cell r="D1457">
            <v>81.12</v>
          </cell>
          <cell r="E1457" t="str">
            <v>ND</v>
          </cell>
        </row>
        <row r="1458">
          <cell r="A1458">
            <v>55630</v>
          </cell>
          <cell r="B1458" t="str">
            <v>LUMINARIA INDUST.FLUOR.-1X4OW;COMP.</v>
          </cell>
          <cell r="C1458" t="str">
            <v>UN</v>
          </cell>
          <cell r="D1458">
            <v>29.630704649999998</v>
          </cell>
          <cell r="E1458" t="str">
            <v>ND</v>
          </cell>
        </row>
        <row r="1459">
          <cell r="A1459">
            <v>55632</v>
          </cell>
          <cell r="B1459" t="str">
            <v>LUMINARIA INDUST.FLUOR.-2X20W;COMP.</v>
          </cell>
          <cell r="C1459" t="str">
            <v>UN</v>
          </cell>
          <cell r="D1459">
            <v>50.853299999999997</v>
          </cell>
          <cell r="E1459" t="str">
            <v>ND</v>
          </cell>
        </row>
        <row r="1460">
          <cell r="A1460">
            <v>55634</v>
          </cell>
          <cell r="B1460" t="str">
            <v>LUMINARIA INDUST.FLUOR.-2X40W;COMP</v>
          </cell>
          <cell r="C1460" t="str">
            <v>UN</v>
          </cell>
          <cell r="D1460">
            <v>60.88</v>
          </cell>
          <cell r="E1460" t="str">
            <v>ND</v>
          </cell>
        </row>
        <row r="1461">
          <cell r="A1461">
            <v>55636</v>
          </cell>
          <cell r="B1461" t="str">
            <v>LUMINARIA INDUST.FLUOR.-3X40W;COMP.</v>
          </cell>
          <cell r="C1461" t="str">
            <v>UN</v>
          </cell>
          <cell r="D1461">
            <v>50.656550000000003</v>
          </cell>
          <cell r="E1461" t="str">
            <v>ND</v>
          </cell>
        </row>
        <row r="1462">
          <cell r="A1462">
            <v>55638</v>
          </cell>
          <cell r="B1462" t="str">
            <v>LUMINARIA INDUST.FLUOR.-4X20W;COMP.</v>
          </cell>
          <cell r="C1462" t="str">
            <v>UN</v>
          </cell>
          <cell r="D1462">
            <v>101.5821</v>
          </cell>
          <cell r="E1462" t="str">
            <v>ND</v>
          </cell>
        </row>
        <row r="1463">
          <cell r="A1463">
            <v>55640</v>
          </cell>
          <cell r="B1463" t="str">
            <v>LUMINARIA INDUST.FLUOR.-4X40W;COMP.</v>
          </cell>
          <cell r="C1463" t="str">
            <v>UN</v>
          </cell>
          <cell r="D1463">
            <v>105.1485</v>
          </cell>
          <cell r="E1463" t="str">
            <v>ND</v>
          </cell>
        </row>
        <row r="1464">
          <cell r="A1464">
            <v>55641</v>
          </cell>
          <cell r="B1464" t="str">
            <v>LUMIN.INDUST. FLUOR.1X65W - COMPLETA</v>
          </cell>
          <cell r="C1464" t="str">
            <v>UN</v>
          </cell>
          <cell r="D1464">
            <v>16.95</v>
          </cell>
          <cell r="E1464" t="str">
            <v>ND</v>
          </cell>
        </row>
        <row r="1465">
          <cell r="A1465">
            <v>55642</v>
          </cell>
          <cell r="B1465" t="str">
            <v>LUMINARIA INDUST.FLUOR 2X65W - COMPLETA</v>
          </cell>
          <cell r="C1465" t="str">
            <v>UN</v>
          </cell>
          <cell r="D1465">
            <v>109.38</v>
          </cell>
          <cell r="E1465" t="str">
            <v>ND</v>
          </cell>
        </row>
        <row r="1466">
          <cell r="A1466">
            <v>55643</v>
          </cell>
          <cell r="B1466" t="str">
            <v>LUMIN.INDUST.FLUOR. 1X110W - COMPLETA</v>
          </cell>
          <cell r="C1466" t="str">
            <v>UN</v>
          </cell>
          <cell r="D1466">
            <v>78.011087000000003</v>
          </cell>
          <cell r="E1466" t="str">
            <v>ND</v>
          </cell>
        </row>
        <row r="1467">
          <cell r="A1467">
            <v>55644</v>
          </cell>
          <cell r="B1467" t="str">
            <v>LUMIN.INDUST.FLUOR.2X110W - COMPLETA</v>
          </cell>
          <cell r="C1467" t="str">
            <v>UN</v>
          </cell>
          <cell r="D1467">
            <v>82.063610999999995</v>
          </cell>
          <cell r="E1467" t="str">
            <v>ND</v>
          </cell>
        </row>
        <row r="1468">
          <cell r="A1468">
            <v>55645</v>
          </cell>
          <cell r="B1468" t="str">
            <v>LUMIN.INDUST.FLUOR.4X110W - COMPLETA</v>
          </cell>
          <cell r="C1468" t="str">
            <v>UN</v>
          </cell>
          <cell r="D1468">
            <v>112.45754100000001</v>
          </cell>
          <cell r="E1468" t="str">
            <v>ND</v>
          </cell>
        </row>
        <row r="1469">
          <cell r="A1469">
            <v>55646</v>
          </cell>
          <cell r="B1469" t="str">
            <v>LUMIN.FLUOR. DECORATIVA 1X20W - COMP.</v>
          </cell>
          <cell r="C1469" t="str">
            <v>UN</v>
          </cell>
          <cell r="D1469">
            <v>25.321520790000001</v>
          </cell>
          <cell r="E1469" t="str">
            <v>ND</v>
          </cell>
        </row>
        <row r="1470">
          <cell r="A1470">
            <v>55647</v>
          </cell>
          <cell r="B1470" t="str">
            <v>LUMIN.FLUOR.DECORATIVA 2X20W - COMP</v>
          </cell>
          <cell r="C1470" t="str">
            <v>UN</v>
          </cell>
          <cell r="D1470">
            <v>34.15602311</v>
          </cell>
          <cell r="E1470" t="str">
            <v>ND</v>
          </cell>
        </row>
        <row r="1471">
          <cell r="A1471">
            <v>55648</v>
          </cell>
          <cell r="B1471" t="str">
            <v>LUMIN.FLUOR.DECORATIVA 1X40W - COMP</v>
          </cell>
          <cell r="C1471" t="str">
            <v>UN</v>
          </cell>
          <cell r="D1471">
            <v>29.630704649999998</v>
          </cell>
          <cell r="E1471" t="str">
            <v>ND</v>
          </cell>
        </row>
        <row r="1472">
          <cell r="A1472">
            <v>55649</v>
          </cell>
          <cell r="B1472" t="str">
            <v>LUMINARIA FLUOR.DECORATIVA 2X40W - COMP</v>
          </cell>
          <cell r="C1472" t="str">
            <v>UN</v>
          </cell>
          <cell r="D1472">
            <v>46.404776900000002</v>
          </cell>
          <cell r="E1472" t="str">
            <v>ND</v>
          </cell>
        </row>
        <row r="1473">
          <cell r="A1473">
            <v>55650</v>
          </cell>
          <cell r="B1473" t="str">
            <v>LUMINARIA TIPO DROPS - 2X100W;COMP.</v>
          </cell>
          <cell r="C1473" t="str">
            <v>UN</v>
          </cell>
          <cell r="D1473">
            <v>33.44</v>
          </cell>
          <cell r="E1473" t="str">
            <v>ND</v>
          </cell>
        </row>
        <row r="1474">
          <cell r="A1474">
            <v>55651</v>
          </cell>
          <cell r="B1474" t="str">
            <v>LUMINARIA TIPO GLOBO;9-X4--1X60W;COMP.</v>
          </cell>
          <cell r="C1474" t="str">
            <v>UN</v>
          </cell>
          <cell r="D1474">
            <v>7.89</v>
          </cell>
          <cell r="E1474" t="str">
            <v>ND</v>
          </cell>
        </row>
        <row r="1475">
          <cell r="A1475">
            <v>55652</v>
          </cell>
          <cell r="B1475" t="str">
            <v>LUMINARIA TIPO GLOBO;12-X6--1X100W;COMP.</v>
          </cell>
          <cell r="C1475" t="str">
            <v>UN</v>
          </cell>
          <cell r="D1475">
            <v>17.850000000000001</v>
          </cell>
          <cell r="E1475" t="str">
            <v>ND</v>
          </cell>
        </row>
        <row r="1476">
          <cell r="A1476">
            <v>55653</v>
          </cell>
          <cell r="B1476" t="str">
            <v>LUMIN.TIPO SPOT EM ALUM.ATE 150W</v>
          </cell>
          <cell r="C1476" t="str">
            <v>UN</v>
          </cell>
          <cell r="D1476">
            <v>11.3</v>
          </cell>
          <cell r="E1476" t="str">
            <v>ND</v>
          </cell>
        </row>
        <row r="1477">
          <cell r="A1477">
            <v>55660</v>
          </cell>
          <cell r="B1477" t="str">
            <v>LUMINARIA V.M.C/ TELA - 1X400W;COMP.</v>
          </cell>
          <cell r="C1477" t="str">
            <v>UN</v>
          </cell>
          <cell r="D1477">
            <v>248.41</v>
          </cell>
          <cell r="E1477" t="str">
            <v>ND</v>
          </cell>
        </row>
        <row r="1478">
          <cell r="A1478">
            <v>55661</v>
          </cell>
          <cell r="B1478" t="str">
            <v>LUMIN.AL.FUND.C/ALOJ.P/LAMPADA ATE 400W</v>
          </cell>
          <cell r="C1478" t="str">
            <v>UN</v>
          </cell>
          <cell r="D1478">
            <v>289.1779813</v>
          </cell>
          <cell r="E1478" t="str">
            <v>ND</v>
          </cell>
        </row>
        <row r="1479">
          <cell r="A1479">
            <v>55662</v>
          </cell>
          <cell r="B1479" t="str">
            <v>LUMINARIA V.M.C/ VIDRO - 1X250W;COMP.</v>
          </cell>
          <cell r="C1479" t="str">
            <v>UN</v>
          </cell>
          <cell r="D1479">
            <v>247.34833520000001</v>
          </cell>
          <cell r="E1479" t="str">
            <v>ND</v>
          </cell>
        </row>
        <row r="1480">
          <cell r="A1480">
            <v>55663</v>
          </cell>
          <cell r="B1480" t="str">
            <v>LUMIN.AL.FUND.S/ALOJ.P/LAMPADA ATE 500W</v>
          </cell>
          <cell r="C1480" t="str">
            <v>UN</v>
          </cell>
          <cell r="D1480">
            <v>289.1779813</v>
          </cell>
          <cell r="E1480" t="str">
            <v>ND</v>
          </cell>
        </row>
        <row r="1481">
          <cell r="A1481">
            <v>55665</v>
          </cell>
          <cell r="B1481" t="str">
            <v>LUMIN.AL.REPUXADO C/TELA - ATE 250W</v>
          </cell>
          <cell r="C1481" t="str">
            <v>UN</v>
          </cell>
          <cell r="D1481">
            <v>68.635572730000007</v>
          </cell>
          <cell r="E1481" t="str">
            <v>ND</v>
          </cell>
        </row>
        <row r="1482">
          <cell r="A1482">
            <v>55666</v>
          </cell>
          <cell r="B1482" t="str">
            <v>LUMIN.AL.REPUXADO C/VIDRO - ATE 250W</v>
          </cell>
          <cell r="C1482" t="str">
            <v>UN</v>
          </cell>
          <cell r="D1482">
            <v>87.895193039999995</v>
          </cell>
          <cell r="E1482" t="str">
            <v>ND</v>
          </cell>
        </row>
        <row r="1483">
          <cell r="A1483">
            <v>55668</v>
          </cell>
          <cell r="B1483" t="str">
            <v>LUM.AL.FUND.C/ALOJ.P/LAMPADA ATE 125W</v>
          </cell>
          <cell r="C1483" t="str">
            <v>UN</v>
          </cell>
          <cell r="D1483">
            <v>222.19</v>
          </cell>
          <cell r="E1483" t="str">
            <v>ND</v>
          </cell>
        </row>
        <row r="1484">
          <cell r="A1484">
            <v>55670</v>
          </cell>
          <cell r="B1484" t="str">
            <v>REFLETOR L.MISTA C/ TELA - 1X500W;COMP</v>
          </cell>
          <cell r="C1484" t="str">
            <v>UN</v>
          </cell>
          <cell r="D1484">
            <v>69.569172940000001</v>
          </cell>
          <cell r="E1484" t="str">
            <v>ND</v>
          </cell>
        </row>
        <row r="1485">
          <cell r="A1485">
            <v>55671</v>
          </cell>
          <cell r="B1485" t="str">
            <v>PROJ.AL.REPUXADO C/VIDRO P/LAMP.ATE 500W</v>
          </cell>
          <cell r="C1485" t="str">
            <v>UN</v>
          </cell>
          <cell r="D1485">
            <v>141.27098659999999</v>
          </cell>
          <cell r="E1485" t="str">
            <v>ND</v>
          </cell>
        </row>
        <row r="1486">
          <cell r="A1486">
            <v>55672</v>
          </cell>
          <cell r="B1486" t="str">
            <v>PROJ.AL.REPUXADO C/VIDRO P/LAMP. ATE 250W</v>
          </cell>
          <cell r="C1486" t="str">
            <v>UN</v>
          </cell>
          <cell r="D1486">
            <v>149.70783499999999</v>
          </cell>
          <cell r="E1486" t="str">
            <v>ND</v>
          </cell>
        </row>
        <row r="1487">
          <cell r="A1487">
            <v>55675</v>
          </cell>
          <cell r="B1487" t="str">
            <v>PROJ.AL.FUNDIDO C/VIDRO P/LAMPADA ATE 500W</v>
          </cell>
          <cell r="C1487" t="str">
            <v>UN</v>
          </cell>
          <cell r="D1487">
            <v>289.1779813</v>
          </cell>
          <cell r="E1487" t="str">
            <v>ND</v>
          </cell>
        </row>
        <row r="1488">
          <cell r="A1488">
            <v>55676</v>
          </cell>
          <cell r="B1488" t="str">
            <v>PROJ.AL.FUNDIDO C/VIDRO P/LAMPADA ATE 1000W</v>
          </cell>
          <cell r="C1488" t="str">
            <v>UN</v>
          </cell>
          <cell r="D1488">
            <v>395.84041300000001</v>
          </cell>
          <cell r="E1488" t="str">
            <v>ND</v>
          </cell>
        </row>
        <row r="1489">
          <cell r="A1489">
            <v>55681</v>
          </cell>
          <cell r="B1489" t="str">
            <v>LUMIN.DECOR.P/JARDIM H=92CM - ATE 300W</v>
          </cell>
          <cell r="C1489" t="str">
            <v>UN</v>
          </cell>
          <cell r="D1489">
            <v>241.1758346</v>
          </cell>
          <cell r="E1489" t="str">
            <v>ND</v>
          </cell>
        </row>
        <row r="1490">
          <cell r="A1490">
            <v>55682</v>
          </cell>
          <cell r="B1490" t="str">
            <v>LUMIN.DECOR.P/JARDIM H=150 CM - ATE 300W</v>
          </cell>
          <cell r="C1490" t="str">
            <v>UN</v>
          </cell>
          <cell r="D1490">
            <v>284.28455860000003</v>
          </cell>
          <cell r="E1490" t="str">
            <v>ND</v>
          </cell>
        </row>
        <row r="1491">
          <cell r="A1491">
            <v>55685</v>
          </cell>
          <cell r="B1491" t="str">
            <v>LUMINARIA DECORATIVA - 1 LAMPADA FLUORESCENTE, 16W</v>
          </cell>
          <cell r="C1491" t="str">
            <v>UN</v>
          </cell>
          <cell r="D1491">
            <v>44.66</v>
          </cell>
          <cell r="E1491" t="str">
            <v>ND</v>
          </cell>
        </row>
        <row r="1492">
          <cell r="A1492">
            <v>55686</v>
          </cell>
          <cell r="B1492" t="str">
            <v>LUMINÁRIA DECORATIVA - 2 LÂMPADAS FLUORESCENTES, 16W</v>
          </cell>
          <cell r="C1492" t="str">
            <v>UN</v>
          </cell>
          <cell r="D1492">
            <v>59.84</v>
          </cell>
          <cell r="E1492" t="str">
            <v>ND</v>
          </cell>
        </row>
        <row r="1493">
          <cell r="A1493">
            <v>55687</v>
          </cell>
          <cell r="B1493" t="str">
            <v>LUMINÁRIA DECORATIVA - 1 LÂMPADA FLUORESCENTE, 32W</v>
          </cell>
          <cell r="C1493" t="str">
            <v>UN</v>
          </cell>
          <cell r="D1493">
            <v>44.66</v>
          </cell>
          <cell r="E1493" t="str">
            <v>ND</v>
          </cell>
        </row>
        <row r="1494">
          <cell r="A1494">
            <v>55688</v>
          </cell>
          <cell r="B1494" t="str">
            <v>LUMINÁRIA DECORATIVA - 2 LÂMPADAS FLUORESCENTES, 32W</v>
          </cell>
          <cell r="C1494" t="str">
            <v>UN</v>
          </cell>
          <cell r="D1494">
            <v>58.84</v>
          </cell>
          <cell r="E1494" t="str">
            <v>ND</v>
          </cell>
        </row>
        <row r="1495">
          <cell r="A1495">
            <v>55689</v>
          </cell>
          <cell r="B1495" t="str">
            <v>LUMINÁRIA DECORATIVA - 3 LÂMPADAS FLUORESCENTES, 32W</v>
          </cell>
          <cell r="C1495" t="str">
            <v>UN</v>
          </cell>
          <cell r="D1495">
            <v>98.33</v>
          </cell>
          <cell r="E1495" t="str">
            <v>ND</v>
          </cell>
        </row>
        <row r="1496">
          <cell r="A1496">
            <v>55690</v>
          </cell>
          <cell r="B1496" t="str">
            <v>LUMINARIA DECORATIVA - 4 LÂMPADAS FLUORESCENTES, 32W</v>
          </cell>
          <cell r="C1496" t="str">
            <v>UN</v>
          </cell>
          <cell r="D1496">
            <v>116.7</v>
          </cell>
          <cell r="E1496" t="str">
            <v>ND</v>
          </cell>
        </row>
        <row r="1497">
          <cell r="A1497">
            <v>55691</v>
          </cell>
          <cell r="B1497" t="str">
            <v>LUMIN.TIPO TREVO; ABERTA; 2 PETALAS ATE 500</v>
          </cell>
          <cell r="C1497" t="str">
            <v>UN</v>
          </cell>
          <cell r="D1497">
            <v>240.6667362</v>
          </cell>
          <cell r="E1497" t="str">
            <v>ND</v>
          </cell>
        </row>
        <row r="1498">
          <cell r="A1498">
            <v>55694</v>
          </cell>
          <cell r="B1498" t="str">
            <v>LUMIN.TIPO TREVO;ABERTA; 4 PETALAS ATE 500W</v>
          </cell>
          <cell r="C1498" t="str">
            <v>UN</v>
          </cell>
          <cell r="D1498">
            <v>403.79855700000002</v>
          </cell>
          <cell r="E1498" t="str">
            <v>ND</v>
          </cell>
        </row>
        <row r="1499">
          <cell r="A1499">
            <v>55696</v>
          </cell>
          <cell r="B1499" t="str">
            <v>LUMIN.TIPO TREVO; ABERTA; C/ALOJ.P/2 PETALA</v>
          </cell>
          <cell r="C1499" t="str">
            <v>UN</v>
          </cell>
          <cell r="D1499">
            <v>340.71342249999998</v>
          </cell>
          <cell r="E1499" t="str">
            <v>ND</v>
          </cell>
        </row>
        <row r="1500">
          <cell r="A1500">
            <v>55698</v>
          </cell>
          <cell r="B1500" t="str">
            <v>LUMIN.TIPO TREVO; ABERTA; C/ALOJ.P/4 PETALA</v>
          </cell>
          <cell r="C1500" t="str">
            <v>UN</v>
          </cell>
          <cell r="D1500">
            <v>729.74052949999998</v>
          </cell>
          <cell r="E1500" t="str">
            <v>ND</v>
          </cell>
        </row>
        <row r="1501">
          <cell r="A1501">
            <v>56001</v>
          </cell>
          <cell r="B1501" t="str">
            <v>REATOR AFP/PR - 110-220V/20W</v>
          </cell>
          <cell r="C1501" t="str">
            <v>UN</v>
          </cell>
          <cell r="D1501">
            <v>15.261900000000001</v>
          </cell>
          <cell r="E1501" t="str">
            <v>ND</v>
          </cell>
        </row>
        <row r="1502">
          <cell r="A1502">
            <v>56002</v>
          </cell>
          <cell r="B1502" t="str">
            <v>REATOR AFP/PR - 110-220V/2X20W</v>
          </cell>
          <cell r="C1502" t="str">
            <v>UN</v>
          </cell>
          <cell r="D1502">
            <v>17.27894921</v>
          </cell>
          <cell r="E1502" t="str">
            <v>ND</v>
          </cell>
        </row>
        <row r="1503">
          <cell r="A1503">
            <v>56003</v>
          </cell>
          <cell r="B1503" t="str">
            <v>REATOR AFP/PR - 110-220V/40W</v>
          </cell>
          <cell r="C1503" t="str">
            <v>UN</v>
          </cell>
          <cell r="D1503">
            <v>14.497904610000001</v>
          </cell>
          <cell r="E1503" t="str">
            <v>ND</v>
          </cell>
        </row>
        <row r="1504">
          <cell r="A1504">
            <v>56004</v>
          </cell>
          <cell r="B1504" t="str">
            <v>REATOR AFP/PR - 110-220V/2X40W</v>
          </cell>
          <cell r="C1504" t="str">
            <v>UN</v>
          </cell>
          <cell r="D1504">
            <v>21.496106990000001</v>
          </cell>
          <cell r="E1504" t="str">
            <v>ND</v>
          </cell>
        </row>
        <row r="1505">
          <cell r="A1505">
            <v>56005</v>
          </cell>
          <cell r="B1505" t="str">
            <v>REATOR AFP/CONV. - 220V/20W</v>
          </cell>
          <cell r="C1505" t="str">
            <v>UN</v>
          </cell>
          <cell r="D1505">
            <v>7.4211845749999998</v>
          </cell>
          <cell r="E1505" t="str">
            <v>ND</v>
          </cell>
        </row>
        <row r="1506">
          <cell r="A1506">
            <v>56006</v>
          </cell>
          <cell r="B1506" t="str">
            <v>REATOR F. AFP/PR - 220V/1X110W - SIMPLES</v>
          </cell>
          <cell r="C1506" t="str">
            <v>UN</v>
          </cell>
          <cell r="D1506">
            <v>39.100102390000004</v>
          </cell>
          <cell r="E1506" t="str">
            <v>ND</v>
          </cell>
        </row>
        <row r="1507">
          <cell r="A1507">
            <v>56007</v>
          </cell>
          <cell r="B1507" t="str">
            <v>REATOR F. AFP/PR - 220V/2X110W - DUPLO</v>
          </cell>
          <cell r="C1507" t="str">
            <v>UN</v>
          </cell>
          <cell r="D1507">
            <v>55.448659630000002</v>
          </cell>
          <cell r="E1507" t="str">
            <v>ND</v>
          </cell>
        </row>
        <row r="1508">
          <cell r="A1508">
            <v>56008</v>
          </cell>
          <cell r="B1508" t="str">
            <v>REATOR.FLUOR.BFP/PR 220V/65W SIMPLES</v>
          </cell>
          <cell r="C1508" t="str">
            <v>UN</v>
          </cell>
          <cell r="D1508">
            <v>16.098651589999999</v>
          </cell>
          <cell r="E1508" t="str">
            <v>ND</v>
          </cell>
        </row>
        <row r="1509">
          <cell r="A1509">
            <v>56009</v>
          </cell>
          <cell r="B1509" t="str">
            <v>REATOR FLUOR.AFP/CONV.220V/65W DUPLO</v>
          </cell>
          <cell r="C1509" t="str">
            <v>UN</v>
          </cell>
          <cell r="D1509">
            <v>32.53</v>
          </cell>
          <cell r="E1509" t="str">
            <v>ND</v>
          </cell>
        </row>
        <row r="1510">
          <cell r="A1510">
            <v>56010</v>
          </cell>
          <cell r="B1510" t="str">
            <v>REATOR AFP/PR - 110V/40W; DUPLO</v>
          </cell>
          <cell r="C1510" t="str">
            <v>UN</v>
          </cell>
          <cell r="D1510">
            <v>25.1785</v>
          </cell>
          <cell r="E1510" t="str">
            <v>ND</v>
          </cell>
        </row>
        <row r="1511">
          <cell r="A1511">
            <v>56020</v>
          </cell>
          <cell r="B1511" t="str">
            <v>REATOR AFP/PR - 220V/40W; DUPLO</v>
          </cell>
          <cell r="C1511" t="str">
            <v>UN</v>
          </cell>
          <cell r="D1511">
            <v>21.896293740000001</v>
          </cell>
          <cell r="E1511" t="str">
            <v>ND</v>
          </cell>
        </row>
        <row r="1512">
          <cell r="A1512">
            <v>56030</v>
          </cell>
          <cell r="B1512" t="str">
            <v>REATOR AFP/PR - 110V/40W; SIMPLES</v>
          </cell>
          <cell r="C1512" t="str">
            <v>UN</v>
          </cell>
          <cell r="D1512">
            <v>16.542402970000001</v>
          </cell>
          <cell r="E1512" t="str">
            <v>ND</v>
          </cell>
        </row>
        <row r="1513">
          <cell r="A1513">
            <v>56040</v>
          </cell>
          <cell r="B1513" t="str">
            <v>REATOR AFP/PR - 220V/40W; SIMPLES</v>
          </cell>
          <cell r="C1513" t="str">
            <v>UN</v>
          </cell>
          <cell r="D1513">
            <v>15.72379312</v>
          </cell>
          <cell r="E1513" t="str">
            <v>ND</v>
          </cell>
        </row>
        <row r="1514">
          <cell r="A1514">
            <v>56041</v>
          </cell>
          <cell r="B1514" t="str">
            <v>REATOR BFP/CONV - 110V/220W</v>
          </cell>
          <cell r="C1514" t="str">
            <v>UN</v>
          </cell>
          <cell r="D1514">
            <v>6.078786</v>
          </cell>
          <cell r="E1514" t="str">
            <v>ND</v>
          </cell>
        </row>
        <row r="1515">
          <cell r="A1515">
            <v>56042</v>
          </cell>
          <cell r="B1515" t="str">
            <v>REATOR BFP/CONV. - 220V/20W</v>
          </cell>
          <cell r="C1515" t="str">
            <v>UN</v>
          </cell>
          <cell r="D1515">
            <v>7.6119909129999996</v>
          </cell>
          <cell r="E1515" t="str">
            <v>ND</v>
          </cell>
        </row>
        <row r="1516">
          <cell r="A1516">
            <v>56043</v>
          </cell>
          <cell r="B1516" t="str">
            <v>REATOR BFP/CONV. - 220V/40W</v>
          </cell>
          <cell r="C1516" t="str">
            <v>UN</v>
          </cell>
          <cell r="D1516">
            <v>8.3617078530000004</v>
          </cell>
          <cell r="E1516" t="str">
            <v>ND</v>
          </cell>
        </row>
        <row r="1517">
          <cell r="A1517">
            <v>56044</v>
          </cell>
          <cell r="B1517" t="str">
            <v>REATOR AFP/CONV. - 220V/40W</v>
          </cell>
          <cell r="C1517" t="str">
            <v>UN</v>
          </cell>
          <cell r="D1517">
            <v>8.3617078530000004</v>
          </cell>
          <cell r="E1517" t="str">
            <v>ND</v>
          </cell>
        </row>
        <row r="1518">
          <cell r="A1518">
            <v>56045</v>
          </cell>
          <cell r="B1518" t="str">
            <v>REATOR P/LAMPADA HG - 220V/125W</v>
          </cell>
          <cell r="C1518" t="str">
            <v>UN</v>
          </cell>
          <cell r="D1518">
            <v>25.051352529999999</v>
          </cell>
          <cell r="E1518" t="str">
            <v>ND</v>
          </cell>
        </row>
        <row r="1519">
          <cell r="A1519">
            <v>56046</v>
          </cell>
          <cell r="B1519" t="str">
            <v>REATOR P/LAMPADA HG - 220V/250W</v>
          </cell>
          <cell r="C1519" t="str">
            <v>UN</v>
          </cell>
          <cell r="D1519">
            <v>36.033692569999999</v>
          </cell>
          <cell r="E1519" t="str">
            <v>ND</v>
          </cell>
        </row>
        <row r="1520">
          <cell r="A1520">
            <v>56047</v>
          </cell>
          <cell r="B1520" t="str">
            <v>REATOR P/LAMPADA HG - 220V/400W</v>
          </cell>
          <cell r="C1520" t="str">
            <v>UN</v>
          </cell>
          <cell r="D1520">
            <v>44.837800960000003</v>
          </cell>
          <cell r="E1520" t="str">
            <v>ND</v>
          </cell>
        </row>
        <row r="1521">
          <cell r="A1521">
            <v>56048</v>
          </cell>
          <cell r="B1521" t="str">
            <v>REATOR P/LAMPADA HG - 220V/80W</v>
          </cell>
          <cell r="C1521" t="str">
            <v>UN</v>
          </cell>
          <cell r="D1521">
            <v>26.898628049999999</v>
          </cell>
          <cell r="E1521" t="str">
            <v>ND</v>
          </cell>
        </row>
        <row r="1522">
          <cell r="A1522">
            <v>56049</v>
          </cell>
          <cell r="B1522" t="str">
            <v>REATOR P/LAMP HG EXT. 220V/400W</v>
          </cell>
          <cell r="C1522" t="str">
            <v>UN</v>
          </cell>
          <cell r="D1522">
            <v>45.175511290000003</v>
          </cell>
          <cell r="E1522" t="str">
            <v>ND</v>
          </cell>
        </row>
        <row r="1523">
          <cell r="A1523">
            <v>56050</v>
          </cell>
          <cell r="B1523" t="str">
            <v>REATOR P/LAMP. NA ALTA PRESSAO-220V/70W</v>
          </cell>
          <cell r="C1523" t="str">
            <v>UN</v>
          </cell>
          <cell r="D1523">
            <v>40.031338640000001</v>
          </cell>
          <cell r="E1523" t="str">
            <v>ND</v>
          </cell>
        </row>
        <row r="1524">
          <cell r="A1524">
            <v>56051</v>
          </cell>
          <cell r="B1524" t="str">
            <v>REATOR P/LAMP.NA ALTA PRESSAO-220V/150W</v>
          </cell>
          <cell r="C1524" t="str">
            <v>UN</v>
          </cell>
          <cell r="D1524">
            <v>49.395201909999997</v>
          </cell>
          <cell r="E1524" t="str">
            <v>ND</v>
          </cell>
        </row>
        <row r="1525">
          <cell r="A1525">
            <v>56052</v>
          </cell>
          <cell r="B1525" t="str">
            <v>REATOR P/LAMP.NA ALTA PRESSAO-220V/250W</v>
          </cell>
          <cell r="C1525" t="str">
            <v>UN</v>
          </cell>
          <cell r="D1525">
            <v>56.981020270000002</v>
          </cell>
          <cell r="E1525" t="str">
            <v>ND</v>
          </cell>
        </row>
        <row r="1526">
          <cell r="A1526">
            <v>56053</v>
          </cell>
          <cell r="B1526" t="str">
            <v>REATOR P/LAMP. SODIO ALTA PRESSAO 400W</v>
          </cell>
          <cell r="C1526" t="str">
            <v>UN</v>
          </cell>
          <cell r="D1526">
            <v>73.011285520000001</v>
          </cell>
          <cell r="E1526" t="str">
            <v>ND</v>
          </cell>
        </row>
        <row r="1527">
          <cell r="A1527">
            <v>56054</v>
          </cell>
          <cell r="B1527" t="str">
            <v>IGNITOR P/PARTIDA DE LAMPADA DE SODIO</v>
          </cell>
          <cell r="C1527" t="str">
            <v>UN</v>
          </cell>
          <cell r="D1527">
            <v>17.69939857</v>
          </cell>
          <cell r="E1527" t="str">
            <v>ND</v>
          </cell>
        </row>
        <row r="1528">
          <cell r="A1528">
            <v>56055</v>
          </cell>
          <cell r="B1528" t="str">
            <v>REATOR P/LAMP.SODIO ALTA PRESSAO 50W</v>
          </cell>
          <cell r="C1528" t="str">
            <v>UN</v>
          </cell>
          <cell r="D1528">
            <v>39.876836160000003</v>
          </cell>
          <cell r="E1528" t="str">
            <v>ND</v>
          </cell>
        </row>
        <row r="1529">
          <cell r="A1529">
            <v>56060</v>
          </cell>
          <cell r="B1529" t="str">
            <v>REATOR BFP/CONV. - 110V/40W</v>
          </cell>
          <cell r="C1529" t="str">
            <v>UN</v>
          </cell>
          <cell r="D1529">
            <v>11.015266799999999</v>
          </cell>
          <cell r="E1529" t="str">
            <v>ND</v>
          </cell>
        </row>
        <row r="1530">
          <cell r="A1530">
            <v>56061</v>
          </cell>
          <cell r="B1530" t="str">
            <v>REATOR PARA LÂMPADA VAPOR METÁLICO - 70W/ 220V</v>
          </cell>
          <cell r="C1530" t="str">
            <v>UN</v>
          </cell>
          <cell r="D1530">
            <v>38.799999999999997</v>
          </cell>
          <cell r="E1530" t="str">
            <v>ND</v>
          </cell>
        </row>
        <row r="1531">
          <cell r="A1531">
            <v>56062</v>
          </cell>
          <cell r="B1531" t="str">
            <v>REATOR PARA LÂMPADA VAPOR METÁLICO - 150W/ 220V</v>
          </cell>
          <cell r="C1531" t="str">
            <v>UN</v>
          </cell>
          <cell r="D1531">
            <v>49.23</v>
          </cell>
          <cell r="E1531" t="str">
            <v>ND</v>
          </cell>
        </row>
        <row r="1532">
          <cell r="A1532">
            <v>56063</v>
          </cell>
          <cell r="B1532" t="str">
            <v>REATOR PARA LÂMPADA VAPOR METÁLICO - 250W/ 220V</v>
          </cell>
          <cell r="C1532" t="str">
            <v>UN</v>
          </cell>
          <cell r="D1532">
            <v>38.9</v>
          </cell>
          <cell r="E1532" t="str">
            <v>ND</v>
          </cell>
        </row>
        <row r="1533">
          <cell r="A1533">
            <v>56064</v>
          </cell>
          <cell r="B1533" t="str">
            <v>REATOR PARA LÂMPADA VAPOR METÁLICO - 400W/ 220V</v>
          </cell>
          <cell r="C1533" t="str">
            <v>UN</v>
          </cell>
          <cell r="D1533">
            <v>65.53</v>
          </cell>
          <cell r="E1533" t="str">
            <v>ND</v>
          </cell>
        </row>
        <row r="1534">
          <cell r="A1534">
            <v>56065</v>
          </cell>
          <cell r="B1534" t="str">
            <v>REATOR ELETRÔNICO FLUORESCENTE SIMPLES AFP - 1X16W - 127V</v>
          </cell>
          <cell r="C1534" t="str">
            <v>UN</v>
          </cell>
          <cell r="D1534">
            <v>25.71</v>
          </cell>
          <cell r="E1534" t="str">
            <v>ND</v>
          </cell>
        </row>
        <row r="1535">
          <cell r="A1535">
            <v>56066</v>
          </cell>
          <cell r="B1535" t="str">
            <v>REATOR ELETRÔNICO FLUORESCENTE SIMPLES AFP - 1X32W - 127V</v>
          </cell>
          <cell r="C1535" t="str">
            <v>UN</v>
          </cell>
          <cell r="D1535">
            <v>25.71</v>
          </cell>
          <cell r="E1535" t="str">
            <v>ND</v>
          </cell>
        </row>
        <row r="1536">
          <cell r="A1536">
            <v>56067</v>
          </cell>
          <cell r="B1536" t="str">
            <v>REATOR ELETRÔNICO FLUORESCENTE DUPLO AFP - 2X16W - 127V</v>
          </cell>
          <cell r="C1536" t="str">
            <v>UN</v>
          </cell>
          <cell r="D1536">
            <v>29.62</v>
          </cell>
          <cell r="E1536" t="str">
            <v>ND</v>
          </cell>
        </row>
        <row r="1537">
          <cell r="A1537">
            <v>56068</v>
          </cell>
          <cell r="B1537" t="str">
            <v>REATOR ELETRÔNICO FLUORESCENTE DUPLO AFP - 2X32W -127V</v>
          </cell>
          <cell r="C1537" t="str">
            <v>UN</v>
          </cell>
          <cell r="D1537">
            <v>29.62</v>
          </cell>
          <cell r="E1537" t="str">
            <v>ND</v>
          </cell>
        </row>
        <row r="1538">
          <cell r="A1538">
            <v>56069</v>
          </cell>
          <cell r="B1538" t="str">
            <v>REATOR ELETRÔNICO FLUORESCENTE SIMPLES AFP - 1X16W - 220V</v>
          </cell>
          <cell r="C1538" t="str">
            <v>UN</v>
          </cell>
          <cell r="D1538">
            <v>27.37</v>
          </cell>
          <cell r="E1538" t="str">
            <v>ND</v>
          </cell>
        </row>
        <row r="1539">
          <cell r="A1539">
            <v>56070</v>
          </cell>
          <cell r="B1539" t="str">
            <v>REATOR ELETRÔNICO FLUORESCENTE SIMPLES AFP - 1X32W - 220V</v>
          </cell>
          <cell r="C1539" t="str">
            <v>UN</v>
          </cell>
          <cell r="D1539">
            <v>27.71</v>
          </cell>
          <cell r="E1539" t="str">
            <v>ND</v>
          </cell>
        </row>
        <row r="1540">
          <cell r="A1540">
            <v>56071</v>
          </cell>
          <cell r="B1540" t="str">
            <v>REATOR ELETRÔNICO FLUORESCENTE DUPLO AFP - 2X16W - 220V</v>
          </cell>
          <cell r="C1540" t="str">
            <v>UN</v>
          </cell>
          <cell r="D1540">
            <v>29.62</v>
          </cell>
          <cell r="E1540" t="str">
            <v>ND</v>
          </cell>
        </row>
        <row r="1541">
          <cell r="A1541">
            <v>56072</v>
          </cell>
          <cell r="B1541" t="str">
            <v>REATOR ELETRÔNICO FLUORESCENTE DUPLO AFP - 2X32W - 220V</v>
          </cell>
          <cell r="C1541" t="str">
            <v>UN</v>
          </cell>
          <cell r="D1541">
            <v>29.16</v>
          </cell>
          <cell r="E1541" t="str">
            <v>ND</v>
          </cell>
        </row>
        <row r="1542">
          <cell r="A1542">
            <v>56101</v>
          </cell>
          <cell r="B1542" t="str">
            <v>OLEO ISOLANTE P/TRANSF/DISJ. 30KV/CM</v>
          </cell>
          <cell r="C1542" t="str">
            <v>L</v>
          </cell>
          <cell r="D1542">
            <v>5.0318839669999997</v>
          </cell>
          <cell r="E1542" t="str">
            <v>ND</v>
          </cell>
        </row>
        <row r="1543">
          <cell r="A1543">
            <v>56102</v>
          </cell>
          <cell r="B1543" t="str">
            <v>ISOLADOR TP DISCO PORCELANA 150MM/15KV</v>
          </cell>
          <cell r="C1543" t="str">
            <v>UN</v>
          </cell>
          <cell r="D1543">
            <v>26.12864849</v>
          </cell>
          <cell r="E1543" t="str">
            <v>ND</v>
          </cell>
        </row>
        <row r="1544">
          <cell r="A1544">
            <v>56103</v>
          </cell>
          <cell r="B1544" t="str">
            <v>ISOLADOR TP DISCO VIDRO 175MM/15KV</v>
          </cell>
          <cell r="C1544" t="str">
            <v>UN</v>
          </cell>
          <cell r="D1544">
            <v>28.8766</v>
          </cell>
          <cell r="E1544" t="str">
            <v>ND</v>
          </cell>
        </row>
        <row r="1545">
          <cell r="A1545">
            <v>56104</v>
          </cell>
          <cell r="B1545" t="str">
            <v>ISOLADOR SUP.TP.PEDESTAL PORCELANA 15KV</v>
          </cell>
          <cell r="C1545" t="str">
            <v>UN</v>
          </cell>
          <cell r="D1545">
            <v>18.600000000000001</v>
          </cell>
          <cell r="E1545" t="str">
            <v>ND</v>
          </cell>
        </row>
        <row r="1546">
          <cell r="A1546">
            <v>56105</v>
          </cell>
          <cell r="B1546" t="str">
            <v>ISOLADOR SUP.TP.PEESTAL PORCELANA 1KV</v>
          </cell>
          <cell r="C1546" t="str">
            <v>UN</v>
          </cell>
          <cell r="D1546">
            <v>3.42</v>
          </cell>
          <cell r="E1546" t="str">
            <v>ND</v>
          </cell>
        </row>
        <row r="1547">
          <cell r="A1547">
            <v>56106</v>
          </cell>
          <cell r="B1547" t="str">
            <v>ISOLADOR SUP.TP.PEDESTAL EM EPOXI15KV</v>
          </cell>
          <cell r="C1547" t="str">
            <v>UN</v>
          </cell>
          <cell r="D1547">
            <v>24.065000000000001</v>
          </cell>
          <cell r="E1547" t="str">
            <v>ND</v>
          </cell>
        </row>
        <row r="1548">
          <cell r="A1548">
            <v>56107</v>
          </cell>
          <cell r="B1548" t="str">
            <v>ISOLADOR SUP.TP.PEDESTAL EM EPOXI 1KV</v>
          </cell>
          <cell r="C1548" t="str">
            <v>UN</v>
          </cell>
          <cell r="D1548">
            <v>2.14</v>
          </cell>
          <cell r="E1548" t="str">
            <v>ND</v>
          </cell>
        </row>
        <row r="1549">
          <cell r="A1549">
            <v>56108</v>
          </cell>
          <cell r="B1549" t="str">
            <v>ISOLADOR TP PINO EM PORCELANA 15KV</v>
          </cell>
          <cell r="C1549" t="str">
            <v>UN</v>
          </cell>
          <cell r="D1549">
            <v>10.8683628</v>
          </cell>
          <cell r="E1549" t="str">
            <v>ND</v>
          </cell>
        </row>
        <row r="1550">
          <cell r="A1550">
            <v>56109</v>
          </cell>
          <cell r="B1550" t="str">
            <v>ISOLADOR TP PINO DE VIDRO 15KV</v>
          </cell>
          <cell r="C1550" t="str">
            <v>UN</v>
          </cell>
          <cell r="D1550">
            <v>13.072767000000001</v>
          </cell>
          <cell r="E1550" t="str">
            <v>ND</v>
          </cell>
        </row>
        <row r="1551">
          <cell r="A1551">
            <v>56110</v>
          </cell>
          <cell r="B1551" t="str">
            <v>ISOLADOR TPCASTANHA DE PORCELANA</v>
          </cell>
          <cell r="C1551" t="str">
            <v>UN</v>
          </cell>
          <cell r="D1551">
            <v>9.4778405049999996</v>
          </cell>
          <cell r="E1551" t="str">
            <v>ND</v>
          </cell>
        </row>
        <row r="1552">
          <cell r="A1552">
            <v>56111</v>
          </cell>
          <cell r="B1552" t="str">
            <v>VERGALHAO DE COBRE 3/8 (10MM)</v>
          </cell>
          <cell r="C1552" t="str">
            <v>M</v>
          </cell>
          <cell r="D1552">
            <v>9.7755333330000003</v>
          </cell>
          <cell r="E1552" t="str">
            <v>ND</v>
          </cell>
        </row>
        <row r="1553">
          <cell r="A1553">
            <v>56112</v>
          </cell>
          <cell r="B1553" t="str">
            <v>TERM.CONEC.P/VERGALHAO COBRE 3/8  (10MM)</v>
          </cell>
          <cell r="C1553" t="str">
            <v>UN</v>
          </cell>
          <cell r="D1553">
            <v>5.2125000000000004</v>
          </cell>
          <cell r="E1553" t="str">
            <v>ND</v>
          </cell>
        </row>
        <row r="1554">
          <cell r="A1554">
            <v>56113</v>
          </cell>
          <cell r="B1554" t="str">
            <v>MUFLA UNIPOLAR INT.P/CABO ATE 35MM2/15KV</v>
          </cell>
          <cell r="C1554" t="str">
            <v>UN</v>
          </cell>
          <cell r="D1554">
            <v>144.24959179999999</v>
          </cell>
          <cell r="E1554" t="str">
            <v>ND</v>
          </cell>
        </row>
        <row r="1555">
          <cell r="A1555">
            <v>56114</v>
          </cell>
          <cell r="B1555" t="str">
            <v>MUFLA UNIPOLAR EXT.P/CABO ATE 35MM2/15KV</v>
          </cell>
          <cell r="C1555" t="str">
            <v>UN</v>
          </cell>
          <cell r="D1555">
            <v>193.5992028</v>
          </cell>
          <cell r="E1555" t="str">
            <v>ND</v>
          </cell>
        </row>
        <row r="1556">
          <cell r="A1556">
            <v>56115</v>
          </cell>
          <cell r="B1556" t="str">
            <v>MUFLA TRIPOLAR INT.P/CABO ATE 35MM2/15KV</v>
          </cell>
          <cell r="C1556" t="str">
            <v>UN</v>
          </cell>
          <cell r="D1556">
            <v>144.21582069999999</v>
          </cell>
          <cell r="E1556" t="str">
            <v>ND</v>
          </cell>
        </row>
        <row r="1557">
          <cell r="A1557">
            <v>56116</v>
          </cell>
          <cell r="B1557" t="str">
            <v>MUFLA TRIPOLAR EXT.P/CABO ATE 35MM2/15KV</v>
          </cell>
          <cell r="C1557" t="str">
            <v>UN</v>
          </cell>
          <cell r="D1557">
            <v>193.5992028</v>
          </cell>
          <cell r="E1557" t="str">
            <v>ND</v>
          </cell>
        </row>
        <row r="1558">
          <cell r="A1558">
            <v>56117</v>
          </cell>
          <cell r="B1558" t="str">
            <v>BUCHA DE PASSAGEM INT/EXTERNA - 15KV</v>
          </cell>
          <cell r="C1558" t="str">
            <v>UN</v>
          </cell>
          <cell r="D1558">
            <v>40.77852275</v>
          </cell>
          <cell r="E1558" t="str">
            <v>ND</v>
          </cell>
        </row>
        <row r="1559">
          <cell r="A1559">
            <v>56118</v>
          </cell>
          <cell r="B1559" t="str">
            <v>BUCHA DE PASSAGEM P/NEUTRO - 1KV</v>
          </cell>
          <cell r="C1559" t="str">
            <v>UN</v>
          </cell>
          <cell r="D1559">
            <v>19.48</v>
          </cell>
          <cell r="E1559" t="str">
            <v>ND</v>
          </cell>
        </row>
        <row r="1560">
          <cell r="A1560">
            <v>56119</v>
          </cell>
          <cell r="B1560" t="str">
            <v>CHAPA FERRO 1;50X0;50X1/4 P/BUCHA PASSAG</v>
          </cell>
          <cell r="C1560" t="str">
            <v>UN</v>
          </cell>
          <cell r="D1560">
            <v>270</v>
          </cell>
          <cell r="E1560" t="str">
            <v>ND</v>
          </cell>
        </row>
        <row r="1561">
          <cell r="A1561">
            <v>56120</v>
          </cell>
          <cell r="B1561" t="str">
            <v>RELÉ DE SUPERVISÃO TRIFÁSICO</v>
          </cell>
          <cell r="C1561" t="str">
            <v>UN</v>
          </cell>
          <cell r="D1561">
            <v>2582.3000000000002</v>
          </cell>
          <cell r="E1561" t="str">
            <v>ND</v>
          </cell>
        </row>
        <row r="1562">
          <cell r="A1562">
            <v>56125</v>
          </cell>
          <cell r="B1562" t="str">
            <v>FUSIVEL NH PARA 100A/15KV</v>
          </cell>
          <cell r="C1562" t="str">
            <v>UN</v>
          </cell>
          <cell r="D1562">
            <v>166</v>
          </cell>
          <cell r="E1562" t="str">
            <v>ND</v>
          </cell>
        </row>
        <row r="1563">
          <cell r="A1563">
            <v>56126</v>
          </cell>
          <cell r="B1563" t="str">
            <v>CH DIST."DHC" BASE "C" 300A/15KV C/ELOFUS</v>
          </cell>
          <cell r="C1563" t="str">
            <v>UN</v>
          </cell>
          <cell r="D1563">
            <v>99.09</v>
          </cell>
          <cell r="E1563" t="str">
            <v>ND</v>
          </cell>
        </row>
        <row r="1564">
          <cell r="A1564">
            <v>56127</v>
          </cell>
          <cell r="B1564" t="str">
            <v>ELO FUSIVEL P/CHAVE MATHEUS 100A</v>
          </cell>
          <cell r="C1564" t="str">
            <v>UN</v>
          </cell>
          <cell r="D1564">
            <v>0.83</v>
          </cell>
          <cell r="E1564" t="str">
            <v>ND</v>
          </cell>
        </row>
        <row r="1565">
          <cell r="A1565">
            <v>56128</v>
          </cell>
          <cell r="B1565" t="str">
            <v>TRANSF.POT. A OLEO 500VA/13;2KV/220V</v>
          </cell>
          <cell r="C1565" t="str">
            <v>UN</v>
          </cell>
          <cell r="D1565">
            <v>948.290616</v>
          </cell>
          <cell r="E1565" t="str">
            <v>ND</v>
          </cell>
        </row>
        <row r="1566">
          <cell r="A1566">
            <v>56129</v>
          </cell>
          <cell r="B1566" t="str">
            <v>TRANSF.POT. A OLEO 500VA/13;2KV/3;8KV/220V</v>
          </cell>
          <cell r="C1566" t="str">
            <v>UN</v>
          </cell>
          <cell r="D1566">
            <v>1039.25</v>
          </cell>
          <cell r="E1566" t="str">
            <v>ND</v>
          </cell>
        </row>
        <row r="1567">
          <cell r="A1567">
            <v>56130</v>
          </cell>
          <cell r="B1567" t="str">
            <v>FUSIVEL P/TRANSFORMADOR DE POTENCIAL</v>
          </cell>
          <cell r="C1567" t="str">
            <v>UN</v>
          </cell>
          <cell r="D1567">
            <v>23.93</v>
          </cell>
          <cell r="E1567" t="str">
            <v>ND</v>
          </cell>
        </row>
        <row r="1568">
          <cell r="A1568">
            <v>56131</v>
          </cell>
          <cell r="B1568" t="str">
            <v>DISJ.VOL.NORMAL OLEO 15KV/280MVA-COMPLETO</v>
          </cell>
          <cell r="C1568" t="str">
            <v>UN</v>
          </cell>
          <cell r="D1568">
            <v>15909.75</v>
          </cell>
          <cell r="E1568" t="str">
            <v>ND</v>
          </cell>
        </row>
        <row r="1569">
          <cell r="A1569">
            <v>56132</v>
          </cell>
          <cell r="B1569" t="str">
            <v>DISJ.VOL.RED. OLEO 15KV/350MVA-COMPLETO</v>
          </cell>
          <cell r="C1569" t="str">
            <v>UN</v>
          </cell>
          <cell r="D1569">
            <v>16323.5</v>
          </cell>
          <cell r="E1569" t="str">
            <v>ND</v>
          </cell>
        </row>
        <row r="1570">
          <cell r="A1570">
            <v>56133</v>
          </cell>
          <cell r="B1570" t="str">
            <v>RELE SOBRE CORRENTE DISJ.15KV FLUIDO DINA</v>
          </cell>
          <cell r="C1570" t="str">
            <v>UN</v>
          </cell>
          <cell r="D1570">
            <v>943.88</v>
          </cell>
          <cell r="E1570" t="str">
            <v>ND</v>
          </cell>
        </row>
        <row r="1571">
          <cell r="A1571">
            <v>56134</v>
          </cell>
          <cell r="B1571" t="str">
            <v>BOBINA MIN.DISJ.VOL.MORMAL OLEO</v>
          </cell>
          <cell r="C1571" t="str">
            <v>UN</v>
          </cell>
          <cell r="D1571">
            <v>715</v>
          </cell>
          <cell r="E1571" t="str">
            <v>ND</v>
          </cell>
        </row>
        <row r="1572">
          <cell r="A1572">
            <v>56135</v>
          </cell>
          <cell r="B1572" t="str">
            <v>BOBINA MIN.DISJ.VOL.RED.OLEO</v>
          </cell>
          <cell r="C1572" t="str">
            <v>UN</v>
          </cell>
          <cell r="D1572">
            <v>715</v>
          </cell>
          <cell r="E1572" t="str">
            <v>ND</v>
          </cell>
        </row>
        <row r="1573">
          <cell r="A1573">
            <v>56136</v>
          </cell>
          <cell r="B1573" t="str">
            <v>RELE FALTA FASE MIN.TENSAO TRIFASICO</v>
          </cell>
          <cell r="C1573" t="str">
            <v>UN</v>
          </cell>
          <cell r="D1573">
            <v>67.72</v>
          </cell>
          <cell r="E1573" t="str">
            <v>ND</v>
          </cell>
        </row>
        <row r="1574">
          <cell r="A1574">
            <v>56137</v>
          </cell>
          <cell r="B1574" t="str">
            <v>TAPETE DE BORRACHA 100X100X0,5CM</v>
          </cell>
          <cell r="C1574" t="str">
            <v>UN</v>
          </cell>
          <cell r="D1574">
            <v>68.386342499999998</v>
          </cell>
          <cell r="E1574" t="str">
            <v>ND</v>
          </cell>
        </row>
        <row r="1575">
          <cell r="A1575">
            <v>56138</v>
          </cell>
          <cell r="B1575" t="str">
            <v>LUVA DE BORRACHA ISOLACAO 20KV</v>
          </cell>
          <cell r="C1575" t="str">
            <v>PR</v>
          </cell>
          <cell r="D1575">
            <v>333.16475220000001</v>
          </cell>
          <cell r="E1575" t="str">
            <v>ND</v>
          </cell>
        </row>
        <row r="1576">
          <cell r="A1576">
            <v>56139</v>
          </cell>
          <cell r="B1576" t="str">
            <v>VARA MANOBRA FENOLITE 2;70M/15KV</v>
          </cell>
          <cell r="C1576" t="str">
            <v>UN</v>
          </cell>
          <cell r="D1576">
            <v>74.989423790000004</v>
          </cell>
          <cell r="E1576" t="str">
            <v>ND</v>
          </cell>
        </row>
        <row r="1577">
          <cell r="A1577">
            <v>56140</v>
          </cell>
          <cell r="B1577" t="str">
            <v>PARA RAIO TIPO CRISTAL VALVE- 15KV</v>
          </cell>
          <cell r="C1577" t="str">
            <v>UN</v>
          </cell>
          <cell r="D1577">
            <v>166.6</v>
          </cell>
          <cell r="E1577" t="str">
            <v>ND</v>
          </cell>
        </row>
        <row r="1578">
          <cell r="A1578">
            <v>56141</v>
          </cell>
          <cell r="B1578" t="str">
            <v>BRACADEIRA P/ELETRODUTO EM POSTE</v>
          </cell>
          <cell r="C1578" t="str">
            <v>UN</v>
          </cell>
          <cell r="D1578">
            <v>0.92</v>
          </cell>
          <cell r="E1578" t="str">
            <v>ND</v>
          </cell>
        </row>
        <row r="1579">
          <cell r="A1579">
            <v>56142</v>
          </cell>
          <cell r="B1579" t="str">
            <v>SUPORTE P/TRANSFORMADOR EM POSTE</v>
          </cell>
          <cell r="C1579" t="str">
            <v>UN</v>
          </cell>
          <cell r="D1579">
            <v>52.75</v>
          </cell>
          <cell r="E1579" t="str">
            <v>ND</v>
          </cell>
        </row>
        <row r="1580">
          <cell r="A1580">
            <v>56143</v>
          </cell>
          <cell r="B1580" t="str">
            <v>SELA P/CRUZETA DE MADEIRA</v>
          </cell>
          <cell r="C1580" t="str">
            <v>UN</v>
          </cell>
          <cell r="D1580">
            <v>4.9325000000000001</v>
          </cell>
          <cell r="E1580" t="str">
            <v>ND</v>
          </cell>
        </row>
        <row r="1581">
          <cell r="A1581">
            <v>56144</v>
          </cell>
          <cell r="B1581" t="str">
            <v>CRUZETA DE MADEIRA DE 2;40M</v>
          </cell>
          <cell r="C1581" t="str">
            <v>UN</v>
          </cell>
          <cell r="D1581">
            <v>56.56</v>
          </cell>
          <cell r="E1581" t="str">
            <v>ND</v>
          </cell>
        </row>
        <row r="1582">
          <cell r="A1582">
            <v>56145</v>
          </cell>
          <cell r="B1582" t="str">
            <v>MAO FRANCESA DE 700MM</v>
          </cell>
          <cell r="C1582" t="str">
            <v>UN</v>
          </cell>
          <cell r="D1582">
            <v>5.1174999999999997</v>
          </cell>
          <cell r="E1582" t="str">
            <v>ND</v>
          </cell>
        </row>
        <row r="1583">
          <cell r="A1583">
            <v>56146</v>
          </cell>
          <cell r="B1583" t="str">
            <v>CX.-MEDICAO PADRAO ELETROPAULO-100X100X25CM</v>
          </cell>
          <cell r="C1583" t="str">
            <v>UN</v>
          </cell>
          <cell r="D1583">
            <v>434.63319899999999</v>
          </cell>
          <cell r="E1583" t="str">
            <v>ND</v>
          </cell>
        </row>
        <row r="1584">
          <cell r="A1584">
            <v>56147</v>
          </cell>
          <cell r="B1584" t="str">
            <v>JANELA VENT.PADRAO ELETROPAULO-40X40X15CM</v>
          </cell>
          <cell r="C1584" t="str">
            <v>UN</v>
          </cell>
          <cell r="D1584">
            <v>29.7333</v>
          </cell>
          <cell r="E1584" t="str">
            <v>ND</v>
          </cell>
        </row>
        <row r="1585">
          <cell r="A1585">
            <v>56150</v>
          </cell>
          <cell r="B1585" t="str">
            <v>PLACA AVISO CABINE PRIM.FERRO ESMALT.30X40C</v>
          </cell>
          <cell r="C1585" t="str">
            <v>UN</v>
          </cell>
          <cell r="D1585">
            <v>86.116135</v>
          </cell>
          <cell r="E1585" t="str">
            <v>ND</v>
          </cell>
        </row>
        <row r="1586">
          <cell r="A1586">
            <v>56151</v>
          </cell>
          <cell r="B1586" t="str">
            <v>ALUGUEL DE TRANSFORMADOR - 150KVA</v>
          </cell>
          <cell r="C1586" t="str">
            <v>MS</v>
          </cell>
          <cell r="D1586">
            <v>499.81129329999999</v>
          </cell>
          <cell r="E1586" t="str">
            <v>ND</v>
          </cell>
        </row>
        <row r="1587">
          <cell r="A1587">
            <v>56152</v>
          </cell>
          <cell r="B1587" t="str">
            <v>ALUGUEL DE TRANSFORMADOR - 225KVA</v>
          </cell>
          <cell r="C1587" t="str">
            <v>MS</v>
          </cell>
          <cell r="D1587">
            <v>641.6496333</v>
          </cell>
          <cell r="E1587" t="str">
            <v>ND</v>
          </cell>
        </row>
        <row r="1588">
          <cell r="A1588">
            <v>56153</v>
          </cell>
          <cell r="B1588" t="str">
            <v>ALUGUEL DE TRANSFORMADOR - 300KVA</v>
          </cell>
          <cell r="C1588" t="str">
            <v>MS</v>
          </cell>
          <cell r="D1588">
            <v>722.7001133</v>
          </cell>
          <cell r="E1588" t="str">
            <v>ND</v>
          </cell>
        </row>
        <row r="1589">
          <cell r="A1589">
            <v>56154</v>
          </cell>
          <cell r="B1589" t="str">
            <v>ALUGUEL DE TRANSFORMADOR - 500KVA</v>
          </cell>
          <cell r="C1589" t="str">
            <v>MS</v>
          </cell>
          <cell r="D1589">
            <v>911.81790000000001</v>
          </cell>
          <cell r="E1589" t="str">
            <v>ND</v>
          </cell>
        </row>
        <row r="1590">
          <cell r="A1590">
            <v>56155</v>
          </cell>
          <cell r="B1590" t="str">
            <v>BASE TRIPOLAR P/FUS.LIMIT.HH 15KV/200A</v>
          </cell>
          <cell r="C1590" t="str">
            <v>UN</v>
          </cell>
          <cell r="D1590">
            <v>314.84818799999999</v>
          </cell>
          <cell r="E1590" t="str">
            <v>ND</v>
          </cell>
        </row>
        <row r="1591">
          <cell r="A1591">
            <v>56156</v>
          </cell>
          <cell r="B1591" t="str">
            <v>ESTRADO DE MADEIRA 100X100CM</v>
          </cell>
          <cell r="C1591" t="str">
            <v>UN</v>
          </cell>
          <cell r="D1591">
            <v>22.2</v>
          </cell>
          <cell r="E1591" t="str">
            <v>ND</v>
          </cell>
        </row>
        <row r="1592">
          <cell r="A1592">
            <v>56157</v>
          </cell>
          <cell r="B1592" t="str">
            <v>TESTE DE ACIDEZ E RIGIDEZ OLEO ISOLANTE</v>
          </cell>
          <cell r="C1592" t="str">
            <v>UN</v>
          </cell>
          <cell r="D1592">
            <v>63.320687499999998</v>
          </cell>
          <cell r="E1592" t="str">
            <v>ND</v>
          </cell>
        </row>
        <row r="1593">
          <cell r="A1593">
            <v>56158</v>
          </cell>
          <cell r="B1593" t="str">
            <v>FILTRAGEM DE OLEO ISOLANTE</v>
          </cell>
          <cell r="C1593" t="str">
            <v>L</v>
          </cell>
          <cell r="D1593">
            <v>2.1782316499999999</v>
          </cell>
          <cell r="E1593" t="str">
            <v>ND</v>
          </cell>
        </row>
        <row r="1594">
          <cell r="A1594">
            <v>56159</v>
          </cell>
          <cell r="B1594" t="str">
            <v>PLAQUETA INDICATIVA DE PVC 8X12CM</v>
          </cell>
          <cell r="C1594" t="str">
            <v>UN</v>
          </cell>
          <cell r="D1594">
            <v>2.1951171669999998</v>
          </cell>
          <cell r="E1594" t="str">
            <v>ND</v>
          </cell>
        </row>
        <row r="1595">
          <cell r="A1595">
            <v>56160</v>
          </cell>
          <cell r="B1595" t="str">
            <v>CHAVE SEC.TRIP SEC 220A/15KV</v>
          </cell>
          <cell r="C1595" t="str">
            <v>UN</v>
          </cell>
          <cell r="D1595">
            <v>720.54</v>
          </cell>
          <cell r="E1595" t="str">
            <v>ND</v>
          </cell>
        </row>
        <row r="1596">
          <cell r="A1596">
            <v>56161</v>
          </cell>
          <cell r="B1596" t="str">
            <v>CHAVE SECC.TRIP SECA 400A/15KV</v>
          </cell>
          <cell r="C1596" t="str">
            <v>UN</v>
          </cell>
          <cell r="D1596">
            <v>393.32278250000002</v>
          </cell>
          <cell r="E1596" t="str">
            <v>ND</v>
          </cell>
        </row>
        <row r="1597">
          <cell r="A1597">
            <v>56162</v>
          </cell>
          <cell r="B1597" t="str">
            <v>FUSIVEL HH PARA 40A/15KV</v>
          </cell>
          <cell r="C1597" t="str">
            <v>UN</v>
          </cell>
          <cell r="D1597">
            <v>110.431279</v>
          </cell>
          <cell r="E1597" t="str">
            <v>ND</v>
          </cell>
        </row>
        <row r="1598">
          <cell r="A1598">
            <v>56163</v>
          </cell>
          <cell r="B1598" t="str">
            <v>CHAVE SECC.TRIP.C/BASE FUS HH</v>
          </cell>
          <cell r="C1598" t="str">
            <v>UN</v>
          </cell>
          <cell r="D1598">
            <v>689.26679030000003</v>
          </cell>
          <cell r="E1598" t="str">
            <v>ND</v>
          </cell>
        </row>
        <row r="1599">
          <cell r="A1599">
            <v>56170</v>
          </cell>
          <cell r="B1599" t="str">
            <v>ANALISE CROMATOGRAFICA DO OLEO ISOLANTE DO</v>
          </cell>
          <cell r="C1599" t="str">
            <v>UN</v>
          </cell>
          <cell r="D1599">
            <v>55.722205000000002</v>
          </cell>
          <cell r="E1599" t="str">
            <v>ND</v>
          </cell>
        </row>
        <row r="1600">
          <cell r="A1600">
            <v>56171</v>
          </cell>
          <cell r="B1600" t="str">
            <v>INSPECAO TERMOGRAFICA DAS INSTALACOES ELETR</v>
          </cell>
          <cell r="C1600" t="str">
            <v>H</v>
          </cell>
          <cell r="D1600">
            <v>190.89076589999999</v>
          </cell>
          <cell r="E1600" t="str">
            <v>ND</v>
          </cell>
        </row>
        <row r="1601">
          <cell r="A1601">
            <v>56190</v>
          </cell>
          <cell r="B1601" t="str">
            <v>CAB.PRIM.BLIND.SIMPL.P/TRAFO ATE 225KVA</v>
          </cell>
          <cell r="C1601" t="str">
            <v>UN</v>
          </cell>
          <cell r="D1601">
            <v>58001.749750000003</v>
          </cell>
          <cell r="E1601" t="str">
            <v>ND</v>
          </cell>
        </row>
        <row r="1602">
          <cell r="A1602">
            <v>56191</v>
          </cell>
          <cell r="B1602" t="str">
            <v>CAB.PRIM.BLIND.P/TRAFO ATE 500KVA EXT.COMPL</v>
          </cell>
          <cell r="C1602" t="str">
            <v>UN</v>
          </cell>
          <cell r="D1602">
            <v>72185.583750000005</v>
          </cell>
          <cell r="E1602" t="str">
            <v>ND</v>
          </cell>
        </row>
        <row r="1603">
          <cell r="A1603">
            <v>56201</v>
          </cell>
          <cell r="B1603" t="str">
            <v>TRANSF.TRIF.15KV/13;2/3;8KV-220/127V-15KVA</v>
          </cell>
          <cell r="C1603" t="str">
            <v>UN</v>
          </cell>
          <cell r="D1603">
            <v>2982.2524119999998</v>
          </cell>
          <cell r="E1603" t="str">
            <v>ND</v>
          </cell>
        </row>
        <row r="1604">
          <cell r="A1604">
            <v>56202</v>
          </cell>
          <cell r="B1604" t="str">
            <v>TRANSF.TRIF.15KV/13;2/3;8KV-220/127V-30KVA</v>
          </cell>
          <cell r="C1604" t="str">
            <v>UN</v>
          </cell>
          <cell r="D1604">
            <v>3619.5118109999999</v>
          </cell>
          <cell r="E1604" t="str">
            <v>ND</v>
          </cell>
        </row>
        <row r="1605">
          <cell r="A1605">
            <v>56203</v>
          </cell>
          <cell r="B1605" t="str">
            <v>TRANSF.TRIF.15KV13;2/3;8KV-220/127V-45KVA</v>
          </cell>
          <cell r="C1605" t="str">
            <v>UN</v>
          </cell>
          <cell r="D1605">
            <v>4227.8900000000003</v>
          </cell>
          <cell r="E1605" t="str">
            <v>ND</v>
          </cell>
        </row>
        <row r="1606">
          <cell r="A1606">
            <v>56204</v>
          </cell>
          <cell r="B1606" t="str">
            <v>TRANSF.TRIF.15KV/13;2/3;8KV-220/127V-75KVA</v>
          </cell>
          <cell r="C1606" t="str">
            <v>UN</v>
          </cell>
          <cell r="D1606">
            <v>5513.12</v>
          </cell>
          <cell r="E1606" t="str">
            <v>ND</v>
          </cell>
        </row>
        <row r="1607">
          <cell r="A1607">
            <v>56205</v>
          </cell>
          <cell r="B1607" t="str">
            <v>TRANSF.TRIF.15KV/13;2/3;8KV-220/127V-112;5K</v>
          </cell>
          <cell r="C1607" t="str">
            <v>UN</v>
          </cell>
          <cell r="D1607">
            <v>6869.41</v>
          </cell>
          <cell r="E1607" t="str">
            <v>ND</v>
          </cell>
        </row>
        <row r="1608">
          <cell r="A1608">
            <v>56206</v>
          </cell>
          <cell r="B1608" t="str">
            <v>TRANSF.TRIF.15KV/13;2/3;8KV-220/127V-150KVA</v>
          </cell>
          <cell r="C1608" t="str">
            <v>UN</v>
          </cell>
          <cell r="D1608">
            <v>8246.75</v>
          </cell>
          <cell r="E1608" t="str">
            <v>ND</v>
          </cell>
        </row>
        <row r="1609">
          <cell r="A1609">
            <v>56207</v>
          </cell>
          <cell r="B1609" t="str">
            <v>TRANSF.TRIF./13;2/3;8KV-220/127V-225KVA</v>
          </cell>
          <cell r="C1609" t="str">
            <v>UN</v>
          </cell>
          <cell r="D1609">
            <v>11946.84</v>
          </cell>
          <cell r="E1609" t="str">
            <v>ND</v>
          </cell>
        </row>
        <row r="1610">
          <cell r="A1610">
            <v>56208</v>
          </cell>
          <cell r="B1610" t="str">
            <v>TRANSF.TRIF.15KV/13;2/3;8KV-220/127V-3000KV</v>
          </cell>
          <cell r="C1610" t="str">
            <v>UN</v>
          </cell>
          <cell r="D1610">
            <v>12703.76</v>
          </cell>
          <cell r="E1610" t="str">
            <v>ND</v>
          </cell>
        </row>
        <row r="1611">
          <cell r="A1611">
            <v>56210</v>
          </cell>
          <cell r="B1611" t="str">
            <v>TRANSF.TRIF.15KV/13;2/3;8KV-220/127V-500KVA</v>
          </cell>
          <cell r="C1611" t="str">
            <v>UN</v>
          </cell>
          <cell r="D1611">
            <v>19696.64</v>
          </cell>
          <cell r="E1611" t="str">
            <v>ND</v>
          </cell>
        </row>
        <row r="1612">
          <cell r="A1612">
            <v>56211</v>
          </cell>
          <cell r="B1612" t="str">
            <v>TRANSF.TRIF.15KV/13;2/3;8KV-220/127V-750KVA</v>
          </cell>
          <cell r="C1612" t="str">
            <v>UN</v>
          </cell>
          <cell r="D1612">
            <v>26035.778149999998</v>
          </cell>
          <cell r="E1612" t="str">
            <v>ND</v>
          </cell>
        </row>
        <row r="1613">
          <cell r="A1613">
            <v>56212</v>
          </cell>
          <cell r="B1613" t="str">
            <v>TRANSF.TRIF.15KV/13;2KV-220/127V - 15KCVA</v>
          </cell>
          <cell r="C1613" t="str">
            <v>UN</v>
          </cell>
          <cell r="D1613">
            <v>2775.148173</v>
          </cell>
          <cell r="E1613" t="str">
            <v>ND</v>
          </cell>
        </row>
        <row r="1614">
          <cell r="A1614">
            <v>56213</v>
          </cell>
          <cell r="B1614" t="str">
            <v>TRANSF.TRIF.13;2KV-220/127V - 30KVA</v>
          </cell>
          <cell r="C1614" t="str">
            <v>UN</v>
          </cell>
          <cell r="D1614">
            <v>3309.9395020000002</v>
          </cell>
          <cell r="E1614" t="str">
            <v>ND</v>
          </cell>
        </row>
        <row r="1615">
          <cell r="A1615">
            <v>56214</v>
          </cell>
          <cell r="B1615" t="str">
            <v>TRANSF.TRIF.15KV/13;2KV-220/127V - 45KVA</v>
          </cell>
          <cell r="C1615" t="str">
            <v>UN</v>
          </cell>
          <cell r="D1615">
            <v>4227.8900000000003</v>
          </cell>
          <cell r="E1615" t="str">
            <v>ND</v>
          </cell>
        </row>
        <row r="1616">
          <cell r="A1616">
            <v>56215</v>
          </cell>
          <cell r="B1616" t="str">
            <v>TRANSF.TRIF.15KV/13;2KV-220/127V - 75KVA</v>
          </cell>
          <cell r="C1616" t="str">
            <v>UN</v>
          </cell>
          <cell r="D1616">
            <v>5513.12</v>
          </cell>
          <cell r="E1616" t="str">
            <v>ND</v>
          </cell>
        </row>
        <row r="1617">
          <cell r="A1617">
            <v>56216</v>
          </cell>
          <cell r="B1617" t="str">
            <v>TRANSF.TRIF.15KLV/13;2KV-220/127V - 112;5KV</v>
          </cell>
          <cell r="C1617" t="str">
            <v>UN</v>
          </cell>
          <cell r="D1617">
            <v>6908.41</v>
          </cell>
          <cell r="E1617" t="str">
            <v>ND</v>
          </cell>
        </row>
        <row r="1618">
          <cell r="A1618">
            <v>56217</v>
          </cell>
          <cell r="B1618" t="str">
            <v>TRANSF.TRIF.15KV/13;2KV-220/127V - 150KVA</v>
          </cell>
          <cell r="C1618" t="str">
            <v>UN</v>
          </cell>
          <cell r="D1618">
            <v>8246.75</v>
          </cell>
          <cell r="E1618" t="str">
            <v>ND</v>
          </cell>
        </row>
        <row r="1619">
          <cell r="A1619">
            <v>56218</v>
          </cell>
          <cell r="B1619" t="str">
            <v>TRANSF.TRIF.15KV/13;2KV-220/127V - 225KVA</v>
          </cell>
          <cell r="C1619" t="str">
            <v>UN</v>
          </cell>
          <cell r="D1619">
            <v>11946.84</v>
          </cell>
          <cell r="E1619" t="str">
            <v>ND</v>
          </cell>
        </row>
        <row r="1620">
          <cell r="A1620">
            <v>56219</v>
          </cell>
          <cell r="B1620" t="str">
            <v>TRANSF.TRIF.15KV/13;2KV-220/127V - 300KVA</v>
          </cell>
          <cell r="C1620" t="str">
            <v>UN</v>
          </cell>
          <cell r="D1620">
            <v>13517.43</v>
          </cell>
          <cell r="E1620" t="str">
            <v>ND</v>
          </cell>
        </row>
        <row r="1621">
          <cell r="A1621">
            <v>56220</v>
          </cell>
          <cell r="B1621" t="str">
            <v>TRANSF.TRIF.15KV/13;2KV-220/127V - 500KVA</v>
          </cell>
          <cell r="C1621" t="str">
            <v>UN</v>
          </cell>
          <cell r="D1621">
            <v>19696.64</v>
          </cell>
          <cell r="E1621" t="str">
            <v>ND</v>
          </cell>
        </row>
        <row r="1622">
          <cell r="A1622">
            <v>56221</v>
          </cell>
          <cell r="B1622" t="str">
            <v>TRANSF.TRIF.15KV/13;2KV-220/127V - 750KVA</v>
          </cell>
          <cell r="C1622" t="str">
            <v>UN</v>
          </cell>
          <cell r="D1622">
            <v>26035.778149999998</v>
          </cell>
          <cell r="E1622" t="str">
            <v>ND</v>
          </cell>
        </row>
        <row r="1623">
          <cell r="A1623">
            <v>56260</v>
          </cell>
          <cell r="B1623" t="str">
            <v>TRANSFORMADOR TRIFÁSICO À SECO 500 KVA - 13,8/13,2/12,6 KV - 220/127V</v>
          </cell>
          <cell r="C1623" t="str">
            <v>UN</v>
          </cell>
          <cell r="D1623">
            <v>19696.64</v>
          </cell>
          <cell r="E1623" t="str">
            <v>ND</v>
          </cell>
        </row>
        <row r="1624">
          <cell r="A1624">
            <v>56301</v>
          </cell>
          <cell r="B1624" t="str">
            <v>CAPACITOR BT P/CORRECAO F.POT.2;5KVAR-220V</v>
          </cell>
          <cell r="C1624" t="str">
            <v>UN</v>
          </cell>
          <cell r="D1624">
            <v>149.1362603</v>
          </cell>
          <cell r="E1624" t="str">
            <v>ND</v>
          </cell>
        </row>
        <row r="1625">
          <cell r="A1625">
            <v>56302</v>
          </cell>
          <cell r="B1625" t="str">
            <v>CAPACITOR BT P/CORRECAO F.POT.5;0KVAR-220</v>
          </cell>
          <cell r="C1625" t="str">
            <v>UN</v>
          </cell>
          <cell r="D1625">
            <v>192.36993720000001</v>
          </cell>
          <cell r="E1625" t="str">
            <v>ND</v>
          </cell>
        </row>
        <row r="1626">
          <cell r="A1626">
            <v>56303</v>
          </cell>
          <cell r="B1626" t="str">
            <v>CAPACITOR BT P/CORRECAO F.POT.7;5KVAR-220V</v>
          </cell>
          <cell r="C1626" t="str">
            <v>UN</v>
          </cell>
          <cell r="D1626">
            <v>240.03437360000001</v>
          </cell>
          <cell r="E1626" t="str">
            <v>ND</v>
          </cell>
        </row>
        <row r="1627">
          <cell r="A1627">
            <v>56304</v>
          </cell>
          <cell r="B1627" t="str">
            <v>CAPACITOR BT P/CORRECAO F.POT.10KVAR-220V</v>
          </cell>
          <cell r="C1627" t="str">
            <v>UN</v>
          </cell>
          <cell r="D1627">
            <v>312.68937469999997</v>
          </cell>
          <cell r="E1627" t="str">
            <v>ND</v>
          </cell>
        </row>
        <row r="1628">
          <cell r="A1628">
            <v>56305</v>
          </cell>
          <cell r="B1628" t="str">
            <v>CAPACITOR P/CORRECAO F.POT.12;5KVAR-220V</v>
          </cell>
          <cell r="C1628" t="str">
            <v>UN</v>
          </cell>
          <cell r="D1628">
            <v>357.42248549999999</v>
          </cell>
          <cell r="E1628" t="str">
            <v>ND</v>
          </cell>
        </row>
        <row r="1629">
          <cell r="A1629">
            <v>56306</v>
          </cell>
          <cell r="B1629" t="str">
            <v>CAPACITOR BT P/CORRECAO F.POT.15KVAR-220V</v>
          </cell>
          <cell r="C1629" t="str">
            <v>UN</v>
          </cell>
          <cell r="D1629">
            <v>384.69934910000001</v>
          </cell>
          <cell r="E1629" t="str">
            <v>ND</v>
          </cell>
        </row>
        <row r="1630">
          <cell r="A1630">
            <v>56307</v>
          </cell>
          <cell r="B1630" t="str">
            <v>CAPACITOR BT P/CORRECAO F.POT.17;5KVAR-220V</v>
          </cell>
          <cell r="C1630" t="str">
            <v>UN</v>
          </cell>
          <cell r="D1630">
            <v>475.26312919999998</v>
          </cell>
          <cell r="E1630" t="str">
            <v>ND</v>
          </cell>
        </row>
        <row r="1631">
          <cell r="A1631">
            <v>56308</v>
          </cell>
          <cell r="B1631" t="str">
            <v>CAPACITOR BT P/CAORRECAO F.POT.20KVAR-220V</v>
          </cell>
          <cell r="C1631" t="str">
            <v>UN</v>
          </cell>
          <cell r="D1631">
            <v>505.27882360000001</v>
          </cell>
          <cell r="E1631" t="str">
            <v>ND</v>
          </cell>
        </row>
        <row r="1632">
          <cell r="A1632">
            <v>56309</v>
          </cell>
          <cell r="B1632" t="str">
            <v>CAPACITOR P/CORRECAO F.POT.22;5KVAR-220V</v>
          </cell>
          <cell r="C1632" t="str">
            <v>UN</v>
          </cell>
          <cell r="D1632">
            <v>560.62617020000005</v>
          </cell>
          <cell r="E1632" t="str">
            <v>ND</v>
          </cell>
        </row>
        <row r="1633">
          <cell r="A1633">
            <v>56310</v>
          </cell>
          <cell r="B1633" t="str">
            <v>CAPACITOR BT P/CORRECAO F.POT.25KVAR-220V</v>
          </cell>
          <cell r="C1633" t="str">
            <v>UN</v>
          </cell>
          <cell r="D1633">
            <v>639.81924330000004</v>
          </cell>
          <cell r="E1633" t="str">
            <v>ND</v>
          </cell>
        </row>
        <row r="1634">
          <cell r="A1634">
            <v>56311</v>
          </cell>
          <cell r="B1634" t="str">
            <v>CAPACITOR P/CORRECAO F.POT.30KVAR-220V</v>
          </cell>
          <cell r="C1634" t="str">
            <v>UN</v>
          </cell>
          <cell r="D1634">
            <v>702.65700509999999</v>
          </cell>
          <cell r="E1634" t="str">
            <v>ND</v>
          </cell>
        </row>
        <row r="1635">
          <cell r="A1635">
            <v>56312</v>
          </cell>
          <cell r="B1635" t="str">
            <v>CAPACITOR BT P/CORRECAO F.POT.35KVAR-220V</v>
          </cell>
          <cell r="C1635" t="str">
            <v>UN</v>
          </cell>
          <cell r="D1635">
            <v>797.85754799999995</v>
          </cell>
          <cell r="E1635" t="str">
            <v>ND</v>
          </cell>
        </row>
        <row r="1636">
          <cell r="A1636">
            <v>56313</v>
          </cell>
          <cell r="B1636" t="str">
            <v>CAPACITOR BT P/CORRECAO F.POT.40KVAR-220V</v>
          </cell>
          <cell r="C1636" t="str">
            <v>UN</v>
          </cell>
          <cell r="D1636">
            <v>841.03043700000001</v>
          </cell>
          <cell r="E1636" t="str">
            <v>ND</v>
          </cell>
        </row>
        <row r="1637">
          <cell r="A1637">
            <v>56314</v>
          </cell>
          <cell r="B1637" t="str">
            <v>CAPACITOR F.POT.45KVAR-220V</v>
          </cell>
          <cell r="C1637" t="str">
            <v>UN</v>
          </cell>
          <cell r="D1637">
            <v>909.38131989999999</v>
          </cell>
          <cell r="E1637" t="str">
            <v>ND</v>
          </cell>
        </row>
        <row r="1638">
          <cell r="A1638">
            <v>56315</v>
          </cell>
          <cell r="B1638" t="str">
            <v>CAPACITOR BT P/CORRECAO F.POT.50KVAR-220V</v>
          </cell>
          <cell r="C1638" t="str">
            <v>UN</v>
          </cell>
          <cell r="D1638">
            <v>1023.606775</v>
          </cell>
          <cell r="E1638" t="str">
            <v>ND</v>
          </cell>
        </row>
        <row r="1639">
          <cell r="A1639">
            <v>56401</v>
          </cell>
          <cell r="B1639" t="str">
            <v>LAMPADA FLUORESCENTE BULBO T8 - 16W</v>
          </cell>
          <cell r="C1639" t="str">
            <v>UN</v>
          </cell>
          <cell r="D1639">
            <v>3.8620553719999999</v>
          </cell>
          <cell r="E1639" t="str">
            <v>ND</v>
          </cell>
        </row>
        <row r="1640">
          <cell r="A1640">
            <v>56402</v>
          </cell>
          <cell r="B1640" t="str">
            <v>LAMPADA FLUORESCENTE BULBO T8 - 32W</v>
          </cell>
          <cell r="C1640" t="str">
            <v>UN</v>
          </cell>
          <cell r="D1640">
            <v>3.8661078959999999</v>
          </cell>
          <cell r="E1640" t="str">
            <v>ND</v>
          </cell>
        </row>
        <row r="1641">
          <cell r="A1641">
            <v>56403</v>
          </cell>
          <cell r="B1641" t="str">
            <v>LAMPADA FLUORESCENTE BULBO T12 - 20W</v>
          </cell>
          <cell r="C1641" t="str">
            <v>UN</v>
          </cell>
          <cell r="D1641">
            <v>2.6807446260000001</v>
          </cell>
          <cell r="E1641" t="str">
            <v>ND</v>
          </cell>
        </row>
        <row r="1642">
          <cell r="A1642">
            <v>56404</v>
          </cell>
          <cell r="B1642" t="str">
            <v>LAMPADA FLUORESCENTE BULBO T12 - 40W</v>
          </cell>
          <cell r="C1642" t="str">
            <v>UN</v>
          </cell>
          <cell r="D1642">
            <v>2.7496375340000001</v>
          </cell>
          <cell r="E1642" t="str">
            <v>ND</v>
          </cell>
        </row>
        <row r="1643">
          <cell r="A1643">
            <v>56405</v>
          </cell>
          <cell r="B1643" t="str">
            <v>LAMPADA FLUORESCENTE COMPACTA BULBO T4 - 7W</v>
          </cell>
          <cell r="C1643" t="str">
            <v>UN</v>
          </cell>
          <cell r="D1643">
            <v>5.3635155140000004</v>
          </cell>
          <cell r="E1643" t="str">
            <v>ND</v>
          </cell>
        </row>
        <row r="1644">
          <cell r="A1644">
            <v>56406</v>
          </cell>
          <cell r="B1644" t="str">
            <v>LAMPADA FLUORESCENTE COMPACTA BULBO T4 - 9W</v>
          </cell>
          <cell r="C1644" t="str">
            <v>UN</v>
          </cell>
          <cell r="D1644">
            <v>6.0666284279999996</v>
          </cell>
          <cell r="E1644" t="str">
            <v>ND</v>
          </cell>
        </row>
        <row r="1645">
          <cell r="A1645">
            <v>56407</v>
          </cell>
          <cell r="B1645" t="str">
            <v>LAMPADA FLUORESCENTE COMPACTA BULBO T4 - 11</v>
          </cell>
          <cell r="C1645" t="str">
            <v>UN</v>
          </cell>
          <cell r="D1645">
            <v>6.9946564240000004</v>
          </cell>
          <cell r="E1645" t="str">
            <v>ND</v>
          </cell>
        </row>
        <row r="1646">
          <cell r="A1646">
            <v>56408</v>
          </cell>
          <cell r="B1646" t="str">
            <v>LAMPADA FLUORESCENTE COMPACTA BULBO T4 - 13</v>
          </cell>
          <cell r="C1646" t="str">
            <v>UN</v>
          </cell>
          <cell r="D1646">
            <v>7.2256502920000001</v>
          </cell>
          <cell r="E1646" t="str">
            <v>ND</v>
          </cell>
        </row>
        <row r="1647">
          <cell r="A1647">
            <v>56409</v>
          </cell>
          <cell r="B1647" t="str">
            <v>LAMPADA INCANDESCENTE 25W - 12/24V</v>
          </cell>
          <cell r="C1647" t="str">
            <v>UN</v>
          </cell>
          <cell r="D1647">
            <v>2.44164571</v>
          </cell>
          <cell r="E1647" t="str">
            <v>ND</v>
          </cell>
        </row>
        <row r="1648">
          <cell r="A1648">
            <v>56410</v>
          </cell>
          <cell r="B1648" t="str">
            <v>LAMPADA FLUORESCENTE - 20W</v>
          </cell>
          <cell r="C1648" t="str">
            <v>UN</v>
          </cell>
          <cell r="D1648">
            <v>2.9794999999999998</v>
          </cell>
          <cell r="E1648" t="str">
            <v>ND</v>
          </cell>
        </row>
        <row r="1649">
          <cell r="A1649">
            <v>56415</v>
          </cell>
          <cell r="B1649" t="str">
            <v>LAMPADA FLUORESCENTE - 40W</v>
          </cell>
          <cell r="C1649" t="str">
            <v>UN</v>
          </cell>
          <cell r="D1649">
            <v>2.9794999999999998</v>
          </cell>
          <cell r="E1649" t="str">
            <v>ND</v>
          </cell>
        </row>
        <row r="1650">
          <cell r="A1650">
            <v>56416</v>
          </cell>
          <cell r="B1650" t="str">
            <v>LAMPADA FLUORESCENTE 65W</v>
          </cell>
          <cell r="C1650" t="str">
            <v>UN</v>
          </cell>
          <cell r="D1650">
            <v>8.6318761199999994</v>
          </cell>
          <cell r="E1650" t="str">
            <v>ND</v>
          </cell>
        </row>
        <row r="1651">
          <cell r="A1651">
            <v>56418</v>
          </cell>
          <cell r="B1651" t="str">
            <v>LAMPADA FLUORESCENTE - 110W - TIPO HO</v>
          </cell>
          <cell r="C1651" t="str">
            <v>UN</v>
          </cell>
          <cell r="D1651">
            <v>10.63066667</v>
          </cell>
          <cell r="E1651" t="str">
            <v>ND</v>
          </cell>
        </row>
        <row r="1652">
          <cell r="A1652">
            <v>56421</v>
          </cell>
          <cell r="B1652" t="str">
            <v>LAMPADA INCAND.REFLETORA 110/220V - 60W</v>
          </cell>
          <cell r="C1652" t="str">
            <v>UN</v>
          </cell>
          <cell r="D1652">
            <v>2.9152844529999999</v>
          </cell>
          <cell r="E1652" t="str">
            <v>ND</v>
          </cell>
        </row>
        <row r="1653">
          <cell r="A1653">
            <v>56422</v>
          </cell>
          <cell r="B1653" t="str">
            <v>LAMPADA INCAD.REFLETORA 110/220V  - 1OOW</v>
          </cell>
          <cell r="C1653" t="str">
            <v>UN</v>
          </cell>
          <cell r="D1653">
            <v>1.36</v>
          </cell>
          <cell r="E1653" t="str">
            <v>ND</v>
          </cell>
        </row>
        <row r="1654">
          <cell r="A1654">
            <v>56425</v>
          </cell>
          <cell r="B1654" t="str">
            <v>LAMPADA INCANDESCENTE - 300W - SOQ E-40</v>
          </cell>
          <cell r="C1654" t="str">
            <v>UN</v>
          </cell>
          <cell r="D1654">
            <v>16.48870703</v>
          </cell>
          <cell r="E1654" t="str">
            <v>ND</v>
          </cell>
        </row>
        <row r="1655">
          <cell r="A1655">
            <v>56427</v>
          </cell>
          <cell r="B1655" t="str">
            <v>LAMPADA INCANDESCENTE 25W</v>
          </cell>
          <cell r="C1655" t="str">
            <v>UN</v>
          </cell>
          <cell r="D1655">
            <v>0.70108665199999998</v>
          </cell>
          <cell r="E1655" t="str">
            <v>ND</v>
          </cell>
        </row>
        <row r="1656">
          <cell r="A1656">
            <v>56428</v>
          </cell>
          <cell r="B1656" t="str">
            <v>LAMPADA INCANDESCENTE 40W</v>
          </cell>
          <cell r="C1656" t="str">
            <v>UN</v>
          </cell>
          <cell r="D1656">
            <v>0.70108665199999998</v>
          </cell>
          <cell r="E1656" t="str">
            <v>ND</v>
          </cell>
        </row>
        <row r="1657">
          <cell r="A1657">
            <v>56429</v>
          </cell>
          <cell r="B1657" t="str">
            <v>LAMPADA INCANDESCENTE - 60W</v>
          </cell>
          <cell r="C1657" t="str">
            <v>UN</v>
          </cell>
          <cell r="D1657">
            <v>0.78618965600000001</v>
          </cell>
          <cell r="E1657" t="str">
            <v>ND</v>
          </cell>
        </row>
        <row r="1658">
          <cell r="A1658">
            <v>56430</v>
          </cell>
          <cell r="B1658" t="str">
            <v>LAMPADA INCANDESCENTE - 100W</v>
          </cell>
          <cell r="C1658" t="str">
            <v>UN</v>
          </cell>
          <cell r="D1658">
            <v>0.99421922100000004</v>
          </cell>
          <cell r="E1658" t="str">
            <v>ND</v>
          </cell>
        </row>
        <row r="1659">
          <cell r="A1659">
            <v>56431</v>
          </cell>
          <cell r="B1659" t="str">
            <v>LAMPADA INCANDESCENTE - 150W</v>
          </cell>
          <cell r="C1659" t="str">
            <v>UN</v>
          </cell>
          <cell r="D1659">
            <v>1.4514790129999999</v>
          </cell>
          <cell r="E1659" t="str">
            <v>ND</v>
          </cell>
        </row>
        <row r="1660">
          <cell r="A1660">
            <v>56432</v>
          </cell>
          <cell r="B1660" t="str">
            <v>LAMPADA INCANDESCENTE - 200W</v>
          </cell>
          <cell r="C1660" t="str">
            <v>UN</v>
          </cell>
          <cell r="D1660">
            <v>1.8236357999999999</v>
          </cell>
          <cell r="E1660" t="str">
            <v>ND</v>
          </cell>
        </row>
        <row r="1661">
          <cell r="A1661">
            <v>56433</v>
          </cell>
          <cell r="B1661" t="str">
            <v>LAMPADA INCANDESCENTE - 300W - SOQ E-27</v>
          </cell>
          <cell r="C1661" t="str">
            <v>UN</v>
          </cell>
          <cell r="D1661">
            <v>14.173702690000001</v>
          </cell>
          <cell r="E1661" t="str">
            <v>ND</v>
          </cell>
        </row>
        <row r="1662">
          <cell r="A1662">
            <v>56435</v>
          </cell>
          <cell r="B1662" t="str">
            <v>LAMPADA MISTA - 220V/160W</v>
          </cell>
          <cell r="C1662" t="str">
            <v>UN</v>
          </cell>
          <cell r="D1662">
            <v>12.9214</v>
          </cell>
          <cell r="E1662" t="str">
            <v>ND</v>
          </cell>
        </row>
        <row r="1663">
          <cell r="A1663">
            <v>56436</v>
          </cell>
          <cell r="B1663" t="str">
            <v>LAMPADA MISTA - 220V/250W</v>
          </cell>
          <cell r="C1663" t="str">
            <v>UN</v>
          </cell>
          <cell r="D1663">
            <v>16.601900000000001</v>
          </cell>
          <cell r="E1663" t="str">
            <v>ND</v>
          </cell>
        </row>
        <row r="1664">
          <cell r="A1664">
            <v>56437</v>
          </cell>
          <cell r="B1664" t="str">
            <v>LAMPADA MISTA - 220V/500W</v>
          </cell>
          <cell r="C1664" t="str">
            <v>UN</v>
          </cell>
          <cell r="D1664">
            <v>29.662449420000002</v>
          </cell>
          <cell r="E1664" t="str">
            <v>ND</v>
          </cell>
        </row>
        <row r="1665">
          <cell r="A1665">
            <v>56438</v>
          </cell>
          <cell r="B1665" t="str">
            <v>LAMPADA VAPOR DE MERCURIO 220V/80W</v>
          </cell>
          <cell r="C1665" t="str">
            <v>UN</v>
          </cell>
          <cell r="D1665">
            <v>7.596456238</v>
          </cell>
          <cell r="E1665" t="str">
            <v>ND</v>
          </cell>
        </row>
        <row r="1666">
          <cell r="A1666">
            <v>56439</v>
          </cell>
          <cell r="B1666" t="str">
            <v>LAMPADA VAPOR DE MERCURIO - 220V/125W</v>
          </cell>
          <cell r="C1666" t="str">
            <v>UN</v>
          </cell>
          <cell r="D1666">
            <v>8.5515010609999997</v>
          </cell>
          <cell r="E1666" t="str">
            <v>ND</v>
          </cell>
        </row>
        <row r="1667">
          <cell r="A1667">
            <v>56440</v>
          </cell>
          <cell r="B1667" t="str">
            <v>LAMPADA VAPOR DE MERCURIO - 250V/250W</v>
          </cell>
          <cell r="C1667" t="str">
            <v>UN</v>
          </cell>
          <cell r="D1667">
            <v>20.5867</v>
          </cell>
          <cell r="E1667" t="str">
            <v>ND</v>
          </cell>
        </row>
        <row r="1668">
          <cell r="A1668">
            <v>56441</v>
          </cell>
          <cell r="B1668" t="str">
            <v>LAMPADA VAPOR DE MERCURIO - 220V/400W</v>
          </cell>
          <cell r="C1668" t="str">
            <v>UN</v>
          </cell>
          <cell r="D1668">
            <v>30.6797</v>
          </cell>
          <cell r="E1668" t="str">
            <v>ND</v>
          </cell>
        </row>
        <row r="1669">
          <cell r="A1669">
            <v>56449</v>
          </cell>
          <cell r="B1669" t="str">
            <v>LAMPADA DE SODIO - 50W</v>
          </cell>
          <cell r="C1669" t="str">
            <v>UN</v>
          </cell>
          <cell r="D1669">
            <v>13.60972643</v>
          </cell>
          <cell r="E1669" t="str">
            <v>ND</v>
          </cell>
        </row>
        <row r="1670">
          <cell r="A1670">
            <v>56450</v>
          </cell>
          <cell r="B1670" t="str">
            <v>LAMPADA DE SODIO - 70W</v>
          </cell>
          <cell r="C1670" t="str">
            <v>UN</v>
          </cell>
          <cell r="D1670">
            <v>18.518008420000001</v>
          </cell>
          <cell r="E1670" t="str">
            <v>ND</v>
          </cell>
        </row>
        <row r="1671">
          <cell r="A1671">
            <v>56451</v>
          </cell>
          <cell r="B1671" t="str">
            <v>LAMPADA DE SODIO - 150W</v>
          </cell>
          <cell r="C1671" t="str">
            <v>UN</v>
          </cell>
          <cell r="D1671">
            <v>34.847653880000003</v>
          </cell>
          <cell r="E1671" t="str">
            <v>ND</v>
          </cell>
        </row>
        <row r="1672">
          <cell r="A1672">
            <v>56452</v>
          </cell>
          <cell r="B1672" t="str">
            <v>LAMPADA DE SODIO - 250W</v>
          </cell>
          <cell r="C1672" t="str">
            <v>UN</v>
          </cell>
          <cell r="D1672">
            <v>31.413815209999999</v>
          </cell>
          <cell r="E1672" t="str">
            <v>ND</v>
          </cell>
        </row>
        <row r="1673">
          <cell r="A1673">
            <v>56453</v>
          </cell>
          <cell r="B1673" t="str">
            <v>LAMPADA VAPOR DE SODIO 220V/400W</v>
          </cell>
          <cell r="C1673" t="str">
            <v>UN</v>
          </cell>
          <cell r="D1673">
            <v>34.93022405</v>
          </cell>
          <cell r="E1673" t="str">
            <v>ND</v>
          </cell>
        </row>
        <row r="1674">
          <cell r="A1674">
            <v>56460</v>
          </cell>
          <cell r="B1674" t="str">
            <v>LAMPADA DE HALOGENIO 110V/300W</v>
          </cell>
          <cell r="C1674" t="str">
            <v>UN</v>
          </cell>
          <cell r="D1674">
            <v>3.9132184880000001</v>
          </cell>
          <cell r="E1674" t="str">
            <v>ND</v>
          </cell>
        </row>
        <row r="1675">
          <cell r="A1675">
            <v>56461</v>
          </cell>
          <cell r="B1675" t="str">
            <v>LAMPADA DE HALOGENIO 220V/300W</v>
          </cell>
          <cell r="C1675" t="str">
            <v>UN</v>
          </cell>
          <cell r="D1675">
            <v>3.9132184880000001</v>
          </cell>
          <cell r="E1675" t="str">
            <v>ND</v>
          </cell>
        </row>
        <row r="1676">
          <cell r="A1676">
            <v>56462</v>
          </cell>
          <cell r="B1676" t="str">
            <v>LAMPADA DE HALOGENIO 110V/500W</v>
          </cell>
          <cell r="C1676" t="str">
            <v>UN</v>
          </cell>
          <cell r="D1676">
            <v>3.9132184880000001</v>
          </cell>
          <cell r="E1676" t="str">
            <v>ND</v>
          </cell>
        </row>
        <row r="1677">
          <cell r="A1677">
            <v>56463</v>
          </cell>
          <cell r="B1677" t="str">
            <v>LAMPADA DE HALOGENIO 220V/500W</v>
          </cell>
          <cell r="C1677" t="str">
            <v>UN</v>
          </cell>
          <cell r="D1677">
            <v>3.9132184880000001</v>
          </cell>
          <cell r="E1677" t="str">
            <v>ND</v>
          </cell>
        </row>
        <row r="1678">
          <cell r="A1678">
            <v>56464</v>
          </cell>
          <cell r="B1678" t="str">
            <v>LAMPADA DE HALOGENIO 220V/1000W</v>
          </cell>
          <cell r="C1678" t="str">
            <v>UN</v>
          </cell>
          <cell r="D1678">
            <v>26.013826980000001</v>
          </cell>
          <cell r="E1678" t="str">
            <v>ND</v>
          </cell>
        </row>
        <row r="1679">
          <cell r="A1679">
            <v>56466</v>
          </cell>
          <cell r="B1679" t="str">
            <v>LÂMPADA FLUORESCENTE - 16W</v>
          </cell>
          <cell r="C1679" t="str">
            <v>UN</v>
          </cell>
          <cell r="D1679">
            <v>4.74</v>
          </cell>
          <cell r="E1679" t="str">
            <v>ND</v>
          </cell>
        </row>
        <row r="1680">
          <cell r="A1680">
            <v>56467</v>
          </cell>
          <cell r="B1680" t="str">
            <v>LÂMPADA FLUORESCENTE - 32W</v>
          </cell>
          <cell r="C1680" t="str">
            <v>UN</v>
          </cell>
          <cell r="D1680">
            <v>4.74</v>
          </cell>
          <cell r="E1680" t="str">
            <v>ND</v>
          </cell>
        </row>
        <row r="1681">
          <cell r="A1681">
            <v>56468</v>
          </cell>
          <cell r="B1681" t="str">
            <v>LÂMPADA COMPACTA MINI-FLUORESCENTE COM REATOR E SOQUETE INCORPORADOS - 25W</v>
          </cell>
          <cell r="C1681" t="str">
            <v>UN</v>
          </cell>
          <cell r="D1681">
            <v>10.48</v>
          </cell>
          <cell r="E1681" t="str">
            <v>ND</v>
          </cell>
        </row>
        <row r="1682">
          <cell r="A1682">
            <v>56469</v>
          </cell>
          <cell r="B1682" t="str">
            <v>LÂMPADA FLUORESCENTE COMPACTA 15W - 220V</v>
          </cell>
          <cell r="C1682" t="str">
            <v>UN</v>
          </cell>
          <cell r="D1682">
            <v>8.93</v>
          </cell>
          <cell r="E1682" t="str">
            <v>ND</v>
          </cell>
        </row>
        <row r="1683">
          <cell r="A1683">
            <v>56470</v>
          </cell>
          <cell r="B1683" t="str">
            <v>LAMPADA PL ELETRONICA 11WX110V  - E27</v>
          </cell>
          <cell r="C1683" t="str">
            <v>UN</v>
          </cell>
          <cell r="D1683">
            <v>6.8730807040000004</v>
          </cell>
          <cell r="E1683" t="str">
            <v>ND</v>
          </cell>
        </row>
        <row r="1684">
          <cell r="A1684">
            <v>56471</v>
          </cell>
          <cell r="B1684" t="str">
            <v>LAMPADA PL ELETRONICA 13WX110V  - E27</v>
          </cell>
          <cell r="C1684" t="str">
            <v>UN</v>
          </cell>
          <cell r="D1684">
            <v>4.97</v>
          </cell>
          <cell r="E1684" t="str">
            <v>ND</v>
          </cell>
        </row>
        <row r="1685">
          <cell r="A1685">
            <v>56472</v>
          </cell>
          <cell r="B1685" t="str">
            <v>LAMPADA PL ELETRONICA 15WX110V  - E27</v>
          </cell>
          <cell r="C1685" t="str">
            <v>UN</v>
          </cell>
          <cell r="D1685">
            <v>7.6248239059999996</v>
          </cell>
          <cell r="E1685" t="str">
            <v>ND</v>
          </cell>
        </row>
        <row r="1686">
          <cell r="A1686">
            <v>56473</v>
          </cell>
          <cell r="B1686" t="str">
            <v>LAMPADA PL ELETRONICA 20WX110V  - E27</v>
          </cell>
          <cell r="C1686" t="str">
            <v>UN</v>
          </cell>
          <cell r="D1686">
            <v>9.7118737660000001</v>
          </cell>
          <cell r="E1686" t="str">
            <v>ND</v>
          </cell>
        </row>
        <row r="1687">
          <cell r="A1687">
            <v>56474</v>
          </cell>
          <cell r="B1687" t="str">
            <v>LAMPADA PL ELETRONICA 21WX110V  - E27</v>
          </cell>
          <cell r="C1687" t="str">
            <v>UN</v>
          </cell>
          <cell r="D1687">
            <v>6.39</v>
          </cell>
          <cell r="E1687" t="str">
            <v>ND</v>
          </cell>
        </row>
        <row r="1688">
          <cell r="A1688">
            <v>56475</v>
          </cell>
          <cell r="B1688" t="str">
            <v>LAMPADA PL ELETRONICA 23WX110V  - E27</v>
          </cell>
          <cell r="C1688" t="str">
            <v>UN</v>
          </cell>
          <cell r="D1688">
            <v>7.89</v>
          </cell>
          <cell r="E1688" t="str">
            <v>ND</v>
          </cell>
        </row>
        <row r="1689">
          <cell r="A1689">
            <v>56476</v>
          </cell>
          <cell r="B1689" t="str">
            <v>LAMPADA PL ELETRONICA 24WX110V  - E27</v>
          </cell>
          <cell r="C1689" t="str">
            <v>UN</v>
          </cell>
          <cell r="D1689">
            <v>7.89</v>
          </cell>
          <cell r="E1689" t="str">
            <v>ND</v>
          </cell>
        </row>
        <row r="1690">
          <cell r="A1690">
            <v>56477</v>
          </cell>
          <cell r="B1690" t="str">
            <v>LAMPADA PL ELETRONICA 25WX110V  - E27</v>
          </cell>
          <cell r="C1690" t="str">
            <v>UN</v>
          </cell>
          <cell r="D1690">
            <v>9.7442939580000001</v>
          </cell>
          <cell r="E1690" t="str">
            <v>ND</v>
          </cell>
        </row>
        <row r="1691">
          <cell r="A1691">
            <v>56478</v>
          </cell>
          <cell r="B1691" t="str">
            <v>LAMPADA PL-S ELETRONICA 11WX110V  C/REATOR CONVENCIONAL</v>
          </cell>
          <cell r="C1691" t="str">
            <v>UN</v>
          </cell>
          <cell r="D1691">
            <v>11.91</v>
          </cell>
          <cell r="E1691" t="str">
            <v>ND</v>
          </cell>
        </row>
        <row r="1692">
          <cell r="A1692">
            <v>56479</v>
          </cell>
          <cell r="B1692" t="str">
            <v>LAMPADA PL-S ELETRONICA 13WX110V  C/REATOR CONVENCIONAL</v>
          </cell>
          <cell r="C1692" t="str">
            <v>UN</v>
          </cell>
          <cell r="D1692">
            <v>12.68</v>
          </cell>
          <cell r="E1692" t="str">
            <v>ND</v>
          </cell>
        </row>
        <row r="1693">
          <cell r="A1693">
            <v>56480</v>
          </cell>
          <cell r="B1693" t="str">
            <v>LÂMPADA VAPOR METÁLICO - 70W</v>
          </cell>
          <cell r="C1693" t="str">
            <v>UN</v>
          </cell>
          <cell r="D1693">
            <v>41.02</v>
          </cell>
          <cell r="E1693" t="str">
            <v>ND</v>
          </cell>
        </row>
        <row r="1694">
          <cell r="A1694">
            <v>56481</v>
          </cell>
          <cell r="B1694" t="str">
            <v>LÂMPADA VAPOR METÁLICO - 150W</v>
          </cell>
          <cell r="C1694" t="str">
            <v>UN</v>
          </cell>
          <cell r="D1694">
            <v>42.06</v>
          </cell>
          <cell r="E1694" t="str">
            <v>ND</v>
          </cell>
        </row>
        <row r="1695">
          <cell r="A1695">
            <v>56482</v>
          </cell>
          <cell r="B1695" t="str">
            <v>LÂMPADA VAPOR METÁLICO - 250W</v>
          </cell>
          <cell r="C1695" t="str">
            <v>UN</v>
          </cell>
          <cell r="D1695">
            <v>63.83</v>
          </cell>
          <cell r="E1695" t="str">
            <v>ND</v>
          </cell>
        </row>
        <row r="1696">
          <cell r="A1696">
            <v>56483</v>
          </cell>
          <cell r="B1696" t="str">
            <v>LÂMPADA VAPOR METÁLICO - 400W</v>
          </cell>
          <cell r="C1696" t="str">
            <v>UN</v>
          </cell>
          <cell r="D1696">
            <v>72.19</v>
          </cell>
          <cell r="E1696" t="str">
            <v>ND</v>
          </cell>
        </row>
        <row r="1697">
          <cell r="A1697">
            <v>56510</v>
          </cell>
          <cell r="B1697" t="str">
            <v>CENTRAL IL.EMERG/INC.200W-12V-4 LACOS</v>
          </cell>
          <cell r="C1697" t="str">
            <v>UN</v>
          </cell>
          <cell r="D1697">
            <v>289.77572859999998</v>
          </cell>
          <cell r="E1697" t="str">
            <v>ND</v>
          </cell>
        </row>
        <row r="1698">
          <cell r="A1698">
            <v>56512</v>
          </cell>
          <cell r="B1698" t="str">
            <v>CENTRAL IL.EMERG./INC.360W-12V-4 LACOS</v>
          </cell>
          <cell r="C1698" t="str">
            <v>UN</v>
          </cell>
          <cell r="D1698">
            <v>295.85451460000002</v>
          </cell>
          <cell r="E1698" t="str">
            <v>ND</v>
          </cell>
        </row>
        <row r="1699">
          <cell r="A1699">
            <v>56513</v>
          </cell>
          <cell r="B1699" t="str">
            <v>CENTRAL IL.EMERG/INC. 720W-12V-8 LACOS</v>
          </cell>
          <cell r="C1699" t="str">
            <v>UN</v>
          </cell>
          <cell r="D1699">
            <v>308.27550070000001</v>
          </cell>
          <cell r="E1699" t="str">
            <v>ND</v>
          </cell>
        </row>
        <row r="1700">
          <cell r="A1700">
            <v>56515</v>
          </cell>
          <cell r="B1700" t="str">
            <v>CENTRAL ILUM.EMERGENCIA 720W-24V</v>
          </cell>
          <cell r="C1700" t="str">
            <v>UN</v>
          </cell>
          <cell r="D1700">
            <v>297.98614220000002</v>
          </cell>
          <cell r="E1700" t="str">
            <v>ND</v>
          </cell>
        </row>
        <row r="1701">
          <cell r="A1701">
            <v>56516</v>
          </cell>
          <cell r="B1701" t="str">
            <v>CENTRAL ILUM.EMERGENCIA 1000W - 108UV</v>
          </cell>
          <cell r="C1701" t="str">
            <v>UN</v>
          </cell>
          <cell r="D1701">
            <v>633.25550529999998</v>
          </cell>
          <cell r="E1701" t="str">
            <v>ND</v>
          </cell>
        </row>
        <row r="1702">
          <cell r="A1702">
            <v>56517</v>
          </cell>
          <cell r="B1702" t="str">
            <v>CENTRAL ILUM.EMERGENCIA 1500W - 108V</v>
          </cell>
          <cell r="C1702" t="str">
            <v>UN</v>
          </cell>
          <cell r="D1702">
            <v>654.1260039</v>
          </cell>
          <cell r="E1702" t="str">
            <v>ND</v>
          </cell>
        </row>
        <row r="1703">
          <cell r="A1703">
            <v>56518</v>
          </cell>
          <cell r="B1703" t="str">
            <v>CENTRAL ILUM.EMERGENCIA 2000W - 108V</v>
          </cell>
          <cell r="C1703" t="str">
            <v>UN</v>
          </cell>
          <cell r="D1703">
            <v>726.46355730000005</v>
          </cell>
          <cell r="E1703" t="str">
            <v>ND</v>
          </cell>
        </row>
        <row r="1704">
          <cell r="A1704">
            <v>56519</v>
          </cell>
          <cell r="B1704" t="str">
            <v>CENTRAL LUM.EMERGENCIA 3000W - 108V</v>
          </cell>
          <cell r="C1704" t="str">
            <v>UN</v>
          </cell>
          <cell r="D1704">
            <v>809.48964269999999</v>
          </cell>
          <cell r="E1704" t="str">
            <v>ND</v>
          </cell>
        </row>
        <row r="1705">
          <cell r="A1705">
            <v>56520</v>
          </cell>
          <cell r="B1705" t="str">
            <v>CENTRAL ILUM.EMERGENCIA 4000W - 108V</v>
          </cell>
          <cell r="C1705" t="str">
            <v>UN</v>
          </cell>
          <cell r="D1705">
            <v>920.04857619999996</v>
          </cell>
          <cell r="E1705" t="str">
            <v>ND</v>
          </cell>
        </row>
        <row r="1706">
          <cell r="A1706">
            <v>56521</v>
          </cell>
          <cell r="B1706" t="str">
            <v>CENTRAL ILUM.EMERGENCIA 5000W - 108V</v>
          </cell>
          <cell r="C1706" t="str">
            <v>UN</v>
          </cell>
          <cell r="D1706">
            <v>1020.734548</v>
          </cell>
          <cell r="E1706" t="str">
            <v>ND</v>
          </cell>
        </row>
        <row r="1707">
          <cell r="A1707">
            <v>56522</v>
          </cell>
          <cell r="B1707" t="str">
            <v>CENTRAL ILUM.EMERGENCIA 6000W - 108VCC</v>
          </cell>
          <cell r="C1707" t="str">
            <v>UN</v>
          </cell>
          <cell r="D1707">
            <v>1285.0553600000001</v>
          </cell>
          <cell r="E1707" t="str">
            <v>ND</v>
          </cell>
        </row>
        <row r="1708">
          <cell r="A1708">
            <v>56530</v>
          </cell>
          <cell r="B1708" t="str">
            <v>LUMIN.EMERGENCIA C/LAMP. INC.40W</v>
          </cell>
          <cell r="C1708" t="str">
            <v>UN</v>
          </cell>
          <cell r="D1708">
            <v>35</v>
          </cell>
          <cell r="E1708" t="str">
            <v>ND</v>
          </cell>
        </row>
        <row r="1709">
          <cell r="A1709">
            <v>56531</v>
          </cell>
          <cell r="B1709" t="str">
            <v>LUMIN.EMERGENCIA C/LAMP.FLUORESC.5W</v>
          </cell>
          <cell r="C1709" t="str">
            <v>UN</v>
          </cell>
          <cell r="D1709">
            <v>78.686507669999997</v>
          </cell>
          <cell r="E1709" t="str">
            <v>ND</v>
          </cell>
        </row>
        <row r="1710">
          <cell r="A1710">
            <v>56532</v>
          </cell>
          <cell r="B1710" t="str">
            <v>LUMIN.EMERGENCIA C/LAMP.FLUORESC.7/9W</v>
          </cell>
          <cell r="C1710" t="str">
            <v>UN</v>
          </cell>
          <cell r="D1710">
            <v>84.013888179999995</v>
          </cell>
          <cell r="E1710" t="str">
            <v>ND</v>
          </cell>
        </row>
        <row r="1711">
          <cell r="A1711">
            <v>56535</v>
          </cell>
          <cell r="B1711" t="str">
            <v>LUMIN.EMERGENCIA AUTONOMA C/LAMP.FLUOR.15W</v>
          </cell>
          <cell r="C1711" t="str">
            <v>UN</v>
          </cell>
          <cell r="D1711">
            <v>92.617058920000005</v>
          </cell>
          <cell r="E1711" t="str">
            <v>ND</v>
          </cell>
        </row>
        <row r="1712">
          <cell r="A1712">
            <v>56536</v>
          </cell>
          <cell r="B1712" t="str">
            <v>LUMIN.EMERGENCIA AUTONOMA C/2 PROJ.55W/12VC</v>
          </cell>
          <cell r="C1712" t="str">
            <v>UN</v>
          </cell>
          <cell r="D1712">
            <v>187.3481845</v>
          </cell>
          <cell r="E1712" t="str">
            <v>ND</v>
          </cell>
        </row>
        <row r="1713">
          <cell r="A1713">
            <v>56537</v>
          </cell>
          <cell r="B1713" t="str">
            <v>LUMIN.EMERG.AUTONOMA C/LAMP.FLUOR.5W</v>
          </cell>
          <cell r="C1713" t="str">
            <v>UN</v>
          </cell>
          <cell r="D1713">
            <v>78.686507669999997</v>
          </cell>
          <cell r="E1713" t="str">
            <v>ND</v>
          </cell>
        </row>
        <row r="1714">
          <cell r="A1714">
            <v>56538</v>
          </cell>
          <cell r="B1714" t="str">
            <v>LUMIN.EMERG.AUTONOMA C/LAMP.FLUOR.7W</v>
          </cell>
          <cell r="C1714" t="str">
            <v>UN</v>
          </cell>
          <cell r="D1714">
            <v>78.686507669999997</v>
          </cell>
          <cell r="E1714" t="str">
            <v>ND</v>
          </cell>
        </row>
        <row r="1715">
          <cell r="A1715">
            <v>56539</v>
          </cell>
          <cell r="B1715" t="str">
            <v>LUMIN.EMERG.AUTONOMA C/LAMP.FLUOR 9W</v>
          </cell>
          <cell r="C1715" t="str">
            <v>UN</v>
          </cell>
          <cell r="D1715">
            <v>78.686507669999997</v>
          </cell>
          <cell r="E1715" t="str">
            <v>ND</v>
          </cell>
        </row>
        <row r="1716">
          <cell r="A1716">
            <v>56541</v>
          </cell>
          <cell r="B1716" t="str">
            <v>BATERIA AUTOMOT.S/COMPLEM.NIVEL 36AH - 12V</v>
          </cell>
          <cell r="C1716" t="str">
            <v>UN</v>
          </cell>
          <cell r="D1716">
            <v>107.391886</v>
          </cell>
          <cell r="E1716" t="str">
            <v>ND</v>
          </cell>
        </row>
        <row r="1717">
          <cell r="A1717">
            <v>56542</v>
          </cell>
          <cell r="B1717" t="str">
            <v>BATERIA AUTOMOT.S/COMPLEM.NIVEL 40AH - 12V</v>
          </cell>
          <cell r="C1717" t="str">
            <v>UN</v>
          </cell>
          <cell r="D1717">
            <v>107.391886</v>
          </cell>
          <cell r="E1717" t="str">
            <v>ND</v>
          </cell>
        </row>
        <row r="1718">
          <cell r="A1718">
            <v>56543</v>
          </cell>
          <cell r="B1718" t="str">
            <v>BATERIA AUTOMOT.S/COMPLEM.NIVEL 45AH - 12V</v>
          </cell>
          <cell r="C1718" t="str">
            <v>UN</v>
          </cell>
          <cell r="D1718">
            <v>125.496537</v>
          </cell>
          <cell r="E1718" t="str">
            <v>ND</v>
          </cell>
        </row>
        <row r="1719">
          <cell r="A1719">
            <v>56544</v>
          </cell>
          <cell r="B1719" t="str">
            <v>BATERIA AUTOMOT.S/COMPLEM.NIVEL 54AH - 12V</v>
          </cell>
          <cell r="C1719" t="str">
            <v>UN</v>
          </cell>
          <cell r="D1719">
            <v>143.26938749999999</v>
          </cell>
          <cell r="E1719" t="str">
            <v>ND</v>
          </cell>
        </row>
        <row r="1720">
          <cell r="A1720">
            <v>56546</v>
          </cell>
          <cell r="B1720" t="str">
            <v>BATERIA ESTACION.CHUMBO/CALCIO 40 AH -12V</v>
          </cell>
          <cell r="C1720" t="str">
            <v>UN</v>
          </cell>
          <cell r="D1720">
            <v>137.11039529999999</v>
          </cell>
          <cell r="E1720" t="str">
            <v>ND</v>
          </cell>
        </row>
        <row r="1721">
          <cell r="A1721">
            <v>56548</v>
          </cell>
          <cell r="B1721" t="str">
            <v>ESTANTE METALICA P/ACONDICIONAM. 2 BATERIAIS</v>
          </cell>
          <cell r="C1721" t="str">
            <v>UN</v>
          </cell>
          <cell r="D1721">
            <v>108.405017</v>
          </cell>
          <cell r="E1721" t="str">
            <v>ND</v>
          </cell>
        </row>
        <row r="1722">
          <cell r="A1722">
            <v>56549</v>
          </cell>
          <cell r="B1722" t="str">
            <v>ESTANTE METALICA P/ACONDICIONAM. 9 BATERIAS</v>
          </cell>
          <cell r="C1722" t="str">
            <v>UN</v>
          </cell>
          <cell r="D1722">
            <v>305.96556199999998</v>
          </cell>
          <cell r="E1722" t="str">
            <v>ND</v>
          </cell>
        </row>
        <row r="1723">
          <cell r="A1723">
            <v>56551</v>
          </cell>
          <cell r="B1723" t="str">
            <v>CENTRAL ALARME INCENDIO ATE 10 LACOS</v>
          </cell>
          <cell r="C1723" t="str">
            <v>UN</v>
          </cell>
          <cell r="D1723">
            <v>249.73679150000001</v>
          </cell>
          <cell r="E1723" t="str">
            <v>ND</v>
          </cell>
        </row>
        <row r="1724">
          <cell r="A1724">
            <v>56552</v>
          </cell>
          <cell r="B1724" t="str">
            <v>CENTRAL ALARME INCENDIO ATE 15 LACOS</v>
          </cell>
          <cell r="C1724" t="str">
            <v>UN</v>
          </cell>
          <cell r="D1724">
            <v>276.58476300000001</v>
          </cell>
          <cell r="E1724" t="str">
            <v>ND</v>
          </cell>
        </row>
        <row r="1725">
          <cell r="A1725">
            <v>56553</v>
          </cell>
          <cell r="B1725" t="str">
            <v>CENTRAL ALARME INCENDIO ATE 20 LACOS</v>
          </cell>
          <cell r="C1725" t="str">
            <v>UN</v>
          </cell>
          <cell r="D1725">
            <v>313.39518930000003</v>
          </cell>
          <cell r="E1725" t="str">
            <v>ND</v>
          </cell>
        </row>
        <row r="1726">
          <cell r="A1726">
            <v>56554</v>
          </cell>
          <cell r="B1726" t="str">
            <v>CENTRAL ALARME INCÊNDIO ATÉ 24 LACOS</v>
          </cell>
          <cell r="C1726" t="str">
            <v>UN</v>
          </cell>
          <cell r="D1726">
            <v>430</v>
          </cell>
          <cell r="E1726" t="str">
            <v>ND</v>
          </cell>
        </row>
        <row r="1727">
          <cell r="A1727">
            <v>56559</v>
          </cell>
          <cell r="B1727" t="str">
            <v>BOTOEIRA LIGA/DESLIGA P/BOMBA RECALQUE</v>
          </cell>
          <cell r="C1727" t="str">
            <v>UN</v>
          </cell>
          <cell r="D1727">
            <v>32.61471315</v>
          </cell>
          <cell r="E1727" t="str">
            <v>ND</v>
          </cell>
        </row>
        <row r="1728">
          <cell r="A1728">
            <v>56560</v>
          </cell>
          <cell r="B1728" t="str">
            <v>ACIONADOR MANUAL TIPO -QUEBRE O VIDRO-</v>
          </cell>
          <cell r="C1728" t="str">
            <v>UN</v>
          </cell>
          <cell r="D1728">
            <v>34.701763010000001</v>
          </cell>
          <cell r="E1728" t="str">
            <v>ND</v>
          </cell>
        </row>
        <row r="1729">
          <cell r="A1729">
            <v>56561</v>
          </cell>
          <cell r="B1729" t="str">
            <v>CAMPAINHA TIMBRE 24V - 100DB</v>
          </cell>
          <cell r="C1729" t="str">
            <v>UN</v>
          </cell>
          <cell r="D1729">
            <v>38.498978000000001</v>
          </cell>
          <cell r="E1729" t="str">
            <v>ND</v>
          </cell>
        </row>
        <row r="1730">
          <cell r="A1730">
            <v>56562</v>
          </cell>
          <cell r="B1730" t="str">
            <v>CAMPAINHA TIMBRE 24V - 104DB</v>
          </cell>
          <cell r="C1730" t="str">
            <v>UN</v>
          </cell>
          <cell r="D1730">
            <v>38.498978000000001</v>
          </cell>
          <cell r="E1730" t="str">
            <v>ND</v>
          </cell>
        </row>
        <row r="1731">
          <cell r="A1731">
            <v>56563</v>
          </cell>
          <cell r="B1731" t="str">
            <v>SIRENE ELETRONICA BITONAL 24V - 90DB</v>
          </cell>
          <cell r="C1731" t="str">
            <v>UN</v>
          </cell>
          <cell r="D1731">
            <v>33.433323000000001</v>
          </cell>
          <cell r="E1731" t="str">
            <v>ND</v>
          </cell>
        </row>
        <row r="1732">
          <cell r="A1732">
            <v>56564</v>
          </cell>
          <cell r="B1732" t="str">
            <v>SIRENE ELETRONICA BITONAL 24V - 104DB</v>
          </cell>
          <cell r="C1732" t="str">
            <v>UN</v>
          </cell>
          <cell r="D1732">
            <v>33.433323000000001</v>
          </cell>
          <cell r="E1732" t="str">
            <v>ND</v>
          </cell>
        </row>
        <row r="1733">
          <cell r="A1733">
            <v>56566</v>
          </cell>
          <cell r="B1733" t="str">
            <v>DETETOR IONICO DE FUMACA</v>
          </cell>
          <cell r="C1733" t="str">
            <v>UN</v>
          </cell>
          <cell r="D1733">
            <v>99.286838000000003</v>
          </cell>
          <cell r="E1733" t="str">
            <v>ND</v>
          </cell>
        </row>
        <row r="1734">
          <cell r="A1734">
            <v>56567</v>
          </cell>
          <cell r="B1734" t="str">
            <v>DETETOR OTICO DE FUMACA</v>
          </cell>
          <cell r="C1734" t="str">
            <v>UN</v>
          </cell>
          <cell r="D1734">
            <v>90.928507249999996</v>
          </cell>
          <cell r="E1734" t="str">
            <v>ND</v>
          </cell>
        </row>
        <row r="1735">
          <cell r="A1735">
            <v>56568</v>
          </cell>
          <cell r="B1735" t="str">
            <v>DETETOR TERMOVELOCIMETRICO</v>
          </cell>
          <cell r="C1735" t="str">
            <v>UN</v>
          </cell>
          <cell r="D1735">
            <v>84.765293670000005</v>
          </cell>
          <cell r="E1735" t="str">
            <v>ND</v>
          </cell>
        </row>
        <row r="1736">
          <cell r="A1736">
            <v>56569</v>
          </cell>
          <cell r="B1736" t="str">
            <v>DETECTOR PRESENCA TP INFRAVERM.PAS - 12VCC</v>
          </cell>
          <cell r="C1736" t="str">
            <v>UN</v>
          </cell>
          <cell r="D1736">
            <v>80.341288300000002</v>
          </cell>
          <cell r="E1736" t="str">
            <v>ND</v>
          </cell>
        </row>
        <row r="1737">
          <cell r="A1737">
            <v>56570</v>
          </cell>
          <cell r="B1737" t="str">
            <v>DETECTOR PRESENCA TP INFRAVERM.PAS - 110VCC</v>
          </cell>
          <cell r="C1737" t="str">
            <v>UN</v>
          </cell>
          <cell r="D1737">
            <v>50.605893450000003</v>
          </cell>
          <cell r="E1737" t="str">
            <v>ND</v>
          </cell>
        </row>
        <row r="1738">
          <cell r="A1738">
            <v>56575</v>
          </cell>
          <cell r="B1738" t="str">
            <v>NO-BREAK TRIFÁSICO - 15 KVA - AUTONOMIA DE 15 MIN.</v>
          </cell>
          <cell r="C1738" t="str">
            <v>UN</v>
          </cell>
          <cell r="D1738">
            <v>25661.56</v>
          </cell>
          <cell r="E1738" t="str">
            <v>ND</v>
          </cell>
        </row>
        <row r="1739">
          <cell r="A1739">
            <v>56576</v>
          </cell>
          <cell r="B1739" t="str">
            <v>ESTABILIZADOR ELETRÔNICO TRIFÁSICO - 15 KVA</v>
          </cell>
          <cell r="C1739" t="str">
            <v>UN</v>
          </cell>
          <cell r="D1739">
            <v>9990.7900000000009</v>
          </cell>
          <cell r="E1739" t="str">
            <v>ND</v>
          </cell>
        </row>
        <row r="1740">
          <cell r="A1740">
            <v>56579</v>
          </cell>
          <cell r="B1740" t="str">
            <v>GRUPO GERADOR 5 KVA - 127 V - PARTIDA AUTOMÁTICA</v>
          </cell>
          <cell r="C1740" t="str">
            <v>UN</v>
          </cell>
          <cell r="D1740">
            <v>6811.88</v>
          </cell>
          <cell r="E1740" t="str">
            <v>ND</v>
          </cell>
        </row>
        <row r="1741">
          <cell r="A1741">
            <v>56580</v>
          </cell>
          <cell r="B1741" t="str">
            <v>GRUPO-GERADOR 10KVA/ 220V - TRIFÁSICO</v>
          </cell>
          <cell r="C1741" t="str">
            <v>UN</v>
          </cell>
          <cell r="D1741">
            <v>11548.33</v>
          </cell>
          <cell r="E1741" t="str">
            <v>ND</v>
          </cell>
        </row>
        <row r="1742">
          <cell r="A1742">
            <v>56581</v>
          </cell>
          <cell r="B1742" t="str">
            <v>GRUPO GER.30 KVA BRUSHLESS QDO. TRANSF.AUT.</v>
          </cell>
          <cell r="C1742" t="str">
            <v>UN</v>
          </cell>
          <cell r="D1742">
            <v>36692.768049999999</v>
          </cell>
          <cell r="E1742" t="str">
            <v>ND</v>
          </cell>
        </row>
        <row r="1743">
          <cell r="A1743">
            <v>56582</v>
          </cell>
          <cell r="B1743" t="str">
            <v>GRUPO GER.45KVA BRUSHLESS QDO.TRANSF.AUT</v>
          </cell>
          <cell r="C1743" t="str">
            <v>UN</v>
          </cell>
          <cell r="D1743">
            <v>38949.21342</v>
          </cell>
          <cell r="E1743" t="str">
            <v>ND</v>
          </cell>
        </row>
        <row r="1744">
          <cell r="A1744">
            <v>56583</v>
          </cell>
          <cell r="B1744" t="str">
            <v>GRUPO GER.75KVA BRUSHLESS QDO.TRANSF.AUT</v>
          </cell>
          <cell r="C1744" t="str">
            <v>UN</v>
          </cell>
          <cell r="D1744">
            <v>42996.469140000001</v>
          </cell>
          <cell r="E1744" t="str">
            <v>ND</v>
          </cell>
        </row>
        <row r="1745">
          <cell r="A1745">
            <v>56584</v>
          </cell>
          <cell r="B1745" t="str">
            <v>GRUPO GER.90KVA BRUSHLESS QDO.TRANSF.AUT.</v>
          </cell>
          <cell r="C1745" t="str">
            <v>UN</v>
          </cell>
          <cell r="D1745">
            <v>49876.033880000003</v>
          </cell>
          <cell r="E1745" t="str">
            <v>ND</v>
          </cell>
        </row>
        <row r="1746">
          <cell r="A1746">
            <v>56585</v>
          </cell>
          <cell r="B1746" t="str">
            <v>GRUPO GER.150KVA BRUSHLESS QDO.TRANSF.AUT.</v>
          </cell>
          <cell r="C1746" t="str">
            <v>UN</v>
          </cell>
          <cell r="D1746">
            <v>61785.186159999997</v>
          </cell>
          <cell r="E1746" t="str">
            <v>ND</v>
          </cell>
        </row>
        <row r="1747">
          <cell r="A1747">
            <v>56586</v>
          </cell>
          <cell r="B1747" t="str">
            <v>GRUPO GER.185 KVA BRUSHLESS QDO.TRANSF.AUT.</v>
          </cell>
          <cell r="C1747" t="str">
            <v>UN</v>
          </cell>
          <cell r="D1747">
            <v>78086.058690000005</v>
          </cell>
          <cell r="E1747" t="str">
            <v>ND</v>
          </cell>
        </row>
        <row r="1748">
          <cell r="A1748">
            <v>56587</v>
          </cell>
          <cell r="B1748" t="str">
            <v>GRUPO GER.110KVA BRUSHLESS QDO.TRANSF.AUT.</v>
          </cell>
          <cell r="C1748" t="str">
            <v>UN</v>
          </cell>
          <cell r="D1748">
            <v>52104.922079999997</v>
          </cell>
          <cell r="E1748" t="str">
            <v>ND</v>
          </cell>
        </row>
        <row r="1749">
          <cell r="A1749">
            <v>56588</v>
          </cell>
          <cell r="B1749" t="str">
            <v>GRUPO GER.275KVA BRUSHLESS QDO TRANSF.AUT.(</v>
          </cell>
          <cell r="C1749" t="str">
            <v>UN</v>
          </cell>
          <cell r="D1749">
            <v>102557.2249</v>
          </cell>
          <cell r="E1749" t="str">
            <v>ND</v>
          </cell>
        </row>
        <row r="1750">
          <cell r="A1750">
            <v>56590</v>
          </cell>
          <cell r="B1750" t="str">
            <v>ALUGUEL DE GRUPO GERADOR - 30KVA</v>
          </cell>
          <cell r="C1750" t="str">
            <v>MS</v>
          </cell>
          <cell r="D1750">
            <v>1909.751935</v>
          </cell>
          <cell r="E1750" t="str">
            <v>ND</v>
          </cell>
        </row>
        <row r="1751">
          <cell r="A1751">
            <v>56591</v>
          </cell>
          <cell r="B1751" t="str">
            <v>ALUGUEL DE GRUPO GERADOR - 45KVA</v>
          </cell>
          <cell r="C1751" t="str">
            <v>MS</v>
          </cell>
          <cell r="D1751">
            <v>2026.2619999999999</v>
          </cell>
          <cell r="E1751" t="str">
            <v>ND</v>
          </cell>
        </row>
        <row r="1752">
          <cell r="A1752">
            <v>56592</v>
          </cell>
          <cell r="B1752" t="str">
            <v>ALUGUEL DE GRUPO GERADOR - 75KVA</v>
          </cell>
          <cell r="C1752" t="str">
            <v>MS</v>
          </cell>
          <cell r="D1752">
            <v>2600.3695670000002</v>
          </cell>
          <cell r="E1752" t="str">
            <v>ND</v>
          </cell>
        </row>
        <row r="1753">
          <cell r="A1753">
            <v>56593</v>
          </cell>
          <cell r="B1753" t="str">
            <v>ALUGUEL DE GRUPO GERADOR - 90KVA</v>
          </cell>
          <cell r="C1753" t="str">
            <v>MS</v>
          </cell>
          <cell r="D1753">
            <v>2954.9654169999999</v>
          </cell>
          <cell r="E1753" t="str">
            <v>ND</v>
          </cell>
        </row>
        <row r="1754">
          <cell r="A1754">
            <v>56594</v>
          </cell>
          <cell r="B1754" t="str">
            <v>ALUGUEL DE GRUPO GERADOR - 110KVA</v>
          </cell>
          <cell r="C1754" t="str">
            <v>MS</v>
          </cell>
          <cell r="D1754">
            <v>2788.6430780000001</v>
          </cell>
          <cell r="E1754" t="str">
            <v>ND</v>
          </cell>
        </row>
        <row r="1755">
          <cell r="A1755">
            <v>56595</v>
          </cell>
          <cell r="B1755" t="str">
            <v>ALUGUEL DE GRUPO GERADOR - 150KVA</v>
          </cell>
          <cell r="C1755" t="str">
            <v>MS</v>
          </cell>
          <cell r="D1755">
            <v>3343.3323</v>
          </cell>
          <cell r="E1755" t="str">
            <v>ND</v>
          </cell>
        </row>
        <row r="1756">
          <cell r="A1756">
            <v>56596</v>
          </cell>
          <cell r="B1756" t="str">
            <v>ALUGUEL DE GRUPO GERADOR - 185KVA</v>
          </cell>
          <cell r="C1756" t="str">
            <v>MS</v>
          </cell>
          <cell r="D1756">
            <v>4369.9717129999999</v>
          </cell>
          <cell r="E1756" t="str">
            <v>ND</v>
          </cell>
        </row>
        <row r="1757">
          <cell r="A1757">
            <v>56801</v>
          </cell>
          <cell r="B1757" t="str">
            <v>AQUECEDOR ELETRICO; ACUMULACAO - 100L</v>
          </cell>
          <cell r="C1757" t="str">
            <v>UN</v>
          </cell>
          <cell r="D1757">
            <v>1793.2560539999999</v>
          </cell>
          <cell r="E1757" t="str">
            <v>ND</v>
          </cell>
        </row>
        <row r="1758">
          <cell r="A1758">
            <v>56805</v>
          </cell>
          <cell r="B1758" t="str">
            <v>AQUECEDOR ELETRICO; ACUMULACAO - 200L</v>
          </cell>
          <cell r="C1758" t="str">
            <v>UN</v>
          </cell>
          <cell r="D1758">
            <v>2296.25</v>
          </cell>
          <cell r="E1758" t="str">
            <v>ND</v>
          </cell>
        </row>
        <row r="1759">
          <cell r="A1759">
            <v>56810</v>
          </cell>
          <cell r="B1759" t="str">
            <v>BEBEDOURO ELETRICO C/REFRIG. - 40L</v>
          </cell>
          <cell r="C1759" t="str">
            <v>UN</v>
          </cell>
          <cell r="D1759">
            <v>484.63</v>
          </cell>
          <cell r="E1759" t="str">
            <v>ND</v>
          </cell>
        </row>
        <row r="1760">
          <cell r="A1760">
            <v>56815</v>
          </cell>
          <cell r="B1760" t="str">
            <v>BEBEDOURO ELETRICO C/REFRIG. - 80L</v>
          </cell>
          <cell r="C1760" t="str">
            <v>UN</v>
          </cell>
          <cell r="D1760">
            <v>553.16446029999997</v>
          </cell>
          <cell r="E1760" t="str">
            <v>ND</v>
          </cell>
        </row>
        <row r="1761">
          <cell r="A1761">
            <v>56820</v>
          </cell>
          <cell r="B1761" t="str">
            <v>CHUVEIRO ELET.CORPO M.CROMADO - 220V-2800/4</v>
          </cell>
          <cell r="C1761" t="str">
            <v>UN</v>
          </cell>
          <cell r="D1761">
            <v>64.362499999999997</v>
          </cell>
          <cell r="E1761" t="str">
            <v>ND</v>
          </cell>
        </row>
        <row r="1762">
          <cell r="A1762">
            <v>56825</v>
          </cell>
          <cell r="B1762" t="str">
            <v>CHUVEIRO ELET.CORPO PLASTICO - 220V</v>
          </cell>
          <cell r="C1762" t="str">
            <v>UN</v>
          </cell>
          <cell r="D1762">
            <v>26.766921020000002</v>
          </cell>
          <cell r="E1762" t="str">
            <v>ND</v>
          </cell>
        </row>
        <row r="1763">
          <cell r="A1763">
            <v>56827</v>
          </cell>
          <cell r="B1763" t="str">
            <v>DUCHA MODELO JET SET MET</v>
          </cell>
          <cell r="C1763" t="str">
            <v>UN</v>
          </cell>
          <cell r="D1763">
            <v>147.63851500000001</v>
          </cell>
          <cell r="E1763" t="str">
            <v>ND</v>
          </cell>
        </row>
        <row r="1764">
          <cell r="A1764">
            <v>56829</v>
          </cell>
          <cell r="B1764" t="str">
            <v>DUCHA HIG. FLEX SEM REG. DE PAREDE</v>
          </cell>
          <cell r="C1764" t="str">
            <v>UN</v>
          </cell>
          <cell r="D1764">
            <v>124.6576645</v>
          </cell>
          <cell r="E1764" t="str">
            <v>ND</v>
          </cell>
        </row>
        <row r="1765">
          <cell r="A1765">
            <v>56830</v>
          </cell>
          <cell r="B1765" t="str">
            <v>EXAUSTOR TIPO DOMICILIAR; DE EMBUTIR</v>
          </cell>
          <cell r="C1765" t="str">
            <v>UN</v>
          </cell>
          <cell r="D1765">
            <v>451.856426</v>
          </cell>
          <cell r="E1765" t="str">
            <v>ND</v>
          </cell>
        </row>
        <row r="1766">
          <cell r="A1766">
            <v>56832</v>
          </cell>
          <cell r="B1766" t="str">
            <v>EXAUSTOR P/COIFA - POT. 1/2HP</v>
          </cell>
          <cell r="C1766" t="str">
            <v>UN</v>
          </cell>
          <cell r="D1766">
            <v>630.66999999999996</v>
          </cell>
          <cell r="E1766" t="str">
            <v>ND</v>
          </cell>
        </row>
        <row r="1767">
          <cell r="A1767">
            <v>56835</v>
          </cell>
          <cell r="B1767" t="str">
            <v>AQUE.ELET.AUT.C/REG.P/5 TEMP TIPO A PRESSAO</v>
          </cell>
          <cell r="C1767" t="str">
            <v>UN</v>
          </cell>
          <cell r="D1767">
            <v>523.98122190000004</v>
          </cell>
          <cell r="E1767" t="str">
            <v>ND</v>
          </cell>
        </row>
        <row r="1768">
          <cell r="A1768">
            <v>56840</v>
          </cell>
          <cell r="B1768" t="str">
            <v>TORNEIRA ELET.CORPO M.CROMADO - 220V</v>
          </cell>
          <cell r="C1768" t="str">
            <v>UN</v>
          </cell>
          <cell r="D1768">
            <v>99.148499999999999</v>
          </cell>
          <cell r="E1768" t="str">
            <v>ND</v>
          </cell>
        </row>
        <row r="1769">
          <cell r="A1769">
            <v>57165</v>
          </cell>
          <cell r="B1769" t="str">
            <v>PARA-RAIOS BT 220V - 1;5KA C/DISPAR.AUT.</v>
          </cell>
          <cell r="C1769" t="str">
            <v>UN</v>
          </cell>
          <cell r="D1769">
            <v>17.2</v>
          </cell>
          <cell r="E1769" t="str">
            <v>ND</v>
          </cell>
        </row>
        <row r="1770">
          <cell r="A1770">
            <v>57210</v>
          </cell>
          <cell r="B1770" t="str">
            <v>BASE E ESTAIS P/ HASTE DE PARA-RAIOS</v>
          </cell>
          <cell r="C1770" t="str">
            <v>CJ</v>
          </cell>
          <cell r="D1770">
            <v>15.9366</v>
          </cell>
          <cell r="E1770" t="str">
            <v>ND</v>
          </cell>
        </row>
        <row r="1771">
          <cell r="A1771">
            <v>57211</v>
          </cell>
          <cell r="B1771" t="str">
            <v>PORTA BANDEIRA EMACO GALV.2-</v>
          </cell>
          <cell r="C1771" t="str">
            <v>UN</v>
          </cell>
          <cell r="D1771">
            <v>3.8397664900000001</v>
          </cell>
          <cell r="E1771" t="str">
            <v>ND</v>
          </cell>
        </row>
        <row r="1772">
          <cell r="A1772">
            <v>57212</v>
          </cell>
          <cell r="B1772" t="str">
            <v>TERMINAL AEREO ACO GALV.C/BASE FIXA 30 CM</v>
          </cell>
          <cell r="C1772" t="str">
            <v>UN</v>
          </cell>
          <cell r="D1772">
            <v>3.05965562</v>
          </cell>
          <cell r="E1772" t="str">
            <v>ND</v>
          </cell>
        </row>
        <row r="1773">
          <cell r="A1773">
            <v>57213</v>
          </cell>
          <cell r="B1773" t="str">
            <v>SUPORTE P/FIXACAO CABO EM TELHA ONDULADA</v>
          </cell>
          <cell r="C1773" t="str">
            <v>UN</v>
          </cell>
          <cell r="D1773">
            <v>4.3260693699999999</v>
          </cell>
          <cell r="E1773" t="str">
            <v>ND</v>
          </cell>
        </row>
        <row r="1774">
          <cell r="A1774">
            <v>57214</v>
          </cell>
          <cell r="B1774" t="str">
            <v>CAIXA INSPECAO ATERR.C/TAMPA E ALCA</v>
          </cell>
          <cell r="C1774" t="str">
            <v>UN</v>
          </cell>
          <cell r="D1774">
            <v>17.385327960000001</v>
          </cell>
          <cell r="E1774" t="str">
            <v>ND</v>
          </cell>
        </row>
        <row r="1775">
          <cell r="A1775">
            <v>57215</v>
          </cell>
          <cell r="B1775" t="str">
            <v>CAIXA INSPECAO ATERR.TP SUSPENSA FOFO</v>
          </cell>
          <cell r="C1775" t="str">
            <v>UN</v>
          </cell>
          <cell r="D1775">
            <v>51.703452030000001</v>
          </cell>
          <cell r="E1775" t="str">
            <v>ND</v>
          </cell>
        </row>
        <row r="1776">
          <cell r="A1776">
            <v>57216</v>
          </cell>
          <cell r="B1776" t="str">
            <v>SINALEIRO SIMPLES C/FOTOCELULA SOLAR</v>
          </cell>
          <cell r="C1776" t="str">
            <v>UN</v>
          </cell>
          <cell r="D1776">
            <v>21.149109630000002</v>
          </cell>
          <cell r="E1776" t="str">
            <v>ND</v>
          </cell>
        </row>
        <row r="1777">
          <cell r="A1777">
            <v>57217</v>
          </cell>
          <cell r="B1777" t="str">
            <v>SINALEIRO DUPLO C/FOTOCELULA SOLAR</v>
          </cell>
          <cell r="C1777" t="str">
            <v>UN</v>
          </cell>
          <cell r="D1777">
            <v>44.909564400000001</v>
          </cell>
          <cell r="E1777" t="str">
            <v>ND</v>
          </cell>
        </row>
        <row r="1778">
          <cell r="A1778">
            <v>57220</v>
          </cell>
          <cell r="B1778" t="str">
            <v>BUQUE -FRANKLIN-; ROSCA E NIPLE 3/4-</v>
          </cell>
          <cell r="C1778" t="str">
            <v>UN</v>
          </cell>
          <cell r="D1778">
            <v>25.193300000000001</v>
          </cell>
          <cell r="E1778" t="str">
            <v>ND</v>
          </cell>
        </row>
        <row r="1779">
          <cell r="A1779">
            <v>57247</v>
          </cell>
          <cell r="B1779" t="str">
            <v>SUPORTE S C/ROLDANA - DESCIDA PARA RAIOS</v>
          </cell>
          <cell r="C1779" t="str">
            <v>UN</v>
          </cell>
          <cell r="D1779">
            <v>1.4871000000000001</v>
          </cell>
          <cell r="E1779" t="str">
            <v>ND</v>
          </cell>
        </row>
        <row r="1780">
          <cell r="A1780">
            <v>57261</v>
          </cell>
          <cell r="B1780" t="str">
            <v>POSTE AUTO-SUPORTADO H=10;00M DIN 2440 GALV</v>
          </cell>
          <cell r="C1780" t="str">
            <v>UN</v>
          </cell>
          <cell r="D1780">
            <v>749.97022279999999</v>
          </cell>
          <cell r="E1780" t="str">
            <v>ND</v>
          </cell>
        </row>
        <row r="1781">
          <cell r="A1781">
            <v>57262</v>
          </cell>
          <cell r="B1781" t="str">
            <v>POSTE AUTO-SUPORTADO H=12;00 DIN 2440 GALV.</v>
          </cell>
          <cell r="C1781" t="str">
            <v>UN</v>
          </cell>
          <cell r="D1781">
            <v>997.42746950000003</v>
          </cell>
          <cell r="E1781" t="str">
            <v>ND</v>
          </cell>
        </row>
        <row r="1782">
          <cell r="A1782">
            <v>57263</v>
          </cell>
          <cell r="B1782" t="str">
            <v>POSTE AUTO-SUPORTADO H=15;00M DIN 2440 GALV</v>
          </cell>
          <cell r="C1782" t="str">
            <v>UN</v>
          </cell>
          <cell r="D1782">
            <v>1342.6518579999999</v>
          </cell>
          <cell r="E1782" t="str">
            <v>ND</v>
          </cell>
        </row>
        <row r="1783">
          <cell r="A1783">
            <v>57270</v>
          </cell>
          <cell r="B1783" t="str">
            <v>TORRE TRELICADA AUTO SUPORTADA H=5;00M</v>
          </cell>
          <cell r="C1783" t="str">
            <v>UN</v>
          </cell>
          <cell r="D1783">
            <v>1869.2266950000001</v>
          </cell>
          <cell r="E1783" t="str">
            <v>ND</v>
          </cell>
        </row>
        <row r="1784">
          <cell r="A1784">
            <v>57271</v>
          </cell>
          <cell r="B1784" t="str">
            <v>TORRE TRELICADA AUTO SUPORTADA H=10;00M</v>
          </cell>
          <cell r="C1784" t="str">
            <v>UN</v>
          </cell>
          <cell r="D1784">
            <v>5383.1027130000002</v>
          </cell>
          <cell r="E1784" t="str">
            <v>ND</v>
          </cell>
        </row>
        <row r="1785">
          <cell r="A1785">
            <v>57272</v>
          </cell>
          <cell r="B1785" t="str">
            <v>TORRE TRELICADA AUTO SUPORTADA H=15;00M</v>
          </cell>
          <cell r="C1785" t="str">
            <v>UN</v>
          </cell>
          <cell r="D1785">
            <v>8250.2634429999998</v>
          </cell>
          <cell r="E1785" t="str">
            <v>ND</v>
          </cell>
        </row>
        <row r="1786">
          <cell r="A1786">
            <v>57273</v>
          </cell>
          <cell r="B1786" t="str">
            <v>TORRE TRELICADA AUTO SUPORTADA H=20;00M</v>
          </cell>
          <cell r="C1786" t="str">
            <v>UN</v>
          </cell>
          <cell r="D1786">
            <v>11944.814490000001</v>
          </cell>
          <cell r="E1786" t="str">
            <v>ND</v>
          </cell>
        </row>
        <row r="1787">
          <cell r="A1787">
            <v>57276</v>
          </cell>
          <cell r="B1787" t="str">
            <v>TORRE TRELICADA ESTAIADA H=25;00M</v>
          </cell>
          <cell r="C1787" t="str">
            <v>UN</v>
          </cell>
          <cell r="D1787">
            <v>16362.06565</v>
          </cell>
          <cell r="E1787" t="str">
            <v>ND</v>
          </cell>
        </row>
        <row r="1788">
          <cell r="A1788">
            <v>57277</v>
          </cell>
          <cell r="B1788" t="str">
            <v>TORRE TRELICADA ESTAIADA H=30;00M</v>
          </cell>
          <cell r="C1788" t="str">
            <v>UN</v>
          </cell>
          <cell r="D1788">
            <v>19634.478780000001</v>
          </cell>
          <cell r="E1788" t="str">
            <v>ND</v>
          </cell>
        </row>
        <row r="1789">
          <cell r="A1789">
            <v>57610</v>
          </cell>
          <cell r="B1789" t="str">
            <v>HASTE -COPPERWELD- - 5/8-X3;00M</v>
          </cell>
          <cell r="C1789" t="str">
            <v>UN</v>
          </cell>
          <cell r="D1789">
            <v>15.446666670000001</v>
          </cell>
          <cell r="E1789" t="str">
            <v>ND</v>
          </cell>
        </row>
        <row r="1790">
          <cell r="A1790">
            <v>57611</v>
          </cell>
          <cell r="B1790" t="str">
            <v>HASTE -COPPERWELD- - 3/4-X3;00M</v>
          </cell>
          <cell r="C1790" t="str">
            <v>UN</v>
          </cell>
          <cell r="D1790">
            <v>34.568029719999998</v>
          </cell>
          <cell r="E1790" t="str">
            <v>ND</v>
          </cell>
        </row>
        <row r="1791">
          <cell r="A1791">
            <v>57620</v>
          </cell>
          <cell r="B1791" t="str">
            <v>HASTE 5/8-/550MM; CONTRA-PINO DE LATAO</v>
          </cell>
          <cell r="C1791" t="str">
            <v>UN</v>
          </cell>
          <cell r="D1791">
            <v>3.7954420089999998</v>
          </cell>
          <cell r="E1791" t="str">
            <v>ND</v>
          </cell>
        </row>
        <row r="1792">
          <cell r="A1792">
            <v>57630</v>
          </cell>
          <cell r="B1792" t="str">
            <v>HASTE DE ACO GALVANIZADO - 2-/3M</v>
          </cell>
          <cell r="C1792" t="str">
            <v>UN</v>
          </cell>
          <cell r="D1792">
            <v>54.139499999999998</v>
          </cell>
          <cell r="E1792" t="str">
            <v>ND</v>
          </cell>
        </row>
        <row r="1793">
          <cell r="A1793">
            <v>57847</v>
          </cell>
          <cell r="B1793" t="str">
            <v>CAIXA DE PASSAGEM CH METÁLICA C/ TAMPA PARAF. 10X10X8CM</v>
          </cell>
          <cell r="C1793" t="str">
            <v>UN</v>
          </cell>
          <cell r="D1793">
            <v>4.12</v>
          </cell>
          <cell r="E1793" t="str">
            <v>ND</v>
          </cell>
        </row>
        <row r="1794">
          <cell r="A1794">
            <v>57848</v>
          </cell>
          <cell r="B1794" t="str">
            <v>CAIXA DE PASSAGEM CH METÁLICA C/ TAMPA PARAF. 80X80X12CM</v>
          </cell>
          <cell r="C1794" t="str">
            <v>UN</v>
          </cell>
          <cell r="D1794">
            <v>133.53</v>
          </cell>
          <cell r="E1794" t="str">
            <v>ND</v>
          </cell>
        </row>
        <row r="1795">
          <cell r="A1795">
            <v>57849</v>
          </cell>
          <cell r="B1795" t="str">
            <v>CAIXA DE PASSAGEM CH METÁLICA C/ TAMPA PARAF. 150X150X8 CM</v>
          </cell>
          <cell r="C1795" t="str">
            <v>UN</v>
          </cell>
          <cell r="D1795">
            <v>140</v>
          </cell>
          <cell r="E1795" t="str">
            <v>ND</v>
          </cell>
        </row>
        <row r="1796">
          <cell r="A1796">
            <v>58004</v>
          </cell>
          <cell r="B1796" t="str">
            <v>CONECTOR DE PRESSAO P/ FIO  6;00MM2</v>
          </cell>
          <cell r="C1796" t="str">
            <v>UN</v>
          </cell>
          <cell r="D1796">
            <v>0.89000181199999995</v>
          </cell>
          <cell r="E1796" t="str">
            <v>ND</v>
          </cell>
        </row>
        <row r="1797">
          <cell r="A1797">
            <v>58005</v>
          </cell>
          <cell r="B1797" t="str">
            <v>CONECTOR DE PRESSAO P/ CABO 10;00MM2</v>
          </cell>
          <cell r="C1797" t="str">
            <v>UN</v>
          </cell>
          <cell r="D1797">
            <v>0.89000181199999995</v>
          </cell>
          <cell r="E1797" t="str">
            <v>ND</v>
          </cell>
        </row>
        <row r="1798">
          <cell r="A1798">
            <v>58006</v>
          </cell>
          <cell r="B1798" t="str">
            <v>CONECTOR DE PRESSAO P/ CABO 16;00MM2</v>
          </cell>
          <cell r="C1798" t="str">
            <v>UN</v>
          </cell>
          <cell r="D1798">
            <v>1.0141</v>
          </cell>
          <cell r="E1798" t="str">
            <v>ND</v>
          </cell>
        </row>
        <row r="1799">
          <cell r="A1799">
            <v>58007</v>
          </cell>
          <cell r="B1799" t="str">
            <v>CONECTOR DE PRESSAO P/CABO 25;00MM2</v>
          </cell>
          <cell r="C1799" t="str">
            <v>UN</v>
          </cell>
          <cell r="D1799">
            <v>1.0132323130000001</v>
          </cell>
          <cell r="E1799" t="str">
            <v>ND</v>
          </cell>
        </row>
        <row r="1800">
          <cell r="A1800">
            <v>58008</v>
          </cell>
          <cell r="B1800" t="str">
            <v>CONECTOR DE PRESSAO P/ CABO 35;00MM2</v>
          </cell>
          <cell r="C1800" t="str">
            <v>UN</v>
          </cell>
          <cell r="D1800">
            <v>1.32</v>
          </cell>
          <cell r="E1800" t="str">
            <v>ND</v>
          </cell>
        </row>
        <row r="1801">
          <cell r="A1801">
            <v>58009</v>
          </cell>
          <cell r="B1801" t="str">
            <v>CONECTOR DE PRESSAO P/ CABO 50;00MM2</v>
          </cell>
          <cell r="C1801" t="str">
            <v>UN</v>
          </cell>
          <cell r="D1801">
            <v>1.3749200800000001</v>
          </cell>
          <cell r="E1801" t="str">
            <v>ND</v>
          </cell>
        </row>
        <row r="1802">
          <cell r="A1802">
            <v>58010</v>
          </cell>
          <cell r="B1802" t="str">
            <v>CONECTOR DE PRESSAO P/ CABO 70;00MM2</v>
          </cell>
          <cell r="C1802" t="str">
            <v>UN</v>
          </cell>
          <cell r="D1802">
            <v>1.459347663</v>
          </cell>
          <cell r="E1802" t="str">
            <v>ND</v>
          </cell>
        </row>
        <row r="1803">
          <cell r="A1803">
            <v>58011</v>
          </cell>
          <cell r="B1803" t="str">
            <v>CONECTOR DE PRESSAO P/ CABO 95;00MM2</v>
          </cell>
          <cell r="C1803" t="str">
            <v>UN</v>
          </cell>
          <cell r="D1803">
            <v>2.5677805199999999</v>
          </cell>
          <cell r="E1803" t="str">
            <v>ND</v>
          </cell>
        </row>
        <row r="1804">
          <cell r="A1804">
            <v>58012</v>
          </cell>
          <cell r="B1804" t="str">
            <v>CONECTOR DE PRESSAO P/ CABO 120;00MM2</v>
          </cell>
          <cell r="C1804" t="str">
            <v>UN</v>
          </cell>
          <cell r="D1804">
            <v>4.7975000000000003</v>
          </cell>
          <cell r="E1804" t="str">
            <v>ND</v>
          </cell>
        </row>
        <row r="1805">
          <cell r="A1805">
            <v>58013</v>
          </cell>
          <cell r="B1805" t="str">
            <v>CONECTOR DE PRESSAO P/ CABO 150;00MM2</v>
          </cell>
          <cell r="C1805" t="str">
            <v>UN</v>
          </cell>
          <cell r="D1805">
            <v>3.6063748790000001</v>
          </cell>
          <cell r="E1805" t="str">
            <v>ND</v>
          </cell>
        </row>
        <row r="1806">
          <cell r="A1806">
            <v>58014</v>
          </cell>
          <cell r="B1806" t="str">
            <v>CONECTOR DE PRESSAO P/ CABO 185;00MM2</v>
          </cell>
          <cell r="C1806" t="str">
            <v>UN</v>
          </cell>
          <cell r="D1806">
            <v>4.1035182600000004</v>
          </cell>
          <cell r="E1806" t="str">
            <v>ND</v>
          </cell>
        </row>
        <row r="1807">
          <cell r="A1807">
            <v>58015</v>
          </cell>
          <cell r="B1807" t="str">
            <v>CONECTOR DE PRESSAO P/ CABO 240;00MM2</v>
          </cell>
          <cell r="C1807" t="str">
            <v>UN</v>
          </cell>
          <cell r="D1807">
            <v>5.2265402029999999</v>
          </cell>
          <cell r="E1807" t="str">
            <v>ND</v>
          </cell>
        </row>
        <row r="1808">
          <cell r="A1808">
            <v>58016</v>
          </cell>
          <cell r="B1808" t="str">
            <v>CONECTOR DE PRESSAO P/CABO 300 MM2</v>
          </cell>
          <cell r="C1808" t="str">
            <v>UN</v>
          </cell>
          <cell r="D1808">
            <v>5.3751327489999996</v>
          </cell>
          <cell r="E1808" t="str">
            <v>ND</v>
          </cell>
        </row>
        <row r="1809">
          <cell r="A1809">
            <v>58020</v>
          </cell>
          <cell r="B1809" t="str">
            <v>CONECTOR PARA HASTE -COPPERWELD-</v>
          </cell>
          <cell r="C1809" t="str">
            <v>UN</v>
          </cell>
          <cell r="D1809">
            <v>5.2125000000000004</v>
          </cell>
          <cell r="E1809" t="str">
            <v>ND</v>
          </cell>
        </row>
        <row r="1810">
          <cell r="A1810">
            <v>58023</v>
          </cell>
          <cell r="B1810" t="str">
            <v>CONECTOR TIPO-SPLIT-BOLT-P/CABO DE 6MM2</v>
          </cell>
          <cell r="C1810" t="str">
            <v>UN</v>
          </cell>
          <cell r="D1810">
            <v>1.08</v>
          </cell>
          <cell r="E1810" t="str">
            <v>ND</v>
          </cell>
        </row>
        <row r="1811">
          <cell r="A1811">
            <v>58024</v>
          </cell>
          <cell r="B1811" t="str">
            <v>CONECTOR TIPO-SPLIT-BOLT-P/CABO DE 10MM2</v>
          </cell>
          <cell r="C1811" t="str">
            <v>UN</v>
          </cell>
          <cell r="D1811">
            <v>0.847652937</v>
          </cell>
          <cell r="E1811" t="str">
            <v>ND</v>
          </cell>
        </row>
        <row r="1812">
          <cell r="A1812">
            <v>58025</v>
          </cell>
          <cell r="B1812" t="str">
            <v>CONECTOR TIPO-SPLIT-BOLT-P/CABO DE 16MM2</v>
          </cell>
          <cell r="C1812" t="str">
            <v>UN</v>
          </cell>
          <cell r="D1812">
            <v>1.4476</v>
          </cell>
          <cell r="E1812" t="str">
            <v>ND</v>
          </cell>
        </row>
        <row r="1813">
          <cell r="A1813">
            <v>58030</v>
          </cell>
          <cell r="B1813" t="str">
            <v>CONECTOR TIPO-SPLIT-BOLT-P/CABO DE 25MM2</v>
          </cell>
          <cell r="C1813" t="str">
            <v>UN</v>
          </cell>
          <cell r="D1813">
            <v>1.371137724</v>
          </cell>
          <cell r="E1813" t="str">
            <v>ND</v>
          </cell>
        </row>
        <row r="1814">
          <cell r="A1814">
            <v>58031</v>
          </cell>
          <cell r="B1814" t="str">
            <v>CONECTOR TIPO-SPLIT-BOLT-P/CABO DE 35MM2</v>
          </cell>
          <cell r="C1814" t="str">
            <v>UN</v>
          </cell>
          <cell r="D1814">
            <v>2.365660885</v>
          </cell>
          <cell r="E1814" t="str">
            <v>ND</v>
          </cell>
        </row>
        <row r="1815">
          <cell r="A1815">
            <v>58032</v>
          </cell>
          <cell r="B1815" t="str">
            <v>CONECTOR TIPO-SPLIT-BOLT-P/CABO DE 70MM2</v>
          </cell>
          <cell r="C1815" t="str">
            <v>UN</v>
          </cell>
          <cell r="D1815">
            <v>2.823933807</v>
          </cell>
          <cell r="E1815" t="str">
            <v>ND</v>
          </cell>
        </row>
        <row r="1816">
          <cell r="A1816">
            <v>58033</v>
          </cell>
          <cell r="B1816" t="str">
            <v>CONECTOR TIPO-SPLIT-BOLT-P/CABO DE 95MM2</v>
          </cell>
          <cell r="C1816" t="str">
            <v>UN</v>
          </cell>
          <cell r="D1816">
            <v>4.2324222950000001</v>
          </cell>
          <cell r="E1816" t="str">
            <v>ND</v>
          </cell>
        </row>
        <row r="1817">
          <cell r="A1817">
            <v>58034</v>
          </cell>
          <cell r="B1817" t="str">
            <v>CONECTOR TIPO-SPLIT-BOLT-P/CABO DE 50MM2</v>
          </cell>
          <cell r="C1817" t="str">
            <v>UN</v>
          </cell>
          <cell r="D1817">
            <v>1.9629075410000001</v>
          </cell>
          <cell r="E1817" t="str">
            <v>ND</v>
          </cell>
        </row>
        <row r="1818">
          <cell r="A1818">
            <v>58035</v>
          </cell>
          <cell r="B1818" t="str">
            <v>CONECTOR TIPO-SPLIT-BOLT-P/CABO 120MM2</v>
          </cell>
          <cell r="C1818" t="str">
            <v>UN</v>
          </cell>
          <cell r="D1818">
            <v>4.6789428969999998</v>
          </cell>
          <cell r="E1818" t="str">
            <v>ND</v>
          </cell>
        </row>
        <row r="1819">
          <cell r="A1819">
            <v>58036</v>
          </cell>
          <cell r="B1819" t="str">
            <v>CONECTOR TIPO-SPLIT-BOLT-P/CABO 150MM2</v>
          </cell>
          <cell r="C1819" t="str">
            <v>UN</v>
          </cell>
          <cell r="D1819">
            <v>5.0820001799999996</v>
          </cell>
          <cell r="E1819" t="str">
            <v>ND</v>
          </cell>
        </row>
        <row r="1820">
          <cell r="A1820">
            <v>58037</v>
          </cell>
          <cell r="B1820" t="str">
            <v>CONECTOR TIPO-SPLIT-BOLT-P/CABO 185MM2</v>
          </cell>
          <cell r="C1820" t="str">
            <v>UN</v>
          </cell>
          <cell r="D1820">
            <v>15.57182347</v>
          </cell>
          <cell r="E1820" t="str">
            <v>ND</v>
          </cell>
        </row>
        <row r="1821">
          <cell r="A1821">
            <v>58038</v>
          </cell>
          <cell r="B1821" t="str">
            <v>CONECTOR TIPO-SPLIT-BOLT-P/CABO 240MM2</v>
          </cell>
          <cell r="C1821" t="str">
            <v>UN</v>
          </cell>
          <cell r="D1821">
            <v>20.698266329999999</v>
          </cell>
          <cell r="E1821" t="str">
            <v>ND</v>
          </cell>
        </row>
        <row r="1822">
          <cell r="A1822">
            <v>58039</v>
          </cell>
          <cell r="B1822" t="str">
            <v>CONECTOR TIPO -SPLIT-BOLT- P/CABO 300 MM2</v>
          </cell>
          <cell r="C1822" t="str">
            <v>UN</v>
          </cell>
          <cell r="D1822">
            <v>36.920519900000002</v>
          </cell>
          <cell r="E1822" t="str">
            <v>ND</v>
          </cell>
        </row>
        <row r="1823">
          <cell r="A1823">
            <v>58050</v>
          </cell>
          <cell r="B1823" t="str">
            <v>CONECTOR TP PRENSA-CABO EM AL - 3/8-</v>
          </cell>
          <cell r="C1823" t="str">
            <v>UN</v>
          </cell>
          <cell r="D1823">
            <v>2.1184366579999998</v>
          </cell>
          <cell r="E1823" t="str">
            <v>ND</v>
          </cell>
        </row>
        <row r="1824">
          <cell r="A1824">
            <v>58051</v>
          </cell>
          <cell r="B1824" t="str">
            <v>CONECTOR TP PRENSA-CABO EM AL - 1/2-</v>
          </cell>
          <cell r="C1824" t="str">
            <v>UN</v>
          </cell>
          <cell r="D1824">
            <v>1.4476</v>
          </cell>
          <cell r="E1824" t="str">
            <v>ND</v>
          </cell>
        </row>
        <row r="1825">
          <cell r="A1825">
            <v>58052</v>
          </cell>
          <cell r="B1825" t="str">
            <v>CONECTOR TP PRENSA-CABO EM AL - 3/4-</v>
          </cell>
          <cell r="C1825" t="str">
            <v>UN</v>
          </cell>
          <cell r="D1825">
            <v>2.8534868389999999</v>
          </cell>
          <cell r="E1825" t="str">
            <v>ND</v>
          </cell>
        </row>
        <row r="1826">
          <cell r="A1826">
            <v>58053</v>
          </cell>
          <cell r="B1826" t="str">
            <v>CONECTOR TP PRENSA-CABO EM AL -  1-</v>
          </cell>
          <cell r="C1826" t="str">
            <v>UN</v>
          </cell>
          <cell r="D1826">
            <v>4.5445679559999999</v>
          </cell>
          <cell r="E1826" t="str">
            <v>ND</v>
          </cell>
        </row>
        <row r="1827">
          <cell r="A1827">
            <v>58405</v>
          </cell>
          <cell r="B1827" t="str">
            <v>BRACADEIRA - 1-</v>
          </cell>
          <cell r="C1827" t="str">
            <v>UN</v>
          </cell>
          <cell r="D1827">
            <v>0.47009278399999999</v>
          </cell>
          <cell r="E1827" t="str">
            <v>ND</v>
          </cell>
        </row>
        <row r="1828">
          <cell r="A1828">
            <v>58407</v>
          </cell>
          <cell r="B1828" t="str">
            <v>BRACADEIRA DE ACO GALVANIZADO - 1-</v>
          </cell>
          <cell r="C1828" t="str">
            <v>UN</v>
          </cell>
          <cell r="D1828">
            <v>0.504539238</v>
          </cell>
          <cell r="E1828" t="str">
            <v>ND</v>
          </cell>
        </row>
        <row r="1829">
          <cell r="A1829">
            <v>58410</v>
          </cell>
          <cell r="B1829" t="str">
            <v>BRACADEIRA PARA TUBO DE 150MM</v>
          </cell>
          <cell r="C1829" t="str">
            <v>UN</v>
          </cell>
          <cell r="D1829">
            <v>8.4</v>
          </cell>
          <cell r="E1829" t="str">
            <v>ND</v>
          </cell>
        </row>
        <row r="1830">
          <cell r="A1830">
            <v>58411</v>
          </cell>
          <cell r="B1830" t="str">
            <v>BUCHA E ARRUELA RIGIDA PESADA - 1/2-</v>
          </cell>
          <cell r="C1830" t="str">
            <v>UN</v>
          </cell>
          <cell r="D1830">
            <v>0.33433322999999998</v>
          </cell>
          <cell r="E1830" t="str">
            <v>ND</v>
          </cell>
        </row>
        <row r="1831">
          <cell r="A1831">
            <v>58412</v>
          </cell>
          <cell r="B1831" t="str">
            <v>BUCHA E ARRUELA RIGIDA PESADA - 3/4-</v>
          </cell>
          <cell r="C1831" t="str">
            <v>UN</v>
          </cell>
          <cell r="D1831">
            <v>0.26003695700000001</v>
          </cell>
          <cell r="E1831" t="str">
            <v>ND</v>
          </cell>
        </row>
        <row r="1832">
          <cell r="A1832">
            <v>58413</v>
          </cell>
          <cell r="B1832" t="str">
            <v>BUCHA E ARRUELA RIGIDA PESADA - 1-</v>
          </cell>
          <cell r="C1832" t="str">
            <v>UN</v>
          </cell>
          <cell r="D1832">
            <v>0.49981129299999999</v>
          </cell>
          <cell r="E1832" t="str">
            <v>ND</v>
          </cell>
        </row>
        <row r="1833">
          <cell r="A1833">
            <v>58415</v>
          </cell>
          <cell r="B1833" t="str">
            <v>BUCHA E ARRUELA RIGIDA PESADA - 11/2-</v>
          </cell>
          <cell r="C1833" t="str">
            <v>UN</v>
          </cell>
          <cell r="D1833">
            <v>0.867915557</v>
          </cell>
          <cell r="E1833" t="str">
            <v>ND</v>
          </cell>
        </row>
        <row r="1834">
          <cell r="A1834">
            <v>58416</v>
          </cell>
          <cell r="B1834" t="str">
            <v>BUCHA E ARRUELA RIGIDA PESADA - 2-</v>
          </cell>
          <cell r="C1834" t="str">
            <v>UN</v>
          </cell>
          <cell r="D1834">
            <v>1.1988716829999999</v>
          </cell>
          <cell r="E1834" t="str">
            <v>ND</v>
          </cell>
        </row>
        <row r="1835">
          <cell r="A1835">
            <v>58417</v>
          </cell>
          <cell r="B1835" t="str">
            <v>BUCHA E ARRUELA RIGIDA PESADA - 21/2-</v>
          </cell>
          <cell r="C1835" t="str">
            <v>UN</v>
          </cell>
          <cell r="D1835">
            <v>2.0532788270000002</v>
          </cell>
          <cell r="E1835" t="str">
            <v>ND</v>
          </cell>
        </row>
        <row r="1836">
          <cell r="A1836">
            <v>58418</v>
          </cell>
          <cell r="B1836" t="str">
            <v>BUCHA E ARRUELA RIGIDA PESADA - 3-</v>
          </cell>
          <cell r="C1836" t="str">
            <v>UN</v>
          </cell>
          <cell r="D1836">
            <v>2.60374667</v>
          </cell>
          <cell r="E1836" t="str">
            <v>ND</v>
          </cell>
        </row>
        <row r="1837">
          <cell r="A1837">
            <v>58420</v>
          </cell>
          <cell r="B1837" t="str">
            <v>BUCHA E ARRUELA RIGIDA PESADA - 4-</v>
          </cell>
          <cell r="C1837" t="str">
            <v>UN</v>
          </cell>
          <cell r="D1837">
            <v>6.0159718780000002</v>
          </cell>
          <cell r="E1837" t="str">
            <v>ND</v>
          </cell>
        </row>
        <row r="1838">
          <cell r="A1838">
            <v>58421</v>
          </cell>
          <cell r="B1838" t="str">
            <v>BRACADEIRA DE A.GALVANIZADO - 1/2-</v>
          </cell>
          <cell r="C1838" t="str">
            <v>UN</v>
          </cell>
          <cell r="D1838">
            <v>0.44172511599999997</v>
          </cell>
          <cell r="E1838" t="str">
            <v>ND</v>
          </cell>
        </row>
        <row r="1839">
          <cell r="A1839">
            <v>58422</v>
          </cell>
          <cell r="B1839" t="str">
            <v>BRACADEIRA DE A.GALVANIZADO - 3/4-</v>
          </cell>
          <cell r="C1839" t="str">
            <v>UN</v>
          </cell>
          <cell r="D1839">
            <v>0.54506447800000002</v>
          </cell>
          <cell r="E1839" t="str">
            <v>ND</v>
          </cell>
        </row>
        <row r="1840">
          <cell r="A1840">
            <v>58423</v>
          </cell>
          <cell r="B1840" t="str">
            <v>BRACADEIRA DE A.GALVANIZADO - 1 1/2-</v>
          </cell>
          <cell r="C1840" t="str">
            <v>UN</v>
          </cell>
          <cell r="D1840">
            <v>0.85913508800000005</v>
          </cell>
          <cell r="E1840" t="str">
            <v>ND</v>
          </cell>
        </row>
        <row r="1841">
          <cell r="A1841">
            <v>58424</v>
          </cell>
          <cell r="B1841" t="str">
            <v>BRACADEIRA DE A.GALVANIZADO - 2-</v>
          </cell>
          <cell r="C1841" t="str">
            <v>UN</v>
          </cell>
          <cell r="D1841">
            <v>1.009078476</v>
          </cell>
          <cell r="E1841" t="str">
            <v>ND</v>
          </cell>
        </row>
        <row r="1842">
          <cell r="A1842">
            <v>58425</v>
          </cell>
          <cell r="B1842" t="str">
            <v>BRACADEIRA DE A.GALVANIZADO - 2 1/2-</v>
          </cell>
          <cell r="C1842" t="str">
            <v>UN</v>
          </cell>
          <cell r="D1842">
            <v>1.3413854439999999</v>
          </cell>
          <cell r="E1842" t="str">
            <v>ND</v>
          </cell>
        </row>
        <row r="1843">
          <cell r="A1843">
            <v>58426</v>
          </cell>
          <cell r="B1843" t="str">
            <v>BRACADEIRA DE A.GALVANIZADO - 3-</v>
          </cell>
          <cell r="C1843" t="str">
            <v>UN</v>
          </cell>
          <cell r="D1843">
            <v>1.564274264</v>
          </cell>
          <cell r="E1843" t="str">
            <v>ND</v>
          </cell>
        </row>
        <row r="1844">
          <cell r="A1844">
            <v>58427</v>
          </cell>
          <cell r="B1844" t="str">
            <v>BRACADEIRA DE A.GALVANIZADO - 3 1/2-</v>
          </cell>
          <cell r="C1844" t="str">
            <v>UN</v>
          </cell>
          <cell r="D1844">
            <v>1.7810842979999999</v>
          </cell>
          <cell r="E1844" t="str">
            <v>ND</v>
          </cell>
        </row>
        <row r="1845">
          <cell r="A1845">
            <v>58428</v>
          </cell>
          <cell r="B1845" t="str">
            <v>BRACADEIRA DE A.GALVANIZADO - 4-</v>
          </cell>
          <cell r="C1845" t="str">
            <v>UN</v>
          </cell>
          <cell r="D1845">
            <v>2.0728660259999998</v>
          </cell>
          <cell r="E1845" t="str">
            <v>ND</v>
          </cell>
        </row>
        <row r="1846">
          <cell r="A1846">
            <v>58430</v>
          </cell>
          <cell r="B1846" t="str">
            <v>CONECTOR P/TUBO FLEXIVEL TP CMZ - 3/4</v>
          </cell>
          <cell r="C1846" t="str">
            <v>UN</v>
          </cell>
          <cell r="D1846">
            <v>3.810385691</v>
          </cell>
          <cell r="E1846" t="str">
            <v>ND</v>
          </cell>
        </row>
        <row r="1847">
          <cell r="A1847">
            <v>58431</v>
          </cell>
          <cell r="B1847" t="str">
            <v>CONECTOR P/TUBO FLEXIVEL TP CMZ - 1</v>
          </cell>
          <cell r="C1847" t="str">
            <v>UN</v>
          </cell>
          <cell r="D1847">
            <v>6.0201932569999999</v>
          </cell>
          <cell r="E1847" t="str">
            <v>ND</v>
          </cell>
        </row>
        <row r="1848">
          <cell r="A1848">
            <v>58432</v>
          </cell>
          <cell r="B1848" t="str">
            <v>CONECTOR P/TUBO FLEXIVEL TP CFZ - 3/4</v>
          </cell>
          <cell r="C1848" t="str">
            <v>UN</v>
          </cell>
          <cell r="D1848">
            <v>4.9298954459999997</v>
          </cell>
          <cell r="E1848" t="str">
            <v>ND</v>
          </cell>
        </row>
        <row r="1849">
          <cell r="A1849">
            <v>58433</v>
          </cell>
          <cell r="B1849" t="str">
            <v>CONECTOR P/TUBO FLEXIVEL TP CFZ - 1</v>
          </cell>
          <cell r="C1849" t="str">
            <v>UN</v>
          </cell>
          <cell r="D1849">
            <v>5.5418265699999996</v>
          </cell>
          <cell r="E1849" t="str">
            <v>ND</v>
          </cell>
        </row>
        <row r="1850">
          <cell r="A1850">
            <v>58434</v>
          </cell>
          <cell r="B1850" t="str">
            <v>CONECTOR P/TUBO FLEXIVEL TP CMZ - 1 1/2-</v>
          </cell>
          <cell r="C1850" t="str">
            <v>UN</v>
          </cell>
          <cell r="D1850">
            <v>14.481694510000001</v>
          </cell>
          <cell r="E1850" t="str">
            <v>ND</v>
          </cell>
        </row>
        <row r="1851">
          <cell r="A1851">
            <v>58435</v>
          </cell>
          <cell r="B1851" t="str">
            <v>CONECTOR P/TUBO FLEXIVEL TP CFZ - 1 1/2-</v>
          </cell>
          <cell r="C1851" t="str">
            <v>UN</v>
          </cell>
          <cell r="D1851">
            <v>15.796738550000001</v>
          </cell>
          <cell r="E1851" t="str">
            <v>ND</v>
          </cell>
        </row>
        <row r="1852">
          <cell r="A1852">
            <v>58601</v>
          </cell>
          <cell r="B1852" t="str">
            <v>POSTE DE CONCRETO H=6;00M - 90KG DUPLO T</v>
          </cell>
          <cell r="C1852" t="str">
            <v>UN</v>
          </cell>
          <cell r="D1852">
            <v>138.4612367</v>
          </cell>
          <cell r="E1852" t="str">
            <v>ND</v>
          </cell>
        </row>
        <row r="1853">
          <cell r="A1853">
            <v>58602</v>
          </cell>
          <cell r="B1853" t="str">
            <v>POSTE DE CONCRETO 7;5M - 90KG - DUPLO -T-</v>
          </cell>
          <cell r="C1853" t="str">
            <v>UN</v>
          </cell>
          <cell r="D1853">
            <v>144.33000000000001</v>
          </cell>
          <cell r="E1853" t="str">
            <v>ND</v>
          </cell>
        </row>
        <row r="1854">
          <cell r="A1854">
            <v>58604</v>
          </cell>
          <cell r="B1854" t="str">
            <v>POSTE DE CONCRETO 7;5M - 200KG - DUPLO -T-</v>
          </cell>
          <cell r="C1854" t="str">
            <v>UN</v>
          </cell>
          <cell r="D1854">
            <v>248.217095</v>
          </cell>
          <cell r="E1854" t="str">
            <v>ND</v>
          </cell>
        </row>
        <row r="1855">
          <cell r="A1855">
            <v>58606</v>
          </cell>
          <cell r="B1855" t="str">
            <v>POSTE DE CONCRETO 7;5M - 300KG - DUPLO -T-</v>
          </cell>
          <cell r="C1855" t="str">
            <v>UN</v>
          </cell>
          <cell r="D1855">
            <v>330.95612670000003</v>
          </cell>
          <cell r="E1855" t="str">
            <v>ND</v>
          </cell>
        </row>
        <row r="1856">
          <cell r="A1856">
            <v>58619</v>
          </cell>
          <cell r="B1856" t="str">
            <v>POSTE DE CONCRETO H=6;OOM -M 90KG CIRCULAR</v>
          </cell>
          <cell r="C1856" t="str">
            <v>UN</v>
          </cell>
          <cell r="D1856">
            <v>222.88882000000001</v>
          </cell>
          <cell r="E1856" t="str">
            <v>ND</v>
          </cell>
        </row>
        <row r="1857">
          <cell r="A1857">
            <v>58620</v>
          </cell>
          <cell r="B1857" t="str">
            <v>POSTE DE CONCRETO 7;5M - 90KG - CIRCULAR</v>
          </cell>
          <cell r="C1857" t="str">
            <v>UN</v>
          </cell>
          <cell r="D1857">
            <v>207.691855</v>
          </cell>
          <cell r="E1857" t="str">
            <v>ND</v>
          </cell>
        </row>
        <row r="1858">
          <cell r="A1858">
            <v>58622</v>
          </cell>
          <cell r="B1858" t="str">
            <v>POSTE DE CONCRETO 7;5M - 200KG - CIRCULAR</v>
          </cell>
          <cell r="C1858" t="str">
            <v>UN</v>
          </cell>
          <cell r="D1858">
            <v>203.1327655</v>
          </cell>
          <cell r="E1858" t="str">
            <v>ND</v>
          </cell>
        </row>
        <row r="1859">
          <cell r="A1859">
            <v>58624</v>
          </cell>
          <cell r="B1859" t="str">
            <v>POSTE DE CONCRETO 7;5M - 300KG - CIRCULAR</v>
          </cell>
          <cell r="C1859" t="str">
            <v>UN</v>
          </cell>
          <cell r="D1859">
            <v>368.47</v>
          </cell>
          <cell r="E1859" t="str">
            <v>ND</v>
          </cell>
        </row>
        <row r="1860">
          <cell r="A1860">
            <v>58628</v>
          </cell>
          <cell r="B1860" t="str">
            <v>POSTE CONCR.CENTR.CURVO SIMPLES H=6;50M</v>
          </cell>
          <cell r="C1860" t="str">
            <v>UN</v>
          </cell>
          <cell r="D1860">
            <v>592.68163500000003</v>
          </cell>
          <cell r="E1860" t="str">
            <v>ND</v>
          </cell>
        </row>
        <row r="1861">
          <cell r="A1861">
            <v>58629</v>
          </cell>
          <cell r="B1861" t="str">
            <v>POSTE CONCR.CENTRIF.CURVO DUPLO H=6;50M</v>
          </cell>
          <cell r="C1861" t="str">
            <v>UN</v>
          </cell>
          <cell r="D1861">
            <v>790.24217999999996</v>
          </cell>
          <cell r="E1861" t="str">
            <v>ND</v>
          </cell>
        </row>
        <row r="1862">
          <cell r="A1862">
            <v>58630</v>
          </cell>
          <cell r="B1862" t="str">
            <v>POSTE CONCRE.CENTRIF.CURVO SIMPLES H=9;00M</v>
          </cell>
          <cell r="C1862" t="str">
            <v>UN</v>
          </cell>
          <cell r="D1862">
            <v>719.32300999999995</v>
          </cell>
          <cell r="E1862" t="str">
            <v>ND</v>
          </cell>
        </row>
        <row r="1863">
          <cell r="A1863">
            <v>58631</v>
          </cell>
          <cell r="B1863" t="str">
            <v>POSTE CONCR.CENTRIF.CURVO DUPLO H=9;00M;</v>
          </cell>
          <cell r="C1863" t="str">
            <v>UN</v>
          </cell>
          <cell r="D1863">
            <v>916.883555</v>
          </cell>
          <cell r="E1863" t="str">
            <v>ND</v>
          </cell>
        </row>
        <row r="1864">
          <cell r="A1864">
            <v>58632</v>
          </cell>
          <cell r="B1864" t="str">
            <v>POSTE CONCR.CENTRIF.CURVO SIMPLES H=10;60M</v>
          </cell>
          <cell r="C1864" t="str">
            <v>UN</v>
          </cell>
          <cell r="D1864">
            <v>825.70176500000002</v>
          </cell>
          <cell r="E1864" t="str">
            <v>ND</v>
          </cell>
        </row>
        <row r="1865">
          <cell r="A1865">
            <v>58633</v>
          </cell>
          <cell r="B1865" t="str">
            <v>POSTE CONCR.CENTRIF.CURVO DUPLO H=10;60M</v>
          </cell>
          <cell r="C1865" t="str">
            <v>UN</v>
          </cell>
          <cell r="D1865">
            <v>1048.5905849999999</v>
          </cell>
          <cell r="E1865" t="str">
            <v>ND</v>
          </cell>
        </row>
        <row r="1866">
          <cell r="A1866">
            <v>58634</v>
          </cell>
          <cell r="B1866" t="str">
            <v>POSTE CONCR.CIRCULAR RETO H=12;00M/200KG</v>
          </cell>
          <cell r="C1866" t="str">
            <v>UN</v>
          </cell>
          <cell r="D1866">
            <v>476.17156999999997</v>
          </cell>
          <cell r="E1866" t="str">
            <v>ND</v>
          </cell>
        </row>
        <row r="1867">
          <cell r="A1867">
            <v>59001</v>
          </cell>
          <cell r="B1867" t="str">
            <v>CRUZETA DE FERRO GALV.P/3 PROJETORES</v>
          </cell>
          <cell r="C1867" t="str">
            <v>UN</v>
          </cell>
          <cell r="D1867">
            <v>64.16</v>
          </cell>
          <cell r="E1867" t="str">
            <v>ND</v>
          </cell>
        </row>
        <row r="1868">
          <cell r="A1868">
            <v>59002</v>
          </cell>
          <cell r="B1868" t="str">
            <v>BRACO P/LUMIN.TUBO FERRO GALV.1-X1;00M</v>
          </cell>
          <cell r="C1868" t="str">
            <v>UN</v>
          </cell>
          <cell r="D1868">
            <v>8.69</v>
          </cell>
          <cell r="E1868" t="str">
            <v>ND</v>
          </cell>
        </row>
        <row r="1869">
          <cell r="A1869">
            <v>59005</v>
          </cell>
          <cell r="B1869" t="str">
            <v>ALCA C/ ISOL. DE PORCELANA TP.-TELESP-</v>
          </cell>
          <cell r="C1869" t="str">
            <v>UN</v>
          </cell>
          <cell r="D1869">
            <v>1.4</v>
          </cell>
          <cell r="E1869" t="str">
            <v>ND</v>
          </cell>
        </row>
        <row r="1870">
          <cell r="A1870">
            <v>59008</v>
          </cell>
          <cell r="B1870" t="str">
            <v>ARMACAO SECUNDARIA (PRESBOW) - 1 ESTRIBO</v>
          </cell>
          <cell r="C1870" t="str">
            <v>UN</v>
          </cell>
          <cell r="D1870">
            <v>3.7181907700000001</v>
          </cell>
          <cell r="E1870" t="str">
            <v>ND</v>
          </cell>
        </row>
        <row r="1871">
          <cell r="A1871">
            <v>59009</v>
          </cell>
          <cell r="B1871" t="str">
            <v>ARMACAO SECUNDARIA (PRESBOW) - 2 ESTRIBOS</v>
          </cell>
          <cell r="C1871" t="str">
            <v>UN</v>
          </cell>
          <cell r="D1871">
            <v>8.2097382030000006</v>
          </cell>
          <cell r="E1871" t="str">
            <v>ND</v>
          </cell>
        </row>
        <row r="1872">
          <cell r="A1872">
            <v>59010</v>
          </cell>
          <cell r="B1872" t="str">
            <v>ARMACAO SECUNDARIA - 3 ESTRIBOS</v>
          </cell>
          <cell r="C1872" t="str">
            <v>UN</v>
          </cell>
          <cell r="D1872">
            <v>8.6994181869999991</v>
          </cell>
          <cell r="E1872" t="str">
            <v>ND</v>
          </cell>
        </row>
        <row r="1873">
          <cell r="A1873">
            <v>59011</v>
          </cell>
          <cell r="B1873" t="str">
            <v>ARMACAO SECUNDARIA (PRESBOW) - 4 ESTRIBOS</v>
          </cell>
          <cell r="C1873" t="str">
            <v>UN</v>
          </cell>
          <cell r="D1873">
            <v>11.222114380000001</v>
          </cell>
          <cell r="E1873" t="str">
            <v>ND</v>
          </cell>
        </row>
        <row r="1874">
          <cell r="A1874">
            <v>59015</v>
          </cell>
          <cell r="B1874" t="str">
            <v>AUTOMATICO DE BOIA TP.CONT.MERCURIO</v>
          </cell>
          <cell r="C1874" t="str">
            <v>UN</v>
          </cell>
          <cell r="D1874">
            <v>26.052499999999998</v>
          </cell>
          <cell r="E1874" t="str">
            <v>ND</v>
          </cell>
        </row>
        <row r="1875">
          <cell r="A1875">
            <v>59016</v>
          </cell>
          <cell r="B1875" t="str">
            <v>BASE CHAPA 14 PARA FIXACAO DISJ. NO Q.D.</v>
          </cell>
          <cell r="C1875" t="str">
            <v>M2</v>
          </cell>
          <cell r="D1875">
            <v>13.5</v>
          </cell>
          <cell r="E1875" t="str">
            <v>ND</v>
          </cell>
        </row>
        <row r="1876">
          <cell r="A1876">
            <v>59017</v>
          </cell>
          <cell r="B1876" t="str">
            <v>BRAQUET COM 2 ISOLADORES PARA B.T.</v>
          </cell>
          <cell r="C1876" t="str">
            <v>UN</v>
          </cell>
          <cell r="D1876">
            <v>5.0972999999999997</v>
          </cell>
          <cell r="E1876" t="str">
            <v>ND</v>
          </cell>
        </row>
        <row r="1877">
          <cell r="A1877">
            <v>59018</v>
          </cell>
          <cell r="B1877" t="str">
            <v>BRAQUET COM 3 ISOLADORES PARA B.T.</v>
          </cell>
          <cell r="C1877" t="str">
            <v>UN</v>
          </cell>
          <cell r="D1877">
            <v>7.4225000000000003</v>
          </cell>
          <cell r="E1877" t="str">
            <v>ND</v>
          </cell>
        </row>
        <row r="1878">
          <cell r="A1878">
            <v>59019</v>
          </cell>
          <cell r="B1878" t="str">
            <v>BRAQUET COM 4 ISOLADORES PARA B.T.</v>
          </cell>
          <cell r="C1878" t="str">
            <v>UN</v>
          </cell>
          <cell r="D1878">
            <v>9.8399000000000001</v>
          </cell>
          <cell r="E1878" t="str">
            <v>ND</v>
          </cell>
        </row>
        <row r="1879">
          <cell r="A1879">
            <v>59020</v>
          </cell>
          <cell r="B1879" t="str">
            <v>CABECOTE TIPO -TELESP-</v>
          </cell>
          <cell r="C1879" t="str">
            <v>UN</v>
          </cell>
          <cell r="D1879">
            <v>3.69</v>
          </cell>
          <cell r="E1879" t="str">
            <v>ND</v>
          </cell>
        </row>
        <row r="1880">
          <cell r="A1880">
            <v>59021</v>
          </cell>
          <cell r="B1880" t="str">
            <v>CINTA DE ACO GALVANIZADO DIAMETRO 170 MM</v>
          </cell>
          <cell r="C1880" t="str">
            <v>UN</v>
          </cell>
          <cell r="D1880">
            <v>15.48</v>
          </cell>
          <cell r="E1880" t="str">
            <v>ND</v>
          </cell>
        </row>
        <row r="1881">
          <cell r="A1881">
            <v>59025</v>
          </cell>
          <cell r="B1881" t="str">
            <v>CIGARRA DE SOBREPOR; TIPO COLEGIAL</v>
          </cell>
          <cell r="C1881" t="str">
            <v>UN</v>
          </cell>
          <cell r="D1881">
            <v>19.095493090000002</v>
          </cell>
          <cell r="E1881" t="str">
            <v>ND</v>
          </cell>
        </row>
        <row r="1882">
          <cell r="A1882">
            <v>59026</v>
          </cell>
          <cell r="B1882" t="str">
            <v>FITA ISOLANTE AUTO FUSAO 35-/MM</v>
          </cell>
          <cell r="C1882" t="str">
            <v>M</v>
          </cell>
          <cell r="D1882">
            <v>0.93140509900000001</v>
          </cell>
          <cell r="E1882" t="str">
            <v>ND</v>
          </cell>
        </row>
        <row r="1883">
          <cell r="A1883">
            <v>59027</v>
          </cell>
          <cell r="B1883" t="str">
            <v>ISOLACAO TERMO-CONTRATIL 10 A 50MM2</v>
          </cell>
          <cell r="C1883" t="str">
            <v>M</v>
          </cell>
          <cell r="D1883">
            <v>9.31</v>
          </cell>
          <cell r="E1883" t="str">
            <v>ND</v>
          </cell>
        </row>
        <row r="1884">
          <cell r="A1884">
            <v>59028</v>
          </cell>
          <cell r="B1884" t="str">
            <v>ISOLACAO TERMO-CONTRATIL 70 A 95MM2</v>
          </cell>
          <cell r="C1884" t="str">
            <v>M</v>
          </cell>
          <cell r="D1884">
            <v>16.54</v>
          </cell>
          <cell r="E1884" t="str">
            <v>ND</v>
          </cell>
        </row>
        <row r="1885">
          <cell r="A1885">
            <v>59029</v>
          </cell>
          <cell r="B1885" t="str">
            <v>ISOLACAO TERMO-CONTRATIL 120 A 240MM2</v>
          </cell>
          <cell r="C1885" t="str">
            <v>M</v>
          </cell>
          <cell r="D1885">
            <v>23.93</v>
          </cell>
          <cell r="E1885" t="str">
            <v>ND</v>
          </cell>
        </row>
        <row r="1886">
          <cell r="A1886">
            <v>59030</v>
          </cell>
          <cell r="B1886" t="str">
            <v>FITA -SCOTH-3M-</v>
          </cell>
          <cell r="C1886" t="str">
            <v>M</v>
          </cell>
          <cell r="D1886">
            <v>0.37029938099999998</v>
          </cell>
          <cell r="E1886" t="str">
            <v>ND</v>
          </cell>
        </row>
        <row r="1887">
          <cell r="A1887">
            <v>59031</v>
          </cell>
          <cell r="B1887" t="str">
            <v>ROLDANA DE PORCELANA COM PARAF. 30X30MM</v>
          </cell>
          <cell r="C1887" t="str">
            <v>UN</v>
          </cell>
          <cell r="D1887">
            <v>1.4</v>
          </cell>
          <cell r="E1887" t="str">
            <v>ND</v>
          </cell>
        </row>
        <row r="1888">
          <cell r="A1888">
            <v>59032</v>
          </cell>
          <cell r="B1888" t="str">
            <v>SOQUETE ANTIVIBRAT.P/LAMP.FLUOR.S/PORTA-STA</v>
          </cell>
          <cell r="C1888" t="str">
            <v>UN</v>
          </cell>
          <cell r="D1888">
            <v>0.79429470400000002</v>
          </cell>
          <cell r="E1888" t="str">
            <v>ND</v>
          </cell>
        </row>
        <row r="1889">
          <cell r="A1889">
            <v>59033</v>
          </cell>
          <cell r="B1889" t="str">
            <v>SOQUETE ANTIVIBRAT.P/LAMP.FLUOR.C/PORTA-STA</v>
          </cell>
          <cell r="C1889" t="str">
            <v>UN</v>
          </cell>
          <cell r="D1889">
            <v>1.1448380300000001</v>
          </cell>
          <cell r="E1889" t="str">
            <v>ND</v>
          </cell>
        </row>
        <row r="1890">
          <cell r="A1890">
            <v>59034</v>
          </cell>
          <cell r="B1890" t="str">
            <v>SOQUETE DE PORCELANA C/ROSCA E-40</v>
          </cell>
          <cell r="C1890" t="str">
            <v>UN</v>
          </cell>
          <cell r="D1890">
            <v>5.2520711039999997</v>
          </cell>
          <cell r="E1890" t="str">
            <v>ND</v>
          </cell>
        </row>
        <row r="1891">
          <cell r="A1891">
            <v>59035</v>
          </cell>
          <cell r="B1891" t="str">
            <v>SOQUETE DE PORCELANA C/ ROSCA - E27</v>
          </cell>
          <cell r="C1891" t="str">
            <v>UN</v>
          </cell>
          <cell r="D1891">
            <v>1.2157572000000001</v>
          </cell>
          <cell r="E1891" t="str">
            <v>ND</v>
          </cell>
        </row>
        <row r="1892">
          <cell r="A1892">
            <v>59036</v>
          </cell>
          <cell r="B1892" t="str">
            <v>STARTER PARA LAMPADA FLUORESCENTE-20-40W</v>
          </cell>
          <cell r="C1892" t="str">
            <v>UN</v>
          </cell>
          <cell r="D1892">
            <v>0.755795726</v>
          </cell>
          <cell r="E1892" t="str">
            <v>ND</v>
          </cell>
        </row>
        <row r="1893">
          <cell r="A1893">
            <v>59040</v>
          </cell>
          <cell r="B1893" t="str">
            <v>TAMPAO FERRO FUNDIDO - TQ 25</v>
          </cell>
          <cell r="C1893" t="str">
            <v>UN</v>
          </cell>
          <cell r="D1893">
            <v>77.67</v>
          </cell>
          <cell r="E1893" t="str">
            <v>ND</v>
          </cell>
        </row>
        <row r="1894">
          <cell r="A1894">
            <v>59045</v>
          </cell>
          <cell r="B1894" t="str">
            <v>UNIAO ARTICULADA PARA LUMINARIA</v>
          </cell>
          <cell r="C1894" t="str">
            <v>UN</v>
          </cell>
          <cell r="D1894">
            <v>40.5</v>
          </cell>
          <cell r="E1894" t="str">
            <v>ND</v>
          </cell>
        </row>
        <row r="1895">
          <cell r="A1895">
            <v>59050</v>
          </cell>
          <cell r="B1895" t="str">
            <v>RELE FOTOEL.FOTOCELULA SOLA 500W</v>
          </cell>
          <cell r="C1895" t="str">
            <v>UN</v>
          </cell>
          <cell r="D1895">
            <v>17.87922932</v>
          </cell>
          <cell r="E1895" t="str">
            <v>ND</v>
          </cell>
        </row>
        <row r="1896">
          <cell r="A1896">
            <v>59051</v>
          </cell>
          <cell r="B1896" t="str">
            <v>RELE FOTOEL.FOTOCELULA SOLAR 1000W</v>
          </cell>
          <cell r="C1896" t="str">
            <v>UN</v>
          </cell>
          <cell r="D1896">
            <v>16.486174200000001</v>
          </cell>
          <cell r="E1896" t="str">
            <v>ND</v>
          </cell>
        </row>
        <row r="1897">
          <cell r="A1897">
            <v>69664</v>
          </cell>
          <cell r="B1897" t="str">
            <v>TUBO INOX RECURV. 1 1/2- (1 1/4-) COMP. 1;0</v>
          </cell>
          <cell r="C1897" t="str">
            <v>UN</v>
          </cell>
          <cell r="D1897">
            <v>183.35138269999999</v>
          </cell>
          <cell r="E1897" t="str">
            <v>ND</v>
          </cell>
        </row>
        <row r="1898">
          <cell r="A1898">
            <v>69665</v>
          </cell>
          <cell r="B1898" t="str">
            <v>TUBO INOX RECURV. 1 1/2- (1 1/4-) COMP. 0;7</v>
          </cell>
          <cell r="C1898" t="str">
            <v>UN</v>
          </cell>
          <cell r="D1898">
            <v>156.7161687</v>
          </cell>
          <cell r="E1898" t="str">
            <v>ND</v>
          </cell>
        </row>
        <row r="1899">
          <cell r="A1899">
            <v>69666</v>
          </cell>
          <cell r="B1899" t="str">
            <v>CURV.GALV.35CM-BITOLA 22 P/EXAUST.AR RECRAV</v>
          </cell>
          <cell r="C1899" t="str">
            <v>UN</v>
          </cell>
          <cell r="D1899">
            <v>122.38622479999999</v>
          </cell>
          <cell r="E1899" t="str">
            <v>ND</v>
          </cell>
        </row>
        <row r="1900">
          <cell r="A1900">
            <v>69667</v>
          </cell>
          <cell r="B1900" t="str">
            <v>CHAP.CHINES P/DUTO-GALV.35CM-BITOLA 22 P/EX</v>
          </cell>
          <cell r="C1900" t="str">
            <v>UN</v>
          </cell>
          <cell r="D1900">
            <v>86.521387399999995</v>
          </cell>
          <cell r="E1900" t="str">
            <v>ND</v>
          </cell>
        </row>
        <row r="1901">
          <cell r="A1901">
            <v>70002</v>
          </cell>
          <cell r="B1901" t="str">
            <v>TUBO DE CONCRETO - DIAM. 30CM C-1</v>
          </cell>
          <cell r="C1901" t="str">
            <v>M</v>
          </cell>
          <cell r="D1901">
            <v>17.992999999999999</v>
          </cell>
          <cell r="E1901" t="str">
            <v>ND</v>
          </cell>
        </row>
        <row r="1902">
          <cell r="A1902">
            <v>70003</v>
          </cell>
          <cell r="B1902" t="str">
            <v>TUBO DE CONCRETO - DIAM. 40CM C-1</v>
          </cell>
          <cell r="C1902" t="str">
            <v>M</v>
          </cell>
          <cell r="D1902">
            <v>23.161200000000001</v>
          </cell>
          <cell r="E1902" t="str">
            <v>ND</v>
          </cell>
        </row>
        <row r="1903">
          <cell r="A1903">
            <v>70004</v>
          </cell>
          <cell r="B1903" t="str">
            <v>TUBO DE CONCRETO - DIAM. 50CM C-1</v>
          </cell>
          <cell r="C1903" t="str">
            <v>M</v>
          </cell>
          <cell r="D1903">
            <v>32.353200000000001</v>
          </cell>
          <cell r="E1903" t="str">
            <v>ND</v>
          </cell>
        </row>
        <row r="1904">
          <cell r="A1904">
            <v>70005</v>
          </cell>
          <cell r="B1904" t="str">
            <v>TUBO DE CONCRETO - DIAM. 60CM C-1</v>
          </cell>
          <cell r="C1904" t="str">
            <v>M</v>
          </cell>
          <cell r="D1904">
            <v>40.018674500000003</v>
          </cell>
          <cell r="E1904" t="str">
            <v>ND</v>
          </cell>
        </row>
        <row r="1905">
          <cell r="A1905">
            <v>70011</v>
          </cell>
          <cell r="B1905" t="str">
            <v>TUBO DE CONCRETO - DIAM. 80CM CA-2</v>
          </cell>
          <cell r="C1905" t="str">
            <v>M</v>
          </cell>
          <cell r="D1905">
            <v>95.483400000000003</v>
          </cell>
          <cell r="E1905" t="str">
            <v>ND</v>
          </cell>
        </row>
        <row r="1906">
          <cell r="A1906">
            <v>70013</v>
          </cell>
          <cell r="B1906" t="str">
            <v>TUBO DE CONCRETO - DIAM. 100CM CA-2</v>
          </cell>
          <cell r="C1906" t="str">
            <v>M</v>
          </cell>
          <cell r="D1906">
            <v>140.6566</v>
          </cell>
          <cell r="E1906" t="str">
            <v>ND</v>
          </cell>
        </row>
        <row r="1907">
          <cell r="A1907">
            <v>70015</v>
          </cell>
          <cell r="B1907" t="str">
            <v>TUBO DE CONCRETO - DIAM. 120CM CA-2</v>
          </cell>
          <cell r="C1907" t="str">
            <v>M</v>
          </cell>
          <cell r="D1907">
            <v>206.09870000000001</v>
          </cell>
          <cell r="E1907" t="str">
            <v>ND</v>
          </cell>
        </row>
        <row r="1908">
          <cell r="A1908">
            <v>70020</v>
          </cell>
          <cell r="B1908" t="str">
            <v>TUBO DE CONCRETO - DIAM. 70CM EA-2</v>
          </cell>
          <cell r="C1908" t="str">
            <v>M</v>
          </cell>
          <cell r="D1908">
            <v>247.67</v>
          </cell>
          <cell r="E1908" t="str">
            <v>ND</v>
          </cell>
        </row>
        <row r="1909">
          <cell r="A1909">
            <v>70023</v>
          </cell>
          <cell r="B1909" t="str">
            <v>TUBO DE CONCRETO - DIAM. 100CM EA-2</v>
          </cell>
          <cell r="C1909" t="str">
            <v>M</v>
          </cell>
          <cell r="D1909">
            <v>313.77999999999997</v>
          </cell>
          <cell r="E1909" t="str">
            <v>ND</v>
          </cell>
        </row>
        <row r="1910">
          <cell r="A1910">
            <v>70403</v>
          </cell>
          <cell r="B1910" t="str">
            <v>TUBO ACO-CARBOBO GALV.DIN 2440 - 1-</v>
          </cell>
          <cell r="C1910" t="str">
            <v>M</v>
          </cell>
          <cell r="D1910">
            <v>15.36717101</v>
          </cell>
          <cell r="E1910" t="str">
            <v>ND</v>
          </cell>
        </row>
        <row r="1911">
          <cell r="A1911">
            <v>70405</v>
          </cell>
          <cell r="B1911" t="str">
            <v>TUBO ACO-CARBONO GALV.DIN 2440 - 11/2-</v>
          </cell>
          <cell r="C1911" t="str">
            <v>M</v>
          </cell>
          <cell r="D1911">
            <v>23.316196829999999</v>
          </cell>
          <cell r="E1911" t="str">
            <v>ND</v>
          </cell>
        </row>
        <row r="1912">
          <cell r="A1912">
            <v>70407</v>
          </cell>
          <cell r="B1912" t="str">
            <v>TUBO ACO-CARBOBO GALV.DIN 2440 - 21/2-</v>
          </cell>
          <cell r="C1912" t="str">
            <v>M</v>
          </cell>
          <cell r="D1912">
            <v>41.159460009999997</v>
          </cell>
          <cell r="E1912" t="str">
            <v>ND</v>
          </cell>
        </row>
        <row r="1913">
          <cell r="A1913">
            <v>70408</v>
          </cell>
          <cell r="B1913" t="str">
            <v>TUBO ACO-CARBONO GALV.DIN 2440 - 3-</v>
          </cell>
          <cell r="C1913" t="str">
            <v>M</v>
          </cell>
          <cell r="D1913">
            <v>74.171049999999994</v>
          </cell>
          <cell r="E1913" t="str">
            <v>ND</v>
          </cell>
        </row>
        <row r="1914">
          <cell r="A1914">
            <v>70410</v>
          </cell>
          <cell r="B1914" t="str">
            <v>TUBO ACO-CARBONO GALV.DIN 2440 - 4-</v>
          </cell>
          <cell r="C1914" t="str">
            <v>M</v>
          </cell>
          <cell r="D1914">
            <v>107.36611670000001</v>
          </cell>
          <cell r="E1914" t="str">
            <v>ND</v>
          </cell>
        </row>
        <row r="1915">
          <cell r="A1915">
            <v>70413</v>
          </cell>
          <cell r="B1915" t="str">
            <v>TUBO ACO-CARBONO GALV.DIN 2440 - 6-</v>
          </cell>
          <cell r="C1915" t="str">
            <v>M</v>
          </cell>
          <cell r="D1915">
            <v>193.45833329999999</v>
          </cell>
          <cell r="E1915" t="str">
            <v>ND</v>
          </cell>
        </row>
        <row r="1916">
          <cell r="A1916">
            <v>70802</v>
          </cell>
          <cell r="B1916" t="str">
            <v>FLANGE - 3/4-</v>
          </cell>
          <cell r="C1916" t="str">
            <v>UN</v>
          </cell>
          <cell r="D1916">
            <v>7.0169453060000002</v>
          </cell>
          <cell r="E1916" t="str">
            <v>ND</v>
          </cell>
        </row>
        <row r="1917">
          <cell r="A1917">
            <v>70803</v>
          </cell>
          <cell r="B1917" t="str">
            <v>FLANGE - 1-</v>
          </cell>
          <cell r="C1917" t="str">
            <v>UN</v>
          </cell>
          <cell r="D1917">
            <v>8.7980296039999999</v>
          </cell>
          <cell r="E1917" t="str">
            <v>ND</v>
          </cell>
        </row>
        <row r="1918">
          <cell r="A1918">
            <v>70806</v>
          </cell>
          <cell r="B1918" t="str">
            <v>FLANGE - 2-</v>
          </cell>
          <cell r="C1918" t="str">
            <v>UN</v>
          </cell>
          <cell r="D1918">
            <v>15.038916560000001</v>
          </cell>
          <cell r="E1918" t="str">
            <v>ND</v>
          </cell>
        </row>
        <row r="1919">
          <cell r="A1919">
            <v>70821</v>
          </cell>
          <cell r="B1919" t="str">
            <v>TUBO ACO GALV. CLASSE LEVE I - 1/2-</v>
          </cell>
          <cell r="C1919" t="str">
            <v>M</v>
          </cell>
          <cell r="D1919">
            <v>11.400816669999999</v>
          </cell>
          <cell r="E1919" t="str">
            <v>ND</v>
          </cell>
        </row>
        <row r="1920">
          <cell r="A1920">
            <v>70822</v>
          </cell>
          <cell r="B1920" t="str">
            <v>TUBO ACO GALV. CLASSE LEVE I - 3/4-</v>
          </cell>
          <cell r="C1920" t="str">
            <v>M</v>
          </cell>
          <cell r="D1920">
            <v>14.654999999999999</v>
          </cell>
          <cell r="E1920" t="str">
            <v>ND</v>
          </cell>
        </row>
        <row r="1921">
          <cell r="A1921">
            <v>70823</v>
          </cell>
          <cell r="B1921" t="str">
            <v>TUBO ACO GALV. CLASSE LEVE I - 1-</v>
          </cell>
          <cell r="C1921" t="str">
            <v>M</v>
          </cell>
          <cell r="D1921">
            <v>21.869266669999998</v>
          </cell>
          <cell r="E1921" t="str">
            <v>ND</v>
          </cell>
        </row>
        <row r="1922">
          <cell r="A1922">
            <v>70824</v>
          </cell>
          <cell r="B1922" t="str">
            <v>TUBO ACO GALV. CLASSE LEVE I - 11/4-</v>
          </cell>
          <cell r="C1922" t="str">
            <v>M</v>
          </cell>
          <cell r="D1922">
            <v>28.165199999999999</v>
          </cell>
          <cell r="E1922" t="str">
            <v>ND</v>
          </cell>
        </row>
        <row r="1923">
          <cell r="A1923">
            <v>70825</v>
          </cell>
          <cell r="B1923" t="str">
            <v>TUBO ACO GALV. CLASSE LEVE I - 11/2-</v>
          </cell>
          <cell r="C1923" t="str">
            <v>M</v>
          </cell>
          <cell r="D1923">
            <v>32.384816669999999</v>
          </cell>
          <cell r="E1923" t="str">
            <v>ND</v>
          </cell>
        </row>
        <row r="1924">
          <cell r="A1924">
            <v>70826</v>
          </cell>
          <cell r="B1924" t="str">
            <v>TUBO ACO GALV. CLASSE LEVE I - 2-</v>
          </cell>
          <cell r="C1924" t="str">
            <v>M</v>
          </cell>
          <cell r="D1924">
            <v>45.67103333</v>
          </cell>
          <cell r="E1924" t="str">
            <v>ND</v>
          </cell>
        </row>
        <row r="1925">
          <cell r="A1925">
            <v>70827</v>
          </cell>
          <cell r="B1925" t="str">
            <v>TUBO ACO GALV. CLASSE LEVE I - 21/2-</v>
          </cell>
          <cell r="C1925" t="str">
            <v>M</v>
          </cell>
          <cell r="D1925">
            <v>58.387733330000003</v>
          </cell>
          <cell r="E1925" t="str">
            <v>ND</v>
          </cell>
        </row>
        <row r="1926">
          <cell r="A1926">
            <v>70828</v>
          </cell>
          <cell r="B1926" t="str">
            <v>TUBO ACO GALV. CLASSE LEVE I - 3-</v>
          </cell>
          <cell r="C1926" t="str">
            <v>M</v>
          </cell>
          <cell r="D1926">
            <v>75.287683329999993</v>
          </cell>
          <cell r="E1926" t="str">
            <v>ND</v>
          </cell>
        </row>
        <row r="1927">
          <cell r="A1927">
            <v>70830</v>
          </cell>
          <cell r="B1927" t="str">
            <v>TUBO ACO GALV. CLASSE LEVE I - 4-</v>
          </cell>
          <cell r="C1927" t="str">
            <v>M</v>
          </cell>
          <cell r="D1927">
            <v>107.36611670000001</v>
          </cell>
          <cell r="E1927" t="str">
            <v>ND</v>
          </cell>
        </row>
        <row r="1928">
          <cell r="A1928">
            <v>70833</v>
          </cell>
          <cell r="B1928" t="str">
            <v>TUBO ACO GALV. CLASSE LEVE I - 6-</v>
          </cell>
          <cell r="C1928" t="str">
            <v>M</v>
          </cell>
          <cell r="D1928">
            <v>180.86320000000001</v>
          </cell>
          <cell r="E1928" t="str">
            <v>ND</v>
          </cell>
        </row>
        <row r="1929">
          <cell r="A1929">
            <v>71201</v>
          </cell>
          <cell r="B1929" t="str">
            <v>ANEL LABIAL DE NEOPRENE (HL) - 50MM</v>
          </cell>
          <cell r="C1929" t="str">
            <v>UN</v>
          </cell>
          <cell r="D1929">
            <v>1.598214153</v>
          </cell>
          <cell r="E1929" t="str">
            <v>ND</v>
          </cell>
        </row>
        <row r="1930">
          <cell r="A1930">
            <v>71202</v>
          </cell>
          <cell r="B1930" t="str">
            <v>ANEL LABIAL DE NEOPRENE (HL) - 75MM</v>
          </cell>
          <cell r="C1930" t="str">
            <v>UN</v>
          </cell>
          <cell r="D1930">
            <v>1.707125735</v>
          </cell>
          <cell r="E1930" t="str">
            <v>ND</v>
          </cell>
        </row>
        <row r="1931">
          <cell r="A1931">
            <v>71203</v>
          </cell>
          <cell r="B1931" t="str">
            <v>ANEL LABIAL DE NEOPRENE (HL) - 100MM</v>
          </cell>
          <cell r="C1931" t="str">
            <v>UN</v>
          </cell>
          <cell r="D1931">
            <v>2.145304893</v>
          </cell>
          <cell r="E1931" t="str">
            <v>ND</v>
          </cell>
        </row>
        <row r="1932">
          <cell r="A1932">
            <v>71204</v>
          </cell>
          <cell r="B1932" t="str">
            <v>ANEL LABIAL DE NEOPRENE (HL) - 150MM</v>
          </cell>
          <cell r="C1932" t="str">
            <v>UN</v>
          </cell>
          <cell r="D1932">
            <v>3.6270089799999998</v>
          </cell>
          <cell r="E1932" t="str">
            <v>ND</v>
          </cell>
        </row>
        <row r="1933">
          <cell r="A1933">
            <v>71221</v>
          </cell>
          <cell r="B1933" t="str">
            <v>CURVA FERRO FUNDIDO (HL) 50MM - 90'</v>
          </cell>
          <cell r="C1933" t="str">
            <v>UN</v>
          </cell>
          <cell r="D1933">
            <v>26.83</v>
          </cell>
          <cell r="E1933" t="str">
            <v>ND</v>
          </cell>
        </row>
        <row r="1934">
          <cell r="A1934">
            <v>71222</v>
          </cell>
          <cell r="B1934" t="str">
            <v>CURVA FERRO FUNDIDO (HL) 75MM - 90'</v>
          </cell>
          <cell r="C1934" t="str">
            <v>UN</v>
          </cell>
          <cell r="D1934">
            <v>34.299999999999997</v>
          </cell>
          <cell r="E1934" t="str">
            <v>ND</v>
          </cell>
        </row>
        <row r="1935">
          <cell r="A1935">
            <v>71223</v>
          </cell>
          <cell r="B1935" t="str">
            <v>CURVA FERRO FUNDIDO (HL) 100MM - 90'</v>
          </cell>
          <cell r="C1935" t="str">
            <v>UN</v>
          </cell>
          <cell r="D1935">
            <v>53.57</v>
          </cell>
          <cell r="E1935" t="str">
            <v>ND</v>
          </cell>
        </row>
        <row r="1936">
          <cell r="A1936">
            <v>71224</v>
          </cell>
          <cell r="B1936" t="str">
            <v>CURVA FERRO FUNDIDO (HL) 150MM - 90'</v>
          </cell>
          <cell r="C1936" t="str">
            <v>UN</v>
          </cell>
          <cell r="D1936">
            <v>101.31</v>
          </cell>
          <cell r="E1936" t="str">
            <v>ND</v>
          </cell>
        </row>
        <row r="1937">
          <cell r="A1937">
            <v>71231</v>
          </cell>
          <cell r="B1937" t="str">
            <v>TUBO FERRO FUNDIDO; LINHA HL - 50MM</v>
          </cell>
          <cell r="C1937" t="str">
            <v>M</v>
          </cell>
          <cell r="D1937">
            <v>55.495399999999997</v>
          </cell>
          <cell r="E1937" t="str">
            <v>ND</v>
          </cell>
        </row>
        <row r="1938">
          <cell r="A1938">
            <v>71232</v>
          </cell>
          <cell r="B1938" t="str">
            <v>TUBO FERRO FUNDIDO; LINHA HL - 75MM</v>
          </cell>
          <cell r="C1938" t="str">
            <v>M</v>
          </cell>
          <cell r="D1938">
            <v>82.753799999999998</v>
          </cell>
          <cell r="E1938" t="str">
            <v>ND</v>
          </cell>
        </row>
        <row r="1939">
          <cell r="A1939">
            <v>71233</v>
          </cell>
          <cell r="B1939" t="str">
            <v>TUBO FERRO FUNDIDO; LINHA HL - 100MM</v>
          </cell>
          <cell r="C1939" t="str">
            <v>M</v>
          </cell>
          <cell r="D1939">
            <v>95.815333330000001</v>
          </cell>
          <cell r="E1939" t="str">
            <v>ND</v>
          </cell>
        </row>
        <row r="1940">
          <cell r="A1940">
            <v>71234</v>
          </cell>
          <cell r="B1940" t="str">
            <v>TUBO FERRO FUNDIDO; LINHA HL - 150MM</v>
          </cell>
          <cell r="C1940" t="str">
            <v>M</v>
          </cell>
          <cell r="D1940">
            <v>137.2473</v>
          </cell>
          <cell r="E1940" t="str">
            <v>ND</v>
          </cell>
        </row>
        <row r="1941">
          <cell r="A1941">
            <v>72008</v>
          </cell>
          <cell r="B1941" t="str">
            <v>MANILHA DE CERAMICA VIDRADA - 12-</v>
          </cell>
          <cell r="C1941" t="str">
            <v>UN</v>
          </cell>
          <cell r="D1941">
            <v>37.42</v>
          </cell>
          <cell r="E1941" t="str">
            <v>ND</v>
          </cell>
        </row>
        <row r="1942">
          <cell r="A1942">
            <v>72013</v>
          </cell>
          <cell r="B1942" t="str">
            <v>TUBO CERAMICO VIDRADA; CLASSE A - 4-</v>
          </cell>
          <cell r="C1942" t="str">
            <v>M</v>
          </cell>
          <cell r="D1942">
            <v>7.0919169999999996</v>
          </cell>
          <cell r="E1942" t="str">
            <v>ND</v>
          </cell>
        </row>
        <row r="1943">
          <cell r="A1943">
            <v>72015</v>
          </cell>
          <cell r="B1943" t="str">
            <v>TUBO CERAMICA VIDRADA; CLASSE A - 6-</v>
          </cell>
          <cell r="C1943" t="str">
            <v>M</v>
          </cell>
          <cell r="D1943">
            <v>8.6116135000000007</v>
          </cell>
          <cell r="E1943" t="str">
            <v>ND</v>
          </cell>
        </row>
        <row r="1944">
          <cell r="A1944">
            <v>72016</v>
          </cell>
          <cell r="B1944" t="str">
            <v>TUBO CERAMICA VIDRADA; CLASSE A - 8-</v>
          </cell>
          <cell r="C1944" t="str">
            <v>M</v>
          </cell>
          <cell r="D1944">
            <v>14.183833999999999</v>
          </cell>
          <cell r="E1944" t="str">
            <v>ND</v>
          </cell>
        </row>
        <row r="1945">
          <cell r="A1945">
            <v>72017</v>
          </cell>
          <cell r="B1945" t="str">
            <v>TUBO CERAMICA VIDRADA; CLASSE A - 10-</v>
          </cell>
          <cell r="C1945" t="str">
            <v>M</v>
          </cell>
          <cell r="D1945">
            <v>18.398458959999999</v>
          </cell>
          <cell r="E1945" t="str">
            <v>ND</v>
          </cell>
        </row>
        <row r="1946">
          <cell r="A1946">
            <v>72401</v>
          </cell>
          <cell r="B1946" t="str">
            <v>ANEL DE BORRACHA (PVC) - 40MM</v>
          </cell>
          <cell r="C1946" t="str">
            <v>UN</v>
          </cell>
          <cell r="D1946">
            <v>0.6532</v>
          </cell>
          <cell r="E1946" t="str">
            <v>ND</v>
          </cell>
        </row>
        <row r="1947">
          <cell r="A1947">
            <v>72402</v>
          </cell>
          <cell r="B1947" t="str">
            <v>ANEL DE BORRACHA (PVC) - 50MM</v>
          </cell>
          <cell r="C1947" t="str">
            <v>UN</v>
          </cell>
          <cell r="D1947">
            <v>0.85140000000000005</v>
          </cell>
          <cell r="E1947" t="str">
            <v>ND</v>
          </cell>
        </row>
        <row r="1948">
          <cell r="A1948">
            <v>72403</v>
          </cell>
          <cell r="B1948" t="str">
            <v>ANEL DE BORRACHA (PVC) - 75MM</v>
          </cell>
          <cell r="C1948" t="str">
            <v>UN</v>
          </cell>
          <cell r="D1948">
            <v>0.94710000000000005</v>
          </cell>
          <cell r="E1948" t="str">
            <v>ND</v>
          </cell>
        </row>
        <row r="1949">
          <cell r="A1949">
            <v>72404</v>
          </cell>
          <cell r="B1949" t="str">
            <v>ANEL DE BORRACHA (PVC) - 100MM</v>
          </cell>
          <cell r="C1949" t="str">
            <v>UN</v>
          </cell>
          <cell r="D1949">
            <v>1.298</v>
          </cell>
          <cell r="E1949" t="str">
            <v>ND</v>
          </cell>
        </row>
        <row r="1950">
          <cell r="A1950">
            <v>72405</v>
          </cell>
          <cell r="B1950" t="str">
            <v>ANEL DE BORRACHA (PVC) - 150MM</v>
          </cell>
          <cell r="C1950" t="str">
            <v>UN</v>
          </cell>
          <cell r="D1950">
            <v>6.7858999999999998</v>
          </cell>
          <cell r="E1950" t="str">
            <v>ND</v>
          </cell>
        </row>
        <row r="1951">
          <cell r="A1951">
            <v>72406</v>
          </cell>
          <cell r="B1951" t="str">
            <v>ANEL DE BORRACHA (PVC) - 200MM</v>
          </cell>
          <cell r="C1951" t="str">
            <v>UN</v>
          </cell>
          <cell r="D1951">
            <v>6.1800990999999996</v>
          </cell>
          <cell r="E1951" t="str">
            <v>ND</v>
          </cell>
        </row>
        <row r="1952">
          <cell r="A1952">
            <v>72410</v>
          </cell>
          <cell r="B1952" t="str">
            <v>TUBO PVC RIGIDO; LINHA AGUA - 20MM</v>
          </cell>
          <cell r="C1952" t="str">
            <v>M</v>
          </cell>
          <cell r="D1952">
            <v>1.377133333</v>
          </cell>
          <cell r="E1952" t="str">
            <v>ND</v>
          </cell>
        </row>
        <row r="1953">
          <cell r="A1953">
            <v>72411</v>
          </cell>
          <cell r="B1953" t="str">
            <v>TUBO PVC RIGIDO; LINHA AGUA - 25MM</v>
          </cell>
          <cell r="C1953" t="str">
            <v>M</v>
          </cell>
          <cell r="D1953">
            <v>1.8294333330000001</v>
          </cell>
          <cell r="E1953" t="str">
            <v>ND</v>
          </cell>
        </row>
        <row r="1954">
          <cell r="A1954">
            <v>72412</v>
          </cell>
          <cell r="B1954" t="str">
            <v>TUBO PVC RIGIDO; LINHA AGUA - 32MM</v>
          </cell>
          <cell r="C1954" t="str">
            <v>M</v>
          </cell>
          <cell r="D1954">
            <v>4.4044999999999996</v>
          </cell>
          <cell r="E1954" t="str">
            <v>ND</v>
          </cell>
        </row>
        <row r="1955">
          <cell r="A1955">
            <v>72413</v>
          </cell>
          <cell r="B1955" t="str">
            <v>TUBO PVC RIGIDO; LINHA AGUA - 40MM</v>
          </cell>
          <cell r="C1955" t="str">
            <v>M</v>
          </cell>
          <cell r="D1955">
            <v>6.1182166670000004</v>
          </cell>
          <cell r="E1955" t="str">
            <v>ND</v>
          </cell>
        </row>
        <row r="1956">
          <cell r="A1956">
            <v>72414</v>
          </cell>
          <cell r="B1956" t="str">
            <v>TUBO PVC RIGIDO; LINHA AGUA - 50MM</v>
          </cell>
          <cell r="C1956" t="str">
            <v>M</v>
          </cell>
          <cell r="D1956">
            <v>6.7005499999999998</v>
          </cell>
          <cell r="E1956" t="str">
            <v>ND</v>
          </cell>
        </row>
        <row r="1957">
          <cell r="A1957">
            <v>72415</v>
          </cell>
          <cell r="B1957" t="str">
            <v>TUBO PVC RIGIDO; LINHA AGUA - 60MM</v>
          </cell>
          <cell r="C1957" t="str">
            <v>M</v>
          </cell>
          <cell r="D1957">
            <v>10.83203333</v>
          </cell>
          <cell r="E1957" t="str">
            <v>ND</v>
          </cell>
        </row>
        <row r="1958">
          <cell r="A1958">
            <v>72416</v>
          </cell>
          <cell r="B1958" t="str">
            <v>TUBO PVC RIGIDO; LINHA AGUA - 75MM</v>
          </cell>
          <cell r="C1958" t="str">
            <v>M</v>
          </cell>
          <cell r="D1958">
            <v>15.84656667</v>
          </cell>
          <cell r="E1958" t="str">
            <v>ND</v>
          </cell>
        </row>
        <row r="1959">
          <cell r="A1959">
            <v>72417</v>
          </cell>
          <cell r="B1959" t="str">
            <v>TUBO PVC RIGIDO; LINHA AGUA - 85MM</v>
          </cell>
          <cell r="C1959" t="str">
            <v>M</v>
          </cell>
          <cell r="D1959">
            <v>22.015999999999998</v>
          </cell>
          <cell r="E1959" t="str">
            <v>ND</v>
          </cell>
        </row>
        <row r="1960">
          <cell r="A1960">
            <v>72418</v>
          </cell>
          <cell r="B1960" t="str">
            <v>TUBO PVC RIGIDO; LINHA AGUA - 110MM</v>
          </cell>
          <cell r="C1960" t="str">
            <v>M</v>
          </cell>
          <cell r="D1960">
            <v>35.953616670000002</v>
          </cell>
          <cell r="E1960" t="str">
            <v>ND</v>
          </cell>
        </row>
        <row r="1961">
          <cell r="A1961">
            <v>72430</v>
          </cell>
          <cell r="B1961" t="str">
            <v>TUBO PVC RIGIDO; LINHA ESGOTO - 40MM</v>
          </cell>
          <cell r="C1961" t="str">
            <v>M</v>
          </cell>
          <cell r="D1961">
            <v>2.14</v>
          </cell>
          <cell r="E1961" t="str">
            <v>ND</v>
          </cell>
        </row>
        <row r="1962">
          <cell r="A1962">
            <v>72431</v>
          </cell>
          <cell r="B1962" t="str">
            <v>TUBO PVC RIGIDO; LINHA ESGOTO - 50MM</v>
          </cell>
          <cell r="C1962" t="str">
            <v>M</v>
          </cell>
          <cell r="D1962">
            <v>4.1900000000000004</v>
          </cell>
          <cell r="E1962" t="str">
            <v>ND</v>
          </cell>
        </row>
        <row r="1963">
          <cell r="A1963">
            <v>72432</v>
          </cell>
          <cell r="B1963" t="str">
            <v>TUBO PVC RIGIDO; LINHA ESGOTO - 75MM</v>
          </cell>
          <cell r="C1963" t="str">
            <v>M</v>
          </cell>
          <cell r="D1963">
            <v>5.5</v>
          </cell>
          <cell r="E1963" t="str">
            <v>ND</v>
          </cell>
        </row>
        <row r="1964">
          <cell r="A1964">
            <v>72433</v>
          </cell>
          <cell r="B1964" t="str">
            <v>TUBO PVC RIGIDO; LINHA ESGOTO - 100MM</v>
          </cell>
          <cell r="C1964" t="str">
            <v>M</v>
          </cell>
          <cell r="D1964">
            <v>5.75</v>
          </cell>
          <cell r="E1964" t="str">
            <v>ND</v>
          </cell>
        </row>
        <row r="1965">
          <cell r="A1965">
            <v>72434</v>
          </cell>
          <cell r="B1965" t="str">
            <v>TUBO PVC RIGIDO; LINHA ESGOTO - 150MM</v>
          </cell>
          <cell r="C1965" t="str">
            <v>M</v>
          </cell>
          <cell r="D1965">
            <v>16.09</v>
          </cell>
          <cell r="E1965" t="str">
            <v>ND</v>
          </cell>
        </row>
        <row r="1966">
          <cell r="A1966">
            <v>72435</v>
          </cell>
          <cell r="B1966" t="str">
            <v>TUBO PVC RIGIDO LINHA ESGOTO - 200MM</v>
          </cell>
          <cell r="C1966" t="str">
            <v>M</v>
          </cell>
          <cell r="D1966">
            <v>20.25</v>
          </cell>
          <cell r="E1966" t="str">
            <v>ND</v>
          </cell>
        </row>
        <row r="1967">
          <cell r="A1967">
            <v>72440</v>
          </cell>
          <cell r="B1967" t="str">
            <v>TUBO PVC PERFURADO P/DRENAGEM - 75MM</v>
          </cell>
          <cell r="C1967" t="str">
            <v>M</v>
          </cell>
          <cell r="D1967">
            <v>3.5459584999999998</v>
          </cell>
          <cell r="E1967" t="str">
            <v>ND</v>
          </cell>
        </row>
        <row r="1968">
          <cell r="A1968">
            <v>72442</v>
          </cell>
          <cell r="B1968" t="str">
            <v>TUBO PVC PERFURADO P/DRENAGEM - 100MM</v>
          </cell>
          <cell r="C1968" t="str">
            <v>M</v>
          </cell>
          <cell r="D1968">
            <v>13.85</v>
          </cell>
          <cell r="E1968" t="str">
            <v>ND</v>
          </cell>
        </row>
        <row r="1969">
          <cell r="A1969">
            <v>72444</v>
          </cell>
          <cell r="B1969" t="str">
            <v>TUBO PVC PERFURADO P/DRENAGEM - 150MM</v>
          </cell>
          <cell r="C1969" t="str">
            <v>M</v>
          </cell>
          <cell r="D1969">
            <v>28.69</v>
          </cell>
          <cell r="E1969" t="str">
            <v>ND</v>
          </cell>
        </row>
        <row r="1970">
          <cell r="A1970">
            <v>72821</v>
          </cell>
          <cell r="B1970" t="str">
            <v>TUBO COBRE S/ COST. CLASSE EL - 1/2-</v>
          </cell>
          <cell r="C1970" t="str">
            <v>M</v>
          </cell>
          <cell r="D1970">
            <v>6.5339999999999998</v>
          </cell>
          <cell r="E1970" t="str">
            <v>ND</v>
          </cell>
        </row>
        <row r="1971">
          <cell r="A1971">
            <v>72822</v>
          </cell>
          <cell r="B1971" t="str">
            <v>TUBO COBRE S/ COST. CLASSE EL - 3/4-</v>
          </cell>
          <cell r="C1971" t="str">
            <v>M</v>
          </cell>
          <cell r="D1971">
            <v>10.4237</v>
          </cell>
          <cell r="E1971" t="str">
            <v>ND</v>
          </cell>
        </row>
        <row r="1972">
          <cell r="A1972">
            <v>72823</v>
          </cell>
          <cell r="B1972" t="str">
            <v>TUBO COBRE S/ COST. CLASSE EL - 1-</v>
          </cell>
          <cell r="C1972" t="str">
            <v>M</v>
          </cell>
          <cell r="D1972">
            <v>13.698040000000001</v>
          </cell>
          <cell r="E1972" t="str">
            <v>ND</v>
          </cell>
        </row>
        <row r="1973">
          <cell r="A1973">
            <v>72824</v>
          </cell>
          <cell r="B1973" t="str">
            <v>TUBO COBRE S/ COST. CLASSE EL - 11/4-</v>
          </cell>
          <cell r="C1973" t="str">
            <v>M</v>
          </cell>
          <cell r="D1973">
            <v>18.451139999999999</v>
          </cell>
          <cell r="E1973" t="str">
            <v>ND</v>
          </cell>
        </row>
        <row r="1974">
          <cell r="A1974">
            <v>72825</v>
          </cell>
          <cell r="B1974" t="str">
            <v>TUBO COBRE S/ COST. CLASSE EL - 11/2-</v>
          </cell>
          <cell r="C1974" t="str">
            <v>M</v>
          </cell>
          <cell r="D1974">
            <v>26.292079999999999</v>
          </cell>
          <cell r="E1974" t="str">
            <v>ND</v>
          </cell>
        </row>
        <row r="1975">
          <cell r="A1975">
            <v>72826</v>
          </cell>
          <cell r="B1975" t="str">
            <v>TUBO COBRE S/ COST. CLASSE EL - 2-</v>
          </cell>
          <cell r="C1975" t="str">
            <v>M</v>
          </cell>
          <cell r="D1975">
            <v>37.506480000000003</v>
          </cell>
          <cell r="E1975" t="str">
            <v>ND</v>
          </cell>
        </row>
        <row r="1976">
          <cell r="A1976">
            <v>73202</v>
          </cell>
          <cell r="B1976" t="str">
            <v>TUBO PRETO A-CARB.CL.SCH-40 - 3/4-</v>
          </cell>
          <cell r="C1976" t="str">
            <v>M</v>
          </cell>
          <cell r="D1976">
            <v>6.156459377</v>
          </cell>
          <cell r="E1976" t="str">
            <v>ND</v>
          </cell>
        </row>
        <row r="1977">
          <cell r="A1977">
            <v>73203</v>
          </cell>
          <cell r="B1977" t="str">
            <v>TUBO PRETO A-CARB.CL.SCH-40 - 1-</v>
          </cell>
          <cell r="C1977" t="str">
            <v>M</v>
          </cell>
          <cell r="D1977">
            <v>8.3211826129999995</v>
          </cell>
          <cell r="E1977" t="str">
            <v>ND</v>
          </cell>
        </row>
        <row r="1978">
          <cell r="A1978">
            <v>73204</v>
          </cell>
          <cell r="B1978" t="str">
            <v>TUBO PRETO A-CARB.CL.SCH-40 - 11/4-</v>
          </cell>
          <cell r="C1978" t="str">
            <v>M</v>
          </cell>
          <cell r="D1978">
            <v>14.258130270000001</v>
          </cell>
          <cell r="E1978" t="str">
            <v>ND</v>
          </cell>
        </row>
        <row r="1979">
          <cell r="A1979">
            <v>73205</v>
          </cell>
          <cell r="B1979" t="str">
            <v>TUBO PRETO A-CARB.CL.SCH-40 - 11/2-</v>
          </cell>
          <cell r="C1979" t="str">
            <v>M</v>
          </cell>
          <cell r="D1979">
            <v>16.716661500000001</v>
          </cell>
          <cell r="E1979" t="str">
            <v>ND</v>
          </cell>
        </row>
        <row r="1980">
          <cell r="A1980">
            <v>73701</v>
          </cell>
          <cell r="B1980" t="str">
            <v>TE 1/2" NPT</v>
          </cell>
          <cell r="C1980" t="str">
            <v>UN</v>
          </cell>
          <cell r="D1980">
            <v>7.722591048</v>
          </cell>
          <cell r="E1980" t="str">
            <v>ND</v>
          </cell>
        </row>
        <row r="1981">
          <cell r="A1981">
            <v>73730</v>
          </cell>
          <cell r="B1981" t="str">
            <v>LUVA DE REDUCAO DE 3/4"X1/2"NPT</v>
          </cell>
          <cell r="C1981" t="str">
            <v>UN</v>
          </cell>
          <cell r="D1981">
            <v>2.2250000000000001</v>
          </cell>
          <cell r="E1981" t="str">
            <v>ND</v>
          </cell>
        </row>
        <row r="1982">
          <cell r="A1982">
            <v>73740</v>
          </cell>
          <cell r="B1982" t="str">
            <v>CAP 3/4" NPT</v>
          </cell>
          <cell r="C1982" t="str">
            <v>UN</v>
          </cell>
          <cell r="D1982">
            <v>3.9360139350000001</v>
          </cell>
          <cell r="E1982" t="str">
            <v>ND</v>
          </cell>
        </row>
        <row r="1983">
          <cell r="A1983">
            <v>73801</v>
          </cell>
          <cell r="B1983" t="str">
            <v>TUBO DE ACO 1/2" SCH 80</v>
          </cell>
          <cell r="C1983" t="str">
            <v>M</v>
          </cell>
          <cell r="D1983">
            <v>25.4</v>
          </cell>
          <cell r="E1983" t="str">
            <v>ND</v>
          </cell>
        </row>
        <row r="1984">
          <cell r="A1984">
            <v>73802</v>
          </cell>
          <cell r="B1984" t="str">
            <v>TUBO DE ACO 3/4" SCH 80</v>
          </cell>
          <cell r="C1984" t="str">
            <v>M</v>
          </cell>
          <cell r="D1984">
            <v>28.3</v>
          </cell>
          <cell r="E1984" t="str">
            <v>ND</v>
          </cell>
        </row>
        <row r="1985">
          <cell r="A1985">
            <v>74002</v>
          </cell>
          <cell r="B1985" t="str">
            <v>CALHA ISOLANTE DE LA DE VIDRO - 3/4-</v>
          </cell>
          <cell r="C1985" t="str">
            <v>M</v>
          </cell>
          <cell r="D1985">
            <v>9.9084211799999995</v>
          </cell>
          <cell r="E1985" t="str">
            <v>ND</v>
          </cell>
        </row>
        <row r="1986">
          <cell r="A1986">
            <v>74003</v>
          </cell>
          <cell r="B1986" t="str">
            <v>CALHA ISOLANTE DE LA DE VIDRO - 1-</v>
          </cell>
          <cell r="C1986" t="str">
            <v>M</v>
          </cell>
          <cell r="D1986">
            <v>10.273148340000001</v>
          </cell>
          <cell r="E1986" t="str">
            <v>ND</v>
          </cell>
        </row>
        <row r="1987">
          <cell r="A1987">
            <v>74004</v>
          </cell>
          <cell r="B1987" t="str">
            <v>CALHA ISOLANTE DE LA DE VIDRO - 11/4-</v>
          </cell>
          <cell r="C1987" t="str">
            <v>M</v>
          </cell>
          <cell r="D1987">
            <v>11.82729129</v>
          </cell>
          <cell r="E1987" t="str">
            <v>ND</v>
          </cell>
        </row>
        <row r="1988">
          <cell r="A1988">
            <v>74005</v>
          </cell>
          <cell r="B1988" t="str">
            <v>CALHA ISOLANTE DE LA DE VIDRO - 11/2-</v>
          </cell>
          <cell r="C1988" t="str">
            <v>M</v>
          </cell>
          <cell r="D1988">
            <v>12.473668869999999</v>
          </cell>
          <cell r="E1988" t="str">
            <v>ND</v>
          </cell>
        </row>
        <row r="1989">
          <cell r="A1989">
            <v>74006</v>
          </cell>
          <cell r="B1989" t="str">
            <v>CALHA ISOLANTE DE LA DE VIDRO - 2-</v>
          </cell>
          <cell r="C1989" t="str">
            <v>M</v>
          </cell>
          <cell r="D1989">
            <v>14.21422793</v>
          </cell>
          <cell r="E1989" t="str">
            <v>ND</v>
          </cell>
        </row>
        <row r="1990">
          <cell r="A1990">
            <v>74401</v>
          </cell>
          <cell r="B1990" t="str">
            <v>REGISTRO DE GAVETA M.AMARELO - 1/2-</v>
          </cell>
          <cell r="C1990" t="str">
            <v>UN</v>
          </cell>
          <cell r="D1990">
            <v>13.51922006</v>
          </cell>
          <cell r="E1990" t="str">
            <v>ND</v>
          </cell>
        </row>
        <row r="1991">
          <cell r="A1991">
            <v>74402</v>
          </cell>
          <cell r="B1991" t="str">
            <v>REGISTRO DE GAVETA M.AMARELO - 3/4-</v>
          </cell>
          <cell r="C1991" t="str">
            <v>UN</v>
          </cell>
          <cell r="D1991">
            <v>13.87178965</v>
          </cell>
          <cell r="E1991" t="str">
            <v>ND</v>
          </cell>
        </row>
        <row r="1992">
          <cell r="A1992">
            <v>74403</v>
          </cell>
          <cell r="B1992" t="str">
            <v>REGISTRO DE GAVETA M.AMARELO - 1-</v>
          </cell>
          <cell r="C1992" t="str">
            <v>UN</v>
          </cell>
          <cell r="D1992">
            <v>17.833131860000002</v>
          </cell>
          <cell r="E1992" t="str">
            <v>ND</v>
          </cell>
        </row>
        <row r="1993">
          <cell r="A1993">
            <v>74404</v>
          </cell>
          <cell r="B1993" t="str">
            <v>REGISTRO DE GAVETA M.AMARELO - 11/4-</v>
          </cell>
          <cell r="C1993" t="str">
            <v>UN</v>
          </cell>
          <cell r="D1993">
            <v>34.172499999999999</v>
          </cell>
          <cell r="E1993" t="str">
            <v>ND</v>
          </cell>
        </row>
        <row r="1994">
          <cell r="A1994">
            <v>74405</v>
          </cell>
          <cell r="B1994" t="str">
            <v>REGISTRO DE GAVETA M.AMARELO - 11/2-</v>
          </cell>
          <cell r="C1994" t="str">
            <v>UN</v>
          </cell>
          <cell r="D1994">
            <v>33.074674629999997</v>
          </cell>
          <cell r="E1994" t="str">
            <v>ND</v>
          </cell>
        </row>
        <row r="1995">
          <cell r="A1995">
            <v>74406</v>
          </cell>
          <cell r="B1995" t="str">
            <v>REGISTRO DE GAVETA M.AMARELO - 2-</v>
          </cell>
          <cell r="C1995" t="str">
            <v>UN</v>
          </cell>
          <cell r="D1995">
            <v>47.767100390000003</v>
          </cell>
          <cell r="E1995" t="str">
            <v>ND</v>
          </cell>
        </row>
        <row r="1996">
          <cell r="A1996">
            <v>74407</v>
          </cell>
          <cell r="B1996" t="str">
            <v>REGISTRO DE GAVETA M.AMARELO - 21/2-</v>
          </cell>
          <cell r="C1996" t="str">
            <v>UN</v>
          </cell>
          <cell r="D1996">
            <v>126.40835490000001</v>
          </cell>
          <cell r="E1996" t="str">
            <v>ND</v>
          </cell>
        </row>
        <row r="1997">
          <cell r="A1997">
            <v>74408</v>
          </cell>
          <cell r="B1997" t="str">
            <v>REGISTRO DE GAVETA M.AMARELO - 3-</v>
          </cell>
          <cell r="C1997" t="str">
            <v>UN</v>
          </cell>
          <cell r="D1997">
            <v>243.6739</v>
          </cell>
          <cell r="E1997" t="str">
            <v>ND</v>
          </cell>
        </row>
        <row r="1998">
          <cell r="A1998">
            <v>74410</v>
          </cell>
          <cell r="B1998" t="str">
            <v>REGISTRO DE GAVETA M.AMARELO - 4-</v>
          </cell>
          <cell r="C1998" t="str">
            <v>UN</v>
          </cell>
          <cell r="D1998">
            <v>421.41950000000003</v>
          </cell>
          <cell r="E1998" t="str">
            <v>ND</v>
          </cell>
        </row>
        <row r="1999">
          <cell r="A1999">
            <v>74421</v>
          </cell>
          <cell r="B1999" t="str">
            <v>REGISTRO DE GAVETA M.CROMADO - 1/2-</v>
          </cell>
          <cell r="C1999" t="str">
            <v>UN</v>
          </cell>
          <cell r="D1999">
            <v>41.410400000000003</v>
          </cell>
          <cell r="E1999" t="str">
            <v>ND</v>
          </cell>
        </row>
        <row r="2000">
          <cell r="A2000">
            <v>74422</v>
          </cell>
          <cell r="B2000" t="str">
            <v>REGISTRO DE GAVETA M.CROMADO - 3/4-</v>
          </cell>
          <cell r="C2000" t="str">
            <v>UN</v>
          </cell>
          <cell r="D2000">
            <v>45.03</v>
          </cell>
          <cell r="E2000" t="str">
            <v>ND</v>
          </cell>
        </row>
        <row r="2001">
          <cell r="A2001">
            <v>74423</v>
          </cell>
          <cell r="B2001" t="str">
            <v>REGISTRO DE GAVETA M.CROMADO - 1-</v>
          </cell>
          <cell r="C2001" t="str">
            <v>UN</v>
          </cell>
          <cell r="D2001">
            <v>51.8337</v>
          </cell>
          <cell r="E2001" t="str">
            <v>ND</v>
          </cell>
        </row>
        <row r="2002">
          <cell r="A2002">
            <v>74424</v>
          </cell>
          <cell r="B2002" t="str">
            <v>REGISTRO DE GAVETA M.CROMADO - 11/4-</v>
          </cell>
          <cell r="C2002" t="str">
            <v>UN</v>
          </cell>
          <cell r="D2002">
            <v>74.131399999999999</v>
          </cell>
          <cell r="E2002" t="str">
            <v>ND</v>
          </cell>
        </row>
        <row r="2003">
          <cell r="A2003">
            <v>74425</v>
          </cell>
          <cell r="B2003" t="str">
            <v>REGISTRO DE GAVETA M.CROMADO - 11/2-</v>
          </cell>
          <cell r="C2003" t="str">
            <v>UN</v>
          </cell>
          <cell r="D2003">
            <v>55.572261609999998</v>
          </cell>
          <cell r="E2003" t="str">
            <v>ND</v>
          </cell>
        </row>
        <row r="2004">
          <cell r="A2004">
            <v>74430</v>
          </cell>
          <cell r="B2004" t="str">
            <v>REGISTRO DE PASSEIO PARA CAVALETE</v>
          </cell>
          <cell r="C2004" t="str">
            <v>UN</v>
          </cell>
          <cell r="D2004">
            <v>8.2772802700000003</v>
          </cell>
          <cell r="E2004" t="str">
            <v>ND</v>
          </cell>
        </row>
        <row r="2005">
          <cell r="A2005">
            <v>74431</v>
          </cell>
          <cell r="B2005" t="str">
            <v>REGISTRO DE PRESSAO M.AMARELO - 1/2-</v>
          </cell>
          <cell r="C2005" t="str">
            <v>UN</v>
          </cell>
          <cell r="D2005">
            <v>20.475377510000001</v>
          </cell>
          <cell r="E2005" t="str">
            <v>ND</v>
          </cell>
        </row>
        <row r="2006">
          <cell r="A2006">
            <v>74432</v>
          </cell>
          <cell r="B2006" t="str">
            <v>REGISTRO DE PRESSAO M.AMARELO - 3/4-</v>
          </cell>
          <cell r="C2006" t="str">
            <v>UN</v>
          </cell>
          <cell r="D2006">
            <v>21.032599560000001</v>
          </cell>
          <cell r="E2006" t="str">
            <v>ND</v>
          </cell>
        </row>
        <row r="2007">
          <cell r="A2007">
            <v>74433</v>
          </cell>
          <cell r="B2007" t="str">
            <v>REGISTRO DE PRESSAO M.AMARELO - 1-</v>
          </cell>
          <cell r="C2007" t="str">
            <v>UN</v>
          </cell>
          <cell r="D2007">
            <v>23.437097130000001</v>
          </cell>
          <cell r="E2007" t="str">
            <v>ND</v>
          </cell>
        </row>
        <row r="2008">
          <cell r="A2008">
            <v>74441</v>
          </cell>
          <cell r="B2008" t="str">
            <v>REGISTRO DE PRESSAO M.CROMADO - 1/2-</v>
          </cell>
          <cell r="C2008" t="str">
            <v>UN</v>
          </cell>
          <cell r="D2008">
            <v>47.664000000000001</v>
          </cell>
          <cell r="E2008" t="str">
            <v>ND</v>
          </cell>
        </row>
        <row r="2009">
          <cell r="A2009">
            <v>74442</v>
          </cell>
          <cell r="B2009" t="str">
            <v>REGISTRO DE PRESSAO M.CROMADO - 3/4-</v>
          </cell>
          <cell r="C2009" t="str">
            <v>UN</v>
          </cell>
          <cell r="D2009">
            <v>45.03</v>
          </cell>
          <cell r="E2009" t="str">
            <v>ND</v>
          </cell>
        </row>
        <row r="2010">
          <cell r="A2010">
            <v>74457</v>
          </cell>
          <cell r="B2010" t="str">
            <v>REGISTRO GLOBO C/ ADAP.E TAMPA - 21/2-</v>
          </cell>
          <cell r="C2010" t="str">
            <v>UN</v>
          </cell>
          <cell r="D2010">
            <v>63.577500000000001</v>
          </cell>
          <cell r="E2010" t="str">
            <v>ND</v>
          </cell>
        </row>
        <row r="2011">
          <cell r="A2011">
            <v>74460</v>
          </cell>
          <cell r="B2011" t="str">
            <v>REGISTRO ESFERICO D=3/4-P/GAS</v>
          </cell>
          <cell r="C2011" t="str">
            <v>UN</v>
          </cell>
          <cell r="D2011">
            <v>21.23725202</v>
          </cell>
          <cell r="E2011" t="str">
            <v>ND</v>
          </cell>
        </row>
        <row r="2012">
          <cell r="A2012">
            <v>74601</v>
          </cell>
          <cell r="B2012" t="str">
            <v>VOLANTE P/REGISTRO;M.AMARELO - 1/2-</v>
          </cell>
          <cell r="C2012" t="str">
            <v>UN</v>
          </cell>
          <cell r="D2012">
            <v>7.3249371300000004</v>
          </cell>
          <cell r="E2012" t="str">
            <v>ND</v>
          </cell>
        </row>
        <row r="2013">
          <cell r="A2013">
            <v>74602</v>
          </cell>
          <cell r="B2013" t="str">
            <v>VOLANTE P/REGISTRO;M.AMARELO - 3/4-</v>
          </cell>
          <cell r="C2013" t="str">
            <v>UN</v>
          </cell>
          <cell r="D2013">
            <v>7.3249371300000004</v>
          </cell>
          <cell r="E2013" t="str">
            <v>ND</v>
          </cell>
        </row>
        <row r="2014">
          <cell r="A2014">
            <v>74603</v>
          </cell>
          <cell r="B2014" t="str">
            <v>VOLANTE P/REGISTRO;M.AMARELO - 1-</v>
          </cell>
          <cell r="C2014" t="str">
            <v>UN</v>
          </cell>
          <cell r="D2014">
            <v>7.6997955999999999</v>
          </cell>
          <cell r="E2014" t="str">
            <v>ND</v>
          </cell>
        </row>
        <row r="2015">
          <cell r="A2015">
            <v>74604</v>
          </cell>
          <cell r="B2015" t="str">
            <v>VOLANTE P/REGISTRO;M.AMARELO - 1 1/4-</v>
          </cell>
          <cell r="C2015" t="str">
            <v>UN</v>
          </cell>
          <cell r="D2015">
            <v>8.5406943299999991</v>
          </cell>
          <cell r="E2015" t="str">
            <v>ND</v>
          </cell>
        </row>
        <row r="2016">
          <cell r="A2016">
            <v>74605</v>
          </cell>
          <cell r="B2016" t="str">
            <v>VOLANTE P/REGISTRO;M.AMARELO - 1 1/2-</v>
          </cell>
          <cell r="C2016" t="str">
            <v>UN</v>
          </cell>
          <cell r="D2016">
            <v>9.5943505699999996</v>
          </cell>
          <cell r="E2016" t="str">
            <v>ND</v>
          </cell>
        </row>
        <row r="2017">
          <cell r="A2017">
            <v>74606</v>
          </cell>
          <cell r="B2017" t="str">
            <v>VOLANTE P/REGISTRO;M.AMARELO - 2-</v>
          </cell>
          <cell r="C2017" t="str">
            <v>UN</v>
          </cell>
          <cell r="D2017">
            <v>11.02286528</v>
          </cell>
          <cell r="E2017" t="str">
            <v>ND</v>
          </cell>
        </row>
        <row r="2018">
          <cell r="A2018">
            <v>74607</v>
          </cell>
          <cell r="B2018" t="str">
            <v>VOLANTE P/REGISTRO;M.AMARELO - 2 1/2-</v>
          </cell>
          <cell r="C2018" t="str">
            <v>UN</v>
          </cell>
          <cell r="D2018">
            <v>18.499772060000002</v>
          </cell>
          <cell r="E2018" t="str">
            <v>ND</v>
          </cell>
        </row>
        <row r="2019">
          <cell r="A2019">
            <v>74608</v>
          </cell>
          <cell r="B2019" t="str">
            <v>VOLANTE P/REGISTRO;M.AMARELO - 3-</v>
          </cell>
          <cell r="C2019" t="str">
            <v>UN</v>
          </cell>
          <cell r="D2019">
            <v>39.208169699999999</v>
          </cell>
          <cell r="E2019" t="str">
            <v>ND</v>
          </cell>
        </row>
        <row r="2020">
          <cell r="A2020">
            <v>74609</v>
          </cell>
          <cell r="B2020" t="str">
            <v>VOLANTE P/REGISTR;M.AMARELO - 4-</v>
          </cell>
          <cell r="C2020" t="str">
            <v>UN</v>
          </cell>
          <cell r="D2020">
            <v>51.163115500000004</v>
          </cell>
          <cell r="E2020" t="str">
            <v>ND</v>
          </cell>
        </row>
        <row r="2021">
          <cell r="A2021">
            <v>74615</v>
          </cell>
          <cell r="B2021" t="str">
            <v>VOLANTE P/REGISTRO;M.CROMADO-1/2--1 1/2-</v>
          </cell>
          <cell r="C2021" t="str">
            <v>UN</v>
          </cell>
          <cell r="D2021">
            <v>24.259421799999998</v>
          </cell>
          <cell r="E2021" t="str">
            <v>ND</v>
          </cell>
        </row>
        <row r="2022">
          <cell r="A2022">
            <v>74801</v>
          </cell>
          <cell r="B2022" t="str">
            <v>VALVULA DE DESCARGA ELETRONICA P/MICTORIO - DOCOL</v>
          </cell>
          <cell r="C2022" t="str">
            <v>UN</v>
          </cell>
          <cell r="D2022">
            <v>222.74698169999999</v>
          </cell>
          <cell r="E2022" t="str">
            <v>ND</v>
          </cell>
        </row>
        <row r="2023">
          <cell r="A2023">
            <v>74805</v>
          </cell>
          <cell r="B2023" t="str">
            <v>REPARO DE VALVULA FLUXIVEL</v>
          </cell>
          <cell r="C2023" t="str">
            <v>UN</v>
          </cell>
          <cell r="D2023">
            <v>16.551183439999999</v>
          </cell>
          <cell r="E2023" t="str">
            <v>ND</v>
          </cell>
        </row>
        <row r="2024">
          <cell r="A2024">
            <v>74810</v>
          </cell>
          <cell r="B2024" t="str">
            <v>VALVULA AMERICANA - 1 1/2X3 3/4-</v>
          </cell>
          <cell r="C2024" t="str">
            <v>UN</v>
          </cell>
          <cell r="D2024">
            <v>12.99036568</v>
          </cell>
          <cell r="E2024" t="str">
            <v>ND</v>
          </cell>
        </row>
        <row r="2025">
          <cell r="A2025">
            <v>74815</v>
          </cell>
          <cell r="B2025" t="str">
            <v>VALVULA DE M.AMARELO C/GRELHA - 2-</v>
          </cell>
          <cell r="C2025" t="str">
            <v>UN</v>
          </cell>
          <cell r="D2025">
            <v>34.274221730000001</v>
          </cell>
          <cell r="E2025" t="str">
            <v>ND</v>
          </cell>
        </row>
        <row r="2026">
          <cell r="A2026">
            <v>74820</v>
          </cell>
          <cell r="B2026" t="str">
            <v>VALVULA DE M.CROMADO C/GRELHA - 11/2-</v>
          </cell>
          <cell r="C2026" t="str">
            <v>UN</v>
          </cell>
          <cell r="D2026">
            <v>26.2837</v>
          </cell>
          <cell r="E2026" t="str">
            <v>ND</v>
          </cell>
        </row>
        <row r="2027">
          <cell r="A2027">
            <v>74825</v>
          </cell>
          <cell r="B2027" t="str">
            <v>VALVULA DE METAL CROMADO - 1-</v>
          </cell>
          <cell r="C2027" t="str">
            <v>UN</v>
          </cell>
          <cell r="D2027">
            <v>17.031300000000002</v>
          </cell>
          <cell r="E2027" t="str">
            <v>ND</v>
          </cell>
        </row>
        <row r="2028">
          <cell r="A2028">
            <v>74830</v>
          </cell>
          <cell r="B2028" t="str">
            <v>VALVULA DE METAL CROMADO - 11/2-</v>
          </cell>
          <cell r="C2028" t="str">
            <v>UN</v>
          </cell>
          <cell r="D2028">
            <v>26.2837</v>
          </cell>
          <cell r="E2028" t="str">
            <v>ND</v>
          </cell>
        </row>
        <row r="2029">
          <cell r="A2029">
            <v>74832</v>
          </cell>
          <cell r="B2029" t="str">
            <v>VALVULA DE PVC - 1- A 2-</v>
          </cell>
          <cell r="C2029" t="str">
            <v>UN</v>
          </cell>
          <cell r="D2029">
            <v>2.3808578499999999</v>
          </cell>
          <cell r="E2029" t="str">
            <v>ND</v>
          </cell>
        </row>
        <row r="2030">
          <cell r="A2030">
            <v>74835</v>
          </cell>
          <cell r="B2030" t="str">
            <v>VALVULA FLUXIVEL C/ REG.INCOR. - 11/4-</v>
          </cell>
          <cell r="C2030" t="str">
            <v>UN</v>
          </cell>
          <cell r="D2030">
            <v>94.712551540000007</v>
          </cell>
          <cell r="E2030" t="str">
            <v>ND</v>
          </cell>
        </row>
        <row r="2031">
          <cell r="A2031">
            <v>74836</v>
          </cell>
          <cell r="B2031" t="str">
            <v>VALVULA FLUXIVEL C/ REG.INCOR. - 11/2-</v>
          </cell>
          <cell r="C2031" t="str">
            <v>UN</v>
          </cell>
          <cell r="D2031">
            <v>104.155</v>
          </cell>
          <cell r="E2031" t="str">
            <v>ND</v>
          </cell>
        </row>
        <row r="2032">
          <cell r="A2032">
            <v>74839</v>
          </cell>
          <cell r="B2032" t="str">
            <v>VALVULA FLUXIVEL S/ REG.INCOR. - 11/4-</v>
          </cell>
          <cell r="C2032" t="str">
            <v>UN</v>
          </cell>
          <cell r="D2032">
            <v>79.527406400000004</v>
          </cell>
          <cell r="E2032" t="str">
            <v>ND</v>
          </cell>
        </row>
        <row r="2033">
          <cell r="A2033">
            <v>74840</v>
          </cell>
          <cell r="B2033" t="str">
            <v>VALVULA FLUXIVEL S/ REG.INCOR. - 11/2-</v>
          </cell>
          <cell r="C2033" t="str">
            <v>UN</v>
          </cell>
          <cell r="D2033">
            <v>73.530299999999997</v>
          </cell>
          <cell r="E2033" t="str">
            <v>ND</v>
          </cell>
        </row>
        <row r="2034">
          <cell r="A2034">
            <v>74842</v>
          </cell>
          <cell r="B2034" t="str">
            <v>VALVULA DESCARGA EXTERNA 1 1/4-</v>
          </cell>
          <cell r="C2034" t="str">
            <v>UN</v>
          </cell>
          <cell r="D2034">
            <v>131.70703</v>
          </cell>
          <cell r="E2034" t="str">
            <v>ND</v>
          </cell>
        </row>
        <row r="2035">
          <cell r="A2035">
            <v>74847</v>
          </cell>
          <cell r="B2035" t="str">
            <v>VALVULA RET VERTIC.TP.PESADO - 21/2-</v>
          </cell>
          <cell r="C2035" t="str">
            <v>UN</v>
          </cell>
          <cell r="D2035">
            <v>65.498919150000006</v>
          </cell>
          <cell r="E2035" t="str">
            <v>ND</v>
          </cell>
        </row>
        <row r="2036">
          <cell r="A2036">
            <v>74862</v>
          </cell>
          <cell r="B2036" t="str">
            <v>VALVULA RETENCAO HORIZONTAL - 3/4-</v>
          </cell>
          <cell r="C2036" t="str">
            <v>UN</v>
          </cell>
          <cell r="D2036">
            <v>29.066600000000001</v>
          </cell>
          <cell r="E2036" t="str">
            <v>ND</v>
          </cell>
        </row>
        <row r="2037">
          <cell r="A2037">
            <v>74863</v>
          </cell>
          <cell r="B2037" t="str">
            <v>VALVULA RETENCAO HORIZONTAL - 1-</v>
          </cell>
          <cell r="C2037" t="str">
            <v>UN</v>
          </cell>
          <cell r="D2037">
            <v>38.6312</v>
          </cell>
          <cell r="E2037" t="str">
            <v>ND</v>
          </cell>
        </row>
        <row r="2038">
          <cell r="A2038">
            <v>74864</v>
          </cell>
          <cell r="B2038" t="str">
            <v>VALVULA RETENCAO HORIZONTAL - 11/4-</v>
          </cell>
          <cell r="C2038" t="str">
            <v>UN</v>
          </cell>
          <cell r="D2038">
            <v>48.1449</v>
          </cell>
          <cell r="E2038" t="str">
            <v>ND</v>
          </cell>
        </row>
        <row r="2039">
          <cell r="A2039">
            <v>74865</v>
          </cell>
          <cell r="B2039" t="str">
            <v>VALVULA RETENCAO HORIZONTAL - 11/2-</v>
          </cell>
          <cell r="C2039" t="str">
            <v>UN</v>
          </cell>
          <cell r="D2039">
            <v>59.116700000000002</v>
          </cell>
          <cell r="E2039" t="str">
            <v>ND</v>
          </cell>
        </row>
        <row r="2040">
          <cell r="A2040">
            <v>74866</v>
          </cell>
          <cell r="B2040" t="str">
            <v>VALVULA RETENCAO HORIZONTAL - 2-</v>
          </cell>
          <cell r="C2040" t="str">
            <v>UN</v>
          </cell>
          <cell r="D2040">
            <v>80.271900000000002</v>
          </cell>
          <cell r="E2040" t="str">
            <v>ND</v>
          </cell>
        </row>
        <row r="2041">
          <cell r="A2041">
            <v>74867</v>
          </cell>
          <cell r="B2041" t="str">
            <v>VALVULA RETENCAO HORIZONTAL - 21/2-</v>
          </cell>
          <cell r="C2041" t="str">
            <v>UN</v>
          </cell>
          <cell r="D2041">
            <v>120.1977</v>
          </cell>
          <cell r="E2041" t="str">
            <v>ND</v>
          </cell>
        </row>
        <row r="2042">
          <cell r="A2042">
            <v>74868</v>
          </cell>
          <cell r="B2042" t="str">
            <v>VALVULA RETENCAO HORIZONTAL - 3-</v>
          </cell>
          <cell r="C2042" t="str">
            <v>UN</v>
          </cell>
          <cell r="D2042">
            <v>148.23949999999999</v>
          </cell>
          <cell r="E2042" t="str">
            <v>ND</v>
          </cell>
        </row>
        <row r="2043">
          <cell r="A2043">
            <v>74870</v>
          </cell>
          <cell r="B2043" t="str">
            <v>VALVULA RETENCAO HORIZONTAL - 4-</v>
          </cell>
          <cell r="C2043" t="str">
            <v>UN</v>
          </cell>
          <cell r="D2043">
            <v>246.17189999999999</v>
          </cell>
          <cell r="E2043" t="str">
            <v>ND</v>
          </cell>
        </row>
        <row r="2044">
          <cell r="A2044">
            <v>74882</v>
          </cell>
          <cell r="B2044" t="str">
            <v>VALVULA RETENCAO VERTICAL - 3/4-</v>
          </cell>
          <cell r="C2044" t="str">
            <v>UN</v>
          </cell>
          <cell r="D2044">
            <v>15.525219440000001</v>
          </cell>
          <cell r="E2044" t="str">
            <v>ND</v>
          </cell>
        </row>
        <row r="2045">
          <cell r="A2045">
            <v>74883</v>
          </cell>
          <cell r="B2045" t="str">
            <v>VALVULA RETENCAO VERTICAL - 1-</v>
          </cell>
          <cell r="C2045" t="str">
            <v>UN</v>
          </cell>
          <cell r="D2045">
            <v>20.331512910000001</v>
          </cell>
          <cell r="E2045" t="str">
            <v>ND</v>
          </cell>
        </row>
        <row r="2046">
          <cell r="A2046">
            <v>74884</v>
          </cell>
          <cell r="B2046" t="str">
            <v>VALVULA RETENCAO VERTICAL - 11/4-</v>
          </cell>
          <cell r="C2046" t="str">
            <v>UN</v>
          </cell>
          <cell r="D2046">
            <v>25.026361959999999</v>
          </cell>
          <cell r="E2046" t="str">
            <v>ND</v>
          </cell>
        </row>
        <row r="2047">
          <cell r="A2047">
            <v>74885</v>
          </cell>
          <cell r="B2047" t="str">
            <v>VALVULA RETENCAO VERTICAL - 11/2-</v>
          </cell>
          <cell r="C2047" t="str">
            <v>UN</v>
          </cell>
          <cell r="D2047">
            <v>32.740341399999998</v>
          </cell>
          <cell r="E2047" t="str">
            <v>ND</v>
          </cell>
        </row>
        <row r="2048">
          <cell r="A2048">
            <v>74886</v>
          </cell>
          <cell r="B2048" t="str">
            <v>VALVULA RETENCAO VERTICAL - 2-</v>
          </cell>
          <cell r="C2048" t="str">
            <v>UN</v>
          </cell>
          <cell r="D2048">
            <v>42.561633309999998</v>
          </cell>
          <cell r="E2048" t="str">
            <v>ND</v>
          </cell>
        </row>
        <row r="2049">
          <cell r="A2049">
            <v>74887</v>
          </cell>
          <cell r="B2049" t="str">
            <v>VALVULA RETENCAO VERTICAL - 21/2-</v>
          </cell>
          <cell r="C2049" t="str">
            <v>UN</v>
          </cell>
          <cell r="D2049">
            <v>69.551443149999997</v>
          </cell>
          <cell r="E2049" t="str">
            <v>ND</v>
          </cell>
        </row>
        <row r="2050">
          <cell r="A2050">
            <v>74888</v>
          </cell>
          <cell r="B2050" t="str">
            <v>VALVULA RETENCAO VERTICAL - 3-</v>
          </cell>
          <cell r="C2050" t="str">
            <v>UN</v>
          </cell>
          <cell r="D2050">
            <v>93.907112389999995</v>
          </cell>
          <cell r="E2050" t="str">
            <v>ND</v>
          </cell>
        </row>
        <row r="2051">
          <cell r="A2051">
            <v>74890</v>
          </cell>
          <cell r="B2051" t="str">
            <v>VALVULA RETENCAO VERTICAL - 4-</v>
          </cell>
          <cell r="C2051" t="str">
            <v>UN</v>
          </cell>
          <cell r="D2051">
            <v>168.69441649999999</v>
          </cell>
          <cell r="E2051" t="str">
            <v>ND</v>
          </cell>
        </row>
        <row r="2052">
          <cell r="A2052">
            <v>74893</v>
          </cell>
          <cell r="B2052" t="str">
            <v>VALVULA RETENCAO; PE C/CRIVO - 1-</v>
          </cell>
          <cell r="C2052" t="str">
            <v>UN</v>
          </cell>
          <cell r="D2052">
            <v>18.827400000000001</v>
          </cell>
          <cell r="E2052" t="str">
            <v>ND</v>
          </cell>
        </row>
        <row r="2053">
          <cell r="A2053">
            <v>74894</v>
          </cell>
          <cell r="B2053" t="str">
            <v>VALVULA RETENCAO; PE C/CRIVO - 11/4-</v>
          </cell>
          <cell r="C2053" t="str">
            <v>UN</v>
          </cell>
          <cell r="D2053">
            <v>38.471899999999998</v>
          </cell>
          <cell r="E2053" t="str">
            <v>ND</v>
          </cell>
        </row>
        <row r="2054">
          <cell r="A2054">
            <v>74895</v>
          </cell>
          <cell r="B2054" t="str">
            <v>VALVULA RETENCAO; PE C/CRIVO - 11/2-</v>
          </cell>
          <cell r="C2054" t="str">
            <v>UN</v>
          </cell>
          <cell r="D2054">
            <v>31.007999999999999</v>
          </cell>
          <cell r="E2054" t="str">
            <v>ND</v>
          </cell>
        </row>
        <row r="2055">
          <cell r="A2055">
            <v>74896</v>
          </cell>
          <cell r="B2055" t="str">
            <v>VALVULA RETENCAO; PE C/CRIVO - 2-</v>
          </cell>
          <cell r="C2055" t="str">
            <v>UN</v>
          </cell>
          <cell r="D2055">
            <v>45.2699</v>
          </cell>
          <cell r="E2055" t="str">
            <v>ND</v>
          </cell>
        </row>
        <row r="2056">
          <cell r="A2056">
            <v>74901</v>
          </cell>
          <cell r="B2056" t="str">
            <v>PIGTAIL</v>
          </cell>
          <cell r="C2056" t="str">
            <v>UN</v>
          </cell>
          <cell r="D2056">
            <v>15.67313657</v>
          </cell>
          <cell r="E2056" t="str">
            <v>ND</v>
          </cell>
        </row>
        <row r="2057">
          <cell r="A2057">
            <v>74930</v>
          </cell>
          <cell r="B2057" t="str">
            <v>VALVULA DE RETENCAO PARA CILINDRO DE GLP</v>
          </cell>
          <cell r="C2057" t="str">
            <v>UN</v>
          </cell>
          <cell r="D2057">
            <v>10.31367358</v>
          </cell>
          <cell r="E2057" t="str">
            <v>ND</v>
          </cell>
        </row>
        <row r="2058">
          <cell r="A2058">
            <v>74950</v>
          </cell>
          <cell r="B2058" t="str">
            <v>VALVULA ESFERICA 1/2" NPT</v>
          </cell>
          <cell r="C2058" t="str">
            <v>UN</v>
          </cell>
          <cell r="D2058">
            <v>15.9061567</v>
          </cell>
          <cell r="E2058" t="str">
            <v>ND</v>
          </cell>
        </row>
        <row r="2059">
          <cell r="A2059">
            <v>75215</v>
          </cell>
          <cell r="B2059" t="str">
            <v>CAIXA DE PASSEIO PARA CAVALETE</v>
          </cell>
          <cell r="C2059" t="str">
            <v>UN</v>
          </cell>
          <cell r="D2059">
            <v>24.88</v>
          </cell>
          <cell r="E2059" t="str">
            <v>ND</v>
          </cell>
        </row>
        <row r="2060">
          <cell r="A2060">
            <v>75240</v>
          </cell>
          <cell r="B2060" t="str">
            <v>CAIXA SIFONADA DE PVC - 100X150MM</v>
          </cell>
          <cell r="C2060" t="str">
            <v>UN</v>
          </cell>
          <cell r="D2060">
            <v>6.5367212119999998</v>
          </cell>
          <cell r="E2060" t="str">
            <v>ND</v>
          </cell>
        </row>
        <row r="2061">
          <cell r="A2061">
            <v>75245</v>
          </cell>
          <cell r="B2061" t="str">
            <v>CAIXA SIFONADA DE PVC - 150X150MM</v>
          </cell>
          <cell r="C2061" t="str">
            <v>UN</v>
          </cell>
          <cell r="D2061">
            <v>13.4412</v>
          </cell>
          <cell r="E2061" t="str">
            <v>ND</v>
          </cell>
        </row>
        <row r="2062">
          <cell r="A2062">
            <v>75247</v>
          </cell>
          <cell r="B2062" t="str">
            <v>CAIXA SIFONADA PVC RIGIDO (250X172X50)MM</v>
          </cell>
          <cell r="C2062" t="str">
            <v>UN</v>
          </cell>
          <cell r="D2062">
            <v>20.26667252</v>
          </cell>
          <cell r="E2062" t="str">
            <v>ND</v>
          </cell>
        </row>
        <row r="2063">
          <cell r="A2063">
            <v>75248</v>
          </cell>
          <cell r="B2063" t="str">
            <v>CAIXA SIFONADA PVC RIGIDO (250X230X75)MM</v>
          </cell>
          <cell r="C2063" t="str">
            <v>UN</v>
          </cell>
          <cell r="D2063">
            <v>23.877471409999998</v>
          </cell>
          <cell r="E2063" t="str">
            <v>ND</v>
          </cell>
        </row>
        <row r="2064">
          <cell r="A2064">
            <v>75260</v>
          </cell>
          <cell r="B2064" t="str">
            <v>CAIXA SIFONADA F.FUNDIDO - DIAM.150MM</v>
          </cell>
          <cell r="C2064" t="str">
            <v>UN</v>
          </cell>
          <cell r="D2064">
            <v>110.2372</v>
          </cell>
          <cell r="E2064" t="str">
            <v>ND</v>
          </cell>
        </row>
        <row r="2065">
          <cell r="A2065">
            <v>75275</v>
          </cell>
          <cell r="B2065" t="str">
            <v>RALO SECO DE F.FUNDIDO - DIAM.100MM</v>
          </cell>
          <cell r="C2065" t="str">
            <v>UN</v>
          </cell>
          <cell r="D2065">
            <v>17.465</v>
          </cell>
          <cell r="E2065" t="str">
            <v>ND</v>
          </cell>
        </row>
        <row r="2066">
          <cell r="A2066">
            <v>75280</v>
          </cell>
          <cell r="B2066" t="str">
            <v>RALO SECO DE PVC - DIAM. 100MM/SS40MM</v>
          </cell>
          <cell r="C2066" t="str">
            <v>UN</v>
          </cell>
          <cell r="D2066">
            <v>3.3352272520000001</v>
          </cell>
          <cell r="E2066" t="str">
            <v>ND</v>
          </cell>
        </row>
        <row r="2067">
          <cell r="A2067">
            <v>75295</v>
          </cell>
          <cell r="B2067" t="str">
            <v>PLUG DE FERRO FUNDIDO PARA RALO - 2-</v>
          </cell>
          <cell r="C2067" t="str">
            <v>UN</v>
          </cell>
          <cell r="D2067">
            <v>3.6330877660000001</v>
          </cell>
          <cell r="E2067" t="str">
            <v>ND</v>
          </cell>
        </row>
        <row r="2068">
          <cell r="A2068">
            <v>75602</v>
          </cell>
          <cell r="B2068" t="str">
            <v>GRELHA DE CONCRETO P/CANALETA A.P. - L=30CM</v>
          </cell>
          <cell r="C2068" t="str">
            <v>M</v>
          </cell>
          <cell r="D2068">
            <v>22.542164750000001</v>
          </cell>
          <cell r="E2068" t="str">
            <v>ND</v>
          </cell>
        </row>
        <row r="2069">
          <cell r="A2069">
            <v>75605</v>
          </cell>
          <cell r="B2069" t="str">
            <v>GRELHA DE FERRO FUNDIDO - 15X15CM</v>
          </cell>
          <cell r="C2069" t="str">
            <v>UN</v>
          </cell>
          <cell r="D2069">
            <v>4.5246430459999996</v>
          </cell>
          <cell r="E2069" t="str">
            <v>ND</v>
          </cell>
        </row>
        <row r="2070">
          <cell r="A2070">
            <v>75606</v>
          </cell>
          <cell r="B2070" t="str">
            <v>HP-02 GRELHA FER.PERF.P/CANALETA A.P. L=30C</v>
          </cell>
          <cell r="C2070" t="str">
            <v>M</v>
          </cell>
          <cell r="D2070">
            <v>39.201180000000001</v>
          </cell>
          <cell r="E2070" t="str">
            <v>ND</v>
          </cell>
        </row>
        <row r="2071">
          <cell r="A2071">
            <v>75608</v>
          </cell>
          <cell r="B2071" t="str">
            <v>GRELHA DE FERRO PERFILADO - 100X40CM</v>
          </cell>
          <cell r="C2071" t="str">
            <v>UN</v>
          </cell>
          <cell r="D2071">
            <v>90.022776239999999</v>
          </cell>
          <cell r="E2071" t="str">
            <v>ND</v>
          </cell>
        </row>
        <row r="2072">
          <cell r="A2072">
            <v>75611</v>
          </cell>
          <cell r="B2072" t="str">
            <v>GRELHA DE FERRO PERFILADO - 100X50CM</v>
          </cell>
          <cell r="C2072" t="str">
            <v>UN</v>
          </cell>
          <cell r="D2072">
            <v>112.5284703</v>
          </cell>
          <cell r="E2072" t="str">
            <v>ND</v>
          </cell>
        </row>
        <row r="2073">
          <cell r="A2073">
            <v>75613</v>
          </cell>
          <cell r="B2073" t="str">
            <v>GRELHA DE FERRO FUNDIDO - L=20CM</v>
          </cell>
          <cell r="C2073" t="str">
            <v>M</v>
          </cell>
          <cell r="D2073">
            <v>14.021733040000001</v>
          </cell>
          <cell r="E2073" t="str">
            <v>ND</v>
          </cell>
        </row>
        <row r="2074">
          <cell r="A2074">
            <v>75614</v>
          </cell>
          <cell r="B2074" t="str">
            <v>GRELHA HEMISFERICO; F.FUNDIDO - 75MM</v>
          </cell>
          <cell r="C2074" t="str">
            <v>UN</v>
          </cell>
          <cell r="D2074">
            <v>4</v>
          </cell>
          <cell r="E2074" t="str">
            <v>ND</v>
          </cell>
        </row>
        <row r="2075">
          <cell r="A2075">
            <v>75617</v>
          </cell>
          <cell r="B2075" t="str">
            <v>GRELHA HEMISFERICO; F.FUNDIDO - 100MM</v>
          </cell>
          <cell r="C2075" t="str">
            <v>UN</v>
          </cell>
          <cell r="D2075">
            <v>5.2</v>
          </cell>
          <cell r="E2075" t="str">
            <v>ND</v>
          </cell>
        </row>
        <row r="2076">
          <cell r="A2076">
            <v>75620</v>
          </cell>
          <cell r="B2076" t="str">
            <v>GRELHA HEMISFERICO; F.FUNDIDO - 150MM</v>
          </cell>
          <cell r="C2076" t="str">
            <v>UN</v>
          </cell>
          <cell r="D2076">
            <v>12.3</v>
          </cell>
          <cell r="E2076" t="str">
            <v>ND</v>
          </cell>
        </row>
        <row r="2077">
          <cell r="A2077">
            <v>75629</v>
          </cell>
          <cell r="B2077" t="str">
            <v>GRELHA METALICA P/ SIFAO C.VIDR. - 4-</v>
          </cell>
          <cell r="C2077" t="str">
            <v>UN</v>
          </cell>
          <cell r="D2077">
            <v>8.4866606769999997</v>
          </cell>
          <cell r="E2077" t="str">
            <v>ND</v>
          </cell>
        </row>
        <row r="2078">
          <cell r="A2078">
            <v>75630</v>
          </cell>
          <cell r="B2078" t="str">
            <v>GRELHA P/C.SIFON.E RALO;PVC RIGIDO-100MM</v>
          </cell>
          <cell r="C2078" t="str">
            <v>UN</v>
          </cell>
          <cell r="D2078">
            <v>1.7831105599999999</v>
          </cell>
          <cell r="E2078" t="str">
            <v>ND</v>
          </cell>
        </row>
        <row r="2079">
          <cell r="A2079">
            <v>75631</v>
          </cell>
          <cell r="B2079" t="str">
            <v>GRELHA P/C.SIFON.E RALO;PVC RIGIDO-150MM</v>
          </cell>
          <cell r="C2079" t="str">
            <v>UN</v>
          </cell>
          <cell r="D2079">
            <v>5.51</v>
          </cell>
          <cell r="E2079" t="str">
            <v>ND</v>
          </cell>
        </row>
        <row r="2080">
          <cell r="A2080">
            <v>75632</v>
          </cell>
          <cell r="B2080" t="str">
            <v>GRELHA REDONDA DE F.FUNDIDO - 150MM</v>
          </cell>
          <cell r="C2080" t="str">
            <v>UN</v>
          </cell>
          <cell r="D2080">
            <v>19.600000000000001</v>
          </cell>
          <cell r="E2080" t="str">
            <v>ND</v>
          </cell>
        </row>
        <row r="2081">
          <cell r="A2081">
            <v>75635</v>
          </cell>
          <cell r="B2081" t="str">
            <v>GRELHA REDONDA DE F.FUNDIDO - 100MM</v>
          </cell>
          <cell r="C2081" t="str">
            <v>UN</v>
          </cell>
          <cell r="D2081">
            <v>8.1</v>
          </cell>
          <cell r="E2081" t="str">
            <v>ND</v>
          </cell>
        </row>
        <row r="2082">
          <cell r="A2082">
            <v>75636</v>
          </cell>
          <cell r="B2082" t="str">
            <v>TAMPA CEGA REDONDA DE ALUMINIO 2;50 MM</v>
          </cell>
          <cell r="C2082" t="str">
            <v>UN</v>
          </cell>
          <cell r="D2082">
            <v>25.94</v>
          </cell>
          <cell r="E2082" t="str">
            <v>ND</v>
          </cell>
        </row>
        <row r="2083">
          <cell r="A2083">
            <v>75638</v>
          </cell>
          <cell r="B2083" t="str">
            <v>GRELHA REDONDA; METAL CROMADO - 100MM</v>
          </cell>
          <cell r="C2083" t="str">
            <v>UN</v>
          </cell>
          <cell r="D2083">
            <v>10.325831150000001</v>
          </cell>
          <cell r="E2083" t="str">
            <v>ND</v>
          </cell>
        </row>
        <row r="2084">
          <cell r="A2084">
            <v>75641</v>
          </cell>
          <cell r="B2084" t="str">
            <v>GRELHA REDONDA; METAL CROMADO - 150MM</v>
          </cell>
          <cell r="C2084" t="str">
            <v>UN</v>
          </cell>
          <cell r="D2084">
            <v>20.09038773</v>
          </cell>
          <cell r="E2084" t="str">
            <v>ND</v>
          </cell>
        </row>
        <row r="2085">
          <cell r="A2085">
            <v>75642</v>
          </cell>
          <cell r="B2085" t="str">
            <v>GRELHA P/C.SIFON.E RALO;M.CROMADO-100MM</v>
          </cell>
          <cell r="C2085" t="str">
            <v>UN</v>
          </cell>
          <cell r="D2085">
            <v>5.6349999999999998</v>
          </cell>
          <cell r="E2085" t="str">
            <v>ND</v>
          </cell>
        </row>
        <row r="2086">
          <cell r="A2086">
            <v>75643</v>
          </cell>
          <cell r="B2086" t="str">
            <v>GRELHA P/C.SIFON.E RALO;M.CROMADO-150MM</v>
          </cell>
          <cell r="C2086" t="str">
            <v>UN</v>
          </cell>
          <cell r="D2086">
            <v>12.123100000000001</v>
          </cell>
          <cell r="E2086" t="str">
            <v>ND</v>
          </cell>
        </row>
        <row r="2087">
          <cell r="A2087">
            <v>75653</v>
          </cell>
          <cell r="B2087" t="str">
            <v>SIFAO DE METAL CROMADO - 1-X11/2-</v>
          </cell>
          <cell r="C2087" t="str">
            <v>UN</v>
          </cell>
          <cell r="D2087">
            <v>43.085000000000001</v>
          </cell>
          <cell r="E2087" t="str">
            <v>ND</v>
          </cell>
        </row>
        <row r="2088">
          <cell r="A2088">
            <v>75656</v>
          </cell>
          <cell r="B2088" t="str">
            <v>SIFAO DE METAL CROMADO - 1X2-</v>
          </cell>
          <cell r="C2088" t="str">
            <v>UN</v>
          </cell>
          <cell r="D2088">
            <v>93.224999999999994</v>
          </cell>
          <cell r="E2088" t="str">
            <v>ND</v>
          </cell>
        </row>
        <row r="2089">
          <cell r="A2089">
            <v>75657</v>
          </cell>
          <cell r="B2089" t="str">
            <v>SIFAO DE METAL CROMADO - 11/2-X2-</v>
          </cell>
          <cell r="C2089" t="str">
            <v>UN</v>
          </cell>
          <cell r="D2089">
            <v>53.173167399999997</v>
          </cell>
          <cell r="E2089" t="str">
            <v>ND</v>
          </cell>
        </row>
        <row r="2090">
          <cell r="A2090">
            <v>75659</v>
          </cell>
          <cell r="B2090" t="str">
            <v>SIFAO C/COPO DE PVC RIGIDO - 2-</v>
          </cell>
          <cell r="C2090" t="str">
            <v>UN</v>
          </cell>
          <cell r="D2090">
            <v>7.6313000000000004</v>
          </cell>
          <cell r="E2090" t="str">
            <v>ND</v>
          </cell>
        </row>
        <row r="2091">
          <cell r="A2091">
            <v>75660</v>
          </cell>
          <cell r="B2091" t="str">
            <v>SIFAO C/COPO DE PVC RIGIDO - 1-X1 1/2-</v>
          </cell>
          <cell r="C2091" t="str">
            <v>UN</v>
          </cell>
          <cell r="D2091">
            <v>4.6536483930000001</v>
          </cell>
          <cell r="E2091" t="str">
            <v>ND</v>
          </cell>
        </row>
        <row r="2092">
          <cell r="A2092">
            <v>75662</v>
          </cell>
          <cell r="B2092" t="str">
            <v>SIFAO DE PVC RIGIDO CROMADO - 40MM</v>
          </cell>
          <cell r="C2092" t="str">
            <v>UN</v>
          </cell>
          <cell r="D2092">
            <v>13.798844219999999</v>
          </cell>
          <cell r="E2092" t="str">
            <v>ND</v>
          </cell>
        </row>
        <row r="2093">
          <cell r="A2093">
            <v>75663</v>
          </cell>
          <cell r="B2093" t="str">
            <v>SIFAO C/COPO DE PVC RIGIDO - 1 1/2-X2-</v>
          </cell>
          <cell r="C2093" t="str">
            <v>UN</v>
          </cell>
          <cell r="D2093">
            <v>5.0909832750000001</v>
          </cell>
          <cell r="E2093" t="str">
            <v>ND</v>
          </cell>
        </row>
        <row r="2094">
          <cell r="A2094">
            <v>75670</v>
          </cell>
          <cell r="B2094" t="str">
            <v>GRELHA DE ALUMINIO POLIDO L=10CM</v>
          </cell>
          <cell r="C2094" t="str">
            <v>M</v>
          </cell>
          <cell r="D2094">
            <v>28.808379989999999</v>
          </cell>
          <cell r="E2094" t="str">
            <v>ND</v>
          </cell>
        </row>
        <row r="2095">
          <cell r="A2095">
            <v>76020</v>
          </cell>
          <cell r="B2095" t="str">
            <v>RESERVATORIO CIMENTO-AMIANTO - 500L</v>
          </cell>
          <cell r="C2095" t="str">
            <v>UN</v>
          </cell>
          <cell r="D2095">
            <v>100.9439</v>
          </cell>
          <cell r="E2095" t="str">
            <v>ND</v>
          </cell>
        </row>
        <row r="2096">
          <cell r="A2096">
            <v>76030</v>
          </cell>
          <cell r="B2096" t="str">
            <v>RESERVATORIO CIMENTO-AMIANTO - 1000L</v>
          </cell>
          <cell r="C2096" t="str">
            <v>UN</v>
          </cell>
          <cell r="D2096">
            <v>209.19</v>
          </cell>
          <cell r="E2096" t="str">
            <v>ND</v>
          </cell>
        </row>
        <row r="2097">
          <cell r="A2097">
            <v>76034</v>
          </cell>
          <cell r="B2097" t="str">
            <v>RESERVATORIO CAIXA D AGUA DE FIBRA DE VIDRO- 1500L</v>
          </cell>
          <cell r="C2097" t="str">
            <v>UN</v>
          </cell>
          <cell r="D2097">
            <v>284.76</v>
          </cell>
          <cell r="E2097" t="str">
            <v>ND</v>
          </cell>
        </row>
        <row r="2098">
          <cell r="A2098">
            <v>76035</v>
          </cell>
          <cell r="B2098" t="str">
            <v>CAIXA D AGUA DE POLIPROPILENO 500 LITROS</v>
          </cell>
          <cell r="C2098" t="str">
            <v>UN</v>
          </cell>
          <cell r="D2098">
            <v>221.59</v>
          </cell>
          <cell r="E2098" t="str">
            <v>ND</v>
          </cell>
        </row>
        <row r="2099">
          <cell r="A2099">
            <v>76036</v>
          </cell>
          <cell r="B2099" t="str">
            <v>CX D AGUA DE POLIPROPILENO 1000 LITROS</v>
          </cell>
          <cell r="C2099" t="str">
            <v>UN</v>
          </cell>
          <cell r="D2099">
            <v>426.14</v>
          </cell>
          <cell r="E2099" t="str">
            <v>ND</v>
          </cell>
        </row>
        <row r="2100">
          <cell r="A2100">
            <v>76050</v>
          </cell>
          <cell r="B2100" t="str">
            <v>CAIXA D'AGUA EM ANEIS CONCR. H=8M CS=30M3</v>
          </cell>
          <cell r="C2100" t="str">
            <v>UN</v>
          </cell>
          <cell r="D2100">
            <v>21515.52534</v>
          </cell>
          <cell r="E2100" t="str">
            <v>ND</v>
          </cell>
        </row>
        <row r="2101">
          <cell r="A2101">
            <v>76055</v>
          </cell>
          <cell r="B2101" t="str">
            <v>CAIXA D'AGUA EM ANEIS CONCR. H=16M CS=19M3</v>
          </cell>
          <cell r="C2101" t="str">
            <v>UN</v>
          </cell>
          <cell r="D2101">
            <v>29181.549900000002</v>
          </cell>
          <cell r="E2101" t="str">
            <v>ND</v>
          </cell>
        </row>
        <row r="2102">
          <cell r="A2102">
            <v>76060</v>
          </cell>
          <cell r="B2102" t="str">
            <v>CAIXA D'AGUA EM ANEIS CONCR. H=17M CS=16M3</v>
          </cell>
          <cell r="C2102" t="str">
            <v>UN</v>
          </cell>
          <cell r="D2102">
            <v>32594.112819999998</v>
          </cell>
          <cell r="E2102" t="str">
            <v>ND</v>
          </cell>
        </row>
        <row r="2103">
          <cell r="A2103">
            <v>76065</v>
          </cell>
          <cell r="B2103" t="str">
            <v>CAIXA D'AGUA EM ANEIS CONCRETO H=18M CS=24M</v>
          </cell>
          <cell r="C2103" t="str">
            <v>UN</v>
          </cell>
          <cell r="D2103">
            <v>38688.095789999999</v>
          </cell>
          <cell r="E2103" t="str">
            <v>ND</v>
          </cell>
        </row>
        <row r="2104">
          <cell r="A2104">
            <v>76070</v>
          </cell>
          <cell r="B2104" t="str">
            <v>CAIXA D'AGUA EM ANEIS CONCR.H=16M CS=20M3</v>
          </cell>
          <cell r="C2104" t="str">
            <v>UN</v>
          </cell>
          <cell r="D2104">
            <v>32705.557229999999</v>
          </cell>
          <cell r="E2104" t="str">
            <v>ND</v>
          </cell>
        </row>
        <row r="2105">
          <cell r="A2105">
            <v>76075</v>
          </cell>
          <cell r="B2105" t="str">
            <v>CAIXA D'AGUA EM ANEIS CONCR. H=19;5M CS=22M</v>
          </cell>
          <cell r="C2105" t="str">
            <v>UN</v>
          </cell>
          <cell r="D2105">
            <v>41940.246299999999</v>
          </cell>
          <cell r="E2105" t="str">
            <v>ND</v>
          </cell>
        </row>
        <row r="2106">
          <cell r="A2106">
            <v>76080</v>
          </cell>
          <cell r="B2106" t="str">
            <v>CAIXA D'AGUA EM ANEIS CONCR. H=16M CS=14M3</v>
          </cell>
          <cell r="C2106" t="str">
            <v>UN</v>
          </cell>
          <cell r="D2106">
            <v>26986.43274</v>
          </cell>
          <cell r="E2106" t="str">
            <v>ND</v>
          </cell>
        </row>
        <row r="2107">
          <cell r="A2107">
            <v>76085</v>
          </cell>
          <cell r="B2107" t="str">
            <v>CAIXA D'AGUA EM ANEIS CONCR. H=16M CS=22M3</v>
          </cell>
          <cell r="C2107" t="str">
            <v>UN</v>
          </cell>
          <cell r="D2107">
            <v>32874.412400000001</v>
          </cell>
          <cell r="E2107" t="str">
            <v>ND</v>
          </cell>
        </row>
        <row r="2108">
          <cell r="A2108">
            <v>76090</v>
          </cell>
          <cell r="B2108" t="str">
            <v>CAIXA D'AGUA EM ANEIS CONCR. H=12M CS=10M3</v>
          </cell>
          <cell r="C2108" t="str">
            <v>UN</v>
          </cell>
          <cell r="D2108">
            <v>20978.565910000001</v>
          </cell>
          <cell r="E2108" t="str">
            <v>ND</v>
          </cell>
        </row>
        <row r="2109">
          <cell r="A2109">
            <v>76404</v>
          </cell>
          <cell r="B2109" t="str">
            <v>BACIA SANITARIA C/CAIXA ACOPLADA; LOUCA BCA</v>
          </cell>
          <cell r="C2109" t="str">
            <v>UN</v>
          </cell>
          <cell r="D2109">
            <v>133.39490620000001</v>
          </cell>
          <cell r="E2109" t="str">
            <v>ND</v>
          </cell>
        </row>
        <row r="2110">
          <cell r="A2110">
            <v>76405</v>
          </cell>
          <cell r="B2110" t="str">
            <v>BACIA SANITARIA DE LOUCA BRANCA</v>
          </cell>
          <cell r="C2110" t="str">
            <v>UN</v>
          </cell>
          <cell r="D2110">
            <v>81.798699999999997</v>
          </cell>
          <cell r="E2110" t="str">
            <v>ND</v>
          </cell>
        </row>
        <row r="2111">
          <cell r="A2111">
            <v>76407</v>
          </cell>
          <cell r="B2111" t="str">
            <v>BACIA SANITARIA INFANTIL</v>
          </cell>
          <cell r="C2111" t="str">
            <v>UN</v>
          </cell>
          <cell r="D2111">
            <v>94.761519530000001</v>
          </cell>
          <cell r="E2111" t="str">
            <v>ND</v>
          </cell>
        </row>
        <row r="2112">
          <cell r="A2112">
            <v>76408</v>
          </cell>
          <cell r="B2112" t="str">
            <v>BACIA SANITARIA S/CAIXA ACOPLADA</v>
          </cell>
          <cell r="C2112" t="str">
            <v>UN</v>
          </cell>
          <cell r="D2112">
            <v>195.5392473</v>
          </cell>
          <cell r="E2112" t="str">
            <v>ND</v>
          </cell>
        </row>
        <row r="2113">
          <cell r="A2113">
            <v>76413</v>
          </cell>
          <cell r="B2113" t="str">
            <v>BIDE DE LOUCA BRANCA</v>
          </cell>
          <cell r="C2113" t="str">
            <v>UN</v>
          </cell>
          <cell r="D2113">
            <v>70.931327569999993</v>
          </cell>
          <cell r="E2113" t="str">
            <v>ND</v>
          </cell>
        </row>
        <row r="2114">
          <cell r="A2114">
            <v>76414</v>
          </cell>
          <cell r="B2114" t="str">
            <v>BIDE DE LOUCA COLORIDA</v>
          </cell>
          <cell r="C2114" t="str">
            <v>UN</v>
          </cell>
          <cell r="D2114">
            <v>63.06402765</v>
          </cell>
          <cell r="E2114" t="str">
            <v>ND</v>
          </cell>
        </row>
        <row r="2115">
          <cell r="A2115">
            <v>76420</v>
          </cell>
          <cell r="B2115" t="str">
            <v>CABIDE DE LOUCA BRANCA</v>
          </cell>
          <cell r="C2115" t="str">
            <v>UN</v>
          </cell>
          <cell r="D2115">
            <v>5.2135721259999999</v>
          </cell>
          <cell r="E2115" t="str">
            <v>ND</v>
          </cell>
        </row>
        <row r="2116">
          <cell r="A2116">
            <v>76425</v>
          </cell>
          <cell r="B2116" t="str">
            <v>LAVATORIO LOUCA C/COLUNA SUSPENSA - 7L</v>
          </cell>
          <cell r="C2116" t="str">
            <v>UN</v>
          </cell>
          <cell r="D2116">
            <v>100.8815062</v>
          </cell>
          <cell r="E2116" t="str">
            <v>ND</v>
          </cell>
        </row>
        <row r="2117">
          <cell r="A2117">
            <v>76426</v>
          </cell>
          <cell r="B2117" t="str">
            <v>LAVATORIO LOUCA BRANCA C/COLUNA - 7L</v>
          </cell>
          <cell r="C2117" t="str">
            <v>UN</v>
          </cell>
          <cell r="D2117">
            <v>34.632194679999998</v>
          </cell>
          <cell r="E2117" t="str">
            <v>ND</v>
          </cell>
        </row>
        <row r="2118">
          <cell r="A2118">
            <v>76431</v>
          </cell>
          <cell r="B2118" t="str">
            <v>LAVATORIO LOUCA BRANCA S/COLUNA - 5L</v>
          </cell>
          <cell r="C2118" t="str">
            <v>UN</v>
          </cell>
          <cell r="D2118">
            <v>43.02</v>
          </cell>
          <cell r="E2118" t="str">
            <v>ND</v>
          </cell>
        </row>
        <row r="2119">
          <cell r="A2119">
            <v>76433</v>
          </cell>
          <cell r="B2119" t="str">
            <v>LAVATORIO OVAL DE EMBUTIR</v>
          </cell>
          <cell r="C2119" t="str">
            <v>UN</v>
          </cell>
          <cell r="D2119">
            <v>35.855499999999999</v>
          </cell>
          <cell r="E2119" t="str">
            <v>ND</v>
          </cell>
        </row>
        <row r="2120">
          <cell r="A2120">
            <v>76434</v>
          </cell>
          <cell r="B2120" t="str">
            <v>LAVATORIO OVAL DE SOBREPOR</v>
          </cell>
          <cell r="C2120" t="str">
            <v>UN</v>
          </cell>
          <cell r="D2120">
            <v>98.135245760000004</v>
          </cell>
          <cell r="E2120" t="str">
            <v>ND</v>
          </cell>
        </row>
        <row r="2121">
          <cell r="A2121">
            <v>76435</v>
          </cell>
          <cell r="B2121" t="str">
            <v>MICTORIO L.BRANCA;TIPO AUTO-ASPIRANTE</v>
          </cell>
          <cell r="C2121" t="str">
            <v>UN</v>
          </cell>
          <cell r="D2121">
            <v>98.852000000000004</v>
          </cell>
          <cell r="E2121" t="str">
            <v>ND</v>
          </cell>
        </row>
        <row r="2122">
          <cell r="A2122">
            <v>76438</v>
          </cell>
          <cell r="B2122" t="str">
            <v>MICTORIO L.BRANCA;TIPO BACIA - CANTO</v>
          </cell>
          <cell r="C2122" t="str">
            <v>UN</v>
          </cell>
          <cell r="D2122">
            <v>105.5716273</v>
          </cell>
          <cell r="E2122" t="str">
            <v>ND</v>
          </cell>
        </row>
        <row r="2123">
          <cell r="A2123">
            <v>76441</v>
          </cell>
          <cell r="B2123" t="str">
            <v>MICTORIO L.BRANCA;TIPO BACIA - CENTRO</v>
          </cell>
          <cell r="C2123" t="str">
            <v>UN</v>
          </cell>
          <cell r="D2123">
            <v>98.852000000000004</v>
          </cell>
          <cell r="E2123" t="str">
            <v>ND</v>
          </cell>
        </row>
        <row r="2124">
          <cell r="A2124">
            <v>76444</v>
          </cell>
          <cell r="B2124" t="str">
            <v>PAPELEIRA LOUCA BRANCA - 15X15CM</v>
          </cell>
          <cell r="C2124" t="str">
            <v>UN</v>
          </cell>
          <cell r="D2124">
            <v>14.64</v>
          </cell>
          <cell r="E2124" t="str">
            <v>ND</v>
          </cell>
        </row>
        <row r="2125">
          <cell r="A2125">
            <v>76450</v>
          </cell>
          <cell r="B2125" t="str">
            <v>SABONETEIRA L.BRANCA C/ALCA - 15X15CM</v>
          </cell>
          <cell r="C2125" t="str">
            <v>UN</v>
          </cell>
          <cell r="D2125">
            <v>9.6895848840000003</v>
          </cell>
          <cell r="E2125" t="str">
            <v>ND</v>
          </cell>
        </row>
        <row r="2126">
          <cell r="A2126">
            <v>76453</v>
          </cell>
          <cell r="B2126" t="str">
            <v>SABONETEIRA L.COLOR. C/ALCA - 15X15CM</v>
          </cell>
          <cell r="C2126" t="str">
            <v>UN</v>
          </cell>
          <cell r="D2126">
            <v>9.9084211799999995</v>
          </cell>
          <cell r="E2126" t="str">
            <v>ND</v>
          </cell>
        </row>
        <row r="2127">
          <cell r="A2127">
            <v>76456</v>
          </cell>
          <cell r="B2127" t="str">
            <v>SABONETEIRA LOUCA BRANCA - 15X15CM</v>
          </cell>
          <cell r="C2127" t="str">
            <v>UN</v>
          </cell>
          <cell r="D2127">
            <v>15.443300000000001</v>
          </cell>
          <cell r="E2127" t="str">
            <v>ND</v>
          </cell>
        </row>
        <row r="2128">
          <cell r="A2128">
            <v>76459</v>
          </cell>
          <cell r="B2128" t="str">
            <v>SABONETEIRA LOUCA BRANCA - 7;5X15CM</v>
          </cell>
          <cell r="C2128" t="str">
            <v>UN</v>
          </cell>
          <cell r="D2128">
            <v>14.78</v>
          </cell>
          <cell r="E2128" t="str">
            <v>ND</v>
          </cell>
        </row>
        <row r="2129">
          <cell r="A2129">
            <v>76468</v>
          </cell>
          <cell r="B2129" t="str">
            <v>TANQUE DE LOUCA BRANCA S/COLUNA (30L)</v>
          </cell>
          <cell r="C2129" t="str">
            <v>UN</v>
          </cell>
          <cell r="D2129">
            <v>179.9666</v>
          </cell>
          <cell r="E2129" t="str">
            <v>ND</v>
          </cell>
        </row>
        <row r="2130">
          <cell r="A2130">
            <v>76470</v>
          </cell>
          <cell r="B2130" t="str">
            <v>TANQUE DE LOUCA BRANCA C/COLUNA (18L)</v>
          </cell>
          <cell r="C2130" t="str">
            <v>UN</v>
          </cell>
          <cell r="D2130">
            <v>159.20340529999999</v>
          </cell>
          <cell r="E2130" t="str">
            <v>ND</v>
          </cell>
        </row>
        <row r="2131">
          <cell r="A2131">
            <v>76471</v>
          </cell>
          <cell r="B2131" t="str">
            <v>TANQUE DE LOUCA BRANCA C/COLUNA (22L)</v>
          </cell>
          <cell r="C2131" t="str">
            <v>UN</v>
          </cell>
          <cell r="D2131">
            <v>158.80000000000001</v>
          </cell>
          <cell r="E2131" t="str">
            <v>ND</v>
          </cell>
        </row>
        <row r="2132">
          <cell r="A2132">
            <v>76472</v>
          </cell>
          <cell r="B2132" t="str">
            <v>TANQUE DE LOUCA BRANCA C/COLUNA (30L)</v>
          </cell>
          <cell r="C2132" t="str">
            <v>UN</v>
          </cell>
          <cell r="D2132">
            <v>208.82</v>
          </cell>
          <cell r="E2132" t="str">
            <v>ND</v>
          </cell>
        </row>
        <row r="2133">
          <cell r="A2133">
            <v>76475</v>
          </cell>
          <cell r="B2133" t="str">
            <v>TANQUE LOUCA C/COLUNA - CAPACIDADE MIN. 35</v>
          </cell>
          <cell r="C2133" t="str">
            <v>UN</v>
          </cell>
          <cell r="D2133">
            <v>189.7411999</v>
          </cell>
          <cell r="E2133" t="str">
            <v>ND</v>
          </cell>
        </row>
        <row r="2134">
          <cell r="A2134">
            <v>76701</v>
          </cell>
          <cell r="B2134" t="str">
            <v>HX-01 LAVATORIO/BEBEDOURO CH ACO INOX C=200</v>
          </cell>
          <cell r="C2134" t="str">
            <v>UN</v>
          </cell>
          <cell r="D2134">
            <v>494.44237450000003</v>
          </cell>
          <cell r="E2134" t="str">
            <v>ND</v>
          </cell>
        </row>
        <row r="2135">
          <cell r="A2135">
            <v>76710</v>
          </cell>
          <cell r="B2135" t="str">
            <v>APOIO P/DEFIC.EM INOX L=45 CM</v>
          </cell>
          <cell r="C2135" t="str">
            <v>UN</v>
          </cell>
          <cell r="D2135">
            <v>90.036951970000004</v>
          </cell>
          <cell r="E2135" t="str">
            <v>ND</v>
          </cell>
        </row>
        <row r="2136">
          <cell r="A2136">
            <v>76711</v>
          </cell>
          <cell r="B2136" t="str">
            <v>APOIO P/DEFIC.EM INOX L=80 CM</v>
          </cell>
          <cell r="C2136" t="str">
            <v>UN</v>
          </cell>
          <cell r="D2136">
            <v>136.41201040000001</v>
          </cell>
          <cell r="E2136" t="str">
            <v>ND</v>
          </cell>
        </row>
        <row r="2137">
          <cell r="A2137">
            <v>76712</v>
          </cell>
          <cell r="B2137" t="str">
            <v>APOIO P/DEFIC.EM INOX L=90 CM</v>
          </cell>
          <cell r="C2137" t="str">
            <v>UN</v>
          </cell>
          <cell r="D2137">
            <v>149.45505890000001</v>
          </cell>
          <cell r="E2137" t="str">
            <v>ND</v>
          </cell>
        </row>
        <row r="2138">
          <cell r="A2138">
            <v>76713</v>
          </cell>
          <cell r="B2138" t="str">
            <v>APOIO P/DEFIC.EM INOX L=170 CM</v>
          </cell>
          <cell r="C2138" t="str">
            <v>UN</v>
          </cell>
          <cell r="D2138">
            <v>244.52524560000001</v>
          </cell>
          <cell r="E2138" t="str">
            <v>ND</v>
          </cell>
        </row>
        <row r="2139">
          <cell r="A2139">
            <v>76714</v>
          </cell>
          <cell r="B2139" t="str">
            <v>APOIO P/DEFIC.EM INOX L=100 CM</v>
          </cell>
          <cell r="C2139" t="str">
            <v>UN</v>
          </cell>
          <cell r="D2139">
            <v>160.10914450000001</v>
          </cell>
          <cell r="E2139" t="str">
            <v>ND</v>
          </cell>
        </row>
        <row r="2140">
          <cell r="A2140">
            <v>76803</v>
          </cell>
          <cell r="B2140" t="str">
            <v>CUBA DUPLA ACO INOX - 700X400X150MM</v>
          </cell>
          <cell r="C2140" t="str">
            <v>UN</v>
          </cell>
          <cell r="D2140">
            <v>213.40199999999999</v>
          </cell>
          <cell r="E2140" t="str">
            <v>ND</v>
          </cell>
        </row>
        <row r="2141">
          <cell r="A2141">
            <v>76806</v>
          </cell>
          <cell r="B2141" t="str">
            <v>CUBA DUPLA ACO INOX - 820X340X150MM</v>
          </cell>
          <cell r="C2141" t="str">
            <v>UN</v>
          </cell>
          <cell r="D2141">
            <v>211.99639999999999</v>
          </cell>
          <cell r="E2141" t="str">
            <v>ND</v>
          </cell>
        </row>
        <row r="2142">
          <cell r="A2142">
            <v>76807</v>
          </cell>
          <cell r="B2142" t="str">
            <v>CUBA DUPLA DE ACO INOX 1020X400X200MM</v>
          </cell>
          <cell r="C2142" t="str">
            <v>UN</v>
          </cell>
          <cell r="D2142">
            <v>356.54443859999998</v>
          </cell>
          <cell r="E2142" t="str">
            <v>ND</v>
          </cell>
        </row>
        <row r="2143">
          <cell r="A2143">
            <v>76812</v>
          </cell>
          <cell r="B2143" t="str">
            <v>CUBA SIMPLES ACO INOX - 400X340X150MM</v>
          </cell>
          <cell r="C2143" t="str">
            <v>UN</v>
          </cell>
          <cell r="D2143">
            <v>128.58000000000001</v>
          </cell>
          <cell r="E2143" t="str">
            <v>ND</v>
          </cell>
        </row>
        <row r="2144">
          <cell r="A2144">
            <v>76815</v>
          </cell>
          <cell r="B2144" t="str">
            <v>CUBA SIMPLES ACO INOX - 470X305X150MM</v>
          </cell>
          <cell r="C2144" t="str">
            <v>UN</v>
          </cell>
          <cell r="D2144">
            <v>144.3116</v>
          </cell>
          <cell r="E2144" t="str">
            <v>ND</v>
          </cell>
        </row>
        <row r="2145">
          <cell r="A2145">
            <v>76818</v>
          </cell>
          <cell r="B2145" t="str">
            <v>CUBA SIMPLES ACO INOX - 500X400X200MM</v>
          </cell>
          <cell r="C2145" t="str">
            <v>UN</v>
          </cell>
          <cell r="D2145">
            <v>194.487381</v>
          </cell>
          <cell r="E2145" t="str">
            <v>ND</v>
          </cell>
        </row>
        <row r="2146">
          <cell r="A2146">
            <v>76821</v>
          </cell>
          <cell r="B2146" t="str">
            <v>CUBA SIMPLES ACO INOX - 560X335X150MM</v>
          </cell>
          <cell r="C2146" t="str">
            <v>UN</v>
          </cell>
          <cell r="D2146">
            <v>186.27080000000001</v>
          </cell>
          <cell r="E2146" t="str">
            <v>ND</v>
          </cell>
        </row>
        <row r="2147">
          <cell r="A2147">
            <v>76822</v>
          </cell>
          <cell r="B2147" t="str">
            <v>CUBA SIMPLES ACO INOX P/TANQUE PANELA 60X50</v>
          </cell>
          <cell r="C2147" t="str">
            <v>UN</v>
          </cell>
          <cell r="D2147">
            <v>367.8746203</v>
          </cell>
          <cell r="E2147" t="str">
            <v>ND</v>
          </cell>
        </row>
        <row r="2148">
          <cell r="A2148">
            <v>76823</v>
          </cell>
          <cell r="B2148" t="str">
            <v>CUBA SIMPLES ACO INOX P/TANQUE PANELA 60X80</v>
          </cell>
          <cell r="C2148" t="str">
            <v>UN</v>
          </cell>
          <cell r="D2148">
            <v>556.88011830000005</v>
          </cell>
          <cell r="E2148" t="str">
            <v>ND</v>
          </cell>
        </row>
        <row r="2149">
          <cell r="A2149">
            <v>76824</v>
          </cell>
          <cell r="B2149" t="str">
            <v>CUBA SIMPLES ACO INOX P/TANQUE PANELA 60X50x50</v>
          </cell>
          <cell r="C2149" t="str">
            <v>UN</v>
          </cell>
          <cell r="D2149">
            <v>426</v>
          </cell>
          <cell r="E2149" t="str">
            <v>ND</v>
          </cell>
        </row>
        <row r="2150">
          <cell r="A2150">
            <v>76825</v>
          </cell>
          <cell r="B2150" t="str">
            <v>TANQUE DE PANELA EM ACO INOX 600X600X300MM</v>
          </cell>
          <cell r="C2150" t="str">
            <v>UN</v>
          </cell>
          <cell r="D2150">
            <v>372.41344720000001</v>
          </cell>
          <cell r="E2150" t="str">
            <v>ND</v>
          </cell>
        </row>
        <row r="2151">
          <cell r="A2151">
            <v>76826</v>
          </cell>
          <cell r="B2151" t="str">
            <v>CUBA SIMPLES DE ACO INOX 50X40X25 CM</v>
          </cell>
          <cell r="C2151" t="str">
            <v>UN</v>
          </cell>
          <cell r="D2151">
            <v>189.01309649999999</v>
          </cell>
          <cell r="E2151" t="str">
            <v>ND</v>
          </cell>
        </row>
        <row r="2152">
          <cell r="A2152">
            <v>76827</v>
          </cell>
          <cell r="B2152" t="str">
            <v>CUBA SIMPLES ACO INOX 50X40X15 CM</v>
          </cell>
          <cell r="C2152" t="str">
            <v>UN</v>
          </cell>
          <cell r="D2152">
            <v>205.56174709999999</v>
          </cell>
          <cell r="E2152" t="str">
            <v>ND</v>
          </cell>
        </row>
        <row r="2153">
          <cell r="A2153">
            <v>76836</v>
          </cell>
          <cell r="B2153" t="str">
            <v>MICTORIO COLETIVO; ACO INOX - 0/2000MM</v>
          </cell>
          <cell r="C2153" t="str">
            <v>M</v>
          </cell>
          <cell r="D2153">
            <v>189.80165</v>
          </cell>
          <cell r="E2153" t="str">
            <v>ND</v>
          </cell>
        </row>
        <row r="2154">
          <cell r="A2154">
            <v>76840</v>
          </cell>
          <cell r="B2154" t="str">
            <v>TANQUE CONCRETO PRE-MOLDADO - 800MM</v>
          </cell>
          <cell r="C2154" t="str">
            <v>UN</v>
          </cell>
          <cell r="D2154">
            <v>29.35</v>
          </cell>
          <cell r="E2154" t="str">
            <v>ND</v>
          </cell>
        </row>
        <row r="2155">
          <cell r="A2155">
            <v>76890</v>
          </cell>
          <cell r="B2155" t="str">
            <v>PORTA TOALHA -LALEKLA- OU SIMILAR</v>
          </cell>
          <cell r="C2155" t="str">
            <v>UN</v>
          </cell>
          <cell r="D2155">
            <v>56.52764415</v>
          </cell>
          <cell r="E2155" t="str">
            <v>ND</v>
          </cell>
        </row>
        <row r="2156">
          <cell r="A2156">
            <v>76895</v>
          </cell>
          <cell r="B2156" t="str">
            <v>PORTA SABONETE -LALEKLA- OU SIMILAR</v>
          </cell>
          <cell r="C2156" t="str">
            <v>UN</v>
          </cell>
          <cell r="D2156">
            <v>44.983016399999997</v>
          </cell>
          <cell r="E2156" t="str">
            <v>ND</v>
          </cell>
        </row>
        <row r="2157">
          <cell r="A2157">
            <v>76896</v>
          </cell>
          <cell r="B2157" t="str">
            <v>SABONETEIRA PARA SABAO LIQUIDO</v>
          </cell>
          <cell r="C2157" t="str">
            <v>UN</v>
          </cell>
          <cell r="D2157">
            <v>35.14</v>
          </cell>
          <cell r="E2157" t="str">
            <v>ND</v>
          </cell>
        </row>
        <row r="2158">
          <cell r="A2158">
            <v>76901</v>
          </cell>
          <cell r="B2158" t="str">
            <v>CUBA FIBRA DE VIDRO 60X50X20 CM</v>
          </cell>
          <cell r="C2158" t="str">
            <v>UN</v>
          </cell>
          <cell r="D2158">
            <v>218.6387355</v>
          </cell>
          <cell r="E2158" t="str">
            <v>ND</v>
          </cell>
        </row>
        <row r="2159">
          <cell r="A2159">
            <v>76940</v>
          </cell>
          <cell r="B2159" t="str">
            <v>TAMPA FIBRA DE VIDRO 75X55 CM</v>
          </cell>
          <cell r="C2159" t="str">
            <v>UN</v>
          </cell>
          <cell r="D2159">
            <v>147.2113114</v>
          </cell>
          <cell r="E2159" t="str">
            <v>ND</v>
          </cell>
        </row>
        <row r="2160">
          <cell r="A2160">
            <v>77205</v>
          </cell>
          <cell r="B2160" t="str">
            <v>ESPARGIDOR DE ACO GALVANIZADO - 1/2-</v>
          </cell>
          <cell r="C2160" t="str">
            <v>M</v>
          </cell>
          <cell r="D2160">
            <v>9.8000000000000007</v>
          </cell>
          <cell r="E2160" t="str">
            <v>ND</v>
          </cell>
        </row>
        <row r="2161">
          <cell r="A2161">
            <v>77208</v>
          </cell>
          <cell r="B2161" t="str">
            <v>ESPARGIDOR DE ACO GALVANIZADO - 3/4-</v>
          </cell>
          <cell r="C2161" t="str">
            <v>M</v>
          </cell>
          <cell r="D2161">
            <v>12.6</v>
          </cell>
          <cell r="E2161" t="str">
            <v>ND</v>
          </cell>
        </row>
        <row r="2162">
          <cell r="A2162">
            <v>77210</v>
          </cell>
          <cell r="B2162" t="str">
            <v>ESPARGIDOR DE COBRE - 1/2-</v>
          </cell>
          <cell r="C2162" t="str">
            <v>M</v>
          </cell>
          <cell r="D2162">
            <v>6.5339999999999998</v>
          </cell>
          <cell r="E2162" t="str">
            <v>ND</v>
          </cell>
        </row>
        <row r="2163">
          <cell r="A2163">
            <v>77214</v>
          </cell>
          <cell r="B2163" t="str">
            <v>ESPARGIDOR DE METAL CROMADO - 1/2-</v>
          </cell>
          <cell r="C2163" t="str">
            <v>M</v>
          </cell>
          <cell r="D2163">
            <v>9.9499999999999993</v>
          </cell>
          <cell r="E2163" t="str">
            <v>ND</v>
          </cell>
        </row>
        <row r="2164">
          <cell r="A2164">
            <v>77220</v>
          </cell>
          <cell r="B2164" t="str">
            <v>JOGO METAIS P/MICTORIO AUTO-ASPIRANTE</v>
          </cell>
          <cell r="C2164" t="str">
            <v>JG</v>
          </cell>
          <cell r="D2164">
            <v>54.47</v>
          </cell>
          <cell r="E2164" t="str">
            <v>ND</v>
          </cell>
        </row>
        <row r="2165">
          <cell r="A2165">
            <v>77223</v>
          </cell>
          <cell r="B2165" t="str">
            <v>MISTURADOR DE MESA P/ LAVATORIO - 1/2-</v>
          </cell>
          <cell r="C2165" t="str">
            <v>UN</v>
          </cell>
          <cell r="D2165">
            <v>205.56630000000001</v>
          </cell>
          <cell r="E2165" t="str">
            <v>ND</v>
          </cell>
        </row>
        <row r="2166">
          <cell r="A2166">
            <v>77226</v>
          </cell>
          <cell r="B2166" t="str">
            <v>MISTURADOR DE PAREDE P/PIA - 3/4-</v>
          </cell>
          <cell r="C2166" t="str">
            <v>UN</v>
          </cell>
          <cell r="D2166">
            <v>286.0188</v>
          </cell>
          <cell r="E2166" t="str">
            <v>ND</v>
          </cell>
        </row>
        <row r="2167">
          <cell r="A2167">
            <v>77229</v>
          </cell>
          <cell r="B2167" t="str">
            <v>MISTURADOR PARA BIDE; COM DUCHA</v>
          </cell>
          <cell r="C2167" t="str">
            <v>CJ</v>
          </cell>
          <cell r="D2167">
            <v>293.83699999999999</v>
          </cell>
          <cell r="E2167" t="str">
            <v>ND</v>
          </cell>
        </row>
        <row r="2168">
          <cell r="A2168">
            <v>77232</v>
          </cell>
          <cell r="B2168" t="str">
            <v>TORNEIRA P/PIA; COM CORPO LONGO - 3/4-</v>
          </cell>
          <cell r="C2168" t="str">
            <v>UN</v>
          </cell>
          <cell r="D2168">
            <v>149.79419999999999</v>
          </cell>
          <cell r="E2168" t="str">
            <v>ND</v>
          </cell>
        </row>
        <row r="2169">
          <cell r="A2169">
            <v>77235</v>
          </cell>
          <cell r="B2169" t="str">
            <v>TORNEIRA P/USO GERAL; M.AMARELO - 1/2-</v>
          </cell>
          <cell r="C2169" t="str">
            <v>UN</v>
          </cell>
          <cell r="D2169">
            <v>54.38</v>
          </cell>
          <cell r="E2169" t="str">
            <v>ND</v>
          </cell>
        </row>
        <row r="2170">
          <cell r="A2170">
            <v>77236</v>
          </cell>
          <cell r="B2170" t="str">
            <v>TORNEIRA P/USO GERAL; M.AMARELO - 3/4-</v>
          </cell>
          <cell r="C2170" t="str">
            <v>UN</v>
          </cell>
          <cell r="D2170">
            <v>35.466339210000001</v>
          </cell>
          <cell r="E2170" t="str">
            <v>ND</v>
          </cell>
        </row>
        <row r="2171">
          <cell r="A2171">
            <v>77237</v>
          </cell>
          <cell r="B2171" t="str">
            <v>TORNEIRA P/USO GERAL; M.CROMADO - 1/2-</v>
          </cell>
          <cell r="C2171" t="str">
            <v>UN</v>
          </cell>
          <cell r="D2171">
            <v>54.38</v>
          </cell>
          <cell r="E2171" t="str">
            <v>ND</v>
          </cell>
        </row>
        <row r="2172">
          <cell r="A2172">
            <v>77238</v>
          </cell>
          <cell r="B2172" t="str">
            <v>TORNEIRA P/USO GERAL; M.CROMADO - 3/4-</v>
          </cell>
          <cell r="C2172" t="str">
            <v>UN</v>
          </cell>
          <cell r="D2172">
            <v>33.517750579999998</v>
          </cell>
          <cell r="E2172" t="str">
            <v>ND</v>
          </cell>
        </row>
        <row r="2173">
          <cell r="A2173">
            <v>77240</v>
          </cell>
          <cell r="B2173" t="str">
            <v>TORNEIRA PARA LAVATORIO - 1/2-</v>
          </cell>
          <cell r="C2173" t="str">
            <v>UN</v>
          </cell>
          <cell r="D2173">
            <v>65.421245769999999</v>
          </cell>
          <cell r="E2173" t="str">
            <v>ND</v>
          </cell>
        </row>
        <row r="2174">
          <cell r="A2174">
            <v>77241</v>
          </cell>
          <cell r="B2174" t="str">
            <v>TORNEIRA C/ACIONAMENTO POR ALAVANCA (CLINICA) 1/2"</v>
          </cell>
          <cell r="C2174" t="str">
            <v>UN</v>
          </cell>
          <cell r="D2174">
            <v>204.81456299999999</v>
          </cell>
          <cell r="E2174" t="str">
            <v>ND</v>
          </cell>
        </row>
        <row r="2175">
          <cell r="A2175">
            <v>77605</v>
          </cell>
          <cell r="B2175" t="str">
            <v>TAMPO P/BANCADA; ACO INOX - 0/2000MM</v>
          </cell>
          <cell r="C2175" t="str">
            <v>M2</v>
          </cell>
          <cell r="D2175">
            <v>636.44889420000004</v>
          </cell>
          <cell r="E2175" t="str">
            <v>ND</v>
          </cell>
        </row>
        <row r="2176">
          <cell r="A2176">
            <v>77606</v>
          </cell>
          <cell r="B2176" t="str">
            <v>TAMPO P/BANCADA AO INOX -L&gt;2000MM</v>
          </cell>
          <cell r="C2176" t="str">
            <v>M2</v>
          </cell>
          <cell r="D2176">
            <v>636.44889420000004</v>
          </cell>
          <cell r="E2176" t="str">
            <v>ND</v>
          </cell>
        </row>
        <row r="2177">
          <cell r="A2177">
            <v>77610</v>
          </cell>
          <cell r="B2177" t="str">
            <v>TAMPO P/BANCADA; GRANILITE</v>
          </cell>
          <cell r="C2177" t="str">
            <v>M2</v>
          </cell>
          <cell r="D2177">
            <v>112.1900826</v>
          </cell>
          <cell r="E2177" t="str">
            <v>ND</v>
          </cell>
        </row>
        <row r="2178">
          <cell r="A2178">
            <v>77615</v>
          </cell>
          <cell r="B2178" t="str">
            <v>TAMPO P/BANCADA; MARMORE-ESP.SANTO A</v>
          </cell>
          <cell r="C2178" t="str">
            <v>M2</v>
          </cell>
          <cell r="D2178">
            <v>241.12517800000001</v>
          </cell>
          <cell r="E2178" t="str">
            <v>ND</v>
          </cell>
        </row>
        <row r="2179">
          <cell r="A2179">
            <v>77619</v>
          </cell>
          <cell r="B2179" t="str">
            <v>TAMPO P/BANCADA - GRANITO CINZA ANDORINHA</v>
          </cell>
          <cell r="C2179" t="str">
            <v>M2</v>
          </cell>
          <cell r="D2179">
            <v>191.89</v>
          </cell>
          <cell r="E2179" t="str">
            <v>ND</v>
          </cell>
        </row>
        <row r="2180">
          <cell r="A2180">
            <v>77620</v>
          </cell>
          <cell r="B2180" t="str">
            <v>TAMPO P/BANC.UMIDA-GRANITO CINZA MAUA POL.</v>
          </cell>
          <cell r="C2180" t="str">
            <v>M2</v>
          </cell>
          <cell r="D2180">
            <v>203.639331</v>
          </cell>
          <cell r="E2180" t="str">
            <v>ND</v>
          </cell>
        </row>
        <row r="2181">
          <cell r="A2181">
            <v>77622</v>
          </cell>
          <cell r="B2181" t="str">
            <v>TAMPO P/BANC.UMIDA-GRANITO VERDE UBAT.POL.</v>
          </cell>
          <cell r="C2181" t="str">
            <v>M2</v>
          </cell>
          <cell r="D2181">
            <v>196.547414</v>
          </cell>
          <cell r="E2181" t="str">
            <v>ND</v>
          </cell>
        </row>
        <row r="2182">
          <cell r="A2182">
            <v>77624</v>
          </cell>
          <cell r="B2182" t="str">
            <v>TAMPO P/BANC.UMIDA-GRANITO PRETO TIJUCA POL</v>
          </cell>
          <cell r="C2182" t="str">
            <v>M2</v>
          </cell>
          <cell r="D2182">
            <v>283.67667999999998</v>
          </cell>
          <cell r="E2182" t="str">
            <v>ND</v>
          </cell>
        </row>
        <row r="2183">
          <cell r="A2183">
            <v>77625</v>
          </cell>
          <cell r="B2183" t="str">
            <v>TAMPO P/BANC.UMIDA-GRANITO OURO VELHO POL.</v>
          </cell>
          <cell r="C2183" t="str">
            <v>M2</v>
          </cell>
          <cell r="D2183">
            <v>217.82316499999999</v>
          </cell>
          <cell r="E2183" t="str">
            <v>ND</v>
          </cell>
        </row>
        <row r="2184">
          <cell r="A2184">
            <v>77630</v>
          </cell>
          <cell r="B2184" t="str">
            <v>FRONTAO/TESTEIRA MAR.BCO ESP.STO H.ATE 10CM</v>
          </cell>
          <cell r="C2184" t="str">
            <v>M</v>
          </cell>
          <cell r="D2184">
            <v>36.852640129999997</v>
          </cell>
          <cell r="E2184" t="str">
            <v>ND</v>
          </cell>
        </row>
        <row r="2185">
          <cell r="A2185">
            <v>77631</v>
          </cell>
          <cell r="B2185" t="str">
            <v>FRONTAO/TESTEIRA GRNTO CINZA MAUA H ATE 10C</v>
          </cell>
          <cell r="C2185" t="str">
            <v>UN</v>
          </cell>
          <cell r="D2185">
            <v>29.760723129999999</v>
          </cell>
          <cell r="E2185" t="str">
            <v>ND</v>
          </cell>
        </row>
        <row r="2186">
          <cell r="A2186">
            <v>78005</v>
          </cell>
          <cell r="B2186" t="str">
            <v>AQUECEDOR A GAS; ACUMULACAO - 150L</v>
          </cell>
          <cell r="C2186" t="str">
            <v>UN</v>
          </cell>
          <cell r="D2186">
            <v>1873.6378669999999</v>
          </cell>
          <cell r="E2186" t="str">
            <v>ND</v>
          </cell>
        </row>
        <row r="2187">
          <cell r="A2187">
            <v>78006</v>
          </cell>
          <cell r="B2187" t="str">
            <v>CARRINHO DE APOIO EM INOX</v>
          </cell>
          <cell r="C2187" t="str">
            <v>UN</v>
          </cell>
          <cell r="D2187">
            <v>912.53722300000004</v>
          </cell>
          <cell r="E2187" t="str">
            <v>ND</v>
          </cell>
        </row>
        <row r="2188">
          <cell r="A2188">
            <v>78008</v>
          </cell>
          <cell r="B2188" t="str">
            <v>CHUVEIRO COM BRACO ARTICULADO - 15CM</v>
          </cell>
          <cell r="C2188" t="str">
            <v>UN</v>
          </cell>
          <cell r="D2188">
            <v>69.768000000000001</v>
          </cell>
          <cell r="E2188" t="str">
            <v>ND</v>
          </cell>
        </row>
        <row r="2189">
          <cell r="A2189">
            <v>78014</v>
          </cell>
          <cell r="B2189" t="str">
            <v>CHUVEIRO FIXO DE METAL CROMADO - 15CM</v>
          </cell>
          <cell r="C2189" t="str">
            <v>UN</v>
          </cell>
          <cell r="D2189">
            <v>115.69550769999999</v>
          </cell>
          <cell r="E2189" t="str">
            <v>ND</v>
          </cell>
        </row>
        <row r="2190">
          <cell r="A2190">
            <v>78020</v>
          </cell>
          <cell r="B2190" t="str">
            <v>CONJUNTO MOTOR-BOMBA - ATE 1/4 HP</v>
          </cell>
          <cell r="C2190" t="str">
            <v>UN</v>
          </cell>
          <cell r="D2190">
            <v>492.6</v>
          </cell>
          <cell r="E2190" t="str">
            <v>ND</v>
          </cell>
        </row>
        <row r="2191">
          <cell r="A2191">
            <v>78021</v>
          </cell>
          <cell r="B2191" t="str">
            <v>CONJUNTO MOTOR-BOMBA - ATE 1/2 HP</v>
          </cell>
          <cell r="C2191" t="str">
            <v>UN</v>
          </cell>
          <cell r="D2191">
            <v>483.9</v>
          </cell>
          <cell r="E2191" t="str">
            <v>ND</v>
          </cell>
        </row>
        <row r="2192">
          <cell r="A2192">
            <v>78022</v>
          </cell>
          <cell r="B2192" t="str">
            <v>CONJUNTO MOTOR-BOMBA - ATE 3/4 HP</v>
          </cell>
          <cell r="C2192" t="str">
            <v>UN</v>
          </cell>
          <cell r="D2192">
            <v>516.48</v>
          </cell>
          <cell r="E2192" t="str">
            <v>ND</v>
          </cell>
        </row>
        <row r="2193">
          <cell r="A2193">
            <v>78023</v>
          </cell>
          <cell r="B2193" t="str">
            <v>CONJUNTO MOTOR-BOMBA - ATE 1 HP</v>
          </cell>
          <cell r="C2193" t="str">
            <v>UN</v>
          </cell>
          <cell r="D2193">
            <v>719.65</v>
          </cell>
          <cell r="E2193" t="str">
            <v>ND</v>
          </cell>
        </row>
        <row r="2194">
          <cell r="A2194">
            <v>78026</v>
          </cell>
          <cell r="B2194" t="str">
            <v>CONJUNTO MOTOR-BOMBA - ATE 2 HP</v>
          </cell>
          <cell r="C2194" t="str">
            <v>UN</v>
          </cell>
          <cell r="D2194">
            <v>719.65</v>
          </cell>
          <cell r="E2194" t="str">
            <v>ND</v>
          </cell>
        </row>
        <row r="2195">
          <cell r="A2195">
            <v>78028</v>
          </cell>
          <cell r="B2195" t="str">
            <v>CONJUNTO MOTOR-BOMBA - ATE 3 HP</v>
          </cell>
          <cell r="C2195" t="str">
            <v>UN</v>
          </cell>
          <cell r="D2195">
            <v>591.4</v>
          </cell>
          <cell r="E2195" t="str">
            <v>ND</v>
          </cell>
        </row>
        <row r="2196">
          <cell r="A2196">
            <v>78030</v>
          </cell>
          <cell r="B2196" t="str">
            <v>CONJUNTO MOTOR-BOMBA - ATE 4 HP</v>
          </cell>
          <cell r="C2196" t="str">
            <v>UN</v>
          </cell>
          <cell r="D2196">
            <v>591.4</v>
          </cell>
          <cell r="E2196" t="str">
            <v>ND</v>
          </cell>
        </row>
        <row r="2197">
          <cell r="A2197">
            <v>78032</v>
          </cell>
          <cell r="B2197" t="str">
            <v>CONJUNTO MOTOR-BOMBA - ATE 5 HP</v>
          </cell>
          <cell r="C2197" t="str">
            <v>UN</v>
          </cell>
          <cell r="D2197">
            <v>1265.53</v>
          </cell>
          <cell r="E2197" t="str">
            <v>ND</v>
          </cell>
        </row>
        <row r="2198">
          <cell r="A2198">
            <v>78042</v>
          </cell>
          <cell r="B2198" t="str">
            <v>FILTRO DE PRESSAO COMPLETO - 40L/H</v>
          </cell>
          <cell r="C2198" t="str">
            <v>UN</v>
          </cell>
          <cell r="D2198">
            <v>23.2006999</v>
          </cell>
          <cell r="E2198" t="str">
            <v>ND</v>
          </cell>
        </row>
        <row r="2199">
          <cell r="A2199">
            <v>78045</v>
          </cell>
          <cell r="B2199" t="str">
            <v>FILTRO TIPO CUNO C/ELEM.FILTR.CARVAO/CEL 180 L/H</v>
          </cell>
          <cell r="C2199" t="str">
            <v>UN</v>
          </cell>
          <cell r="D2199">
            <v>87.466976329999994</v>
          </cell>
          <cell r="E2199" t="str">
            <v>ND</v>
          </cell>
        </row>
        <row r="2200">
          <cell r="A2200">
            <v>78046</v>
          </cell>
          <cell r="B2200" t="str">
            <v>FILTRO TIPO CUNO C/ELEM.FILTR.CARVAO/CEL 360 L/H</v>
          </cell>
          <cell r="C2200" t="str">
            <v>UN</v>
          </cell>
          <cell r="D2200">
            <v>138.4612367</v>
          </cell>
          <cell r="E2200" t="str">
            <v>ND</v>
          </cell>
        </row>
        <row r="2201">
          <cell r="A2201">
            <v>78051</v>
          </cell>
          <cell r="B2201" t="str">
            <v>FOGAO INDUSTRIAL 4 BOCAS C/FORNO</v>
          </cell>
          <cell r="C2201" t="str">
            <v>UN</v>
          </cell>
          <cell r="D2201">
            <v>3029.2616899999998</v>
          </cell>
          <cell r="E2201" t="str">
            <v>ND</v>
          </cell>
        </row>
        <row r="2202">
          <cell r="A2202">
            <v>78052</v>
          </cell>
          <cell r="B2202" t="str">
            <v>FOGAO INDUSTRIAL 6 BOCAS C/FORNO</v>
          </cell>
          <cell r="C2202" t="str">
            <v>UN</v>
          </cell>
          <cell r="D2202">
            <v>4268.6586129999996</v>
          </cell>
          <cell r="E2202" t="str">
            <v>ND</v>
          </cell>
        </row>
        <row r="2203">
          <cell r="A2203">
            <v>78060</v>
          </cell>
          <cell r="B2203" t="str">
            <v>COIFA DE CHAPA GALV.N.22 - 1;30X1;30M</v>
          </cell>
          <cell r="C2203" t="str">
            <v>UN</v>
          </cell>
          <cell r="D2203">
            <v>932.08051999999998</v>
          </cell>
          <cell r="E2203" t="str">
            <v>ND</v>
          </cell>
        </row>
        <row r="2204">
          <cell r="A2204">
            <v>78062</v>
          </cell>
          <cell r="B2204" t="str">
            <v>COIFA DE CHAPA GALV.N.22 - 2;20X1;30M</v>
          </cell>
          <cell r="C2204" t="str">
            <v>UN</v>
          </cell>
          <cell r="D2204">
            <v>1789.864767</v>
          </cell>
          <cell r="E2204" t="str">
            <v>ND</v>
          </cell>
        </row>
        <row r="2205">
          <cell r="A2205">
            <v>78070</v>
          </cell>
          <cell r="B2205" t="str">
            <v>DUTO P/COIFA EM CH.GALV.N.22 - DIAM.30CM</v>
          </cell>
          <cell r="C2205" t="str">
            <v>M</v>
          </cell>
          <cell r="D2205">
            <v>48.96799833</v>
          </cell>
          <cell r="E2205" t="str">
            <v>ND</v>
          </cell>
        </row>
        <row r="2206">
          <cell r="A2206">
            <v>78071</v>
          </cell>
          <cell r="B2206" t="str">
            <v>DUTO PARA COIFA DIAM. 35CM</v>
          </cell>
          <cell r="C2206" t="str">
            <v>M</v>
          </cell>
          <cell r="D2206">
            <v>68.724052830000005</v>
          </cell>
          <cell r="E2206" t="str">
            <v>ND</v>
          </cell>
        </row>
        <row r="2207">
          <cell r="A2207">
            <v>78080</v>
          </cell>
          <cell r="B2207" t="str">
            <v>BUJAO GLP 13 KG COM CARGA</v>
          </cell>
          <cell r="C2207" t="str">
            <v>UN</v>
          </cell>
          <cell r="D2207">
            <v>27.98774388</v>
          </cell>
          <cell r="E2207" t="str">
            <v>ND</v>
          </cell>
        </row>
        <row r="2208">
          <cell r="A2208">
            <v>78081</v>
          </cell>
          <cell r="B2208" t="str">
            <v>CILINDRO GLP 45 KG COM CARGA</v>
          </cell>
          <cell r="C2208" t="str">
            <v>UN</v>
          </cell>
          <cell r="D2208">
            <v>130.44061629999999</v>
          </cell>
          <cell r="E2208" t="str">
            <v>ND</v>
          </cell>
        </row>
        <row r="2209">
          <cell r="A2209">
            <v>78405</v>
          </cell>
          <cell r="B2209" t="str">
            <v>ABRIGO P/ HIDRANTE - CHAPA DE ACO N.20</v>
          </cell>
          <cell r="C2209" t="str">
            <v>UN</v>
          </cell>
          <cell r="D2209">
            <v>116.005</v>
          </cell>
          <cell r="E2209" t="str">
            <v>ND</v>
          </cell>
        </row>
        <row r="2210">
          <cell r="A2210">
            <v>78407</v>
          </cell>
          <cell r="B2210" t="str">
            <v>SETA P/EXTINTOR / HIDRANTE</v>
          </cell>
          <cell r="C2210" t="str">
            <v>UN</v>
          </cell>
          <cell r="D2210">
            <v>3.1407061000000001</v>
          </cell>
          <cell r="E2210" t="str">
            <v>ND</v>
          </cell>
        </row>
        <row r="2211">
          <cell r="A2211">
            <v>78410</v>
          </cell>
          <cell r="B2211" t="str">
            <v>ESGUICHO C/ENGATE RAPIDO - 11/2-X1/2-</v>
          </cell>
          <cell r="C2211" t="str">
            <v>UN</v>
          </cell>
          <cell r="D2211">
            <v>16.007469799999999</v>
          </cell>
          <cell r="E2211" t="str">
            <v>ND</v>
          </cell>
        </row>
        <row r="2212">
          <cell r="A2212">
            <v>78415</v>
          </cell>
          <cell r="B2212" t="str">
            <v>ESGUICHO C/ENGATE RAPIDO - 21/2-X5/8-</v>
          </cell>
          <cell r="C2212" t="str">
            <v>UN</v>
          </cell>
          <cell r="D2212">
            <v>58.33</v>
          </cell>
          <cell r="E2212" t="str">
            <v>ND</v>
          </cell>
        </row>
        <row r="2213">
          <cell r="A2213">
            <v>78420</v>
          </cell>
          <cell r="B2213" t="str">
            <v>EXTINTOR AGUA PRESSURIZADA - 10L</v>
          </cell>
          <cell r="C2213" t="str">
            <v>UN</v>
          </cell>
          <cell r="D2213">
            <v>49.768371819999999</v>
          </cell>
          <cell r="E2213" t="str">
            <v>ND</v>
          </cell>
        </row>
        <row r="2214">
          <cell r="A2214">
            <v>78425</v>
          </cell>
          <cell r="B2214" t="str">
            <v>EXTINTOR ESPUMA QUIMICA - 10L</v>
          </cell>
          <cell r="C2214" t="str">
            <v>UN</v>
          </cell>
          <cell r="D2214">
            <v>279.44854659999999</v>
          </cell>
          <cell r="E2214" t="str">
            <v>ND</v>
          </cell>
        </row>
        <row r="2215">
          <cell r="A2215">
            <v>78430</v>
          </cell>
          <cell r="B2215" t="str">
            <v>EXTINTOR GAS CARBONICO - 4KG</v>
          </cell>
          <cell r="C2215" t="str">
            <v>UN</v>
          </cell>
          <cell r="D2215">
            <v>161.57750899999999</v>
          </cell>
          <cell r="E2215" t="str">
            <v>ND</v>
          </cell>
        </row>
        <row r="2216">
          <cell r="A2216">
            <v>78435</v>
          </cell>
          <cell r="B2216" t="str">
            <v>EXTINTOR GAS CARBONICO - 6KG</v>
          </cell>
          <cell r="C2216" t="str">
            <v>UN</v>
          </cell>
          <cell r="D2216">
            <v>225.49</v>
          </cell>
          <cell r="E2216" t="str">
            <v>ND</v>
          </cell>
        </row>
        <row r="2217">
          <cell r="A2217">
            <v>78440</v>
          </cell>
          <cell r="B2217" t="str">
            <v>EXTINTOR GAS CARBONICO - 10KG</v>
          </cell>
          <cell r="C2217" t="str">
            <v>UN</v>
          </cell>
          <cell r="D2217">
            <v>533.23718670000005</v>
          </cell>
          <cell r="E2217" t="str">
            <v>ND</v>
          </cell>
        </row>
        <row r="2218">
          <cell r="A2218">
            <v>78445</v>
          </cell>
          <cell r="B2218" t="str">
            <v>EXTINTOR PO QUIMICO - 4KG</v>
          </cell>
          <cell r="C2218" t="str">
            <v>UN</v>
          </cell>
          <cell r="D2218">
            <v>48.1233</v>
          </cell>
          <cell r="E2218" t="str">
            <v>ND</v>
          </cell>
        </row>
        <row r="2219">
          <cell r="A2219">
            <v>78450</v>
          </cell>
          <cell r="B2219" t="str">
            <v>EXTINTOR PO QUIMICO - 8KG</v>
          </cell>
          <cell r="C2219" t="str">
            <v>UN</v>
          </cell>
          <cell r="D2219">
            <v>74.045500000000004</v>
          </cell>
          <cell r="E2219" t="str">
            <v>ND</v>
          </cell>
        </row>
        <row r="2220">
          <cell r="A2220">
            <v>78455</v>
          </cell>
          <cell r="B2220" t="str">
            <v>EXTINTOR PO QUIMICO - 12KG</v>
          </cell>
          <cell r="C2220" t="str">
            <v>UN</v>
          </cell>
          <cell r="D2220">
            <v>74.845500000000001</v>
          </cell>
          <cell r="E2220" t="str">
            <v>ND</v>
          </cell>
        </row>
        <row r="2221">
          <cell r="A2221">
            <v>78460</v>
          </cell>
          <cell r="B2221" t="str">
            <v>HIDRANTE C/REGISTRO TP.GLOBO - 21/2-</v>
          </cell>
          <cell r="C2221" t="str">
            <v>UN</v>
          </cell>
          <cell r="D2221">
            <v>62.73</v>
          </cell>
          <cell r="E2221" t="str">
            <v>ND</v>
          </cell>
        </row>
        <row r="2222">
          <cell r="A2222">
            <v>78465</v>
          </cell>
          <cell r="B2222" t="str">
            <v>MANGUEIRA DE INCENDIO; 15M - 11/2-</v>
          </cell>
          <cell r="C2222" t="str">
            <v>UN</v>
          </cell>
          <cell r="D2222">
            <v>133.76706300000001</v>
          </cell>
          <cell r="E2222" t="str">
            <v>ND</v>
          </cell>
        </row>
        <row r="2223">
          <cell r="A2223">
            <v>78470</v>
          </cell>
          <cell r="B2223" t="str">
            <v>MANGUEIRA DE INCENDIO; 30M - 11/2-</v>
          </cell>
          <cell r="C2223" t="str">
            <v>UN</v>
          </cell>
          <cell r="D2223">
            <v>274.11474959999998</v>
          </cell>
          <cell r="E2223" t="str">
            <v>ND</v>
          </cell>
        </row>
        <row r="2224">
          <cell r="A2224">
            <v>78475</v>
          </cell>
          <cell r="B2224" t="str">
            <v>MANGUEIRA DE INCENDIO; 30M - 21/2-</v>
          </cell>
          <cell r="C2224" t="str">
            <v>UN</v>
          </cell>
          <cell r="D2224">
            <v>626.49994779999997</v>
          </cell>
          <cell r="E2224" t="str">
            <v>ND</v>
          </cell>
        </row>
        <row r="2225">
          <cell r="A2225">
            <v>78480</v>
          </cell>
          <cell r="B2225" t="str">
            <v>RECARGA P/EXTINTOR GAS CARBONICO - 4KG</v>
          </cell>
          <cell r="C2225" t="str">
            <v>UN</v>
          </cell>
          <cell r="D2225">
            <v>13.03561887</v>
          </cell>
          <cell r="E2225" t="str">
            <v>ND</v>
          </cell>
        </row>
        <row r="2226">
          <cell r="A2226">
            <v>78481</v>
          </cell>
          <cell r="B2226" t="str">
            <v>RECARGA P/EXTINTOR GAS CARBONICO - 8KG</v>
          </cell>
          <cell r="C2226" t="str">
            <v>UN</v>
          </cell>
          <cell r="D2226">
            <v>19.756054500000001</v>
          </cell>
          <cell r="E2226" t="str">
            <v>ND</v>
          </cell>
        </row>
        <row r="2227">
          <cell r="A2227">
            <v>78482</v>
          </cell>
          <cell r="B2227" t="str">
            <v>RECARGA P/EXTINTOR GAS CARBONICO - 12KG</v>
          </cell>
          <cell r="C2227" t="str">
            <v>UN</v>
          </cell>
          <cell r="D2227">
            <v>55.722205000000002</v>
          </cell>
          <cell r="E2227" t="str">
            <v>ND</v>
          </cell>
        </row>
        <row r="2228">
          <cell r="A2228">
            <v>78483</v>
          </cell>
          <cell r="B2228" t="str">
            <v>RECARGA P/EXTINTOR AGUA PRESSURIZADA-10L</v>
          </cell>
          <cell r="C2228" t="str">
            <v>UN</v>
          </cell>
          <cell r="D2228">
            <v>12.157572</v>
          </cell>
          <cell r="E2228" t="str">
            <v>ND</v>
          </cell>
        </row>
        <row r="2229">
          <cell r="A2229">
            <v>78484</v>
          </cell>
          <cell r="B2229" t="str">
            <v>RECARGA P/EXTINTOR ESPUMA QUIMICA-10L</v>
          </cell>
          <cell r="C2229" t="str">
            <v>UN</v>
          </cell>
          <cell r="D2229">
            <v>17.831105600000001</v>
          </cell>
          <cell r="E2229" t="str">
            <v>ND</v>
          </cell>
        </row>
        <row r="2230">
          <cell r="A2230">
            <v>78485</v>
          </cell>
          <cell r="B2230" t="str">
            <v>RECARGA P/EXTINTOR PO SECO - 4KG</v>
          </cell>
          <cell r="C2230" t="str">
            <v>UN</v>
          </cell>
          <cell r="D2230">
            <v>7.8011087000000003</v>
          </cell>
          <cell r="E2230" t="str">
            <v>ND</v>
          </cell>
        </row>
        <row r="2231">
          <cell r="A2231">
            <v>78486</v>
          </cell>
          <cell r="B2231" t="str">
            <v>RECARGA P/EXTINTOR PO SECO 8KG</v>
          </cell>
          <cell r="C2231" t="str">
            <v>UN</v>
          </cell>
          <cell r="D2231">
            <v>11.093784449999999</v>
          </cell>
          <cell r="E2231" t="str">
            <v>ND</v>
          </cell>
        </row>
        <row r="2232">
          <cell r="A2232">
            <v>78487</v>
          </cell>
          <cell r="B2232" t="str">
            <v>RECARGA P/EXTINTOR PO SECO - 12KG</v>
          </cell>
          <cell r="C2232" t="str">
            <v>UN</v>
          </cell>
          <cell r="D2232">
            <v>16.5140353</v>
          </cell>
          <cell r="E2232" t="str">
            <v>ND</v>
          </cell>
        </row>
        <row r="2233">
          <cell r="A2233">
            <v>78801</v>
          </cell>
          <cell r="B2233" t="str">
            <v>CALHA CH.ACO GALVANIZADO N.24 - 33CM</v>
          </cell>
          <cell r="C2233" t="str">
            <v>M</v>
          </cell>
          <cell r="D2233">
            <v>12.79</v>
          </cell>
          <cell r="E2233" t="str">
            <v>ND</v>
          </cell>
        </row>
        <row r="2234">
          <cell r="A2234">
            <v>78804</v>
          </cell>
          <cell r="B2234" t="str">
            <v>CALHA CH.ACO GALVANIZADO N.24 - 50CM</v>
          </cell>
          <cell r="C2234" t="str">
            <v>M</v>
          </cell>
          <cell r="D2234">
            <v>19.205400000000001</v>
          </cell>
          <cell r="E2234" t="str">
            <v>ND</v>
          </cell>
        </row>
        <row r="2235">
          <cell r="A2235">
            <v>78807</v>
          </cell>
          <cell r="B2235" t="str">
            <v>CALHA CH.ACO GALVANIZADO N.24 - 100CM</v>
          </cell>
          <cell r="C2235" t="str">
            <v>M</v>
          </cell>
          <cell r="D2235">
            <v>37.31766725</v>
          </cell>
          <cell r="E2235" t="str">
            <v>ND</v>
          </cell>
        </row>
        <row r="2236">
          <cell r="A2236">
            <v>78811</v>
          </cell>
          <cell r="B2236" t="str">
            <v>CALHA CH.ACO GALVANIZADO N.26 - 33CM</v>
          </cell>
          <cell r="C2236" t="str">
            <v>M</v>
          </cell>
          <cell r="D2236">
            <v>10.226599999999999</v>
          </cell>
          <cell r="E2236" t="str">
            <v>ND</v>
          </cell>
        </row>
        <row r="2237">
          <cell r="A2237">
            <v>78814</v>
          </cell>
          <cell r="B2237" t="str">
            <v>CALHA CH.ACO GALVANIZADO N.26 - 50CM</v>
          </cell>
          <cell r="C2237" t="str">
            <v>M</v>
          </cell>
          <cell r="D2237">
            <v>15.073499999999999</v>
          </cell>
          <cell r="E2237" t="str">
            <v>ND</v>
          </cell>
        </row>
        <row r="2238">
          <cell r="A2238">
            <v>78817</v>
          </cell>
          <cell r="B2238" t="str">
            <v>CALHA CH.ACO GALVANIZADO N.26 - 100CM</v>
          </cell>
          <cell r="C2238" t="str">
            <v>M</v>
          </cell>
          <cell r="D2238">
            <v>28.46695484</v>
          </cell>
          <cell r="E2238" t="str">
            <v>ND</v>
          </cell>
        </row>
        <row r="2239">
          <cell r="A2239">
            <v>78821</v>
          </cell>
          <cell r="B2239" t="str">
            <v>CALHA DE POLIESTER - 33CM</v>
          </cell>
          <cell r="C2239" t="str">
            <v>M</v>
          </cell>
          <cell r="D2239">
            <v>30.46991483</v>
          </cell>
          <cell r="E2239" t="str">
            <v>ND</v>
          </cell>
        </row>
        <row r="2240">
          <cell r="A2240">
            <v>78824</v>
          </cell>
          <cell r="B2240" t="str">
            <v>CALHA DE POLIESTER - 50CM</v>
          </cell>
          <cell r="C2240" t="str">
            <v>M</v>
          </cell>
          <cell r="D2240">
            <v>44.957688130000001</v>
          </cell>
          <cell r="E2240" t="str">
            <v>ND</v>
          </cell>
        </row>
        <row r="2241">
          <cell r="A2241">
            <v>78827</v>
          </cell>
          <cell r="B2241" t="str">
            <v>CALHA DE POLIESTER - 100CM</v>
          </cell>
          <cell r="C2241" t="str">
            <v>M</v>
          </cell>
          <cell r="D2241">
            <v>89.424007720000006</v>
          </cell>
          <cell r="E2241" t="str">
            <v>ND</v>
          </cell>
        </row>
        <row r="2242">
          <cell r="A2242">
            <v>78831</v>
          </cell>
          <cell r="B2242" t="str">
            <v>CALHA EM CHAPA DE COBRE N.26 - 33CM</v>
          </cell>
          <cell r="C2242" t="str">
            <v>KG</v>
          </cell>
          <cell r="D2242">
            <v>41.44</v>
          </cell>
          <cell r="E2242" t="str">
            <v>ND</v>
          </cell>
        </row>
        <row r="2243">
          <cell r="A2243">
            <v>78834</v>
          </cell>
          <cell r="B2243" t="str">
            <v>CALHA EM CHAPA DE COBRE N.26 - 50CM</v>
          </cell>
          <cell r="C2243" t="str">
            <v>KG</v>
          </cell>
          <cell r="D2243">
            <v>41.44</v>
          </cell>
          <cell r="E2243" t="str">
            <v>ND</v>
          </cell>
        </row>
        <row r="2244">
          <cell r="A2244">
            <v>78841</v>
          </cell>
          <cell r="B2244" t="str">
            <v>CONDUTOR CH.ACO GALVANIZ.N.24 - 25CM</v>
          </cell>
          <cell r="C2244" t="str">
            <v>M</v>
          </cell>
          <cell r="D2244">
            <v>14.79</v>
          </cell>
          <cell r="E2244" t="str">
            <v>ND</v>
          </cell>
        </row>
        <row r="2245">
          <cell r="A2245">
            <v>78844</v>
          </cell>
          <cell r="B2245" t="str">
            <v>CONDUTOR CH.ACO GALVANIZ N.24 - 33CM</v>
          </cell>
          <cell r="C2245" t="str">
            <v>M</v>
          </cell>
          <cell r="D2245">
            <v>12.79</v>
          </cell>
          <cell r="E2245" t="str">
            <v>ND</v>
          </cell>
        </row>
        <row r="2246">
          <cell r="A2246">
            <v>78847</v>
          </cell>
          <cell r="B2246" t="str">
            <v>CONDUTOR CH.ACO GALVANIZ N.26 - 25CM</v>
          </cell>
          <cell r="C2246" t="str">
            <v>M</v>
          </cell>
          <cell r="D2246">
            <v>10.6363</v>
          </cell>
          <cell r="E2246" t="str">
            <v>ND</v>
          </cell>
        </row>
        <row r="2247">
          <cell r="A2247">
            <v>78849</v>
          </cell>
          <cell r="B2247" t="str">
            <v>CONDUTOR CH.ACO GALVANIZ.N.26 - 33CM</v>
          </cell>
          <cell r="C2247" t="str">
            <v>M</v>
          </cell>
          <cell r="D2247">
            <v>10.226599999999999</v>
          </cell>
          <cell r="E2247" t="str">
            <v>ND</v>
          </cell>
        </row>
        <row r="2248">
          <cell r="A2248">
            <v>78851</v>
          </cell>
          <cell r="B2248" t="str">
            <v>CONDUTOR CH.ACO GALVANIZADO N.24 - 3-</v>
          </cell>
          <cell r="C2248" t="str">
            <v>UN</v>
          </cell>
          <cell r="D2248">
            <v>11.709261529999999</v>
          </cell>
          <cell r="E2248" t="str">
            <v>ND</v>
          </cell>
        </row>
        <row r="2249">
          <cell r="A2249">
            <v>78852</v>
          </cell>
          <cell r="B2249" t="str">
            <v>CONDUTOR CH.ACO GALVANIZADO N.24 - 4-</v>
          </cell>
          <cell r="C2249" t="str">
            <v>UN</v>
          </cell>
          <cell r="D2249">
            <v>14.79</v>
          </cell>
          <cell r="E2249" t="str">
            <v>ND</v>
          </cell>
        </row>
        <row r="2250">
          <cell r="A2250">
            <v>78855</v>
          </cell>
          <cell r="B2250" t="str">
            <v>CONDUTOR CH.ACO GALVANIZADO N.26 - 3-</v>
          </cell>
          <cell r="C2250" t="str">
            <v>UN</v>
          </cell>
          <cell r="D2250">
            <v>9.0852522429999993</v>
          </cell>
          <cell r="E2250" t="str">
            <v>ND</v>
          </cell>
        </row>
        <row r="2251">
          <cell r="A2251">
            <v>78860</v>
          </cell>
          <cell r="B2251" t="str">
            <v>CONDUTOR DE CHAPA DE COBRE N.26 - 3-</v>
          </cell>
          <cell r="C2251" t="str">
            <v>KG</v>
          </cell>
          <cell r="D2251">
            <v>41.44</v>
          </cell>
          <cell r="E2251" t="str">
            <v>ND</v>
          </cell>
        </row>
        <row r="2252">
          <cell r="A2252">
            <v>78861</v>
          </cell>
          <cell r="B2252" t="str">
            <v>CONDUTOR DE CHAPA DE COBRE N.26 - 4-</v>
          </cell>
          <cell r="C2252" t="str">
            <v>KG</v>
          </cell>
          <cell r="D2252">
            <v>41.44</v>
          </cell>
          <cell r="E2252" t="str">
            <v>ND</v>
          </cell>
        </row>
        <row r="2253">
          <cell r="A2253">
            <v>78864</v>
          </cell>
          <cell r="B2253" t="str">
            <v>RINCAO CH.ACO GALVANIZADO N.24 - 50CM</v>
          </cell>
          <cell r="C2253" t="str">
            <v>M</v>
          </cell>
          <cell r="D2253">
            <v>19.205400000000001</v>
          </cell>
          <cell r="E2253" t="str">
            <v>ND</v>
          </cell>
        </row>
        <row r="2254">
          <cell r="A2254">
            <v>78867</v>
          </cell>
          <cell r="B2254" t="str">
            <v>RINCAO CH.ACO GALVANIZADO N.24 - 66CM</v>
          </cell>
          <cell r="C2254" t="str">
            <v>M</v>
          </cell>
          <cell r="D2254">
            <v>26.91889067</v>
          </cell>
          <cell r="E2254" t="str">
            <v>ND</v>
          </cell>
        </row>
        <row r="2255">
          <cell r="A2255">
            <v>78869</v>
          </cell>
          <cell r="B2255" t="str">
            <v>RINCAO EM CHAPA DE COBRE N.26 - 50CM</v>
          </cell>
          <cell r="C2255" t="str">
            <v>KG</v>
          </cell>
          <cell r="D2255">
            <v>41.44</v>
          </cell>
          <cell r="E2255" t="str">
            <v>ND</v>
          </cell>
        </row>
        <row r="2256">
          <cell r="A2256">
            <v>78870</v>
          </cell>
          <cell r="B2256" t="str">
            <v>RINCAO EM CHAPA DE COBRE N. 26 - 66CM</v>
          </cell>
          <cell r="C2256" t="str">
            <v>KG</v>
          </cell>
          <cell r="D2256">
            <v>41.44</v>
          </cell>
          <cell r="E2256" t="str">
            <v>ND</v>
          </cell>
        </row>
        <row r="2257">
          <cell r="A2257">
            <v>78871</v>
          </cell>
          <cell r="B2257" t="str">
            <v>RUFO CH.ACO GALVANIZADO N.24 - 16CM</v>
          </cell>
          <cell r="C2257" t="str">
            <v>M</v>
          </cell>
          <cell r="D2257">
            <v>7.7605834600000003</v>
          </cell>
          <cell r="E2257" t="str">
            <v>ND</v>
          </cell>
        </row>
        <row r="2258">
          <cell r="A2258">
            <v>78873</v>
          </cell>
          <cell r="B2258" t="str">
            <v>RUFO CH.ACO GALVANIZADO N.24 - 25CM</v>
          </cell>
          <cell r="C2258" t="str">
            <v>M</v>
          </cell>
          <cell r="D2258">
            <v>9.6034000000000006</v>
          </cell>
          <cell r="E2258" t="str">
            <v>ND</v>
          </cell>
        </row>
        <row r="2259">
          <cell r="A2259">
            <v>78875</v>
          </cell>
          <cell r="B2259" t="str">
            <v>RUFO CH.ACO GALVANIZADO N.24 - 33CM</v>
          </cell>
          <cell r="C2259" t="str">
            <v>M</v>
          </cell>
          <cell r="D2259">
            <v>12.79</v>
          </cell>
          <cell r="E2259" t="str">
            <v>ND</v>
          </cell>
        </row>
        <row r="2260">
          <cell r="A2260">
            <v>78877</v>
          </cell>
          <cell r="B2260" t="str">
            <v>RUFO CH.ACO GALVANIZADO N.24 - 50CM</v>
          </cell>
          <cell r="C2260" t="str">
            <v>M</v>
          </cell>
          <cell r="D2260">
            <v>16.880788720000002</v>
          </cell>
          <cell r="E2260" t="str">
            <v>ND</v>
          </cell>
        </row>
        <row r="2261">
          <cell r="A2261">
            <v>78878</v>
          </cell>
          <cell r="B2261" t="str">
            <v>RUFO CH.ACO GALVANIZADO N.24 - 100CM</v>
          </cell>
          <cell r="C2261" t="str">
            <v>M</v>
          </cell>
          <cell r="D2261">
            <v>34.414033809999999</v>
          </cell>
          <cell r="E2261" t="str">
            <v>ND</v>
          </cell>
        </row>
        <row r="2262">
          <cell r="A2262">
            <v>78879</v>
          </cell>
          <cell r="B2262" t="str">
            <v>RUFO EM CHAPA DE ACO GALVANIZADO N.24 - DESENVOLVIMENTO 130CM</v>
          </cell>
          <cell r="C2262" t="str">
            <v>M</v>
          </cell>
          <cell r="D2262">
            <v>7.56</v>
          </cell>
          <cell r="E2262" t="str">
            <v>ND</v>
          </cell>
        </row>
        <row r="2263">
          <cell r="A2263">
            <v>78880</v>
          </cell>
          <cell r="B2263" t="str">
            <v>RUFO EM CHAPA DE ACO GALVANIZADO N.24 DESENVOLVIMENTO 140CM</v>
          </cell>
          <cell r="C2263" t="str">
            <v>M</v>
          </cell>
          <cell r="D2263">
            <v>8.15</v>
          </cell>
          <cell r="E2263" t="str">
            <v>ND</v>
          </cell>
        </row>
        <row r="2264">
          <cell r="A2264">
            <v>78881</v>
          </cell>
          <cell r="B2264" t="str">
            <v>RUFO CH.ACO GALVANIZADO N.26 - 16CM</v>
          </cell>
          <cell r="C2264" t="str">
            <v>M</v>
          </cell>
          <cell r="D2264">
            <v>5.6309820979999996</v>
          </cell>
          <cell r="E2264" t="str">
            <v>ND</v>
          </cell>
        </row>
        <row r="2265">
          <cell r="A2265">
            <v>78883</v>
          </cell>
          <cell r="B2265" t="str">
            <v>RUFO CH.ACO GALVANIZADO N.26 - 25CM</v>
          </cell>
          <cell r="C2265" t="str">
            <v>M</v>
          </cell>
          <cell r="D2265">
            <v>7.4036</v>
          </cell>
          <cell r="E2265" t="str">
            <v>ND</v>
          </cell>
        </row>
        <row r="2266">
          <cell r="A2266">
            <v>78886</v>
          </cell>
          <cell r="B2266" t="str">
            <v>RUFO CH.ACO GALVANIZADO N.26 - 33CM</v>
          </cell>
          <cell r="C2266" t="str">
            <v>M</v>
          </cell>
          <cell r="D2266">
            <v>9.7840000000000007</v>
          </cell>
          <cell r="E2266" t="str">
            <v>ND</v>
          </cell>
        </row>
        <row r="2267">
          <cell r="A2267">
            <v>78889</v>
          </cell>
          <cell r="B2267" t="str">
            <v>RUFO CH.ACO GALVANIZADO N.26 - 50CM</v>
          </cell>
          <cell r="C2267" t="str">
            <v>M</v>
          </cell>
          <cell r="D2267">
            <v>14.22435924</v>
          </cell>
          <cell r="E2267" t="str">
            <v>ND</v>
          </cell>
        </row>
        <row r="2268">
          <cell r="A2268">
            <v>78890</v>
          </cell>
          <cell r="B2268" t="str">
            <v>RUFO CH.ACO GALVANIZADO N.26 - 100CM</v>
          </cell>
          <cell r="C2268" t="str">
            <v>M</v>
          </cell>
          <cell r="D2268">
            <v>28.46695484</v>
          </cell>
          <cell r="E2268" t="str">
            <v>ND</v>
          </cell>
        </row>
        <row r="2269">
          <cell r="A2269">
            <v>78891</v>
          </cell>
          <cell r="B2269" t="str">
            <v>RUFO EM CHAPA DE COBRE N.26 - 16CM</v>
          </cell>
          <cell r="C2269" t="str">
            <v>KG</v>
          </cell>
          <cell r="D2269">
            <v>41.44</v>
          </cell>
          <cell r="E2269" t="str">
            <v>ND</v>
          </cell>
        </row>
        <row r="2270">
          <cell r="A2270">
            <v>78892</v>
          </cell>
          <cell r="B2270" t="str">
            <v>RUFO EM CHAPA DE COBRE N.26 - 25CM</v>
          </cell>
          <cell r="C2270" t="str">
            <v>KG</v>
          </cell>
          <cell r="D2270">
            <v>41.44</v>
          </cell>
          <cell r="E2270" t="str">
            <v>ND</v>
          </cell>
        </row>
        <row r="2271">
          <cell r="A2271">
            <v>78893</v>
          </cell>
          <cell r="B2271" t="str">
            <v>RUFO EM CHAPA DE COBRE N.26 - 33CM</v>
          </cell>
          <cell r="C2271" t="str">
            <v>KG</v>
          </cell>
          <cell r="D2271">
            <v>41.44</v>
          </cell>
          <cell r="E2271" t="str">
            <v>ND</v>
          </cell>
        </row>
        <row r="2272">
          <cell r="A2272">
            <v>78894</v>
          </cell>
          <cell r="B2272" t="str">
            <v>RUFO EM CHAPA DE COBRE N.26 - 50CM</v>
          </cell>
          <cell r="C2272" t="str">
            <v>KG</v>
          </cell>
          <cell r="D2272">
            <v>41.44</v>
          </cell>
          <cell r="E2272" t="str">
            <v>ND</v>
          </cell>
        </row>
        <row r="2273">
          <cell r="A2273">
            <v>78895</v>
          </cell>
          <cell r="B2273" t="str">
            <v>RUFO EM CHAPA DE COBRE N.26 - 100CM</v>
          </cell>
          <cell r="C2273" t="str">
            <v>KG</v>
          </cell>
          <cell r="D2273">
            <v>41.44</v>
          </cell>
          <cell r="E2273" t="str">
            <v>ND</v>
          </cell>
        </row>
        <row r="2274">
          <cell r="A2274">
            <v>79205</v>
          </cell>
          <cell r="B2274" t="str">
            <v>ANEL DE CONCRETO P/FS - 1;4X0;5M C/CORT.</v>
          </cell>
          <cell r="C2274" t="str">
            <v>UN</v>
          </cell>
          <cell r="D2274">
            <v>176.96021469999999</v>
          </cell>
          <cell r="E2274" t="str">
            <v>ND</v>
          </cell>
        </row>
        <row r="2275">
          <cell r="A2275">
            <v>79210</v>
          </cell>
          <cell r="B2275" t="str">
            <v>ANEL DE CONCRETO P/FS - 2;4X0;5M C/CORT.</v>
          </cell>
          <cell r="C2275" t="str">
            <v>UN</v>
          </cell>
          <cell r="D2275">
            <v>367.76655299999999</v>
          </cell>
          <cell r="E2275" t="str">
            <v>ND</v>
          </cell>
        </row>
        <row r="2276">
          <cell r="A2276">
            <v>79215</v>
          </cell>
          <cell r="B2276" t="str">
            <v>ANEL DE CONCRETO P/FS - 1;4X0;5M</v>
          </cell>
          <cell r="C2276" t="str">
            <v>UN</v>
          </cell>
          <cell r="D2276">
            <v>131.36931970000001</v>
          </cell>
          <cell r="E2276" t="str">
            <v>ND</v>
          </cell>
        </row>
        <row r="2277">
          <cell r="A2277">
            <v>79220</v>
          </cell>
          <cell r="B2277" t="str">
            <v>ANEL DE CONCRETO P/FS - 2;4X0;5M</v>
          </cell>
          <cell r="C2277" t="str">
            <v>UN</v>
          </cell>
          <cell r="D2277">
            <v>283.67667999999998</v>
          </cell>
          <cell r="E2277" t="str">
            <v>ND</v>
          </cell>
        </row>
        <row r="2278">
          <cell r="A2278">
            <v>79223</v>
          </cell>
          <cell r="B2278" t="str">
            <v>ANEL DE CONCRETO PARA F.A. (2;00X0;50)M</v>
          </cell>
          <cell r="C2278" t="str">
            <v>UN</v>
          </cell>
          <cell r="D2278">
            <v>268.479715</v>
          </cell>
          <cell r="E2278" t="str">
            <v>ND</v>
          </cell>
        </row>
        <row r="2279">
          <cell r="A2279">
            <v>79225</v>
          </cell>
          <cell r="B2279" t="str">
            <v>ANEL DE CONCRETO PARA F.A. (3;00X0;50)M</v>
          </cell>
          <cell r="C2279" t="str">
            <v>UN</v>
          </cell>
          <cell r="D2279">
            <v>402.71957250000003</v>
          </cell>
          <cell r="E2279" t="str">
            <v>ND</v>
          </cell>
        </row>
        <row r="2280">
          <cell r="A2280">
            <v>79230</v>
          </cell>
          <cell r="B2280" t="str">
            <v>LIMPEZA DE FOSSA SEPTICA</v>
          </cell>
          <cell r="C2280" t="str">
            <v>M3</v>
          </cell>
          <cell r="D2280">
            <v>58.614694010000001</v>
          </cell>
          <cell r="E2280" t="str">
            <v>ND</v>
          </cell>
        </row>
        <row r="2281">
          <cell r="A2281">
            <v>79235</v>
          </cell>
          <cell r="B2281" t="str">
            <v>LIMPEZA DE SUMIDOURO - VIAGEM DE 6M3</v>
          </cell>
          <cell r="C2281" t="str">
            <v>VG</v>
          </cell>
          <cell r="D2281">
            <v>60.134390510000003</v>
          </cell>
          <cell r="E2281" t="str">
            <v>ND</v>
          </cell>
        </row>
        <row r="2282">
          <cell r="A2282">
            <v>79240</v>
          </cell>
          <cell r="B2282" t="str">
            <v>TAMPAO C/ DUAS CHAMINE ACESSO - 2;5M</v>
          </cell>
          <cell r="C2282" t="str">
            <v>UN</v>
          </cell>
          <cell r="D2282">
            <v>353.24500870000003</v>
          </cell>
          <cell r="E2282" t="str">
            <v>ND</v>
          </cell>
        </row>
        <row r="2283">
          <cell r="A2283">
            <v>79245</v>
          </cell>
          <cell r="B2283" t="str">
            <v>TAMPAO C/ UMA CHAMINE ACESSO - 1;5M</v>
          </cell>
          <cell r="C2283" t="str">
            <v>UN</v>
          </cell>
          <cell r="D2283">
            <v>131.70703</v>
          </cell>
          <cell r="E2283" t="str">
            <v>ND</v>
          </cell>
        </row>
        <row r="2284">
          <cell r="A2284">
            <v>79250</v>
          </cell>
          <cell r="B2284" t="str">
            <v>TAMPAO F. FUNDIDO C/TRAVAMENTO - 60CM</v>
          </cell>
          <cell r="C2284" t="str">
            <v>UN</v>
          </cell>
          <cell r="D2284">
            <v>230.65615769999999</v>
          </cell>
          <cell r="E2284" t="str">
            <v>ND</v>
          </cell>
        </row>
        <row r="2285">
          <cell r="A2285">
            <v>79301</v>
          </cell>
          <cell r="B2285" t="str">
            <v>FILTRO ANAEROBIO D=2;00M H=2;00M CONF.DET.E</v>
          </cell>
          <cell r="C2285" t="str">
            <v>UN</v>
          </cell>
          <cell r="D2285">
            <v>1649.0395579999999</v>
          </cell>
          <cell r="E2285" t="str">
            <v>ND</v>
          </cell>
        </row>
        <row r="2286">
          <cell r="A2286">
            <v>79302</v>
          </cell>
          <cell r="B2286" t="str">
            <v>FILTRO ANAEROBIO D=3;00M H=2;00M CONF.DET.E</v>
          </cell>
          <cell r="C2286" t="str">
            <v>UN</v>
          </cell>
          <cell r="D2286">
            <v>2609.1500350000001</v>
          </cell>
          <cell r="E2286" t="str">
            <v>ND</v>
          </cell>
        </row>
        <row r="2287">
          <cell r="A2287">
            <v>79605</v>
          </cell>
          <cell r="B2287" t="str">
            <v>ADAPTADOR PARA LAVATORIO E BIDE</v>
          </cell>
          <cell r="C2287" t="str">
            <v>UN</v>
          </cell>
          <cell r="D2287">
            <v>1.2866763699999999</v>
          </cell>
          <cell r="E2287" t="str">
            <v>ND</v>
          </cell>
        </row>
        <row r="2288">
          <cell r="A2288">
            <v>79608</v>
          </cell>
          <cell r="B2288" t="str">
            <v>ANEL DE BORRACHA PARA BACIA SANITARIA</v>
          </cell>
          <cell r="C2288" t="str">
            <v>UN</v>
          </cell>
          <cell r="D2288">
            <v>7.3654623700000004</v>
          </cell>
          <cell r="E2288" t="str">
            <v>ND</v>
          </cell>
        </row>
        <row r="2289">
          <cell r="A2289">
            <v>79611</v>
          </cell>
          <cell r="B2289" t="str">
            <v>ASFALTO PREPARADO COM AREIA</v>
          </cell>
          <cell r="C2289" t="str">
            <v>KG</v>
          </cell>
          <cell r="D2289">
            <v>4.9812274170000004</v>
          </cell>
          <cell r="E2289" t="str">
            <v>ND</v>
          </cell>
        </row>
        <row r="2290">
          <cell r="A2290">
            <v>79617</v>
          </cell>
          <cell r="B2290" t="str">
            <v>BOLSA DE BORRACHA P/BACIA SANITARIA</v>
          </cell>
          <cell r="C2290" t="str">
            <v>UN</v>
          </cell>
          <cell r="D2290">
            <v>2.0670999999999999</v>
          </cell>
          <cell r="E2290" t="str">
            <v>ND</v>
          </cell>
        </row>
        <row r="2291">
          <cell r="A2291">
            <v>79618</v>
          </cell>
          <cell r="B2291" t="str">
            <v>BOLSA PLASTICA</v>
          </cell>
          <cell r="C2291" t="str">
            <v>UN</v>
          </cell>
          <cell r="D2291">
            <v>2.0670999999999999</v>
          </cell>
          <cell r="E2291" t="str">
            <v>ND</v>
          </cell>
        </row>
        <row r="2292">
          <cell r="A2292">
            <v>79620</v>
          </cell>
          <cell r="B2292" t="str">
            <v>CANOPLA P/VALVULA FLUXIVEL; M.CROMADO</v>
          </cell>
          <cell r="C2292" t="str">
            <v>UN</v>
          </cell>
          <cell r="D2292">
            <v>28.666541649999999</v>
          </cell>
          <cell r="E2292" t="str">
            <v>ND</v>
          </cell>
        </row>
        <row r="2293">
          <cell r="A2293">
            <v>79621</v>
          </cell>
          <cell r="B2293" t="str">
            <v>CANOPLA P/REGISTRO;M.CROMADO-1/2--1 1/2-</v>
          </cell>
          <cell r="C2293" t="str">
            <v>UN</v>
          </cell>
          <cell r="D2293">
            <v>13.74818767</v>
          </cell>
          <cell r="E2293" t="str">
            <v>ND</v>
          </cell>
        </row>
        <row r="2294">
          <cell r="A2294">
            <v>79622</v>
          </cell>
          <cell r="B2294" t="str">
            <v>BOTAO PARA VALVULA FLUXIVEL</v>
          </cell>
          <cell r="C2294" t="str">
            <v>UN</v>
          </cell>
          <cell r="D2294">
            <v>15.00447011</v>
          </cell>
          <cell r="E2294" t="str">
            <v>ND</v>
          </cell>
        </row>
        <row r="2295">
          <cell r="A2295">
            <v>79629</v>
          </cell>
          <cell r="B2295" t="str">
            <v>CHAVE DE BOIA COMPLETA</v>
          </cell>
          <cell r="C2295" t="str">
            <v>UN</v>
          </cell>
          <cell r="D2295">
            <v>26.052499999999998</v>
          </cell>
          <cell r="E2295" t="str">
            <v>ND</v>
          </cell>
        </row>
        <row r="2296">
          <cell r="A2296">
            <v>79630</v>
          </cell>
          <cell r="B2296" t="str">
            <v>COLA PARA PVC</v>
          </cell>
          <cell r="C2296" t="str">
            <v>KG</v>
          </cell>
          <cell r="D2296">
            <v>23.477882350000002</v>
          </cell>
          <cell r="E2296" t="str">
            <v>ND</v>
          </cell>
        </row>
        <row r="2297">
          <cell r="A2297">
            <v>79636</v>
          </cell>
          <cell r="B2297" t="str">
            <v>ESTOPA MEALHAR</v>
          </cell>
          <cell r="C2297" t="str">
            <v>KG</v>
          </cell>
          <cell r="D2297">
            <v>7.63</v>
          </cell>
          <cell r="E2297" t="str">
            <v>ND</v>
          </cell>
        </row>
        <row r="2298">
          <cell r="A2298">
            <v>79639</v>
          </cell>
          <cell r="B2298" t="str">
            <v>FITA DE -TEFLON- - 1/2-</v>
          </cell>
          <cell r="C2298" t="str">
            <v>M</v>
          </cell>
          <cell r="D2298">
            <v>9.9033554999999995E-2</v>
          </cell>
          <cell r="E2298" t="str">
            <v>ND</v>
          </cell>
        </row>
        <row r="2299">
          <cell r="A2299">
            <v>79640</v>
          </cell>
          <cell r="B2299" t="str">
            <v>FITA DE -TEFLON- - 3/4-</v>
          </cell>
          <cell r="C2299" t="str">
            <v>M</v>
          </cell>
          <cell r="D2299">
            <v>0.13044061600000001</v>
          </cell>
          <cell r="E2299" t="str">
            <v>ND</v>
          </cell>
        </row>
        <row r="2300">
          <cell r="A2300">
            <v>79641</v>
          </cell>
          <cell r="B2300" t="str">
            <v>FITA DE -TEFLON- - 1-</v>
          </cell>
          <cell r="C2300" t="str">
            <v>M</v>
          </cell>
          <cell r="D2300">
            <v>0.206552083</v>
          </cell>
          <cell r="E2300" t="str">
            <v>ND</v>
          </cell>
        </row>
        <row r="2301">
          <cell r="A2301">
            <v>79644</v>
          </cell>
          <cell r="B2301" t="str">
            <v>LUBRIFICANTE PARA ANEL DE NEOPRENE</v>
          </cell>
          <cell r="C2301" t="str">
            <v>KG</v>
          </cell>
          <cell r="D2301">
            <v>11.63580954</v>
          </cell>
          <cell r="E2301" t="str">
            <v>ND</v>
          </cell>
        </row>
        <row r="2302">
          <cell r="A2302">
            <v>79653</v>
          </cell>
          <cell r="B2302" t="str">
            <v>SOLDA PREPARADA - 50/50</v>
          </cell>
          <cell r="C2302" t="str">
            <v>KG</v>
          </cell>
          <cell r="D2302">
            <v>29.904399999999999</v>
          </cell>
          <cell r="E2302" t="str">
            <v>ND</v>
          </cell>
        </row>
        <row r="2303">
          <cell r="A2303">
            <v>79656</v>
          </cell>
          <cell r="B2303" t="str">
            <v>SOLDA PREPARADA - 30/70</v>
          </cell>
          <cell r="C2303" t="str">
            <v>KG</v>
          </cell>
          <cell r="D2303">
            <v>24.35</v>
          </cell>
          <cell r="E2303" t="str">
            <v>ND</v>
          </cell>
        </row>
        <row r="2304">
          <cell r="A2304">
            <v>79659</v>
          </cell>
          <cell r="B2304" t="str">
            <v>SOLUCAO LIMPADORA PARA PVC</v>
          </cell>
          <cell r="C2304" t="str">
            <v>L</v>
          </cell>
          <cell r="D2304">
            <v>23.82</v>
          </cell>
          <cell r="E2304" t="str">
            <v>ND</v>
          </cell>
        </row>
        <row r="2305">
          <cell r="A2305">
            <v>79662</v>
          </cell>
          <cell r="B2305" t="str">
            <v>SUPORTE PARA LAVATORIO SEM COLUNA</v>
          </cell>
          <cell r="C2305" t="str">
            <v>UN</v>
          </cell>
          <cell r="D2305">
            <v>7.8568309049999998</v>
          </cell>
          <cell r="E2305" t="str">
            <v>ND</v>
          </cell>
        </row>
        <row r="2306">
          <cell r="A2306">
            <v>79665</v>
          </cell>
          <cell r="B2306" t="str">
            <v>SUPORTE PARA TANQUE SEM COLUNA</v>
          </cell>
          <cell r="C2306" t="str">
            <v>UN</v>
          </cell>
          <cell r="D2306">
            <v>13.406599999999999</v>
          </cell>
          <cell r="E2306" t="str">
            <v>ND</v>
          </cell>
        </row>
        <row r="2307">
          <cell r="A2307">
            <v>79666</v>
          </cell>
          <cell r="B2307" t="str">
            <v>CONJUNTO DE FIXACAO P/TANQUE C/COLUNA</v>
          </cell>
          <cell r="C2307" t="str">
            <v>UN</v>
          </cell>
          <cell r="D2307">
            <v>13.406599999999999</v>
          </cell>
          <cell r="E2307" t="str">
            <v>ND</v>
          </cell>
        </row>
        <row r="2308">
          <cell r="A2308">
            <v>79668</v>
          </cell>
          <cell r="B2308" t="str">
            <v>TAMPO E ASSENTO DE PLASTICO FLEXIVEL</v>
          </cell>
          <cell r="C2308" t="str">
            <v>UN</v>
          </cell>
          <cell r="D2308">
            <v>9.0945392770000009</v>
          </cell>
          <cell r="E2308" t="str">
            <v>ND</v>
          </cell>
        </row>
        <row r="2309">
          <cell r="A2309">
            <v>79670</v>
          </cell>
          <cell r="B2309" t="str">
            <v>TAMPO E ASSENTO PLASTICO - INFANTIL</v>
          </cell>
          <cell r="C2309" t="str">
            <v>UN</v>
          </cell>
          <cell r="D2309">
            <v>9.0945392770000009</v>
          </cell>
          <cell r="E2309" t="str">
            <v>ND</v>
          </cell>
        </row>
        <row r="2310">
          <cell r="A2310">
            <v>79672</v>
          </cell>
          <cell r="B2310" t="str">
            <v>TORNEIRA DE BOIA; DE COBRE - 3/4-</v>
          </cell>
          <cell r="C2310" t="str">
            <v>UN</v>
          </cell>
          <cell r="D2310">
            <v>24.4011</v>
          </cell>
          <cell r="E2310" t="str">
            <v>ND</v>
          </cell>
        </row>
        <row r="2311">
          <cell r="A2311">
            <v>79673</v>
          </cell>
          <cell r="B2311" t="str">
            <v>TORNEIRA DE BOIA; DE COBRE - 1-</v>
          </cell>
          <cell r="C2311" t="str">
            <v>UN</v>
          </cell>
          <cell r="D2311">
            <v>32.479799999999997</v>
          </cell>
          <cell r="E2311" t="str">
            <v>ND</v>
          </cell>
        </row>
        <row r="2312">
          <cell r="A2312">
            <v>79675</v>
          </cell>
          <cell r="B2312" t="str">
            <v>TORNEIRA DE BOIA; DE COBRE - 11/2-</v>
          </cell>
          <cell r="C2312" t="str">
            <v>UN</v>
          </cell>
          <cell r="D2312">
            <v>53.662300000000002</v>
          </cell>
          <cell r="E2312" t="str">
            <v>ND</v>
          </cell>
        </row>
        <row r="2313">
          <cell r="A2313">
            <v>79676</v>
          </cell>
          <cell r="B2313" t="str">
            <v>TORNEIRA DE BOIA; DE COBRE - 2-</v>
          </cell>
          <cell r="C2313" t="str">
            <v>UN</v>
          </cell>
          <cell r="D2313">
            <v>68.315200000000004</v>
          </cell>
          <cell r="E2313" t="str">
            <v>ND</v>
          </cell>
        </row>
        <row r="2314">
          <cell r="A2314">
            <v>79680</v>
          </cell>
          <cell r="B2314" t="str">
            <v>TUBO DE LIG.FLEXIVEL;M.CROMADO - 1/2-</v>
          </cell>
          <cell r="C2314" t="str">
            <v>UN</v>
          </cell>
          <cell r="D2314">
            <v>9.02</v>
          </cell>
          <cell r="E2314" t="str">
            <v>ND</v>
          </cell>
        </row>
        <row r="2315">
          <cell r="A2315">
            <v>79681</v>
          </cell>
          <cell r="B2315" t="str">
            <v>TUBO LIG.FLEXIVEL;PVC - 1/2-X30/40CM</v>
          </cell>
          <cell r="C2315" t="str">
            <v>UN</v>
          </cell>
          <cell r="D2315">
            <v>2.5577000000000001</v>
          </cell>
          <cell r="E2315" t="str">
            <v>ND</v>
          </cell>
        </row>
        <row r="2316">
          <cell r="A2316">
            <v>79683</v>
          </cell>
          <cell r="B2316" t="str">
            <v>TUBO DE LIGACAO P/BACIA - ABS CROMADA</v>
          </cell>
          <cell r="C2316" t="str">
            <v>UN</v>
          </cell>
          <cell r="D2316">
            <v>14.61948033</v>
          </cell>
          <cell r="E2316" t="str">
            <v>ND</v>
          </cell>
        </row>
        <row r="2317">
          <cell r="A2317">
            <v>79684</v>
          </cell>
          <cell r="B2317" t="str">
            <v>TUBO DE LIGACAO P/BACIA - PVC RIGIDO</v>
          </cell>
          <cell r="C2317" t="str">
            <v>UN</v>
          </cell>
          <cell r="D2317">
            <v>3.6627999999999998</v>
          </cell>
          <cell r="E2317" t="str">
            <v>ND</v>
          </cell>
        </row>
        <row r="2318">
          <cell r="A2318">
            <v>79686</v>
          </cell>
          <cell r="B2318" t="str">
            <v>TUBO DE LIGACAO P/CHUVEIRO; M.CROMADO</v>
          </cell>
          <cell r="C2318" t="str">
            <v>UN</v>
          </cell>
          <cell r="D2318">
            <v>9.02</v>
          </cell>
          <cell r="E2318" t="str">
            <v>ND</v>
          </cell>
        </row>
        <row r="2319">
          <cell r="A2319">
            <v>79690</v>
          </cell>
          <cell r="B2319" t="str">
            <v>LUVA DE LATAO - 11/2-</v>
          </cell>
          <cell r="C2319" t="str">
            <v>UN</v>
          </cell>
          <cell r="D2319">
            <v>6.39</v>
          </cell>
          <cell r="E2319" t="str">
            <v>ND</v>
          </cell>
        </row>
        <row r="2320">
          <cell r="A2320">
            <v>79691</v>
          </cell>
          <cell r="B2320" t="str">
            <v>LUVA DE LATAO - 2-</v>
          </cell>
          <cell r="C2320" t="str">
            <v>UN</v>
          </cell>
          <cell r="D2320">
            <v>10.41</v>
          </cell>
          <cell r="E2320" t="str">
            <v>ND</v>
          </cell>
        </row>
        <row r="2321">
          <cell r="A2321">
            <v>79693</v>
          </cell>
          <cell r="B2321" t="str">
            <v>VELA P/FILTRO 40L/H C/GUARNICAO</v>
          </cell>
          <cell r="C2321" t="str">
            <v>UN</v>
          </cell>
          <cell r="D2321">
            <v>11.3470672</v>
          </cell>
          <cell r="E2321" t="str">
            <v>ND</v>
          </cell>
        </row>
        <row r="2322">
          <cell r="A2322">
            <v>79701</v>
          </cell>
          <cell r="B2322" t="str">
            <v>VARAL P/ROUPAS TIPO RES.AL. 1;20X0;60M</v>
          </cell>
          <cell r="C2322" t="str">
            <v>UN</v>
          </cell>
          <cell r="D2322">
            <v>24.919645500000001</v>
          </cell>
          <cell r="E2322" t="str">
            <v>ND</v>
          </cell>
        </row>
        <row r="2323">
          <cell r="A2323">
            <v>79709</v>
          </cell>
          <cell r="B2323" t="str">
            <v>CANALETA DE CONCRETO 1/2 CANA, DIAM 40CM</v>
          </cell>
          <cell r="C2323" t="str">
            <v>M</v>
          </cell>
          <cell r="D2323">
            <v>14.07</v>
          </cell>
          <cell r="E2323" t="str">
            <v>ND</v>
          </cell>
        </row>
        <row r="2324">
          <cell r="A2324">
            <v>79710</v>
          </cell>
          <cell r="B2324" t="str">
            <v>CANALETA MEIO TUBO EM CONCRETO D= 30 CM</v>
          </cell>
          <cell r="C2324" t="str">
            <v>M</v>
          </cell>
          <cell r="D2324">
            <v>11.161326519999999</v>
          </cell>
          <cell r="E2324" t="str">
            <v>ND</v>
          </cell>
        </row>
        <row r="2325">
          <cell r="A2325">
            <v>79711</v>
          </cell>
          <cell r="B2325" t="str">
            <v>BICO ESCALONADO PARA GAS DE 3/8"</v>
          </cell>
          <cell r="C2325" t="str">
            <v>UN</v>
          </cell>
          <cell r="D2325">
            <v>3.4446454000000002</v>
          </cell>
          <cell r="E2325" t="str">
            <v>ND</v>
          </cell>
        </row>
        <row r="2326">
          <cell r="A2326">
            <v>79720</v>
          </cell>
          <cell r="B2326" t="str">
            <v>REGULADOR DE PRESSAO</v>
          </cell>
          <cell r="C2326" t="str">
            <v>UN</v>
          </cell>
          <cell r="D2326">
            <v>78.770935249999994</v>
          </cell>
          <cell r="E2326" t="str">
            <v>ND</v>
          </cell>
        </row>
        <row r="2327">
          <cell r="A2327">
            <v>79721</v>
          </cell>
          <cell r="B2327" t="str">
            <v>REGULADOR DE PRESSAO 1 ESTAG. ALTA PRESSAO</v>
          </cell>
          <cell r="C2327" t="str">
            <v>UN</v>
          </cell>
          <cell r="D2327">
            <v>78.770935249999994</v>
          </cell>
          <cell r="E2327" t="str">
            <v>ND</v>
          </cell>
        </row>
        <row r="2328">
          <cell r="A2328">
            <v>79801</v>
          </cell>
          <cell r="B2328" t="str">
            <v>PLACA INAUGURAL INT. 600X500X3MM - PADRAO E</v>
          </cell>
          <cell r="C2328" t="str">
            <v>UN</v>
          </cell>
          <cell r="D2328">
            <v>577.81393760000003</v>
          </cell>
          <cell r="E2328" t="str">
            <v>ND</v>
          </cell>
        </row>
        <row r="2329">
          <cell r="A2329">
            <v>79802</v>
          </cell>
          <cell r="B2329" t="str">
            <v>PLACA INAUGURAL EXT. 800X500X3MM - PADRAO E</v>
          </cell>
          <cell r="C2329" t="str">
            <v>UN</v>
          </cell>
          <cell r="D2329">
            <v>990.21735390000003</v>
          </cell>
          <cell r="E2329" t="str">
            <v>ND</v>
          </cell>
        </row>
        <row r="2330">
          <cell r="A2330">
            <v>81010</v>
          </cell>
          <cell r="B2330" t="str">
            <v>LEVANTAMENTO PLANIMETRICO - 500M</v>
          </cell>
          <cell r="C2330" t="str">
            <v>GL</v>
          </cell>
          <cell r="D2330">
            <v>759.84825000000001</v>
          </cell>
          <cell r="E2330" t="str">
            <v>ND</v>
          </cell>
        </row>
        <row r="2331">
          <cell r="A2331">
            <v>81012</v>
          </cell>
          <cell r="B2331" t="str">
            <v>LEVANTAMENTO PLANIMETRICO - 1000M</v>
          </cell>
          <cell r="C2331" t="str">
            <v>GL</v>
          </cell>
          <cell r="D2331">
            <v>861.16134999999997</v>
          </cell>
          <cell r="E2331" t="str">
            <v>ND</v>
          </cell>
        </row>
        <row r="2332">
          <cell r="A2332">
            <v>81015</v>
          </cell>
          <cell r="B2332" t="str">
            <v>LEVANTAMENTO ALTIMETRICO - 5000M2</v>
          </cell>
          <cell r="C2332" t="str">
            <v>GL</v>
          </cell>
          <cell r="D2332">
            <v>1519.6965</v>
          </cell>
          <cell r="E2332" t="str">
            <v>ND</v>
          </cell>
        </row>
        <row r="2333">
          <cell r="A2333">
            <v>81017</v>
          </cell>
          <cell r="B2333" t="str">
            <v>LEVANTAMENTO ALTIMETRICO - 10000M2</v>
          </cell>
          <cell r="C2333" t="str">
            <v>GL</v>
          </cell>
          <cell r="D2333">
            <v>1823.6358</v>
          </cell>
          <cell r="E2333" t="str">
            <v>ND</v>
          </cell>
        </row>
        <row r="2334">
          <cell r="A2334">
            <v>81019</v>
          </cell>
          <cell r="B2334" t="str">
            <v>LEVANTAMENTO ALTIMETRICO - 20000M2</v>
          </cell>
          <cell r="C2334" t="str">
            <v>GL</v>
          </cell>
          <cell r="D2334">
            <v>3039.393</v>
          </cell>
          <cell r="E2334" t="str">
            <v>ND</v>
          </cell>
        </row>
        <row r="2335">
          <cell r="A2335">
            <v>81021</v>
          </cell>
          <cell r="B2335" t="str">
            <v>LEVANTAMENTO ALTIMETRICO - 50000M2</v>
          </cell>
          <cell r="C2335" t="str">
            <v>GL</v>
          </cell>
          <cell r="D2335">
            <v>5065.6549999999997</v>
          </cell>
          <cell r="E2335" t="str">
            <v>ND</v>
          </cell>
        </row>
        <row r="2336">
          <cell r="A2336">
            <v>81023</v>
          </cell>
          <cell r="B2336" t="str">
            <v>LEVANTAMENTO ALTIMETRICO - 100000M2</v>
          </cell>
          <cell r="C2336" t="str">
            <v>GL</v>
          </cell>
          <cell r="D2336">
            <v>8105.0479999999998</v>
          </cell>
          <cell r="E2336" t="str">
            <v>ND</v>
          </cell>
        </row>
        <row r="2337">
          <cell r="A2337">
            <v>82010</v>
          </cell>
          <cell r="B2337" t="str">
            <v>SONDAGEM A PERCUSSAO</v>
          </cell>
          <cell r="C2337" t="str">
            <v>M</v>
          </cell>
          <cell r="D2337">
            <v>30.393930000000001</v>
          </cell>
          <cell r="E2337" t="str">
            <v>ND</v>
          </cell>
        </row>
        <row r="2338">
          <cell r="A2338">
            <v>82015</v>
          </cell>
          <cell r="B2338" t="str">
            <v>SONDAGEM A TRADO MANUAL</v>
          </cell>
          <cell r="C2338" t="str">
            <v>M</v>
          </cell>
          <cell r="D2338">
            <v>35.121874669999997</v>
          </cell>
          <cell r="E2338" t="str">
            <v>ND</v>
          </cell>
        </row>
        <row r="2339">
          <cell r="A2339">
            <v>83010</v>
          </cell>
          <cell r="B2339" t="str">
            <v>GARAGENS;GALPOES;EDIF PADR. OU MODULADOS</v>
          </cell>
          <cell r="C2339" t="str">
            <v>M2</v>
          </cell>
          <cell r="D2339">
            <v>191.75192730000001</v>
          </cell>
          <cell r="E2339" t="str">
            <v>ND</v>
          </cell>
        </row>
        <row r="2340">
          <cell r="A2340">
            <v>83020</v>
          </cell>
          <cell r="B2340" t="str">
            <v>ESCRITORIOS;MERCADOS;C.ESPORT.;ESCOLAS</v>
          </cell>
          <cell r="C2340" t="str">
            <v>M2</v>
          </cell>
          <cell r="D2340">
            <v>223.0103957</v>
          </cell>
          <cell r="E2340" t="str">
            <v>ND</v>
          </cell>
        </row>
        <row r="2341">
          <cell r="A2341">
            <v>83030</v>
          </cell>
          <cell r="B2341" t="str">
            <v>UNID.DE ASSIST.MEDICAS E ESPECIAIS</v>
          </cell>
          <cell r="C2341" t="str">
            <v>M2</v>
          </cell>
          <cell r="D2341">
            <v>248.92628669999999</v>
          </cell>
          <cell r="E2341" t="str">
            <v>ND</v>
          </cell>
        </row>
        <row r="2342">
          <cell r="A2342">
            <v>84040</v>
          </cell>
          <cell r="B2342" t="str">
            <v>LEVANTAMENTO CADASTRAL EDIF. ATE 500MM2</v>
          </cell>
          <cell r="C2342" t="str">
            <v>GL</v>
          </cell>
          <cell r="D2342">
            <v>1267.9334469999999</v>
          </cell>
          <cell r="E2342" t="str">
            <v>ND</v>
          </cell>
        </row>
        <row r="2343">
          <cell r="A2343">
            <v>84041</v>
          </cell>
          <cell r="B2343" t="str">
            <v>LEVANTAMENTO CADASTRAL EDF.EXCED. 500 M2</v>
          </cell>
          <cell r="C2343" t="str">
            <v>M2</v>
          </cell>
          <cell r="D2343">
            <v>3.2926757499999999</v>
          </cell>
          <cell r="E2343" t="str">
            <v>ND</v>
          </cell>
        </row>
        <row r="2344">
          <cell r="A2344">
            <v>84050</v>
          </cell>
          <cell r="B2344" t="str">
            <v>LEVANTAMENTO CADASTRAL INST ELETRICAS ATE 500M2</v>
          </cell>
          <cell r="C2344" t="str">
            <v>GL</v>
          </cell>
          <cell r="D2344">
            <v>695</v>
          </cell>
          <cell r="E2344" t="str">
            <v>ND</v>
          </cell>
        </row>
        <row r="2345">
          <cell r="A2345">
            <v>84051</v>
          </cell>
          <cell r="B2345" t="str">
            <v>LEVANTAMENTO CADASTRAL INST ELETRICAS EXECEDENTE A 500M2</v>
          </cell>
          <cell r="C2345" t="str">
            <v>M2</v>
          </cell>
          <cell r="D2345">
            <v>1.6</v>
          </cell>
          <cell r="E2345" t="str">
            <v>ND</v>
          </cell>
        </row>
        <row r="2346">
          <cell r="A2346">
            <v>84060</v>
          </cell>
          <cell r="B2346" t="str">
            <v>LEVANTAMENTO CADASTRAL INST.HIDRO SANITARIAS ATE 500M2</v>
          </cell>
          <cell r="C2346" t="str">
            <v>GL</v>
          </cell>
          <cell r="D2346">
            <v>695</v>
          </cell>
          <cell r="E2346" t="str">
            <v>ND</v>
          </cell>
        </row>
        <row r="2347">
          <cell r="A2347">
            <v>84061</v>
          </cell>
          <cell r="B2347" t="str">
            <v>LEVANTAMENTO CADASTRAL INST.HIDRO-SANITARIAS EXEC.A 500M2</v>
          </cell>
          <cell r="C2347" t="str">
            <v>M2</v>
          </cell>
          <cell r="D2347">
            <v>1.6</v>
          </cell>
          <cell r="E2347" t="str">
            <v>ND</v>
          </cell>
        </row>
        <row r="2348">
          <cell r="A2348">
            <v>84085</v>
          </cell>
          <cell r="B2348" t="str">
            <v>PAPEL VEGETAL TAMANHO Ao.</v>
          </cell>
          <cell r="C2348" t="str">
            <v>FL</v>
          </cell>
          <cell r="D2348">
            <v>4.170722617</v>
          </cell>
          <cell r="E2348" t="str">
            <v>ND</v>
          </cell>
        </row>
        <row r="2349">
          <cell r="A2349">
            <v>84086</v>
          </cell>
          <cell r="B2349" t="str">
            <v>PAPEL VEGETAL TAMANHO A1</v>
          </cell>
          <cell r="C2349" t="str">
            <v>FL</v>
          </cell>
          <cell r="D2349">
            <v>2.2795447499999999</v>
          </cell>
          <cell r="E2349" t="str">
            <v>ND</v>
          </cell>
        </row>
        <row r="2350">
          <cell r="A2350">
            <v>85001</v>
          </cell>
          <cell r="B2350" t="str">
            <v>ELEVADOR DEF.FISICO - PERC 6 M</v>
          </cell>
          <cell r="C2350" t="str">
            <v>UN</v>
          </cell>
          <cell r="D2350">
            <v>66490</v>
          </cell>
          <cell r="E2350" t="str">
            <v>ND</v>
          </cell>
        </row>
        <row r="2351">
          <cell r="A2351">
            <v>85002</v>
          </cell>
          <cell r="B2351" t="str">
            <v>ELEVADOR DEF.FISICO - PERC 9 M</v>
          </cell>
          <cell r="C2351" t="str">
            <v>UN</v>
          </cell>
          <cell r="D2351">
            <v>71688.666670000006</v>
          </cell>
          <cell r="E2351" t="str">
            <v>ND</v>
          </cell>
        </row>
        <row r="2352">
          <cell r="A2352">
            <v>85003</v>
          </cell>
          <cell r="B2352" t="str">
            <v>ELEVADOR DEF.FISICO - PERC 12 M</v>
          </cell>
          <cell r="C2352" t="str">
            <v>UN</v>
          </cell>
          <cell r="D2352">
            <v>77106.666670000006</v>
          </cell>
          <cell r="E2352" t="str">
            <v>ND</v>
          </cell>
        </row>
        <row r="2353">
          <cell r="A2353">
            <v>85004</v>
          </cell>
          <cell r="B2353" t="str">
            <v>ELEVADOR DEF.FISICO - PERC 15 M</v>
          </cell>
          <cell r="C2353" t="str">
            <v>UN</v>
          </cell>
          <cell r="D2353">
            <v>82324.666670000006</v>
          </cell>
          <cell r="E2353" t="str">
            <v>ND</v>
          </cell>
        </row>
        <row r="2354">
          <cell r="A2354">
            <v>85005</v>
          </cell>
          <cell r="B2354" t="str">
            <v>ELEVADOR HIDRAULICO 6 PARADAS - 8 PASSAGEIROS</v>
          </cell>
          <cell r="C2354" t="str">
            <v>UN</v>
          </cell>
          <cell r="D2354">
            <v>72200</v>
          </cell>
          <cell r="E2354" t="str">
            <v>ND</v>
          </cell>
        </row>
        <row r="2355">
          <cell r="A2355">
            <v>85008</v>
          </cell>
          <cell r="B2355" t="str">
            <v>ELEVADOR HIDRAULICO 3 PARADAS 2 PORTAS OPOSTAS</v>
          </cell>
          <cell r="C2355" t="str">
            <v>UN</v>
          </cell>
          <cell r="D2355">
            <v>65333.33</v>
          </cell>
          <cell r="E2355" t="str">
            <v>ND</v>
          </cell>
        </row>
        <row r="2356">
          <cell r="A2356">
            <v>85010</v>
          </cell>
          <cell r="B2356" t="str">
            <v>MANUTENCAO MENSAL DE ELEVADOR</v>
          </cell>
          <cell r="C2356" t="str">
            <v>UN</v>
          </cell>
          <cell r="D2356">
            <v>333.33</v>
          </cell>
          <cell r="E2356" t="str">
            <v>ND</v>
          </cell>
        </row>
        <row r="2357">
          <cell r="A2357">
            <v>86010</v>
          </cell>
          <cell r="B2357" t="str">
            <v>CONTR TEC.CONCR. - ESTUDOS E ENSAIOS</v>
          </cell>
          <cell r="C2357" t="str">
            <v>UN</v>
          </cell>
          <cell r="D2357">
            <v>132.72016099999999</v>
          </cell>
          <cell r="E2357" t="str">
            <v>ND</v>
          </cell>
        </row>
        <row r="2358">
          <cell r="A2358">
            <v>86020</v>
          </cell>
          <cell r="B2358" t="str">
            <v>CONTR.TEC.CONCR.-RUPT.DE CORPOS DE PROVA</v>
          </cell>
          <cell r="C2358" t="str">
            <v>UN</v>
          </cell>
          <cell r="D2358">
            <v>15.298278099999999</v>
          </cell>
          <cell r="E2358" t="str">
            <v>ND</v>
          </cell>
        </row>
        <row r="2359">
          <cell r="A2359">
            <v>86030</v>
          </cell>
          <cell r="B2359" t="str">
            <v>CONTR.TEC.ACO - TRACAO EM BARRAS</v>
          </cell>
          <cell r="C2359" t="str">
            <v>UN</v>
          </cell>
          <cell r="D2359">
            <v>23.808578499999999</v>
          </cell>
          <cell r="E2359" t="str">
            <v>ND</v>
          </cell>
        </row>
        <row r="2360">
          <cell r="A2360">
            <v>86040</v>
          </cell>
          <cell r="B2360" t="str">
            <v>CONTR.TEC.ACO - DOBRAMENTO EM BARRAS</v>
          </cell>
          <cell r="C2360" t="str">
            <v>UN</v>
          </cell>
          <cell r="D2360">
            <v>11.397723750000001</v>
          </cell>
          <cell r="E2360" t="str">
            <v>ND</v>
          </cell>
        </row>
        <row r="2361">
          <cell r="A2361">
            <v>91501</v>
          </cell>
          <cell r="B2361" t="str">
            <v>CAMINHAO BASCULANTE - 10M3</v>
          </cell>
          <cell r="C2361" t="str">
            <v>H</v>
          </cell>
          <cell r="D2361">
            <v>83.93</v>
          </cell>
          <cell r="E2361" t="str">
            <v>ND</v>
          </cell>
        </row>
        <row r="2362">
          <cell r="A2362">
            <v>91505</v>
          </cell>
          <cell r="B2362" t="str">
            <v>CAMINHAO BASCULANTE -4M3</v>
          </cell>
          <cell r="C2362" t="str">
            <v>H</v>
          </cell>
          <cell r="D2362">
            <v>51.85</v>
          </cell>
          <cell r="E2362" t="str">
            <v>ND</v>
          </cell>
        </row>
        <row r="2363">
          <cell r="A2363">
            <v>91510</v>
          </cell>
          <cell r="B2363" t="str">
            <v>CAMINHAO CARROCERIA DE MADEIRA - 6T</v>
          </cell>
          <cell r="C2363" t="str">
            <v>H</v>
          </cell>
          <cell r="D2363">
            <v>39.020000000000003</v>
          </cell>
          <cell r="E2363" t="str">
            <v>ND</v>
          </cell>
        </row>
        <row r="2364">
          <cell r="A2364">
            <v>91514</v>
          </cell>
          <cell r="B2364" t="str">
            <v>CAMINHAO IRRIGADEIRA 6000L</v>
          </cell>
          <cell r="C2364" t="str">
            <v>H</v>
          </cell>
          <cell r="D2364">
            <v>50.37</v>
          </cell>
          <cell r="E2364" t="str">
            <v>ND</v>
          </cell>
        </row>
        <row r="2365">
          <cell r="A2365">
            <v>91515</v>
          </cell>
          <cell r="B2365" t="str">
            <v>CAMINHAO ESPARGIDOR - 6000L</v>
          </cell>
          <cell r="C2365" t="str">
            <v>H</v>
          </cell>
          <cell r="D2365">
            <v>61.8</v>
          </cell>
          <cell r="E2365" t="str">
            <v>ND</v>
          </cell>
        </row>
        <row r="2366">
          <cell r="A2366">
            <v>92005</v>
          </cell>
          <cell r="B2366" t="str">
            <v>CARRETA PRANCHA</v>
          </cell>
          <cell r="C2366" t="str">
            <v>H</v>
          </cell>
          <cell r="D2366">
            <v>114.06</v>
          </cell>
          <cell r="E2366" t="str">
            <v>ND</v>
          </cell>
        </row>
        <row r="2367">
          <cell r="A2367">
            <v>92105</v>
          </cell>
          <cell r="B2367" t="str">
            <v>PA CARREGADEIRA SOBRE ESTEIRAS OU PNEUS</v>
          </cell>
          <cell r="C2367" t="str">
            <v>H</v>
          </cell>
          <cell r="D2367">
            <v>83.26</v>
          </cell>
          <cell r="E2367" t="str">
            <v>ND</v>
          </cell>
        </row>
        <row r="2368">
          <cell r="A2368">
            <v>92109</v>
          </cell>
          <cell r="B2368" t="str">
            <v>TRATOR SOBRE PNEUS</v>
          </cell>
          <cell r="C2368" t="str">
            <v>H</v>
          </cell>
          <cell r="D2368">
            <v>48.68</v>
          </cell>
          <cell r="E2368" t="str">
            <v>ND</v>
          </cell>
        </row>
        <row r="2369">
          <cell r="A2369">
            <v>92110</v>
          </cell>
          <cell r="B2369" t="str">
            <v>TRATOR DE LAMINA SOBRE ESTEIRAS OU PNEUS</v>
          </cell>
          <cell r="C2369" t="str">
            <v>H</v>
          </cell>
          <cell r="D2369">
            <v>71.81</v>
          </cell>
          <cell r="E2369" t="str">
            <v>ND</v>
          </cell>
        </row>
        <row r="2370">
          <cell r="A2370">
            <v>92115</v>
          </cell>
          <cell r="B2370" t="str">
            <v>ROLO COMPACTADOR VIBRATORIO AUTOPROPELIDO</v>
          </cell>
          <cell r="C2370" t="str">
            <v>H</v>
          </cell>
          <cell r="D2370">
            <v>55.62</v>
          </cell>
          <cell r="E2370" t="str">
            <v>ND</v>
          </cell>
        </row>
        <row r="2371">
          <cell r="A2371">
            <v>92118</v>
          </cell>
          <cell r="B2371" t="str">
            <v>ROLO COMPAC PE-DE-CARNEIRO</v>
          </cell>
          <cell r="C2371" t="str">
            <v>H</v>
          </cell>
          <cell r="D2371">
            <v>51.47</v>
          </cell>
          <cell r="E2371" t="str">
            <v>ND</v>
          </cell>
        </row>
        <row r="2372">
          <cell r="A2372">
            <v>92120</v>
          </cell>
          <cell r="B2372" t="str">
            <v>RETROESCAVADEIRA C/CACAMBA FRONTAL</v>
          </cell>
          <cell r="C2372" t="str">
            <v>H</v>
          </cell>
          <cell r="D2372">
            <v>53.88</v>
          </cell>
          <cell r="E2372" t="str">
            <v>ND</v>
          </cell>
        </row>
        <row r="2373">
          <cell r="A2373">
            <v>92125</v>
          </cell>
          <cell r="B2373" t="str">
            <v>GUINDASTE S/PNEUS - 12 T</v>
          </cell>
          <cell r="C2373" t="str">
            <v>H</v>
          </cell>
          <cell r="D2373">
            <v>49.07</v>
          </cell>
          <cell r="E2373" t="str">
            <v>ND</v>
          </cell>
        </row>
        <row r="2374">
          <cell r="A2374">
            <v>92140</v>
          </cell>
          <cell r="B2374" t="str">
            <v>GRADE DE DISCO  H</v>
          </cell>
          <cell r="C2374" t="str">
            <v>H</v>
          </cell>
          <cell r="D2374">
            <v>1.72</v>
          </cell>
          <cell r="E2374" t="str">
            <v>ND</v>
          </cell>
        </row>
        <row r="2375">
          <cell r="A2375">
            <v>92145</v>
          </cell>
          <cell r="B2375" t="str">
            <v>MOTONIVELADORA</v>
          </cell>
          <cell r="C2375" t="str">
            <v>H</v>
          </cell>
          <cell r="D2375">
            <v>96.18</v>
          </cell>
          <cell r="E2375" t="str">
            <v>ND</v>
          </cell>
        </row>
        <row r="2376">
          <cell r="A2376">
            <v>93090</v>
          </cell>
          <cell r="B2376" t="str">
            <v>COMPRESSOR</v>
          </cell>
          <cell r="C2376" t="str">
            <v>H</v>
          </cell>
          <cell r="D2376">
            <v>25.09</v>
          </cell>
          <cell r="E2376" t="str">
            <v>ND</v>
          </cell>
        </row>
        <row r="2377">
          <cell r="A2377">
            <v>93095</v>
          </cell>
          <cell r="B2377" t="str">
            <v>MARTELETE</v>
          </cell>
          <cell r="C2377" t="str">
            <v>H</v>
          </cell>
          <cell r="D2377">
            <v>0.43</v>
          </cell>
          <cell r="E2377" t="str">
            <v>ND</v>
          </cell>
        </row>
        <row r="2378">
          <cell r="A2378">
            <v>94001</v>
          </cell>
          <cell r="B2378" t="str">
            <v>BETONEIRA ELETRICA  320 L</v>
          </cell>
          <cell r="C2378" t="str">
            <v>H</v>
          </cell>
          <cell r="D2378">
            <v>0.95</v>
          </cell>
          <cell r="E2378" t="str">
            <v>ND</v>
          </cell>
        </row>
        <row r="2379">
          <cell r="A2379">
            <v>94005</v>
          </cell>
          <cell r="B2379" t="str">
            <v>VIBRADOR DE IMERSAO ELETRICO</v>
          </cell>
          <cell r="C2379" t="str">
            <v>H</v>
          </cell>
          <cell r="D2379">
            <v>0.55000000000000004</v>
          </cell>
          <cell r="E2379" t="str">
            <v>ND</v>
          </cell>
        </row>
        <row r="2380">
          <cell r="A2380">
            <v>97505</v>
          </cell>
          <cell r="B2380" t="str">
            <v>ROLO COMPRESSOR</v>
          </cell>
          <cell r="C2380" t="str">
            <v>H</v>
          </cell>
          <cell r="D2380">
            <v>55.62</v>
          </cell>
          <cell r="E2380" t="str">
            <v>ND</v>
          </cell>
        </row>
        <row r="2381">
          <cell r="A2381">
            <v>97510</v>
          </cell>
          <cell r="B2381" t="str">
            <v>ACABADORA DE SUPERFÍCIE 36" (BAMBOLE)</v>
          </cell>
          <cell r="C2381" t="str">
            <v>H</v>
          </cell>
          <cell r="D2381">
            <v>0.5</v>
          </cell>
          <cell r="E2381" t="str">
            <v>ND</v>
          </cell>
        </row>
        <row r="2382">
          <cell r="A2382">
            <v>97520</v>
          </cell>
          <cell r="B2382" t="str">
            <v>REBARBADOR, ELÉTRICO, INCLUSIVE PONTEIROS</v>
          </cell>
          <cell r="C2382" t="str">
            <v>H</v>
          </cell>
          <cell r="D2382">
            <v>0.43</v>
          </cell>
          <cell r="E2382" t="str">
            <v>ND</v>
          </cell>
        </row>
        <row r="2383">
          <cell r="A2383">
            <v>99523</v>
          </cell>
          <cell r="B2383" t="str">
            <v>FORNECIMENTO DE TERRA (MEDIDO NO ATERRO)</v>
          </cell>
          <cell r="C2383" t="str">
            <v>M3</v>
          </cell>
          <cell r="D2383">
            <v>17.93</v>
          </cell>
          <cell r="E2383" t="str">
            <v>ND</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
    </sheetNames>
    <sheetDataSet>
      <sheetData sheetId="0" refreshError="1">
        <row r="2">
          <cell r="A2">
            <v>10000</v>
          </cell>
          <cell r="B2" t="str">
            <v>ELEMENTOS DE FUNDACAO</v>
          </cell>
        </row>
        <row r="3">
          <cell r="A3">
            <v>10001</v>
          </cell>
          <cell r="B3" t="str">
            <v>FORNECIMENTO E CRAVAÇÃO DE ESTACA DE CONCRETO PRÉ-MOLDADA PARA 20 TON</v>
          </cell>
          <cell r="C3" t="str">
            <v>M</v>
          </cell>
          <cell r="D3">
            <v>35.19</v>
          </cell>
        </row>
        <row r="4">
          <cell r="A4">
            <v>10002</v>
          </cell>
          <cell r="B4" t="str">
            <v>FORNECIMENTO E CRAVAÇÃO DE ESTACA DE CONCRETO PRÉ-MOLDADA PARA 30 TON</v>
          </cell>
          <cell r="C4" t="str">
            <v>M</v>
          </cell>
          <cell r="D4">
            <v>38.82</v>
          </cell>
        </row>
        <row r="5">
          <cell r="A5">
            <v>10003</v>
          </cell>
          <cell r="B5" t="str">
            <v>FORNECIMENTO E CRAVAÇÃO DE ESTACA DE CONCRETO PRÉ-MOLDADA PARA 40 TON</v>
          </cell>
          <cell r="C5" t="str">
            <v>M</v>
          </cell>
          <cell r="D5">
            <v>44.91</v>
          </cell>
        </row>
        <row r="6">
          <cell r="A6">
            <v>10004</v>
          </cell>
          <cell r="B6" t="str">
            <v>FORNEC.E CRAVAÇÃO DE ESTACA DE CONCR.PRÉ-MOLDADA COM CARGA ADMISSÍVEL P/ ESTRUTURA DE 60TON</v>
          </cell>
          <cell r="C6" t="str">
            <v>M</v>
          </cell>
          <cell r="D6">
            <v>63.86</v>
          </cell>
        </row>
        <row r="7">
          <cell r="A7">
            <v>10005</v>
          </cell>
          <cell r="B7" t="str">
            <v>FORNECIMENTO E CRAVAÇÃO DE ESTACA DE CONCRETO PRÉ-MOLDADA PARA 70 TON</v>
          </cell>
          <cell r="C7" t="str">
            <v>M</v>
          </cell>
          <cell r="D7">
            <v>79.099999999999994</v>
          </cell>
        </row>
        <row r="8">
          <cell r="A8">
            <v>10006</v>
          </cell>
          <cell r="B8" t="str">
            <v>FORNECIMENTO E CRAVAÇÃO DE ESTACA DE CONCRETO PRÉ-MOLDADA PARA 50 TON</v>
          </cell>
          <cell r="C8" t="str">
            <v>M</v>
          </cell>
          <cell r="D8">
            <v>61.96</v>
          </cell>
        </row>
        <row r="9">
          <cell r="A9">
            <v>10008</v>
          </cell>
          <cell r="B9" t="str">
            <v>ESCAVAÇÃO MECÂNICA D= 40 CM - P/ ESTACAS ESCAVADAS</v>
          </cell>
          <cell r="C9" t="str">
            <v>M</v>
          </cell>
          <cell r="D9">
            <v>9.35</v>
          </cell>
        </row>
        <row r="10">
          <cell r="A10">
            <v>10009</v>
          </cell>
          <cell r="B10" t="str">
            <v>ESCAVAÇÃO MECÂNICA D= 80 CM - P/ ESTACAS ESCAVADAS</v>
          </cell>
          <cell r="C10" t="str">
            <v>M</v>
          </cell>
          <cell r="D10">
            <v>23.5</v>
          </cell>
        </row>
        <row r="11">
          <cell r="A11">
            <v>10010</v>
          </cell>
          <cell r="B11" t="str">
            <v>CRAVAÇÃO DE ESTACAS MOLDADAS NO LOCAL TIPO STRAUSS D=25CM - ATÉ 20TON</v>
          </cell>
          <cell r="C11" t="str">
            <v>M</v>
          </cell>
          <cell r="D11">
            <v>15.52</v>
          </cell>
        </row>
        <row r="12">
          <cell r="A12">
            <v>10011</v>
          </cell>
          <cell r="B12" t="str">
            <v>CRAVAÇÃO DE ESTACAS MOLDADAS NO LOCAL TIPO STRAUSS D=32CM - ATÉ 30TON</v>
          </cell>
          <cell r="C12" t="str">
            <v>M</v>
          </cell>
          <cell r="D12">
            <v>18.899999999999999</v>
          </cell>
        </row>
        <row r="13">
          <cell r="A13">
            <v>10012</v>
          </cell>
          <cell r="B13" t="str">
            <v>CRAVAÇÃO DE ESTACAS MOLDADAS NO LOCAL TIPO STRAUSS D=38CM - ATÉ 40TON</v>
          </cell>
          <cell r="C13" t="str">
            <v>M</v>
          </cell>
          <cell r="D13">
            <v>23.26</v>
          </cell>
        </row>
        <row r="14">
          <cell r="A14">
            <v>10013</v>
          </cell>
          <cell r="B14" t="str">
            <v>CRAVAÇÃO DE ESTACA TIPO STRAUSS - 50 T</v>
          </cell>
          <cell r="C14" t="str">
            <v>M</v>
          </cell>
          <cell r="D14">
            <v>32.770000000000003</v>
          </cell>
        </row>
        <row r="15">
          <cell r="A15">
            <v>10014</v>
          </cell>
          <cell r="B15" t="str">
            <v>CRAVAÇÃO DE ESTACA TIPO STRAUSS - 70 T</v>
          </cell>
          <cell r="C15" t="str">
            <v>M</v>
          </cell>
          <cell r="D15">
            <v>69.930000000000007</v>
          </cell>
        </row>
        <row r="16">
          <cell r="A16">
            <v>10016</v>
          </cell>
          <cell r="B16" t="str">
            <v>ESCAVAÇÃO MECÂNICA D= 20 CM - P/ ESTACAS ESCAVADAS</v>
          </cell>
          <cell r="C16" t="str">
            <v>M</v>
          </cell>
          <cell r="D16">
            <v>6.91</v>
          </cell>
        </row>
        <row r="17">
          <cell r="A17">
            <v>10017</v>
          </cell>
          <cell r="B17" t="str">
            <v>ESCAVAÇÃO MECÂNICA D= 25 CM - P/ ESTACAS ESCAVADAS</v>
          </cell>
          <cell r="C17" t="str">
            <v>M</v>
          </cell>
          <cell r="D17">
            <v>5.76</v>
          </cell>
        </row>
        <row r="18">
          <cell r="A18">
            <v>10018</v>
          </cell>
          <cell r="B18" t="str">
            <v>ESCAVAÇÃO MECÂNICA D= 30 CM - P/ ESTACAS ESCAVADAS</v>
          </cell>
          <cell r="C18" t="str">
            <v>M</v>
          </cell>
          <cell r="D18">
            <v>6.92</v>
          </cell>
        </row>
        <row r="19">
          <cell r="A19">
            <v>10019</v>
          </cell>
          <cell r="B19" t="str">
            <v>ESCAVAÇÃO MECÂNICA D= 35 CM - P/ ESTACAS ESCAVADAS</v>
          </cell>
          <cell r="C19" t="str">
            <v>M</v>
          </cell>
          <cell r="D19">
            <v>8.9</v>
          </cell>
        </row>
        <row r="20">
          <cell r="A20">
            <v>10034</v>
          </cell>
          <cell r="B20" t="str">
            <v>CORTE DE PERFIL DE AÇO I - 10"</v>
          </cell>
          <cell r="C20" t="str">
            <v>UN</v>
          </cell>
          <cell r="D20">
            <v>36.4</v>
          </cell>
        </row>
        <row r="21">
          <cell r="A21">
            <v>10035</v>
          </cell>
          <cell r="B21" t="str">
            <v>CORTE DE PERFIL DE ACO I - 12"</v>
          </cell>
          <cell r="C21" t="str">
            <v>UN</v>
          </cell>
          <cell r="D21">
            <v>41.37</v>
          </cell>
        </row>
        <row r="22">
          <cell r="A22">
            <v>10036</v>
          </cell>
          <cell r="B22" t="str">
            <v>CORTE DE PERFIL DE ACO I - 15"</v>
          </cell>
          <cell r="C22" t="str">
            <v>UN</v>
          </cell>
          <cell r="D22">
            <v>48</v>
          </cell>
        </row>
        <row r="23">
          <cell r="A23">
            <v>10037</v>
          </cell>
          <cell r="B23" t="str">
            <v>CORTE DE PERFIL DE ACO II 12"</v>
          </cell>
          <cell r="C23" t="str">
            <v>UN</v>
          </cell>
          <cell r="D23">
            <v>82.73</v>
          </cell>
        </row>
        <row r="24">
          <cell r="A24">
            <v>10038</v>
          </cell>
          <cell r="B24" t="str">
            <v>CORTE DE PERFIL DE ACO II 10"</v>
          </cell>
          <cell r="C24" t="str">
            <v>UN</v>
          </cell>
          <cell r="D24">
            <v>72.8</v>
          </cell>
        </row>
        <row r="25">
          <cell r="A25">
            <v>10039</v>
          </cell>
          <cell r="B25" t="str">
            <v>FORNECIMENTO E CRAVAÇÃO DE TRILHO SIMPLES PERFIL TR 32</v>
          </cell>
          <cell r="C25" t="str">
            <v>M</v>
          </cell>
          <cell r="D25">
            <v>147.75</v>
          </cell>
        </row>
        <row r="26">
          <cell r="A26">
            <v>10040</v>
          </cell>
          <cell r="B26" t="str">
            <v>CRAVAÇÃO DE ESTACA DE PERFIL DE AÇO I 10"</v>
          </cell>
          <cell r="C26" t="str">
            <v>M</v>
          </cell>
          <cell r="D26">
            <v>16.18</v>
          </cell>
        </row>
        <row r="27">
          <cell r="A27">
            <v>10041</v>
          </cell>
          <cell r="B27" t="str">
            <v>CRAVAÇÃO DE ESTACA DE PERFIL DE AÇO I 12"</v>
          </cell>
          <cell r="C27" t="str">
            <v>M</v>
          </cell>
          <cell r="D27">
            <v>18.82</v>
          </cell>
        </row>
        <row r="28">
          <cell r="A28">
            <v>10042</v>
          </cell>
          <cell r="B28" t="str">
            <v>CRAVAÇÃO DE ESTACA DE PERFIL DE AÇO II 10"</v>
          </cell>
          <cell r="C28" t="str">
            <v>M</v>
          </cell>
          <cell r="D28">
            <v>22.7</v>
          </cell>
        </row>
        <row r="29">
          <cell r="A29">
            <v>10043</v>
          </cell>
          <cell r="B29" t="str">
            <v>CRAVAÇÃO DE ESTACA DE PERFIL DE AÇO II 12"</v>
          </cell>
          <cell r="C29" t="str">
            <v>M</v>
          </cell>
          <cell r="D29">
            <v>28.2</v>
          </cell>
        </row>
        <row r="30">
          <cell r="A30">
            <v>10044</v>
          </cell>
          <cell r="B30" t="str">
            <v>CRAVAÇÃO DE ESTACA DE PERFIL DE AÇO I 15"</v>
          </cell>
          <cell r="C30" t="str">
            <v>M</v>
          </cell>
          <cell r="D30">
            <v>20.84</v>
          </cell>
        </row>
        <row r="31">
          <cell r="A31">
            <v>10045</v>
          </cell>
          <cell r="B31" t="str">
            <v>EMENDA DE TOPO DE PERFIL DE AÇO I - 10"</v>
          </cell>
          <cell r="C31" t="str">
            <v>UN</v>
          </cell>
          <cell r="D31">
            <v>101.7</v>
          </cell>
        </row>
        <row r="32">
          <cell r="A32">
            <v>10046</v>
          </cell>
          <cell r="B32" t="str">
            <v>EMENDA DE TOPO DE PERFIL DE AÇO I - 12"</v>
          </cell>
          <cell r="C32" t="str">
            <v>UN</v>
          </cell>
          <cell r="D32">
            <v>117.1</v>
          </cell>
        </row>
        <row r="33">
          <cell r="A33">
            <v>10047</v>
          </cell>
          <cell r="B33" t="str">
            <v>EMENDA DE TOPO DE PERFIL DE AÇO I - 15"</v>
          </cell>
          <cell r="C33" t="str">
            <v>UN</v>
          </cell>
          <cell r="D33">
            <v>120</v>
          </cell>
        </row>
        <row r="34">
          <cell r="A34">
            <v>10048</v>
          </cell>
          <cell r="B34" t="str">
            <v>EMENDA DE TOPO DE PERFIL DE AÇO II - 10"</v>
          </cell>
          <cell r="C34" t="str">
            <v>UN</v>
          </cell>
          <cell r="D34">
            <v>142.53</v>
          </cell>
        </row>
        <row r="35">
          <cell r="A35">
            <v>10049</v>
          </cell>
          <cell r="B35" t="str">
            <v>EMENDA DE TOPO DE PERFIL DE AÇO II - 12"</v>
          </cell>
          <cell r="C35" t="str">
            <v>UN</v>
          </cell>
          <cell r="D35">
            <v>172.34</v>
          </cell>
        </row>
        <row r="36">
          <cell r="A36">
            <v>10050</v>
          </cell>
          <cell r="B36" t="str">
            <v>EMENDA DE TOPO DE PERFIL DE AÇO II - 15"</v>
          </cell>
          <cell r="C36" t="str">
            <v>UN</v>
          </cell>
          <cell r="D36">
            <v>170</v>
          </cell>
        </row>
        <row r="37">
          <cell r="A37">
            <v>10055</v>
          </cell>
          <cell r="B37" t="str">
            <v>TAXA DE MOBILIZAÇÃO PARA ESTACAS TIPO STRAUSS</v>
          </cell>
          <cell r="C37" t="str">
            <v>TAXA</v>
          </cell>
          <cell r="D37">
            <v>777.5</v>
          </cell>
        </row>
        <row r="38">
          <cell r="A38">
            <v>10056</v>
          </cell>
          <cell r="B38" t="str">
            <v>TAXA DE MOBILIZAÇÃO PARA ESTACAS DE CONCRETO PRÉ-MOLDADAS</v>
          </cell>
          <cell r="C38" t="str">
            <v>TAXA</v>
          </cell>
          <cell r="D38">
            <v>3060.13</v>
          </cell>
        </row>
        <row r="39">
          <cell r="A39">
            <v>10058</v>
          </cell>
          <cell r="B39" t="str">
            <v>TAXA DE DESLOCAMENTO DE EQUIPAMENTO DENTRO DA OBRA P/ESTACA RAIZ</v>
          </cell>
          <cell r="C39" t="str">
            <v>TAXA</v>
          </cell>
          <cell r="D39">
            <v>3945.71</v>
          </cell>
        </row>
        <row r="40">
          <cell r="A40">
            <v>10059</v>
          </cell>
          <cell r="B40" t="str">
            <v>TAXA DE MOBILIZAÇÃO PARA CRAVAÇÃO DE VIGA DE AÇO</v>
          </cell>
          <cell r="C40" t="str">
            <v>TAXA</v>
          </cell>
          <cell r="D40">
            <v>2345</v>
          </cell>
        </row>
        <row r="41">
          <cell r="A41">
            <v>10060</v>
          </cell>
          <cell r="B41" t="str">
            <v>EMENDA DE ESTACA DE CONCRETO PRÉ MOLDADA 17 CM - 20 T</v>
          </cell>
          <cell r="C41" t="str">
            <v>UN</v>
          </cell>
          <cell r="D41">
            <v>18.489999999999998</v>
          </cell>
        </row>
        <row r="42">
          <cell r="A42">
            <v>10061</v>
          </cell>
          <cell r="B42" t="str">
            <v>EMENDA DE ESTACA DE CONCRETO PRÉ MOLDADA 20 CM - 30 T</v>
          </cell>
          <cell r="C42" t="str">
            <v>UN</v>
          </cell>
          <cell r="D42">
            <v>19.93</v>
          </cell>
        </row>
        <row r="43">
          <cell r="A43">
            <v>10062</v>
          </cell>
          <cell r="B43" t="str">
            <v>EMENDA DE ESTACA DE CONCRETO PRÉ MOLDADA 23 CM - 40 T</v>
          </cell>
          <cell r="C43" t="str">
            <v>UN</v>
          </cell>
          <cell r="D43">
            <v>21.48</v>
          </cell>
        </row>
        <row r="44">
          <cell r="A44">
            <v>10063</v>
          </cell>
          <cell r="B44" t="str">
            <v>EMENDA DE ESTACA DE CONCRETO PRÉ MOLDADA 28 CM - 60 T</v>
          </cell>
          <cell r="C44" t="str">
            <v>UN</v>
          </cell>
          <cell r="D44">
            <v>25.6</v>
          </cell>
        </row>
        <row r="45">
          <cell r="A45">
            <v>10064</v>
          </cell>
          <cell r="B45" t="str">
            <v>EMENDA DE ESTACA DE CONCRETO PRÉ MOLDADA 33 CM - 70 T</v>
          </cell>
          <cell r="C45" t="str">
            <v>UN</v>
          </cell>
          <cell r="D45">
            <v>29.53</v>
          </cell>
        </row>
        <row r="46">
          <cell r="A46">
            <v>10070</v>
          </cell>
          <cell r="B46" t="str">
            <v>EXECUÇÃO DE ESTACA TIPO HÉLICE DN 25CM P/ ATÉ 25TF</v>
          </cell>
          <cell r="C46" t="str">
            <v>M</v>
          </cell>
          <cell r="D46">
            <v>24.61</v>
          </cell>
        </row>
        <row r="47">
          <cell r="A47">
            <v>10071</v>
          </cell>
          <cell r="B47" t="str">
            <v>EXECUÇÃO DE ESTACA TIPO HÉLICE DN 30CM P/ ATÉ 35TF</v>
          </cell>
          <cell r="C47" t="str">
            <v>M</v>
          </cell>
          <cell r="D47">
            <v>31.87</v>
          </cell>
        </row>
        <row r="48">
          <cell r="A48">
            <v>10072</v>
          </cell>
          <cell r="B48" t="str">
            <v>EXECUÇÃO DE ESTACA TIPO HÉLICE DN 35CM P/ ATÉ 50TF</v>
          </cell>
          <cell r="C48" t="str">
            <v>M</v>
          </cell>
          <cell r="D48">
            <v>36.94</v>
          </cell>
        </row>
        <row r="49">
          <cell r="A49">
            <v>10073</v>
          </cell>
          <cell r="B49" t="str">
            <v>EXECUÇÃO DE ESTACA TIPO HÉLICE DN 40CM P/ ATÉ 60TF</v>
          </cell>
          <cell r="C49" t="str">
            <v>M</v>
          </cell>
          <cell r="D49">
            <v>42.44</v>
          </cell>
        </row>
        <row r="50">
          <cell r="A50">
            <v>10074</v>
          </cell>
          <cell r="B50" t="str">
            <v>EXECUÇÃO DE ESTACA TIPO HÉLICE DN 50CM P/ ATÉ 100TF</v>
          </cell>
          <cell r="C50" t="str">
            <v>M</v>
          </cell>
          <cell r="D50">
            <v>52.56</v>
          </cell>
        </row>
        <row r="51">
          <cell r="A51">
            <v>10075</v>
          </cell>
          <cell r="B51" t="str">
            <v>EXECUÇÃO DE ESTACA TIPO HÉLICE DN 60CM P/ ATÉ 150TF</v>
          </cell>
          <cell r="C51" t="str">
            <v>M</v>
          </cell>
          <cell r="D51">
            <v>63.13</v>
          </cell>
        </row>
        <row r="52">
          <cell r="A52">
            <v>10090</v>
          </cell>
          <cell r="B52" t="str">
            <v>TAXA DE MOBILIZAÇÃO DE EQUIPAMENTO PARA ESTACA HÉLICE</v>
          </cell>
          <cell r="C52" t="str">
            <v>UN</v>
          </cell>
          <cell r="D52">
            <v>13149.5</v>
          </cell>
        </row>
        <row r="53">
          <cell r="A53">
            <v>10098</v>
          </cell>
          <cell r="B53" t="str">
            <v>BENTONITA FF - ENSACADA</v>
          </cell>
          <cell r="C53" t="str">
            <v>KG</v>
          </cell>
          <cell r="D53">
            <v>0.73</v>
          </cell>
        </row>
        <row r="54">
          <cell r="A54">
            <v>10100</v>
          </cell>
          <cell r="B54" t="str">
            <v>EXECUÇÃO DE ESTACAS RAIZ D=100MM PERFURADAS EM ROCHA - 10T</v>
          </cell>
          <cell r="C54" t="str">
            <v>M</v>
          </cell>
          <cell r="D54">
            <v>295.02999999999997</v>
          </cell>
        </row>
        <row r="55">
          <cell r="A55">
            <v>10101</v>
          </cell>
          <cell r="B55" t="str">
            <v>EXECUÇÃO DE ESTACAS RAIZ D=120MM PERFURADAS EM ROCHA - 15T</v>
          </cell>
          <cell r="C55" t="str">
            <v>M</v>
          </cell>
          <cell r="D55">
            <v>341.33</v>
          </cell>
        </row>
        <row r="56">
          <cell r="A56">
            <v>10102</v>
          </cell>
          <cell r="B56" t="str">
            <v>EXECUÇÃO DE ESTACAS RAIZ D=150MM PERFURADAS EM ROCHA - 25T</v>
          </cell>
          <cell r="C56" t="str">
            <v>M</v>
          </cell>
          <cell r="D56">
            <v>375.3</v>
          </cell>
        </row>
        <row r="57">
          <cell r="A57">
            <v>10103</v>
          </cell>
          <cell r="B57" t="str">
            <v>EXECUÇÃO DE ESTACAS RAIZ D=160MM PERFURADAS EM ROCHA - 35T</v>
          </cell>
          <cell r="C57" t="str">
            <v>M</v>
          </cell>
          <cell r="D57">
            <v>434.64</v>
          </cell>
        </row>
        <row r="58">
          <cell r="A58">
            <v>10104</v>
          </cell>
          <cell r="B58" t="str">
            <v>EXECUÇÃO DE ESTACAS RAIZ D=200MM PERFURADAS EM ROCHA - 50T</v>
          </cell>
          <cell r="C58" t="str">
            <v>M</v>
          </cell>
          <cell r="D58">
            <v>465.63</v>
          </cell>
        </row>
        <row r="59">
          <cell r="A59">
            <v>10105</v>
          </cell>
          <cell r="B59" t="str">
            <v>EXECUÇÃO DE ESTACAS RAIZ D=250MM PERFURADAS EM ROCHA - 80T</v>
          </cell>
          <cell r="C59" t="str">
            <v>M</v>
          </cell>
          <cell r="D59">
            <v>518.79</v>
          </cell>
        </row>
        <row r="60">
          <cell r="A60">
            <v>10106</v>
          </cell>
          <cell r="B60" t="str">
            <v>EXECUÇÃO DE ESTACAS RAIZ D=310MM PERFURADAS EM ROCHA - 100T</v>
          </cell>
          <cell r="C60" t="str">
            <v>M</v>
          </cell>
          <cell r="D60">
            <v>732.04</v>
          </cell>
        </row>
        <row r="61">
          <cell r="A61">
            <v>10107</v>
          </cell>
          <cell r="B61" t="str">
            <v>EXECUÇÃO DE ESTACAS RAIZ D=400MM PERFURADAS EM ROCHA - 130T</v>
          </cell>
          <cell r="C61" t="str">
            <v>M</v>
          </cell>
          <cell r="D61">
            <v>923.75</v>
          </cell>
        </row>
        <row r="62">
          <cell r="A62">
            <v>10120</v>
          </cell>
          <cell r="B62" t="str">
            <v>EXECUÇÃO DE ESTACAS RAIZ D=100MM PERFURADAS EM SOLO - 10T</v>
          </cell>
          <cell r="C62" t="str">
            <v>M</v>
          </cell>
          <cell r="D62">
            <v>71.91</v>
          </cell>
        </row>
        <row r="63">
          <cell r="A63">
            <v>10121</v>
          </cell>
          <cell r="B63" t="str">
            <v>EXECUÇÃO DE ESTACAS RAIZ D=120MM PERFURADAS EM SOLO- 15T</v>
          </cell>
          <cell r="C63" t="str">
            <v>M</v>
          </cell>
          <cell r="D63">
            <v>84.9</v>
          </cell>
        </row>
        <row r="64">
          <cell r="A64">
            <v>10122</v>
          </cell>
          <cell r="B64" t="str">
            <v>EXECUÇÃO DE ESTACAS RAIZ D=150MM PERFURADAS EM SOLO - 25T</v>
          </cell>
          <cell r="C64" t="str">
            <v>M</v>
          </cell>
          <cell r="D64">
            <v>88.17</v>
          </cell>
        </row>
        <row r="65">
          <cell r="A65">
            <v>10123</v>
          </cell>
          <cell r="B65" t="str">
            <v>EXECUÇÃO DE ESTACAS RAIZ D=160MM PERFURADAS EM SOLO - 35T</v>
          </cell>
          <cell r="C65" t="str">
            <v>M</v>
          </cell>
          <cell r="D65">
            <v>103.26</v>
          </cell>
        </row>
        <row r="66">
          <cell r="A66">
            <v>10124</v>
          </cell>
          <cell r="B66" t="str">
            <v>EXECUÇÃO DE ESTACAS RAIZ D=200MM PERFURADAS EM SOLO - 50T</v>
          </cell>
          <cell r="C66" t="str">
            <v>M</v>
          </cell>
          <cell r="D66">
            <v>105.84</v>
          </cell>
        </row>
        <row r="67">
          <cell r="A67">
            <v>10125</v>
          </cell>
          <cell r="B67" t="str">
            <v>EXECUÇÃO DE ESTACAS RAIZ D=250MM PERFURADAS EM SOLO - 80T</v>
          </cell>
          <cell r="C67" t="str">
            <v>M</v>
          </cell>
          <cell r="D67">
            <v>116.93</v>
          </cell>
        </row>
        <row r="68">
          <cell r="A68">
            <v>10126</v>
          </cell>
          <cell r="B68" t="str">
            <v>EXECUÇÃO DE ESTACAS RAIZ D=310MM PERFURADAS EM SOLO - 100T</v>
          </cell>
          <cell r="C68" t="str">
            <v>M</v>
          </cell>
          <cell r="D68">
            <v>140.13999999999999</v>
          </cell>
        </row>
        <row r="69">
          <cell r="A69">
            <v>10127</v>
          </cell>
          <cell r="B69" t="str">
            <v>EXECUÇÃO DE ESTACAS RAIZ D=400MM PERFURADAS EM SOLO - 130T</v>
          </cell>
          <cell r="C69" t="str">
            <v>M</v>
          </cell>
          <cell r="D69">
            <v>180.46</v>
          </cell>
        </row>
        <row r="70">
          <cell r="A70">
            <v>10500</v>
          </cell>
          <cell r="B70" t="str">
            <v>AGLOMERANTES, AGREGADOS E MISTURAS</v>
          </cell>
        </row>
        <row r="71">
          <cell r="A71">
            <v>10501</v>
          </cell>
          <cell r="B71" t="str">
            <v>AREIA LAVADA</v>
          </cell>
          <cell r="C71" t="str">
            <v>M3</v>
          </cell>
          <cell r="D71">
            <v>44.66</v>
          </cell>
        </row>
        <row r="72">
          <cell r="A72">
            <v>10502</v>
          </cell>
          <cell r="B72" t="str">
            <v>AGREGADO RECICLADO (DIVERSAS GLANULOMETRIAS)</v>
          </cell>
          <cell r="C72" t="str">
            <v>M3</v>
          </cell>
          <cell r="D72">
            <v>23.44</v>
          </cell>
        </row>
        <row r="73">
          <cell r="A73">
            <v>10503</v>
          </cell>
          <cell r="B73" t="str">
            <v>AREIA LAVADA FINA</v>
          </cell>
          <cell r="C73" t="str">
            <v>M3</v>
          </cell>
          <cell r="D73">
            <v>45.67</v>
          </cell>
        </row>
        <row r="74">
          <cell r="A74">
            <v>10504</v>
          </cell>
          <cell r="B74" t="str">
            <v>AREIA LAVADA GROSSA</v>
          </cell>
          <cell r="C74" t="str">
            <v>M3</v>
          </cell>
          <cell r="D74">
            <v>44.22</v>
          </cell>
        </row>
        <row r="75">
          <cell r="A75">
            <v>10505</v>
          </cell>
          <cell r="B75" t="str">
            <v>ARGILA EXPANDIDA (A GRANEL)</v>
          </cell>
          <cell r="C75" t="str">
            <v>M3</v>
          </cell>
          <cell r="D75">
            <v>170.28</v>
          </cell>
        </row>
        <row r="76">
          <cell r="A76">
            <v>10506</v>
          </cell>
          <cell r="B76" t="str">
            <v>AREIA LAVADA MÉDIA</v>
          </cell>
          <cell r="C76" t="str">
            <v>M3</v>
          </cell>
          <cell r="D76">
            <v>44.22</v>
          </cell>
        </row>
        <row r="77">
          <cell r="A77">
            <v>10507</v>
          </cell>
          <cell r="B77" t="str">
            <v>AGREGADO RECICLADO DE RESÍDUOS DA CONSTRUÇÃO POSTO OBRA</v>
          </cell>
          <cell r="C77" t="str">
            <v>M3</v>
          </cell>
          <cell r="D77">
            <v>23.44</v>
          </cell>
        </row>
        <row r="78">
          <cell r="A78">
            <v>10508</v>
          </cell>
          <cell r="B78" t="str">
            <v>CAL HIDRATADA DE PRIMEIRA QUALIDADE</v>
          </cell>
          <cell r="C78" t="str">
            <v>KG</v>
          </cell>
          <cell r="D78">
            <v>0.22</v>
          </cell>
        </row>
        <row r="79">
          <cell r="A79">
            <v>10509</v>
          </cell>
          <cell r="B79" t="str">
            <v>CAL HIDRATADA TIPO CH1 - A GRANEL (CARGA FECHADA)</v>
          </cell>
          <cell r="C79" t="str">
            <v>KG</v>
          </cell>
          <cell r="D79">
            <v>0.28000000000000003</v>
          </cell>
        </row>
        <row r="80">
          <cell r="A80">
            <v>10510</v>
          </cell>
          <cell r="B80" t="str">
            <v>CAULIM COR BRANCA - PARA COLOCAÇÃO DE PASTILHA</v>
          </cell>
          <cell r="C80" t="str">
            <v>KG</v>
          </cell>
          <cell r="D80">
            <v>1.07</v>
          </cell>
        </row>
        <row r="81">
          <cell r="A81">
            <v>10512</v>
          </cell>
          <cell r="B81" t="str">
            <v>ARGAMASSA DE CIMENTO E AREIA 1:6</v>
          </cell>
          <cell r="C81" t="str">
            <v>M3</v>
          </cell>
          <cell r="D81">
            <v>188.96</v>
          </cell>
        </row>
        <row r="82">
          <cell r="A82">
            <v>10515</v>
          </cell>
          <cell r="B82" t="str">
            <v>CIMENTO BRANCO - ESTRUTURAL</v>
          </cell>
          <cell r="C82" t="str">
            <v>KG</v>
          </cell>
          <cell r="D82">
            <v>0.74</v>
          </cell>
        </row>
        <row r="83">
          <cell r="A83">
            <v>10517</v>
          </cell>
          <cell r="B83" t="str">
            <v>CIMENTO PORTLAND CPII-E/F-32</v>
          </cell>
          <cell r="C83" t="str">
            <v>KG</v>
          </cell>
          <cell r="D83">
            <v>0.23</v>
          </cell>
        </row>
        <row r="84">
          <cell r="A84">
            <v>10520</v>
          </cell>
          <cell r="B84" t="str">
            <v>CONCRETO USINADO, BRITA 1E2,SLUMP 5+OU-1cm / FCK= 10,0MPA</v>
          </cell>
          <cell r="C84" t="str">
            <v>M3</v>
          </cell>
          <cell r="D84">
            <v>139.38</v>
          </cell>
        </row>
        <row r="85">
          <cell r="A85">
            <v>10521</v>
          </cell>
          <cell r="B85" t="str">
            <v>CONCRETO USINADO E BOMBEÁVEL, BRITA 1E2,SLUMP 8+OU-1cm / FCK= 10,0MPA</v>
          </cell>
          <cell r="C85" t="str">
            <v>M3</v>
          </cell>
          <cell r="D85">
            <v>147.02000000000001</v>
          </cell>
        </row>
        <row r="86">
          <cell r="A86">
            <v>10522</v>
          </cell>
          <cell r="B86" t="str">
            <v>CONCRETO USINADO, BRITA 1E2,SLUMP 5+OU-1cm / FCK= 15,0MPA</v>
          </cell>
          <cell r="C86" t="str">
            <v>M3</v>
          </cell>
          <cell r="D86">
            <v>147.93</v>
          </cell>
        </row>
        <row r="87">
          <cell r="A87">
            <v>10523</v>
          </cell>
          <cell r="B87" t="str">
            <v>CONCRETO USINADO E BOMBEÁVEL, BRITA 1E2,SLUMP 8+OU-1cm / FCK= 15,0MPA</v>
          </cell>
          <cell r="C87" t="str">
            <v>M3</v>
          </cell>
          <cell r="D87">
            <v>157.86000000000001</v>
          </cell>
        </row>
        <row r="88">
          <cell r="A88">
            <v>10524</v>
          </cell>
          <cell r="B88" t="str">
            <v>CONCRETO USINADO, BRITA 1E2,SLUMP 5+OU-1cm / FCK= 20,0MPA</v>
          </cell>
          <cell r="C88" t="str">
            <v>M3</v>
          </cell>
          <cell r="D88">
            <v>155.72999999999999</v>
          </cell>
        </row>
        <row r="89">
          <cell r="A89">
            <v>10525</v>
          </cell>
          <cell r="B89" t="str">
            <v>CONCRETO USINADO E BOMBEÁVEL, BRITA 1,SLUMP 8+OU-1cm / FCK= 20,0MPA</v>
          </cell>
          <cell r="C89" t="str">
            <v>M3</v>
          </cell>
          <cell r="D89">
            <v>168.92</v>
          </cell>
        </row>
        <row r="90">
          <cell r="A90">
            <v>10526</v>
          </cell>
          <cell r="B90" t="str">
            <v>CONCRETO USINADO E BOMBEÁVEL, BRITA 1E2,SLUMP 8+OU-1cm / FCK= 20,0MPA</v>
          </cell>
          <cell r="C90" t="str">
            <v>M3</v>
          </cell>
          <cell r="D90">
            <v>165.8</v>
          </cell>
        </row>
        <row r="91">
          <cell r="A91">
            <v>10527</v>
          </cell>
          <cell r="B91" t="str">
            <v>CONCRETO USINADO, BRITA 1E2,SLUMP 5+OU-1cm / FCK= 25,0MPA</v>
          </cell>
          <cell r="C91" t="str">
            <v>M3</v>
          </cell>
          <cell r="D91">
            <v>161.13999999999999</v>
          </cell>
        </row>
        <row r="92">
          <cell r="A92">
            <v>10528</v>
          </cell>
          <cell r="B92" t="str">
            <v>CONCRETO USINADO E BOMBEÁVEL, BRITA 1E2,SLUMP 8+OU-1cm / FCK= 25,0MPA</v>
          </cell>
          <cell r="C92" t="str">
            <v>M3</v>
          </cell>
          <cell r="D92">
            <v>174.75</v>
          </cell>
        </row>
        <row r="93">
          <cell r="A93">
            <v>10529</v>
          </cell>
          <cell r="B93" t="str">
            <v>CONCRETO USINADO, BRITA 1E2,SLUMP 5+OU-1cm / FCK= 30,0MPA</v>
          </cell>
          <cell r="C93" t="str">
            <v>M3</v>
          </cell>
          <cell r="D93">
            <v>170.3</v>
          </cell>
        </row>
        <row r="94">
          <cell r="A94">
            <v>10530</v>
          </cell>
          <cell r="B94" t="str">
            <v>CONCRETO USINADO E BOMBEÁVEL, BRITA 1E2,SLUMP 8+OU-1cm / FCK= 30,0MPA</v>
          </cell>
          <cell r="C94" t="str">
            <v>M3</v>
          </cell>
          <cell r="D94">
            <v>184.56</v>
          </cell>
        </row>
        <row r="95">
          <cell r="A95">
            <v>10531</v>
          </cell>
          <cell r="B95" t="str">
            <v>CONCRETO USINADO, BRITA 1E2,SLUMP 5+OU-1cm / FCK= 35,0MPA</v>
          </cell>
          <cell r="C95" t="str">
            <v>M3</v>
          </cell>
          <cell r="D95">
            <v>182.81</v>
          </cell>
        </row>
        <row r="96">
          <cell r="A96">
            <v>10532</v>
          </cell>
          <cell r="B96" t="str">
            <v>CONCRETO USINADO E BOMBEÁVEL, BRITA 1E2,SLUMP 8+OU-1cm / FCK= 35,0MPA</v>
          </cell>
          <cell r="C96" t="str">
            <v>M3</v>
          </cell>
          <cell r="D96">
            <v>193.17</v>
          </cell>
        </row>
        <row r="97">
          <cell r="A97">
            <v>10533</v>
          </cell>
          <cell r="B97" t="str">
            <v>CONCRETO USINADO, BRITA 1E2,SLUMP 5+OU-1cm / FCK= 40,0MPA</v>
          </cell>
          <cell r="C97" t="str">
            <v>M3</v>
          </cell>
          <cell r="D97">
            <v>198.37</v>
          </cell>
        </row>
        <row r="98">
          <cell r="A98">
            <v>10534</v>
          </cell>
          <cell r="B98" t="str">
            <v>CONCRETO USINADO E BOMBEÁVEL, BRITA 1E2,SLUMP 8+OU-1cm / FCK= 40,0MPA</v>
          </cell>
          <cell r="C98" t="str">
            <v>M3</v>
          </cell>
          <cell r="D98">
            <v>211.46</v>
          </cell>
        </row>
        <row r="99">
          <cell r="A99">
            <v>10535</v>
          </cell>
          <cell r="B99" t="str">
            <v>CONCRETO USINADO, CONSUMO 120 KG CIMENTO/M3 - BRITA 1 E 2</v>
          </cell>
          <cell r="C99" t="str">
            <v>M3</v>
          </cell>
          <cell r="D99">
            <v>141.01</v>
          </cell>
        </row>
        <row r="100">
          <cell r="A100">
            <v>10536</v>
          </cell>
          <cell r="B100" t="str">
            <v>CONCRETO USINADO, CONSUMO 400 KG CIMENTO/M3 - BRITA 1</v>
          </cell>
          <cell r="C100" t="str">
            <v>M3</v>
          </cell>
          <cell r="D100">
            <v>183.28</v>
          </cell>
        </row>
        <row r="101">
          <cell r="A101">
            <v>10542</v>
          </cell>
          <cell r="B101" t="str">
            <v>PEDRA BRITADA NÚMERO 1</v>
          </cell>
          <cell r="C101" t="str">
            <v>M3</v>
          </cell>
          <cell r="D101">
            <v>35.51</v>
          </cell>
        </row>
        <row r="102">
          <cell r="A102">
            <v>10543</v>
          </cell>
          <cell r="B102" t="str">
            <v>PEDRA BRITADA NÚMERO 2</v>
          </cell>
          <cell r="C102" t="str">
            <v>M3</v>
          </cell>
          <cell r="D102">
            <v>35.08</v>
          </cell>
        </row>
        <row r="103">
          <cell r="A103">
            <v>10544</v>
          </cell>
          <cell r="B103" t="str">
            <v>PEDRA BRITADA NÚMERO 3</v>
          </cell>
          <cell r="C103" t="str">
            <v>M3</v>
          </cell>
          <cell r="D103">
            <v>34.43</v>
          </cell>
        </row>
        <row r="104">
          <cell r="A104">
            <v>10545</v>
          </cell>
          <cell r="B104" t="str">
            <v>PEDRA BRITADA NÚMERO 4</v>
          </cell>
          <cell r="C104" t="str">
            <v>M3</v>
          </cell>
          <cell r="D104">
            <v>34.869999999999997</v>
          </cell>
        </row>
        <row r="105">
          <cell r="A105">
            <v>10546</v>
          </cell>
          <cell r="B105" t="str">
            <v>PEDRA RACHÃO D= 10 A 15 CM</v>
          </cell>
          <cell r="C105" t="str">
            <v>M3</v>
          </cell>
          <cell r="D105">
            <v>34.54</v>
          </cell>
        </row>
        <row r="106">
          <cell r="A106">
            <v>10547</v>
          </cell>
          <cell r="B106" t="str">
            <v>BRITA GRADUADA</v>
          </cell>
          <cell r="C106" t="str">
            <v>M3</v>
          </cell>
          <cell r="D106">
            <v>35.51</v>
          </cell>
        </row>
        <row r="107">
          <cell r="A107">
            <v>10548</v>
          </cell>
          <cell r="B107" t="str">
            <v>PEDRA BRITADA 1/2</v>
          </cell>
          <cell r="C107" t="str">
            <v>M3</v>
          </cell>
          <cell r="D107">
            <v>35.51</v>
          </cell>
        </row>
        <row r="108">
          <cell r="A108">
            <v>10550</v>
          </cell>
          <cell r="B108" t="str">
            <v>PEDRISCO LIMPO</v>
          </cell>
          <cell r="C108" t="str">
            <v>M3</v>
          </cell>
          <cell r="D108">
            <v>35.840000000000003</v>
          </cell>
        </row>
        <row r="109">
          <cell r="A109">
            <v>10552</v>
          </cell>
          <cell r="B109" t="str">
            <v>PÓ DE PEDRA</v>
          </cell>
          <cell r="C109" t="str">
            <v>M3</v>
          </cell>
          <cell r="D109">
            <v>35.83</v>
          </cell>
        </row>
        <row r="110">
          <cell r="A110">
            <v>10553</v>
          </cell>
          <cell r="B110" t="str">
            <v>PEDRA MARROADA</v>
          </cell>
          <cell r="C110" t="str">
            <v>M3</v>
          </cell>
          <cell r="D110">
            <v>36.81</v>
          </cell>
        </row>
        <row r="111">
          <cell r="A111">
            <v>10554</v>
          </cell>
          <cell r="B111" t="str">
            <v>PEDRA BICA CORRIDA</v>
          </cell>
          <cell r="C111" t="str">
            <v>M3</v>
          </cell>
          <cell r="D111">
            <v>35.340000000000003</v>
          </cell>
        </row>
        <row r="112">
          <cell r="A112">
            <v>10555</v>
          </cell>
          <cell r="B112" t="str">
            <v>PEDRA BRITADA N. 3 E N.4</v>
          </cell>
          <cell r="C112" t="str">
            <v>M3</v>
          </cell>
          <cell r="D112">
            <v>34.61</v>
          </cell>
        </row>
        <row r="113">
          <cell r="A113">
            <v>10561</v>
          </cell>
          <cell r="B113" t="str">
            <v>ARGAMASSA COLANTE - USO INTERNO - TIPO AC-I - COR CINZA</v>
          </cell>
          <cell r="C113" t="str">
            <v>KG</v>
          </cell>
          <cell r="D113">
            <v>0.31</v>
          </cell>
        </row>
        <row r="114">
          <cell r="A114">
            <v>10562</v>
          </cell>
          <cell r="B114" t="str">
            <v>ARGAMASSA PRÉ-FABRICADA PARA REBOCO</v>
          </cell>
          <cell r="C114" t="str">
            <v>KG</v>
          </cell>
          <cell r="D114">
            <v>0.28000000000000003</v>
          </cell>
        </row>
        <row r="115">
          <cell r="A115">
            <v>10563</v>
          </cell>
          <cell r="B115" t="str">
            <v>ARGAMASSA DE CIMENTO E AREIA 1:3</v>
          </cell>
          <cell r="C115" t="str">
            <v>M3</v>
          </cell>
          <cell r="D115">
            <v>212.42</v>
          </cell>
        </row>
        <row r="116">
          <cell r="A116">
            <v>10564</v>
          </cell>
          <cell r="B116" t="str">
            <v>ARGAMASSA EXPANSIVA P/ GRAUTEAMENTO</v>
          </cell>
          <cell r="C116" t="str">
            <v>KG</v>
          </cell>
          <cell r="D116">
            <v>0.72</v>
          </cell>
        </row>
        <row r="117">
          <cell r="A117">
            <v>10570</v>
          </cell>
          <cell r="B117" t="str">
            <v>FÍLER PARA CONCRETO ASFÁLTICO - MALHA 325</v>
          </cell>
          <cell r="C117" t="str">
            <v>KG</v>
          </cell>
          <cell r="D117">
            <v>0.33</v>
          </cell>
        </row>
        <row r="118">
          <cell r="A118">
            <v>10580</v>
          </cell>
          <cell r="B118" t="str">
            <v>ALVENARIA DE TIJOLOS COM ARGAMASSA DE CIMENTO E AREIA 1:3</v>
          </cell>
          <cell r="C118" t="str">
            <v>M3</v>
          </cell>
          <cell r="D118">
            <v>283.44</v>
          </cell>
        </row>
        <row r="119">
          <cell r="A119">
            <v>10600</v>
          </cell>
          <cell r="B119" t="str">
            <v>CONCRETO FCK=5MPA C/ AGREGADO RECICLADO</v>
          </cell>
          <cell r="C119" t="str">
            <v>M3</v>
          </cell>
          <cell r="D119">
            <v>77.290000000000006</v>
          </cell>
        </row>
        <row r="120">
          <cell r="A120">
            <v>10601</v>
          </cell>
          <cell r="B120" t="str">
            <v>CONCRETO FCK=5MPA C/ BRITA 2</v>
          </cell>
          <cell r="C120" t="str">
            <v>M3</v>
          </cell>
          <cell r="D120">
            <v>88</v>
          </cell>
        </row>
        <row r="121">
          <cell r="A121">
            <v>10602</v>
          </cell>
          <cell r="B121" t="str">
            <v>CONCRETO FCK=5MPA C/ BRITA 1 E 2</v>
          </cell>
          <cell r="C121" t="str">
            <v>M3</v>
          </cell>
          <cell r="D121">
            <v>88.2</v>
          </cell>
        </row>
        <row r="122">
          <cell r="A122">
            <v>10603</v>
          </cell>
          <cell r="B122" t="str">
            <v>CONCRETO FCK=10MPA C/ AGREGADO RECICLADO</v>
          </cell>
          <cell r="C122" t="str">
            <v>M3</v>
          </cell>
          <cell r="D122">
            <v>90.32</v>
          </cell>
        </row>
        <row r="123">
          <cell r="A123">
            <v>10604</v>
          </cell>
          <cell r="B123" t="str">
            <v>CONCRETO FCK=10MPA C/ BRITA 2</v>
          </cell>
          <cell r="C123" t="str">
            <v>M3</v>
          </cell>
          <cell r="D123">
            <v>100.21</v>
          </cell>
        </row>
        <row r="124">
          <cell r="A124">
            <v>10605</v>
          </cell>
          <cell r="B124" t="str">
            <v>CONCRETO FCK=10MPA C/ BRITA 1 E 2</v>
          </cell>
          <cell r="C124" t="str">
            <v>M3</v>
          </cell>
          <cell r="D124">
            <v>100.33</v>
          </cell>
        </row>
        <row r="125">
          <cell r="A125">
            <v>10606</v>
          </cell>
          <cell r="B125" t="str">
            <v>CONCRETO FCK=15MPA C/ AGREGADO RECICLADO</v>
          </cell>
          <cell r="C125" t="str">
            <v>M3</v>
          </cell>
          <cell r="D125">
            <v>121.91</v>
          </cell>
        </row>
        <row r="126">
          <cell r="A126">
            <v>10607</v>
          </cell>
          <cell r="B126" t="str">
            <v>CONCRETO FCK=15MPA C/ BRITA 1</v>
          </cell>
          <cell r="C126" t="str">
            <v>M3</v>
          </cell>
          <cell r="D126">
            <v>131.44</v>
          </cell>
        </row>
        <row r="127">
          <cell r="A127">
            <v>10608</v>
          </cell>
          <cell r="B127" t="str">
            <v>CONCRETO FCK=15MPA C/ BRITA 2</v>
          </cell>
          <cell r="C127" t="str">
            <v>M3</v>
          </cell>
          <cell r="D127">
            <v>131.1</v>
          </cell>
        </row>
        <row r="128">
          <cell r="A128">
            <v>10609</v>
          </cell>
          <cell r="B128" t="str">
            <v>CONCRETO FCK=15MPA C/ BRITA 1 E 2</v>
          </cell>
          <cell r="C128" t="str">
            <v>M3</v>
          </cell>
          <cell r="D128">
            <v>131.21</v>
          </cell>
        </row>
        <row r="129">
          <cell r="A129">
            <v>10610</v>
          </cell>
          <cell r="B129" t="str">
            <v>CONCRETO FCK=20MPA C/ AGREGADO RECICLADO</v>
          </cell>
          <cell r="C129" t="str">
            <v>M3</v>
          </cell>
          <cell r="D129">
            <v>128.59</v>
          </cell>
        </row>
        <row r="130">
          <cell r="A130">
            <v>10611</v>
          </cell>
          <cell r="B130" t="str">
            <v>CONCRETO FCK=20MPA C/ BRITA 1</v>
          </cell>
          <cell r="C130" t="str">
            <v>M3</v>
          </cell>
          <cell r="D130">
            <v>138</v>
          </cell>
        </row>
        <row r="131">
          <cell r="A131">
            <v>10612</v>
          </cell>
          <cell r="B131" t="str">
            <v>CONCRETO FCK=20MPA C/ BRITA 2</v>
          </cell>
          <cell r="C131" t="str">
            <v>M3</v>
          </cell>
          <cell r="D131">
            <v>137.66999999999999</v>
          </cell>
        </row>
        <row r="132">
          <cell r="A132">
            <v>10613</v>
          </cell>
          <cell r="B132" t="str">
            <v>CONCRETO FCK=20MPA C/ BRITA 1 E 2</v>
          </cell>
          <cell r="C132" t="str">
            <v>M3</v>
          </cell>
          <cell r="D132">
            <v>137.78</v>
          </cell>
        </row>
        <row r="133">
          <cell r="A133">
            <v>10614</v>
          </cell>
          <cell r="B133" t="str">
            <v>CONCRETO FCK=25MPA C/ AGREGADO RECICLADO</v>
          </cell>
          <cell r="C133" t="str">
            <v>M3</v>
          </cell>
          <cell r="D133">
            <v>135.72999999999999</v>
          </cell>
        </row>
        <row r="134">
          <cell r="A134">
            <v>10615</v>
          </cell>
          <cell r="B134" t="str">
            <v>CONCRETO FCK=25MPA C/ BRITA 1</v>
          </cell>
          <cell r="C134" t="str">
            <v>M3</v>
          </cell>
          <cell r="D134">
            <v>145.03</v>
          </cell>
        </row>
        <row r="135">
          <cell r="A135">
            <v>10616</v>
          </cell>
          <cell r="B135" t="str">
            <v>CONCRETO FCK=25MPA C/ BRITA 2</v>
          </cell>
          <cell r="C135" t="str">
            <v>M3</v>
          </cell>
          <cell r="D135">
            <v>144.69</v>
          </cell>
        </row>
        <row r="136">
          <cell r="A136">
            <v>10617</v>
          </cell>
          <cell r="B136" t="str">
            <v>CONCRETO FCK=25MPA C/ BRITA 1 E 2</v>
          </cell>
          <cell r="C136" t="str">
            <v>M3</v>
          </cell>
          <cell r="D136">
            <v>144.80000000000001</v>
          </cell>
        </row>
        <row r="137">
          <cell r="A137">
            <v>10618</v>
          </cell>
          <cell r="B137" t="str">
            <v>CONCRETO FCK=30MPA C/ BRITA 1</v>
          </cell>
          <cell r="C137" t="str">
            <v>M3</v>
          </cell>
          <cell r="D137">
            <v>151.16</v>
          </cell>
        </row>
        <row r="138">
          <cell r="A138">
            <v>10619</v>
          </cell>
          <cell r="B138" t="str">
            <v>CONCRETO FCK=30MPA C/ BRITA 2</v>
          </cell>
          <cell r="C138" t="str">
            <v>M3</v>
          </cell>
          <cell r="D138">
            <v>150.84</v>
          </cell>
        </row>
        <row r="139">
          <cell r="A139">
            <v>10620</v>
          </cell>
          <cell r="B139" t="str">
            <v>CONCRETO FCK=30MPA C/ BRITA 1 E 2</v>
          </cell>
          <cell r="C139" t="str">
            <v>M3</v>
          </cell>
          <cell r="D139">
            <v>150.94</v>
          </cell>
        </row>
        <row r="140">
          <cell r="A140">
            <v>10621</v>
          </cell>
          <cell r="B140" t="str">
            <v>CONCRETO FCK=35MPA C/ BRITA 1</v>
          </cell>
          <cell r="C140" t="str">
            <v>M3</v>
          </cell>
          <cell r="D140">
            <v>158.29</v>
          </cell>
        </row>
        <row r="141">
          <cell r="A141">
            <v>10622</v>
          </cell>
          <cell r="B141" t="str">
            <v>CONCRETO FCK=35MPA C/ BRITA 2</v>
          </cell>
          <cell r="C141" t="str">
            <v>M3</v>
          </cell>
          <cell r="D141">
            <v>158.29</v>
          </cell>
        </row>
        <row r="142">
          <cell r="A142">
            <v>10623</v>
          </cell>
          <cell r="B142" t="str">
            <v>CONCRETO FCK=35MPA C/ BRITA 1 E 2</v>
          </cell>
          <cell r="C142" t="str">
            <v>M3</v>
          </cell>
          <cell r="D142">
            <v>158.4</v>
          </cell>
        </row>
        <row r="143">
          <cell r="A143">
            <v>10624</v>
          </cell>
          <cell r="B143" t="str">
            <v>CONCRETO FCK=40MPA C/ BRITA 1</v>
          </cell>
          <cell r="C143" t="str">
            <v>M3</v>
          </cell>
          <cell r="D143">
            <v>161.65</v>
          </cell>
        </row>
        <row r="144">
          <cell r="A144">
            <v>10625</v>
          </cell>
          <cell r="B144" t="str">
            <v>CONCRETO FCK=40MPA C/ BRITA 2</v>
          </cell>
          <cell r="C144" t="str">
            <v>M3</v>
          </cell>
          <cell r="D144">
            <v>161.35</v>
          </cell>
        </row>
        <row r="145">
          <cell r="A145">
            <v>10626</v>
          </cell>
          <cell r="B145" t="str">
            <v>CONCRETO FCK=40MPA C/ BRITA 1 E 2</v>
          </cell>
          <cell r="C145" t="str">
            <v>M3</v>
          </cell>
          <cell r="D145">
            <v>161.44999999999999</v>
          </cell>
        </row>
        <row r="146">
          <cell r="A146">
            <v>10627</v>
          </cell>
          <cell r="B146" t="str">
            <v>CONCRETO "GROUT" C/ PEDRISCO</v>
          </cell>
          <cell r="C146" t="str">
            <v>M3</v>
          </cell>
          <cell r="D146">
            <v>118.17</v>
          </cell>
        </row>
        <row r="147">
          <cell r="A147">
            <v>10700</v>
          </cell>
          <cell r="B147" t="str">
            <v>ADITIVOS</v>
          </cell>
        </row>
        <row r="148">
          <cell r="A148">
            <v>10705</v>
          </cell>
          <cell r="B148" t="str">
            <v>AGENTE DE CURA PARA CONCRETO</v>
          </cell>
          <cell r="C148" t="str">
            <v>KG</v>
          </cell>
          <cell r="D148">
            <v>2.74</v>
          </cell>
        </row>
        <row r="149">
          <cell r="A149">
            <v>10710</v>
          </cell>
          <cell r="B149" t="str">
            <v>ADITIVO PARA ASFALTO TIPO BETUDOPE OU SIMILAR</v>
          </cell>
          <cell r="C149" t="str">
            <v>KG</v>
          </cell>
          <cell r="D149">
            <v>4.75</v>
          </cell>
        </row>
        <row r="150">
          <cell r="A150">
            <v>10715</v>
          </cell>
          <cell r="B150" t="str">
            <v>ADITIVO EXPANSOR PARA ENCUNHAMENTO E INJEÇÕES DE CIMENTO</v>
          </cell>
          <cell r="C150" t="str">
            <v>KG</v>
          </cell>
          <cell r="D150">
            <v>4.59</v>
          </cell>
        </row>
        <row r="151">
          <cell r="A151">
            <v>10720</v>
          </cell>
          <cell r="B151" t="str">
            <v>ADITIVO ACELERADOR DE PEGA PARA CONCRETO PROJETADO</v>
          </cell>
          <cell r="C151" t="str">
            <v>KG</v>
          </cell>
          <cell r="D151">
            <v>1.89</v>
          </cell>
        </row>
        <row r="152">
          <cell r="A152">
            <v>10725</v>
          </cell>
          <cell r="B152" t="str">
            <v>ADITIVO RETARDADOR DE PEGA</v>
          </cell>
          <cell r="C152" t="str">
            <v>KG</v>
          </cell>
          <cell r="D152">
            <v>3.79</v>
          </cell>
        </row>
        <row r="153">
          <cell r="A153">
            <v>10730</v>
          </cell>
          <cell r="B153" t="str">
            <v>FIBRA DE POLIPROPILENO P/ CONCRETO PROJETADO</v>
          </cell>
          <cell r="C153" t="str">
            <v>KG</v>
          </cell>
          <cell r="D153">
            <v>15.4</v>
          </cell>
        </row>
        <row r="154">
          <cell r="A154">
            <v>11000</v>
          </cell>
          <cell r="B154" t="str">
            <v>FORMAS/ESCORAMENTO/ANDAIMES (MADEIRA)</v>
          </cell>
        </row>
        <row r="155">
          <cell r="A155">
            <v>11001</v>
          </cell>
          <cell r="B155" t="str">
            <v>DESMOLDANTE PARA FORMAS</v>
          </cell>
          <cell r="C155" t="str">
            <v>L</v>
          </cell>
          <cell r="D155">
            <v>5.19</v>
          </cell>
        </row>
        <row r="156">
          <cell r="A156">
            <v>11010</v>
          </cell>
          <cell r="B156" t="str">
            <v>CHAPA COMPENSADA PLASTIFICADA 10MM</v>
          </cell>
          <cell r="C156" t="str">
            <v>M2</v>
          </cell>
          <cell r="D156">
            <v>14.2</v>
          </cell>
        </row>
        <row r="157">
          <cell r="A157">
            <v>11011</v>
          </cell>
          <cell r="B157" t="str">
            <v>COMPENSADO PLASTIFICADO 12MM</v>
          </cell>
          <cell r="C157" t="str">
            <v>M2</v>
          </cell>
          <cell r="D157">
            <v>17.809999999999999</v>
          </cell>
        </row>
        <row r="158">
          <cell r="A158">
            <v>11012</v>
          </cell>
          <cell r="B158" t="str">
            <v>COMPENSADO PLASTIFICADO 14MM</v>
          </cell>
          <cell r="C158" t="str">
            <v>M2</v>
          </cell>
          <cell r="D158">
            <v>21.42</v>
          </cell>
        </row>
        <row r="159">
          <cell r="A159">
            <v>11019</v>
          </cell>
          <cell r="B159" t="str">
            <v>COMPENSADO RESINADO  6 MM - COLA BRANCA</v>
          </cell>
          <cell r="C159" t="str">
            <v>M2</v>
          </cell>
          <cell r="D159">
            <v>5.87</v>
          </cell>
        </row>
        <row r="160">
          <cell r="A160">
            <v>11020</v>
          </cell>
          <cell r="B160" t="str">
            <v>COMPENSADO RESINADO 10MM - COLA BRANCA</v>
          </cell>
          <cell r="C160" t="str">
            <v>M2</v>
          </cell>
          <cell r="D160">
            <v>8.07</v>
          </cell>
        </row>
        <row r="161">
          <cell r="A161">
            <v>11021</v>
          </cell>
          <cell r="B161" t="str">
            <v>COMPENSADO RESINADO 12MM - COLA BRANCA</v>
          </cell>
          <cell r="C161" t="str">
            <v>M2</v>
          </cell>
          <cell r="D161">
            <v>10.039999999999999</v>
          </cell>
        </row>
        <row r="162">
          <cell r="A162">
            <v>11037</v>
          </cell>
          <cell r="B162" t="str">
            <v>EUCALIPTO D=20 / 30 CM NA BASE - 6M - SEM TRATAMENTO</v>
          </cell>
          <cell r="C162" t="str">
            <v>M</v>
          </cell>
          <cell r="D162">
            <v>12.52</v>
          </cell>
        </row>
        <row r="163">
          <cell r="A163">
            <v>11040</v>
          </cell>
          <cell r="B163" t="str">
            <v>FORRÃO DE PINUS 1/2" X 12"</v>
          </cell>
          <cell r="C163" t="str">
            <v>M</v>
          </cell>
          <cell r="D163">
            <v>2.98</v>
          </cell>
        </row>
        <row r="164">
          <cell r="A164">
            <v>11044</v>
          </cell>
          <cell r="B164" t="str">
            <v>PINUS - RIPA DE 1/2" X 3" - BRUTA</v>
          </cell>
          <cell r="C164" t="str">
            <v>M</v>
          </cell>
          <cell r="D164">
            <v>0.57999999999999996</v>
          </cell>
        </row>
        <row r="165">
          <cell r="A165">
            <v>11046</v>
          </cell>
          <cell r="B165" t="str">
            <v>PINUS - PONTALETE DE 3" X 3" - BRUTO</v>
          </cell>
          <cell r="C165" t="str">
            <v>M</v>
          </cell>
          <cell r="D165">
            <v>2.11</v>
          </cell>
        </row>
        <row r="166">
          <cell r="A166">
            <v>11048</v>
          </cell>
          <cell r="B166" t="str">
            <v>FORMA DE TUBO DE PAPELÃO 350 MM</v>
          </cell>
          <cell r="C166" t="str">
            <v>M</v>
          </cell>
          <cell r="D166">
            <v>49.6</v>
          </cell>
        </row>
        <row r="167">
          <cell r="A167">
            <v>11050</v>
          </cell>
          <cell r="B167" t="str">
            <v>PEROBA DO NORTE (CUPIÚBA) - TÁBUA DE 3 X 16 CM - BRUTA</v>
          </cell>
          <cell r="C167" t="str">
            <v>M</v>
          </cell>
          <cell r="D167">
            <v>4.5599999999999996</v>
          </cell>
        </row>
        <row r="168">
          <cell r="A168">
            <v>11063</v>
          </cell>
          <cell r="B168" t="str">
            <v>PINUS - TÁBUA DE 1" X 6" - BRUTA</v>
          </cell>
          <cell r="C168" t="str">
            <v>M</v>
          </cell>
          <cell r="D168">
            <v>1.62</v>
          </cell>
        </row>
        <row r="169">
          <cell r="A169">
            <v>11064</v>
          </cell>
          <cell r="B169" t="str">
            <v>PINUS - SARRAFO DE 1" X 2" - BRUTO</v>
          </cell>
          <cell r="C169" t="str">
            <v>M</v>
          </cell>
          <cell r="D169">
            <v>0.55000000000000004</v>
          </cell>
        </row>
        <row r="170">
          <cell r="A170">
            <v>11066</v>
          </cell>
          <cell r="B170" t="str">
            <v>PINUS - SARRAFO DE 1" X 4" - BRUTO</v>
          </cell>
          <cell r="C170" t="str">
            <v>M</v>
          </cell>
          <cell r="D170">
            <v>1.08</v>
          </cell>
        </row>
        <row r="171">
          <cell r="A171">
            <v>11068</v>
          </cell>
          <cell r="B171" t="str">
            <v>SARRAFO DE PINUS 1" X 3" - BRUTO</v>
          </cell>
          <cell r="C171" t="str">
            <v>M</v>
          </cell>
          <cell r="D171">
            <v>0.8</v>
          </cell>
        </row>
        <row r="172">
          <cell r="A172">
            <v>11070</v>
          </cell>
          <cell r="B172" t="str">
            <v>PINUS - TÁBUA DE 1" X 12" - BRUTA</v>
          </cell>
          <cell r="C172" t="str">
            <v>M</v>
          </cell>
          <cell r="D172">
            <v>4.28</v>
          </cell>
        </row>
        <row r="173">
          <cell r="A173">
            <v>11200</v>
          </cell>
          <cell r="B173" t="str">
            <v>ESCORAMENTO/ANDAIMES - ALUGUEL</v>
          </cell>
        </row>
        <row r="174">
          <cell r="A174">
            <v>11202</v>
          </cell>
          <cell r="B174" t="str">
            <v>ESCORAMENTO CONTÍNUO</v>
          </cell>
          <cell r="C174" t="str">
            <v>M2</v>
          </cell>
          <cell r="D174">
            <v>30.47</v>
          </cell>
        </row>
        <row r="175">
          <cell r="A175">
            <v>11205</v>
          </cell>
          <cell r="B175" t="str">
            <v>LOCAÇÃO DE ANDAIME TUBULAR TIPO TORRE 1.50 X 1.50 M</v>
          </cell>
          <cell r="C175" t="str">
            <v>M/MÊS</v>
          </cell>
          <cell r="D175">
            <v>10.92</v>
          </cell>
        </row>
        <row r="176">
          <cell r="A176">
            <v>11230</v>
          </cell>
          <cell r="B176" t="str">
            <v>CHAPAS E ACESSÓRIOS PARA ESCORAMENTO</v>
          </cell>
          <cell r="C176" t="str">
            <v>KG</v>
          </cell>
          <cell r="D176">
            <v>3.11</v>
          </cell>
        </row>
        <row r="177">
          <cell r="A177">
            <v>11235</v>
          </cell>
          <cell r="B177" t="str">
            <v>TORRE METÁLICA ROHR ETEM T-28 (CIMBRAMENTO TUBULAR DE ENCAIXE)</v>
          </cell>
          <cell r="C177" t="str">
            <v>KG/MÊS</v>
          </cell>
          <cell r="D177">
            <v>0.24</v>
          </cell>
        </row>
        <row r="178">
          <cell r="A178">
            <v>11240</v>
          </cell>
          <cell r="B178" t="str">
            <v>VIGA METÁLICA V-18 - LOCAÇÃO</v>
          </cell>
          <cell r="C178" t="str">
            <v>M/MÊS</v>
          </cell>
          <cell r="D178">
            <v>3.67</v>
          </cell>
        </row>
        <row r="179">
          <cell r="A179">
            <v>11245</v>
          </cell>
          <cell r="B179" t="str">
            <v>VIGA METALICA V-7,5 - LOCAÇÃO</v>
          </cell>
          <cell r="C179" t="str">
            <v>M/Mês</v>
          </cell>
          <cell r="D179">
            <v>1.83</v>
          </cell>
        </row>
        <row r="180">
          <cell r="A180">
            <v>11500</v>
          </cell>
          <cell r="B180" t="str">
            <v>ARMADURAS PARA CONCRETO</v>
          </cell>
        </row>
        <row r="181">
          <cell r="A181">
            <v>11501</v>
          </cell>
          <cell r="B181" t="str">
            <v>AÇO CA-25 CMD BITOLAS</v>
          </cell>
          <cell r="C181" t="str">
            <v>KG</v>
          </cell>
          <cell r="D181">
            <v>2.73</v>
          </cell>
        </row>
        <row r="182">
          <cell r="A182">
            <v>11502</v>
          </cell>
          <cell r="B182" t="str">
            <v>AÇO CA-25 -  6,3 MM - 1/4" - LISO</v>
          </cell>
          <cell r="C182" t="str">
            <v>KG</v>
          </cell>
          <cell r="D182">
            <v>3.24</v>
          </cell>
        </row>
        <row r="183">
          <cell r="A183">
            <v>11503</v>
          </cell>
          <cell r="B183" t="str">
            <v>AÇO CA-25 -  8,0 MM - 5/16" - LISO</v>
          </cell>
          <cell r="C183" t="str">
            <v>KG</v>
          </cell>
          <cell r="D183">
            <v>2.98</v>
          </cell>
        </row>
        <row r="184">
          <cell r="A184">
            <v>11504</v>
          </cell>
          <cell r="B184" t="str">
            <v>AÇO CA-25 - 10,0 MM - 3/8"- LISO</v>
          </cell>
          <cell r="C184" t="str">
            <v>KG</v>
          </cell>
          <cell r="D184">
            <v>2.67</v>
          </cell>
        </row>
        <row r="185">
          <cell r="A185">
            <v>11505</v>
          </cell>
          <cell r="B185" t="str">
            <v>AÇO CA-25 - 12,5 MM - 1/2" - LISO</v>
          </cell>
          <cell r="C185" t="str">
            <v>KG</v>
          </cell>
          <cell r="D185">
            <v>2.5499999999999998</v>
          </cell>
        </row>
        <row r="186">
          <cell r="A186">
            <v>11506</v>
          </cell>
          <cell r="B186" t="str">
            <v>AÇO CA-25 - 16,0 MM - 5/8" - LISO</v>
          </cell>
          <cell r="C186" t="str">
            <v>KG</v>
          </cell>
          <cell r="D186">
            <v>2.5499999999999998</v>
          </cell>
        </row>
        <row r="187">
          <cell r="A187">
            <v>11507</v>
          </cell>
          <cell r="B187" t="str">
            <v>AÇO CA-25 - 20,0 MM - 3/4" - LISO</v>
          </cell>
          <cell r="C187" t="str">
            <v>KG</v>
          </cell>
          <cell r="D187">
            <v>2.5499999999999998</v>
          </cell>
        </row>
        <row r="188">
          <cell r="A188">
            <v>11508</v>
          </cell>
          <cell r="B188" t="str">
            <v>AÇO CA-25 - 25,0 MM - 1" - LISO</v>
          </cell>
          <cell r="C188" t="str">
            <v>KG</v>
          </cell>
          <cell r="D188">
            <v>2.5499999999999998</v>
          </cell>
        </row>
        <row r="189">
          <cell r="A189">
            <v>11510</v>
          </cell>
          <cell r="B189" t="str">
            <v>AÇO CA-50A OU B CMO BITOLAS</v>
          </cell>
          <cell r="C189" t="str">
            <v>KG</v>
          </cell>
          <cell r="D189">
            <v>2.65</v>
          </cell>
        </row>
        <row r="190">
          <cell r="A190">
            <v>11511</v>
          </cell>
          <cell r="B190" t="str">
            <v>AÇO CA-50 -  6,3 MM - 1/4" - NERVURADO</v>
          </cell>
          <cell r="C190" t="str">
            <v>KG</v>
          </cell>
          <cell r="D190">
            <v>3.16</v>
          </cell>
        </row>
        <row r="191">
          <cell r="A191">
            <v>11512</v>
          </cell>
          <cell r="B191" t="str">
            <v>AÇO CA-50 -  8,0 MM - 5/16" - NERVURADO</v>
          </cell>
          <cell r="C191" t="str">
            <v>KG</v>
          </cell>
          <cell r="D191">
            <v>2.95</v>
          </cell>
        </row>
        <row r="192">
          <cell r="A192">
            <v>11513</v>
          </cell>
          <cell r="B192" t="str">
            <v>AÇO CA-50 - 10,0 MM - 3/8" - NERVURADO</v>
          </cell>
          <cell r="C192" t="str">
            <v>KG</v>
          </cell>
          <cell r="D192">
            <v>2.6</v>
          </cell>
        </row>
        <row r="193">
          <cell r="A193">
            <v>11514</v>
          </cell>
          <cell r="B193" t="str">
            <v>AÇO CA-50 - 12,5 MM - 1/2" - NERVURADO</v>
          </cell>
          <cell r="C193" t="str">
            <v>KG</v>
          </cell>
          <cell r="D193">
            <v>2.4500000000000002</v>
          </cell>
        </row>
        <row r="194">
          <cell r="A194">
            <v>11515</v>
          </cell>
          <cell r="B194" t="str">
            <v>AÇO CA-50 - 16,0 MM - 5/8" - NERVURADO</v>
          </cell>
          <cell r="C194" t="str">
            <v>KG</v>
          </cell>
          <cell r="D194">
            <v>2.4500000000000002</v>
          </cell>
        </row>
        <row r="195">
          <cell r="A195">
            <v>11516</v>
          </cell>
          <cell r="B195" t="str">
            <v>AÇO CA-50 - 20,0 MM - 3/4" - NERVURADO</v>
          </cell>
          <cell r="C195" t="str">
            <v>KG</v>
          </cell>
          <cell r="D195">
            <v>2.46</v>
          </cell>
        </row>
        <row r="196">
          <cell r="A196">
            <v>11517</v>
          </cell>
          <cell r="B196" t="str">
            <v>AÇO CA-50 - 25,0 MM - 1" - NERVURADO</v>
          </cell>
          <cell r="C196" t="str">
            <v>KG</v>
          </cell>
          <cell r="D196">
            <v>2.4900000000000002</v>
          </cell>
        </row>
        <row r="197">
          <cell r="A197">
            <v>11520</v>
          </cell>
          <cell r="B197" t="str">
            <v>AÇO CA-60B CMD BITOLAS</v>
          </cell>
          <cell r="C197" t="str">
            <v>KG</v>
          </cell>
          <cell r="D197">
            <v>3.33</v>
          </cell>
        </row>
        <row r="198">
          <cell r="A198">
            <v>11521</v>
          </cell>
          <cell r="B198" t="str">
            <v>AÇO CA-60 - 4,2 MM</v>
          </cell>
          <cell r="C198" t="str">
            <v>KG</v>
          </cell>
          <cell r="D198">
            <v>3.2</v>
          </cell>
        </row>
        <row r="199">
          <cell r="A199">
            <v>11522</v>
          </cell>
          <cell r="B199" t="str">
            <v>AÇO CA-60 - 5,0 MM</v>
          </cell>
          <cell r="C199" t="str">
            <v>KG</v>
          </cell>
          <cell r="D199">
            <v>3.2</v>
          </cell>
        </row>
        <row r="200">
          <cell r="A200">
            <v>11523</v>
          </cell>
          <cell r="B200" t="str">
            <v>AÇO CA-60 - 6,0MM</v>
          </cell>
          <cell r="C200" t="str">
            <v>KG</v>
          </cell>
          <cell r="D200">
            <v>3.45</v>
          </cell>
        </row>
        <row r="201">
          <cell r="A201">
            <v>11524</v>
          </cell>
          <cell r="B201" t="str">
            <v>AÇO CA-60 - 8,0MM</v>
          </cell>
          <cell r="C201" t="str">
            <v>KG</v>
          </cell>
          <cell r="D201">
            <v>3.45</v>
          </cell>
        </row>
        <row r="202">
          <cell r="A202">
            <v>11530</v>
          </cell>
          <cell r="B202" t="str">
            <v>TELA SOLDADA NERVURADA Q- 61 AÇO CA60 MALHA 15X15CM - FIO 3,4MM</v>
          </cell>
          <cell r="C202" t="str">
            <v>M2</v>
          </cell>
          <cell r="D202">
            <v>4.1900000000000004</v>
          </cell>
        </row>
        <row r="203">
          <cell r="A203">
            <v>12000</v>
          </cell>
          <cell r="B203" t="str">
            <v>LAJES E PAINÉIS PRÉ-FABRICADOS</v>
          </cell>
        </row>
        <row r="204">
          <cell r="A204">
            <v>12001</v>
          </cell>
          <cell r="B204" t="str">
            <v>LAJE MISTA PRE-FABRICADA H= 8CM</v>
          </cell>
          <cell r="C204" t="str">
            <v>M2</v>
          </cell>
          <cell r="D204">
            <v>16.25</v>
          </cell>
        </row>
        <row r="205">
          <cell r="A205">
            <v>12003</v>
          </cell>
          <cell r="B205" t="str">
            <v>LAJE MISTA PRE-FABRICADA H=12CM</v>
          </cell>
          <cell r="C205" t="str">
            <v>M2</v>
          </cell>
          <cell r="D205">
            <v>23.19</v>
          </cell>
        </row>
        <row r="206">
          <cell r="A206">
            <v>12005</v>
          </cell>
          <cell r="B206" t="str">
            <v>LAJE MISTA PRE-FABRICADA H=16CM</v>
          </cell>
          <cell r="C206" t="str">
            <v>M2</v>
          </cell>
          <cell r="D206">
            <v>28.82</v>
          </cell>
        </row>
        <row r="207">
          <cell r="A207">
            <v>12050</v>
          </cell>
          <cell r="B207" t="str">
            <v>LAJE MISTA TRELICADA PRE-FABRICADA H= 8CM</v>
          </cell>
          <cell r="C207" t="str">
            <v>M2</v>
          </cell>
          <cell r="D207">
            <v>17.13</v>
          </cell>
        </row>
        <row r="208">
          <cell r="A208">
            <v>12051</v>
          </cell>
          <cell r="B208" t="str">
            <v>LAJE MISTA TRELICADA PRE-FABRICADA H=10CM</v>
          </cell>
          <cell r="C208" t="str">
            <v>M2</v>
          </cell>
          <cell r="D208">
            <v>19.690000000000001</v>
          </cell>
        </row>
        <row r="209">
          <cell r="A209">
            <v>12052</v>
          </cell>
          <cell r="B209" t="str">
            <v>LAJE MISTA TRELICADA PRE-FABRICADA H=12CM</v>
          </cell>
          <cell r="C209" t="str">
            <v>M2</v>
          </cell>
          <cell r="D209">
            <v>25.19</v>
          </cell>
        </row>
        <row r="210">
          <cell r="A210">
            <v>12053</v>
          </cell>
          <cell r="B210" t="str">
            <v>LAJE MISTA TRELICADA PRE-FABRICADA H=15CM</v>
          </cell>
          <cell r="C210" t="str">
            <v>M2</v>
          </cell>
          <cell r="D210">
            <v>31.66</v>
          </cell>
        </row>
        <row r="211">
          <cell r="A211">
            <v>12055</v>
          </cell>
          <cell r="B211" t="str">
            <v>LAJE MISTA TRELICADA PRE-FABRICADA H=20CM</v>
          </cell>
          <cell r="C211" t="str">
            <v>M2</v>
          </cell>
          <cell r="D211">
            <v>42.04</v>
          </cell>
        </row>
        <row r="212">
          <cell r="A212">
            <v>12057</v>
          </cell>
          <cell r="B212" t="str">
            <v>LAJE MISTA TRELICADA PRE-FABRICADA H=25CM</v>
          </cell>
          <cell r="C212" t="str">
            <v>M2</v>
          </cell>
          <cell r="D212">
            <v>53.05</v>
          </cell>
        </row>
        <row r="213">
          <cell r="A213">
            <v>12500</v>
          </cell>
          <cell r="B213" t="str">
            <v>VEDOS (TIJOLOS E BLOCOS)</v>
          </cell>
        </row>
        <row r="214">
          <cell r="A214">
            <v>12520</v>
          </cell>
          <cell r="B214" t="str">
            <v>BLOCO DE CONCRETO APARENTE -  9X19X39CM</v>
          </cell>
          <cell r="C214" t="str">
            <v>UN</v>
          </cell>
          <cell r="D214">
            <v>0.85</v>
          </cell>
        </row>
        <row r="215">
          <cell r="A215">
            <v>12522</v>
          </cell>
          <cell r="B215" t="str">
            <v>BLOCO DE CONCRETO APARENTE - 14X19X39CM</v>
          </cell>
          <cell r="C215" t="str">
            <v>UN</v>
          </cell>
          <cell r="D215">
            <v>1.0900000000000001</v>
          </cell>
        </row>
        <row r="216">
          <cell r="A216">
            <v>12524</v>
          </cell>
          <cell r="B216" t="str">
            <v>BLOCO DE CONCRETO APARENTE - 19X19X39CM</v>
          </cell>
          <cell r="C216" t="str">
            <v>UN</v>
          </cell>
          <cell r="D216">
            <v>1.42</v>
          </cell>
        </row>
        <row r="217">
          <cell r="A217">
            <v>12530</v>
          </cell>
          <cell r="B217" t="str">
            <v>BLOCO DE CONCRETO COMUM -   9X19X39CM</v>
          </cell>
          <cell r="C217" t="str">
            <v>UN</v>
          </cell>
          <cell r="D217">
            <v>0.78</v>
          </cell>
        </row>
        <row r="218">
          <cell r="A218">
            <v>12532</v>
          </cell>
          <cell r="B218" t="str">
            <v>BLOCO DE CONCRETO COMUM - 14X19X39CM</v>
          </cell>
          <cell r="C218" t="str">
            <v>UN</v>
          </cell>
          <cell r="D218">
            <v>0.94</v>
          </cell>
        </row>
        <row r="219">
          <cell r="A219">
            <v>12534</v>
          </cell>
          <cell r="B219" t="str">
            <v>BLOCO DE CONCRETO COMUM - 19X19X39CM</v>
          </cell>
          <cell r="C219" t="str">
            <v>UN</v>
          </cell>
          <cell r="D219">
            <v>1.27</v>
          </cell>
        </row>
        <row r="220">
          <cell r="A220">
            <v>12535</v>
          </cell>
          <cell r="B220" t="str">
            <v>BLOCO DE CONCRETO COMUM -  19X19X19CM</v>
          </cell>
          <cell r="C220" t="str">
            <v>UN</v>
          </cell>
          <cell r="D220">
            <v>0.61</v>
          </cell>
        </row>
        <row r="221">
          <cell r="A221">
            <v>12540</v>
          </cell>
          <cell r="B221" t="str">
            <v>BLOCO DE CONCRETO ESTRUTURAL - 14X19X39CM</v>
          </cell>
          <cell r="C221" t="str">
            <v>UN</v>
          </cell>
          <cell r="D221">
            <v>1.31</v>
          </cell>
        </row>
        <row r="222">
          <cell r="A222">
            <v>12542</v>
          </cell>
          <cell r="B222" t="str">
            <v>BLOCO DE CONCRETO ESTRUTURAL - 19X19X39CM</v>
          </cell>
          <cell r="C222" t="str">
            <v>UN</v>
          </cell>
          <cell r="D222">
            <v>1.59</v>
          </cell>
        </row>
        <row r="223">
          <cell r="A223">
            <v>12550</v>
          </cell>
          <cell r="B223" t="str">
            <v>TIJOLO CERAMICO FURADO -  9 FUROS - 11,5CMX14CMX24CM</v>
          </cell>
          <cell r="C223" t="str">
            <v>UN</v>
          </cell>
          <cell r="D223">
            <v>0.31</v>
          </cell>
        </row>
        <row r="224">
          <cell r="A224">
            <v>12560</v>
          </cell>
          <cell r="B224" t="str">
            <v>TIJOLO CERAMICO LAMINADO 5.5X11X23CM</v>
          </cell>
          <cell r="C224" t="str">
            <v>UN</v>
          </cell>
          <cell r="D224">
            <v>0.63</v>
          </cell>
        </row>
        <row r="225">
          <cell r="A225">
            <v>12570</v>
          </cell>
          <cell r="B225" t="str">
            <v>TIJOLO DE VIDRO - CANELADO 10X20X20CM</v>
          </cell>
          <cell r="C225" t="str">
            <v>UN</v>
          </cell>
          <cell r="D225">
            <v>8.41</v>
          </cell>
        </row>
        <row r="226">
          <cell r="A226">
            <v>12572</v>
          </cell>
          <cell r="B226" t="str">
            <v>TIJOLO DE VIDRO - VENTILACAO</v>
          </cell>
          <cell r="C226" t="str">
            <v>UN</v>
          </cell>
          <cell r="D226">
            <v>9.9600000000000009</v>
          </cell>
        </row>
        <row r="227">
          <cell r="A227">
            <v>12574</v>
          </cell>
          <cell r="B227" t="str">
            <v>TIJOLO DE VIDRO - XADREZ 10X20X20CM</v>
          </cell>
          <cell r="C227" t="str">
            <v>UN</v>
          </cell>
          <cell r="D227">
            <v>9.18</v>
          </cell>
        </row>
        <row r="228">
          <cell r="A228">
            <v>12580</v>
          </cell>
          <cell r="B228" t="str">
            <v>TIJOLO MACICO DE BARRO - COMUM</v>
          </cell>
          <cell r="C228" t="str">
            <v>UN</v>
          </cell>
          <cell r="D228">
            <v>0.13</v>
          </cell>
        </row>
        <row r="229">
          <cell r="A229">
            <v>13000</v>
          </cell>
          <cell r="B229" t="str">
            <v>VEDOS (ELEMENTOS VAZADOS)</v>
          </cell>
        </row>
        <row r="230">
          <cell r="A230">
            <v>13001</v>
          </cell>
          <cell r="B230" t="str">
            <v>ELEMENTO VAZADO TIPO NEO-REX  N.4A</v>
          </cell>
          <cell r="C230" t="str">
            <v>UN</v>
          </cell>
          <cell r="D230">
            <v>4.0999999999999996</v>
          </cell>
        </row>
        <row r="231">
          <cell r="A231">
            <v>13002</v>
          </cell>
          <cell r="B231" t="str">
            <v>ELEMENTO VAZADO TIPO NEO-REX N.17C</v>
          </cell>
          <cell r="C231" t="str">
            <v>UN</v>
          </cell>
          <cell r="D231">
            <v>5.59</v>
          </cell>
        </row>
        <row r="232">
          <cell r="A232">
            <v>13003</v>
          </cell>
          <cell r="B232" t="str">
            <v>ELEMENTO VAZADO TIPO NEO-REX N.16</v>
          </cell>
          <cell r="C232" t="str">
            <v>UN</v>
          </cell>
          <cell r="D232">
            <v>1.96</v>
          </cell>
        </row>
        <row r="233">
          <cell r="A233">
            <v>13006</v>
          </cell>
          <cell r="B233" t="str">
            <v>ELEMENTO VAZADO TIPO NEO-REX N.17G</v>
          </cell>
          <cell r="C233" t="str">
            <v>UN</v>
          </cell>
          <cell r="D233">
            <v>4.49</v>
          </cell>
        </row>
        <row r="234">
          <cell r="A234">
            <v>13012</v>
          </cell>
          <cell r="B234" t="str">
            <v>ELEMENTO VAZADO TIPO NEO-REX N.19C</v>
          </cell>
          <cell r="C234" t="str">
            <v>UN</v>
          </cell>
          <cell r="D234">
            <v>5.93</v>
          </cell>
        </row>
        <row r="235">
          <cell r="A235">
            <v>13020</v>
          </cell>
          <cell r="B235" t="str">
            <v>ELEMENTO VAZADO TIPO NEO-REX N.23A</v>
          </cell>
          <cell r="C235" t="str">
            <v>UN</v>
          </cell>
          <cell r="D235">
            <v>5.76</v>
          </cell>
        </row>
        <row r="236">
          <cell r="A236">
            <v>13030</v>
          </cell>
          <cell r="B236" t="str">
            <v>ELEMENTO VAZADO TIPO NEO-REX N.62</v>
          </cell>
          <cell r="C236" t="str">
            <v>UN</v>
          </cell>
          <cell r="D236">
            <v>13.7</v>
          </cell>
        </row>
        <row r="237">
          <cell r="A237">
            <v>13039</v>
          </cell>
          <cell r="B237" t="str">
            <v>ELEMENTO VAZADO TIPO NEO-REX N.62B</v>
          </cell>
          <cell r="C237" t="str">
            <v>UN</v>
          </cell>
          <cell r="D237">
            <v>5.58</v>
          </cell>
        </row>
        <row r="238">
          <cell r="A238">
            <v>13040</v>
          </cell>
          <cell r="B238" t="str">
            <v>ELEMENTO VAZADO TIPO NEO-REX N.62A</v>
          </cell>
          <cell r="C238" t="str">
            <v>UN</v>
          </cell>
          <cell r="D238">
            <v>10.17</v>
          </cell>
        </row>
        <row r="239">
          <cell r="A239">
            <v>13041</v>
          </cell>
          <cell r="B239" t="str">
            <v>ELEMENTO VAZADO TIPO NEO-REX N.16D</v>
          </cell>
          <cell r="C239" t="str">
            <v>UN</v>
          </cell>
          <cell r="D239">
            <v>4.05</v>
          </cell>
        </row>
        <row r="240">
          <cell r="A240">
            <v>13043</v>
          </cell>
          <cell r="B240" t="str">
            <v>ELEMENTO VAZADO TIPO NEO-REX  N.4</v>
          </cell>
          <cell r="C240" t="str">
            <v>UN</v>
          </cell>
          <cell r="D240">
            <v>3.47</v>
          </cell>
        </row>
        <row r="241">
          <cell r="A241">
            <v>13044</v>
          </cell>
          <cell r="B241" t="str">
            <v>ELEMENTO VAZADO TIPO NEO-REX  N.4F</v>
          </cell>
          <cell r="C241" t="str">
            <v>UN</v>
          </cell>
          <cell r="D241">
            <v>6.89</v>
          </cell>
        </row>
        <row r="242">
          <cell r="A242">
            <v>13047</v>
          </cell>
          <cell r="B242" t="str">
            <v>ELEMENTO VAZADO TIPO NEO-REX N.22B</v>
          </cell>
          <cell r="C242" t="str">
            <v>UN</v>
          </cell>
          <cell r="D242">
            <v>5.7</v>
          </cell>
        </row>
        <row r="243">
          <cell r="A243">
            <v>13050</v>
          </cell>
          <cell r="B243" t="str">
            <v>ELEMENTO VAZADO TIPO NEO-REX N.72A</v>
          </cell>
          <cell r="C243" t="str">
            <v>UN</v>
          </cell>
          <cell r="D243">
            <v>3.82</v>
          </cell>
        </row>
        <row r="244">
          <cell r="A244">
            <v>13060</v>
          </cell>
          <cell r="B244" t="str">
            <v>ELEMENTO VAZADO TIPO NEO-REX N.78A</v>
          </cell>
          <cell r="C244" t="str">
            <v>UN</v>
          </cell>
          <cell r="D244">
            <v>7.34</v>
          </cell>
        </row>
        <row r="245">
          <cell r="A245">
            <v>13500</v>
          </cell>
          <cell r="B245" t="str">
            <v>VEDOS (DIVISÓRIAS EM PLACAS)</v>
          </cell>
        </row>
        <row r="246">
          <cell r="A246">
            <v>13510</v>
          </cell>
          <cell r="B246" t="str">
            <v>PLACA DE GRANILITE 30MM - DIVISORIA</v>
          </cell>
          <cell r="C246" t="str">
            <v>M2</v>
          </cell>
          <cell r="D246">
            <v>71</v>
          </cell>
        </row>
        <row r="247">
          <cell r="A247">
            <v>13512</v>
          </cell>
          <cell r="B247" t="str">
            <v>PLACA DE GRANILITE 40MM -DIVISORIA</v>
          </cell>
          <cell r="C247" t="str">
            <v>M2</v>
          </cell>
          <cell r="D247">
            <v>79.59</v>
          </cell>
        </row>
        <row r="248">
          <cell r="A248">
            <v>13513</v>
          </cell>
          <cell r="B248" t="str">
            <v>PLACA DE GRANILITE 50MM - DIVISORIA</v>
          </cell>
          <cell r="C248" t="str">
            <v>M2</v>
          </cell>
          <cell r="D248">
            <v>92.05</v>
          </cell>
        </row>
        <row r="249">
          <cell r="A249">
            <v>13514</v>
          </cell>
          <cell r="B249" t="str">
            <v>PLACA DE ARDÓSIA CINZA - POLIDA 2 LADOS - E=30CM</v>
          </cell>
          <cell r="C249" t="str">
            <v>M2</v>
          </cell>
          <cell r="D249">
            <v>136.04</v>
          </cell>
        </row>
        <row r="250">
          <cell r="A250">
            <v>13700</v>
          </cell>
          <cell r="B250" t="str">
            <v>DIVISÓRIAS</v>
          </cell>
        </row>
        <row r="251">
          <cell r="A251">
            <v>13751</v>
          </cell>
          <cell r="B251" t="str">
            <v>DIVISÓRIA NAVAL; MIOLO COLMÉIA - PAINEL/PAINEL - FORNECIMENTO E COLOCAÇÃO</v>
          </cell>
          <cell r="C251" t="str">
            <v>M2</v>
          </cell>
          <cell r="D251">
            <v>47</v>
          </cell>
        </row>
        <row r="252">
          <cell r="A252">
            <v>13752</v>
          </cell>
          <cell r="B252" t="str">
            <v>DIVISÓRIA NAVAL; MIOLO COLMÉIA - PAINEL CEGO - FORNECIMENTO E COLOCAÇÃO</v>
          </cell>
          <cell r="C252" t="str">
            <v>M2</v>
          </cell>
          <cell r="D252">
            <v>47</v>
          </cell>
        </row>
        <row r="253">
          <cell r="A253">
            <v>13753</v>
          </cell>
          <cell r="B253" t="str">
            <v>DIVISÓRIA NAVAL; MIOLO COLMÉIA - PORTA/BANDEIRA - FORNECIMENTO E COLOCAÇÃO</v>
          </cell>
          <cell r="C253" t="str">
            <v>M2</v>
          </cell>
          <cell r="D253">
            <v>70.16</v>
          </cell>
        </row>
        <row r="254">
          <cell r="A254">
            <v>13754</v>
          </cell>
          <cell r="B254" t="str">
            <v>DIVISÓRIA NAVAL; MIOLO COLMÉIA - PAINEL/VIDRO - FORNECIMENTO E COLOCAÇÃO</v>
          </cell>
          <cell r="C254" t="str">
            <v>M2</v>
          </cell>
          <cell r="D254">
            <v>64.97</v>
          </cell>
        </row>
        <row r="255">
          <cell r="A255">
            <v>13755</v>
          </cell>
          <cell r="B255" t="str">
            <v>DIVISÓRIA NAVAL; MIOLO COLMÉIA - PORTA/VIDRO - FORNECIMENTO E COLOCAÇÃO</v>
          </cell>
          <cell r="C255" t="str">
            <v>M2</v>
          </cell>
          <cell r="D255">
            <v>80.319999999999993</v>
          </cell>
        </row>
        <row r="256">
          <cell r="A256">
            <v>13756</v>
          </cell>
          <cell r="B256" t="str">
            <v>DIVISÓRIA NAVAL; MIOLO COLMÉIA - PAINEL/VIDRO/PAINEL - FORNECIMENTO E COLOCAÇÃO</v>
          </cell>
          <cell r="C256" t="str">
            <v>M2</v>
          </cell>
          <cell r="D256">
            <v>63.9</v>
          </cell>
        </row>
        <row r="257">
          <cell r="A257">
            <v>13757</v>
          </cell>
          <cell r="B257" t="str">
            <v>DIVISÓRIA NAVAL; MIOLO COLMÉIA - PAINEL/VIDRO/VIDRO - FORNECIMENTO E COLOCAÇÃO</v>
          </cell>
          <cell r="C257" t="str">
            <v>M2</v>
          </cell>
          <cell r="D257">
            <v>77.319999999999993</v>
          </cell>
        </row>
        <row r="258">
          <cell r="A258">
            <v>13758</v>
          </cell>
          <cell r="B258" t="str">
            <v>DIVISÓRIA NAVAL; MIOLO COLMÉIA - PORTA/BONECA/PAINEL - FORNECIMENTO E COLOCAÇÃO</v>
          </cell>
          <cell r="C258" t="str">
            <v>M2</v>
          </cell>
          <cell r="D258">
            <v>59.68</v>
          </cell>
        </row>
        <row r="259">
          <cell r="A259">
            <v>13759</v>
          </cell>
          <cell r="B259" t="str">
            <v>DIVISÓRIA NAVAL; MIOLO COLMÉIA - PORTA/BONECA/VIDRO - FORNECIMENTO E COLOCAÇÃO</v>
          </cell>
          <cell r="C259" t="str">
            <v>M2</v>
          </cell>
          <cell r="D259">
            <v>77.069999999999993</v>
          </cell>
        </row>
        <row r="260">
          <cell r="A260">
            <v>13761</v>
          </cell>
          <cell r="B260" t="str">
            <v>DIVISÓRIA NAVAL; MIOLO MACIÇO - PAINEL/PAINEL - FORNECIMENTO E COLOCAÇÃO</v>
          </cell>
          <cell r="C260" t="str">
            <v>M2</v>
          </cell>
          <cell r="D260">
            <v>94.3</v>
          </cell>
        </row>
        <row r="261">
          <cell r="A261">
            <v>13762</v>
          </cell>
          <cell r="B261" t="str">
            <v>DIVISÓRIA NAVAL; MIOLO MACIÇO - PAINEL CEGO - FORNECIMENTO E COLOCAÇÃO</v>
          </cell>
          <cell r="C261" t="str">
            <v>M2</v>
          </cell>
          <cell r="D261">
            <v>94.79</v>
          </cell>
        </row>
        <row r="262">
          <cell r="A262">
            <v>13763</v>
          </cell>
          <cell r="B262" t="str">
            <v>DIVISÓRIA NAVAL; MIOLO MACIÇO - PORTA/BANDEIRA - FORNECIMENTO E COLOCAÇÃO</v>
          </cell>
          <cell r="C262" t="str">
            <v>M2</v>
          </cell>
          <cell r="D262">
            <v>102.25</v>
          </cell>
        </row>
        <row r="263">
          <cell r="A263">
            <v>13764</v>
          </cell>
          <cell r="B263" t="str">
            <v>DIVISÓRIA NAVAL; MIOLO MACIÇO - PAINEL/VIDRO - FORNECIMENTO E COLOCAÇÃO</v>
          </cell>
          <cell r="C263" t="str">
            <v>M2</v>
          </cell>
          <cell r="D263">
            <v>119.49</v>
          </cell>
        </row>
        <row r="264">
          <cell r="A264">
            <v>13765</v>
          </cell>
          <cell r="B264" t="str">
            <v>DIVISÓRIA NAVAL; MIOLO MACIÇO - PORTA/VIDRO - FORNECIMENTO E COLOCAÇÃO</v>
          </cell>
          <cell r="C264" t="str">
            <v>M2</v>
          </cell>
          <cell r="D264">
            <v>102.16</v>
          </cell>
        </row>
        <row r="265">
          <cell r="A265">
            <v>13766</v>
          </cell>
          <cell r="B265" t="str">
            <v>DIVISÓRIA NAVAL; MIOLO MACIÇO - PAINEL/VIDRO/PAINEL - FORNECIMENTO E COLOCAÇÃO</v>
          </cell>
          <cell r="C265" t="str">
            <v>M2</v>
          </cell>
          <cell r="D265">
            <v>115.98</v>
          </cell>
        </row>
        <row r="266">
          <cell r="A266">
            <v>13767</v>
          </cell>
          <cell r="B266" t="str">
            <v>DIVISÓRIA NAVAL; MIOLO MACIÇO - PAINEL/VIDRO/VIDRO - FORNECIMENTO E COLOCAÇÃO</v>
          </cell>
          <cell r="C266" t="str">
            <v>M2</v>
          </cell>
          <cell r="D266">
            <v>122.29</v>
          </cell>
        </row>
        <row r="267">
          <cell r="A267">
            <v>13768</v>
          </cell>
          <cell r="B267" t="str">
            <v>DIVISORIA NAVAL; MIOLO MACIÇO - PORTA/BONECA/PAINEL - FORNECIMENTO E COLOCAÇÃO</v>
          </cell>
          <cell r="C267" t="str">
            <v>M2</v>
          </cell>
          <cell r="D267">
            <v>92.55</v>
          </cell>
        </row>
        <row r="268">
          <cell r="A268">
            <v>13769</v>
          </cell>
          <cell r="B268" t="str">
            <v>DIVISÓRIA NAVAL; MIOLO MACIÇO - PORTA/BONECA/VIDRO - FORNECIMENTO E COLOCAÇÃO</v>
          </cell>
          <cell r="C268" t="str">
            <v>M2</v>
          </cell>
          <cell r="D268">
            <v>94.75</v>
          </cell>
        </row>
        <row r="269">
          <cell r="A269">
            <v>14000</v>
          </cell>
          <cell r="B269" t="str">
            <v>MATERIAIS PARA IMPERMEABILIZAÇÃO</v>
          </cell>
        </row>
        <row r="270">
          <cell r="A270">
            <v>14005</v>
          </cell>
          <cell r="B270" t="str">
            <v>ASFALTO OXIDADO TIPO lll</v>
          </cell>
          <cell r="C270" t="str">
            <v>KG</v>
          </cell>
          <cell r="D270">
            <v>2.4500000000000002</v>
          </cell>
        </row>
        <row r="271">
          <cell r="A271">
            <v>14007</v>
          </cell>
          <cell r="B271" t="str">
            <v>CIMENTO IMPERMEABILIZANTE DE CRISTALIZAÇÃO - ESTRUTURA ELEVADA - C/ APLICAÇÃO</v>
          </cell>
          <cell r="C271" t="str">
            <v>M2</v>
          </cell>
          <cell r="D271">
            <v>28.34</v>
          </cell>
        </row>
        <row r="272">
          <cell r="A272">
            <v>14008</v>
          </cell>
          <cell r="B272" t="str">
            <v>CIMENTO IMPERMEABILIZANTE DE CRISTALIZAÇÃO - ESTRUTURA ENTERRADA - C/ APLICAÇÃO</v>
          </cell>
          <cell r="C272" t="str">
            <v>M2</v>
          </cell>
          <cell r="D272">
            <v>22.99</v>
          </cell>
        </row>
        <row r="273">
          <cell r="A273">
            <v>14015</v>
          </cell>
          <cell r="B273" t="str">
            <v>ELASTÔMERO SINTÉTICO EM SOLUÇÃO - 9 DEMÃOS</v>
          </cell>
          <cell r="C273" t="str">
            <v>M2</v>
          </cell>
          <cell r="D273">
            <v>64.02</v>
          </cell>
        </row>
        <row r="274">
          <cell r="A274">
            <v>14017</v>
          </cell>
          <cell r="B274" t="str">
            <v>EMULSÃO HIDRO ASFÁLTICA  6 KG/M2 - ESTRUTURADA C/ MANTA DE</v>
          </cell>
          <cell r="C274" t="str">
            <v>M2</v>
          </cell>
          <cell r="D274">
            <v>10.07</v>
          </cell>
        </row>
        <row r="275">
          <cell r="A275">
            <v>14019</v>
          </cell>
          <cell r="B275" t="str">
            <v>EMULSÃO HIDRO ASFÁLTICA 10 KG/M2 - ESTRUTURADA C/ MANTA DE</v>
          </cell>
          <cell r="C275" t="str">
            <v>M2</v>
          </cell>
          <cell r="D275">
            <v>16.72</v>
          </cell>
        </row>
        <row r="276">
          <cell r="A276">
            <v>14022</v>
          </cell>
          <cell r="B276" t="str">
            <v>PRIMER HIDROFUGANTE A BASE DE SILANO SILOXANO</v>
          </cell>
          <cell r="C276" t="str">
            <v>KG</v>
          </cell>
          <cell r="D276">
            <v>12.91</v>
          </cell>
        </row>
        <row r="277">
          <cell r="A277">
            <v>14032</v>
          </cell>
          <cell r="B277" t="str">
            <v>MEMBRANAS ASFÁLTICAS - 3 CAMADAS DE FELTRO ASFÁLTICO 15LBS</v>
          </cell>
          <cell r="C277" t="str">
            <v>M2</v>
          </cell>
          <cell r="D277">
            <v>23.35</v>
          </cell>
        </row>
        <row r="278">
          <cell r="A278">
            <v>14034</v>
          </cell>
          <cell r="B278" t="str">
            <v>MEMBRANAS ASFÁLTICAS - 4 CAMADAS DE FELTRO ASFÁLTICO 15LBS</v>
          </cell>
          <cell r="C278" t="str">
            <v>M2</v>
          </cell>
          <cell r="D278">
            <v>26.77</v>
          </cell>
        </row>
        <row r="279">
          <cell r="A279">
            <v>14036</v>
          </cell>
          <cell r="B279" t="str">
            <v>MEMBRANAS ASFÁLTICAS - 5 CAMADAS DE FELTRO ASFÁLTICO 15LBS</v>
          </cell>
          <cell r="C279" t="str">
            <v>M2</v>
          </cell>
          <cell r="D279">
            <v>31.23</v>
          </cell>
        </row>
        <row r="280">
          <cell r="A280">
            <v>14037</v>
          </cell>
          <cell r="B280" t="str">
            <v>MANTA ASFÁLT. E=3MM C/VÉU DE POLIÉSTER-COLADA A MAÇARICO - COLOCADO</v>
          </cell>
          <cell r="C280" t="str">
            <v>M2</v>
          </cell>
          <cell r="D280">
            <v>37.42</v>
          </cell>
        </row>
        <row r="281">
          <cell r="A281">
            <v>14038</v>
          </cell>
          <cell r="B281" t="str">
            <v>MANTA ASFÁLT.E=4MM C/VÉU DE POLIÉSTER-COLADA A MAÇARICO - COLOCADO</v>
          </cell>
          <cell r="C281" t="str">
            <v>M2</v>
          </cell>
          <cell r="D281">
            <v>42.03</v>
          </cell>
        </row>
        <row r="282">
          <cell r="A282">
            <v>14039</v>
          </cell>
          <cell r="B282" t="str">
            <v>MANTA ASFÁLT.ESPESSURA 4 MM ANTIRAIZ C/ VÉU DE POLIÉSTER - COLOCADO</v>
          </cell>
          <cell r="C282" t="str">
            <v>M2</v>
          </cell>
          <cell r="D282">
            <v>52.22</v>
          </cell>
        </row>
        <row r="283">
          <cell r="A283">
            <v>14040</v>
          </cell>
          <cell r="B283" t="str">
            <v>TINTA BETUMINOSA PARA CONCRETO E ALVENARIA</v>
          </cell>
          <cell r="C283" t="str">
            <v>L</v>
          </cell>
          <cell r="D283">
            <v>5.91</v>
          </cell>
        </row>
        <row r="284">
          <cell r="A284">
            <v>14041</v>
          </cell>
          <cell r="B284" t="str">
            <v>PAPEL IMPREGNADO DE BETUME TIPO KRAFT - 200 A 250 GR/M2</v>
          </cell>
          <cell r="C284" t="str">
            <v>M2</v>
          </cell>
          <cell r="D284">
            <v>0.97</v>
          </cell>
        </row>
        <row r="285">
          <cell r="A285">
            <v>14042</v>
          </cell>
          <cell r="B285" t="str">
            <v>IMPERMEABILIZANTE PARA CONCRETO E ARGAMASSA</v>
          </cell>
          <cell r="C285" t="str">
            <v>KG</v>
          </cell>
          <cell r="D285">
            <v>1.35</v>
          </cell>
        </row>
        <row r="286">
          <cell r="A286">
            <v>14500</v>
          </cell>
          <cell r="B286" t="str">
            <v>MATERIAIS PARA ISOTERMIA</v>
          </cell>
        </row>
        <row r="287">
          <cell r="A287">
            <v>14530</v>
          </cell>
          <cell r="B287" t="str">
            <v>PLACA DE POLIESTIRENO EXPANDIDO ESP=50 MM - TIPO "P1"</v>
          </cell>
          <cell r="C287" t="str">
            <v>M2</v>
          </cell>
          <cell r="D287">
            <v>9.17</v>
          </cell>
        </row>
        <row r="288">
          <cell r="A288">
            <v>14550</v>
          </cell>
          <cell r="B288" t="str">
            <v>MASSA BETUMINOSA - FRIO ASFALTO</v>
          </cell>
          <cell r="C288" t="str">
            <v>KG</v>
          </cell>
          <cell r="D288">
            <v>4.3099999999999996</v>
          </cell>
        </row>
        <row r="289">
          <cell r="A289">
            <v>15000</v>
          </cell>
          <cell r="B289" t="str">
            <v>JUNTAS DE DILATAÇÃO</v>
          </cell>
        </row>
        <row r="290">
          <cell r="A290">
            <v>15005</v>
          </cell>
          <cell r="B290" t="str">
            <v>MATA-JUNTA DE PVC - TIPO 0-12</v>
          </cell>
          <cell r="C290" t="str">
            <v>M</v>
          </cell>
          <cell r="D290">
            <v>25.63</v>
          </cell>
        </row>
        <row r="291">
          <cell r="A291">
            <v>15010</v>
          </cell>
          <cell r="B291" t="str">
            <v>MATA-JUNTA DE PVC - TIPO 0-22</v>
          </cell>
          <cell r="C291" t="str">
            <v>M</v>
          </cell>
          <cell r="D291">
            <v>47.34</v>
          </cell>
        </row>
        <row r="292">
          <cell r="A292">
            <v>15025</v>
          </cell>
          <cell r="B292" t="str">
            <v>MASTIQUE À BASE DE POLISSULFETOS - BICOMPONENTE</v>
          </cell>
          <cell r="C292" t="str">
            <v>L</v>
          </cell>
          <cell r="D292">
            <v>18.09</v>
          </cell>
        </row>
        <row r="293">
          <cell r="A293">
            <v>15030</v>
          </cell>
          <cell r="B293" t="str">
            <v>MASTIQUE A BASE DE POLIURETANO - MC</v>
          </cell>
          <cell r="C293" t="str">
            <v>L</v>
          </cell>
          <cell r="D293">
            <v>50.9</v>
          </cell>
        </row>
        <row r="294">
          <cell r="A294">
            <v>15040</v>
          </cell>
          <cell r="B294" t="str">
            <v>MASTIQUE A BASE DE SILICONE</v>
          </cell>
          <cell r="C294" t="str">
            <v>L</v>
          </cell>
          <cell r="D294">
            <v>43.85</v>
          </cell>
        </row>
        <row r="295">
          <cell r="A295">
            <v>15050</v>
          </cell>
          <cell r="B295" t="str">
            <v>CHAPA DE COBRE Nº 26 COM PERFIL SANFONADO (2,45KG/M)</v>
          </cell>
          <cell r="C295" t="str">
            <v>KG</v>
          </cell>
          <cell r="D295">
            <v>38.75</v>
          </cell>
        </row>
        <row r="296">
          <cell r="A296">
            <v>15056</v>
          </cell>
          <cell r="B296" t="str">
            <v>BARRA CHATA DE ALUMÍNIO TIPO FITA 1/8" X 7/8" X 3M</v>
          </cell>
          <cell r="C296" t="str">
            <v>PÇ</v>
          </cell>
          <cell r="D296">
            <v>8.81</v>
          </cell>
        </row>
        <row r="297">
          <cell r="A297">
            <v>15060</v>
          </cell>
          <cell r="B297" t="str">
            <v>MANGUEIRA PLÁSTICA FLEXÍVEL D = 3/4" - ESP = 2MM - CRISTAL</v>
          </cell>
          <cell r="C297" t="str">
            <v>M</v>
          </cell>
          <cell r="D297">
            <v>2.2400000000000002</v>
          </cell>
        </row>
        <row r="298">
          <cell r="A298">
            <v>15073</v>
          </cell>
          <cell r="B298" t="str">
            <v>FORNEC. E COLOC.- JUNTA DE DILATAÇÃO DE ELAST. DE NEOPRENE JJ0411M</v>
          </cell>
          <cell r="C298" t="str">
            <v>M</v>
          </cell>
          <cell r="D298">
            <v>15.3</v>
          </cell>
        </row>
        <row r="299">
          <cell r="A299">
            <v>15074</v>
          </cell>
          <cell r="B299" t="str">
            <v>FORNEC. E COLOC.- JUNTA DE DILATAÇÃO DE ELAST. DE NEOPRENE JJ2027M</v>
          </cell>
          <cell r="C299" t="str">
            <v>M</v>
          </cell>
          <cell r="D299">
            <v>64.5</v>
          </cell>
        </row>
        <row r="300">
          <cell r="A300">
            <v>15076</v>
          </cell>
          <cell r="B300" t="str">
            <v>FORNEC. E COLOC.- JUNTA DE DILATAÇÃO DE ELAST. DE NEOPRENE JJ6080VV</v>
          </cell>
          <cell r="C300" t="str">
            <v>M</v>
          </cell>
          <cell r="D300">
            <v>376.4</v>
          </cell>
        </row>
        <row r="301">
          <cell r="A301">
            <v>15077</v>
          </cell>
          <cell r="B301" t="str">
            <v>FORNEC. E COLOC.- JUNTA DE DILATAÇÃO DE ELAST. DE NEOPRENE JJ99120VV</v>
          </cell>
          <cell r="C301" t="str">
            <v>M</v>
          </cell>
          <cell r="D301">
            <v>422.6</v>
          </cell>
        </row>
        <row r="302">
          <cell r="A302">
            <v>15090</v>
          </cell>
          <cell r="B302" t="str">
            <v>FORNEC. E COLOC.- JUNTA DE DILATAÇÃO DE ELAST. DE NEOPRENE JJ5070VV</v>
          </cell>
          <cell r="C302" t="str">
            <v>M</v>
          </cell>
          <cell r="D302">
            <v>300</v>
          </cell>
        </row>
        <row r="303">
          <cell r="A303">
            <v>15091</v>
          </cell>
          <cell r="B303" t="str">
            <v>FORNEC. E COLOC.- JUNTA DE DILATAÇÃO DE ELAST. DE NEOPRENE JJ2540VV</v>
          </cell>
          <cell r="C303" t="str">
            <v>M</v>
          </cell>
          <cell r="D303">
            <v>158.4</v>
          </cell>
        </row>
        <row r="304">
          <cell r="A304">
            <v>15092</v>
          </cell>
          <cell r="B304" t="str">
            <v>FORNEC. E COLOC.- JUNTA DE DILATAÇÃO DE ELAST. DE NEOPRENE JJ3550VV</v>
          </cell>
          <cell r="C304" t="str">
            <v>M</v>
          </cell>
          <cell r="D304">
            <v>295</v>
          </cell>
        </row>
        <row r="305">
          <cell r="A305">
            <v>15500</v>
          </cell>
          <cell r="B305" t="str">
            <v>ESTRUTURAS PARA COBERTURA</v>
          </cell>
        </row>
        <row r="306">
          <cell r="A306">
            <v>15505</v>
          </cell>
          <cell r="B306" t="str">
            <v>ESTRUTURA METÁLICA INCL. ANTIFERRUGINOSA</v>
          </cell>
          <cell r="C306" t="str">
            <v>KG</v>
          </cell>
          <cell r="D306">
            <v>4.3499999999999996</v>
          </cell>
        </row>
        <row r="307">
          <cell r="A307">
            <v>15506</v>
          </cell>
          <cell r="B307" t="str">
            <v>RETIRADA DE ESTRUTURA MET.INCLUSIVE PERFÍS DE FIXAÇÃO</v>
          </cell>
          <cell r="C307" t="str">
            <v>KG</v>
          </cell>
          <cell r="D307">
            <v>0.78</v>
          </cell>
        </row>
        <row r="308">
          <cell r="A308">
            <v>15510</v>
          </cell>
          <cell r="B308" t="str">
            <v>MADEIRAMENTO DE PEROBA DO NORTE (CUPIÚBA) P/ TELHADO</v>
          </cell>
          <cell r="C308" t="str">
            <v>M3</v>
          </cell>
          <cell r="D308">
            <v>981.88</v>
          </cell>
        </row>
        <row r="309">
          <cell r="A309">
            <v>15512</v>
          </cell>
          <cell r="B309" t="str">
            <v>MONTAGEM DE ESTRUTURA METÁLICA</v>
          </cell>
          <cell r="C309" t="str">
            <v>KG</v>
          </cell>
          <cell r="D309">
            <v>1.1100000000000001</v>
          </cell>
        </row>
        <row r="310">
          <cell r="A310">
            <v>15515</v>
          </cell>
          <cell r="B310" t="str">
            <v>PEROBA DO NORTE (CUPIÚBA) - VIGA DE  6 CM X 12 CM - BRUTA</v>
          </cell>
          <cell r="C310" t="str">
            <v>M</v>
          </cell>
          <cell r="D310">
            <v>7.07</v>
          </cell>
        </row>
        <row r="311">
          <cell r="A311">
            <v>15516</v>
          </cell>
          <cell r="B311" t="str">
            <v>PEROBA DO NORTE (CUPIÚBA) - VIGA DE 6 X 16 CM - BRUTA</v>
          </cell>
          <cell r="C311" t="str">
            <v>M</v>
          </cell>
          <cell r="D311">
            <v>9.6199999999999992</v>
          </cell>
        </row>
        <row r="312">
          <cell r="A312">
            <v>15520</v>
          </cell>
          <cell r="B312" t="str">
            <v>CAIBRO DE PEROBA DO NORTE 5 X 6 CM - BRUTO - (CUPIÚBA)</v>
          </cell>
          <cell r="C312" t="str">
            <v>M</v>
          </cell>
          <cell r="D312">
            <v>3.42</v>
          </cell>
        </row>
        <row r="313">
          <cell r="A313">
            <v>15525</v>
          </cell>
          <cell r="B313" t="str">
            <v>RIPA DE PEROBA DO NORTE 1,5 CM X 5 CM - BRUTA</v>
          </cell>
          <cell r="C313" t="str">
            <v>M</v>
          </cell>
          <cell r="D313">
            <v>0.82</v>
          </cell>
        </row>
        <row r="314">
          <cell r="A314">
            <v>16000</v>
          </cell>
          <cell r="B314" t="str">
            <v>TELHAS E DOMOS</v>
          </cell>
        </row>
        <row r="315">
          <cell r="A315">
            <v>16005</v>
          </cell>
          <cell r="B315" t="str">
            <v>DOMO DE ACRÍLICO 1,05 X 1,05 M - C/ CAIXILHO DE ALUMÍNIO</v>
          </cell>
          <cell r="C315" t="str">
            <v>M2</v>
          </cell>
          <cell r="D315">
            <v>318.12</v>
          </cell>
        </row>
        <row r="316">
          <cell r="A316">
            <v>16014</v>
          </cell>
          <cell r="B316" t="str">
            <v>TELHA DE ALUMÍNIO ACAB. NATURAL ONDULADA E = 0.8 MM</v>
          </cell>
          <cell r="C316" t="str">
            <v>M2</v>
          </cell>
          <cell r="D316">
            <v>34.61</v>
          </cell>
        </row>
        <row r="317">
          <cell r="A317">
            <v>16015</v>
          </cell>
          <cell r="B317" t="str">
            <v>TELHA DE ALUMÍNIO - TRAPEZOIDAL - ESP. 0,8 MM</v>
          </cell>
          <cell r="C317" t="str">
            <v>M2</v>
          </cell>
          <cell r="D317">
            <v>36.79</v>
          </cell>
        </row>
        <row r="318">
          <cell r="A318">
            <v>16020</v>
          </cell>
          <cell r="B318" t="str">
            <v>TELHA DE BARRO TIPO FRANCESA</v>
          </cell>
          <cell r="C318" t="str">
            <v>UN</v>
          </cell>
          <cell r="D318">
            <v>0.82</v>
          </cell>
        </row>
        <row r="319">
          <cell r="A319">
            <v>16025</v>
          </cell>
          <cell r="B319" t="str">
            <v>TELHA DE BARRO TIPO PAULISTA</v>
          </cell>
          <cell r="C319" t="str">
            <v>UN</v>
          </cell>
          <cell r="D319">
            <v>0.7</v>
          </cell>
        </row>
        <row r="320">
          <cell r="A320">
            <v>16030</v>
          </cell>
          <cell r="B320" t="str">
            <v>TELHA DE BARRO TIPO PLAN</v>
          </cell>
          <cell r="C320" t="str">
            <v>UN</v>
          </cell>
          <cell r="D320">
            <v>0.59</v>
          </cell>
        </row>
        <row r="321">
          <cell r="A321">
            <v>16070</v>
          </cell>
          <cell r="B321" t="str">
            <v>TELHA DE POLIÉSTER PERFIL ONDULADO E TRAPEZOIDAL DE</v>
          </cell>
          <cell r="C321" t="str">
            <v>M2</v>
          </cell>
          <cell r="D321">
            <v>31.01</v>
          </cell>
        </row>
        <row r="322">
          <cell r="A322">
            <v>16085</v>
          </cell>
          <cell r="B322" t="str">
            <v>TELHA DE PVC RÍGIDO TRANSLÚCIDA PERFIL OND. TRAPEZ. E GRECA</v>
          </cell>
          <cell r="C322" t="str">
            <v>M2</v>
          </cell>
          <cell r="D322">
            <v>33.46</v>
          </cell>
        </row>
        <row r="323">
          <cell r="A323">
            <v>16090</v>
          </cell>
          <cell r="B323" t="str">
            <v>TELHA TECNOLOGIA CRFS ONDULADA 6MM</v>
          </cell>
          <cell r="C323" t="str">
            <v>M2</v>
          </cell>
          <cell r="D323">
            <v>8.48</v>
          </cell>
        </row>
        <row r="324">
          <cell r="A324">
            <v>16091</v>
          </cell>
          <cell r="B324" t="str">
            <v>TELHA TECNOLOGIA CRFS ONDULADA 8MM</v>
          </cell>
          <cell r="C324" t="str">
            <v>M2</v>
          </cell>
          <cell r="D324">
            <v>11.01</v>
          </cell>
        </row>
        <row r="325">
          <cell r="A325">
            <v>16092</v>
          </cell>
          <cell r="B325" t="str">
            <v>TELHA ESTRUTURAL TRAPEZOIDAL CRFS-LARG. ÚTIL 44 CM-E=8 MM</v>
          </cell>
          <cell r="C325" t="str">
            <v>M2</v>
          </cell>
          <cell r="D325">
            <v>29.14</v>
          </cell>
        </row>
        <row r="326">
          <cell r="A326">
            <v>16093</v>
          </cell>
          <cell r="B326" t="str">
            <v>TELHA TECNOLOGIA CRFS TRAPEZOIDAL 90 CM E=8 MM</v>
          </cell>
          <cell r="C326" t="str">
            <v>M2</v>
          </cell>
          <cell r="D326">
            <v>22.29</v>
          </cell>
        </row>
        <row r="327">
          <cell r="A327">
            <v>16411</v>
          </cell>
          <cell r="B327" t="str">
            <v>TELHA DE AÇO GALV. ACAB. NATURAL TRAPEZOIDAL E=0.5 MM</v>
          </cell>
          <cell r="C327" t="str">
            <v>M2</v>
          </cell>
          <cell r="D327">
            <v>23.31</v>
          </cell>
        </row>
        <row r="328">
          <cell r="A328">
            <v>16412</v>
          </cell>
          <cell r="B328" t="str">
            <v>TELHA ONDULADA ACO GALV.- C/ REV. "B" ; ESP:0,50MM; H:17MM</v>
          </cell>
          <cell r="C328" t="str">
            <v>M2</v>
          </cell>
          <cell r="D328">
            <v>21.74</v>
          </cell>
        </row>
        <row r="329">
          <cell r="A329">
            <v>16413</v>
          </cell>
          <cell r="B329" t="str">
            <v>TELHA TRAPEZ. DUPLA AÇO GALV. E=0,5MM; H=40 MM- MIOLO=30MM</v>
          </cell>
          <cell r="C329" t="str">
            <v>M2</v>
          </cell>
          <cell r="D329">
            <v>68.540000000000006</v>
          </cell>
        </row>
        <row r="330">
          <cell r="A330">
            <v>16414</v>
          </cell>
          <cell r="B330" t="str">
            <v>TELHA TRAPEZOIDAL AÇO GALV.  E=0.5MM - H=40MM PINT.ELETROST. 2 FACES REVEST.B</v>
          </cell>
          <cell r="C330" t="str">
            <v>M2</v>
          </cell>
          <cell r="D330">
            <v>27.07</v>
          </cell>
        </row>
        <row r="331">
          <cell r="A331">
            <v>16417</v>
          </cell>
          <cell r="B331" t="str">
            <v>TELHA TRAPEZ. DUPLA AÇO GALV. E=0,5MM- H=40 MM- MIOLO=30MM POLIURETANO  REVEST.B PINT.</v>
          </cell>
          <cell r="C331" t="str">
            <v>M2</v>
          </cell>
          <cell r="D331">
            <v>69.47</v>
          </cell>
        </row>
        <row r="332">
          <cell r="A332">
            <v>16430</v>
          </cell>
          <cell r="B332" t="str">
            <v>CUMEEIRA TRAPEZOIDAL AÇO GALV. E=0,5MM - H=40MM - L=0,50M</v>
          </cell>
          <cell r="C332" t="str">
            <v>M</v>
          </cell>
          <cell r="D332">
            <v>21.96</v>
          </cell>
        </row>
        <row r="333">
          <cell r="A333">
            <v>16431</v>
          </cell>
          <cell r="B333" t="str">
            <v>CUMEEIRA ONDULADA AÇO GALV. E=0,5MM - H =17,5MM - L=0.50M</v>
          </cell>
          <cell r="C333" t="str">
            <v>M</v>
          </cell>
          <cell r="D333">
            <v>25.12</v>
          </cell>
        </row>
        <row r="334">
          <cell r="A334">
            <v>16432</v>
          </cell>
          <cell r="B334" t="str">
            <v>CUMEEIRA TRAP. AÇO GALV. E=0,5MM - H=40MM - L=0,50M</v>
          </cell>
          <cell r="C334" t="str">
            <v>M</v>
          </cell>
          <cell r="D334">
            <v>28.67</v>
          </cell>
        </row>
        <row r="335">
          <cell r="A335">
            <v>16500</v>
          </cell>
          <cell r="B335" t="str">
            <v>TELHAS (ELEMENTOS DE ARREMATE)</v>
          </cell>
        </row>
        <row r="336">
          <cell r="A336">
            <v>16508</v>
          </cell>
          <cell r="B336" t="str">
            <v>CUMEEIRA UNIVERSAL P/ TELHA TECNOLOGIA CRFS ONDULADA</v>
          </cell>
          <cell r="C336" t="str">
            <v>UN</v>
          </cell>
          <cell r="D336">
            <v>12.74</v>
          </cell>
        </row>
        <row r="337">
          <cell r="A337">
            <v>16509</v>
          </cell>
          <cell r="B337" t="str">
            <v>CUMEEIRA NORMAL P/ TELHA TECNOLOGIA CRFS TRAPEZ. 44CM</v>
          </cell>
          <cell r="C337" t="str">
            <v>UN</v>
          </cell>
          <cell r="D337">
            <v>10.45</v>
          </cell>
        </row>
        <row r="338">
          <cell r="A338">
            <v>16510</v>
          </cell>
          <cell r="B338" t="str">
            <v>CUMEEIRA NORMAL P/ TELHA TECNOLOGIA CRFS TRAPEZ. 90CM</v>
          </cell>
          <cell r="C338" t="str">
            <v>UN</v>
          </cell>
          <cell r="D338">
            <v>22.81</v>
          </cell>
        </row>
        <row r="339">
          <cell r="A339">
            <v>16530</v>
          </cell>
          <cell r="B339" t="str">
            <v>CUMEEIRA DE ALUMÍNIO AC.NATURAL P/ TELHA ONDULADA E= 0,8 MM</v>
          </cell>
          <cell r="C339" t="str">
            <v>UN</v>
          </cell>
          <cell r="D339">
            <v>34.5</v>
          </cell>
        </row>
        <row r="340">
          <cell r="A340">
            <v>16531</v>
          </cell>
          <cell r="B340" t="str">
            <v>CUMEEIRA DE ALUMÍNIO AC.NATURAL P/ TELHA TRAPEZ. E= 0,8 MM</v>
          </cell>
          <cell r="C340" t="str">
            <v>UN</v>
          </cell>
          <cell r="D340">
            <v>35.89</v>
          </cell>
        </row>
        <row r="341">
          <cell r="A341">
            <v>16532</v>
          </cell>
          <cell r="B341" t="str">
            <v>CUMEEIRA DE ALUMÍNIO-SHED-P/ TELHA ONDULADA-ESP.= 0,8 MM</v>
          </cell>
          <cell r="C341" t="str">
            <v>UN</v>
          </cell>
          <cell r="D341">
            <v>45.33</v>
          </cell>
        </row>
        <row r="342">
          <cell r="A342">
            <v>16533</v>
          </cell>
          <cell r="B342" t="str">
            <v>CUMEEIRA DE ALUMÍNIO-SHED-P/ TELHA TRAPEZ. - ESP.= 0,8 MM</v>
          </cell>
          <cell r="C342" t="str">
            <v>UN</v>
          </cell>
          <cell r="D342">
            <v>35.85</v>
          </cell>
        </row>
        <row r="343">
          <cell r="A343">
            <v>16534</v>
          </cell>
          <cell r="B343" t="str">
            <v>CUMEEIRA DE BARRO TIPO UNIVERSAL.</v>
          </cell>
          <cell r="C343" t="str">
            <v>UN</v>
          </cell>
          <cell r="D343">
            <v>0.99</v>
          </cell>
        </row>
        <row r="344">
          <cell r="A344">
            <v>16554</v>
          </cell>
          <cell r="B344" t="str">
            <v>PINGADEIRA PARA TELHA ESTRUTURAL TRAPEZOIDAL CRFS 44 CM</v>
          </cell>
          <cell r="C344" t="str">
            <v>UN</v>
          </cell>
          <cell r="D344">
            <v>1.17</v>
          </cell>
        </row>
        <row r="345">
          <cell r="A345">
            <v>16556</v>
          </cell>
          <cell r="B345" t="str">
            <v>PINGADEIRA PLÁSTICA PARA CANALETE 90 - 115 MM</v>
          </cell>
          <cell r="C345" t="str">
            <v>UN</v>
          </cell>
          <cell r="D345">
            <v>0.46</v>
          </cell>
        </row>
        <row r="346">
          <cell r="A346">
            <v>16560</v>
          </cell>
          <cell r="B346" t="str">
            <v>PLACA DE VENTILAÇÃO PARA TELHA ESTR. TRAPEZOIDAL CRFS 44 CM</v>
          </cell>
          <cell r="C346" t="str">
            <v>UN</v>
          </cell>
          <cell r="D346">
            <v>2.12</v>
          </cell>
        </row>
        <row r="347">
          <cell r="A347">
            <v>16562</v>
          </cell>
          <cell r="B347" t="str">
            <v>PLACA DE VENTILAÇÃO P/ TELHA DE FIBROC./CRFS CANALETE 90</v>
          </cell>
          <cell r="C347" t="str">
            <v>UN</v>
          </cell>
          <cell r="D347">
            <v>3.48</v>
          </cell>
        </row>
        <row r="348">
          <cell r="A348">
            <v>16568</v>
          </cell>
          <cell r="B348" t="str">
            <v>PLACA DE VEDAÇÃO NERVURA -  P/ TELHA DE FIBROCIMENTO/CRFS</v>
          </cell>
          <cell r="C348" t="str">
            <v>UN</v>
          </cell>
          <cell r="D348">
            <v>1.05</v>
          </cell>
        </row>
        <row r="349">
          <cell r="A349">
            <v>17000</v>
          </cell>
          <cell r="B349" t="str">
            <v>ELEMENTOS DE FIXAÇÃO (PARAFUSOS E FERRAGENS)</v>
          </cell>
        </row>
        <row r="350">
          <cell r="A350">
            <v>17010</v>
          </cell>
          <cell r="B350" t="str">
            <v>CONJUNTO DE VEDAÇÃO ELÁSTICA 5/16" - P/ FIXAÇÃO DE TELHA ONDULADA</v>
          </cell>
          <cell r="C350" t="str">
            <v>UN</v>
          </cell>
          <cell r="D350">
            <v>0.08</v>
          </cell>
        </row>
        <row r="351">
          <cell r="A351">
            <v>17016</v>
          </cell>
          <cell r="B351" t="str">
            <v>FERRAGEM PARA MADEIRAMENTO DE TELHADO</v>
          </cell>
          <cell r="C351" t="str">
            <v>KG</v>
          </cell>
          <cell r="D351">
            <v>9.17</v>
          </cell>
        </row>
        <row r="352">
          <cell r="A352">
            <v>17020</v>
          </cell>
          <cell r="B352" t="str">
            <v>FIXADOR DE ABAS PARA TELHAS DE FIBROCIMENTO - TIPO SIMPLES</v>
          </cell>
          <cell r="C352" t="str">
            <v>UN</v>
          </cell>
          <cell r="D352">
            <v>0.65</v>
          </cell>
        </row>
        <row r="353">
          <cell r="A353">
            <v>17038</v>
          </cell>
          <cell r="B353" t="str">
            <v>PARAFUSO AUTO PERFURANTE 12 -14 X 3/4"  TIPO TRAXX C/CONJUNTO DE VEDAÇÃO</v>
          </cell>
          <cell r="C353" t="str">
            <v>UN</v>
          </cell>
          <cell r="D353">
            <v>0.2</v>
          </cell>
        </row>
        <row r="354">
          <cell r="A354">
            <v>17039</v>
          </cell>
          <cell r="B354" t="str">
            <v>PARAFUSO 4.8 X 40 MM - FENDA SIMPLES - CABEÇA CHATA</v>
          </cell>
          <cell r="C354" t="str">
            <v>UN</v>
          </cell>
          <cell r="D354">
            <v>0.05</v>
          </cell>
        </row>
        <row r="355">
          <cell r="A355">
            <v>17040</v>
          </cell>
          <cell r="B355" t="str">
            <v>PARAFUSO 6.1 X 50 MM - PARA MADEIRA - CABEÇA CHATA C/BUCHA NYLON S-10</v>
          </cell>
          <cell r="C355" t="str">
            <v>UN</v>
          </cell>
          <cell r="D355">
            <v>0.26</v>
          </cell>
        </row>
        <row r="356">
          <cell r="A356">
            <v>17041</v>
          </cell>
          <cell r="B356" t="str">
            <v>PARAFUSO AUTO PERFURANTE 12 -14 X 3/4"  TIPO TRAXX</v>
          </cell>
          <cell r="C356" t="str">
            <v>UN</v>
          </cell>
          <cell r="D356">
            <v>0.2</v>
          </cell>
        </row>
        <row r="357">
          <cell r="A357">
            <v>17042</v>
          </cell>
          <cell r="B357" t="str">
            <v>PARAFUSO AUTO-ATARRAXANTE - 4,8 X 38 MM  - CABEÇA PANELA</v>
          </cell>
          <cell r="C357" t="str">
            <v>UN</v>
          </cell>
          <cell r="D357">
            <v>0.06</v>
          </cell>
        </row>
        <row r="358">
          <cell r="A358">
            <v>17043</v>
          </cell>
          <cell r="B358" t="str">
            <v>PARAFUSO FRANCÊS 5/8" X 2" COM PORCA E ARRUELA</v>
          </cell>
          <cell r="C358" t="str">
            <v>UN</v>
          </cell>
          <cell r="D358">
            <v>2.0499999999999998</v>
          </cell>
        </row>
        <row r="359">
          <cell r="A359">
            <v>17044</v>
          </cell>
          <cell r="B359" t="str">
            <v>PARAFUSO NIQUELADO P/ FIXAÇÃO DE BACIA DE LOUÇA C/ BUCHA E ARRUELA PLÁSTICA</v>
          </cell>
          <cell r="C359" t="str">
            <v>UN</v>
          </cell>
          <cell r="D359">
            <v>2.2999999999999998</v>
          </cell>
        </row>
        <row r="360">
          <cell r="A360">
            <v>17045</v>
          </cell>
          <cell r="B360" t="str">
            <v>PARAFUSO FRANCÊS D= 1/2" X 1 1/2" COM PORCA E ARRUELA</v>
          </cell>
          <cell r="C360" t="str">
            <v>UN</v>
          </cell>
          <cell r="D360">
            <v>0.95</v>
          </cell>
        </row>
        <row r="361">
          <cell r="A361">
            <v>17046</v>
          </cell>
          <cell r="B361" t="str">
            <v>PARAFUSO C/ ROSCA SOBERBA DE FERRO GALVANIZADO - 8 x 110MM - CABEÇA SEXTAVADA S/VEDAÇÃO</v>
          </cell>
          <cell r="C361" t="str">
            <v>UN</v>
          </cell>
          <cell r="D361">
            <v>0.36</v>
          </cell>
        </row>
        <row r="362">
          <cell r="A362">
            <v>17056</v>
          </cell>
          <cell r="B362" t="str">
            <v>PARAFUSO C/ ROSCA SOBERBA DE FERRO GALVANIZADO - 8 X 250MM - S/ VEDAÇÃO</v>
          </cell>
          <cell r="C362" t="str">
            <v>UN</v>
          </cell>
          <cell r="D362">
            <v>1.1000000000000001</v>
          </cell>
        </row>
        <row r="363">
          <cell r="A363">
            <v>17057</v>
          </cell>
          <cell r="B363" t="str">
            <v>PARAFUSO AUTO ATARRAXANTE C/ARRUELA DE AÇO/NEOPRENE</v>
          </cell>
          <cell r="C363" t="str">
            <v>UN</v>
          </cell>
          <cell r="D363">
            <v>0.21</v>
          </cell>
        </row>
        <row r="364">
          <cell r="A364">
            <v>17058</v>
          </cell>
          <cell r="B364" t="str">
            <v>PARAFUSO FRANCÊS D= 3/4" X 2" COM PORCA E ARRUELA</v>
          </cell>
          <cell r="C364" t="str">
            <v>UN</v>
          </cell>
          <cell r="D364">
            <v>3.23</v>
          </cell>
        </row>
        <row r="365">
          <cell r="A365">
            <v>17059</v>
          </cell>
          <cell r="B365" t="str">
            <v>PARAFUSO FRANCÊS D= 3/8" X 1 1/2" COM PORCA E ARRUELA</v>
          </cell>
          <cell r="C365" t="str">
            <v>UN</v>
          </cell>
          <cell r="D365">
            <v>0.41</v>
          </cell>
        </row>
        <row r="366">
          <cell r="A366">
            <v>17065</v>
          </cell>
          <cell r="B366" t="str">
            <v>SUPORTE DE ABAS - SIMPLES</v>
          </cell>
          <cell r="C366" t="str">
            <v>UN</v>
          </cell>
          <cell r="D366">
            <v>0.62</v>
          </cell>
        </row>
        <row r="367">
          <cell r="A367">
            <v>17500</v>
          </cell>
          <cell r="B367" t="str">
            <v>ELEMENTOS DE FIXAÇÃO (PREGO/GRAMPOS ETC)</v>
          </cell>
        </row>
        <row r="368">
          <cell r="A368">
            <v>17505</v>
          </cell>
          <cell r="B368" t="str">
            <v>GRAMPO GALVANIZADO PARA CERCAS DE ARAME</v>
          </cell>
          <cell r="C368" t="str">
            <v>KG</v>
          </cell>
          <cell r="D368">
            <v>5.19</v>
          </cell>
        </row>
        <row r="369">
          <cell r="A369">
            <v>17510</v>
          </cell>
          <cell r="B369" t="str">
            <v>PARAFUSO ZINCADO BRANCO DIÂM=C4766,1 MM - COMPRIMENTO 90MM</v>
          </cell>
          <cell r="C369" t="str">
            <v>UN</v>
          </cell>
          <cell r="D369">
            <v>0.2</v>
          </cell>
        </row>
        <row r="370">
          <cell r="A370">
            <v>17515</v>
          </cell>
          <cell r="B370" t="str">
            <v>PREGO COMUM 18 X 27 - POLIDO</v>
          </cell>
          <cell r="C370" t="str">
            <v>KG</v>
          </cell>
          <cell r="D370">
            <v>4.58</v>
          </cell>
        </row>
        <row r="371">
          <cell r="A371">
            <v>17520</v>
          </cell>
          <cell r="B371" t="str">
            <v>PREGO 12 X 12 E 12 X 15  COMUM - POLIDO</v>
          </cell>
          <cell r="C371" t="str">
            <v>KG</v>
          </cell>
          <cell r="D371">
            <v>5.57</v>
          </cell>
        </row>
        <row r="372">
          <cell r="A372">
            <v>17525</v>
          </cell>
          <cell r="B372" t="str">
            <v>PREGO ZINCADO 18X27</v>
          </cell>
          <cell r="C372" t="str">
            <v>KG</v>
          </cell>
          <cell r="D372">
            <v>5.72</v>
          </cell>
        </row>
        <row r="373">
          <cell r="A373">
            <v>17530</v>
          </cell>
          <cell r="B373" t="str">
            <v>REBITE DE REPUXO EM ALUMÍNIO TIPO POP N. 415</v>
          </cell>
          <cell r="C373" t="str">
            <v>KG</v>
          </cell>
          <cell r="D373">
            <v>17.850000000000001</v>
          </cell>
        </row>
        <row r="374">
          <cell r="A374">
            <v>17545</v>
          </cell>
          <cell r="B374" t="str">
            <v>GANCHO 8 X 350MM "L" - COM ROSCA E PORCA - PARA TELHA</v>
          </cell>
          <cell r="C374" t="str">
            <v>UN</v>
          </cell>
          <cell r="D374">
            <v>1.49</v>
          </cell>
        </row>
        <row r="375">
          <cell r="A375">
            <v>17550</v>
          </cell>
          <cell r="B375" t="str">
            <v>GANCHO CHATO - 140 MM</v>
          </cell>
          <cell r="C375" t="str">
            <v>UN</v>
          </cell>
          <cell r="D375">
            <v>0.84</v>
          </cell>
        </row>
        <row r="376">
          <cell r="A376">
            <v>17555</v>
          </cell>
          <cell r="B376" t="str">
            <v>HASTE DE ALUMÍNIO - 250MM X 5/16" - C/ ACESSÓRIOS</v>
          </cell>
          <cell r="C376" t="str">
            <v>CJ</v>
          </cell>
          <cell r="D376">
            <v>0.83</v>
          </cell>
        </row>
        <row r="377">
          <cell r="A377">
            <v>17560</v>
          </cell>
          <cell r="B377" t="str">
            <v>TACO - CHUMBADOR DE PEROBA DO NORTE (CUPIÚBA)</v>
          </cell>
          <cell r="C377" t="str">
            <v>UN</v>
          </cell>
          <cell r="D377">
            <v>0.28000000000000003</v>
          </cell>
        </row>
        <row r="378">
          <cell r="A378">
            <v>17700</v>
          </cell>
          <cell r="B378" t="str">
            <v>ARAMES</v>
          </cell>
        </row>
        <row r="379">
          <cell r="A379">
            <v>17710</v>
          </cell>
          <cell r="B379" t="str">
            <v>ARAME GALVANIZADO N. 10</v>
          </cell>
          <cell r="C379" t="str">
            <v>KG</v>
          </cell>
          <cell r="D379">
            <v>4.5599999999999996</v>
          </cell>
        </row>
        <row r="380">
          <cell r="A380">
            <v>17715</v>
          </cell>
          <cell r="B380" t="str">
            <v>ARAME GALVANIZADO N. 14</v>
          </cell>
          <cell r="C380" t="str">
            <v>KG</v>
          </cell>
          <cell r="D380">
            <v>4.71</v>
          </cell>
        </row>
        <row r="381">
          <cell r="A381">
            <v>17720</v>
          </cell>
          <cell r="B381" t="str">
            <v>ARAME GALVANIZADO N.16</v>
          </cell>
          <cell r="C381" t="str">
            <v>KG</v>
          </cell>
          <cell r="D381">
            <v>5.26</v>
          </cell>
        </row>
        <row r="382">
          <cell r="A382">
            <v>17725</v>
          </cell>
          <cell r="B382" t="str">
            <v>ARAME GALVANIZADO N.18</v>
          </cell>
          <cell r="C382" t="str">
            <v>KG</v>
          </cell>
          <cell r="D382">
            <v>5.97</v>
          </cell>
        </row>
        <row r="383">
          <cell r="A383">
            <v>17730</v>
          </cell>
          <cell r="B383" t="str">
            <v>ARAME FARPADO N. 16 BWG</v>
          </cell>
          <cell r="C383" t="str">
            <v>M</v>
          </cell>
          <cell r="D383">
            <v>0.23</v>
          </cell>
        </row>
        <row r="384">
          <cell r="A384">
            <v>17740</v>
          </cell>
          <cell r="B384" t="str">
            <v>ARAME RECOZIDO N. 16 E N. 18</v>
          </cell>
          <cell r="C384" t="str">
            <v>KG</v>
          </cell>
          <cell r="D384">
            <v>4.2</v>
          </cell>
        </row>
        <row r="385">
          <cell r="A385">
            <v>17750</v>
          </cell>
          <cell r="B385" t="str">
            <v>ARAME GALVANIZADO N. 12</v>
          </cell>
          <cell r="C385" t="str">
            <v>M</v>
          </cell>
          <cell r="D385">
            <v>4.3899999999999997</v>
          </cell>
        </row>
        <row r="386">
          <cell r="A386">
            <v>17752</v>
          </cell>
          <cell r="B386" t="str">
            <v>ARAME GALVANIZADO N.  8</v>
          </cell>
          <cell r="C386" t="str">
            <v>KG</v>
          </cell>
          <cell r="D386">
            <v>4.32</v>
          </cell>
        </row>
        <row r="387">
          <cell r="A387">
            <v>18000</v>
          </cell>
          <cell r="B387" t="str">
            <v>FECHAMENTOS EXTERNOS</v>
          </cell>
        </row>
        <row r="388">
          <cell r="A388">
            <v>18005</v>
          </cell>
          <cell r="B388" t="str">
            <v>ESCORA EM CONCRETO ARMADO - QUADRADA - COMPR. = 2 METROS</v>
          </cell>
          <cell r="C388" t="str">
            <v>UN</v>
          </cell>
          <cell r="D388">
            <v>14.87</v>
          </cell>
        </row>
        <row r="389">
          <cell r="A389">
            <v>18010</v>
          </cell>
          <cell r="B389" t="str">
            <v>MOURÃO DE CONCRETO - QUADRADO - 2,5 METROS DE COMPRIMENTO</v>
          </cell>
          <cell r="C389" t="str">
            <v>UN</v>
          </cell>
          <cell r="D389">
            <v>18.63</v>
          </cell>
        </row>
        <row r="390">
          <cell r="A390">
            <v>18015</v>
          </cell>
          <cell r="B390" t="str">
            <v>MOURÃO DE CONCRETO - SECÇÃO "T" - ALTURA = 2,6 M</v>
          </cell>
          <cell r="C390" t="str">
            <v>UN</v>
          </cell>
          <cell r="D390">
            <v>20.079999999999998</v>
          </cell>
        </row>
        <row r="391">
          <cell r="A391">
            <v>18032</v>
          </cell>
          <cell r="B391" t="str">
            <v>TELA MALHA ONDULADA 1" - FIO 12 - GALVANIZADA</v>
          </cell>
          <cell r="C391" t="str">
            <v>M2</v>
          </cell>
          <cell r="D391">
            <v>22.04</v>
          </cell>
        </row>
        <row r="392">
          <cell r="A392">
            <v>18035</v>
          </cell>
          <cell r="B392" t="str">
            <v>TELA MALHA ONDULADA 2" - FIO 10 - GALVANIZADA</v>
          </cell>
          <cell r="C392" t="str">
            <v>M2</v>
          </cell>
          <cell r="D392">
            <v>18.37</v>
          </cell>
        </row>
        <row r="393">
          <cell r="A393">
            <v>18040</v>
          </cell>
          <cell r="B393" t="str">
            <v>TELA MALHA ONDULADA 2" - FIO 14 - GALVANIZADA</v>
          </cell>
          <cell r="C393" t="str">
            <v>M2</v>
          </cell>
          <cell r="D393">
            <v>8.4</v>
          </cell>
        </row>
        <row r="394">
          <cell r="A394">
            <v>19000</v>
          </cell>
          <cell r="B394" t="str">
            <v>DIVERSOS</v>
          </cell>
        </row>
        <row r="395">
          <cell r="A395">
            <v>19005</v>
          </cell>
          <cell r="B395" t="str">
            <v>BOMBEAMENTO E LANÇAMENTO DE CONCRETO P/ ESTRUTURAS</v>
          </cell>
          <cell r="C395" t="str">
            <v>M3</v>
          </cell>
          <cell r="D395">
            <v>20.64</v>
          </cell>
        </row>
        <row r="396">
          <cell r="A396">
            <v>19015</v>
          </cell>
          <cell r="B396" t="str">
            <v>COLA DE CONTATO</v>
          </cell>
          <cell r="C396" t="str">
            <v>KG</v>
          </cell>
          <cell r="D396">
            <v>9.01</v>
          </cell>
        </row>
        <row r="397">
          <cell r="A397">
            <v>19020</v>
          </cell>
          <cell r="B397" t="str">
            <v>COLA BRANCA PARA MADEIRA (PVA)</v>
          </cell>
          <cell r="C397" t="str">
            <v>KG</v>
          </cell>
          <cell r="D397">
            <v>10.85</v>
          </cell>
        </row>
        <row r="398">
          <cell r="A398">
            <v>19030</v>
          </cell>
          <cell r="B398" t="str">
            <v>MASSA PARA VEDAÇÃO ( P/ USO EM TELHAS DE AMIANTO/CRFS )</v>
          </cell>
          <cell r="C398" t="str">
            <v>KG</v>
          </cell>
          <cell r="D398">
            <v>16.2</v>
          </cell>
        </row>
        <row r="399">
          <cell r="A399">
            <v>19035</v>
          </cell>
          <cell r="B399" t="str">
            <v>TELA TIPO DEPLOYER                                         .</v>
          </cell>
          <cell r="C399" t="str">
            <v>M2</v>
          </cell>
          <cell r="D399">
            <v>1.19</v>
          </cell>
        </row>
        <row r="400">
          <cell r="A400">
            <v>19045</v>
          </cell>
          <cell r="B400" t="str">
            <v>RIPA DE PEROBA DO NORTE(CUPIÚBA) APARELHADA - 1,5 X 5CM</v>
          </cell>
          <cell r="C400" t="str">
            <v>M</v>
          </cell>
          <cell r="D400">
            <v>1.07</v>
          </cell>
        </row>
        <row r="401">
          <cell r="A401">
            <v>19050</v>
          </cell>
          <cell r="B401" t="str">
            <v>RIPA DE PINUS 2A. APARELHADA - 10 X 120MM</v>
          </cell>
          <cell r="C401" t="str">
            <v>M</v>
          </cell>
          <cell r="D401">
            <v>1.08</v>
          </cell>
        </row>
        <row r="402">
          <cell r="A402">
            <v>19060</v>
          </cell>
          <cell r="B402" t="str">
            <v>SARRAFO DE PINUS 1A. APARELHADA - 1 X 4(2,5 X 10CM)</v>
          </cell>
          <cell r="C402" t="str">
            <v>M</v>
          </cell>
          <cell r="D402">
            <v>1.4</v>
          </cell>
        </row>
        <row r="403">
          <cell r="A403">
            <v>19065</v>
          </cell>
          <cell r="B403" t="str">
            <v>VIGOTA DE PEROBA DO NORTE 4 X 9,5 CM - APARELHADA</v>
          </cell>
          <cell r="C403" t="str">
            <v>M</v>
          </cell>
          <cell r="D403">
            <v>8.7899999999999991</v>
          </cell>
        </row>
        <row r="404">
          <cell r="A404">
            <v>19070</v>
          </cell>
          <cell r="B404" t="str">
            <v>COLA PARA CIMENTO AMIANTO</v>
          </cell>
          <cell r="C404" t="str">
            <v>KG</v>
          </cell>
          <cell r="D404">
            <v>28.83</v>
          </cell>
        </row>
        <row r="405">
          <cell r="A405">
            <v>19510</v>
          </cell>
          <cell r="B405" t="str">
            <v>ADESIVO PARA TRINCAS E FISSURAS ESTRUTURAIS</v>
          </cell>
          <cell r="C405" t="str">
            <v>KG</v>
          </cell>
          <cell r="D405">
            <v>53.19</v>
          </cell>
        </row>
        <row r="406">
          <cell r="A406">
            <v>20400</v>
          </cell>
          <cell r="B406" t="str">
            <v>QUADRAS E ACESSÓRIOS</v>
          </cell>
        </row>
        <row r="407">
          <cell r="A407">
            <v>20456</v>
          </cell>
          <cell r="B407" t="str">
            <v>QUADRA POLIESPORTIVA - PISO ASFÁTICO COM DEMARCAÇÃO E PINTURA</v>
          </cell>
          <cell r="C407" t="str">
            <v>M2</v>
          </cell>
          <cell r="D407">
            <v>46.25</v>
          </cell>
        </row>
        <row r="408">
          <cell r="A408">
            <v>20457</v>
          </cell>
          <cell r="B408" t="str">
            <v>DEMARCAÇÃO E PINTURA DE FAIXAS ATÉ 10CM - BORRACHA CLORADA</v>
          </cell>
          <cell r="C408" t="str">
            <v>M</v>
          </cell>
          <cell r="D408">
            <v>2.76</v>
          </cell>
        </row>
        <row r="409">
          <cell r="A409">
            <v>20459</v>
          </cell>
          <cell r="B409" t="str">
            <v>DEMARCAÇÃO E PINTURA DE FAIXAS ATÉ 10CM - EPÓXI</v>
          </cell>
          <cell r="C409" t="str">
            <v>M</v>
          </cell>
          <cell r="D409">
            <v>2.4900000000000002</v>
          </cell>
        </row>
        <row r="410">
          <cell r="A410">
            <v>20462</v>
          </cell>
          <cell r="B410" t="str">
            <v>DEMARCAÇÃO E PINTURA DE SUPERFÍCIES - BORRACHA CLORADA</v>
          </cell>
          <cell r="C410" t="str">
            <v>M2</v>
          </cell>
          <cell r="D410">
            <v>15.76</v>
          </cell>
        </row>
        <row r="411">
          <cell r="A411">
            <v>20463</v>
          </cell>
          <cell r="B411" t="str">
            <v>DEMARCAÇÃO E PINTURA DE SUPERFÍCIES - EPÓXI</v>
          </cell>
          <cell r="C411" t="str">
            <v>M2</v>
          </cell>
          <cell r="D411">
            <v>10.61</v>
          </cell>
        </row>
        <row r="412">
          <cell r="A412">
            <v>21000</v>
          </cell>
          <cell r="B412" t="str">
            <v>MADEIRAS</v>
          </cell>
        </row>
        <row r="413">
          <cell r="A413">
            <v>21051</v>
          </cell>
          <cell r="B413" t="str">
            <v>SARRAFO DE CEDRINHO 5X2.5CM - BRUTO</v>
          </cell>
          <cell r="C413" t="str">
            <v>M</v>
          </cell>
          <cell r="D413">
            <v>1.1499999999999999</v>
          </cell>
        </row>
        <row r="414">
          <cell r="A414">
            <v>21052</v>
          </cell>
          <cell r="B414" t="str">
            <v>RIPA DE IMBUIA 1 X 3 CM</v>
          </cell>
          <cell r="C414" t="str">
            <v>M</v>
          </cell>
          <cell r="D414">
            <v>0.7</v>
          </cell>
        </row>
        <row r="415">
          <cell r="A415">
            <v>21053</v>
          </cell>
          <cell r="B415" t="str">
            <v>RIPA DE IMBUIA 3,5 X 1,5 CM</v>
          </cell>
          <cell r="C415" t="str">
            <v>M</v>
          </cell>
          <cell r="D415">
            <v>1.05</v>
          </cell>
        </row>
        <row r="416">
          <cell r="A416">
            <v>21054</v>
          </cell>
          <cell r="B416" t="str">
            <v>GUARNIÇÃO DE IMBUIA CONF. DET 3X2,5CM</v>
          </cell>
          <cell r="C416" t="str">
            <v>M</v>
          </cell>
          <cell r="D416">
            <v>8.2899999999999991</v>
          </cell>
        </row>
        <row r="417">
          <cell r="A417">
            <v>21055</v>
          </cell>
          <cell r="B417" t="str">
            <v>GUARNIÇÃO DE PEROBA ROSA 1X3CM P/PORTA - CONJUNTO 5.40M</v>
          </cell>
          <cell r="C417" t="str">
            <v>M</v>
          </cell>
          <cell r="D417">
            <v>1.61</v>
          </cell>
        </row>
        <row r="418">
          <cell r="A418">
            <v>21081</v>
          </cell>
          <cell r="B418" t="str">
            <v>CAIBRO DE PEROBA DO NORTE 3 X 5 CM - BRUTO - (CUPIÚBA)</v>
          </cell>
          <cell r="C418" t="str">
            <v>M</v>
          </cell>
          <cell r="D418">
            <v>1.58</v>
          </cell>
        </row>
        <row r="419">
          <cell r="A419">
            <v>22000</v>
          </cell>
          <cell r="B419" t="str">
            <v>CONTENÇÕES</v>
          </cell>
        </row>
        <row r="420">
          <cell r="A420">
            <v>22010</v>
          </cell>
          <cell r="B420" t="str">
            <v>GABIÃO TIPO CAIXA, H=1,00M, MALHA 8X10, FIO 2,4MM - GALV. - PVC - GAIOLA VAZIA</v>
          </cell>
          <cell r="C420" t="str">
            <v>M3</v>
          </cell>
          <cell r="D420">
            <v>91.92</v>
          </cell>
        </row>
        <row r="421">
          <cell r="A421">
            <v>22015</v>
          </cell>
          <cell r="B421" t="str">
            <v>GABIÃO TIPO CAIXA, H=1,00M, MALHA 8X10, FIO 2,7MM - GALV. - PVC - GAIOLA VAZIA</v>
          </cell>
          <cell r="C421" t="str">
            <v>M3</v>
          </cell>
          <cell r="D421">
            <v>76.680000000000007</v>
          </cell>
        </row>
        <row r="422">
          <cell r="A422">
            <v>22020</v>
          </cell>
          <cell r="B422" t="str">
            <v>GABIÃO TIPO CAIXA, H=0,50M, MALHA 8X10, FIO 2,7MM - GALV. - PVC - GAIOLA VAZIA</v>
          </cell>
          <cell r="C422" t="str">
            <v>M3</v>
          </cell>
          <cell r="D422">
            <v>104.48</v>
          </cell>
        </row>
        <row r="423">
          <cell r="A423">
            <v>22030</v>
          </cell>
          <cell r="B423" t="str">
            <v>GABIÃO TIPO CAIXA, H=0,50M, MALHA 8X10, FIO 2,4MM - PVC - GAIOLA VAZIA</v>
          </cell>
          <cell r="C423" t="str">
            <v>M3</v>
          </cell>
          <cell r="D423">
            <v>131.33000000000001</v>
          </cell>
        </row>
        <row r="424">
          <cell r="A424">
            <v>22040</v>
          </cell>
          <cell r="B424" t="str">
            <v>GABIÃO TIPO COLCHÃO RENO , H=0,17M, MALHA 6X8 , FIO 2,0MM - PVC - GAIOLA VAZIA</v>
          </cell>
          <cell r="C424" t="str">
            <v>M2</v>
          </cell>
          <cell r="D424">
            <v>35.5</v>
          </cell>
        </row>
        <row r="425">
          <cell r="A425">
            <v>22050</v>
          </cell>
          <cell r="B425" t="str">
            <v>GABIÃO TIPO COLCHÃO RENO, H=0,23M, MALHA 6X8, FIO 2,0MM - PVC - GAIOLA VAZIA</v>
          </cell>
          <cell r="C425" t="str">
            <v>M2</v>
          </cell>
          <cell r="D425">
            <v>38.03</v>
          </cell>
        </row>
        <row r="426">
          <cell r="A426">
            <v>22060</v>
          </cell>
          <cell r="B426" t="str">
            <v>GABIÃO TIPO SACO, D=0,65M -MALHA 8X10-FIO 2,4MM -REV. PVC - PVC - GAIOLA VAZIA</v>
          </cell>
          <cell r="C426" t="str">
            <v>M3</v>
          </cell>
          <cell r="D426">
            <v>98.68</v>
          </cell>
        </row>
        <row r="427">
          <cell r="A427">
            <v>24000</v>
          </cell>
          <cell r="B427" t="str">
            <v>DRENAGEM</v>
          </cell>
        </row>
        <row r="428">
          <cell r="A428">
            <v>24002</v>
          </cell>
          <cell r="B428" t="str">
            <v>MANILHA DE BARRO VIDRADO FURADO 6" X 1,5M (P/ DRENO)</v>
          </cell>
          <cell r="C428" t="str">
            <v>M</v>
          </cell>
          <cell r="D428">
            <v>10.41</v>
          </cell>
        </row>
        <row r="429">
          <cell r="A429">
            <v>24006</v>
          </cell>
          <cell r="B429" t="str">
            <v>MANILHA DE BARRO VIDRADO FURADO 8" X 1,5M (P/ DRENO)</v>
          </cell>
          <cell r="C429" t="str">
            <v>M</v>
          </cell>
          <cell r="D429">
            <v>16.36</v>
          </cell>
        </row>
        <row r="430">
          <cell r="A430">
            <v>24105</v>
          </cell>
          <cell r="B430" t="str">
            <v>MANTA GEOTÊXTIL C/ RESISTÊNCIA À TRAÇÃO LONG. DE  7 KN/M</v>
          </cell>
          <cell r="C430" t="str">
            <v>M2</v>
          </cell>
          <cell r="D430">
            <v>1.71</v>
          </cell>
        </row>
        <row r="431">
          <cell r="A431">
            <v>24106</v>
          </cell>
          <cell r="B431" t="str">
            <v>MANTA GEOTÊXTIL C/ RESISTÊNCIA À TRAÇÃO LONG. DE  8 KN/M</v>
          </cell>
          <cell r="C431" t="str">
            <v>M2</v>
          </cell>
          <cell r="D431">
            <v>1.91</v>
          </cell>
        </row>
        <row r="432">
          <cell r="A432">
            <v>24107</v>
          </cell>
          <cell r="B432" t="str">
            <v>MANTA GEOTÊXTIL C/ RESISTÊNCIA À TRAÇÃO LONG. DE  9 KN/M</v>
          </cell>
          <cell r="C432" t="str">
            <v>M2</v>
          </cell>
          <cell r="D432">
            <v>2.2999999999999998</v>
          </cell>
        </row>
        <row r="433">
          <cell r="A433">
            <v>24108</v>
          </cell>
          <cell r="B433" t="str">
            <v>MANTA GEOTÊXTIL C/ RESISTÊNCIA À TRAÇÃO LONG. DE 10 KN/M</v>
          </cell>
          <cell r="C433" t="str">
            <v>M2</v>
          </cell>
          <cell r="D433">
            <v>2.5499999999999998</v>
          </cell>
        </row>
        <row r="434">
          <cell r="A434">
            <v>24109</v>
          </cell>
          <cell r="B434" t="str">
            <v>MANTA GEOTÊXTIL C/ RESISTÊNCIA À TRAÇÃO LONG. DE 14 KN/M</v>
          </cell>
          <cell r="C434" t="str">
            <v>M2</v>
          </cell>
          <cell r="D434">
            <v>3.15</v>
          </cell>
        </row>
        <row r="435">
          <cell r="A435">
            <v>24110</v>
          </cell>
          <cell r="B435" t="str">
            <v>MANTA GEOTÊXTIL C/ RESISTÊNCIA À TRAÇÃO LONG. DE 16 KN/M</v>
          </cell>
          <cell r="C435" t="str">
            <v>M2</v>
          </cell>
          <cell r="D435">
            <v>3.83</v>
          </cell>
        </row>
        <row r="436">
          <cell r="A436">
            <v>24111</v>
          </cell>
          <cell r="B436" t="str">
            <v>MANTA GEOTÊXTIL C/ RESISTÊNCIA À TRAÇÃO LONG. DE 21 KN/M</v>
          </cell>
          <cell r="C436" t="str">
            <v>M2</v>
          </cell>
          <cell r="D436">
            <v>5.1100000000000003</v>
          </cell>
        </row>
        <row r="437">
          <cell r="A437">
            <v>24112</v>
          </cell>
          <cell r="B437" t="str">
            <v>MANTA GEOTÊXTIL C/ RESISTÊNCIA À TRAÇÃO LONG. DE 26 KN/M</v>
          </cell>
          <cell r="C437" t="str">
            <v>M2</v>
          </cell>
          <cell r="D437">
            <v>6.38</v>
          </cell>
        </row>
        <row r="438">
          <cell r="A438">
            <v>24113</v>
          </cell>
          <cell r="B438" t="str">
            <v>MANTA GEOTÊXTIL C/ RESISTÊNCIA À TRAÇÃO LONG. DE 31 KN/M</v>
          </cell>
          <cell r="C438" t="str">
            <v>M2</v>
          </cell>
          <cell r="D438">
            <v>7.73</v>
          </cell>
        </row>
        <row r="439">
          <cell r="A439">
            <v>24140</v>
          </cell>
          <cell r="B439" t="str">
            <v>TUBO DRENO DE CONCRETO FURADO D = 200 MM</v>
          </cell>
          <cell r="C439" t="str">
            <v>M</v>
          </cell>
          <cell r="D439">
            <v>19.45</v>
          </cell>
        </row>
        <row r="440">
          <cell r="A440">
            <v>24300</v>
          </cell>
          <cell r="B440" t="str">
            <v>TÚNEIS</v>
          </cell>
        </row>
        <row r="441">
          <cell r="A441">
            <v>24309</v>
          </cell>
          <cell r="B441" t="str">
            <v>CALAND.DAS CHAPAS,CORTE DOS FLANGES,PERFUR.EM KG DE CHAPA</v>
          </cell>
          <cell r="C441" t="str">
            <v>KG</v>
          </cell>
          <cell r="D441">
            <v>0.68</v>
          </cell>
        </row>
        <row r="442">
          <cell r="A442">
            <v>24310</v>
          </cell>
          <cell r="B442" t="str">
            <v>FORMA METÁLICA PARA CONCRETAGEM DO REVEST. INTER.DE TÚNEL</v>
          </cell>
          <cell r="C442" t="str">
            <v>UN</v>
          </cell>
          <cell r="D442">
            <v>6847.29</v>
          </cell>
        </row>
        <row r="443">
          <cell r="A443">
            <v>24500</v>
          </cell>
          <cell r="B443" t="str">
            <v>TUNNEL LINER</v>
          </cell>
        </row>
        <row r="444">
          <cell r="A444">
            <v>24502</v>
          </cell>
          <cell r="B444" t="str">
            <v>CHAPA CORRUGADA GALV. ARMCO (TUNNEL LINER) D=1.60M E=2.7MM</v>
          </cell>
          <cell r="C444" t="str">
            <v>M</v>
          </cell>
          <cell r="D444">
            <v>1686.42</v>
          </cell>
        </row>
        <row r="445">
          <cell r="A445">
            <v>24504</v>
          </cell>
          <cell r="B445" t="str">
            <v>CHAPA CORRUGADA GALV. ARMCO (TUNNEL LINER) D=1.80M E=2.7MM</v>
          </cell>
          <cell r="C445" t="str">
            <v>M</v>
          </cell>
          <cell r="D445">
            <v>1925.85</v>
          </cell>
        </row>
        <row r="446">
          <cell r="A446">
            <v>24506</v>
          </cell>
          <cell r="B446" t="str">
            <v>CHAPA CORRUGADA GALV. ARMCO (TUNNEL LINER) D=2.00M E=2.7MM</v>
          </cell>
          <cell r="C446" t="str">
            <v>M</v>
          </cell>
          <cell r="D446">
            <v>2113.23</v>
          </cell>
        </row>
        <row r="447">
          <cell r="A447">
            <v>24508</v>
          </cell>
          <cell r="B447" t="str">
            <v>CHAPA CORRUGADA GALV. ARMCO (TUNNEL LINER) D=2.20M E=2.7MM</v>
          </cell>
          <cell r="C447" t="str">
            <v>M</v>
          </cell>
          <cell r="D447">
            <v>2342.25</v>
          </cell>
        </row>
        <row r="448">
          <cell r="A448">
            <v>24510</v>
          </cell>
          <cell r="B448" t="str">
            <v>CHAPA CORRUGADA GALV. ARMCO (TUNNEL LINER) D=2.40M E=2.7MM</v>
          </cell>
          <cell r="C448" t="str">
            <v>M</v>
          </cell>
          <cell r="D448">
            <v>2540.04</v>
          </cell>
        </row>
        <row r="449">
          <cell r="A449">
            <v>24512</v>
          </cell>
          <cell r="B449" t="str">
            <v>CHAPA CORRUGADA GALV. ARMCO (TUNNEL LINER) D=2.60M E=2.7MM</v>
          </cell>
          <cell r="C449" t="str">
            <v>M</v>
          </cell>
          <cell r="D449">
            <v>2769.06</v>
          </cell>
        </row>
        <row r="450">
          <cell r="A450">
            <v>24514</v>
          </cell>
          <cell r="B450" t="str">
            <v>CHAPA CORRUGADA GALV. ARMCO (TUNNEL LINER) D=2.80M E=2.7MM</v>
          </cell>
          <cell r="C450" t="str">
            <v>M</v>
          </cell>
          <cell r="D450">
            <v>2956.44</v>
          </cell>
        </row>
        <row r="451">
          <cell r="A451">
            <v>24516</v>
          </cell>
          <cell r="B451" t="str">
            <v>CHAPA CORRUGADA GALV. ARMCO (TUNNEL LINER) D=3.00M E=2.7MM</v>
          </cell>
          <cell r="C451" t="str">
            <v>M</v>
          </cell>
          <cell r="D451">
            <v>3185.46</v>
          </cell>
        </row>
        <row r="452">
          <cell r="A452">
            <v>24518</v>
          </cell>
          <cell r="B452" t="str">
            <v>CHAPA CORRUGADA GALV. ARMCO (TUNNEL LINER) D=3.20M E=2.7MM</v>
          </cell>
          <cell r="C452" t="str">
            <v>M</v>
          </cell>
          <cell r="D452">
            <v>3383.25</v>
          </cell>
        </row>
        <row r="453">
          <cell r="A453">
            <v>24520</v>
          </cell>
          <cell r="B453" t="str">
            <v>CHAPA CORRUGADA GALV. ARMCO (TUNNEL LINER) D=2.00M E=3.4MM</v>
          </cell>
          <cell r="C453" t="str">
            <v>M</v>
          </cell>
          <cell r="D453">
            <v>2552.5</v>
          </cell>
        </row>
        <row r="454">
          <cell r="A454">
            <v>24522</v>
          </cell>
          <cell r="B454" t="str">
            <v>CHAPA CORRUGADA GALV. ARMCO (TUNNEL LINER) D=2,20M E=3,4MM</v>
          </cell>
          <cell r="C454" t="str">
            <v>M</v>
          </cell>
          <cell r="D454">
            <v>2828.17</v>
          </cell>
        </row>
        <row r="455">
          <cell r="A455">
            <v>24524</v>
          </cell>
          <cell r="B455" t="str">
            <v>CHAPA CORRUGADA GALV. ARMCO (TUNNEL LINER) D=2.40M E=3.4MM</v>
          </cell>
          <cell r="C455" t="str">
            <v>M</v>
          </cell>
          <cell r="D455">
            <v>3063</v>
          </cell>
        </row>
        <row r="456">
          <cell r="A456">
            <v>24526</v>
          </cell>
          <cell r="B456" t="str">
            <v>CHAPA CORRUGADA GALV. ARMCO (TUNNEL LINER) D=2.60M E=3.4MM</v>
          </cell>
          <cell r="C456" t="str">
            <v>M</v>
          </cell>
          <cell r="D456">
            <v>3338.67</v>
          </cell>
        </row>
        <row r="457">
          <cell r="A457">
            <v>24528</v>
          </cell>
          <cell r="B457" t="str">
            <v>CHAPA CORRUGADA GALV. ARMCO (TUNNEL LINER) D=2.80M E=3.4MM</v>
          </cell>
          <cell r="C457" t="str">
            <v>M</v>
          </cell>
          <cell r="D457">
            <v>3573.5</v>
          </cell>
        </row>
        <row r="458">
          <cell r="A458">
            <v>24530</v>
          </cell>
          <cell r="B458" t="str">
            <v>CHAPA CORRUGADA GALV. ARMCO (TUNNEL LINER) D=3.00M E=3.4MM</v>
          </cell>
          <cell r="C458" t="str">
            <v>M</v>
          </cell>
          <cell r="D458">
            <v>3849.17</v>
          </cell>
        </row>
        <row r="459">
          <cell r="A459">
            <v>24532</v>
          </cell>
          <cell r="B459" t="str">
            <v>CHAPA CORRUGADA GALV. ARMCO (TUNNEL LINER) D=3.20M E=3.4MM</v>
          </cell>
          <cell r="C459" t="str">
            <v>M</v>
          </cell>
          <cell r="D459">
            <v>4084</v>
          </cell>
        </row>
        <row r="460">
          <cell r="A460">
            <v>24534</v>
          </cell>
          <cell r="B460" t="str">
            <v>CHAPA DE AÇO, PRETA, CORRUGADA, P/ TÚNEL, D=1.60M E E=2.50M</v>
          </cell>
          <cell r="C460" t="str">
            <v>M</v>
          </cell>
          <cell r="D460">
            <v>1136.6500000000001</v>
          </cell>
        </row>
        <row r="461">
          <cell r="A461">
            <v>24536</v>
          </cell>
          <cell r="B461" t="str">
            <v>CHAPA DE AÇO, PRETA, CORRUGADA, P/ TÚNEL, D=1.80M E E=2.50M</v>
          </cell>
          <cell r="C461" t="str">
            <v>M</v>
          </cell>
          <cell r="D461">
            <v>1297.98</v>
          </cell>
        </row>
        <row r="462">
          <cell r="A462">
            <v>24538</v>
          </cell>
          <cell r="B462" t="str">
            <v>CHAPA DE AÇO, PRETA, CORRUGADA, P/ TÚNEL, D=2.00M E E=2.50M</v>
          </cell>
          <cell r="C462" t="str">
            <v>M</v>
          </cell>
          <cell r="D462">
            <v>1429.97</v>
          </cell>
        </row>
        <row r="463">
          <cell r="A463">
            <v>24540</v>
          </cell>
          <cell r="B463" t="str">
            <v>CHAPA DE AÇO, PRETA, CORRUGADA, P/ TÚNEL, D=2.20M E E=2.50M</v>
          </cell>
          <cell r="C463" t="str">
            <v>M</v>
          </cell>
          <cell r="D463">
            <v>1591.3</v>
          </cell>
        </row>
        <row r="464">
          <cell r="A464">
            <v>24542</v>
          </cell>
          <cell r="B464" t="str">
            <v>CHAPA DE AÇO, PRETA, CORRUGADA, P/ TÚNEL, D=2.40M E E=2.50M</v>
          </cell>
          <cell r="C464" t="str">
            <v>M</v>
          </cell>
          <cell r="D464">
            <v>1715.97</v>
          </cell>
        </row>
        <row r="465">
          <cell r="A465">
            <v>24544</v>
          </cell>
          <cell r="B465" t="str">
            <v>CHAPA DE AÇO, PRETA, CORRUGADA, P/ TÚNEL, D=2.60M E E=2.50M</v>
          </cell>
          <cell r="C465" t="str">
            <v>M</v>
          </cell>
          <cell r="D465">
            <v>1862.63</v>
          </cell>
        </row>
        <row r="466">
          <cell r="A466">
            <v>24546</v>
          </cell>
          <cell r="B466" t="str">
            <v>CHAPA DE AÇO, PRETA, CORRUGADA, P/ TÚNEL, D=2.80M E E=2.50M</v>
          </cell>
          <cell r="C466" t="str">
            <v>M</v>
          </cell>
          <cell r="D466">
            <v>1987.3</v>
          </cell>
        </row>
        <row r="467">
          <cell r="A467">
            <v>24548</v>
          </cell>
          <cell r="B467" t="str">
            <v>CHAPA DE AÇO, PRETA, CORRUGADA, P/ TÚNEL, D=3.00M E E=2.50M</v>
          </cell>
          <cell r="C467" t="str">
            <v>M</v>
          </cell>
          <cell r="D467">
            <v>2148.63</v>
          </cell>
        </row>
        <row r="468">
          <cell r="A468">
            <v>24550</v>
          </cell>
          <cell r="B468" t="str">
            <v>CHAPA DE AÇO, PRETA, CORRUGADA, P/ TÚNEL, D=3.20M E E=2.50M</v>
          </cell>
          <cell r="C468" t="str">
            <v>M</v>
          </cell>
          <cell r="D468">
            <v>2280.63</v>
          </cell>
        </row>
        <row r="469">
          <cell r="A469">
            <v>24552</v>
          </cell>
          <cell r="B469" t="str">
            <v>CHAPA DE AÇO, PRETA, CORRUGADA, P/ TÚNEL, D=2.00M E E=3.20M</v>
          </cell>
          <cell r="C469" t="str">
            <v>M</v>
          </cell>
          <cell r="D469">
            <v>1718.21</v>
          </cell>
        </row>
        <row r="470">
          <cell r="A470">
            <v>24554</v>
          </cell>
          <cell r="B470" t="str">
            <v>CHAPA DE AÇO, PRETA, CORRUGADA, P/ TÚNEL, D=2.20M E E=3.20M</v>
          </cell>
          <cell r="C470" t="str">
            <v>M</v>
          </cell>
          <cell r="D470">
            <v>1903.58</v>
          </cell>
        </row>
        <row r="471">
          <cell r="A471">
            <v>24556</v>
          </cell>
          <cell r="B471" t="str">
            <v>CHAPA DE AÇO, PRETA, CORRUGADA, P/ TÚNEL, D=2.40M E E=3.20M</v>
          </cell>
          <cell r="C471" t="str">
            <v>M</v>
          </cell>
          <cell r="D471">
            <v>2060.4299999999998</v>
          </cell>
        </row>
        <row r="472">
          <cell r="A472">
            <v>24558</v>
          </cell>
          <cell r="B472" t="str">
            <v>CHAPA DE AÇO, PRETA, CORRUGADA, P/ TÚNEL, D=2.60M E E=3.20M</v>
          </cell>
          <cell r="C472" t="str">
            <v>M</v>
          </cell>
          <cell r="D472">
            <v>2245.79</v>
          </cell>
        </row>
        <row r="473">
          <cell r="A473">
            <v>24560</v>
          </cell>
          <cell r="B473" t="str">
            <v>CHAPA DE AÇO, PRETA, CORRUGADA, P/ TÚNEL, D=2.80M E E=3.20M</v>
          </cell>
          <cell r="C473" t="str">
            <v>M</v>
          </cell>
          <cell r="D473">
            <v>2402.64</v>
          </cell>
        </row>
        <row r="474">
          <cell r="A474">
            <v>24562</v>
          </cell>
          <cell r="B474" t="str">
            <v>CHAPA DE AÇO, PRETA, CORRUGADA, P/ TÚNEL, D=3.00M E E=3.20M</v>
          </cell>
          <cell r="C474" t="str">
            <v>M</v>
          </cell>
          <cell r="D474">
            <v>2588.0100000000002</v>
          </cell>
        </row>
        <row r="475">
          <cell r="A475">
            <v>24564</v>
          </cell>
          <cell r="B475" t="str">
            <v>CHAPA DE AÇO, PRETA, CORRUGADA, P/ TÚNEL, D=3.20M E E=3.20M</v>
          </cell>
          <cell r="C475" t="str">
            <v>M</v>
          </cell>
          <cell r="D475">
            <v>2744.86</v>
          </cell>
        </row>
        <row r="476">
          <cell r="A476">
            <v>25000</v>
          </cell>
          <cell r="B476" t="str">
            <v>TIRANTES</v>
          </cell>
        </row>
        <row r="477">
          <cell r="A477">
            <v>25010</v>
          </cell>
          <cell r="B477" t="str">
            <v>ANCORAGEM COMPLETA ATIVA 12 FUROS-D=12.7MM-1/2"</v>
          </cell>
          <cell r="C477" t="str">
            <v>UN</v>
          </cell>
          <cell r="D477">
            <v>749.42</v>
          </cell>
        </row>
        <row r="478">
          <cell r="A478">
            <v>25020</v>
          </cell>
          <cell r="B478" t="str">
            <v>ANCORAGEM COMPLETA ATIVA  4 FUROS-D=12.7MM-1/2"</v>
          </cell>
          <cell r="C478" t="str">
            <v>UN</v>
          </cell>
          <cell r="D478">
            <v>214.5</v>
          </cell>
        </row>
        <row r="479">
          <cell r="A479">
            <v>25030</v>
          </cell>
          <cell r="B479" t="str">
            <v>ANCORAGEM COMPLETA ATIVA  6 FUROS-D=12.7MM-1/2"</v>
          </cell>
          <cell r="C479" t="str">
            <v>UN</v>
          </cell>
          <cell r="D479">
            <v>309.10000000000002</v>
          </cell>
        </row>
        <row r="480">
          <cell r="A480">
            <v>25040</v>
          </cell>
          <cell r="B480" t="str">
            <v>ANCORAGEM ATIVA 12 FIOS DE 5/8"</v>
          </cell>
          <cell r="C480" t="str">
            <v>UN</v>
          </cell>
          <cell r="D480">
            <v>1669.8</v>
          </cell>
        </row>
        <row r="481">
          <cell r="A481">
            <v>25100</v>
          </cell>
          <cell r="B481" t="str">
            <v>BAINHA FLEXÍVEL METÁLICA GALVANIZADA - D. INTERNO 50MM</v>
          </cell>
          <cell r="C481" t="str">
            <v>M</v>
          </cell>
          <cell r="D481">
            <v>18.170000000000002</v>
          </cell>
        </row>
        <row r="482">
          <cell r="A482">
            <v>25110</v>
          </cell>
          <cell r="B482" t="str">
            <v>BAINHA FLEXÍVEL METÁLICA GALVANIZADA - D. INTERNO 65MM</v>
          </cell>
          <cell r="C482" t="str">
            <v>M</v>
          </cell>
          <cell r="D482">
            <v>23.43</v>
          </cell>
        </row>
        <row r="483">
          <cell r="A483">
            <v>25120</v>
          </cell>
          <cell r="B483" t="str">
            <v>BAINHA FLEXÍVEL METÁLICA GALVANIZADA - D. INTERNO 45MM</v>
          </cell>
          <cell r="C483" t="str">
            <v>M</v>
          </cell>
          <cell r="D483">
            <v>16.440000000000001</v>
          </cell>
        </row>
        <row r="484">
          <cell r="A484">
            <v>25130</v>
          </cell>
          <cell r="B484" t="str">
            <v>BAINHA FLEXÍVEL METÁLICA GALVANIZADA - D. INTERNO 75MM</v>
          </cell>
          <cell r="C484" t="str">
            <v>M</v>
          </cell>
          <cell r="D484">
            <v>25.75</v>
          </cell>
        </row>
        <row r="485">
          <cell r="A485">
            <v>25200</v>
          </cell>
          <cell r="B485" t="str">
            <v>AÇO PROTENSÃO CORDOALHA CP 190 RB 7 -D.N.=12,7MM</v>
          </cell>
          <cell r="C485" t="str">
            <v>KG</v>
          </cell>
          <cell r="D485">
            <v>5.54</v>
          </cell>
        </row>
        <row r="486">
          <cell r="A486">
            <v>25210</v>
          </cell>
          <cell r="B486" t="str">
            <v>AÇO PROTENSÃO CORDOALHA CP 190 RB 7 -D.N.=15,2MM</v>
          </cell>
          <cell r="C486" t="str">
            <v>KG</v>
          </cell>
          <cell r="D486">
            <v>5.54</v>
          </cell>
        </row>
        <row r="487">
          <cell r="A487">
            <v>25221</v>
          </cell>
          <cell r="B487" t="str">
            <v>SERVIÇO DE PROTENSÃO 20 PORC DO MAT.E MÃO DE OBRA (08.73)</v>
          </cell>
          <cell r="C487" t="str">
            <v>PORC</v>
          </cell>
          <cell r="D487">
            <v>9.86</v>
          </cell>
        </row>
        <row r="488">
          <cell r="A488">
            <v>25222</v>
          </cell>
          <cell r="B488" t="str">
            <v>SERVIÇO DE PROTENSÃO 20 PORC DO MAT.E MÃO DE OBRA (08.62)</v>
          </cell>
          <cell r="C488" t="str">
            <v>PORC</v>
          </cell>
          <cell r="D488">
            <v>13.37</v>
          </cell>
        </row>
        <row r="489">
          <cell r="A489">
            <v>25223</v>
          </cell>
          <cell r="B489" t="str">
            <v>SERVIÇO DE PROTENSÃO 20 PORC DO MAT.E MÃO DE OBRA (08.63)</v>
          </cell>
          <cell r="C489" t="str">
            <v>PORC</v>
          </cell>
          <cell r="D489">
            <v>11.95</v>
          </cell>
        </row>
        <row r="490">
          <cell r="A490">
            <v>25228</v>
          </cell>
          <cell r="B490" t="str">
            <v>SERVIÇO DE PROTENSÃO 20 PORC DO MAT.E MÃO DE OBRA (08.64)</v>
          </cell>
          <cell r="C490" t="str">
            <v>PORC</v>
          </cell>
          <cell r="D490">
            <v>10.5</v>
          </cell>
        </row>
        <row r="491">
          <cell r="A491">
            <v>26800</v>
          </cell>
          <cell r="B491" t="str">
            <v>FIXAÇÕES</v>
          </cell>
        </row>
        <row r="492">
          <cell r="A492">
            <v>26861</v>
          </cell>
          <cell r="B492" t="str">
            <v>PARAFUSO 3.2 X 12 MM -CABEÇA CHATA-P/ MADEIRA-FENDA SIMPLES</v>
          </cell>
          <cell r="C492" t="str">
            <v>UN</v>
          </cell>
          <cell r="D492">
            <v>0.02</v>
          </cell>
        </row>
        <row r="493">
          <cell r="A493">
            <v>26862</v>
          </cell>
          <cell r="B493" t="str">
            <v>BRAÇADEIRA EM CHAPA DE AÇO DE 1 1/2" X 3/16"</v>
          </cell>
          <cell r="C493" t="str">
            <v>UN</v>
          </cell>
          <cell r="D493">
            <v>5.7</v>
          </cell>
        </row>
        <row r="494">
          <cell r="A494">
            <v>26863</v>
          </cell>
          <cell r="B494" t="str">
            <v>PARAFUSO 5.5 X 50 MM - CABEÇA PANELA E BUCHA DE NYLON S- 8</v>
          </cell>
          <cell r="C494" t="str">
            <v>UN</v>
          </cell>
          <cell r="D494">
            <v>0.18</v>
          </cell>
        </row>
        <row r="495">
          <cell r="A495">
            <v>26864</v>
          </cell>
          <cell r="B495" t="str">
            <v>BARRA ROSCADA 1/4" - (TIRANTE)  COM PORCA E CONTRA PORCA</v>
          </cell>
          <cell r="C495" t="str">
            <v>M</v>
          </cell>
          <cell r="D495">
            <v>1.32</v>
          </cell>
        </row>
        <row r="496">
          <cell r="A496">
            <v>26865</v>
          </cell>
          <cell r="B496" t="str">
            <v>BARRA CHATA DE FERRO 1.1/2" X 3/16" - GALV. A FOGO</v>
          </cell>
          <cell r="C496" t="str">
            <v>M</v>
          </cell>
          <cell r="D496">
            <v>5.84</v>
          </cell>
        </row>
        <row r="497">
          <cell r="A497">
            <v>27500</v>
          </cell>
          <cell r="B497" t="str">
            <v>TELA</v>
          </cell>
        </row>
        <row r="498">
          <cell r="A498">
            <v>27534</v>
          </cell>
          <cell r="B498" t="str">
            <v>TELA DE AÇO INOX 430 - PERFURADA - ESPESSURA 1,6 MM</v>
          </cell>
          <cell r="C498" t="str">
            <v>M2</v>
          </cell>
          <cell r="D498">
            <v>92.58</v>
          </cell>
        </row>
        <row r="499">
          <cell r="A499">
            <v>27540</v>
          </cell>
          <cell r="B499" t="str">
            <v>TELA SOLDADA NERVURADA Q-196 (PAINEL)</v>
          </cell>
          <cell r="C499" t="str">
            <v>KG</v>
          </cell>
          <cell r="D499">
            <v>4.21</v>
          </cell>
        </row>
        <row r="500">
          <cell r="A500">
            <v>28006</v>
          </cell>
          <cell r="B500" t="str">
            <v>COLA A BASE DE BORRACHA SINTÉTICA</v>
          </cell>
          <cell r="C500" t="str">
            <v>KG</v>
          </cell>
          <cell r="D500">
            <v>13.04</v>
          </cell>
        </row>
        <row r="501">
          <cell r="A501">
            <v>28082</v>
          </cell>
          <cell r="B501" t="str">
            <v>FELTRO PARA QUADRO DE MADEIRA</v>
          </cell>
          <cell r="C501" t="str">
            <v>M2</v>
          </cell>
          <cell r="D501">
            <v>20.41</v>
          </cell>
        </row>
        <row r="502">
          <cell r="A502">
            <v>28090</v>
          </cell>
          <cell r="B502" t="str">
            <v>FITA ANTIDERRAPANTE; FAIXA C/L=5CM E=2MM</v>
          </cell>
          <cell r="C502" t="str">
            <v>M</v>
          </cell>
          <cell r="D502">
            <v>3.71</v>
          </cell>
        </row>
        <row r="503">
          <cell r="A503">
            <v>30000</v>
          </cell>
          <cell r="B503" t="str">
            <v>ESQUADRIAS DE MADEIRA</v>
          </cell>
        </row>
        <row r="504">
          <cell r="A504">
            <v>30010</v>
          </cell>
          <cell r="B504" t="str">
            <v>BATENTE DE MADEIRA - 14CM INST. SANIT.</v>
          </cell>
          <cell r="C504" t="str">
            <v>CJ</v>
          </cell>
          <cell r="D504">
            <v>111.93</v>
          </cell>
        </row>
        <row r="505">
          <cell r="A505">
            <v>30012</v>
          </cell>
          <cell r="B505" t="str">
            <v>BATENTE DE MADEIRA - 14CM PORTA 1 FOLHA</v>
          </cell>
          <cell r="C505" t="str">
            <v>CJ</v>
          </cell>
          <cell r="D505">
            <v>74.62</v>
          </cell>
        </row>
        <row r="506">
          <cell r="A506">
            <v>30014</v>
          </cell>
          <cell r="B506" t="str">
            <v>BATENTE DE PEROBA 14CM - APARELHADA - ESPES. 3,5 A 4,5 CM</v>
          </cell>
          <cell r="C506" t="str">
            <v>CJ</v>
          </cell>
          <cell r="D506">
            <v>111.93</v>
          </cell>
        </row>
        <row r="507">
          <cell r="A507">
            <v>30018</v>
          </cell>
          <cell r="B507" t="str">
            <v>BATENTE DE MADEIRA - 25 CM - PORTA 1 FOLHA</v>
          </cell>
          <cell r="C507" t="str">
            <v>CJ</v>
          </cell>
          <cell r="D507">
            <v>111.18</v>
          </cell>
        </row>
        <row r="508">
          <cell r="A508">
            <v>30020</v>
          </cell>
          <cell r="B508" t="str">
            <v>BATENTE DE MADEIRA - 25 CM - PORTA 2 FOLHAS</v>
          </cell>
          <cell r="C508" t="str">
            <v>CJ</v>
          </cell>
          <cell r="D508">
            <v>155.74</v>
          </cell>
        </row>
        <row r="509">
          <cell r="A509">
            <v>30030</v>
          </cell>
          <cell r="B509" t="str">
            <v>GUARNIÇÃO DE MADEIRA - 1,5 X 4,5 CM</v>
          </cell>
          <cell r="C509" t="str">
            <v>M</v>
          </cell>
          <cell r="D509">
            <v>1.67</v>
          </cell>
        </row>
        <row r="510">
          <cell r="A510">
            <v>30031</v>
          </cell>
          <cell r="B510" t="str">
            <v>GUARNIÇÃO DE MADEIRA - 1,5 X 7,5 CM</v>
          </cell>
          <cell r="C510" t="str">
            <v>M</v>
          </cell>
          <cell r="D510">
            <v>2.0699999999999998</v>
          </cell>
        </row>
        <row r="511">
          <cell r="A511">
            <v>30032</v>
          </cell>
          <cell r="B511" t="str">
            <v>GUARNIÇÃO DE MADEIRA - 1,5 X 10 CM</v>
          </cell>
          <cell r="C511" t="str">
            <v>M</v>
          </cell>
          <cell r="D511">
            <v>4.5</v>
          </cell>
        </row>
        <row r="512">
          <cell r="A512">
            <v>30033</v>
          </cell>
          <cell r="B512" t="str">
            <v>GUARNIÇÃO DE MADEIRA - 1,5 X 15 CM</v>
          </cell>
          <cell r="C512" t="str">
            <v>M</v>
          </cell>
          <cell r="D512">
            <v>5.12</v>
          </cell>
        </row>
        <row r="513">
          <cell r="A513">
            <v>30060</v>
          </cell>
          <cell r="B513" t="str">
            <v>PORTA LISA 62 X 210 CM - ENCABEÇADA - COMPENSADA/SARRAFEADA</v>
          </cell>
          <cell r="C513" t="str">
            <v>UN</v>
          </cell>
          <cell r="D513">
            <v>69.19</v>
          </cell>
        </row>
        <row r="514">
          <cell r="A514">
            <v>30061</v>
          </cell>
          <cell r="B514" t="str">
            <v>PORTA LISA 72 X 210 CM - ENCABEÇADA - COMPENSADA/SARRAFEADA</v>
          </cell>
          <cell r="C514" t="str">
            <v>UN</v>
          </cell>
          <cell r="D514">
            <v>69.209999999999994</v>
          </cell>
        </row>
        <row r="515">
          <cell r="A515">
            <v>30062</v>
          </cell>
          <cell r="B515" t="str">
            <v>PORTA LISA 82 X 210 CM - ENCABEÇADA - COMPENSADA/SARRAFEADA</v>
          </cell>
          <cell r="C515" t="str">
            <v>UN</v>
          </cell>
          <cell r="D515">
            <v>68.34</v>
          </cell>
        </row>
        <row r="516">
          <cell r="A516">
            <v>30063</v>
          </cell>
          <cell r="B516" t="str">
            <v>PORTA LISA 92 X 210 CM - ENCABEÇADA - COMPENSADA/SARRAFEADA</v>
          </cell>
          <cell r="C516" t="str">
            <v>UN</v>
          </cell>
          <cell r="D516">
            <v>71.459999999999994</v>
          </cell>
        </row>
        <row r="517">
          <cell r="A517">
            <v>30064</v>
          </cell>
          <cell r="B517" t="str">
            <v>PORTA LISA 102 X 210 CM - ENCABEÇADA -COMPENSADA/SARRAFEADA</v>
          </cell>
          <cell r="C517" t="str">
            <v>UN</v>
          </cell>
          <cell r="D517">
            <v>101.4</v>
          </cell>
        </row>
        <row r="518">
          <cell r="A518">
            <v>30071</v>
          </cell>
          <cell r="B518" t="str">
            <v>PORTA LISA 62 X 210 CM - SÓLIDA</v>
          </cell>
          <cell r="C518" t="str">
            <v>UN</v>
          </cell>
          <cell r="D518">
            <v>113.37</v>
          </cell>
        </row>
        <row r="519">
          <cell r="A519">
            <v>30072</v>
          </cell>
          <cell r="B519" t="str">
            <v>PORTA LISA 72 X 210 CM - SÓLIDA</v>
          </cell>
          <cell r="C519" t="str">
            <v>UN</v>
          </cell>
          <cell r="D519">
            <v>114.43</v>
          </cell>
        </row>
        <row r="520">
          <cell r="A520">
            <v>30073</v>
          </cell>
          <cell r="B520" t="str">
            <v>PORTA LISA 82 X 210 CM - SÓLIDA</v>
          </cell>
          <cell r="C520" t="str">
            <v>UN</v>
          </cell>
          <cell r="D520">
            <v>115.28</v>
          </cell>
        </row>
        <row r="521">
          <cell r="A521">
            <v>30074</v>
          </cell>
          <cell r="B521" t="str">
            <v>PORTA LISA 92 X 210 CM - SÓLIDA</v>
          </cell>
          <cell r="C521" t="str">
            <v>UN</v>
          </cell>
          <cell r="D521">
            <v>123.2</v>
          </cell>
        </row>
        <row r="522">
          <cell r="A522">
            <v>30075</v>
          </cell>
          <cell r="B522" t="str">
            <v>PORTA LISA 102 X 210 CM - SÓLIDA</v>
          </cell>
          <cell r="C522" t="str">
            <v>UN</v>
          </cell>
          <cell r="D522">
            <v>176.23</v>
          </cell>
        </row>
        <row r="523">
          <cell r="A523">
            <v>30080</v>
          </cell>
          <cell r="B523" t="str">
            <v>PORTA TIPO MEXICANA MACIÇA -  62X210CM- S/ EMENDA -ESP=35MM</v>
          </cell>
          <cell r="C523" t="str">
            <v>UN</v>
          </cell>
          <cell r="D523">
            <v>273.05</v>
          </cell>
        </row>
        <row r="524">
          <cell r="A524">
            <v>30081</v>
          </cell>
          <cell r="B524" t="str">
            <v>PORTA TIPO MEXICANA MACIÇA -  72X210CM- S/ EMENDA -ESP=35MM</v>
          </cell>
          <cell r="C524" t="str">
            <v>UN</v>
          </cell>
          <cell r="D524">
            <v>272.60000000000002</v>
          </cell>
        </row>
        <row r="525">
          <cell r="A525">
            <v>30082</v>
          </cell>
          <cell r="B525" t="str">
            <v>PORTA TIPO MEXICANA MACIÇA -  82X210CM- S/ EMENDA -ESP=35MM</v>
          </cell>
          <cell r="C525" t="str">
            <v>UN</v>
          </cell>
          <cell r="D525">
            <v>283.58999999999997</v>
          </cell>
        </row>
        <row r="526">
          <cell r="A526">
            <v>30083</v>
          </cell>
          <cell r="B526" t="str">
            <v>PORTA TIPO MEXICANA MACIÇA -  92X210CM- S/ EMENDA -ESP=35MM</v>
          </cell>
          <cell r="C526" t="str">
            <v>UN</v>
          </cell>
          <cell r="D526">
            <v>310.56</v>
          </cell>
        </row>
        <row r="527">
          <cell r="A527">
            <v>30084</v>
          </cell>
          <cell r="B527" t="str">
            <v>PORTA TIPO MEXICANA MACIÇA - 102X210CM- S/ EMENDA -ESP=35MM</v>
          </cell>
          <cell r="C527" t="str">
            <v>UN</v>
          </cell>
          <cell r="D527">
            <v>366.31</v>
          </cell>
        </row>
        <row r="528">
          <cell r="A528">
            <v>30087</v>
          </cell>
          <cell r="B528" t="str">
            <v>PORTA VENEZIANA  92 X 210 CM</v>
          </cell>
          <cell r="C528" t="str">
            <v>UN</v>
          </cell>
          <cell r="D528">
            <v>177.76</v>
          </cell>
        </row>
        <row r="529">
          <cell r="A529">
            <v>30088</v>
          </cell>
          <cell r="B529" t="str">
            <v>PORTA VENEZIANA  62 X 210 CM</v>
          </cell>
          <cell r="C529" t="str">
            <v>UN</v>
          </cell>
          <cell r="D529">
            <v>150.03</v>
          </cell>
        </row>
        <row r="530">
          <cell r="A530">
            <v>30089</v>
          </cell>
          <cell r="B530" t="str">
            <v>PORTA VENEZIANA  72 X 210 CM</v>
          </cell>
          <cell r="C530" t="str">
            <v>UN</v>
          </cell>
          <cell r="D530">
            <v>158.32</v>
          </cell>
        </row>
        <row r="531">
          <cell r="A531">
            <v>30090</v>
          </cell>
          <cell r="B531" t="str">
            <v>PORTA VENEZIANA  82 X 210 CM</v>
          </cell>
          <cell r="C531" t="str">
            <v>UN</v>
          </cell>
          <cell r="D531">
            <v>168.03</v>
          </cell>
        </row>
        <row r="532">
          <cell r="A532">
            <v>30097</v>
          </cell>
          <cell r="B532" t="str">
            <v>PORTA MADEIRA ESPECIAL P/ DEFICIENTE FÍSICO- 82X170 CM - 03</v>
          </cell>
          <cell r="C532" t="str">
            <v>UN</v>
          </cell>
          <cell r="D532">
            <v>74.84</v>
          </cell>
        </row>
        <row r="533">
          <cell r="A533">
            <v>30098</v>
          </cell>
          <cell r="B533" t="str">
            <v>PORTA MADEIRA ESPECIAL P/ DEFICIENTE FÍSICO- 82X210 CM - 04</v>
          </cell>
          <cell r="C533" t="str">
            <v>UN</v>
          </cell>
          <cell r="D533">
            <v>552.88</v>
          </cell>
        </row>
        <row r="534">
          <cell r="A534">
            <v>30100</v>
          </cell>
          <cell r="B534" t="str">
            <v>MADEIRAS DIVERSAS</v>
          </cell>
        </row>
        <row r="535">
          <cell r="A535">
            <v>30133</v>
          </cell>
          <cell r="B535" t="str">
            <v>CHAPA COMPENSADA DE CEDRO E=10MM</v>
          </cell>
          <cell r="C535" t="str">
            <v>M2</v>
          </cell>
          <cell r="D535">
            <v>27.1</v>
          </cell>
        </row>
        <row r="536">
          <cell r="A536">
            <v>30134</v>
          </cell>
          <cell r="B536" t="str">
            <v>CHAPA COMPENSADA DE CEDRO E=15MM</v>
          </cell>
          <cell r="C536" t="str">
            <v>M2</v>
          </cell>
          <cell r="D536">
            <v>34.46</v>
          </cell>
        </row>
        <row r="537">
          <cell r="A537">
            <v>30135</v>
          </cell>
          <cell r="B537" t="str">
            <v>CHAPA COMPENSADA DE VIROLA/VIROLINHA E=20MM</v>
          </cell>
          <cell r="C537" t="str">
            <v>M2</v>
          </cell>
          <cell r="D537">
            <v>24.58</v>
          </cell>
        </row>
        <row r="538">
          <cell r="A538">
            <v>30200</v>
          </cell>
          <cell r="B538" t="str">
            <v>ARMÁRIOS E COMPLEMENTOS</v>
          </cell>
        </row>
        <row r="539">
          <cell r="A539">
            <v>30204</v>
          </cell>
          <cell r="B539" t="str">
            <v>ARMARIO C/PORTAS S/REVESTIMENTO</v>
          </cell>
          <cell r="C539" t="str">
            <v>M2</v>
          </cell>
          <cell r="D539">
            <v>450.2</v>
          </cell>
        </row>
        <row r="540">
          <cell r="A540">
            <v>30206</v>
          </cell>
          <cell r="B540" t="str">
            <v>ARMARIO C/PORTAS REV.INT.LAMINADO</v>
          </cell>
          <cell r="C540" t="str">
            <v>M2</v>
          </cell>
          <cell r="D540">
            <v>699.47</v>
          </cell>
        </row>
        <row r="541">
          <cell r="A541">
            <v>30210</v>
          </cell>
          <cell r="B541" t="str">
            <v>PORTA PARA ARMARIO S/REVES.</v>
          </cell>
          <cell r="C541" t="str">
            <v>M2</v>
          </cell>
          <cell r="D541">
            <v>150.07</v>
          </cell>
        </row>
        <row r="542">
          <cell r="A542">
            <v>30211</v>
          </cell>
          <cell r="B542" t="str">
            <v>PORTA PARA ARMARIO REVES. EXT.LAMINADO</v>
          </cell>
          <cell r="C542" t="str">
            <v>M2</v>
          </cell>
          <cell r="D542">
            <v>197.15</v>
          </cell>
        </row>
        <row r="543">
          <cell r="A543">
            <v>30212</v>
          </cell>
          <cell r="B543" t="str">
            <v>PORTA PARA ARMARIO - REVES. INT./EXT. LAMINADO</v>
          </cell>
          <cell r="C543" t="str">
            <v>M2</v>
          </cell>
          <cell r="D543">
            <v>235.4</v>
          </cell>
        </row>
        <row r="544">
          <cell r="A544">
            <v>30246</v>
          </cell>
          <cell r="B544" t="str">
            <v>ARMARIO MODULAR (MM-04)</v>
          </cell>
          <cell r="C544" t="str">
            <v>UN</v>
          </cell>
          <cell r="D544">
            <v>798.8</v>
          </cell>
        </row>
        <row r="545">
          <cell r="A545">
            <v>30247</v>
          </cell>
          <cell r="B545" t="str">
            <v>ARMARIO BAIXO (MM-10)</v>
          </cell>
          <cell r="C545" t="str">
            <v>UN</v>
          </cell>
          <cell r="D545">
            <v>1122.99</v>
          </cell>
        </row>
        <row r="546">
          <cell r="A546">
            <v>30248</v>
          </cell>
          <cell r="B546" t="str">
            <v>ARMARIO BAIXO (MM-11)</v>
          </cell>
          <cell r="C546" t="str">
            <v>UN</v>
          </cell>
          <cell r="D546">
            <v>483.9</v>
          </cell>
        </row>
        <row r="547">
          <cell r="A547">
            <v>30249</v>
          </cell>
          <cell r="B547" t="str">
            <v>ARMARIO BALCAO (MM-12)</v>
          </cell>
          <cell r="C547" t="str">
            <v>UN</v>
          </cell>
          <cell r="D547">
            <v>703.32</v>
          </cell>
        </row>
        <row r="548">
          <cell r="A548">
            <v>30250</v>
          </cell>
          <cell r="B548" t="str">
            <v>ARMARIO PARA CUMBUCAS (MM-13)</v>
          </cell>
          <cell r="C548" t="str">
            <v>UN</v>
          </cell>
          <cell r="D548">
            <v>366.5</v>
          </cell>
        </row>
        <row r="549">
          <cell r="A549">
            <v>30251</v>
          </cell>
          <cell r="B549" t="str">
            <v>ARMARIO PARA CANECAS (MM-14)</v>
          </cell>
          <cell r="C549" t="str">
            <v>UN</v>
          </cell>
          <cell r="D549">
            <v>321.25</v>
          </cell>
        </row>
        <row r="550">
          <cell r="A550">
            <v>30252</v>
          </cell>
          <cell r="B550" t="str">
            <v>ARMARIO PARA PRATOS (MM-15)</v>
          </cell>
          <cell r="C550" t="str">
            <v>UN</v>
          </cell>
          <cell r="D550">
            <v>514.63</v>
          </cell>
        </row>
        <row r="551">
          <cell r="A551">
            <v>30253</v>
          </cell>
          <cell r="B551" t="str">
            <v>GABINETE PARA BANCADA DE MARMORE (MM-16)</v>
          </cell>
          <cell r="C551" t="str">
            <v>UN</v>
          </cell>
          <cell r="D551">
            <v>764.33</v>
          </cell>
        </row>
        <row r="552">
          <cell r="A552">
            <v>30254</v>
          </cell>
          <cell r="B552" t="str">
            <v>GABINETE C/GAVETEIRO P/BANCADA MARMORE (MM-17)</v>
          </cell>
          <cell r="C552" t="str">
            <v>UN</v>
          </cell>
          <cell r="D552">
            <v>916</v>
          </cell>
        </row>
        <row r="553">
          <cell r="A553">
            <v>30255</v>
          </cell>
          <cell r="B553" t="str">
            <v>GUICHE (MM-18)</v>
          </cell>
          <cell r="C553" t="str">
            <v>UN</v>
          </cell>
          <cell r="D553">
            <v>501.2</v>
          </cell>
        </row>
        <row r="554">
          <cell r="A554">
            <v>30300</v>
          </cell>
          <cell r="B554" t="str">
            <v>PORTAS MISTAS</v>
          </cell>
        </row>
        <row r="555">
          <cell r="A555">
            <v>30303</v>
          </cell>
          <cell r="B555" t="str">
            <v>PORTA-GUICHE EM MAD.LISA REV.LAM.-82X211CM</v>
          </cell>
          <cell r="C555" t="str">
            <v>UN</v>
          </cell>
          <cell r="D555">
            <v>121.25</v>
          </cell>
        </row>
        <row r="556">
          <cell r="A556">
            <v>30400</v>
          </cell>
          <cell r="B556" t="str">
            <v>DIVERSOS</v>
          </cell>
        </row>
        <row r="557">
          <cell r="A557">
            <v>30488</v>
          </cell>
          <cell r="B557" t="str">
            <v>FAIXA DE MADEIRA IMBUIA/CEDRO 2;5X15CM ARRE</v>
          </cell>
          <cell r="C557" t="str">
            <v>M</v>
          </cell>
          <cell r="D557">
            <v>5.43</v>
          </cell>
        </row>
        <row r="558">
          <cell r="A558">
            <v>30489</v>
          </cell>
          <cell r="B558" t="str">
            <v>FAIXA DE MADEIRA PINHO/PINUS 1X5CM C/ ARRED</v>
          </cell>
          <cell r="C558" t="str">
            <v>M</v>
          </cell>
          <cell r="D558">
            <v>1.46</v>
          </cell>
        </row>
        <row r="559">
          <cell r="A559">
            <v>30500</v>
          </cell>
          <cell r="B559" t="str">
            <v>ESQUADRIAS METÁLICAS</v>
          </cell>
        </row>
        <row r="560">
          <cell r="A560">
            <v>30501</v>
          </cell>
          <cell r="B560" t="str">
            <v>BATENTE EM CHAPA 14 (E=1.9MM) GALVANIZADA A FOGO E DOBRADA</v>
          </cell>
          <cell r="C560" t="str">
            <v>M</v>
          </cell>
          <cell r="D560">
            <v>30.18</v>
          </cell>
        </row>
        <row r="561">
          <cell r="A561">
            <v>30502</v>
          </cell>
          <cell r="B561" t="str">
            <v>CAIXILHO EM ALUMÍNIO ANODIZ. COMUM- BASCUL.</v>
          </cell>
          <cell r="C561" t="str">
            <v>M2</v>
          </cell>
          <cell r="D561">
            <v>403.65</v>
          </cell>
        </row>
        <row r="562">
          <cell r="A562">
            <v>30504</v>
          </cell>
          <cell r="B562" t="str">
            <v>CAIXILHO EM ALUMÍNIO ANODIZ. COMUM- CORRER</v>
          </cell>
          <cell r="C562" t="str">
            <v>M2</v>
          </cell>
          <cell r="D562">
            <v>371.18</v>
          </cell>
        </row>
        <row r="563">
          <cell r="A563">
            <v>30506</v>
          </cell>
          <cell r="B563" t="str">
            <v>CAIXILHO EM ALUMÍNIO ANODIZ. COMUM - FIXO -S/ VENT. PERMAN.</v>
          </cell>
          <cell r="C563" t="str">
            <v>M2</v>
          </cell>
          <cell r="D563">
            <v>207.7</v>
          </cell>
        </row>
        <row r="564">
          <cell r="A564">
            <v>30510</v>
          </cell>
          <cell r="B564" t="str">
            <v>CAIXILHO DE ALUMÍNIO ANODIZ. COMUM -MAXIMAR-H=0,90M-L=1,20M</v>
          </cell>
          <cell r="C564" t="str">
            <v>M2</v>
          </cell>
          <cell r="D564">
            <v>300.56</v>
          </cell>
        </row>
        <row r="565">
          <cell r="A565">
            <v>30515</v>
          </cell>
          <cell r="B565" t="str">
            <v>CAIXILHO ALUM. 1,20X1,40m C/ GRADE</v>
          </cell>
          <cell r="C565" t="str">
            <v>UN</v>
          </cell>
          <cell r="D565">
            <v>585.55999999999995</v>
          </cell>
        </row>
        <row r="566">
          <cell r="A566">
            <v>30516</v>
          </cell>
          <cell r="B566" t="str">
            <v>CAIXILHO FE. PERF.FIXO "T" E "L"-1"X1/8"</v>
          </cell>
          <cell r="C566" t="str">
            <v>M2</v>
          </cell>
          <cell r="D566">
            <v>231.51</v>
          </cell>
        </row>
        <row r="567">
          <cell r="A567">
            <v>30518</v>
          </cell>
          <cell r="B567" t="str">
            <v>CAIXILHO FE. PERF.FIXO- "T" E "L"-1"X1/8"</v>
          </cell>
          <cell r="C567" t="str">
            <v>M2</v>
          </cell>
          <cell r="D567">
            <v>208.65</v>
          </cell>
        </row>
        <row r="568">
          <cell r="A568">
            <v>30520</v>
          </cell>
          <cell r="B568" t="str">
            <v>CAIXILHO FE. PERF.BASC- "T" E "L"-1"X1/8"</v>
          </cell>
          <cell r="C568" t="str">
            <v>M2</v>
          </cell>
          <cell r="D568">
            <v>267.7</v>
          </cell>
        </row>
        <row r="569">
          <cell r="A569">
            <v>30528</v>
          </cell>
          <cell r="B569" t="str">
            <v>CAIXILHO PERFIL CH 14 DOBRADA - BASC.</v>
          </cell>
          <cell r="C569" t="str">
            <v>M2</v>
          </cell>
          <cell r="D569">
            <v>219</v>
          </cell>
        </row>
        <row r="570">
          <cell r="A570">
            <v>30539</v>
          </cell>
          <cell r="B570" t="str">
            <v>CAIXILHO PERFIL CH 14 DOBRADAL -TIPO VENEZ.</v>
          </cell>
          <cell r="C570" t="str">
            <v>M2</v>
          </cell>
          <cell r="D570">
            <v>458</v>
          </cell>
        </row>
        <row r="571">
          <cell r="A571">
            <v>30542</v>
          </cell>
          <cell r="B571" t="str">
            <v>FERRO PERFILADO TRABALHADO</v>
          </cell>
          <cell r="C571" t="str">
            <v>KG</v>
          </cell>
          <cell r="D571">
            <v>3.98</v>
          </cell>
        </row>
        <row r="572">
          <cell r="A572">
            <v>30549</v>
          </cell>
          <cell r="B572" t="str">
            <v>GRADE DE PROTEÇÃO EM FERRO REDONDO</v>
          </cell>
          <cell r="C572" t="str">
            <v>M2</v>
          </cell>
          <cell r="D572">
            <v>25.88</v>
          </cell>
        </row>
        <row r="573">
          <cell r="A573">
            <v>30550</v>
          </cell>
          <cell r="B573" t="str">
            <v>GRADE DE PROTEÇÃO EM FERRO CHATO</v>
          </cell>
          <cell r="C573" t="str">
            <v>M2</v>
          </cell>
          <cell r="D573">
            <v>27.07</v>
          </cell>
        </row>
        <row r="574">
          <cell r="A574">
            <v>30551</v>
          </cell>
          <cell r="B574" t="str">
            <v>GRADE DE FERRO GALVANIZADO ELETRO. 25X25MM - MALHA 62X132MM</v>
          </cell>
          <cell r="C574" t="str">
            <v>M2</v>
          </cell>
          <cell r="D574">
            <v>142.66999999999999</v>
          </cell>
        </row>
        <row r="575">
          <cell r="A575">
            <v>30552</v>
          </cell>
          <cell r="B575" t="str">
            <v>PORTA EM ALUMÍNIO ANODIZ. COMUM - 1 FL DE ABRIR</v>
          </cell>
          <cell r="C575" t="str">
            <v>M2</v>
          </cell>
          <cell r="D575">
            <v>344.06</v>
          </cell>
        </row>
        <row r="576">
          <cell r="A576">
            <v>30554</v>
          </cell>
          <cell r="B576" t="str">
            <v>PORTA EM ALUMÍNIO ANODIZ. COMUM - 2 FL DE ABRIR</v>
          </cell>
          <cell r="C576" t="str">
            <v>M2</v>
          </cell>
          <cell r="D576">
            <v>334.03</v>
          </cell>
        </row>
        <row r="577">
          <cell r="A577">
            <v>30556</v>
          </cell>
          <cell r="B577" t="str">
            <v>PORTA EM ALUMÍNIO ANODIZ. COMUM-CORRER- 2 FL</v>
          </cell>
          <cell r="C577" t="str">
            <v>M2</v>
          </cell>
          <cell r="D577">
            <v>364.85</v>
          </cell>
        </row>
        <row r="578">
          <cell r="A578">
            <v>30558</v>
          </cell>
          <cell r="B578" t="str">
            <v>PORTA EM ALUMÍNIO ANODIZ.COMUM TIPO VENEZIANA</v>
          </cell>
          <cell r="C578" t="str">
            <v>M2</v>
          </cell>
          <cell r="D578">
            <v>384.44</v>
          </cell>
        </row>
        <row r="579">
          <cell r="A579">
            <v>30560</v>
          </cell>
          <cell r="B579" t="str">
            <v>PORTA CHAPA DE AÇO N.16 P/ ABRIGO DE ÁGUA</v>
          </cell>
          <cell r="C579" t="str">
            <v>M2</v>
          </cell>
          <cell r="D579">
            <v>274.85000000000002</v>
          </cell>
        </row>
        <row r="580">
          <cell r="A580">
            <v>30564</v>
          </cell>
          <cell r="B580" t="str">
            <v>PORTA EM PERFIL DE CHAPA DOBRADA N.14- H= 2,10M - L= 1,02M</v>
          </cell>
          <cell r="C580" t="str">
            <v>M2</v>
          </cell>
          <cell r="D580">
            <v>343.97</v>
          </cell>
        </row>
        <row r="581">
          <cell r="A581">
            <v>30566</v>
          </cell>
          <cell r="B581" t="str">
            <v>PORTA EM PERFIL DE CHAPA DOBRADA N.14- H= 2,10M - L= 2,04M - ABRIR</v>
          </cell>
          <cell r="C581" t="str">
            <v>M2</v>
          </cell>
          <cell r="D581">
            <v>323.3</v>
          </cell>
        </row>
        <row r="582">
          <cell r="A582">
            <v>30568</v>
          </cell>
          <cell r="B582" t="str">
            <v>PORTA EM PERFIL DE CHAPA DOBRADA N.14- H= 2,10M - L= 2,04M - CORRER</v>
          </cell>
          <cell r="C582" t="str">
            <v>M2</v>
          </cell>
          <cell r="D582">
            <v>347.19</v>
          </cell>
        </row>
        <row r="583">
          <cell r="A583">
            <v>30569</v>
          </cell>
          <cell r="B583" t="str">
            <v>PORTA EM PERFIL DE CHAPA DOBRADA N.14- H= 2,10M - L= 1,84M</v>
          </cell>
          <cell r="C583" t="str">
            <v>M2</v>
          </cell>
          <cell r="D583">
            <v>274.85000000000002</v>
          </cell>
        </row>
        <row r="584">
          <cell r="A584">
            <v>30570</v>
          </cell>
          <cell r="B584" t="str">
            <v>PORTA DE ENROLAR - CHAPA ONDULADA N. 22</v>
          </cell>
          <cell r="C584" t="str">
            <v>M2</v>
          </cell>
          <cell r="D584">
            <v>190.6</v>
          </cell>
        </row>
        <row r="585">
          <cell r="A585">
            <v>30572</v>
          </cell>
          <cell r="B585" t="str">
            <v>PORTA DE ENROLAR - EM TIRAS ARTICUL.E RAIADAS-CHAPA 22</v>
          </cell>
          <cell r="C585" t="str">
            <v>M2</v>
          </cell>
          <cell r="D585">
            <v>163.56</v>
          </cell>
        </row>
        <row r="586">
          <cell r="A586">
            <v>30574</v>
          </cell>
          <cell r="B586" t="str">
            <v>PORTA EM FE. PERFIL - ALMOFADADA- CH.PRETA 16 - 2 FLS. DE</v>
          </cell>
          <cell r="C586" t="str">
            <v>M2</v>
          </cell>
          <cell r="D586">
            <v>348.34</v>
          </cell>
        </row>
        <row r="587">
          <cell r="A587">
            <v>30576</v>
          </cell>
          <cell r="B587" t="str">
            <v>PORTA EM FE. PERFIL - ALMOFADADA- CH.PRETA 14 - 2 FLS. DE ABRIR</v>
          </cell>
          <cell r="C587" t="str">
            <v>M2</v>
          </cell>
          <cell r="D587">
            <v>391.18</v>
          </cell>
        </row>
        <row r="588">
          <cell r="A588">
            <v>30578</v>
          </cell>
          <cell r="B588" t="str">
            <v>PORTA EM FE. PERFIL. CH 16 - 2 FLS ABRIR</v>
          </cell>
          <cell r="C588" t="str">
            <v>M2</v>
          </cell>
          <cell r="D588">
            <v>448.65</v>
          </cell>
        </row>
        <row r="589">
          <cell r="A589">
            <v>30580</v>
          </cell>
          <cell r="B589" t="str">
            <v>PORTA EM FE. PERFIL. CH 16 - 2 FLS CORRER</v>
          </cell>
          <cell r="C589" t="str">
            <v>M2</v>
          </cell>
          <cell r="D589">
            <v>490.02</v>
          </cell>
        </row>
        <row r="590">
          <cell r="A590">
            <v>30582</v>
          </cell>
          <cell r="B590" t="str">
            <v>PORTA EM FE. PERFIL. CH 16 - 1 FL ABRIR</v>
          </cell>
          <cell r="C590" t="str">
            <v>M2</v>
          </cell>
          <cell r="D590">
            <v>412.04</v>
          </cell>
        </row>
        <row r="591">
          <cell r="A591">
            <v>30584</v>
          </cell>
          <cell r="B591" t="str">
            <v>PORTA EM FE. PERFIL. DUPLA-ALMOFADADA- CH.PRETA 16 - 1 FL</v>
          </cell>
          <cell r="C591" t="str">
            <v>M2</v>
          </cell>
          <cell r="D591">
            <v>372.88</v>
          </cell>
        </row>
        <row r="592">
          <cell r="A592">
            <v>30588</v>
          </cell>
          <cell r="B592" t="str">
            <v>PORTINHOLA P/PORTAS E GRADES ENROLAR 0,50X1,50 M</v>
          </cell>
          <cell r="C592" t="str">
            <v>UN</v>
          </cell>
          <cell r="D592">
            <v>178.67</v>
          </cell>
        </row>
        <row r="593">
          <cell r="A593">
            <v>30590</v>
          </cell>
          <cell r="B593" t="str">
            <v>TELA PROTECAO - ARAME N.12 MALHA 1/2-</v>
          </cell>
          <cell r="C593" t="str">
            <v>M2</v>
          </cell>
          <cell r="D593">
            <v>35.21</v>
          </cell>
        </row>
        <row r="594">
          <cell r="A594">
            <v>30591</v>
          </cell>
          <cell r="B594" t="str">
            <v>TELA MOSQUITEIRO GALV.MALHA 14 FIO 28</v>
          </cell>
          <cell r="C594" t="str">
            <v>M2</v>
          </cell>
          <cell r="D594">
            <v>23.31</v>
          </cell>
        </row>
        <row r="595">
          <cell r="A595">
            <v>30592</v>
          </cell>
          <cell r="B595" t="str">
            <v>TELA ONDULADA DE ARAME GALVANIZADA MALHA 1 - FIO 10</v>
          </cell>
          <cell r="C595" t="str">
            <v>M2</v>
          </cell>
          <cell r="D595">
            <v>33.14</v>
          </cell>
        </row>
        <row r="596">
          <cell r="A596">
            <v>30594</v>
          </cell>
          <cell r="B596" t="str">
            <v>ARMARIO DE ACO C/4 PORTAS E FECH L 640XP420XH1980</v>
          </cell>
          <cell r="C596" t="str">
            <v>UN</v>
          </cell>
          <cell r="D596">
            <v>270.14</v>
          </cell>
        </row>
        <row r="597">
          <cell r="A597">
            <v>30595</v>
          </cell>
          <cell r="B597" t="str">
            <v>CHAPA DE AÇO N. 14 - CHAPA FINA QUENTE - PRETA</v>
          </cell>
          <cell r="C597" t="str">
            <v>KG</v>
          </cell>
          <cell r="D597">
            <v>2.58</v>
          </cell>
        </row>
        <row r="598">
          <cell r="A598">
            <v>30600</v>
          </cell>
          <cell r="B598" t="str">
            <v>PERFIS INDUSTRIALIZADOS</v>
          </cell>
        </row>
        <row r="599">
          <cell r="A599">
            <v>30601</v>
          </cell>
          <cell r="B599" t="str">
            <v>BATENTE EM PERFIL DE CHAPA DOBRADA Nº20 - GALVANIZADO P/PORTA 1 FL</v>
          </cell>
          <cell r="C599" t="str">
            <v>CJ</v>
          </cell>
          <cell r="D599">
            <v>69.28</v>
          </cell>
        </row>
        <row r="600">
          <cell r="A600">
            <v>30602</v>
          </cell>
          <cell r="B600" t="str">
            <v>BATENTE EM PERFIL DE CHAPA DOBRADA Nº20 - GALVANIZADO P/PORTA 2 FLS</v>
          </cell>
          <cell r="C600" t="str">
            <v>CJ</v>
          </cell>
          <cell r="D600">
            <v>69.28</v>
          </cell>
        </row>
        <row r="601">
          <cell r="A601">
            <v>30610</v>
          </cell>
          <cell r="B601" t="str">
            <v>CHAPA DE AÇO E = 1/8" - SAE 1010/1020</v>
          </cell>
          <cell r="C601" t="str">
            <v>KG</v>
          </cell>
          <cell r="D601">
            <v>2.44</v>
          </cell>
        </row>
        <row r="602">
          <cell r="A602">
            <v>30611</v>
          </cell>
          <cell r="B602" t="str">
            <v>CHAPA DE AÇO E = 1/4" - SAE 1010/1020</v>
          </cell>
          <cell r="C602" t="str">
            <v>KG</v>
          </cell>
          <cell r="D602">
            <v>2.2799999999999998</v>
          </cell>
        </row>
        <row r="603">
          <cell r="A603">
            <v>30612</v>
          </cell>
          <cell r="B603" t="str">
            <v>CHAPA GROSSA DE AÇO ASTM A-36 - 3/8"</v>
          </cell>
          <cell r="C603" t="str">
            <v>KG</v>
          </cell>
          <cell r="D603">
            <v>3</v>
          </cell>
        </row>
        <row r="604">
          <cell r="A604">
            <v>30615</v>
          </cell>
          <cell r="B604" t="str">
            <v>FERRO CHATO 2" X 1/2"</v>
          </cell>
          <cell r="C604" t="str">
            <v>KG</v>
          </cell>
          <cell r="D604">
            <v>2.4700000000000002</v>
          </cell>
        </row>
        <row r="605">
          <cell r="A605">
            <v>30616</v>
          </cell>
          <cell r="B605" t="str">
            <v>FERRO CHATO 3" X 3/4"</v>
          </cell>
          <cell r="C605" t="str">
            <v>KG</v>
          </cell>
          <cell r="D605">
            <v>2.54</v>
          </cell>
        </row>
        <row r="606">
          <cell r="A606">
            <v>30617</v>
          </cell>
          <cell r="B606" t="str">
            <v>FERRO CHATO 4" X 3/4"</v>
          </cell>
          <cell r="C606" t="str">
            <v>KG</v>
          </cell>
          <cell r="D606">
            <v>2.67</v>
          </cell>
        </row>
        <row r="607">
          <cell r="A607">
            <v>30640</v>
          </cell>
          <cell r="B607" t="str">
            <v>PERFIL DE AÇO ASTM-36</v>
          </cell>
          <cell r="C607" t="str">
            <v>KG</v>
          </cell>
          <cell r="D607">
            <v>3.03</v>
          </cell>
        </row>
        <row r="608">
          <cell r="A608">
            <v>30650</v>
          </cell>
          <cell r="B608" t="str">
            <v>CONJUNTO DE BATENTES DE ALUMÍNIO - TOTAL 3,30 METROS</v>
          </cell>
          <cell r="C608" t="str">
            <v>CJ</v>
          </cell>
          <cell r="D608">
            <v>68.3</v>
          </cell>
        </row>
        <row r="609">
          <cell r="A609">
            <v>30670</v>
          </cell>
          <cell r="B609" t="str">
            <v>PORTA CORTA-FOGO 90CM X 2,10M - ISOLAÇÃO 90 MIN</v>
          </cell>
          <cell r="C609" t="str">
            <v>UN</v>
          </cell>
          <cell r="D609">
            <v>412.89</v>
          </cell>
        </row>
        <row r="610">
          <cell r="A610">
            <v>30680</v>
          </cell>
          <cell r="B610" t="str">
            <v>PERFIL "I" DE AÇO LAMINADO - W 250 X 32,7</v>
          </cell>
          <cell r="C610" t="str">
            <v>KG</v>
          </cell>
          <cell r="D610">
            <v>3.09</v>
          </cell>
        </row>
        <row r="611">
          <cell r="A611">
            <v>30681</v>
          </cell>
          <cell r="B611" t="str">
            <v>PERFIL "I" DE AÇO LAMINADO - W 310 X 52,0</v>
          </cell>
          <cell r="C611" t="str">
            <v>KG</v>
          </cell>
          <cell r="D611">
            <v>2.96</v>
          </cell>
        </row>
        <row r="612">
          <cell r="A612">
            <v>30682</v>
          </cell>
          <cell r="B612" t="str">
            <v>PERFIL DE AÇO L 2"X2"X3/16"</v>
          </cell>
          <cell r="C612" t="str">
            <v>KG</v>
          </cell>
          <cell r="D612">
            <v>2.67</v>
          </cell>
        </row>
        <row r="613">
          <cell r="A613">
            <v>30683</v>
          </cell>
          <cell r="B613" t="str">
            <v>PERFIL DE AÇO L 3"X3"X1/4"</v>
          </cell>
          <cell r="C613" t="str">
            <v>KG</v>
          </cell>
          <cell r="D613">
            <v>3.03</v>
          </cell>
        </row>
        <row r="614">
          <cell r="A614">
            <v>30684</v>
          </cell>
          <cell r="B614" t="str">
            <v>PERFIL DE AÇO II 10"</v>
          </cell>
          <cell r="C614" t="str">
            <v>KG</v>
          </cell>
          <cell r="D614">
            <v>4.0999999999999996</v>
          </cell>
        </row>
        <row r="615">
          <cell r="A615">
            <v>30685</v>
          </cell>
          <cell r="B615" t="str">
            <v>PERFIL DE AÇO II 12"</v>
          </cell>
          <cell r="C615" t="str">
            <v>KG</v>
          </cell>
          <cell r="D615">
            <v>4.0999999999999996</v>
          </cell>
        </row>
        <row r="616">
          <cell r="A616">
            <v>30687</v>
          </cell>
          <cell r="B616" t="str">
            <v>PERFIL DE AÇO I 15" - SOLDAD0</v>
          </cell>
          <cell r="C616" t="str">
            <v>KG</v>
          </cell>
          <cell r="D616">
            <v>4.6399999999999997</v>
          </cell>
        </row>
        <row r="617">
          <cell r="A617">
            <v>30690</v>
          </cell>
          <cell r="B617" t="str">
            <v>PORTA CORTA-FOGO 105CM X 2,10M - ISOLAÇÃO 90 MIN</v>
          </cell>
          <cell r="C617" t="str">
            <v>UN</v>
          </cell>
          <cell r="D617">
            <v>468.31</v>
          </cell>
        </row>
        <row r="618">
          <cell r="A618">
            <v>30700</v>
          </cell>
          <cell r="B618" t="str">
            <v>GRADIS</v>
          </cell>
        </row>
        <row r="619">
          <cell r="A619">
            <v>30701</v>
          </cell>
          <cell r="B619" t="str">
            <v>GRADIL DE FERRO GALV. ELETROFUNDIDO MALHA 65X132MM MONT. CD 165MM S/PINT.</v>
          </cell>
          <cell r="C619" t="str">
            <v>M2</v>
          </cell>
          <cell r="D619">
            <v>87.1</v>
          </cell>
        </row>
        <row r="620">
          <cell r="A620">
            <v>30702</v>
          </cell>
          <cell r="B620" t="str">
            <v>GRADIL DE FERRO GALV.ELETROFUNDIDO MALHA 65X132MM MONT.CD 165MM C/PINT</v>
          </cell>
          <cell r="C620" t="str">
            <v>M2</v>
          </cell>
          <cell r="D620">
            <v>107.62</v>
          </cell>
        </row>
        <row r="621">
          <cell r="A621">
            <v>30740</v>
          </cell>
          <cell r="B621" t="str">
            <v>PORTÃO DE FERRO GALV.ELETROFUNDIDO MALHA 65X132MM,DE ABRIR,1 FL,S/PINT</v>
          </cell>
          <cell r="C621" t="str">
            <v>M2</v>
          </cell>
          <cell r="D621">
            <v>468.3</v>
          </cell>
        </row>
        <row r="622">
          <cell r="A622">
            <v>30741</v>
          </cell>
          <cell r="B622" t="str">
            <v>PORTÃO DE FERRO GALV.ELETROFUNDIDO MALHA 65X132MM,DE ABRIR,1 FL,C/PINT</v>
          </cell>
          <cell r="C622" t="str">
            <v>M2</v>
          </cell>
          <cell r="D622">
            <v>571.20000000000005</v>
          </cell>
        </row>
        <row r="623">
          <cell r="A623">
            <v>30742</v>
          </cell>
          <cell r="B623" t="str">
            <v>PORTÃO FERRO GALV.ELETROFUNDIDO MALHA 65X132MM,DE ABRIR,2 FLS, S/PINT</v>
          </cell>
          <cell r="C623" t="str">
            <v>M2</v>
          </cell>
          <cell r="D623">
            <v>468.3</v>
          </cell>
        </row>
        <row r="624">
          <cell r="A624">
            <v>30743</v>
          </cell>
          <cell r="B624" t="str">
            <v>PORTÃO FERRO GALV.ELETROFUNDIDO MALHA 65X132MM,DE ABRIR,2 FLS, C/PINT</v>
          </cell>
          <cell r="C624" t="str">
            <v>M2</v>
          </cell>
          <cell r="D624">
            <v>571.20000000000005</v>
          </cell>
        </row>
        <row r="625">
          <cell r="A625">
            <v>30744</v>
          </cell>
          <cell r="B625" t="str">
            <v>PORTÃO DE FERRO GALV.ELETROFUNDIDO MALHA 65X132 MM,DE CORRER, S/ PINT</v>
          </cell>
          <cell r="C625" t="str">
            <v>M2</v>
          </cell>
          <cell r="D625">
            <v>468.3</v>
          </cell>
        </row>
        <row r="626">
          <cell r="A626">
            <v>30745</v>
          </cell>
          <cell r="B626" t="str">
            <v>PORTÃO DE FERRO GALV.ELETROFUNDIDO MALHA 65X132MM,DE CORRER,C/ PINT</v>
          </cell>
          <cell r="C626" t="str">
            <v>M2</v>
          </cell>
          <cell r="D626">
            <v>571.20000000000005</v>
          </cell>
        </row>
        <row r="627">
          <cell r="A627">
            <v>30750</v>
          </cell>
          <cell r="B627" t="str">
            <v>DESP.C/SOLDA, ESMERIL, LIXA E PINT-8% DA M.OBRA E MATERIAL (08.48)</v>
          </cell>
          <cell r="C627" t="str">
            <v>PORC</v>
          </cell>
          <cell r="D627">
            <v>296.45</v>
          </cell>
        </row>
        <row r="628">
          <cell r="A628">
            <v>31000</v>
          </cell>
          <cell r="B628" t="str">
            <v>FERRAGENS PARA ESQUADRIAS</v>
          </cell>
        </row>
        <row r="629">
          <cell r="A629">
            <v>31006</v>
          </cell>
          <cell r="B629" t="str">
            <v>CADEADO DE LATAO - 35MM 140G</v>
          </cell>
          <cell r="C629" t="str">
            <v>UN</v>
          </cell>
          <cell r="D629">
            <v>12.92</v>
          </cell>
        </row>
        <row r="630">
          <cell r="A630">
            <v>31008</v>
          </cell>
          <cell r="B630" t="str">
            <v>DOBRADIÇA DE AÇO LAMINADO COM ANÉIS 3 1/2 X 3"</v>
          </cell>
          <cell r="C630" t="str">
            <v>UN</v>
          </cell>
          <cell r="D630">
            <v>6.24</v>
          </cell>
        </row>
        <row r="631">
          <cell r="A631">
            <v>31010</v>
          </cell>
          <cell r="B631" t="str">
            <v>DOBRADICA DE ACO LAMINADO REFORCADO - 3 1/2"X3"</v>
          </cell>
          <cell r="C631" t="str">
            <v>UN</v>
          </cell>
          <cell r="D631">
            <v>9.1300000000000008</v>
          </cell>
        </row>
        <row r="632">
          <cell r="A632">
            <v>31012</v>
          </cell>
          <cell r="B632" t="str">
            <v>DOBRADIÇA 3.1/2" X 3" MÉDIA DE AÇO CROMADO -C/ PINO E BOLAS</v>
          </cell>
          <cell r="C632" t="str">
            <v>UN</v>
          </cell>
          <cell r="D632">
            <v>6.24</v>
          </cell>
        </row>
        <row r="633">
          <cell r="A633">
            <v>31014</v>
          </cell>
          <cell r="B633" t="str">
            <v>DOBRADIÇA DE AÇO CROMADO - 3" X 3" TIPO MÉDIO - SEM ANEL</v>
          </cell>
          <cell r="C633" t="str">
            <v>UN</v>
          </cell>
          <cell r="D633">
            <v>3.87</v>
          </cell>
        </row>
        <row r="634">
          <cell r="A634">
            <v>31017</v>
          </cell>
          <cell r="B634" t="str">
            <v>FERRAGEM PARA PORTAO DE TAPUME</v>
          </cell>
          <cell r="C634" t="str">
            <v>KG</v>
          </cell>
          <cell r="D634">
            <v>5.27</v>
          </cell>
        </row>
        <row r="635">
          <cell r="A635">
            <v>31018</v>
          </cell>
          <cell r="B635" t="str">
            <v>ESPELHO RETANGULAR EM AÇO CROMADO BRILHANTE</v>
          </cell>
          <cell r="C635" t="str">
            <v>PR</v>
          </cell>
          <cell r="D635">
            <v>15.9</v>
          </cell>
        </row>
        <row r="636">
          <cell r="A636">
            <v>31020</v>
          </cell>
          <cell r="B636" t="str">
            <v>CONJUNTO DE FECHADURA CILIND., - SÓ LINGUETA, 55 MM, TRÁFEGO INTENSO - PORTA DE ABRIR</v>
          </cell>
          <cell r="C636" t="str">
            <v>UN</v>
          </cell>
          <cell r="D636">
            <v>67.540000000000006</v>
          </cell>
        </row>
        <row r="637">
          <cell r="A637">
            <v>31022</v>
          </cell>
          <cell r="B637" t="str">
            <v>CONJUNTO DE FECHADURA CILIND. BICO DE PAPAGAIO,  22MM - PORTA DE CORRER</v>
          </cell>
          <cell r="C637" t="str">
            <v>UN</v>
          </cell>
          <cell r="D637">
            <v>63.34</v>
          </cell>
        </row>
        <row r="638">
          <cell r="A638">
            <v>31024</v>
          </cell>
          <cell r="B638" t="str">
            <v>CONJUNTO DE FECHADURA CILIND., CAIXA RASA (22MM) - PORTA C/MONTANTE ESTREITO</v>
          </cell>
          <cell r="C638" t="str">
            <v>UN</v>
          </cell>
          <cell r="D638">
            <v>79.069999999999993</v>
          </cell>
        </row>
        <row r="639">
          <cell r="A639">
            <v>31026</v>
          </cell>
          <cell r="B639" t="str">
            <v>FECHADURA CILINDRO - LEVE 55MM</v>
          </cell>
          <cell r="C639" t="str">
            <v>UN</v>
          </cell>
          <cell r="D639">
            <v>38.270000000000003</v>
          </cell>
        </row>
        <row r="640">
          <cell r="A640">
            <v>31028</v>
          </cell>
          <cell r="B640" t="str">
            <v>CONJUNTO DE FECHADURA CILIND., 55MM, TRÁFEGO INTENSO, MAÇANETA EM ZAMAC- GUARNIÇÕES EM AÇO,ACAB.CROMADO BRILHANTE</v>
          </cell>
          <cell r="C640" t="str">
            <v>UN</v>
          </cell>
          <cell r="D640">
            <v>82.01</v>
          </cell>
        </row>
        <row r="641">
          <cell r="A641">
            <v>31030</v>
          </cell>
          <cell r="B641" t="str">
            <v>FECHADURA TIPO GORGE, 55 MM - SÓ LINGUETA - TRÁFEGO INTENSO</v>
          </cell>
          <cell r="C641" t="str">
            <v>UN</v>
          </cell>
          <cell r="D641">
            <v>23.03</v>
          </cell>
        </row>
        <row r="642">
          <cell r="A642">
            <v>31032</v>
          </cell>
          <cell r="B642" t="str">
            <v>FECHADURA TIPO GORGE,  55MM, TRÁFEGO INTENSO, MAÇANETA EM ZAMAC, GUARNIÇÕES EM AÇO, ACAB.CROMADO BRILHANTE</v>
          </cell>
          <cell r="C642" t="str">
            <v>UN</v>
          </cell>
          <cell r="D642">
            <v>51.4</v>
          </cell>
        </row>
        <row r="643">
          <cell r="A643">
            <v>31034</v>
          </cell>
          <cell r="B643" t="str">
            <v>FECHADURA TIPO SÓ TRINCO, 55 MM, TRÁFEGO INTENSO, MAÇANETA EM ZAMAC, GUARNIÇÕES EM AÇO, ACAB.CROMADO BRILHANTE - PORTA DE ABRIR</v>
          </cell>
          <cell r="C643" t="str">
            <v>UN</v>
          </cell>
          <cell r="D643">
            <v>70.87</v>
          </cell>
        </row>
        <row r="644">
          <cell r="A644">
            <v>31036</v>
          </cell>
          <cell r="B644" t="str">
            <v>FECHADURA TIPO TRANQUETA - 45MM</v>
          </cell>
          <cell r="C644" t="str">
            <v>UN</v>
          </cell>
          <cell r="D644">
            <v>41.73</v>
          </cell>
        </row>
        <row r="645">
          <cell r="A645">
            <v>31038</v>
          </cell>
          <cell r="B645" t="str">
            <v>FECHADURA TIPO TRANQUETA E TRINCO, 55MM, TRÁFEGO INTENSO, MAÇANETA EM ZAMAC, GUARNIÇÕES EM AÇO, ACAB.CROMADO BRILHANTE - PORTA DE SANITÁRIO9</v>
          </cell>
          <cell r="C645" t="str">
            <v>UN</v>
          </cell>
          <cell r="D645">
            <v>53.86</v>
          </cell>
        </row>
        <row r="646">
          <cell r="A646">
            <v>31039</v>
          </cell>
          <cell r="B646" t="str">
            <v>FECHADURA YALE P/ QUADRO DE DISTRIBUICAO</v>
          </cell>
          <cell r="C646" t="str">
            <v>UN</v>
          </cell>
          <cell r="D646">
            <v>8.5299999999999994</v>
          </cell>
        </row>
        <row r="647">
          <cell r="A647">
            <v>31040</v>
          </cell>
          <cell r="B647" t="str">
            <v>FECHO DE SEGURANÇA - 12 X 71,7 MM</v>
          </cell>
          <cell r="C647" t="str">
            <v>UN</v>
          </cell>
          <cell r="D647">
            <v>11.06</v>
          </cell>
        </row>
        <row r="648">
          <cell r="A648">
            <v>31042</v>
          </cell>
          <cell r="B648" t="str">
            <v>FECHO LONGO P/ PORTA 2 FLS - 3/4" - 200MM</v>
          </cell>
          <cell r="C648" t="str">
            <v>UN</v>
          </cell>
          <cell r="D648">
            <v>42.9</v>
          </cell>
        </row>
        <row r="649">
          <cell r="A649">
            <v>31044</v>
          </cell>
          <cell r="B649" t="str">
            <v>FECHO LONGO P/ PORTA 2 FLS - 3/4" X 400MM</v>
          </cell>
          <cell r="C649" t="str">
            <v>UN</v>
          </cell>
          <cell r="D649">
            <v>62.88</v>
          </cell>
        </row>
        <row r="650">
          <cell r="A650">
            <v>31046</v>
          </cell>
          <cell r="B650" t="str">
            <v>PUXADOR DE ALCA - 50X200MM</v>
          </cell>
          <cell r="C650" t="str">
            <v>UN</v>
          </cell>
          <cell r="D650">
            <v>28.69</v>
          </cell>
        </row>
        <row r="651">
          <cell r="A651">
            <v>31048</v>
          </cell>
          <cell r="B651" t="str">
            <v>MAÇANETA EM ZAMAC</v>
          </cell>
          <cell r="C651" t="str">
            <v>PR</v>
          </cell>
          <cell r="D651">
            <v>31.26</v>
          </cell>
        </row>
        <row r="652">
          <cell r="A652">
            <v>31050</v>
          </cell>
          <cell r="B652" t="str">
            <v>MOLA HIDRÁULICA AÉREA P/ FECHAMENTO DE PORTA - TIPO LEVE</v>
          </cell>
          <cell r="C652" t="str">
            <v>UN</v>
          </cell>
          <cell r="D652">
            <v>120.82</v>
          </cell>
        </row>
        <row r="653">
          <cell r="A653">
            <v>31052</v>
          </cell>
          <cell r="B653" t="str">
            <v>MOLA HIDRÁULICA AÉREA P/ FECHAMENTO DE PORTA - TIPO PESADO</v>
          </cell>
          <cell r="C653" t="str">
            <v>UN</v>
          </cell>
          <cell r="D653">
            <v>163.34</v>
          </cell>
        </row>
        <row r="654">
          <cell r="A654">
            <v>31054</v>
          </cell>
          <cell r="B654" t="str">
            <v>MOLA VAI-E-VEM DE TOPO</v>
          </cell>
          <cell r="C654" t="str">
            <v>UN</v>
          </cell>
          <cell r="D654">
            <v>142.97999999999999</v>
          </cell>
        </row>
        <row r="655">
          <cell r="A655">
            <v>31056</v>
          </cell>
          <cell r="B655" t="str">
            <v>PORTA CADEADO 63 MM - AÇO ZINCADO</v>
          </cell>
          <cell r="C655" t="str">
            <v>UN</v>
          </cell>
          <cell r="D655">
            <v>0.87</v>
          </cell>
        </row>
        <row r="656">
          <cell r="A656">
            <v>31058</v>
          </cell>
          <cell r="B656" t="str">
            <v>PORTA CADEADO 89 MM - AÇO ZINCADO</v>
          </cell>
          <cell r="C656" t="str">
            <v>UN</v>
          </cell>
          <cell r="D656">
            <v>1.95</v>
          </cell>
        </row>
        <row r="657">
          <cell r="A657">
            <v>31062</v>
          </cell>
          <cell r="B657" t="str">
            <v>PUXADOR TIPO CONCHA</v>
          </cell>
          <cell r="C657" t="str">
            <v>PR</v>
          </cell>
          <cell r="D657">
            <v>5.31</v>
          </cell>
        </row>
        <row r="658">
          <cell r="A658">
            <v>31066</v>
          </cell>
          <cell r="B658" t="str">
            <v>ROSETA DE AÇO CROMADO - DIÂM.45MM</v>
          </cell>
          <cell r="C658" t="str">
            <v>PR</v>
          </cell>
          <cell r="D658">
            <v>3.94</v>
          </cell>
        </row>
        <row r="659">
          <cell r="A659">
            <v>31068</v>
          </cell>
          <cell r="B659" t="str">
            <v>TARGETA  "LIVRE-OCUPADO" - 60X65MM</v>
          </cell>
          <cell r="C659" t="str">
            <v>UN</v>
          </cell>
          <cell r="D659">
            <v>31.96</v>
          </cell>
        </row>
        <row r="660">
          <cell r="A660">
            <v>31070</v>
          </cell>
          <cell r="B660" t="str">
            <v>TRANQUETA P/FECHADURA DE SANITARIO</v>
          </cell>
          <cell r="C660" t="str">
            <v>CJ</v>
          </cell>
          <cell r="D660">
            <v>14.19</v>
          </cell>
        </row>
        <row r="661">
          <cell r="A661">
            <v>31076</v>
          </cell>
          <cell r="B661" t="str">
            <v>ALAVANCA LATAO CROM.P/CAIXILHO BASC.</v>
          </cell>
          <cell r="C661" t="str">
            <v>UN</v>
          </cell>
          <cell r="D661">
            <v>7.23</v>
          </cell>
        </row>
        <row r="662">
          <cell r="A662">
            <v>31078</v>
          </cell>
          <cell r="B662" t="str">
            <v>BRACO DE ALAVANCA DE FERRO</v>
          </cell>
          <cell r="C662" t="str">
            <v>M</v>
          </cell>
          <cell r="D662">
            <v>7.23</v>
          </cell>
        </row>
        <row r="663">
          <cell r="A663">
            <v>31092</v>
          </cell>
          <cell r="B663" t="str">
            <v>PINO GUIA LATÃO D = 8MM - RETO</v>
          </cell>
          <cell r="C663" t="str">
            <v>UN</v>
          </cell>
          <cell r="D663">
            <v>6.49</v>
          </cell>
        </row>
        <row r="664">
          <cell r="A664">
            <v>31094</v>
          </cell>
          <cell r="B664" t="str">
            <v>TRILHO GUIA CANALETA DE ALUMÍNIO "U" DE 1/2"</v>
          </cell>
          <cell r="C664" t="str">
            <v>M</v>
          </cell>
          <cell r="D664">
            <v>4</v>
          </cell>
        </row>
        <row r="665">
          <cell r="A665">
            <v>31095</v>
          </cell>
          <cell r="B665" t="str">
            <v>BARRA ANTI PÂNICO PARA PORTA 1 FOLHA - SEM CHAVE</v>
          </cell>
          <cell r="C665" t="str">
            <v>UN</v>
          </cell>
          <cell r="D665">
            <v>374.46</v>
          </cell>
        </row>
        <row r="666">
          <cell r="A666">
            <v>31100</v>
          </cell>
          <cell r="B666" t="str">
            <v>ESCADAS</v>
          </cell>
        </row>
        <row r="667">
          <cell r="A667">
            <v>31166</v>
          </cell>
          <cell r="B667" t="str">
            <v>ESCADA DE MARINHEIRO DE FERRO PERFILADO DP.01</v>
          </cell>
          <cell r="C667" t="str">
            <v>M</v>
          </cell>
          <cell r="D667">
            <v>42.75</v>
          </cell>
        </row>
        <row r="668">
          <cell r="A668">
            <v>31167</v>
          </cell>
          <cell r="B668" t="str">
            <v>ESCADA DE MARINHEIRO DE FERRO PERFILADO COM GUARDA CORPO</v>
          </cell>
          <cell r="C668" t="str">
            <v>M</v>
          </cell>
          <cell r="D668">
            <v>107.43</v>
          </cell>
        </row>
        <row r="669">
          <cell r="A669">
            <v>31168</v>
          </cell>
          <cell r="B669" t="str">
            <v>ESCADA COMPLEM. P/ ESCADA MARINHEIRO DE FERRO PERFILADO</v>
          </cell>
          <cell r="C669" t="str">
            <v>M</v>
          </cell>
          <cell r="D669">
            <v>35.630000000000003</v>
          </cell>
        </row>
        <row r="670">
          <cell r="A670">
            <v>31500</v>
          </cell>
          <cell r="B670" t="str">
            <v>REVESTIMENTOS (CERÂMICA E SIMILARES)+B691</v>
          </cell>
        </row>
        <row r="671">
          <cell r="A671">
            <v>31505</v>
          </cell>
          <cell r="B671" t="str">
            <v>AZULEJO BRANCO 15X15CM</v>
          </cell>
          <cell r="C671" t="str">
            <v>M2</v>
          </cell>
          <cell r="D671">
            <v>11.49</v>
          </cell>
        </row>
        <row r="672">
          <cell r="A672">
            <v>31530</v>
          </cell>
          <cell r="B672" t="str">
            <v>PASTILHA DE PORCELANA FOSCA - (2x2)CM</v>
          </cell>
          <cell r="C672" t="str">
            <v>M2</v>
          </cell>
          <cell r="D672">
            <v>75.37</v>
          </cell>
        </row>
        <row r="673">
          <cell r="A673">
            <v>32000</v>
          </cell>
          <cell r="B673" t="str">
            <v>REVESTIMENTOS (PEDRAS NATURAIS)</v>
          </cell>
        </row>
        <row r="674">
          <cell r="A674">
            <v>32060</v>
          </cell>
          <cell r="B674" t="str">
            <v>REVESTIMENTO DE PEDRA MINEIRA C/ACAB. RUSTICO REGULAR</v>
          </cell>
          <cell r="C674" t="str">
            <v>M2</v>
          </cell>
          <cell r="D674">
            <v>49.5</v>
          </cell>
        </row>
        <row r="675">
          <cell r="A675">
            <v>32500</v>
          </cell>
          <cell r="B675" t="str">
            <v>REVESTIMENTOS (MADEIRA; PLÁSTICOS; ETC)</v>
          </cell>
        </row>
        <row r="676">
          <cell r="A676">
            <v>32520</v>
          </cell>
          <cell r="B676" t="str">
            <v>CHAPA DE LAMINADO MELAMÍNICO 1.3MM - ACABAMENTO TEXTURIZADO</v>
          </cell>
          <cell r="C676" t="str">
            <v>M2</v>
          </cell>
          <cell r="D676">
            <v>18.03</v>
          </cell>
        </row>
        <row r="677">
          <cell r="A677">
            <v>32530</v>
          </cell>
          <cell r="B677" t="str">
            <v>CHAPA DE LAMINADO MELAMÍNICO 1 MM - ACABAMENTO TEXTURIZADO</v>
          </cell>
          <cell r="C677" t="str">
            <v>M2</v>
          </cell>
          <cell r="D677">
            <v>13.54</v>
          </cell>
        </row>
        <row r="678">
          <cell r="A678">
            <v>32535</v>
          </cell>
          <cell r="B678" t="str">
            <v>CHAPA DE MELAMÍNICO TEXTURIZADO -  ESPESSURA  DE 1,3 MM</v>
          </cell>
          <cell r="C678" t="str">
            <v>M2</v>
          </cell>
          <cell r="D678">
            <v>21.37</v>
          </cell>
        </row>
        <row r="679">
          <cell r="A679">
            <v>33000</v>
          </cell>
          <cell r="B679" t="str">
            <v>REVESTIMENTOS (ELEMENTOS DE ARREMATE)</v>
          </cell>
        </row>
        <row r="680">
          <cell r="A680">
            <v>33005</v>
          </cell>
          <cell r="B680" t="str">
            <v>CANTONEIRA DE ALUMINIO PARA AZULEJOS</v>
          </cell>
          <cell r="C680" t="str">
            <v>M</v>
          </cell>
          <cell r="D680">
            <v>1.95</v>
          </cell>
        </row>
        <row r="681">
          <cell r="A681">
            <v>33020</v>
          </cell>
          <cell r="B681" t="str">
            <v>CANTONEIRA DE ALUMINIO - PERFIL Y</v>
          </cell>
          <cell r="C681" t="str">
            <v>M</v>
          </cell>
          <cell r="D681">
            <v>2.2400000000000002</v>
          </cell>
        </row>
        <row r="682">
          <cell r="A682">
            <v>33055</v>
          </cell>
          <cell r="B682" t="str">
            <v>PEITORIL DE GRANILITE</v>
          </cell>
          <cell r="C682" t="str">
            <v>M</v>
          </cell>
          <cell r="D682">
            <v>19</v>
          </cell>
        </row>
        <row r="683">
          <cell r="A683">
            <v>33070</v>
          </cell>
          <cell r="B683" t="str">
            <v>PEITORIL DE MARMORE BRANCO ESPIRITO SANTO A</v>
          </cell>
          <cell r="C683" t="str">
            <v>M</v>
          </cell>
          <cell r="D683">
            <v>25.06</v>
          </cell>
        </row>
        <row r="684">
          <cell r="A684">
            <v>33085</v>
          </cell>
          <cell r="B684" t="str">
            <v>PERFIL -L- DE ALUMINIO - 1X1X1/8-</v>
          </cell>
          <cell r="C684" t="str">
            <v>M</v>
          </cell>
          <cell r="D684">
            <v>7.49</v>
          </cell>
        </row>
        <row r="685">
          <cell r="A685">
            <v>33090</v>
          </cell>
          <cell r="B685" t="str">
            <v>PERFIL -L- DE FERRO - 1X1X1/8-</v>
          </cell>
          <cell r="C685" t="str">
            <v>M</v>
          </cell>
          <cell r="D685">
            <v>3.46</v>
          </cell>
        </row>
        <row r="686">
          <cell r="A686">
            <v>33091</v>
          </cell>
          <cell r="B686" t="str">
            <v>CANTONEIRA DE FERRO ABAS IGUAIS - 1 1/4" X 1 1/4" X 1/8"</v>
          </cell>
          <cell r="C686" t="str">
            <v>M</v>
          </cell>
          <cell r="D686">
            <v>4.25</v>
          </cell>
        </row>
        <row r="687">
          <cell r="A687">
            <v>33500</v>
          </cell>
          <cell r="B687" t="str">
            <v>FORROS</v>
          </cell>
        </row>
        <row r="688">
          <cell r="A688">
            <v>33530</v>
          </cell>
          <cell r="B688" t="str">
            <v>FORRO DE GESSO ATIRANTADO - (60X60X1,25)CM</v>
          </cell>
          <cell r="C688" t="str">
            <v>M2</v>
          </cell>
          <cell r="D688">
            <v>22</v>
          </cell>
        </row>
        <row r="689">
          <cell r="A689">
            <v>33531</v>
          </cell>
          <cell r="B689" t="str">
            <v>FORRO GYPSUM ARAM.STAND.BORDA REB.FGA-MED.58X200CM ESP.12,5MM</v>
          </cell>
          <cell r="C689" t="str">
            <v>M2</v>
          </cell>
          <cell r="D689">
            <v>9.59</v>
          </cell>
        </row>
        <row r="690">
          <cell r="A690">
            <v>33540</v>
          </cell>
          <cell r="B690" t="str">
            <v>FORRO DE MADEIRA MACICA EM CEDRO - (10X1)CM</v>
          </cell>
          <cell r="C690" t="str">
            <v>M2</v>
          </cell>
          <cell r="D690">
            <v>22.89</v>
          </cell>
        </row>
        <row r="691">
          <cell r="A691">
            <v>33550</v>
          </cell>
          <cell r="B691" t="str">
            <v>FORRO DE MADEIRA MACICA EM PEROBA - (10X1)CM</v>
          </cell>
          <cell r="C691" t="str">
            <v>M2</v>
          </cell>
          <cell r="D691">
            <v>36.1</v>
          </cell>
        </row>
        <row r="692">
          <cell r="A692">
            <v>33560</v>
          </cell>
          <cell r="B692" t="str">
            <v>FORRO EM REGUA PVC 100MM-INCL.PERF.FIX.ACAB</v>
          </cell>
          <cell r="C692" t="str">
            <v>M2</v>
          </cell>
          <cell r="D692">
            <v>16.13</v>
          </cell>
        </row>
        <row r="693">
          <cell r="A693">
            <v>33570</v>
          </cell>
          <cell r="B693" t="str">
            <v>FORRO FIBRA MIN.ÚM.ACAB.SUP.PINT.VIN.LÁTEX BCA 625X1250X13MM</v>
          </cell>
          <cell r="C693" t="str">
            <v>M2</v>
          </cell>
          <cell r="D693">
            <v>19.3</v>
          </cell>
        </row>
        <row r="694">
          <cell r="A694">
            <v>33571</v>
          </cell>
          <cell r="B694" t="str">
            <v>FORRO ARMSTRONG FIBRA MIN. ENCORE MANTA REFL ALUM 1 FACE EXT COL</v>
          </cell>
          <cell r="C694" t="str">
            <v>M2</v>
          </cell>
          <cell r="D694">
            <v>51.96</v>
          </cell>
        </row>
        <row r="695">
          <cell r="A695">
            <v>34000</v>
          </cell>
          <cell r="B695" t="str">
            <v>PISOS (CERÂMICA E SIMILARES)</v>
          </cell>
        </row>
        <row r="696">
          <cell r="A696">
            <v>34011</v>
          </cell>
          <cell r="B696" t="str">
            <v>CERAMICA ESMALTADA PEI 5</v>
          </cell>
          <cell r="C696" t="str">
            <v>M2</v>
          </cell>
          <cell r="D696">
            <v>19.09</v>
          </cell>
        </row>
        <row r="697">
          <cell r="A697">
            <v>34012</v>
          </cell>
          <cell r="B697" t="str">
            <v>RODAPE CERAMICO ESMALTADO PEIV 7 CM A 10 CM</v>
          </cell>
          <cell r="C697" t="str">
            <v>M</v>
          </cell>
          <cell r="D697">
            <v>11.25</v>
          </cell>
        </row>
        <row r="698">
          <cell r="A698">
            <v>34040</v>
          </cell>
          <cell r="B698" t="str">
            <v>LADRILHO SEMIGRES ESMALTADO - 20X20CM</v>
          </cell>
          <cell r="C698" t="str">
            <v>M2</v>
          </cell>
          <cell r="D698">
            <v>15.19</v>
          </cell>
        </row>
        <row r="699">
          <cell r="A699">
            <v>34057</v>
          </cell>
          <cell r="B699" t="str">
            <v>ADESIVO A BASE ACRILICA</v>
          </cell>
          <cell r="C699" t="str">
            <v>L</v>
          </cell>
          <cell r="D699">
            <v>5.72</v>
          </cell>
        </row>
        <row r="700">
          <cell r="A700">
            <v>34080</v>
          </cell>
          <cell r="B700" t="str">
            <v>PISO REFERENCIAL PODOTÁTIL ALERTA EM AMARELO - 20X25X3CM</v>
          </cell>
          <cell r="C700" t="str">
            <v>UN</v>
          </cell>
          <cell r="D700">
            <v>12.5</v>
          </cell>
        </row>
        <row r="701">
          <cell r="A701">
            <v>34083</v>
          </cell>
          <cell r="B701" t="str">
            <v>PISO REFERENCIAL TÁTIL - ALERTA EM AMARELO - 40X40X3CM</v>
          </cell>
          <cell r="C701" t="str">
            <v>M2</v>
          </cell>
          <cell r="D701">
            <v>28</v>
          </cell>
        </row>
        <row r="702">
          <cell r="A702">
            <v>34500</v>
          </cell>
          <cell r="B702" t="str">
            <v>PISOS (PEDRAS NATURAIS)</v>
          </cell>
        </row>
        <row r="703">
          <cell r="A703">
            <v>34539</v>
          </cell>
          <cell r="B703" t="str">
            <v>PISO GRANITO POLIDO - CINZA MAUA- PLACAS 40X40CM (E=2CM)</v>
          </cell>
          <cell r="C703" t="str">
            <v>M2</v>
          </cell>
          <cell r="D703">
            <v>145.5</v>
          </cell>
        </row>
        <row r="704">
          <cell r="A704">
            <v>34545</v>
          </cell>
          <cell r="B704" t="str">
            <v>PISO GRANITO POLIDO VERDE UBATUBA/ OURO VELHO</v>
          </cell>
          <cell r="C704" t="str">
            <v>M2</v>
          </cell>
          <cell r="D704">
            <v>114.2</v>
          </cell>
        </row>
        <row r="705">
          <cell r="A705">
            <v>34550</v>
          </cell>
          <cell r="B705" t="str">
            <v>PISO MARMORE POLIDO BRANCO ESPIRITO SANTO A</v>
          </cell>
          <cell r="C705" t="str">
            <v>M2</v>
          </cell>
          <cell r="D705">
            <v>109.64</v>
          </cell>
        </row>
        <row r="706">
          <cell r="A706">
            <v>35000</v>
          </cell>
          <cell r="B706" t="str">
            <v>PISOS (MADEIRA; PLÁSTICOS; ETC)</v>
          </cell>
        </row>
        <row r="707">
          <cell r="A707">
            <v>35005</v>
          </cell>
          <cell r="B707" t="str">
            <v>DEGRAU EM CHAPAS DE BORRACHA SINTETICA</v>
          </cell>
          <cell r="C707" t="str">
            <v>M</v>
          </cell>
          <cell r="D707">
            <v>35.44</v>
          </cell>
        </row>
        <row r="708">
          <cell r="A708">
            <v>35010</v>
          </cell>
          <cell r="B708" t="str">
            <v>TESTEIRA VINÍLICA PARA DEGRAUS - ESP. 2MM</v>
          </cell>
          <cell r="C708" t="str">
            <v>M</v>
          </cell>
          <cell r="D708">
            <v>4.87</v>
          </cell>
        </row>
        <row r="709">
          <cell r="A709">
            <v>35015</v>
          </cell>
          <cell r="B709" t="str">
            <v>DEGRAU ARGAMASSA - ALTA RESISTENCIA</v>
          </cell>
          <cell r="C709" t="str">
            <v>M</v>
          </cell>
          <cell r="D709">
            <v>30.68</v>
          </cell>
        </row>
        <row r="710">
          <cell r="A710">
            <v>35020</v>
          </cell>
          <cell r="B710" t="str">
            <v>DEGRAU GRANILITE</v>
          </cell>
          <cell r="C710" t="str">
            <v>M</v>
          </cell>
          <cell r="D710">
            <v>37.5</v>
          </cell>
        </row>
        <row r="711">
          <cell r="A711">
            <v>35030</v>
          </cell>
          <cell r="B711" t="str">
            <v>PISO BORRACHA SINT.ARGAMASSADO - RELEVO</v>
          </cell>
          <cell r="C711" t="str">
            <v>M2</v>
          </cell>
          <cell r="D711">
            <v>57.01</v>
          </cell>
        </row>
        <row r="712">
          <cell r="A712">
            <v>35035</v>
          </cell>
          <cell r="B712" t="str">
            <v>PISO BORRACHA SINT.ARGAMASSADO - LISO</v>
          </cell>
          <cell r="C712" t="str">
            <v>M2</v>
          </cell>
          <cell r="D712">
            <v>52.46</v>
          </cell>
        </row>
        <row r="713">
          <cell r="A713">
            <v>35040</v>
          </cell>
          <cell r="B713" t="str">
            <v>PISO DE BORRACHA SBR ANTID.SUP.LISA - MED: (500X500X3,5)MM</v>
          </cell>
          <cell r="C713" t="str">
            <v>M2</v>
          </cell>
          <cell r="D713">
            <v>42.02</v>
          </cell>
        </row>
        <row r="714">
          <cell r="A714">
            <v>35045</v>
          </cell>
          <cell r="B714" t="str">
            <v>PISO DE BORRACHA SBR ANTID.SUP.EM RELEVO-MED: (500X500X3,5)MM</v>
          </cell>
          <cell r="C714" t="str">
            <v>M2</v>
          </cell>
          <cell r="D714">
            <v>16.68</v>
          </cell>
        </row>
        <row r="715">
          <cell r="A715">
            <v>35051</v>
          </cell>
          <cell r="B715" t="str">
            <v>PISO CHAPAS DE FIBRO-VINIL - 30X30CM - 3MM</v>
          </cell>
          <cell r="C715" t="str">
            <v>M2</v>
          </cell>
          <cell r="D715">
            <v>61.38</v>
          </cell>
        </row>
        <row r="716">
          <cell r="A716">
            <v>35055</v>
          </cell>
          <cell r="B716" t="str">
            <v>PISO ARGAMASSA DE ALTA RESISTENCIA - ESP: 8MM</v>
          </cell>
          <cell r="C716" t="str">
            <v>M2</v>
          </cell>
          <cell r="D716">
            <v>33.04</v>
          </cell>
        </row>
        <row r="717">
          <cell r="A717">
            <v>35060</v>
          </cell>
          <cell r="B717" t="str">
            <v>PISO ARGAMASSA DE ALTA RESISTENCIA - ESP:12MM</v>
          </cell>
          <cell r="C717" t="str">
            <v>M2</v>
          </cell>
          <cell r="D717">
            <v>33.04</v>
          </cell>
        </row>
        <row r="718">
          <cell r="A718">
            <v>35065</v>
          </cell>
          <cell r="B718" t="str">
            <v>PISO DE GRANILITE - ESP=8MM</v>
          </cell>
          <cell r="C718" t="str">
            <v>M2</v>
          </cell>
          <cell r="D718">
            <v>31.74</v>
          </cell>
        </row>
        <row r="719">
          <cell r="A719">
            <v>35080</v>
          </cell>
          <cell r="B719" t="str">
            <v>TACO DE PEROBA - 21X7CM 1A. ESPECIAL</v>
          </cell>
          <cell r="C719" t="str">
            <v>M2</v>
          </cell>
          <cell r="D719">
            <v>54.75</v>
          </cell>
        </row>
        <row r="720">
          <cell r="A720">
            <v>35500</v>
          </cell>
          <cell r="B720" t="str">
            <v>PISOS (ELEMENTOS DE ARREMATE)</v>
          </cell>
        </row>
        <row r="721">
          <cell r="A721">
            <v>35510</v>
          </cell>
          <cell r="B721" t="str">
            <v>CORDAO DE PEROBA - (1,5X1,5)CM</v>
          </cell>
          <cell r="C721" t="str">
            <v>M</v>
          </cell>
          <cell r="D721">
            <v>2.89</v>
          </cell>
        </row>
        <row r="722">
          <cell r="A722">
            <v>35515</v>
          </cell>
          <cell r="B722" t="str">
            <v>JUNTA PLASTICA PARA PISO DE GRANILITE - 20X3MM</v>
          </cell>
          <cell r="C722" t="str">
            <v>M</v>
          </cell>
          <cell r="D722">
            <v>0.88</v>
          </cell>
        </row>
        <row r="723">
          <cell r="A723">
            <v>35521</v>
          </cell>
          <cell r="B723" t="str">
            <v>PISO FIBRO VINIL 30X30CM - CROMA - 2,0MM</v>
          </cell>
          <cell r="C723" t="str">
            <v>M2</v>
          </cell>
          <cell r="D723">
            <v>31.04</v>
          </cell>
        </row>
        <row r="724">
          <cell r="A724">
            <v>35522</v>
          </cell>
          <cell r="B724" t="str">
            <v>PISO TIPO PAVIFLEX - CROMA OU SIMILAR E=3,2MM</v>
          </cell>
          <cell r="C724" t="str">
            <v>M2</v>
          </cell>
          <cell r="D724">
            <v>40.39</v>
          </cell>
        </row>
        <row r="725">
          <cell r="A725">
            <v>35535</v>
          </cell>
          <cell r="B725" t="str">
            <v>RODAPE DE ARGAMASSA ALTA RESISTÊNCIA MEIA CANA - 10CM</v>
          </cell>
          <cell r="C725" t="str">
            <v>M</v>
          </cell>
          <cell r="D725">
            <v>11.8</v>
          </cell>
        </row>
        <row r="726">
          <cell r="A726">
            <v>35545</v>
          </cell>
          <cell r="B726" t="str">
            <v>RODAPE DE BORRACHA SINTETICA - 5CM</v>
          </cell>
          <cell r="C726" t="str">
            <v>M</v>
          </cell>
          <cell r="D726">
            <v>2.5</v>
          </cell>
        </row>
        <row r="727">
          <cell r="A727">
            <v>35555</v>
          </cell>
          <cell r="B727" t="str">
            <v>RODAPE DE PVC TIPO PLANO P/ PISO PAVIFLEX - ALT: 7,5CM</v>
          </cell>
          <cell r="C727" t="str">
            <v>M</v>
          </cell>
          <cell r="D727">
            <v>3.04</v>
          </cell>
        </row>
        <row r="728">
          <cell r="A728">
            <v>35560</v>
          </cell>
          <cell r="B728" t="str">
            <v>RODAPE DE GRANILITE - 10CM</v>
          </cell>
          <cell r="C728" t="str">
            <v>M</v>
          </cell>
          <cell r="D728">
            <v>8.61</v>
          </cell>
        </row>
        <row r="729">
          <cell r="A729">
            <v>35565</v>
          </cell>
          <cell r="B729" t="str">
            <v>RODAPE DE GRANILITE - MEIA CANA 10 CM</v>
          </cell>
          <cell r="C729" t="str">
            <v>M</v>
          </cell>
          <cell r="D729">
            <v>8.61</v>
          </cell>
        </row>
        <row r="730">
          <cell r="A730">
            <v>35570</v>
          </cell>
          <cell r="B730" t="str">
            <v>RODAPE DE PEROBA - 7X1;5CM</v>
          </cell>
          <cell r="C730" t="str">
            <v>M</v>
          </cell>
          <cell r="D730">
            <v>6</v>
          </cell>
        </row>
        <row r="731">
          <cell r="A731">
            <v>35576</v>
          </cell>
          <cell r="B731" t="str">
            <v>RODAPE EM GRANITO CINZA MAUA</v>
          </cell>
          <cell r="C731" t="str">
            <v>M</v>
          </cell>
          <cell r="D731">
            <v>24.43</v>
          </cell>
        </row>
        <row r="732">
          <cell r="A732">
            <v>35596</v>
          </cell>
          <cell r="B732" t="str">
            <v>TESTEIRA - CHAPAS DE BORRACHA SINTETICA</v>
          </cell>
          <cell r="C732" t="str">
            <v>M</v>
          </cell>
          <cell r="D732">
            <v>6.12</v>
          </cell>
        </row>
        <row r="733">
          <cell r="A733">
            <v>35610</v>
          </cell>
          <cell r="B733" t="str">
            <v>SOLEIRA PARA PORTAS EM GRANITO CINZA SEM POLIMENTO (FOSCO)</v>
          </cell>
          <cell r="C733" t="str">
            <v>M</v>
          </cell>
          <cell r="D733">
            <v>34.200000000000003</v>
          </cell>
        </row>
        <row r="734">
          <cell r="A734">
            <v>36000</v>
          </cell>
          <cell r="B734" t="str">
            <v>PAVIMENTAÇÃO EXTERNA</v>
          </cell>
        </row>
        <row r="735">
          <cell r="A735">
            <v>36010</v>
          </cell>
          <cell r="B735" t="str">
            <v>REVESTIMENTO COM 2 CM DE ARGAMASSA 1:3</v>
          </cell>
          <cell r="C735" t="str">
            <v>M2</v>
          </cell>
          <cell r="D735">
            <v>15.63</v>
          </cell>
        </row>
        <row r="736">
          <cell r="A736">
            <v>36030</v>
          </cell>
          <cell r="B736" t="str">
            <v>LADRILHO HIDRÁULICO P/ PASSEIO - 20X20X2CM -</v>
          </cell>
          <cell r="C736" t="str">
            <v>M2</v>
          </cell>
          <cell r="D736">
            <v>21.62</v>
          </cell>
        </row>
        <row r="737">
          <cell r="A737">
            <v>36035</v>
          </cell>
          <cell r="B737" t="str">
            <v>LADRILHO HIDRAULICO SULCADO - 1 COR</v>
          </cell>
          <cell r="C737" t="str">
            <v>M2</v>
          </cell>
          <cell r="D737">
            <v>19.5</v>
          </cell>
        </row>
        <row r="738">
          <cell r="A738">
            <v>36040</v>
          </cell>
          <cell r="B738" t="str">
            <v>LAJOTA SEXTAVADA DE CONCRETO - 6CM</v>
          </cell>
          <cell r="C738" t="str">
            <v>M2</v>
          </cell>
          <cell r="D738">
            <v>20.87</v>
          </cell>
        </row>
        <row r="739">
          <cell r="A739">
            <v>36045</v>
          </cell>
          <cell r="B739" t="str">
            <v>LAJOTA SEXTAVADA DE CONCRETO - 8CM</v>
          </cell>
          <cell r="C739" t="str">
            <v>M2</v>
          </cell>
          <cell r="D739">
            <v>27.09</v>
          </cell>
        </row>
        <row r="740">
          <cell r="A740">
            <v>36050</v>
          </cell>
          <cell r="B740" t="str">
            <v>LAJOTA SEXTAVADA DE CONCRETO - 10CM</v>
          </cell>
          <cell r="C740" t="str">
            <v>M2</v>
          </cell>
          <cell r="D740">
            <v>35.880000000000003</v>
          </cell>
        </row>
        <row r="741">
          <cell r="A741">
            <v>36053</v>
          </cell>
          <cell r="B741" t="str">
            <v>MOSAICO PORTUGUÊS BRANCO (NÃO COLOCADO)</v>
          </cell>
          <cell r="C741" t="str">
            <v>M2</v>
          </cell>
          <cell r="D741">
            <v>30.73</v>
          </cell>
        </row>
        <row r="742">
          <cell r="A742">
            <v>36054</v>
          </cell>
          <cell r="B742" t="str">
            <v>MOSAICO PORTUGUÊS PRETO (NÃO COLOCADO)</v>
          </cell>
          <cell r="C742" t="str">
            <v>M2</v>
          </cell>
          <cell r="D742">
            <v>29.62</v>
          </cell>
        </row>
        <row r="743">
          <cell r="A743">
            <v>36055</v>
          </cell>
          <cell r="B743" t="str">
            <v>MOSAICO PORTUGUÊS - 1 OU 2 CORES</v>
          </cell>
          <cell r="C743" t="str">
            <v>M2</v>
          </cell>
          <cell r="D743">
            <v>30.18</v>
          </cell>
        </row>
        <row r="744">
          <cell r="A744">
            <v>36059</v>
          </cell>
          <cell r="B744" t="str">
            <v>ASFALTO PREPARADO COM PEDRISCO - (FAIXA V)</v>
          </cell>
          <cell r="C744" t="str">
            <v>KG</v>
          </cell>
          <cell r="D744">
            <v>0.13</v>
          </cell>
        </row>
        <row r="745">
          <cell r="A745">
            <v>36060</v>
          </cell>
          <cell r="B745" t="str">
            <v>PARALELEPÍPEDO CINZA (INTEIRO - NÃO COLOCADO)</v>
          </cell>
          <cell r="C745" t="str">
            <v>UN</v>
          </cell>
          <cell r="D745">
            <v>1.35</v>
          </cell>
        </row>
        <row r="746">
          <cell r="A746">
            <v>36061</v>
          </cell>
          <cell r="B746" t="str">
            <v>CONCRETO ASFALTICO</v>
          </cell>
          <cell r="C746" t="str">
            <v>TON</v>
          </cell>
          <cell r="D746">
            <v>113.42</v>
          </cell>
        </row>
        <row r="747">
          <cell r="A747">
            <v>36062</v>
          </cell>
          <cell r="B747" t="str">
            <v>ASFALTO DILUÍDO CM-30 ( IMPERMEABILIZANTE )</v>
          </cell>
          <cell r="C747" t="str">
            <v>KG</v>
          </cell>
          <cell r="D747">
            <v>1.75</v>
          </cell>
        </row>
        <row r="748">
          <cell r="A748">
            <v>36063</v>
          </cell>
          <cell r="B748" t="str">
            <v>ASFALTO DILUÍDO DE PETRÓLEO CR-250</v>
          </cell>
          <cell r="C748" t="str">
            <v>KG</v>
          </cell>
          <cell r="D748">
            <v>1.8</v>
          </cell>
        </row>
        <row r="749">
          <cell r="A749">
            <v>36064</v>
          </cell>
          <cell r="B749" t="str">
            <v>CIMENTO ASFÁLTICO DE PETRÓLEO - PENETRAÇÃO CAP 50/70</v>
          </cell>
          <cell r="C749" t="str">
            <v>KG</v>
          </cell>
          <cell r="D749">
            <v>1.2</v>
          </cell>
        </row>
        <row r="750">
          <cell r="A750">
            <v>36065</v>
          </cell>
          <cell r="B750" t="str">
            <v>CIMENTO ASFÁLTICO DE PETRÓLEO - PENETRAÇÃO CAP 85/100</v>
          </cell>
          <cell r="C750" t="str">
            <v>KG</v>
          </cell>
          <cell r="D750">
            <v>1.4</v>
          </cell>
        </row>
        <row r="751">
          <cell r="A751">
            <v>36066</v>
          </cell>
          <cell r="B751" t="str">
            <v>FAIXA DE PEDRA MIRACEMA LARG. 10CM</v>
          </cell>
          <cell r="C751" t="str">
            <v>M</v>
          </cell>
          <cell r="D751">
            <v>12</v>
          </cell>
        </row>
        <row r="752">
          <cell r="A752">
            <v>36067</v>
          </cell>
          <cell r="B752" t="str">
            <v>FAIXA DE GRANITO CINZA ANDORINHA LARG. 10CM</v>
          </cell>
          <cell r="C752" t="str">
            <v>M</v>
          </cell>
          <cell r="D752">
            <v>25.68</v>
          </cell>
        </row>
        <row r="753">
          <cell r="A753">
            <v>36068</v>
          </cell>
          <cell r="B753" t="str">
            <v>PEDRA MIRACEMA ESP MD=1,2CM (23X11,50)CM</v>
          </cell>
          <cell r="C753" t="str">
            <v>M2</v>
          </cell>
          <cell r="D753">
            <v>11.14</v>
          </cell>
        </row>
        <row r="754">
          <cell r="A754">
            <v>36070</v>
          </cell>
          <cell r="B754" t="str">
            <v>PISO CIMENTÍCIO VIBRO-PRENSADO - ALTA RESIST - 40X40X3CM - LISO</v>
          </cell>
          <cell r="C754" t="str">
            <v>M2</v>
          </cell>
          <cell r="D754">
            <v>44</v>
          </cell>
        </row>
        <row r="755">
          <cell r="A755">
            <v>36073</v>
          </cell>
          <cell r="B755" t="str">
            <v>PISO CIMENTÍCIO VIBRO-PRENSADO - ALTA RESIST -  40X40X2CM - LISO</v>
          </cell>
          <cell r="C755" t="str">
            <v>M2</v>
          </cell>
          <cell r="D755">
            <v>46</v>
          </cell>
        </row>
        <row r="756">
          <cell r="A756">
            <v>36076</v>
          </cell>
          <cell r="B756" t="str">
            <v>PISO CIMENT VIBRO-PRENS 40X40X3CM ANTIDERRAPANTE (LEVIGADO)</v>
          </cell>
          <cell r="C756" t="str">
            <v>M2</v>
          </cell>
          <cell r="D756">
            <v>44</v>
          </cell>
        </row>
        <row r="757">
          <cell r="A757">
            <v>36079</v>
          </cell>
          <cell r="B757" t="str">
            <v>PISO CIMENTÍCIO VIBRO-PRENSADO 40X40X2CM ANTIDERRAPANTE (LEVIGADO)</v>
          </cell>
          <cell r="C757" t="str">
            <v>M2</v>
          </cell>
          <cell r="D757">
            <v>45</v>
          </cell>
        </row>
        <row r="758">
          <cell r="A758">
            <v>36084</v>
          </cell>
          <cell r="B758" t="str">
            <v>ACAB.P/DEGRAU EM  PISO CIM.VIBRO-PRENSADO LISO - 2CM</v>
          </cell>
          <cell r="C758" t="str">
            <v>M</v>
          </cell>
          <cell r="D758">
            <v>70.5</v>
          </cell>
        </row>
        <row r="759">
          <cell r="A759">
            <v>36087</v>
          </cell>
          <cell r="B759" t="str">
            <v>ACAB P/DEGRAU EM PISO CIM.VIBRO-PRENS  LEVIGADO - 2CM</v>
          </cell>
          <cell r="C759" t="str">
            <v>M</v>
          </cell>
          <cell r="D759">
            <v>71.5</v>
          </cell>
        </row>
        <row r="760">
          <cell r="A760">
            <v>36090</v>
          </cell>
          <cell r="B760" t="str">
            <v>PISO DE CONCRETO INTERTRAVADO E =  6 CM</v>
          </cell>
          <cell r="C760" t="str">
            <v>M2</v>
          </cell>
          <cell r="D760">
            <v>20.87</v>
          </cell>
        </row>
        <row r="761">
          <cell r="A761">
            <v>36091</v>
          </cell>
          <cell r="B761" t="str">
            <v>PISO DE CONCRETO INTERTRAVADO E =  8 CM</v>
          </cell>
          <cell r="C761" t="str">
            <v>M2</v>
          </cell>
          <cell r="D761">
            <v>27.09</v>
          </cell>
        </row>
        <row r="762">
          <cell r="A762">
            <v>36092</v>
          </cell>
          <cell r="B762" t="str">
            <v>PISO DE CONCRETO INTERTRAVADO E = 10 CM</v>
          </cell>
          <cell r="C762" t="str">
            <v>M2</v>
          </cell>
          <cell r="D762">
            <v>35.880000000000003</v>
          </cell>
        </row>
        <row r="763">
          <cell r="A763">
            <v>36110</v>
          </cell>
          <cell r="B763" t="str">
            <v>EMULSÃO ASFÁLTICA RL-1C</v>
          </cell>
          <cell r="C763" t="str">
            <v>KG</v>
          </cell>
          <cell r="D763">
            <v>1.05</v>
          </cell>
        </row>
        <row r="764">
          <cell r="A764">
            <v>36111</v>
          </cell>
          <cell r="B764" t="str">
            <v>EMULSÃO ASFÁLTICA RR 1C - (LIGANTE)</v>
          </cell>
          <cell r="C764" t="str">
            <v>KG</v>
          </cell>
          <cell r="D764">
            <v>0.96</v>
          </cell>
        </row>
        <row r="765">
          <cell r="A765">
            <v>36112</v>
          </cell>
          <cell r="B765" t="str">
            <v>EMULSÃO ASFÁLTICA RR 2C - (LIGANTE)</v>
          </cell>
          <cell r="C765" t="str">
            <v>KG</v>
          </cell>
          <cell r="D765">
            <v>1.02</v>
          </cell>
        </row>
        <row r="766">
          <cell r="A766">
            <v>36115</v>
          </cell>
          <cell r="B766" t="str">
            <v>PRÉ MISTURADO A QUENTE</v>
          </cell>
          <cell r="C766" t="str">
            <v>TON</v>
          </cell>
          <cell r="D766">
            <v>116.19</v>
          </cell>
        </row>
        <row r="767">
          <cell r="A767">
            <v>36116</v>
          </cell>
          <cell r="B767" t="str">
            <v>PRÉ MISTURADO A FRIO</v>
          </cell>
          <cell r="C767" t="str">
            <v>TON</v>
          </cell>
          <cell r="D767">
            <v>128.58000000000001</v>
          </cell>
        </row>
        <row r="768">
          <cell r="A768">
            <v>36117</v>
          </cell>
          <cell r="B768" t="str">
            <v>BINDER ABERTO</v>
          </cell>
          <cell r="C768" t="str">
            <v>TON</v>
          </cell>
          <cell r="D768">
            <v>75.849999999999994</v>
          </cell>
        </row>
        <row r="769">
          <cell r="A769">
            <v>36118</v>
          </cell>
          <cell r="B769" t="str">
            <v>BINDER FECHADO</v>
          </cell>
          <cell r="C769" t="str">
            <v>TON</v>
          </cell>
          <cell r="D769">
            <v>96.98</v>
          </cell>
        </row>
        <row r="770">
          <cell r="A770">
            <v>36200</v>
          </cell>
          <cell r="B770" t="str">
            <v>GUIAS E BOCAS DE LOBO</v>
          </cell>
        </row>
        <row r="771">
          <cell r="A771">
            <v>36205</v>
          </cell>
          <cell r="B771" t="str">
            <v>CHAPÉU DE BOCA DE LOBO</v>
          </cell>
          <cell r="C771" t="str">
            <v>UN</v>
          </cell>
          <cell r="D771">
            <v>18.77</v>
          </cell>
        </row>
        <row r="772">
          <cell r="A772">
            <v>36210</v>
          </cell>
          <cell r="B772" t="str">
            <v>GUIA DE CONCRETO TIPO PMSP "100" 20 MPA</v>
          </cell>
          <cell r="C772" t="str">
            <v>M</v>
          </cell>
          <cell r="D772">
            <v>12.15</v>
          </cell>
        </row>
        <row r="773">
          <cell r="A773">
            <v>36215</v>
          </cell>
          <cell r="B773" t="str">
            <v>GUIA DE CONCRETO TIPO PMSP "100" 25 MPA</v>
          </cell>
          <cell r="C773" t="str">
            <v>M</v>
          </cell>
          <cell r="D773">
            <v>13.16</v>
          </cell>
        </row>
        <row r="774">
          <cell r="A774">
            <v>36220</v>
          </cell>
          <cell r="B774" t="str">
            <v>GUIA DE CONCRETO PARA JARDIM - 0,07 X 0,11 X 1M</v>
          </cell>
          <cell r="C774" t="str">
            <v>M</v>
          </cell>
          <cell r="D774">
            <v>7.55</v>
          </cell>
        </row>
        <row r="775">
          <cell r="A775">
            <v>36225</v>
          </cell>
          <cell r="B775" t="str">
            <v>TAMPA DE CONCRETO PARA BOCA DE LOBO -  TIPO PMSP -</v>
          </cell>
          <cell r="C775" t="str">
            <v>UN</v>
          </cell>
          <cell r="D775">
            <v>44.34</v>
          </cell>
        </row>
        <row r="776">
          <cell r="A776">
            <v>36235</v>
          </cell>
          <cell r="B776" t="str">
            <v>TAMPÃO DE FERRO FUNDIDO DÚCTIL CLASSE MÍNIMA 400 (40T) - ARTICULADO</v>
          </cell>
          <cell r="C776" t="str">
            <v>UN</v>
          </cell>
          <cell r="D776">
            <v>319.18</v>
          </cell>
        </row>
        <row r="777">
          <cell r="A777">
            <v>36240</v>
          </cell>
          <cell r="B777" t="str">
            <v>TAMPÃO DE FERRO FUNDIDO DÚCTIL CLASSE MÍNIMA 400 (40T) - NÃO ARTICULADO</v>
          </cell>
          <cell r="C777" t="str">
            <v>UN</v>
          </cell>
          <cell r="D777">
            <v>307.58</v>
          </cell>
        </row>
        <row r="778">
          <cell r="A778">
            <v>36250</v>
          </cell>
          <cell r="B778" t="str">
            <v>GUIA DE CONCRETO PMSP 100 - 15 X 30 CM, 30 MPA - 12CM TOPO</v>
          </cell>
          <cell r="C778" t="str">
            <v>M</v>
          </cell>
          <cell r="D778">
            <v>14.92</v>
          </cell>
        </row>
        <row r="779">
          <cell r="A779">
            <v>36280</v>
          </cell>
          <cell r="B779" t="str">
            <v>GRELHA TIPO "BOCA DE LEÃO" DE FE. FUND. DUCTIL CL. MÍN. 250 - ARTICULADO</v>
          </cell>
          <cell r="C779" t="str">
            <v>UN</v>
          </cell>
          <cell r="D779">
            <v>280.2</v>
          </cell>
        </row>
        <row r="780">
          <cell r="A780">
            <v>36285</v>
          </cell>
          <cell r="B780" t="str">
            <v>GRELHA TIPO "BOCA DE LEÃO" DE FE. FUND. DUCTIL CL. MÍN. 250 - NÃO ARTICULADO</v>
          </cell>
          <cell r="C780" t="str">
            <v>UN</v>
          </cell>
          <cell r="D780">
            <v>269.95</v>
          </cell>
        </row>
        <row r="781">
          <cell r="A781">
            <v>36500</v>
          </cell>
          <cell r="B781" t="str">
            <v>VIDROS</v>
          </cell>
        </row>
        <row r="782">
          <cell r="A782">
            <v>36505</v>
          </cell>
          <cell r="B782" t="str">
            <v>ESPELHO COMUM - 3MM</v>
          </cell>
          <cell r="C782" t="str">
            <v>M2</v>
          </cell>
          <cell r="D782">
            <v>64.06</v>
          </cell>
        </row>
        <row r="783">
          <cell r="A783">
            <v>36507</v>
          </cell>
          <cell r="B783" t="str">
            <v>ESPELHO COMUM C/MOLD.ALUMINIO - 3MM</v>
          </cell>
          <cell r="C783" t="str">
            <v>M2</v>
          </cell>
          <cell r="D783">
            <v>87.15</v>
          </cell>
        </row>
        <row r="784">
          <cell r="A784">
            <v>36520</v>
          </cell>
          <cell r="B784" t="str">
            <v>VIDRO DE SEGURANCA; ARAMADO - 7 A 8MM</v>
          </cell>
          <cell r="C784" t="str">
            <v>M2</v>
          </cell>
          <cell r="D784">
            <v>96.13</v>
          </cell>
        </row>
        <row r="785">
          <cell r="A785">
            <v>36525</v>
          </cell>
          <cell r="B785" t="str">
            <v>VIDRO DE SEGURANCA; TEMPERADO - 6MM</v>
          </cell>
          <cell r="C785" t="str">
            <v>M2</v>
          </cell>
          <cell r="D785">
            <v>83.93</v>
          </cell>
        </row>
        <row r="786">
          <cell r="A786">
            <v>36530</v>
          </cell>
          <cell r="B786" t="str">
            <v>VIDRO IMPRESSO COMUM; PAD.DIV. - 4MM</v>
          </cell>
          <cell r="C786" t="str">
            <v>M2</v>
          </cell>
          <cell r="D786">
            <v>32.909999999999997</v>
          </cell>
        </row>
        <row r="787">
          <cell r="A787">
            <v>36535</v>
          </cell>
          <cell r="B787" t="str">
            <v>VIDRO IMPRESSO; TIPO CANELADO - 4MM</v>
          </cell>
          <cell r="C787" t="str">
            <v>M2</v>
          </cell>
          <cell r="D787">
            <v>27.27</v>
          </cell>
        </row>
        <row r="788">
          <cell r="A788">
            <v>36540</v>
          </cell>
          <cell r="B788" t="str">
            <v>VIDRO LAMINADO INCOLOR - 6MM</v>
          </cell>
          <cell r="C788" t="str">
            <v>M2</v>
          </cell>
          <cell r="D788">
            <v>122.67</v>
          </cell>
        </row>
        <row r="789">
          <cell r="A789">
            <v>36545</v>
          </cell>
          <cell r="B789" t="str">
            <v>VIDRO LAMINADO LEITOSO - 6MM</v>
          </cell>
          <cell r="C789" t="str">
            <v>M2</v>
          </cell>
          <cell r="D789">
            <v>181.47</v>
          </cell>
        </row>
        <row r="790">
          <cell r="A790">
            <v>36550</v>
          </cell>
          <cell r="B790" t="str">
            <v>VIDRO LISO COMUM; TRANSP.INCOL. - 3MM</v>
          </cell>
          <cell r="C790" t="str">
            <v>M2</v>
          </cell>
          <cell r="D790">
            <v>25.26</v>
          </cell>
        </row>
        <row r="791">
          <cell r="A791">
            <v>36551</v>
          </cell>
          <cell r="B791" t="str">
            <v>VIDRO LISO COMUM; TRANSP.INCOL. - 4MM</v>
          </cell>
          <cell r="C791" t="str">
            <v>M2</v>
          </cell>
          <cell r="D791">
            <v>30.99</v>
          </cell>
        </row>
        <row r="792">
          <cell r="A792">
            <v>36552</v>
          </cell>
          <cell r="B792" t="str">
            <v>VIDRO LISO COMUM; TRANSP.INCOL. - 5MM</v>
          </cell>
          <cell r="C792" t="str">
            <v>M2</v>
          </cell>
          <cell r="D792">
            <v>38.85</v>
          </cell>
        </row>
        <row r="793">
          <cell r="A793">
            <v>36553</v>
          </cell>
          <cell r="B793" t="str">
            <v>VIDRO LISO COMUM; TRANSP.INCOL. - 6MM</v>
          </cell>
          <cell r="C793" t="str">
            <v>M2</v>
          </cell>
          <cell r="D793">
            <v>50.36</v>
          </cell>
        </row>
        <row r="794">
          <cell r="A794">
            <v>36580</v>
          </cell>
          <cell r="B794" t="str">
            <v>PROTEÇÃO P/BARRAMENTO DE QUADROS EM POLICARBONATO 4 MM</v>
          </cell>
          <cell r="C794" t="str">
            <v>M2</v>
          </cell>
          <cell r="D794">
            <v>128.57</v>
          </cell>
        </row>
        <row r="795">
          <cell r="A795">
            <v>37000</v>
          </cell>
          <cell r="B795" t="str">
            <v>TINTAS</v>
          </cell>
        </row>
        <row r="796">
          <cell r="A796">
            <v>37005</v>
          </cell>
          <cell r="B796" t="str">
            <v>TINTA ESMALTE BRILHANTE</v>
          </cell>
          <cell r="C796" t="str">
            <v>L</v>
          </cell>
          <cell r="D796">
            <v>11.02</v>
          </cell>
        </row>
        <row r="797">
          <cell r="A797">
            <v>37015</v>
          </cell>
          <cell r="B797" t="str">
            <v>TINTA A BASE DE BORRACHA CLORADA</v>
          </cell>
          <cell r="C797" t="str">
            <v>L</v>
          </cell>
          <cell r="D797">
            <v>34.19</v>
          </cell>
        </row>
        <row r="798">
          <cell r="A798">
            <v>37020</v>
          </cell>
          <cell r="B798" t="str">
            <v>TINTA A ÓLEO BRILHANTE</v>
          </cell>
          <cell r="C798" t="str">
            <v>L</v>
          </cell>
          <cell r="D798">
            <v>8.7100000000000009</v>
          </cell>
        </row>
        <row r="799">
          <cell r="A799">
            <v>37025</v>
          </cell>
          <cell r="B799" t="str">
            <v>TINTA LÁTEX - PVA</v>
          </cell>
          <cell r="C799" t="str">
            <v>L</v>
          </cell>
          <cell r="D799">
            <v>6.76</v>
          </cell>
        </row>
        <row r="800">
          <cell r="A800">
            <v>37030</v>
          </cell>
          <cell r="B800" t="str">
            <v>TINTA A BASE DE RESINA EPOXI</v>
          </cell>
          <cell r="C800" t="str">
            <v>L</v>
          </cell>
          <cell r="D800">
            <v>27.5</v>
          </cell>
        </row>
        <row r="801">
          <cell r="A801">
            <v>37031</v>
          </cell>
          <cell r="B801" t="str">
            <v>RESINA EPÓXI PARA PISOS E REVESTIMENTOS  - BICOMPONENTE</v>
          </cell>
          <cell r="C801" t="str">
            <v>KG</v>
          </cell>
          <cell r="D801">
            <v>69.650000000000006</v>
          </cell>
        </row>
        <row r="802">
          <cell r="A802">
            <v>37035</v>
          </cell>
          <cell r="B802" t="str">
            <v>TINTA DE ACABAMENTO À BASE DE RESINA FENÓLICA,BICOMPONENTE</v>
          </cell>
          <cell r="C802" t="str">
            <v>L</v>
          </cell>
          <cell r="D802">
            <v>29.96</v>
          </cell>
        </row>
        <row r="803">
          <cell r="A803">
            <v>37040</v>
          </cell>
          <cell r="B803" t="str">
            <v>TINTA ACRÍLICA FOSCA - BRANCA</v>
          </cell>
          <cell r="C803" t="str">
            <v>L</v>
          </cell>
          <cell r="D803">
            <v>8.0399999999999991</v>
          </cell>
        </row>
        <row r="804">
          <cell r="A804">
            <v>37041</v>
          </cell>
          <cell r="B804" t="str">
            <v>TEXTURA ACRÍLICA BRANCA</v>
          </cell>
          <cell r="C804" t="str">
            <v>L</v>
          </cell>
          <cell r="D804">
            <v>4.4800000000000004</v>
          </cell>
        </row>
        <row r="805">
          <cell r="A805">
            <v>37045</v>
          </cell>
          <cell r="B805" t="str">
            <v>TINTA ESMALTE SINTÉTICO VERDE P/ QUADRO ESCOLAR</v>
          </cell>
          <cell r="C805" t="str">
            <v>L</v>
          </cell>
          <cell r="D805">
            <v>12.15</v>
          </cell>
        </row>
        <row r="806">
          <cell r="A806">
            <v>37050</v>
          </cell>
          <cell r="B806" t="str">
            <v>ESMALTE SINTÉTICO - GRAFITE</v>
          </cell>
          <cell r="C806" t="str">
            <v>L</v>
          </cell>
          <cell r="D806">
            <v>11.09</v>
          </cell>
        </row>
        <row r="807">
          <cell r="A807">
            <v>37055</v>
          </cell>
          <cell r="B807" t="str">
            <v>TINTA À BASE DE CIMENTO - MODIFICADA COM RESINA ACRÍLICA</v>
          </cell>
          <cell r="C807" t="str">
            <v>L</v>
          </cell>
          <cell r="D807">
            <v>4.24</v>
          </cell>
        </row>
        <row r="808">
          <cell r="A808">
            <v>37071</v>
          </cell>
          <cell r="B808" t="str">
            <v>GRAFIATTO - TEXTURA ACRÍLICA CORES PRONTAS</v>
          </cell>
          <cell r="C808" t="str">
            <v>KG</v>
          </cell>
          <cell r="D808">
            <v>2.94</v>
          </cell>
        </row>
        <row r="809">
          <cell r="A809">
            <v>37087</v>
          </cell>
          <cell r="B809" t="str">
            <v>PRIMER P/ RESINA EM EPÓXI</v>
          </cell>
          <cell r="C809" t="str">
            <v>KG</v>
          </cell>
          <cell r="D809">
            <v>49.67</v>
          </cell>
        </row>
        <row r="810">
          <cell r="A810">
            <v>37500</v>
          </cell>
          <cell r="B810" t="str">
            <v>VERNIZES E OUTROS MATERIAIS P/ PINTURA</v>
          </cell>
        </row>
        <row r="811">
          <cell r="A811">
            <v>37502</v>
          </cell>
          <cell r="B811" t="str">
            <v>AREIA PARA JATO</v>
          </cell>
          <cell r="C811" t="str">
            <v>M3</v>
          </cell>
          <cell r="D811">
            <v>63.74</v>
          </cell>
        </row>
        <row r="812">
          <cell r="A812">
            <v>37503</v>
          </cell>
          <cell r="B812" t="str">
            <v>HIDROJATEAMENTO PARA LIMPEZA DE SUPERFÍCIES</v>
          </cell>
          <cell r="C812" t="str">
            <v>M2</v>
          </cell>
          <cell r="D812">
            <v>0.97</v>
          </cell>
        </row>
        <row r="813">
          <cell r="A813">
            <v>37504</v>
          </cell>
          <cell r="B813" t="str">
            <v>JATEAMENTO DE AREIA P/LIMP.DE FERR.E SUP.DE CONCR.</v>
          </cell>
          <cell r="C813" t="str">
            <v>M2</v>
          </cell>
          <cell r="D813">
            <v>14.4</v>
          </cell>
        </row>
        <row r="814">
          <cell r="A814">
            <v>37505</v>
          </cell>
          <cell r="B814" t="str">
            <v>LIXAMENTO MECÂNICO DE SUPERFÍCIES DE CONCRETO</v>
          </cell>
          <cell r="C814" t="str">
            <v>M2</v>
          </cell>
          <cell r="D814">
            <v>1.1599999999999999</v>
          </cell>
        </row>
        <row r="815">
          <cell r="A815">
            <v>37507</v>
          </cell>
          <cell r="B815" t="str">
            <v>LÍQUIDO IMUNIZANTE - NAFTENATO DE ZINCO</v>
          </cell>
          <cell r="C815" t="str">
            <v>L</v>
          </cell>
          <cell r="D815">
            <v>11.26</v>
          </cell>
        </row>
        <row r="816">
          <cell r="A816">
            <v>37510</v>
          </cell>
          <cell r="B816" t="str">
            <v>LIQUIDO SELADOR A BASE DE ÓLEO</v>
          </cell>
          <cell r="C816" t="str">
            <v>L</v>
          </cell>
          <cell r="D816">
            <v>11.5</v>
          </cell>
        </row>
        <row r="817">
          <cell r="A817">
            <v>37515</v>
          </cell>
          <cell r="B817" t="str">
            <v>LÍQUIDO SELADOR PARA PAREDE (PVA)</v>
          </cell>
          <cell r="C817" t="str">
            <v>L</v>
          </cell>
          <cell r="D817">
            <v>7.03</v>
          </cell>
        </row>
        <row r="818">
          <cell r="A818">
            <v>37520</v>
          </cell>
          <cell r="B818" t="str">
            <v>SELADOR P/ TINTA EPÓXI (P/FUNDO DE PAREDE,S/MASSA CORRIDA)</v>
          </cell>
          <cell r="C818" t="str">
            <v>L</v>
          </cell>
          <cell r="D818">
            <v>23.74</v>
          </cell>
        </row>
        <row r="819">
          <cell r="A819">
            <v>37525</v>
          </cell>
          <cell r="B819" t="str">
            <v>LÍQUIDO SELADOR ACRÍLICO</v>
          </cell>
          <cell r="C819" t="str">
            <v>L</v>
          </cell>
          <cell r="D819">
            <v>5.35</v>
          </cell>
        </row>
        <row r="820">
          <cell r="A820">
            <v>37527</v>
          </cell>
          <cell r="B820" t="str">
            <v>LIQ.SILICÔNICO RESINA QUARTZO PINT.EXT.IMP.P/CONCRETO APAR.</v>
          </cell>
          <cell r="C820" t="str">
            <v>L</v>
          </cell>
          <cell r="D820">
            <v>12.35</v>
          </cell>
        </row>
        <row r="821">
          <cell r="A821">
            <v>37528</v>
          </cell>
          <cell r="B821" t="str">
            <v>ROLO PARA PINTURA DE LÃ SINTÉTICA COM LÃ DE CARNEIRO</v>
          </cell>
          <cell r="C821" t="str">
            <v>UN</v>
          </cell>
          <cell r="D821">
            <v>12.78</v>
          </cell>
        </row>
        <row r="822">
          <cell r="A822">
            <v>37529</v>
          </cell>
          <cell r="B822" t="str">
            <v>TRINCHA 2.1/2" (PARA LÁTEX)</v>
          </cell>
          <cell r="C822" t="str">
            <v>UN</v>
          </cell>
          <cell r="D822">
            <v>5.37</v>
          </cell>
        </row>
        <row r="823">
          <cell r="A823">
            <v>37530</v>
          </cell>
          <cell r="B823" t="str">
            <v>LIXA D'ÁGUA - N. 80  E  N. 320</v>
          </cell>
          <cell r="C823" t="str">
            <v>UN</v>
          </cell>
          <cell r="D823">
            <v>0.61</v>
          </cell>
        </row>
        <row r="824">
          <cell r="A824">
            <v>37535</v>
          </cell>
          <cell r="B824" t="str">
            <v>LIXA PARA FERRO - N. 150</v>
          </cell>
          <cell r="C824" t="str">
            <v>UN</v>
          </cell>
          <cell r="D824">
            <v>1.44</v>
          </cell>
        </row>
        <row r="825">
          <cell r="A825">
            <v>37540</v>
          </cell>
          <cell r="B825" t="str">
            <v>LIXA PARA MADEIRA - N.100</v>
          </cell>
          <cell r="C825" t="str">
            <v>FOLHA</v>
          </cell>
          <cell r="D825">
            <v>0.3</v>
          </cell>
        </row>
        <row r="826">
          <cell r="A826">
            <v>37541</v>
          </cell>
          <cell r="B826" t="str">
            <v>LIXA CARBURETO DE SILÍCIO  7" - GRANA  60 - PARA CONCRETO</v>
          </cell>
          <cell r="C826" t="str">
            <v>UN</v>
          </cell>
          <cell r="D826">
            <v>3.62</v>
          </cell>
        </row>
        <row r="827">
          <cell r="A827">
            <v>37542</v>
          </cell>
          <cell r="B827" t="str">
            <v>ESCOVA RETANGULAR C/CERDAS DE AÇO: ALTURA DAS CERDAS 30 MM</v>
          </cell>
          <cell r="C827" t="str">
            <v>UN</v>
          </cell>
          <cell r="D827">
            <v>4.96</v>
          </cell>
        </row>
        <row r="828">
          <cell r="A828">
            <v>37543</v>
          </cell>
          <cell r="B828" t="str">
            <v>ESCOVA CIRCULAR COM CERDAS DE AÇO - 6 X 3/4"</v>
          </cell>
          <cell r="C828" t="str">
            <v>UN</v>
          </cell>
          <cell r="D828">
            <v>16.29</v>
          </cell>
        </row>
        <row r="829">
          <cell r="A829">
            <v>37545</v>
          </cell>
          <cell r="B829" t="str">
            <v>MASSA BASE ÓLEO PARA MADEIRA</v>
          </cell>
          <cell r="C829" t="str">
            <v>KG</v>
          </cell>
          <cell r="D829">
            <v>7.12</v>
          </cell>
        </row>
        <row r="830">
          <cell r="A830">
            <v>37550</v>
          </cell>
          <cell r="B830" t="str">
            <v>MASSA CORRIDA - PVA</v>
          </cell>
          <cell r="C830" t="str">
            <v>KG</v>
          </cell>
          <cell r="D830">
            <v>1.24</v>
          </cell>
        </row>
        <row r="831">
          <cell r="A831">
            <v>37555</v>
          </cell>
          <cell r="B831" t="str">
            <v>MASSA BASE EPÓXI</v>
          </cell>
          <cell r="C831" t="str">
            <v>KG</v>
          </cell>
          <cell r="D831">
            <v>27.89</v>
          </cell>
        </row>
        <row r="832">
          <cell r="A832">
            <v>37560</v>
          </cell>
          <cell r="B832" t="str">
            <v>MASSA ACRÍLICA (PARA PAREDE)</v>
          </cell>
          <cell r="C832" t="str">
            <v>KG</v>
          </cell>
          <cell r="D832">
            <v>2.21</v>
          </cell>
        </row>
        <row r="833">
          <cell r="A833">
            <v>37565</v>
          </cell>
          <cell r="B833" t="str">
            <v>ÓLEO DE LINHAÇA</v>
          </cell>
          <cell r="C833" t="str">
            <v>L</v>
          </cell>
          <cell r="D833">
            <v>5.01</v>
          </cell>
        </row>
        <row r="834">
          <cell r="A834">
            <v>37570</v>
          </cell>
          <cell r="B834" t="str">
            <v>PIGMENTO PARA CIMENTADO LISO (PÓ XADREZ)</v>
          </cell>
          <cell r="C834" t="str">
            <v>KG</v>
          </cell>
          <cell r="D834">
            <v>17.02</v>
          </cell>
        </row>
        <row r="835">
          <cell r="A835">
            <v>37575</v>
          </cell>
          <cell r="B835" t="str">
            <v>REMOVEDOR</v>
          </cell>
          <cell r="C835" t="str">
            <v>L</v>
          </cell>
          <cell r="D835">
            <v>11.05</v>
          </cell>
        </row>
        <row r="836">
          <cell r="A836">
            <v>37580</v>
          </cell>
          <cell r="B836" t="str">
            <v>GOMA LACA (IMPORTADA)</v>
          </cell>
          <cell r="C836" t="str">
            <v>KG</v>
          </cell>
          <cell r="D836">
            <v>45.86</v>
          </cell>
        </row>
        <row r="837">
          <cell r="A837">
            <v>37581</v>
          </cell>
          <cell r="B837" t="str">
            <v>ÁLCOOL ABSOLUTO 99 %</v>
          </cell>
          <cell r="C837" t="str">
            <v>L</v>
          </cell>
          <cell r="D837">
            <v>6.15</v>
          </cell>
        </row>
        <row r="838">
          <cell r="A838">
            <v>37582</v>
          </cell>
          <cell r="B838" t="str">
            <v>VERNIZ A BASE DE GOMA LACA</v>
          </cell>
          <cell r="C838" t="str">
            <v>L</v>
          </cell>
          <cell r="D838">
            <v>19.29</v>
          </cell>
        </row>
        <row r="839">
          <cell r="A839">
            <v>37585</v>
          </cell>
          <cell r="B839" t="str">
            <v>VERNIZ POLIURETANO BRILHANTE (VERNIZ MARÍTIMO)</v>
          </cell>
          <cell r="C839" t="str">
            <v>L</v>
          </cell>
          <cell r="D839">
            <v>9.5299999999999994</v>
          </cell>
        </row>
        <row r="840">
          <cell r="A840">
            <v>37590</v>
          </cell>
          <cell r="B840" t="str">
            <v>SOLUÇÃO CONCENTRADA DE SILICONE HIDRO-REPELENTE</v>
          </cell>
          <cell r="C840" t="str">
            <v>L</v>
          </cell>
          <cell r="D840">
            <v>6.46</v>
          </cell>
        </row>
        <row r="841">
          <cell r="A841">
            <v>37595</v>
          </cell>
          <cell r="B841" t="str">
            <v>VERNIZ NITRO CELULOSE // VERNIZ SINTÉTICO BRILHANTE</v>
          </cell>
          <cell r="C841" t="str">
            <v>L</v>
          </cell>
          <cell r="D841">
            <v>12.01</v>
          </cell>
        </row>
        <row r="842">
          <cell r="A842">
            <v>37596</v>
          </cell>
          <cell r="B842" t="str">
            <v>VERNIZ ACRÍLICO BRILHANTE BASE ÁGUA P/ ÁREA INTERNA</v>
          </cell>
          <cell r="C842" t="str">
            <v>L</v>
          </cell>
          <cell r="D842">
            <v>8.3000000000000007</v>
          </cell>
        </row>
        <row r="843">
          <cell r="A843">
            <v>37597</v>
          </cell>
          <cell r="B843" t="str">
            <v>PRIMER ACRÍLICO BASE ÁGUA</v>
          </cell>
          <cell r="C843" t="str">
            <v>L</v>
          </cell>
          <cell r="D843">
            <v>10.29</v>
          </cell>
        </row>
        <row r="844">
          <cell r="A844">
            <v>37599</v>
          </cell>
          <cell r="B844" t="str">
            <v>ZARCAO (OXIDO VERMELHO DE CHUMBO)</v>
          </cell>
          <cell r="C844" t="str">
            <v>L</v>
          </cell>
          <cell r="D844">
            <v>14.29</v>
          </cell>
        </row>
        <row r="845">
          <cell r="A845">
            <v>38000</v>
          </cell>
          <cell r="B845" t="str">
            <v>COMPLEMENTOS PAISAGISTICOS E ESPORTIVOS</v>
          </cell>
        </row>
        <row r="846">
          <cell r="A846">
            <v>38005</v>
          </cell>
          <cell r="B846" t="str">
            <v>ARO DUPLO DE ACO PARA BASQUETE</v>
          </cell>
          <cell r="C846" t="str">
            <v>UN</v>
          </cell>
          <cell r="D846">
            <v>47.25</v>
          </cell>
        </row>
        <row r="847">
          <cell r="A847">
            <v>38007</v>
          </cell>
          <cell r="B847" t="str">
            <v>FUNDO CROMATO DE ZINCO</v>
          </cell>
          <cell r="C847" t="str">
            <v>L</v>
          </cell>
          <cell r="D847">
            <v>12.7</v>
          </cell>
        </row>
        <row r="848">
          <cell r="A848">
            <v>38010</v>
          </cell>
          <cell r="B848" t="str">
            <v>CESTA DE NAILON PARA BASQUETE</v>
          </cell>
          <cell r="C848" t="str">
            <v>UN</v>
          </cell>
          <cell r="D848">
            <v>17.3</v>
          </cell>
        </row>
        <row r="849">
          <cell r="A849">
            <v>38016</v>
          </cell>
          <cell r="B849" t="str">
            <v>GRAMA ESMERALDA</v>
          </cell>
          <cell r="C849" t="str">
            <v>M2</v>
          </cell>
          <cell r="D849">
            <v>3.07</v>
          </cell>
        </row>
        <row r="850">
          <cell r="A850">
            <v>38024</v>
          </cell>
          <cell r="B850" t="str">
            <v>MASTRO P/ BANDEIRA COMPLETO  H=8M</v>
          </cell>
          <cell r="C850" t="str">
            <v>UN</v>
          </cell>
          <cell r="D850">
            <v>404.17</v>
          </cell>
        </row>
        <row r="851">
          <cell r="A851">
            <v>38025</v>
          </cell>
          <cell r="B851" t="str">
            <v>MASTRO P/ BANDEIRA COMPLETO H=10M</v>
          </cell>
          <cell r="C851" t="str">
            <v>UN</v>
          </cell>
          <cell r="D851">
            <v>560.30999999999995</v>
          </cell>
        </row>
        <row r="852">
          <cell r="A852">
            <v>38030</v>
          </cell>
          <cell r="B852" t="str">
            <v>POSTE P/ REDE DE VOLEIBOL C/ACESSORIOS</v>
          </cell>
          <cell r="C852" t="str">
            <v>PAR</v>
          </cell>
          <cell r="D852">
            <v>306.45</v>
          </cell>
        </row>
        <row r="853">
          <cell r="A853">
            <v>38035</v>
          </cell>
          <cell r="B853" t="str">
            <v>REDE DE NAILON PARA FUTEBOL DE SALAO</v>
          </cell>
          <cell r="C853" t="str">
            <v>UN</v>
          </cell>
          <cell r="D853">
            <v>25.44</v>
          </cell>
        </row>
        <row r="854">
          <cell r="A854">
            <v>38040</v>
          </cell>
          <cell r="B854" t="str">
            <v>REDE DE NAILON PARA VOLEIBOL</v>
          </cell>
          <cell r="C854" t="str">
            <v>UN</v>
          </cell>
          <cell r="D854">
            <v>51.08</v>
          </cell>
        </row>
        <row r="855">
          <cell r="A855">
            <v>38042</v>
          </cell>
          <cell r="B855" t="str">
            <v>COBERTURA DE QUADRA POLIESPORTIVA COM TELA DE NYLON FIO 3MM - COLOCADO</v>
          </cell>
          <cell r="C855" t="str">
            <v>M2</v>
          </cell>
          <cell r="D855">
            <v>6.1</v>
          </cell>
        </row>
        <row r="856">
          <cell r="A856">
            <v>38043</v>
          </cell>
          <cell r="B856" t="str">
            <v>TELA POLIETILENO P/ PROTEÇÃO DE FACHADA-TRAMA 2,2MM</v>
          </cell>
          <cell r="C856" t="str">
            <v>M2</v>
          </cell>
          <cell r="D856">
            <v>1.22</v>
          </cell>
        </row>
        <row r="857">
          <cell r="A857">
            <v>38050</v>
          </cell>
          <cell r="B857" t="str">
            <v>TABELA PARA BASQUETE; INCLUSIVE ARO</v>
          </cell>
          <cell r="C857" t="str">
            <v>UN</v>
          </cell>
          <cell r="D857">
            <v>315.63</v>
          </cell>
        </row>
        <row r="858">
          <cell r="A858">
            <v>38055</v>
          </cell>
          <cell r="B858" t="str">
            <v>TAMPAO ACO GALVANIZADO P/TUBO 3</v>
          </cell>
          <cell r="C858" t="str">
            <v>UN</v>
          </cell>
          <cell r="D858">
            <v>16.43</v>
          </cell>
        </row>
        <row r="859">
          <cell r="A859">
            <v>38100</v>
          </cell>
          <cell r="B859" t="str">
            <v>BRINQUEDOS DE MADEIRA P/PLAY GROUND</v>
          </cell>
        </row>
        <row r="860">
          <cell r="A860">
            <v>38150</v>
          </cell>
          <cell r="B860" t="str">
            <v>CARROSSEL 20 LUGARES</v>
          </cell>
          <cell r="C860" t="str">
            <v>UN</v>
          </cell>
          <cell r="D860">
            <v>907.07</v>
          </cell>
        </row>
        <row r="861">
          <cell r="A861">
            <v>38151</v>
          </cell>
          <cell r="B861" t="str">
            <v>ESCADA HORIZONTAL PEQUENA</v>
          </cell>
          <cell r="C861" t="str">
            <v>UN</v>
          </cell>
          <cell r="D861">
            <v>543.42999999999995</v>
          </cell>
        </row>
        <row r="862">
          <cell r="A862">
            <v>38152</v>
          </cell>
          <cell r="B862" t="str">
            <v>ESCORREGADOR H=1;80M</v>
          </cell>
          <cell r="C862" t="str">
            <v>UN</v>
          </cell>
          <cell r="D862">
            <v>690.64</v>
          </cell>
        </row>
        <row r="863">
          <cell r="A863">
            <v>38153</v>
          </cell>
          <cell r="B863" t="str">
            <v>BALANCO DE 3 LUGARES C/PNEUS</v>
          </cell>
          <cell r="C863" t="str">
            <v>UN</v>
          </cell>
          <cell r="D863">
            <v>695.67</v>
          </cell>
        </row>
        <row r="864">
          <cell r="A864">
            <v>38154</v>
          </cell>
          <cell r="B864" t="str">
            <v>GANGORRA C/3 PRANCHAS</v>
          </cell>
          <cell r="C864" t="str">
            <v>UN</v>
          </cell>
          <cell r="D864">
            <v>544.44000000000005</v>
          </cell>
        </row>
        <row r="865">
          <cell r="A865">
            <v>38155</v>
          </cell>
          <cell r="B865" t="str">
            <v>GAIOLA LABIRINTO (1;50X1;50X2;00M)</v>
          </cell>
          <cell r="C865" t="str">
            <v>UN</v>
          </cell>
          <cell r="D865">
            <v>682.17</v>
          </cell>
        </row>
        <row r="866">
          <cell r="A866">
            <v>38500</v>
          </cell>
          <cell r="B866" t="str">
            <v>VEGETAÇÃO PARA PAISAGISMO</v>
          </cell>
        </row>
        <row r="867">
          <cell r="A867">
            <v>38502</v>
          </cell>
          <cell r="B867" t="str">
            <v>ADUBO QUÍMICO NPK 10 - 10 - 10</v>
          </cell>
          <cell r="C867" t="str">
            <v>KG</v>
          </cell>
          <cell r="D867">
            <v>0.85</v>
          </cell>
        </row>
        <row r="868">
          <cell r="A868">
            <v>38503</v>
          </cell>
          <cell r="B868" t="str">
            <v>CALCÁRIO DOLOMÍTICO - UTILIZADO EM PLANTIO</v>
          </cell>
          <cell r="C868" t="str">
            <v>KG</v>
          </cell>
          <cell r="D868">
            <v>0.24</v>
          </cell>
        </row>
        <row r="869">
          <cell r="A869">
            <v>38511</v>
          </cell>
          <cell r="B869" t="str">
            <v>LATÂNIA - H=0.50/1.00 M - (LATANIA SPP)                   .</v>
          </cell>
          <cell r="C869" t="str">
            <v>UN</v>
          </cell>
          <cell r="D869">
            <v>16.670000000000002</v>
          </cell>
        </row>
        <row r="870">
          <cell r="A870">
            <v>38512</v>
          </cell>
          <cell r="B870" t="str">
            <v>SEAFORTIA - H=1.50/2.00 M - (ARCHONTOPHOENIX CUNNINGHAMIANA)</v>
          </cell>
          <cell r="C870" t="str">
            <v>UN</v>
          </cell>
          <cell r="D870">
            <v>28.75</v>
          </cell>
        </row>
        <row r="871">
          <cell r="A871">
            <v>38513</v>
          </cell>
          <cell r="B871" t="str">
            <v>PALMEIRA IMPERIAL - H=1,5 A 2,0 M - (ROY STONEAOLERACEA)</v>
          </cell>
          <cell r="C871" t="str">
            <v>UN</v>
          </cell>
          <cell r="D871">
            <v>28.33</v>
          </cell>
        </row>
        <row r="872">
          <cell r="A872">
            <v>38523</v>
          </cell>
          <cell r="B872" t="str">
            <v>CINERÁRIA (SENECIO CINERARIA) -                           .</v>
          </cell>
          <cell r="C872" t="str">
            <v>DÚZIA</v>
          </cell>
          <cell r="D872">
            <v>6.44</v>
          </cell>
        </row>
        <row r="873">
          <cell r="A873">
            <v>38524</v>
          </cell>
          <cell r="B873" t="str">
            <v>HERA INGLESA (HEDERA HELIX) -                             .</v>
          </cell>
          <cell r="C873" t="str">
            <v>DÚZIA</v>
          </cell>
          <cell r="D873">
            <v>6.71</v>
          </cell>
        </row>
        <row r="874">
          <cell r="A874">
            <v>38525</v>
          </cell>
          <cell r="B874" t="str">
            <v>LÍRIO AMARELO (HEMEROCALLIS FLAVA)  -                     .</v>
          </cell>
          <cell r="C874" t="str">
            <v>DÚZIA</v>
          </cell>
          <cell r="D874">
            <v>11.2</v>
          </cell>
        </row>
        <row r="875">
          <cell r="A875">
            <v>38526</v>
          </cell>
          <cell r="B875" t="str">
            <v>VEDÉLIA (WEDELIA PALUDOSA) - FORRAÇÃO</v>
          </cell>
          <cell r="C875" t="str">
            <v>DÚZIA</v>
          </cell>
          <cell r="D875">
            <v>6.46</v>
          </cell>
        </row>
        <row r="876">
          <cell r="A876">
            <v>38527</v>
          </cell>
          <cell r="B876" t="str">
            <v>MONSTERA (MONSTERA DELICIOSA) -                           .</v>
          </cell>
          <cell r="C876" t="str">
            <v>DÚZIA</v>
          </cell>
          <cell r="D876">
            <v>8.67</v>
          </cell>
        </row>
        <row r="877">
          <cell r="A877">
            <v>38528</v>
          </cell>
          <cell r="B877" t="str">
            <v>IPOMEIA - H=1,00/1,50 M - (IPOMOEA LEARII)                .</v>
          </cell>
          <cell r="C877" t="str">
            <v>UN</v>
          </cell>
          <cell r="D877">
            <v>20.82</v>
          </cell>
        </row>
        <row r="878">
          <cell r="A878">
            <v>38529</v>
          </cell>
          <cell r="B878" t="str">
            <v>MARACUJÁ - H=0.50/0.70M - (PASSIFLORA COERULEA)</v>
          </cell>
          <cell r="C878" t="str">
            <v>UN</v>
          </cell>
          <cell r="D878">
            <v>5.88</v>
          </cell>
        </row>
        <row r="879">
          <cell r="A879">
            <v>38531</v>
          </cell>
          <cell r="B879" t="str">
            <v>TUMBERGIA - H=0,50/0,70 M - (THUNBERGIA GRANDIFLORA)</v>
          </cell>
          <cell r="C879" t="str">
            <v>UN</v>
          </cell>
          <cell r="D879">
            <v>5.0999999999999996</v>
          </cell>
        </row>
        <row r="880">
          <cell r="A880">
            <v>38533</v>
          </cell>
          <cell r="B880" t="str">
            <v>ABUTILOM - H=0,50/0,70 M - ( ABUTILOM STRIATUM )</v>
          </cell>
          <cell r="C880" t="str">
            <v>UN</v>
          </cell>
          <cell r="D880">
            <v>5.25</v>
          </cell>
        </row>
        <row r="881">
          <cell r="A881">
            <v>38534</v>
          </cell>
          <cell r="B881" t="str">
            <v>BELA-EMÍLIA - H=0.50/0.70 M - (PLUMBAGO CAPENSIS)</v>
          </cell>
          <cell r="C881" t="str">
            <v>UN</v>
          </cell>
          <cell r="D881">
            <v>3.54</v>
          </cell>
        </row>
        <row r="882">
          <cell r="A882">
            <v>38535</v>
          </cell>
          <cell r="B882" t="str">
            <v>DRACENA - H=0.50/0.70 M  - (DRACAENA FRAGRANS)</v>
          </cell>
          <cell r="C882" t="str">
            <v>UN</v>
          </cell>
          <cell r="D882">
            <v>6.4</v>
          </cell>
        </row>
        <row r="883">
          <cell r="A883">
            <v>38536</v>
          </cell>
          <cell r="B883" t="str">
            <v>MALVAVISCO H=0.50/0.70 M - (MALVAVISCUS MOLLIS)</v>
          </cell>
          <cell r="C883" t="str">
            <v>UN</v>
          </cell>
          <cell r="D883">
            <v>3.63</v>
          </cell>
        </row>
        <row r="884">
          <cell r="A884">
            <v>38537</v>
          </cell>
          <cell r="B884" t="str">
            <v>BAMBUZINHO - H=1.00 A 2.00 M - (BAMBUZA GRACILIS)</v>
          </cell>
          <cell r="C884" t="str">
            <v>UN</v>
          </cell>
          <cell r="D884">
            <v>8.8800000000000008</v>
          </cell>
        </row>
        <row r="885">
          <cell r="A885">
            <v>38538</v>
          </cell>
          <cell r="B885" t="str">
            <v>ESPONJINHA - H=0,50/0,70 M - (CALLIANDRA TWEEDII)</v>
          </cell>
          <cell r="C885" t="str">
            <v>UN</v>
          </cell>
          <cell r="D885">
            <v>6.02</v>
          </cell>
        </row>
        <row r="886">
          <cell r="A886">
            <v>38539</v>
          </cell>
          <cell r="B886" t="str">
            <v>ALFENEIRO - H=1,5/2,0M - (LIGUSTRUM LUCIDUM)</v>
          </cell>
          <cell r="C886" t="str">
            <v>UN</v>
          </cell>
          <cell r="D886">
            <v>16.12</v>
          </cell>
        </row>
        <row r="887">
          <cell r="A887">
            <v>38540</v>
          </cell>
          <cell r="B887" t="str">
            <v>CÁSSIA-ALELUIA - H=1.50/2.00 M - (CASSIA MULTIJUGA)</v>
          </cell>
          <cell r="C887" t="str">
            <v>UN</v>
          </cell>
          <cell r="D887">
            <v>16.18</v>
          </cell>
        </row>
        <row r="888">
          <cell r="A888">
            <v>38541</v>
          </cell>
          <cell r="B888" t="str">
            <v>CHORÃO - H=1.50/2.00 M - (SALIX BABYLONICA)               .</v>
          </cell>
          <cell r="C888" t="str">
            <v>UN</v>
          </cell>
          <cell r="D888">
            <v>13.98</v>
          </cell>
        </row>
        <row r="889">
          <cell r="A889">
            <v>38542</v>
          </cell>
          <cell r="B889" t="str">
            <v>FLAMBOYANT- H=1.50/2.00 M - (DELONIX REGIA)                .</v>
          </cell>
          <cell r="C889" t="str">
            <v>UN</v>
          </cell>
          <cell r="D889">
            <v>14.75</v>
          </cell>
        </row>
        <row r="890">
          <cell r="A890">
            <v>38543</v>
          </cell>
          <cell r="B890" t="str">
            <v>ALECRIM CAMPINAS - H=1.50/2.00M - (HOLOCALIX GLAZZIOVII)</v>
          </cell>
          <cell r="C890" t="str">
            <v>UN</v>
          </cell>
          <cell r="D890">
            <v>16.37</v>
          </cell>
        </row>
        <row r="891">
          <cell r="A891">
            <v>38544</v>
          </cell>
          <cell r="B891" t="str">
            <v>FIGUEIRA - H=1,5 A 2,0 M  - (FICUS BENJAMINA)             .</v>
          </cell>
          <cell r="C891" t="str">
            <v>UN</v>
          </cell>
          <cell r="D891">
            <v>16.55</v>
          </cell>
        </row>
        <row r="892">
          <cell r="A892">
            <v>38545</v>
          </cell>
          <cell r="B892" t="str">
            <v>IPÊ AMARELO - H=1,50/2,00 M - (TABEBUIA CHRYSOTRICHA)</v>
          </cell>
          <cell r="C892" t="str">
            <v>UN</v>
          </cell>
          <cell r="D892">
            <v>17.73</v>
          </cell>
        </row>
        <row r="893">
          <cell r="A893">
            <v>38546</v>
          </cell>
          <cell r="B893" t="str">
            <v>IPÊ ROSA - H=1,50/2,00 M - (TABEBUIA AVELLANEDAE)</v>
          </cell>
          <cell r="C893" t="str">
            <v>UN</v>
          </cell>
          <cell r="D893">
            <v>17.21</v>
          </cell>
        </row>
        <row r="894">
          <cell r="A894">
            <v>38547</v>
          </cell>
          <cell r="B894" t="str">
            <v>IPÊ ROXO - H=1,50/2,00 M - (TABEBUIA IMPETIGINOSA)</v>
          </cell>
          <cell r="C894" t="str">
            <v>UN</v>
          </cell>
          <cell r="D894">
            <v>17.43</v>
          </cell>
        </row>
        <row r="895">
          <cell r="A895">
            <v>38548</v>
          </cell>
          <cell r="B895" t="str">
            <v>PAU-BRASIL - H=1.50/2.00 M - (CAESALPINIA ECHINATA)</v>
          </cell>
          <cell r="C895" t="str">
            <v>UN</v>
          </cell>
          <cell r="D895">
            <v>15.4</v>
          </cell>
        </row>
        <row r="896">
          <cell r="A896">
            <v>38550</v>
          </cell>
          <cell r="B896" t="str">
            <v>GRAMA BATATAIS EM PLACAS (PASPALUM NOTATUM)</v>
          </cell>
          <cell r="C896" t="str">
            <v>M2</v>
          </cell>
          <cell r="D896">
            <v>2.04</v>
          </cell>
        </row>
        <row r="897">
          <cell r="A897">
            <v>38552</v>
          </cell>
          <cell r="B897" t="str">
            <v>GRAMA PRETA (OPHIOPOGUM JAPONICUS) - 36 MUDAS/M2</v>
          </cell>
          <cell r="C897" t="str">
            <v>M2</v>
          </cell>
          <cell r="D897">
            <v>17.489999999999998</v>
          </cell>
        </row>
        <row r="898">
          <cell r="A898">
            <v>38554</v>
          </cell>
          <cell r="B898" t="str">
            <v>GRAMA SÃO CARLOS - EM PLACAS (AXONOPUS OBTUSIFOLIUS)</v>
          </cell>
          <cell r="C898" t="str">
            <v>M2</v>
          </cell>
          <cell r="D898">
            <v>3.5</v>
          </cell>
        </row>
        <row r="899">
          <cell r="A899">
            <v>38555</v>
          </cell>
          <cell r="B899" t="str">
            <v>ADUBO ORGÂNICO - ESTERCO</v>
          </cell>
          <cell r="C899" t="str">
            <v>M3</v>
          </cell>
          <cell r="D899">
            <v>86.33</v>
          </cell>
        </row>
        <row r="900">
          <cell r="A900">
            <v>38556</v>
          </cell>
          <cell r="B900" t="str">
            <v>TERRA VEGETAL MARROM</v>
          </cell>
          <cell r="C900" t="str">
            <v>M3</v>
          </cell>
          <cell r="D900">
            <v>39.9</v>
          </cell>
        </row>
        <row r="901">
          <cell r="A901">
            <v>38557</v>
          </cell>
          <cell r="B901" t="str">
            <v>TERRA VEGETAL PRETA</v>
          </cell>
          <cell r="C901" t="str">
            <v>M3</v>
          </cell>
          <cell r="D901">
            <v>67.45</v>
          </cell>
        </row>
        <row r="902">
          <cell r="A902">
            <v>38560</v>
          </cell>
          <cell r="B902" t="str">
            <v>ESTABILIZANTE QUÍMICO DE SOLOS</v>
          </cell>
          <cell r="C902" t="str">
            <v>KG</v>
          </cell>
          <cell r="D902">
            <v>8.36</v>
          </cell>
        </row>
        <row r="903">
          <cell r="A903">
            <v>38561</v>
          </cell>
          <cell r="B903" t="str">
            <v>ARECA-BAMBU -H=0.50/1.00 M- (CHRYSALIDO CARPUS LUTESCENS)</v>
          </cell>
          <cell r="C903" t="str">
            <v>UN</v>
          </cell>
          <cell r="D903">
            <v>11.88</v>
          </cell>
        </row>
        <row r="904">
          <cell r="A904">
            <v>38562</v>
          </cell>
          <cell r="B904" t="str">
            <v>COQUEIRO - H=1,50/2,00 M - (COCOS NUCIFERA)</v>
          </cell>
          <cell r="C904" t="str">
            <v>UN</v>
          </cell>
          <cell r="D904">
            <v>39.25</v>
          </cell>
        </row>
        <row r="905">
          <cell r="A905">
            <v>38563</v>
          </cell>
          <cell r="B905" t="str">
            <v>GUARIROBA - H=1,50/2.00M - (SYAGRUS OLERACEA)</v>
          </cell>
          <cell r="C905" t="str">
            <v>UN</v>
          </cell>
          <cell r="D905">
            <v>26.25</v>
          </cell>
        </row>
        <row r="906">
          <cell r="A906">
            <v>38564</v>
          </cell>
          <cell r="B906" t="str">
            <v>JERIVÁ -H=1.50 A 2.00 M-(ARECASTRUM ROMANZOFFIAN)</v>
          </cell>
          <cell r="C906" t="str">
            <v>UN</v>
          </cell>
          <cell r="D906">
            <v>25.62</v>
          </cell>
        </row>
        <row r="907">
          <cell r="A907">
            <v>38565</v>
          </cell>
          <cell r="B907" t="str">
            <v>BURITI - H=1,50/2,00 M  - (MAURITIA VINIFERA)             .</v>
          </cell>
          <cell r="C907" t="str">
            <v>UN</v>
          </cell>
          <cell r="D907">
            <v>95</v>
          </cell>
        </row>
        <row r="908">
          <cell r="A908">
            <v>38566</v>
          </cell>
          <cell r="B908" t="str">
            <v>COLINIA - H=1,5/ 2,0M - (CHAMAEDOREA ELEGANS)</v>
          </cell>
          <cell r="C908" t="str">
            <v>UN</v>
          </cell>
          <cell r="D908">
            <v>72</v>
          </cell>
        </row>
        <row r="909">
          <cell r="A909">
            <v>38567</v>
          </cell>
          <cell r="B909" t="str">
            <v>JASMIM ESTRELA - H=0,50/0,70 M - (TRACHELOSPERMOM JASMINDA)</v>
          </cell>
          <cell r="C909" t="str">
            <v>UN</v>
          </cell>
          <cell r="D909">
            <v>5.78</v>
          </cell>
        </row>
        <row r="910">
          <cell r="A910">
            <v>38568</v>
          </cell>
          <cell r="B910" t="str">
            <v>LÁGRIMA DE CRISTO - H=0,50/0,70 M -(CLERODENDRON THOMSONAE)</v>
          </cell>
          <cell r="C910" t="str">
            <v>UN</v>
          </cell>
          <cell r="D910">
            <v>6.03</v>
          </cell>
        </row>
        <row r="911">
          <cell r="A911">
            <v>38569</v>
          </cell>
          <cell r="B911" t="str">
            <v>PRIMAVERA - H=0.50/0.70 M - (BOUGAINVILLEA GLABRA)</v>
          </cell>
          <cell r="C911" t="str">
            <v>UN</v>
          </cell>
          <cell r="D911">
            <v>10.19</v>
          </cell>
        </row>
        <row r="912">
          <cell r="A912">
            <v>38570</v>
          </cell>
          <cell r="B912" t="str">
            <v>UNHA-DE-GATO H=0.10/0.15M - (FICUS PUMILA)</v>
          </cell>
          <cell r="C912" t="str">
            <v>UN</v>
          </cell>
          <cell r="D912">
            <v>0.5</v>
          </cell>
        </row>
        <row r="913">
          <cell r="A913">
            <v>38571</v>
          </cell>
          <cell r="B913" t="str">
            <v>CLOROFITO (CLOROPHYTUM CROMOSSUM) -                       .</v>
          </cell>
          <cell r="C913" t="str">
            <v>DÚZIA</v>
          </cell>
          <cell r="D913">
            <v>5.85</v>
          </cell>
        </row>
        <row r="914">
          <cell r="A914">
            <v>38572</v>
          </cell>
          <cell r="B914" t="str">
            <v>MARIA-SEM-VERGONHA (IMPATIENS SPP) -                      .</v>
          </cell>
          <cell r="C914" t="str">
            <v>DÚZIA</v>
          </cell>
          <cell r="D914">
            <v>7.14</v>
          </cell>
        </row>
        <row r="915">
          <cell r="A915">
            <v>38573</v>
          </cell>
          <cell r="B915" t="str">
            <v>PILÉA (PILEA CADIEREI) -                                  .</v>
          </cell>
          <cell r="C915" t="str">
            <v>DÚZIA</v>
          </cell>
          <cell r="D915">
            <v>6.57</v>
          </cell>
        </row>
        <row r="916">
          <cell r="A916">
            <v>38574</v>
          </cell>
          <cell r="B916" t="str">
            <v>FILODENDRO (PHILODENDRON BIPINNATIFIDUM) - FORRAÇÃO</v>
          </cell>
          <cell r="C916" t="str">
            <v>DÚZIA</v>
          </cell>
          <cell r="D916">
            <v>8</v>
          </cell>
        </row>
        <row r="917">
          <cell r="A917">
            <v>38575</v>
          </cell>
          <cell r="B917" t="str">
            <v>ACALIFA - H=0.50/0.70M - (ACALYPHA WIKESIANA) -</v>
          </cell>
          <cell r="C917" t="str">
            <v>UN</v>
          </cell>
          <cell r="D917">
            <v>5.0199999999999996</v>
          </cell>
        </row>
        <row r="918">
          <cell r="A918">
            <v>38576</v>
          </cell>
          <cell r="B918" t="str">
            <v>ALAMANDA - H=0.50/0.70 M - (ALLAMANDA NERIIFOLIA)</v>
          </cell>
          <cell r="C918" t="str">
            <v>UN</v>
          </cell>
          <cell r="D918">
            <v>5.0599999999999996</v>
          </cell>
        </row>
        <row r="919">
          <cell r="A919">
            <v>38577</v>
          </cell>
          <cell r="B919" t="str">
            <v>AZALÉIA - H= 0.50/0.70 M - (RHODODENDRON INDICUM)</v>
          </cell>
          <cell r="C919" t="str">
            <v>UN</v>
          </cell>
          <cell r="D919">
            <v>5.55</v>
          </cell>
        </row>
        <row r="920">
          <cell r="A920">
            <v>38578</v>
          </cell>
          <cell r="B920" t="str">
            <v>CAMARÃO - H=0.50/0.70 M - (BELOPERONE GUTTATA)</v>
          </cell>
          <cell r="C920" t="str">
            <v>UN</v>
          </cell>
          <cell r="D920">
            <v>4.29</v>
          </cell>
        </row>
        <row r="921">
          <cell r="A921">
            <v>38579</v>
          </cell>
          <cell r="B921" t="str">
            <v>COSMOS - (COSMOS BIPINNATUS)                              .</v>
          </cell>
          <cell r="C921" t="str">
            <v>UN</v>
          </cell>
          <cell r="D921">
            <v>0.6</v>
          </cell>
        </row>
        <row r="922">
          <cell r="A922">
            <v>38580</v>
          </cell>
          <cell r="B922" t="str">
            <v>HIBISCO - H=0.50/0.70M - (HIBISCUS ROSA SINENSIS)</v>
          </cell>
          <cell r="C922" t="str">
            <v>UN</v>
          </cell>
          <cell r="D922">
            <v>3.77</v>
          </cell>
        </row>
        <row r="923">
          <cell r="A923">
            <v>38581</v>
          </cell>
          <cell r="B923" t="str">
            <v>PIRACANTA - H=0.50/0.70 M (PYRACANTHA COCCINEA)</v>
          </cell>
          <cell r="C923" t="str">
            <v>UN</v>
          </cell>
          <cell r="D923">
            <v>7.43</v>
          </cell>
        </row>
        <row r="924">
          <cell r="A924">
            <v>38582</v>
          </cell>
          <cell r="B924" t="str">
            <v>CHAPÉU-DE-SOL - H=1.50/2.00 M - (TERMINALIA CATAPPA)</v>
          </cell>
          <cell r="C924" t="str">
            <v>UN</v>
          </cell>
          <cell r="D924">
            <v>14.5</v>
          </cell>
        </row>
        <row r="925">
          <cell r="A925">
            <v>38583</v>
          </cell>
          <cell r="B925" t="str">
            <v>GREVILHA - H=1.50/2.00M - (GREVILLEA ROBUSTA)</v>
          </cell>
          <cell r="C925" t="str">
            <v>UN</v>
          </cell>
          <cell r="D925">
            <v>12.6</v>
          </cell>
        </row>
        <row r="926">
          <cell r="A926">
            <v>38584</v>
          </cell>
          <cell r="B926" t="str">
            <v>JACARANDÁ MIMOSO - H=1.50/2.00 M - (JACARANDA MIMOSAEFOLIA)</v>
          </cell>
          <cell r="C926" t="str">
            <v>UN</v>
          </cell>
          <cell r="D926">
            <v>13.92</v>
          </cell>
        </row>
        <row r="927">
          <cell r="A927">
            <v>38585</v>
          </cell>
          <cell r="B927" t="str">
            <v>MAGNÓLIA AMARELA - H=1.50/2.00 M - (MICHELIA CHAMPACA)</v>
          </cell>
          <cell r="C927" t="str">
            <v>UN</v>
          </cell>
          <cell r="D927">
            <v>13.47</v>
          </cell>
        </row>
        <row r="928">
          <cell r="A928">
            <v>38586</v>
          </cell>
          <cell r="B928" t="str">
            <v>MANACÁ-DA-SERRA - H=1.50/2.00 M - (TIBOUCHINA MUTABILIS)</v>
          </cell>
          <cell r="C928" t="str">
            <v>UN</v>
          </cell>
          <cell r="D928">
            <v>16.43</v>
          </cell>
        </row>
        <row r="929">
          <cell r="A929">
            <v>38587</v>
          </cell>
          <cell r="B929" t="str">
            <v>PAINEIRA-ROSA - H=1.50/2.00 M - (CHORISIA SPECIOSA)</v>
          </cell>
          <cell r="C929" t="str">
            <v>UN</v>
          </cell>
          <cell r="D929">
            <v>12.95</v>
          </cell>
        </row>
        <row r="930">
          <cell r="A930">
            <v>38588</v>
          </cell>
          <cell r="B930" t="str">
            <v>PAU-FERRO - H=1.50/2.00M - (CAESALPINIA FERREA)</v>
          </cell>
          <cell r="C930" t="str">
            <v>UN</v>
          </cell>
          <cell r="D930">
            <v>14.35</v>
          </cell>
        </row>
        <row r="931">
          <cell r="A931">
            <v>38589</v>
          </cell>
          <cell r="B931" t="str">
            <v>PINHEIRO - H=1,00/1,50 M - (PINUS ELLIOTIS)</v>
          </cell>
          <cell r="C931" t="str">
            <v>UN</v>
          </cell>
          <cell r="D931">
            <v>8.0500000000000007</v>
          </cell>
        </row>
        <row r="932">
          <cell r="A932">
            <v>38590</v>
          </cell>
          <cell r="B932" t="str">
            <v>CONCREGRAMA - 60 X 45 X 9,5 CM</v>
          </cell>
          <cell r="C932" t="str">
            <v>M2</v>
          </cell>
          <cell r="D932">
            <v>31.86</v>
          </cell>
        </row>
        <row r="933">
          <cell r="A933">
            <v>38591</v>
          </cell>
          <cell r="B933" t="str">
            <v>QUARESMEIRA - H=1.50/2.00 M - (TIBOUCHINA GRANULOSA)</v>
          </cell>
          <cell r="C933" t="str">
            <v>UN</v>
          </cell>
          <cell r="D933">
            <v>15.25</v>
          </cell>
        </row>
        <row r="934">
          <cell r="A934">
            <v>38592</v>
          </cell>
          <cell r="B934" t="str">
            <v>RESEDÁ-EXTREMOSA - H=1.50/2.00 M - (LAGERSTROEMIA INDICA)</v>
          </cell>
          <cell r="C934" t="str">
            <v>UN</v>
          </cell>
          <cell r="D934">
            <v>14.38</v>
          </cell>
        </row>
        <row r="935">
          <cell r="A935">
            <v>38593</v>
          </cell>
          <cell r="B935" t="str">
            <v>SIBIPIRUNA - H=1.50/2.00 M - (CAESALPINIA PELTOPHOROIDES)</v>
          </cell>
          <cell r="C935" t="str">
            <v>UN</v>
          </cell>
          <cell r="D935">
            <v>13.43</v>
          </cell>
        </row>
        <row r="936">
          <cell r="A936">
            <v>38594</v>
          </cell>
          <cell r="B936" t="str">
            <v>SUINÃ - H=0.50/0.70 M (ERYTHRINA SPECIOSA)                .</v>
          </cell>
          <cell r="C936" t="str">
            <v>UN</v>
          </cell>
          <cell r="D936">
            <v>9.57</v>
          </cell>
        </row>
        <row r="937">
          <cell r="A937">
            <v>38595</v>
          </cell>
          <cell r="B937" t="str">
            <v>TIPUANA - H=1.50/2.00 M - (TIPUANA TIPO)                  .</v>
          </cell>
          <cell r="C937" t="str">
            <v>UN</v>
          </cell>
          <cell r="D937">
            <v>12.61</v>
          </cell>
        </row>
        <row r="938">
          <cell r="A938">
            <v>38596</v>
          </cell>
          <cell r="B938" t="str">
            <v>PATA-DE-VACA - H=1.50/2.00 M -(BAUHINIA VARIEGATA/CANDICAN)</v>
          </cell>
          <cell r="C938" t="str">
            <v>UN</v>
          </cell>
          <cell r="D938">
            <v>13.57</v>
          </cell>
        </row>
        <row r="939">
          <cell r="A939">
            <v>39000</v>
          </cell>
          <cell r="B939" t="str">
            <v>DIVERSOS</v>
          </cell>
        </row>
        <row r="940">
          <cell r="A940">
            <v>39010</v>
          </cell>
          <cell r="B940" t="str">
            <v>CERA INCOLOR PARA PISOS</v>
          </cell>
          <cell r="C940" t="str">
            <v>KG</v>
          </cell>
          <cell r="D940">
            <v>3.59</v>
          </cell>
        </row>
        <row r="941">
          <cell r="A941">
            <v>39020</v>
          </cell>
          <cell r="B941" t="str">
            <v>GALVANIZAÇÃO ELETROLÍTICA</v>
          </cell>
          <cell r="C941" t="str">
            <v>KG</v>
          </cell>
          <cell r="D941">
            <v>1.5</v>
          </cell>
        </row>
        <row r="942">
          <cell r="A942">
            <v>39024</v>
          </cell>
          <cell r="B942" t="str">
            <v>POLIMENTO DE CONCRETO</v>
          </cell>
          <cell r="C942" t="str">
            <v>M2</v>
          </cell>
          <cell r="D942">
            <v>15.04</v>
          </cell>
        </row>
        <row r="943">
          <cell r="A943">
            <v>39025</v>
          </cell>
          <cell r="B943" t="str">
            <v>POLIMENTO DE PISOS DE ARGAMASSA</v>
          </cell>
          <cell r="C943" t="str">
            <v>M2</v>
          </cell>
          <cell r="D943">
            <v>14.1</v>
          </cell>
        </row>
        <row r="944">
          <cell r="A944">
            <v>39026</v>
          </cell>
          <cell r="B944" t="str">
            <v>POLIMENTO DE PRATELEIRA DE CONCRETO NOVO</v>
          </cell>
          <cell r="C944" t="str">
            <v>M2</v>
          </cell>
          <cell r="D944">
            <v>18.61</v>
          </cell>
        </row>
        <row r="945">
          <cell r="A945">
            <v>39027</v>
          </cell>
          <cell r="B945" t="str">
            <v>POLIMENTO DE CONCRETO NOVO</v>
          </cell>
          <cell r="C945" t="str">
            <v>M2</v>
          </cell>
          <cell r="D945">
            <v>13.12</v>
          </cell>
        </row>
        <row r="946">
          <cell r="A946">
            <v>39030</v>
          </cell>
          <cell r="B946" t="str">
            <v>RESINA SINTETICA PARA PISOS</v>
          </cell>
          <cell r="C946" t="str">
            <v>KG</v>
          </cell>
          <cell r="D946">
            <v>9.5500000000000007</v>
          </cell>
        </row>
        <row r="947">
          <cell r="A947">
            <v>39033</v>
          </cell>
          <cell r="B947" t="str">
            <v>POLIMENTO DE PISO DE MÁRMORE</v>
          </cell>
          <cell r="C947" t="str">
            <v>M2</v>
          </cell>
          <cell r="D947">
            <v>37.229999999999997</v>
          </cell>
        </row>
        <row r="948">
          <cell r="A948">
            <v>39040</v>
          </cell>
          <cell r="B948" t="str">
            <v>PORTA-GIZ DE MADEIRA COM APAGADOR</v>
          </cell>
          <cell r="C948" t="str">
            <v>UN</v>
          </cell>
          <cell r="D948">
            <v>1.87</v>
          </cell>
        </row>
        <row r="949">
          <cell r="A949">
            <v>39046</v>
          </cell>
          <cell r="B949" t="str">
            <v>CAIXA DE CONCRETO (ITEM 07.14.00)</v>
          </cell>
          <cell r="C949" t="str">
            <v>UN</v>
          </cell>
          <cell r="D949">
            <v>227.47</v>
          </cell>
        </row>
        <row r="950">
          <cell r="A950">
            <v>39050</v>
          </cell>
          <cell r="B950" t="str">
            <v>MASSA DE VIDRACEIRO</v>
          </cell>
          <cell r="C950" t="str">
            <v>KG</v>
          </cell>
          <cell r="D950">
            <v>1.75</v>
          </cell>
        </row>
        <row r="951">
          <cell r="A951">
            <v>39055</v>
          </cell>
          <cell r="B951" t="str">
            <v>ADESIVO ESTRUTURAL, BI-COMPONENTE, A BASE DE RESINA EPOXI</v>
          </cell>
          <cell r="C951" t="str">
            <v>KG</v>
          </cell>
          <cell r="D951">
            <v>25.63</v>
          </cell>
        </row>
        <row r="952">
          <cell r="A952">
            <v>39060</v>
          </cell>
          <cell r="B952" t="str">
            <v>PRATELEIRA DE GRANILITE 30MM</v>
          </cell>
          <cell r="C952" t="str">
            <v>M2</v>
          </cell>
          <cell r="D952">
            <v>80.88</v>
          </cell>
        </row>
        <row r="953">
          <cell r="A953">
            <v>39061</v>
          </cell>
          <cell r="B953" t="str">
            <v>PRATELEIRA DE GRANILITE 40MM</v>
          </cell>
          <cell r="C953" t="str">
            <v>M2</v>
          </cell>
          <cell r="D953">
            <v>80.88</v>
          </cell>
        </row>
        <row r="954">
          <cell r="A954">
            <v>39062</v>
          </cell>
          <cell r="B954" t="str">
            <v>PRATELEIRA DE GRANILITE 50MM</v>
          </cell>
          <cell r="C954" t="str">
            <v>M2</v>
          </cell>
          <cell r="D954">
            <v>84.38</v>
          </cell>
        </row>
        <row r="955">
          <cell r="A955">
            <v>39101</v>
          </cell>
          <cell r="B955" t="str">
            <v>EXEC.DE FURO EM CONCR.C/BROCA WÍDIA, C/MARTELETE D=3/4", PROF.ATÉ 15CM</v>
          </cell>
          <cell r="C955" t="str">
            <v>UN</v>
          </cell>
          <cell r="D955">
            <v>0.49</v>
          </cell>
        </row>
        <row r="956">
          <cell r="A956">
            <v>50000</v>
          </cell>
          <cell r="B956" t="str">
            <v>POSTES</v>
          </cell>
        </row>
        <row r="957">
          <cell r="A957">
            <v>50008</v>
          </cell>
          <cell r="B957" t="str">
            <v>POSTE DE ACO GALV. RETO FLAGEADO - H=7,00M</v>
          </cell>
          <cell r="C957" t="str">
            <v>UN</v>
          </cell>
          <cell r="D957">
            <v>364.14</v>
          </cell>
        </row>
        <row r="958">
          <cell r="A958">
            <v>50009</v>
          </cell>
          <cell r="B958" t="str">
            <v>POSTE DE ACO GALV. RETO FLAGEADO - H=5,00M</v>
          </cell>
          <cell r="C958" t="str">
            <v>UN</v>
          </cell>
          <cell r="D958">
            <v>228.05</v>
          </cell>
        </row>
        <row r="959">
          <cell r="A959">
            <v>50010</v>
          </cell>
          <cell r="B959" t="str">
            <v>POSTE DE ACO GALV. H=6,00M (3 1/2")</v>
          </cell>
          <cell r="C959" t="str">
            <v>UN</v>
          </cell>
          <cell r="D959">
            <v>379.41</v>
          </cell>
        </row>
        <row r="960">
          <cell r="A960">
            <v>50019</v>
          </cell>
          <cell r="B960" t="str">
            <v>POSTE DE CONCRETO TUBULAR OCO - H=7,50M</v>
          </cell>
          <cell r="C960" t="str">
            <v>UN</v>
          </cell>
          <cell r="D960">
            <v>255.74</v>
          </cell>
        </row>
        <row r="961">
          <cell r="A961">
            <v>50030</v>
          </cell>
          <cell r="B961" t="str">
            <v>POSTE DE FERRO GALV. CURVO SIMPLES SEM JANELA DE INSPECAO - H=7,00M</v>
          </cell>
          <cell r="C961" t="str">
            <v>UN</v>
          </cell>
          <cell r="D961">
            <v>528.04</v>
          </cell>
        </row>
        <row r="962">
          <cell r="A962">
            <v>50031</v>
          </cell>
          <cell r="B962" t="str">
            <v>POSTE DE FERRO GALV.CURVO DUPLO SEM JANELA DE INSP.-H=7,00M</v>
          </cell>
          <cell r="C962" t="str">
            <v>UN</v>
          </cell>
          <cell r="D962">
            <v>562.79</v>
          </cell>
        </row>
        <row r="963">
          <cell r="A963">
            <v>50032</v>
          </cell>
          <cell r="B963" t="str">
            <v>POSTE DE FERRO GALV. RETO SEM JANELA DE INSPECAO - H=9,00M</v>
          </cell>
          <cell r="C963" t="str">
            <v>UN</v>
          </cell>
          <cell r="D963">
            <v>559.41999999999996</v>
          </cell>
        </row>
        <row r="964">
          <cell r="A964">
            <v>50033</v>
          </cell>
          <cell r="B964" t="str">
            <v>POSTE DE FERRO GALV.RETO S/JANELA DE INSP.ENGASTADO - H=10,00M</v>
          </cell>
          <cell r="C964" t="str">
            <v>UN</v>
          </cell>
          <cell r="D964">
            <v>623.04999999999995</v>
          </cell>
        </row>
        <row r="965">
          <cell r="A965">
            <v>50800</v>
          </cell>
          <cell r="B965" t="str">
            <v>CAIXAS DE ENTRADA</v>
          </cell>
        </row>
        <row r="966">
          <cell r="A966">
            <v>50826</v>
          </cell>
          <cell r="B966" t="str">
            <v>CAIXA P/MEDIDOR TIPO M EXT-120X90X25CM</v>
          </cell>
          <cell r="C966" t="str">
            <v>UN</v>
          </cell>
          <cell r="D966">
            <v>537.66999999999996</v>
          </cell>
        </row>
        <row r="967">
          <cell r="A967">
            <v>50827</v>
          </cell>
          <cell r="B967" t="str">
            <v>CAIXA PARA MEDIDOR TIPO T  - MED.: (90X60X25)CM</v>
          </cell>
          <cell r="C967" t="str">
            <v>UN</v>
          </cell>
          <cell r="D967">
            <v>201.17</v>
          </cell>
        </row>
        <row r="968">
          <cell r="A968">
            <v>50830</v>
          </cell>
          <cell r="B968" t="str">
            <v>CAIXA VENEZ. TP.-TELESP--15X25X10CM</v>
          </cell>
          <cell r="C968" t="str">
            <v>UN</v>
          </cell>
          <cell r="D968">
            <v>22.24</v>
          </cell>
        </row>
        <row r="969">
          <cell r="A969">
            <v>51200</v>
          </cell>
          <cell r="B969" t="str">
            <v>QUADROS</v>
          </cell>
        </row>
        <row r="970">
          <cell r="A970">
            <v>51204</v>
          </cell>
          <cell r="B970" t="str">
            <v>QUADRO DE DISTR.DE EMBUTIR C/PORTA S/BARR.CHAPA MET.30A - 4 DISJ.</v>
          </cell>
          <cell r="C970" t="str">
            <v>UN</v>
          </cell>
          <cell r="D970">
            <v>11.35</v>
          </cell>
        </row>
        <row r="971">
          <cell r="A971">
            <v>51210</v>
          </cell>
          <cell r="B971" t="str">
            <v>QUADRO DE DISTR.DE EMBUTIR C/PORTA S/BARR.CHAPA MET.60A - 10 DISJ.</v>
          </cell>
          <cell r="C971" t="str">
            <v>UN</v>
          </cell>
          <cell r="D971">
            <v>20.5</v>
          </cell>
        </row>
        <row r="972">
          <cell r="A972">
            <v>51212</v>
          </cell>
          <cell r="B972" t="str">
            <v>QUADRO DE DISTR.DE EMBUTIR C/PORTA S/BARR.CHAPA MET.60A - 12 DISJ.</v>
          </cell>
          <cell r="C972" t="str">
            <v>UN</v>
          </cell>
          <cell r="D972">
            <v>20.68</v>
          </cell>
        </row>
        <row r="973">
          <cell r="A973">
            <v>51216</v>
          </cell>
          <cell r="B973" t="str">
            <v>QUADRO DE DISTR.DE SOBR.C/PORTA C/BARR.CHAPA MET.60A - 16 DISJ.</v>
          </cell>
          <cell r="C973" t="str">
            <v>UN</v>
          </cell>
          <cell r="D973">
            <v>105.67</v>
          </cell>
        </row>
        <row r="974">
          <cell r="A974">
            <v>51218</v>
          </cell>
          <cell r="B974" t="str">
            <v>QUADRO DE DISTR.DE EMB C/PORTA S/BARR.CHAPA MET.60A - 8 DISJ.</v>
          </cell>
          <cell r="C974" t="str">
            <v>UN</v>
          </cell>
          <cell r="D974">
            <v>19.45</v>
          </cell>
        </row>
        <row r="975">
          <cell r="A975">
            <v>51220</v>
          </cell>
          <cell r="B975" t="str">
            <v>QUADRO DE DISTR.DE SOBR.C/PORTA C/BARR.CHAPA MET.100A-20 DISJ.</v>
          </cell>
          <cell r="C975" t="str">
            <v>UN</v>
          </cell>
          <cell r="D975">
            <v>130.47999999999999</v>
          </cell>
        </row>
        <row r="976">
          <cell r="A976">
            <v>51224</v>
          </cell>
          <cell r="B976" t="str">
            <v>QUADRO DE DISTR.DE SOBR.C/PORTA C/BARR.CHAPA MET.100A-24 DISJ.</v>
          </cell>
          <cell r="C976" t="str">
            <v>UN</v>
          </cell>
          <cell r="D976">
            <v>137.47</v>
          </cell>
        </row>
        <row r="977">
          <cell r="A977">
            <v>51226</v>
          </cell>
          <cell r="B977" t="str">
            <v>QUADRO DE DISTR.DE SOBR.C/PORTA C/BARR.CHAPA MET.100A-26 DISJ.</v>
          </cell>
          <cell r="C977" t="str">
            <v>UN</v>
          </cell>
          <cell r="D977">
            <v>142.99</v>
          </cell>
        </row>
        <row r="978">
          <cell r="A978">
            <v>51228</v>
          </cell>
          <cell r="B978" t="str">
            <v>QUADRO DE DISTR.DE SOBR.C/PORTA C/BARR.CHAPA MET.100A-28 DISJ.</v>
          </cell>
          <cell r="C978" t="str">
            <v>UN</v>
          </cell>
          <cell r="D978">
            <v>148.44999999999999</v>
          </cell>
        </row>
        <row r="979">
          <cell r="A979">
            <v>51232</v>
          </cell>
          <cell r="B979" t="str">
            <v>QUADRO DE DISTR.DE SOBR.C/PORTA C/BARR.CHAPA MET.200A-32 DISJ.</v>
          </cell>
          <cell r="C979" t="str">
            <v>UN</v>
          </cell>
          <cell r="D979">
            <v>189.54</v>
          </cell>
        </row>
        <row r="980">
          <cell r="A980">
            <v>51236</v>
          </cell>
          <cell r="B980" t="str">
            <v>QUADRO DE DISTR.DE SOBR.C/PORTA C/BARR.CHAPA MET.200A-36 DISJ.</v>
          </cell>
          <cell r="C980" t="str">
            <v>UN</v>
          </cell>
          <cell r="D980">
            <v>194.62</v>
          </cell>
        </row>
        <row r="981">
          <cell r="A981">
            <v>51240</v>
          </cell>
          <cell r="B981" t="str">
            <v>QUADRO DE DISTR.DE SOBR C/PORTA C/BARR.CHAPA MET. 200A-40 DISJ.</v>
          </cell>
          <cell r="C981" t="str">
            <v>UN</v>
          </cell>
          <cell r="D981">
            <v>196.92</v>
          </cell>
        </row>
        <row r="982">
          <cell r="A982">
            <v>51241</v>
          </cell>
          <cell r="B982" t="str">
            <v>QUADRO DE DISTR.DE SOBR.C/PORTA C/BARR.CHAPA MET.250A-60 DISJ.</v>
          </cell>
          <cell r="C982" t="str">
            <v>UN</v>
          </cell>
          <cell r="D982">
            <v>492.13</v>
          </cell>
        </row>
        <row r="983">
          <cell r="A983">
            <v>51245</v>
          </cell>
          <cell r="B983" t="str">
            <v>CAIXA CHAPA 16 ESMALT. 100X40X15CM</v>
          </cell>
          <cell r="C983" t="str">
            <v>UN</v>
          </cell>
          <cell r="D983">
            <v>268.72000000000003</v>
          </cell>
        </row>
        <row r="984">
          <cell r="A984">
            <v>51250</v>
          </cell>
          <cell r="B984" t="str">
            <v>CAIXA CHAPA 14 ESMALTADA 140X145X25CM - PASCHOAL</v>
          </cell>
          <cell r="C984" t="str">
            <v>UN</v>
          </cell>
          <cell r="D984">
            <v>963.09</v>
          </cell>
        </row>
        <row r="985">
          <cell r="A985">
            <v>51264</v>
          </cell>
          <cell r="B985" t="str">
            <v>CAIXA DE MEDICAO PADRAO ELETROPAULO TIPO III</v>
          </cell>
          <cell r="C985" t="str">
            <v>UN</v>
          </cell>
          <cell r="D985">
            <v>107.74</v>
          </cell>
        </row>
        <row r="986">
          <cell r="A986">
            <v>51266</v>
          </cell>
          <cell r="B986" t="str">
            <v>CAIXA TELEF. INT. PADRAO TELESP N.2-20X20X12CM</v>
          </cell>
          <cell r="C986" t="str">
            <v>UN</v>
          </cell>
          <cell r="D986">
            <v>23.92</v>
          </cell>
        </row>
        <row r="987">
          <cell r="A987">
            <v>51267</v>
          </cell>
          <cell r="B987" t="str">
            <v>CAIXA TELEF. INT. PADRAO TELESP N.3-40X40X12CM</v>
          </cell>
          <cell r="C987" t="str">
            <v>UN</v>
          </cell>
          <cell r="D987">
            <v>49.16</v>
          </cell>
        </row>
        <row r="988">
          <cell r="A988">
            <v>51268</v>
          </cell>
          <cell r="B988" t="str">
            <v>CAIXA TELEF. INT. PADRAO TELESP N.4-60X60X12CM</v>
          </cell>
          <cell r="C988" t="str">
            <v>UN</v>
          </cell>
          <cell r="D988">
            <v>92.43</v>
          </cell>
        </row>
        <row r="989">
          <cell r="A989">
            <v>51269</v>
          </cell>
          <cell r="B989" t="str">
            <v>CAIXA TELEF. INT. PADRAO TELESP N.5-80X80X12CM</v>
          </cell>
          <cell r="C989" t="str">
            <v>UN</v>
          </cell>
          <cell r="D989">
            <v>175.25</v>
          </cell>
        </row>
        <row r="990">
          <cell r="A990">
            <v>51270</v>
          </cell>
          <cell r="B990" t="str">
            <v>CAIXA TELEF. INT. PADRAO TELESP N.6-120X120X15CM</v>
          </cell>
          <cell r="C990" t="str">
            <v>UN</v>
          </cell>
          <cell r="D990">
            <v>376.76</v>
          </cell>
        </row>
        <row r="991">
          <cell r="A991">
            <v>51271</v>
          </cell>
          <cell r="B991" t="str">
            <v>CAIXA TELEFONICA INTERNA PADRAO TELESP N.7 - 150X150X17CM</v>
          </cell>
          <cell r="C991" t="str">
            <v>UN</v>
          </cell>
          <cell r="D991">
            <v>513.37</v>
          </cell>
        </row>
        <row r="992">
          <cell r="A992">
            <v>51600</v>
          </cell>
          <cell r="B992" t="str">
            <v>ELETRODUTOS (AÇO GALVANIZADO E CONEXÕES)</v>
          </cell>
        </row>
        <row r="993">
          <cell r="A993">
            <v>51602</v>
          </cell>
          <cell r="B993" t="str">
            <v>CURVA 90 ACO GALVANIZADO PARA ELETRODUTO - 3/4"</v>
          </cell>
          <cell r="C993" t="str">
            <v>UN</v>
          </cell>
          <cell r="D993">
            <v>0.9</v>
          </cell>
        </row>
        <row r="994">
          <cell r="A994">
            <v>51603</v>
          </cell>
          <cell r="B994" t="str">
            <v>CURVA 90 ACO GALVANIZADO PARA ELETRODUTO - 1"</v>
          </cell>
          <cell r="C994" t="str">
            <v>UN</v>
          </cell>
          <cell r="D994">
            <v>1.31</v>
          </cell>
        </row>
        <row r="995">
          <cell r="A995">
            <v>51605</v>
          </cell>
          <cell r="B995" t="str">
            <v>CURVA 90 ACO GALVANIZADO PARA ELETRODUTO - 1 1/2"</v>
          </cell>
          <cell r="C995" t="str">
            <v>UN</v>
          </cell>
          <cell r="D995">
            <v>3.84</v>
          </cell>
        </row>
        <row r="996">
          <cell r="A996">
            <v>51606</v>
          </cell>
          <cell r="B996" t="str">
            <v>CURVA 90 ACO GALVANIZADO PARA ELETRODUTO - 2"</v>
          </cell>
          <cell r="C996" t="str">
            <v>UN</v>
          </cell>
          <cell r="D996">
            <v>5.89</v>
          </cell>
        </row>
        <row r="997">
          <cell r="A997">
            <v>51607</v>
          </cell>
          <cell r="B997" t="str">
            <v>CURVA 90 ACO GALVANIZADO PARA ELETRODUTO - 2 1/2"</v>
          </cell>
          <cell r="C997" t="str">
            <v>UN</v>
          </cell>
          <cell r="D997">
            <v>13.38</v>
          </cell>
        </row>
        <row r="998">
          <cell r="A998">
            <v>51608</v>
          </cell>
          <cell r="B998" t="str">
            <v>CURVA 90 ACO GALVANIZADO PARA ELETRODUTO - 3"</v>
          </cell>
          <cell r="C998" t="str">
            <v>UN</v>
          </cell>
          <cell r="D998">
            <v>20.02</v>
          </cell>
        </row>
        <row r="999">
          <cell r="A999">
            <v>51610</v>
          </cell>
          <cell r="B999" t="str">
            <v>CURVA 90 ACO GALVANIZADO PARA ELETRODUTO - 4"</v>
          </cell>
          <cell r="C999" t="str">
            <v>UN</v>
          </cell>
          <cell r="D999">
            <v>33.119999999999997</v>
          </cell>
        </row>
        <row r="1000">
          <cell r="A1000">
            <v>51630</v>
          </cell>
          <cell r="B1000" t="str">
            <v>ELETRODUTO ACO GALVANIZADO TIPO PESADO  -  1/2"</v>
          </cell>
          <cell r="C1000" t="str">
            <v>M</v>
          </cell>
          <cell r="D1000">
            <v>4.2300000000000004</v>
          </cell>
        </row>
        <row r="1001">
          <cell r="A1001">
            <v>51631</v>
          </cell>
          <cell r="B1001" t="str">
            <v>ELETRODUTO ACO GALVANIZADO TIPO PESADO  -  3/4"</v>
          </cell>
          <cell r="C1001" t="str">
            <v>M</v>
          </cell>
          <cell r="D1001">
            <v>5.54</v>
          </cell>
        </row>
        <row r="1002">
          <cell r="A1002">
            <v>51632</v>
          </cell>
          <cell r="B1002" t="str">
            <v>ELETRODUTO ACO GALVANIZADO TIPO PESADO  - 1"</v>
          </cell>
          <cell r="C1002" t="str">
            <v>M</v>
          </cell>
          <cell r="D1002">
            <v>6.48</v>
          </cell>
        </row>
        <row r="1003">
          <cell r="A1003">
            <v>51633</v>
          </cell>
          <cell r="B1003" t="str">
            <v>ELETRODUTO ACO GALVANIZADO TIPO PESADO -  1 1/4"</v>
          </cell>
          <cell r="C1003" t="str">
            <v>M</v>
          </cell>
          <cell r="D1003">
            <v>8.15</v>
          </cell>
        </row>
        <row r="1004">
          <cell r="A1004">
            <v>51634</v>
          </cell>
          <cell r="B1004" t="str">
            <v>ELETRODUTO ACO GALVANIZADO TIPO PESADO - 1 1/2"</v>
          </cell>
          <cell r="C1004" t="str">
            <v>M</v>
          </cell>
          <cell r="D1004">
            <v>9.32</v>
          </cell>
        </row>
        <row r="1005">
          <cell r="A1005">
            <v>51635</v>
          </cell>
          <cell r="B1005" t="str">
            <v>ELETRODUTO ACO GALVANIZADO TIPO PESADO - 2"</v>
          </cell>
          <cell r="C1005" t="str">
            <v>M</v>
          </cell>
          <cell r="D1005">
            <v>11.9</v>
          </cell>
        </row>
        <row r="1006">
          <cell r="A1006">
            <v>51636</v>
          </cell>
          <cell r="B1006" t="str">
            <v>ELETRODUTO ACO GALVANIZADO TIPO PESADO - 2 1/2"</v>
          </cell>
          <cell r="C1006" t="str">
            <v>M</v>
          </cell>
          <cell r="D1006">
            <v>17.97</v>
          </cell>
        </row>
        <row r="1007">
          <cell r="A1007">
            <v>51637</v>
          </cell>
          <cell r="B1007" t="str">
            <v>ELETRODUTO ACO GALVANIZADO TIPO PESADO - 3"</v>
          </cell>
          <cell r="C1007" t="str">
            <v>M</v>
          </cell>
          <cell r="D1007">
            <v>21.2</v>
          </cell>
        </row>
        <row r="1008">
          <cell r="A1008">
            <v>51639</v>
          </cell>
          <cell r="B1008" t="str">
            <v>ELETRODUTO ACO GALVANIZADO TIPO PESADO - 4"</v>
          </cell>
          <cell r="C1008" t="str">
            <v>M</v>
          </cell>
          <cell r="D1008">
            <v>27.54</v>
          </cell>
        </row>
        <row r="1009">
          <cell r="A1009">
            <v>51640</v>
          </cell>
          <cell r="B1009" t="str">
            <v>ELETRODUTO ACO GALVANIZADO TIPO SEMI-PESADO / MEDIO  -  1/2"</v>
          </cell>
          <cell r="C1009" t="str">
            <v>M</v>
          </cell>
          <cell r="D1009">
            <v>2.46</v>
          </cell>
        </row>
        <row r="1010">
          <cell r="A1010">
            <v>51641</v>
          </cell>
          <cell r="B1010" t="str">
            <v>ELETRODUTO ACO GALVANIZADO TIPO SEMI-PESADO / MEDIO  -  3/4"</v>
          </cell>
          <cell r="C1010" t="str">
            <v>M</v>
          </cell>
          <cell r="D1010">
            <v>3.1</v>
          </cell>
        </row>
        <row r="1011">
          <cell r="A1011">
            <v>51642</v>
          </cell>
          <cell r="B1011" t="str">
            <v>ELETRODUTO ACO GALVANIZADO TIPO SEMI-PESADO / MEDIO  - 1"</v>
          </cell>
          <cell r="C1011" t="str">
            <v>M</v>
          </cell>
          <cell r="D1011">
            <v>3.87</v>
          </cell>
        </row>
        <row r="1012">
          <cell r="A1012">
            <v>51643</v>
          </cell>
          <cell r="B1012" t="str">
            <v>ELETRODUTO ACO GALVANIZADO TIPO SEMI-PESADO / MEDIO -  1 1/4"</v>
          </cell>
          <cell r="C1012" t="str">
            <v>M</v>
          </cell>
          <cell r="D1012">
            <v>5.51</v>
          </cell>
        </row>
        <row r="1013">
          <cell r="A1013">
            <v>51644</v>
          </cell>
          <cell r="B1013" t="str">
            <v>ELETRODUTO ACO GALVANIZADO TIPO SEMI-PESADO / MEDIO - 1 1/2"</v>
          </cell>
          <cell r="C1013" t="str">
            <v>M</v>
          </cell>
          <cell r="D1013">
            <v>6.34</v>
          </cell>
        </row>
        <row r="1014">
          <cell r="A1014">
            <v>51645</v>
          </cell>
          <cell r="B1014" t="str">
            <v>ELETRODUTO ACO GALVANIZADO TIPO SEMI-PESADO / MEDIO - 2"</v>
          </cell>
          <cell r="C1014" t="str">
            <v>M</v>
          </cell>
          <cell r="D1014">
            <v>8.07</v>
          </cell>
        </row>
        <row r="1015">
          <cell r="A1015">
            <v>51646</v>
          </cell>
          <cell r="B1015" t="str">
            <v>ELETRODUTO ACO GALVANIZADO TIPO SEMI-PESADO / MEDIO - 2 1/2"</v>
          </cell>
          <cell r="C1015" t="str">
            <v>M</v>
          </cell>
          <cell r="D1015">
            <v>13.47</v>
          </cell>
        </row>
        <row r="1016">
          <cell r="A1016">
            <v>51647</v>
          </cell>
          <cell r="B1016" t="str">
            <v>ELETRODUTO ACO GALVANIZADO TIPO SEMI-PESADO / MEDIO - 3"</v>
          </cell>
          <cell r="C1016" t="str">
            <v>M</v>
          </cell>
          <cell r="D1016">
            <v>17.2</v>
          </cell>
        </row>
        <row r="1017">
          <cell r="A1017">
            <v>51649</v>
          </cell>
          <cell r="B1017" t="str">
            <v>ELETRODUTO ACO GALVANIZADO TIPO SEMI-PESADO / MEDIO - 4"</v>
          </cell>
          <cell r="C1017" t="str">
            <v>M</v>
          </cell>
          <cell r="D1017">
            <v>21.63</v>
          </cell>
        </row>
        <row r="1018">
          <cell r="A1018">
            <v>51651</v>
          </cell>
          <cell r="B1018" t="str">
            <v>LUVA DE ACO GALVANIZADO -  3/4"</v>
          </cell>
          <cell r="C1018" t="str">
            <v>UN</v>
          </cell>
          <cell r="D1018">
            <v>0.38</v>
          </cell>
        </row>
        <row r="1019">
          <cell r="A1019">
            <v>51652</v>
          </cell>
          <cell r="B1019" t="str">
            <v>LUVA DE ACO GALVANIZADO - 1"</v>
          </cell>
          <cell r="C1019" t="str">
            <v>UN</v>
          </cell>
          <cell r="D1019">
            <v>0.43</v>
          </cell>
        </row>
        <row r="1020">
          <cell r="A1020">
            <v>51654</v>
          </cell>
          <cell r="B1020" t="str">
            <v>LUVA DE ACO GALVANIZADO - 1 1/2"</v>
          </cell>
          <cell r="C1020" t="str">
            <v>UN</v>
          </cell>
          <cell r="D1020">
            <v>0.89</v>
          </cell>
        </row>
        <row r="1021">
          <cell r="A1021">
            <v>51655</v>
          </cell>
          <cell r="B1021" t="str">
            <v>LUVA DE ACO GALVANIZADO - 2"</v>
          </cell>
          <cell r="C1021" t="str">
            <v>UN</v>
          </cell>
          <cell r="D1021">
            <v>1.37</v>
          </cell>
        </row>
        <row r="1022">
          <cell r="A1022">
            <v>51656</v>
          </cell>
          <cell r="B1022" t="str">
            <v>LUVA DE ACO GALVANIZADO - 2 1/2"</v>
          </cell>
          <cell r="C1022" t="str">
            <v>UN</v>
          </cell>
          <cell r="D1022">
            <v>1.99</v>
          </cell>
        </row>
        <row r="1023">
          <cell r="A1023">
            <v>51659</v>
          </cell>
          <cell r="B1023" t="str">
            <v>LUVA DE ACO GALVANIZADO - 4"</v>
          </cell>
          <cell r="C1023" t="str">
            <v>UN</v>
          </cell>
          <cell r="D1023">
            <v>5.36</v>
          </cell>
        </row>
        <row r="1024">
          <cell r="A1024">
            <v>51672</v>
          </cell>
          <cell r="B1024" t="str">
            <v>CURVA 135 ACO GALV. 1"</v>
          </cell>
          <cell r="C1024" t="str">
            <v>UN</v>
          </cell>
          <cell r="D1024">
            <v>2.1800000000000002</v>
          </cell>
        </row>
        <row r="1025">
          <cell r="A1025">
            <v>51674</v>
          </cell>
          <cell r="B1025" t="str">
            <v>CURVA 135 ACO GALV. 1 1/2"</v>
          </cell>
          <cell r="C1025" t="str">
            <v>UN</v>
          </cell>
          <cell r="D1025">
            <v>8.0299999999999994</v>
          </cell>
        </row>
        <row r="1026">
          <cell r="A1026">
            <v>51675</v>
          </cell>
          <cell r="B1026" t="str">
            <v>CURVA 135 ACO GALV. 2"</v>
          </cell>
          <cell r="C1026" t="str">
            <v>UN</v>
          </cell>
          <cell r="D1026">
            <v>11.88</v>
          </cell>
        </row>
        <row r="1027">
          <cell r="A1027">
            <v>51676</v>
          </cell>
          <cell r="B1027" t="str">
            <v>CURVA 135 ACO GALV. 2 1/2"</v>
          </cell>
          <cell r="C1027" t="str">
            <v>UN</v>
          </cell>
          <cell r="D1027">
            <v>19.82</v>
          </cell>
        </row>
        <row r="1028">
          <cell r="A1028">
            <v>51677</v>
          </cell>
          <cell r="B1028" t="str">
            <v>CURVA 135 ACO GALV. 3"</v>
          </cell>
          <cell r="C1028" t="str">
            <v>UN</v>
          </cell>
          <cell r="D1028">
            <v>24.16</v>
          </cell>
        </row>
        <row r="1029">
          <cell r="A1029">
            <v>51678</v>
          </cell>
          <cell r="B1029" t="str">
            <v>CURVA 135 ACO GALV. 4"</v>
          </cell>
          <cell r="C1029" t="str">
            <v>UN</v>
          </cell>
          <cell r="D1029">
            <v>56.68</v>
          </cell>
        </row>
        <row r="1030">
          <cell r="A1030">
            <v>52400</v>
          </cell>
          <cell r="B1030" t="str">
            <v>ELETRODUTOS (PVC E CONEXÕES)</v>
          </cell>
        </row>
        <row r="1031">
          <cell r="A1031">
            <v>52410</v>
          </cell>
          <cell r="B1031" t="str">
            <v>ELETRODUTO FLEXIVEL DE PVC - 1/2"</v>
          </cell>
          <cell r="C1031" t="str">
            <v>M</v>
          </cell>
          <cell r="D1031">
            <v>0.77</v>
          </cell>
        </row>
        <row r="1032">
          <cell r="A1032">
            <v>52430</v>
          </cell>
          <cell r="B1032" t="str">
            <v>ELETRODUTO DE PVC ROSCAVEL DN:1/2"</v>
          </cell>
          <cell r="C1032" t="str">
            <v>M</v>
          </cell>
          <cell r="D1032">
            <v>1.06</v>
          </cell>
        </row>
        <row r="1033">
          <cell r="A1033">
            <v>52431</v>
          </cell>
          <cell r="B1033" t="str">
            <v>ELETRODUTO DE PVC ROSCAVEL DN:3/4"</v>
          </cell>
          <cell r="C1033" t="str">
            <v>M</v>
          </cell>
          <cell r="D1033">
            <v>1.86</v>
          </cell>
        </row>
        <row r="1034">
          <cell r="A1034">
            <v>52432</v>
          </cell>
          <cell r="B1034" t="str">
            <v>ELETRODUTO DE PVC ROSCAVEL DN:1"</v>
          </cell>
          <cell r="C1034" t="str">
            <v>M</v>
          </cell>
          <cell r="D1034">
            <v>2.3199999999999998</v>
          </cell>
        </row>
        <row r="1035">
          <cell r="A1035">
            <v>52433</v>
          </cell>
          <cell r="B1035" t="str">
            <v>ELETRODUTO DE PVC ROSCAVEL DN:1.1/4"</v>
          </cell>
          <cell r="C1035" t="str">
            <v>M</v>
          </cell>
          <cell r="D1035">
            <v>2.65</v>
          </cell>
        </row>
        <row r="1036">
          <cell r="A1036">
            <v>52434</v>
          </cell>
          <cell r="B1036" t="str">
            <v>ELETRODUTO DE PVC ROSCAVEL DN:1.1/2"</v>
          </cell>
          <cell r="C1036" t="str">
            <v>M</v>
          </cell>
          <cell r="D1036">
            <v>3.75</v>
          </cell>
        </row>
        <row r="1037">
          <cell r="A1037">
            <v>52435</v>
          </cell>
          <cell r="B1037" t="str">
            <v>ELETRODUTO DE PVC ROSCAVEL DN:2"</v>
          </cell>
          <cell r="C1037" t="str">
            <v>M</v>
          </cell>
          <cell r="D1037">
            <v>4.58</v>
          </cell>
        </row>
        <row r="1038">
          <cell r="A1038">
            <v>52436</v>
          </cell>
          <cell r="B1038" t="str">
            <v>ELETRODUTO DE PVC ROSCAVEL DN:2.1/2"</v>
          </cell>
          <cell r="C1038" t="str">
            <v>M</v>
          </cell>
          <cell r="D1038">
            <v>10.3</v>
          </cell>
        </row>
        <row r="1039">
          <cell r="A1039">
            <v>52437</v>
          </cell>
          <cell r="B1039" t="str">
            <v>ELETRODUTO DE PVC ROSCAVEL DN:3"</v>
          </cell>
          <cell r="C1039" t="str">
            <v>M</v>
          </cell>
          <cell r="D1039">
            <v>13.03</v>
          </cell>
        </row>
        <row r="1040">
          <cell r="A1040">
            <v>52438</v>
          </cell>
          <cell r="B1040" t="str">
            <v>ELETRODUTO DE PVC ROSCAVEL DN:4"</v>
          </cell>
          <cell r="C1040" t="str">
            <v>M</v>
          </cell>
          <cell r="D1040">
            <v>18.89</v>
          </cell>
        </row>
        <row r="1041">
          <cell r="A1041">
            <v>52450</v>
          </cell>
          <cell r="B1041" t="str">
            <v>DUTO POLIETILENO FLEXIVEL ALTA RESIST. - 2"</v>
          </cell>
          <cell r="C1041" t="str">
            <v>M</v>
          </cell>
          <cell r="D1041">
            <v>7</v>
          </cell>
        </row>
        <row r="1042">
          <cell r="A1042">
            <v>52451</v>
          </cell>
          <cell r="B1042" t="str">
            <v>DUTO POLIETILENO FLEXIVEL ALTA RESIST. - 3"</v>
          </cell>
          <cell r="C1042" t="str">
            <v>M</v>
          </cell>
          <cell r="D1042">
            <v>9.25</v>
          </cell>
        </row>
        <row r="1043">
          <cell r="A1043">
            <v>52452</v>
          </cell>
          <cell r="B1043" t="str">
            <v>DUTO POLIETILENO FLEXIVEL ALTA RESIST. - 4"</v>
          </cell>
          <cell r="C1043" t="str">
            <v>M</v>
          </cell>
          <cell r="D1043">
            <v>12.54</v>
          </cell>
        </row>
        <row r="1044">
          <cell r="A1044">
            <v>52461</v>
          </cell>
          <cell r="B1044" t="str">
            <v>TUBO METALICO FLEXIVEL REVEST. PVC -  3/4"</v>
          </cell>
          <cell r="C1044" t="str">
            <v>M</v>
          </cell>
          <cell r="D1044">
            <v>5.47</v>
          </cell>
        </row>
        <row r="1045">
          <cell r="A1045">
            <v>52462</v>
          </cell>
          <cell r="B1045" t="str">
            <v>TUBO METALICO FLEXIVEL REVEST. PVC - 1"</v>
          </cell>
          <cell r="C1045" t="str">
            <v>M</v>
          </cell>
          <cell r="D1045">
            <v>7.31</v>
          </cell>
        </row>
        <row r="1046">
          <cell r="A1046">
            <v>52463</v>
          </cell>
          <cell r="B1046" t="str">
            <v>TUBO METALICO FLEXIVEL REVEST. PVC - 1 1/2"</v>
          </cell>
          <cell r="C1046" t="str">
            <v>M</v>
          </cell>
          <cell r="D1046">
            <v>12.15</v>
          </cell>
        </row>
        <row r="1047">
          <cell r="A1047">
            <v>52471</v>
          </cell>
          <cell r="B1047" t="str">
            <v>CURVA 90 PVC RIGIDO P/ELETR. ROSC. - 25MM (3/4)</v>
          </cell>
          <cell r="C1047" t="str">
            <v>UN</v>
          </cell>
          <cell r="D1047">
            <v>0.8</v>
          </cell>
        </row>
        <row r="1048">
          <cell r="A1048">
            <v>52480</v>
          </cell>
          <cell r="B1048" t="str">
            <v>CANALETA PLÁSTICA 35 X 50 MM</v>
          </cell>
          <cell r="C1048" t="str">
            <v>M</v>
          </cell>
          <cell r="D1048">
            <v>8.92</v>
          </cell>
        </row>
        <row r="1049">
          <cell r="A1049">
            <v>52481</v>
          </cell>
          <cell r="B1049" t="str">
            <v>CANALETA PLÁSTICA 50 X 50 MM</v>
          </cell>
          <cell r="C1049" t="str">
            <v>M</v>
          </cell>
          <cell r="D1049">
            <v>10.99</v>
          </cell>
        </row>
        <row r="1050">
          <cell r="A1050">
            <v>52800</v>
          </cell>
          <cell r="B1050" t="str">
            <v>FIOS E CABOS</v>
          </cell>
        </row>
        <row r="1051">
          <cell r="A1051">
            <v>52805</v>
          </cell>
          <cell r="B1051" t="str">
            <v>CABO DE COBRE ISOLAMENTO PVC 750V -  10,00MM2</v>
          </cell>
          <cell r="C1051" t="str">
            <v>M</v>
          </cell>
          <cell r="D1051">
            <v>4.07</v>
          </cell>
        </row>
        <row r="1052">
          <cell r="A1052">
            <v>52806</v>
          </cell>
          <cell r="B1052" t="str">
            <v>CABO DE COBRE ISOLAMENTO PVC 750V -  16,00MM2</v>
          </cell>
          <cell r="C1052" t="str">
            <v>M</v>
          </cell>
          <cell r="D1052">
            <v>6.07</v>
          </cell>
        </row>
        <row r="1053">
          <cell r="A1053">
            <v>52807</v>
          </cell>
          <cell r="B1053" t="str">
            <v>CABO DE COBRE ISOLAMENTO PVC 750V -  25,00MM2</v>
          </cell>
          <cell r="C1053" t="str">
            <v>M</v>
          </cell>
          <cell r="D1053">
            <v>8.34</v>
          </cell>
        </row>
        <row r="1054">
          <cell r="A1054">
            <v>52808</v>
          </cell>
          <cell r="B1054" t="str">
            <v>CABO DE COBRE ISOLAMENTO PVC 750V -  35,00MM2</v>
          </cell>
          <cell r="C1054" t="str">
            <v>M</v>
          </cell>
          <cell r="D1054">
            <v>12.12</v>
          </cell>
        </row>
        <row r="1055">
          <cell r="A1055">
            <v>52809</v>
          </cell>
          <cell r="B1055" t="str">
            <v>CABO DE COBRE ISOLAMENTO PVC 750V -  50,00MM2</v>
          </cell>
          <cell r="C1055" t="str">
            <v>M</v>
          </cell>
          <cell r="D1055">
            <v>18.45</v>
          </cell>
        </row>
        <row r="1056">
          <cell r="A1056">
            <v>52810</v>
          </cell>
          <cell r="B1056" t="str">
            <v>CABO DE COBRE ISOLAMENTO PVC 750V -  70,00MM2</v>
          </cell>
          <cell r="C1056" t="str">
            <v>M</v>
          </cell>
          <cell r="D1056">
            <v>22.65</v>
          </cell>
        </row>
        <row r="1057">
          <cell r="A1057">
            <v>52811</v>
          </cell>
          <cell r="B1057" t="str">
            <v>CABO DE COBRE ISOLAMENTO PVC 750V -  95,00MM2</v>
          </cell>
          <cell r="C1057" t="str">
            <v>M</v>
          </cell>
          <cell r="D1057">
            <v>30.9</v>
          </cell>
        </row>
        <row r="1058">
          <cell r="A1058">
            <v>52812</v>
          </cell>
          <cell r="B1058" t="str">
            <v>CABO DE COBRE ISOLAMENTO PVC 750V - 120,00MM2</v>
          </cell>
          <cell r="C1058" t="str">
            <v>M</v>
          </cell>
          <cell r="D1058">
            <v>41.09</v>
          </cell>
        </row>
        <row r="1059">
          <cell r="A1059">
            <v>52813</v>
          </cell>
          <cell r="B1059" t="str">
            <v>CABO DE COBRE ISOLAMENTO PVC 750V - 150,00MM2</v>
          </cell>
          <cell r="C1059" t="str">
            <v>M</v>
          </cell>
          <cell r="D1059">
            <v>49.59</v>
          </cell>
        </row>
        <row r="1060">
          <cell r="A1060">
            <v>52814</v>
          </cell>
          <cell r="B1060" t="str">
            <v>CABO DE COBRE ISOLAMENTO PVC 750V - 185,00MM2</v>
          </cell>
          <cell r="C1060" t="str">
            <v>M</v>
          </cell>
          <cell r="D1060">
            <v>60.41</v>
          </cell>
        </row>
        <row r="1061">
          <cell r="A1061">
            <v>52815</v>
          </cell>
          <cell r="B1061" t="str">
            <v>CABO DE COBRE ISOLAMENTO PVC 750V - 240,00 MM2</v>
          </cell>
          <cell r="C1061" t="str">
            <v>M</v>
          </cell>
          <cell r="D1061">
            <v>80.03</v>
          </cell>
        </row>
        <row r="1062">
          <cell r="A1062">
            <v>52816</v>
          </cell>
          <cell r="B1062" t="str">
            <v>CABO DE COBRE ISOLAMENTO PVC 750V - 300,00MM2</v>
          </cell>
          <cell r="C1062" t="str">
            <v>M</v>
          </cell>
          <cell r="D1062">
            <v>109.4</v>
          </cell>
        </row>
        <row r="1063">
          <cell r="A1063">
            <v>52825</v>
          </cell>
          <cell r="B1063" t="str">
            <v>CABO DE COBRE ISOLAMENTO PVC 1KV -  10,00MM2</v>
          </cell>
          <cell r="C1063" t="str">
            <v>M</v>
          </cell>
          <cell r="D1063">
            <v>4.5199999999999996</v>
          </cell>
        </row>
        <row r="1064">
          <cell r="A1064">
            <v>52826</v>
          </cell>
          <cell r="B1064" t="str">
            <v>CABO DE COBRE ISOLAMENTO PVC 1KV -  16,00MM2</v>
          </cell>
          <cell r="C1064" t="str">
            <v>M</v>
          </cell>
          <cell r="D1064">
            <v>5.73</v>
          </cell>
        </row>
        <row r="1065">
          <cell r="A1065">
            <v>52827</v>
          </cell>
          <cell r="B1065" t="str">
            <v>CABO DE COBRE ISOLAMENTO PVC 1KV -  25,00MM2</v>
          </cell>
          <cell r="C1065" t="str">
            <v>M</v>
          </cell>
          <cell r="D1065">
            <v>9.9700000000000006</v>
          </cell>
        </row>
        <row r="1066">
          <cell r="A1066">
            <v>52828</v>
          </cell>
          <cell r="B1066" t="str">
            <v>CABO DE COBRE ISOLAMENTO PVC 1KV -  35,00MM2</v>
          </cell>
          <cell r="C1066" t="str">
            <v>M</v>
          </cell>
          <cell r="D1066">
            <v>14.19</v>
          </cell>
        </row>
        <row r="1067">
          <cell r="A1067">
            <v>52829</v>
          </cell>
          <cell r="B1067" t="str">
            <v>CABO DE COBRE ISOLAMENTO PVC 1KV -  50,00MM2</v>
          </cell>
          <cell r="C1067" t="str">
            <v>M</v>
          </cell>
          <cell r="D1067">
            <v>18.55</v>
          </cell>
        </row>
        <row r="1068">
          <cell r="A1068">
            <v>52830</v>
          </cell>
          <cell r="B1068" t="str">
            <v>CABO DE COBRE ISOLAMENTO PVC 1KV -  70,00MM2</v>
          </cell>
          <cell r="C1068" t="str">
            <v>M</v>
          </cell>
          <cell r="D1068">
            <v>27.12</v>
          </cell>
        </row>
        <row r="1069">
          <cell r="A1069">
            <v>52831</v>
          </cell>
          <cell r="B1069" t="str">
            <v>CABO DE COBRE ISOLAMENTO PVC 1KV -  95,00MM2</v>
          </cell>
          <cell r="C1069" t="str">
            <v>M</v>
          </cell>
          <cell r="D1069">
            <v>33.03</v>
          </cell>
        </row>
        <row r="1070">
          <cell r="A1070">
            <v>52832</v>
          </cell>
          <cell r="B1070" t="str">
            <v>CABO DE COBRE ISOLAMENTO PVC 1KV - 120,00MM2</v>
          </cell>
          <cell r="C1070" t="str">
            <v>M</v>
          </cell>
          <cell r="D1070">
            <v>42.91</v>
          </cell>
        </row>
        <row r="1071">
          <cell r="A1071">
            <v>52833</v>
          </cell>
          <cell r="B1071" t="str">
            <v>CABO DE COBRE ISOLAMENTO PVC 1KV - 150,00MM2</v>
          </cell>
          <cell r="C1071" t="str">
            <v>M</v>
          </cell>
          <cell r="D1071">
            <v>54.68</v>
          </cell>
        </row>
        <row r="1072">
          <cell r="A1072">
            <v>52834</v>
          </cell>
          <cell r="B1072" t="str">
            <v>CABO DE COBRE ISOLAMENTO PVC 1KV - 185,00MM2</v>
          </cell>
          <cell r="C1072" t="str">
            <v>M</v>
          </cell>
          <cell r="D1072">
            <v>67.42</v>
          </cell>
        </row>
        <row r="1073">
          <cell r="A1073">
            <v>52835</v>
          </cell>
          <cell r="B1073" t="str">
            <v>CABO DE COBRE ISOLAMENTO PVC 1KV - 240,00 MM2</v>
          </cell>
          <cell r="C1073" t="str">
            <v>M</v>
          </cell>
          <cell r="D1073">
            <v>88.39</v>
          </cell>
        </row>
        <row r="1074">
          <cell r="A1074">
            <v>52836</v>
          </cell>
          <cell r="B1074" t="str">
            <v>CABO DE COBRE ISOLAMENTO PVC 1KV - 300,00MM2</v>
          </cell>
          <cell r="C1074" t="str">
            <v>M</v>
          </cell>
          <cell r="D1074">
            <v>101.87</v>
          </cell>
        </row>
        <row r="1075">
          <cell r="A1075">
            <v>52844</v>
          </cell>
          <cell r="B1075" t="str">
            <v>CABO DE COBRE NU -   6,00MM2</v>
          </cell>
          <cell r="C1075" t="str">
            <v>M</v>
          </cell>
          <cell r="D1075">
            <v>1.59</v>
          </cell>
        </row>
        <row r="1076">
          <cell r="A1076">
            <v>52845</v>
          </cell>
          <cell r="B1076" t="str">
            <v>CABO DE COBRE NU -  10,00MM2</v>
          </cell>
          <cell r="C1076" t="str">
            <v>M</v>
          </cell>
          <cell r="D1076">
            <v>3.08</v>
          </cell>
        </row>
        <row r="1077">
          <cell r="A1077">
            <v>52846</v>
          </cell>
          <cell r="B1077" t="str">
            <v>CABO DE COBRE NU -  16,00MM2</v>
          </cell>
          <cell r="C1077" t="str">
            <v>M</v>
          </cell>
          <cell r="D1077">
            <v>3.49</v>
          </cell>
        </row>
        <row r="1078">
          <cell r="A1078">
            <v>52847</v>
          </cell>
          <cell r="B1078" t="str">
            <v>CABO DE COBRE NU -  25,00MM2</v>
          </cell>
          <cell r="C1078" t="str">
            <v>M</v>
          </cell>
          <cell r="D1078">
            <v>5.67</v>
          </cell>
        </row>
        <row r="1079">
          <cell r="A1079">
            <v>52848</v>
          </cell>
          <cell r="B1079" t="str">
            <v>CABO DE COBRE NU -  35,00MM2</v>
          </cell>
          <cell r="C1079" t="str">
            <v>M</v>
          </cell>
          <cell r="D1079">
            <v>9.9700000000000006</v>
          </cell>
        </row>
        <row r="1080">
          <cell r="A1080">
            <v>52849</v>
          </cell>
          <cell r="B1080" t="str">
            <v>CABO DE COBRE NU -  50,00MM2</v>
          </cell>
          <cell r="C1080" t="str">
            <v>M</v>
          </cell>
          <cell r="D1080">
            <v>10.7</v>
          </cell>
        </row>
        <row r="1081">
          <cell r="A1081">
            <v>52850</v>
          </cell>
          <cell r="B1081" t="str">
            <v>CABO DE COBRE NU -  70,00MM2</v>
          </cell>
          <cell r="C1081" t="str">
            <v>M</v>
          </cell>
          <cell r="D1081">
            <v>18.62</v>
          </cell>
        </row>
        <row r="1082">
          <cell r="A1082">
            <v>52851</v>
          </cell>
          <cell r="B1082" t="str">
            <v>CABO DE COBRE NU -  95,00MM2</v>
          </cell>
          <cell r="C1082" t="str">
            <v>M</v>
          </cell>
          <cell r="D1082">
            <v>24.86</v>
          </cell>
        </row>
        <row r="1083">
          <cell r="A1083">
            <v>52852</v>
          </cell>
          <cell r="B1083" t="str">
            <v>CABO DE COBRE NU - 120,00MM2</v>
          </cell>
          <cell r="C1083" t="str">
            <v>M</v>
          </cell>
          <cell r="D1083">
            <v>35.61</v>
          </cell>
        </row>
        <row r="1084">
          <cell r="A1084">
            <v>52862</v>
          </cell>
          <cell r="B1084" t="str">
            <v>FIO DE COBRE ISOLAMENTO PVC 750V - 0,75MM2</v>
          </cell>
          <cell r="C1084" t="str">
            <v>M</v>
          </cell>
          <cell r="D1084">
            <v>0.38</v>
          </cell>
        </row>
        <row r="1085">
          <cell r="A1085">
            <v>52863</v>
          </cell>
          <cell r="B1085" t="str">
            <v>FIO DE COBRE ISOLAMENTO PVC 750V - 1,00MM2</v>
          </cell>
          <cell r="C1085" t="str">
            <v>M</v>
          </cell>
          <cell r="D1085">
            <v>0.39</v>
          </cell>
        </row>
        <row r="1086">
          <cell r="A1086">
            <v>52864</v>
          </cell>
          <cell r="B1086" t="str">
            <v>FIO DE COBRE ISOLAMENTO PVC 750V - 1,50MM2</v>
          </cell>
          <cell r="C1086" t="str">
            <v>M</v>
          </cell>
          <cell r="D1086">
            <v>0.56000000000000005</v>
          </cell>
        </row>
        <row r="1087">
          <cell r="A1087">
            <v>52865</v>
          </cell>
          <cell r="B1087" t="str">
            <v>FIO DE COBRE ISOLAMENTO PVC 750V - 2,50MM2</v>
          </cell>
          <cell r="C1087" t="str">
            <v>M</v>
          </cell>
          <cell r="D1087">
            <v>0.83</v>
          </cell>
        </row>
        <row r="1088">
          <cell r="A1088">
            <v>52866</v>
          </cell>
          <cell r="B1088" t="str">
            <v>FIO DE COBRE ISOLAMENTO PVC 750V - 4,00MM2</v>
          </cell>
          <cell r="C1088" t="str">
            <v>M</v>
          </cell>
          <cell r="D1088">
            <v>1.23</v>
          </cell>
        </row>
        <row r="1089">
          <cell r="A1089">
            <v>52867</v>
          </cell>
          <cell r="B1089" t="str">
            <v>FIO DE COBRE ISOLAMENTO PVC 750V - 6,00MM2</v>
          </cell>
          <cell r="C1089" t="str">
            <v>M</v>
          </cell>
          <cell r="D1089">
            <v>1.87</v>
          </cell>
        </row>
        <row r="1090">
          <cell r="A1090">
            <v>52874</v>
          </cell>
          <cell r="B1090" t="str">
            <v>FIO DE COBRE ISOLAMENTO PVC 1KV - 1,50MM2</v>
          </cell>
          <cell r="C1090" t="str">
            <v>M</v>
          </cell>
          <cell r="D1090">
            <v>0.52</v>
          </cell>
        </row>
        <row r="1091">
          <cell r="A1091">
            <v>52875</v>
          </cell>
          <cell r="B1091" t="str">
            <v>FIO DE COBRE ISOLAMENTO PVC 1KV - 2,50MM2</v>
          </cell>
          <cell r="C1091" t="str">
            <v>M</v>
          </cell>
          <cell r="D1091">
            <v>1.06</v>
          </cell>
        </row>
        <row r="1092">
          <cell r="A1092">
            <v>52876</v>
          </cell>
          <cell r="B1092" t="str">
            <v>FIO DE COBRE ISOLAMENTO PVC 1KV - 4,00MM2</v>
          </cell>
          <cell r="C1092" t="str">
            <v>M</v>
          </cell>
          <cell r="D1092">
            <v>1.63</v>
          </cell>
        </row>
        <row r="1093">
          <cell r="A1093">
            <v>52877</v>
          </cell>
          <cell r="B1093" t="str">
            <v>FIO DE COBRE ISOLAMENTO PVC 1KV - 6,00MM2</v>
          </cell>
          <cell r="C1093" t="str">
            <v>M</v>
          </cell>
          <cell r="D1093">
            <v>2.29</v>
          </cell>
        </row>
        <row r="1094">
          <cell r="A1094">
            <v>52882</v>
          </cell>
          <cell r="B1094" t="str">
            <v>FIO TELEFONICO INT. TIPO FI-60 TRANCADO</v>
          </cell>
          <cell r="C1094" t="str">
            <v>M</v>
          </cell>
          <cell r="D1094">
            <v>0.26</v>
          </cell>
        </row>
        <row r="1095">
          <cell r="A1095">
            <v>52883</v>
          </cell>
          <cell r="B1095" t="str">
            <v>FIO TELEFONICO EXT. TIPO FE-100 PARALELO</v>
          </cell>
          <cell r="C1095" t="str">
            <v>M</v>
          </cell>
          <cell r="D1095">
            <v>0.41</v>
          </cell>
        </row>
        <row r="1096">
          <cell r="A1096">
            <v>52898</v>
          </cell>
          <cell r="B1096" t="str">
            <v>CABO MEDIA TENSAO 12/20KV - 1X35MM2</v>
          </cell>
          <cell r="C1096" t="str">
            <v>M</v>
          </cell>
          <cell r="D1096">
            <v>27.19</v>
          </cell>
        </row>
        <row r="1097">
          <cell r="A1097">
            <v>52900</v>
          </cell>
          <cell r="B1097" t="str">
            <v>CABO</v>
          </cell>
        </row>
        <row r="1098">
          <cell r="A1098">
            <v>52910</v>
          </cell>
          <cell r="B1098" t="str">
            <v>CABO FLEXIVEL PVC 750V - 2 COND.  1,50MM2</v>
          </cell>
          <cell r="C1098" t="str">
            <v>M</v>
          </cell>
          <cell r="D1098">
            <v>1.77</v>
          </cell>
        </row>
        <row r="1099">
          <cell r="A1099">
            <v>52912</v>
          </cell>
          <cell r="B1099" t="str">
            <v>CABO FLEXIVEL PVC 750V - 2 COND.  4,00MM2</v>
          </cell>
          <cell r="C1099" t="str">
            <v>M</v>
          </cell>
          <cell r="D1099">
            <v>3.87</v>
          </cell>
        </row>
        <row r="1100">
          <cell r="A1100">
            <v>52913</v>
          </cell>
          <cell r="B1100" t="str">
            <v>CABO FLEXIVEL PVC 750V - 2 COND.  6,00MM2</v>
          </cell>
          <cell r="C1100" t="str">
            <v>M</v>
          </cell>
          <cell r="D1100">
            <v>6.59</v>
          </cell>
        </row>
        <row r="1101">
          <cell r="A1101">
            <v>52914</v>
          </cell>
          <cell r="B1101" t="str">
            <v>CABO FLEXIVEL PVC 750V - 2 COND. 10,00MM2</v>
          </cell>
          <cell r="C1101" t="str">
            <v>M</v>
          </cell>
          <cell r="D1101">
            <v>9.3800000000000008</v>
          </cell>
        </row>
        <row r="1102">
          <cell r="A1102">
            <v>52915</v>
          </cell>
          <cell r="B1102" t="str">
            <v>CABO FLEXIVEL PVC 750V - 3 COND.  1,50MM2</v>
          </cell>
          <cell r="C1102" t="str">
            <v>M</v>
          </cell>
          <cell r="D1102">
            <v>2.54</v>
          </cell>
        </row>
        <row r="1103">
          <cell r="A1103">
            <v>52916</v>
          </cell>
          <cell r="B1103" t="str">
            <v>CABO FLEXIVEL PVC 750V - 3 COND.  2,50MM2</v>
          </cell>
          <cell r="C1103" t="str">
            <v>M</v>
          </cell>
          <cell r="D1103">
            <v>3.63</v>
          </cell>
        </row>
        <row r="1104">
          <cell r="A1104">
            <v>52920</v>
          </cell>
          <cell r="B1104" t="str">
            <v>CABO FLEXIVEL PVC 750V - 4 COND.  1,50MM2</v>
          </cell>
          <cell r="C1104" t="str">
            <v>M</v>
          </cell>
          <cell r="D1104">
            <v>3.07</v>
          </cell>
        </row>
        <row r="1105">
          <cell r="A1105">
            <v>53200</v>
          </cell>
          <cell r="B1105" t="str">
            <v>CHAVE</v>
          </cell>
        </row>
        <row r="1106">
          <cell r="A1106">
            <v>53215</v>
          </cell>
          <cell r="B1106" t="str">
            <v>CHAVE FACA SECA; BASE MARMORE - 3X100A</v>
          </cell>
          <cell r="C1106" t="str">
            <v>UN</v>
          </cell>
          <cell r="D1106">
            <v>44</v>
          </cell>
        </row>
        <row r="1107">
          <cell r="A1107">
            <v>53250</v>
          </cell>
          <cell r="B1107" t="str">
            <v>CHAVE MAGNETICA BIF. 220V - 5HP - 3/4A</v>
          </cell>
          <cell r="C1107" t="str">
            <v>UN</v>
          </cell>
          <cell r="D1107">
            <v>114.98</v>
          </cell>
        </row>
        <row r="1108">
          <cell r="A1108">
            <v>53261</v>
          </cell>
          <cell r="B1108" t="str">
            <v>CHAVE NH COM BASE E FUSIVEIS - 3X125A</v>
          </cell>
          <cell r="C1108" t="str">
            <v>UN</v>
          </cell>
          <cell r="D1108">
            <v>72.36</v>
          </cell>
        </row>
        <row r="1109">
          <cell r="A1109">
            <v>53263</v>
          </cell>
          <cell r="B1109" t="str">
            <v>CHAVE NH COM BASE E FUSIVEIS - 3X250A</v>
          </cell>
          <cell r="C1109" t="str">
            <v>UN</v>
          </cell>
          <cell r="D1109">
            <v>193.44</v>
          </cell>
        </row>
        <row r="1110">
          <cell r="A1110">
            <v>53265</v>
          </cell>
          <cell r="B1110" t="str">
            <v>CHAVE NH COM BASE E FUSIVEIS - 3X400A</v>
          </cell>
          <cell r="C1110" t="str">
            <v>UN</v>
          </cell>
          <cell r="D1110">
            <v>272.77</v>
          </cell>
        </row>
        <row r="1111">
          <cell r="A1111">
            <v>53266</v>
          </cell>
          <cell r="B1111" t="str">
            <v>CHAVE NH COM BASE E FUSIVEIS - 3X630A</v>
          </cell>
          <cell r="C1111" t="str">
            <v>UN</v>
          </cell>
          <cell r="D1111">
            <v>357.71</v>
          </cell>
        </row>
        <row r="1112">
          <cell r="A1112">
            <v>53268</v>
          </cell>
          <cell r="B1112" t="str">
            <v>CHAVE SECCIONADORA ROTATIVA -  3X63A (PACCO)</v>
          </cell>
          <cell r="C1112" t="str">
            <v>UN</v>
          </cell>
          <cell r="D1112">
            <v>135.53</v>
          </cell>
        </row>
        <row r="1113">
          <cell r="A1113">
            <v>53269</v>
          </cell>
          <cell r="B1113" t="str">
            <v>CHAVE SECCIONADORA ROTATIVA -  3X40A (PACCO)</v>
          </cell>
          <cell r="C1113" t="str">
            <v>UN</v>
          </cell>
          <cell r="D1113">
            <v>97.32</v>
          </cell>
        </row>
        <row r="1114">
          <cell r="A1114">
            <v>53270</v>
          </cell>
          <cell r="B1114" t="str">
            <v>CHAVE SECCIONADORA ROTATIVA -  3X16A (PACCO)</v>
          </cell>
          <cell r="C1114" t="str">
            <v>UN</v>
          </cell>
          <cell r="D1114">
            <v>47.35</v>
          </cell>
        </row>
        <row r="1115">
          <cell r="A1115">
            <v>53271</v>
          </cell>
          <cell r="B1115" t="str">
            <v>CHAVE SECCIONADORA ROTATIVA -  3X25A (PACCO)</v>
          </cell>
          <cell r="C1115" t="str">
            <v>UN</v>
          </cell>
          <cell r="D1115">
            <v>61.3</v>
          </cell>
        </row>
        <row r="1116">
          <cell r="A1116">
            <v>53274</v>
          </cell>
          <cell r="B1116" t="str">
            <v>CHAVE SECCIONADORA TRIP. ABERT.SOB CARGA FUSIVEL NH 800A/600V</v>
          </cell>
          <cell r="C1116" t="str">
            <v>UN</v>
          </cell>
          <cell r="D1116">
            <v>2690.29</v>
          </cell>
        </row>
        <row r="1117">
          <cell r="A1117">
            <v>53275</v>
          </cell>
          <cell r="B1117" t="str">
            <v>CHAVE SECCIONADORA TRIP. ABERT.SOB CARGA C/FUSIVEL NH 100A/2</v>
          </cell>
          <cell r="C1117" t="str">
            <v>UN</v>
          </cell>
          <cell r="D1117">
            <v>74.900000000000006</v>
          </cell>
        </row>
        <row r="1118">
          <cell r="A1118">
            <v>53277</v>
          </cell>
          <cell r="B1118" t="str">
            <v>CHAVE SECCIONADORA TRIP.ABERT.SOB CARGA C/FUSIVEL NH 200A/2</v>
          </cell>
          <cell r="C1118" t="str">
            <v>UN</v>
          </cell>
          <cell r="D1118">
            <v>211.34</v>
          </cell>
        </row>
        <row r="1119">
          <cell r="A1119">
            <v>53279</v>
          </cell>
          <cell r="B1119" t="str">
            <v>CHAVE SECCIONADORA TRIP. ABERT.SOB CARGA C/FUSIVEL NH 400A/2</v>
          </cell>
          <cell r="C1119" t="str">
            <v>UN</v>
          </cell>
          <cell r="D1119">
            <v>253.31</v>
          </cell>
        </row>
        <row r="1120">
          <cell r="A1120">
            <v>53280</v>
          </cell>
          <cell r="B1120" t="str">
            <v>CHAVE SECCIONADORA TRIP. ABERT.SOB CARGA FUSIVEL NH 630A/600V</v>
          </cell>
          <cell r="C1120" t="str">
            <v>UN</v>
          </cell>
          <cell r="D1120">
            <v>2283.36</v>
          </cell>
        </row>
        <row r="1121">
          <cell r="A1121">
            <v>53281</v>
          </cell>
          <cell r="B1121" t="str">
            <v>CHAVE SELETORA COM 3 POSICOES - 10A</v>
          </cell>
          <cell r="C1121" t="str">
            <v>UN</v>
          </cell>
          <cell r="D1121">
            <v>72.16</v>
          </cell>
        </row>
        <row r="1122">
          <cell r="A1122">
            <v>53283</v>
          </cell>
          <cell r="B1122" t="str">
            <v>CHAVE SECCIONADORA TRIP. ABERT.SOB CARGA - SECA -  40A/600V</v>
          </cell>
          <cell r="C1122" t="str">
            <v>UN</v>
          </cell>
          <cell r="D1122">
            <v>97.23</v>
          </cell>
        </row>
        <row r="1123">
          <cell r="A1123">
            <v>53284</v>
          </cell>
          <cell r="B1123" t="str">
            <v>CHAVE SECCIONADORA TRIP. ABERT.SOB CARGA - SECA -  63A/600V</v>
          </cell>
          <cell r="C1123" t="str">
            <v>UN</v>
          </cell>
          <cell r="D1123">
            <v>244.12</v>
          </cell>
        </row>
        <row r="1124">
          <cell r="A1124">
            <v>53285</v>
          </cell>
          <cell r="B1124" t="str">
            <v>CHAVE SECCIONADORA TRIP. ABERT.SOB CARGA - SECA - 125A/600V</v>
          </cell>
          <cell r="C1124" t="str">
            <v>UN</v>
          </cell>
          <cell r="D1124">
            <v>304.27999999999997</v>
          </cell>
        </row>
        <row r="1125">
          <cell r="A1125">
            <v>53286</v>
          </cell>
          <cell r="B1125" t="str">
            <v>CHAVE SECCIONADORA TRIP. ABERT.SOB CARGA - SECA - 160A/600V</v>
          </cell>
          <cell r="C1125" t="str">
            <v>UN</v>
          </cell>
          <cell r="D1125">
            <v>365.01</v>
          </cell>
        </row>
        <row r="1126">
          <cell r="A1126">
            <v>53287</v>
          </cell>
          <cell r="B1126" t="str">
            <v>CHAVE SECCIONADORA TRIP. ABERT.SOB CARGA - SECA - 200A/600V</v>
          </cell>
          <cell r="C1126" t="str">
            <v>UN</v>
          </cell>
          <cell r="D1126">
            <v>393.68</v>
          </cell>
        </row>
        <row r="1127">
          <cell r="A1127">
            <v>53288</v>
          </cell>
          <cell r="B1127" t="str">
            <v>CHAVE SECCIONADORA TRIP. ABERT.SOB CARGA - SECA - 300A/600V</v>
          </cell>
          <cell r="C1127" t="str">
            <v>UN</v>
          </cell>
          <cell r="D1127">
            <v>768.22</v>
          </cell>
        </row>
        <row r="1128">
          <cell r="A1128">
            <v>53289</v>
          </cell>
          <cell r="B1128" t="str">
            <v>CHAVE SECCIONADORA TRIP. ABERT.SOB CARGA - SECA - 400A/600V</v>
          </cell>
          <cell r="C1128" t="str">
            <v>UN</v>
          </cell>
          <cell r="D1128">
            <v>837.58</v>
          </cell>
        </row>
        <row r="1129">
          <cell r="A1129">
            <v>53290</v>
          </cell>
          <cell r="B1129" t="str">
            <v>CHAVE SECCIONADORA TRIP. ABERT.SOB CARGA - SECA - 630A/600V</v>
          </cell>
          <cell r="C1129" t="str">
            <v>UN</v>
          </cell>
          <cell r="D1129">
            <v>1503.11</v>
          </cell>
        </row>
        <row r="1130">
          <cell r="A1130">
            <v>53291</v>
          </cell>
          <cell r="B1130" t="str">
            <v>CHAVE SECCIONADORA TRIP. ABERT.SOB CARGA - SECA - 800A/600V</v>
          </cell>
          <cell r="C1130" t="str">
            <v>UN</v>
          </cell>
          <cell r="D1130">
            <v>2007.04</v>
          </cell>
        </row>
        <row r="1131">
          <cell r="A1131">
            <v>53292</v>
          </cell>
          <cell r="B1131" t="str">
            <v>CHAVE SECCIONADORA TRIP. ABERT.SOB CARGA - SECA 1000A/600V</v>
          </cell>
          <cell r="C1131" t="str">
            <v>UN</v>
          </cell>
          <cell r="D1131">
            <v>2509.9899999999998</v>
          </cell>
        </row>
        <row r="1132">
          <cell r="A1132">
            <v>53600</v>
          </cell>
          <cell r="B1132" t="str">
            <v>BASES E FUSIVEIS</v>
          </cell>
        </row>
        <row r="1133">
          <cell r="A1133">
            <v>53611</v>
          </cell>
          <cell r="B1133" t="str">
            <v>FUSIVEL TIPO FACA - 100A</v>
          </cell>
          <cell r="C1133" t="str">
            <v>UN</v>
          </cell>
          <cell r="D1133">
            <v>11.03</v>
          </cell>
        </row>
        <row r="1134">
          <cell r="A1134">
            <v>53622</v>
          </cell>
          <cell r="B1134" t="str">
            <v>FUSIVEL TIPO NH00 - 125A</v>
          </cell>
          <cell r="C1134" t="str">
            <v>UN</v>
          </cell>
          <cell r="D1134">
            <v>4.49</v>
          </cell>
        </row>
        <row r="1135">
          <cell r="A1135">
            <v>53625</v>
          </cell>
          <cell r="B1135" t="str">
            <v>FUSIVEL TIPO NH1 - 250A</v>
          </cell>
          <cell r="C1135" t="str">
            <v>UN</v>
          </cell>
          <cell r="D1135">
            <v>12.98</v>
          </cell>
        </row>
        <row r="1136">
          <cell r="A1136">
            <v>53628</v>
          </cell>
          <cell r="B1136" t="str">
            <v>FUSIVEL TIPO NH2 - 400A</v>
          </cell>
          <cell r="C1136" t="str">
            <v>UN</v>
          </cell>
          <cell r="D1136">
            <v>22.74</v>
          </cell>
        </row>
        <row r="1137">
          <cell r="A1137">
            <v>53631</v>
          </cell>
          <cell r="B1137" t="str">
            <v>FUSIVEL TIPO NH1 - 200A</v>
          </cell>
          <cell r="C1137" t="str">
            <v>UN</v>
          </cell>
          <cell r="D1137">
            <v>13.04</v>
          </cell>
        </row>
        <row r="1138">
          <cell r="A1138">
            <v>53632</v>
          </cell>
          <cell r="B1138" t="str">
            <v>FUSIVEL TIPO NH2 - 355A</v>
          </cell>
          <cell r="C1138" t="str">
            <v>UN</v>
          </cell>
          <cell r="D1138">
            <v>22.94</v>
          </cell>
        </row>
        <row r="1139">
          <cell r="A1139">
            <v>53633</v>
          </cell>
          <cell r="B1139" t="str">
            <v>FUSIVEL TIPO NH3 - 630A</v>
          </cell>
          <cell r="C1139" t="str">
            <v>UN</v>
          </cell>
          <cell r="D1139">
            <v>30.11</v>
          </cell>
        </row>
        <row r="1140">
          <cell r="A1140">
            <v>53634</v>
          </cell>
          <cell r="B1140" t="str">
            <v>FUSIVEL TIPO NH TAM-04 800-1250A</v>
          </cell>
          <cell r="C1140" t="str">
            <v>UN</v>
          </cell>
          <cell r="D1140">
            <v>155.27000000000001</v>
          </cell>
        </row>
        <row r="1141">
          <cell r="A1141">
            <v>53645</v>
          </cell>
          <cell r="B1141" t="str">
            <v>FUSIVEL TIPO DIAZED - RAPIDO RETARDO - 2X25A</v>
          </cell>
          <cell r="C1141" t="str">
            <v>UN</v>
          </cell>
          <cell r="D1141">
            <v>0.94</v>
          </cell>
        </row>
        <row r="1142">
          <cell r="A1142">
            <v>53647</v>
          </cell>
          <cell r="B1142" t="str">
            <v>FUSIVEL TIPO DIAZED - RAPIDO RETARDO - 35/63A</v>
          </cell>
          <cell r="C1142" t="str">
            <v>UN</v>
          </cell>
          <cell r="D1142">
            <v>1.24</v>
          </cell>
        </row>
        <row r="1143">
          <cell r="A1143">
            <v>53660</v>
          </cell>
          <cell r="B1143" t="str">
            <v>BASE PARA FUSIVEIS DIAZED - 2/25A</v>
          </cell>
          <cell r="C1143" t="str">
            <v>UN</v>
          </cell>
          <cell r="D1143">
            <v>5.95</v>
          </cell>
        </row>
        <row r="1144">
          <cell r="A1144">
            <v>53662</v>
          </cell>
          <cell r="B1144" t="str">
            <v>BASE PARA FUSIVEIS DIAZED - 35/63A</v>
          </cell>
          <cell r="C1144" t="str">
            <v>UN</v>
          </cell>
          <cell r="D1144">
            <v>7.05</v>
          </cell>
        </row>
        <row r="1145">
          <cell r="A1145">
            <v>53670</v>
          </cell>
          <cell r="B1145" t="str">
            <v>BASE PARA FUSIVEIS NH - 125A</v>
          </cell>
          <cell r="C1145" t="str">
            <v>UN</v>
          </cell>
          <cell r="D1145">
            <v>10.52</v>
          </cell>
        </row>
        <row r="1146">
          <cell r="A1146">
            <v>53675</v>
          </cell>
          <cell r="B1146" t="str">
            <v>BASE PARA FUSIVEIS NH - 250A</v>
          </cell>
          <cell r="C1146" t="str">
            <v>UN</v>
          </cell>
          <cell r="D1146">
            <v>40.01</v>
          </cell>
        </row>
        <row r="1147">
          <cell r="A1147">
            <v>53680</v>
          </cell>
          <cell r="B1147" t="str">
            <v>BASE PARA FUSIVEIS NH - 400A</v>
          </cell>
          <cell r="C1147" t="str">
            <v>UN</v>
          </cell>
          <cell r="D1147">
            <v>47.68</v>
          </cell>
        </row>
        <row r="1148">
          <cell r="A1148">
            <v>53681</v>
          </cell>
          <cell r="B1148" t="str">
            <v>BASE PARA FUSIVEIS NH TAM-03 - 425/630A</v>
          </cell>
          <cell r="C1148" t="str">
            <v>UN</v>
          </cell>
          <cell r="D1148">
            <v>65.31</v>
          </cell>
        </row>
        <row r="1149">
          <cell r="A1149">
            <v>53682</v>
          </cell>
          <cell r="B1149" t="str">
            <v>BASE PARA FUSIVEIS NH TAM-04 - 800/1250A</v>
          </cell>
          <cell r="C1149" t="str">
            <v>UN</v>
          </cell>
          <cell r="D1149">
            <v>228.31</v>
          </cell>
        </row>
        <row r="1150">
          <cell r="A1150">
            <v>53683</v>
          </cell>
          <cell r="B1150" t="str">
            <v>ISOLADOR POLIESTER BT INTERNO 15X20MM</v>
          </cell>
          <cell r="C1150" t="str">
            <v>UN</v>
          </cell>
          <cell r="D1150">
            <v>1.44</v>
          </cell>
        </row>
        <row r="1151">
          <cell r="A1151">
            <v>53684</v>
          </cell>
          <cell r="B1151" t="str">
            <v>ISOLADOR DE POLIESTER INTERNO BAIXA TENSÃO - (45X50)MM</v>
          </cell>
          <cell r="C1151" t="str">
            <v>UN</v>
          </cell>
          <cell r="D1151">
            <v>4.63</v>
          </cell>
        </row>
        <row r="1152">
          <cell r="A1152">
            <v>53685</v>
          </cell>
          <cell r="B1152" t="str">
            <v>ISOLADOR POLIESTER BT INTERNO 60X60MM</v>
          </cell>
          <cell r="C1152" t="str">
            <v>UN</v>
          </cell>
          <cell r="D1152">
            <v>6.6</v>
          </cell>
        </row>
        <row r="1153">
          <cell r="A1153">
            <v>53686</v>
          </cell>
          <cell r="B1153" t="str">
            <v>ISOLADOR POLIESTER BT INTERNO 60X75MM</v>
          </cell>
          <cell r="C1153" t="str">
            <v>UN</v>
          </cell>
          <cell r="D1153">
            <v>8.4</v>
          </cell>
        </row>
        <row r="1154">
          <cell r="A1154">
            <v>54000</v>
          </cell>
          <cell r="B1154" t="str">
            <v>BARRAMENTO</v>
          </cell>
        </row>
        <row r="1155">
          <cell r="A1155">
            <v>54020</v>
          </cell>
          <cell r="B1155" t="str">
            <v>BARRAMENTO DE COBRE PARA 30A - 6X1MM</v>
          </cell>
          <cell r="C1155" t="str">
            <v>M</v>
          </cell>
          <cell r="D1155">
            <v>3.89</v>
          </cell>
        </row>
        <row r="1156">
          <cell r="A1156">
            <v>54022</v>
          </cell>
          <cell r="B1156" t="str">
            <v>BARRAMENTO DE COBRE PARA 60A - 10X2MM</v>
          </cell>
          <cell r="C1156" t="str">
            <v>M</v>
          </cell>
          <cell r="D1156">
            <v>7.24</v>
          </cell>
        </row>
        <row r="1157">
          <cell r="A1157">
            <v>54024</v>
          </cell>
          <cell r="B1157" t="str">
            <v>BARRAMENTO DE COBRE PARA  100A - 15X3MM</v>
          </cell>
          <cell r="C1157" t="str">
            <v>M</v>
          </cell>
          <cell r="D1157">
            <v>14.59</v>
          </cell>
        </row>
        <row r="1158">
          <cell r="A1158">
            <v>54026</v>
          </cell>
          <cell r="B1158" t="str">
            <v>BARRAMENTO DE COBRE PARA  150A - 20X4MM</v>
          </cell>
          <cell r="C1158" t="str">
            <v>M</v>
          </cell>
          <cell r="D1158">
            <v>25.45</v>
          </cell>
        </row>
        <row r="1159">
          <cell r="A1159">
            <v>54028</v>
          </cell>
          <cell r="B1159" t="str">
            <v>BARRAMENTO DE COBRE PARA  200A - 25X4MM</v>
          </cell>
          <cell r="C1159" t="str">
            <v>M</v>
          </cell>
          <cell r="D1159">
            <v>34.03</v>
          </cell>
        </row>
        <row r="1160">
          <cell r="A1160">
            <v>54030</v>
          </cell>
          <cell r="B1160" t="str">
            <v>BARRAMENTO DE COBRE PARA  400A - 40X7MM</v>
          </cell>
          <cell r="C1160" t="str">
            <v>M</v>
          </cell>
          <cell r="D1160">
            <v>80.28</v>
          </cell>
        </row>
        <row r="1161">
          <cell r="A1161">
            <v>54031</v>
          </cell>
          <cell r="B1161" t="str">
            <v>BARRAMENTO DE COBRE PARA  600A - 7X60MM</v>
          </cell>
          <cell r="C1161" t="str">
            <v>M</v>
          </cell>
          <cell r="D1161">
            <v>131.13999999999999</v>
          </cell>
        </row>
        <row r="1162">
          <cell r="A1162">
            <v>54032</v>
          </cell>
          <cell r="B1162" t="str">
            <v>BARRAMENTO DE COBRE PARA  800A - 10X80MM</v>
          </cell>
          <cell r="C1162" t="str">
            <v>M</v>
          </cell>
          <cell r="D1162">
            <v>223.45</v>
          </cell>
        </row>
        <row r="1163">
          <cell r="A1163">
            <v>54033</v>
          </cell>
          <cell r="B1163" t="str">
            <v>BARRAMENTO DE COBRE PARA 1000A - 10X100MM</v>
          </cell>
          <cell r="C1163" t="str">
            <v>M</v>
          </cell>
          <cell r="D1163">
            <v>253.56</v>
          </cell>
        </row>
        <row r="1164">
          <cell r="A1164">
            <v>54034</v>
          </cell>
          <cell r="B1164" t="str">
            <v>BARRAMENTO DE COBRE PARA 1200A - 10X120MM</v>
          </cell>
          <cell r="C1164" t="str">
            <v>M</v>
          </cell>
          <cell r="D1164">
            <v>267.73</v>
          </cell>
        </row>
        <row r="1165">
          <cell r="A1165">
            <v>54035</v>
          </cell>
          <cell r="B1165" t="str">
            <v>BARRAMENTO DE COBRE PARA 1400A - 10X140MM</v>
          </cell>
          <cell r="C1165" t="str">
            <v>M</v>
          </cell>
          <cell r="D1165">
            <v>342.97</v>
          </cell>
        </row>
        <row r="1166">
          <cell r="A1166">
            <v>54100</v>
          </cell>
          <cell r="B1166" t="str">
            <v>INSUMOS BÁSICOS</v>
          </cell>
        </row>
        <row r="1167">
          <cell r="A1167">
            <v>54101</v>
          </cell>
          <cell r="B1167" t="str">
            <v>DISJUNTOR DIFER.TERMOMAGNÉTICO 2 POLOS - 30MA/240V - 15A</v>
          </cell>
          <cell r="C1167" t="str">
            <v>UN</v>
          </cell>
          <cell r="D1167">
            <v>206.96</v>
          </cell>
        </row>
        <row r="1168">
          <cell r="A1168">
            <v>54102</v>
          </cell>
          <cell r="B1168" t="str">
            <v>DISJUNTOR DIFER.TERMOMAGNÉTICO 2 POLOS - 30MA/240V - 20A</v>
          </cell>
          <cell r="C1168" t="str">
            <v>UN</v>
          </cell>
          <cell r="D1168">
            <v>206.96</v>
          </cell>
        </row>
        <row r="1169">
          <cell r="A1169">
            <v>54103</v>
          </cell>
          <cell r="B1169" t="str">
            <v>DISJUNTOR DIFER.TERMOMAGNÉTICO 2 POLOS - 30MA/240V - 25A</v>
          </cell>
          <cell r="C1169" t="str">
            <v>UN</v>
          </cell>
          <cell r="D1169">
            <v>195.81</v>
          </cell>
        </row>
        <row r="1170">
          <cell r="A1170">
            <v>54104</v>
          </cell>
          <cell r="B1170" t="str">
            <v>DISJUNTOR DIFER.TERMOMAGNÉTICO 2 POLOS - 30MA/240V - 30A</v>
          </cell>
          <cell r="C1170" t="str">
            <v>UN</v>
          </cell>
          <cell r="D1170">
            <v>223.18</v>
          </cell>
        </row>
        <row r="1171">
          <cell r="A1171">
            <v>54105</v>
          </cell>
          <cell r="B1171" t="str">
            <v>DISJUNTOR DIFER.TERMOMAGNÉTICO 2 POLOS - 30MA/240V - 35A</v>
          </cell>
          <cell r="C1171" t="str">
            <v>UN</v>
          </cell>
          <cell r="D1171">
            <v>172.99</v>
          </cell>
        </row>
        <row r="1172">
          <cell r="A1172">
            <v>54106</v>
          </cell>
          <cell r="B1172" t="str">
            <v>DISJUNTOR DIFER.TERMOMAGNÉTICO 2 POLOS - 30MA/240V - 40A</v>
          </cell>
          <cell r="C1172" t="str">
            <v>UN</v>
          </cell>
          <cell r="D1172">
            <v>206.96</v>
          </cell>
        </row>
        <row r="1173">
          <cell r="A1173">
            <v>54111</v>
          </cell>
          <cell r="B1173" t="str">
            <v>DISJUNTOR DE PROTEÇÃO DIFER.RESIDUAL 3 POLOS - 30MA/240V - 63A</v>
          </cell>
          <cell r="C1173" t="str">
            <v>UN</v>
          </cell>
          <cell r="D1173">
            <v>157.25</v>
          </cell>
        </row>
        <row r="1174">
          <cell r="A1174">
            <v>54112</v>
          </cell>
          <cell r="B1174" t="str">
            <v>INTERRUPTOR DIFERENCIAL 4P -  30MA/380V -  40A</v>
          </cell>
          <cell r="C1174" t="str">
            <v>UN</v>
          </cell>
          <cell r="D1174">
            <v>115.03</v>
          </cell>
        </row>
        <row r="1175">
          <cell r="A1175">
            <v>54113</v>
          </cell>
          <cell r="B1175" t="str">
            <v>INTERRUPTOR DIFERENCIAL 4P -  30MA/380V -  50A</v>
          </cell>
          <cell r="C1175" t="str">
            <v>UN</v>
          </cell>
          <cell r="D1175">
            <v>143.27000000000001</v>
          </cell>
        </row>
        <row r="1176">
          <cell r="A1176">
            <v>54114</v>
          </cell>
          <cell r="B1176" t="str">
            <v>INTERRUPTOR DIFERENCIAL 4P -  30MA/380V -  70A</v>
          </cell>
          <cell r="C1176" t="str">
            <v>UN</v>
          </cell>
          <cell r="D1176">
            <v>244.47</v>
          </cell>
        </row>
        <row r="1177">
          <cell r="A1177">
            <v>54115</v>
          </cell>
          <cell r="B1177" t="str">
            <v>INTERRUPTOR DIFERENCIAL 2P - 30MA/380V - 63A</v>
          </cell>
          <cell r="C1177" t="str">
            <v>UN</v>
          </cell>
          <cell r="D1177">
            <v>144.35</v>
          </cell>
        </row>
        <row r="1178">
          <cell r="A1178">
            <v>54116</v>
          </cell>
          <cell r="B1178" t="str">
            <v>INTERRUPTOR DIFERENCIAL 4P -  30MA/380V -  63A</v>
          </cell>
          <cell r="C1178" t="str">
            <v>UN</v>
          </cell>
          <cell r="D1178">
            <v>146.91</v>
          </cell>
        </row>
        <row r="1179">
          <cell r="A1179">
            <v>54117</v>
          </cell>
          <cell r="B1179" t="str">
            <v>INTERRUPTOR DIFERENCIAL 4P -  30MA/380V -  80A</v>
          </cell>
          <cell r="C1179" t="str">
            <v>UN</v>
          </cell>
          <cell r="D1179">
            <v>262.04000000000002</v>
          </cell>
        </row>
        <row r="1180">
          <cell r="A1180">
            <v>54118</v>
          </cell>
          <cell r="B1180" t="str">
            <v>INTERRUPTOR DIFERENCIAL 4P -  30MA/380V - 100A</v>
          </cell>
          <cell r="C1180" t="str">
            <v>UN</v>
          </cell>
          <cell r="D1180">
            <v>670.62</v>
          </cell>
        </row>
        <row r="1181">
          <cell r="A1181">
            <v>54119</v>
          </cell>
          <cell r="B1181" t="str">
            <v>INTERRUPTOR DIFERENCIAL 4P -  30MA/380V - 125A</v>
          </cell>
          <cell r="C1181" t="str">
            <v>UN</v>
          </cell>
          <cell r="D1181">
            <v>1275.4100000000001</v>
          </cell>
        </row>
        <row r="1182">
          <cell r="A1182">
            <v>54121</v>
          </cell>
          <cell r="B1182" t="str">
            <v>INTERRUPTOR DIFERENCIAL 4P - 100MA/380V -  63A</v>
          </cell>
          <cell r="C1182" t="str">
            <v>UN</v>
          </cell>
          <cell r="D1182">
            <v>164.41</v>
          </cell>
        </row>
        <row r="1183">
          <cell r="A1183">
            <v>54122</v>
          </cell>
          <cell r="B1183" t="str">
            <v>INTERRUPTOR DIFERENCIAL 4P - 100MA/380V -  80A</v>
          </cell>
          <cell r="C1183" t="str">
            <v>UN</v>
          </cell>
          <cell r="D1183">
            <v>1050.2</v>
          </cell>
        </row>
        <row r="1184">
          <cell r="A1184">
            <v>54123</v>
          </cell>
          <cell r="B1184" t="str">
            <v>INTERRUPTOR DIFERENCIAL 4P - 100MA/380V - 100A</v>
          </cell>
          <cell r="C1184" t="str">
            <v>UN</v>
          </cell>
          <cell r="D1184">
            <v>1008.63</v>
          </cell>
        </row>
        <row r="1185">
          <cell r="A1185">
            <v>54124</v>
          </cell>
          <cell r="B1185" t="str">
            <v>INTERRUPTOR DIFERENCIAL 4P - 100MA/380V - 125A</v>
          </cell>
          <cell r="C1185" t="str">
            <v>UN</v>
          </cell>
          <cell r="D1185">
            <v>1012.96</v>
          </cell>
        </row>
        <row r="1186">
          <cell r="A1186">
            <v>54126</v>
          </cell>
          <cell r="B1186" t="str">
            <v>INTERRUPTOR DIFERENCIAL 4P - 300MA/380V -  63A</v>
          </cell>
          <cell r="C1186" t="str">
            <v>UN</v>
          </cell>
          <cell r="D1186">
            <v>176.8</v>
          </cell>
        </row>
        <row r="1187">
          <cell r="A1187">
            <v>54127</v>
          </cell>
          <cell r="B1187" t="str">
            <v>INTERRUPTOR DIFERENCIAL 4P - 300MA/380V -  80A</v>
          </cell>
          <cell r="C1187" t="str">
            <v>UN</v>
          </cell>
          <cell r="D1187">
            <v>255.8</v>
          </cell>
        </row>
        <row r="1188">
          <cell r="A1188">
            <v>54128</v>
          </cell>
          <cell r="B1188" t="str">
            <v>INTERRUPTOR DIFERENCIAL 4P - 300MA/380V - 100A</v>
          </cell>
          <cell r="C1188" t="str">
            <v>UN</v>
          </cell>
          <cell r="D1188">
            <v>773.53</v>
          </cell>
        </row>
        <row r="1189">
          <cell r="A1189">
            <v>54129</v>
          </cell>
          <cell r="B1189" t="str">
            <v>INTERRUPTOR DIFERENCIAL 4P - 300MA/380V - 125A</v>
          </cell>
          <cell r="C1189" t="str">
            <v>UN</v>
          </cell>
          <cell r="D1189">
            <v>832.73</v>
          </cell>
        </row>
        <row r="1190">
          <cell r="A1190">
            <v>54131</v>
          </cell>
          <cell r="B1190" t="str">
            <v>INTERRUPTOR DIFERENCIAL 4P - 500MA/380V -  63A</v>
          </cell>
          <cell r="C1190" t="str">
            <v>UN</v>
          </cell>
          <cell r="D1190">
            <v>139.49</v>
          </cell>
        </row>
        <row r="1191">
          <cell r="A1191">
            <v>54132</v>
          </cell>
          <cell r="B1191" t="str">
            <v>INTERRUPTOR DIFERENCIAL 4P - 500MA/380V -  80A</v>
          </cell>
          <cell r="C1191" t="str">
            <v>UN</v>
          </cell>
          <cell r="D1191">
            <v>1443.67</v>
          </cell>
        </row>
        <row r="1192">
          <cell r="A1192">
            <v>54133</v>
          </cell>
          <cell r="B1192" t="str">
            <v>INTERRUPTOR DIFERENCIAL 4P - 500MA/380V - 100A</v>
          </cell>
          <cell r="C1192" t="str">
            <v>UN</v>
          </cell>
          <cell r="D1192">
            <v>1543.28</v>
          </cell>
        </row>
        <row r="1193">
          <cell r="A1193">
            <v>54134</v>
          </cell>
          <cell r="B1193" t="str">
            <v>INTERRUPTOR DIFERENCIAL 4P - 500MA/380V - 125A</v>
          </cell>
          <cell r="C1193" t="str">
            <v>UN</v>
          </cell>
          <cell r="D1193">
            <v>1028.42</v>
          </cell>
        </row>
        <row r="1194">
          <cell r="A1194">
            <v>54400</v>
          </cell>
          <cell r="B1194" t="str">
            <v>DISJUNTORES</v>
          </cell>
        </row>
        <row r="1195">
          <cell r="A1195">
            <v>54410</v>
          </cell>
          <cell r="B1195" t="str">
            <v>DISJUNTOR TERMOMAGNETICO - 15A</v>
          </cell>
          <cell r="C1195" t="str">
            <v>UN</v>
          </cell>
          <cell r="D1195">
            <v>21.91</v>
          </cell>
        </row>
        <row r="1196">
          <cell r="A1196">
            <v>54420</v>
          </cell>
          <cell r="B1196" t="str">
            <v>DISJUNTOR AUTOM. QUICK-LAG - 10/30A</v>
          </cell>
          <cell r="C1196" t="str">
            <v>UN</v>
          </cell>
          <cell r="D1196">
            <v>4.6100000000000003</v>
          </cell>
        </row>
        <row r="1197">
          <cell r="A1197">
            <v>54421</v>
          </cell>
          <cell r="B1197" t="str">
            <v>DISJUNTOR CX. MOLD.  UNIP. TIPO AMERICANO - 35/50A</v>
          </cell>
          <cell r="C1197" t="str">
            <v>UN</v>
          </cell>
          <cell r="D1197">
            <v>6.5</v>
          </cell>
        </row>
        <row r="1198">
          <cell r="A1198">
            <v>54422</v>
          </cell>
          <cell r="B1198" t="str">
            <v>DISJUNTOR CX. MOLD.  UNIP. TIPO AMERICANO - 60/100A</v>
          </cell>
          <cell r="C1198" t="str">
            <v>UN</v>
          </cell>
          <cell r="D1198">
            <v>10.68</v>
          </cell>
        </row>
        <row r="1199">
          <cell r="A1199">
            <v>54430</v>
          </cell>
          <cell r="B1199" t="str">
            <v>DISJUNTOR CX. MOLD. BIP. TIPO AMERICANO - 10/30A</v>
          </cell>
          <cell r="C1199" t="str">
            <v>UN</v>
          </cell>
          <cell r="D1199">
            <v>25.7</v>
          </cell>
        </row>
        <row r="1200">
          <cell r="A1200">
            <v>54431</v>
          </cell>
          <cell r="B1200" t="str">
            <v>DISJUNTOR CX. MOLD. BIP. TIPO AMERICANO - 35/50A</v>
          </cell>
          <cell r="C1200" t="str">
            <v>UN</v>
          </cell>
          <cell r="D1200">
            <v>26.92</v>
          </cell>
        </row>
        <row r="1201">
          <cell r="A1201">
            <v>54432</v>
          </cell>
          <cell r="B1201" t="str">
            <v>DISJUNTOR CX. MOLD. BIP. TIPO AMERICANO - 60/100A</v>
          </cell>
          <cell r="C1201" t="str">
            <v>UN</v>
          </cell>
          <cell r="D1201">
            <v>35.72</v>
          </cell>
        </row>
        <row r="1202">
          <cell r="A1202">
            <v>54440</v>
          </cell>
          <cell r="B1202" t="str">
            <v>DISJUNTOR CX. MOLD. TRIP. TIPO AMERICANO - 10/30A</v>
          </cell>
          <cell r="C1202" t="str">
            <v>UN</v>
          </cell>
          <cell r="D1202">
            <v>30.3</v>
          </cell>
        </row>
        <row r="1203">
          <cell r="A1203">
            <v>54441</v>
          </cell>
          <cell r="B1203" t="str">
            <v>DISJUNTOR CX. MOLD. TRIP. TIPO AMERICANO - 35/50A</v>
          </cell>
          <cell r="C1203" t="str">
            <v>UN</v>
          </cell>
          <cell r="D1203">
            <v>39.6</v>
          </cell>
        </row>
        <row r="1204">
          <cell r="A1204">
            <v>54442</v>
          </cell>
          <cell r="B1204" t="str">
            <v>DISJUNTOR CX. MOLD. TRIP. TIPO AMERICANO - 60/100A</v>
          </cell>
          <cell r="C1204" t="str">
            <v>UN</v>
          </cell>
          <cell r="D1204">
            <v>40.99</v>
          </cell>
        </row>
        <row r="1205">
          <cell r="A1205">
            <v>54450</v>
          </cell>
          <cell r="B1205" t="str">
            <v>DISJUNTOR CX. MOLD.  UNIP. TIPO EUROPEU -  6/25A</v>
          </cell>
          <cell r="C1205" t="str">
            <v>UN</v>
          </cell>
          <cell r="D1205">
            <v>5.3</v>
          </cell>
        </row>
        <row r="1206">
          <cell r="A1206">
            <v>54451</v>
          </cell>
          <cell r="B1206" t="str">
            <v>DISJUNTOR CX. MOLD.  UNIP. TIPO EUROPEU - 32/50A</v>
          </cell>
          <cell r="C1206" t="str">
            <v>UN</v>
          </cell>
          <cell r="D1206">
            <v>6.42</v>
          </cell>
        </row>
        <row r="1207">
          <cell r="A1207">
            <v>54452</v>
          </cell>
          <cell r="B1207" t="str">
            <v>DISJUNTOR CX. MOLD. BIP. TIPO EUROPEU -  6/25A</v>
          </cell>
          <cell r="C1207" t="str">
            <v>UN</v>
          </cell>
          <cell r="D1207">
            <v>30.57</v>
          </cell>
        </row>
        <row r="1208">
          <cell r="A1208">
            <v>54453</v>
          </cell>
          <cell r="B1208" t="str">
            <v>DISJUNTOR CX. MOLD. BIP. TIPO EUROPEU - 32/50A</v>
          </cell>
          <cell r="C1208" t="str">
            <v>UN</v>
          </cell>
          <cell r="D1208">
            <v>32.28</v>
          </cell>
        </row>
        <row r="1209">
          <cell r="A1209">
            <v>54454</v>
          </cell>
          <cell r="B1209" t="str">
            <v>DISJUNTOR CX. MOLD. TRIP. TIPO EUROPEU -  6/25A</v>
          </cell>
          <cell r="C1209" t="str">
            <v>UN</v>
          </cell>
          <cell r="D1209">
            <v>31.58</v>
          </cell>
        </row>
        <row r="1210">
          <cell r="A1210">
            <v>54455</v>
          </cell>
          <cell r="B1210" t="str">
            <v>DISJUNTOR CX. MOLD. TRIP. TIPO EUROPEU - 32/50A</v>
          </cell>
          <cell r="C1210" t="str">
            <v>UN</v>
          </cell>
          <cell r="D1210">
            <v>36.24</v>
          </cell>
        </row>
        <row r="1211">
          <cell r="A1211">
            <v>54456</v>
          </cell>
          <cell r="B1211" t="str">
            <v>DISJUNTOR AUTOM. TRIP. A SECO - 1600A/600V</v>
          </cell>
          <cell r="C1211" t="str">
            <v>UN</v>
          </cell>
          <cell r="D1211">
            <v>9119.32</v>
          </cell>
        </row>
        <row r="1212">
          <cell r="A1212">
            <v>54457</v>
          </cell>
          <cell r="B1212" t="str">
            <v>DISJUNTOR AUTOM. TRIP. A SECO - 2500A/600V</v>
          </cell>
          <cell r="C1212" t="str">
            <v>UN</v>
          </cell>
          <cell r="D1212">
            <v>15173.32</v>
          </cell>
        </row>
        <row r="1213">
          <cell r="A1213">
            <v>54458</v>
          </cell>
          <cell r="B1213" t="str">
            <v>DISJUNTOR AUTOM. TRIP. A SECO - 1000A/600V</v>
          </cell>
          <cell r="C1213" t="str">
            <v>UN</v>
          </cell>
          <cell r="D1213">
            <v>4965.41</v>
          </cell>
        </row>
        <row r="1214">
          <cell r="A1214">
            <v>54459</v>
          </cell>
          <cell r="B1214" t="str">
            <v>DISJUNTOR AUTOM. TRIP. A SECO -  800A/600V</v>
          </cell>
          <cell r="C1214" t="str">
            <v>UN</v>
          </cell>
          <cell r="D1214">
            <v>4366.79</v>
          </cell>
        </row>
        <row r="1215">
          <cell r="A1215">
            <v>54460</v>
          </cell>
          <cell r="B1215" t="str">
            <v>DISJUNTOR AUTOM. TRIP. A SECO - 1250A/600V</v>
          </cell>
          <cell r="C1215" t="str">
            <v>UN</v>
          </cell>
          <cell r="D1215">
            <v>6684.01</v>
          </cell>
        </row>
        <row r="1216">
          <cell r="A1216">
            <v>54461</v>
          </cell>
          <cell r="B1216" t="str">
            <v>DISJUNTOR AUTOM. TRIP. A SECO - 2000A/600V</v>
          </cell>
          <cell r="C1216" t="str">
            <v>UN</v>
          </cell>
          <cell r="D1216">
            <v>9537.43</v>
          </cell>
        </row>
        <row r="1217">
          <cell r="A1217">
            <v>54462</v>
          </cell>
          <cell r="B1217" t="str">
            <v>DISJUNTOR AUTOM. TRIP. A SECO - 3200A/600V</v>
          </cell>
          <cell r="C1217" t="str">
            <v>UN</v>
          </cell>
          <cell r="D1217">
            <v>17298.72</v>
          </cell>
        </row>
        <row r="1218">
          <cell r="A1218">
            <v>54470</v>
          </cell>
          <cell r="B1218" t="str">
            <v>DISJUNTOR CX. MOLD. BIP. - DISP. TERMOMAG. AJUST. - 100A</v>
          </cell>
          <cell r="C1218" t="str">
            <v>UN</v>
          </cell>
          <cell r="D1218">
            <v>756.38</v>
          </cell>
        </row>
        <row r="1219">
          <cell r="A1219">
            <v>54471</v>
          </cell>
          <cell r="B1219" t="str">
            <v>DISJUNTOR CX. MOLD. BIP. - DISP. TERMOMAG. AJUST. - 125A</v>
          </cell>
          <cell r="C1219" t="str">
            <v>UN</v>
          </cell>
          <cell r="D1219">
            <v>756.38</v>
          </cell>
        </row>
        <row r="1220">
          <cell r="A1220">
            <v>54472</v>
          </cell>
          <cell r="B1220" t="str">
            <v>DISJUNTOR CX. MOLD. BIP. - DISP. TERMOMAG. AJUST. - 150A</v>
          </cell>
          <cell r="C1220" t="str">
            <v>UN</v>
          </cell>
          <cell r="D1220">
            <v>756.38</v>
          </cell>
        </row>
        <row r="1221">
          <cell r="A1221">
            <v>54473</v>
          </cell>
          <cell r="B1221" t="str">
            <v>DISJUNTOR CX. MOLD. BIP. - DISP. TERMOMAG. AJUST. - 175A</v>
          </cell>
          <cell r="C1221" t="str">
            <v>UN</v>
          </cell>
          <cell r="D1221">
            <v>756.38</v>
          </cell>
        </row>
        <row r="1222">
          <cell r="A1222">
            <v>54474</v>
          </cell>
          <cell r="B1222" t="str">
            <v>DISJUNTOR CX. MOLD. BIP. - DISP. TERMOMAG. AJUST. - 200A</v>
          </cell>
          <cell r="C1222" t="str">
            <v>UN</v>
          </cell>
          <cell r="D1222">
            <v>756.38</v>
          </cell>
        </row>
        <row r="1223">
          <cell r="A1223">
            <v>54475</v>
          </cell>
          <cell r="B1223" t="str">
            <v>DISJUNTOR CX. MOLD. BIP. - DISP. TERMOMAG. AJUST. - 225A</v>
          </cell>
          <cell r="C1223" t="str">
            <v>UN</v>
          </cell>
          <cell r="D1223">
            <v>756.38</v>
          </cell>
        </row>
        <row r="1224">
          <cell r="A1224">
            <v>54476</v>
          </cell>
          <cell r="B1224" t="str">
            <v>DISJUNTOR CX. MOLD. BIP. - DISP. TERMOMAG. AJUST. - 250A</v>
          </cell>
          <cell r="C1224" t="str">
            <v>UN</v>
          </cell>
          <cell r="D1224">
            <v>971.11</v>
          </cell>
        </row>
        <row r="1225">
          <cell r="A1225">
            <v>54477</v>
          </cell>
          <cell r="B1225" t="str">
            <v>DISJUNTOR CX. MOLD. BIP. - DISP. TERMOMAG. AJUST. - 300A</v>
          </cell>
          <cell r="C1225" t="str">
            <v>UN</v>
          </cell>
          <cell r="D1225">
            <v>971.11</v>
          </cell>
        </row>
        <row r="1226">
          <cell r="A1226">
            <v>54478</v>
          </cell>
          <cell r="B1226" t="str">
            <v>DISJUNTOR CX. MOLD. BIP. - DISP. TERMOMAG. AJUST. - 350A</v>
          </cell>
          <cell r="C1226" t="str">
            <v>UN</v>
          </cell>
          <cell r="D1226">
            <v>971.11</v>
          </cell>
        </row>
        <row r="1227">
          <cell r="A1227">
            <v>54479</v>
          </cell>
          <cell r="B1227" t="str">
            <v>DISJUNTOR CX. MOLD. BIP. - DISP. TERMOMAG. AJUST. - 400A</v>
          </cell>
          <cell r="C1227" t="str">
            <v>UN</v>
          </cell>
          <cell r="D1227">
            <v>1475.44</v>
          </cell>
        </row>
        <row r="1228">
          <cell r="A1228">
            <v>54480</v>
          </cell>
          <cell r="B1228" t="str">
            <v>DISJUNTOR CX. MOLD. BIP. - DISP. TERMOMAG. AJUST. - 450A</v>
          </cell>
          <cell r="C1228" t="str">
            <v>UN</v>
          </cell>
          <cell r="D1228">
            <v>1475.44</v>
          </cell>
        </row>
        <row r="1229">
          <cell r="A1229">
            <v>54481</v>
          </cell>
          <cell r="B1229" t="str">
            <v>DISJUNTOR CX. MOLD. BIP. - DISP. TERMOMAG. AJUST. - 500A</v>
          </cell>
          <cell r="C1229" t="str">
            <v>UN</v>
          </cell>
          <cell r="D1229">
            <v>1475.44</v>
          </cell>
        </row>
        <row r="1230">
          <cell r="A1230">
            <v>54482</v>
          </cell>
          <cell r="B1230" t="str">
            <v>DISJUNTOR CX. MOLD. BIP. - DISP. TERMOMAG. AJUST. - 630A</v>
          </cell>
          <cell r="C1230" t="str">
            <v>UN</v>
          </cell>
          <cell r="D1230">
            <v>2707.33</v>
          </cell>
        </row>
        <row r="1231">
          <cell r="A1231">
            <v>54485</v>
          </cell>
          <cell r="B1231" t="str">
            <v>DISJUNTOR CX. MOLD. TRIP. - DISP. TERMOMAG. AJUST. - 100A</v>
          </cell>
          <cell r="C1231" t="str">
            <v>UN</v>
          </cell>
          <cell r="D1231">
            <v>214.12</v>
          </cell>
        </row>
        <row r="1232">
          <cell r="A1232">
            <v>54486</v>
          </cell>
          <cell r="B1232" t="str">
            <v>DISJUNTOR CX. MOLD. TRIP. - DISP. TERMOMAG. AJUST. - 125A</v>
          </cell>
          <cell r="C1232" t="str">
            <v>UN</v>
          </cell>
          <cell r="D1232">
            <v>317.85000000000002</v>
          </cell>
        </row>
        <row r="1233">
          <cell r="A1233">
            <v>54487</v>
          </cell>
          <cell r="B1233" t="str">
            <v>DISJUNTOR CX. MOLD. TRIP. - DISP. TERMOMAG. AJUST. - 150A</v>
          </cell>
          <cell r="C1233" t="str">
            <v>UN</v>
          </cell>
          <cell r="D1233">
            <v>489.2</v>
          </cell>
        </row>
        <row r="1234">
          <cell r="A1234">
            <v>54488</v>
          </cell>
          <cell r="B1234" t="str">
            <v>DISJUNTOR CX. MOLD. TRIP. - DISP. TERMOMAG. AJUST. - 175A</v>
          </cell>
          <cell r="C1234" t="str">
            <v>UN</v>
          </cell>
          <cell r="D1234">
            <v>1139.52</v>
          </cell>
        </row>
        <row r="1235">
          <cell r="A1235">
            <v>54489</v>
          </cell>
          <cell r="B1235" t="str">
            <v>DISJUNTOR CX. MOLD. TRIP. - DISP. TERMOMAG. AJUST. - 200A</v>
          </cell>
          <cell r="C1235" t="str">
            <v>UN</v>
          </cell>
          <cell r="D1235">
            <v>1225.76</v>
          </cell>
        </row>
        <row r="1236">
          <cell r="A1236">
            <v>54490</v>
          </cell>
          <cell r="B1236" t="str">
            <v>DISJUNTOR CX. MOLD. TRIP. - DISP. TERMOMAG. AJUST. - 225A</v>
          </cell>
          <cell r="C1236" t="str">
            <v>UN</v>
          </cell>
          <cell r="D1236">
            <v>1232.57</v>
          </cell>
        </row>
        <row r="1237">
          <cell r="A1237">
            <v>54491</v>
          </cell>
          <cell r="B1237" t="str">
            <v>DISJUNTOR CX. MOLD. TRIP. - DISP. TERMOMAG. AJUST. - 250A</v>
          </cell>
          <cell r="C1237" t="str">
            <v>UN</v>
          </cell>
          <cell r="D1237">
            <v>1232.57</v>
          </cell>
        </row>
        <row r="1238">
          <cell r="A1238">
            <v>54492</v>
          </cell>
          <cell r="B1238" t="str">
            <v>DISJUNTOR CX. MOLD. TRIP. - DISP. TERMOMAG. AJUST. - 300A</v>
          </cell>
          <cell r="C1238" t="str">
            <v>UN</v>
          </cell>
          <cell r="D1238">
            <v>1483.07</v>
          </cell>
        </row>
        <row r="1239">
          <cell r="A1239">
            <v>54493</v>
          </cell>
          <cell r="B1239" t="str">
            <v>DISJUNTOR CX. MOLD. TRIP. - DISP. TERMOMAG. AJUST. - 350A</v>
          </cell>
          <cell r="C1239" t="str">
            <v>UN</v>
          </cell>
          <cell r="D1239">
            <v>1682.45</v>
          </cell>
        </row>
        <row r="1240">
          <cell r="A1240">
            <v>54494</v>
          </cell>
          <cell r="B1240" t="str">
            <v>DISJUNTOR CX. MOLD. TRIP. - DISP. TERMOMAG. AJUST. - 400A</v>
          </cell>
          <cell r="C1240" t="str">
            <v>UN</v>
          </cell>
          <cell r="D1240">
            <v>1682.45</v>
          </cell>
        </row>
        <row r="1241">
          <cell r="A1241">
            <v>54495</v>
          </cell>
          <cell r="B1241" t="str">
            <v>DISJUNTOR CX. MOLD. TRIP. - DISP. TERMOMAG. AJUST. - 450A</v>
          </cell>
          <cell r="C1241" t="str">
            <v>UN</v>
          </cell>
          <cell r="D1241">
            <v>2621.0700000000002</v>
          </cell>
        </row>
        <row r="1242">
          <cell r="A1242">
            <v>54496</v>
          </cell>
          <cell r="B1242" t="str">
            <v>DISJUNTOR CX. MOLD. TRIP. - DISP. TERMOMAG. AJUST. - 500A</v>
          </cell>
          <cell r="C1242" t="str">
            <v>UN</v>
          </cell>
          <cell r="D1242">
            <v>2638.7</v>
          </cell>
        </row>
        <row r="1243">
          <cell r="A1243">
            <v>54497</v>
          </cell>
          <cell r="B1243" t="str">
            <v>DISJUNTOR CX. MOLD. TRIP. - DISP. TERMOMAG. AJUST. - 630A</v>
          </cell>
          <cell r="C1243" t="str">
            <v>UN</v>
          </cell>
          <cell r="D1243">
            <v>2381.02</v>
          </cell>
        </row>
        <row r="1244">
          <cell r="A1244">
            <v>54500</v>
          </cell>
          <cell r="B1244" t="str">
            <v>COMPONENTES DE PAINEIS</v>
          </cell>
        </row>
        <row r="1245">
          <cell r="A1245">
            <v>54511</v>
          </cell>
          <cell r="B1245" t="str">
            <v>VOLTIMETRO 250V -  96X96MM</v>
          </cell>
          <cell r="C1245" t="str">
            <v>UN</v>
          </cell>
          <cell r="D1245">
            <v>82.24</v>
          </cell>
        </row>
        <row r="1246">
          <cell r="A1246">
            <v>54533</v>
          </cell>
          <cell r="B1246" t="str">
            <v>SINALIZADOR LUMINOSO COM LAMPADA - DIAM. 22MM</v>
          </cell>
          <cell r="C1246" t="str">
            <v>UN</v>
          </cell>
          <cell r="D1246">
            <v>41.82</v>
          </cell>
        </row>
        <row r="1247">
          <cell r="A1247">
            <v>54534</v>
          </cell>
          <cell r="B1247" t="str">
            <v>SINALIZADOR LUMINOSO COM LAMPADA - DIAM. 30MM</v>
          </cell>
          <cell r="C1247" t="str">
            <v>UN</v>
          </cell>
          <cell r="D1247">
            <v>40.32</v>
          </cell>
        </row>
        <row r="1248">
          <cell r="A1248">
            <v>54535</v>
          </cell>
          <cell r="B1248" t="str">
            <v>CONTATOR AUXILIAR TRIPOLAR 220V ; COM 2NA + 2NF</v>
          </cell>
          <cell r="C1248" t="str">
            <v>UN</v>
          </cell>
          <cell r="D1248">
            <v>31.1</v>
          </cell>
        </row>
        <row r="1249">
          <cell r="A1249">
            <v>54540</v>
          </cell>
          <cell r="B1249" t="str">
            <v>CONTATOR TRIPOLAR 220V -  12A</v>
          </cell>
          <cell r="C1249" t="str">
            <v>UN</v>
          </cell>
          <cell r="D1249">
            <v>67.099999999999994</v>
          </cell>
        </row>
        <row r="1250">
          <cell r="A1250">
            <v>54541</v>
          </cell>
          <cell r="B1250" t="str">
            <v>CONTATOR TRIPOLAR 220V -  22A</v>
          </cell>
          <cell r="C1250" t="str">
            <v>UN</v>
          </cell>
          <cell r="D1250">
            <v>89.09</v>
          </cell>
        </row>
        <row r="1251">
          <cell r="A1251">
            <v>54542</v>
          </cell>
          <cell r="B1251" t="str">
            <v>CONTATOR TRIPOLAR 220V -  35A</v>
          </cell>
          <cell r="C1251" t="str">
            <v>UN</v>
          </cell>
          <cell r="D1251">
            <v>173.04</v>
          </cell>
        </row>
        <row r="1252">
          <cell r="A1252">
            <v>54543</v>
          </cell>
          <cell r="B1252" t="str">
            <v>CONTATOR TRIPOLAR 220V -  55A</v>
          </cell>
          <cell r="C1252" t="str">
            <v>UN</v>
          </cell>
          <cell r="D1252">
            <v>330.82</v>
          </cell>
        </row>
        <row r="1253">
          <cell r="A1253">
            <v>54544</v>
          </cell>
          <cell r="B1253" t="str">
            <v>CONTATOR TRIPOLAR 220V -  90A</v>
          </cell>
          <cell r="C1253" t="str">
            <v>UN</v>
          </cell>
          <cell r="D1253">
            <v>573</v>
          </cell>
        </row>
        <row r="1254">
          <cell r="A1254">
            <v>54550</v>
          </cell>
          <cell r="B1254" t="str">
            <v>RELE BIMETALICO SOBRECARGA AJUSTE  06 - 12,50A</v>
          </cell>
          <cell r="C1254" t="str">
            <v>UN</v>
          </cell>
          <cell r="D1254">
            <v>65.849999999999994</v>
          </cell>
        </row>
        <row r="1255">
          <cell r="A1255">
            <v>54551</v>
          </cell>
          <cell r="B1255" t="str">
            <v>RELE BIMETALICO SOBRECARGA AJUSTE  16 - 25A</v>
          </cell>
          <cell r="C1255" t="str">
            <v>UN</v>
          </cell>
          <cell r="D1255">
            <v>78.17</v>
          </cell>
        </row>
        <row r="1256">
          <cell r="A1256">
            <v>54552</v>
          </cell>
          <cell r="B1256" t="str">
            <v>RELE BIMETALICO SOBRECARGA AJUSTE  25 - 40A</v>
          </cell>
          <cell r="C1256" t="str">
            <v>UN</v>
          </cell>
          <cell r="D1256">
            <v>107.56</v>
          </cell>
        </row>
        <row r="1257">
          <cell r="A1257">
            <v>54554</v>
          </cell>
          <cell r="B1257" t="str">
            <v>RELE BIMETALICO SOBRECARGA AJUSTE  63 - 135A</v>
          </cell>
          <cell r="C1257" t="str">
            <v>UN</v>
          </cell>
          <cell r="D1257">
            <v>422.74</v>
          </cell>
        </row>
        <row r="1258">
          <cell r="A1258">
            <v>54560</v>
          </cell>
          <cell r="B1258" t="str">
            <v>RELE DE TEMPO ELETRONICO AJUSTE 6 - 60S</v>
          </cell>
          <cell r="C1258" t="str">
            <v>UN</v>
          </cell>
          <cell r="D1258">
            <v>57.71</v>
          </cell>
        </row>
        <row r="1259">
          <cell r="A1259">
            <v>54576</v>
          </cell>
          <cell r="B1259" t="str">
            <v>SUPORTE DE FIXACAO P/2 DISJUNTORES GERAL</v>
          </cell>
          <cell r="C1259" t="str">
            <v>UN</v>
          </cell>
          <cell r="D1259">
            <v>0.87</v>
          </cell>
        </row>
        <row r="1260">
          <cell r="A1260">
            <v>54800</v>
          </cell>
          <cell r="B1260" t="str">
            <v>CAIXAS DE PASSAGEM E CONDULETES</v>
          </cell>
        </row>
        <row r="1261">
          <cell r="A1261">
            <v>54801</v>
          </cell>
          <cell r="B1261" t="str">
            <v>CAIXA DE FERRO ESTAMPADO - 3X3</v>
          </cell>
          <cell r="C1261" t="str">
            <v>UN</v>
          </cell>
          <cell r="D1261">
            <v>0.57999999999999996</v>
          </cell>
        </row>
        <row r="1262">
          <cell r="A1262">
            <v>54802</v>
          </cell>
          <cell r="B1262" t="str">
            <v>CAIXA DE FERRO ESTAMPADO - 4X4</v>
          </cell>
          <cell r="C1262" t="str">
            <v>UN</v>
          </cell>
          <cell r="D1262">
            <v>1.1599999999999999</v>
          </cell>
        </row>
        <row r="1263">
          <cell r="A1263">
            <v>54803</v>
          </cell>
          <cell r="B1263" t="str">
            <v>CAIXA DE FERRO ESTAMPADO -  4X2</v>
          </cell>
          <cell r="C1263" t="str">
            <v>UN</v>
          </cell>
          <cell r="D1263">
            <v>0.59</v>
          </cell>
        </row>
        <row r="1264">
          <cell r="A1264">
            <v>54804</v>
          </cell>
          <cell r="B1264" t="str">
            <v>CAIXA DE PASS.CHAPA DE AÇO ESMALT. Nº 20 FUNDO MÓVEL - 2"</v>
          </cell>
          <cell r="C1264" t="str">
            <v>UN</v>
          </cell>
          <cell r="D1264">
            <v>1.33</v>
          </cell>
        </row>
        <row r="1265">
          <cell r="A1265">
            <v>54811</v>
          </cell>
          <cell r="B1265" t="str">
            <v>CAIXA ALUMINIO FUNDIDO P/EQUIP.C/TAMPA 25X20X15CM</v>
          </cell>
          <cell r="C1265" t="str">
            <v>UN</v>
          </cell>
          <cell r="D1265">
            <v>132.30000000000001</v>
          </cell>
        </row>
        <row r="1266">
          <cell r="A1266">
            <v>54812</v>
          </cell>
          <cell r="B1266" t="str">
            <v>CAIXA ALUMINIO FUNDIDO P/EQUIP.C/TAMPA 34X27X13CM</v>
          </cell>
          <cell r="C1266" t="str">
            <v>UN</v>
          </cell>
          <cell r="D1266">
            <v>175.66</v>
          </cell>
        </row>
        <row r="1267">
          <cell r="A1267">
            <v>54813</v>
          </cell>
          <cell r="B1267" t="str">
            <v>CAIXA ALUMINIO FUNDIDO P/EQUIP.C/TAMPA 45X30X25CM</v>
          </cell>
          <cell r="C1267" t="str">
            <v>UN</v>
          </cell>
          <cell r="D1267">
            <v>603.69000000000005</v>
          </cell>
        </row>
        <row r="1268">
          <cell r="A1268">
            <v>54824</v>
          </cell>
          <cell r="B1268" t="str">
            <v>CAIXA DE PASS.PORTA/FECH. - 40X40X15CM</v>
          </cell>
          <cell r="C1268" t="str">
            <v>UN</v>
          </cell>
          <cell r="D1268">
            <v>23.51</v>
          </cell>
        </row>
        <row r="1269">
          <cell r="A1269">
            <v>54826</v>
          </cell>
          <cell r="B1269" t="str">
            <v>CAIXA PASS.CHAPA DE AÇO DE SOBR. PORTA FECH-MED.50X50X15CM</v>
          </cell>
          <cell r="C1269" t="str">
            <v>UN</v>
          </cell>
          <cell r="D1269">
            <v>43.9</v>
          </cell>
        </row>
        <row r="1270">
          <cell r="A1270">
            <v>54840</v>
          </cell>
          <cell r="B1270" t="str">
            <v>CAIXA DE PAS. TAMP. PARAF. - 20X20X10CM</v>
          </cell>
          <cell r="C1270" t="str">
            <v>UN</v>
          </cell>
          <cell r="D1270">
            <v>9.16</v>
          </cell>
        </row>
        <row r="1271">
          <cell r="A1271">
            <v>54842</v>
          </cell>
          <cell r="B1271" t="str">
            <v>CAIXA PASS.CHAPA DE AÇO DE SOBR. C/ TAMPA APAR.-MED.30X30X12CM</v>
          </cell>
          <cell r="C1271" t="str">
            <v>UN</v>
          </cell>
          <cell r="D1271">
            <v>19.87</v>
          </cell>
        </row>
        <row r="1272">
          <cell r="A1272">
            <v>54844</v>
          </cell>
          <cell r="B1272" t="str">
            <v>CAIXA PASS.CHAPA DE AÇO DE SOBR. C/ C1270TAMPA APAR.-MED.40X40X15CM</v>
          </cell>
          <cell r="C1272" t="str">
            <v>UN</v>
          </cell>
          <cell r="D1272">
            <v>32.1</v>
          </cell>
        </row>
        <row r="1273">
          <cell r="A1273">
            <v>54860</v>
          </cell>
          <cell r="B1273" t="str">
            <v>CONDULETE CORPO DUPLO; INCLUSIVE TAMPA - 3/4"</v>
          </cell>
          <cell r="C1273" t="str">
            <v>UN</v>
          </cell>
          <cell r="D1273">
            <v>10.34</v>
          </cell>
        </row>
        <row r="1274">
          <cell r="A1274">
            <v>54862</v>
          </cell>
          <cell r="B1274" t="str">
            <v>CONDULETE DE ALUMÍNIO TIPO C COM TAMPA - 1/2"</v>
          </cell>
          <cell r="C1274" t="str">
            <v>UN</v>
          </cell>
          <cell r="D1274">
            <v>3.84</v>
          </cell>
        </row>
        <row r="1275">
          <cell r="A1275">
            <v>54863</v>
          </cell>
          <cell r="B1275" t="str">
            <v>CONDULETE DE ALUMÍNIO TIPO C COM TAMPA - 3/4"</v>
          </cell>
          <cell r="C1275" t="str">
            <v>UN</v>
          </cell>
          <cell r="D1275">
            <v>4.6100000000000003</v>
          </cell>
        </row>
        <row r="1276">
          <cell r="A1276">
            <v>54864</v>
          </cell>
          <cell r="B1276" t="str">
            <v>CONDULETE DE ALUMÍNIO TIPO C COM TAMPA - 1"</v>
          </cell>
          <cell r="C1276" t="str">
            <v>UN</v>
          </cell>
          <cell r="D1276">
            <v>7.14</v>
          </cell>
        </row>
        <row r="1277">
          <cell r="A1277">
            <v>54865</v>
          </cell>
          <cell r="B1277" t="str">
            <v>CONDULETE DE ALUMÍNIO TIPO C COM TAMPA - 1 1/4"</v>
          </cell>
          <cell r="C1277" t="str">
            <v>UN</v>
          </cell>
          <cell r="D1277">
            <v>12.92</v>
          </cell>
        </row>
        <row r="1278">
          <cell r="A1278">
            <v>54866</v>
          </cell>
          <cell r="B1278" t="str">
            <v>CONDULETE DE ALUMÍNIO TIPO C COM TAMPA - 1 1/2"</v>
          </cell>
          <cell r="C1278" t="str">
            <v>UN</v>
          </cell>
          <cell r="D1278">
            <v>17.5</v>
          </cell>
        </row>
        <row r="1279">
          <cell r="A1279">
            <v>54867</v>
          </cell>
          <cell r="B1279" t="str">
            <v>CONDULETE DE ALUMÍNIO TIPO C COM TAMPA - 2"</v>
          </cell>
          <cell r="C1279" t="str">
            <v>UN</v>
          </cell>
          <cell r="D1279">
            <v>26.21</v>
          </cell>
        </row>
        <row r="1280">
          <cell r="A1280">
            <v>54868</v>
          </cell>
          <cell r="B1280" t="str">
            <v>CONDULETE DE ALUMÍNIO TIPO C COM TAMPA - 2 1/2"</v>
          </cell>
          <cell r="C1280" t="str">
            <v>UN</v>
          </cell>
          <cell r="D1280">
            <v>35.92</v>
          </cell>
        </row>
        <row r="1281">
          <cell r="A1281">
            <v>54869</v>
          </cell>
          <cell r="B1281" t="str">
            <v>CONDULETE DE ALUMÍNIO TIPO C COM TAMPA - 3"</v>
          </cell>
          <cell r="C1281" t="str">
            <v>UN</v>
          </cell>
          <cell r="D1281">
            <v>49.06</v>
          </cell>
        </row>
        <row r="1282">
          <cell r="A1282">
            <v>54871</v>
          </cell>
          <cell r="B1282" t="str">
            <v>CONDULETE DE ALUMÍNIO TIPO C COM TAMPA - 4"</v>
          </cell>
          <cell r="C1282" t="str">
            <v>UN</v>
          </cell>
          <cell r="D1282">
            <v>81.52</v>
          </cell>
        </row>
        <row r="1283">
          <cell r="A1283">
            <v>54881</v>
          </cell>
          <cell r="B1283" t="str">
            <v>CONDULETE DE PVC COM TAMPA - 3/4"</v>
          </cell>
          <cell r="C1283" t="str">
            <v>UN</v>
          </cell>
          <cell r="D1283">
            <v>7.61</v>
          </cell>
        </row>
        <row r="1284">
          <cell r="A1284">
            <v>54900</v>
          </cell>
          <cell r="B1284" t="str">
            <v>ELETROFERRAGENS</v>
          </cell>
        </row>
        <row r="1285">
          <cell r="A1285">
            <v>54910</v>
          </cell>
          <cell r="B1285" t="str">
            <v>PERFILADO LISO CHAPA 14 - 19X38MM</v>
          </cell>
          <cell r="C1285" t="str">
            <v>M</v>
          </cell>
          <cell r="D1285">
            <v>6.49</v>
          </cell>
        </row>
        <row r="1286">
          <cell r="A1286">
            <v>54912</v>
          </cell>
          <cell r="B1286" t="str">
            <v>PERFILADO LISO CHAPA 14 - 38X38MM</v>
          </cell>
          <cell r="C1286" t="str">
            <v>M</v>
          </cell>
          <cell r="D1286">
            <v>9.6300000000000008</v>
          </cell>
        </row>
        <row r="1287">
          <cell r="A1287">
            <v>54913</v>
          </cell>
          <cell r="B1287" t="str">
            <v>PERFILADO LISO CHAPA 14 - 38X76MM</v>
          </cell>
          <cell r="C1287" t="str">
            <v>M</v>
          </cell>
          <cell r="D1287">
            <v>12.78</v>
          </cell>
        </row>
        <row r="1288">
          <cell r="A1288">
            <v>54915</v>
          </cell>
          <cell r="B1288" t="str">
            <v>PERFILADO PERFURADO CHAPA 14 - 19X38MM</v>
          </cell>
          <cell r="C1288" t="str">
            <v>M</v>
          </cell>
          <cell r="D1288">
            <v>6.49</v>
          </cell>
        </row>
        <row r="1289">
          <cell r="A1289">
            <v>54917</v>
          </cell>
          <cell r="B1289" t="str">
            <v>PERFILADO PERFURADO CHAPA 14 - 38X38MM</v>
          </cell>
          <cell r="C1289" t="str">
            <v>M</v>
          </cell>
          <cell r="D1289">
            <v>8.6999999999999993</v>
          </cell>
        </row>
        <row r="1290">
          <cell r="A1290">
            <v>54918</v>
          </cell>
          <cell r="B1290" t="str">
            <v>PERFILADO PERFURADO CHAPA 14 - 38X76MM</v>
          </cell>
          <cell r="C1290" t="str">
            <v>M</v>
          </cell>
          <cell r="D1290">
            <v>13.06</v>
          </cell>
        </row>
        <row r="1291">
          <cell r="A1291">
            <v>54920</v>
          </cell>
          <cell r="B1291" t="str">
            <v>TAMPA METALICA PARA PERFILADO 38MM</v>
          </cell>
          <cell r="C1291" t="str">
            <v>M</v>
          </cell>
          <cell r="D1291">
            <v>1.97</v>
          </cell>
        </row>
        <row r="1292">
          <cell r="A1292">
            <v>54921</v>
          </cell>
          <cell r="B1292" t="str">
            <v>TAMPA METALICA PARA PERFILADO 76MM</v>
          </cell>
          <cell r="C1292" t="str">
            <v>M</v>
          </cell>
          <cell r="D1292">
            <v>2.6</v>
          </cell>
        </row>
        <row r="1293">
          <cell r="A1293">
            <v>54925</v>
          </cell>
          <cell r="B1293" t="str">
            <v>SUPORTE PARA PERFILADO 100X300MM</v>
          </cell>
          <cell r="C1293" t="str">
            <v>UN</v>
          </cell>
          <cell r="D1293">
            <v>3.92</v>
          </cell>
        </row>
        <row r="1294">
          <cell r="A1294">
            <v>54927</v>
          </cell>
          <cell r="B1294" t="str">
            <v>SUPORTE P/LUMINARIA 100X 38MM</v>
          </cell>
          <cell r="C1294" t="str">
            <v>UN</v>
          </cell>
          <cell r="D1294">
            <v>0.82</v>
          </cell>
        </row>
        <row r="1295">
          <cell r="A1295">
            <v>54928</v>
          </cell>
          <cell r="B1295" t="str">
            <v>SUPORTE PARA LUMINARIA 165X 38MM</v>
          </cell>
          <cell r="C1295" t="str">
            <v>UN</v>
          </cell>
          <cell r="D1295">
            <v>1.2</v>
          </cell>
        </row>
        <row r="1296">
          <cell r="A1296">
            <v>54930</v>
          </cell>
          <cell r="B1296" t="str">
            <v>EMENDA INTERNA PARA PERFILADO 38X38MM -I-</v>
          </cell>
          <cell r="C1296" t="str">
            <v>UN</v>
          </cell>
          <cell r="D1296">
            <v>0.86</v>
          </cell>
        </row>
        <row r="1297">
          <cell r="A1297">
            <v>54932</v>
          </cell>
          <cell r="B1297" t="str">
            <v>EMENDA INTERNA PARA PERFILADO 38X38MM -T-</v>
          </cell>
          <cell r="C1297" t="str">
            <v>UN</v>
          </cell>
          <cell r="D1297">
            <v>2.17</v>
          </cell>
        </row>
        <row r="1298">
          <cell r="A1298">
            <v>54941</v>
          </cell>
          <cell r="B1298" t="str">
            <v>CAIXA DERIVACAO P/PERFILADO 38X38MM TIPO -C-</v>
          </cell>
          <cell r="C1298" t="str">
            <v>UN</v>
          </cell>
          <cell r="D1298">
            <v>5.72</v>
          </cell>
        </row>
        <row r="1299">
          <cell r="A1299">
            <v>54942</v>
          </cell>
          <cell r="B1299" t="str">
            <v>CAIXA DERIVACAO P/PERFILADO 38X38MM TIPO -L-</v>
          </cell>
          <cell r="C1299" t="str">
            <v>UN</v>
          </cell>
          <cell r="D1299">
            <v>5.8</v>
          </cell>
        </row>
        <row r="1300">
          <cell r="A1300">
            <v>54944</v>
          </cell>
          <cell r="B1300" t="str">
            <v>CAIXA DERIVACAO P/PERFILADO 38X76MM TIPO -E-</v>
          </cell>
          <cell r="C1300" t="str">
            <v>UN</v>
          </cell>
          <cell r="D1300">
            <v>9.27</v>
          </cell>
        </row>
        <row r="1301">
          <cell r="A1301">
            <v>54945</v>
          </cell>
          <cell r="B1301" t="str">
            <v>CAIXA DERIVACAO P/PERFILADO 38X76MM TIPO -C-</v>
          </cell>
          <cell r="C1301" t="str">
            <v>UN</v>
          </cell>
          <cell r="D1301">
            <v>9.92</v>
          </cell>
        </row>
        <row r="1302">
          <cell r="A1302">
            <v>54946</v>
          </cell>
          <cell r="B1302" t="str">
            <v>CAIXA DERIVACAO P/PERFILADO 38X76MM TIPO -L-</v>
          </cell>
          <cell r="C1302" t="str">
            <v>UN</v>
          </cell>
          <cell r="D1302">
            <v>9.4</v>
          </cell>
        </row>
        <row r="1303">
          <cell r="A1303">
            <v>54949</v>
          </cell>
          <cell r="B1303" t="str">
            <v>CAIXA DERIVACAO P/PERFILADO 38X76MM TIPO -T-</v>
          </cell>
          <cell r="C1303" t="str">
            <v>UN</v>
          </cell>
          <cell r="D1303">
            <v>10.58</v>
          </cell>
        </row>
        <row r="1304">
          <cell r="A1304">
            <v>54950</v>
          </cell>
          <cell r="B1304" t="str">
            <v>CAIXA DE TOMADA EM PERFILADO  - MED: (38X40X120)MM</v>
          </cell>
          <cell r="C1304" t="str">
            <v>UN</v>
          </cell>
          <cell r="D1304">
            <v>1.56</v>
          </cell>
        </row>
        <row r="1305">
          <cell r="A1305">
            <v>54952</v>
          </cell>
          <cell r="B1305" t="str">
            <v>TIRANTE EM AÇO GALV. ROSQUEADO - 5/16"</v>
          </cell>
          <cell r="C1305" t="str">
            <v>M</v>
          </cell>
          <cell r="D1305">
            <v>2.08</v>
          </cell>
        </row>
        <row r="1306">
          <cell r="A1306">
            <v>54954</v>
          </cell>
          <cell r="B1306" t="str">
            <v>PORCA LOSANGULAR C/PINO   1/4"</v>
          </cell>
          <cell r="C1306" t="str">
            <v>UN</v>
          </cell>
          <cell r="D1306">
            <v>0.44</v>
          </cell>
        </row>
        <row r="1307">
          <cell r="A1307">
            <v>54960</v>
          </cell>
          <cell r="B1307" t="str">
            <v>SUSPENSAO P/TIRANTE 1/4"</v>
          </cell>
          <cell r="C1307" t="str">
            <v>UN</v>
          </cell>
          <cell r="D1307">
            <v>0.86</v>
          </cell>
        </row>
        <row r="1308">
          <cell r="A1308">
            <v>54961</v>
          </cell>
          <cell r="B1308" t="str">
            <v>SUSPENSAO P/TIRANTE 3/8"</v>
          </cell>
          <cell r="C1308" t="str">
            <v>UN</v>
          </cell>
          <cell r="D1308">
            <v>0.86</v>
          </cell>
        </row>
        <row r="1309">
          <cell r="A1309">
            <v>54965</v>
          </cell>
          <cell r="B1309" t="str">
            <v>SAIDA LATERAL P/ELETRODUTO EM PERFILADO - 3/4"</v>
          </cell>
          <cell r="C1309" t="str">
            <v>UN</v>
          </cell>
          <cell r="D1309">
            <v>0.84</v>
          </cell>
        </row>
        <row r="1310">
          <cell r="A1310">
            <v>54972</v>
          </cell>
          <cell r="B1310" t="str">
            <v>PINO DE AÇO GALV. P/ FINCAPINO COM ROSCA - 3/8"</v>
          </cell>
          <cell r="C1310" t="str">
            <v>UN</v>
          </cell>
          <cell r="D1310">
            <v>1.48</v>
          </cell>
        </row>
        <row r="1311">
          <cell r="A1311">
            <v>55000</v>
          </cell>
          <cell r="B1311" t="str">
            <v>INSUMOS BÁSICOS</v>
          </cell>
        </row>
        <row r="1312">
          <cell r="A1312">
            <v>55002</v>
          </cell>
          <cell r="B1312" t="str">
            <v>ELETROCALHA LISA GALV.ELETR.CH14 - 100X50MM</v>
          </cell>
          <cell r="C1312" t="str">
            <v>M</v>
          </cell>
          <cell r="D1312">
            <v>15.6</v>
          </cell>
        </row>
        <row r="1313">
          <cell r="A1313">
            <v>55004</v>
          </cell>
          <cell r="B1313" t="str">
            <v>ELETROCALHA LISA GALV.ELETR.CH14 - 125X50MM</v>
          </cell>
          <cell r="C1313" t="str">
            <v>M</v>
          </cell>
          <cell r="D1313">
            <v>17.47</v>
          </cell>
        </row>
        <row r="1314">
          <cell r="A1314">
            <v>55006</v>
          </cell>
          <cell r="B1314" t="str">
            <v>ELETROCALHA LISA GALV.ELETR.CH14 - 150X50MM</v>
          </cell>
          <cell r="C1314" t="str">
            <v>M</v>
          </cell>
          <cell r="D1314">
            <v>19.82</v>
          </cell>
        </row>
        <row r="1315">
          <cell r="A1315">
            <v>55008</v>
          </cell>
          <cell r="B1315" t="str">
            <v>ELETROCALHA LISA GALV.ELETR.CH14 - 175X50MM</v>
          </cell>
          <cell r="C1315" t="str">
            <v>M</v>
          </cell>
          <cell r="D1315">
            <v>21.77</v>
          </cell>
        </row>
        <row r="1316">
          <cell r="A1316">
            <v>55010</v>
          </cell>
          <cell r="B1316" t="str">
            <v>ELETROCALHA LISA GALV.ELETR.CH14 - 200X50MM</v>
          </cell>
          <cell r="C1316" t="str">
            <v>M</v>
          </cell>
          <cell r="D1316">
            <v>23.76</v>
          </cell>
        </row>
        <row r="1317">
          <cell r="A1317">
            <v>55012</v>
          </cell>
          <cell r="B1317" t="str">
            <v>ELETROCALHA LISA GALV.ELETR.CH14 - 250X50MM</v>
          </cell>
          <cell r="C1317" t="str">
            <v>M</v>
          </cell>
          <cell r="D1317">
            <v>27.72</v>
          </cell>
        </row>
        <row r="1318">
          <cell r="A1318">
            <v>55014</v>
          </cell>
          <cell r="B1318" t="str">
            <v>ELETROCALHA LISA GALV.ELETR.CH14 - 300X50MM</v>
          </cell>
          <cell r="C1318" t="str">
            <v>M</v>
          </cell>
          <cell r="D1318">
            <v>31.69</v>
          </cell>
        </row>
        <row r="1319">
          <cell r="A1319">
            <v>55016</v>
          </cell>
          <cell r="B1319" t="str">
            <v>ELETROCALHA LISA GALV.ELETR.CH14 - 150X100MM</v>
          </cell>
          <cell r="C1319" t="str">
            <v>M</v>
          </cell>
          <cell r="D1319">
            <v>27.72</v>
          </cell>
        </row>
        <row r="1320">
          <cell r="A1320">
            <v>55018</v>
          </cell>
          <cell r="B1320" t="str">
            <v>ELETROCALHA LISA GALV.ELETR.CH14 - 200X100MM</v>
          </cell>
          <cell r="C1320" t="str">
            <v>M</v>
          </cell>
          <cell r="D1320">
            <v>31.69</v>
          </cell>
        </row>
        <row r="1321">
          <cell r="A1321">
            <v>55020</v>
          </cell>
          <cell r="B1321" t="str">
            <v>ELETROCALHA LISA GALV.ELETR.CH14 - 250X100MM</v>
          </cell>
          <cell r="C1321" t="str">
            <v>M</v>
          </cell>
          <cell r="D1321">
            <v>35.53</v>
          </cell>
        </row>
        <row r="1322">
          <cell r="A1322">
            <v>55022</v>
          </cell>
          <cell r="B1322" t="str">
            <v>ELETROCALHA LISA GALV.ELETR.CH14 - 300X100MM</v>
          </cell>
          <cell r="C1322" t="str">
            <v>M</v>
          </cell>
          <cell r="D1322">
            <v>39.28</v>
          </cell>
        </row>
        <row r="1323">
          <cell r="A1323">
            <v>55024</v>
          </cell>
          <cell r="B1323" t="str">
            <v>ELETROCALHA LISA GALV.ELETR.CH14 - 400X100MM</v>
          </cell>
          <cell r="C1323" t="str">
            <v>M</v>
          </cell>
          <cell r="D1323">
            <v>45.48</v>
          </cell>
        </row>
        <row r="1324">
          <cell r="A1324">
            <v>55025</v>
          </cell>
          <cell r="B1324" t="str">
            <v>TAMPA P/ELETROCALHA GALV.ELETR. - 100MM</v>
          </cell>
          <cell r="C1324" t="str">
            <v>M</v>
          </cell>
          <cell r="D1324">
            <v>2.99</v>
          </cell>
        </row>
        <row r="1325">
          <cell r="A1325">
            <v>55026</v>
          </cell>
          <cell r="B1325" t="str">
            <v>TAMPA P/ELETROCALHA GALV.ELETR. - 125MM</v>
          </cell>
          <cell r="C1325" t="str">
            <v>M</v>
          </cell>
          <cell r="D1325">
            <v>3.6</v>
          </cell>
        </row>
        <row r="1326">
          <cell r="A1326">
            <v>55027</v>
          </cell>
          <cell r="B1326" t="str">
            <v>TAMPA P/ELETROCALHA GALV.ELETR. - 150MM</v>
          </cell>
          <cell r="C1326" t="str">
            <v>M</v>
          </cell>
          <cell r="D1326">
            <v>4.2</v>
          </cell>
        </row>
        <row r="1327">
          <cell r="A1327">
            <v>55028</v>
          </cell>
          <cell r="B1327" t="str">
            <v>TAMPA P/ELETROCALHA GALV.ELETR. - 175MM</v>
          </cell>
          <cell r="C1327" t="str">
            <v>M</v>
          </cell>
          <cell r="D1327">
            <v>4.54</v>
          </cell>
        </row>
        <row r="1328">
          <cell r="A1328">
            <v>55029</v>
          </cell>
          <cell r="B1328" t="str">
            <v>TAMPA P/ELETROCALHA GALV.ELETR. - 200MM</v>
          </cell>
          <cell r="C1328" t="str">
            <v>M</v>
          </cell>
          <cell r="D1328">
            <v>5.1100000000000003</v>
          </cell>
        </row>
        <row r="1329">
          <cell r="A1329">
            <v>55030</v>
          </cell>
          <cell r="B1329" t="str">
            <v>TAMPA P/ELETROCALHA GALV.ELETR. - 250MM</v>
          </cell>
          <cell r="C1329" t="str">
            <v>M</v>
          </cell>
          <cell r="D1329">
            <v>6.73</v>
          </cell>
        </row>
        <row r="1330">
          <cell r="A1330">
            <v>55031</v>
          </cell>
          <cell r="B1330" t="str">
            <v>TAMPA P/ELETROCALHA GALV.ELETR. - 300MM</v>
          </cell>
          <cell r="C1330" t="str">
            <v>M</v>
          </cell>
          <cell r="D1330">
            <v>7.92</v>
          </cell>
        </row>
        <row r="1331">
          <cell r="A1331">
            <v>55032</v>
          </cell>
          <cell r="B1331" t="str">
            <v>TAMPA P/ELETROCALHA GALV.ELETR. - 400MM</v>
          </cell>
          <cell r="C1331" t="str">
            <v>M</v>
          </cell>
          <cell r="D1331">
            <v>12.27</v>
          </cell>
        </row>
        <row r="1332">
          <cell r="A1332">
            <v>55033</v>
          </cell>
          <cell r="B1332" t="str">
            <v>ELETROCALHA PERF.GALV.ELETR.CH14 - 100X50MM</v>
          </cell>
          <cell r="C1332" t="str">
            <v>M</v>
          </cell>
          <cell r="D1332">
            <v>15.99</v>
          </cell>
        </row>
        <row r="1333">
          <cell r="A1333">
            <v>55034</v>
          </cell>
          <cell r="B1333" t="str">
            <v>ELETROCALHA PERF.GALV.ELETR.CH14 - 125X50MM</v>
          </cell>
          <cell r="C1333" t="str">
            <v>M</v>
          </cell>
          <cell r="D1333">
            <v>17.920000000000002</v>
          </cell>
        </row>
        <row r="1334">
          <cell r="A1334">
            <v>55036</v>
          </cell>
          <cell r="B1334" t="str">
            <v>ELETROCALHA PERF.GALV.ELETR.CH14 - 150X50MM</v>
          </cell>
          <cell r="C1334" t="str">
            <v>M</v>
          </cell>
          <cell r="D1334">
            <v>20</v>
          </cell>
        </row>
        <row r="1335">
          <cell r="A1335">
            <v>55038</v>
          </cell>
          <cell r="B1335" t="str">
            <v>ELETROCALHA PERF.GALV.ELETR.CH14 - 175X50MM</v>
          </cell>
          <cell r="C1335" t="str">
            <v>M</v>
          </cell>
          <cell r="D1335">
            <v>21.96</v>
          </cell>
        </row>
        <row r="1336">
          <cell r="A1336">
            <v>55040</v>
          </cell>
          <cell r="B1336" t="str">
            <v>ELETROCALHA PERF.GALV.ELETR.CH14 - 200X50MM</v>
          </cell>
          <cell r="C1336" t="str">
            <v>M</v>
          </cell>
          <cell r="D1336">
            <v>23.97</v>
          </cell>
        </row>
        <row r="1337">
          <cell r="A1337">
            <v>55042</v>
          </cell>
          <cell r="B1337" t="str">
            <v>ELETROCALHA PERF.GALV.ELETR.CH14 - 250X50MM</v>
          </cell>
          <cell r="C1337" t="str">
            <v>M</v>
          </cell>
          <cell r="D1337">
            <v>27.96</v>
          </cell>
        </row>
        <row r="1338">
          <cell r="A1338">
            <v>55044</v>
          </cell>
          <cell r="B1338" t="str">
            <v>ELETROCALHA PERF.GALV.ELETR.CH14 - 300X50MM</v>
          </cell>
          <cell r="C1338" t="str">
            <v>M</v>
          </cell>
          <cell r="D1338">
            <v>31.97</v>
          </cell>
        </row>
        <row r="1339">
          <cell r="A1339">
            <v>55046</v>
          </cell>
          <cell r="B1339" t="str">
            <v>ELETROCALHA PERF.GALV.ELETR.CH14 - 150X100MM</v>
          </cell>
          <cell r="C1339" t="str">
            <v>M</v>
          </cell>
          <cell r="D1339">
            <v>27.96</v>
          </cell>
        </row>
        <row r="1340">
          <cell r="A1340">
            <v>55048</v>
          </cell>
          <cell r="B1340" t="str">
            <v>ELETROCALHA PERF.GALV.ELETR.CH14 - 200X100MM</v>
          </cell>
          <cell r="C1340" t="str">
            <v>M</v>
          </cell>
          <cell r="D1340">
            <v>31.97</v>
          </cell>
        </row>
        <row r="1341">
          <cell r="A1341">
            <v>55050</v>
          </cell>
          <cell r="B1341" t="str">
            <v>ELETROCALHA PERF.GALV.ELETR.CH14 - 250X100MM</v>
          </cell>
          <cell r="C1341" t="str">
            <v>M</v>
          </cell>
          <cell r="D1341">
            <v>35.86</v>
          </cell>
        </row>
        <row r="1342">
          <cell r="A1342">
            <v>55052</v>
          </cell>
          <cell r="B1342" t="str">
            <v>ELETROCALHA PERF.GALV.ELETR.CH14 - 300X100MM</v>
          </cell>
          <cell r="C1342" t="str">
            <v>M</v>
          </cell>
          <cell r="D1342">
            <v>39.99</v>
          </cell>
        </row>
        <row r="1343">
          <cell r="A1343">
            <v>55054</v>
          </cell>
          <cell r="B1343" t="str">
            <v>ELETROCALHA PERF.GALV.ELETR.CH14 - 400X100MM</v>
          </cell>
          <cell r="C1343" t="str">
            <v>M</v>
          </cell>
          <cell r="D1343">
            <v>47.91</v>
          </cell>
        </row>
        <row r="1344">
          <cell r="A1344">
            <v>55200</v>
          </cell>
          <cell r="B1344" t="str">
            <v>INTERRUPTORES; TOMADAS; E ESPELHOS</v>
          </cell>
        </row>
        <row r="1345">
          <cell r="A1345">
            <v>55201</v>
          </cell>
          <cell r="B1345" t="str">
            <v>BOTAO PARA CAMPAINHA; COMPLETO</v>
          </cell>
          <cell r="C1345" t="str">
            <v>UN</v>
          </cell>
          <cell r="D1345">
            <v>4.75</v>
          </cell>
        </row>
        <row r="1346">
          <cell r="A1346">
            <v>55210</v>
          </cell>
          <cell r="B1346" t="str">
            <v>ESPELHO PLASTICO -  4"X2"</v>
          </cell>
          <cell r="C1346" t="str">
            <v>UN</v>
          </cell>
          <cell r="D1346">
            <v>1.1399999999999999</v>
          </cell>
        </row>
        <row r="1347">
          <cell r="A1347">
            <v>55211</v>
          </cell>
          <cell r="B1347" t="str">
            <v>ESPELHO PLASTICO - 4"X4"</v>
          </cell>
          <cell r="C1347" t="str">
            <v>UN</v>
          </cell>
          <cell r="D1347">
            <v>2.82</v>
          </cell>
        </row>
        <row r="1348">
          <cell r="A1348">
            <v>55212</v>
          </cell>
          <cell r="B1348" t="str">
            <v>ESPELHO PLASTICO - 3"X3"</v>
          </cell>
          <cell r="C1348" t="str">
            <v>UN</v>
          </cell>
          <cell r="D1348">
            <v>1.22</v>
          </cell>
        </row>
        <row r="1349">
          <cell r="A1349">
            <v>55218</v>
          </cell>
          <cell r="B1349" t="str">
            <v>VARIADOR DE LUMINOSIDADE SIMPLES 700W - 110/220V</v>
          </cell>
          <cell r="C1349" t="str">
            <v>UN</v>
          </cell>
          <cell r="D1349">
            <v>87.2</v>
          </cell>
        </row>
        <row r="1350">
          <cell r="A1350">
            <v>55219</v>
          </cell>
          <cell r="B1350" t="str">
            <v>VARIADOR DE LUMINOSIDADE ROTATIVO - 127V/500W</v>
          </cell>
          <cell r="C1350" t="str">
            <v>UN</v>
          </cell>
          <cell r="D1350">
            <v>81.7</v>
          </cell>
        </row>
        <row r="1351">
          <cell r="A1351">
            <v>55220</v>
          </cell>
          <cell r="B1351" t="str">
            <v>INTERRUPTOR PARALELO - 1 TECLA</v>
          </cell>
          <cell r="C1351" t="str">
            <v>UN</v>
          </cell>
          <cell r="D1351">
            <v>5.58</v>
          </cell>
        </row>
        <row r="1352">
          <cell r="A1352">
            <v>55225</v>
          </cell>
          <cell r="B1352" t="str">
            <v>INTERRUPTOR PARALELO BIPOLAR - 1 TECLA</v>
          </cell>
          <cell r="C1352" t="str">
            <v>UN</v>
          </cell>
          <cell r="D1352">
            <v>16.260000000000002</v>
          </cell>
        </row>
        <row r="1353">
          <cell r="A1353">
            <v>55230</v>
          </cell>
          <cell r="B1353" t="str">
            <v>INTERRUPTOR SIMPLES - 1 TECLA</v>
          </cell>
          <cell r="C1353" t="str">
            <v>UN</v>
          </cell>
          <cell r="D1353">
            <v>4.26</v>
          </cell>
        </row>
        <row r="1354">
          <cell r="A1354">
            <v>55235</v>
          </cell>
          <cell r="B1354" t="str">
            <v>INTERRUPTOR SIMPLES - 2 TECLAS</v>
          </cell>
          <cell r="C1354" t="str">
            <v>UN</v>
          </cell>
          <cell r="D1354">
            <v>7.34</v>
          </cell>
        </row>
        <row r="1355">
          <cell r="A1355">
            <v>55240</v>
          </cell>
          <cell r="B1355" t="str">
            <v>INTERRUPTOR SIMPLES - 3 TECLAS</v>
          </cell>
          <cell r="C1355" t="str">
            <v>UN</v>
          </cell>
          <cell r="D1355">
            <v>10.119999999999999</v>
          </cell>
        </row>
        <row r="1356">
          <cell r="A1356">
            <v>55245</v>
          </cell>
          <cell r="B1356" t="str">
            <v>INTERRUPTOR SIMPLES BIPOLAR - 1 TECLA</v>
          </cell>
          <cell r="C1356" t="str">
            <v>UN</v>
          </cell>
          <cell r="D1356">
            <v>21.56</v>
          </cell>
        </row>
        <row r="1357">
          <cell r="A1357">
            <v>55250</v>
          </cell>
          <cell r="B1357" t="str">
            <v>TOMADA PARA PISO; COMPLETA</v>
          </cell>
          <cell r="C1357" t="str">
            <v>UN</v>
          </cell>
          <cell r="D1357">
            <v>16.68</v>
          </cell>
        </row>
        <row r="1358">
          <cell r="A1358">
            <v>55251</v>
          </cell>
          <cell r="B1358" t="str">
            <v>TOMADA P/TELEFONE 4P PADRAO TELEBRAS</v>
          </cell>
          <cell r="C1358" t="str">
            <v>UN</v>
          </cell>
          <cell r="D1358">
            <v>7.54</v>
          </cell>
        </row>
        <row r="1359">
          <cell r="A1359">
            <v>55252</v>
          </cell>
          <cell r="B1359" t="str">
            <v>TOMADA 3P+T 30A - 440V</v>
          </cell>
          <cell r="C1359" t="str">
            <v>UN</v>
          </cell>
          <cell r="D1359">
            <v>22.55</v>
          </cell>
        </row>
        <row r="1360">
          <cell r="A1360">
            <v>55253</v>
          </cell>
          <cell r="B1360" t="str">
            <v>TOMADA 3P+T 32A - 750V - TIPO INDUSTRIAL</v>
          </cell>
          <cell r="C1360" t="str">
            <v>UN</v>
          </cell>
          <cell r="D1360">
            <v>21.71</v>
          </cell>
        </row>
        <row r="1361">
          <cell r="A1361">
            <v>55254</v>
          </cell>
          <cell r="B1361" t="str">
            <v>TOMADA 3P+T 63A - 750V - TIPO INDUSTRIAL</v>
          </cell>
          <cell r="C1361" t="str">
            <v>UN</v>
          </cell>
          <cell r="D1361">
            <v>75.88</v>
          </cell>
        </row>
        <row r="1362">
          <cell r="A1362">
            <v>55255</v>
          </cell>
          <cell r="B1362" t="str">
            <v>TOMADA SIMPLES DE EMBUTIR - 110/220V</v>
          </cell>
          <cell r="C1362" t="str">
            <v>UN</v>
          </cell>
          <cell r="D1362">
            <v>4.24</v>
          </cell>
        </row>
        <row r="1363">
          <cell r="A1363">
            <v>55260</v>
          </cell>
          <cell r="B1363" t="str">
            <v>TOMADA TRIPOLAR - 220V</v>
          </cell>
          <cell r="C1363" t="str">
            <v>UN</v>
          </cell>
          <cell r="D1363">
            <v>7.09</v>
          </cell>
        </row>
        <row r="1364">
          <cell r="A1364">
            <v>55269</v>
          </cell>
          <cell r="B1364" t="str">
            <v>TOMADA RJ 45 PARA INFORMÁTICA COM PLACA</v>
          </cell>
          <cell r="C1364" t="str">
            <v>UN</v>
          </cell>
          <cell r="D1364">
            <v>20.64</v>
          </cell>
        </row>
        <row r="1365">
          <cell r="A1365">
            <v>55270</v>
          </cell>
          <cell r="B1365" t="str">
            <v>PLUG P/TELEFONE 4P PADRAO TELEBRAS</v>
          </cell>
          <cell r="C1365" t="str">
            <v>UN</v>
          </cell>
          <cell r="D1365">
            <v>4.58</v>
          </cell>
        </row>
        <row r="1366">
          <cell r="A1366">
            <v>55271</v>
          </cell>
          <cell r="B1366" t="str">
            <v>PLUG 3P+T 30A - 440V</v>
          </cell>
          <cell r="C1366" t="str">
            <v>UN</v>
          </cell>
          <cell r="D1366">
            <v>34.11</v>
          </cell>
        </row>
        <row r="1367">
          <cell r="A1367">
            <v>55272</v>
          </cell>
          <cell r="B1367" t="str">
            <v>PLUG 3P+T 32A - 75OV - TIPO INDUSTRIAL</v>
          </cell>
          <cell r="C1367" t="str">
            <v>UN</v>
          </cell>
          <cell r="D1367">
            <v>31</v>
          </cell>
        </row>
        <row r="1368">
          <cell r="A1368">
            <v>55273</v>
          </cell>
          <cell r="B1368" t="str">
            <v>PLUG 3P+T 63A - 750V - TIPO INDUSTRIAL</v>
          </cell>
          <cell r="C1368" t="str">
            <v>UN</v>
          </cell>
          <cell r="D1368">
            <v>92.5</v>
          </cell>
        </row>
        <row r="1369">
          <cell r="A1369">
            <v>55274</v>
          </cell>
          <cell r="B1369" t="str">
            <v>PLUG 2P+T - 20A - 250V</v>
          </cell>
          <cell r="C1369" t="str">
            <v>UN</v>
          </cell>
          <cell r="D1369">
            <v>5.96</v>
          </cell>
        </row>
        <row r="1370">
          <cell r="A1370">
            <v>55600</v>
          </cell>
          <cell r="B1370" t="str">
            <v>LUMINÁRIAS</v>
          </cell>
        </row>
        <row r="1371">
          <cell r="A1371">
            <v>55601</v>
          </cell>
          <cell r="B1371" t="str">
            <v>ARANDELA BLINDADA PARA LAMPADA INCANDESCENTE - 1X100W COMPLETA</v>
          </cell>
          <cell r="C1371" t="str">
            <v>UN</v>
          </cell>
          <cell r="D1371">
            <v>103.74</v>
          </cell>
        </row>
        <row r="1372">
          <cell r="A1372">
            <v>55602</v>
          </cell>
          <cell r="B1372" t="str">
            <v>LUMINARIA BLINDADA ALUMINIO FUNDIDO PENDENTE ATE 200W</v>
          </cell>
          <cell r="C1372" t="str">
            <v>UN</v>
          </cell>
          <cell r="D1372">
            <v>64.180000000000007</v>
          </cell>
        </row>
        <row r="1373">
          <cell r="A1373">
            <v>55603</v>
          </cell>
          <cell r="B1373" t="str">
            <v>LUMINARIA BLINDADA ALUMINIO FUNDIDO TARTARUGA ATE 200W</v>
          </cell>
          <cell r="C1373" t="str">
            <v>UN</v>
          </cell>
          <cell r="D1373">
            <v>43.94</v>
          </cell>
        </row>
        <row r="1374">
          <cell r="A1374">
            <v>55604</v>
          </cell>
          <cell r="B1374" t="str">
            <v>LUMINARIA BLINDADA ALUMINIO FUNDIDO EMBUTIR ATE 200W</v>
          </cell>
          <cell r="C1374" t="str">
            <v>UN</v>
          </cell>
          <cell r="D1374">
            <v>92.84</v>
          </cell>
        </row>
        <row r="1375">
          <cell r="A1375">
            <v>55623</v>
          </cell>
          <cell r="B1375" t="str">
            <v>LUMINARIA TIPO BEED P/ LAMPADA MISTA - 1X250W; COMPLETA</v>
          </cell>
          <cell r="C1375" t="str">
            <v>UN</v>
          </cell>
          <cell r="D1375">
            <v>77.88</v>
          </cell>
        </row>
        <row r="1376">
          <cell r="A1376">
            <v>55624</v>
          </cell>
          <cell r="B1376" t="str">
            <v>LUMINARIA INDUSTRIAL 2 LAMPADAS FLUORESCENTES - 16W</v>
          </cell>
          <cell r="C1376" t="str">
            <v>UN</v>
          </cell>
          <cell r="D1376">
            <v>81.510000000000005</v>
          </cell>
        </row>
        <row r="1377">
          <cell r="A1377">
            <v>55626</v>
          </cell>
          <cell r="B1377" t="str">
            <v>LUMINARIA INDUSTRIAL 1 LAMPADA FLUORESCENTE - 32W</v>
          </cell>
          <cell r="C1377" t="str">
            <v>UN</v>
          </cell>
          <cell r="D1377">
            <v>65.319999999999993</v>
          </cell>
        </row>
        <row r="1378">
          <cell r="A1378">
            <v>55627</v>
          </cell>
          <cell r="B1378" t="str">
            <v>LUMINARIA INDUSTRIAL 2 LAMPADAS FLUORESCENTES - 32W</v>
          </cell>
          <cell r="C1378" t="str">
            <v>UN</v>
          </cell>
          <cell r="D1378">
            <v>98.57</v>
          </cell>
        </row>
        <row r="1379">
          <cell r="A1379">
            <v>55628</v>
          </cell>
          <cell r="B1379" t="str">
            <v>LUMINARIA INDUSTRIAL 3 LAMPADAS FLUORESCENTES - 32W</v>
          </cell>
          <cell r="C1379" t="str">
            <v>UN</v>
          </cell>
          <cell r="D1379">
            <v>73.760000000000005</v>
          </cell>
        </row>
        <row r="1380">
          <cell r="A1380">
            <v>55629</v>
          </cell>
          <cell r="B1380" t="str">
            <v>LUMINARIA INDUSTRIAL 4 LAMPADAS FLUORESCENTES - 32W</v>
          </cell>
          <cell r="C1380" t="str">
            <v>UN</v>
          </cell>
          <cell r="D1380">
            <v>85.16</v>
          </cell>
        </row>
        <row r="1381">
          <cell r="A1381">
            <v>55630</v>
          </cell>
          <cell r="B1381" t="str">
            <v>LUMINARIA INDUSTRIAL FLUORESCENTE - 1 X 4OW; COMPLETA</v>
          </cell>
          <cell r="C1381" t="str">
            <v>UN</v>
          </cell>
          <cell r="D1381">
            <v>68.27</v>
          </cell>
        </row>
        <row r="1382">
          <cell r="A1382">
            <v>55632</v>
          </cell>
          <cell r="B1382" t="str">
            <v>LUMINARIA INDUSTRIAL FLUORESCENTE - 2 X 20W; COMPLETA</v>
          </cell>
          <cell r="C1382" t="str">
            <v>UN</v>
          </cell>
          <cell r="D1382">
            <v>70.819999999999993</v>
          </cell>
        </row>
        <row r="1383">
          <cell r="A1383">
            <v>55634</v>
          </cell>
          <cell r="B1383" t="str">
            <v>LUMINARIA INDUSTRIAL FLUORESCENTE - 2 X 40W; COMPLETA</v>
          </cell>
          <cell r="C1383" t="str">
            <v>UN</v>
          </cell>
          <cell r="D1383">
            <v>87.3</v>
          </cell>
        </row>
        <row r="1384">
          <cell r="A1384">
            <v>55638</v>
          </cell>
          <cell r="B1384" t="str">
            <v>LUMINARIA INDUSTRIAL FLUORESCENTE - 4X20W; COMPLETA</v>
          </cell>
          <cell r="C1384" t="str">
            <v>UN</v>
          </cell>
          <cell r="D1384">
            <v>106.64</v>
          </cell>
        </row>
        <row r="1385">
          <cell r="A1385">
            <v>55640</v>
          </cell>
          <cell r="B1385" t="str">
            <v>LUMINARIA INDUSTRIAL FLUORESCENTE - 4X40W; COMPLETA</v>
          </cell>
          <cell r="C1385" t="str">
            <v>UN</v>
          </cell>
          <cell r="D1385">
            <v>158.16</v>
          </cell>
        </row>
        <row r="1386">
          <cell r="A1386">
            <v>55642</v>
          </cell>
          <cell r="B1386" t="str">
            <v>LUMINARIA INDUSTRIAL FLUORESCENTE - 2 X 65W; COMPLETA</v>
          </cell>
          <cell r="C1386" t="str">
            <v>UN</v>
          </cell>
          <cell r="D1386">
            <v>103.66</v>
          </cell>
        </row>
        <row r="1387">
          <cell r="A1387">
            <v>55643</v>
          </cell>
          <cell r="B1387" t="str">
            <v>LUMINARIA INDUSTRIAL FLUORESCENTE - 1X110W; COMPLETA</v>
          </cell>
          <cell r="C1387" t="str">
            <v>UN</v>
          </cell>
          <cell r="D1387">
            <v>88.76</v>
          </cell>
        </row>
        <row r="1388">
          <cell r="A1388">
            <v>55644</v>
          </cell>
          <cell r="B1388" t="str">
            <v>LUMINARIA INDUSTRIAL FLUORESCENTE - 2X110W; COMPLETA</v>
          </cell>
          <cell r="C1388" t="str">
            <v>UN</v>
          </cell>
          <cell r="D1388">
            <v>111.04</v>
          </cell>
        </row>
        <row r="1389">
          <cell r="A1389">
            <v>55647</v>
          </cell>
          <cell r="B1389" t="str">
            <v>LUMINARIA FLUORESCENTE DECORATIVA - 2X20W; COMPLETA</v>
          </cell>
          <cell r="C1389" t="str">
            <v>UN</v>
          </cell>
          <cell r="D1389">
            <v>83.73</v>
          </cell>
        </row>
        <row r="1390">
          <cell r="A1390">
            <v>55649</v>
          </cell>
          <cell r="B1390" t="str">
            <v>LUMINARIA FLUORESCENTE DECORATIVA - 2X40W; COMPLETA</v>
          </cell>
          <cell r="C1390" t="str">
            <v>UN</v>
          </cell>
          <cell r="D1390">
            <v>99.8</v>
          </cell>
        </row>
        <row r="1391">
          <cell r="A1391">
            <v>55650</v>
          </cell>
          <cell r="B1391" t="str">
            <v>LUMINÁRIA TIPO DROPS - 2X100W;COMP.</v>
          </cell>
          <cell r="C1391" t="str">
            <v>UN</v>
          </cell>
          <cell r="D1391">
            <v>35.11</v>
          </cell>
        </row>
        <row r="1392">
          <cell r="A1392">
            <v>55652</v>
          </cell>
          <cell r="B1392" t="str">
            <v>LUMINARIA GLOBO DE VIDRO TIPO ESFERA - 15X28CM</v>
          </cell>
          <cell r="C1392" t="str">
            <v>UN</v>
          </cell>
          <cell r="D1392">
            <v>15.46</v>
          </cell>
        </row>
        <row r="1393">
          <cell r="A1393">
            <v>55660</v>
          </cell>
          <cell r="B1393" t="str">
            <v>LUMIN.P/LAMP.VAPOR MERCURIO 1X400W-C/REFR.VIDRO BORO-SILICATO</v>
          </cell>
          <cell r="C1393" t="str">
            <v>UN</v>
          </cell>
          <cell r="D1393">
            <v>121.35</v>
          </cell>
        </row>
        <row r="1394">
          <cell r="A1394">
            <v>55661</v>
          </cell>
          <cell r="B1394" t="str">
            <v>LUMINARIA ALUM.C1380FUNDIDO C/ ALOJAMENTO P/ LAMPADA ATE 400W</v>
          </cell>
          <cell r="C1394" t="str">
            <v>UN</v>
          </cell>
          <cell r="D1394">
            <v>247.27</v>
          </cell>
        </row>
        <row r="1395">
          <cell r="A1395">
            <v>55666</v>
          </cell>
          <cell r="B1395" t="str">
            <v>LUMINARIA ALUMINIO REPUXADO C/ VIDRO ATE 250W</v>
          </cell>
          <cell r="C1395" t="str">
            <v>UN</v>
          </cell>
          <cell r="D1395">
            <v>182.64</v>
          </cell>
        </row>
        <row r="1396">
          <cell r="A1396">
            <v>55668</v>
          </cell>
          <cell r="B1396" t="str">
            <v>LUM.AL.FUND.C/ALOJ.P/LAMPADA ATE 125W</v>
          </cell>
          <cell r="C1396" t="str">
            <v>UN</v>
          </cell>
          <cell r="D1396">
            <v>136.21</v>
          </cell>
        </row>
        <row r="1397">
          <cell r="A1397">
            <v>55671</v>
          </cell>
          <cell r="B1397" t="str">
            <v>PROJETOR ALUMINIO REPUXADO C/ VIDRO P/ LAMPADA ATE 500W</v>
          </cell>
          <cell r="C1397" t="str">
            <v>UN</v>
          </cell>
          <cell r="D1397">
            <v>79.739999999999995</v>
          </cell>
        </row>
        <row r="1398">
          <cell r="A1398">
            <v>55672</v>
          </cell>
          <cell r="B1398" t="str">
            <v>PROJETOR ALUMINIO REPUXADO C/ VIDRO P/ LAMPADA ATE 250W</v>
          </cell>
          <cell r="C1398" t="str">
            <v>UN</v>
          </cell>
          <cell r="D1398">
            <v>113.93</v>
          </cell>
        </row>
        <row r="1399">
          <cell r="A1399">
            <v>55675</v>
          </cell>
          <cell r="B1399" t="str">
            <v>PROJETOR ALUMINIO FUNDIDO C/ VIDRO P/ LAMPADA ATE  500W</v>
          </cell>
          <cell r="C1399" t="str">
            <v>UN</v>
          </cell>
          <cell r="D1399">
            <v>156.37</v>
          </cell>
        </row>
        <row r="1400">
          <cell r="A1400">
            <v>55676</v>
          </cell>
          <cell r="B1400" t="str">
            <v>PROJETOR ALUMINIO FUNDIDO C/ VIDRO P/ LAMPADA ATE 1000W</v>
          </cell>
          <cell r="C1400" t="str">
            <v>UN</v>
          </cell>
          <cell r="D1400">
            <v>446</v>
          </cell>
        </row>
        <row r="1401">
          <cell r="A1401">
            <v>55685</v>
          </cell>
          <cell r="B1401" t="str">
            <v>LUMINARIA DECORATIVA 1 LAMPADA FLUORESCENTE - 16W</v>
          </cell>
          <cell r="C1401" t="str">
            <v>UN</v>
          </cell>
          <cell r="D1401">
            <v>46.89</v>
          </cell>
        </row>
        <row r="1402">
          <cell r="A1402">
            <v>55686</v>
          </cell>
          <cell r="B1402" t="str">
            <v>LUMINARIA DECORATIVA 2 LAMPADAS FLUORESCENTES - 16W</v>
          </cell>
          <cell r="C1402" t="str">
            <v>UN</v>
          </cell>
          <cell r="D1402">
            <v>62.82</v>
          </cell>
        </row>
        <row r="1403">
          <cell r="A1403">
            <v>55687</v>
          </cell>
          <cell r="B1403" t="str">
            <v>LUMINARIA DECORATIVA 1 LAMPADA FLUORESCENTE - 32W</v>
          </cell>
          <cell r="C1403" t="str">
            <v>UN</v>
          </cell>
          <cell r="D1403">
            <v>46.89</v>
          </cell>
        </row>
        <row r="1404">
          <cell r="A1404">
            <v>55688</v>
          </cell>
          <cell r="B1404" t="str">
            <v>LUMINARIA DECORATIVA 2 LAMPADAS FLUORESCENTES - 32W</v>
          </cell>
          <cell r="C1404" t="str">
            <v>UN</v>
          </cell>
          <cell r="D1404">
            <v>135.09</v>
          </cell>
        </row>
        <row r="1405">
          <cell r="A1405">
            <v>55689</v>
          </cell>
          <cell r="B1405" t="str">
            <v>LUMINARIA DECORATIVA 3 LAMPADAS FLUORESCENTES - 32W</v>
          </cell>
          <cell r="C1405" t="str">
            <v>UN</v>
          </cell>
          <cell r="D1405">
            <v>103.22</v>
          </cell>
        </row>
        <row r="1406">
          <cell r="A1406">
            <v>55690</v>
          </cell>
          <cell r="B1406" t="str">
            <v>LUMINARIA DECORATIVA 4 LAMPADAS FLUORESCENTES - 32W</v>
          </cell>
          <cell r="C1406" t="str">
            <v>UN</v>
          </cell>
          <cell r="D1406">
            <v>122.51</v>
          </cell>
        </row>
        <row r="1407">
          <cell r="A1407">
            <v>55691</v>
          </cell>
          <cell r="B1407" t="str">
            <v>LUMINARIA TIPO TREVO ABERTA 2 PETALAS ATE 500W</v>
          </cell>
          <cell r="C1407" t="str">
            <v>UN</v>
          </cell>
          <cell r="D1407">
            <v>193.88</v>
          </cell>
        </row>
        <row r="1408">
          <cell r="A1408">
            <v>55694</v>
          </cell>
          <cell r="B1408" t="str">
            <v>LUMINARIA TIPO TREVO ABERTA 4 PETALAS ATE 500W</v>
          </cell>
          <cell r="C1408" t="str">
            <v>UN</v>
          </cell>
          <cell r="D1408">
            <v>327.68</v>
          </cell>
        </row>
        <row r="1409">
          <cell r="A1409">
            <v>56000</v>
          </cell>
          <cell r="B1409" t="str">
            <v>REATORES</v>
          </cell>
        </row>
        <row r="1410">
          <cell r="A1410">
            <v>56001</v>
          </cell>
          <cell r="B1410" t="str">
            <v>REATOR AFP/PR - 110/220V - 1X20W</v>
          </cell>
          <cell r="C1410" t="str">
            <v>UN</v>
          </cell>
          <cell r="D1410">
            <v>29.67</v>
          </cell>
        </row>
        <row r="1411">
          <cell r="A1411">
            <v>56002</v>
          </cell>
          <cell r="B1411" t="str">
            <v>REATOR AFP/PR - 110/220V - 2X20W</v>
          </cell>
          <cell r="C1411" t="str">
            <v>UN</v>
          </cell>
          <cell r="D1411">
            <v>29.03</v>
          </cell>
        </row>
        <row r="1412">
          <cell r="A1412">
            <v>56003</v>
          </cell>
          <cell r="B1412" t="str">
            <v>REATOR AFP/PR - 110/220V - 1X40W</v>
          </cell>
          <cell r="C1412" t="str">
            <v>UN</v>
          </cell>
          <cell r="D1412">
            <v>30.53</v>
          </cell>
        </row>
        <row r="1413">
          <cell r="A1413">
            <v>56004</v>
          </cell>
          <cell r="B1413" t="str">
            <v>REATOR AFP/PR - 110/220V - 2X40W</v>
          </cell>
          <cell r="C1413" t="str">
            <v>UN</v>
          </cell>
          <cell r="D1413">
            <v>30.05</v>
          </cell>
        </row>
        <row r="1414">
          <cell r="A1414">
            <v>56006</v>
          </cell>
          <cell r="B1414" t="str">
            <v>REATOR FLUOR. AFP/PR - 220V/1X110W - SIMPLES</v>
          </cell>
          <cell r="C1414" t="str">
            <v>UN</v>
          </cell>
          <cell r="D1414">
            <v>37.61</v>
          </cell>
        </row>
        <row r="1415">
          <cell r="A1415">
            <v>56007</v>
          </cell>
          <cell r="B1415" t="str">
            <v>REATOR FLUOR. AFP/PR - 220V/2X110W - DUPLO</v>
          </cell>
          <cell r="C1415" t="str">
            <v>UN</v>
          </cell>
          <cell r="D1415">
            <v>52.42</v>
          </cell>
        </row>
        <row r="1416">
          <cell r="A1416">
            <v>56008</v>
          </cell>
          <cell r="B1416" t="str">
            <v>REATOR FLUOR. BFP/PR - 220V/1X65W - SIMPLES</v>
          </cell>
          <cell r="C1416" t="str">
            <v>UN</v>
          </cell>
          <cell r="D1416">
            <v>13.61</v>
          </cell>
        </row>
        <row r="1417">
          <cell r="A1417">
            <v>56009</v>
          </cell>
          <cell r="B1417" t="str">
            <v>REATOR FLUOR. AFP/CONVENCIONAL - 220V/2X65W - DUPLO</v>
          </cell>
          <cell r="C1417" t="str">
            <v>UN</v>
          </cell>
          <cell r="D1417">
            <v>35.119999999999997</v>
          </cell>
        </row>
        <row r="1418">
          <cell r="A1418">
            <v>56040</v>
          </cell>
          <cell r="B1418" t="str">
            <v>REATOR AFP/PR - 220V - 1X40W</v>
          </cell>
          <cell r="C1418" t="str">
            <v>UN</v>
          </cell>
          <cell r="D1418">
            <v>13.75</v>
          </cell>
        </row>
        <row r="1419">
          <cell r="A1419">
            <v>56041</v>
          </cell>
          <cell r="B1419" t="str">
            <v>REATOR BFP/CONV. - 110V/220W</v>
          </cell>
          <cell r="C1419" t="str">
            <v>UN</v>
          </cell>
          <cell r="D1419">
            <v>4.99</v>
          </cell>
        </row>
        <row r="1420">
          <cell r="A1420">
            <v>56042</v>
          </cell>
          <cell r="B1420" t="str">
            <v>REATOR BFP/CONV. - 220V/20W</v>
          </cell>
          <cell r="C1420" t="str">
            <v>UN</v>
          </cell>
          <cell r="D1420">
            <v>6.99</v>
          </cell>
        </row>
        <row r="1421">
          <cell r="A1421">
            <v>56043</v>
          </cell>
          <cell r="B1421" t="str">
            <v>REATOR BFP/CONV. - 220V/40W</v>
          </cell>
          <cell r="C1421" t="str">
            <v>UN</v>
          </cell>
          <cell r="D1421">
            <v>6.97</v>
          </cell>
        </row>
        <row r="1422">
          <cell r="A1422">
            <v>56045</v>
          </cell>
          <cell r="B1422" t="str">
            <v>REATOR PARA LAMPADA VAPOR DE MERCURIO - 125W / 220V</v>
          </cell>
          <cell r="C1422" t="str">
            <v>UN</v>
          </cell>
          <cell r="D1422">
            <v>29.28</v>
          </cell>
        </row>
        <row r="1423">
          <cell r="A1423">
            <v>56046</v>
          </cell>
          <cell r="B1423" t="str">
            <v>REATOR PARA LAMPADA VAPOR DE MERCURIO - 250W / 220V</v>
          </cell>
          <cell r="C1423" t="str">
            <v>UN</v>
          </cell>
          <cell r="D1423">
            <v>43.5</v>
          </cell>
        </row>
        <row r="1424">
          <cell r="A1424">
            <v>56047</v>
          </cell>
          <cell r="B1424" t="str">
            <v>REATOR PARA LAMPADA VAPOR DE MERCURIO - 400W / 220V</v>
          </cell>
          <cell r="C1424" t="str">
            <v>UN</v>
          </cell>
          <cell r="D1424">
            <v>55.57</v>
          </cell>
        </row>
        <row r="1425">
          <cell r="A1425">
            <v>56048</v>
          </cell>
          <cell r="B1425" t="str">
            <v>REATOR PARA LAMPADA VAPOR DE MERCURIO -  80W / 220V</v>
          </cell>
          <cell r="C1425" t="str">
            <v>UN</v>
          </cell>
          <cell r="D1425">
            <v>28.73</v>
          </cell>
        </row>
        <row r="1426">
          <cell r="A1426">
            <v>56049</v>
          </cell>
          <cell r="B1426" t="str">
            <v>REATOR P/LÂMPADA HG EXT.220V/400W</v>
          </cell>
          <cell r="C1426" t="str">
            <v>UN</v>
          </cell>
          <cell r="D1426">
            <v>47.42</v>
          </cell>
        </row>
        <row r="1427">
          <cell r="A1427">
            <v>56050</v>
          </cell>
          <cell r="B1427" t="str">
            <v>REATOR PARA LAMPADA VAPOR DE SODIO -  70W / 220V</v>
          </cell>
          <cell r="C1427" t="str">
            <v>UN</v>
          </cell>
          <cell r="D1427">
            <v>32.299999999999997</v>
          </cell>
        </row>
        <row r="1428">
          <cell r="A1428">
            <v>56051</v>
          </cell>
          <cell r="B1428" t="str">
            <v>REATOR PARA LAMPADA VAPOR DE SODIO - 150W / 220V</v>
          </cell>
          <cell r="C1428" t="str">
            <v>UN</v>
          </cell>
          <cell r="D1428">
            <v>48.83</v>
          </cell>
        </row>
        <row r="1429">
          <cell r="A1429">
            <v>56052</v>
          </cell>
          <cell r="B1429" t="str">
            <v>REATOR PARA LAMPADA VAPOR DE SODIO - 250W / 220V</v>
          </cell>
          <cell r="C1429" t="str">
            <v>UN</v>
          </cell>
          <cell r="D1429">
            <v>61.06</v>
          </cell>
        </row>
        <row r="1430">
          <cell r="A1430">
            <v>56053</v>
          </cell>
          <cell r="B1430" t="str">
            <v>REATOR PARA LAMPADA VAPOR DE SODIO - 400W / 220V</v>
          </cell>
          <cell r="C1430" t="str">
            <v>UN</v>
          </cell>
          <cell r="D1430">
            <v>72.569999999999993</v>
          </cell>
        </row>
        <row r="1431">
          <cell r="A1431">
            <v>56054</v>
          </cell>
          <cell r="B1431" t="str">
            <v>IGNITOR P/PARTIDA DE LAMPADA DE SODIO</v>
          </cell>
          <cell r="C1431" t="str">
            <v>UN</v>
          </cell>
          <cell r="D1431">
            <v>19.47</v>
          </cell>
        </row>
        <row r="1432">
          <cell r="A1432">
            <v>56060</v>
          </cell>
          <cell r="B1432" t="str">
            <v>REATOR BFP/CONV. - 110V/ 40W</v>
          </cell>
          <cell r="C1432" t="str">
            <v>UN</v>
          </cell>
          <cell r="D1432">
            <v>12.82</v>
          </cell>
        </row>
        <row r="1433">
          <cell r="A1433">
            <v>56061</v>
          </cell>
          <cell r="B1433" t="str">
            <v>REATOR PARA LÂMPADA VAPOR METÁLICO - 220V -  70W</v>
          </cell>
          <cell r="C1433" t="str">
            <v>UN</v>
          </cell>
          <cell r="D1433">
            <v>33.200000000000003</v>
          </cell>
        </row>
        <row r="1434">
          <cell r="A1434">
            <v>56062</v>
          </cell>
          <cell r="B1434" t="str">
            <v>REATOR PARA LÂMPADA VAPOR METÁLICO - 220V - 150W</v>
          </cell>
          <cell r="C1434" t="str">
            <v>UN</v>
          </cell>
          <cell r="D1434">
            <v>46.97</v>
          </cell>
        </row>
        <row r="1435">
          <cell r="A1435">
            <v>56063</v>
          </cell>
          <cell r="B1435" t="str">
            <v>REATOR PARA LÂMPADA VAPOR METÁLICO - 220V - 250W</v>
          </cell>
          <cell r="C1435" t="str">
            <v>UN</v>
          </cell>
          <cell r="D1435">
            <v>52.65</v>
          </cell>
        </row>
        <row r="1436">
          <cell r="A1436">
            <v>56064</v>
          </cell>
          <cell r="B1436" t="str">
            <v>REATOR PARA LÂMPADA VAPOR METÁLICO - 220V - 400W</v>
          </cell>
          <cell r="C1436" t="str">
            <v>UN</v>
          </cell>
          <cell r="D1436">
            <v>64.709999999999994</v>
          </cell>
        </row>
        <row r="1437">
          <cell r="A1437">
            <v>56065</v>
          </cell>
          <cell r="B1437" t="str">
            <v>REATOR ELETRÔNICO FLUORESCENTE SIMPLES AFP - 1X16W - 127V</v>
          </cell>
          <cell r="C1437" t="str">
            <v>UN</v>
          </cell>
          <cell r="D1437">
            <v>22.66</v>
          </cell>
        </row>
        <row r="1438">
          <cell r="A1438">
            <v>56066</v>
          </cell>
          <cell r="B1438" t="str">
            <v>REATOR ELETRÔNICO FLUORESCENTE SIMPLES AFP - 1X32W - 127V</v>
          </cell>
          <cell r="C1438" t="str">
            <v>UN</v>
          </cell>
          <cell r="D1438">
            <v>14.61</v>
          </cell>
        </row>
        <row r="1439">
          <cell r="A1439">
            <v>56067</v>
          </cell>
          <cell r="B1439" t="str">
            <v>REATOR ELETRÔNICO FLUORESCENTE DUPLO AFP - 2X16W - 127V</v>
          </cell>
          <cell r="C1439" t="str">
            <v>UN</v>
          </cell>
          <cell r="D1439">
            <v>25.26</v>
          </cell>
        </row>
        <row r="1440">
          <cell r="A1440">
            <v>56068</v>
          </cell>
          <cell r="B1440" t="str">
            <v>REATOR ELETRÔNICO FLUORESCENTE DUPLO AFP - 2X32W - 127V</v>
          </cell>
          <cell r="C1440" t="str">
            <v>UN</v>
          </cell>
          <cell r="D1440">
            <v>25.6</v>
          </cell>
        </row>
        <row r="1441">
          <cell r="A1441">
            <v>56069</v>
          </cell>
          <cell r="B1441" t="str">
            <v>REATOR ELETRÔNICO FLUORESCENTE SIMPLES AFP - 1X16W - 220V</v>
          </cell>
          <cell r="C1441" t="str">
            <v>UN</v>
          </cell>
          <cell r="D1441">
            <v>25.65</v>
          </cell>
        </row>
        <row r="1442">
          <cell r="A1442">
            <v>56070</v>
          </cell>
          <cell r="B1442" t="str">
            <v>REATOR ELETRÔNICO FLUORESCENTE SIMPLES AFP - 1X32W - 220V</v>
          </cell>
          <cell r="C1442" t="str">
            <v>UN</v>
          </cell>
          <cell r="D1442">
            <v>14.81</v>
          </cell>
        </row>
        <row r="1443">
          <cell r="A1443">
            <v>56071</v>
          </cell>
          <cell r="B1443" t="str">
            <v>REATOR ELETRÔNICO FLUORESCENTE DUPLO AFP - 2X16W - 220V</v>
          </cell>
          <cell r="C1443" t="str">
            <v>UN</v>
          </cell>
          <cell r="D1443">
            <v>27.42</v>
          </cell>
        </row>
        <row r="1444">
          <cell r="A1444">
            <v>56072</v>
          </cell>
          <cell r="B1444" t="str">
            <v>REATOR ELETRÔNICO FLUORESCENTE DUPLO AFP - 2X32W - 220V</v>
          </cell>
          <cell r="C1444" t="str">
            <v>UN</v>
          </cell>
          <cell r="D1444">
            <v>27.16</v>
          </cell>
        </row>
        <row r="1445">
          <cell r="A1445">
            <v>56100</v>
          </cell>
          <cell r="B1445" t="str">
            <v>ALTA TENSÃO</v>
          </cell>
        </row>
        <row r="1446">
          <cell r="A1446">
            <v>56104</v>
          </cell>
          <cell r="B1446" t="str">
            <v>ISOLADOR SUP.TP.PEDESTAL PORCELANA 15KV</v>
          </cell>
          <cell r="C1446" t="str">
            <v>UN</v>
          </cell>
          <cell r="D1446">
            <v>24.64</v>
          </cell>
        </row>
        <row r="1447">
          <cell r="A1447">
            <v>56111</v>
          </cell>
          <cell r="B1447" t="str">
            <v>VERGALHAO DE COBRE 3/8 (10MM)</v>
          </cell>
          <cell r="C1447" t="str">
            <v>M</v>
          </cell>
          <cell r="D1447">
            <v>47.89</v>
          </cell>
        </row>
        <row r="1448">
          <cell r="A1448">
            <v>56113</v>
          </cell>
          <cell r="B1448" t="str">
            <v>MUFLA UNIPOLAR INT.P/CABO ATE 35MM2/15KV</v>
          </cell>
          <cell r="C1448" t="str">
            <v>UN</v>
          </cell>
          <cell r="D1448">
            <v>114.85</v>
          </cell>
        </row>
        <row r="1449">
          <cell r="A1449">
            <v>56114</v>
          </cell>
          <cell r="B1449" t="str">
            <v>MUFLA UNIPOLAR EXT.P/CABO ATE 35MM2/15KV</v>
          </cell>
          <cell r="C1449" t="str">
            <v>UN</v>
          </cell>
          <cell r="D1449">
            <v>152.11000000000001</v>
          </cell>
        </row>
        <row r="1450">
          <cell r="A1450">
            <v>56115</v>
          </cell>
          <cell r="B1450" t="str">
            <v>MUFLA TRIPOLAR INT.P/CABO ATE 35MM2/15KV</v>
          </cell>
          <cell r="C1450" t="str">
            <v>UN</v>
          </cell>
          <cell r="D1450">
            <v>456.06</v>
          </cell>
        </row>
        <row r="1451">
          <cell r="A1451">
            <v>56116</v>
          </cell>
          <cell r="B1451" t="str">
            <v>MUFLA TRIPOLAR EXT.P/CABO ATE 35MM2/15KV</v>
          </cell>
          <cell r="C1451" t="str">
            <v>UN</v>
          </cell>
          <cell r="D1451">
            <v>569.22</v>
          </cell>
        </row>
        <row r="1452">
          <cell r="A1452">
            <v>56128</v>
          </cell>
          <cell r="B1452" t="str">
            <v>TRANSFORMADOR DE POTENCIA À OLEO MONOFASICO - 500VA / 13,2KV / 220V</v>
          </cell>
          <cell r="C1452" t="str">
            <v>UN</v>
          </cell>
          <cell r="D1452">
            <v>1380.82</v>
          </cell>
        </row>
        <row r="1453">
          <cell r="A1453">
            <v>56138</v>
          </cell>
          <cell r="B1453" t="str">
            <v>LUVA DE BORRACHA ISOLACAO 20KV</v>
          </cell>
          <cell r="C1453" t="str">
            <v>PAR</v>
          </cell>
          <cell r="D1453">
            <v>300.83</v>
          </cell>
        </row>
        <row r="1454">
          <cell r="A1454">
            <v>56139</v>
          </cell>
          <cell r="B1454" t="str">
            <v>VARA MANOBRA FENOLITE 2;70M/15KV</v>
          </cell>
          <cell r="C1454" t="str">
            <v>UN</v>
          </cell>
          <cell r="D1454">
            <v>84.02</v>
          </cell>
        </row>
        <row r="1455">
          <cell r="A1455">
            <v>56140</v>
          </cell>
          <cell r="B1455" t="str">
            <v>PARA RAIO TIPO CRISTAL VALVE- 15KV</v>
          </cell>
          <cell r="C1455" t="str">
            <v>UN</v>
          </cell>
          <cell r="D1455">
            <v>152.44999999999999</v>
          </cell>
        </row>
        <row r="1456">
          <cell r="A1456">
            <v>56146</v>
          </cell>
          <cell r="B1456" t="str">
            <v>CAIXA DE MEDICAO PADRAO ELETROPAULO - 100X100X25CM</v>
          </cell>
          <cell r="C1456" t="str">
            <v>UN</v>
          </cell>
          <cell r="D1456">
            <v>577.41</v>
          </cell>
        </row>
        <row r="1457">
          <cell r="A1457">
            <v>56150</v>
          </cell>
          <cell r="B1457" t="str">
            <v>PLACA AVISO CABINE PRIM.FERRO ESMALT.30X40C</v>
          </cell>
          <cell r="C1457" t="str">
            <v>UN</v>
          </cell>
          <cell r="D1457">
            <v>35.44</v>
          </cell>
        </row>
        <row r="1458">
          <cell r="A1458">
            <v>56156</v>
          </cell>
          <cell r="B1458" t="str">
            <v>PALLET DE MADEIRA COM 4 ENTRADAS - 2 FACES - MED.: (100X100)CM</v>
          </cell>
          <cell r="C1458" t="str">
            <v>UN</v>
          </cell>
          <cell r="D1458">
            <v>29.85</v>
          </cell>
        </row>
        <row r="1459">
          <cell r="A1459">
            <v>56159</v>
          </cell>
          <cell r="B1459" t="str">
            <v>PLAQUETA INDICATIVA DE PVC 8X12CM</v>
          </cell>
          <cell r="C1459" t="str">
            <v>UN</v>
          </cell>
          <cell r="D1459">
            <v>2.99</v>
          </cell>
        </row>
        <row r="1460">
          <cell r="A1460">
            <v>56161</v>
          </cell>
          <cell r="B1460" t="str">
            <v>CHAVE SECCIONADORA TRIP. SECA - 400A/15KV</v>
          </cell>
          <cell r="C1460" t="str">
            <v>UN</v>
          </cell>
          <cell r="D1460">
            <v>456.83</v>
          </cell>
        </row>
        <row r="1461">
          <cell r="A1461">
            <v>56163</v>
          </cell>
          <cell r="B1461" t="str">
            <v>CHAVE SECCIONADORA TRIP. COM BASE PARA FUSIVEL HH</v>
          </cell>
          <cell r="C1461" t="str">
            <v>UN</v>
          </cell>
          <cell r="D1461">
            <v>784.4</v>
          </cell>
        </row>
        <row r="1462">
          <cell r="A1462">
            <v>56200</v>
          </cell>
          <cell r="B1462" t="str">
            <v>TRANSFORMADORES</v>
          </cell>
        </row>
        <row r="1463">
          <cell r="A1463">
            <v>56260</v>
          </cell>
          <cell r="B1463" t="str">
            <v>TRANSFORMADOR TRIFASICO 13,8/13,2/12,6 KV - 220/127V- 500KVA - A SECO</v>
          </cell>
          <cell r="C1463" t="str">
            <v>UN</v>
          </cell>
          <cell r="D1463">
            <v>34855.5</v>
          </cell>
        </row>
        <row r="1464">
          <cell r="A1464">
            <v>56400</v>
          </cell>
          <cell r="B1464" t="str">
            <v>LÂMPADAS</v>
          </cell>
        </row>
        <row r="1465">
          <cell r="A1465">
            <v>56410</v>
          </cell>
          <cell r="B1465" t="str">
            <v>LAMPADA FLUORESCENTE - 20W</v>
          </cell>
          <cell r="C1465" t="str">
            <v>UN</v>
          </cell>
          <cell r="D1465">
            <v>2.94</v>
          </cell>
        </row>
        <row r="1466">
          <cell r="A1466">
            <v>56415</v>
          </cell>
          <cell r="B1466" t="str">
            <v>LAMPADA FLUORESCENTE - 40W</v>
          </cell>
          <cell r="C1466" t="str">
            <v>UN</v>
          </cell>
          <cell r="D1466">
            <v>2.99</v>
          </cell>
        </row>
        <row r="1467">
          <cell r="A1467">
            <v>56416</v>
          </cell>
          <cell r="B1467" t="str">
            <v>LAMPADA FLUORESCENTE - 65W</v>
          </cell>
          <cell r="C1467" t="str">
            <v>UN</v>
          </cell>
          <cell r="D1467">
            <v>8.08</v>
          </cell>
        </row>
        <row r="1468">
          <cell r="A1468">
            <v>56418</v>
          </cell>
          <cell r="B1468" t="str">
            <v>LAMPADA FLUORESCENTE TIPO HO - 110W</v>
          </cell>
          <cell r="C1468" t="str">
            <v>UN</v>
          </cell>
          <cell r="D1468">
            <v>8.83</v>
          </cell>
        </row>
        <row r="1469">
          <cell r="A1469">
            <v>56427</v>
          </cell>
          <cell r="B1469" t="str">
            <v>LAMPADA INCANDESCENTE -  25W</v>
          </cell>
          <cell r="C1469" t="str">
            <v>UN</v>
          </cell>
          <cell r="D1469">
            <v>0.74</v>
          </cell>
        </row>
        <row r="1470">
          <cell r="A1470">
            <v>56428</v>
          </cell>
          <cell r="B1470" t="str">
            <v>LAMPADA INCANDESCENTE -  40W</v>
          </cell>
          <cell r="C1470" t="str">
            <v>UN</v>
          </cell>
          <cell r="D1470">
            <v>0.75</v>
          </cell>
        </row>
        <row r="1471">
          <cell r="A1471">
            <v>56429</v>
          </cell>
          <cell r="B1471" t="str">
            <v>LAMPADA INCANDESCENTE -  60W</v>
          </cell>
          <cell r="C1471" t="str">
            <v>UN</v>
          </cell>
          <cell r="D1471">
            <v>0.75</v>
          </cell>
        </row>
        <row r="1472">
          <cell r="A1472">
            <v>56430</v>
          </cell>
          <cell r="B1472" t="str">
            <v>LAMPADA INCANDESCENTE - 100W</v>
          </cell>
          <cell r="C1472" t="str">
            <v>UN</v>
          </cell>
          <cell r="D1472">
            <v>0.91</v>
          </cell>
        </row>
        <row r="1473">
          <cell r="A1473">
            <v>56431</v>
          </cell>
          <cell r="B1473" t="str">
            <v>LAMPADA INCANDESCENTE - 150W</v>
          </cell>
          <cell r="C1473" t="str">
            <v>UN</v>
          </cell>
          <cell r="D1473">
            <v>1.48</v>
          </cell>
        </row>
        <row r="1474">
          <cell r="A1474">
            <v>56432</v>
          </cell>
          <cell r="B1474" t="str">
            <v>LAMPADA INCANDESCENTE - 200W</v>
          </cell>
          <cell r="C1474" t="str">
            <v>UN</v>
          </cell>
          <cell r="D1474">
            <v>1.8</v>
          </cell>
        </row>
        <row r="1475">
          <cell r="A1475">
            <v>56435</v>
          </cell>
          <cell r="B1475" t="str">
            <v>LAMPADA MISTA - 220V - 160W</v>
          </cell>
          <cell r="C1475" t="str">
            <v>UN</v>
          </cell>
          <cell r="D1475">
            <v>8.5500000000000007</v>
          </cell>
        </row>
        <row r="1476">
          <cell r="A1476">
            <v>56436</v>
          </cell>
          <cell r="B1476" t="str">
            <v>LAMPADA MISTA - 220V - 250W</v>
          </cell>
          <cell r="C1476" t="str">
            <v>UN</v>
          </cell>
          <cell r="D1476">
            <v>10.75</v>
          </cell>
        </row>
        <row r="1477">
          <cell r="A1477">
            <v>56437</v>
          </cell>
          <cell r="B1477" t="str">
            <v>LAMPADA MISTA - 220V - 500W</v>
          </cell>
          <cell r="C1477" t="str">
            <v>UN</v>
          </cell>
          <cell r="D1477">
            <v>22.66</v>
          </cell>
        </row>
        <row r="1478">
          <cell r="A1478">
            <v>56438</v>
          </cell>
          <cell r="B1478" t="str">
            <v>LAMPADA VAPOR DE MERCURIO - 220V -  80W</v>
          </cell>
          <cell r="C1478" t="str">
            <v>UN</v>
          </cell>
          <cell r="D1478">
            <v>7.12</v>
          </cell>
        </row>
        <row r="1479">
          <cell r="A1479">
            <v>56439</v>
          </cell>
          <cell r="B1479" t="str">
            <v>LAMPADA VAPOR DE MERCURIO - 220V - 125W</v>
          </cell>
          <cell r="C1479" t="str">
            <v>UN</v>
          </cell>
          <cell r="D1479">
            <v>7.35</v>
          </cell>
        </row>
        <row r="1480">
          <cell r="A1480">
            <v>56440</v>
          </cell>
          <cell r="B1480" t="str">
            <v>LAMPADA VAPOR DE MERCURIO - 250V - 250W</v>
          </cell>
          <cell r="C1480" t="str">
            <v>UN</v>
          </cell>
          <cell r="D1480">
            <v>17.59</v>
          </cell>
        </row>
        <row r="1481">
          <cell r="A1481">
            <v>56441</v>
          </cell>
          <cell r="B1481" t="str">
            <v>LAMPADA VAPOR DE MERCURIO - 220V - 400W</v>
          </cell>
          <cell r="C1481" t="str">
            <v>UN</v>
          </cell>
          <cell r="D1481">
            <v>25.36</v>
          </cell>
        </row>
        <row r="1482">
          <cell r="A1482">
            <v>56450</v>
          </cell>
          <cell r="B1482" t="str">
            <v>LAMPADA DE SODIO -  70W</v>
          </cell>
          <cell r="C1482" t="str">
            <v>UN</v>
          </cell>
          <cell r="D1482">
            <v>16.34</v>
          </cell>
        </row>
        <row r="1483">
          <cell r="A1483">
            <v>56451</v>
          </cell>
          <cell r="B1483" t="str">
            <v>LAMPADA DE SODIO - 150W</v>
          </cell>
          <cell r="C1483" t="str">
            <v>UN</v>
          </cell>
          <cell r="D1483">
            <v>28.84</v>
          </cell>
        </row>
        <row r="1484">
          <cell r="A1484">
            <v>56452</v>
          </cell>
          <cell r="B1484" t="str">
            <v>LAMPADA DE SODIO - 250W</v>
          </cell>
          <cell r="C1484" t="str">
            <v>UN</v>
          </cell>
          <cell r="D1484">
            <v>29.08</v>
          </cell>
        </row>
        <row r="1485">
          <cell r="A1485">
            <v>56453</v>
          </cell>
          <cell r="B1485" t="str">
            <v>LAMPADA VAPOR DE SODIO - 220V - 400W</v>
          </cell>
          <cell r="C1485" t="str">
            <v>UN</v>
          </cell>
          <cell r="D1485">
            <v>34.04</v>
          </cell>
        </row>
        <row r="1486">
          <cell r="A1486">
            <v>56460</v>
          </cell>
          <cell r="B1486" t="str">
            <v>LAMPADA DE HALOGENIO  300W / 110V</v>
          </cell>
          <cell r="C1486" t="str">
            <v>UN</v>
          </cell>
          <cell r="D1486">
            <v>2.78</v>
          </cell>
        </row>
        <row r="1487">
          <cell r="A1487">
            <v>56464</v>
          </cell>
          <cell r="B1487" t="str">
            <v>LAMPADA DE HALOGENIO 1000W / 220V</v>
          </cell>
          <cell r="C1487" t="str">
            <v>UN</v>
          </cell>
          <cell r="D1487">
            <v>27.82</v>
          </cell>
        </row>
        <row r="1488">
          <cell r="A1488">
            <v>56466</v>
          </cell>
          <cell r="B1488" t="str">
            <v>LAMPADA FLUORESCENTE - 16W</v>
          </cell>
          <cell r="C1488" t="str">
            <v>UN</v>
          </cell>
          <cell r="D1488">
            <v>3.78</v>
          </cell>
        </row>
        <row r="1489">
          <cell r="A1489">
            <v>56467</v>
          </cell>
          <cell r="B1489" t="str">
            <v>LAMPADA FLUORESCENTE - 32W</v>
          </cell>
          <cell r="C1489" t="str">
            <v>UN</v>
          </cell>
          <cell r="D1489">
            <v>3.72</v>
          </cell>
        </row>
        <row r="1490">
          <cell r="A1490">
            <v>56468</v>
          </cell>
          <cell r="B1490" t="str">
            <v>LAMPADA COMP.MINI-FLUOR C/REATOR E SOQUETE INCORP 25W</v>
          </cell>
          <cell r="C1490" t="str">
            <v>UN</v>
          </cell>
          <cell r="D1490">
            <v>8.5500000000000007</v>
          </cell>
        </row>
        <row r="1491">
          <cell r="A1491">
            <v>56469</v>
          </cell>
          <cell r="B1491" t="str">
            <v>LAMPADA FLUORESCENTE COMPACTA - 15W/220V</v>
          </cell>
          <cell r="C1491" t="str">
            <v>UN</v>
          </cell>
          <cell r="D1491">
            <v>8.6300000000000008</v>
          </cell>
        </row>
        <row r="1492">
          <cell r="A1492">
            <v>56480</v>
          </cell>
          <cell r="B1492" t="str">
            <v>LAMPADA VAPOR METALICO -  70W</v>
          </cell>
          <cell r="C1492" t="str">
            <v>UN</v>
          </cell>
          <cell r="D1492">
            <v>45.25</v>
          </cell>
        </row>
        <row r="1493">
          <cell r="A1493">
            <v>56481</v>
          </cell>
          <cell r="B1493" t="str">
            <v>LAMPADA VAPOR METALICO - 150W</v>
          </cell>
          <cell r="C1493" t="str">
            <v>UN</v>
          </cell>
          <cell r="D1493">
            <v>52.2</v>
          </cell>
        </row>
        <row r="1494">
          <cell r="A1494">
            <v>56482</v>
          </cell>
          <cell r="B1494" t="str">
            <v>LAMPADA VAPOR METALICO - 250W</v>
          </cell>
          <cell r="C1494" t="str">
            <v>UN</v>
          </cell>
          <cell r="D1494">
            <v>55.31</v>
          </cell>
        </row>
        <row r="1495">
          <cell r="A1495">
            <v>56483</v>
          </cell>
          <cell r="B1495" t="str">
            <v>LAMPADA VAPOR METALICO - 400W</v>
          </cell>
          <cell r="C1495" t="str">
            <v>UN</v>
          </cell>
          <cell r="D1495">
            <v>59.29</v>
          </cell>
        </row>
        <row r="1496">
          <cell r="A1496">
            <v>56500</v>
          </cell>
          <cell r="B1496" t="str">
            <v>EQUIPAMENTOS DE EMERGÊNCIA</v>
          </cell>
        </row>
        <row r="1497">
          <cell r="A1497">
            <v>56530</v>
          </cell>
          <cell r="B1497" t="str">
            <v>LUMINARIA DE EMERGENCIA C/ LAMPADA INCANDESCENTE DE 40W</v>
          </cell>
          <cell r="C1497" t="str">
            <v>UN</v>
          </cell>
          <cell r="D1497">
            <v>19.79</v>
          </cell>
        </row>
        <row r="1498">
          <cell r="A1498">
            <v>56535</v>
          </cell>
          <cell r="B1498" t="str">
            <v>LUMINARIA DE EMERG.AUTONOMA C/ LAMPADA FLUOR.DE 15W</v>
          </cell>
          <cell r="C1498" t="str">
            <v>UN</v>
          </cell>
          <cell r="D1498">
            <v>103.79</v>
          </cell>
        </row>
        <row r="1499">
          <cell r="A1499">
            <v>56536</v>
          </cell>
          <cell r="B1499" t="str">
            <v>LUMINARIA DE EMERG.AUTONOMA C/ 2 PROJETORES DE 55W / 12VC</v>
          </cell>
          <cell r="C1499" t="str">
            <v>UN</v>
          </cell>
          <cell r="D1499">
            <v>269.62</v>
          </cell>
        </row>
        <row r="1500">
          <cell r="A1500">
            <v>56538</v>
          </cell>
          <cell r="B1500" t="str">
            <v>LUMINARIA DE EMERG.AUTONOMA - COM 2 LAMPADAS FLUOR.8W</v>
          </cell>
          <cell r="C1500" t="str">
            <v>UN</v>
          </cell>
          <cell r="D1500">
            <v>36.11</v>
          </cell>
        </row>
        <row r="1501">
          <cell r="A1501">
            <v>56539</v>
          </cell>
          <cell r="B1501" t="str">
            <v>LUMINARIA DE EMERG.AUTONOMA C/ LAMPADA FLUOR.DE  9W</v>
          </cell>
          <cell r="C1501" t="str">
            <v>UN</v>
          </cell>
          <cell r="D1501">
            <v>81.150000000000006</v>
          </cell>
        </row>
        <row r="1502">
          <cell r="A1502">
            <v>56541</v>
          </cell>
          <cell r="B1502" t="str">
            <v>BATERIA AUTOMOTIVA S/COMPLEMENTO DE NIVEL 12V - 36AH</v>
          </cell>
          <cell r="C1502" t="str">
            <v>UN</v>
          </cell>
          <cell r="D1502">
            <v>98.96</v>
          </cell>
        </row>
        <row r="1503">
          <cell r="A1503">
            <v>56542</v>
          </cell>
          <cell r="B1503" t="str">
            <v>BATERIA AUTOMOTIVA S/COMPLEMENTO DE NIVEL 12V - 40AH</v>
          </cell>
          <cell r="C1503" t="str">
            <v>UN</v>
          </cell>
          <cell r="D1503">
            <v>115.47</v>
          </cell>
        </row>
        <row r="1504">
          <cell r="A1504">
            <v>56543</v>
          </cell>
          <cell r="B1504" t="str">
            <v>BATERIA AUTOMOTIVA S/COMPLEMENTO DE NIVEL 12V - 45AH</v>
          </cell>
          <cell r="C1504" t="str">
            <v>UN</v>
          </cell>
          <cell r="D1504">
            <v>137.38999999999999</v>
          </cell>
        </row>
        <row r="1505">
          <cell r="A1505">
            <v>56546</v>
          </cell>
          <cell r="B1505" t="str">
            <v>BATERIA ESTACIONARIA CHUMBO/CALCIO  - 12V/45AH</v>
          </cell>
          <cell r="C1505" t="str">
            <v>UN</v>
          </cell>
          <cell r="D1505">
            <v>167.5</v>
          </cell>
        </row>
        <row r="1506">
          <cell r="A1506">
            <v>56551</v>
          </cell>
          <cell r="B1506" t="str">
            <v>CENTRAL ALARME INCENDIO ATE 10 LACOS</v>
          </cell>
          <cell r="C1506" t="str">
            <v>UN</v>
          </cell>
          <cell r="D1506">
            <v>269.56</v>
          </cell>
        </row>
        <row r="1507">
          <cell r="A1507">
            <v>56554</v>
          </cell>
          <cell r="B1507" t="str">
            <v>CENTRAL ALARME INCENDIO ATE 24 LACOS</v>
          </cell>
          <cell r="C1507" t="str">
            <v>UN</v>
          </cell>
          <cell r="D1507">
            <v>343.94</v>
          </cell>
        </row>
        <row r="1508">
          <cell r="A1508">
            <v>56559</v>
          </cell>
          <cell r="B1508" t="str">
            <v>BOTOEIRA LIGA/DESLIGA PARA BOMBA DE RECALQUE</v>
          </cell>
          <cell r="C1508" t="str">
            <v>UN</v>
          </cell>
          <cell r="D1508">
            <v>25.5</v>
          </cell>
        </row>
        <row r="1509">
          <cell r="A1509">
            <v>56560</v>
          </cell>
          <cell r="B1509" t="str">
            <v>ACIONADOR MANUAL TIPO QUEBRE-O-VIDRO</v>
          </cell>
          <cell r="C1509" t="str">
            <v>UN</v>
          </cell>
          <cell r="D1509">
            <v>25.58</v>
          </cell>
        </row>
        <row r="1510">
          <cell r="A1510">
            <v>56561</v>
          </cell>
          <cell r="B1510" t="str">
            <v>CAMPAINHA TIMBRE PARA INCENDIO 24V - 95DB</v>
          </cell>
          <cell r="C1510" t="str">
            <v>UN</v>
          </cell>
          <cell r="D1510">
            <v>19.440000000000001</v>
          </cell>
        </row>
        <row r="1511">
          <cell r="A1511">
            <v>56563</v>
          </cell>
          <cell r="B1511" t="str">
            <v>SIRENE ELETRONICA BITONAL 24V -  90DB</v>
          </cell>
          <cell r="C1511" t="str">
            <v>UN</v>
          </cell>
          <cell r="D1511">
            <v>37.4</v>
          </cell>
        </row>
        <row r="1512">
          <cell r="A1512">
            <v>56564</v>
          </cell>
          <cell r="B1512" t="str">
            <v>SIRENE ELETRONICA BITONAL 24V - 104DB</v>
          </cell>
          <cell r="C1512" t="str">
            <v>UN</v>
          </cell>
          <cell r="D1512">
            <v>19.38</v>
          </cell>
        </row>
        <row r="1513">
          <cell r="A1513">
            <v>56566</v>
          </cell>
          <cell r="B1513" t="str">
            <v>DETETOR IONICO DE FUMACA</v>
          </cell>
          <cell r="C1513" t="str">
            <v>UN</v>
          </cell>
          <cell r="D1513">
            <v>141.83000000000001</v>
          </cell>
        </row>
        <row r="1514">
          <cell r="A1514">
            <v>56570</v>
          </cell>
          <cell r="B1514" t="str">
            <v>DETECTOR PRESENCA TP INFRAVERM.PAS - 110VCC</v>
          </cell>
          <cell r="C1514" t="str">
            <v>UN</v>
          </cell>
          <cell r="D1514">
            <v>32.31</v>
          </cell>
        </row>
        <row r="1515">
          <cell r="A1515">
            <v>56575</v>
          </cell>
          <cell r="B1515" t="str">
            <v>NO-BREAK TRIFÁSICO - 15 KVA - AUTONOMIA DE 15 MIN.</v>
          </cell>
          <cell r="C1515" t="str">
            <v>UN</v>
          </cell>
          <cell r="D1515">
            <v>30683</v>
          </cell>
        </row>
        <row r="1516">
          <cell r="A1516">
            <v>56576</v>
          </cell>
          <cell r="B1516" t="str">
            <v>ESTABILIZADOR ELETRÔNICO TRIFÁSICO - 15 KVA</v>
          </cell>
          <cell r="C1516" t="str">
            <v>UN</v>
          </cell>
          <cell r="D1516">
            <v>13246</v>
          </cell>
        </row>
        <row r="1517">
          <cell r="A1517">
            <v>56579</v>
          </cell>
          <cell r="B1517" t="str">
            <v>GRUPO GERADOR  6 KVA - 127 V - PARTIDA AUTOMÁTICA</v>
          </cell>
          <cell r="C1517" t="str">
            <v>UN</v>
          </cell>
          <cell r="D1517">
            <v>9693.7999999999993</v>
          </cell>
        </row>
        <row r="1518">
          <cell r="A1518">
            <v>56585</v>
          </cell>
          <cell r="B1518" t="str">
            <v>GRUPO GERADOR 150 KVA BRUSHLESS QDO. TRANSF. AUT.</v>
          </cell>
          <cell r="C1518" t="str">
            <v>UN</v>
          </cell>
          <cell r="D1518">
            <v>57332</v>
          </cell>
        </row>
        <row r="1519">
          <cell r="A1519">
            <v>56586</v>
          </cell>
          <cell r="B1519" t="str">
            <v>GRUPO GERADOR 180 KVA BRUSHLESS QDO. TRANSF. AUT.</v>
          </cell>
          <cell r="C1519" t="str">
            <v>UN</v>
          </cell>
          <cell r="D1519">
            <v>66174.25</v>
          </cell>
        </row>
        <row r="1520">
          <cell r="A1520">
            <v>56587</v>
          </cell>
          <cell r="B1520" t="str">
            <v>GRUPO GERADOR 137 CV - COMANDO AUTOMÁTICO - DIESEL</v>
          </cell>
          <cell r="C1520" t="str">
            <v>UN</v>
          </cell>
          <cell r="D1520">
            <v>53310.9</v>
          </cell>
        </row>
        <row r="1521">
          <cell r="A1521">
            <v>56588</v>
          </cell>
          <cell r="B1521" t="str">
            <v>GRUPO GERADOR 275 KVA BRUSHLESS QDO. TRANSF. AUT.</v>
          </cell>
          <cell r="C1521" t="str">
            <v>UN</v>
          </cell>
          <cell r="D1521">
            <v>101341</v>
          </cell>
        </row>
        <row r="1522">
          <cell r="A1522">
            <v>56800</v>
          </cell>
          <cell r="B1522" t="str">
            <v>APARELHOS ELÉTRICOS</v>
          </cell>
        </row>
        <row r="1523">
          <cell r="A1523">
            <v>56810</v>
          </cell>
          <cell r="B1523" t="str">
            <v>BEBEDOURO ELETRICO COM REFRIGERACAO - 40L</v>
          </cell>
          <cell r="C1523" t="str">
            <v>UN</v>
          </cell>
          <cell r="D1523">
            <v>582.51</v>
          </cell>
        </row>
        <row r="1524">
          <cell r="A1524">
            <v>56815</v>
          </cell>
          <cell r="B1524" t="str">
            <v>BEBEDOURO ELETRICO COM REFRIGERACAO - 80L</v>
          </cell>
          <cell r="C1524" t="str">
            <v>UN</v>
          </cell>
          <cell r="D1524">
            <v>658.17</v>
          </cell>
        </row>
        <row r="1525">
          <cell r="A1525">
            <v>56820</v>
          </cell>
          <cell r="B1525" t="str">
            <v>CHUVEIRO ELET.CORPO M.CROMADO - 220V-2800/4</v>
          </cell>
          <cell r="C1525" t="str">
            <v>UN</v>
          </cell>
          <cell r="D1525">
            <v>103.57</v>
          </cell>
        </row>
        <row r="1526">
          <cell r="A1526">
            <v>56827</v>
          </cell>
          <cell r="B1526" t="str">
            <v>DUCHA MODELO JET SET MET</v>
          </cell>
          <cell r="C1526" t="str">
            <v>UN</v>
          </cell>
          <cell r="D1526">
            <v>115.81</v>
          </cell>
        </row>
        <row r="1527">
          <cell r="A1527">
            <v>56829</v>
          </cell>
          <cell r="B1527" t="str">
            <v>DUCHA HIG. FLEX SEM REG. DE PAREDE</v>
          </cell>
          <cell r="C1527" t="str">
            <v>UN</v>
          </cell>
          <cell r="D1527">
            <v>182.1</v>
          </cell>
        </row>
        <row r="1528">
          <cell r="A1528">
            <v>56832</v>
          </cell>
          <cell r="B1528" t="str">
            <v>EXAUSTOR P/COIFA - POT. 1/2HP</v>
          </cell>
          <cell r="C1528" t="str">
            <v>UN</v>
          </cell>
          <cell r="D1528">
            <v>795.58</v>
          </cell>
        </row>
        <row r="1529">
          <cell r="A1529">
            <v>56840</v>
          </cell>
          <cell r="B1529" t="str">
            <v>TORNEIRA ELET.CORPO M.CROMADO - 220V</v>
          </cell>
          <cell r="C1529" t="str">
            <v>UN</v>
          </cell>
          <cell r="D1529">
            <v>94.11</v>
          </cell>
        </row>
        <row r="1530">
          <cell r="A1530">
            <v>57200</v>
          </cell>
          <cell r="B1530" t="str">
            <v>PÁRA-RAIOS E ACESSÓRIOS</v>
          </cell>
        </row>
        <row r="1531">
          <cell r="A1531">
            <v>57210</v>
          </cell>
          <cell r="B1531" t="str">
            <v>BASE E ESTAIS PARA HASTE DE PARA-RAIOS</v>
          </cell>
          <cell r="C1531" t="str">
            <v>cj</v>
          </cell>
          <cell r="D1531">
            <v>71.44</v>
          </cell>
        </row>
        <row r="1532">
          <cell r="A1532">
            <v>57212</v>
          </cell>
          <cell r="B1532" t="str">
            <v>TERMINAL AEREO ACO GALV.C/BASE FIXA 30 CM</v>
          </cell>
          <cell r="C1532" t="str">
            <v>UN</v>
          </cell>
          <cell r="D1532">
            <v>2.75</v>
          </cell>
        </row>
        <row r="1533">
          <cell r="A1533">
            <v>57213</v>
          </cell>
          <cell r="B1533" t="str">
            <v>SUPORTE P/FIXACAO CABO EM TELHA ONDULADA</v>
          </cell>
          <cell r="C1533" t="str">
            <v>UN</v>
          </cell>
          <cell r="D1533">
            <v>4.5999999999999996</v>
          </cell>
        </row>
        <row r="1534">
          <cell r="A1534">
            <v>57214</v>
          </cell>
          <cell r="B1534" t="str">
            <v>CAIXA INSPECAO ATERR.C/TAMPA E ALCA</v>
          </cell>
          <cell r="C1534" t="str">
            <v>UN</v>
          </cell>
          <cell r="D1534">
            <v>22.47</v>
          </cell>
        </row>
        <row r="1535">
          <cell r="A1535">
            <v>57215</v>
          </cell>
          <cell r="B1535" t="str">
            <v>CAIXA INSPECAO ATERR.TP SUSPENSA FOFO</v>
          </cell>
          <cell r="C1535" t="str">
            <v>UN</v>
          </cell>
          <cell r="D1535">
            <v>10.78</v>
          </cell>
        </row>
        <row r="1536">
          <cell r="A1536">
            <v>57216</v>
          </cell>
          <cell r="B1536" t="str">
            <v>SINALEIRO SIMPLES C/FOTOCELULA SOLAR</v>
          </cell>
          <cell r="C1536" t="str">
            <v>UN</v>
          </cell>
          <cell r="D1536">
            <v>28.14</v>
          </cell>
        </row>
        <row r="1537">
          <cell r="A1537">
            <v>57217</v>
          </cell>
          <cell r="B1537" t="str">
            <v>SINALEIRO DUPLO C/FOTOCELULA SOLAR</v>
          </cell>
          <cell r="C1537" t="str">
            <v>UN</v>
          </cell>
          <cell r="D1537">
            <v>61.85</v>
          </cell>
        </row>
        <row r="1538">
          <cell r="A1538">
            <v>57220</v>
          </cell>
          <cell r="B1538" t="str">
            <v>BUQUE -FRANKLIN-; ROSCA E NIPLE 3/4-</v>
          </cell>
          <cell r="C1538" t="str">
            <v>UN</v>
          </cell>
          <cell r="D1538">
            <v>45.56</v>
          </cell>
        </row>
        <row r="1539">
          <cell r="A1539">
            <v>57247</v>
          </cell>
          <cell r="B1539" t="str">
            <v>SUPORTE ISOL.SIMPLES C/ROLD - ROSCA SOBER.E BUC.DESCIDA PARA-RAIOS</v>
          </cell>
          <cell r="C1539" t="str">
            <v>UN</v>
          </cell>
          <cell r="D1539">
            <v>1.4</v>
          </cell>
        </row>
        <row r="1540">
          <cell r="A1540">
            <v>57600</v>
          </cell>
          <cell r="B1540" t="str">
            <v>HASTES</v>
          </cell>
        </row>
        <row r="1541">
          <cell r="A1541">
            <v>57610</v>
          </cell>
          <cell r="B1541" t="str">
            <v>HASTE TIPO COPPERWELD ALTA CAMADA -  5/8"X3,00M</v>
          </cell>
          <cell r="C1541" t="str">
            <v>UN</v>
          </cell>
          <cell r="D1541">
            <v>48.05</v>
          </cell>
        </row>
        <row r="1542">
          <cell r="A1542">
            <v>57611</v>
          </cell>
          <cell r="B1542" t="str">
            <v>HASTE TIPO COPPERWELD ALTA CAMADA - 3/4"X3,00M</v>
          </cell>
          <cell r="C1542" t="str">
            <v>UN</v>
          </cell>
          <cell r="D1542">
            <v>68.39</v>
          </cell>
        </row>
        <row r="1543">
          <cell r="A1543">
            <v>57630</v>
          </cell>
          <cell r="B1543" t="str">
            <v>HASTE DE ACO GALVANIZADO - 2"X3,00M</v>
          </cell>
          <cell r="C1543" t="str">
            <v>UN</v>
          </cell>
          <cell r="D1543">
            <v>63.62</v>
          </cell>
        </row>
        <row r="1544">
          <cell r="A1544">
            <v>57847</v>
          </cell>
          <cell r="B1544" t="str">
            <v>CAIXA DE PASSAGEM CH METÁLICA C/ TAMPA PARAF.  150X150X10CM</v>
          </cell>
          <cell r="C1544" t="str">
            <v>UN</v>
          </cell>
          <cell r="D1544">
            <v>4.3899999999999997</v>
          </cell>
        </row>
        <row r="1545">
          <cell r="A1545">
            <v>57849</v>
          </cell>
          <cell r="B1545" t="str">
            <v>CAIXA DE PASSAGEM CH METÁLICA C/ TAMPA PARAF. 150X150X8 CM</v>
          </cell>
          <cell r="C1545" t="str">
            <v>UN</v>
          </cell>
          <cell r="D1545">
            <v>149.96</v>
          </cell>
        </row>
        <row r="1546">
          <cell r="A1546">
            <v>58000</v>
          </cell>
          <cell r="B1546" t="str">
            <v>CONECTORES E TERMINAIS</v>
          </cell>
        </row>
        <row r="1547">
          <cell r="A1547">
            <v>58004</v>
          </cell>
          <cell r="B1547" t="str">
            <v>CONECTOR DE PRESSAO P/ CABO   6MM2</v>
          </cell>
          <cell r="C1547" t="str">
            <v>UN</v>
          </cell>
          <cell r="D1547">
            <v>1.05</v>
          </cell>
        </row>
        <row r="1548">
          <cell r="A1548">
            <v>58005</v>
          </cell>
          <cell r="B1548" t="str">
            <v>CONECTOR DE PRESSAO P/ CABO  10MM2</v>
          </cell>
          <cell r="C1548" t="str">
            <v>UN</v>
          </cell>
          <cell r="D1548">
            <v>1.37</v>
          </cell>
        </row>
        <row r="1549">
          <cell r="A1549">
            <v>58006</v>
          </cell>
          <cell r="B1549" t="str">
            <v>CONECTOR DE PRESSAO P/ CABO  16MM2</v>
          </cell>
          <cell r="C1549" t="str">
            <v>UN</v>
          </cell>
          <cell r="D1549">
            <v>1.64</v>
          </cell>
        </row>
        <row r="1550">
          <cell r="A1550">
            <v>58007</v>
          </cell>
          <cell r="B1550" t="str">
            <v>CONECTOR DE PRESSAO P/ CABO  25MM2</v>
          </cell>
          <cell r="C1550" t="str">
            <v>UN</v>
          </cell>
          <cell r="D1550">
            <v>1.87</v>
          </cell>
        </row>
        <row r="1551">
          <cell r="A1551">
            <v>58008</v>
          </cell>
          <cell r="B1551" t="str">
            <v>CONECTOR DE PRESSAO P/ CABO  35MM2</v>
          </cell>
          <cell r="C1551" t="str">
            <v>UN</v>
          </cell>
          <cell r="D1551">
            <v>1.94</v>
          </cell>
        </row>
        <row r="1552">
          <cell r="A1552">
            <v>58009</v>
          </cell>
          <cell r="B1552" t="str">
            <v>CONECTOR DE PRESSAO P/ CABO  50MM2</v>
          </cell>
          <cell r="C1552" t="str">
            <v>UN</v>
          </cell>
          <cell r="D1552">
            <v>2</v>
          </cell>
        </row>
        <row r="1553">
          <cell r="A1553">
            <v>58010</v>
          </cell>
          <cell r="B1553" t="str">
            <v>CONECTOR DE PRESSAO P/ CABO  70MM2</v>
          </cell>
          <cell r="C1553" t="str">
            <v>UN</v>
          </cell>
          <cell r="D1553">
            <v>2.21</v>
          </cell>
        </row>
        <row r="1554">
          <cell r="A1554">
            <v>58011</v>
          </cell>
          <cell r="B1554" t="str">
            <v>CONECTOR DE PRESSAO P/ CABO  95MM2</v>
          </cell>
          <cell r="C1554" t="str">
            <v>UN</v>
          </cell>
          <cell r="D1554">
            <v>3.24</v>
          </cell>
        </row>
        <row r="1555">
          <cell r="A1555">
            <v>58012</v>
          </cell>
          <cell r="B1555" t="str">
            <v>CONECTOR DE PRESSAO P/ CABO 120MM2</v>
          </cell>
          <cell r="C1555" t="str">
            <v>UN</v>
          </cell>
          <cell r="D1555">
            <v>4.9800000000000004</v>
          </cell>
        </row>
        <row r="1556">
          <cell r="A1556">
            <v>58013</v>
          </cell>
          <cell r="B1556" t="str">
            <v>CONECTOR DE PRESSAO P/ CABO 150MM2</v>
          </cell>
          <cell r="C1556" t="str">
            <v>UN</v>
          </cell>
          <cell r="D1556">
            <v>5.1100000000000003</v>
          </cell>
        </row>
        <row r="1557">
          <cell r="A1557">
            <v>58014</v>
          </cell>
          <cell r="B1557" t="str">
            <v>CONECTOR DE PRESSAO P/ CABO 185MM2</v>
          </cell>
          <cell r="C1557" t="str">
            <v>UN</v>
          </cell>
          <cell r="D1557">
            <v>6.72</v>
          </cell>
        </row>
        <row r="1558">
          <cell r="A1558">
            <v>58015</v>
          </cell>
          <cell r="B1558" t="str">
            <v>CONECTOR DE PRESSAO P/ CABO 240MM2</v>
          </cell>
          <cell r="C1558" t="str">
            <v>UN</v>
          </cell>
          <cell r="D1558">
            <v>11.63</v>
          </cell>
        </row>
        <row r="1559">
          <cell r="A1559">
            <v>58016</v>
          </cell>
          <cell r="B1559" t="str">
            <v>CONECTOR DE PRESSAO P/ CABO 300MM2</v>
          </cell>
          <cell r="C1559" t="str">
            <v>UN</v>
          </cell>
          <cell r="D1559">
            <v>12.48</v>
          </cell>
        </row>
        <row r="1560">
          <cell r="A1560">
            <v>58020</v>
          </cell>
          <cell r="B1560" t="str">
            <v>CONECTOR PARA HASTE TIPO COPPERWELD</v>
          </cell>
          <cell r="C1560" t="str">
            <v>UN</v>
          </cell>
          <cell r="D1560">
            <v>1.1100000000000001</v>
          </cell>
        </row>
        <row r="1561">
          <cell r="A1561">
            <v>58024</v>
          </cell>
          <cell r="B1561" t="str">
            <v>CONECTOR TIPO SPLIT-BOLT PARA CABO DE  10MM2</v>
          </cell>
          <cell r="C1561" t="str">
            <v>UN</v>
          </cell>
          <cell r="D1561">
            <v>1.21</v>
          </cell>
        </row>
        <row r="1562">
          <cell r="A1562">
            <v>58025</v>
          </cell>
          <cell r="B1562" t="str">
            <v>CONECTOR TIPO SPLIT-BOLT PARA CABO DE  16MM2</v>
          </cell>
          <cell r="C1562" t="str">
            <v>UN</v>
          </cell>
          <cell r="D1562">
            <v>1.58</v>
          </cell>
        </row>
        <row r="1563">
          <cell r="A1563">
            <v>58030</v>
          </cell>
          <cell r="B1563" t="str">
            <v>CONECTOR TIPO SPLIT-BOLT PARA CABO DE  25MM2</v>
          </cell>
          <cell r="C1563" t="str">
            <v>UN</v>
          </cell>
          <cell r="D1563">
            <v>1.95</v>
          </cell>
        </row>
        <row r="1564">
          <cell r="A1564">
            <v>58031</v>
          </cell>
          <cell r="B1564" t="str">
            <v>CONECTOR TIPO SPLIT-BOLT PARA CABO DE  35MM2</v>
          </cell>
          <cell r="C1564" t="str">
            <v>UN</v>
          </cell>
          <cell r="D1564">
            <v>2.2599999999999998</v>
          </cell>
        </row>
        <row r="1565">
          <cell r="A1565">
            <v>58032</v>
          </cell>
          <cell r="B1565" t="str">
            <v>CONECTOR TIPO SPLIT-BOLT PARA CABO DE  70MM2</v>
          </cell>
          <cell r="C1565" t="str">
            <v>UN</v>
          </cell>
          <cell r="D1565">
            <v>4.51</v>
          </cell>
        </row>
        <row r="1566">
          <cell r="A1566">
            <v>58033</v>
          </cell>
          <cell r="B1566" t="str">
            <v>CONECTOR TIPO SPLIT-BOLT PARA CABO DE  95MM2</v>
          </cell>
          <cell r="C1566" t="str">
            <v>UN</v>
          </cell>
          <cell r="D1566">
            <v>6.49</v>
          </cell>
        </row>
        <row r="1567">
          <cell r="A1567">
            <v>58034</v>
          </cell>
          <cell r="B1567" t="str">
            <v>CONECTOR TIPO SPLIT-BOLT PARA CABO DE  50MM2</v>
          </cell>
          <cell r="C1567" t="str">
            <v>UN</v>
          </cell>
          <cell r="D1567">
            <v>2.81</v>
          </cell>
        </row>
        <row r="1568">
          <cell r="A1568">
            <v>58035</v>
          </cell>
          <cell r="B1568" t="str">
            <v>CONECTOR TIPO SPLIT-BOLT PARA CABO DE 120MM2</v>
          </cell>
          <cell r="C1568" t="str">
            <v>UN</v>
          </cell>
          <cell r="D1568">
            <v>8.7100000000000009</v>
          </cell>
        </row>
        <row r="1569">
          <cell r="A1569">
            <v>58036</v>
          </cell>
          <cell r="B1569" t="str">
            <v>CONECTOR TIPO SPLIT-BOLT PARA CABO DE 150MM2</v>
          </cell>
          <cell r="C1569" t="str">
            <v>UN</v>
          </cell>
          <cell r="D1569">
            <v>11.1</v>
          </cell>
        </row>
        <row r="1570">
          <cell r="A1570">
            <v>58037</v>
          </cell>
          <cell r="B1570" t="str">
            <v>CONECTOR TIPO SPLIT-BOLT PARA CABO DE 185MM2</v>
          </cell>
          <cell r="C1570" t="str">
            <v>UN</v>
          </cell>
          <cell r="D1570">
            <v>12.62</v>
          </cell>
        </row>
        <row r="1571">
          <cell r="A1571">
            <v>58038</v>
          </cell>
          <cell r="B1571" t="str">
            <v>CONECTOR TIPO SPLIT-BOLT PARA CABO DE 240MM2</v>
          </cell>
          <cell r="C1571" t="str">
            <v>UN</v>
          </cell>
          <cell r="D1571">
            <v>15.3</v>
          </cell>
        </row>
        <row r="1572">
          <cell r="A1572">
            <v>58039</v>
          </cell>
          <cell r="B1572" t="str">
            <v>CONECTOR TIPO SPLIT-BOLT PARA CABO DE 300MM2</v>
          </cell>
          <cell r="C1572" t="str">
            <v>UN</v>
          </cell>
          <cell r="D1572">
            <v>39.26</v>
          </cell>
        </row>
        <row r="1573">
          <cell r="A1573">
            <v>58050</v>
          </cell>
          <cell r="B1573" t="str">
            <v>CONECTOR EM ALUMINIO TIPO PRENSA-CABO  -  3/8"</v>
          </cell>
          <cell r="C1573" t="str">
            <v>UN</v>
          </cell>
          <cell r="D1573">
            <v>2.21</v>
          </cell>
        </row>
        <row r="1574">
          <cell r="A1574">
            <v>58051</v>
          </cell>
          <cell r="B1574" t="str">
            <v>CONECTOR EM ALUMINIO TIPO PRENSA-CABO -  1/2"</v>
          </cell>
          <cell r="C1574" t="str">
            <v>UN</v>
          </cell>
          <cell r="D1574">
            <v>2.2799999999999998</v>
          </cell>
        </row>
        <row r="1575">
          <cell r="A1575">
            <v>58052</v>
          </cell>
          <cell r="B1575" t="str">
            <v>CONECTOR EM ALUMINIO TIPO PRENSA-CABO -  3/4"</v>
          </cell>
          <cell r="C1575" t="str">
            <v>UN</v>
          </cell>
          <cell r="D1575">
            <v>2.73</v>
          </cell>
        </row>
        <row r="1576">
          <cell r="A1576">
            <v>58053</v>
          </cell>
          <cell r="B1576" t="str">
            <v>CONECTOR EM ALUMINIO TIPO PRENSA-CABO - 1"</v>
          </cell>
          <cell r="C1576" t="str">
            <v>UN</v>
          </cell>
          <cell r="D1576">
            <v>3.67</v>
          </cell>
        </row>
        <row r="1577">
          <cell r="A1577">
            <v>58400</v>
          </cell>
          <cell r="B1577" t="str">
            <v>BUCHAS; ARRUELAS E BRAÇADEIRAS</v>
          </cell>
        </row>
        <row r="1578">
          <cell r="A1578">
            <v>58407</v>
          </cell>
          <cell r="B1578" t="str">
            <v>BRACADEIRA DE ACO GALVANIZADO TIPO U (OMEGA/SIMPLES) - 1"</v>
          </cell>
          <cell r="C1578" t="str">
            <v>UN</v>
          </cell>
          <cell r="D1578">
            <v>0.76</v>
          </cell>
        </row>
        <row r="1579">
          <cell r="A1579">
            <v>58410</v>
          </cell>
          <cell r="B1579" t="str">
            <v>BRACADEIRA PARA TUBO DE 150MM</v>
          </cell>
          <cell r="C1579" t="str">
            <v>UN</v>
          </cell>
          <cell r="D1579">
            <v>7.33</v>
          </cell>
        </row>
        <row r="1580">
          <cell r="A1580">
            <v>58411</v>
          </cell>
          <cell r="B1580" t="str">
            <v>BUCHA E ARRUELA RIGIDA DE ACO GALVANIZADO -  1/2"</v>
          </cell>
          <cell r="C1580" t="str">
            <v>UN</v>
          </cell>
          <cell r="D1580">
            <v>1.79</v>
          </cell>
        </row>
        <row r="1581">
          <cell r="A1581">
            <v>58412</v>
          </cell>
          <cell r="B1581" t="str">
            <v>BUCHA E ARRUELA RIGIDA DE ACO GALVANIZADO -  3/4"</v>
          </cell>
          <cell r="C1581" t="str">
            <v>UN</v>
          </cell>
          <cell r="D1581">
            <v>2.0299999999999998</v>
          </cell>
        </row>
        <row r="1582">
          <cell r="A1582">
            <v>58413</v>
          </cell>
          <cell r="B1582" t="str">
            <v>BUCHA E ARRUELA RIGIDA DE ACO GALVANIZADO - 1"</v>
          </cell>
          <cell r="C1582" t="str">
            <v>UN</v>
          </cell>
          <cell r="D1582">
            <v>2.99</v>
          </cell>
        </row>
        <row r="1583">
          <cell r="A1583">
            <v>58415</v>
          </cell>
          <cell r="B1583" t="str">
            <v>BUCHA E ARRUELA RIGIDA DE ACO GALVANIZADO - 1 1/2"</v>
          </cell>
          <cell r="C1583" t="str">
            <v>UN</v>
          </cell>
          <cell r="D1583">
            <v>5.5</v>
          </cell>
        </row>
        <row r="1584">
          <cell r="A1584">
            <v>58417</v>
          </cell>
          <cell r="B1584" t="str">
            <v>BUCHA E ARRUELA RIGIDA DE ACO GALVANIZADO - 2 1/2"</v>
          </cell>
          <cell r="C1584" t="str">
            <v>UN</v>
          </cell>
          <cell r="D1584">
            <v>7.6</v>
          </cell>
        </row>
        <row r="1585">
          <cell r="A1585">
            <v>58418</v>
          </cell>
          <cell r="B1585" t="str">
            <v>BUCHA E ARRUELA RIGIDA DE ACO GALVANIZADO - 3"</v>
          </cell>
          <cell r="C1585" t="str">
            <v>UN</v>
          </cell>
          <cell r="D1585">
            <v>11.58</v>
          </cell>
        </row>
        <row r="1586">
          <cell r="A1586">
            <v>58420</v>
          </cell>
          <cell r="B1586" t="str">
            <v>BUCHA E ARRUELA RIGIDA DE ACO GALVANIZADO - 4"</v>
          </cell>
          <cell r="C1586" t="str">
            <v>UN</v>
          </cell>
          <cell r="D1586">
            <v>17.489999999999998</v>
          </cell>
        </row>
        <row r="1587">
          <cell r="A1587">
            <v>58421</v>
          </cell>
          <cell r="B1587" t="str">
            <v>BRACADEIRA DE ACO GALVANIZADO TIPO U (OMEGA/SIMPLES) -  1/2"</v>
          </cell>
          <cell r="C1587" t="str">
            <v>UN</v>
          </cell>
          <cell r="D1587">
            <v>0.62</v>
          </cell>
        </row>
        <row r="1588">
          <cell r="A1588">
            <v>58422</v>
          </cell>
          <cell r="B1588" t="str">
            <v>BRACADEIRA DE ACO GALVANIZADO TIPO U (OMEGA/SIMPLES) -  3/4"</v>
          </cell>
          <cell r="C1588" t="str">
            <v>UN</v>
          </cell>
          <cell r="D1588">
            <v>0.67</v>
          </cell>
        </row>
        <row r="1589">
          <cell r="A1589">
            <v>58426</v>
          </cell>
          <cell r="B1589" t="str">
            <v>BRACADEIRA DE ACO GALVANIZADO TIPO U (OMEGA/SIMPLES) - 3"</v>
          </cell>
          <cell r="C1589" t="str">
            <v>UN</v>
          </cell>
          <cell r="D1589">
            <v>1.52</v>
          </cell>
        </row>
        <row r="1590">
          <cell r="A1590">
            <v>58600</v>
          </cell>
          <cell r="B1590" t="str">
            <v>POSTES</v>
          </cell>
        </row>
        <row r="1591">
          <cell r="A1591">
            <v>58601</v>
          </cell>
          <cell r="B1591" t="str">
            <v>POSTE DE CONCRETO DUPLO T - H=6,00M - 90KG</v>
          </cell>
          <cell r="C1591" t="str">
            <v>UN</v>
          </cell>
          <cell r="D1591">
            <v>142</v>
          </cell>
        </row>
        <row r="1592">
          <cell r="A1592">
            <v>58602</v>
          </cell>
          <cell r="B1592" t="str">
            <v>POSTE DE CONCRETO DUPLO T - H=7,50M -  90KG</v>
          </cell>
          <cell r="C1592" t="str">
            <v>UN</v>
          </cell>
          <cell r="D1592">
            <v>154.66999999999999</v>
          </cell>
        </row>
        <row r="1593">
          <cell r="A1593">
            <v>58604</v>
          </cell>
          <cell r="B1593" t="str">
            <v>POSTE DE CONCRETO DUPLO T - H=7,50M - 200KG</v>
          </cell>
          <cell r="C1593" t="str">
            <v>UN</v>
          </cell>
          <cell r="D1593">
            <v>238.4</v>
          </cell>
        </row>
        <row r="1594">
          <cell r="A1594">
            <v>58606</v>
          </cell>
          <cell r="B1594" t="str">
            <v>POSTE DE CONCRETO DUPLO T - H=7,50M - 300KG</v>
          </cell>
          <cell r="C1594" t="str">
            <v>UN</v>
          </cell>
          <cell r="D1594">
            <v>290.52999999999997</v>
          </cell>
        </row>
        <row r="1595">
          <cell r="A1595">
            <v>58628</v>
          </cell>
          <cell r="B1595" t="str">
            <v>POSTE DE CONCRETO CENTRIFUGADO CURVO - SIMPLES -  H=6,50M</v>
          </cell>
          <cell r="C1595" t="str">
            <v>UN</v>
          </cell>
          <cell r="D1595">
            <v>600</v>
          </cell>
        </row>
        <row r="1596">
          <cell r="A1596">
            <v>58630</v>
          </cell>
          <cell r="B1596" t="str">
            <v>POSTE DE CONCRETO CENTRIFUGADO CURVO - SIMPLES -  H=9,00M</v>
          </cell>
          <cell r="C1596" t="str">
            <v>UN</v>
          </cell>
          <cell r="D1596">
            <v>725</v>
          </cell>
        </row>
        <row r="1597">
          <cell r="A1597">
            <v>58634</v>
          </cell>
          <cell r="B1597" t="str">
            <v>POSTE DE CONCRETO CIRCULAR RETO - H=12,00M/200DAN</v>
          </cell>
          <cell r="C1597" t="str">
            <v>UN</v>
          </cell>
          <cell r="D1597">
            <v>551.01</v>
          </cell>
        </row>
        <row r="1598">
          <cell r="A1598">
            <v>59000</v>
          </cell>
          <cell r="B1598" t="str">
            <v>DIVERSOS</v>
          </cell>
        </row>
        <row r="1599">
          <cell r="A1599">
            <v>59001</v>
          </cell>
          <cell r="B1599" t="str">
            <v>CRUZETA DE FERRO GALV.P/3 PROJETORES</v>
          </cell>
          <cell r="C1599" t="str">
            <v>UN</v>
          </cell>
          <cell r="D1599">
            <v>151.57</v>
          </cell>
        </row>
        <row r="1600">
          <cell r="A1600">
            <v>59002</v>
          </cell>
          <cell r="B1600" t="str">
            <v>BRACO P/LUMIN.TUBO FERRO GALV.1-X1;00M</v>
          </cell>
          <cell r="C1600" t="str">
            <v>UN</v>
          </cell>
          <cell r="D1600">
            <v>15.22</v>
          </cell>
        </row>
        <row r="1601">
          <cell r="A1601">
            <v>59005</v>
          </cell>
          <cell r="B1601" t="str">
            <v>ALCA COM ISOLADOR DE PORCELANA TIPO TELESP</v>
          </cell>
          <cell r="C1601" t="str">
            <v>UN</v>
          </cell>
          <cell r="D1601">
            <v>9.02</v>
          </cell>
        </row>
        <row r="1602">
          <cell r="A1602">
            <v>59009</v>
          </cell>
          <cell r="B1602" t="str">
            <v>ARMACAO SECUNDARIA (PRESBOW) - 2 ESTRIBOS</v>
          </cell>
          <cell r="C1602" t="str">
            <v>UN</v>
          </cell>
          <cell r="D1602">
            <v>11.16</v>
          </cell>
        </row>
        <row r="1603">
          <cell r="A1603">
            <v>59010</v>
          </cell>
          <cell r="B1603" t="str">
            <v>ARMACAO SECUNDARIA (PRESBOW) - 3 ESTRIBOS</v>
          </cell>
          <cell r="C1603" t="str">
            <v>UN</v>
          </cell>
          <cell r="D1603">
            <v>16.95</v>
          </cell>
        </row>
        <row r="1604">
          <cell r="A1604">
            <v>59011</v>
          </cell>
          <cell r="B1604" t="str">
            <v>ARMACAO SECUNDARIA (PRESBOW) - 4 ESTRIBOS</v>
          </cell>
          <cell r="C1604" t="str">
            <v>UN</v>
          </cell>
          <cell r="D1604">
            <v>23.49</v>
          </cell>
        </row>
        <row r="1605">
          <cell r="A1605">
            <v>59015</v>
          </cell>
          <cell r="B1605" t="str">
            <v>AUTOMATICO DE BOIA TP.CONT.MERCURIO</v>
          </cell>
          <cell r="C1605" t="str">
            <v>UN</v>
          </cell>
          <cell r="D1605">
            <v>15.13</v>
          </cell>
        </row>
        <row r="1606">
          <cell r="A1606">
            <v>59020</v>
          </cell>
          <cell r="B1606" t="str">
            <v>KIT INSTALAÇÃO TIPO BL E2</v>
          </cell>
          <cell r="C1606" t="str">
            <v>UN</v>
          </cell>
          <cell r="D1606">
            <v>3.87</v>
          </cell>
        </row>
        <row r="1607">
          <cell r="A1607">
            <v>59021</v>
          </cell>
          <cell r="B1607" t="str">
            <v>CINTA DE ACO GALVANIZADO DIAMETRO 170 MM</v>
          </cell>
          <cell r="C1607" t="str">
            <v>UN</v>
          </cell>
          <cell r="D1607">
            <v>12.24</v>
          </cell>
        </row>
        <row r="1608">
          <cell r="A1608">
            <v>59025</v>
          </cell>
          <cell r="B1608" t="str">
            <v>CIGARRA DE SOBREPOR; TIPO COLEGIAL</v>
          </cell>
          <cell r="C1608" t="str">
            <v>UN</v>
          </cell>
          <cell r="D1608">
            <v>5.24</v>
          </cell>
        </row>
        <row r="1609">
          <cell r="A1609">
            <v>59030</v>
          </cell>
          <cell r="B1609" t="str">
            <v>FITA SCOTH 3M</v>
          </cell>
          <cell r="C1609" t="str">
            <v>M</v>
          </cell>
          <cell r="D1609">
            <v>0.34</v>
          </cell>
        </row>
        <row r="1610">
          <cell r="A1610">
            <v>59032</v>
          </cell>
          <cell r="B1610" t="str">
            <v>SOQUETE ANTIVIBRATORIO P/LAMPADA FLUOR.SEM PORTA - STA</v>
          </cell>
          <cell r="C1610" t="str">
            <v>UN</v>
          </cell>
          <cell r="D1610">
            <v>0.68</v>
          </cell>
        </row>
        <row r="1611">
          <cell r="A1611">
            <v>59033</v>
          </cell>
          <cell r="B1611" t="str">
            <v>SOQUETE ANTIVIBRATORIO P/LAMPADA FLUOR.COM PORTA - STA</v>
          </cell>
          <cell r="C1611" t="str">
            <v>UN</v>
          </cell>
          <cell r="D1611">
            <v>3.64</v>
          </cell>
        </row>
        <row r="1612">
          <cell r="A1612">
            <v>59036</v>
          </cell>
          <cell r="B1612" t="str">
            <v>STARTER PARA LAMPADA FLUORESCENTE - 20/40W</v>
          </cell>
          <cell r="C1612" t="str">
            <v>UN</v>
          </cell>
          <cell r="D1612">
            <v>1.0900000000000001</v>
          </cell>
        </row>
        <row r="1613">
          <cell r="A1613">
            <v>59037</v>
          </cell>
          <cell r="B1613" t="str">
            <v>SOQUETE DE BAQUELITE COM RABICHO</v>
          </cell>
          <cell r="C1613" t="str">
            <v>UN</v>
          </cell>
          <cell r="D1613">
            <v>1.2</v>
          </cell>
        </row>
        <row r="1614">
          <cell r="A1614">
            <v>59040</v>
          </cell>
          <cell r="B1614" t="str">
            <v>TAMPÃO FERRO FUNDIDO - TQ 25</v>
          </cell>
          <cell r="C1614" t="str">
            <v>UN</v>
          </cell>
          <cell r="D1614">
            <v>81.540000000000006</v>
          </cell>
        </row>
        <row r="1615">
          <cell r="A1615">
            <v>59050</v>
          </cell>
          <cell r="B1615" t="str">
            <v>RELE FOTOEL. FOTOCELULA SOLA 500W</v>
          </cell>
          <cell r="C1615" t="str">
            <v>UN</v>
          </cell>
          <cell r="D1615">
            <v>18.77</v>
          </cell>
        </row>
        <row r="1616">
          <cell r="A1616">
            <v>59051</v>
          </cell>
          <cell r="B1616" t="str">
            <v>RELE FOTOEL. FOTOCELULA SOLAR 1000W</v>
          </cell>
          <cell r="C1616" t="str">
            <v>UN</v>
          </cell>
          <cell r="D1616">
            <v>17.25</v>
          </cell>
        </row>
        <row r="1617">
          <cell r="A1617">
            <v>69600</v>
          </cell>
          <cell r="B1617" t="str">
            <v>DIVERSOS</v>
          </cell>
        </row>
        <row r="1618">
          <cell r="A1618">
            <v>69666</v>
          </cell>
          <cell r="B1618" t="str">
            <v>CURVA GALV. 35CM BITOLA 22 P/ EXAUSTOR AR RECRAV.</v>
          </cell>
          <cell r="C1618" t="str">
            <v>UN</v>
          </cell>
          <cell r="D1618">
            <v>76.37</v>
          </cell>
        </row>
        <row r="1619">
          <cell r="A1619">
            <v>69667</v>
          </cell>
          <cell r="B1619" t="str">
            <v>CHAPÉU CHINÊS P/ DUTO GALV. 35CM BITOLA 22 P/ EXAUSTOR</v>
          </cell>
          <cell r="C1619" t="str">
            <v>UN</v>
          </cell>
          <cell r="D1619">
            <v>27.94</v>
          </cell>
        </row>
        <row r="1620">
          <cell r="A1620">
            <v>70000</v>
          </cell>
          <cell r="B1620" t="str">
            <v>TUBOS (CONCRETO)</v>
          </cell>
        </row>
        <row r="1621">
          <cell r="A1621">
            <v>70002</v>
          </cell>
          <cell r="B1621" t="str">
            <v>TUBO DE CONCRETO SIMPLES PS -1 D = 300 MM</v>
          </cell>
          <cell r="C1621" t="str">
            <v>M</v>
          </cell>
          <cell r="D1621">
            <v>21.4</v>
          </cell>
        </row>
        <row r="1622">
          <cell r="A1622">
            <v>70003</v>
          </cell>
          <cell r="B1622" t="str">
            <v>TUBO DE CONCRETO SIMPLES PS -1 D = 400 MM</v>
          </cell>
          <cell r="C1622" t="str">
            <v>M</v>
          </cell>
          <cell r="D1622">
            <v>25.56</v>
          </cell>
        </row>
        <row r="1623">
          <cell r="A1623">
            <v>70004</v>
          </cell>
          <cell r="B1623" t="str">
            <v>TUBO DE CONCRETO SIMPLES PS -1 D = 500 MM</v>
          </cell>
          <cell r="C1623" t="str">
            <v>M</v>
          </cell>
          <cell r="D1623">
            <v>37.869999999999997</v>
          </cell>
        </row>
        <row r="1624">
          <cell r="A1624">
            <v>70005</v>
          </cell>
          <cell r="B1624" t="str">
            <v>TUBO DE CONCRETO SIMPLES PS -1 D = 60 MM</v>
          </cell>
          <cell r="C1624" t="str">
            <v>M</v>
          </cell>
          <cell r="D1624">
            <v>48.38</v>
          </cell>
        </row>
        <row r="1625">
          <cell r="A1625">
            <v>70020</v>
          </cell>
          <cell r="B1625" t="str">
            <v>TUBO DE CONCRETO - DIÂMETRO  70 CM - EA-2</v>
          </cell>
          <cell r="C1625" t="str">
            <v>M</v>
          </cell>
          <cell r="D1625">
            <v>177.56</v>
          </cell>
        </row>
        <row r="1626">
          <cell r="A1626">
            <v>70023</v>
          </cell>
          <cell r="B1626" t="str">
            <v>TUBO DE CONCRETO - DIÂMETRO 100 CM - EA-2</v>
          </cell>
          <cell r="C1626" t="str">
            <v>M</v>
          </cell>
          <cell r="D1626">
            <v>305.79000000000002</v>
          </cell>
        </row>
        <row r="1627">
          <cell r="A1627">
            <v>70025</v>
          </cell>
          <cell r="B1627" t="str">
            <v>TUBO DE CONCRETO ARMADO PA -2 D = 0,60M</v>
          </cell>
          <cell r="C1627" t="str">
            <v>M</v>
          </cell>
          <cell r="D1627">
            <v>65.849999999999994</v>
          </cell>
        </row>
        <row r="1628">
          <cell r="A1628">
            <v>70026</v>
          </cell>
          <cell r="B1628" t="str">
            <v>TUBO DE CONCRETO ARMADO PA -2 D = 0,70M</v>
          </cell>
          <cell r="C1628" t="str">
            <v>M</v>
          </cell>
          <cell r="D1628">
            <v>108.85</v>
          </cell>
        </row>
        <row r="1629">
          <cell r="A1629">
            <v>70027</v>
          </cell>
          <cell r="B1629" t="str">
            <v>TUBO DE CONCRETO ARMADO PA -2 D = 0,80M</v>
          </cell>
          <cell r="C1629" t="str">
            <v>M</v>
          </cell>
          <cell r="D1629">
            <v>107.56</v>
          </cell>
        </row>
        <row r="1630">
          <cell r="A1630">
            <v>70028</v>
          </cell>
          <cell r="B1630" t="str">
            <v>TUBO DE CONCRETO ARMADO PA -2 D = 0,90M</v>
          </cell>
          <cell r="C1630" t="str">
            <v>M</v>
          </cell>
          <cell r="D1630">
            <v>172.95</v>
          </cell>
        </row>
        <row r="1631">
          <cell r="A1631">
            <v>70029</v>
          </cell>
          <cell r="B1631" t="str">
            <v>TUBO DE CONCRETO ARMADO PA -2 D = 1,00M</v>
          </cell>
          <cell r="C1631" t="str">
            <v>M</v>
          </cell>
          <cell r="D1631">
            <v>156.68</v>
          </cell>
        </row>
        <row r="1632">
          <cell r="A1632">
            <v>70030</v>
          </cell>
          <cell r="B1632" t="str">
            <v>TUBO DE CONCRETO ARMADO PA -2 D = 1,10M</v>
          </cell>
          <cell r="C1632" t="str">
            <v>M</v>
          </cell>
          <cell r="D1632">
            <v>252.07</v>
          </cell>
        </row>
        <row r="1633">
          <cell r="A1633">
            <v>70031</v>
          </cell>
          <cell r="B1633" t="str">
            <v>TUBO DE CONCRETO ARMADO PA -2 D = 1,20M</v>
          </cell>
          <cell r="C1633" t="str">
            <v>M</v>
          </cell>
          <cell r="D1633">
            <v>237.98</v>
          </cell>
        </row>
        <row r="1634">
          <cell r="A1634">
            <v>70032</v>
          </cell>
          <cell r="B1634" t="str">
            <v>TUBO DE CONCRETO ARMADO PA -2 D = 1,50M</v>
          </cell>
          <cell r="C1634" t="str">
            <v>M</v>
          </cell>
          <cell r="D1634">
            <v>339.2</v>
          </cell>
        </row>
        <row r="1635">
          <cell r="A1635">
            <v>70035</v>
          </cell>
          <cell r="B1635" t="str">
            <v>TUBO DE CONCRETO ARMADO PA -3 D = 1100 MM</v>
          </cell>
          <cell r="C1635" t="str">
            <v>M</v>
          </cell>
          <cell r="D1635">
            <v>281.26</v>
          </cell>
        </row>
        <row r="1636">
          <cell r="A1636">
            <v>70036</v>
          </cell>
          <cell r="B1636" t="str">
            <v>TUBO DE CONCRETO ARMADO PA -3 D =  700 MM</v>
          </cell>
          <cell r="C1636" t="str">
            <v>M</v>
          </cell>
          <cell r="D1636">
            <v>123.09</v>
          </cell>
        </row>
        <row r="1637">
          <cell r="A1637">
            <v>70037</v>
          </cell>
          <cell r="B1637" t="str">
            <v>TUBO DE CONCRETO ARMADO PA -3 D = 1000 MM</v>
          </cell>
          <cell r="C1637" t="str">
            <v>M</v>
          </cell>
          <cell r="D1637">
            <v>180.26</v>
          </cell>
        </row>
        <row r="1638">
          <cell r="A1638">
            <v>70038</v>
          </cell>
          <cell r="B1638" t="str">
            <v>TUBO DE CONCRETO ARMADO PA -3 D = 1200 MM</v>
          </cell>
          <cell r="C1638" t="str">
            <v>M</v>
          </cell>
          <cell r="D1638">
            <v>250.64</v>
          </cell>
        </row>
        <row r="1639">
          <cell r="A1639">
            <v>70039</v>
          </cell>
          <cell r="B1639" t="str">
            <v>TUBO DE CONCRETO ARMADO PA -3 D = 1500 MM</v>
          </cell>
          <cell r="C1639" t="str">
            <v>M</v>
          </cell>
          <cell r="D1639">
            <v>347.96</v>
          </cell>
        </row>
        <row r="1640">
          <cell r="A1640">
            <v>70040</v>
          </cell>
          <cell r="B1640" t="str">
            <v>TUBO DE CONCRETO ARMADO PA -3 D =  800 MM</v>
          </cell>
          <cell r="C1640" t="str">
            <v>M</v>
          </cell>
          <cell r="D1640">
            <v>119.92</v>
          </cell>
        </row>
        <row r="1641">
          <cell r="A1641">
            <v>70041</v>
          </cell>
          <cell r="B1641" t="str">
            <v>TUBO DE CONCRETO ARMADO PA -3 D =  600 MM</v>
          </cell>
          <cell r="C1641" t="str">
            <v>M</v>
          </cell>
          <cell r="D1641">
            <v>75.099999999999994</v>
          </cell>
        </row>
        <row r="1642">
          <cell r="A1642">
            <v>70042</v>
          </cell>
          <cell r="B1642" t="str">
            <v>TUBO DE CONCRETO ARMADO PA -3 D =  900 MM</v>
          </cell>
          <cell r="C1642" t="str">
            <v>M</v>
          </cell>
          <cell r="D1642">
            <v>195.81</v>
          </cell>
        </row>
        <row r="1643">
          <cell r="A1643">
            <v>70400</v>
          </cell>
          <cell r="B1643" t="str">
            <v>TUBOS (AÇO CARBONO GALV-2440 E CONEXÕES)</v>
          </cell>
        </row>
        <row r="1644">
          <cell r="A1644">
            <v>70403</v>
          </cell>
          <cell r="B1644" t="str">
            <v>TUBO DE AÇO GALV.P/CONDUÇÃO C/COST. NBR 5580M (DIN 2440)-1"</v>
          </cell>
          <cell r="C1644" t="str">
            <v>M</v>
          </cell>
          <cell r="D1644">
            <v>11.35</v>
          </cell>
        </row>
        <row r="1645">
          <cell r="A1645">
            <v>70405</v>
          </cell>
          <cell r="B1645" t="str">
            <v>TUBO DE AÇO GALV.P/CONDUÇÃO C/COST. NBR 5580M (DIN 2440)-1 1/2"</v>
          </cell>
          <cell r="C1645" t="str">
            <v>M</v>
          </cell>
          <cell r="D1645">
            <v>16.829999999999998</v>
          </cell>
        </row>
        <row r="1646">
          <cell r="A1646">
            <v>70407</v>
          </cell>
          <cell r="B1646" t="str">
            <v>TUBO DE AÇO GALV.P/CONDUÇÃO C/COST. NBR 5580M (DIN 2440)-2 1/2"</v>
          </cell>
          <cell r="C1646" t="str">
            <v>M</v>
          </cell>
          <cell r="D1646">
            <v>30.92</v>
          </cell>
        </row>
        <row r="1647">
          <cell r="A1647">
            <v>70408</v>
          </cell>
          <cell r="B1647" t="str">
            <v>TUBO DE AÇO GALV.P/CONDUÇÃO C/COST. NBR 5580M (DIN 2440)-3"</v>
          </cell>
          <cell r="C1647" t="str">
            <v>M</v>
          </cell>
          <cell r="D1647">
            <v>37.729999999999997</v>
          </cell>
        </row>
        <row r="1648">
          <cell r="A1648">
            <v>70410</v>
          </cell>
          <cell r="B1648" t="str">
            <v>TUBO DE AÇO GALV.P/CONDUÇÃO C/COST. NBR 5580M (DIN 2440)-4"</v>
          </cell>
          <cell r="C1648" t="str">
            <v>M</v>
          </cell>
          <cell r="D1648">
            <v>54.73</v>
          </cell>
        </row>
        <row r="1649">
          <cell r="A1649">
            <v>70413</v>
          </cell>
          <cell r="B1649" t="str">
            <v>TUBO DE AÇO GALV.P/CONDUÇÃO C/COST. NBR 5580M (DIN 2440)-6"</v>
          </cell>
          <cell r="C1649" t="str">
            <v>M</v>
          </cell>
          <cell r="D1649">
            <v>84.21</v>
          </cell>
        </row>
        <row r="1650">
          <cell r="A1650">
            <v>70800</v>
          </cell>
          <cell r="B1650" t="str">
            <v>TUBOS (AÇO GALVANIZADO E CONEXÕES)</v>
          </cell>
        </row>
        <row r="1651">
          <cell r="A1651">
            <v>70802</v>
          </cell>
          <cell r="B1651" t="str">
            <v>FLANGE DE PVC ROSCÁVEL P/ÁGUA COM SEXTAVADO SEM FUROS -  3/4"</v>
          </cell>
          <cell r="C1651" t="str">
            <v>UN</v>
          </cell>
          <cell r="D1651">
            <v>2.1800000000000002</v>
          </cell>
        </row>
        <row r="1652">
          <cell r="A1652">
            <v>70803</v>
          </cell>
          <cell r="B1652" t="str">
            <v>FLANGE DE PVC ROSCÁVEL P/ÁGUA COM SEXTAVADO SEM FUROS - 1"</v>
          </cell>
          <cell r="C1652" t="str">
            <v>UN</v>
          </cell>
          <cell r="D1652">
            <v>2.69</v>
          </cell>
        </row>
        <row r="1653">
          <cell r="A1653">
            <v>70806</v>
          </cell>
          <cell r="B1653" t="str">
            <v>FLANGE DE PVC ROSCÁVEL P/ÁGUA COM SEXTAVADO SEM FUROS - 2"</v>
          </cell>
          <cell r="C1653" t="str">
            <v>UN</v>
          </cell>
          <cell r="D1653">
            <v>6.42</v>
          </cell>
        </row>
        <row r="1654">
          <cell r="A1654">
            <v>70821</v>
          </cell>
          <cell r="B1654" t="str">
            <v>TUBO DE AÇO GALV.P/CONDUÇÃO C/COSTURA NBR 5580L (BS 1387L)-1/2"</v>
          </cell>
          <cell r="C1654" t="str">
            <v>M</v>
          </cell>
          <cell r="D1654">
            <v>5.33</v>
          </cell>
        </row>
        <row r="1655">
          <cell r="A1655">
            <v>70822</v>
          </cell>
          <cell r="B1655" t="str">
            <v>TUBO DE AÇO GALV.P/CONDUÇÃO C/COSTURA NBR 5580L (BS 1387L)-3/4"</v>
          </cell>
          <cell r="C1655" t="str">
            <v>M</v>
          </cell>
          <cell r="D1655">
            <v>6.54</v>
          </cell>
        </row>
        <row r="1656">
          <cell r="A1656">
            <v>70823</v>
          </cell>
          <cell r="B1656" t="str">
            <v>TUBO DE AÇO GALV.P/CONDUÇÃO C/COSTURA NBR 5580L (BS 1387L)-1"</v>
          </cell>
          <cell r="C1656" t="str">
            <v>M</v>
          </cell>
          <cell r="D1656">
            <v>9.32</v>
          </cell>
        </row>
        <row r="1657">
          <cell r="A1657">
            <v>70824</v>
          </cell>
          <cell r="B1657" t="str">
            <v>TUBO DE AÇO GALV.P/CONDUÇÃO C/COSTURA NBR 5580L (BS 1387L)-1 1/4"</v>
          </cell>
          <cell r="C1657" t="str">
            <v>M</v>
          </cell>
          <cell r="D1657">
            <v>11.95</v>
          </cell>
        </row>
        <row r="1658">
          <cell r="A1658">
            <v>70825</v>
          </cell>
          <cell r="B1658" t="str">
            <v>TUBO DE AÇO GALV.P/CONDUÇÃO C/COSTURA NBR 5580L (BS 1387L)-1 1/2"</v>
          </cell>
          <cell r="C1658" t="str">
            <v>M</v>
          </cell>
          <cell r="D1658">
            <v>15.33</v>
          </cell>
        </row>
        <row r="1659">
          <cell r="A1659">
            <v>70826</v>
          </cell>
          <cell r="B1659" t="str">
            <v>TUBO DE AÇO GALV.P/CONDUÇÃO C/COSTURA NBR 5580L (BS 1387L)-2"</v>
          </cell>
          <cell r="C1659" t="str">
            <v>M</v>
          </cell>
          <cell r="D1659">
            <v>19.39</v>
          </cell>
        </row>
        <row r="1660">
          <cell r="A1660">
            <v>70827</v>
          </cell>
          <cell r="B1660" t="str">
            <v>TUBO DE AÇO GALV.P/CONDUÇÃO C/COSTURA NBR 5580L (BS 1387L)-2 1/2"</v>
          </cell>
          <cell r="C1660" t="str">
            <v>M</v>
          </cell>
          <cell r="D1660">
            <v>27.37</v>
          </cell>
        </row>
        <row r="1661">
          <cell r="A1661">
            <v>70828</v>
          </cell>
          <cell r="B1661" t="str">
            <v>TUBO DE AÇO GALV.P/CONDUÇÃO C/COSTURA NBR 5580L (BS 1387L)-3"</v>
          </cell>
          <cell r="C1661" t="str">
            <v>M</v>
          </cell>
          <cell r="D1661">
            <v>32.200000000000003</v>
          </cell>
        </row>
        <row r="1662">
          <cell r="A1662">
            <v>70830</v>
          </cell>
          <cell r="B1662" t="str">
            <v>TUBO DE AÇO GALV.P/CONDUÇÃO C/COSTURA NBR 5580L (BS 1387L)-4"</v>
          </cell>
          <cell r="C1662" t="str">
            <v>M</v>
          </cell>
          <cell r="D1662">
            <v>48.42</v>
          </cell>
        </row>
        <row r="1663">
          <cell r="A1663">
            <v>71200</v>
          </cell>
          <cell r="B1663" t="str">
            <v>TUBOS (CIMENTO- AMIANTO E CONEXÕES)</v>
          </cell>
        </row>
        <row r="1664">
          <cell r="A1664">
            <v>71201</v>
          </cell>
          <cell r="B1664" t="str">
            <v>ANEL DE BORR.P/TUBO DE FERRO FUND.LINHA SMU ESG.PREDIAL- 50MM</v>
          </cell>
          <cell r="C1664" t="str">
            <v>UN</v>
          </cell>
          <cell r="D1664">
            <v>6.5</v>
          </cell>
        </row>
        <row r="1665">
          <cell r="A1665">
            <v>71202</v>
          </cell>
          <cell r="B1665" t="str">
            <v>ANEL DE BORR.P/TUBO DE FERRO FUND.LINHA SMU ESG.PREDIAL-75MM</v>
          </cell>
          <cell r="C1665" t="str">
            <v>UN</v>
          </cell>
          <cell r="D1665">
            <v>8.83</v>
          </cell>
        </row>
        <row r="1666">
          <cell r="A1666">
            <v>71203</v>
          </cell>
          <cell r="B1666" t="str">
            <v>ANEL DE BORR.P/ TUBO DE FERRO FUND.LINHA SMU ESG.PREDIAL-100MM</v>
          </cell>
          <cell r="C1666" t="str">
            <v>UN</v>
          </cell>
          <cell r="D1666">
            <v>10.220000000000001</v>
          </cell>
        </row>
        <row r="1667">
          <cell r="A1667">
            <v>71204</v>
          </cell>
          <cell r="B1667" t="str">
            <v>ANEL DE BORR.P/TUBO DE FERRO FUND.LINHA SMU ESG.PREDIAL-150MM</v>
          </cell>
          <cell r="C1667" t="str">
            <v>UN</v>
          </cell>
          <cell r="D1667">
            <v>19.059999999999999</v>
          </cell>
        </row>
        <row r="1668">
          <cell r="A1668">
            <v>71221</v>
          </cell>
          <cell r="B1668" t="str">
            <v>JOELHO 88º DE FERRO FUND.P/ESGOTO PREDIAL (JJ88SMU) -  50MM</v>
          </cell>
          <cell r="C1668" t="str">
            <v>UN</v>
          </cell>
          <cell r="D1668">
            <v>41.05</v>
          </cell>
        </row>
        <row r="1669">
          <cell r="A1669">
            <v>71222</v>
          </cell>
          <cell r="B1669" t="str">
            <v>JOELHO 88º DE FERRO FUND.P/ESGOTO PREDIAL (JJ88SMU) -  75MM</v>
          </cell>
          <cell r="C1669" t="str">
            <v>UN</v>
          </cell>
          <cell r="D1669">
            <v>54.17</v>
          </cell>
        </row>
        <row r="1670">
          <cell r="A1670">
            <v>71223</v>
          </cell>
          <cell r="B1670" t="str">
            <v>JOELHO 88º DE FERRO FUND.P/ESGOTO PREDIAL (JJ88SMU) - 100MM</v>
          </cell>
          <cell r="C1670" t="str">
            <v>UN</v>
          </cell>
          <cell r="D1670">
            <v>71.180000000000007</v>
          </cell>
        </row>
        <row r="1671">
          <cell r="A1671">
            <v>71224</v>
          </cell>
          <cell r="B1671" t="str">
            <v>JOELHO 88º DE FERRO FUND.P/ESGOTO PREDIAL (JJ88SMU) - 150MM</v>
          </cell>
          <cell r="C1671" t="str">
            <v>UN</v>
          </cell>
          <cell r="D1671">
            <v>131.96</v>
          </cell>
        </row>
        <row r="1672">
          <cell r="A1672">
            <v>71231</v>
          </cell>
          <cell r="B1672" t="str">
            <v>TUBO FERRO FUNDIDO; LINHA HL -  50MM</v>
          </cell>
          <cell r="C1672" t="str">
            <v>M</v>
          </cell>
          <cell r="D1672">
            <v>58.75</v>
          </cell>
        </row>
        <row r="1673">
          <cell r="A1673">
            <v>71232</v>
          </cell>
          <cell r="B1673" t="str">
            <v>TUBO FERRO FUNDIDO; LINHA HL -  75MM</v>
          </cell>
          <cell r="C1673" t="str">
            <v>M</v>
          </cell>
          <cell r="D1673">
            <v>81.44</v>
          </cell>
        </row>
        <row r="1674">
          <cell r="A1674">
            <v>71233</v>
          </cell>
          <cell r="B1674" t="str">
            <v>TUBO FERRO FUNDIDO; LINHA HL - 100MM</v>
          </cell>
          <cell r="C1674" t="str">
            <v>M</v>
          </cell>
          <cell r="D1674">
            <v>96.51</v>
          </cell>
        </row>
        <row r="1675">
          <cell r="A1675">
            <v>71234</v>
          </cell>
          <cell r="B1675" t="str">
            <v>TUBO FERRO FUNDIDO; LINHA HL - 150MM</v>
          </cell>
          <cell r="C1675" t="str">
            <v>M</v>
          </cell>
          <cell r="D1675">
            <v>143.63</v>
          </cell>
        </row>
        <row r="1676">
          <cell r="A1676">
            <v>72000</v>
          </cell>
          <cell r="B1676" t="str">
            <v>TUBOS (CERÂMICA VIDRADA E CONEXÕES)</v>
          </cell>
        </row>
        <row r="1677">
          <cell r="A1677">
            <v>72008</v>
          </cell>
          <cell r="B1677" t="str">
            <v>MANILHA DE CERAMICA VIDRADA - 12-</v>
          </cell>
          <cell r="C1677" t="str">
            <v>UN</v>
          </cell>
          <cell r="D1677">
            <v>24.93</v>
          </cell>
        </row>
        <row r="1678">
          <cell r="A1678">
            <v>72009</v>
          </cell>
          <cell r="B1678" t="str">
            <v>MANILHA DE BARRO VIDRADO  8" X 1,5M</v>
          </cell>
          <cell r="C1678" t="str">
            <v>M</v>
          </cell>
          <cell r="D1678">
            <v>14.34</v>
          </cell>
        </row>
        <row r="1679">
          <cell r="A1679">
            <v>72010</v>
          </cell>
          <cell r="B1679" t="str">
            <v>MANILHA DE BARRO VIDRADO  6" X 1,5M</v>
          </cell>
          <cell r="C1679" t="str">
            <v>M</v>
          </cell>
          <cell r="D1679">
            <v>9.09</v>
          </cell>
        </row>
        <row r="1680">
          <cell r="A1680">
            <v>72011</v>
          </cell>
          <cell r="B1680" t="str">
            <v>MANILHA DE BARRO VIDRADO  4" X 60CM</v>
          </cell>
          <cell r="C1680" t="str">
            <v>M</v>
          </cell>
          <cell r="D1680">
            <v>8.85</v>
          </cell>
        </row>
        <row r="1681">
          <cell r="A1681">
            <v>72020</v>
          </cell>
          <cell r="B1681" t="str">
            <v>CURVA DE BARRO VIDRADO 4" X 45 GRAUS</v>
          </cell>
          <cell r="C1681" t="str">
            <v>UN</v>
          </cell>
          <cell r="D1681">
            <v>7.61</v>
          </cell>
        </row>
        <row r="1682">
          <cell r="A1682">
            <v>72400</v>
          </cell>
          <cell r="B1682" t="str">
            <v>TUBOS (PVC RÍGIDO E CONEXÕES)</v>
          </cell>
        </row>
        <row r="1683">
          <cell r="A1683">
            <v>72401</v>
          </cell>
          <cell r="B1683" t="str">
            <v>ANEL DE BORRACHA PARA TUBO DE PVC ESGOTO PREDIAL -  40MM</v>
          </cell>
          <cell r="C1683" t="str">
            <v>UN</v>
          </cell>
          <cell r="D1683">
            <v>0.56999999999999995</v>
          </cell>
        </row>
        <row r="1684">
          <cell r="A1684">
            <v>72402</v>
          </cell>
          <cell r="B1684" t="str">
            <v>ANEL DE BORRACHA PARA TUBO DE PVC ESGOTO PREDIAL -  50MM</v>
          </cell>
          <cell r="C1684" t="str">
            <v>UN</v>
          </cell>
          <cell r="D1684">
            <v>0.64</v>
          </cell>
        </row>
        <row r="1685">
          <cell r="A1685">
            <v>72403</v>
          </cell>
          <cell r="B1685" t="str">
            <v>ANEL DE BORRACHA PARA TUBO DE PVC ESGOTO PREDIAL -  75MM</v>
          </cell>
          <cell r="C1685" t="str">
            <v>UN</v>
          </cell>
          <cell r="D1685">
            <v>0.8</v>
          </cell>
        </row>
        <row r="1686">
          <cell r="A1686">
            <v>72404</v>
          </cell>
          <cell r="B1686" t="str">
            <v>ANEL DE BORRACHA PARA TUBO DE PVC ESGOTO PREDIAL - 100MM</v>
          </cell>
          <cell r="C1686" t="str">
            <v>UN</v>
          </cell>
          <cell r="D1686">
            <v>1.06</v>
          </cell>
        </row>
        <row r="1687">
          <cell r="A1687">
            <v>72405</v>
          </cell>
          <cell r="B1687" t="str">
            <v>ANEL DE BORRACHA PARA TUBO DE PVC ESGOTO PREDIAL - 150MM</v>
          </cell>
          <cell r="C1687" t="str">
            <v>UN</v>
          </cell>
          <cell r="D1687">
            <v>3.92</v>
          </cell>
        </row>
        <row r="1688">
          <cell r="A1688">
            <v>72406</v>
          </cell>
          <cell r="B1688" t="str">
            <v>ANEL DE BORRACHA PARA TUBO DE PVC PARA SANEAMENTO - 200MM</v>
          </cell>
          <cell r="C1688" t="str">
            <v>UN</v>
          </cell>
          <cell r="D1688">
            <v>3.98</v>
          </cell>
        </row>
        <row r="1689">
          <cell r="A1689">
            <v>72410</v>
          </cell>
          <cell r="B1689" t="str">
            <v>TUBO PVC RÍGIDO SOLDÁVEL PARA ÁGUA - 20MM</v>
          </cell>
          <cell r="C1689" t="str">
            <v>M</v>
          </cell>
          <cell r="D1689">
            <v>1.02</v>
          </cell>
        </row>
        <row r="1690">
          <cell r="A1690">
            <v>72411</v>
          </cell>
          <cell r="B1690" t="str">
            <v>TUBO PVC RÍGIDO SOLDÁVEL PARA ÁGUA - 25MM</v>
          </cell>
          <cell r="C1690" t="str">
            <v>M</v>
          </cell>
          <cell r="D1690">
            <v>1.48</v>
          </cell>
        </row>
        <row r="1691">
          <cell r="A1691">
            <v>72412</v>
          </cell>
          <cell r="B1691" t="str">
            <v>TUBO PVC RÍGIDO SOLDÁVEL PARA ÁGUA - 32MM</v>
          </cell>
          <cell r="C1691" t="str">
            <v>M</v>
          </cell>
          <cell r="D1691">
            <v>2.95</v>
          </cell>
        </row>
        <row r="1692">
          <cell r="A1692">
            <v>72413</v>
          </cell>
          <cell r="B1692" t="str">
            <v>TUBO PVC RÍGIDO SOLDÁVEL PARA ÁGUA - 40MM</v>
          </cell>
          <cell r="C1692" t="str">
            <v>M</v>
          </cell>
          <cell r="D1692">
            <v>4.03</v>
          </cell>
        </row>
        <row r="1693">
          <cell r="A1693">
            <v>72414</v>
          </cell>
          <cell r="B1693" t="str">
            <v>TUBO PVC RÍGIDO SOLDÁVEL PARA ÁGUA - 50MM</v>
          </cell>
          <cell r="C1693" t="str">
            <v>M</v>
          </cell>
          <cell r="D1693">
            <v>5.36</v>
          </cell>
        </row>
        <row r="1694">
          <cell r="A1694">
            <v>72415</v>
          </cell>
          <cell r="B1694" t="str">
            <v>TUBO PVC RÍGIDO SOLDÁVEL PARA ÁGUA - 60MM</v>
          </cell>
          <cell r="C1694" t="str">
            <v>M</v>
          </cell>
          <cell r="D1694">
            <v>8.2200000000000006</v>
          </cell>
        </row>
        <row r="1695">
          <cell r="A1695">
            <v>72416</v>
          </cell>
          <cell r="B1695" t="str">
            <v>TUBO PVC RÍGIDO SOLDÁVEL PARA ÁGUA - 75MM</v>
          </cell>
          <cell r="C1695" t="str">
            <v>M</v>
          </cell>
          <cell r="D1695">
            <v>13.02</v>
          </cell>
        </row>
        <row r="1696">
          <cell r="A1696">
            <v>72417</v>
          </cell>
          <cell r="B1696" t="str">
            <v>TUBO PVC RÍGIDO SOLDÁVEL PARA ÁGUA - 85MM</v>
          </cell>
          <cell r="C1696" t="str">
            <v>M</v>
          </cell>
          <cell r="D1696">
            <v>16.22</v>
          </cell>
        </row>
        <row r="1697">
          <cell r="A1697">
            <v>72418</v>
          </cell>
          <cell r="B1697" t="str">
            <v>TUBO PVC RÍGIDO SOLDÁVEL PARA ÁGUA - 110MM</v>
          </cell>
          <cell r="C1697" t="str">
            <v>M</v>
          </cell>
          <cell r="D1697">
            <v>26.14</v>
          </cell>
        </row>
        <row r="1698">
          <cell r="A1698">
            <v>72430</v>
          </cell>
          <cell r="B1698" t="str">
            <v>TUBO DE PVC RÍGIDO  40MM - PARA ESGOTO - SÉRIE R</v>
          </cell>
          <cell r="C1698" t="str">
            <v>M</v>
          </cell>
          <cell r="D1698">
            <v>3.39</v>
          </cell>
        </row>
        <row r="1699">
          <cell r="A1699">
            <v>72431</v>
          </cell>
          <cell r="B1699" t="str">
            <v>TUBO DE PVC  50 MM - PARA ESGOTO - SÉRIE NORMAL</v>
          </cell>
          <cell r="C1699" t="str">
            <v>M</v>
          </cell>
          <cell r="D1699">
            <v>4.08</v>
          </cell>
        </row>
        <row r="1700">
          <cell r="A1700">
            <v>72432</v>
          </cell>
          <cell r="B1700" t="str">
            <v>TUBO DE PVC  75 MM - PARA ESGOTO - SÉRIE NORMAL</v>
          </cell>
          <cell r="C1700" t="str">
            <v>M</v>
          </cell>
          <cell r="D1700">
            <v>5.21</v>
          </cell>
        </row>
        <row r="1701">
          <cell r="A1701">
            <v>72433</v>
          </cell>
          <cell r="B1701" t="str">
            <v>TUBO DE PVC 100 MM - PARA ESGOTO - SÉRIE NORMAL</v>
          </cell>
          <cell r="C1701" t="str">
            <v>M</v>
          </cell>
          <cell r="D1701">
            <v>5.56</v>
          </cell>
        </row>
        <row r="1702">
          <cell r="A1702">
            <v>72434</v>
          </cell>
          <cell r="B1702" t="str">
            <v>TUBO DE PVC 150 MM - PARA ESGOTO - SÉRIE NORMAL</v>
          </cell>
          <cell r="C1702" t="str">
            <v>M</v>
          </cell>
          <cell r="D1702">
            <v>14.92</v>
          </cell>
        </row>
        <row r="1703">
          <cell r="A1703">
            <v>72435</v>
          </cell>
          <cell r="B1703" t="str">
            <v>TUBO DE PVC RÍGIDO 200 MM ( 8") - PARA ESGOTO</v>
          </cell>
          <cell r="C1703" t="str">
            <v>M</v>
          </cell>
          <cell r="D1703">
            <v>18.37</v>
          </cell>
        </row>
        <row r="1704">
          <cell r="A1704">
            <v>72442</v>
          </cell>
          <cell r="B1704" t="str">
            <v>TUBO DE PVC CORRUGADO E PERFURADO P/ DRENO 4"</v>
          </cell>
          <cell r="C1704" t="str">
            <v>M</v>
          </cell>
          <cell r="D1704">
            <v>11.82</v>
          </cell>
        </row>
        <row r="1705">
          <cell r="A1705">
            <v>72444</v>
          </cell>
          <cell r="B1705" t="str">
            <v>TUBO DE PVC CORRUGADO E PERFURADO P/ DRENO 6"</v>
          </cell>
          <cell r="C1705" t="str">
            <v>M</v>
          </cell>
          <cell r="D1705">
            <v>25.47</v>
          </cell>
        </row>
        <row r="1706">
          <cell r="A1706">
            <v>72800</v>
          </cell>
          <cell r="B1706" t="str">
            <v>TUBOS (COBRE E CONEXÕES)</v>
          </cell>
        </row>
        <row r="1707">
          <cell r="A1707">
            <v>72821</v>
          </cell>
          <cell r="B1707" t="str">
            <v>TUBO DE COBRE SEM COSTURA CLASSE E - 1/2"</v>
          </cell>
          <cell r="C1707" t="str">
            <v>M</v>
          </cell>
          <cell r="D1707">
            <v>9.23</v>
          </cell>
        </row>
        <row r="1708">
          <cell r="A1708">
            <v>72822</v>
          </cell>
          <cell r="B1708" t="str">
            <v>TUBO DE COBRE SEM COSTURA CLASSE E - 3/4"</v>
          </cell>
          <cell r="C1708" t="str">
            <v>M</v>
          </cell>
          <cell r="D1708">
            <v>16.100000000000001</v>
          </cell>
        </row>
        <row r="1709">
          <cell r="A1709">
            <v>72823</v>
          </cell>
          <cell r="B1709" t="str">
            <v>TUBO DE COBRE SEM COSTURA CLASSE E - 1"</v>
          </cell>
          <cell r="C1709" t="str">
            <v>M</v>
          </cell>
          <cell r="D1709">
            <v>20.49</v>
          </cell>
        </row>
        <row r="1710">
          <cell r="A1710">
            <v>72824</v>
          </cell>
          <cell r="B1710" t="str">
            <v>TUBO DE COBRE SEM COSTURA CLASSE E - 1 1/4"</v>
          </cell>
          <cell r="C1710" t="str">
            <v>M</v>
          </cell>
          <cell r="D1710">
            <v>29.37</v>
          </cell>
        </row>
        <row r="1711">
          <cell r="A1711">
            <v>72825</v>
          </cell>
          <cell r="B1711" t="str">
            <v>TUBO DE COBRE SEM COSTURA CLASSE E - 1 1/2"</v>
          </cell>
          <cell r="C1711" t="str">
            <v>M</v>
          </cell>
          <cell r="D1711">
            <v>39.299999999999997</v>
          </cell>
        </row>
        <row r="1712">
          <cell r="A1712">
            <v>72826</v>
          </cell>
          <cell r="B1712" t="str">
            <v>TUBO DE COBRE SEM COSTURA CLASSE E - 2"</v>
          </cell>
          <cell r="C1712" t="str">
            <v>M</v>
          </cell>
          <cell r="D1712">
            <v>56.95</v>
          </cell>
        </row>
        <row r="1713">
          <cell r="A1713">
            <v>73200</v>
          </cell>
          <cell r="B1713" t="str">
            <v>TUBOS (PRETOS AÇO CARBONO-SCH CONEXÕES)</v>
          </cell>
        </row>
        <row r="1714">
          <cell r="A1714">
            <v>73202</v>
          </cell>
          <cell r="B1714" t="str">
            <v>TUBO DE AÇO CARBONO PRETO COM COSTURA (SCH-40) - 3/4"</v>
          </cell>
          <cell r="C1714" t="str">
            <v>M</v>
          </cell>
          <cell r="D1714">
            <v>5.28</v>
          </cell>
        </row>
        <row r="1715">
          <cell r="A1715">
            <v>73203</v>
          </cell>
          <cell r="B1715" t="str">
            <v>TUBO DE AÇO CARBONO PRETO COM COSTURA (SCH-40) - 1"</v>
          </cell>
          <cell r="C1715" t="str">
            <v>M</v>
          </cell>
          <cell r="D1715">
            <v>7.66</v>
          </cell>
        </row>
        <row r="1716">
          <cell r="A1716">
            <v>73204</v>
          </cell>
          <cell r="B1716" t="str">
            <v>TUBO DE AÇO CARBONO PRETO COM COSTURA (SCH-40) - 1 1/4"</v>
          </cell>
          <cell r="C1716" t="str">
            <v>M</v>
          </cell>
          <cell r="D1716">
            <v>10.69</v>
          </cell>
        </row>
        <row r="1717">
          <cell r="A1717">
            <v>73205</v>
          </cell>
          <cell r="B1717" t="str">
            <v>TUBO DE AÇO CARBONO PRETO COM COSTURA (SCH-40) - 1 1/2"</v>
          </cell>
          <cell r="C1717" t="str">
            <v>M</v>
          </cell>
          <cell r="D1717">
            <v>12.78</v>
          </cell>
        </row>
        <row r="1718">
          <cell r="A1718">
            <v>73612</v>
          </cell>
          <cell r="B1718" t="str">
            <v>TUBO DE ALUMÍNIO   1/2" - E=1,58MM</v>
          </cell>
          <cell r="C1718" t="str">
            <v>M</v>
          </cell>
          <cell r="D1718">
            <v>2.25</v>
          </cell>
        </row>
        <row r="1719">
          <cell r="A1719">
            <v>73700</v>
          </cell>
          <cell r="B1719" t="str">
            <v>DIVERSOS</v>
          </cell>
        </row>
        <row r="1720">
          <cell r="A1720">
            <v>73701</v>
          </cell>
          <cell r="B1720" t="str">
            <v>TE DE ACO CARBONO ROSCA NPT 300LBS - 1/2"</v>
          </cell>
          <cell r="C1720" t="str">
            <v>UN</v>
          </cell>
          <cell r="D1720">
            <v>7.29</v>
          </cell>
        </row>
        <row r="1721">
          <cell r="A1721">
            <v>73730</v>
          </cell>
          <cell r="B1721" t="str">
            <v>LUVA DE REDUCAO DE ACO CARBONO ROSCA NPT 300LBS - 3/4"X1/2"</v>
          </cell>
          <cell r="C1721" t="str">
            <v>UN</v>
          </cell>
          <cell r="D1721">
            <v>6.08</v>
          </cell>
        </row>
        <row r="1722">
          <cell r="A1722">
            <v>73740</v>
          </cell>
          <cell r="B1722" t="str">
            <v>CAP DE ACO CARBONO ROSCA NPT 300LBS - 3/4"</v>
          </cell>
          <cell r="C1722" t="str">
            <v>UN</v>
          </cell>
          <cell r="D1722">
            <v>4.71</v>
          </cell>
        </row>
        <row r="1723">
          <cell r="A1723">
            <v>73801</v>
          </cell>
          <cell r="B1723" t="str">
            <v>TUBO DE AÇO GALVANIZADO COM COSTURA (SCH 80) - 1/2"</v>
          </cell>
          <cell r="C1723" t="str">
            <v>M</v>
          </cell>
          <cell r="D1723">
            <v>7.75</v>
          </cell>
        </row>
        <row r="1724">
          <cell r="A1724">
            <v>73802</v>
          </cell>
          <cell r="B1724" t="str">
            <v>TUBO DE AÇO GALVANIZADO COM COSTURA (SCH 80) - 3/4"</v>
          </cell>
          <cell r="C1724" t="str">
            <v>M</v>
          </cell>
          <cell r="D1724">
            <v>11.29</v>
          </cell>
        </row>
        <row r="1725">
          <cell r="A1725">
            <v>73803</v>
          </cell>
          <cell r="B1725" t="str">
            <v>TUBO DE AÇO GALV. S/ COSTURA  2.1/2" -SCHEDULE 40- E=5,16MM</v>
          </cell>
          <cell r="C1725" t="str">
            <v>M</v>
          </cell>
          <cell r="D1725">
            <v>101.03</v>
          </cell>
        </row>
        <row r="1726">
          <cell r="A1726">
            <v>73804</v>
          </cell>
          <cell r="B1726" t="str">
            <v>TUBO DE AÇO PRETO C/ COSTURA 2 1/2" - SCHEDULE 40 - E=5,16MM</v>
          </cell>
          <cell r="C1726" t="str">
            <v>M</v>
          </cell>
          <cell r="D1726">
            <v>24.6</v>
          </cell>
        </row>
        <row r="1727">
          <cell r="A1727">
            <v>74400</v>
          </cell>
          <cell r="B1727" t="str">
            <v>REGISTROS</v>
          </cell>
        </row>
        <row r="1728">
          <cell r="A1728">
            <v>74402</v>
          </cell>
          <cell r="B1728" t="str">
            <v>REGISTRO HIDRAULICO DE BRONZE TIPO GAVETA BRUTO - 3/4"</v>
          </cell>
          <cell r="C1728" t="str">
            <v>UN</v>
          </cell>
          <cell r="D1728">
            <v>20.36</v>
          </cell>
        </row>
        <row r="1729">
          <cell r="A1729">
            <v>74403</v>
          </cell>
          <cell r="B1729" t="str">
            <v>REGISTRO HIDRAULICO DE BRONZE TIPO GAVETA BRUTO - 1"</v>
          </cell>
          <cell r="C1729" t="str">
            <v>UN</v>
          </cell>
          <cell r="D1729">
            <v>29.24</v>
          </cell>
        </row>
        <row r="1730">
          <cell r="A1730">
            <v>74404</v>
          </cell>
          <cell r="B1730" t="str">
            <v>REGISTRO HIDRAULICO DE BRONZE TIPO GAVETA BRUTO - 1 1/4"</v>
          </cell>
          <cell r="C1730" t="str">
            <v>UN</v>
          </cell>
          <cell r="D1730">
            <v>44.11</v>
          </cell>
        </row>
        <row r="1731">
          <cell r="A1731">
            <v>74405</v>
          </cell>
          <cell r="B1731" t="str">
            <v>REGISTRO HIDRAULICO DE BRONZE TIPO GAVETA BRUTO - 1 1/2"</v>
          </cell>
          <cell r="C1731" t="str">
            <v>UN</v>
          </cell>
          <cell r="D1731">
            <v>47.42</v>
          </cell>
        </row>
        <row r="1732">
          <cell r="A1732">
            <v>74406</v>
          </cell>
          <cell r="B1732" t="str">
            <v>REGISTRO HIDRAULICO DE BRONZE TIPO GAVETA BRUTO - 2"</v>
          </cell>
          <cell r="C1732" t="str">
            <v>UN</v>
          </cell>
          <cell r="D1732">
            <v>69.34</v>
          </cell>
        </row>
        <row r="1733">
          <cell r="A1733">
            <v>74407</v>
          </cell>
          <cell r="B1733" t="str">
            <v>REGISTRO HIDRAULICO DE BRONZE TIPO GAVETA BRUTO - 2 1/2"</v>
          </cell>
          <cell r="C1733" t="str">
            <v>UN</v>
          </cell>
          <cell r="D1733">
            <v>160.74</v>
          </cell>
        </row>
        <row r="1734">
          <cell r="A1734">
            <v>74408</v>
          </cell>
          <cell r="B1734" t="str">
            <v>REGISTRO HIDRAULICO DE BRONZE TIPO GAVETA BRUTO - 3"</v>
          </cell>
          <cell r="C1734" t="str">
            <v>UN</v>
          </cell>
          <cell r="D1734">
            <v>242.26</v>
          </cell>
        </row>
        <row r="1735">
          <cell r="A1735">
            <v>74410</v>
          </cell>
          <cell r="B1735" t="str">
            <v>REGISTRO HIDRAULICO DE BRONZE TIPO GAVETA BRUTO - 4"</v>
          </cell>
          <cell r="C1735" t="str">
            <v>UN</v>
          </cell>
          <cell r="D1735">
            <v>422.75</v>
          </cell>
        </row>
        <row r="1736">
          <cell r="A1736">
            <v>74422</v>
          </cell>
          <cell r="B1736" t="str">
            <v>REGISTRO HIDRAULICO DE BRONZE TIPO GAVETA CROMADO COMPLETO - 3/4"</v>
          </cell>
          <cell r="C1736" t="str">
            <v>UN</v>
          </cell>
          <cell r="D1736">
            <v>38.85</v>
          </cell>
        </row>
        <row r="1737">
          <cell r="A1737">
            <v>74423</v>
          </cell>
          <cell r="B1737" t="str">
            <v>REGISTRO HIDRAULICO DE BRONZE TIPO GAVETA CROMADO COMPLETO - 1"</v>
          </cell>
          <cell r="C1737" t="str">
            <v>UN</v>
          </cell>
          <cell r="D1737">
            <v>65.010000000000005</v>
          </cell>
        </row>
        <row r="1738">
          <cell r="A1738">
            <v>74424</v>
          </cell>
          <cell r="B1738" t="str">
            <v>REGISTRO HIDRAULICO DE BRONZE TIPO GAVETA CROMADO COMPLETO - 1 1/4"</v>
          </cell>
          <cell r="C1738" t="str">
            <v>UN</v>
          </cell>
          <cell r="D1738">
            <v>76.16</v>
          </cell>
        </row>
        <row r="1739">
          <cell r="A1739">
            <v>74425</v>
          </cell>
          <cell r="B1739" t="str">
            <v>REGISTRO HIDRAULICO DE BRONZE TIPO GAVETA CROMADO COMPLETO - 1 1/2"</v>
          </cell>
          <cell r="C1739" t="str">
            <v>UN</v>
          </cell>
          <cell r="D1739">
            <v>81.760000000000005</v>
          </cell>
        </row>
        <row r="1740">
          <cell r="A1740">
            <v>74431</v>
          </cell>
          <cell r="B1740" t="str">
            <v>REGISTRO HIDRAULICO DE BRONZE TIPO PRESSAO BRUTO - 1/2"</v>
          </cell>
          <cell r="C1740" t="str">
            <v>UN</v>
          </cell>
          <cell r="D1740">
            <v>23.9</v>
          </cell>
        </row>
        <row r="1741">
          <cell r="A1741">
            <v>74432</v>
          </cell>
          <cell r="B1741" t="str">
            <v>REGISTRO HIDRAULICO DE BRONZE TIPO PRESSAO BRUTO - 3/4"</v>
          </cell>
          <cell r="C1741" t="str">
            <v>UN</v>
          </cell>
          <cell r="D1741">
            <v>24.5</v>
          </cell>
        </row>
        <row r="1742">
          <cell r="A1742">
            <v>74441</v>
          </cell>
          <cell r="B1742" t="str">
            <v>REGISTRO HIDRAULICO DE BRONZE TIPO CROMADO COMPLETO - 1/2"</v>
          </cell>
          <cell r="C1742" t="str">
            <v>UN</v>
          </cell>
          <cell r="D1742">
            <v>50.57</v>
          </cell>
        </row>
        <row r="1743">
          <cell r="A1743">
            <v>74442</v>
          </cell>
          <cell r="B1743" t="str">
            <v>REGISTRO HIDRAULICO DE BRONZE TIPO CROMADO COMPLETO - 3/4"</v>
          </cell>
          <cell r="C1743" t="str">
            <v>UN</v>
          </cell>
          <cell r="D1743">
            <v>51.98</v>
          </cell>
        </row>
        <row r="1744">
          <cell r="A1744">
            <v>74457</v>
          </cell>
          <cell r="B1744" t="str">
            <v>REGISTRO GLOBO C/ADAP. E TAMPA - 2 1/2</v>
          </cell>
          <cell r="C1744" t="str">
            <v>UN</v>
          </cell>
          <cell r="D1744">
            <v>66.739999999999995</v>
          </cell>
        </row>
        <row r="1745">
          <cell r="A1745">
            <v>74460</v>
          </cell>
          <cell r="B1745" t="str">
            <v>REGISTRO ESFERICO D=3/4-P/GAS</v>
          </cell>
          <cell r="C1745" t="str">
            <v>UN</v>
          </cell>
          <cell r="D1745">
            <v>15.53</v>
          </cell>
        </row>
        <row r="1746">
          <cell r="A1746">
            <v>74465</v>
          </cell>
          <cell r="B1746" t="str">
            <v>REGISTRO REGULADOR DE VAZÃO, CROMADO, DE 1/2"</v>
          </cell>
          <cell r="C1746" t="str">
            <v>UN</v>
          </cell>
          <cell r="D1746">
            <v>16.809999999999999</v>
          </cell>
        </row>
        <row r="1747">
          <cell r="A1747">
            <v>74800</v>
          </cell>
          <cell r="B1747" t="str">
            <v>VÁLVULAS</v>
          </cell>
        </row>
        <row r="1748">
          <cell r="A1748">
            <v>74801</v>
          </cell>
          <cell r="B1748" t="str">
            <v>VALVULA DE DESCARGA ELETRONICA P/MICTORIO</v>
          </cell>
          <cell r="C1748" t="str">
            <v>UN</v>
          </cell>
          <cell r="D1748">
            <v>578.98</v>
          </cell>
        </row>
        <row r="1749">
          <cell r="A1749">
            <v>74805</v>
          </cell>
          <cell r="B1749" t="str">
            <v>REPARO P/ VALVULA DE DESCARGA</v>
          </cell>
          <cell r="C1749" t="str">
            <v>UN</v>
          </cell>
          <cell r="D1749">
            <v>23.96</v>
          </cell>
        </row>
        <row r="1750">
          <cell r="A1750">
            <v>74810</v>
          </cell>
          <cell r="B1750" t="str">
            <v>VALVULA DE ESCOAMENTO P/ PIA DE COZINHA AMERICANA - 1.1/2" X 3.1/2"</v>
          </cell>
          <cell r="C1750" t="str">
            <v>UN</v>
          </cell>
          <cell r="D1750">
            <v>20.09</v>
          </cell>
        </row>
        <row r="1751">
          <cell r="A1751">
            <v>74820</v>
          </cell>
          <cell r="B1751" t="str">
            <v>VALVULA DE METAL CROMADO C/GRELHA - 11/2-</v>
          </cell>
          <cell r="C1751" t="str">
            <v>UN</v>
          </cell>
          <cell r="D1751">
            <v>22.11</v>
          </cell>
        </row>
        <row r="1752">
          <cell r="A1752">
            <v>74825</v>
          </cell>
          <cell r="B1752" t="str">
            <v>VALVULA DE METAL CROMADO - 1-</v>
          </cell>
          <cell r="C1752" t="str">
            <v>UN</v>
          </cell>
          <cell r="D1752">
            <v>14.47</v>
          </cell>
        </row>
        <row r="1753">
          <cell r="A1753">
            <v>74830</v>
          </cell>
          <cell r="B1753" t="str">
            <v>VALVULA DE METAL CROMADO - 11/2-</v>
          </cell>
          <cell r="C1753" t="str">
            <v>UN</v>
          </cell>
          <cell r="D1753">
            <v>22.11</v>
          </cell>
        </row>
        <row r="1754">
          <cell r="A1754">
            <v>74835</v>
          </cell>
          <cell r="B1754" t="str">
            <v>VALVULA DE DESCARGA DE METAL S/ ACAB.C/REGISTRO INCORP.-1.1/4"</v>
          </cell>
          <cell r="C1754" t="str">
            <v>UN</v>
          </cell>
          <cell r="D1754">
            <v>77.09</v>
          </cell>
        </row>
        <row r="1755">
          <cell r="A1755">
            <v>74836</v>
          </cell>
          <cell r="B1755" t="str">
            <v>VALVULA DE DESCARGA DE METAL S/ ACAB.C/REGISTRO INCORP.-1.1/2"</v>
          </cell>
          <cell r="C1755" t="str">
            <v>UN</v>
          </cell>
          <cell r="D1755">
            <v>100.24</v>
          </cell>
        </row>
        <row r="1756">
          <cell r="A1756">
            <v>74839</v>
          </cell>
          <cell r="B1756" t="str">
            <v>VALVULA FLEXIVEL S/ REG.INCOR. - 11/4-</v>
          </cell>
          <cell r="C1756" t="str">
            <v>UN</v>
          </cell>
          <cell r="D1756">
            <v>70.09</v>
          </cell>
        </row>
        <row r="1757">
          <cell r="A1757">
            <v>74840</v>
          </cell>
          <cell r="B1757" t="str">
            <v>VALVULA FLEXIVEL S/ REG.INCOR. - 11/2-</v>
          </cell>
          <cell r="C1757" t="str">
            <v>UN</v>
          </cell>
          <cell r="D1757">
            <v>91.13</v>
          </cell>
        </row>
        <row r="1758">
          <cell r="A1758">
            <v>74842</v>
          </cell>
          <cell r="B1758" t="str">
            <v>VALVULA DE DESCARGA EXTERNA 1 1/4-</v>
          </cell>
          <cell r="C1758" t="str">
            <v>UN</v>
          </cell>
          <cell r="D1758">
            <v>319.82</v>
          </cell>
        </row>
        <row r="1759">
          <cell r="A1759">
            <v>74847</v>
          </cell>
          <cell r="B1759" t="str">
            <v>VÁLVULA DE RETENÇÃO VERTICAL EM FERRO FUNDIDO, FLANGEADO - 2 1/2"</v>
          </cell>
          <cell r="C1759" t="str">
            <v>UN</v>
          </cell>
          <cell r="D1759">
            <v>444.66</v>
          </cell>
        </row>
        <row r="1760">
          <cell r="A1760">
            <v>74863</v>
          </cell>
          <cell r="B1760" t="str">
            <v>VALVULA RETENCAO HORIZONTAL - 1-</v>
          </cell>
          <cell r="C1760" t="str">
            <v>UN</v>
          </cell>
          <cell r="D1760">
            <v>44.17</v>
          </cell>
        </row>
        <row r="1761">
          <cell r="A1761">
            <v>74864</v>
          </cell>
          <cell r="B1761" t="str">
            <v>VALVULA RETENCAO HORIZONTAL - 11/4-</v>
          </cell>
          <cell r="C1761" t="str">
            <v>UN</v>
          </cell>
          <cell r="D1761">
            <v>47.93</v>
          </cell>
        </row>
        <row r="1762">
          <cell r="A1762">
            <v>74865</v>
          </cell>
          <cell r="B1762" t="str">
            <v>VALVULA RETENCAO HORIZONTAL - 11/2-</v>
          </cell>
          <cell r="C1762" t="str">
            <v>UN</v>
          </cell>
          <cell r="D1762">
            <v>67.53</v>
          </cell>
        </row>
        <row r="1763">
          <cell r="A1763">
            <v>74866</v>
          </cell>
          <cell r="B1763" t="str">
            <v>VALVULA RETENCAO HORIZONTAL - 2-</v>
          </cell>
          <cell r="C1763" t="str">
            <v>UN</v>
          </cell>
          <cell r="D1763">
            <v>91.92</v>
          </cell>
        </row>
        <row r="1764">
          <cell r="A1764">
            <v>74867</v>
          </cell>
          <cell r="B1764" t="str">
            <v>VALVULA RETENCAO HORIZONTAL - 21/2-</v>
          </cell>
          <cell r="C1764" t="str">
            <v>UN</v>
          </cell>
          <cell r="D1764">
            <v>145.29</v>
          </cell>
        </row>
        <row r="1765">
          <cell r="A1765">
            <v>74868</v>
          </cell>
          <cell r="B1765" t="str">
            <v>VALVULA RETENCAO HORIZONTAL - 3-</v>
          </cell>
          <cell r="C1765" t="str">
            <v>UN</v>
          </cell>
          <cell r="D1765">
            <v>177.29</v>
          </cell>
        </row>
        <row r="1766">
          <cell r="A1766">
            <v>74870</v>
          </cell>
          <cell r="B1766" t="str">
            <v>VALVULA RETENCAO HORIZONTAL - 4-</v>
          </cell>
          <cell r="C1766" t="str">
            <v>UN</v>
          </cell>
          <cell r="D1766">
            <v>332.39</v>
          </cell>
        </row>
        <row r="1767">
          <cell r="A1767">
            <v>74883</v>
          </cell>
          <cell r="B1767" t="str">
            <v>VALVULA RETENÇÃO VERTICAL - 1 -</v>
          </cell>
          <cell r="C1767" t="str">
            <v>UN</v>
          </cell>
          <cell r="D1767">
            <v>38.270000000000003</v>
          </cell>
        </row>
        <row r="1768">
          <cell r="A1768">
            <v>74884</v>
          </cell>
          <cell r="B1768" t="str">
            <v>VALVULA RETENCAO VERTICAL - 11/4-</v>
          </cell>
          <cell r="C1768" t="str">
            <v>UN</v>
          </cell>
          <cell r="D1768">
            <v>44</v>
          </cell>
        </row>
        <row r="1769">
          <cell r="A1769">
            <v>74885</v>
          </cell>
          <cell r="B1769" t="str">
            <v>VALVULA RETENCAO VERTICAL - 11/2-</v>
          </cell>
          <cell r="C1769" t="str">
            <v>UN</v>
          </cell>
          <cell r="D1769">
            <v>49.73</v>
          </cell>
        </row>
        <row r="1770">
          <cell r="A1770">
            <v>74886</v>
          </cell>
          <cell r="B1770" t="str">
            <v>VALVULA RETENCAO VERTICAL - 2-</v>
          </cell>
          <cell r="C1770" t="str">
            <v>UN</v>
          </cell>
          <cell r="D1770">
            <v>68.599999999999994</v>
          </cell>
        </row>
        <row r="1771">
          <cell r="A1771">
            <v>74887</v>
          </cell>
          <cell r="B1771" t="str">
            <v>VALVULA RETENCAO VERTICAL - 21/2-</v>
          </cell>
          <cell r="C1771" t="str">
            <v>UN</v>
          </cell>
          <cell r="D1771">
            <v>105.77</v>
          </cell>
        </row>
        <row r="1772">
          <cell r="A1772">
            <v>74888</v>
          </cell>
          <cell r="B1772" t="str">
            <v>VALVULA RETENCAO VERTICAL - 3-</v>
          </cell>
          <cell r="C1772" t="str">
            <v>UN</v>
          </cell>
          <cell r="D1772">
            <v>150.09</v>
          </cell>
        </row>
        <row r="1773">
          <cell r="A1773">
            <v>74890</v>
          </cell>
          <cell r="B1773" t="str">
            <v>VALVULA RETENCAO VERTICAL - 4-</v>
          </cell>
          <cell r="C1773" t="str">
            <v>UN</v>
          </cell>
          <cell r="D1773">
            <v>236.04</v>
          </cell>
        </row>
        <row r="1774">
          <cell r="A1774">
            <v>74895</v>
          </cell>
          <cell r="B1774" t="str">
            <v>VALVULA RETENCAO; PE C/CRIVO - 11/2-</v>
          </cell>
          <cell r="C1774" t="str">
            <v>UN</v>
          </cell>
          <cell r="D1774">
            <v>48.24</v>
          </cell>
        </row>
        <row r="1775">
          <cell r="A1775">
            <v>74896</v>
          </cell>
          <cell r="B1775" t="str">
            <v>VALVULA RETENCAO; PE C/CRIVO - 2-</v>
          </cell>
          <cell r="C1775" t="str">
            <v>UN</v>
          </cell>
          <cell r="D1775">
            <v>63.81</v>
          </cell>
        </row>
        <row r="1776">
          <cell r="A1776">
            <v>74901</v>
          </cell>
          <cell r="B1776" t="str">
            <v>PIGTAIL</v>
          </cell>
          <cell r="C1776" t="str">
            <v>UN</v>
          </cell>
          <cell r="D1776">
            <v>8.75</v>
          </cell>
        </row>
        <row r="1777">
          <cell r="A1777">
            <v>74930</v>
          </cell>
          <cell r="B1777" t="str">
            <v>VALVULA DE RETENCAO PARA CILINDRO DE GLP</v>
          </cell>
          <cell r="C1777" t="str">
            <v>UN</v>
          </cell>
          <cell r="D1777">
            <v>10.83</v>
          </cell>
        </row>
        <row r="1778">
          <cell r="A1778">
            <v>74950</v>
          </cell>
          <cell r="B1778" t="str">
            <v>VALVULA ESFERICA 1/2" NPT</v>
          </cell>
          <cell r="C1778" t="str">
            <v>UN</v>
          </cell>
          <cell r="D1778">
            <v>10.66</v>
          </cell>
        </row>
        <row r="1779">
          <cell r="A1779">
            <v>75200</v>
          </cell>
          <cell r="B1779" t="str">
            <v>CAIXAS E RALOS</v>
          </cell>
        </row>
        <row r="1780">
          <cell r="A1780">
            <v>75240</v>
          </cell>
          <cell r="B1780" t="str">
            <v>CORPO DE CAIXA SIFONADA DE PVC P/ ESGOTO - MED (100X150X50)MM</v>
          </cell>
          <cell r="C1780" t="str">
            <v>UN</v>
          </cell>
          <cell r="D1780">
            <v>8.59</v>
          </cell>
        </row>
        <row r="1781">
          <cell r="A1781">
            <v>75245</v>
          </cell>
          <cell r="B1781" t="str">
            <v>CORPO DE CAIXA SIFONADA DE PVC P/ ESGOTO - MED (150X150X50)MM</v>
          </cell>
          <cell r="C1781" t="str">
            <v>UN</v>
          </cell>
          <cell r="D1781">
            <v>9.4499999999999993</v>
          </cell>
        </row>
        <row r="1782">
          <cell r="A1782">
            <v>75248</v>
          </cell>
          <cell r="B1782" t="str">
            <v>CAIXA SIFONADA PVC RIGIDO (250X230X75)MM</v>
          </cell>
          <cell r="C1782" t="str">
            <v>UN</v>
          </cell>
          <cell r="D1782">
            <v>29.14</v>
          </cell>
        </row>
        <row r="1783">
          <cell r="A1783">
            <v>75275</v>
          </cell>
          <cell r="B1783" t="str">
            <v>RALO SECO DE F.FUNDIDO - DIAM.100MM</v>
          </cell>
          <cell r="C1783" t="str">
            <v>UN</v>
          </cell>
          <cell r="D1783">
            <v>24.99</v>
          </cell>
        </row>
        <row r="1784">
          <cell r="A1784">
            <v>75280</v>
          </cell>
          <cell r="B1784" t="str">
            <v>RALO SECO DE PVC - DIAM. 100MM/SS40MM</v>
          </cell>
          <cell r="C1784" t="str">
            <v>UN</v>
          </cell>
          <cell r="D1784">
            <v>3.6</v>
          </cell>
        </row>
        <row r="1785">
          <cell r="A1785">
            <v>75600</v>
          </cell>
          <cell r="B1785" t="str">
            <v>GRELHAS E SIFÕES</v>
          </cell>
        </row>
        <row r="1786">
          <cell r="A1786">
            <v>75602</v>
          </cell>
          <cell r="B1786" t="str">
            <v>GRELHA DE CONCRETO P/CANALETA A.P. - L=30CM</v>
          </cell>
          <cell r="C1786" t="str">
            <v>M</v>
          </cell>
          <cell r="D1786">
            <v>34.17</v>
          </cell>
        </row>
        <row r="1787">
          <cell r="A1787">
            <v>75605</v>
          </cell>
          <cell r="B1787" t="str">
            <v>GRELHA DE FERRO FUNDIDO - 15X15CM</v>
          </cell>
          <cell r="C1787" t="str">
            <v>UN</v>
          </cell>
          <cell r="D1787">
            <v>3.85</v>
          </cell>
        </row>
        <row r="1788">
          <cell r="A1788">
            <v>75606</v>
          </cell>
          <cell r="B1788" t="str">
            <v>GRELHA DE FERRO FUNDIDO 30 X 100 CM - P/ CANALETA DE ÁGUA PLUVIAL</v>
          </cell>
          <cell r="C1788" t="str">
            <v>M</v>
          </cell>
          <cell r="D1788">
            <v>45.41</v>
          </cell>
        </row>
        <row r="1789">
          <cell r="A1789">
            <v>75608</v>
          </cell>
          <cell r="B1789" t="str">
            <v>GRELHA DE FERRO PERFILADO - 100X40CM</v>
          </cell>
          <cell r="C1789" t="str">
            <v>UN</v>
          </cell>
          <cell r="D1789">
            <v>133.87</v>
          </cell>
        </row>
        <row r="1790">
          <cell r="A1790">
            <v>75611</v>
          </cell>
          <cell r="B1790" t="str">
            <v>GRELHA DE FERRO PERFILADO - 100X50CM</v>
          </cell>
          <cell r="C1790" t="str">
            <v>UN</v>
          </cell>
          <cell r="D1790">
            <v>178.29</v>
          </cell>
        </row>
        <row r="1791">
          <cell r="A1791">
            <v>75613</v>
          </cell>
          <cell r="B1791" t="str">
            <v>GRELHA DE FERRO FUNDIDO - L=20CM</v>
          </cell>
          <cell r="C1791" t="str">
            <v>M</v>
          </cell>
          <cell r="D1791">
            <v>51.1</v>
          </cell>
        </row>
        <row r="1792">
          <cell r="A1792">
            <v>75614</v>
          </cell>
          <cell r="B1792" t="str">
            <v>GRELHA HEMISFERICO; FERRO FUNDIDO -  75MM</v>
          </cell>
          <cell r="C1792" t="str">
            <v>UN</v>
          </cell>
          <cell r="D1792">
            <v>3.91</v>
          </cell>
        </row>
        <row r="1793">
          <cell r="A1793">
            <v>75617</v>
          </cell>
          <cell r="B1793" t="str">
            <v>GRELHA HEMISFERICO; FERRO FUNDIDO - 100MM</v>
          </cell>
          <cell r="C1793" t="str">
            <v>UN</v>
          </cell>
          <cell r="D1793">
            <v>4.7</v>
          </cell>
        </row>
        <row r="1794">
          <cell r="A1794">
            <v>75620</v>
          </cell>
          <cell r="B1794" t="str">
            <v>GRELHA HEMISFERICO; FERRO FUNDIDO - 150MM</v>
          </cell>
          <cell r="C1794" t="str">
            <v>UN</v>
          </cell>
          <cell r="D1794">
            <v>10.85</v>
          </cell>
        </row>
        <row r="1795">
          <cell r="A1795">
            <v>75630</v>
          </cell>
          <cell r="B1795" t="str">
            <v>GRELHA P/CAIXA SIFONADA E RALO;PVC RIGIDO-100MM</v>
          </cell>
          <cell r="C1795" t="str">
            <v>UN</v>
          </cell>
          <cell r="D1795">
            <v>1.02</v>
          </cell>
        </row>
        <row r="1796">
          <cell r="A1796">
            <v>75635</v>
          </cell>
          <cell r="B1796" t="str">
            <v>GRELHA REDONDA DE FERRO FUNDIDO - 100MM</v>
          </cell>
          <cell r="C1796" t="str">
            <v>UN</v>
          </cell>
          <cell r="D1796">
            <v>5.38</v>
          </cell>
        </row>
        <row r="1797">
          <cell r="A1797">
            <v>75636</v>
          </cell>
          <cell r="B1797" t="str">
            <v>TAMPA CEGA REDONDA DE ALUMINIO - 250MM</v>
          </cell>
          <cell r="C1797" t="str">
            <v>UN</v>
          </cell>
          <cell r="D1797">
            <v>24.99</v>
          </cell>
        </row>
        <row r="1798">
          <cell r="A1798">
            <v>75638</v>
          </cell>
          <cell r="B1798" t="str">
            <v>GRELHA REDONDA; METAL CROMADO - 100MM</v>
          </cell>
          <cell r="C1798" t="str">
            <v>UN</v>
          </cell>
          <cell r="D1798">
            <v>14.8</v>
          </cell>
        </row>
        <row r="1799">
          <cell r="A1799">
            <v>75641</v>
          </cell>
          <cell r="B1799" t="str">
            <v>GRELHA REDONDA; METAL CROMADO - 150MM</v>
          </cell>
          <cell r="C1799" t="str">
            <v>UN</v>
          </cell>
          <cell r="D1799">
            <v>24.93</v>
          </cell>
        </row>
        <row r="1800">
          <cell r="A1800">
            <v>75653</v>
          </cell>
          <cell r="B1800" t="str">
            <v>SIFAO DE METAL CROMADO - 1-X11/2-</v>
          </cell>
          <cell r="C1800" t="str">
            <v>UN</v>
          </cell>
          <cell r="D1800">
            <v>47.88</v>
          </cell>
        </row>
        <row r="1801">
          <cell r="A1801">
            <v>75656</v>
          </cell>
          <cell r="B1801" t="str">
            <v>SIFAO DE METAL CROMADO - 1X2-</v>
          </cell>
          <cell r="C1801" t="str">
            <v>UN</v>
          </cell>
          <cell r="D1801">
            <v>62</v>
          </cell>
        </row>
        <row r="1802">
          <cell r="A1802">
            <v>75657</v>
          </cell>
          <cell r="B1802" t="str">
            <v>SIFAO DE METAL CROMADO - 11/2-X2-</v>
          </cell>
          <cell r="C1802" t="str">
            <v>UN</v>
          </cell>
          <cell r="D1802">
            <v>60.19</v>
          </cell>
        </row>
        <row r="1803">
          <cell r="A1803">
            <v>75663</v>
          </cell>
          <cell r="B1803" t="str">
            <v>SIFAO C/COPO DE PVC RIGIDO - 1 1/2"X2"</v>
          </cell>
          <cell r="C1803" t="str">
            <v>UN</v>
          </cell>
          <cell r="D1803">
            <v>7.71</v>
          </cell>
        </row>
        <row r="1804">
          <cell r="A1804">
            <v>75670</v>
          </cell>
          <cell r="B1804" t="str">
            <v>GRELHA DE ALUMINIO POLIDO L=10CM</v>
          </cell>
          <cell r="C1804" t="str">
            <v>M</v>
          </cell>
          <cell r="D1804">
            <v>34.409999999999997</v>
          </cell>
        </row>
        <row r="1805">
          <cell r="A1805">
            <v>75955</v>
          </cell>
          <cell r="B1805" t="str">
            <v>VÁLVULA DE FECHAM.AUT.,CROMADA, P/ CHUVEIRO ELÉT., DE 3/4"</v>
          </cell>
          <cell r="C1805" t="str">
            <v>UN</v>
          </cell>
          <cell r="D1805">
            <v>300.45</v>
          </cell>
        </row>
        <row r="1806">
          <cell r="A1806">
            <v>75956</v>
          </cell>
          <cell r="B1806" t="str">
            <v>VÁLVULA DE FECH.AUT.,CROM., P/DUCHA DE ÁGUA FRIA OU PRÉ-MIST., DE 3/4"</v>
          </cell>
          <cell r="C1806" t="str">
            <v>UN</v>
          </cell>
          <cell r="D1806">
            <v>185.84</v>
          </cell>
        </row>
        <row r="1807">
          <cell r="A1807">
            <v>75957</v>
          </cell>
          <cell r="B1807" t="str">
            <v>VÁLVULA DE FECH.AUT.,CROM., P/CHUV.DE AQUEC.DE ACUMULAÇÃO, DE 3/4"</v>
          </cell>
          <cell r="C1807" t="str">
            <v>UN</v>
          </cell>
          <cell r="D1807">
            <v>433.68</v>
          </cell>
        </row>
        <row r="1808">
          <cell r="A1808">
            <v>75958</v>
          </cell>
          <cell r="B1808" t="str">
            <v>VÁLVULA DE ACIONAM.HIDROM.P/PEDAL, COM REG.REGUL.DE VAZÃO,1/2"</v>
          </cell>
          <cell r="C1808" t="str">
            <v>UN</v>
          </cell>
          <cell r="D1808">
            <v>312.7</v>
          </cell>
        </row>
        <row r="1809">
          <cell r="A1809">
            <v>76000</v>
          </cell>
          <cell r="B1809" t="str">
            <v>CAIXAS DE DESCARGA E RESERVATÓRIOS</v>
          </cell>
        </row>
        <row r="1810">
          <cell r="A1810">
            <v>76030</v>
          </cell>
          <cell r="B1810" t="str">
            <v>RESERVATÓRIO CAIXA D'ÁGUA DE FIBRA DE VIDRO - 1000L</v>
          </cell>
          <cell r="C1810" t="str">
            <v>UN</v>
          </cell>
          <cell r="D1810">
            <v>202.33</v>
          </cell>
        </row>
        <row r="1811">
          <cell r="A1811">
            <v>76034</v>
          </cell>
          <cell r="B1811" t="str">
            <v>RESERVATORIO CAIXA D AGUA DE FIBRA DE VIDRO - 1500L</v>
          </cell>
          <cell r="C1811" t="str">
            <v>UN</v>
          </cell>
          <cell r="D1811">
            <v>287.45999999999998</v>
          </cell>
        </row>
        <row r="1812">
          <cell r="A1812">
            <v>76035</v>
          </cell>
          <cell r="B1812" t="str">
            <v>CAIXA D'ÁGUA DE POLIPROPILENO -  500 LITROS</v>
          </cell>
          <cell r="C1812" t="str">
            <v>UN</v>
          </cell>
          <cell r="D1812">
            <v>177.97</v>
          </cell>
        </row>
        <row r="1813">
          <cell r="A1813">
            <v>76036</v>
          </cell>
          <cell r="B1813" t="str">
            <v>CAIXA D'ÁGUA DE POLIPROPILENO - 1000 LITROS</v>
          </cell>
          <cell r="C1813" t="str">
            <v>UN</v>
          </cell>
          <cell r="D1813">
            <v>308.5</v>
          </cell>
        </row>
        <row r="1814">
          <cell r="A1814">
            <v>76050</v>
          </cell>
          <cell r="B1814" t="str">
            <v>CAIXA D'ÁGUA EM ANÉIS DE CONCRETO H =  8M - CS = 30M3</v>
          </cell>
          <cell r="C1814" t="str">
            <v>UN</v>
          </cell>
          <cell r="D1814">
            <v>24700</v>
          </cell>
        </row>
        <row r="1815">
          <cell r="A1815">
            <v>76055</v>
          </cell>
          <cell r="B1815" t="str">
            <v>CAIXA D'ÁGUA EM ANÉIS DE CONCRETO H = 16M - CS = 19M3</v>
          </cell>
          <cell r="C1815" t="str">
            <v>UN</v>
          </cell>
          <cell r="D1815">
            <v>28233.33</v>
          </cell>
        </row>
        <row r="1816">
          <cell r="A1816">
            <v>76060</v>
          </cell>
          <cell r="B1816" t="str">
            <v>CAIXA D'ÁGUA EM ANÉIS DE CONCRETO H = 17M - CS = 16M3</v>
          </cell>
          <cell r="C1816" t="str">
            <v>UN</v>
          </cell>
          <cell r="D1816">
            <v>28033.33</v>
          </cell>
        </row>
        <row r="1817">
          <cell r="A1817">
            <v>76065</v>
          </cell>
          <cell r="B1817" t="str">
            <v>CAIXA D'ÁGUA EM ANÉIS DE CONCRETO H = 18M - CS = 24M3</v>
          </cell>
          <cell r="C1817" t="str">
            <v>UN</v>
          </cell>
          <cell r="D1817">
            <v>38433.33</v>
          </cell>
        </row>
        <row r="1818">
          <cell r="A1818">
            <v>76070</v>
          </cell>
          <cell r="B1818" t="str">
            <v>CAIXA D'ÁGUA EM ANÉIS DE CONCRETO H = 16M - CS = 20M3</v>
          </cell>
          <cell r="C1818" t="str">
            <v>UN</v>
          </cell>
          <cell r="D1818">
            <v>28366.67</v>
          </cell>
        </row>
        <row r="1819">
          <cell r="A1819">
            <v>76075</v>
          </cell>
          <cell r="B1819" t="str">
            <v>CAIXA D'ÁGUA EM ANÉIS DE CONCRETO H = 19,5M - CS = 22M3</v>
          </cell>
          <cell r="C1819" t="str">
            <v>UN</v>
          </cell>
          <cell r="D1819">
            <v>41733.33</v>
          </cell>
        </row>
        <row r="1820">
          <cell r="A1820">
            <v>76080</v>
          </cell>
          <cell r="B1820" t="str">
            <v>CAIXA D'ÁGUA EM ANÉIS DE CONCRETO H = 16M - CS = 14M3</v>
          </cell>
          <cell r="C1820" t="str">
            <v>UN</v>
          </cell>
          <cell r="D1820">
            <v>25266.67</v>
          </cell>
        </row>
        <row r="1821">
          <cell r="A1821">
            <v>76085</v>
          </cell>
          <cell r="B1821" t="str">
            <v>CAIXA D'ÁGUA EM ANÉIS DE CONCRETO H = 16M - CS = 22M3</v>
          </cell>
          <cell r="C1821" t="str">
            <v>UN</v>
          </cell>
          <cell r="D1821">
            <v>33833.33</v>
          </cell>
        </row>
        <row r="1822">
          <cell r="A1822">
            <v>76090</v>
          </cell>
          <cell r="B1822" t="str">
            <v>CAIXA D'ÁGUA EM ANÉIS DE CONCRETO H = 12M - CS = 10M3</v>
          </cell>
          <cell r="C1822" t="str">
            <v>UN</v>
          </cell>
          <cell r="D1822">
            <v>18166.669999999998</v>
          </cell>
        </row>
        <row r="1823">
          <cell r="A1823">
            <v>76400</v>
          </cell>
          <cell r="B1823" t="str">
            <v>APARELHOS SANITÁRIOS (LOUÇA)</v>
          </cell>
        </row>
        <row r="1824">
          <cell r="A1824">
            <v>76404</v>
          </cell>
          <cell r="B1824" t="str">
            <v>BACIA SANITARIA DE LOUCA BRANCA COM CAIXA ACOPLADA</v>
          </cell>
          <cell r="C1824" t="str">
            <v>UN</v>
          </cell>
          <cell r="D1824">
            <v>126.73</v>
          </cell>
        </row>
        <row r="1825">
          <cell r="A1825">
            <v>76405</v>
          </cell>
          <cell r="B1825" t="str">
            <v>BACIA SANITARIA DE LOUCA BRANCA</v>
          </cell>
          <cell r="C1825" t="str">
            <v>UN</v>
          </cell>
          <cell r="D1825">
            <v>59.73</v>
          </cell>
        </row>
        <row r="1826">
          <cell r="A1826">
            <v>76407</v>
          </cell>
          <cell r="B1826" t="str">
            <v>BACIA SANITARIA INFANTIL</v>
          </cell>
          <cell r="C1826" t="str">
            <v>UN</v>
          </cell>
          <cell r="D1826">
            <v>114.68</v>
          </cell>
        </row>
        <row r="1827">
          <cell r="A1827">
            <v>76415</v>
          </cell>
          <cell r="B1827" t="str">
            <v>CAIXA DE DESC.DE EMB. EM ALV., ACIONAM.FRONTAL, ACAB.CROM.,C/10L</v>
          </cell>
          <cell r="C1827" t="str">
            <v>UN</v>
          </cell>
          <cell r="D1827">
            <v>136.96</v>
          </cell>
        </row>
        <row r="1828">
          <cell r="A1828">
            <v>76420</v>
          </cell>
          <cell r="B1828" t="str">
            <v>CABIDE DE LOUCA BRANCA</v>
          </cell>
          <cell r="C1828" t="str">
            <v>UN</v>
          </cell>
          <cell r="D1828">
            <v>6.31</v>
          </cell>
        </row>
        <row r="1829">
          <cell r="A1829">
            <v>76425</v>
          </cell>
          <cell r="B1829" t="str">
            <v>LAVATORIO LOUCA BRANCA C/COLUNA SUSPENSA - 7L</v>
          </cell>
          <cell r="C1829" t="str">
            <v>UN</v>
          </cell>
          <cell r="D1829">
            <v>195.07</v>
          </cell>
        </row>
        <row r="1830">
          <cell r="A1830">
            <v>76426</v>
          </cell>
          <cell r="B1830" t="str">
            <v>LAVATORIO LOUCA BRANCA C/COLUNA - 7L</v>
          </cell>
          <cell r="C1830" t="str">
            <v>UN</v>
          </cell>
          <cell r="D1830">
            <v>57.07</v>
          </cell>
        </row>
        <row r="1831">
          <cell r="A1831">
            <v>76431</v>
          </cell>
          <cell r="B1831" t="str">
            <v>LAVATORIO LOUCA BRANCA S/COLUNA - 5L</v>
          </cell>
          <cell r="C1831" t="str">
            <v>UN</v>
          </cell>
          <cell r="D1831">
            <v>30.8</v>
          </cell>
        </row>
        <row r="1832">
          <cell r="A1832">
            <v>76433</v>
          </cell>
          <cell r="B1832" t="str">
            <v>LAVATORIO OVAL DE EMBUTIR</v>
          </cell>
          <cell r="C1832" t="str">
            <v>UN</v>
          </cell>
          <cell r="D1832">
            <v>28.08</v>
          </cell>
        </row>
        <row r="1833">
          <cell r="A1833">
            <v>76434</v>
          </cell>
          <cell r="B1833" t="str">
            <v>LAVATORIO OVAL DE SOBREPOR</v>
          </cell>
          <cell r="C1833" t="str">
            <v>UN</v>
          </cell>
          <cell r="D1833">
            <v>66.739999999999995</v>
          </cell>
        </row>
        <row r="1834">
          <cell r="A1834">
            <v>76441</v>
          </cell>
          <cell r="B1834" t="str">
            <v>MICTORIO LOUCA BRANCA - TIPO BACIA-CENTRO</v>
          </cell>
          <cell r="C1834" t="str">
            <v>UN</v>
          </cell>
          <cell r="D1834">
            <v>103.09</v>
          </cell>
        </row>
        <row r="1835">
          <cell r="A1835">
            <v>76444</v>
          </cell>
          <cell r="B1835" t="str">
            <v>PAPELEIRA LOUCA BRANCA - 15X15CM</v>
          </cell>
          <cell r="C1835" t="str">
            <v>UN</v>
          </cell>
          <cell r="D1835">
            <v>10.3</v>
          </cell>
        </row>
        <row r="1836">
          <cell r="A1836">
            <v>76456</v>
          </cell>
          <cell r="B1836" t="str">
            <v>SABONETEIRA LOUCA BRANCA - 15X15CM</v>
          </cell>
          <cell r="C1836" t="str">
            <v>UN</v>
          </cell>
          <cell r="D1836">
            <v>10.53</v>
          </cell>
        </row>
        <row r="1837">
          <cell r="A1837">
            <v>76459</v>
          </cell>
          <cell r="B1837" t="str">
            <v>SABONETEIRA LOUCA BRANCA -  7,5X15CM</v>
          </cell>
          <cell r="C1837" t="str">
            <v>UN</v>
          </cell>
          <cell r="D1837">
            <v>9</v>
          </cell>
        </row>
        <row r="1838">
          <cell r="A1838">
            <v>76468</v>
          </cell>
          <cell r="B1838" t="str">
            <v>TANQUE DE LOUCA BRANCA S/COLUNA (30L)</v>
          </cell>
          <cell r="C1838" t="str">
            <v>UN</v>
          </cell>
          <cell r="D1838">
            <v>183.71</v>
          </cell>
        </row>
        <row r="1839">
          <cell r="A1839">
            <v>76472</v>
          </cell>
          <cell r="B1839" t="str">
            <v>TANQUE DE LOUCA BRANCA C/COLUNA (30L)</v>
          </cell>
          <cell r="C1839" t="str">
            <v>UN</v>
          </cell>
          <cell r="D1839">
            <v>223.45</v>
          </cell>
        </row>
        <row r="1840">
          <cell r="A1840">
            <v>76475</v>
          </cell>
          <cell r="B1840" t="str">
            <v>TANQUE DE LOUCA BRANCA COM COLUNA - 40 LITROS</v>
          </cell>
          <cell r="C1840" t="str">
            <v>UN</v>
          </cell>
          <cell r="D1840">
            <v>235.99</v>
          </cell>
        </row>
        <row r="1841">
          <cell r="A1841">
            <v>76700</v>
          </cell>
          <cell r="B1841" t="str">
            <v>EQUIPAMENTOS DE INOX</v>
          </cell>
        </row>
        <row r="1842">
          <cell r="A1842">
            <v>76701</v>
          </cell>
          <cell r="B1842" t="str">
            <v>LAVATORIO/BEBEDOURO COLET.EM CHAPA DE AÇO INOXID.-MED.(200X80)CM</v>
          </cell>
          <cell r="C1842" t="str">
            <v>UN</v>
          </cell>
          <cell r="D1842">
            <v>682.94</v>
          </cell>
        </row>
        <row r="1843">
          <cell r="A1843">
            <v>76710</v>
          </cell>
          <cell r="B1843" t="str">
            <v>APOIO EM ACO INOX. PARA DEFICIENTE FISICO L= 45CM</v>
          </cell>
          <cell r="C1843" t="str">
            <v>UN</v>
          </cell>
          <cell r="D1843">
            <v>128.62</v>
          </cell>
        </row>
        <row r="1844">
          <cell r="A1844">
            <v>76711</v>
          </cell>
          <cell r="B1844" t="str">
            <v>APOIO EM ACO INOX. PARA DEFICIENTE FISICO L= 80CM</v>
          </cell>
          <cell r="C1844" t="str">
            <v>UN</v>
          </cell>
          <cell r="D1844">
            <v>135.11000000000001</v>
          </cell>
        </row>
        <row r="1845">
          <cell r="A1845">
            <v>76712</v>
          </cell>
          <cell r="B1845" t="str">
            <v>APOIO EM ACO INOX. PARA DEFICIENTE FISICO L= 90CM</v>
          </cell>
          <cell r="C1845" t="str">
            <v>UN</v>
          </cell>
          <cell r="D1845">
            <v>155.82</v>
          </cell>
        </row>
        <row r="1846">
          <cell r="A1846">
            <v>76713</v>
          </cell>
          <cell r="B1846" t="str">
            <v>APOIO EM ACO INOX. PARA DEFICIENTE FISICO L=170CM</v>
          </cell>
          <cell r="C1846" t="str">
            <v>UN</v>
          </cell>
          <cell r="D1846">
            <v>244.99</v>
          </cell>
        </row>
        <row r="1847">
          <cell r="A1847">
            <v>76800</v>
          </cell>
          <cell r="B1847" t="str">
            <v>APARELHOS SANITÁRIOS (OUTROS)</v>
          </cell>
        </row>
        <row r="1848">
          <cell r="A1848">
            <v>76803</v>
          </cell>
          <cell r="B1848" t="str">
            <v>CUBA DUPLA ACO INOX -  700X400X150MM</v>
          </cell>
          <cell r="C1848" t="str">
            <v>UN</v>
          </cell>
          <cell r="D1848">
            <v>349.45</v>
          </cell>
        </row>
        <row r="1849">
          <cell r="A1849">
            <v>76806</v>
          </cell>
          <cell r="B1849" t="str">
            <v>CUBA DUPLA ACO INOX -  820X340X150MM</v>
          </cell>
          <cell r="C1849" t="str">
            <v>UN</v>
          </cell>
          <cell r="D1849">
            <v>289.93</v>
          </cell>
        </row>
        <row r="1850">
          <cell r="A1850">
            <v>76807</v>
          </cell>
          <cell r="B1850" t="str">
            <v>CUBA DUPLA ACO INOX - 1020X400X200MM</v>
          </cell>
          <cell r="C1850" t="str">
            <v>UN</v>
          </cell>
          <cell r="D1850">
            <v>352.22</v>
          </cell>
        </row>
        <row r="1851">
          <cell r="A1851">
            <v>76818</v>
          </cell>
          <cell r="B1851" t="str">
            <v>CUBA SIMPLES ACO INOX - 500X400X200MM</v>
          </cell>
          <cell r="C1851" t="str">
            <v>UN</v>
          </cell>
          <cell r="D1851">
            <v>258.39999999999998</v>
          </cell>
        </row>
        <row r="1852">
          <cell r="A1852">
            <v>76821</v>
          </cell>
          <cell r="B1852" t="str">
            <v>CUBA SIMPLES ACO INOX - 560X335X150MM</v>
          </cell>
          <cell r="C1852" t="str">
            <v>UN</v>
          </cell>
          <cell r="D1852">
            <v>147.22999999999999</v>
          </cell>
        </row>
        <row r="1853">
          <cell r="A1853">
            <v>76822</v>
          </cell>
          <cell r="B1853" t="str">
            <v>CUBA SIMPLES ACO INOX P/TANQUE PANELA 60X50</v>
          </cell>
          <cell r="C1853" t="str">
            <v>UN</v>
          </cell>
          <cell r="D1853">
            <v>509.07</v>
          </cell>
        </row>
        <row r="1854">
          <cell r="A1854">
            <v>76823</v>
          </cell>
          <cell r="B1854" t="str">
            <v>CUBA SIMPLES ACO INOX P/TANQUE PANELA 60X80</v>
          </cell>
          <cell r="C1854" t="str">
            <v>UN</v>
          </cell>
          <cell r="D1854">
            <v>754</v>
          </cell>
        </row>
        <row r="1855">
          <cell r="A1855">
            <v>76824</v>
          </cell>
          <cell r="B1855" t="str">
            <v>CUBA SIMPLES ACO INOX P/TANQUE PANELA 60X50x50</v>
          </cell>
          <cell r="C1855" t="str">
            <v>UN</v>
          </cell>
          <cell r="D1855">
            <v>611.25</v>
          </cell>
        </row>
        <row r="1856">
          <cell r="A1856">
            <v>76826</v>
          </cell>
          <cell r="B1856" t="str">
            <v>CUBA SIMPLES ACO INOX - 50X40X25 CM</v>
          </cell>
          <cell r="C1856" t="str">
            <v>UN</v>
          </cell>
          <cell r="D1856">
            <v>278.8</v>
          </cell>
        </row>
        <row r="1857">
          <cell r="A1857">
            <v>76827</v>
          </cell>
          <cell r="B1857" t="str">
            <v>CUBA SIMPLES ACO INOX - 50X40X15 CM</v>
          </cell>
          <cell r="C1857" t="str">
            <v>UN</v>
          </cell>
          <cell r="D1857">
            <v>245.82</v>
          </cell>
        </row>
        <row r="1858">
          <cell r="A1858">
            <v>76836</v>
          </cell>
          <cell r="B1858" t="str">
            <v>MICTORIO COLETIVO; ACO INOX - 0/2000MM</v>
          </cell>
          <cell r="C1858" t="str">
            <v>M</v>
          </cell>
          <cell r="D1858">
            <v>677.5</v>
          </cell>
        </row>
        <row r="1859">
          <cell r="A1859">
            <v>76890</v>
          </cell>
          <cell r="B1859" t="str">
            <v>PORTA-TOALHA - LALEKLA OU SIMILAR</v>
          </cell>
          <cell r="C1859" t="str">
            <v>UN</v>
          </cell>
          <cell r="D1859">
            <v>46.1</v>
          </cell>
        </row>
        <row r="1860">
          <cell r="A1860">
            <v>76896</v>
          </cell>
          <cell r="B1860" t="str">
            <v>SABONETEIRA ACRÍLICA DE PAREDE PARA SABAO LIQUIDO COM DOSADOR</v>
          </cell>
          <cell r="C1860" t="str">
            <v>UN</v>
          </cell>
          <cell r="D1860">
            <v>55.25</v>
          </cell>
        </row>
        <row r="1861">
          <cell r="A1861">
            <v>76900</v>
          </cell>
          <cell r="B1861" t="str">
            <v>MATERIAIS DE FIBRA</v>
          </cell>
        </row>
        <row r="1862">
          <cell r="A1862">
            <v>76901</v>
          </cell>
          <cell r="B1862" t="str">
            <v>CUBA FIBRA VIDRO - 60X50X20 CM</v>
          </cell>
          <cell r="C1862" t="str">
            <v>UN</v>
          </cell>
          <cell r="D1862">
            <v>229.52</v>
          </cell>
        </row>
        <row r="1863">
          <cell r="A1863">
            <v>76940</v>
          </cell>
          <cell r="B1863" t="str">
            <v>TAMPA FIBRA DE VIDRO 75X55 CM</v>
          </cell>
          <cell r="C1863" t="str">
            <v>UN</v>
          </cell>
          <cell r="D1863">
            <v>154.53</v>
          </cell>
        </row>
        <row r="1864">
          <cell r="A1864">
            <v>77200</v>
          </cell>
          <cell r="B1864" t="str">
            <v>METAIS SANITÁRIOS</v>
          </cell>
        </row>
        <row r="1865">
          <cell r="A1865">
            <v>77214</v>
          </cell>
          <cell r="B1865" t="str">
            <v>ESPARGIDOR DE METAL CROMADO - 1/2"</v>
          </cell>
          <cell r="C1865" t="str">
            <v>M</v>
          </cell>
          <cell r="D1865">
            <v>10.44</v>
          </cell>
        </row>
        <row r="1866">
          <cell r="A1866">
            <v>77215</v>
          </cell>
          <cell r="B1866" t="str">
            <v>AREJADOR DE VAZÃO CONSTANTE, DE 6 LITROS</v>
          </cell>
          <cell r="C1866" t="str">
            <v>UN</v>
          </cell>
          <cell r="D1866">
            <v>34.5</v>
          </cell>
        </row>
        <row r="1867">
          <cell r="A1867">
            <v>77223</v>
          </cell>
          <cell r="B1867" t="str">
            <v>MISTURADOR DE MESA P/ LAVATORIO - 1/2-</v>
          </cell>
          <cell r="C1867" t="str">
            <v>UN</v>
          </cell>
          <cell r="D1867">
            <v>205.97</v>
          </cell>
        </row>
        <row r="1868">
          <cell r="A1868">
            <v>77226</v>
          </cell>
          <cell r="B1868" t="str">
            <v>MISTURADOR DE PAREDE P/PIA - 3/4-</v>
          </cell>
          <cell r="C1868" t="str">
            <v>UN</v>
          </cell>
          <cell r="D1868">
            <v>209.16</v>
          </cell>
        </row>
        <row r="1869">
          <cell r="A1869">
            <v>77232</v>
          </cell>
          <cell r="B1869" t="str">
            <v>TORNEIRA P/PIA; COM CORPO LONGO - 3/4-</v>
          </cell>
          <cell r="C1869" t="str">
            <v>UN</v>
          </cell>
          <cell r="D1869">
            <v>60.86</v>
          </cell>
        </row>
        <row r="1870">
          <cell r="A1870">
            <v>77235</v>
          </cell>
          <cell r="B1870" t="str">
            <v>TORNEIRA P/USO GERAL; M.AMARELO - 1/2-</v>
          </cell>
          <cell r="C1870" t="str">
            <v>UN</v>
          </cell>
          <cell r="D1870">
            <v>10.31</v>
          </cell>
        </row>
        <row r="1871">
          <cell r="A1871">
            <v>77236</v>
          </cell>
          <cell r="B1871" t="str">
            <v>TORNEIRA P/USO GERAL; M.AMARELO - 3/4-</v>
          </cell>
          <cell r="C1871" t="str">
            <v>UN</v>
          </cell>
          <cell r="D1871">
            <v>10.36</v>
          </cell>
        </row>
        <row r="1872">
          <cell r="A1872">
            <v>77237</v>
          </cell>
          <cell r="B1872" t="str">
            <v>TORNEIRA P/USO GERAL; M.CROMADO - 1/2-</v>
          </cell>
          <cell r="C1872" t="str">
            <v>UN</v>
          </cell>
          <cell r="D1872">
            <v>11.56</v>
          </cell>
        </row>
        <row r="1873">
          <cell r="A1873">
            <v>77238</v>
          </cell>
          <cell r="B1873" t="str">
            <v>TORNEIRA P/USO GERAL; M.CROMADO - 3/4-</v>
          </cell>
          <cell r="C1873" t="str">
            <v>UN</v>
          </cell>
          <cell r="D1873">
            <v>11.63</v>
          </cell>
        </row>
        <row r="1874">
          <cell r="A1874">
            <v>77240</v>
          </cell>
          <cell r="B1874" t="str">
            <v>TORNEIRA P/ LAVATORIO - 1/2</v>
          </cell>
          <cell r="C1874" t="str">
            <v>UN</v>
          </cell>
          <cell r="D1874">
            <v>95.61</v>
          </cell>
        </row>
        <row r="1875">
          <cell r="A1875">
            <v>77241</v>
          </cell>
          <cell r="B1875" t="str">
            <v>TORNEIRA C/ACIONAMENTO POR ALAVANCA (CLINICA) 1/2"</v>
          </cell>
          <cell r="C1875" t="str">
            <v>UN</v>
          </cell>
          <cell r="D1875">
            <v>116.67</v>
          </cell>
        </row>
        <row r="1876">
          <cell r="A1876">
            <v>77242</v>
          </cell>
          <cell r="B1876" t="str">
            <v>TORNEIRA DE BANCA, CROM., C/ ACIONAMENTO MANUAL E FECHAM.AUT.</v>
          </cell>
          <cell r="C1876" t="str">
            <v>UN</v>
          </cell>
          <cell r="D1876">
            <v>263.73</v>
          </cell>
        </row>
        <row r="1877">
          <cell r="A1877">
            <v>77243</v>
          </cell>
          <cell r="B1877" t="str">
            <v>TORNEIRA ELETR.DE BANCA,CROM.C/ SENSOR DE MOVIM.E ACION.ELÉT.110V</v>
          </cell>
          <cell r="C1877" t="str">
            <v>UN</v>
          </cell>
          <cell r="D1877">
            <v>623.04</v>
          </cell>
        </row>
        <row r="1878">
          <cell r="A1878">
            <v>77244</v>
          </cell>
          <cell r="B1878" t="str">
            <v>BICA ALTA ARTICULÁVEL DE MESA, CROMADA, DE 1/2"</v>
          </cell>
          <cell r="C1878" t="str">
            <v>UN</v>
          </cell>
          <cell r="D1878">
            <v>187.12</v>
          </cell>
        </row>
        <row r="1879">
          <cell r="A1879">
            <v>77600</v>
          </cell>
          <cell r="B1879" t="str">
            <v>TAMPOS</v>
          </cell>
        </row>
        <row r="1880">
          <cell r="A1880">
            <v>77605</v>
          </cell>
          <cell r="B1880" t="str">
            <v>TAMPO PARA BANCADA; AÇO INOX. - 0/2000MM</v>
          </cell>
          <cell r="C1880" t="str">
            <v>M2</v>
          </cell>
          <cell r="D1880">
            <v>811.46</v>
          </cell>
        </row>
        <row r="1881">
          <cell r="A1881">
            <v>77615</v>
          </cell>
          <cell r="B1881" t="str">
            <v>TAMPO PARA BANCADA - MARMORE ESPIRITO SANTO A</v>
          </cell>
          <cell r="C1881" t="str">
            <v>M2</v>
          </cell>
          <cell r="D1881">
            <v>195</v>
          </cell>
        </row>
        <row r="1882">
          <cell r="A1882">
            <v>77619</v>
          </cell>
          <cell r="B1882" t="str">
            <v>TAMPO PARA BANCADA - GRANITO CINZA ANDORINHA</v>
          </cell>
          <cell r="C1882" t="str">
            <v>M2</v>
          </cell>
          <cell r="D1882">
            <v>176.18</v>
          </cell>
        </row>
        <row r="1883">
          <cell r="A1883">
            <v>77620</v>
          </cell>
          <cell r="B1883" t="str">
            <v>TAMPO PARA BANCADA UMIDA - GRANITO CINZA MAUA POLIDO</v>
          </cell>
          <cell r="C1883" t="str">
            <v>M2</v>
          </cell>
          <cell r="D1883">
            <v>220</v>
          </cell>
        </row>
        <row r="1884">
          <cell r="A1884">
            <v>77622</v>
          </cell>
          <cell r="B1884" t="str">
            <v>TAMPO PARA BANCADA UMIDA - GRANITO VERDE UBATUBA POLIDO</v>
          </cell>
          <cell r="C1884" t="str">
            <v>M2</v>
          </cell>
          <cell r="D1884">
            <v>202.41</v>
          </cell>
        </row>
        <row r="1885">
          <cell r="A1885">
            <v>77630</v>
          </cell>
          <cell r="B1885" t="str">
            <v>FRONTAO / TESTEIRA - MARMORE BRANCO ESPIRITO SANTO ALTURA ATE 10CM</v>
          </cell>
          <cell r="C1885" t="str">
            <v>M</v>
          </cell>
          <cell r="D1885">
            <v>25.39</v>
          </cell>
        </row>
        <row r="1886">
          <cell r="A1886">
            <v>77631</v>
          </cell>
          <cell r="B1886" t="str">
            <v>FRONTAO / TESTEIRA - GRANITO CINZA MAUA ALTURA ATE 10CM</v>
          </cell>
          <cell r="C1886" t="str">
            <v>UN</v>
          </cell>
          <cell r="D1886">
            <v>28.91</v>
          </cell>
        </row>
        <row r="1887">
          <cell r="A1887">
            <v>78000</v>
          </cell>
          <cell r="B1887" t="str">
            <v>APARELHOS E EQUIPAMENTOS</v>
          </cell>
        </row>
        <row r="1888">
          <cell r="A1888">
            <v>78005</v>
          </cell>
          <cell r="B1888" t="str">
            <v>AQUECEDOR A GAS ACUMULACAO - 150L</v>
          </cell>
          <cell r="C1888" t="str">
            <v>UN</v>
          </cell>
          <cell r="D1888">
            <v>2391.42</v>
          </cell>
        </row>
        <row r="1889">
          <cell r="A1889">
            <v>78006</v>
          </cell>
          <cell r="B1889" t="str">
            <v>CARRINHO DE APOIO EM INOX</v>
          </cell>
          <cell r="C1889" t="str">
            <v>UN</v>
          </cell>
          <cell r="D1889">
            <v>973.75</v>
          </cell>
        </row>
        <row r="1890">
          <cell r="A1890">
            <v>78014</v>
          </cell>
          <cell r="B1890" t="str">
            <v>CHUVEIRO FIXO DE METAL CROMADO - 15CM</v>
          </cell>
          <cell r="C1890" t="str">
            <v>UN</v>
          </cell>
          <cell r="D1890">
            <v>56.67</v>
          </cell>
        </row>
        <row r="1891">
          <cell r="A1891">
            <v>78042</v>
          </cell>
          <cell r="B1891" t="str">
            <v>FILTRO DE PRESSAO COMPLETO - 40L/H</v>
          </cell>
          <cell r="C1891" t="str">
            <v>UN</v>
          </cell>
          <cell r="D1891">
            <v>71.17</v>
          </cell>
        </row>
        <row r="1892">
          <cell r="A1892">
            <v>78045</v>
          </cell>
          <cell r="B1892" t="str">
            <v>FILTRO TIPO CUNO C/ELEM.FILTR.CARVAO/CEL 180 L/H</v>
          </cell>
          <cell r="C1892" t="str">
            <v>UN</v>
          </cell>
          <cell r="D1892">
            <v>15.36</v>
          </cell>
        </row>
        <row r="1893">
          <cell r="A1893">
            <v>78046</v>
          </cell>
          <cell r="B1893" t="str">
            <v>FILTRO TIPO CUNO C/ELEM.FILTR.CARVAO/CEL 360 L/H</v>
          </cell>
          <cell r="C1893" t="str">
            <v>UN</v>
          </cell>
          <cell r="D1893">
            <v>27.21</v>
          </cell>
        </row>
        <row r="1894">
          <cell r="A1894">
            <v>78051</v>
          </cell>
          <cell r="B1894" t="str">
            <v>FOGAO INDUSTRIAL COM FORNO - 4 BOCAS</v>
          </cell>
          <cell r="C1894" t="str">
            <v>UN</v>
          </cell>
          <cell r="D1894">
            <v>1022.59</v>
          </cell>
        </row>
        <row r="1895">
          <cell r="A1895">
            <v>78052</v>
          </cell>
          <cell r="B1895" t="str">
            <v>FOGAO INDUSTRIAL COM FORNO - 6 BOCAS</v>
          </cell>
          <cell r="C1895" t="str">
            <v>UN</v>
          </cell>
          <cell r="D1895">
            <v>1417.31</v>
          </cell>
        </row>
        <row r="1896">
          <cell r="A1896">
            <v>78060</v>
          </cell>
          <cell r="B1896" t="str">
            <v>COIFA DE CHAPA GALVANIZADA Nº22 - (1,30X1,30)M</v>
          </cell>
          <cell r="C1896" t="str">
            <v>UN</v>
          </cell>
          <cell r="D1896">
            <v>615</v>
          </cell>
        </row>
        <row r="1897">
          <cell r="A1897">
            <v>78062</v>
          </cell>
          <cell r="B1897" t="str">
            <v>COIFA DE CHAPA GALVANIZADA Nº22 - (2,20X1,30)M</v>
          </cell>
          <cell r="C1897" t="str">
            <v>UN</v>
          </cell>
          <cell r="D1897">
            <v>1061.67</v>
          </cell>
        </row>
        <row r="1898">
          <cell r="A1898">
            <v>78071</v>
          </cell>
          <cell r="B1898" t="str">
            <v>DUTO EM CHAPA GALVANIZADA Nº22 PARA COIFA - DIAM. 35CM</v>
          </cell>
          <cell r="C1898" t="str">
            <v>M</v>
          </cell>
          <cell r="D1898">
            <v>93.13</v>
          </cell>
        </row>
        <row r="1899">
          <cell r="A1899">
            <v>78080</v>
          </cell>
          <cell r="B1899" t="str">
            <v>BUJAO GLP 13 Kg COM CARGA</v>
          </cell>
          <cell r="C1899" t="str">
            <v>UN</v>
          </cell>
          <cell r="D1899">
            <v>28.93</v>
          </cell>
        </row>
        <row r="1900">
          <cell r="A1900">
            <v>78081</v>
          </cell>
          <cell r="B1900" t="str">
            <v>CILINDRO GLP 45 Kg COM CARGA</v>
          </cell>
          <cell r="C1900" t="str">
            <v>UN</v>
          </cell>
          <cell r="D1900">
            <v>108.83</v>
          </cell>
        </row>
        <row r="1901">
          <cell r="A1901">
            <v>78400</v>
          </cell>
          <cell r="B1901" t="str">
            <v>EQUIPAMENTOS DE PROTEÇÃO CONTRA INCÊNDIO</v>
          </cell>
        </row>
        <row r="1902">
          <cell r="A1902">
            <v>78405</v>
          </cell>
          <cell r="B1902" t="str">
            <v>ABRIGO P/ HIDRANTE - CHAPA DE ACO N.20</v>
          </cell>
          <cell r="C1902" t="str">
            <v>UN</v>
          </cell>
          <cell r="D1902">
            <v>163.11000000000001</v>
          </cell>
        </row>
        <row r="1903">
          <cell r="A1903">
            <v>78407</v>
          </cell>
          <cell r="B1903" t="str">
            <v>SETA P/EXTINTOR / HIDRANTE</v>
          </cell>
          <cell r="C1903" t="str">
            <v>UN</v>
          </cell>
          <cell r="D1903">
            <v>4.32</v>
          </cell>
        </row>
        <row r="1904">
          <cell r="A1904">
            <v>78410</v>
          </cell>
          <cell r="B1904" t="str">
            <v>ESGUICHO COM ENGATE RAPIDO - 1 1/2"X1/2"</v>
          </cell>
          <cell r="C1904" t="str">
            <v>UN</v>
          </cell>
          <cell r="D1904">
            <v>30.92</v>
          </cell>
        </row>
        <row r="1905">
          <cell r="A1905">
            <v>78415</v>
          </cell>
          <cell r="B1905" t="str">
            <v>ESGUICHO COM ENGATE RAPIDO - 2 1/2"X5/8"</v>
          </cell>
          <cell r="C1905" t="str">
            <v>UN</v>
          </cell>
          <cell r="D1905">
            <v>77.53</v>
          </cell>
        </row>
        <row r="1906">
          <cell r="A1906">
            <v>78420</v>
          </cell>
          <cell r="B1906" t="str">
            <v>EXTINTOR AGUA PRESSURIZADA - 10L</v>
          </cell>
          <cell r="C1906" t="str">
            <v>UN</v>
          </cell>
          <cell r="D1906">
            <v>74.510000000000005</v>
          </cell>
        </row>
        <row r="1907">
          <cell r="A1907">
            <v>78425</v>
          </cell>
          <cell r="B1907" t="str">
            <v>EXTINTOR DE ESPUMA MECÂNICA - 10L</v>
          </cell>
          <cell r="C1907" t="str">
            <v>UN</v>
          </cell>
          <cell r="D1907">
            <v>226.63</v>
          </cell>
        </row>
        <row r="1908">
          <cell r="A1908">
            <v>78430</v>
          </cell>
          <cell r="B1908" t="str">
            <v>EXTINTOR GAS CARBONICO -  4Kg</v>
          </cell>
          <cell r="C1908" t="str">
            <v>UN</v>
          </cell>
          <cell r="D1908">
            <v>280.93</v>
          </cell>
        </row>
        <row r="1909">
          <cell r="A1909">
            <v>78435</v>
          </cell>
          <cell r="B1909" t="str">
            <v>EXTINTOR GAS CARBONICO -  6Kg</v>
          </cell>
          <cell r="C1909" t="str">
            <v>UN</v>
          </cell>
          <cell r="D1909">
            <v>299</v>
          </cell>
        </row>
        <row r="1910">
          <cell r="A1910">
            <v>78440</v>
          </cell>
          <cell r="B1910" t="str">
            <v>EXTINTOR GAS CARBONICO - 10Kg</v>
          </cell>
          <cell r="C1910" t="str">
            <v>UN</v>
          </cell>
          <cell r="D1910">
            <v>549.77</v>
          </cell>
        </row>
        <row r="1911">
          <cell r="A1911">
            <v>78445</v>
          </cell>
          <cell r="B1911" t="str">
            <v>EXTINTOR PO QUIMICO -  4Kg</v>
          </cell>
          <cell r="C1911" t="str">
            <v>UN</v>
          </cell>
          <cell r="D1911">
            <v>74.150000000000006</v>
          </cell>
        </row>
        <row r="1912">
          <cell r="A1912">
            <v>78450</v>
          </cell>
          <cell r="B1912" t="str">
            <v>EXTINTOR PO QUIMICO -  8Kg</v>
          </cell>
          <cell r="C1912" t="str">
            <v>UN</v>
          </cell>
          <cell r="D1912">
            <v>104.42</v>
          </cell>
        </row>
        <row r="1913">
          <cell r="A1913">
            <v>78455</v>
          </cell>
          <cell r="B1913" t="str">
            <v>EXTINTOR PO QUIMICO - 12Kg</v>
          </cell>
          <cell r="C1913" t="str">
            <v>UN</v>
          </cell>
          <cell r="D1913">
            <v>125.64</v>
          </cell>
        </row>
        <row r="1914">
          <cell r="A1914">
            <v>78460</v>
          </cell>
          <cell r="B1914" t="str">
            <v>HIDRANTE C/REGISTRO TP.GLOBO - 21/2-</v>
          </cell>
          <cell r="C1914" t="str">
            <v>UN</v>
          </cell>
          <cell r="D1914">
            <v>111.17</v>
          </cell>
        </row>
        <row r="1915">
          <cell r="A1915">
            <v>78465</v>
          </cell>
          <cell r="B1915" t="str">
            <v>MANGUEIRA DE INCENDIO; 15M - 11/2-</v>
          </cell>
          <cell r="C1915" t="str">
            <v>UN</v>
          </cell>
          <cell r="D1915">
            <v>195.38</v>
          </cell>
        </row>
        <row r="1916">
          <cell r="A1916">
            <v>78470</v>
          </cell>
          <cell r="B1916" t="str">
            <v>MANGUEIRA DE INCENDIO; 30M - 11/2-</v>
          </cell>
          <cell r="C1916" t="str">
            <v>UN</v>
          </cell>
          <cell r="D1916">
            <v>321.38</v>
          </cell>
        </row>
        <row r="1917">
          <cell r="A1917">
            <v>78475</v>
          </cell>
          <cell r="B1917" t="str">
            <v>MANGUEIRA DE INCENDIO; 30M - 21/2-</v>
          </cell>
          <cell r="C1917" t="str">
            <v>UN</v>
          </cell>
          <cell r="D1917">
            <v>506.3</v>
          </cell>
        </row>
        <row r="1918">
          <cell r="A1918">
            <v>78800</v>
          </cell>
          <cell r="B1918" t="str">
            <v>CAPTAÇÃO DE ÁGUAS PLUVIAIS</v>
          </cell>
        </row>
        <row r="1919">
          <cell r="A1919">
            <v>78801</v>
          </cell>
          <cell r="B1919" t="str">
            <v>CALHA EM CHAPA DE ACO GALVANIZADO N.24 - DESENVOLVIMENTO  33CM</v>
          </cell>
          <cell r="C1919" t="str">
            <v>M</v>
          </cell>
          <cell r="D1919">
            <v>11.78</v>
          </cell>
        </row>
        <row r="1920">
          <cell r="A1920">
            <v>78804</v>
          </cell>
          <cell r="B1920" t="str">
            <v>CALHA EM CHAPA DE ACO GALVANIZADO N.24 - DESENVOLVIMENTO  50CM</v>
          </cell>
          <cell r="C1920" t="str">
            <v>M</v>
          </cell>
          <cell r="D1920">
            <v>17.63</v>
          </cell>
        </row>
        <row r="1921">
          <cell r="A1921">
            <v>78807</v>
          </cell>
          <cell r="B1921" t="str">
            <v>CALHA EM CHAPA DE ACO GALVANIZADO N.24 - DESENVOLVIMENTO 100CM</v>
          </cell>
          <cell r="C1921" t="str">
            <v>M</v>
          </cell>
          <cell r="D1921">
            <v>35.26</v>
          </cell>
        </row>
        <row r="1922">
          <cell r="A1922">
            <v>78871</v>
          </cell>
          <cell r="B1922" t="str">
            <v>RUFO EM CHAPA DE ACO GALVANIZADO N.24 - CORTE  16CM</v>
          </cell>
          <cell r="C1922" t="str">
            <v>M</v>
          </cell>
          <cell r="D1922">
            <v>6.41</v>
          </cell>
        </row>
        <row r="1923">
          <cell r="A1923">
            <v>78873</v>
          </cell>
          <cell r="B1923" t="str">
            <v>RUFO EM CHAPA DE ACO GALVANIZADO N.24 - CORTE  25CM</v>
          </cell>
          <cell r="C1923" t="str">
            <v>M</v>
          </cell>
          <cell r="D1923">
            <v>8.8699999999999992</v>
          </cell>
        </row>
        <row r="1924">
          <cell r="A1924">
            <v>78875</v>
          </cell>
          <cell r="B1924" t="str">
            <v>RUFO EM CHAPA DE ACO GALVANIZADO N.24 - CORTE  33CM</v>
          </cell>
          <cell r="C1924" t="str">
            <v>M</v>
          </cell>
          <cell r="D1924">
            <v>11.8</v>
          </cell>
        </row>
        <row r="1925">
          <cell r="A1925">
            <v>78877</v>
          </cell>
          <cell r="B1925" t="str">
            <v>RUFO EM CHAPA DE ACO GALVANIZADO N.24 - CORTE  50CM</v>
          </cell>
          <cell r="C1925" t="str">
            <v>M</v>
          </cell>
          <cell r="D1925">
            <v>17.690000000000001</v>
          </cell>
        </row>
        <row r="1926">
          <cell r="A1926">
            <v>78878</v>
          </cell>
          <cell r="B1926" t="str">
            <v>RUFO EM CHAPA DE ACO GALVANIZADO N.24 - CORTE 100CM</v>
          </cell>
          <cell r="C1926" t="str">
            <v>M</v>
          </cell>
          <cell r="D1926">
            <v>35.380000000000003</v>
          </cell>
        </row>
        <row r="1927">
          <cell r="A1927">
            <v>78879</v>
          </cell>
          <cell r="B1927" t="str">
            <v>RUFO EM CHAPA DE ACO GALVANIZADO N.24 - CORTE 130CM</v>
          </cell>
          <cell r="C1927" t="str">
            <v>M</v>
          </cell>
          <cell r="D1927">
            <v>44.61</v>
          </cell>
        </row>
        <row r="1928">
          <cell r="A1928">
            <v>78880</v>
          </cell>
          <cell r="B1928" t="str">
            <v>RUFO EM CHAPA DE ACO GALVANIZADO N.24 - CORTE 140CM</v>
          </cell>
          <cell r="C1928" t="str">
            <v>M</v>
          </cell>
          <cell r="D1928">
            <v>46.27</v>
          </cell>
        </row>
        <row r="1929">
          <cell r="A1929">
            <v>79200</v>
          </cell>
          <cell r="B1929" t="str">
            <v>FOSSAS SÉPTICAS</v>
          </cell>
        </row>
        <row r="1930">
          <cell r="A1930">
            <v>79205</v>
          </cell>
          <cell r="B1930" t="str">
            <v>ANEL DE CONCRETO P/ FOSSA SÉPTICA - 1,5 X 0,5 M -C/ CORTINA</v>
          </cell>
          <cell r="C1930" t="str">
            <v>UN</v>
          </cell>
          <cell r="D1930">
            <v>140</v>
          </cell>
        </row>
        <row r="1931">
          <cell r="A1931">
            <v>79210</v>
          </cell>
          <cell r="B1931" t="str">
            <v>ANEL DE CONCRETO P/ FOSSA SÉPTICA - 2,5 X 0,5 M -C/ CORTINA</v>
          </cell>
          <cell r="C1931" t="str">
            <v>UN</v>
          </cell>
          <cell r="D1931">
            <v>355</v>
          </cell>
        </row>
        <row r="1932">
          <cell r="A1932">
            <v>79215</v>
          </cell>
          <cell r="B1932" t="str">
            <v>ANEL DE CONCRETO P/ FOSSA SÉPTICA - 1,5 X 0,5 M</v>
          </cell>
          <cell r="C1932" t="str">
            <v>UN</v>
          </cell>
          <cell r="D1932">
            <v>121.35</v>
          </cell>
        </row>
        <row r="1933">
          <cell r="A1933">
            <v>79220</v>
          </cell>
          <cell r="B1933" t="str">
            <v>ANEL DE CONCRETO P/ FOSSA SÉPTICA - 2,4 X 0,5 M</v>
          </cell>
          <cell r="C1933" t="str">
            <v>UN</v>
          </cell>
          <cell r="D1933">
            <v>347</v>
          </cell>
        </row>
        <row r="1934">
          <cell r="A1934">
            <v>79223</v>
          </cell>
          <cell r="B1934" t="str">
            <v>ANEL PRÉ-MOLDADO DE CONCRETO DIÂM. EXT.= 2.12 M - H = 0.5M</v>
          </cell>
          <cell r="C1934" t="str">
            <v>UN</v>
          </cell>
          <cell r="D1934">
            <v>239.25</v>
          </cell>
        </row>
        <row r="1935">
          <cell r="A1935">
            <v>79225</v>
          </cell>
          <cell r="B1935" t="str">
            <v>ANEL DE CONCRETO P/ FILTRO ANAERÓBICO 3,0 X 0,5 M</v>
          </cell>
          <cell r="C1935" t="str">
            <v>UN</v>
          </cell>
          <cell r="D1935">
            <v>429.33</v>
          </cell>
        </row>
        <row r="1936">
          <cell r="A1936">
            <v>79230</v>
          </cell>
          <cell r="B1936" t="str">
            <v>LIMPEZA FOSSA SÉPTICA - VIAGEM DE 7 M3</v>
          </cell>
          <cell r="C1936" t="str">
            <v>M3</v>
          </cell>
          <cell r="D1936">
            <v>34.44</v>
          </cell>
        </row>
        <row r="1937">
          <cell r="A1937">
            <v>79235</v>
          </cell>
          <cell r="B1937" t="str">
            <v>LIMPEZA SUMIDOURO - VIAGEM DE 7M3</v>
          </cell>
          <cell r="C1937" t="str">
            <v>VIAG</v>
          </cell>
          <cell r="D1937">
            <v>239.75</v>
          </cell>
        </row>
        <row r="1938">
          <cell r="A1938">
            <v>79240</v>
          </cell>
          <cell r="B1938" t="str">
            <v>TAMPAO C/ DUAS CHAMINES ACESSO - 2;5M</v>
          </cell>
          <cell r="C1938" t="str">
            <v>UN</v>
          </cell>
          <cell r="D1938">
            <v>298.33</v>
          </cell>
        </row>
        <row r="1939">
          <cell r="A1939">
            <v>79245</v>
          </cell>
          <cell r="B1939" t="str">
            <v>TAMPAO C/ UMA CHAMINE ACESSO - 1;5M</v>
          </cell>
          <cell r="C1939" t="str">
            <v>UN</v>
          </cell>
          <cell r="D1939">
            <v>115.5</v>
          </cell>
        </row>
        <row r="1940">
          <cell r="A1940">
            <v>79250</v>
          </cell>
          <cell r="B1940" t="str">
            <v>TAMPAO FERRO FUND. C/TRAVAMENTO - 60CM</v>
          </cell>
          <cell r="C1940" t="str">
            <v>UN</v>
          </cell>
          <cell r="D1940">
            <v>292.14</v>
          </cell>
        </row>
        <row r="1941">
          <cell r="A1941">
            <v>79600</v>
          </cell>
          <cell r="B1941" t="str">
            <v>DIVERSOS</v>
          </cell>
        </row>
        <row r="1942">
          <cell r="A1942">
            <v>79608</v>
          </cell>
          <cell r="B1942" t="str">
            <v>ANEL DE BORRACHA PARA BACIA SANITARIA</v>
          </cell>
          <cell r="C1942" t="str">
            <v>UN</v>
          </cell>
          <cell r="D1942">
            <v>12.36</v>
          </cell>
        </row>
        <row r="1943">
          <cell r="A1943">
            <v>79617</v>
          </cell>
          <cell r="B1943" t="str">
            <v>BOLSA DE BORRACHA PARA BACIA SANITARIA</v>
          </cell>
          <cell r="C1943" t="str">
            <v>UN</v>
          </cell>
          <cell r="D1943">
            <v>1.54</v>
          </cell>
        </row>
        <row r="1944">
          <cell r="A1944">
            <v>79629</v>
          </cell>
          <cell r="B1944" t="str">
            <v>CHAVE DE BOIA COMPLETA</v>
          </cell>
          <cell r="C1944" t="str">
            <v>UN</v>
          </cell>
          <cell r="D1944">
            <v>13.96</v>
          </cell>
        </row>
        <row r="1945">
          <cell r="A1945">
            <v>79630</v>
          </cell>
          <cell r="B1945" t="str">
            <v>COLA PARA PVC</v>
          </cell>
          <cell r="C1945" t="str">
            <v>KG</v>
          </cell>
          <cell r="D1945">
            <v>28.18</v>
          </cell>
        </row>
        <row r="1946">
          <cell r="A1946">
            <v>79636</v>
          </cell>
          <cell r="B1946" t="str">
            <v>ESTOPA ALCATROADA</v>
          </cell>
          <cell r="C1946" t="str">
            <v>KG</v>
          </cell>
          <cell r="D1946">
            <v>4.4000000000000004</v>
          </cell>
        </row>
        <row r="1947">
          <cell r="A1947">
            <v>79639</v>
          </cell>
          <cell r="B1947" t="str">
            <v>FITA DE TEFLON -  1/2"</v>
          </cell>
          <cell r="C1947" t="str">
            <v>M</v>
          </cell>
          <cell r="D1947">
            <v>0.05</v>
          </cell>
        </row>
        <row r="1948">
          <cell r="A1948">
            <v>79640</v>
          </cell>
          <cell r="B1948" t="str">
            <v>FITA DE TEFLON -  3/4"</v>
          </cell>
          <cell r="C1948" t="str">
            <v>M</v>
          </cell>
          <cell r="D1948">
            <v>0.1</v>
          </cell>
        </row>
        <row r="1949">
          <cell r="A1949">
            <v>79641</v>
          </cell>
          <cell r="B1949" t="str">
            <v>FITA DE TEFLON - 1"</v>
          </cell>
          <cell r="C1949" t="str">
            <v>M</v>
          </cell>
          <cell r="D1949">
            <v>7.0000000000000007E-2</v>
          </cell>
        </row>
        <row r="1950">
          <cell r="A1950">
            <v>79653</v>
          </cell>
          <cell r="B1950" t="str">
            <v>SOLDA PREPARADA 50% ESTANHO, 50% CHUMBO - EM BARRA</v>
          </cell>
          <cell r="C1950" t="str">
            <v>KG</v>
          </cell>
          <cell r="D1950">
            <v>33.94</v>
          </cell>
        </row>
        <row r="1951">
          <cell r="A1951">
            <v>79656</v>
          </cell>
          <cell r="B1951" t="str">
            <v>SOLDA PREPARADA - 30/70</v>
          </cell>
          <cell r="C1951" t="str">
            <v>KG</v>
          </cell>
          <cell r="D1951">
            <v>14.14</v>
          </cell>
        </row>
        <row r="1952">
          <cell r="A1952">
            <v>79659</v>
          </cell>
          <cell r="B1952" t="str">
            <v>SOLUCAO LIMPADORA PARA PVC</v>
          </cell>
          <cell r="C1952" t="str">
            <v>L</v>
          </cell>
          <cell r="D1952">
            <v>20.85</v>
          </cell>
        </row>
        <row r="1953">
          <cell r="A1953">
            <v>79662</v>
          </cell>
          <cell r="B1953" t="str">
            <v>SUPORTE PARA LAVATORIO SEM COLUNA</v>
          </cell>
          <cell r="C1953" t="str">
            <v>UN</v>
          </cell>
          <cell r="D1953">
            <v>3.88</v>
          </cell>
        </row>
        <row r="1954">
          <cell r="A1954">
            <v>79665</v>
          </cell>
          <cell r="B1954" t="str">
            <v>SUPORTE PARA TANQUE SEM COLUNA</v>
          </cell>
          <cell r="C1954" t="str">
            <v>UN</v>
          </cell>
          <cell r="D1954">
            <v>14.36</v>
          </cell>
        </row>
        <row r="1955">
          <cell r="A1955">
            <v>79666</v>
          </cell>
          <cell r="B1955" t="str">
            <v>CONJUNTO DE FIXACAO P/TANQUE C/COLUNA</v>
          </cell>
          <cell r="C1955" t="str">
            <v>UN</v>
          </cell>
          <cell r="D1955">
            <v>17.16</v>
          </cell>
        </row>
        <row r="1956">
          <cell r="A1956">
            <v>79668</v>
          </cell>
          <cell r="B1956" t="str">
            <v>TAMPO E ASSENTO DE PLASTICO FLEXIVEL</v>
          </cell>
          <cell r="C1956" t="str">
            <v>UN</v>
          </cell>
          <cell r="D1956">
            <v>11.86</v>
          </cell>
        </row>
        <row r="1957">
          <cell r="A1957">
            <v>79670</v>
          </cell>
          <cell r="B1957" t="str">
            <v>TAMPO E ASSENTO PLASTICO - INFANTIL</v>
          </cell>
          <cell r="C1957" t="str">
            <v>UN</v>
          </cell>
          <cell r="D1957">
            <v>21.52</v>
          </cell>
        </row>
        <row r="1958">
          <cell r="A1958">
            <v>79672</v>
          </cell>
          <cell r="B1958" t="str">
            <v>TORNEIRA DE BOIA; DE COBRE -  3/4-</v>
          </cell>
          <cell r="C1958" t="str">
            <v>UN</v>
          </cell>
          <cell r="D1958">
            <v>26.79</v>
          </cell>
        </row>
        <row r="1959">
          <cell r="A1959">
            <v>79673</v>
          </cell>
          <cell r="B1959" t="str">
            <v>TORNEIRA DE BOIA; DE COBRE - 1-</v>
          </cell>
          <cell r="C1959" t="str">
            <v>UN</v>
          </cell>
          <cell r="D1959">
            <v>39.93</v>
          </cell>
        </row>
        <row r="1960">
          <cell r="A1960">
            <v>79675</v>
          </cell>
          <cell r="B1960" t="str">
            <v>TORNEIRA DE BOIA; DE COBRE - 11/2-</v>
          </cell>
          <cell r="C1960" t="str">
            <v>UN</v>
          </cell>
          <cell r="D1960">
            <v>60.7</v>
          </cell>
        </row>
        <row r="1961">
          <cell r="A1961">
            <v>79676</v>
          </cell>
          <cell r="B1961" t="str">
            <v>TORNEIRA DE BOIA; DE COBRE - 2-</v>
          </cell>
          <cell r="C1961" t="str">
            <v>UN</v>
          </cell>
          <cell r="D1961">
            <v>83.51</v>
          </cell>
        </row>
        <row r="1962">
          <cell r="A1962">
            <v>79680</v>
          </cell>
          <cell r="B1962" t="str">
            <v>RABICHO DE METAL CROMADO FLEXÍVEL PARA LAVATÓRIO - 1/2"X30CM</v>
          </cell>
          <cell r="C1962" t="str">
            <v>UN</v>
          </cell>
          <cell r="D1962">
            <v>16.32</v>
          </cell>
        </row>
        <row r="1963">
          <cell r="A1963">
            <v>79681</v>
          </cell>
          <cell r="B1963" t="str">
            <v>RABICHO DE PVC FLEXÍVEL PARA LAVATÓRIO - 1/2"X30CM</v>
          </cell>
          <cell r="C1963" t="str">
            <v>UN</v>
          </cell>
          <cell r="D1963">
            <v>1.98</v>
          </cell>
        </row>
        <row r="1964">
          <cell r="A1964">
            <v>79683</v>
          </cell>
          <cell r="B1964" t="str">
            <v>TUBO ABS CROMADA - LIGACAO P/BACIA</v>
          </cell>
          <cell r="C1964" t="str">
            <v>UN</v>
          </cell>
          <cell r="D1964">
            <v>19.25</v>
          </cell>
        </row>
        <row r="1965">
          <cell r="A1965">
            <v>79686</v>
          </cell>
          <cell r="B1965" t="str">
            <v>TUBO METAL CROMADO - LIGACAO P/CHUVEIRO</v>
          </cell>
          <cell r="C1965" t="str">
            <v>UN</v>
          </cell>
          <cell r="D1965">
            <v>3.51</v>
          </cell>
        </row>
        <row r="1966">
          <cell r="A1966">
            <v>79700</v>
          </cell>
          <cell r="B1966" t="str">
            <v>INSUMOS DIVERSOS</v>
          </cell>
        </row>
        <row r="1967">
          <cell r="A1967">
            <v>79701</v>
          </cell>
          <cell r="B1967" t="str">
            <v>VARAL P/ROUPAS TIPO RES.AL. 1;20X0;60M</v>
          </cell>
          <cell r="C1967" t="str">
            <v>UN</v>
          </cell>
          <cell r="D1967">
            <v>23.45</v>
          </cell>
        </row>
        <row r="1968">
          <cell r="A1968">
            <v>79708</v>
          </cell>
          <cell r="B1968" t="str">
            <v>CANALETA MEIA CANA DE CONCRETO SIMPLES,CLASSE C1 - D=50CM</v>
          </cell>
          <cell r="C1968" t="str">
            <v>M</v>
          </cell>
          <cell r="D1968">
            <v>20.92</v>
          </cell>
        </row>
        <row r="1969">
          <cell r="A1969">
            <v>79709</v>
          </cell>
          <cell r="B1969" t="str">
            <v>CANALETA MEIA CANA DE CONCRETO SIMPLES,CLASSE C1 - D=40CM</v>
          </cell>
          <cell r="C1969" t="str">
            <v>M</v>
          </cell>
          <cell r="D1969">
            <v>15.85</v>
          </cell>
        </row>
        <row r="1970">
          <cell r="A1970">
            <v>79710</v>
          </cell>
          <cell r="B1970" t="str">
            <v>CANALETA MEIA CANA DE CONCRETO SIMPLES,CLASSE C1 - D=30CM</v>
          </cell>
          <cell r="C1970" t="str">
            <v>M</v>
          </cell>
          <cell r="D1970">
            <v>13.28</v>
          </cell>
        </row>
        <row r="1971">
          <cell r="A1971">
            <v>79711</v>
          </cell>
          <cell r="B1971" t="str">
            <v>BICO ESCALONADO PARA GAS DE 3/8"</v>
          </cell>
          <cell r="C1971" t="str">
            <v>UN</v>
          </cell>
          <cell r="D1971">
            <v>2.85</v>
          </cell>
        </row>
        <row r="1972">
          <cell r="A1972">
            <v>79720</v>
          </cell>
          <cell r="B1972" t="str">
            <v>REGULADOR DE PRESSAO</v>
          </cell>
          <cell r="C1972" t="str">
            <v>UN</v>
          </cell>
          <cell r="D1972">
            <v>82.7</v>
          </cell>
        </row>
        <row r="1973">
          <cell r="A1973">
            <v>79722</v>
          </cell>
          <cell r="B1973" t="str">
            <v>ALUGUEL CAÇAMBA METÁLICA (5M3)</v>
          </cell>
          <cell r="C1973" t="str">
            <v>UN</v>
          </cell>
          <cell r="D1973">
            <v>150.80000000000001</v>
          </cell>
        </row>
        <row r="1974">
          <cell r="A1974">
            <v>79800</v>
          </cell>
          <cell r="B1974" t="str">
            <v>DIVERSOS</v>
          </cell>
        </row>
        <row r="1975">
          <cell r="A1975">
            <v>79801</v>
          </cell>
          <cell r="B1975" t="str">
            <v>PLACA INAUGURAL INT. 600X500X3MM - PADRAO E</v>
          </cell>
          <cell r="C1975" t="str">
            <v>UN</v>
          </cell>
          <cell r="D1975">
            <v>606.58000000000004</v>
          </cell>
        </row>
        <row r="1976">
          <cell r="A1976">
            <v>79802</v>
          </cell>
          <cell r="B1976" t="str">
            <v>PLACA INAUGURAL EXT. 800X500X3MM - PADRAO E</v>
          </cell>
          <cell r="C1976" t="str">
            <v>UN</v>
          </cell>
          <cell r="D1976">
            <v>1039.51</v>
          </cell>
        </row>
        <row r="1977">
          <cell r="A1977">
            <v>81000</v>
          </cell>
          <cell r="B1977" t="str">
            <v>TOPOGRAFIA</v>
          </cell>
        </row>
        <row r="1978">
          <cell r="A1978">
            <v>81012</v>
          </cell>
          <cell r="B1978" t="str">
            <v>LEVANTAMENTO PLANIMETRICO - 1000M</v>
          </cell>
          <cell r="C1978" t="str">
            <v>GL</v>
          </cell>
          <cell r="D1978">
            <v>904.03</v>
          </cell>
        </row>
        <row r="1979">
          <cell r="A1979">
            <v>81017</v>
          </cell>
          <cell r="B1979" t="str">
            <v>LEVANTAMENTO ALTIMETRICO - 10000M2</v>
          </cell>
          <cell r="C1979" t="str">
            <v>GL</v>
          </cell>
          <cell r="D1979">
            <v>1914.41</v>
          </cell>
        </row>
        <row r="1980">
          <cell r="A1980">
            <v>82000</v>
          </cell>
          <cell r="B1980" t="str">
            <v>SONDAGENS</v>
          </cell>
        </row>
        <row r="1981">
          <cell r="A1981">
            <v>82030</v>
          </cell>
          <cell r="B1981" t="str">
            <v>MATERIAIS E EQUIPAMENTOS PARA SONDAGEM</v>
          </cell>
          <cell r="C1981" t="str">
            <v>VB</v>
          </cell>
          <cell r="D1981">
            <v>1.77</v>
          </cell>
        </row>
        <row r="1982">
          <cell r="A1982">
            <v>84000</v>
          </cell>
          <cell r="B1982" t="str">
            <v>DIVERSOS</v>
          </cell>
        </row>
        <row r="1983">
          <cell r="A1983">
            <v>84001</v>
          </cell>
          <cell r="B1983" t="str">
            <v>ÁGUA - FORNECIMENTO EM CARRO PIPA PARTICULAR DE 6000 L</v>
          </cell>
          <cell r="C1983" t="str">
            <v>M3</v>
          </cell>
          <cell r="D1983">
            <v>18.989999999999998</v>
          </cell>
        </row>
        <row r="1984">
          <cell r="A1984">
            <v>84005</v>
          </cell>
          <cell r="B1984" t="str">
            <v>APARELHO DE APOIO DE NEOPRENE FRETADO (NÃO INSTALADO)</v>
          </cell>
          <cell r="C1984" t="str">
            <v>DM3</v>
          </cell>
          <cell r="D1984">
            <v>78.91</v>
          </cell>
        </row>
        <row r="1985">
          <cell r="A1985">
            <v>84006</v>
          </cell>
          <cell r="B1985" t="str">
            <v>APARELHO DE APOIO DE NEOPRENE SIMPLES (NÃO INSTALADO)</v>
          </cell>
          <cell r="C1985" t="str">
            <v>DM3</v>
          </cell>
          <cell r="D1985">
            <v>39.15</v>
          </cell>
        </row>
        <row r="1986">
          <cell r="A1986">
            <v>84009</v>
          </cell>
          <cell r="B1986" t="str">
            <v>ELETRODO AWS E 6010 DE 4MM (5/32")</v>
          </cell>
          <cell r="C1986" t="str">
            <v>KG</v>
          </cell>
          <cell r="D1986">
            <v>9.14</v>
          </cell>
        </row>
        <row r="1987">
          <cell r="A1987">
            <v>84010</v>
          </cell>
          <cell r="B1987" t="str">
            <v>FOTO COLORIDA 10X15CM (FILME E REVELAÇÃO)</v>
          </cell>
          <cell r="C1987" t="str">
            <v>UN</v>
          </cell>
          <cell r="D1987">
            <v>1</v>
          </cell>
        </row>
        <row r="1988">
          <cell r="A1988">
            <v>84011</v>
          </cell>
          <cell r="B1988" t="str">
            <v>CIMENTO ASFÁLTICO P/ REJUNTAMENTO DE MANILHAS</v>
          </cell>
          <cell r="C1988" t="str">
            <v>KG</v>
          </cell>
          <cell r="D1988">
            <v>2.69</v>
          </cell>
        </row>
        <row r="1989">
          <cell r="A1989">
            <v>84020</v>
          </cell>
          <cell r="B1989" t="str">
            <v>MANGUEIRA PLÁSTICA FLEXÍVEL D = 1/2" - ESP = 2MM - CRISTAL</v>
          </cell>
          <cell r="C1989" t="str">
            <v>M</v>
          </cell>
          <cell r="D1989">
            <v>1.59</v>
          </cell>
        </row>
        <row r="1990">
          <cell r="A1990">
            <v>84021</v>
          </cell>
          <cell r="B1990" t="str">
            <v>MANGUEIRA FLEXÍVEL 3" - TRANSPARENTE COM ESPIRAL LARANJA</v>
          </cell>
          <cell r="C1990" t="str">
            <v>M</v>
          </cell>
          <cell r="D1990">
            <v>29.82</v>
          </cell>
        </row>
        <row r="1991">
          <cell r="A1991">
            <v>84081</v>
          </cell>
          <cell r="B1991" t="str">
            <v>CÓPIA HELIOGRÁFICA - AZUL - (PARA AQUISIÇÃO DE 50 M2)</v>
          </cell>
          <cell r="C1991" t="str">
            <v>M2</v>
          </cell>
          <cell r="D1991">
            <v>5.33</v>
          </cell>
        </row>
        <row r="1992">
          <cell r="A1992">
            <v>84082</v>
          </cell>
          <cell r="B1992" t="str">
            <v>CÓPIA XEROX EM TAM.OFÍCIO 1  FACE PRETO/BRANCO</v>
          </cell>
          <cell r="C1992" t="str">
            <v>UN</v>
          </cell>
          <cell r="D1992">
            <v>0.15</v>
          </cell>
        </row>
        <row r="1993">
          <cell r="A1993">
            <v>84083</v>
          </cell>
          <cell r="B1993" t="str">
            <v>CÓPIA XEROX EM TAM.OFÍCIO 1 FACE-COLORIDA</v>
          </cell>
          <cell r="C1993" t="str">
            <v>UN</v>
          </cell>
          <cell r="D1993">
            <v>1.48</v>
          </cell>
        </row>
        <row r="1994">
          <cell r="A1994">
            <v>84084</v>
          </cell>
          <cell r="B1994" t="str">
            <v>CÓPIA XEROX EM TAM.A3 1 FACE-PRETO E BRANCO</v>
          </cell>
          <cell r="C1994" t="str">
            <v>UN</v>
          </cell>
          <cell r="D1994">
            <v>0.38</v>
          </cell>
        </row>
        <row r="1995">
          <cell r="A1995">
            <v>84085</v>
          </cell>
          <cell r="B1995" t="str">
            <v>CÓPIA XEROX EM TAM.A3 1 FACE-COLORIDA</v>
          </cell>
          <cell r="C1995" t="str">
            <v>UN</v>
          </cell>
          <cell r="D1995">
            <v>3.07</v>
          </cell>
        </row>
        <row r="1996">
          <cell r="A1996">
            <v>84086</v>
          </cell>
          <cell r="B1996" t="str">
            <v>CÓPIA XEROX PRETO / BRANCO</v>
          </cell>
          <cell r="C1996" t="str">
            <v>M2</v>
          </cell>
          <cell r="D1996">
            <v>10.69</v>
          </cell>
        </row>
        <row r="1997">
          <cell r="A1997">
            <v>84088</v>
          </cell>
          <cell r="B1997" t="str">
            <v>PLOTAGEM EM PAPEL SULFITE - TAMANHO "A1" -  PRETO E BRANCO</v>
          </cell>
          <cell r="C1997" t="str">
            <v>UN</v>
          </cell>
          <cell r="D1997">
            <v>4.8</v>
          </cell>
        </row>
        <row r="1998">
          <cell r="A1998">
            <v>84089</v>
          </cell>
          <cell r="B1998" t="str">
            <v>PLOTAGEM EM PAPEL SULFITE - TAMANHO "A0" -  PRETO E BRANCO</v>
          </cell>
          <cell r="C1998" t="str">
            <v>UN</v>
          </cell>
          <cell r="D1998">
            <v>5.98</v>
          </cell>
        </row>
        <row r="1999">
          <cell r="A1999">
            <v>84090</v>
          </cell>
          <cell r="B1999" t="str">
            <v>PLOTAGEM EM PAPEL SULFITE - TAMANHO "A1" - COLORIDA</v>
          </cell>
          <cell r="C1999" t="str">
            <v>UN</v>
          </cell>
          <cell r="D1999">
            <v>5.67</v>
          </cell>
        </row>
        <row r="2000">
          <cell r="A2000">
            <v>84091</v>
          </cell>
          <cell r="B2000" t="str">
            <v>PLOTAGEM EM PAPEL SULFITE - TAMANHO "A0" - COLORIDA</v>
          </cell>
          <cell r="C2000" t="str">
            <v>UN</v>
          </cell>
          <cell r="D2000">
            <v>8.01</v>
          </cell>
        </row>
        <row r="2001">
          <cell r="A2001">
            <v>84095</v>
          </cell>
          <cell r="B2001" t="str">
            <v>LUBRIFICANTE PARA TUBO DE FERRO FUNDIDO</v>
          </cell>
          <cell r="C2001" t="str">
            <v>KG</v>
          </cell>
          <cell r="D2001">
            <v>22.65</v>
          </cell>
        </row>
        <row r="2002">
          <cell r="A2002">
            <v>84102</v>
          </cell>
          <cell r="B2002" t="str">
            <v>EXPLOSIVO DINAMITE 60% - 1" X 8" - TIPO EMULSÃO</v>
          </cell>
          <cell r="C2002" t="str">
            <v>KG</v>
          </cell>
          <cell r="D2002">
            <v>3.73</v>
          </cell>
        </row>
        <row r="2003">
          <cell r="A2003">
            <v>84103</v>
          </cell>
          <cell r="B2003" t="str">
            <v>ESPOLETA COMUM - NÚMERO 08</v>
          </cell>
          <cell r="C2003" t="str">
            <v>UN</v>
          </cell>
          <cell r="D2003">
            <v>0.37</v>
          </cell>
        </row>
        <row r="2004">
          <cell r="A2004">
            <v>84104</v>
          </cell>
          <cell r="B2004" t="str">
            <v>ESTOPIM SIMPLES</v>
          </cell>
          <cell r="C2004" t="str">
            <v>M</v>
          </cell>
          <cell r="D2004">
            <v>0.53</v>
          </cell>
        </row>
        <row r="2005">
          <cell r="A2005">
            <v>84110</v>
          </cell>
          <cell r="B2005" t="str">
            <v>MANCHETE DE BORRACHA (32X35X100)MM</v>
          </cell>
          <cell r="C2005" t="str">
            <v>UN</v>
          </cell>
          <cell r="D2005">
            <v>0.45</v>
          </cell>
        </row>
        <row r="2006">
          <cell r="A2006">
            <v>84510</v>
          </cell>
          <cell r="B2006" t="str">
            <v>BALDE PARA SINALIZAÇÃO VERMELHO (SEM SOQUETE-SEM LÂMPADA)</v>
          </cell>
          <cell r="C2006" t="str">
            <v>UN</v>
          </cell>
          <cell r="D2006">
            <v>2.97</v>
          </cell>
        </row>
        <row r="2007">
          <cell r="A2007">
            <v>84520</v>
          </cell>
          <cell r="B2007" t="str">
            <v>TELA TAPUME - EM POLIETILENO ESTIRADO P/ DEMARCAÇÃO DE OBRA</v>
          </cell>
          <cell r="C2007" t="str">
            <v>M2</v>
          </cell>
          <cell r="D2007">
            <v>2.44</v>
          </cell>
        </row>
        <row r="2008">
          <cell r="A2008">
            <v>84530</v>
          </cell>
          <cell r="B2008" t="str">
            <v>DEFENSA METÁLICA SEMI-MALEÁVEL SIMPLES</v>
          </cell>
          <cell r="C2008" t="str">
            <v>M</v>
          </cell>
          <cell r="D2008">
            <v>160.09</v>
          </cell>
        </row>
        <row r="2009">
          <cell r="A2009">
            <v>86010</v>
          </cell>
          <cell r="B2009" t="str">
            <v>CONTROLE TECNOLÓGICO EM CONCRETO - ESTUDOS E ENSAIOS</v>
          </cell>
          <cell r="C2009" t="str">
            <v>UN</v>
          </cell>
          <cell r="D2009">
            <v>2293.13</v>
          </cell>
        </row>
        <row r="2010">
          <cell r="A2010">
            <v>86020</v>
          </cell>
          <cell r="B2010" t="str">
            <v>CONTROLE TECNOLÓGICO EM CONCRETO - RUPTURA DE CORPOS</v>
          </cell>
          <cell r="C2010" t="str">
            <v>UN</v>
          </cell>
          <cell r="D2010">
            <v>10.64</v>
          </cell>
        </row>
        <row r="2011">
          <cell r="A2011">
            <v>86030</v>
          </cell>
          <cell r="B2011" t="str">
            <v>CONTROLE TECNOLÓGICO EM AÇO - TRAÇÃO EM BARRAS</v>
          </cell>
          <cell r="C2011" t="str">
            <v>UN</v>
          </cell>
          <cell r="D2011">
            <v>19.53</v>
          </cell>
        </row>
        <row r="2012">
          <cell r="A2012">
            <v>86040</v>
          </cell>
          <cell r="B2012" t="str">
            <v>CONTROLE TECNOLÓGICO EM AÇO - DOBRAMENTO EM BARRAS</v>
          </cell>
          <cell r="C2012" t="str">
            <v>UN</v>
          </cell>
          <cell r="D2012">
            <v>7.85</v>
          </cell>
        </row>
        <row r="2013">
          <cell r="A2013">
            <v>86050</v>
          </cell>
          <cell r="B2013" t="str">
            <v>CONTROLE TECNOLÓGICO - COLETA DOS MOLDES</v>
          </cell>
          <cell r="C2013" t="str">
            <v>UN</v>
          </cell>
          <cell r="D2013">
            <v>69.28</v>
          </cell>
        </row>
        <row r="2014">
          <cell r="A2014">
            <v>87000</v>
          </cell>
          <cell r="B2014" t="str">
            <v>SOLVENTES E PRODUTOS QUÍMICOS</v>
          </cell>
          <cell r="D2014">
            <v>0</v>
          </cell>
        </row>
        <row r="2015">
          <cell r="A2015">
            <v>87010</v>
          </cell>
          <cell r="B2015" t="str">
            <v>ACETILENO INCLUSIVE ACETONAGEM</v>
          </cell>
          <cell r="C2015" t="str">
            <v>KG</v>
          </cell>
          <cell r="D2015">
            <v>22.37</v>
          </cell>
        </row>
        <row r="2016">
          <cell r="A2016">
            <v>87020</v>
          </cell>
          <cell r="B2016" t="str">
            <v>ÁCIDO MURIÁTICO (CLORÍDRICO)</v>
          </cell>
          <cell r="C2016" t="str">
            <v>L</v>
          </cell>
          <cell r="D2016">
            <v>1.34</v>
          </cell>
        </row>
        <row r="2017">
          <cell r="A2017">
            <v>87030</v>
          </cell>
          <cell r="B2017" t="str">
            <v>AGUARRAZ - MINERAL</v>
          </cell>
          <cell r="C2017" t="str">
            <v>L</v>
          </cell>
          <cell r="D2017">
            <v>4.1900000000000004</v>
          </cell>
        </row>
        <row r="2018">
          <cell r="A2018">
            <v>87040</v>
          </cell>
          <cell r="B2018" t="str">
            <v>OXIGÊNIO (SOMENTE A CARGA)</v>
          </cell>
          <cell r="C2018" t="str">
            <v>M3</v>
          </cell>
          <cell r="D2018">
            <v>5.99</v>
          </cell>
        </row>
        <row r="2019">
          <cell r="A2019">
            <v>87050</v>
          </cell>
          <cell r="B2019" t="str">
            <v>SOLVENTE (EPOXY)</v>
          </cell>
          <cell r="C2019" t="str">
            <v>L</v>
          </cell>
          <cell r="D2019">
            <v>12.86</v>
          </cell>
        </row>
        <row r="2020">
          <cell r="A2020">
            <v>87060</v>
          </cell>
          <cell r="B2020" t="str">
            <v>TRICLORETILENO</v>
          </cell>
          <cell r="C2020" t="str">
            <v>L</v>
          </cell>
          <cell r="D2020">
            <v>15.29</v>
          </cell>
        </row>
        <row r="2021">
          <cell r="A2021">
            <v>90000</v>
          </cell>
          <cell r="B2021" t="str">
            <v>EQUIPAMENTOS</v>
          </cell>
        </row>
        <row r="2022">
          <cell r="A2022">
            <v>94001</v>
          </cell>
          <cell r="B2022" t="str">
            <v>BETONEIRA 320 LITROS</v>
          </cell>
          <cell r="C2022" t="str">
            <v>H</v>
          </cell>
          <cell r="D2022">
            <v>0.91</v>
          </cell>
        </row>
        <row r="2023">
          <cell r="A2023">
            <v>94008</v>
          </cell>
          <cell r="B2023" t="str">
            <v>CAMINHÃO BASCULANTE - 10 M3</v>
          </cell>
          <cell r="C2023" t="str">
            <v>H</v>
          </cell>
          <cell r="D2023">
            <v>86.73</v>
          </cell>
        </row>
        <row r="2024">
          <cell r="A2024">
            <v>94011</v>
          </cell>
          <cell r="B2024" t="str">
            <v>CAMINHÃO COM CARROCERIA DE MADEIRA COMP. 4,20 M</v>
          </cell>
          <cell r="C2024" t="str">
            <v>H</v>
          </cell>
          <cell r="D2024">
            <v>40.409999999999997</v>
          </cell>
        </row>
        <row r="2025">
          <cell r="A2025">
            <v>94013</v>
          </cell>
          <cell r="B2025" t="str">
            <v>CAMINHÃO ESPARGIDOR- TANQUE 6000 L.</v>
          </cell>
          <cell r="C2025" t="str">
            <v>H</v>
          </cell>
          <cell r="D2025">
            <v>71.72</v>
          </cell>
        </row>
        <row r="2026">
          <cell r="A2026">
            <v>94014</v>
          </cell>
          <cell r="B2026" t="str">
            <v>CAMINHÃO IRRIGADEIRA - 6000 L- BASCULANTE C/CABINE.</v>
          </cell>
          <cell r="C2026" t="str">
            <v>H</v>
          </cell>
          <cell r="D2026">
            <v>53.46</v>
          </cell>
        </row>
        <row r="2027">
          <cell r="A2027">
            <v>94015</v>
          </cell>
          <cell r="B2027" t="str">
            <v>PÁ CARREGADEIRA DE PNEUS - 1,80 M3</v>
          </cell>
          <cell r="C2027" t="str">
            <v>H</v>
          </cell>
          <cell r="D2027">
            <v>85.28</v>
          </cell>
        </row>
        <row r="2028">
          <cell r="A2028">
            <v>94017</v>
          </cell>
          <cell r="B2028" t="str">
            <v>CAMINHÃO TRATOR COM SEMI REBOQUE PLANO CARREGA TUDO</v>
          </cell>
          <cell r="C2028" t="str">
            <v>H</v>
          </cell>
          <cell r="D2028">
            <v>124.05</v>
          </cell>
        </row>
        <row r="2029">
          <cell r="A2029">
            <v>94019</v>
          </cell>
          <cell r="B2029" t="str">
            <v>COMPRESSOR PORTÁTIL - 295 PCM ( COM DIESEL E OPERADOR )</v>
          </cell>
          <cell r="C2029" t="str">
            <v>H</v>
          </cell>
          <cell r="D2029">
            <v>25.26</v>
          </cell>
        </row>
        <row r="2030">
          <cell r="A2030">
            <v>94029</v>
          </cell>
          <cell r="B2030" t="str">
            <v>GRADE ARADORA DE 18 DISCOS</v>
          </cell>
          <cell r="C2030" t="str">
            <v>H</v>
          </cell>
          <cell r="D2030">
            <v>1.69</v>
          </cell>
        </row>
        <row r="2031">
          <cell r="A2031">
            <v>94030</v>
          </cell>
          <cell r="B2031" t="str">
            <v>GUINDASTE DE LANÇA FIXA SOBRE ESTEIRAS - 12 T</v>
          </cell>
          <cell r="C2031" t="str">
            <v>H</v>
          </cell>
          <cell r="D2031">
            <v>49.98</v>
          </cell>
        </row>
        <row r="2032">
          <cell r="A2032">
            <v>94038</v>
          </cell>
          <cell r="B2032" t="str">
            <v>MOTONIVELADORA - 125 HP</v>
          </cell>
          <cell r="C2032" t="str">
            <v>H</v>
          </cell>
          <cell r="D2032">
            <v>99.24</v>
          </cell>
        </row>
        <row r="2033">
          <cell r="A2033">
            <v>94043</v>
          </cell>
          <cell r="B2033" t="str">
            <v>MARTELETE ROMPEDOR PNEUMÁTICO</v>
          </cell>
          <cell r="C2033" t="str">
            <v>H</v>
          </cell>
          <cell r="D2033">
            <v>7.89</v>
          </cell>
        </row>
        <row r="2034">
          <cell r="A2034">
            <v>94045</v>
          </cell>
          <cell r="B2034" t="str">
            <v>RETROESCAVADEIRA - CAP. CAÇAMBA FRONTAL 0,76 M3</v>
          </cell>
          <cell r="C2034" t="str">
            <v>H</v>
          </cell>
          <cell r="D2034">
            <v>53.88</v>
          </cell>
        </row>
        <row r="2035">
          <cell r="A2035">
            <v>94049</v>
          </cell>
          <cell r="B2035" t="str">
            <v>ROLO COMPACTADOR VIBRATÓRIO DE UM CILINDRO 7 TON.</v>
          </cell>
          <cell r="C2035" t="str">
            <v>H</v>
          </cell>
          <cell r="D2035">
            <v>53.92</v>
          </cell>
        </row>
        <row r="2036">
          <cell r="A2036">
            <v>94054</v>
          </cell>
          <cell r="B2036" t="str">
            <v>ROLO COMPACTADOR VIBRATÓRIO PÉ DE CARNEIRO 7,7 TON</v>
          </cell>
          <cell r="C2036" t="str">
            <v>H</v>
          </cell>
          <cell r="D2036">
            <v>55.52</v>
          </cell>
        </row>
        <row r="2037">
          <cell r="A2037">
            <v>94059</v>
          </cell>
          <cell r="B2037" t="str">
            <v>TRATOR DE TRAÇÃO AGRÍCOLA</v>
          </cell>
          <cell r="C2037" t="str">
            <v>H</v>
          </cell>
          <cell r="D2037">
            <v>43.43</v>
          </cell>
        </row>
        <row r="2038">
          <cell r="A2038">
            <v>94061</v>
          </cell>
          <cell r="B2038" t="str">
            <v>TRATOR DE ESTEIRA - 9 TON.</v>
          </cell>
          <cell r="C2038" t="str">
            <v>H</v>
          </cell>
          <cell r="D2038">
            <v>75.7</v>
          </cell>
        </row>
        <row r="2039">
          <cell r="A2039">
            <v>94113</v>
          </cell>
          <cell r="B2039" t="str">
            <v>CAMINHÃO BASCULANTE - 4 M3</v>
          </cell>
          <cell r="C2039" t="str">
            <v>H</v>
          </cell>
          <cell r="D2039">
            <v>54.98</v>
          </cell>
        </row>
        <row r="2040">
          <cell r="A2040">
            <v>94218</v>
          </cell>
          <cell r="B2040" t="str">
            <v>CAMINHÃO LIMPA FOSSA</v>
          </cell>
          <cell r="C2040" t="str">
            <v>H</v>
          </cell>
          <cell r="D2040">
            <v>15.31</v>
          </cell>
        </row>
        <row r="2041">
          <cell r="A2041">
            <v>94201</v>
          </cell>
          <cell r="B2041" t="str">
            <v>BATE ESTACA MARTELO - 40 T</v>
          </cell>
          <cell r="C2041" t="str">
            <v>H</v>
          </cell>
          <cell r="D2041">
            <v>27.03</v>
          </cell>
        </row>
        <row r="2042">
          <cell r="A2042">
            <v>94202</v>
          </cell>
          <cell r="B2042" t="str">
            <v>BATE ESTACA MARTELO - 80 T</v>
          </cell>
          <cell r="C2042" t="str">
            <v>H</v>
          </cell>
          <cell r="D2042">
            <v>40.69</v>
          </cell>
        </row>
        <row r="2043">
          <cell r="A2043">
            <v>94203</v>
          </cell>
          <cell r="B2043" t="str">
            <v>BATE ESTACAS ( COMPLEMENTO 22B )</v>
          </cell>
          <cell r="C2043" t="str">
            <v>H</v>
          </cell>
          <cell r="D2043">
            <v>1.48</v>
          </cell>
        </row>
        <row r="2044">
          <cell r="A2044">
            <v>94204</v>
          </cell>
          <cell r="B2044" t="str">
            <v>BETONEIRA 150 LITROS</v>
          </cell>
          <cell r="C2044" t="str">
            <v>H</v>
          </cell>
          <cell r="D2044">
            <v>0.45</v>
          </cell>
        </row>
        <row r="2045">
          <cell r="A2045">
            <v>94205</v>
          </cell>
          <cell r="B2045" t="str">
            <v>BOMBA DE ARGAMASSA CAP. 30 A 120 L/MIN</v>
          </cell>
          <cell r="C2045" t="str">
            <v>H</v>
          </cell>
          <cell r="D2045">
            <v>14.33</v>
          </cell>
        </row>
        <row r="2046">
          <cell r="A2046">
            <v>94206</v>
          </cell>
          <cell r="B2046" t="str">
            <v>BOMBA PARA CONCRETO - 70 M3/H</v>
          </cell>
          <cell r="C2046" t="str">
            <v>H</v>
          </cell>
          <cell r="D2046">
            <v>103.78</v>
          </cell>
        </row>
        <row r="2047">
          <cell r="A2047">
            <v>94207</v>
          </cell>
          <cell r="B2047" t="str">
            <v>BOMBA PARA INJEÇAO DE CALDA  DE CIMENTO 20 A 40 L/MIN.</v>
          </cell>
          <cell r="C2047" t="str">
            <v>H</v>
          </cell>
          <cell r="D2047">
            <v>3.15</v>
          </cell>
        </row>
        <row r="2048">
          <cell r="A2048">
            <v>94208</v>
          </cell>
          <cell r="B2048" t="str">
            <v>BOMBA SUBMERSÍVEL DE DRENAGEM 1HP</v>
          </cell>
          <cell r="C2048" t="str">
            <v>H</v>
          </cell>
          <cell r="D2048">
            <v>0.81</v>
          </cell>
        </row>
        <row r="2049">
          <cell r="A2049">
            <v>94209</v>
          </cell>
          <cell r="B2049" t="str">
            <v>BOMBA SUBMERSÍVEL DE DRENAGEM 5 HP</v>
          </cell>
          <cell r="C2049" t="str">
            <v>H</v>
          </cell>
          <cell r="D2049">
            <v>2.04</v>
          </cell>
        </row>
        <row r="2050">
          <cell r="A2050">
            <v>94210</v>
          </cell>
          <cell r="B2050" t="str">
            <v>BOMBA SUBMERSÍVEL PARA ESGOTO 20 HP</v>
          </cell>
          <cell r="C2050" t="str">
            <v>H</v>
          </cell>
          <cell r="D2050">
            <v>7.26</v>
          </cell>
        </row>
        <row r="2051">
          <cell r="A2051">
            <v>94212</v>
          </cell>
          <cell r="B2051" t="str">
            <v>BOMBA SUBMERSÍVEL PARA ESGOTO 88 HP</v>
          </cell>
          <cell r="C2051" t="str">
            <v>H</v>
          </cell>
          <cell r="D2051">
            <v>31.23</v>
          </cell>
        </row>
        <row r="2052">
          <cell r="A2052">
            <v>94215</v>
          </cell>
          <cell r="B2052" t="str">
            <v>CAMINHÃO CARGA SECA CAPACIDADE  8 TON. (CARGA+CARROCERIA)</v>
          </cell>
          <cell r="C2052" t="str">
            <v>H</v>
          </cell>
          <cell r="D2052">
            <v>51.76</v>
          </cell>
        </row>
        <row r="2053">
          <cell r="A2053">
            <v>94216</v>
          </cell>
          <cell r="B2053" t="str">
            <v>CAMINHÃO CARGA SECA CAP. 8 TON COM GUINDASTE CAP. 3TON/3M</v>
          </cell>
          <cell r="C2053" t="str">
            <v>H</v>
          </cell>
          <cell r="D2053">
            <v>58.33</v>
          </cell>
        </row>
        <row r="2054">
          <cell r="A2054">
            <v>94217</v>
          </cell>
          <cell r="B2054" t="str">
            <v>CAMINHÃO FORA DE ESTRADA CAP. 16 M3 / 27 TON.</v>
          </cell>
          <cell r="C2054" t="str">
            <v>H</v>
          </cell>
          <cell r="D2054">
            <v>133.97999999999999</v>
          </cell>
        </row>
        <row r="2055">
          <cell r="A2055">
            <v>94219</v>
          </cell>
          <cell r="B2055" t="str">
            <v>CARRO POPULAR</v>
          </cell>
          <cell r="C2055" t="str">
            <v>H</v>
          </cell>
          <cell r="D2055">
            <v>16.95</v>
          </cell>
        </row>
        <row r="2056">
          <cell r="A2056">
            <v>94220</v>
          </cell>
          <cell r="B2056" t="str">
            <v>CENTRAL DE LAMA</v>
          </cell>
          <cell r="C2056" t="str">
            <v>H</v>
          </cell>
          <cell r="D2056">
            <v>32.97</v>
          </cell>
        </row>
        <row r="2057">
          <cell r="A2057">
            <v>94221</v>
          </cell>
          <cell r="B2057" t="str">
            <v>COMPACTADOR MANUAL DE PLACA VIBRATÓRIA REVERSÍVEL 282 KG (PESO OPERAC.)</v>
          </cell>
          <cell r="C2057" t="str">
            <v>H</v>
          </cell>
          <cell r="D2057">
            <v>12.24</v>
          </cell>
        </row>
        <row r="2058">
          <cell r="A2058">
            <v>94222</v>
          </cell>
          <cell r="B2058" t="str">
            <v>COMPRESSOR ESTACIONÁRIO - 750 PCM ( COM DIESEL E OPERADOR )</v>
          </cell>
          <cell r="C2058" t="str">
            <v>H</v>
          </cell>
          <cell r="D2058">
            <v>66.09</v>
          </cell>
        </row>
        <row r="2059">
          <cell r="A2059">
            <v>94223</v>
          </cell>
          <cell r="B2059" t="str">
            <v>COMPRESSOR PORTÁTIL - 400 PCM ( COM DIESEL E OPERADOR )</v>
          </cell>
          <cell r="C2059" t="str">
            <v>H</v>
          </cell>
          <cell r="D2059">
            <v>35.08</v>
          </cell>
        </row>
        <row r="2060">
          <cell r="A2060">
            <v>94224</v>
          </cell>
          <cell r="B2060" t="str">
            <v>COMPRESSOR PORTÁTIL - 762 PCM ( COM DIESEL E OPERADOR )</v>
          </cell>
          <cell r="C2060" t="str">
            <v>H</v>
          </cell>
          <cell r="D2060">
            <v>73.290000000000006</v>
          </cell>
        </row>
        <row r="2061">
          <cell r="A2061">
            <v>94226</v>
          </cell>
          <cell r="B2061" t="str">
            <v>CONJUNTO OXI-ACETILENO PARA SOLDA E CORTE</v>
          </cell>
          <cell r="C2061" t="str">
            <v>H</v>
          </cell>
          <cell r="D2061">
            <v>2.5</v>
          </cell>
        </row>
        <row r="2062">
          <cell r="A2062">
            <v>94227</v>
          </cell>
          <cell r="B2062" t="str">
            <v xml:space="preserve">CORTADORA DE CONCR.DE FIO DIAM.(ROLO 18 M) C/ UNID. HIDRÁULICA </v>
          </cell>
          <cell r="C2062" t="str">
            <v>H</v>
          </cell>
          <cell r="D2062">
            <v>42.84</v>
          </cell>
        </row>
        <row r="2063">
          <cell r="A2063">
            <v>94228</v>
          </cell>
          <cell r="B2063" t="str">
            <v>DIAFRAGMADORA SOBRE GUINDASTE DE ESTEIRA 500 - 1000 MM</v>
          </cell>
          <cell r="C2063" t="str">
            <v>H</v>
          </cell>
          <cell r="D2063">
            <v>203.46</v>
          </cell>
        </row>
        <row r="2064">
          <cell r="A2064">
            <v>94229</v>
          </cell>
          <cell r="B2064" t="str">
            <v>DIAFRAGMADORA SOBRE GUINDASTE DE ESTEIRA 600 - 1200  MM</v>
          </cell>
          <cell r="C2064" t="str">
            <v>H</v>
          </cell>
          <cell r="D2064">
            <v>232.77</v>
          </cell>
        </row>
        <row r="2065">
          <cell r="A2065">
            <v>94231</v>
          </cell>
          <cell r="B2065" t="str">
            <v>EQUIPAMENTO PARA TRANSPORTE HORIZONTAL DENTRO DE TUNNEL LINER</v>
          </cell>
          <cell r="C2065" t="str">
            <v>H</v>
          </cell>
          <cell r="D2065">
            <v>0.59</v>
          </cell>
        </row>
        <row r="2066">
          <cell r="A2066">
            <v>94232</v>
          </cell>
          <cell r="B2066" t="str">
            <v>ESCAVADEIRA DE LANÇA FIXA - 0,66 M3</v>
          </cell>
          <cell r="C2066" t="str">
            <v>H</v>
          </cell>
          <cell r="D2066">
            <v>47.49</v>
          </cell>
        </row>
        <row r="2067">
          <cell r="A2067">
            <v>94233</v>
          </cell>
          <cell r="B2067" t="str">
            <v>ESCAVADEIRA HIDRÁULICA SOBRE ESTEIRAS CAP. 1,50 M3</v>
          </cell>
          <cell r="C2067" t="str">
            <v>H</v>
          </cell>
          <cell r="D2067">
            <v>99.09</v>
          </cell>
        </row>
        <row r="2068">
          <cell r="A2068">
            <v>94234</v>
          </cell>
          <cell r="B2068" t="str">
            <v>ESCAVADEIRA HIDRÁULICA SOBRE PNEUS CAP. 0,72 M3 ALCANCE 9M, PROF. 5,5M</v>
          </cell>
          <cell r="C2068" t="str">
            <v>H</v>
          </cell>
          <cell r="D2068">
            <v>73.680000000000007</v>
          </cell>
        </row>
        <row r="2069">
          <cell r="A2069">
            <v>94235</v>
          </cell>
          <cell r="B2069" t="str">
            <v>ESTAÇÃO TOTAL TC 1101</v>
          </cell>
          <cell r="C2069" t="str">
            <v>H</v>
          </cell>
          <cell r="D2069">
            <v>5.03</v>
          </cell>
        </row>
        <row r="2070">
          <cell r="A2070">
            <v>94236</v>
          </cell>
          <cell r="B2070" t="str">
            <v>ESTAÇÃO TOTAL TC 1103</v>
          </cell>
          <cell r="C2070" t="str">
            <v>H</v>
          </cell>
          <cell r="D2070">
            <v>4.18</v>
          </cell>
        </row>
        <row r="2071">
          <cell r="A2071">
            <v>94237</v>
          </cell>
          <cell r="B2071" t="str">
            <v>ESTAÇÃO TOTAL TC 705</v>
          </cell>
          <cell r="C2071" t="str">
            <v>H</v>
          </cell>
          <cell r="D2071">
            <v>2.79</v>
          </cell>
        </row>
        <row r="2072">
          <cell r="A2072">
            <v>94238</v>
          </cell>
          <cell r="B2072" t="str">
            <v>FRESADORA DE PAVIMENTOS A FRIO LARG . FRES. 1.000  MM</v>
          </cell>
          <cell r="C2072" t="str">
            <v>H</v>
          </cell>
          <cell r="D2072">
            <v>277.19</v>
          </cell>
        </row>
        <row r="2073">
          <cell r="A2073">
            <v>94239</v>
          </cell>
          <cell r="B2073" t="str">
            <v>FURADEIRA ELÉTRICA MANUAL</v>
          </cell>
          <cell r="C2073" t="str">
            <v>H</v>
          </cell>
          <cell r="D2073">
            <v>0.39</v>
          </cell>
        </row>
        <row r="2074">
          <cell r="A2074">
            <v>94240</v>
          </cell>
          <cell r="B2074" t="str">
            <v>GRUPO GERADOR 170 KVA</v>
          </cell>
          <cell r="C2074" t="str">
            <v>H</v>
          </cell>
          <cell r="D2074">
            <v>61.56</v>
          </cell>
        </row>
        <row r="2075">
          <cell r="A2075">
            <v>94241</v>
          </cell>
          <cell r="B2075" t="str">
            <v>GRUPO GERADOR 260 KVA</v>
          </cell>
          <cell r="C2075" t="str">
            <v>H</v>
          </cell>
          <cell r="D2075">
            <v>92.67</v>
          </cell>
        </row>
        <row r="2076">
          <cell r="A2076">
            <v>94242</v>
          </cell>
          <cell r="B2076" t="str">
            <v>GRUPO GERADOR 360 KVA</v>
          </cell>
          <cell r="C2076" t="str">
            <v>H</v>
          </cell>
          <cell r="D2076">
            <v>128.63</v>
          </cell>
        </row>
        <row r="2077">
          <cell r="A2077">
            <v>94243</v>
          </cell>
          <cell r="B2077" t="str">
            <v>GRUPO GERADOR 81 KVA</v>
          </cell>
          <cell r="C2077" t="str">
            <v>H</v>
          </cell>
          <cell r="D2077">
            <v>31.26</v>
          </cell>
        </row>
        <row r="2078">
          <cell r="A2078">
            <v>94244</v>
          </cell>
          <cell r="B2078" t="str">
            <v>GUINCHO DE COLUNA COM MOTO FREIO - 400 KG</v>
          </cell>
          <cell r="C2078" t="str">
            <v>H</v>
          </cell>
          <cell r="D2078">
            <v>1.05</v>
          </cell>
        </row>
        <row r="2079">
          <cell r="A2079">
            <v>94245</v>
          </cell>
          <cell r="B2079" t="str">
            <v>GUINDASTE HIDRÁULICO SOBRE PNEUS - 20 T</v>
          </cell>
          <cell r="C2079" t="str">
            <v>H</v>
          </cell>
          <cell r="D2079">
            <v>136.63999999999999</v>
          </cell>
        </row>
        <row r="2080">
          <cell r="A2080">
            <v>94246</v>
          </cell>
          <cell r="B2080" t="str">
            <v>GUINDASTE HIDRÁULICO SOBRE PNEUS - 5 T</v>
          </cell>
          <cell r="C2080" t="str">
            <v>H</v>
          </cell>
          <cell r="D2080">
            <v>54.12</v>
          </cell>
        </row>
        <row r="2081">
          <cell r="A2081">
            <v>94247</v>
          </cell>
          <cell r="B2081" t="str">
            <v>GUINDASTE SOBRE PNEUS COM LANÇA TELESCÓPICA CAP 125 TON.</v>
          </cell>
          <cell r="C2081" t="str">
            <v>H</v>
          </cell>
          <cell r="D2081">
            <v>297.3</v>
          </cell>
        </row>
        <row r="2082">
          <cell r="A2082">
            <v>94248</v>
          </cell>
          <cell r="B2082" t="str">
            <v>GUINDASTE HIDRÁULICO CAP. 60 TON. COM LANÇA TELESCÓPICA DE 42 M</v>
          </cell>
          <cell r="C2082" t="str">
            <v>H</v>
          </cell>
          <cell r="D2082">
            <v>169.12</v>
          </cell>
        </row>
        <row r="2083">
          <cell r="A2083">
            <v>94249</v>
          </cell>
          <cell r="B2083" t="str">
            <v>LAVADORA JATO D'AGUA DE ALTA PRESSAO</v>
          </cell>
          <cell r="C2083" t="str">
            <v>H</v>
          </cell>
          <cell r="D2083">
            <v>1</v>
          </cell>
        </row>
        <row r="2084">
          <cell r="A2084">
            <v>94250</v>
          </cell>
          <cell r="B2084" t="str">
            <v>LIXADEIRA PARA CONCRETO</v>
          </cell>
          <cell r="C2084" t="str">
            <v>H</v>
          </cell>
          <cell r="D2084">
            <v>0.57999999999999996</v>
          </cell>
        </row>
        <row r="2085">
          <cell r="A2085">
            <v>94251</v>
          </cell>
          <cell r="B2085" t="str">
            <v>MÁQUINA DE PROJEÇÃO DE CONCRETO 22  M3/H ( SECA) E 17 M3/H ( ÚMIDA )</v>
          </cell>
          <cell r="C2085" t="str">
            <v>H</v>
          </cell>
          <cell r="D2085">
            <v>18.71</v>
          </cell>
        </row>
        <row r="2086">
          <cell r="A2086">
            <v>94252</v>
          </cell>
          <cell r="B2086" t="str">
            <v>MÁQUINA DE PROJEÇÃO DE CONCRETO 3,0 M3/H</v>
          </cell>
          <cell r="C2086" t="str">
            <v>H</v>
          </cell>
          <cell r="D2086">
            <v>6.95</v>
          </cell>
        </row>
        <row r="2087">
          <cell r="A2087">
            <v>94253</v>
          </cell>
          <cell r="B2087" t="str">
            <v>MÁQUINA DE PROJEÇÃO DE CONCRETO CAP. 8,0 M3/H</v>
          </cell>
          <cell r="C2087" t="str">
            <v>H</v>
          </cell>
          <cell r="D2087">
            <v>7.23</v>
          </cell>
        </row>
        <row r="2088">
          <cell r="A2088">
            <v>94254</v>
          </cell>
          <cell r="B2088" t="str">
            <v>MÁQUINA DE SOLDA-RETIFICADOR 500A</v>
          </cell>
          <cell r="C2088" t="str">
            <v>H</v>
          </cell>
          <cell r="D2088">
            <v>5.41</v>
          </cell>
        </row>
        <row r="2089">
          <cell r="A2089">
            <v>94255</v>
          </cell>
          <cell r="B2089" t="str">
            <v>MÁQUINA PARA JATEAMENTO - CAP. 350KG DE ABRASIVO</v>
          </cell>
          <cell r="C2089" t="str">
            <v>H</v>
          </cell>
          <cell r="D2089">
            <v>1.05</v>
          </cell>
        </row>
        <row r="2090">
          <cell r="A2090">
            <v>94256</v>
          </cell>
          <cell r="B2090" t="str">
            <v xml:space="preserve">MARTELO PERFURADOR  ROMPEDOR 1,5 KW </v>
          </cell>
          <cell r="C2090" t="str">
            <v>H</v>
          </cell>
          <cell r="D2090">
            <v>8.24</v>
          </cell>
        </row>
        <row r="2091">
          <cell r="A2091">
            <v>94257</v>
          </cell>
          <cell r="B2091" t="str">
            <v>BATE-ESTACAS HIDRÁUL.P/ INSTAL. DE DEFENSAS VIÁRIAS-S/CAMINHÃO</v>
          </cell>
          <cell r="C2091" t="str">
            <v>H</v>
          </cell>
          <cell r="D2091">
            <v>18.329999999999998</v>
          </cell>
        </row>
        <row r="2092">
          <cell r="A2092">
            <v>94258</v>
          </cell>
          <cell r="B2092" t="str">
            <v>MINI PERFURATRIZ ROTATIVA HIDRÁULICA S/ ESTEIRAS 200MM</v>
          </cell>
          <cell r="C2092" t="str">
            <v>H</v>
          </cell>
          <cell r="D2092">
            <v>57.07</v>
          </cell>
        </row>
        <row r="2093">
          <cell r="A2093">
            <v>94259</v>
          </cell>
          <cell r="B2093" t="str">
            <v>CARREGADEIRA COMPACTA 59 HP (POT. BRUTA) CARGA OPERACIONAL 794 KG</v>
          </cell>
          <cell r="C2093" t="str">
            <v>H</v>
          </cell>
          <cell r="D2093">
            <v>32.21</v>
          </cell>
        </row>
        <row r="2094">
          <cell r="A2094">
            <v>94260</v>
          </cell>
          <cell r="B2094" t="str">
            <v>MINIESCAVADEIRA</v>
          </cell>
          <cell r="C2094" t="str">
            <v>H</v>
          </cell>
          <cell r="D2094">
            <v>31.11</v>
          </cell>
        </row>
        <row r="2095">
          <cell r="A2095">
            <v>94261</v>
          </cell>
          <cell r="B2095" t="str">
            <v>MISTURADOR DE ARGAMASSA</v>
          </cell>
          <cell r="C2095" t="str">
            <v>H</v>
          </cell>
          <cell r="D2095">
            <v>1.93</v>
          </cell>
        </row>
        <row r="2096">
          <cell r="A2096">
            <v>94262</v>
          </cell>
          <cell r="B2096" t="str">
            <v>MOTONIVELADORA - 150 HP</v>
          </cell>
          <cell r="C2096" t="str">
            <v>H</v>
          </cell>
          <cell r="D2096">
            <v>119.22</v>
          </cell>
        </row>
        <row r="2097">
          <cell r="A2097">
            <v>94263</v>
          </cell>
          <cell r="B2097" t="str">
            <v>NÍVEL COM PRECISÃO DE 0,3 MM/KM</v>
          </cell>
          <cell r="C2097" t="str">
            <v>H</v>
          </cell>
          <cell r="D2097">
            <v>1.22</v>
          </cell>
        </row>
        <row r="2098">
          <cell r="A2098">
            <v>94264</v>
          </cell>
          <cell r="B2098" t="str">
            <v>NÍVEL COM PRECISÃO DE 0,7 MM/KM</v>
          </cell>
          <cell r="C2098" t="str">
            <v>H</v>
          </cell>
          <cell r="D2098">
            <v>0.71</v>
          </cell>
        </row>
        <row r="2099">
          <cell r="A2099">
            <v>94265</v>
          </cell>
          <cell r="B2099" t="str">
            <v>NÍVEL TIPO NA728, PRECISÃO 1,5MM/ KM</v>
          </cell>
          <cell r="C2099" t="str">
            <v>H</v>
          </cell>
          <cell r="D2099">
            <v>0.28999999999999998</v>
          </cell>
        </row>
        <row r="2100">
          <cell r="A2100">
            <v>94266</v>
          </cell>
          <cell r="B2100" t="str">
            <v>PÁ CARREGADEIRA DE PNEUS  - 3,3 M3</v>
          </cell>
          <cell r="C2100" t="str">
            <v>H</v>
          </cell>
          <cell r="D2100">
            <v>145.77000000000001</v>
          </cell>
        </row>
        <row r="2101">
          <cell r="A2101">
            <v>94268</v>
          </cell>
          <cell r="B2101" t="str">
            <v>PERFURATRIZ ROTATIVA HIDRÁULICA S/ ESTEIRAS  146 HP</v>
          </cell>
          <cell r="C2101" t="str">
            <v>H</v>
          </cell>
          <cell r="D2101">
            <v>170.35</v>
          </cell>
        </row>
        <row r="2102">
          <cell r="A2102">
            <v>94269</v>
          </cell>
          <cell r="B2102" t="str">
            <v>PERUA KOMBI</v>
          </cell>
          <cell r="C2102" t="str">
            <v>H</v>
          </cell>
          <cell r="D2102">
            <v>18.93</v>
          </cell>
        </row>
        <row r="2103">
          <cell r="A2103">
            <v>94270</v>
          </cell>
          <cell r="B2103" t="str">
            <v>PULVERIZADOR TIPO COSTAL</v>
          </cell>
          <cell r="C2103" t="str">
            <v>H</v>
          </cell>
          <cell r="D2103">
            <v>0.02</v>
          </cell>
        </row>
        <row r="2104">
          <cell r="A2104">
            <v>94271</v>
          </cell>
          <cell r="B2104" t="str">
            <v>RÉGUA VIBRATÓRIA DUPLA PARA  CONCRETO (ALUMÍNIO)</v>
          </cell>
          <cell r="C2104" t="str">
            <v>H</v>
          </cell>
          <cell r="D2104">
            <v>8.5</v>
          </cell>
        </row>
        <row r="2105">
          <cell r="A2105">
            <v>94272</v>
          </cell>
          <cell r="B2105" t="str">
            <v>ROLO COMPACTADOR - MANUAL  1,6 TON.</v>
          </cell>
          <cell r="C2105" t="str">
            <v>H</v>
          </cell>
          <cell r="D2105">
            <v>16.7</v>
          </cell>
        </row>
        <row r="2106">
          <cell r="A2106">
            <v>94273</v>
          </cell>
          <cell r="B2106" t="str">
            <v>ROLO COMPACTADOR  PÉ DE CARNEIRO DE UM CIL. 11,2 TON</v>
          </cell>
          <cell r="C2106" t="str">
            <v>H</v>
          </cell>
          <cell r="D2106">
            <v>89.47</v>
          </cell>
        </row>
        <row r="2107">
          <cell r="A2107">
            <v>94274</v>
          </cell>
          <cell r="B2107" t="str">
            <v>ROLO COMPACTADOR DE PNEUS - 21 TON</v>
          </cell>
          <cell r="C2107" t="str">
            <v>H</v>
          </cell>
          <cell r="D2107">
            <v>77.98</v>
          </cell>
        </row>
        <row r="2108">
          <cell r="A2108">
            <v>94275</v>
          </cell>
          <cell r="B2108" t="str">
            <v>ROLO COMPACTADOR DE PNEUS -27 TON</v>
          </cell>
          <cell r="C2108" t="str">
            <v>H</v>
          </cell>
          <cell r="D2108">
            <v>80.81</v>
          </cell>
        </row>
        <row r="2109">
          <cell r="A2109">
            <v>94279</v>
          </cell>
          <cell r="B2109" t="str">
            <v>ROLO COMPACTADOR VIBRATÓRIO LISO - 4 T</v>
          </cell>
          <cell r="C2109" t="str">
            <v>H</v>
          </cell>
          <cell r="D2109">
            <v>37.49</v>
          </cell>
        </row>
        <row r="2110">
          <cell r="A2110">
            <v>94281</v>
          </cell>
          <cell r="B2110" t="str">
            <v>ROMPEDOR</v>
          </cell>
          <cell r="C2110" t="str">
            <v>H</v>
          </cell>
          <cell r="D2110">
            <v>8.1</v>
          </cell>
        </row>
        <row r="2111">
          <cell r="A2111">
            <v>94282</v>
          </cell>
          <cell r="B2111" t="str">
            <v>SERRA CIRCULAR - 7.1/4"</v>
          </cell>
          <cell r="C2111" t="str">
            <v>H</v>
          </cell>
          <cell r="D2111">
            <v>0.51</v>
          </cell>
        </row>
        <row r="2112">
          <cell r="A2112">
            <v>94283</v>
          </cell>
          <cell r="B2112" t="str">
            <v>SERRA CIRCULAR PARA CORTE DE CONCRETO ( S/ DISCO ) PROF. 13CM</v>
          </cell>
          <cell r="C2112" t="str">
            <v>H</v>
          </cell>
          <cell r="D2112">
            <v>2.78</v>
          </cell>
        </row>
        <row r="2113">
          <cell r="A2113">
            <v>94284</v>
          </cell>
          <cell r="B2113" t="str">
            <v xml:space="preserve">SONDA HIDRAULICA </v>
          </cell>
          <cell r="C2113" t="str">
            <v>H</v>
          </cell>
          <cell r="D2113">
            <v>35.31</v>
          </cell>
        </row>
        <row r="2114">
          <cell r="A2114">
            <v>94285</v>
          </cell>
          <cell r="B2114" t="str">
            <v>TANQUE PARA INJEÇÃO DE RESINAS, NATAS E ARGAMASSAS</v>
          </cell>
          <cell r="C2114" t="str">
            <v>H</v>
          </cell>
          <cell r="D2114">
            <v>0.12</v>
          </cell>
        </row>
        <row r="2115">
          <cell r="A2115">
            <v>94286</v>
          </cell>
          <cell r="B2115" t="str">
            <v>TEODOLITO COM PRECISÃO DE 10"</v>
          </cell>
          <cell r="C2115" t="str">
            <v>H</v>
          </cell>
          <cell r="D2115">
            <v>1.08</v>
          </cell>
        </row>
        <row r="2116">
          <cell r="A2116">
            <v>94287</v>
          </cell>
          <cell r="B2116" t="str">
            <v>TRATOR DE ESTEIRAS -16 TON.</v>
          </cell>
          <cell r="C2116" t="str">
            <v>H</v>
          </cell>
          <cell r="D2116">
            <v>123.45</v>
          </cell>
        </row>
        <row r="2117">
          <cell r="A2117">
            <v>94288</v>
          </cell>
          <cell r="B2117" t="str">
            <v>USINA DE ASFALTO FIXA CAP. 80/100 T/H</v>
          </cell>
          <cell r="C2117" t="str">
            <v>H</v>
          </cell>
          <cell r="D2117">
            <v>749.99</v>
          </cell>
        </row>
        <row r="2118">
          <cell r="A2118">
            <v>94289</v>
          </cell>
          <cell r="B2118" t="str">
            <v>USINA DE SOLOS PRÉ-MISTURADOS A FRIO CAP. 350/600 TON</v>
          </cell>
          <cell r="C2118" t="str">
            <v>H</v>
          </cell>
          <cell r="D2118">
            <v>104.3</v>
          </cell>
        </row>
        <row r="2119">
          <cell r="A2119">
            <v>94290</v>
          </cell>
          <cell r="B2119" t="str">
            <v>VASSOURA MECÂNICA - VARRIMENTO 2,66 M</v>
          </cell>
          <cell r="C2119" t="str">
            <v>H</v>
          </cell>
          <cell r="D2119">
            <v>2.59</v>
          </cell>
        </row>
        <row r="2120">
          <cell r="A2120">
            <v>94291</v>
          </cell>
          <cell r="B2120" t="str">
            <v>VEÍCULO / PASSAGEIROS - COR PRETA P/ REPRESENTAÇÃO.</v>
          </cell>
          <cell r="C2120" t="str">
            <v>H</v>
          </cell>
          <cell r="D2120">
            <v>21.88</v>
          </cell>
        </row>
        <row r="2121">
          <cell r="A2121">
            <v>94292</v>
          </cell>
          <cell r="B2121" t="str">
            <v>EXAUSTOR ELÉTRICO 66 M3/H 250 MMCA</v>
          </cell>
          <cell r="C2121" t="str">
            <v>H</v>
          </cell>
          <cell r="D2121">
            <v>1.24</v>
          </cell>
        </row>
        <row r="2122">
          <cell r="A2122">
            <v>94293</v>
          </cell>
          <cell r="B2122" t="str">
            <v>VIBROACABADORA  DE ASFALTO CAP. 300 TON/H</v>
          </cell>
          <cell r="C2122" t="str">
            <v>H</v>
          </cell>
          <cell r="D2122">
            <v>88.71</v>
          </cell>
        </row>
        <row r="2123">
          <cell r="A2123">
            <v>94294</v>
          </cell>
          <cell r="B2123" t="str">
            <v>PERFURATRIZ MANUAL COM COLUNA E CONECTOR</v>
          </cell>
          <cell r="C2123" t="str">
            <v>H</v>
          </cell>
          <cell r="D2123">
            <v>3.24</v>
          </cell>
        </row>
        <row r="2124">
          <cell r="A2124">
            <v>94295</v>
          </cell>
          <cell r="B2124" t="str">
            <v>CARRO POPULAR 50% EM OPERAÇÃO</v>
          </cell>
          <cell r="C2124" t="str">
            <v>H</v>
          </cell>
          <cell r="D2124">
            <v>13.74</v>
          </cell>
        </row>
        <row r="2125">
          <cell r="A2125">
            <v>94296</v>
          </cell>
          <cell r="B2125" t="str">
            <v>PERUA KOMBI 50% EM OPERAÇÃO</v>
          </cell>
          <cell r="C2125" t="str">
            <v>H</v>
          </cell>
          <cell r="D2125">
            <v>15.07</v>
          </cell>
        </row>
        <row r="2126">
          <cell r="A2126">
            <v>94297</v>
          </cell>
          <cell r="B2126" t="str">
            <v>ACABADORA DE SUPERFÍCIE 36" (SEM OPERADOR)</v>
          </cell>
          <cell r="C2126" t="str">
            <v>H</v>
          </cell>
          <cell r="D2126">
            <v>2.38</v>
          </cell>
        </row>
        <row r="2127">
          <cell r="A2127">
            <v>94298</v>
          </cell>
          <cell r="B2127" t="str">
            <v>GUINDASTE SOBRE PNEUS 15 TON</v>
          </cell>
          <cell r="C2127" t="str">
            <v>H</v>
          </cell>
          <cell r="D2127">
            <v>118.85</v>
          </cell>
        </row>
        <row r="2128">
          <cell r="A2128">
            <v>94299</v>
          </cell>
          <cell r="B2128" t="str">
            <v>VIBRADOR DE IMERSÃO COM 5M DE MANGUEIRA COM MOTOR ELETRICO 2HP</v>
          </cell>
          <cell r="C2128" t="str">
            <v>H</v>
          </cell>
          <cell r="D2128">
            <v>0.69</v>
          </cell>
        </row>
        <row r="2129">
          <cell r="A2129">
            <v>94300</v>
          </cell>
          <cell r="B2129" t="str">
            <v>MARTELETE ROTATIVO 0,8 KW</v>
          </cell>
          <cell r="C2129" t="str">
            <v>H</v>
          </cell>
          <cell r="D2129">
            <v>7.82</v>
          </cell>
        </row>
        <row r="2130">
          <cell r="A2130">
            <v>94301</v>
          </cell>
          <cell r="B2130" t="str">
            <v>MARTELO ROTATIVO DEMOLIDOR 0,9 KW</v>
          </cell>
          <cell r="C2130" t="str">
            <v>H</v>
          </cell>
          <cell r="D2130">
            <v>7.95</v>
          </cell>
        </row>
        <row r="2131">
          <cell r="A2131">
            <v>94302</v>
          </cell>
          <cell r="B2131" t="str">
            <v>CARRO POPULAR À DISPOSIÇÃO</v>
          </cell>
          <cell r="C2131" t="str">
            <v>H</v>
          </cell>
          <cell r="D2131">
            <v>10.54</v>
          </cell>
        </row>
        <row r="2132">
          <cell r="A2132">
            <v>94303</v>
          </cell>
          <cell r="B2132" t="str">
            <v>PERUA KOMBI À DISPOSIÇÃO</v>
          </cell>
          <cell r="C2132" t="str">
            <v>H</v>
          </cell>
          <cell r="D2132">
            <v>11.21</v>
          </cell>
        </row>
        <row r="2133">
          <cell r="A2133">
            <v>95001</v>
          </cell>
          <cell r="B2133" t="str">
            <v>ELEVADOR DEFICIENTE FÍSICO - PERCURSO 6 M  - 3 PARADAS - 8 PASS</v>
          </cell>
          <cell r="C2133" t="str">
            <v>UN</v>
          </cell>
          <cell r="D2133">
            <v>67609.03</v>
          </cell>
        </row>
        <row r="2134">
          <cell r="A2134">
            <v>95002</v>
          </cell>
          <cell r="B2134" t="str">
            <v>ELEVADOR DEFICIENTE FÍSICO - PERCURSO 9 M - 4 PARADAS - 8 PASS</v>
          </cell>
          <cell r="C2134" t="str">
            <v>UN</v>
          </cell>
          <cell r="D2134">
            <v>71053.59</v>
          </cell>
        </row>
        <row r="2135">
          <cell r="A2135">
            <v>95003</v>
          </cell>
          <cell r="B2135" t="str">
            <v>ELEVADOR DEFICIENTE FÍSICO - PERCURSO 12 M - 5 PARADAS - 8 PASS</v>
          </cell>
          <cell r="C2135" t="str">
            <v>UN</v>
          </cell>
          <cell r="D2135">
            <v>74585.83</v>
          </cell>
        </row>
        <row r="2136">
          <cell r="A2136">
            <v>95004</v>
          </cell>
          <cell r="B2136" t="str">
            <v>ELEVADOR DEFICIENTE FÍSICO - PERCURSO 15 M - 5 PARADAS - 8 PASS</v>
          </cell>
          <cell r="C2136" t="str">
            <v>UN</v>
          </cell>
          <cell r="D2136">
            <v>77215.98</v>
          </cell>
        </row>
        <row r="2137">
          <cell r="A2137">
            <v>95005</v>
          </cell>
          <cell r="B2137" t="str">
            <v>ELEVADOR HIDRÁULICO - PERCURSO 15 M - 6 PARADAS - 8 PASS</v>
          </cell>
          <cell r="C2137" t="str">
            <v>UN</v>
          </cell>
          <cell r="D2137">
            <v>92736</v>
          </cell>
        </row>
        <row r="2138">
          <cell r="A2138">
            <v>95008</v>
          </cell>
          <cell r="B2138" t="str">
            <v>ELEVADOR HIDRÁULICO - PERCURSO 6 M - 3 PARADAS - 8 PASS - 2 PORTAS OPOSTAS</v>
          </cell>
          <cell r="C2138" t="str">
            <v>UN</v>
          </cell>
          <cell r="D2138">
            <v>63954</v>
          </cell>
        </row>
        <row r="2139">
          <cell r="A2139">
            <v>95010</v>
          </cell>
          <cell r="B2139" t="str">
            <v>BROCA DE WIDIA D=  1/2" - COMPRIMENTO ÚTIL= 10 CM</v>
          </cell>
          <cell r="C2139" t="str">
            <v>UN</v>
          </cell>
          <cell r="D2139">
            <v>15.14</v>
          </cell>
        </row>
        <row r="2140">
          <cell r="A2140">
            <v>95011</v>
          </cell>
          <cell r="B2140" t="str">
            <v>BROCA DE WIDIA D=  1" - COMPRIMENTO ÚTIL= 20 CM</v>
          </cell>
          <cell r="C2140" t="str">
            <v>UN</v>
          </cell>
          <cell r="D2140">
            <v>74.23</v>
          </cell>
        </row>
        <row r="2141">
          <cell r="A2141">
            <v>95012</v>
          </cell>
          <cell r="B2141" t="str">
            <v>BROCA DE WIDIA D=  1/2" - COMPRIMENTO ÚTIL= 20 CM</v>
          </cell>
          <cell r="C2141" t="str">
            <v>UN</v>
          </cell>
          <cell r="D2141">
            <v>24.68</v>
          </cell>
        </row>
        <row r="2142">
          <cell r="A2142">
            <v>95013</v>
          </cell>
          <cell r="B2142" t="str">
            <v>BROCA P/ CONCRETO DIÂM.=16MM - COMPRIMENTO UTIL MÍNIMO=200MM</v>
          </cell>
          <cell r="C2142" t="str">
            <v>UN</v>
          </cell>
          <cell r="D2142">
            <v>101.85</v>
          </cell>
        </row>
        <row r="2143">
          <cell r="A2143">
            <v>95014</v>
          </cell>
          <cell r="B2143" t="str">
            <v>BROCA P/CONCRETO DIÂM.=20MM - COMPRIMENTO ÚTIL MÍNIMO=250MM</v>
          </cell>
          <cell r="C2143" t="str">
            <v>UN</v>
          </cell>
          <cell r="D2143">
            <v>126.59</v>
          </cell>
        </row>
        <row r="2144">
          <cell r="A2144">
            <v>95015</v>
          </cell>
          <cell r="B2144" t="str">
            <v>BROCA P/CONCRETO DIÂM.=25MM - COMPRIMENTO ÚTIL MÍNIMO=300MM</v>
          </cell>
          <cell r="C2144" t="str">
            <v>UN</v>
          </cell>
          <cell r="D2144">
            <v>169.87</v>
          </cell>
        </row>
        <row r="2145">
          <cell r="A2145">
            <v>95016</v>
          </cell>
          <cell r="B2145" t="str">
            <v>BROCA P/CONCRETO DIÂM.=32MM - COMPRIMENTO ÚTIL MÍNIMO=300MM</v>
          </cell>
          <cell r="C2145" t="str">
            <v>UN</v>
          </cell>
          <cell r="D2145">
            <v>294.41000000000003</v>
          </cell>
        </row>
        <row r="2146">
          <cell r="A2146">
            <v>95017</v>
          </cell>
          <cell r="B2146" t="str">
            <v>BROCA PASSANTE METAL-DURO DIÂM.=45X450MM</v>
          </cell>
          <cell r="C2146" t="str">
            <v>UN</v>
          </cell>
          <cell r="D2146">
            <v>545.80999999999995</v>
          </cell>
        </row>
        <row r="2147">
          <cell r="A2147">
            <v>95018</v>
          </cell>
          <cell r="B2147" t="str">
            <v>BROCA PASSANTE METAL-DURO DIÂM.=65X450MM</v>
          </cell>
          <cell r="C2147" t="str">
            <v>UN</v>
          </cell>
          <cell r="D2147">
            <v>721.64</v>
          </cell>
        </row>
        <row r="2148">
          <cell r="A2148">
            <v>95019</v>
          </cell>
          <cell r="B2148" t="str">
            <v>BROCA COROA DENTADA DIÂM.=100X310MM</v>
          </cell>
          <cell r="C2148" t="str">
            <v>UN</v>
          </cell>
          <cell r="D2148">
            <v>773.33</v>
          </cell>
        </row>
        <row r="2149">
          <cell r="A2149">
            <v>95021</v>
          </cell>
          <cell r="B2149" t="str">
            <v>CONJUNTO MOTOR BOMBA - ATÉ 1/2 HP - 20 MCA - VAZÃO 1 M3/H</v>
          </cell>
          <cell r="C2149" t="str">
            <v>UN</v>
          </cell>
          <cell r="D2149">
            <v>360.05</v>
          </cell>
        </row>
        <row r="2150">
          <cell r="A2150">
            <v>95022</v>
          </cell>
          <cell r="B2150" t="str">
            <v>CONJUNTO MOTOR BOMBA - ATÉ 3/4 HP - 23 MCA - VAZÃO 3 M3/H</v>
          </cell>
          <cell r="C2150" t="str">
            <v>UN</v>
          </cell>
          <cell r="D2150">
            <v>458.85</v>
          </cell>
        </row>
        <row r="2151">
          <cell r="A2151">
            <v>95023</v>
          </cell>
          <cell r="B2151" t="str">
            <v>CONJUNTO MOTOR BOMBA - ATÉ 1 HP - 25 MCA - VAZÃO 3 M3/H</v>
          </cell>
          <cell r="C2151" t="str">
            <v>UN</v>
          </cell>
          <cell r="D2151">
            <v>484.5</v>
          </cell>
        </row>
        <row r="2152">
          <cell r="A2152">
            <v>95026</v>
          </cell>
          <cell r="B2152" t="str">
            <v>CONJUNTO MOTOR BOMBA - ATÉ 2 HP - 34 MCA - VAZÃO 6 M3/H</v>
          </cell>
          <cell r="C2152" t="str">
            <v>UN</v>
          </cell>
          <cell r="D2152">
            <v>662.07</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_cálculo"/>
    </sheetNames>
    <sheetDataSet>
      <sheetData sheetId="0">
        <row r="11">
          <cell r="A11" t="str">
            <v>04.07.00</v>
          </cell>
        </row>
      </sheetData>
      <sheetData sheetId="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ATUAL"/>
      <sheetName val="MEMORIA DE CALCULO"/>
      <sheetName val="Cronograma"/>
      <sheetName val="BDI"/>
      <sheetName val="ABC"/>
      <sheetName val="Ref"/>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ATUAL"/>
      <sheetName val="MEMORIA DE CALCULO"/>
      <sheetName val="Cronograma"/>
      <sheetName val="BDI"/>
      <sheetName val="Plan1"/>
    </sheetNames>
    <sheetDataSet>
      <sheetData sheetId="0">
        <row r="4">
          <cell r="D4" t="str">
            <v xml:space="preserve"> Objeto:</v>
          </cell>
        </row>
        <row r="8">
          <cell r="F8">
            <v>0</v>
          </cell>
        </row>
      </sheetData>
      <sheetData sheetId="1"/>
      <sheetData sheetId="2">
        <row r="11">
          <cell r="G11" t="str">
            <v>MÊS 1</v>
          </cell>
        </row>
      </sheetData>
      <sheetData sheetId="3"/>
      <sheetData sheetId="4"/>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2_JUL_07"/>
    </sheetNames>
    <sheetDataSet>
      <sheetData sheetId="0">
        <row r="2">
          <cell r="A2" t="str">
            <v>01.0.000</v>
          </cell>
          <cell r="B2" t="str">
            <v>Serviços preliminares</v>
          </cell>
        </row>
        <row r="3">
          <cell r="A3" t="str">
            <v>01.A.001</v>
          </cell>
          <cell r="B3" t="str">
            <v>Espalhamento dentro da obra</v>
          </cell>
          <cell r="C3" t="str">
            <v>M3</v>
          </cell>
          <cell r="D3">
            <v>3.31</v>
          </cell>
          <cell r="E3">
            <v>39264</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01.A.077</v>
          </cell>
          <cell r="B36" t="str">
            <v>Espalhamento dentro da obra - Parque Pinheirinho d'Água</v>
          </cell>
          <cell r="C36" t="str">
            <v>M3</v>
          </cell>
          <cell r="D36" t="str">
            <v>10.08</v>
          </cell>
          <cell r="E36">
            <v>39083</v>
          </cell>
        </row>
        <row r="37">
          <cell r="A37" t="str">
            <v>01.A.078</v>
          </cell>
          <cell r="B37" t="str">
            <v>Vala  de dissipação - Det. Dr-20</v>
          </cell>
          <cell r="C37" t="str">
            <v>M</v>
          </cell>
          <cell r="D37">
            <v>38.049999999999997</v>
          </cell>
          <cell r="E37">
            <v>39264</v>
          </cell>
        </row>
        <row r="38">
          <cell r="A38" t="str">
            <v>01.A.079</v>
          </cell>
          <cell r="B38" t="str">
            <v>Caixa de dissipação - Det. Dr-19</v>
          </cell>
          <cell r="C38" t="str">
            <v xml:space="preserve">UN </v>
          </cell>
          <cell r="D38">
            <v>349.98</v>
          </cell>
          <cell r="E38">
            <v>39264</v>
          </cell>
        </row>
        <row r="39">
          <cell r="A39" t="str">
            <v>02.0.000</v>
          </cell>
          <cell r="B39" t="str">
            <v>Fundações</v>
          </cell>
        </row>
        <row r="40">
          <cell r="A40" t="str">
            <v>02.A.009</v>
          </cell>
          <cell r="B40" t="str">
            <v>Mobilização e desmobilização de equipto p/estaca pré-moldada</v>
          </cell>
          <cell r="C40" t="str">
            <v>UN</v>
          </cell>
          <cell r="D40">
            <v>993.87</v>
          </cell>
          <cell r="E40">
            <v>35431</v>
          </cell>
        </row>
        <row r="41">
          <cell r="A41" t="str">
            <v>02.A.010</v>
          </cell>
          <cell r="B41" t="str">
            <v>Estaca raiz diâmetro 10 cm</v>
          </cell>
          <cell r="C41" t="str">
            <v>M</v>
          </cell>
          <cell r="D41">
            <v>32.590000000000003</v>
          </cell>
          <cell r="E41">
            <v>35431</v>
          </cell>
        </row>
        <row r="42">
          <cell r="A42" t="str">
            <v>02.A.012</v>
          </cell>
          <cell r="B42" t="str">
            <v>Lastro de brita nº 1</v>
          </cell>
          <cell r="C42" t="str">
            <v>M3</v>
          </cell>
          <cell r="D42">
            <v>35.47</v>
          </cell>
          <cell r="E42">
            <v>36526</v>
          </cell>
        </row>
        <row r="43">
          <cell r="A43" t="str">
            <v>02.A.013</v>
          </cell>
          <cell r="B43" t="str">
            <v>Lastro de concreto magro -  traço (vol) = 1:3:6</v>
          </cell>
          <cell r="C43" t="str">
            <v>M3</v>
          </cell>
          <cell r="D43">
            <v>171.98</v>
          </cell>
          <cell r="E43">
            <v>36526</v>
          </cell>
        </row>
        <row r="44">
          <cell r="A44" t="str">
            <v>02.A.015</v>
          </cell>
          <cell r="B44" t="str">
            <v>Broca de concreto - diâmetro de 15 cm</v>
          </cell>
          <cell r="C44" t="str">
            <v>M</v>
          </cell>
          <cell r="D44">
            <v>5.26</v>
          </cell>
          <cell r="E44">
            <v>36526</v>
          </cell>
        </row>
        <row r="45">
          <cell r="A45" t="str">
            <v>02.A.016</v>
          </cell>
          <cell r="B45" t="str">
            <v>Sondagem à percussão</v>
          </cell>
          <cell r="C45" t="str">
            <v>M</v>
          </cell>
          <cell r="D45">
            <v>46.89</v>
          </cell>
          <cell r="E45">
            <v>39083</v>
          </cell>
        </row>
        <row r="46">
          <cell r="A46" t="str">
            <v>02.A.017</v>
          </cell>
          <cell r="B46" t="str">
            <v>Concreto fck=25Mpa, fundação inclusive MO</v>
          </cell>
          <cell r="C46" t="str">
            <v>M3</v>
          </cell>
          <cell r="D46">
            <v>217.2</v>
          </cell>
          <cell r="E46">
            <v>38718</v>
          </cell>
        </row>
        <row r="47">
          <cell r="A47" t="str">
            <v>02.A.018</v>
          </cell>
          <cell r="B47" t="str">
            <v>Taxa de mobilização de equipe e equipamentos para estaca tipo 'STRAUSS' - até 50 km</v>
          </cell>
          <cell r="C47" t="str">
            <v xml:space="preserve">UN </v>
          </cell>
          <cell r="D47">
            <v>900</v>
          </cell>
          <cell r="E47">
            <v>39264</v>
          </cell>
        </row>
        <row r="48">
          <cell r="A48" t="str">
            <v>03.0.000</v>
          </cell>
          <cell r="B48" t="str">
            <v>Estrutura</v>
          </cell>
        </row>
        <row r="49">
          <cell r="A49" t="str">
            <v>03.A.006</v>
          </cell>
          <cell r="B49" t="str">
            <v>Limpeza de concreto e armadura com escova de aço</v>
          </cell>
          <cell r="C49" t="str">
            <v>M2</v>
          </cell>
          <cell r="D49">
            <v>1.8</v>
          </cell>
          <cell r="E49">
            <v>35431</v>
          </cell>
        </row>
        <row r="50">
          <cell r="A50" t="str">
            <v>03.A.007</v>
          </cell>
          <cell r="B50" t="str">
            <v>Injeção de trincas c/resina epoxídica</v>
          </cell>
          <cell r="C50" t="str">
            <v>M</v>
          </cell>
          <cell r="D50">
            <v>11.79</v>
          </cell>
          <cell r="E50">
            <v>37408</v>
          </cell>
        </row>
        <row r="51">
          <cell r="A51" t="str">
            <v>03.A.008</v>
          </cell>
          <cell r="B51" t="str">
            <v>Ponte adesiva epoxídica</v>
          </cell>
          <cell r="C51" t="str">
            <v>M2</v>
          </cell>
          <cell r="D51">
            <v>37.85</v>
          </cell>
          <cell r="E51">
            <v>37408</v>
          </cell>
        </row>
        <row r="52">
          <cell r="A52" t="str">
            <v>03.A.009</v>
          </cell>
          <cell r="B52" t="str">
            <v>Corte de concreto</v>
          </cell>
          <cell r="C52" t="str">
            <v>M3</v>
          </cell>
          <cell r="D52">
            <v>906.84</v>
          </cell>
          <cell r="E52">
            <v>35431</v>
          </cell>
        </row>
        <row r="53">
          <cell r="A53" t="str">
            <v>03.A.010</v>
          </cell>
          <cell r="B53" t="str">
            <v>Concreto fck=20MPA usinado</v>
          </cell>
          <cell r="C53" t="str">
            <v>M3</v>
          </cell>
          <cell r="D53">
            <v>104.61</v>
          </cell>
          <cell r="E53">
            <v>35431</v>
          </cell>
        </row>
        <row r="54">
          <cell r="A54" t="str">
            <v>03.A.011</v>
          </cell>
          <cell r="B54" t="str">
            <v>Polimento p/concreto novo</v>
          </cell>
          <cell r="C54" t="str">
            <v>M2</v>
          </cell>
          <cell r="D54">
            <v>30.73</v>
          </cell>
          <cell r="E54">
            <v>37408</v>
          </cell>
        </row>
        <row r="55">
          <cell r="A55" t="str">
            <v>03.A.012</v>
          </cell>
          <cell r="B55" t="str">
            <v>Limpeza, estucamento, lixamento e aplic de verniz p/conc aparente</v>
          </cell>
          <cell r="C55" t="str">
            <v>M2</v>
          </cell>
          <cell r="D55">
            <v>18.5</v>
          </cell>
          <cell r="E55">
            <v>38108</v>
          </cell>
        </row>
        <row r="56">
          <cell r="A56" t="str">
            <v>03.A.013</v>
          </cell>
          <cell r="B56" t="str">
            <v>Gabião tipo caixa 1,00x1,00m, fio galv 2,7mm malha 8x10 cm</v>
          </cell>
          <cell r="C56" t="str">
            <v>M3</v>
          </cell>
          <cell r="D56">
            <v>105.08</v>
          </cell>
          <cell r="E56">
            <v>35431</v>
          </cell>
        </row>
        <row r="57">
          <cell r="A57" t="str">
            <v>03.A.014</v>
          </cell>
          <cell r="B57" t="str">
            <v>Concreto ciclópico</v>
          </cell>
          <cell r="C57" t="str">
            <v>M3</v>
          </cell>
          <cell r="D57">
            <v>249.11</v>
          </cell>
          <cell r="E57">
            <v>39264</v>
          </cell>
        </row>
        <row r="58">
          <cell r="A58" t="str">
            <v>03.A.015</v>
          </cell>
          <cell r="B58" t="str">
            <v>Argamassa polimérica projetada esp. de 1 a 3 cm incl. limp. e aplicação</v>
          </cell>
          <cell r="C58" t="str">
            <v>M2</v>
          </cell>
          <cell r="D58">
            <v>140.53</v>
          </cell>
          <cell r="E58">
            <v>38718</v>
          </cell>
        </row>
        <row r="59">
          <cell r="A59" t="str">
            <v>03.A.016</v>
          </cell>
          <cell r="B59" t="str">
            <v>Placa pré-moldada de concreto</v>
          </cell>
          <cell r="C59" t="str">
            <v>M2</v>
          </cell>
          <cell r="D59">
            <v>82.84</v>
          </cell>
          <cell r="E59">
            <v>37408</v>
          </cell>
        </row>
        <row r="60">
          <cell r="A60" t="str">
            <v>03.A.017</v>
          </cell>
          <cell r="B60" t="str">
            <v>Demolição de concreto armado com uso de martelete pneumático</v>
          </cell>
          <cell r="C60" t="str">
            <v>M3</v>
          </cell>
          <cell r="D60">
            <v>331.16</v>
          </cell>
          <cell r="E60">
            <v>37408</v>
          </cell>
        </row>
        <row r="61">
          <cell r="A61" t="str">
            <v>03.A.018</v>
          </cell>
          <cell r="B61" t="str">
            <v>Demolição de banco de concreto</v>
          </cell>
          <cell r="C61" t="str">
            <v>UN</v>
          </cell>
          <cell r="D61">
            <v>36.29</v>
          </cell>
          <cell r="E61">
            <v>39083</v>
          </cell>
        </row>
        <row r="62">
          <cell r="A62" t="str">
            <v>03.A.019</v>
          </cell>
          <cell r="B62" t="str">
            <v>Concreto estrutural fck = 25 mpa</v>
          </cell>
          <cell r="C62" t="str">
            <v>M3</v>
          </cell>
          <cell r="D62">
            <v>187.59</v>
          </cell>
          <cell r="E62">
            <v>37408</v>
          </cell>
        </row>
        <row r="63">
          <cell r="A63" t="str">
            <v>03.A.020</v>
          </cell>
          <cell r="B63" t="str">
            <v>Forma de tubo de papelão - diam. 250mm</v>
          </cell>
          <cell r="C63" t="str">
            <v>M</v>
          </cell>
          <cell r="D63">
            <v>38.58</v>
          </cell>
          <cell r="E63">
            <v>38718</v>
          </cell>
        </row>
        <row r="64">
          <cell r="A64" t="str">
            <v>03.A.021</v>
          </cell>
          <cell r="B64" t="str">
            <v>PAINEL EM CONCRETO CELULAR AUTOCLAVADO - ESPESSURA 75MM</v>
          </cell>
          <cell r="C64" t="str">
            <v>M2</v>
          </cell>
          <cell r="D64">
            <v>100.79</v>
          </cell>
          <cell r="E64">
            <v>39264</v>
          </cell>
        </row>
        <row r="65">
          <cell r="A65" t="str">
            <v>04.0.000</v>
          </cell>
          <cell r="B65" t="str">
            <v>Vedos</v>
          </cell>
        </row>
        <row r="66">
          <cell r="A66" t="str">
            <v>04.A.002</v>
          </cell>
          <cell r="B66" t="str">
            <v>Divisória de granito amêndoa - 3,0 cm</v>
          </cell>
          <cell r="C66" t="str">
            <v>M2</v>
          </cell>
          <cell r="D66">
            <v>177.48</v>
          </cell>
          <cell r="E66">
            <v>37408</v>
          </cell>
        </row>
        <row r="67">
          <cell r="A67" t="str">
            <v>04.A.003</v>
          </cell>
          <cell r="B67" t="str">
            <v>Tijolo maciço comum - requeimado</v>
          </cell>
          <cell r="C67" t="str">
            <v>M2</v>
          </cell>
          <cell r="D67">
            <v>36.14</v>
          </cell>
          <cell r="E67">
            <v>36526</v>
          </cell>
        </row>
        <row r="68">
          <cell r="A68" t="str">
            <v>04.A.004</v>
          </cell>
          <cell r="B68" t="str">
            <v>Tijolo refratário</v>
          </cell>
          <cell r="C68" t="str">
            <v>M2</v>
          </cell>
          <cell r="D68">
            <v>250.28</v>
          </cell>
          <cell r="E68">
            <v>38718</v>
          </cell>
        </row>
        <row r="69">
          <cell r="A69" t="str">
            <v>04.A.005</v>
          </cell>
          <cell r="B69" t="str">
            <v>Tela deployee p/reforço de alvenaria</v>
          </cell>
          <cell r="C69" t="str">
            <v>M2</v>
          </cell>
          <cell r="D69">
            <v>8.0500000000000007</v>
          </cell>
          <cell r="E69">
            <v>35431</v>
          </cell>
        </row>
        <row r="70">
          <cell r="A70" t="str">
            <v>04.A.006</v>
          </cell>
          <cell r="B70" t="str">
            <v>Fornecimento e espalhamento de pedra rachão</v>
          </cell>
          <cell r="C70" t="str">
            <v>M3</v>
          </cell>
          <cell r="D70">
            <v>32.75</v>
          </cell>
          <cell r="E70">
            <v>35431</v>
          </cell>
        </row>
        <row r="71">
          <cell r="A71" t="str">
            <v>04.A.007</v>
          </cell>
          <cell r="B71" t="str">
            <v>Divisória em placa de mármore branco - espírito santo - 30 mm</v>
          </cell>
          <cell r="C71" t="str">
            <v>M2</v>
          </cell>
          <cell r="D71">
            <v>180.88</v>
          </cell>
          <cell r="E71">
            <v>36526</v>
          </cell>
        </row>
        <row r="72">
          <cell r="A72" t="str">
            <v>04.A.008</v>
          </cell>
          <cell r="B72" t="str">
            <v>Fechamento em chapa compensada resinada - 12 mm</v>
          </cell>
          <cell r="C72" t="str">
            <v>UN</v>
          </cell>
          <cell r="D72">
            <v>14.8</v>
          </cell>
          <cell r="E72">
            <v>36526</v>
          </cell>
        </row>
        <row r="73">
          <cell r="A73" t="str">
            <v>04.A.009</v>
          </cell>
          <cell r="B73" t="str">
            <v>Alvenaria de tijolo cerâmico aparente - 1/2 tijolo</v>
          </cell>
          <cell r="C73" t="str">
            <v>M2</v>
          </cell>
          <cell r="D73">
            <v>55.42</v>
          </cell>
          <cell r="E73">
            <v>37408</v>
          </cell>
        </row>
        <row r="74">
          <cell r="A74" t="str">
            <v>04.A.010</v>
          </cell>
          <cell r="B74" t="str">
            <v>Alvenaria aparente com bloco estrutural cerâmico - 14 x 19 x 39 cm</v>
          </cell>
          <cell r="C74" t="str">
            <v>M2</v>
          </cell>
          <cell r="D74">
            <v>35.08</v>
          </cell>
          <cell r="E74">
            <v>38718</v>
          </cell>
        </row>
        <row r="75">
          <cell r="A75" t="str">
            <v>04.A.011</v>
          </cell>
          <cell r="B75" t="str">
            <v>Placa de ardósia - 30 mm de espessura</v>
          </cell>
          <cell r="C75" t="str">
            <v>M2</v>
          </cell>
          <cell r="D75">
            <v>135.72</v>
          </cell>
          <cell r="E75">
            <v>38108</v>
          </cell>
        </row>
        <row r="76">
          <cell r="A76" t="str">
            <v>04.A.012</v>
          </cell>
          <cell r="B76" t="str">
            <v xml:space="preserve">Bloco para pav. Intertravado de concreto -6 cm </v>
          </cell>
          <cell r="C76" t="str">
            <v>M2</v>
          </cell>
          <cell r="D76">
            <v>17.510000000000002</v>
          </cell>
          <cell r="E76">
            <v>38108</v>
          </cell>
        </row>
        <row r="77">
          <cell r="A77" t="str">
            <v>04.A.013</v>
          </cell>
          <cell r="B77" t="str">
            <v>Tijolo refratário</v>
          </cell>
          <cell r="C77" t="str">
            <v>M2</v>
          </cell>
          <cell r="D77">
            <v>269.29000000000002</v>
          </cell>
          <cell r="E77">
            <v>39264</v>
          </cell>
        </row>
        <row r="78">
          <cell r="A78" t="str">
            <v>04.A.014</v>
          </cell>
          <cell r="B78" t="str">
            <v>Tela galvanizada ondulada - 3/4" - fio 12</v>
          </cell>
          <cell r="C78" t="str">
            <v>M2</v>
          </cell>
          <cell r="D78">
            <v>29.45</v>
          </cell>
          <cell r="E78">
            <v>38718</v>
          </cell>
        </row>
        <row r="79">
          <cell r="A79" t="str">
            <v>04.A.015</v>
          </cell>
          <cell r="B79" t="str">
            <v>Placa Ecotop 1,00X2,20 m</v>
          </cell>
          <cell r="C79" t="str">
            <v xml:space="preserve">UN </v>
          </cell>
          <cell r="D79">
            <v>39.6</v>
          </cell>
          <cell r="E79">
            <v>38718</v>
          </cell>
        </row>
        <row r="80">
          <cell r="A80" t="str">
            <v>04.A.016</v>
          </cell>
          <cell r="B80" t="str">
            <v>Blocos de pedra natural - não aparelhada</v>
          </cell>
          <cell r="C80" t="str">
            <v>M3</v>
          </cell>
          <cell r="D80">
            <v>122.71</v>
          </cell>
          <cell r="E80">
            <v>38899</v>
          </cell>
        </row>
        <row r="81">
          <cell r="A81" t="str">
            <v>04.A.017</v>
          </cell>
          <cell r="B81" t="str">
            <v>FV.03 Muro de fecho - Tij. Maciço comum, MF.04/Edif - Fund. c/ brocas - h = 2,50 M</v>
          </cell>
          <cell r="C81" t="str">
            <v>M</v>
          </cell>
          <cell r="D81">
            <v>317.98</v>
          </cell>
          <cell r="E81">
            <v>39083</v>
          </cell>
        </row>
        <row r="82">
          <cell r="A82" t="str">
            <v>04.A.018</v>
          </cell>
          <cell r="B82" t="str">
            <v>Parede de gesso acartonado simples (espessura: 100,00 mm / altura: 3,15 m) - (já incluso: material + M.O. + equipamentos)</v>
          </cell>
          <cell r="C82" t="str">
            <v>M2</v>
          </cell>
          <cell r="D82">
            <v>66.430000000000007</v>
          </cell>
          <cell r="E82">
            <v>39083</v>
          </cell>
        </row>
        <row r="83">
          <cell r="A83" t="str">
            <v>04.A.019</v>
          </cell>
          <cell r="B83" t="str">
            <v>ELEMENTOS VAZADOS DE BLOCO DE CONCRETO</v>
          </cell>
          <cell r="C83" t="str">
            <v>M2</v>
          </cell>
          <cell r="D83">
            <v>43.84</v>
          </cell>
          <cell r="E83">
            <v>39264</v>
          </cell>
        </row>
        <row r="84">
          <cell r="A84" t="str">
            <v>05.0.000</v>
          </cell>
          <cell r="B84" t="str">
            <v>Impermeabilizações</v>
          </cell>
        </row>
        <row r="85">
          <cell r="A85" t="str">
            <v>05.A.001</v>
          </cell>
          <cell r="B85" t="str">
            <v>Impermeabilização com membrana acrílica reforçada com tela de poliester - malha 2,0 x 2,0 mm</v>
          </cell>
          <cell r="C85" t="str">
            <v>M2</v>
          </cell>
          <cell r="D85">
            <v>38.450000000000003</v>
          </cell>
          <cell r="E85">
            <v>39264</v>
          </cell>
        </row>
        <row r="86">
          <cell r="A86" t="str">
            <v>05.A.002</v>
          </cell>
          <cell r="B86" t="str">
            <v>Argamassa polimérica monocomponente para recapear e/ou estucar</v>
          </cell>
          <cell r="C86" t="str">
            <v>M2</v>
          </cell>
          <cell r="D86">
            <v>15.12</v>
          </cell>
          <cell r="E86">
            <v>39264</v>
          </cell>
        </row>
        <row r="87">
          <cell r="A87" t="str">
            <v>06.0.000</v>
          </cell>
          <cell r="B87" t="str">
            <v>Coberturas</v>
          </cell>
        </row>
        <row r="88">
          <cell r="A88" t="str">
            <v>06.A.008</v>
          </cell>
          <cell r="B88" t="str">
            <v>Telha de barro cozido - romana</v>
          </cell>
          <cell r="C88" t="str">
            <v>M2</v>
          </cell>
          <cell r="D88">
            <v>12.07</v>
          </cell>
          <cell r="E88">
            <v>35431</v>
          </cell>
        </row>
        <row r="89">
          <cell r="A89" t="str">
            <v>06.A.009</v>
          </cell>
          <cell r="B89" t="str">
            <v>Cobertura em policarbonato alveolar colocada</v>
          </cell>
          <cell r="C89" t="str">
            <v>M2</v>
          </cell>
          <cell r="D89">
            <v>63</v>
          </cell>
          <cell r="E89">
            <v>38718</v>
          </cell>
        </row>
        <row r="90">
          <cell r="A90" t="str">
            <v>06.A.010</v>
          </cell>
          <cell r="B90" t="str">
            <v>Pilar sanduiche com vigas de peroba 6 x 16, incl. ferragens</v>
          </cell>
          <cell r="C90" t="str">
            <v>M</v>
          </cell>
          <cell r="D90">
            <v>27.65</v>
          </cell>
          <cell r="E90">
            <v>37408</v>
          </cell>
        </row>
        <row r="91">
          <cell r="A91" t="str">
            <v>06.A.011</v>
          </cell>
          <cell r="B91" t="str">
            <v xml:space="preserve">Pilar secundário </v>
          </cell>
          <cell r="C91" t="str">
            <v>M</v>
          </cell>
          <cell r="D91">
            <v>15.67</v>
          </cell>
          <cell r="E91">
            <v>36526</v>
          </cell>
        </row>
        <row r="92">
          <cell r="A92" t="str">
            <v>06.A.012</v>
          </cell>
          <cell r="B92" t="str">
            <v>Telhas de barro cozido - colonial</v>
          </cell>
          <cell r="C92" t="str">
            <v>M2</v>
          </cell>
          <cell r="D92">
            <v>15.12</v>
          </cell>
          <cell r="E92">
            <v>36526</v>
          </cell>
        </row>
        <row r="93">
          <cell r="A93" t="str">
            <v>06.A.013</v>
          </cell>
          <cell r="B93" t="str">
            <v>Retirada de telhas colonial</v>
          </cell>
          <cell r="C93" t="str">
            <v>M2</v>
          </cell>
          <cell r="D93">
            <v>1.8</v>
          </cell>
          <cell r="E93">
            <v>36526</v>
          </cell>
        </row>
        <row r="94">
          <cell r="A94" t="str">
            <v>06.A.014</v>
          </cell>
          <cell r="B94" t="str">
            <v>Recolocação de telhas colonial</v>
          </cell>
          <cell r="C94" t="str">
            <v>M2</v>
          </cell>
          <cell r="D94">
            <v>2.81</v>
          </cell>
          <cell r="E94">
            <v>36526</v>
          </cell>
        </row>
        <row r="95">
          <cell r="A95" t="str">
            <v>06.A.015</v>
          </cell>
          <cell r="B95" t="str">
            <v>Telha de CRFS, ondulada comum, 6 mm</v>
          </cell>
          <cell r="C95" t="str">
            <v>M2</v>
          </cell>
          <cell r="D95">
            <v>12</v>
          </cell>
          <cell r="E95">
            <v>37408</v>
          </cell>
        </row>
        <row r="96">
          <cell r="A96" t="str">
            <v>06.A.016</v>
          </cell>
          <cell r="B96" t="str">
            <v>Telha de CRFS, ondulada, 8 mm</v>
          </cell>
          <cell r="C96" t="str">
            <v>M2</v>
          </cell>
          <cell r="D96">
            <v>15.3</v>
          </cell>
          <cell r="E96">
            <v>37408</v>
          </cell>
        </row>
        <row r="97">
          <cell r="A97" t="str">
            <v>06.A.017</v>
          </cell>
          <cell r="B97" t="str">
            <v>Telhas de fibra de vidro - canalete 43</v>
          </cell>
          <cell r="C97" t="str">
            <v>M2</v>
          </cell>
          <cell r="D97">
            <v>20.059999999999999</v>
          </cell>
          <cell r="E97">
            <v>37408</v>
          </cell>
        </row>
        <row r="98">
          <cell r="A98" t="str">
            <v>06.A.018</v>
          </cell>
          <cell r="B98" t="str">
            <v>Telha tipo leve</v>
          </cell>
          <cell r="C98" t="str">
            <v>M2</v>
          </cell>
          <cell r="D98">
            <v>66.19</v>
          </cell>
          <cell r="E98">
            <v>38718</v>
          </cell>
        </row>
        <row r="99">
          <cell r="A99" t="str">
            <v>06.A.019</v>
          </cell>
          <cell r="B99" t="str">
            <v>Subcobertura - massa asf. polim. de elastômeros, estrut. com véu fibra de vidro</v>
          </cell>
          <cell r="C99" t="str">
            <v>M2</v>
          </cell>
          <cell r="D99">
            <v>7.96</v>
          </cell>
          <cell r="E99">
            <v>39083</v>
          </cell>
        </row>
        <row r="100">
          <cell r="A100" t="str">
            <v>06.A.020</v>
          </cell>
          <cell r="B100" t="str">
            <v>Cobertura de Piaçava</v>
          </cell>
          <cell r="C100" t="str">
            <v>M2</v>
          </cell>
          <cell r="D100">
            <v>41.43</v>
          </cell>
          <cell r="E100">
            <v>38718</v>
          </cell>
        </row>
        <row r="101">
          <cell r="A101" t="str">
            <v>06.A.021</v>
          </cell>
          <cell r="B101" t="str">
            <v>Telha Ecotob 2,20 x 0,90 m</v>
          </cell>
          <cell r="C101" t="str">
            <v>UN</v>
          </cell>
          <cell r="D101">
            <v>34.76</v>
          </cell>
          <cell r="E101">
            <v>38718</v>
          </cell>
        </row>
        <row r="102">
          <cell r="A102" t="str">
            <v>06.A.022</v>
          </cell>
          <cell r="B102" t="str">
            <v>Madeiramento de telhado, peroba aparelhada - vigas 6x16cm</v>
          </cell>
          <cell r="C102" t="str">
            <v>M</v>
          </cell>
          <cell r="D102">
            <v>24.75</v>
          </cell>
          <cell r="E102">
            <v>39264</v>
          </cell>
        </row>
        <row r="103">
          <cell r="A103" t="str">
            <v>06.A.023</v>
          </cell>
          <cell r="B103" t="str">
            <v>Madeiramento de telhado, peroba aparelhada - vigas 6x12cm</v>
          </cell>
          <cell r="C103" t="str">
            <v>M</v>
          </cell>
          <cell r="D103">
            <v>18.78</v>
          </cell>
          <cell r="E103">
            <v>39264</v>
          </cell>
        </row>
        <row r="104">
          <cell r="A104" t="str">
            <v>06.A.024</v>
          </cell>
          <cell r="B104" t="str">
            <v>Madeiramento de telhado, peroba aparelhada - caibros 6xcm</v>
          </cell>
          <cell r="C104" t="str">
            <v>M</v>
          </cell>
          <cell r="D104">
            <v>7.87</v>
          </cell>
          <cell r="E104">
            <v>39264</v>
          </cell>
        </row>
        <row r="105">
          <cell r="A105" t="str">
            <v>07.0.000</v>
          </cell>
          <cell r="B105" t="str">
            <v>Esquadrias de madeira</v>
          </cell>
        </row>
        <row r="106">
          <cell r="A106" t="str">
            <v>07.A.004</v>
          </cell>
          <cell r="B106" t="str">
            <v>Esquadria de madeira c/ veneziana 1,20 x 1,40 m</v>
          </cell>
          <cell r="C106" t="str">
            <v>UN</v>
          </cell>
          <cell r="D106">
            <v>639.27</v>
          </cell>
          <cell r="E106">
            <v>38899</v>
          </cell>
        </row>
        <row r="107">
          <cell r="A107" t="str">
            <v>07.A.006</v>
          </cell>
          <cell r="B107" t="str">
            <v>Passou p/a TABELA N.31 - 07.10.30  -Armário de madeira c/ porta revest. c/ lamin. melamín. int/ext</v>
          </cell>
          <cell r="C107" t="str">
            <v>M2</v>
          </cell>
          <cell r="D107">
            <v>346.37</v>
          </cell>
          <cell r="E107">
            <v>35431</v>
          </cell>
        </row>
        <row r="108">
          <cell r="A108" t="str">
            <v>07.A.008</v>
          </cell>
          <cell r="B108" t="str">
            <v>Retirada e demol. de armário embutido</v>
          </cell>
          <cell r="C108" t="str">
            <v>M2</v>
          </cell>
          <cell r="D108">
            <v>20.149999999999999</v>
          </cell>
          <cell r="E108">
            <v>36526</v>
          </cell>
        </row>
        <row r="109">
          <cell r="A109" t="str">
            <v>07.A.009</v>
          </cell>
          <cell r="B109" t="str">
            <v>Passou p/a TABELA N.31 - 07.10.28  -Armário com porta sem revestimento</v>
          </cell>
          <cell r="C109" t="str">
            <v>M2</v>
          </cell>
          <cell r="D109">
            <v>257.06</v>
          </cell>
          <cell r="E109">
            <v>35431</v>
          </cell>
        </row>
        <row r="110">
          <cell r="A110" t="str">
            <v>07.A.010</v>
          </cell>
          <cell r="B110" t="str">
            <v>Gabinete revest. em laminado melaminico interno / externo</v>
          </cell>
          <cell r="C110" t="str">
            <v>UN</v>
          </cell>
          <cell r="D110">
            <v>348.85</v>
          </cell>
          <cell r="E110">
            <v>36526</v>
          </cell>
        </row>
        <row r="111">
          <cell r="A111" t="str">
            <v>07.A.011</v>
          </cell>
          <cell r="B111" t="str">
            <v>Passou p/a TABELA N.31 - 07.10.10  -  MM-10 - Armário baixo</v>
          </cell>
          <cell r="C111" t="str">
            <v>UN</v>
          </cell>
          <cell r="D111">
            <v>685.5</v>
          </cell>
          <cell r="E111">
            <v>35431</v>
          </cell>
        </row>
        <row r="112">
          <cell r="A112" t="str">
            <v>07.A.012</v>
          </cell>
          <cell r="B112" t="str">
            <v>Passou p/a TABELA N.31 - 07.10.14  -MM-14 -Armário p/ canecas</v>
          </cell>
          <cell r="C112" t="str">
            <v>UN</v>
          </cell>
          <cell r="D112">
            <v>514.13</v>
          </cell>
          <cell r="E112">
            <v>35431</v>
          </cell>
        </row>
        <row r="113">
          <cell r="A113" t="str">
            <v>07.A.013</v>
          </cell>
          <cell r="B113" t="str">
            <v>Passou p/a TABELA N.31 - 07.10.17  -MM-17 - Gabinete gaveteiro</v>
          </cell>
          <cell r="C113" t="str">
            <v>UN</v>
          </cell>
          <cell r="D113">
            <v>599.82000000000005</v>
          </cell>
          <cell r="E113">
            <v>35431</v>
          </cell>
        </row>
        <row r="114">
          <cell r="A114" t="str">
            <v>07.A.014</v>
          </cell>
          <cell r="B114" t="str">
            <v>Passou p/a TABELA N.31 - 07.10.12  -MM-12 - Armário balcão</v>
          </cell>
          <cell r="C114" t="str">
            <v>UN</v>
          </cell>
          <cell r="D114">
            <v>599.82000000000005</v>
          </cell>
          <cell r="E114">
            <v>35431</v>
          </cell>
        </row>
        <row r="115">
          <cell r="A115" t="str">
            <v>07.A.015</v>
          </cell>
          <cell r="B115" t="str">
            <v>Passou p/a TABELA N.31 - 07.10.55 -Prateleira p/ armário revest. em 1 face c/ laminado melaminico</v>
          </cell>
          <cell r="C115" t="str">
            <v>M2</v>
          </cell>
          <cell r="D115">
            <v>46.43</v>
          </cell>
          <cell r="E115">
            <v>35431</v>
          </cell>
        </row>
        <row r="116">
          <cell r="A116" t="str">
            <v>07.A.016</v>
          </cell>
          <cell r="B116" t="str">
            <v>Passou p/a TABELA N.31 - 07.10.56  -Prateleira p/ armário revest. em 2 faces c/ laminado melaminico</v>
          </cell>
          <cell r="C116" t="str">
            <v>M2</v>
          </cell>
          <cell r="D116">
            <v>63.66</v>
          </cell>
          <cell r="E116">
            <v>35431</v>
          </cell>
        </row>
        <row r="117">
          <cell r="A117" t="str">
            <v>07.A.017</v>
          </cell>
          <cell r="B117" t="str">
            <v>Passou p/a TABELA N.31 - 07.10.15  - MM-15 - Armário p/ pratos</v>
          </cell>
          <cell r="C117" t="str">
            <v>UN</v>
          </cell>
          <cell r="D117">
            <v>514.13</v>
          </cell>
          <cell r="E117">
            <v>35431</v>
          </cell>
        </row>
        <row r="118">
          <cell r="A118" t="str">
            <v>07.A.018</v>
          </cell>
          <cell r="B118" t="str">
            <v>Passou p/a TABELA N.31 - 07.10.16  - MM-16 - Gabinete p/ bancada de mármore</v>
          </cell>
          <cell r="C118" t="str">
            <v>UN</v>
          </cell>
          <cell r="D118">
            <v>471.31</v>
          </cell>
          <cell r="E118">
            <v>35431</v>
          </cell>
        </row>
        <row r="119">
          <cell r="A119" t="str">
            <v>07.A.019</v>
          </cell>
          <cell r="B119" t="str">
            <v xml:space="preserve">Passou p/a TABELA N.31 - 07.10.63  -MM-03 - Armário modular </v>
          </cell>
          <cell r="C119" t="str">
            <v>UN</v>
          </cell>
          <cell r="D119">
            <v>174.8</v>
          </cell>
          <cell r="E119">
            <v>35431</v>
          </cell>
        </row>
        <row r="120">
          <cell r="A120" t="str">
            <v>07.A.020</v>
          </cell>
          <cell r="B120" t="str">
            <v>Porta de banheiro p/ deficiente físico, conf. detalhe</v>
          </cell>
          <cell r="C120" t="str">
            <v>UN</v>
          </cell>
          <cell r="D120">
            <v>629.30999999999995</v>
          </cell>
          <cell r="E120">
            <v>38899</v>
          </cell>
        </row>
        <row r="121">
          <cell r="A121" t="str">
            <v>07.A.021</v>
          </cell>
          <cell r="B121" t="str">
            <v>Retirada de barca de controle, em madeira, do projetor Zeiss - Planetário Ibirapuera</v>
          </cell>
          <cell r="C121" t="str">
            <v>M2</v>
          </cell>
          <cell r="D121">
            <v>8.06</v>
          </cell>
          <cell r="E121">
            <v>36526</v>
          </cell>
        </row>
        <row r="122">
          <cell r="A122" t="str">
            <v>07.A.022</v>
          </cell>
          <cell r="B122" t="str">
            <v xml:space="preserve">Passou p/a TABELA N.31 - 07.10.35  -Porta p/ armário revestido extern. c/ lamin. melan. </v>
          </cell>
          <cell r="C122" t="str">
            <v>M2</v>
          </cell>
          <cell r="D122">
            <v>63.56</v>
          </cell>
          <cell r="E122">
            <v>35431</v>
          </cell>
        </row>
        <row r="123">
          <cell r="A123" t="str">
            <v>07.A.023</v>
          </cell>
          <cell r="B123" t="str">
            <v>Porta de madeira com chapa de proteção - 92 x 211 cm</v>
          </cell>
          <cell r="C123" t="str">
            <v>UN</v>
          </cell>
          <cell r="D123">
            <v>197.44</v>
          </cell>
          <cell r="E123">
            <v>37408</v>
          </cell>
        </row>
        <row r="124">
          <cell r="A124" t="str">
            <v>07.A.024</v>
          </cell>
          <cell r="B124" t="str">
            <v>PM-03 Porta Lisa Especial em Sanitário p/ Def. Físico 82 X 170 cm</v>
          </cell>
          <cell r="C124" t="str">
            <v>UN</v>
          </cell>
          <cell r="D124">
            <v>257.60000000000002</v>
          </cell>
          <cell r="E124">
            <v>37408</v>
          </cell>
        </row>
        <row r="125">
          <cell r="A125" t="str">
            <v>07.A.025</v>
          </cell>
          <cell r="B125" t="str">
            <v>PM-04 Porta Lisa Especial em Sanitário p/ Def. Físico 82 X 211 cm</v>
          </cell>
          <cell r="C125" t="str">
            <v>UN</v>
          </cell>
          <cell r="D125">
            <v>287.5</v>
          </cell>
          <cell r="E125">
            <v>37408</v>
          </cell>
        </row>
        <row r="126">
          <cell r="A126" t="str">
            <v>07.A.026</v>
          </cell>
          <cell r="B126" t="str">
            <v>Janela fixa - Pq. Pinheirinho d`água</v>
          </cell>
          <cell r="C126" t="str">
            <v>UN</v>
          </cell>
          <cell r="D126">
            <v>73.75</v>
          </cell>
          <cell r="E126">
            <v>37408</v>
          </cell>
        </row>
        <row r="127">
          <cell r="A127" t="str">
            <v>07.A.027</v>
          </cell>
          <cell r="B127" t="str">
            <v>Janela articulada - Pq. Pinheirinho d`água</v>
          </cell>
          <cell r="C127" t="str">
            <v>UN</v>
          </cell>
          <cell r="D127">
            <v>163.89</v>
          </cell>
          <cell r="E127">
            <v>37408</v>
          </cell>
        </row>
        <row r="128">
          <cell r="A128" t="str">
            <v>07.A.028</v>
          </cell>
          <cell r="B128" t="str">
            <v>Portão em madeira - sarrafo de pinho (1,10 x 1,00 m)</v>
          </cell>
          <cell r="C128" t="str">
            <v>UN</v>
          </cell>
          <cell r="D128">
            <v>90.81</v>
          </cell>
          <cell r="E128">
            <v>37408</v>
          </cell>
        </row>
        <row r="129">
          <cell r="A129" t="str">
            <v>07.A.029</v>
          </cell>
          <cell r="B129" t="str">
            <v>Revestimento de laminado melamínico sobre madeira</v>
          </cell>
          <cell r="C129" t="str">
            <v>M2</v>
          </cell>
          <cell r="D129">
            <v>37.68</v>
          </cell>
          <cell r="E129">
            <v>37408</v>
          </cell>
        </row>
        <row r="130">
          <cell r="A130" t="str">
            <v>07.A.030</v>
          </cell>
          <cell r="B130" t="str">
            <v>Demolição de armário</v>
          </cell>
          <cell r="C130" t="str">
            <v>M2</v>
          </cell>
          <cell r="D130">
            <v>2.72</v>
          </cell>
          <cell r="E130">
            <v>37408</v>
          </cell>
        </row>
        <row r="131">
          <cell r="A131" t="str">
            <v>07.A.031</v>
          </cell>
          <cell r="B131" t="str">
            <v>Respiro para armário em latão cromado Ф = 10 cm</v>
          </cell>
          <cell r="C131" t="str">
            <v>UN</v>
          </cell>
          <cell r="D131">
            <v>7.14</v>
          </cell>
          <cell r="E131">
            <v>37408</v>
          </cell>
        </row>
        <row r="132">
          <cell r="A132" t="str">
            <v>07.A.032</v>
          </cell>
          <cell r="B132" t="str">
            <v xml:space="preserve">Esquadria de madeira - tipo maximar </v>
          </cell>
          <cell r="C132" t="str">
            <v>M2</v>
          </cell>
          <cell r="D132">
            <v>332.8</v>
          </cell>
          <cell r="E132">
            <v>39264</v>
          </cell>
        </row>
        <row r="133">
          <cell r="A133" t="str">
            <v>07.A.033</v>
          </cell>
          <cell r="B133" t="str">
            <v>PM 47 - Porta de madeira lisa comum 2 folhas  164X211 cm</v>
          </cell>
          <cell r="C133" t="str">
            <v>UN</v>
          </cell>
          <cell r="D133">
            <v>219.27</v>
          </cell>
          <cell r="E133">
            <v>39264</v>
          </cell>
        </row>
        <row r="134">
          <cell r="A134" t="str">
            <v>07.A.034</v>
          </cell>
          <cell r="B134" t="str">
            <v xml:space="preserve">FECHADURA DE CILINDRO,LEVE (55MM) - PORTA INTERNA DE ABRIR </v>
          </cell>
          <cell r="C134" t="str">
            <v>JG</v>
          </cell>
          <cell r="D134">
            <v>96.01</v>
          </cell>
          <cell r="E134">
            <v>39264</v>
          </cell>
        </row>
        <row r="135">
          <cell r="A135" t="str">
            <v>07.A.035</v>
          </cell>
          <cell r="B135" t="str">
            <v xml:space="preserve">PM59 PORTA GUICHE EM MADEIRA LISA C/ LAM. MEL. (102X211)CM  </v>
          </cell>
          <cell r="C135" t="str">
            <v>UN</v>
          </cell>
          <cell r="D135">
            <v>215.37</v>
          </cell>
          <cell r="E135">
            <v>39264</v>
          </cell>
        </row>
        <row r="136">
          <cell r="A136" t="str">
            <v>08.0.000</v>
          </cell>
          <cell r="B136" t="str">
            <v>Esquadrias metálicas</v>
          </cell>
        </row>
        <row r="137">
          <cell r="A137" t="str">
            <v>08.A.003</v>
          </cell>
          <cell r="B137" t="str">
            <v>Passou p/a TABELA N.31 - 08.03.20 - Alçapão em chapa de ferro c/ porta cadeado</v>
          </cell>
          <cell r="C137" t="str">
            <v>M2</v>
          </cell>
          <cell r="D137">
            <v>122.58</v>
          </cell>
          <cell r="E137">
            <v>35431</v>
          </cell>
        </row>
        <row r="138">
          <cell r="A138" t="str">
            <v>08.A.004</v>
          </cell>
          <cell r="B138" t="str">
            <v>Porta blindada c/ 1,5 mm Pb, acab mad p/ pintura - 0,90 x 2,10 m, 1 fl, compl.</v>
          </cell>
          <cell r="C138" t="str">
            <v>UN</v>
          </cell>
          <cell r="D138">
            <v>1060.2</v>
          </cell>
          <cell r="E138">
            <v>36526</v>
          </cell>
        </row>
        <row r="139">
          <cell r="A139" t="str">
            <v>08.A.005</v>
          </cell>
          <cell r="B139" t="str">
            <v>Retirada e recolocação de tela de proteção</v>
          </cell>
          <cell r="C139" t="str">
            <v>M2</v>
          </cell>
          <cell r="D139">
            <v>16.12</v>
          </cell>
          <cell r="E139">
            <v>36526</v>
          </cell>
        </row>
        <row r="140">
          <cell r="A140" t="str">
            <v>08.A.006</v>
          </cell>
          <cell r="B140" t="str">
            <v>Fornec e coloc porta tip guilhot 70x100cm,malha 1/2"-fio 12,inc rold</v>
          </cell>
          <cell r="C140" t="str">
            <v>UN</v>
          </cell>
          <cell r="D140">
            <v>131.79</v>
          </cell>
          <cell r="E140">
            <v>35431</v>
          </cell>
        </row>
        <row r="141">
          <cell r="A141" t="str">
            <v>08.A.007</v>
          </cell>
          <cell r="B141" t="str">
            <v>Ponto de solda eletrolítica</v>
          </cell>
          <cell r="C141" t="str">
            <v>UN</v>
          </cell>
          <cell r="D141">
            <v>3.12</v>
          </cell>
          <cell r="E141">
            <v>39083</v>
          </cell>
        </row>
        <row r="142">
          <cell r="A142" t="str">
            <v>08.A.008</v>
          </cell>
          <cell r="B142" t="str">
            <v>Folha de porta de correr - Casa da Cultura  -  Pq. Chico Mendes</v>
          </cell>
          <cell r="C142" t="str">
            <v>M2</v>
          </cell>
          <cell r="D142">
            <v>452.08</v>
          </cell>
          <cell r="E142">
            <v>36526</v>
          </cell>
        </row>
        <row r="143">
          <cell r="A143" t="str">
            <v>08.A.009</v>
          </cell>
          <cell r="B143" t="str">
            <v>Suporte para banner - conforme detalhe</v>
          </cell>
          <cell r="C143" t="str">
            <v>UN</v>
          </cell>
          <cell r="D143">
            <v>254.05</v>
          </cell>
          <cell r="E143">
            <v>36526</v>
          </cell>
        </row>
        <row r="144">
          <cell r="A144" t="str">
            <v>08.A.010</v>
          </cell>
          <cell r="B144" t="str">
            <v>Portinhola em chapa de ferro, tipo guilhotina p/ guiche, incl bancada de granito 60x25cm</v>
          </cell>
          <cell r="C144" t="str">
            <v>UN</v>
          </cell>
          <cell r="D144">
            <v>132.49</v>
          </cell>
          <cell r="E144">
            <v>36526</v>
          </cell>
        </row>
        <row r="145">
          <cell r="A145" t="str">
            <v>08.A.011</v>
          </cell>
          <cell r="B145" t="str">
            <v>Veneziana IND. - PVC/Requadro Galvanizado - 3,85x0,45m(ref.50)</v>
          </cell>
          <cell r="C145" t="str">
            <v>Pç</v>
          </cell>
          <cell r="D145">
            <v>161.41999999999999</v>
          </cell>
          <cell r="E145">
            <v>38718</v>
          </cell>
        </row>
        <row r="146">
          <cell r="A146" t="str">
            <v>08.A.012</v>
          </cell>
          <cell r="B146" t="str">
            <v>Ponto de solda eletrodo</v>
          </cell>
          <cell r="C146" t="str">
            <v>UN</v>
          </cell>
          <cell r="D146">
            <v>0.98</v>
          </cell>
          <cell r="E146">
            <v>39264</v>
          </cell>
        </row>
        <row r="147">
          <cell r="A147" t="str">
            <v>08.A.013</v>
          </cell>
          <cell r="B147" t="str">
            <v>CF.02 - CAIXILHO EM PERFIL DE CHAPA DOBRADA - FIXO,S/VENT.PERMANENTE</v>
          </cell>
          <cell r="C147" t="str">
            <v>M2</v>
          </cell>
          <cell r="D147">
            <v>212.7</v>
          </cell>
          <cell r="E147">
            <v>39264</v>
          </cell>
        </row>
        <row r="148">
          <cell r="A148" t="str">
            <v>08.A.014</v>
          </cell>
          <cell r="B148" t="str">
            <v>CF.17 - CAIXILHO EM PERFIL DE CHAPA DOBRADA - DE CORRER</v>
          </cell>
          <cell r="C148" t="str">
            <v>M2</v>
          </cell>
          <cell r="D148">
            <v>324.70999999999998</v>
          </cell>
          <cell r="E148">
            <v>39264</v>
          </cell>
        </row>
        <row r="149">
          <cell r="A149" t="str">
            <v>09.0.000</v>
          </cell>
          <cell r="B149" t="str">
            <v>Instalações elétricas</v>
          </cell>
        </row>
        <row r="150">
          <cell r="A150" t="str">
            <v>09.A.001</v>
          </cell>
          <cell r="B150" t="str">
            <v>Fornecimento e instalação da rede elétrica e telefonia - Pq. Independência</v>
          </cell>
          <cell r="C150" t="str">
            <v>%</v>
          </cell>
          <cell r="D150">
            <v>45308.11</v>
          </cell>
          <cell r="E150">
            <v>36526</v>
          </cell>
        </row>
        <row r="151">
          <cell r="A151" t="str">
            <v>09.A.002</v>
          </cell>
          <cell r="B151" t="str">
            <v>Assentamento e instalação da rede elétrica - Pç. Tremembé</v>
          </cell>
          <cell r="C151" t="str">
            <v>GL</v>
          </cell>
          <cell r="D151">
            <v>845.89</v>
          </cell>
          <cell r="E151">
            <v>36526</v>
          </cell>
        </row>
        <row r="152">
          <cell r="A152" t="str">
            <v>09.A.003</v>
          </cell>
          <cell r="B152" t="str">
            <v>Revisão das instalações elétricas - reforma do casarão no Parque do Carmo</v>
          </cell>
          <cell r="C152" t="str">
            <v>GL</v>
          </cell>
          <cell r="D152">
            <v>3218.74</v>
          </cell>
          <cell r="E152">
            <v>36526</v>
          </cell>
        </row>
        <row r="153">
          <cell r="A153" t="str">
            <v>09.A.004</v>
          </cell>
          <cell r="B153" t="str">
            <v>Revisão e subst. - Inst. Eletricas, incl. entrada de energia e pára-raios - Chac. Flores</v>
          </cell>
          <cell r="C153" t="str">
            <v>GL</v>
          </cell>
          <cell r="D153">
            <v>4049.73</v>
          </cell>
          <cell r="E153">
            <v>36526</v>
          </cell>
        </row>
        <row r="154">
          <cell r="A154" t="str">
            <v>09.A.005</v>
          </cell>
          <cell r="B154" t="str">
            <v>Revisão e substituição - Instalações Elétricas, incl. Pára-raios - Pq. Ibirapuera</v>
          </cell>
          <cell r="C154" t="str">
            <v>GL</v>
          </cell>
          <cell r="D154">
            <v>5040</v>
          </cell>
          <cell r="E154">
            <v>36526</v>
          </cell>
        </row>
        <row r="155">
          <cell r="A155" t="str">
            <v>09.A.006</v>
          </cell>
          <cell r="B155" t="str">
            <v>Remoção de torre treliçada estaiada - Pq. Chico Mendes</v>
          </cell>
          <cell r="C155" t="str">
            <v>UN</v>
          </cell>
          <cell r="D155">
            <v>174.39</v>
          </cell>
          <cell r="E155">
            <v>36526</v>
          </cell>
        </row>
        <row r="156">
          <cell r="A156" t="str">
            <v>09.A.007</v>
          </cell>
          <cell r="B156" t="str">
            <v xml:space="preserve">Iluminação c/ poste concr. tub. h liv. = 10m c/ 3 proj. vp/sódio - 250w </v>
          </cell>
          <cell r="C156" t="str">
            <v>CJ</v>
          </cell>
          <cell r="D156">
            <v>1227.1199999999999</v>
          </cell>
          <cell r="E156">
            <v>36526</v>
          </cell>
        </row>
        <row r="157">
          <cell r="A157" t="str">
            <v>09.A.008</v>
          </cell>
          <cell r="B157" t="str">
            <v>Revisão geral e substituição das instalações elétricas - Astrofísica - Pq. Ibirapuera</v>
          </cell>
          <cell r="C157" t="str">
            <v>GL</v>
          </cell>
          <cell r="D157">
            <v>60221.85</v>
          </cell>
          <cell r="E157">
            <v>36526</v>
          </cell>
        </row>
        <row r="158">
          <cell r="A158" t="str">
            <v>09.A.009</v>
          </cell>
          <cell r="B158" t="str">
            <v>Luminária embutida de alum. Pintura eletrost. Branca com 2 lâmpadas fluor. Compact.</v>
          </cell>
          <cell r="C158" t="str">
            <v>UN</v>
          </cell>
          <cell r="D158">
            <v>33.89</v>
          </cell>
          <cell r="E158">
            <v>38108</v>
          </cell>
        </row>
        <row r="159">
          <cell r="A159" t="str">
            <v>09.A.010</v>
          </cell>
          <cell r="B159" t="str">
            <v>Arandela triangular decorativa em chapa de aço. Pintura eletrost. Branca. Vidro temp. jateado</v>
          </cell>
          <cell r="C159" t="str">
            <v>UN</v>
          </cell>
          <cell r="D159">
            <v>30.42</v>
          </cell>
          <cell r="E159">
            <v>38108</v>
          </cell>
        </row>
        <row r="160">
          <cell r="A160" t="str">
            <v>09.A.011</v>
          </cell>
          <cell r="B160" t="str">
            <v>Luminária fluorescente tipo calha, 2 x 40 W</v>
          </cell>
          <cell r="C160" t="str">
            <v>UN</v>
          </cell>
          <cell r="D160">
            <v>134.83000000000001</v>
          </cell>
          <cell r="E160">
            <v>38718</v>
          </cell>
        </row>
        <row r="161">
          <cell r="A161" t="str">
            <v>09.A.012</v>
          </cell>
          <cell r="B161" t="str">
            <v>Poste metálico, padrão ILUME de 7,50 m, fornec. e instalação</v>
          </cell>
          <cell r="C161" t="str">
            <v xml:space="preserve">UN </v>
          </cell>
          <cell r="D161">
            <v>732.94</v>
          </cell>
          <cell r="E161">
            <v>38718</v>
          </cell>
        </row>
        <row r="162">
          <cell r="A162" t="str">
            <v>09.A.013</v>
          </cell>
          <cell r="B162" t="str">
            <v xml:space="preserve">Dispositivo proteção contra surtos elétricos -Classe 2 - 20KA ( 2 fases+ neutro ) </v>
          </cell>
          <cell r="C162" t="str">
            <v>UND</v>
          </cell>
          <cell r="D162">
            <v>76.84</v>
          </cell>
          <cell r="E162">
            <v>39264</v>
          </cell>
        </row>
        <row r="163">
          <cell r="A163" t="str">
            <v>09.A.014</v>
          </cell>
          <cell r="B163" t="str">
            <v>Cabo telefonico uso interno 10 pares</v>
          </cell>
          <cell r="C163" t="str">
            <v>M</v>
          </cell>
          <cell r="D163">
            <v>2.74</v>
          </cell>
          <cell r="E163">
            <v>38899</v>
          </cell>
        </row>
        <row r="164">
          <cell r="A164" t="str">
            <v>09.A.015</v>
          </cell>
          <cell r="B164" t="str">
            <v>Caixa de passagem chapa metalica c/ tampa parafusada - 15x15x10 cm</v>
          </cell>
          <cell r="C164" t="str">
            <v>UND</v>
          </cell>
          <cell r="D164">
            <v>9.09</v>
          </cell>
          <cell r="E164">
            <v>38899</v>
          </cell>
        </row>
        <row r="165">
          <cell r="A165" t="str">
            <v>09.A.016</v>
          </cell>
          <cell r="B165" t="str">
            <v>Ponto com 2 tomadas  2P+T universal - condulete 3/4" corpo duplo</v>
          </cell>
          <cell r="C165" t="str">
            <v>UND</v>
          </cell>
          <cell r="D165">
            <v>141.22</v>
          </cell>
          <cell r="E165">
            <v>38899</v>
          </cell>
        </row>
        <row r="166">
          <cell r="A166" t="str">
            <v>09.A.017</v>
          </cell>
          <cell r="B166" t="str">
            <v>Ponto com tomada RJ-45 - condulete 3/4"</v>
          </cell>
          <cell r="C166" t="str">
            <v>UND</v>
          </cell>
          <cell r="D166">
            <v>122.58</v>
          </cell>
          <cell r="E166">
            <v>38899</v>
          </cell>
        </row>
        <row r="167">
          <cell r="A167" t="str">
            <v>09.A.018</v>
          </cell>
          <cell r="B167" t="str">
            <v>Ponto com tomada RJ-11 -condulete  3/4"</v>
          </cell>
          <cell r="C167" t="str">
            <v>UND</v>
          </cell>
          <cell r="D167">
            <v>123.91</v>
          </cell>
          <cell r="E167">
            <v>38899</v>
          </cell>
        </row>
        <row r="168">
          <cell r="A168" t="str">
            <v>09.A.019</v>
          </cell>
          <cell r="B168" t="str">
            <v>Ponto com duas tomadas RJ-45 -condulete 3/4" -corpo duplo</v>
          </cell>
          <cell r="C168" t="str">
            <v>UND</v>
          </cell>
          <cell r="D168">
            <v>134.31</v>
          </cell>
          <cell r="E168">
            <v>38899</v>
          </cell>
        </row>
        <row r="169">
          <cell r="A169" t="str">
            <v>09.A.020</v>
          </cell>
          <cell r="B169" t="str">
            <v>Ponto com duas tomadas RJ-11 - condulete 3/4" - corpo duplo</v>
          </cell>
          <cell r="C169" t="str">
            <v>UND</v>
          </cell>
          <cell r="D169">
            <v>130.56</v>
          </cell>
          <cell r="E169">
            <v>38899</v>
          </cell>
        </row>
        <row r="170">
          <cell r="A170" t="str">
            <v>09.A.021</v>
          </cell>
          <cell r="B170" t="str">
            <v>Disjuntor caixa moldada bipolar 60-100A TP europeu</v>
          </cell>
          <cell r="C170" t="str">
            <v>UND</v>
          </cell>
          <cell r="D170">
            <v>152.62</v>
          </cell>
          <cell r="E170">
            <v>39083</v>
          </cell>
        </row>
        <row r="171">
          <cell r="A171" t="str">
            <v>09.A.022</v>
          </cell>
          <cell r="B171" t="str">
            <v>Luminaria sobrepor c/ refletor parab Altena c/ 2 lamp fluoresc 36w c/ soquete e reator alto fator potencia 115v/60hz</v>
          </cell>
          <cell r="C171" t="str">
            <v>UND</v>
          </cell>
          <cell r="D171">
            <v>1019.23</v>
          </cell>
          <cell r="E171">
            <v>38899</v>
          </cell>
        </row>
        <row r="172">
          <cell r="A172" t="str">
            <v>09.A.023</v>
          </cell>
          <cell r="B172" t="str">
            <v>Luminaria sobrepor Altena equip teseo c/ vidro 2 lamp fluoresc compactas dupla 26w c/ soquete reator alto fator de potencia</v>
          </cell>
          <cell r="C172" t="str">
            <v>UND</v>
          </cell>
          <cell r="D172">
            <v>640.91</v>
          </cell>
          <cell r="E172">
            <v>38899</v>
          </cell>
        </row>
        <row r="173">
          <cell r="A173" t="str">
            <v>09.A.024</v>
          </cell>
          <cell r="B173" t="str">
            <v>Spot altena pulsar c/ proteção anti ofuscante c/ lamp multi vapor metal TS 150w c/ soquetes reator ignitor alto fator pot 230v-60hz</v>
          </cell>
          <cell r="C173" t="str">
            <v>UND</v>
          </cell>
          <cell r="D173">
            <v>450.64</v>
          </cell>
          <cell r="E173">
            <v>38899</v>
          </cell>
        </row>
        <row r="174">
          <cell r="A174" t="str">
            <v>09.A.025</v>
          </cell>
          <cell r="B174" t="str">
            <v>Projetor altena MX 70V2 c/ lamp multi vapor metal. 70w c/ soquete reator ignitor alto fator potencia 230v-60hz</v>
          </cell>
          <cell r="C174" t="str">
            <v>UND</v>
          </cell>
          <cell r="D174">
            <v>803.35</v>
          </cell>
          <cell r="E174">
            <v>38899</v>
          </cell>
        </row>
        <row r="175">
          <cell r="A175" t="str">
            <v>09.A.026</v>
          </cell>
          <cell r="B175" t="str">
            <v>Luminaria embutir altena LPA 09125 c/ lampada halogena 20 50w/30°c transf 115v/12v</v>
          </cell>
          <cell r="C175" t="str">
            <v>UND</v>
          </cell>
          <cell r="D175">
            <v>65.59</v>
          </cell>
          <cell r="E175">
            <v>38899</v>
          </cell>
        </row>
        <row r="176">
          <cell r="A176" t="str">
            <v>09.A.027</v>
          </cell>
          <cell r="B176" t="str">
            <v>Luminaria sobrep altena SS 6232 c/ refletor parab c/ 2 lamp fluoresc 32w c/ soquete reator eletr partida rapida alto fator 115v-60hz</v>
          </cell>
          <cell r="C176" t="str">
            <v>UND</v>
          </cell>
          <cell r="D176">
            <v>432.43</v>
          </cell>
          <cell r="E176">
            <v>38899</v>
          </cell>
        </row>
        <row r="177">
          <cell r="A177" t="str">
            <v>09.A.028</v>
          </cell>
          <cell r="B177" t="str">
            <v>Spot altena LSA 9200 PHEBO c/ lamp halogena 75w/115v/60hz c/ soquete</v>
          </cell>
          <cell r="C177" t="str">
            <v>UND</v>
          </cell>
          <cell r="D177">
            <v>97.82</v>
          </cell>
          <cell r="E177">
            <v>38899</v>
          </cell>
        </row>
        <row r="178">
          <cell r="A178" t="str">
            <v>09.A.029</v>
          </cell>
          <cell r="B178" t="str">
            <v>Poste de iluminação em tubo de aço galv. com 2 luminárias em alumínio anodizado e acessórios - h=4,50m</v>
          </cell>
          <cell r="C178" t="str">
            <v xml:space="preserve">UN </v>
          </cell>
          <cell r="D178">
            <v>944.06</v>
          </cell>
          <cell r="E178">
            <v>39264</v>
          </cell>
        </row>
        <row r="179">
          <cell r="A179" t="str">
            <v>09.A.030</v>
          </cell>
          <cell r="B179" t="str">
            <v>Poste de iluminação em tubo de aço galv. com luminária tipo pétala em alumínio anodizado e acessórios - h=4,50m</v>
          </cell>
          <cell r="C179" t="str">
            <v xml:space="preserve">UN </v>
          </cell>
          <cell r="D179">
            <v>770.93</v>
          </cell>
          <cell r="E179">
            <v>39264</v>
          </cell>
        </row>
        <row r="180">
          <cell r="A180" t="str">
            <v>09.A.031</v>
          </cell>
          <cell r="B180" t="str">
            <v>Armação pressbow com 3 isoladores</v>
          </cell>
          <cell r="C180" t="str">
            <v xml:space="preserve">UN </v>
          </cell>
          <cell r="D180">
            <v>24.94</v>
          </cell>
          <cell r="E180">
            <v>39264</v>
          </cell>
        </row>
        <row r="181">
          <cell r="A181" t="str">
            <v>09.A.032</v>
          </cell>
          <cell r="B181" t="str">
            <v>Braçadeira para fixação de eletroduto</v>
          </cell>
          <cell r="C181" t="str">
            <v xml:space="preserve">UN </v>
          </cell>
          <cell r="D181">
            <v>2.81</v>
          </cell>
          <cell r="E181">
            <v>39264</v>
          </cell>
        </row>
        <row r="182">
          <cell r="A182" t="str">
            <v>09.A.033</v>
          </cell>
          <cell r="B182" t="str">
            <v>Poste de entrada de energia duplo "T" - 7,5 m / 200 DAN</v>
          </cell>
          <cell r="C182" t="str">
            <v xml:space="preserve">UN </v>
          </cell>
          <cell r="D182">
            <v>430.79</v>
          </cell>
          <cell r="E182">
            <v>39264</v>
          </cell>
        </row>
        <row r="183">
          <cell r="A183" t="str">
            <v>09.A.034</v>
          </cell>
          <cell r="B183" t="str">
            <v>Caixa de entrada de energia tipo "T" - 90X60 cm padrão eletropaulo</v>
          </cell>
          <cell r="C183" t="str">
            <v xml:space="preserve">UN </v>
          </cell>
          <cell r="D183">
            <v>264.51</v>
          </cell>
          <cell r="E183">
            <v>39264</v>
          </cell>
        </row>
        <row r="184">
          <cell r="A184" t="str">
            <v>09.A.035</v>
          </cell>
          <cell r="B184" t="str">
            <v>Haste de aço galvanizado - 2"x 3 m</v>
          </cell>
          <cell r="C184" t="str">
            <v xml:space="preserve">UN </v>
          </cell>
          <cell r="D184">
            <v>117.55</v>
          </cell>
          <cell r="E184">
            <v>39264</v>
          </cell>
        </row>
        <row r="185">
          <cell r="A185" t="str">
            <v>09.A.036</v>
          </cell>
          <cell r="B185" t="str">
            <v>Braçadeira de aço galvanizado - 3"</v>
          </cell>
          <cell r="C185" t="str">
            <v xml:space="preserve">UN </v>
          </cell>
          <cell r="D185">
            <v>6.34</v>
          </cell>
          <cell r="E185">
            <v>39083</v>
          </cell>
        </row>
        <row r="186">
          <cell r="A186" t="str">
            <v>09.A.037</v>
          </cell>
          <cell r="B186" t="str">
            <v>Estação Transformadora de IP Simples - 15 kVA, conforme detalhe de ILUME</v>
          </cell>
          <cell r="C186" t="str">
            <v xml:space="preserve">UN </v>
          </cell>
          <cell r="D186">
            <v>3744.96</v>
          </cell>
          <cell r="E186">
            <v>39264</v>
          </cell>
        </row>
        <row r="187">
          <cell r="A187" t="str">
            <v>09.A.038</v>
          </cell>
          <cell r="B187" t="str">
            <v>Poste de aço H=10,0 m, 1 lumin. c/ lâmp. Vapor de sódio 250 w - Padrão ILUME</v>
          </cell>
          <cell r="C187" t="str">
            <v xml:space="preserve">UN </v>
          </cell>
          <cell r="D187">
            <v>1461.43</v>
          </cell>
          <cell r="E187">
            <v>39083</v>
          </cell>
        </row>
        <row r="188">
          <cell r="A188" t="str">
            <v>09.A.039</v>
          </cell>
          <cell r="B188" t="str">
            <v>Poste de aço H=7,50 m, 1 lumin. c/ lâmp. Vapor de sódio 150 w - Padrão ILUME</v>
          </cell>
          <cell r="C188" t="str">
            <v xml:space="preserve">UN </v>
          </cell>
          <cell r="D188">
            <v>1143.1600000000001</v>
          </cell>
          <cell r="E188">
            <v>39264</v>
          </cell>
        </row>
        <row r="189">
          <cell r="A189" t="str">
            <v>09.A.040</v>
          </cell>
          <cell r="B189" t="str">
            <v>Poste de aço H=7,50 m, 2 lumin. c/ lâmp. Vapor de sódio 150 w - Padrão ILUME</v>
          </cell>
          <cell r="C189" t="str">
            <v xml:space="preserve">UN </v>
          </cell>
          <cell r="D189">
            <v>1498.42</v>
          </cell>
          <cell r="E189">
            <v>39264</v>
          </cell>
        </row>
        <row r="190">
          <cell r="A190" t="str">
            <v>09.A.041</v>
          </cell>
          <cell r="B190" t="str">
            <v>Poste de aço H=10,0 m, 3 lumin. c/ lâmp. Vapor de sódio 150 w - Padrão ILUME</v>
          </cell>
          <cell r="C190" t="str">
            <v xml:space="preserve">UN </v>
          </cell>
          <cell r="D190">
            <v>2324.4</v>
          </cell>
          <cell r="E190">
            <v>39264</v>
          </cell>
        </row>
        <row r="191">
          <cell r="A191" t="str">
            <v>09.A.042</v>
          </cell>
          <cell r="B191" t="str">
            <v>Comando de IP (CG07) para 7,5 kVA e rede duplex</v>
          </cell>
          <cell r="C191" t="str">
            <v xml:space="preserve">UN </v>
          </cell>
          <cell r="D191">
            <v>1154.25</v>
          </cell>
          <cell r="E191">
            <v>39264</v>
          </cell>
        </row>
        <row r="192">
          <cell r="A192" t="str">
            <v>09.A.043</v>
          </cell>
          <cell r="B192" t="str">
            <v>Aterramento de 1 haste (H1)</v>
          </cell>
          <cell r="C192" t="str">
            <v xml:space="preserve">UN </v>
          </cell>
          <cell r="D192">
            <v>36.53</v>
          </cell>
          <cell r="E192">
            <v>39264</v>
          </cell>
        </row>
        <row r="193">
          <cell r="A193" t="str">
            <v>09.A.044</v>
          </cell>
          <cell r="B193" t="str">
            <v>Aterramento de 3 haste (H3)</v>
          </cell>
          <cell r="C193" t="str">
            <v xml:space="preserve">UN </v>
          </cell>
          <cell r="D193">
            <v>130.61000000000001</v>
          </cell>
          <cell r="E193">
            <v>39264</v>
          </cell>
        </row>
        <row r="194">
          <cell r="A194" t="str">
            <v>09.A.045</v>
          </cell>
          <cell r="B194" t="str">
            <v>Base tipo SP-21</v>
          </cell>
          <cell r="C194" t="str">
            <v xml:space="preserve">UN </v>
          </cell>
          <cell r="D194">
            <v>261.7</v>
          </cell>
          <cell r="E194">
            <v>39264</v>
          </cell>
        </row>
        <row r="195">
          <cell r="A195" t="str">
            <v>09.A.046</v>
          </cell>
          <cell r="B195" t="str">
            <v>Ponto de transição simples (PT)</v>
          </cell>
          <cell r="C195" t="str">
            <v xml:space="preserve">UN </v>
          </cell>
          <cell r="D195">
            <v>144.35</v>
          </cell>
          <cell r="E195">
            <v>39264</v>
          </cell>
        </row>
        <row r="196">
          <cell r="A196" t="str">
            <v>09.A.047</v>
          </cell>
          <cell r="B196" t="str">
            <v>Entrada de Energia e Telefone - 73kVA (Rede Estrela com Neutro)</v>
          </cell>
          <cell r="C196" t="str">
            <v xml:space="preserve">UN </v>
          </cell>
          <cell r="D196">
            <v>5641.19</v>
          </cell>
          <cell r="E196">
            <v>39083</v>
          </cell>
        </row>
        <row r="197">
          <cell r="A197" t="str">
            <v>09.A.048</v>
          </cell>
          <cell r="B197" t="str">
            <v>Entrada de Energia e Telefone - 38kVA (Rede Delta com Neutro)</v>
          </cell>
          <cell r="C197" t="str">
            <v xml:space="preserve">UN </v>
          </cell>
          <cell r="D197">
            <v>4741.09</v>
          </cell>
          <cell r="E197">
            <v>39264</v>
          </cell>
        </row>
        <row r="198">
          <cell r="A198" t="str">
            <v>09.A.049</v>
          </cell>
          <cell r="B198" t="str">
            <v>Entrada de Energia e Telefone - 65kVA (Rede Estrela com Neutro)</v>
          </cell>
          <cell r="C198" t="str">
            <v xml:space="preserve">UN </v>
          </cell>
          <cell r="D198">
            <v>4726.3</v>
          </cell>
          <cell r="E198">
            <v>39083</v>
          </cell>
        </row>
        <row r="199">
          <cell r="A199" t="str">
            <v>09.A.050</v>
          </cell>
          <cell r="B199" t="str">
            <v>Caixa E-Padrão Eletropaulo</v>
          </cell>
          <cell r="C199" t="str">
            <v xml:space="preserve">UN </v>
          </cell>
          <cell r="D199">
            <v>103.88</v>
          </cell>
          <cell r="E199">
            <v>39264</v>
          </cell>
        </row>
        <row r="200">
          <cell r="A200" t="str">
            <v>09.A.051</v>
          </cell>
          <cell r="B200" t="str">
            <v>Entrada de Energia -Caixa E- 19kVA-Categoria B6</v>
          </cell>
          <cell r="C200" t="str">
            <v xml:space="preserve">UN </v>
          </cell>
          <cell r="D200">
            <v>1167.3900000000001</v>
          </cell>
          <cell r="E200">
            <v>39085</v>
          </cell>
        </row>
        <row r="201">
          <cell r="A201" t="str">
            <v>09.A.052</v>
          </cell>
          <cell r="B201" t="str">
            <v>Disjuntor caixa moldada tripolar 100A -TP europeu</v>
          </cell>
          <cell r="C201" t="str">
            <v xml:space="preserve">UN </v>
          </cell>
          <cell r="D201">
            <v>209.74</v>
          </cell>
          <cell r="E201">
            <v>39083</v>
          </cell>
        </row>
        <row r="202">
          <cell r="A202" t="str">
            <v>09.A.053</v>
          </cell>
          <cell r="B202" t="str">
            <v>Disjuntor caixa moldada tripolar 63A- tipo europeu</v>
          </cell>
          <cell r="C202" t="str">
            <v xml:space="preserve">UN </v>
          </cell>
          <cell r="D202">
            <v>60.49</v>
          </cell>
          <cell r="E202">
            <v>39264</v>
          </cell>
        </row>
        <row r="203">
          <cell r="A203" t="str">
            <v>09.A.054</v>
          </cell>
          <cell r="B203" t="str">
            <v>Contator 20A- 2NA- 220 V</v>
          </cell>
          <cell r="C203" t="str">
            <v xml:space="preserve">UN </v>
          </cell>
          <cell r="D203">
            <v>90.63</v>
          </cell>
          <cell r="E203">
            <v>39083</v>
          </cell>
        </row>
        <row r="204">
          <cell r="A204" t="str">
            <v>09.A.055</v>
          </cell>
          <cell r="B204" t="str">
            <v>Disjuntor Tripolar 80A- Tipo Europeu</v>
          </cell>
          <cell r="C204" t="str">
            <v xml:space="preserve">UN </v>
          </cell>
          <cell r="D204">
            <v>68.84</v>
          </cell>
          <cell r="E204">
            <v>39264</v>
          </cell>
        </row>
        <row r="205">
          <cell r="A205" t="str">
            <v>09.A.056</v>
          </cell>
          <cell r="B205" t="str">
            <v>Disjuntor Bipolar 80A- Tipo Europeu</v>
          </cell>
          <cell r="C205" t="str">
            <v xml:space="preserve">UN </v>
          </cell>
          <cell r="D205">
            <v>62.58</v>
          </cell>
          <cell r="E205">
            <v>39083</v>
          </cell>
        </row>
        <row r="206">
          <cell r="A206" t="str">
            <v>09.A.057</v>
          </cell>
          <cell r="B206" t="str">
            <v>Interruptor diferencial tetrapolar - 25A sensibildade 300mA</v>
          </cell>
          <cell r="C206" t="str">
            <v xml:space="preserve">UN </v>
          </cell>
          <cell r="D206">
            <v>116.6</v>
          </cell>
          <cell r="E206">
            <v>39264</v>
          </cell>
        </row>
        <row r="207">
          <cell r="A207" t="str">
            <v>09.A.058</v>
          </cell>
          <cell r="B207" t="str">
            <v>Interruptor diferencial tetrapolar - 40A sensibildade 300mA</v>
          </cell>
          <cell r="C207" t="str">
            <v xml:space="preserve">UN </v>
          </cell>
          <cell r="D207">
            <v>119.5</v>
          </cell>
          <cell r="E207">
            <v>39264</v>
          </cell>
        </row>
        <row r="208">
          <cell r="A208" t="str">
            <v>09.A.059</v>
          </cell>
          <cell r="B208" t="str">
            <v>Contator tripolar 25A - Bobina de corrente alernada 220V - classe de tensão 600V com 2NA+2NF</v>
          </cell>
          <cell r="C208" t="str">
            <v xml:space="preserve">UN </v>
          </cell>
          <cell r="D208">
            <v>135.07</v>
          </cell>
          <cell r="E208">
            <v>39264</v>
          </cell>
        </row>
        <row r="209">
          <cell r="A209" t="str">
            <v>09.A.060</v>
          </cell>
          <cell r="B209" t="str">
            <v>Contator tripolar 40A - Bobina de corrente alernada 220V - classe de tensão 600V com 2NA+2NF</v>
          </cell>
          <cell r="C209" t="str">
            <v xml:space="preserve">UN </v>
          </cell>
          <cell r="D209">
            <v>197.17</v>
          </cell>
          <cell r="E209">
            <v>39264</v>
          </cell>
        </row>
        <row r="210">
          <cell r="A210" t="str">
            <v>09.A.061</v>
          </cell>
          <cell r="B210" t="str">
            <v>Contator tripolar 63A - Bobina de corrente alernada 220V - classe de tensão 600V com 2NA+2NF</v>
          </cell>
          <cell r="C210" t="str">
            <v xml:space="preserve">UN </v>
          </cell>
          <cell r="D210">
            <v>244.4</v>
          </cell>
          <cell r="E210">
            <v>39264</v>
          </cell>
        </row>
        <row r="211">
          <cell r="A211" t="str">
            <v>09.A.062</v>
          </cell>
          <cell r="B211" t="str">
            <v>Contator tripolar 150A - Bobina de corrente alernada 220V - classe de tensão 600V com 2NA+2NF</v>
          </cell>
          <cell r="C211" t="str">
            <v xml:space="preserve">UN </v>
          </cell>
          <cell r="D211">
            <v>532.52</v>
          </cell>
          <cell r="E211">
            <v>39264</v>
          </cell>
        </row>
        <row r="212">
          <cell r="A212" t="str">
            <v>09.A.063</v>
          </cell>
          <cell r="B212" t="str">
            <v>Entrada de energia categoria C-9 (Chafariz - Parque da Luz)</v>
          </cell>
          <cell r="C212" t="str">
            <v xml:space="preserve">UN </v>
          </cell>
          <cell r="D212">
            <v>5706.46</v>
          </cell>
          <cell r="E212">
            <v>39264</v>
          </cell>
        </row>
        <row r="213">
          <cell r="A213" t="str">
            <v>09.A.064</v>
          </cell>
          <cell r="B213" t="str">
            <v>Entrada de energia 75KVA (Delta com neutro), exceto poste</v>
          </cell>
          <cell r="C213" t="str">
            <v xml:space="preserve">UN </v>
          </cell>
          <cell r="D213">
            <v>6264.36</v>
          </cell>
          <cell r="E213">
            <v>39264</v>
          </cell>
        </row>
        <row r="214">
          <cell r="A214" t="str">
            <v>09.A.065</v>
          </cell>
          <cell r="B214" t="str">
            <v>Poste de entrada de energia duplo "T" - 7,5 m / 90 DAN</v>
          </cell>
          <cell r="C214" t="str">
            <v xml:space="preserve">UN </v>
          </cell>
          <cell r="D214">
            <v>349.48</v>
          </cell>
          <cell r="E214">
            <v>39264</v>
          </cell>
        </row>
        <row r="215">
          <cell r="A215" t="str">
            <v>09.A.066</v>
          </cell>
          <cell r="B215" t="str">
            <v>CONTATOR TRIPOLAR I NOMINAL 12 A</v>
          </cell>
          <cell r="C215" t="str">
            <v xml:space="preserve">UN </v>
          </cell>
          <cell r="D215">
            <v>118.24</v>
          </cell>
          <cell r="E215">
            <v>39264</v>
          </cell>
        </row>
        <row r="216">
          <cell r="A216" t="str">
            <v>09.A.067</v>
          </cell>
          <cell r="B216" t="str">
            <v>CONTATOR TRIPOLAR I NOMINAL 22 A</v>
          </cell>
          <cell r="C216" t="str">
            <v xml:space="preserve">UN </v>
          </cell>
          <cell r="D216">
            <v>151.79</v>
          </cell>
          <cell r="E216">
            <v>39264</v>
          </cell>
        </row>
        <row r="217">
          <cell r="A217" t="str">
            <v>09.A.068</v>
          </cell>
          <cell r="B217" t="str">
            <v>GRUPO GERADOR 150KVA EXCITACAO BRUSHLEES C/QUADRO TRANSF AUTOMATICA</v>
          </cell>
          <cell r="C217" t="str">
            <v xml:space="preserve">UN </v>
          </cell>
          <cell r="D217">
            <v>57046.25</v>
          </cell>
          <cell r="E217">
            <v>39264</v>
          </cell>
        </row>
        <row r="218">
          <cell r="A218" t="str">
            <v>09.A.069</v>
          </cell>
          <cell r="B218" t="str">
            <v>ISOLADOR SUPORTE TIPO PEDESTAL EM PORCELANA - 15 KV</v>
          </cell>
          <cell r="C218" t="str">
            <v xml:space="preserve">UN </v>
          </cell>
          <cell r="D218">
            <v>35.64</v>
          </cell>
          <cell r="E218">
            <v>39264</v>
          </cell>
        </row>
        <row r="219">
          <cell r="A219" t="str">
            <v>09.A.070</v>
          </cell>
          <cell r="B219" t="str">
            <v>TRANSFORMADOR POTENCIAL A OLEO 500 VA - 13.2 KV / 220 V</v>
          </cell>
          <cell r="C219" t="str">
            <v xml:space="preserve">UN </v>
          </cell>
          <cell r="D219">
            <v>1556.94</v>
          </cell>
          <cell r="E219">
            <v>39264</v>
          </cell>
        </row>
        <row r="220">
          <cell r="A220" t="str">
            <v>09.A.071</v>
          </cell>
          <cell r="B220" t="str">
            <v>CHAVE SECCIONADORA TRIP SECA INTERNA 400A/15KV</v>
          </cell>
          <cell r="C220" t="str">
            <v xml:space="preserve">UN </v>
          </cell>
          <cell r="D220">
            <v>574.28</v>
          </cell>
          <cell r="E220">
            <v>39264</v>
          </cell>
        </row>
        <row r="221">
          <cell r="A221" t="str">
            <v>09.A.072</v>
          </cell>
          <cell r="B221" t="str">
            <v>CHAVE SECCIONADORA TRIP INTERNA C/BASE FUS HH 400A/15KV</v>
          </cell>
          <cell r="C221" t="str">
            <v xml:space="preserve">UN </v>
          </cell>
          <cell r="D221">
            <v>840.52</v>
          </cell>
          <cell r="E221">
            <v>39264</v>
          </cell>
        </row>
        <row r="222">
          <cell r="A222" t="str">
            <v>09.A.073</v>
          </cell>
          <cell r="B222" t="str">
            <v>LC.11-POSTE CONCR TUB H LIV.= 5M LUM.C/ALOJ.C/LAMP.VP/SODIO 150W</v>
          </cell>
          <cell r="C222" t="str">
            <v xml:space="preserve">UN </v>
          </cell>
          <cell r="D222">
            <v>1487.65</v>
          </cell>
          <cell r="E222">
            <v>39264</v>
          </cell>
        </row>
        <row r="223">
          <cell r="A223" t="str">
            <v>09.A.074</v>
          </cell>
          <cell r="B223" t="str">
            <v>CABECOTE TIPO"TELESP"</v>
          </cell>
          <cell r="C223" t="str">
            <v xml:space="preserve">UN </v>
          </cell>
          <cell r="D223">
            <v>11.17</v>
          </cell>
          <cell r="E223">
            <v>39264</v>
          </cell>
        </row>
        <row r="224">
          <cell r="A224" t="str">
            <v>09.A.075</v>
          </cell>
          <cell r="B224" t="str">
            <v>TRANSFORMADOR TRIFASICO 15KV - 13.2KV / 3.8KV - 220 / 127V - 75 KVA</v>
          </cell>
          <cell r="C224" t="str">
            <v xml:space="preserve">UN </v>
          </cell>
          <cell r="D224">
            <v>6233.36</v>
          </cell>
          <cell r="E224">
            <v>39264</v>
          </cell>
        </row>
        <row r="225">
          <cell r="A225" t="str">
            <v>09.A.076</v>
          </cell>
          <cell r="B225" t="str">
            <v>TRANSFORMADOR TRIFASICO 15KV - 13.2KV / 3.8KV - 220 / 127V-112.5 KVA</v>
          </cell>
          <cell r="C225" t="str">
            <v xml:space="preserve">UN </v>
          </cell>
          <cell r="D225">
            <v>7848.9</v>
          </cell>
          <cell r="E225">
            <v>39264</v>
          </cell>
        </row>
        <row r="226">
          <cell r="A226" t="str">
            <v>09.A.077</v>
          </cell>
          <cell r="B226" t="str">
            <v>ARMACAO PRESSBOW COM 2 ISOLADORES</v>
          </cell>
          <cell r="C226" t="str">
            <v xml:space="preserve">UN </v>
          </cell>
          <cell r="D226">
            <v>16.8</v>
          </cell>
          <cell r="E226">
            <v>39264</v>
          </cell>
        </row>
        <row r="227">
          <cell r="A227" t="str">
            <v>09.A.078</v>
          </cell>
          <cell r="B227" t="str">
            <v>CAIXA DE PASSAGEM CH METÁLICA C/ TAMPA PARAF. 150X150X8 CM</v>
          </cell>
          <cell r="C227" t="str">
            <v xml:space="preserve">UN </v>
          </cell>
          <cell r="D227">
            <v>243.03</v>
          </cell>
          <cell r="E227">
            <v>39264</v>
          </cell>
        </row>
        <row r="228">
          <cell r="A228" t="str">
            <v>09.A.079</v>
          </cell>
          <cell r="B228" t="str">
            <v>EXAUSTOR TIPO DOMICILIAR,DE EMBUTIR</v>
          </cell>
          <cell r="C228" t="str">
            <v xml:space="preserve">UN </v>
          </cell>
          <cell r="D228">
            <v>566.95000000000005</v>
          </cell>
          <cell r="E228">
            <v>39264</v>
          </cell>
        </row>
        <row r="229">
          <cell r="A229" t="str">
            <v>09.A.080</v>
          </cell>
          <cell r="B229" t="str">
            <v>LUMINÁRIA DECORATIVA - 1 LÂMPADA FLUORESCENTE 16 W</v>
          </cell>
          <cell r="C229" t="str">
            <v xml:space="preserve">UN </v>
          </cell>
          <cell r="D229">
            <v>65.290000000000006</v>
          </cell>
          <cell r="E229">
            <v>39264</v>
          </cell>
        </row>
        <row r="230">
          <cell r="A230" t="str">
            <v>09.A.081</v>
          </cell>
          <cell r="B230" t="str">
            <v>CHUMBADOR METALICO P/CONCRETO C/ROSCA INTERNA 3/8"</v>
          </cell>
          <cell r="C230" t="str">
            <v xml:space="preserve">UN </v>
          </cell>
          <cell r="D230">
            <v>6.8</v>
          </cell>
          <cell r="E230">
            <v>39264</v>
          </cell>
        </row>
        <row r="231">
          <cell r="A231" t="str">
            <v>09.A.082</v>
          </cell>
          <cell r="B231" t="str">
            <v>CHAVE COMUTADORA DE VOLTIMETRO</v>
          </cell>
          <cell r="C231" t="str">
            <v xml:space="preserve">UN </v>
          </cell>
          <cell r="D231">
            <v>52.96</v>
          </cell>
          <cell r="E231">
            <v>39264</v>
          </cell>
        </row>
        <row r="232">
          <cell r="A232" t="str">
            <v>09.A.083</v>
          </cell>
          <cell r="B232" t="str">
            <v>CHAVE COMUTADORA DE AMPERIMETRO</v>
          </cell>
          <cell r="C232" t="str">
            <v xml:space="preserve">UN </v>
          </cell>
          <cell r="D232">
            <v>55.14</v>
          </cell>
          <cell r="E232">
            <v>39264</v>
          </cell>
        </row>
        <row r="233">
          <cell r="A233" t="str">
            <v>09.A.084</v>
          </cell>
          <cell r="B233" t="str">
            <v>VOLTIMETRO 72X72 MM 250V</v>
          </cell>
          <cell r="C233" t="str">
            <v xml:space="preserve">UN </v>
          </cell>
          <cell r="D233">
            <v>167.48</v>
          </cell>
          <cell r="E233">
            <v>39264</v>
          </cell>
        </row>
        <row r="234">
          <cell r="A234" t="str">
            <v>09.A.085</v>
          </cell>
          <cell r="B234" t="str">
            <v>AMPERIMETRO 72X72 MM DE 50 ATE 2500A</v>
          </cell>
          <cell r="C234" t="str">
            <v xml:space="preserve">UN </v>
          </cell>
          <cell r="D234">
            <v>160.93</v>
          </cell>
          <cell r="E234">
            <v>39264</v>
          </cell>
        </row>
        <row r="235">
          <cell r="A235" t="str">
            <v>09.A.086</v>
          </cell>
          <cell r="B235" t="str">
            <v>TRANSFORMADOR DE CORRENTE JANELA DE 500 ATE 800 A</v>
          </cell>
          <cell r="C235" t="str">
            <v xml:space="preserve">UN </v>
          </cell>
          <cell r="D235">
            <v>322.47000000000003</v>
          </cell>
          <cell r="E235">
            <v>39264</v>
          </cell>
        </row>
        <row r="236">
          <cell r="A236" t="str">
            <v>09.A.087</v>
          </cell>
          <cell r="B236" t="str">
            <v>QUADRO AUTO SUPORTAVEL IP-54 1800X1200X500 MM</v>
          </cell>
          <cell r="C236" t="str">
            <v xml:space="preserve">UN </v>
          </cell>
          <cell r="D236">
            <v>3641.3</v>
          </cell>
          <cell r="E236">
            <v>39264</v>
          </cell>
        </row>
        <row r="237">
          <cell r="A237" t="str">
            <v>09.A.088</v>
          </cell>
          <cell r="B237" t="str">
            <v>QUADRO AUTO SUPORTAVEL IP-54 2300X1600X600 MM</v>
          </cell>
          <cell r="C237" t="str">
            <v xml:space="preserve">UN </v>
          </cell>
          <cell r="D237">
            <v>4952.97</v>
          </cell>
          <cell r="E237">
            <v>39264</v>
          </cell>
        </row>
        <row r="238">
          <cell r="A238" t="str">
            <v>09.A.089</v>
          </cell>
          <cell r="B238" t="str">
            <v>BUCHA DE PASSAGEM INTERNA/EXTERNA - 15 KV</v>
          </cell>
          <cell r="C238" t="str">
            <v xml:space="preserve">UN </v>
          </cell>
          <cell r="D238">
            <v>120.49</v>
          </cell>
          <cell r="E238">
            <v>39264</v>
          </cell>
        </row>
        <row r="239">
          <cell r="A239" t="str">
            <v>09.A.090</v>
          </cell>
          <cell r="B239" t="str">
            <v>CHAPA DE FERRO 1.50 X 0.50 X 1/4" PARA BUCHAS DE PASSAGEM</v>
          </cell>
          <cell r="C239" t="str">
            <v xml:space="preserve">UN </v>
          </cell>
          <cell r="D239">
            <v>302.27</v>
          </cell>
          <cell r="E239">
            <v>39264</v>
          </cell>
        </row>
        <row r="240">
          <cell r="A240" t="str">
            <v>09.A.091</v>
          </cell>
          <cell r="B240" t="str">
            <v>BASE TRIPOLAR PARA FUSIVEL LIMITADOR HH - 15 KV / 200 A</v>
          </cell>
          <cell r="C240" t="str">
            <v xml:space="preserve">UN </v>
          </cell>
          <cell r="D240">
            <v>446.81</v>
          </cell>
          <cell r="E240">
            <v>39264</v>
          </cell>
        </row>
        <row r="241">
          <cell r="A241" t="str">
            <v>09.A.092</v>
          </cell>
          <cell r="B241" t="str">
            <v>FUSIVEL PARA TRANSFORMADOR DE POTENCIAL</v>
          </cell>
          <cell r="C241" t="str">
            <v xml:space="preserve">UN </v>
          </cell>
          <cell r="D241">
            <v>29.88</v>
          </cell>
          <cell r="E241">
            <v>39264</v>
          </cell>
        </row>
        <row r="242">
          <cell r="A242" t="str">
            <v>09.A.093</v>
          </cell>
          <cell r="B242" t="str">
            <v>DISJUNTOR VOL REDUZIDO DE OLEO 15KV / 350 MVA - COMPLETO</v>
          </cell>
          <cell r="C242" t="str">
            <v xml:space="preserve">UN </v>
          </cell>
          <cell r="D242">
            <v>18876.939999999999</v>
          </cell>
          <cell r="E242">
            <v>39264</v>
          </cell>
        </row>
        <row r="243">
          <cell r="A243" t="str">
            <v>09.A.094</v>
          </cell>
          <cell r="B243" t="str">
            <v>RELE DE SOBRECORRENTE DISJUNTOR 15 KV FLUIDO DINAMICO</v>
          </cell>
          <cell r="C243" t="str">
            <v xml:space="preserve">UN </v>
          </cell>
          <cell r="D243">
            <v>1054.5999999999999</v>
          </cell>
          <cell r="E243">
            <v>39264</v>
          </cell>
        </row>
        <row r="244">
          <cell r="A244" t="str">
            <v>09.A.095</v>
          </cell>
          <cell r="B244" t="str">
            <v>BOBINA DE MINIMA TENSAO DO DISJUNTOR VOL. REDUZIDO DE OLEO</v>
          </cell>
          <cell r="C244" t="str">
            <v xml:space="preserve">UN </v>
          </cell>
          <cell r="D244">
            <v>804.74</v>
          </cell>
          <cell r="E244">
            <v>39264</v>
          </cell>
        </row>
        <row r="245">
          <cell r="A245" t="str">
            <v>09.A.096</v>
          </cell>
          <cell r="B245" t="str">
            <v>RELE DE FALTA DE FASE E MINIMA TENSAO TRIFASICO</v>
          </cell>
          <cell r="C245" t="str">
            <v xml:space="preserve">UN </v>
          </cell>
          <cell r="D245">
            <v>98.14</v>
          </cell>
          <cell r="E245">
            <v>39264</v>
          </cell>
        </row>
        <row r="246">
          <cell r="A246" t="str">
            <v>09.A.097</v>
          </cell>
          <cell r="B246" t="str">
            <v>TAPETE DE BORRACHA 100 X 100 X 0.5 CM</v>
          </cell>
          <cell r="C246" t="str">
            <v xml:space="preserve">UN </v>
          </cell>
          <cell r="D246">
            <v>74.97</v>
          </cell>
          <cell r="E246">
            <v>39264</v>
          </cell>
        </row>
        <row r="247">
          <cell r="A247" t="str">
            <v>09.A.098</v>
          </cell>
          <cell r="B247" t="str">
            <v>VARA DE MANOBRA DE FENOLITE 2.70 M / 15 KV</v>
          </cell>
          <cell r="C247" t="str">
            <v xml:space="preserve">UN </v>
          </cell>
          <cell r="D247">
            <v>87.6</v>
          </cell>
          <cell r="E247">
            <v>39264</v>
          </cell>
        </row>
        <row r="248">
          <cell r="A248" t="str">
            <v>09.A.099</v>
          </cell>
          <cell r="B248" t="str">
            <v>VENEZIANA COM TELA DE PROTECAO EXP. 15 CM</v>
          </cell>
          <cell r="C248" t="str">
            <v>M2</v>
          </cell>
          <cell r="D248">
            <v>263.89</v>
          </cell>
          <cell r="E248">
            <v>39264</v>
          </cell>
        </row>
        <row r="249">
          <cell r="A249" t="str">
            <v>09.A.100</v>
          </cell>
          <cell r="B249" t="str">
            <v xml:space="preserve">ENTRADA D ENERGIA - CAIXA E - TRIFÁSICO - 100 A </v>
          </cell>
          <cell r="C249" t="str">
            <v xml:space="preserve">UN </v>
          </cell>
          <cell r="D249">
            <v>1011.01</v>
          </cell>
          <cell r="E249">
            <v>39264</v>
          </cell>
        </row>
        <row r="250">
          <cell r="A250" t="str">
            <v>09.A.101</v>
          </cell>
          <cell r="B250" t="str">
            <v>ENTRADA D ENERGIA - (DELTA COM NEUTRO- CAT.B7-125 A)</v>
          </cell>
          <cell r="C250" t="str">
            <v xml:space="preserve">UN </v>
          </cell>
          <cell r="D250">
            <v>4399.1000000000004</v>
          </cell>
          <cell r="E250">
            <v>39264</v>
          </cell>
        </row>
        <row r="251">
          <cell r="A251" t="str">
            <v>09.A.102</v>
          </cell>
          <cell r="B251" t="str">
            <v>ENTRADA DE ENERGIA - CATEGORIA B6</v>
          </cell>
          <cell r="C251" t="str">
            <v xml:space="preserve">UN </v>
          </cell>
          <cell r="D251">
            <v>1912.2</v>
          </cell>
          <cell r="E251">
            <v>39264</v>
          </cell>
        </row>
        <row r="252">
          <cell r="A252" t="str">
            <v>09.A.103</v>
          </cell>
          <cell r="B252" t="str">
            <v>ENTRADA DE ENERGIA - CATEGORIA B9</v>
          </cell>
          <cell r="C252" t="str">
            <v xml:space="preserve">UN </v>
          </cell>
          <cell r="D252">
            <v>7252</v>
          </cell>
          <cell r="E252">
            <v>39264</v>
          </cell>
        </row>
        <row r="253">
          <cell r="A253" t="str">
            <v>10.0.000</v>
          </cell>
          <cell r="B253" t="str">
            <v>Instalações hidro-sanitárias</v>
          </cell>
        </row>
        <row r="254">
          <cell r="A254" t="str">
            <v>10.A.001</v>
          </cell>
          <cell r="B254" t="str">
            <v>Buzinote de PVC rígido - linha d'água 2"</v>
          </cell>
          <cell r="C254" t="str">
            <v>UN</v>
          </cell>
          <cell r="D254">
            <v>20.71</v>
          </cell>
          <cell r="E254">
            <v>38718</v>
          </cell>
        </row>
        <row r="255">
          <cell r="A255" t="str">
            <v>10.A.003</v>
          </cell>
          <cell r="B255" t="str">
            <v>Barbacãs de PVC rígido - 2"</v>
          </cell>
          <cell r="C255" t="str">
            <v>M</v>
          </cell>
          <cell r="D255">
            <v>11.74</v>
          </cell>
          <cell r="E255">
            <v>37408</v>
          </cell>
        </row>
        <row r="256">
          <cell r="A256" t="str">
            <v>10.A.004</v>
          </cell>
          <cell r="B256" t="str">
            <v>Barbacãs de PVC rígido - 3"</v>
          </cell>
          <cell r="C256" t="str">
            <v>M</v>
          </cell>
          <cell r="D256">
            <v>12.46</v>
          </cell>
          <cell r="E256">
            <v>37408</v>
          </cell>
        </row>
        <row r="257">
          <cell r="A257" t="str">
            <v>10.A.005</v>
          </cell>
          <cell r="B257" t="str">
            <v>Barbacãs de PVC rígido - 4"</v>
          </cell>
          <cell r="C257" t="str">
            <v>M</v>
          </cell>
          <cell r="D257">
            <v>13.15</v>
          </cell>
          <cell r="E257">
            <v>37408</v>
          </cell>
        </row>
        <row r="258">
          <cell r="A258" t="str">
            <v>10.A.008</v>
          </cell>
          <cell r="B258" t="str">
            <v>Passou p/a TABELA N.31 - 17.05.21 - Barras de apoio p/deficiente físico</v>
          </cell>
          <cell r="C258" t="str">
            <v>UN</v>
          </cell>
          <cell r="D258">
            <v>32.35</v>
          </cell>
          <cell r="E258">
            <v>35431</v>
          </cell>
        </row>
        <row r="259">
          <cell r="A259" t="str">
            <v>10.A.020</v>
          </cell>
          <cell r="B259" t="str">
            <v>Passou p/a TABELA N.31 - 10.11.86 - Canaleta para águas pluviais (l = 30 cm) tipo FDE - CA01</v>
          </cell>
          <cell r="C259" t="str">
            <v>M</v>
          </cell>
          <cell r="D259">
            <v>37.380000000000003</v>
          </cell>
          <cell r="E259">
            <v>35431</v>
          </cell>
        </row>
        <row r="260">
          <cell r="A260" t="str">
            <v>10.A.027</v>
          </cell>
          <cell r="B260" t="str">
            <v>Reserv. 10.000 L - pré-mold. alt. aprox. = 9,0 m c/escada marinheiro</v>
          </cell>
          <cell r="C260" t="str">
            <v>UN</v>
          </cell>
          <cell r="D260">
            <v>11660.53</v>
          </cell>
          <cell r="E260">
            <v>36526</v>
          </cell>
        </row>
        <row r="261">
          <cell r="A261" t="str">
            <v>10.A.028</v>
          </cell>
          <cell r="B261" t="str">
            <v>Cavalete de entrada - 2"</v>
          </cell>
          <cell r="C261" t="str">
            <v>UN</v>
          </cell>
          <cell r="D261">
            <v>95.05</v>
          </cell>
          <cell r="E261">
            <v>35431</v>
          </cell>
        </row>
        <row r="262">
          <cell r="A262" t="str">
            <v>10.A.029</v>
          </cell>
          <cell r="B262" t="str">
            <v>Cuba simples de aço inox n.18 - 600x600x300 mm</v>
          </cell>
          <cell r="C262" t="str">
            <v>UN</v>
          </cell>
          <cell r="D262">
            <v>153.68</v>
          </cell>
          <cell r="E262">
            <v>35431</v>
          </cell>
        </row>
        <row r="263">
          <cell r="A263" t="str">
            <v>10.A.030</v>
          </cell>
          <cell r="B263" t="str">
            <v>Retirada de tampo úmido</v>
          </cell>
          <cell r="C263" t="str">
            <v>M2</v>
          </cell>
          <cell r="D263">
            <v>2.0099999999999998</v>
          </cell>
          <cell r="E263">
            <v>36526</v>
          </cell>
        </row>
        <row r="264">
          <cell r="A264" t="str">
            <v>10.A.031</v>
          </cell>
          <cell r="B264" t="str">
            <v>Passou p/a TABELA N.31 - 10.11.73 - Canaleta de concreto, conforme det. QD-14</v>
          </cell>
          <cell r="C264" t="str">
            <v>M</v>
          </cell>
          <cell r="D264">
            <v>59.79</v>
          </cell>
          <cell r="E264">
            <v>35431</v>
          </cell>
        </row>
        <row r="265">
          <cell r="A265" t="str">
            <v>10.A.032</v>
          </cell>
          <cell r="B265" t="str">
            <v>Canaleta de concreto 1/2 cana diâm = 40 cm</v>
          </cell>
          <cell r="C265" t="str">
            <v>M</v>
          </cell>
          <cell r="D265">
            <v>15.51</v>
          </cell>
          <cell r="E265">
            <v>36526</v>
          </cell>
        </row>
        <row r="266">
          <cell r="A266" t="str">
            <v>10.A.033</v>
          </cell>
          <cell r="B266" t="str">
            <v>Grelha de concreto para canaleta - L = 40 cm</v>
          </cell>
          <cell r="C266" t="str">
            <v>M</v>
          </cell>
          <cell r="D266">
            <v>17.739999999999998</v>
          </cell>
          <cell r="E266">
            <v>39083</v>
          </cell>
        </row>
        <row r="267">
          <cell r="A267" t="str">
            <v>10.A.034</v>
          </cell>
          <cell r="B267" t="str">
            <v>Bebedouro em concreto - Parque Vila do Rodeio</v>
          </cell>
          <cell r="C267" t="str">
            <v>UN</v>
          </cell>
          <cell r="D267">
            <v>198.67</v>
          </cell>
          <cell r="E267">
            <v>38718</v>
          </cell>
        </row>
        <row r="268">
          <cell r="A268" t="str">
            <v>10.A.035</v>
          </cell>
          <cell r="B268" t="str">
            <v>Torneira com temporizador - Docol Pressmatic ou similar</v>
          </cell>
          <cell r="C268" t="str">
            <v>UN</v>
          </cell>
          <cell r="D268">
            <v>188.21</v>
          </cell>
          <cell r="E268">
            <v>39083</v>
          </cell>
        </row>
        <row r="269">
          <cell r="A269" t="str">
            <v>10.A.036</v>
          </cell>
          <cell r="B269" t="str">
            <v>Passou p/a TABELA N.31 - 10.11.76 - Canaleta de concreto 1/2 cana diâm = 30 cm</v>
          </cell>
          <cell r="C269" t="str">
            <v>M</v>
          </cell>
          <cell r="D269">
            <v>15.24</v>
          </cell>
          <cell r="E269">
            <v>35431</v>
          </cell>
        </row>
        <row r="270">
          <cell r="A270" t="str">
            <v>10.A.037</v>
          </cell>
          <cell r="B270" t="str">
            <v>Escada hidráulica de concreto com poço, 06 degraus e talude 3:2</v>
          </cell>
          <cell r="C270" t="str">
            <v>UN</v>
          </cell>
          <cell r="D270">
            <v>356.25</v>
          </cell>
          <cell r="E270">
            <v>35431</v>
          </cell>
        </row>
        <row r="271">
          <cell r="A271" t="str">
            <v>10.A.038</v>
          </cell>
          <cell r="B271" t="str">
            <v>Esgotamento d'água com bomba submersa</v>
          </cell>
          <cell r="C271" t="str">
            <v>PH</v>
          </cell>
          <cell r="D271">
            <v>0.37</v>
          </cell>
          <cell r="E271">
            <v>35431</v>
          </cell>
        </row>
        <row r="272">
          <cell r="A272" t="str">
            <v>10.A.039</v>
          </cell>
          <cell r="B272" t="str">
            <v>Lavatório c/ torneira, louça branca, meia coluna, p/ sanit. def. físico</v>
          </cell>
          <cell r="C272" t="str">
            <v>UN</v>
          </cell>
          <cell r="D272">
            <v>443.26</v>
          </cell>
          <cell r="E272">
            <v>38899</v>
          </cell>
        </row>
        <row r="273">
          <cell r="A273" t="str">
            <v>10.A.041</v>
          </cell>
          <cell r="B273" t="str">
            <v>Retirada ou recolocação de barra de apoio</v>
          </cell>
          <cell r="C273" t="str">
            <v>UN</v>
          </cell>
          <cell r="D273">
            <v>5.88</v>
          </cell>
          <cell r="E273">
            <v>36526</v>
          </cell>
        </row>
        <row r="274">
          <cell r="A274" t="str">
            <v>10.A.042</v>
          </cell>
          <cell r="B274" t="str">
            <v>Retirada de porta-sabonete líquido e toalheiro</v>
          </cell>
          <cell r="C274" t="str">
            <v>UN</v>
          </cell>
          <cell r="D274">
            <v>1.44</v>
          </cell>
          <cell r="E274">
            <v>36526</v>
          </cell>
        </row>
        <row r="275">
          <cell r="A275" t="str">
            <v>10.A.043</v>
          </cell>
          <cell r="B275" t="str">
            <v xml:space="preserve">Recolocação de mictório em inox </v>
          </cell>
          <cell r="C275" t="str">
            <v>UN</v>
          </cell>
          <cell r="D275">
            <v>20.92</v>
          </cell>
          <cell r="E275">
            <v>36526</v>
          </cell>
        </row>
        <row r="276">
          <cell r="A276" t="str">
            <v>10.A.044</v>
          </cell>
          <cell r="B276" t="str">
            <v>Recolocação de porta-sabonete líquido e toalheiro</v>
          </cell>
          <cell r="C276" t="str">
            <v>UN</v>
          </cell>
          <cell r="D276">
            <v>3.11</v>
          </cell>
          <cell r="E276">
            <v>36526</v>
          </cell>
        </row>
        <row r="277">
          <cell r="A277" t="str">
            <v>10.A.045</v>
          </cell>
          <cell r="B277" t="str">
            <v>Retirada de lavatório ou mictório em inox</v>
          </cell>
          <cell r="C277" t="str">
            <v>UN</v>
          </cell>
          <cell r="D277">
            <v>8.6999999999999993</v>
          </cell>
          <cell r="E277">
            <v>36526</v>
          </cell>
        </row>
        <row r="278">
          <cell r="A278" t="str">
            <v>10.A.054</v>
          </cell>
          <cell r="B278" t="str">
            <v>Caixa d`água cilindrica de fibra de vidro - capacidade 500 litros</v>
          </cell>
          <cell r="C278" t="str">
            <v>UN</v>
          </cell>
          <cell r="D278">
            <v>307.19</v>
          </cell>
          <cell r="E278">
            <v>37408</v>
          </cell>
        </row>
        <row r="279">
          <cell r="A279" t="str">
            <v>10.A.055</v>
          </cell>
          <cell r="B279" t="str">
            <v>Caixa d`água cilindrica de fibra de vidro - capacidade 700 litros</v>
          </cell>
          <cell r="C279" t="str">
            <v>UN</v>
          </cell>
          <cell r="D279">
            <v>275.31</v>
          </cell>
          <cell r="E279">
            <v>36526</v>
          </cell>
        </row>
        <row r="280">
          <cell r="A280" t="str">
            <v>10.A.056</v>
          </cell>
          <cell r="B280" t="str">
            <v>Caixa d`água cilindrica de fibra de vidro - capacidade 1000 litros</v>
          </cell>
          <cell r="C280" t="str">
            <v>UN</v>
          </cell>
          <cell r="D280">
            <v>297.57</v>
          </cell>
          <cell r="E280">
            <v>36526</v>
          </cell>
        </row>
        <row r="281">
          <cell r="A281" t="str">
            <v>10.A.057</v>
          </cell>
          <cell r="B281" t="str">
            <v>Passou p/a TABELA N.31 - 10.07.80 - HD-10 INSTALAÇÃO P/ 2 BUJÕES GLP 13 KG EXCLUSIVE ABRIGO</v>
          </cell>
          <cell r="C281" t="str">
            <v>UN</v>
          </cell>
          <cell r="D281">
            <v>21.4</v>
          </cell>
          <cell r="E281">
            <v>36526</v>
          </cell>
        </row>
        <row r="282">
          <cell r="A282" t="str">
            <v>10.A.058</v>
          </cell>
          <cell r="B282" t="str">
            <v>Can-6  Canaleta c/ grelha, em concreto - L=30 cm</v>
          </cell>
          <cell r="C282" t="str">
            <v>M</v>
          </cell>
          <cell r="D282">
            <v>56.11</v>
          </cell>
          <cell r="E282">
            <v>38718</v>
          </cell>
        </row>
        <row r="283">
          <cell r="A283" t="str">
            <v>10.A.059</v>
          </cell>
          <cell r="B283" t="str">
            <v>Revisão das instalações hidraúlicas - reforma do casarão no Parque do Carmo</v>
          </cell>
          <cell r="C283" t="str">
            <v>GL</v>
          </cell>
          <cell r="D283">
            <v>3218.74</v>
          </cell>
          <cell r="E283">
            <v>36526</v>
          </cell>
        </row>
        <row r="284">
          <cell r="A284" t="str">
            <v>10.A.060</v>
          </cell>
          <cell r="B284" t="str">
            <v>HZ - 01   Lavatório / bebedouro revestido c/ azulejos</v>
          </cell>
          <cell r="C284" t="str">
            <v>M</v>
          </cell>
          <cell r="D284">
            <v>112.08</v>
          </cell>
          <cell r="E284">
            <v>36526</v>
          </cell>
        </row>
        <row r="285">
          <cell r="A285" t="str">
            <v>10.A.061</v>
          </cell>
          <cell r="B285" t="str">
            <v>Assento articulado p/ banho - def. físico - Deca ou similar</v>
          </cell>
          <cell r="C285" t="str">
            <v>UN</v>
          </cell>
          <cell r="D285">
            <v>907.12</v>
          </cell>
          <cell r="E285">
            <v>37408</v>
          </cell>
        </row>
        <row r="286">
          <cell r="A286" t="str">
            <v>10.A.062</v>
          </cell>
          <cell r="B286" t="str">
            <v>Barra de apoio p/ def. físico em aço inox em L p/ chuveiro</v>
          </cell>
          <cell r="C286" t="str">
            <v>UN</v>
          </cell>
          <cell r="D286">
            <v>204.8</v>
          </cell>
          <cell r="E286">
            <v>37408</v>
          </cell>
        </row>
        <row r="287">
          <cell r="A287" t="str">
            <v>10.A.063</v>
          </cell>
          <cell r="B287" t="str">
            <v>Retirada de chuveiro</v>
          </cell>
          <cell r="C287" t="str">
            <v>UN</v>
          </cell>
          <cell r="D287">
            <v>1.21</v>
          </cell>
          <cell r="E287">
            <v>36526</v>
          </cell>
        </row>
        <row r="288">
          <cell r="A288" t="str">
            <v>10.A.064</v>
          </cell>
          <cell r="B288" t="str">
            <v>Fornec. e instal. de micro aspersor , mod. Invertido , setorial (90,180,360 graus), em Ripado - viveiro Maneq. Lopes</v>
          </cell>
          <cell r="C288" t="str">
            <v>UN</v>
          </cell>
          <cell r="D288">
            <v>9.16</v>
          </cell>
          <cell r="E288">
            <v>38108</v>
          </cell>
        </row>
        <row r="289">
          <cell r="A289" t="str">
            <v>10.A.065</v>
          </cell>
          <cell r="B289" t="str">
            <v>Canaleta meia cana, em concreto d = 40 cm</v>
          </cell>
          <cell r="C289" t="str">
            <v>M</v>
          </cell>
          <cell r="D289">
            <v>23.55</v>
          </cell>
          <cell r="E289">
            <v>37408</v>
          </cell>
        </row>
        <row r="290">
          <cell r="A290" t="str">
            <v>10.A.066</v>
          </cell>
          <cell r="B290" t="str">
            <v>Canaleta meia cana, em concreto d = 50 cm</v>
          </cell>
          <cell r="C290" t="str">
            <v>M</v>
          </cell>
          <cell r="D290">
            <v>30.85</v>
          </cell>
          <cell r="E290">
            <v>37408</v>
          </cell>
        </row>
        <row r="291">
          <cell r="A291" t="str">
            <v>10.A.067</v>
          </cell>
          <cell r="B291" t="str">
            <v>Canaleta meia cana, em concreto d = 60 cm</v>
          </cell>
          <cell r="C291" t="str">
            <v>M</v>
          </cell>
          <cell r="D291">
            <v>47.68</v>
          </cell>
          <cell r="E291">
            <v>38718</v>
          </cell>
        </row>
        <row r="292">
          <cell r="A292" t="str">
            <v>10.A.068</v>
          </cell>
          <cell r="B292" t="str">
            <v xml:space="preserve">Barra de apoio p/ def. físico em aço inox c = 45 cm </v>
          </cell>
          <cell r="C292" t="str">
            <v>UN</v>
          </cell>
          <cell r="D292">
            <v>134.80000000000001</v>
          </cell>
          <cell r="E292">
            <v>37408</v>
          </cell>
        </row>
        <row r="293">
          <cell r="A293" t="str">
            <v>10.A.069</v>
          </cell>
          <cell r="B293" t="str">
            <v xml:space="preserve">Barra de apoio p/ def. físico em aço inox c = 80 cm </v>
          </cell>
          <cell r="C293" t="str">
            <v>UN</v>
          </cell>
          <cell r="D293">
            <v>132.66</v>
          </cell>
          <cell r="E293">
            <v>37408</v>
          </cell>
        </row>
        <row r="294">
          <cell r="A294" t="str">
            <v>10.A.070</v>
          </cell>
          <cell r="B294" t="str">
            <v xml:space="preserve">Barra de apoio p/ def. físico em aço inox c = 90 cm </v>
          </cell>
          <cell r="C294" t="str">
            <v>UN</v>
          </cell>
          <cell r="D294">
            <v>144.6</v>
          </cell>
          <cell r="E294">
            <v>37408</v>
          </cell>
        </row>
        <row r="295">
          <cell r="A295" t="str">
            <v>10.A.071</v>
          </cell>
          <cell r="B295" t="str">
            <v xml:space="preserve">Cadeira retrátil em madeira p/ def. físico </v>
          </cell>
          <cell r="C295" t="str">
            <v>UN</v>
          </cell>
          <cell r="D295">
            <v>57.86</v>
          </cell>
          <cell r="E295">
            <v>38108</v>
          </cell>
        </row>
        <row r="296">
          <cell r="A296" t="str">
            <v>10.A.072</v>
          </cell>
          <cell r="B296" t="str">
            <v>Caixa d'água de Polipropileno - 500 litros</v>
          </cell>
          <cell r="C296" t="str">
            <v>UN</v>
          </cell>
          <cell r="D296">
            <v>297.83</v>
          </cell>
          <cell r="E296">
            <v>37408</v>
          </cell>
        </row>
        <row r="297">
          <cell r="A297" t="str">
            <v>10.A.073</v>
          </cell>
          <cell r="B297" t="str">
            <v>Caixa d'água de Polipropileno - 1.000 litros</v>
          </cell>
          <cell r="C297" t="str">
            <v>UN</v>
          </cell>
          <cell r="D297">
            <v>538.65</v>
          </cell>
          <cell r="E297">
            <v>38108</v>
          </cell>
        </row>
        <row r="298">
          <cell r="A298" t="str">
            <v>10.A.074</v>
          </cell>
          <cell r="B298" t="str">
            <v>Bebedouro em alvenaria c/ revestimento em azulejo - det. Bb - 13</v>
          </cell>
          <cell r="C298" t="str">
            <v>UN</v>
          </cell>
          <cell r="D298">
            <v>661.48</v>
          </cell>
          <cell r="E298">
            <v>38718</v>
          </cell>
        </row>
        <row r="299">
          <cell r="A299" t="str">
            <v>10.A.075</v>
          </cell>
          <cell r="B299" t="str">
            <v>Porta papel toalha - plástico ABS (500 folhas)</v>
          </cell>
          <cell r="C299" t="str">
            <v>UN</v>
          </cell>
          <cell r="D299">
            <v>43.76</v>
          </cell>
          <cell r="E299">
            <v>37408</v>
          </cell>
        </row>
        <row r="300">
          <cell r="A300" t="str">
            <v>10.A.076</v>
          </cell>
          <cell r="B300" t="str">
            <v>Bebedouro tipo pressão p/ deficiente físico - 200 pessoas / hora</v>
          </cell>
          <cell r="C300" t="str">
            <v>UN</v>
          </cell>
          <cell r="D300">
            <v>1117.3399999999999</v>
          </cell>
          <cell r="E300">
            <v>37408</v>
          </cell>
        </row>
        <row r="301">
          <cell r="A301" t="str">
            <v>10.A.077</v>
          </cell>
          <cell r="B301" t="str">
            <v>Bebedouro tipo pressão p/ deficiente físico - 300 pessoas / hora</v>
          </cell>
          <cell r="C301" t="str">
            <v>UN</v>
          </cell>
          <cell r="D301">
            <v>1176.95</v>
          </cell>
          <cell r="E301">
            <v>37408</v>
          </cell>
        </row>
        <row r="302">
          <cell r="A302" t="str">
            <v>10.A.078</v>
          </cell>
          <cell r="B302" t="str">
            <v>Grelha de concreto (78 x 27 cm  esp. 6,0 cm)</v>
          </cell>
          <cell r="C302" t="str">
            <v>UN</v>
          </cell>
          <cell r="D302">
            <v>13.77</v>
          </cell>
          <cell r="E302">
            <v>37408</v>
          </cell>
        </row>
        <row r="303">
          <cell r="A303" t="str">
            <v>10.A.079</v>
          </cell>
          <cell r="B303" t="str">
            <v>Caixa d'água de fibra de vidro com tampa - 5000L</v>
          </cell>
          <cell r="C303" t="str">
            <v>UN</v>
          </cell>
          <cell r="D303">
            <v>672.21</v>
          </cell>
          <cell r="E303">
            <v>38108</v>
          </cell>
        </row>
        <row r="304">
          <cell r="A304" t="str">
            <v>10.A.080</v>
          </cell>
          <cell r="B304" t="str">
            <v>Bebedouro em concreto armado com duas alturas, lava-pé - sem piso - Det. Bb-1</v>
          </cell>
          <cell r="C304" t="str">
            <v>UN</v>
          </cell>
          <cell r="D304">
            <v>1491.09</v>
          </cell>
          <cell r="E304">
            <v>39264</v>
          </cell>
        </row>
        <row r="305">
          <cell r="A305" t="str">
            <v>10.A.081</v>
          </cell>
          <cell r="B305" t="str">
            <v>Calha de PVC</v>
          </cell>
          <cell r="C305" t="str">
            <v>M</v>
          </cell>
          <cell r="D305">
            <v>28.88</v>
          </cell>
          <cell r="E305">
            <v>38718</v>
          </cell>
        </row>
        <row r="306">
          <cell r="A306" t="str">
            <v>10.A.082</v>
          </cell>
          <cell r="B306" t="str">
            <v>Tampo de granito amendoa esp = 2,0 cm</v>
          </cell>
          <cell r="C306" t="str">
            <v>M2</v>
          </cell>
          <cell r="D306">
            <v>127.72</v>
          </cell>
          <cell r="E306">
            <v>38718</v>
          </cell>
        </row>
        <row r="307">
          <cell r="A307" t="str">
            <v>10.A.083</v>
          </cell>
          <cell r="B307" t="str">
            <v>Curva de 90/4"</v>
          </cell>
          <cell r="C307" t="str">
            <v>UN</v>
          </cell>
          <cell r="D307">
            <v>11.84</v>
          </cell>
          <cell r="E307">
            <v>38718</v>
          </cell>
        </row>
        <row r="308">
          <cell r="A308" t="str">
            <v>10.A.084</v>
          </cell>
          <cell r="B308" t="str">
            <v>Joelho 90 soldável de PVC marrom p/ água fria (diam. 25,0 mm)</v>
          </cell>
          <cell r="C308" t="str">
            <v>UN</v>
          </cell>
          <cell r="D308">
            <v>3.31</v>
          </cell>
          <cell r="E308">
            <v>38108</v>
          </cell>
        </row>
        <row r="309">
          <cell r="A309" t="str">
            <v>10.A.085</v>
          </cell>
          <cell r="B309" t="str">
            <v>Joelho 90 soldável de PVC marrom p/ água fria (diam. 32,0 mm)</v>
          </cell>
          <cell r="C309" t="str">
            <v>UN</v>
          </cell>
          <cell r="D309">
            <v>3.94</v>
          </cell>
          <cell r="E309">
            <v>38108</v>
          </cell>
        </row>
        <row r="310">
          <cell r="A310" t="str">
            <v>10.A.086</v>
          </cell>
          <cell r="B310" t="str">
            <v>Joelho 90 soldável de PVC marrom p/ água fria (diam. 50,0 mm)</v>
          </cell>
          <cell r="C310" t="str">
            <v>UN</v>
          </cell>
          <cell r="D310">
            <v>5.77</v>
          </cell>
          <cell r="E310">
            <v>38108</v>
          </cell>
        </row>
        <row r="311">
          <cell r="A311" t="str">
            <v>10.A.087</v>
          </cell>
          <cell r="B311" t="str">
            <v>Joelho 90 soldável de PVC marrom p/ água fria (diam. 60,0 mm)</v>
          </cell>
          <cell r="C311" t="str">
            <v>UN</v>
          </cell>
          <cell r="D311">
            <v>14.78</v>
          </cell>
          <cell r="E311">
            <v>38108</v>
          </cell>
        </row>
        <row r="312">
          <cell r="A312" t="str">
            <v>10.A.088</v>
          </cell>
          <cell r="B312" t="str">
            <v>Tê 90 soldável de PVC marrom p/ água fria (diam. 25,0 mm)</v>
          </cell>
          <cell r="C312" t="str">
            <v>UN</v>
          </cell>
          <cell r="D312">
            <v>3.58</v>
          </cell>
          <cell r="E312">
            <v>38108</v>
          </cell>
        </row>
        <row r="313">
          <cell r="A313" t="str">
            <v>10.A.089</v>
          </cell>
          <cell r="B313" t="str">
            <v>Tê 90 soldável de PVC marrom p/ água fria (diam. 32,0 mm)</v>
          </cell>
          <cell r="C313" t="str">
            <v>UN</v>
          </cell>
          <cell r="D313">
            <v>4.5999999999999996</v>
          </cell>
          <cell r="E313">
            <v>38108</v>
          </cell>
        </row>
        <row r="314">
          <cell r="A314" t="str">
            <v>10.A.090</v>
          </cell>
          <cell r="B314" t="str">
            <v>Tê 90 soldável de PVC marrom p/ água fria (diam. 50,0 mm)</v>
          </cell>
          <cell r="C314" t="str">
            <v>UN</v>
          </cell>
          <cell r="D314">
            <v>7.02</v>
          </cell>
          <cell r="E314">
            <v>38108</v>
          </cell>
        </row>
        <row r="315">
          <cell r="A315" t="str">
            <v>10.A.091</v>
          </cell>
          <cell r="B315" t="str">
            <v>Tê 90 soldável de PVC marrom p/ água fria (diam. 60,0 mm)</v>
          </cell>
          <cell r="C315" t="str">
            <v>UN</v>
          </cell>
          <cell r="D315">
            <v>16.73</v>
          </cell>
          <cell r="E315">
            <v>38108</v>
          </cell>
        </row>
        <row r="316">
          <cell r="A316" t="str">
            <v>10.A.092</v>
          </cell>
          <cell r="B316" t="str">
            <v>Tê de redução 90 soldável de PVC marrom p/ água fria (diam. Ent. 32,0 mm diam. Saída 25,0 mm)</v>
          </cell>
          <cell r="C316" t="str">
            <v>UN</v>
          </cell>
          <cell r="D316">
            <v>6.11</v>
          </cell>
          <cell r="E316">
            <v>38108</v>
          </cell>
        </row>
        <row r="317">
          <cell r="A317" t="str">
            <v>10.A.093</v>
          </cell>
          <cell r="B317" t="str">
            <v>Tê de redução 90 soldável de PVC marrom p/ água fria (diam. Ent. 50,0 mm diam. Saída 25,0 mm)</v>
          </cell>
          <cell r="C317" t="str">
            <v>UN</v>
          </cell>
          <cell r="D317">
            <v>7.35</v>
          </cell>
          <cell r="E317">
            <v>38108</v>
          </cell>
        </row>
        <row r="318">
          <cell r="A318" t="str">
            <v>10.A.094</v>
          </cell>
          <cell r="B318" t="str">
            <v>Joelho 90 soldável de PVC marrom e com rosca com redução p/ água fria (diam. Sold. 25,0 mm diam. Rosc 1/2")</v>
          </cell>
          <cell r="C318" t="str">
            <v>UN</v>
          </cell>
          <cell r="D318">
            <v>3.53</v>
          </cell>
          <cell r="E318">
            <v>38108</v>
          </cell>
        </row>
        <row r="319">
          <cell r="A319" t="str">
            <v>10.A.095</v>
          </cell>
          <cell r="B319" t="str">
            <v>Joelho 45 PBV de PVC bege pérola p/ esgoto serie reforçada (diam. 40,0 mm)</v>
          </cell>
          <cell r="C319" t="str">
            <v>UN</v>
          </cell>
          <cell r="D319">
            <v>6.18</v>
          </cell>
          <cell r="E319">
            <v>38108</v>
          </cell>
        </row>
        <row r="320">
          <cell r="A320" t="str">
            <v>10.A.096</v>
          </cell>
          <cell r="B320" t="str">
            <v>Joelho 45 PBV de PVCbranco p/ esgoto serie normal (diam. 50,0 mm)</v>
          </cell>
          <cell r="C320" t="str">
            <v>UN</v>
          </cell>
          <cell r="D320">
            <v>6.21</v>
          </cell>
          <cell r="E320">
            <v>38108</v>
          </cell>
        </row>
        <row r="321">
          <cell r="A321" t="str">
            <v>10.A.097</v>
          </cell>
          <cell r="B321" t="str">
            <v>Joelho 45 PBV de PVCbranco p/ esgoto serie normal (diam. 75,0 mm)</v>
          </cell>
          <cell r="C321" t="str">
            <v>UN</v>
          </cell>
          <cell r="D321">
            <v>9.92</v>
          </cell>
          <cell r="E321">
            <v>38108</v>
          </cell>
        </row>
        <row r="322">
          <cell r="A322" t="str">
            <v>10.A.098</v>
          </cell>
          <cell r="B322" t="str">
            <v>Joelho 45 PBV de PVCbranco p/ esgoto serie normal (diam. 100,0 mm)</v>
          </cell>
          <cell r="C322" t="str">
            <v>UN</v>
          </cell>
          <cell r="D322">
            <v>12.58</v>
          </cell>
          <cell r="E322">
            <v>38108</v>
          </cell>
        </row>
        <row r="323">
          <cell r="A323" t="str">
            <v>10.A.099</v>
          </cell>
          <cell r="B323" t="str">
            <v>Joelho 90 PBV de PVC branco p/ esgoto serie normal (diam. 50,0 mm)</v>
          </cell>
          <cell r="C323" t="str">
            <v>UN</v>
          </cell>
          <cell r="D323">
            <v>5.79</v>
          </cell>
          <cell r="E323">
            <v>38108</v>
          </cell>
        </row>
        <row r="324">
          <cell r="A324" t="str">
            <v>10.A.100</v>
          </cell>
          <cell r="B324" t="str">
            <v>Joelho 90 PBV de PVC branco p/ esgoto serie normal (diam. 100,0 mm)</v>
          </cell>
          <cell r="C324" t="str">
            <v>UN</v>
          </cell>
          <cell r="D324">
            <v>12.63</v>
          </cell>
          <cell r="E324">
            <v>38108</v>
          </cell>
        </row>
        <row r="325">
          <cell r="A325" t="str">
            <v>10.A.101</v>
          </cell>
          <cell r="B325" t="str">
            <v>Junção simples PBV de PVC bege pérola p/ esgoto serie reforçada (diam. 50,0 mm)</v>
          </cell>
          <cell r="C325" t="str">
            <v>UN</v>
          </cell>
          <cell r="D325">
            <v>13.16</v>
          </cell>
          <cell r="E325">
            <v>38108</v>
          </cell>
        </row>
        <row r="326">
          <cell r="A326" t="str">
            <v>10.A.102</v>
          </cell>
          <cell r="B326" t="str">
            <v>Junção simples PBV de PVC bege pérola p/ esgoto serie reforçada (diam. 100,0 mm)</v>
          </cell>
          <cell r="C326" t="str">
            <v>UN</v>
          </cell>
          <cell r="D326">
            <v>30.32</v>
          </cell>
          <cell r="E326">
            <v>38108</v>
          </cell>
        </row>
        <row r="327">
          <cell r="A327" t="str">
            <v>10.A.103</v>
          </cell>
          <cell r="B327" t="str">
            <v>Junção simples PBV de PVC bege pérola p/ esgoto serie reforçada (diam.princ.100,0 mm diam. Derv. 75,0 mm)</v>
          </cell>
          <cell r="C327" t="str">
            <v>UN</v>
          </cell>
          <cell r="D327">
            <v>30.82</v>
          </cell>
          <cell r="E327">
            <v>38108</v>
          </cell>
        </row>
        <row r="328">
          <cell r="A328" t="str">
            <v>10.A.104</v>
          </cell>
          <cell r="B328" t="str">
            <v>Tê 90 PBV de PVC branco p/ esgoto serie normal (diam. 50,0 mm)</v>
          </cell>
          <cell r="C328" t="str">
            <v>UN</v>
          </cell>
          <cell r="D328">
            <v>8.0299999999999994</v>
          </cell>
          <cell r="E328">
            <v>38108</v>
          </cell>
        </row>
        <row r="329">
          <cell r="A329" t="str">
            <v>10.A.105</v>
          </cell>
          <cell r="B329" t="str">
            <v>Tê 90 de redução PVB de PVC branco p/ esgoto serie normal (diam. 100 x 50 mm)</v>
          </cell>
          <cell r="C329" t="str">
            <v>UN</v>
          </cell>
          <cell r="D329">
            <v>14.92</v>
          </cell>
          <cell r="E329">
            <v>38108</v>
          </cell>
        </row>
        <row r="330">
          <cell r="A330" t="str">
            <v>10.A.106</v>
          </cell>
          <cell r="B330" t="str">
            <v>Luva simples PBV de PVC branco p/ esgoto serie normal (diam. 50,0 mm)</v>
          </cell>
          <cell r="C330" t="str">
            <v>UN</v>
          </cell>
          <cell r="D330">
            <v>4.03</v>
          </cell>
          <cell r="E330">
            <v>38108</v>
          </cell>
        </row>
        <row r="331">
          <cell r="A331" t="str">
            <v>10.A.107</v>
          </cell>
          <cell r="B331" t="str">
            <v>Luva simples PBV de PVC branco p/ esgoto serie normal (diam. 75,0 mm)</v>
          </cell>
          <cell r="C331" t="str">
            <v>UN</v>
          </cell>
          <cell r="D331">
            <v>6.58</v>
          </cell>
          <cell r="E331">
            <v>38108</v>
          </cell>
        </row>
        <row r="332">
          <cell r="A332" t="str">
            <v>10.A.108</v>
          </cell>
          <cell r="B332" t="str">
            <v>Luva simples PBV de PVC branco p/ esgoto serie normal (diam. 100,0 mm)</v>
          </cell>
          <cell r="C332" t="str">
            <v>UN</v>
          </cell>
          <cell r="D332">
            <v>8.61</v>
          </cell>
          <cell r="E332">
            <v>38108</v>
          </cell>
        </row>
        <row r="333">
          <cell r="A333" t="str">
            <v>10.A.109</v>
          </cell>
          <cell r="B333" t="str">
            <v>Joelho 90 PBV de PVC bege pérola p/ esgoto serie reforçada (diam. 40,0 mm)</v>
          </cell>
          <cell r="C333" t="str">
            <v>UN</v>
          </cell>
          <cell r="D333">
            <v>6.34</v>
          </cell>
          <cell r="E333">
            <v>38108</v>
          </cell>
        </row>
        <row r="334">
          <cell r="A334" t="str">
            <v>10.A.110</v>
          </cell>
          <cell r="B334" t="str">
            <v>Caixa sifonada de PVC rígido - 150mmX185mmX75mm</v>
          </cell>
          <cell r="C334" t="str">
            <v>UN</v>
          </cell>
          <cell r="D334">
            <v>72.47</v>
          </cell>
          <cell r="E334">
            <v>39264</v>
          </cell>
        </row>
        <row r="335">
          <cell r="A335" t="str">
            <v>10.A.111</v>
          </cell>
          <cell r="B335" t="str">
            <v>Bucha de redução longa de PVC p/ esgoto serie normal (diam. 50x40 mm)</v>
          </cell>
          <cell r="C335" t="str">
            <v>UN</v>
          </cell>
          <cell r="D335">
            <v>3.22</v>
          </cell>
          <cell r="E335">
            <v>38108</v>
          </cell>
        </row>
        <row r="336">
          <cell r="A336" t="str">
            <v>10.A.112</v>
          </cell>
          <cell r="B336" t="str">
            <v>Válvula de descarga metálica sem registro interno (diam. 1 1/2")</v>
          </cell>
          <cell r="C336" t="str">
            <v>UN</v>
          </cell>
          <cell r="D336">
            <v>67.709999999999994</v>
          </cell>
          <cell r="E336">
            <v>38108</v>
          </cell>
        </row>
        <row r="337">
          <cell r="A337" t="str">
            <v>10.A.113</v>
          </cell>
          <cell r="B337" t="str">
            <v>Válvula de escoamento metálica p/ lavat./bidê (diam. 1")</v>
          </cell>
          <cell r="C337" t="str">
            <v>UN</v>
          </cell>
          <cell r="D337">
            <v>22.75</v>
          </cell>
          <cell r="E337">
            <v>38108</v>
          </cell>
        </row>
        <row r="338">
          <cell r="A338" t="str">
            <v>10.A.114</v>
          </cell>
          <cell r="B338" t="str">
            <v>Cabeceira p/calha de PVC - Tigre</v>
          </cell>
          <cell r="C338" t="str">
            <v>UN</v>
          </cell>
          <cell r="D338">
            <v>13.52</v>
          </cell>
          <cell r="E338">
            <v>38718</v>
          </cell>
        </row>
        <row r="339">
          <cell r="A339" t="str">
            <v>10.A.115</v>
          </cell>
          <cell r="B339" t="str">
            <v>Adaptador soldável c/ flanges e anel p/ caixa d'água de PVC marrom p/ água fria (diam. Sold. 25,0 mm / diam. Rosc. 3/4")</v>
          </cell>
          <cell r="C339" t="str">
            <v>UN</v>
          </cell>
          <cell r="D339">
            <v>6.18</v>
          </cell>
          <cell r="E339">
            <v>38108</v>
          </cell>
        </row>
        <row r="340">
          <cell r="A340" t="str">
            <v>10.A.116</v>
          </cell>
          <cell r="B340" t="str">
            <v>Adaptador soldável c/ flanges e anel p/ caixa d'água de PVC marrom p/ água fria (diam. Sold. 32,0 mm / diam. Rosc.1")</v>
          </cell>
          <cell r="C340" t="str">
            <v>UN</v>
          </cell>
          <cell r="D340">
            <v>10.02</v>
          </cell>
          <cell r="E340">
            <v>38108</v>
          </cell>
        </row>
        <row r="341">
          <cell r="A341" t="str">
            <v>10.A.117</v>
          </cell>
          <cell r="B341" t="str">
            <v>Adaptador soldável c/ flanges e anel p/ caixa d'água de PVC marrom p/ água fria (diam. Sold. 50,0 mm / diam. Rosc.1 1/2")</v>
          </cell>
          <cell r="C341" t="str">
            <v>UN</v>
          </cell>
          <cell r="D341">
            <v>13.98</v>
          </cell>
          <cell r="E341">
            <v>38108</v>
          </cell>
        </row>
        <row r="342">
          <cell r="A342" t="str">
            <v>10.A.118</v>
          </cell>
          <cell r="B342" t="str">
            <v>Adaptador soldável de PVC marrom p/ água fria (diam. 20,0 mm)</v>
          </cell>
          <cell r="C342" t="str">
            <v>UN</v>
          </cell>
          <cell r="D342">
            <v>1.64</v>
          </cell>
          <cell r="E342">
            <v>38108</v>
          </cell>
        </row>
        <row r="343">
          <cell r="A343" t="str">
            <v>10.A.119</v>
          </cell>
          <cell r="B343" t="str">
            <v>Adaptador soldável de PVC marrom p/ água fria (diam. 25,0 mm)</v>
          </cell>
          <cell r="C343" t="str">
            <v>UN</v>
          </cell>
          <cell r="D343">
            <v>1.75</v>
          </cell>
          <cell r="E343">
            <v>38108</v>
          </cell>
        </row>
        <row r="344">
          <cell r="A344" t="str">
            <v>10.A.120</v>
          </cell>
          <cell r="B344" t="str">
            <v>Engate flexível de PVC para entrada de água (300,0 mm / 1/2")</v>
          </cell>
          <cell r="C344" t="str">
            <v>UN</v>
          </cell>
          <cell r="D344">
            <v>9.17</v>
          </cell>
          <cell r="E344">
            <v>38108</v>
          </cell>
        </row>
        <row r="345">
          <cell r="A345" t="str">
            <v>10.A.121</v>
          </cell>
          <cell r="B345" t="str">
            <v>Adaptador curto de PVC 1 1/2"</v>
          </cell>
          <cell r="C345" t="str">
            <v>UN</v>
          </cell>
          <cell r="D345">
            <v>4.25</v>
          </cell>
          <cell r="E345">
            <v>38108</v>
          </cell>
        </row>
        <row r="346">
          <cell r="A346" t="str">
            <v>10.A.122</v>
          </cell>
          <cell r="B346" t="str">
            <v>Adaptador curto de PVC 2"</v>
          </cell>
          <cell r="C346" t="str">
            <v>UN</v>
          </cell>
          <cell r="D346">
            <v>7.56</v>
          </cell>
          <cell r="E346">
            <v>38108</v>
          </cell>
        </row>
        <row r="347">
          <cell r="A347" t="str">
            <v>10.A.123</v>
          </cell>
          <cell r="B347" t="str">
            <v>Bucha de redução soldável curta de PVC 32 x 25 mm</v>
          </cell>
          <cell r="C347" t="str">
            <v>UN</v>
          </cell>
          <cell r="D347">
            <v>1.68</v>
          </cell>
          <cell r="E347">
            <v>38108</v>
          </cell>
        </row>
        <row r="348">
          <cell r="A348" t="str">
            <v>10.A.124</v>
          </cell>
          <cell r="B348" t="str">
            <v>Bucha de redução soldável curta de PVC 60 x 50 mm</v>
          </cell>
          <cell r="C348" t="str">
            <v>UN</v>
          </cell>
          <cell r="D348">
            <v>4.58</v>
          </cell>
          <cell r="E348">
            <v>38108</v>
          </cell>
        </row>
        <row r="349">
          <cell r="A349" t="str">
            <v>10.A.125</v>
          </cell>
          <cell r="B349" t="str">
            <v>Bucha de redução soldável longa de PVC 50 x 25 mm</v>
          </cell>
          <cell r="C349" t="str">
            <v>UN</v>
          </cell>
          <cell r="D349">
            <v>3.65</v>
          </cell>
          <cell r="E349">
            <v>38108</v>
          </cell>
        </row>
        <row r="350">
          <cell r="A350" t="str">
            <v>10.A.126</v>
          </cell>
          <cell r="B350" t="str">
            <v>Junção simples de PVC p/ esgoto sanit. 100 x 50 mm</v>
          </cell>
          <cell r="C350" t="str">
            <v>UN</v>
          </cell>
          <cell r="D350">
            <v>15.58</v>
          </cell>
          <cell r="E350">
            <v>38108</v>
          </cell>
        </row>
        <row r="351">
          <cell r="A351" t="str">
            <v>10.A.127</v>
          </cell>
          <cell r="B351" t="str">
            <v>Bucha de redução longa de PVC 50 x 40 mm</v>
          </cell>
          <cell r="C351" t="str">
            <v>UN</v>
          </cell>
          <cell r="D351">
            <v>3.04</v>
          </cell>
          <cell r="E351">
            <v>38108</v>
          </cell>
        </row>
        <row r="352">
          <cell r="A352" t="str">
            <v>10.A.128</v>
          </cell>
          <cell r="B352" t="str">
            <v>Bucha de redução longa de PVC 100 x 50 mm</v>
          </cell>
          <cell r="C352" t="str">
            <v>UN</v>
          </cell>
          <cell r="D352">
            <v>6.42</v>
          </cell>
          <cell r="E352">
            <v>38108</v>
          </cell>
        </row>
        <row r="353">
          <cell r="A353" t="str">
            <v>10.A.129</v>
          </cell>
          <cell r="B353" t="str">
            <v>Tubo de ligação cromado para vaso sanitário</v>
          </cell>
          <cell r="C353" t="str">
            <v>UN</v>
          </cell>
          <cell r="D353">
            <v>19.690000000000001</v>
          </cell>
          <cell r="E353">
            <v>38108</v>
          </cell>
        </row>
        <row r="354">
          <cell r="A354" t="str">
            <v>10.A.130</v>
          </cell>
          <cell r="B354" t="str">
            <v>Válvula de descarga para mictório</v>
          </cell>
          <cell r="C354" t="str">
            <v>UN</v>
          </cell>
          <cell r="D354">
            <v>149.81</v>
          </cell>
          <cell r="E354">
            <v>38108</v>
          </cell>
        </row>
        <row r="355">
          <cell r="A355" t="str">
            <v>10.A.131</v>
          </cell>
          <cell r="B355" t="str">
            <v>Caixa sifonada  de PVC c/ corpo giratório p/ esgoto sanit.  (alt. 140,0 mm / diam. Ent. 40,0 diam. saída  50,0mm diam. Caixa 100,0 grelha redonda, n° de ent. 5)</v>
          </cell>
          <cell r="C355" t="str">
            <v>UN</v>
          </cell>
          <cell r="D355">
            <v>26.81</v>
          </cell>
          <cell r="E355">
            <v>38108</v>
          </cell>
        </row>
        <row r="356">
          <cell r="A356" t="str">
            <v>10.A.132</v>
          </cell>
          <cell r="B356" t="str">
            <v>Tubo de PAD 1"</v>
          </cell>
          <cell r="C356" t="str">
            <v>M</v>
          </cell>
          <cell r="D356">
            <v>17.07</v>
          </cell>
          <cell r="E356">
            <v>38108</v>
          </cell>
        </row>
        <row r="357">
          <cell r="A357" t="str">
            <v>10.A.133</v>
          </cell>
          <cell r="B357" t="str">
            <v>União para tubo de PAD 1"</v>
          </cell>
          <cell r="C357" t="str">
            <v>UN</v>
          </cell>
          <cell r="D357">
            <v>5.54</v>
          </cell>
          <cell r="E357">
            <v>38108</v>
          </cell>
        </row>
        <row r="358">
          <cell r="A358" t="str">
            <v>10.A.134</v>
          </cell>
          <cell r="B358" t="str">
            <v xml:space="preserve">Bebedouro e torneira de irrigação conforme detalhe </v>
          </cell>
          <cell r="C358" t="str">
            <v>UN</v>
          </cell>
          <cell r="D358">
            <v>654.62</v>
          </cell>
          <cell r="E358">
            <v>38718</v>
          </cell>
        </row>
        <row r="359">
          <cell r="A359" t="str">
            <v>10.A.135</v>
          </cell>
          <cell r="B359" t="str">
            <v>Tê de redução soldavel de PVC ( diam. De ent. 50 mm/saida 32mm)</v>
          </cell>
          <cell r="C359" t="str">
            <v>UN</v>
          </cell>
          <cell r="D359">
            <v>9.92</v>
          </cell>
          <cell r="E359">
            <v>38108</v>
          </cell>
        </row>
        <row r="360">
          <cell r="A360" t="str">
            <v>10.A.136</v>
          </cell>
          <cell r="B360" t="str">
            <v>CAP soldavel de PVC (diam. De 32 mm)</v>
          </cell>
          <cell r="C360" t="str">
            <v>UN</v>
          </cell>
          <cell r="D360">
            <v>4.12</v>
          </cell>
          <cell r="E360">
            <v>38718</v>
          </cell>
        </row>
        <row r="361">
          <cell r="A361" t="str">
            <v>10.A.137</v>
          </cell>
          <cell r="B361" t="str">
            <v>CAP roscavel de PVC (diam. De 4")</v>
          </cell>
          <cell r="C361" t="str">
            <v>UN</v>
          </cell>
          <cell r="D361">
            <v>21.23</v>
          </cell>
          <cell r="E361">
            <v>38718</v>
          </cell>
        </row>
        <row r="362">
          <cell r="A362" t="str">
            <v>10.A.138</v>
          </cell>
          <cell r="B362" t="str">
            <v>Joelho 45 soldavel de PVC p/ água fria (diametro da seção de 25 mm)</v>
          </cell>
          <cell r="C362" t="str">
            <v>UN</v>
          </cell>
          <cell r="D362">
            <v>3.86</v>
          </cell>
          <cell r="E362">
            <v>38718</v>
          </cell>
        </row>
        <row r="363">
          <cell r="A363" t="str">
            <v>10.A.139</v>
          </cell>
          <cell r="B363" t="str">
            <v>Joelho 45 soldavel de PVC p/ água fria (diâmetro da seção de 32 mm)</v>
          </cell>
          <cell r="C363" t="str">
            <v>UN</v>
          </cell>
          <cell r="D363">
            <v>5.16</v>
          </cell>
          <cell r="E363">
            <v>38718</v>
          </cell>
        </row>
        <row r="364">
          <cell r="A364" t="str">
            <v>10.A.140</v>
          </cell>
          <cell r="B364" t="str">
            <v>Cuba de louca de embutir</v>
          </cell>
          <cell r="C364" t="str">
            <v>UN</v>
          </cell>
          <cell r="D364">
            <v>122.81</v>
          </cell>
          <cell r="E364">
            <v>38718</v>
          </cell>
        </row>
        <row r="365">
          <cell r="A365" t="str">
            <v>10.A.141</v>
          </cell>
          <cell r="B365" t="str">
            <v>Calha em chapa de aço galvanizado - desenvolvimento 140 cm</v>
          </cell>
          <cell r="C365" t="str">
            <v>M</v>
          </cell>
          <cell r="D365">
            <v>68.349999999999994</v>
          </cell>
          <cell r="E365">
            <v>38108</v>
          </cell>
        </row>
        <row r="366">
          <cell r="A366" t="str">
            <v>10.A.142</v>
          </cell>
          <cell r="B366" t="str">
            <v>Plataforma de madeira a serem armadas sobre andaimes metálicos</v>
          </cell>
          <cell r="C366" t="str">
            <v>M2</v>
          </cell>
          <cell r="D366">
            <v>4.7300000000000004</v>
          </cell>
          <cell r="E366">
            <v>38108</v>
          </cell>
        </row>
        <row r="367">
          <cell r="A367" t="str">
            <v>10.A.143</v>
          </cell>
          <cell r="B367" t="str">
            <v>Válvula de retenção horizontal - 80(3")</v>
          </cell>
          <cell r="C367" t="str">
            <v>UN</v>
          </cell>
          <cell r="D367">
            <v>112.59</v>
          </cell>
          <cell r="E367">
            <v>38108</v>
          </cell>
        </row>
        <row r="368">
          <cell r="A368" t="str">
            <v>10.A.144</v>
          </cell>
          <cell r="B368" t="str">
            <v>Registro gaveta bruto - 80 (3")</v>
          </cell>
          <cell r="C368" t="str">
            <v>UN</v>
          </cell>
          <cell r="D368">
            <v>175.16</v>
          </cell>
          <cell r="E368">
            <v>38108</v>
          </cell>
        </row>
        <row r="369">
          <cell r="A369" t="str">
            <v>10.A.145</v>
          </cell>
          <cell r="B369" t="str">
            <v>Reservatório de fibra de vidro cilindrico com capacidade para 1000 l</v>
          </cell>
          <cell r="C369" t="str">
            <v>UN</v>
          </cell>
          <cell r="D369">
            <v>204.2</v>
          </cell>
          <cell r="E369">
            <v>38718</v>
          </cell>
        </row>
        <row r="370">
          <cell r="A370" t="str">
            <v>10.A.146</v>
          </cell>
          <cell r="B370" t="str">
            <v>Tubo de cobre classe E  1/2"</v>
          </cell>
          <cell r="C370" t="str">
            <v>UN</v>
          </cell>
          <cell r="D370">
            <v>31.83</v>
          </cell>
          <cell r="E370">
            <v>38718</v>
          </cell>
        </row>
        <row r="371">
          <cell r="A371" t="str">
            <v>10.A.147</v>
          </cell>
          <cell r="B371" t="str">
            <v>Válvula de retencão, de pe com crivo de bronze - 1 1/4"</v>
          </cell>
          <cell r="C371" t="str">
            <v>UN</v>
          </cell>
          <cell r="D371">
            <v>38.26</v>
          </cell>
          <cell r="E371">
            <v>38718</v>
          </cell>
        </row>
        <row r="372">
          <cell r="A372" t="str">
            <v>10.A.148</v>
          </cell>
          <cell r="B372" t="str">
            <v>Torneira antivandalismo - docol pressmatic ou similar</v>
          </cell>
          <cell r="C372" t="str">
            <v xml:space="preserve">UN </v>
          </cell>
          <cell r="D372">
            <v>276.61</v>
          </cell>
          <cell r="E372">
            <v>39083</v>
          </cell>
        </row>
        <row r="373">
          <cell r="A373" t="str">
            <v>10.A.149</v>
          </cell>
          <cell r="B373" t="str">
            <v xml:space="preserve">Torneira com temporizador para jardim </v>
          </cell>
          <cell r="C373" t="str">
            <v xml:space="preserve">UN </v>
          </cell>
          <cell r="D373">
            <v>308.23</v>
          </cell>
          <cell r="E373">
            <v>38899</v>
          </cell>
        </row>
        <row r="374">
          <cell r="A374" t="str">
            <v>10.A.150</v>
          </cell>
          <cell r="B374" t="str">
            <v>Canaleta de alv. p/grelha ou tampa de concreto L=50CM</v>
          </cell>
          <cell r="C374" t="str">
            <v>M</v>
          </cell>
          <cell r="D374">
            <v>50.27</v>
          </cell>
          <cell r="E374">
            <v>38718</v>
          </cell>
        </row>
        <row r="375">
          <cell r="A375" t="str">
            <v>10.A.151</v>
          </cell>
          <cell r="B375" t="str">
            <v>Tubo de cobre 1/2"</v>
          </cell>
          <cell r="C375" t="str">
            <v>M</v>
          </cell>
          <cell r="D375">
            <v>22.72</v>
          </cell>
          <cell r="E375">
            <v>38899</v>
          </cell>
        </row>
        <row r="376">
          <cell r="A376" t="str">
            <v>10.A.152</v>
          </cell>
          <cell r="B376" t="str">
            <v>Ligação para despejo livre em sargeta, com tubo ferro fundido 75 mm</v>
          </cell>
          <cell r="C376" t="str">
            <v>M</v>
          </cell>
          <cell r="D376">
            <v>228.89</v>
          </cell>
          <cell r="E376">
            <v>38899</v>
          </cell>
        </row>
        <row r="377">
          <cell r="A377" t="str">
            <v>10.A.153</v>
          </cell>
          <cell r="B377" t="str">
            <v>Grelha ferro fundido 20x20 cm</v>
          </cell>
          <cell r="C377" t="str">
            <v>UND</v>
          </cell>
          <cell r="D377">
            <v>15.55</v>
          </cell>
          <cell r="E377">
            <v>38899</v>
          </cell>
        </row>
        <row r="378">
          <cell r="A378" t="str">
            <v>10.A.154</v>
          </cell>
          <cell r="B378" t="str">
            <v>Filtro anaerobico d=2,00 m  h=2,00 m</v>
          </cell>
          <cell r="C378" t="str">
            <v xml:space="preserve">UN </v>
          </cell>
          <cell r="D378">
            <v>3361.82</v>
          </cell>
          <cell r="E378">
            <v>39264</v>
          </cell>
        </row>
        <row r="379">
          <cell r="A379" t="str">
            <v>10.A.155</v>
          </cell>
          <cell r="B379" t="str">
            <v>Ralo sifonado de pvc com grelha cromada, redondo (altura: 70,00mm / diâmetro da seção: 105,00mm / diâmetro de entrada: 40,00mm)</v>
          </cell>
          <cell r="C379" t="str">
            <v xml:space="preserve">UN </v>
          </cell>
          <cell r="D379">
            <v>27.11</v>
          </cell>
          <cell r="E379">
            <v>39083</v>
          </cell>
        </row>
        <row r="380">
          <cell r="A380" t="str">
            <v>10.A.156</v>
          </cell>
          <cell r="B380" t="str">
            <v>Dreno com pedra e manilha, conforme Det. Dr-01</v>
          </cell>
          <cell r="C380" t="str">
            <v>M</v>
          </cell>
          <cell r="D380">
            <v>40.479999999999997</v>
          </cell>
          <cell r="E380">
            <v>39083</v>
          </cell>
        </row>
        <row r="381">
          <cell r="A381" t="str">
            <v>10.A.157</v>
          </cell>
          <cell r="B381" t="str">
            <v>Válvula de descarga de PVC sem registro interno (diâmetro da seção: 1 1/2")</v>
          </cell>
          <cell r="C381" t="str">
            <v xml:space="preserve">UN </v>
          </cell>
          <cell r="D381">
            <v>90.1</v>
          </cell>
          <cell r="E381">
            <v>39264</v>
          </cell>
        </row>
        <row r="382">
          <cell r="A382" t="str">
            <v>10.A.158</v>
          </cell>
          <cell r="B382" t="str">
            <v>Canaleta com grelha de concreto - Det. Can-10</v>
          </cell>
          <cell r="C382" t="str">
            <v>M</v>
          </cell>
          <cell r="D382">
            <v>69.19</v>
          </cell>
          <cell r="E382">
            <v>39083</v>
          </cell>
        </row>
        <row r="383">
          <cell r="A383" t="str">
            <v>10.A.159</v>
          </cell>
          <cell r="B383" t="str">
            <v xml:space="preserve">Bebedouro em conc. Armado com duas alruras, com lava-pé  e piso </v>
          </cell>
          <cell r="C383" t="str">
            <v xml:space="preserve">UN </v>
          </cell>
          <cell r="D383">
            <v>1645.02</v>
          </cell>
          <cell r="E383">
            <v>39264</v>
          </cell>
        </row>
        <row r="384">
          <cell r="A384" t="str">
            <v>10.A.160</v>
          </cell>
          <cell r="B384" t="str">
            <v>Lavatório de louça individual para portadores de deficiência física com torneira de acionamento manual e fechamento automático</v>
          </cell>
          <cell r="C384" t="str">
            <v xml:space="preserve">UN </v>
          </cell>
          <cell r="D384">
            <v>592.62</v>
          </cell>
          <cell r="E384">
            <v>39264</v>
          </cell>
        </row>
        <row r="385">
          <cell r="A385" t="str">
            <v>10.A.161</v>
          </cell>
          <cell r="B385" t="str">
            <v>Lavatório de louça branca, com coluna - capacidade mínima 7L - com torneira de acionamento manual e fechamento automático</v>
          </cell>
          <cell r="C385" t="str">
            <v xml:space="preserve">UN </v>
          </cell>
          <cell r="D385">
            <v>457.78</v>
          </cell>
          <cell r="E385">
            <v>39264</v>
          </cell>
        </row>
        <row r="386">
          <cell r="A386" t="str">
            <v>10.A.162</v>
          </cell>
          <cell r="B386" t="str">
            <v>Lavatório oval de embutir - louça branca - com torneira de acionamento manual e fechamento automático</v>
          </cell>
          <cell r="C386" t="str">
            <v xml:space="preserve">UN </v>
          </cell>
          <cell r="D386">
            <v>402.56</v>
          </cell>
          <cell r="E386">
            <v>39264</v>
          </cell>
        </row>
        <row r="387">
          <cell r="A387" t="str">
            <v>10.A.163</v>
          </cell>
          <cell r="B387" t="str">
            <v>Chave Pressostática 51A Jacuzzi (60 psi - 4,2 kgf/cm²)</v>
          </cell>
          <cell r="C387" t="str">
            <v xml:space="preserve">UN </v>
          </cell>
          <cell r="D387">
            <v>132.97999999999999</v>
          </cell>
          <cell r="E387">
            <v>39264</v>
          </cell>
        </row>
        <row r="388">
          <cell r="A388" t="str">
            <v>10.A.164</v>
          </cell>
          <cell r="B388" t="str">
            <v>Manômetro 40A Jacuzzi (faixa de pressão: 0~100 psi / 0~7kgf/cm²)</v>
          </cell>
          <cell r="C388" t="str">
            <v xml:space="preserve">UN </v>
          </cell>
          <cell r="D388">
            <v>60.55</v>
          </cell>
          <cell r="E388">
            <v>39264</v>
          </cell>
        </row>
        <row r="389">
          <cell r="A389" t="str">
            <v>10.A.165</v>
          </cell>
          <cell r="B389" t="str">
            <v>Tanque Hidropneumático Yellow Jet Jacuzzi - YJ75 / volume do tanque 75L</v>
          </cell>
          <cell r="C389" t="str">
            <v xml:space="preserve">UN </v>
          </cell>
          <cell r="D389">
            <v>675.06</v>
          </cell>
          <cell r="E389">
            <v>39264</v>
          </cell>
        </row>
        <row r="390">
          <cell r="A390" t="str">
            <v>10.A.166</v>
          </cell>
          <cell r="B390" t="str">
            <v>Registro de esfera de PVC soldável (diâmetro de seção: 20mm - 3/4")</v>
          </cell>
          <cell r="C390" t="str">
            <v xml:space="preserve">UN </v>
          </cell>
          <cell r="D390">
            <v>15.69</v>
          </cell>
          <cell r="E390">
            <v>39264</v>
          </cell>
        </row>
        <row r="391">
          <cell r="A391" t="str">
            <v>10.A.167</v>
          </cell>
          <cell r="B391" t="str">
            <v>Registro de esfera de PVC soldável (diâmetro de seção: 25mm - 1")</v>
          </cell>
          <cell r="C391" t="str">
            <v xml:space="preserve">UN </v>
          </cell>
          <cell r="D391">
            <v>18.309999999999999</v>
          </cell>
          <cell r="E391">
            <v>39264</v>
          </cell>
        </row>
        <row r="392">
          <cell r="A392" t="str">
            <v>10.A.168</v>
          </cell>
          <cell r="B392" t="str">
            <v>Registro de esfera de PVC soldável (diâmetro de seção: 32mm - 1 1/4")</v>
          </cell>
          <cell r="C392" t="str">
            <v xml:space="preserve">UN </v>
          </cell>
          <cell r="D392">
            <v>26.99</v>
          </cell>
          <cell r="E392">
            <v>39264</v>
          </cell>
        </row>
        <row r="393">
          <cell r="A393" t="str">
            <v>10.A.169</v>
          </cell>
          <cell r="B393" t="str">
            <v>Mictório individual de louça branca, com válvula Docol Pressmatic de fechamento automático</v>
          </cell>
          <cell r="C393" t="str">
            <v xml:space="preserve">UN </v>
          </cell>
          <cell r="D393">
            <v>382.79</v>
          </cell>
          <cell r="E393">
            <v>39264</v>
          </cell>
        </row>
        <row r="394">
          <cell r="A394" t="str">
            <v>10.A.170</v>
          </cell>
          <cell r="B394" t="str">
            <v>Cisterna Esférica de 5.000L - AquaSave</v>
          </cell>
          <cell r="C394" t="str">
            <v xml:space="preserve">UN </v>
          </cell>
          <cell r="D394">
            <v>5033.33</v>
          </cell>
          <cell r="E394">
            <v>39264</v>
          </cell>
        </row>
        <row r="395">
          <cell r="A395" t="str">
            <v>10.A.171</v>
          </cell>
          <cell r="B395" t="str">
            <v>Bolsa de borracha para bacia sanitária       (antigo 10.80.47 EDIF)</v>
          </cell>
          <cell r="C395" t="str">
            <v xml:space="preserve">UN </v>
          </cell>
          <cell r="D395">
            <v>4.2300000000000004</v>
          </cell>
          <cell r="E395">
            <v>39264</v>
          </cell>
        </row>
        <row r="396">
          <cell r="A396" t="str">
            <v>10.A.172</v>
          </cell>
          <cell r="B396" t="str">
            <v>Tubo de ligação c/ canopla p/ bacia sanitária ABS cromado 1 1/2" X 30 cm  (antigo 10.80.50 EDIF)</v>
          </cell>
          <cell r="C396" t="str">
            <v xml:space="preserve">UN </v>
          </cell>
          <cell r="D396">
            <v>27.35</v>
          </cell>
          <cell r="E396">
            <v>39264</v>
          </cell>
        </row>
        <row r="397">
          <cell r="A397" t="str">
            <v>10.A.173</v>
          </cell>
          <cell r="B397" t="str">
            <v>Tampo e assento de plastico para bacia sanitária     (antigo 10.80.52 EDIF)</v>
          </cell>
          <cell r="C397" t="str">
            <v xml:space="preserve">UN </v>
          </cell>
          <cell r="D397">
            <v>14.38</v>
          </cell>
          <cell r="E397">
            <v>39264</v>
          </cell>
        </row>
        <row r="398">
          <cell r="A398" t="str">
            <v>10.A.174</v>
          </cell>
          <cell r="B398" t="str">
            <v>Suporte de ferro fundido para lavatório sem coluna   (antigo 10.80.58 EDIF)</v>
          </cell>
          <cell r="C398" t="str">
            <v xml:space="preserve">UN </v>
          </cell>
          <cell r="D398">
            <v>20.010000000000002</v>
          </cell>
          <cell r="E398">
            <v>39264</v>
          </cell>
        </row>
        <row r="399">
          <cell r="A399" t="str">
            <v>10.A.175</v>
          </cell>
          <cell r="B399" t="str">
            <v>Válvula de metal cromado de 1 "    (antigo 10.80.65  EDIF)</v>
          </cell>
          <cell r="C399" t="str">
            <v xml:space="preserve">UN </v>
          </cell>
          <cell r="D399">
            <v>22.6</v>
          </cell>
          <cell r="E399">
            <v>39264</v>
          </cell>
        </row>
        <row r="400">
          <cell r="A400" t="str">
            <v>10.A.176</v>
          </cell>
          <cell r="B400" t="str">
            <v>Valvula de metal cromado de 1" 1/2  (antigo 10.80.66  EDIF)</v>
          </cell>
          <cell r="C400" t="str">
            <v xml:space="preserve">UN </v>
          </cell>
          <cell r="D400">
            <v>31.47</v>
          </cell>
          <cell r="E400">
            <v>39264</v>
          </cell>
        </row>
        <row r="401">
          <cell r="A401" t="str">
            <v>10.A.177</v>
          </cell>
          <cell r="B401" t="str">
            <v>GRELHA PARA CAIXA SIFONADA OU RALO, METAL CROMADO - 100MM</v>
          </cell>
          <cell r="C401" t="str">
            <v xml:space="preserve">UN </v>
          </cell>
          <cell r="D401">
            <v>12.88</v>
          </cell>
          <cell r="E401">
            <v>39264</v>
          </cell>
        </row>
        <row r="402">
          <cell r="A402" t="str">
            <v>10.A.178</v>
          </cell>
          <cell r="B402" t="str">
            <v>GRELHA PARA CAIXA SIFONADA OU RALO, METAL CROMADO -150MM</v>
          </cell>
          <cell r="C402" t="str">
            <v xml:space="preserve">UN </v>
          </cell>
          <cell r="D402">
            <v>26.44</v>
          </cell>
          <cell r="E402">
            <v>39264</v>
          </cell>
        </row>
        <row r="403">
          <cell r="A403" t="str">
            <v>10.A.179</v>
          </cell>
          <cell r="B403" t="str">
            <v>REGISTRO DE GAVETA, METAL AMARELO - 1/2"</v>
          </cell>
          <cell r="C403" t="str">
            <v xml:space="preserve">UN </v>
          </cell>
          <cell r="D403">
            <v>26.41</v>
          </cell>
          <cell r="E403">
            <v>39264</v>
          </cell>
        </row>
        <row r="404">
          <cell r="A404" t="str">
            <v>10.A.180</v>
          </cell>
          <cell r="B404" t="str">
            <v xml:space="preserve">Bb-4 - Bebedouro em concreto armado com duas alturas, sem piso </v>
          </cell>
          <cell r="C404" t="str">
            <v>UN</v>
          </cell>
          <cell r="D404">
            <v>1452.8</v>
          </cell>
          <cell r="E404">
            <v>39264</v>
          </cell>
        </row>
        <row r="405">
          <cell r="A405" t="str">
            <v>10.A.181</v>
          </cell>
          <cell r="B405" t="str">
            <v>MICTORIO INDIVIDUAL DE LOUCA BRANCA,TIPO AUTO-ASPIRANTE</v>
          </cell>
          <cell r="C405" t="str">
            <v>UN</v>
          </cell>
          <cell r="D405">
            <v>205.65</v>
          </cell>
          <cell r="E405">
            <v>39264</v>
          </cell>
        </row>
        <row r="406">
          <cell r="A406" t="str">
            <v>10.A.182</v>
          </cell>
          <cell r="B406" t="str">
            <v>VOLANTE PARA REGISTRO,METAL CROMADO - DE 1/2" ATE 1 1/2"</v>
          </cell>
          <cell r="C406" t="str">
            <v>UN</v>
          </cell>
          <cell r="D406">
            <v>27.63</v>
          </cell>
          <cell r="E406">
            <v>39264</v>
          </cell>
        </row>
        <row r="407">
          <cell r="A407" t="str">
            <v>10.A.183</v>
          </cell>
          <cell r="B407" t="str">
            <v>CANOPLA PARA REGISTRO,METAL CROMADO - DE 1/2" ATE 1 1/2"</v>
          </cell>
          <cell r="C407" t="str">
            <v>UN</v>
          </cell>
          <cell r="D407">
            <v>16.16</v>
          </cell>
          <cell r="E407">
            <v>39264</v>
          </cell>
        </row>
        <row r="408">
          <cell r="A408" t="str">
            <v>10.A.184</v>
          </cell>
          <cell r="B408" t="str">
            <v>CANOPLA PARA VALVULA FLUXIVEL,METAL CROMADO</v>
          </cell>
          <cell r="C408" t="str">
            <v>UN</v>
          </cell>
          <cell r="D408">
            <v>32.44</v>
          </cell>
          <cell r="E408">
            <v>39264</v>
          </cell>
        </row>
        <row r="409">
          <cell r="A409" t="str">
            <v>10.A.185</v>
          </cell>
          <cell r="B409" t="str">
            <v>ISOLAMENTO TERMICO COM CALHA DE LA DE VIDRO - 3/4"</v>
          </cell>
          <cell r="C409" t="str">
            <v>M</v>
          </cell>
          <cell r="D409">
            <v>14.3</v>
          </cell>
          <cell r="E409">
            <v>39264</v>
          </cell>
        </row>
        <row r="410">
          <cell r="A410" t="str">
            <v>10.A.186</v>
          </cell>
          <cell r="B410" t="str">
            <v>SIFAO COM COPO,TIPO REFORCADO,PVC RIGIDO - 1"X1 1/2"</v>
          </cell>
          <cell r="C410" t="str">
            <v>UN</v>
          </cell>
          <cell r="D410">
            <v>12.68</v>
          </cell>
          <cell r="E410">
            <v>39264</v>
          </cell>
        </row>
        <row r="411">
          <cell r="A411" t="str">
            <v>10.A.187</v>
          </cell>
          <cell r="B411" t="str">
            <v>AQUECEDOR ELETRO AUTOM. C/REG. P/5 TEMP TIPO ALTA PRESSAO</v>
          </cell>
          <cell r="C411" t="str">
            <v>UN</v>
          </cell>
          <cell r="D411">
            <v>577.04</v>
          </cell>
          <cell r="E411">
            <v>39264</v>
          </cell>
        </row>
        <row r="412">
          <cell r="A412" t="str">
            <v>10.A.188</v>
          </cell>
          <cell r="B412" t="str">
            <v>CAIXA SIFONADA DE FERRO FUNDIDO (HL) - DIAMETRO 150MM</v>
          </cell>
          <cell r="C412" t="str">
            <v>UN</v>
          </cell>
          <cell r="D412">
            <v>210.55</v>
          </cell>
          <cell r="E412">
            <v>39264</v>
          </cell>
        </row>
        <row r="413">
          <cell r="A413" t="str">
            <v>10.A189</v>
          </cell>
          <cell r="B413" t="str">
            <v>ESPARGIDOR PARA MICTORIO COLETIVO,METAL CROMADO - 1/2"</v>
          </cell>
          <cell r="C413" t="str">
            <v>M</v>
          </cell>
          <cell r="D413">
            <v>27.69</v>
          </cell>
          <cell r="E413">
            <v>39264</v>
          </cell>
        </row>
        <row r="414">
          <cell r="A414" t="str">
            <v>10.A.190</v>
          </cell>
          <cell r="B414" t="str">
            <v>CAIXA D'AGUA DE FIBRA DE VIDRO - 20 MIL LITROS</v>
          </cell>
          <cell r="C414" t="str">
            <v>UN</v>
          </cell>
          <cell r="D414">
            <v>3191.24</v>
          </cell>
          <cell r="E414">
            <v>39264</v>
          </cell>
        </row>
        <row r="415">
          <cell r="A415" t="str">
            <v>10.A.191</v>
          </cell>
          <cell r="B415" t="str">
            <v>TUBO DE COBRE SEM COSTURA CLASSE "A" -  28 MM/ 1"</v>
          </cell>
          <cell r="C415" t="str">
            <v>M</v>
          </cell>
          <cell r="D415">
            <v>52.26</v>
          </cell>
          <cell r="E415">
            <v>39264</v>
          </cell>
        </row>
        <row r="416">
          <cell r="A416" t="str">
            <v>10.A.192</v>
          </cell>
          <cell r="B416" t="str">
            <v>TUBO DE COBRE SEM COSTURA CLASSE "A" -  22 MM/ 3/4"</v>
          </cell>
          <cell r="C416" t="str">
            <v>M</v>
          </cell>
          <cell r="D416">
            <v>41.83</v>
          </cell>
          <cell r="E416">
            <v>39264</v>
          </cell>
        </row>
        <row r="417">
          <cell r="A417" t="str">
            <v>10.A.193</v>
          </cell>
          <cell r="B417" t="str">
            <v>TUBO DE COBRE SEM COSTURA CLASSE "A" -  15 MM/ 1/2"</v>
          </cell>
          <cell r="C417" t="str">
            <v>M</v>
          </cell>
          <cell r="D417">
            <v>28.62</v>
          </cell>
          <cell r="E417">
            <v>39264</v>
          </cell>
        </row>
        <row r="418">
          <cell r="A418" t="str">
            <v>10.A.194</v>
          </cell>
          <cell r="B418" t="str">
            <v>PRESSOSTATO - PRESSÃO LIGA =15m.c.a.</v>
          </cell>
          <cell r="C418" t="str">
            <v>UN</v>
          </cell>
          <cell r="D418">
            <v>333.05</v>
          </cell>
          <cell r="E418">
            <v>39264</v>
          </cell>
        </row>
        <row r="419">
          <cell r="A419" t="str">
            <v>10.A.195</v>
          </cell>
          <cell r="B419" t="str">
            <v>PRESSOSTATO - PRESSÃO LIGA =20m.c.a./PRESSÃO DESLIGA=30m.c.a.</v>
          </cell>
          <cell r="C419" t="str">
            <v>UN</v>
          </cell>
          <cell r="D419">
            <v>333.05</v>
          </cell>
          <cell r="E419">
            <v>39264</v>
          </cell>
        </row>
        <row r="420">
          <cell r="A420" t="str">
            <v>10.A.196</v>
          </cell>
          <cell r="B420" t="str">
            <v>MANÔMETRO - ESCALA 0-10Kgf/cm2</v>
          </cell>
          <cell r="C420" t="str">
            <v>UN</v>
          </cell>
          <cell r="D420">
            <v>86.27</v>
          </cell>
          <cell r="E420">
            <v>39264</v>
          </cell>
        </row>
        <row r="421">
          <cell r="A421" t="str">
            <v>10.A.197</v>
          </cell>
          <cell r="B421" t="str">
            <v>REGULADOR PARA GAS INDUSTRIAL DE BAIXA PRESSÃO - 50KG/H</v>
          </cell>
          <cell r="C421" t="str">
            <v>UN</v>
          </cell>
          <cell r="D421">
            <v>112.93</v>
          </cell>
          <cell r="E421">
            <v>39264</v>
          </cell>
        </row>
        <row r="422">
          <cell r="A422" t="str">
            <v>11.0.000</v>
          </cell>
          <cell r="B422" t="str">
            <v>Revestimentos</v>
          </cell>
        </row>
        <row r="423">
          <cell r="A423" t="str">
            <v>11.A.002</v>
          </cell>
          <cell r="B423" t="str">
            <v>Revest parede c/ argamassa baritada c/equiv de 1,5 mm de chumbo</v>
          </cell>
          <cell r="C423" t="str">
            <v>M2</v>
          </cell>
          <cell r="D423">
            <v>51.35</v>
          </cell>
          <cell r="E423">
            <v>36526</v>
          </cell>
        </row>
        <row r="424">
          <cell r="A424" t="str">
            <v>11.A.003</v>
          </cell>
          <cell r="B424" t="str">
            <v>Passou p/a TABELA N.31 - 11.04.52 - Peitoril de concreto aparente</v>
          </cell>
          <cell r="C424" t="str">
            <v>M</v>
          </cell>
          <cell r="D424">
            <v>25.16</v>
          </cell>
          <cell r="E424">
            <v>35431</v>
          </cell>
        </row>
        <row r="425">
          <cell r="A425" t="str">
            <v>11.A.004</v>
          </cell>
          <cell r="B425" t="str">
            <v>Revestimento de cimento queimado</v>
          </cell>
          <cell r="C425" t="str">
            <v>M2</v>
          </cell>
          <cell r="D425">
            <v>4.33</v>
          </cell>
          <cell r="E425">
            <v>35431</v>
          </cell>
        </row>
        <row r="426">
          <cell r="A426" t="str">
            <v>11.A.005</v>
          </cell>
          <cell r="B426" t="str">
            <v>Chapisco externo grosso com adição de pedrisco e impermeabilizante</v>
          </cell>
          <cell r="C426" t="str">
            <v>M2</v>
          </cell>
          <cell r="D426">
            <v>4.33</v>
          </cell>
          <cell r="E426">
            <v>36526</v>
          </cell>
        </row>
        <row r="427">
          <cell r="A427" t="str">
            <v>11.A.009</v>
          </cell>
          <cell r="B427" t="str">
            <v xml:space="preserve">Revestimento em tijolo aparente, 1/2 tijolo  </v>
          </cell>
          <cell r="C427" t="str">
            <v>M2</v>
          </cell>
          <cell r="D427">
            <v>29.38</v>
          </cell>
          <cell r="E427">
            <v>36526</v>
          </cell>
        </row>
        <row r="428">
          <cell r="A428" t="str">
            <v>11.A.010</v>
          </cell>
          <cell r="B428" t="str">
            <v>Retirada de revestimento em azulejos</v>
          </cell>
          <cell r="C428" t="str">
            <v>M2</v>
          </cell>
          <cell r="D428">
            <v>0.89</v>
          </cell>
          <cell r="E428">
            <v>36526</v>
          </cell>
        </row>
        <row r="429">
          <cell r="A429" t="str">
            <v>11.A.011</v>
          </cell>
          <cell r="B429" t="str">
            <v>Recolocação de azulejos c/ argamassa colante</v>
          </cell>
          <cell r="C429" t="str">
            <v>M2</v>
          </cell>
          <cell r="D429">
            <v>4.49</v>
          </cell>
          <cell r="E429">
            <v>36526</v>
          </cell>
        </row>
        <row r="430">
          <cell r="A430" t="str">
            <v>11.A.012</v>
          </cell>
          <cell r="B430" t="str">
            <v xml:space="preserve">Revestimento ceramico Gail, 240 x 116 mm - cor 1000 com arg. de cim. e areia </v>
          </cell>
          <cell r="C430" t="str">
            <v>M2</v>
          </cell>
          <cell r="D430">
            <v>54.83</v>
          </cell>
          <cell r="E430">
            <v>38108</v>
          </cell>
        </row>
        <row r="431">
          <cell r="A431" t="str">
            <v>11.A.013</v>
          </cell>
          <cell r="B431" t="str">
            <v>Emboço - paredes internas e externas, argamassa mista de cimento, cal e areia - 1: 2: 9</v>
          </cell>
          <cell r="C431" t="str">
            <v>M2</v>
          </cell>
          <cell r="D431">
            <v>11.34</v>
          </cell>
          <cell r="E431">
            <v>38108</v>
          </cell>
        </row>
        <row r="432">
          <cell r="A432" t="str">
            <v>11.A.014</v>
          </cell>
          <cell r="B432" t="str">
            <v>Emboço - forros, argamassa mista de cimento, cal e areia - 1: 2: 9</v>
          </cell>
          <cell r="C432" t="str">
            <v>M2</v>
          </cell>
          <cell r="D432">
            <v>12.58</v>
          </cell>
          <cell r="E432">
            <v>38108</v>
          </cell>
        </row>
        <row r="433">
          <cell r="A433" t="str">
            <v>11.A.015</v>
          </cell>
          <cell r="B433" t="str">
            <v xml:space="preserve">Pastilha de porcelana 5 x 5 cm </v>
          </cell>
          <cell r="C433" t="str">
            <v>M2</v>
          </cell>
          <cell r="D433">
            <v>85.94</v>
          </cell>
          <cell r="E433">
            <v>39083</v>
          </cell>
        </row>
        <row r="434">
          <cell r="A434" t="str">
            <v>12.0.000</v>
          </cell>
          <cell r="B434" t="str">
            <v>Forros</v>
          </cell>
        </row>
        <row r="435">
          <cell r="A435" t="str">
            <v>12.A.005</v>
          </cell>
          <cell r="B435" t="str">
            <v>Remoção de lambris de fibro cimento incl. entarugamento</v>
          </cell>
          <cell r="C435" t="str">
            <v>M2</v>
          </cell>
          <cell r="D435">
            <v>3.2</v>
          </cell>
          <cell r="E435">
            <v>36526</v>
          </cell>
        </row>
        <row r="436">
          <cell r="A436" t="str">
            <v>12.A.006</v>
          </cell>
          <cell r="B436" t="str">
            <v>Fornec. e aplicação de moldura de gesso simples</v>
          </cell>
          <cell r="C436" t="str">
            <v>M</v>
          </cell>
          <cell r="D436">
            <v>4.46</v>
          </cell>
          <cell r="E436">
            <v>36526</v>
          </cell>
        </row>
        <row r="437">
          <cell r="A437" t="str">
            <v>12.A.007</v>
          </cell>
          <cell r="B437" t="str">
            <v>Tábuas de madeira maciça p/ forro - cedrinho mesclado, 18,5 x 1 cm</v>
          </cell>
          <cell r="C437" t="str">
            <v>M2</v>
          </cell>
          <cell r="D437">
            <v>16.54</v>
          </cell>
          <cell r="E437">
            <v>36526</v>
          </cell>
        </row>
        <row r="438">
          <cell r="A438" t="str">
            <v>12.A.008</v>
          </cell>
          <cell r="B438" t="str">
            <v>Forro de gesso acartonado removível com perfil "T" de aço galvanizado, placas de 0,62x1,25 m, e= 12,50 mm - colocado - (já incluso: material + M.O. + equipamentos)</v>
          </cell>
          <cell r="C438" t="str">
            <v>M2</v>
          </cell>
          <cell r="D438">
            <v>36.4</v>
          </cell>
          <cell r="E438">
            <v>39083</v>
          </cell>
        </row>
        <row r="439">
          <cell r="A439" t="str">
            <v>13.0.000</v>
          </cell>
          <cell r="B439" t="str">
            <v>Pisos</v>
          </cell>
        </row>
        <row r="440">
          <cell r="A440" t="str">
            <v>13.A.008</v>
          </cell>
          <cell r="B440" t="str">
            <v>Piso de ardósia 30 x 30 cm, assentado com cimento colante</v>
          </cell>
          <cell r="C440" t="str">
            <v>M2</v>
          </cell>
          <cell r="D440">
            <v>7.64</v>
          </cell>
          <cell r="E440">
            <v>37408</v>
          </cell>
        </row>
        <row r="441">
          <cell r="A441" t="str">
            <v>13.A.009</v>
          </cell>
          <cell r="B441" t="str">
            <v xml:space="preserve">Soleira de ardósia                                                                                                                                                                                                                                             </v>
          </cell>
          <cell r="C441" t="str">
            <v>M2</v>
          </cell>
          <cell r="D441">
            <v>44.11</v>
          </cell>
          <cell r="E441">
            <v>38718</v>
          </cell>
        </row>
        <row r="442">
          <cell r="A442" t="str">
            <v>13.A.010</v>
          </cell>
          <cell r="B442" t="str">
            <v>Junta plástica 1,00x1,00m p/piso em cimentado até 10 m2</v>
          </cell>
          <cell r="C442" t="str">
            <v>M2</v>
          </cell>
          <cell r="D442">
            <v>1.56</v>
          </cell>
          <cell r="E442">
            <v>35431</v>
          </cell>
        </row>
        <row r="443">
          <cell r="A443" t="str">
            <v>13.A.011</v>
          </cell>
          <cell r="B443" t="str">
            <v>Junta plástica 1,00x1,00m p/piso em cimentado acima de 10 até 30m2</v>
          </cell>
          <cell r="C443" t="str">
            <v>M2</v>
          </cell>
          <cell r="D443">
            <v>1.49</v>
          </cell>
          <cell r="E443">
            <v>35431</v>
          </cell>
        </row>
        <row r="444">
          <cell r="A444" t="str">
            <v>13.A.012</v>
          </cell>
          <cell r="B444" t="str">
            <v>Junta plástica 1,00x1,00 m p/piso em cimentado acima de 30 até 50m2</v>
          </cell>
          <cell r="C444" t="str">
            <v>M2</v>
          </cell>
          <cell r="D444">
            <v>1.39</v>
          </cell>
          <cell r="E444">
            <v>35431</v>
          </cell>
        </row>
        <row r="445">
          <cell r="A445" t="str">
            <v>13.A.013</v>
          </cell>
          <cell r="B445" t="str">
            <v>Junta plástica 1,00x1,00 m p/ piso em cimentado acima de 50 m2</v>
          </cell>
          <cell r="C445" t="str">
            <v>M2</v>
          </cell>
          <cell r="D445">
            <v>1.34</v>
          </cell>
          <cell r="E445">
            <v>35431</v>
          </cell>
        </row>
        <row r="446">
          <cell r="A446" t="str">
            <v>13.A.018</v>
          </cell>
          <cell r="B446" t="str">
            <v>Soleira concreto aparente incl cantoneira de ferro</v>
          </cell>
          <cell r="C446" t="str">
            <v>M</v>
          </cell>
          <cell r="D446">
            <v>15.04</v>
          </cell>
          <cell r="E446">
            <v>37408</v>
          </cell>
        </row>
        <row r="447">
          <cell r="A447" t="str">
            <v>13.A.019</v>
          </cell>
          <cell r="B447" t="str">
            <v>Fita anti-derrapante, faixa c/5 cm larg, 2 mm esp, aplic em degrau</v>
          </cell>
          <cell r="C447" t="str">
            <v>M</v>
          </cell>
          <cell r="D447">
            <v>11.72</v>
          </cell>
          <cell r="E447">
            <v>35431</v>
          </cell>
        </row>
        <row r="448">
          <cell r="A448" t="str">
            <v>13.A.020</v>
          </cell>
          <cell r="B448" t="str">
            <v>Passou p/a TABELA N.31 - 13.03.10 - Rodapé de grês cerâmico, tipo alta resistência</v>
          </cell>
          <cell r="C448" t="str">
            <v>M</v>
          </cell>
          <cell r="D448">
            <v>6.68</v>
          </cell>
          <cell r="E448">
            <v>35431</v>
          </cell>
        </row>
        <row r="449">
          <cell r="A449" t="str">
            <v>13.A.021</v>
          </cell>
          <cell r="B449" t="str">
            <v>Junta plástica p/ piso 3/4 x 1/8 "</v>
          </cell>
          <cell r="C449" t="str">
            <v>M</v>
          </cell>
          <cell r="D449">
            <v>1.06</v>
          </cell>
          <cell r="E449">
            <v>35431</v>
          </cell>
        </row>
        <row r="450">
          <cell r="A450" t="str">
            <v>13.A.022</v>
          </cell>
          <cell r="B450" t="str">
            <v>Cimentado queimado roletado</v>
          </cell>
          <cell r="C450" t="str">
            <v>M2</v>
          </cell>
          <cell r="D450">
            <v>15.51</v>
          </cell>
          <cell r="E450">
            <v>38718</v>
          </cell>
        </row>
        <row r="451">
          <cell r="A451" t="str">
            <v>13.A.023</v>
          </cell>
          <cell r="B451" t="str">
            <v>Assentamento de pisos c/ cimento e areia - 1:3</v>
          </cell>
          <cell r="C451" t="str">
            <v>M2</v>
          </cell>
          <cell r="D451">
            <v>10.77</v>
          </cell>
          <cell r="E451">
            <v>35431</v>
          </cell>
        </row>
        <row r="452">
          <cell r="A452" t="str">
            <v>13.A.024</v>
          </cell>
          <cell r="B452" t="str">
            <v>Assentamento de tijolo comum c/ rejuntamento de argamassa 1:3</v>
          </cell>
          <cell r="C452" t="str">
            <v>M2</v>
          </cell>
          <cell r="D452">
            <v>15.26</v>
          </cell>
          <cell r="E452">
            <v>35431</v>
          </cell>
        </row>
        <row r="453">
          <cell r="A453" t="str">
            <v>13.A.029</v>
          </cell>
          <cell r="B453" t="str">
            <v>Demolição de manta de fibra textil de nailon</v>
          </cell>
          <cell r="C453" t="str">
            <v>M2</v>
          </cell>
          <cell r="D453">
            <v>2.2400000000000002</v>
          </cell>
          <cell r="E453">
            <v>38108</v>
          </cell>
        </row>
        <row r="454">
          <cell r="A454" t="str">
            <v>13.A.030</v>
          </cell>
          <cell r="B454" t="str">
            <v>USAR 13.A.018 - Soleira concreto aparente incl cantoneira de ferro</v>
          </cell>
          <cell r="C454" t="str">
            <v>M</v>
          </cell>
          <cell r="D454">
            <v>10.72</v>
          </cell>
          <cell r="E454">
            <v>35431</v>
          </cell>
        </row>
        <row r="455">
          <cell r="A455" t="str">
            <v>13.A.031</v>
          </cell>
          <cell r="B455" t="str">
            <v>Retirada e assentamento de rodapé em ladrilho cerâmico h = 7 cm</v>
          </cell>
          <cell r="C455" t="str">
            <v>M2</v>
          </cell>
          <cell r="D455">
            <v>1.52</v>
          </cell>
          <cell r="E455">
            <v>36526</v>
          </cell>
        </row>
        <row r="456">
          <cell r="A456" t="str">
            <v>13.A.032</v>
          </cell>
          <cell r="B456" t="str">
            <v>Ladrilho hidráulico liso, em cores diversas - 20x20 cm</v>
          </cell>
          <cell r="C456" t="str">
            <v>M2</v>
          </cell>
          <cell r="D456">
            <v>38.74</v>
          </cell>
          <cell r="E456">
            <v>36526</v>
          </cell>
        </row>
        <row r="457">
          <cell r="A457" t="str">
            <v>13.A.033</v>
          </cell>
          <cell r="B457" t="str">
            <v xml:space="preserve">Pedra mineira - inclusive assentamento </v>
          </cell>
          <cell r="C457" t="str">
            <v>M2</v>
          </cell>
          <cell r="D457">
            <v>43.8</v>
          </cell>
          <cell r="E457">
            <v>36526</v>
          </cell>
        </row>
        <row r="458">
          <cell r="A458" t="str">
            <v>13.A.034</v>
          </cell>
          <cell r="B458" t="str">
            <v>Granito polido, forras de 20 mm - amêndoa - colocado</v>
          </cell>
          <cell r="C458" t="str">
            <v>M2</v>
          </cell>
          <cell r="D458">
            <v>170.87</v>
          </cell>
          <cell r="E458">
            <v>36526</v>
          </cell>
        </row>
        <row r="459">
          <cell r="A459" t="str">
            <v>13.A.035</v>
          </cell>
          <cell r="B459" t="str">
            <v>Recolocação de forras de pedras naturais - granito ou mármore</v>
          </cell>
          <cell r="C459" t="str">
            <v>M2</v>
          </cell>
          <cell r="D459">
            <v>5.77</v>
          </cell>
          <cell r="E459">
            <v>36526</v>
          </cell>
        </row>
        <row r="460">
          <cell r="A460" t="str">
            <v>13.A.036</v>
          </cell>
          <cell r="B460" t="str">
            <v>Ladrilho hidráulico liso, em cores diversas - 20x20 cm</v>
          </cell>
          <cell r="C460" t="str">
            <v>M2</v>
          </cell>
          <cell r="D460">
            <v>66.25</v>
          </cell>
          <cell r="E460">
            <v>38718</v>
          </cell>
        </row>
        <row r="461">
          <cell r="A461" t="str">
            <v>13.A.037</v>
          </cell>
          <cell r="B461" t="str">
            <v>Assoalho de chapa naval 15mm, c/ pintura hidrófuga</v>
          </cell>
          <cell r="C461" t="str">
            <v>M2</v>
          </cell>
          <cell r="D461">
            <v>18.55</v>
          </cell>
          <cell r="E461">
            <v>36526</v>
          </cell>
        </row>
        <row r="462">
          <cell r="A462" t="str">
            <v>13.A.038</v>
          </cell>
          <cell r="B462" t="str">
            <v>ES - 2   Escada de concreto, degraus 15 x 30 cm</v>
          </cell>
          <cell r="C462" t="str">
            <v>M2</v>
          </cell>
          <cell r="D462">
            <v>108</v>
          </cell>
          <cell r="E462">
            <v>39264</v>
          </cell>
        </row>
        <row r="463">
          <cell r="A463" t="str">
            <v>13.A.039</v>
          </cell>
          <cell r="B463" t="str">
            <v>P.Pic-17  Piso de concreto c/ junta de mosaico português</v>
          </cell>
          <cell r="C463" t="str">
            <v>M2</v>
          </cell>
          <cell r="D463">
            <v>30.23</v>
          </cell>
          <cell r="E463">
            <v>36526</v>
          </cell>
        </row>
        <row r="464">
          <cell r="A464" t="str">
            <v>13.A.040</v>
          </cell>
          <cell r="B464" t="str">
            <v>Piso em ardósia, em placas, esp. 1,5 cm , colocado</v>
          </cell>
          <cell r="C464" t="str">
            <v>M2</v>
          </cell>
          <cell r="D464">
            <v>22</v>
          </cell>
          <cell r="E464">
            <v>36526</v>
          </cell>
        </row>
        <row r="465">
          <cell r="A465" t="str">
            <v>13.A.041</v>
          </cell>
          <cell r="B465" t="str">
            <v>Piso asfáltico sobre base de terra compactada p/ quadra de bocha</v>
          </cell>
          <cell r="C465" t="str">
            <v>M2</v>
          </cell>
          <cell r="D465">
            <v>2.25</v>
          </cell>
          <cell r="E465">
            <v>37408</v>
          </cell>
        </row>
        <row r="466">
          <cell r="A466" t="str">
            <v>13.A.042</v>
          </cell>
          <cell r="B466" t="str">
            <v>Piso em areia compactada h = 10,00 cm sobre base de terra</v>
          </cell>
          <cell r="C466" t="str">
            <v>M2</v>
          </cell>
          <cell r="D466">
            <v>10.84</v>
          </cell>
          <cell r="E466">
            <v>39264</v>
          </cell>
        </row>
        <row r="467">
          <cell r="A467" t="str">
            <v>13.A.043</v>
          </cell>
          <cell r="B467" t="str">
            <v>Resina acrílica p/ proteção de pisos cerâmicos</v>
          </cell>
          <cell r="C467" t="str">
            <v>M2</v>
          </cell>
          <cell r="D467">
            <v>8.14</v>
          </cell>
          <cell r="E467">
            <v>38108</v>
          </cell>
        </row>
        <row r="468">
          <cell r="A468" t="str">
            <v>13.A.044</v>
          </cell>
          <cell r="B468" t="str">
            <v>Concreto desempenado armado e alisado com junta plástica - 8 cm</v>
          </cell>
          <cell r="C468" t="str">
            <v>M2</v>
          </cell>
          <cell r="D468">
            <v>33.64</v>
          </cell>
          <cell r="E468">
            <v>37408</v>
          </cell>
        </row>
        <row r="469">
          <cell r="A469" t="str">
            <v>13.A.045</v>
          </cell>
          <cell r="B469" t="str">
            <v>Passeio de ladrilho hidraulico,inclusive preparo de caixa e base de concreto com 5 cm de espessura</v>
          </cell>
          <cell r="C469" t="str">
            <v>M2</v>
          </cell>
          <cell r="D469">
            <v>46.7</v>
          </cell>
          <cell r="E469">
            <v>37408</v>
          </cell>
        </row>
        <row r="470">
          <cell r="A470" t="str">
            <v>13.A.046</v>
          </cell>
          <cell r="B470" t="str">
            <v>Piso cerâmico esmalt. 30 x 30 cm - assent. Com arg. Colante</v>
          </cell>
          <cell r="C470" t="str">
            <v>M2</v>
          </cell>
          <cell r="D470">
            <v>15.4</v>
          </cell>
          <cell r="E470">
            <v>37408</v>
          </cell>
        </row>
        <row r="471">
          <cell r="A471" t="str">
            <v>13.A.047</v>
          </cell>
          <cell r="B471" t="str">
            <v>Soleira de Granito</v>
          </cell>
          <cell r="C471" t="str">
            <v>M2</v>
          </cell>
          <cell r="D471">
            <v>229.34</v>
          </cell>
          <cell r="E471">
            <v>39264</v>
          </cell>
        </row>
        <row r="472">
          <cell r="A472" t="str">
            <v>13.A.048</v>
          </cell>
          <cell r="B472" t="str">
            <v>Revestimento ceramico Gail, 240 x 116 mm - cor 1000, assent. arg. Colante</v>
          </cell>
          <cell r="C472" t="str">
            <v>M2</v>
          </cell>
          <cell r="D472">
            <v>34.979999999999997</v>
          </cell>
          <cell r="E472">
            <v>38108</v>
          </cell>
        </row>
        <row r="473">
          <cell r="A473" t="str">
            <v>13.A.049</v>
          </cell>
          <cell r="B473" t="str">
            <v>Piso solo cimento</v>
          </cell>
          <cell r="C473" t="str">
            <v>M3</v>
          </cell>
          <cell r="D473">
            <v>63.49</v>
          </cell>
          <cell r="E473">
            <v>39264</v>
          </cell>
        </row>
        <row r="474">
          <cell r="A474" t="str">
            <v>13.A.050</v>
          </cell>
          <cell r="B474" t="str">
            <v>Piso cerâmico esmalt. 40 x 40 cm - assent. Arg. Colante</v>
          </cell>
          <cell r="C474" t="str">
            <v>M2</v>
          </cell>
          <cell r="D474">
            <v>32.43</v>
          </cell>
          <cell r="E474">
            <v>39264</v>
          </cell>
        </row>
        <row r="475">
          <cell r="A475" t="str">
            <v>13.A.051</v>
          </cell>
          <cell r="B475" t="str">
            <v>Soleira cimentada de 15 cm</v>
          </cell>
          <cell r="C475" t="str">
            <v>M</v>
          </cell>
          <cell r="D475">
            <v>2.85</v>
          </cell>
          <cell r="E475">
            <v>38108</v>
          </cell>
        </row>
        <row r="476">
          <cell r="A476" t="str">
            <v>13.A.052</v>
          </cell>
          <cell r="B476" t="str">
            <v>Piso intertravado de concreto - 8,0 cm, usar o item 17.02.11 EDIF</v>
          </cell>
          <cell r="C476" t="str">
            <v>M2</v>
          </cell>
          <cell r="D476">
            <v>36.85</v>
          </cell>
          <cell r="E476">
            <v>39264</v>
          </cell>
        </row>
        <row r="477">
          <cell r="A477" t="str">
            <v>13.A.053</v>
          </cell>
          <cell r="B477" t="str">
            <v>Piso intertravado de concreto - 6,0 cm, usar o item 17.02.10 EDIF</v>
          </cell>
          <cell r="C477" t="str">
            <v>M2</v>
          </cell>
          <cell r="D477">
            <v>32.28</v>
          </cell>
          <cell r="E477">
            <v>39264</v>
          </cell>
        </row>
        <row r="478">
          <cell r="A478" t="str">
            <v>13.A.054</v>
          </cell>
          <cell r="B478" t="str">
            <v>Piso de pedrisco c/ orla de concreto (Det. Pi-83) - Larg. = 1,0 m</v>
          </cell>
          <cell r="C478" t="str">
            <v>M</v>
          </cell>
          <cell r="D478">
            <v>120.22</v>
          </cell>
          <cell r="E478">
            <v>39083</v>
          </cell>
        </row>
        <row r="479">
          <cell r="A479" t="str">
            <v>13.A.055</v>
          </cell>
          <cell r="B479" t="str">
            <v>Piso de ardósia sete lagoas, fornec. e colocação, inclusive rodapé.</v>
          </cell>
          <cell r="C479" t="str">
            <v>M2</v>
          </cell>
          <cell r="D479">
            <v>44.11</v>
          </cell>
          <cell r="E479">
            <v>38718</v>
          </cell>
        </row>
        <row r="480">
          <cell r="A480" t="str">
            <v>13.A.056</v>
          </cell>
          <cell r="B480" t="str">
            <v>Recolocação de lajota sextava  de concreto, articulada 6,0 cm</v>
          </cell>
          <cell r="C480" t="str">
            <v>M2</v>
          </cell>
          <cell r="D480">
            <v>13.6</v>
          </cell>
          <cell r="E480">
            <v>38718</v>
          </cell>
        </row>
        <row r="481">
          <cell r="A481" t="str">
            <v>13.A.057</v>
          </cell>
          <cell r="B481" t="str">
            <v>Recolocação de piso intertravado de concreto</v>
          </cell>
          <cell r="C481" t="str">
            <v>M2</v>
          </cell>
          <cell r="D481">
            <v>10.34</v>
          </cell>
          <cell r="E481">
            <v>38899</v>
          </cell>
        </row>
        <row r="482">
          <cell r="A482" t="str">
            <v>13.A.058</v>
          </cell>
          <cell r="B482" t="str">
            <v>Piso drenante de concreto, fornec e instalação - Det. Pi-102</v>
          </cell>
          <cell r="C482" t="str">
            <v>M2</v>
          </cell>
          <cell r="D482">
            <v>68.95</v>
          </cell>
          <cell r="E482">
            <v>39264</v>
          </cell>
        </row>
        <row r="483">
          <cell r="A483" t="str">
            <v>13.A.059</v>
          </cell>
          <cell r="B483" t="str">
            <v>Piso de pedra São Tomé, fornec e assentamento - Det. Pi - 89</v>
          </cell>
          <cell r="C483" t="str">
            <v>M2</v>
          </cell>
          <cell r="D483">
            <v>88.13</v>
          </cell>
          <cell r="E483">
            <v>38899</v>
          </cell>
        </row>
        <row r="484">
          <cell r="A484" t="str">
            <v>13.A.060</v>
          </cell>
          <cell r="B484" t="str">
            <v>Piso de terra batida, esp = 20,00 cm - Det. Pi - 98</v>
          </cell>
          <cell r="C484" t="str">
            <v>M2</v>
          </cell>
          <cell r="D484">
            <v>19.54</v>
          </cell>
          <cell r="E484">
            <v>39264</v>
          </cell>
        </row>
        <row r="485">
          <cell r="A485" t="str">
            <v>13.A.061</v>
          </cell>
          <cell r="B485" t="str">
            <v>Piso de areia, esp = 40 cm - Det. Pi - 103</v>
          </cell>
          <cell r="C485" t="str">
            <v>M2</v>
          </cell>
          <cell r="D485">
            <v>31.48</v>
          </cell>
          <cell r="E485">
            <v>39264</v>
          </cell>
        </row>
        <row r="486">
          <cell r="A486" t="str">
            <v>13.A.062</v>
          </cell>
          <cell r="B486" t="str">
            <v>Rejuntamento de blocos intertravados de concreto junto ao alinhamento da edificação</v>
          </cell>
          <cell r="C486" t="str">
            <v>M</v>
          </cell>
          <cell r="D486">
            <v>5.07</v>
          </cell>
          <cell r="E486">
            <v>39083</v>
          </cell>
        </row>
        <row r="487">
          <cell r="A487" t="str">
            <v>13.A.063</v>
          </cell>
          <cell r="B487" t="str">
            <v>Piso intertravado de concreto - trama (6,0 cm) - junta cimentada, Det. Pi-107</v>
          </cell>
          <cell r="C487" t="str">
            <v>M2</v>
          </cell>
          <cell r="D487">
            <v>49.97</v>
          </cell>
          <cell r="E487">
            <v>39264</v>
          </cell>
        </row>
        <row r="488">
          <cell r="A488" t="str">
            <v>13.A.064</v>
          </cell>
          <cell r="B488" t="str">
            <v>Piso em concreto colorido com pó xadrez - esp = 7,0 cm</v>
          </cell>
          <cell r="C488" t="str">
            <v>M2</v>
          </cell>
          <cell r="D488">
            <v>72.27</v>
          </cell>
          <cell r="E488">
            <v>39264</v>
          </cell>
        </row>
        <row r="489">
          <cell r="A489" t="str">
            <v>13.A.065</v>
          </cell>
          <cell r="B489" t="str">
            <v>Piso de concreto simples com agregado reciclado, desempanado, com junta plástica - 20 kg cim/m3</v>
          </cell>
          <cell r="C489" t="str">
            <v>M3</v>
          </cell>
          <cell r="D489">
            <v>359.37</v>
          </cell>
          <cell r="E489">
            <v>39264</v>
          </cell>
        </row>
        <row r="490">
          <cell r="A490" t="str">
            <v>13.A.066</v>
          </cell>
          <cell r="B490" t="str">
            <v>Piso de borracha reciclada - áreas externas</v>
          </cell>
          <cell r="C490" t="str">
            <v>M2</v>
          </cell>
          <cell r="D490">
            <v>225</v>
          </cell>
          <cell r="E490">
            <v>39264</v>
          </cell>
        </row>
        <row r="491">
          <cell r="A491" t="str">
            <v>13.A.067</v>
          </cell>
          <cell r="B491" t="str">
            <v>Piso em concreto armado, colorido com pó xadrez - esp= 7,0 cm</v>
          </cell>
          <cell r="C491" t="str">
            <v>M2</v>
          </cell>
          <cell r="D491">
            <v>73.42</v>
          </cell>
          <cell r="E491">
            <v>39264</v>
          </cell>
        </row>
        <row r="492">
          <cell r="A492" t="str">
            <v>13.A.068</v>
          </cell>
          <cell r="B492" t="str">
            <v xml:space="preserve">Es-4 Escada de concreto, 15 x 35 cm </v>
          </cell>
          <cell r="C492" t="str">
            <v>M2</v>
          </cell>
          <cell r="D492">
            <v>108.07</v>
          </cell>
          <cell r="E492">
            <v>39264</v>
          </cell>
        </row>
        <row r="493">
          <cell r="A493" t="str">
            <v>13.A.069</v>
          </cell>
          <cell r="B493" t="str">
            <v>Piso de concreto intertravado colorido - 6,0 cm</v>
          </cell>
          <cell r="C493" t="str">
            <v>M2</v>
          </cell>
          <cell r="D493">
            <v>38.69</v>
          </cell>
          <cell r="E493">
            <v>39264</v>
          </cell>
        </row>
        <row r="494">
          <cell r="A494" t="str">
            <v>13.A.070</v>
          </cell>
          <cell r="B494" t="str">
            <v>Piso de concreto intertravado colorido - 8,0 cm</v>
          </cell>
          <cell r="C494" t="str">
            <v>M2</v>
          </cell>
          <cell r="D494">
            <v>48.3</v>
          </cell>
          <cell r="E494">
            <v>39264</v>
          </cell>
        </row>
        <row r="495">
          <cell r="A495" t="str">
            <v>13.A.071</v>
          </cell>
          <cell r="B495" t="str">
            <v>FORRAÇÃO DE CARPETE PARA TRAFEGO PESADO - COLOCADO</v>
          </cell>
          <cell r="C495" t="str">
            <v>M2</v>
          </cell>
          <cell r="D495">
            <v>62.47</v>
          </cell>
          <cell r="E495">
            <v>39264</v>
          </cell>
        </row>
        <row r="496">
          <cell r="A496" t="str">
            <v>14.0.000</v>
          </cell>
          <cell r="B496" t="str">
            <v>Vidros</v>
          </cell>
        </row>
        <row r="497">
          <cell r="A497" t="str">
            <v>14.A.003</v>
          </cell>
          <cell r="B497" t="str">
            <v>Vidro plano p/ caixilho, temperado, 10 mm - bronze ou cinza</v>
          </cell>
          <cell r="C497" t="str">
            <v>M2</v>
          </cell>
          <cell r="D497">
            <v>215.1</v>
          </cell>
          <cell r="E497">
            <v>36526</v>
          </cell>
        </row>
        <row r="498">
          <cell r="A498" t="str">
            <v>14.A.004</v>
          </cell>
          <cell r="B498" t="str">
            <v>Vidro Laminado espessura 8 mm incolor liso</v>
          </cell>
          <cell r="C498" t="str">
            <v>m2</v>
          </cell>
          <cell r="D498">
            <v>228.63</v>
          </cell>
          <cell r="E498">
            <v>39264</v>
          </cell>
        </row>
        <row r="499">
          <cell r="A499" t="str">
            <v>15.0.000</v>
          </cell>
          <cell r="B499" t="str">
            <v>Pintura</v>
          </cell>
        </row>
        <row r="500">
          <cell r="A500" t="str">
            <v>15.A.002</v>
          </cell>
          <cell r="B500" t="str">
            <v>USAR O ITEM 15.A.005 - Pintura protetora c/ neutrol ou sim. em madei/to de telhado</v>
          </cell>
          <cell r="C500" t="str">
            <v>M2</v>
          </cell>
          <cell r="D500">
            <v>0.87</v>
          </cell>
          <cell r="E500">
            <v>36526</v>
          </cell>
        </row>
        <row r="501">
          <cell r="A501" t="str">
            <v>15.A.004</v>
          </cell>
          <cell r="B501" t="str">
            <v>Tinta epóxi - exterior de tubos e condutores</v>
          </cell>
          <cell r="C501" t="str">
            <v>M</v>
          </cell>
          <cell r="D501">
            <v>6.63</v>
          </cell>
          <cell r="E501">
            <v>35431</v>
          </cell>
        </row>
        <row r="502">
          <cell r="A502" t="str">
            <v>15.A.005</v>
          </cell>
          <cell r="B502" t="str">
            <v>Tratam. imunizante p/madeiramento c/Penetrol cupim ou similar</v>
          </cell>
          <cell r="C502" t="str">
            <v>M2</v>
          </cell>
          <cell r="D502">
            <v>5.98</v>
          </cell>
          <cell r="E502">
            <v>38899</v>
          </cell>
        </row>
        <row r="503">
          <cell r="A503" t="str">
            <v>15.A.006</v>
          </cell>
          <cell r="B503" t="str">
            <v>USAR O ITEM 15.A.005 - Líquido imunizante em madeira aparente</v>
          </cell>
          <cell r="C503" t="str">
            <v>M2</v>
          </cell>
          <cell r="D503">
            <v>2.77</v>
          </cell>
          <cell r="E503">
            <v>36526</v>
          </cell>
        </row>
        <row r="504">
          <cell r="A504" t="str">
            <v>15.A.008</v>
          </cell>
          <cell r="B504" t="str">
            <v>Pintura protetora - tinta, sobre látex PVA/revest/o acrílico, superfície não pichada</v>
          </cell>
          <cell r="C504" t="str">
            <v>M2</v>
          </cell>
          <cell r="D504">
            <v>7.06</v>
          </cell>
          <cell r="E504">
            <v>35431</v>
          </cell>
        </row>
        <row r="505">
          <cell r="A505" t="str">
            <v>15.A.009</v>
          </cell>
          <cell r="B505" t="str">
            <v>Pintura protetora - verniz, sobre látex PVA/revest/o acrílico, superfície não pichada</v>
          </cell>
          <cell r="C505" t="str">
            <v>M2</v>
          </cell>
          <cell r="D505">
            <v>7.77</v>
          </cell>
          <cell r="E505">
            <v>36526</v>
          </cell>
        </row>
        <row r="506">
          <cell r="A506" t="str">
            <v>15.A.010</v>
          </cell>
          <cell r="B506" t="str">
            <v>Pintura protetora - tinta, sobre látex PVA/revest/o acrílico, superfície pichada</v>
          </cell>
          <cell r="C506" t="str">
            <v>M2</v>
          </cell>
          <cell r="D506">
            <v>9.84</v>
          </cell>
          <cell r="E506">
            <v>35431</v>
          </cell>
        </row>
        <row r="507">
          <cell r="A507" t="str">
            <v>15.A.011</v>
          </cell>
          <cell r="B507" t="str">
            <v>Verniz fosco com filtro solar - uma demão</v>
          </cell>
          <cell r="C507" t="str">
            <v>M2</v>
          </cell>
          <cell r="D507">
            <v>3.7</v>
          </cell>
          <cell r="E507">
            <v>35432</v>
          </cell>
        </row>
        <row r="508">
          <cell r="A508" t="str">
            <v>15.A.012</v>
          </cell>
          <cell r="B508" t="str">
            <v>Verniz brilhante com filtro solar - uma demão</v>
          </cell>
          <cell r="C508" t="str">
            <v>M2</v>
          </cell>
          <cell r="D508">
            <v>3.56</v>
          </cell>
          <cell r="E508">
            <v>35433</v>
          </cell>
        </row>
        <row r="509">
          <cell r="A509" t="str">
            <v>15.A.013</v>
          </cell>
          <cell r="B509" t="str">
            <v>Quartzo acrílico - pintura em duas demãos</v>
          </cell>
          <cell r="C509" t="str">
            <v>M2</v>
          </cell>
          <cell r="D509">
            <v>18.329999999999998</v>
          </cell>
          <cell r="E509">
            <v>36526</v>
          </cell>
        </row>
        <row r="510">
          <cell r="A510" t="str">
            <v>15.A.014</v>
          </cell>
          <cell r="B510" t="str">
            <v>Esmalte sintético - concreto ou reboco c/ massa corrida</v>
          </cell>
          <cell r="C510" t="str">
            <v>M2</v>
          </cell>
          <cell r="D510">
            <v>8.39</v>
          </cell>
          <cell r="E510">
            <v>36526</v>
          </cell>
        </row>
        <row r="511">
          <cell r="A511" t="str">
            <v>15.A.015</v>
          </cell>
          <cell r="B511" t="str">
            <v xml:space="preserve">Imunizante para madeira bruta da ponte - Pq. Chico Mendes </v>
          </cell>
          <cell r="C511" t="str">
            <v>M2</v>
          </cell>
          <cell r="D511">
            <v>7.1</v>
          </cell>
          <cell r="E511">
            <v>36526</v>
          </cell>
        </row>
        <row r="512">
          <cell r="A512" t="str">
            <v>15.A.016</v>
          </cell>
          <cell r="B512" t="str">
            <v>Pintura texto e logotipo PMSP - Pq. Campo da Vinha</v>
          </cell>
          <cell r="C512" t="str">
            <v>UN</v>
          </cell>
          <cell r="D512">
            <v>688.04</v>
          </cell>
          <cell r="E512">
            <v>37408</v>
          </cell>
        </row>
        <row r="513">
          <cell r="A513" t="str">
            <v>15.A.017</v>
          </cell>
          <cell r="B513" t="str">
            <v>Madeiramento de telhado, peroba - peças especiais</v>
          </cell>
          <cell r="C513" t="str">
            <v>M3</v>
          </cell>
          <cell r="D513">
            <v>1649.52</v>
          </cell>
          <cell r="E513">
            <v>39264</v>
          </cell>
        </row>
        <row r="514">
          <cell r="A514" t="str">
            <v>15.A.018</v>
          </cell>
          <cell r="B514" t="str">
            <v>Placa de chapa de aço galvanizado - (0,40 X 0,30 m) com pintura eletrostática e adesivada</v>
          </cell>
          <cell r="C514" t="str">
            <v>UN</v>
          </cell>
          <cell r="D514">
            <v>254.33</v>
          </cell>
          <cell r="E514">
            <v>39264</v>
          </cell>
        </row>
        <row r="515">
          <cell r="A515" t="str">
            <v>15.A.019</v>
          </cell>
          <cell r="B515" t="str">
            <v>Pintura eletrostática para protetor de arvore de duas pernas - material e serviços</v>
          </cell>
          <cell r="C515" t="str">
            <v>UN</v>
          </cell>
          <cell r="D515">
            <v>35.22</v>
          </cell>
          <cell r="E515">
            <v>39264</v>
          </cell>
        </row>
        <row r="516">
          <cell r="A516" t="str">
            <v>17.0.000</v>
          </cell>
          <cell r="B516" t="str">
            <v>Serviços complementares</v>
          </cell>
        </row>
        <row r="517">
          <cell r="A517" t="str">
            <v>17.A.001</v>
          </cell>
          <cell r="B517" t="str">
            <v>Bancada de ardósia, esp = 3,0 cm</v>
          </cell>
          <cell r="C517" t="str">
            <v>M2</v>
          </cell>
          <cell r="D517">
            <v>90.18</v>
          </cell>
          <cell r="E517">
            <v>37408</v>
          </cell>
        </row>
        <row r="518">
          <cell r="A518" t="str">
            <v>17.A.002</v>
          </cell>
          <cell r="B518" t="str">
            <v>Recolocação de gradil tipo parque inclusive mureta e fundações</v>
          </cell>
          <cell r="C518" t="str">
            <v>M</v>
          </cell>
          <cell r="D518">
            <v>74.86</v>
          </cell>
          <cell r="E518">
            <v>35431</v>
          </cell>
        </row>
        <row r="519">
          <cell r="A519" t="str">
            <v>17.A.003</v>
          </cell>
          <cell r="B519" t="str">
            <v>Retirada de gradil tipo parque inclusive mureta</v>
          </cell>
          <cell r="C519" t="str">
            <v>M</v>
          </cell>
          <cell r="D519">
            <v>15.61</v>
          </cell>
          <cell r="E519">
            <v>39264</v>
          </cell>
        </row>
        <row r="520">
          <cell r="A520" t="str">
            <v>17.A.004</v>
          </cell>
          <cell r="B520" t="str">
            <v>Gradil tipo parque com mureta sobre muro de arrimo</v>
          </cell>
          <cell r="C520" t="str">
            <v>M</v>
          </cell>
          <cell r="D520">
            <v>216.19</v>
          </cell>
          <cell r="E520">
            <v>36526</v>
          </cell>
        </row>
        <row r="521">
          <cell r="A521" t="str">
            <v>17.A.014</v>
          </cell>
          <cell r="B521" t="str">
            <v>Fornecimento e espalhamento de pedrisco</v>
          </cell>
          <cell r="C521" t="str">
            <v>M3</v>
          </cell>
          <cell r="D521">
            <v>40.57</v>
          </cell>
          <cell r="E521">
            <v>38899</v>
          </cell>
        </row>
        <row r="522">
          <cell r="A522" t="str">
            <v>17.A.015</v>
          </cell>
          <cell r="B522" t="str">
            <v>Fornecimento e aplicação de pedra n. 2</v>
          </cell>
          <cell r="C522" t="str">
            <v>M3</v>
          </cell>
          <cell r="D522">
            <v>37.28</v>
          </cell>
          <cell r="E522">
            <v>35435</v>
          </cell>
        </row>
        <row r="523">
          <cell r="A523" t="str">
            <v>17.A.017</v>
          </cell>
          <cell r="B523" t="str">
            <v>Orla de concreto p/ separação de canteiro - det. OR-4</v>
          </cell>
          <cell r="C523" t="str">
            <v>M</v>
          </cell>
          <cell r="D523">
            <v>21.01</v>
          </cell>
          <cell r="E523">
            <v>38108</v>
          </cell>
        </row>
        <row r="524">
          <cell r="A524" t="str">
            <v>17.A.018</v>
          </cell>
          <cell r="B524" t="str">
            <v>Piso cimentado c/caixa de terra p/ árvore 1 x 1 m - det. PI-10</v>
          </cell>
          <cell r="C524" t="str">
            <v>M2</v>
          </cell>
          <cell r="D524">
            <v>22.68</v>
          </cell>
          <cell r="E524">
            <v>38108</v>
          </cell>
        </row>
        <row r="525">
          <cell r="A525" t="str">
            <v>17.A.019</v>
          </cell>
          <cell r="B525" t="str">
            <v>Piso ciment quadric tipo "Prefeitura",50x50cm,juntas emulsão asfált</v>
          </cell>
          <cell r="C525" t="str">
            <v>M2</v>
          </cell>
          <cell r="D525">
            <v>15.58</v>
          </cell>
          <cell r="E525">
            <v>35432</v>
          </cell>
        </row>
        <row r="526">
          <cell r="A526" t="str">
            <v>17.A.022</v>
          </cell>
          <cell r="B526" t="str">
            <v>Banco de concreto 2,40 x 0,40 m - det. DPBA-01, antigo det. BA-3</v>
          </cell>
          <cell r="C526" t="str">
            <v>UN</v>
          </cell>
          <cell r="D526">
            <v>298.45</v>
          </cell>
          <cell r="E526">
            <v>39264</v>
          </cell>
        </row>
        <row r="527">
          <cell r="A527" t="str">
            <v>17.A.023</v>
          </cell>
          <cell r="B527" t="str">
            <v>Mesa - banco em blocos de concreto estrutural aparente - Det. P.Mes-02</v>
          </cell>
          <cell r="C527" t="str">
            <v>UN</v>
          </cell>
          <cell r="D527">
            <v>201.79</v>
          </cell>
          <cell r="E527">
            <v>39264</v>
          </cell>
        </row>
        <row r="528">
          <cell r="A528" t="str">
            <v>17.A.030</v>
          </cell>
          <cell r="B528" t="str">
            <v>Piso de terra compactada - L=1,50m,incl limpeza do terreno</v>
          </cell>
          <cell r="C528" t="str">
            <v>M</v>
          </cell>
          <cell r="D528">
            <v>10.16</v>
          </cell>
          <cell r="E528">
            <v>38718</v>
          </cell>
        </row>
        <row r="529">
          <cell r="A529" t="str">
            <v>17.A.031</v>
          </cell>
          <cell r="B529" t="str">
            <v>Drenagem de play ground - L = 0,90 m</v>
          </cell>
          <cell r="C529" t="str">
            <v>M</v>
          </cell>
          <cell r="D529">
            <v>35.68</v>
          </cell>
          <cell r="E529">
            <v>38108</v>
          </cell>
        </row>
        <row r="530">
          <cell r="A530" t="str">
            <v>17.A.032</v>
          </cell>
          <cell r="B530" t="str">
            <v>Assentamento pedra de mão no espelho d` água - Pq. Darcy Silva</v>
          </cell>
          <cell r="C530" t="str">
            <v>GL</v>
          </cell>
          <cell r="D530">
            <v>294.04000000000002</v>
          </cell>
          <cell r="E530">
            <v>38108</v>
          </cell>
        </row>
        <row r="531">
          <cell r="A531" t="str">
            <v>17.A.033</v>
          </cell>
          <cell r="B531" t="str">
            <v>Retirada de tela de proteção</v>
          </cell>
          <cell r="C531" t="str">
            <v>M2</v>
          </cell>
          <cell r="D531">
            <v>4.92</v>
          </cell>
          <cell r="E531">
            <v>38108</v>
          </cell>
        </row>
        <row r="532">
          <cell r="A532" t="str">
            <v>17.A.034</v>
          </cell>
          <cell r="B532" t="str">
            <v>Gradil tipo parque c/mureta e fund - det DEPAVE revisado-DPGP A/E-01</v>
          </cell>
          <cell r="C532" t="str">
            <v>M</v>
          </cell>
          <cell r="D532">
            <v>293.36</v>
          </cell>
          <cell r="E532">
            <v>36526</v>
          </cell>
        </row>
        <row r="533">
          <cell r="A533" t="str">
            <v>17.A.041</v>
          </cell>
          <cell r="B533" t="str">
            <v>Fornec. coloc. placa sinaliz. vert., tipo "A", 550x100x15 cm</v>
          </cell>
          <cell r="C533" t="str">
            <v>UN</v>
          </cell>
          <cell r="D533">
            <v>8704.51</v>
          </cell>
          <cell r="E533">
            <v>38108</v>
          </cell>
        </row>
        <row r="534">
          <cell r="A534" t="str">
            <v>17.A.042</v>
          </cell>
          <cell r="B534" t="str">
            <v>Fornec. coloc. placa sinaliz. vert., tipo "B", 240x60x10 cm</v>
          </cell>
          <cell r="C534" t="str">
            <v>UN</v>
          </cell>
          <cell r="D534">
            <v>2411.96</v>
          </cell>
          <cell r="E534">
            <v>38108</v>
          </cell>
        </row>
        <row r="535">
          <cell r="A535" t="str">
            <v>17.A.043</v>
          </cell>
          <cell r="B535" t="str">
            <v>Fornec. coloc. placa sinaliz. vert., tipo "B", f/v, 240x60x10 cm</v>
          </cell>
          <cell r="C535" t="str">
            <v>UN</v>
          </cell>
          <cell r="D535">
            <v>4781.57</v>
          </cell>
          <cell r="E535">
            <v>38108</v>
          </cell>
        </row>
        <row r="536">
          <cell r="A536" t="str">
            <v>17.A.044</v>
          </cell>
          <cell r="B536" t="str">
            <v>Fornec. coloc. placa sinaliz. vert., tipo "C", frente,120x60x10 cm</v>
          </cell>
          <cell r="C536" t="str">
            <v>UN</v>
          </cell>
          <cell r="D536">
            <v>1231.95</v>
          </cell>
          <cell r="E536">
            <v>38108</v>
          </cell>
        </row>
        <row r="537">
          <cell r="A537" t="str">
            <v>17.A.045</v>
          </cell>
          <cell r="B537" t="str">
            <v>Fornec. coloc. placa sinaliz. vert., tipo "D", 30x20x1,5 cm</v>
          </cell>
          <cell r="C537" t="str">
            <v>UN</v>
          </cell>
          <cell r="D537">
            <v>95.24</v>
          </cell>
          <cell r="E537">
            <v>38108</v>
          </cell>
        </row>
        <row r="538">
          <cell r="A538" t="str">
            <v>17.A.046</v>
          </cell>
          <cell r="B538" t="str">
            <v>Fornec. coloc. placa sinaliz. vert., tipo "B1", frente, 300x60x10 cm</v>
          </cell>
          <cell r="C538" t="str">
            <v>UN</v>
          </cell>
          <cell r="D538">
            <v>1560.37</v>
          </cell>
          <cell r="E538">
            <v>35436</v>
          </cell>
        </row>
        <row r="539">
          <cell r="A539" t="str">
            <v>17.A.053</v>
          </cell>
          <cell r="B539" t="str">
            <v>Retirada de gradil GPM-1 incl mureta</v>
          </cell>
          <cell r="C539" t="str">
            <v>M</v>
          </cell>
          <cell r="D539">
            <v>9.85</v>
          </cell>
          <cell r="E539">
            <v>35437</v>
          </cell>
        </row>
        <row r="540">
          <cell r="A540" t="str">
            <v>17.A.054</v>
          </cell>
          <cell r="B540" t="str">
            <v>Recolocação de gradil GPM-1 incl mureta</v>
          </cell>
          <cell r="C540" t="str">
            <v>M</v>
          </cell>
          <cell r="D540">
            <v>40.880000000000003</v>
          </cell>
          <cell r="E540">
            <v>35438</v>
          </cell>
        </row>
        <row r="541">
          <cell r="A541" t="str">
            <v>17.A.056</v>
          </cell>
          <cell r="B541" t="str">
            <v>Orla de paralelepípedo sobre lastro de concreto</v>
          </cell>
          <cell r="C541" t="str">
            <v>M</v>
          </cell>
          <cell r="D541">
            <v>4.71</v>
          </cell>
          <cell r="E541">
            <v>37408</v>
          </cell>
        </row>
        <row r="542">
          <cell r="A542" t="str">
            <v>17.A.057</v>
          </cell>
          <cell r="B542" t="str">
            <v>Abrigo p/lixo HV-19 - l = 1,66 m</v>
          </cell>
          <cell r="C542" t="str">
            <v>UN</v>
          </cell>
          <cell r="D542">
            <v>310.32</v>
          </cell>
          <cell r="E542">
            <v>35440</v>
          </cell>
        </row>
        <row r="543">
          <cell r="A543" t="str">
            <v>17.A.059</v>
          </cell>
          <cell r="B543" t="str">
            <v>Demolição de paredes com toras de madeira h até 3 m</v>
          </cell>
          <cell r="C543" t="str">
            <v>M2</v>
          </cell>
          <cell r="D543">
            <v>0.6</v>
          </cell>
          <cell r="E543">
            <v>35441</v>
          </cell>
        </row>
        <row r="544">
          <cell r="A544" t="str">
            <v>17.A.060</v>
          </cell>
          <cell r="B544" t="str">
            <v>Passou p/a TABELA N.31 - 17.04.12 - Limpeza de superfície de concreto por hidrojateamento</v>
          </cell>
          <cell r="C544" t="str">
            <v>M2</v>
          </cell>
          <cell r="D544">
            <v>4</v>
          </cell>
          <cell r="E544">
            <v>35442</v>
          </cell>
        </row>
        <row r="545">
          <cell r="A545" t="str">
            <v>17.A.061</v>
          </cell>
          <cell r="B545" t="str">
            <v>Passou p/a TABELA N.31 - 17.03.55 - Demarc. de quadra com tinta a base de resina epóxi - voleibol</v>
          </cell>
          <cell r="C545" t="str">
            <v>UN</v>
          </cell>
          <cell r="D545">
            <v>55.38</v>
          </cell>
          <cell r="E545">
            <v>35443</v>
          </cell>
        </row>
        <row r="546">
          <cell r="A546" t="str">
            <v>17.A.062</v>
          </cell>
          <cell r="B546" t="str">
            <v>Quiosque com telha cerâmica "paulistinha" e tijolo recozido-det Qui-11</v>
          </cell>
          <cell r="C546" t="str">
            <v>UN</v>
          </cell>
          <cell r="D546">
            <v>39719.480000000003</v>
          </cell>
          <cell r="E546">
            <v>37408</v>
          </cell>
        </row>
        <row r="547">
          <cell r="A547" t="str">
            <v>17.A.063</v>
          </cell>
          <cell r="B547" t="str">
            <v>Bate pneu em tubo de ferro galv 3" - c = 1,90 m</v>
          </cell>
          <cell r="C547" t="str">
            <v>UN</v>
          </cell>
          <cell r="D547">
            <v>107.67</v>
          </cell>
          <cell r="E547">
            <v>35445</v>
          </cell>
        </row>
        <row r="548">
          <cell r="A548" t="str">
            <v>17.A.064</v>
          </cell>
          <cell r="B548" t="str">
            <v>Churrasqueira com tijolo requeimado - DPCH A-02</v>
          </cell>
          <cell r="C548" t="str">
            <v>UN</v>
          </cell>
          <cell r="D548">
            <v>372.36</v>
          </cell>
          <cell r="E548">
            <v>36526</v>
          </cell>
        </row>
        <row r="549">
          <cell r="A549" t="str">
            <v>17.A.065</v>
          </cell>
          <cell r="B549" t="str">
            <v>Churrasqueira com tijolo refratário - DPCH A-01</v>
          </cell>
          <cell r="C549" t="str">
            <v>UN</v>
          </cell>
          <cell r="D549">
            <v>775.07</v>
          </cell>
          <cell r="E549">
            <v>38108</v>
          </cell>
        </row>
        <row r="550">
          <cell r="A550" t="str">
            <v>17.A.066</v>
          </cell>
          <cell r="B550" t="str">
            <v>Fornec e coloc tela galv ondulada 15mm-fio 16,box"A"-veter Pq Anhang</v>
          </cell>
          <cell r="C550" t="str">
            <v>M2</v>
          </cell>
          <cell r="D550">
            <v>41.21</v>
          </cell>
          <cell r="E550">
            <v>35448</v>
          </cell>
        </row>
        <row r="551">
          <cell r="A551" t="str">
            <v>17.A.067</v>
          </cell>
          <cell r="B551" t="str">
            <v>Porta recinto tipo A,tela 15mm-fio 16,ond estrut fg 1",incl pintura</v>
          </cell>
          <cell r="C551" t="str">
            <v>M2</v>
          </cell>
          <cell r="D551">
            <v>139.65</v>
          </cell>
          <cell r="E551">
            <v>35449</v>
          </cell>
        </row>
        <row r="552">
          <cell r="A552" t="str">
            <v>17.A.068</v>
          </cell>
          <cell r="B552" t="str">
            <v>Porta recinto tipo B,tela 20mm-fio 12,ond estrut fg 1",incl pintura</v>
          </cell>
          <cell r="C552" t="str">
            <v>M2</v>
          </cell>
          <cell r="D552">
            <v>145.59</v>
          </cell>
          <cell r="E552">
            <v>35450</v>
          </cell>
        </row>
        <row r="553">
          <cell r="A553" t="str">
            <v>17.A.069</v>
          </cell>
          <cell r="B553" t="str">
            <v>Fornec e coloc tela galv ondulada 20mm-fio16-box "B"-veter Pq Anhang</v>
          </cell>
          <cell r="C553" t="str">
            <v>M2</v>
          </cell>
          <cell r="D553">
            <v>124.82</v>
          </cell>
          <cell r="E553">
            <v>38718</v>
          </cell>
        </row>
        <row r="554">
          <cell r="A554" t="str">
            <v>17.A.070</v>
          </cell>
          <cell r="B554" t="str">
            <v>Porta recinto tipo C,tela 20mm-fio12,ond estrut fg 1",incl pintura</v>
          </cell>
          <cell r="C554" t="str">
            <v>M2</v>
          </cell>
          <cell r="D554">
            <v>400.86</v>
          </cell>
          <cell r="E554">
            <v>38718</v>
          </cell>
        </row>
        <row r="555">
          <cell r="A555" t="str">
            <v>17.A.071</v>
          </cell>
          <cell r="B555" t="str">
            <v>Fornec e coloc tela galv ondul, 20mm-fio 12, box "c"-veter Pq Anhang</v>
          </cell>
          <cell r="C555" t="str">
            <v>M2</v>
          </cell>
          <cell r="D555">
            <v>50.33</v>
          </cell>
          <cell r="E555">
            <v>35453</v>
          </cell>
        </row>
        <row r="556">
          <cell r="A556" t="str">
            <v>17.A.072</v>
          </cell>
          <cell r="B556" t="str">
            <v>Piso de terra batida</v>
          </cell>
          <cell r="C556" t="str">
            <v>M2</v>
          </cell>
          <cell r="D556">
            <v>1.64</v>
          </cell>
          <cell r="E556">
            <v>39083</v>
          </cell>
        </row>
        <row r="557">
          <cell r="A557" t="str">
            <v>17.A.073</v>
          </cell>
          <cell r="B557" t="str">
            <v>Piso de pó de brita det. PI-90</v>
          </cell>
          <cell r="C557" t="str">
            <v>M2</v>
          </cell>
          <cell r="D557">
            <v>10.91</v>
          </cell>
          <cell r="E557">
            <v>37408</v>
          </cell>
        </row>
        <row r="558">
          <cell r="A558" t="str">
            <v>17.A.074</v>
          </cell>
          <cell r="B558" t="str">
            <v>Orla de eucalipto c/ tratamento - det. PI-65</v>
          </cell>
          <cell r="C558" t="str">
            <v>M</v>
          </cell>
          <cell r="D558">
            <v>9.6199999999999992</v>
          </cell>
          <cell r="E558">
            <v>39264</v>
          </cell>
        </row>
        <row r="559">
          <cell r="A559" t="str">
            <v>17.A.075</v>
          </cell>
          <cell r="B559" t="str">
            <v>Orla de paralelepípedo sobre areia - det. Pi-90</v>
          </cell>
          <cell r="C559" t="str">
            <v>M</v>
          </cell>
          <cell r="D559">
            <v>3.61</v>
          </cell>
          <cell r="E559">
            <v>37408</v>
          </cell>
        </row>
        <row r="560">
          <cell r="A560" t="str">
            <v>17.A.076</v>
          </cell>
          <cell r="B560" t="str">
            <v>Orla dupla de paralelepípedo nos 2 lados da pista - det. PI-32</v>
          </cell>
          <cell r="C560" t="str">
            <v>M</v>
          </cell>
          <cell r="D560">
            <v>26.52</v>
          </cell>
          <cell r="E560">
            <v>37408</v>
          </cell>
        </row>
        <row r="561">
          <cell r="A561" t="str">
            <v>17.A.077</v>
          </cell>
          <cell r="B561" t="str">
            <v>Piso de pedrisco det. PI-89</v>
          </cell>
          <cell r="C561" t="str">
            <v>M2</v>
          </cell>
          <cell r="D561">
            <v>14.51</v>
          </cell>
          <cell r="E561">
            <v>38108</v>
          </cell>
        </row>
        <row r="562">
          <cell r="A562" t="str">
            <v>17.A.078</v>
          </cell>
          <cell r="B562" t="str">
            <v>Alambrado p/ campo de futebol det. GR-34 (h=1,20m)</v>
          </cell>
          <cell r="C562" t="str">
            <v>M</v>
          </cell>
          <cell r="D562">
            <v>68.7</v>
          </cell>
          <cell r="E562">
            <v>39083</v>
          </cell>
        </row>
        <row r="563">
          <cell r="A563" t="str">
            <v>17.A.079</v>
          </cell>
          <cell r="B563" t="str">
            <v>Alambrado p/ campo de futebol det. GR-34 (h=4,00m)</v>
          </cell>
          <cell r="C563" t="str">
            <v>M</v>
          </cell>
          <cell r="D563">
            <v>197.78</v>
          </cell>
          <cell r="E563">
            <v>39083</v>
          </cell>
        </row>
        <row r="564">
          <cell r="A564" t="str">
            <v>17.A.080</v>
          </cell>
          <cell r="B564" t="str">
            <v>Portão p/ alambrado det. GR-34 - l=0,90m x h= 1,20m</v>
          </cell>
          <cell r="C564" t="str">
            <v>UN</v>
          </cell>
          <cell r="D564">
            <v>145.41999999999999</v>
          </cell>
          <cell r="E564">
            <v>39264</v>
          </cell>
        </row>
        <row r="565">
          <cell r="A565" t="str">
            <v>17.A.081</v>
          </cell>
          <cell r="B565" t="str">
            <v>Portão p/alambrado det. GR-34 - l=0,90m x 2,00m</v>
          </cell>
          <cell r="C565" t="str">
            <v>UN</v>
          </cell>
          <cell r="D565">
            <v>103.17</v>
          </cell>
          <cell r="E565">
            <v>37408</v>
          </cell>
        </row>
        <row r="566">
          <cell r="A566" t="str">
            <v>17.A.082</v>
          </cell>
          <cell r="B566" t="str">
            <v>Portão p/alambrado det. GR-33 - l=0,90m x 2,00m</v>
          </cell>
          <cell r="C566" t="str">
            <v>UN</v>
          </cell>
          <cell r="D566">
            <v>69.790000000000006</v>
          </cell>
          <cell r="E566">
            <v>35454</v>
          </cell>
        </row>
        <row r="567">
          <cell r="A567" t="str">
            <v>17.A.083</v>
          </cell>
          <cell r="B567" t="str">
            <v>Portão p/alambrado det. GR-33 - l=1,00m x h=1,10m</v>
          </cell>
          <cell r="C567" t="str">
            <v>UN</v>
          </cell>
          <cell r="D567">
            <v>45.09</v>
          </cell>
          <cell r="E567">
            <v>35455</v>
          </cell>
        </row>
        <row r="568">
          <cell r="A568" t="str">
            <v>17.A.084</v>
          </cell>
          <cell r="B568" t="str">
            <v>Alambrado p/quadras de esportes det. GR-34 (h=1,20m)</v>
          </cell>
          <cell r="C568" t="str">
            <v>M</v>
          </cell>
          <cell r="D568">
            <v>40.17</v>
          </cell>
          <cell r="E568">
            <v>35456</v>
          </cell>
        </row>
        <row r="569">
          <cell r="A569" t="str">
            <v>17.A.085</v>
          </cell>
          <cell r="B569" t="str">
            <v>Portão p/ quadra 1,00 x 1,20 m</v>
          </cell>
          <cell r="C569" t="str">
            <v>UN</v>
          </cell>
          <cell r="D569">
            <v>58.18</v>
          </cell>
          <cell r="E569">
            <v>35457</v>
          </cell>
        </row>
        <row r="570">
          <cell r="A570" t="str">
            <v>17.A.086</v>
          </cell>
          <cell r="B570" t="str">
            <v>Alambrado p/quadras de esportes det. GR-33 (h=2,50 m)</v>
          </cell>
          <cell r="C570" t="str">
            <v>M</v>
          </cell>
          <cell r="D570">
            <v>90.66</v>
          </cell>
          <cell r="E570">
            <v>37408</v>
          </cell>
        </row>
        <row r="571">
          <cell r="A571" t="str">
            <v>17.A.087</v>
          </cell>
          <cell r="B571" t="str">
            <v>Alambrado p/ quadras de esportes det. GR-33 (h=4,00 m)</v>
          </cell>
          <cell r="C571" t="str">
            <v>M</v>
          </cell>
          <cell r="D571">
            <v>139.4</v>
          </cell>
          <cell r="E571">
            <v>37408</v>
          </cell>
        </row>
        <row r="572">
          <cell r="A572" t="str">
            <v>17.A.088</v>
          </cell>
          <cell r="B572" t="str">
            <v>Placas de concr. moldadas "in loco" - tipo PMSP, e=7 cm, junta seca</v>
          </cell>
          <cell r="C572" t="str">
            <v>M2</v>
          </cell>
          <cell r="D572">
            <v>25.47</v>
          </cell>
          <cell r="E572">
            <v>37408</v>
          </cell>
        </row>
        <row r="573">
          <cell r="A573" t="str">
            <v>17.A.089</v>
          </cell>
          <cell r="B573" t="str">
            <v>Muro de arrimo pedra natural c/ saída p/água - incl fund det. MU-10</v>
          </cell>
          <cell r="C573" t="str">
            <v>M</v>
          </cell>
          <cell r="D573">
            <v>470.24</v>
          </cell>
          <cell r="E573">
            <v>37408</v>
          </cell>
        </row>
        <row r="574">
          <cell r="A574" t="str">
            <v>17.A.090</v>
          </cell>
          <cell r="B574" t="str">
            <v>Piso cimentado quadriculado tipo "Prefeitura",90x90cm - det. PI-2</v>
          </cell>
          <cell r="C574" t="str">
            <v>M2</v>
          </cell>
          <cell r="D574">
            <v>32.880000000000003</v>
          </cell>
          <cell r="E574">
            <v>38108</v>
          </cell>
        </row>
        <row r="575">
          <cell r="A575" t="str">
            <v>17.A.091</v>
          </cell>
          <cell r="B575" t="str">
            <v>Banco-jardineira circular, r = 3,00 m c/fund. em brocas - det. BA-15</v>
          </cell>
          <cell r="C575" t="str">
            <v>M</v>
          </cell>
          <cell r="D575">
            <v>250.11</v>
          </cell>
          <cell r="E575">
            <v>38108</v>
          </cell>
        </row>
        <row r="576">
          <cell r="A576" t="str">
            <v>17.A.092</v>
          </cell>
          <cell r="B576" t="str">
            <v>Piso cimentado quadriculado tipo "Prefeitura",50x50cm - det. PI-1</v>
          </cell>
          <cell r="C576" t="str">
            <v>M2</v>
          </cell>
          <cell r="D576">
            <v>26.28</v>
          </cell>
          <cell r="E576">
            <v>37408</v>
          </cell>
        </row>
        <row r="577">
          <cell r="A577" t="str">
            <v>17.A.093</v>
          </cell>
          <cell r="B577" t="str">
            <v>Piso cimentado quadriculado tipo "Prefeitura" - det. PI-2a</v>
          </cell>
          <cell r="C577" t="str">
            <v>M2</v>
          </cell>
          <cell r="D577">
            <v>27.68</v>
          </cell>
          <cell r="E577">
            <v>37408</v>
          </cell>
        </row>
        <row r="578">
          <cell r="A578" t="str">
            <v>17.A.094</v>
          </cell>
          <cell r="B578" t="str">
            <v>Piso cimentado quadriculado tipo "Prefeitura", 60x60 cm</v>
          </cell>
          <cell r="C578" t="str">
            <v>UN</v>
          </cell>
          <cell r="D578">
            <v>5.18</v>
          </cell>
          <cell r="E578">
            <v>36526</v>
          </cell>
        </row>
        <row r="579">
          <cell r="A579" t="str">
            <v>17.A.095</v>
          </cell>
          <cell r="B579" t="str">
            <v>Piso cimentado quadriculado tipo "Prefeitura", 60x60 cm</v>
          </cell>
          <cell r="C579" t="str">
            <v>M2</v>
          </cell>
          <cell r="D579">
            <v>25.97</v>
          </cell>
          <cell r="E579">
            <v>37408</v>
          </cell>
        </row>
        <row r="580">
          <cell r="A580" t="str">
            <v>17.A.096</v>
          </cell>
          <cell r="B580" t="str">
            <v>Fornecimento e aplicação de areia lavada</v>
          </cell>
          <cell r="C580" t="str">
            <v>M3</v>
          </cell>
          <cell r="D580">
            <v>50.93</v>
          </cell>
          <cell r="E580">
            <v>39083</v>
          </cell>
        </row>
        <row r="581">
          <cell r="A581" t="str">
            <v>17.A.097</v>
          </cell>
          <cell r="B581" t="str">
            <v>Banco de concreto reto ou curvo - det. BA-2</v>
          </cell>
          <cell r="C581" t="str">
            <v>M</v>
          </cell>
          <cell r="D581">
            <v>60.97</v>
          </cell>
          <cell r="E581">
            <v>39264</v>
          </cell>
        </row>
        <row r="582">
          <cell r="A582" t="str">
            <v>17.A.098</v>
          </cell>
          <cell r="B582" t="str">
            <v>Escada de concreto, degraus 15 x 30 cm - det ES-2</v>
          </cell>
          <cell r="C582" t="str">
            <v>M2</v>
          </cell>
          <cell r="D582">
            <v>107.71</v>
          </cell>
          <cell r="E582">
            <v>39264</v>
          </cell>
        </row>
        <row r="583">
          <cell r="A583" t="str">
            <v>17.A.099</v>
          </cell>
          <cell r="B583" t="str">
            <v>Piso de paralelepípedo p/locais de mesa-bancos e churrasq - PI-35  =&gt; "17.02.23"</v>
          </cell>
          <cell r="C583" t="str">
            <v>M2</v>
          </cell>
          <cell r="D583">
            <v>23.56</v>
          </cell>
          <cell r="E583">
            <v>37408</v>
          </cell>
        </row>
        <row r="584">
          <cell r="A584" t="str">
            <v>17.A.100</v>
          </cell>
          <cell r="B584" t="str">
            <v>Jardineira banco - det FJ-12</v>
          </cell>
          <cell r="C584" t="str">
            <v>M</v>
          </cell>
          <cell r="D584">
            <v>58.34</v>
          </cell>
          <cell r="E584">
            <v>37408</v>
          </cell>
        </row>
        <row r="585">
          <cell r="A585" t="str">
            <v>17.A.101</v>
          </cell>
          <cell r="B585" t="str">
            <v>Mesa c/2 bancos,assento tábuas peroba,estrut em concreto - det BA-21</v>
          </cell>
          <cell r="C585" t="str">
            <v>CJ</v>
          </cell>
          <cell r="D585">
            <v>1014.84</v>
          </cell>
          <cell r="E585">
            <v>38718</v>
          </cell>
        </row>
        <row r="586">
          <cell r="A586" t="str">
            <v>17.A.102</v>
          </cell>
          <cell r="B586" t="str">
            <v>Alambrado p/ quadras - h = 1,20 m - det GR-33</v>
          </cell>
          <cell r="C586" t="str">
            <v>M</v>
          </cell>
          <cell r="D586">
            <v>56.91</v>
          </cell>
          <cell r="E586">
            <v>37408</v>
          </cell>
        </row>
        <row r="587">
          <cell r="A587" t="str">
            <v>17.A.103</v>
          </cell>
          <cell r="B587" t="str">
            <v>Piso cimentado c/ caixa de terra p/ árvore, 2 x 2 m - det PI-80</v>
          </cell>
          <cell r="C587" t="str">
            <v>M2</v>
          </cell>
          <cell r="D587">
            <v>74.290000000000006</v>
          </cell>
          <cell r="E587">
            <v>35459</v>
          </cell>
        </row>
        <row r="588">
          <cell r="A588" t="str">
            <v>17.A.104</v>
          </cell>
          <cell r="B588" t="str">
            <v>Mesa e banco de concreto - det. MB-2</v>
          </cell>
          <cell r="C588" t="str">
            <v>UN</v>
          </cell>
          <cell r="D588">
            <v>451.66</v>
          </cell>
          <cell r="E588">
            <v>36526</v>
          </cell>
        </row>
        <row r="589">
          <cell r="A589" t="str">
            <v>17.A.105</v>
          </cell>
          <cell r="B589" t="str">
            <v>Orla de separação de concreto pré-moldado - det. OR-1</v>
          </cell>
          <cell r="C589" t="str">
            <v>M</v>
          </cell>
          <cell r="D589">
            <v>20.91</v>
          </cell>
          <cell r="E589">
            <v>37408</v>
          </cell>
        </row>
        <row r="590">
          <cell r="A590" t="str">
            <v>17.A.106</v>
          </cell>
          <cell r="B590" t="str">
            <v>Pisos de paralelepípedo c/ junta de amarração - det. PI-30</v>
          </cell>
          <cell r="C590" t="str">
            <v>M2</v>
          </cell>
          <cell r="D590">
            <v>22.18</v>
          </cell>
          <cell r="E590">
            <v>37408</v>
          </cell>
        </row>
        <row r="591">
          <cell r="A591" t="str">
            <v>17.A.107</v>
          </cell>
          <cell r="B591" t="str">
            <v>Mureta banco - reta ou curva det. MU-11</v>
          </cell>
          <cell r="C591" t="str">
            <v>M</v>
          </cell>
          <cell r="D591">
            <v>129.5</v>
          </cell>
          <cell r="E591">
            <v>39264</v>
          </cell>
        </row>
        <row r="592">
          <cell r="A592" t="str">
            <v>17.A.108</v>
          </cell>
          <cell r="B592" t="str">
            <v>Piso cimentado c/ caixa de terra p/ árvore 1x1 m - det. PI-72</v>
          </cell>
          <cell r="C592" t="str">
            <v>UN</v>
          </cell>
          <cell r="D592">
            <v>15.07</v>
          </cell>
          <cell r="E592">
            <v>37408</v>
          </cell>
        </row>
        <row r="593">
          <cell r="A593" t="str">
            <v>17.A.109</v>
          </cell>
          <cell r="B593" t="str">
            <v>Caixa quadrada c/contorno de paralelepípedo p/árvore - det. PI-52</v>
          </cell>
          <cell r="C593" t="str">
            <v>UN</v>
          </cell>
          <cell r="D593">
            <v>29.44</v>
          </cell>
          <cell r="E593">
            <v>37408</v>
          </cell>
        </row>
        <row r="594">
          <cell r="A594" t="str">
            <v>17.A.110</v>
          </cell>
          <cell r="B594" t="str">
            <v>Jardineira - banco - det. FJ-1</v>
          </cell>
          <cell r="C594" t="str">
            <v>UN</v>
          </cell>
          <cell r="D594">
            <v>328.37</v>
          </cell>
          <cell r="E594">
            <v>39264</v>
          </cell>
        </row>
        <row r="595">
          <cell r="A595" t="str">
            <v>17.A.111</v>
          </cell>
          <cell r="B595" t="str">
            <v>Talude de paralelepípedo do "play-ground" (escada) - det. BR-37</v>
          </cell>
          <cell r="C595" t="str">
            <v>M2</v>
          </cell>
          <cell r="D595">
            <v>28.86</v>
          </cell>
          <cell r="E595">
            <v>35460</v>
          </cell>
        </row>
        <row r="596">
          <cell r="A596" t="str">
            <v>17.A.112</v>
          </cell>
          <cell r="B596" t="str">
            <v>Gradil tipo alambrado, h=2,55 m, c/mureta p/quadras - det. GR-26</v>
          </cell>
          <cell r="C596" t="str">
            <v>M</v>
          </cell>
          <cell r="D596">
            <v>59.63</v>
          </cell>
          <cell r="E596">
            <v>35461</v>
          </cell>
        </row>
        <row r="597">
          <cell r="A597" t="str">
            <v>17.A.113</v>
          </cell>
          <cell r="B597" t="str">
            <v>Piso de paralelep c/junta alinhada e mata junta cimentada-det. PI-59</v>
          </cell>
          <cell r="C597" t="str">
            <v>M2</v>
          </cell>
          <cell r="D597">
            <v>25.52</v>
          </cell>
          <cell r="E597">
            <v>35431</v>
          </cell>
        </row>
        <row r="598">
          <cell r="A598" t="str">
            <v>17.A.114</v>
          </cell>
          <cell r="B598" t="str">
            <v>Banco de bloco concr. "Reago" aparente ou sim. - det. BA-1</v>
          </cell>
          <cell r="C598" t="str">
            <v>M</v>
          </cell>
          <cell r="D598">
            <v>42.9</v>
          </cell>
          <cell r="E598">
            <v>35460</v>
          </cell>
        </row>
        <row r="599">
          <cell r="A599" t="str">
            <v>17.A.115</v>
          </cell>
          <cell r="B599" t="str">
            <v>Piso cimentado, quadriculado, colorido, tipo "PMSP" - det. PI-2a</v>
          </cell>
          <cell r="C599" t="str">
            <v>M2</v>
          </cell>
          <cell r="D599">
            <v>18.39</v>
          </cell>
          <cell r="E599">
            <v>35461</v>
          </cell>
        </row>
        <row r="600">
          <cell r="A600" t="str">
            <v>17.A.116</v>
          </cell>
          <cell r="B600" t="str">
            <v>Demarc. de quadra com tinta a base de resina epóxi - f. salão</v>
          </cell>
          <cell r="C600" t="str">
            <v>UN</v>
          </cell>
          <cell r="D600">
            <v>102.61</v>
          </cell>
          <cell r="E600">
            <v>35431</v>
          </cell>
        </row>
        <row r="601">
          <cell r="A601" t="str">
            <v>17.A.117</v>
          </cell>
          <cell r="B601" t="str">
            <v>Demarc. de quadra com tinta a base de resina epóxi - basquete</v>
          </cell>
          <cell r="C601" t="str">
            <v>UN</v>
          </cell>
          <cell r="D601">
            <v>136.81</v>
          </cell>
          <cell r="E601">
            <v>35460</v>
          </cell>
        </row>
        <row r="602">
          <cell r="A602" t="str">
            <v>17.A.118</v>
          </cell>
          <cell r="B602" t="str">
            <v>Mureta p/ arremate de talude - praça 04 / GEPROCAV - II.</v>
          </cell>
          <cell r="C602" t="str">
            <v>M</v>
          </cell>
          <cell r="D602">
            <v>59.32</v>
          </cell>
          <cell r="E602">
            <v>35461</v>
          </cell>
        </row>
        <row r="603">
          <cell r="A603" t="str">
            <v>17.A.119</v>
          </cell>
          <cell r="B603" t="str">
            <v>Quiosque c/telha cerâmica "paulistinha" e tij.requeimado-det QUI-11</v>
          </cell>
          <cell r="C603" t="str">
            <v>UN</v>
          </cell>
          <cell r="D603">
            <v>70958.3</v>
          </cell>
          <cell r="E603">
            <v>38718</v>
          </cell>
        </row>
        <row r="604">
          <cell r="A604" t="str">
            <v>17.A.120</v>
          </cell>
          <cell r="B604" t="str">
            <v>Passou p/a TABELA N.31 - 17.03.61- Trave de ferro galvanizado c/ rede fio 2 - det. Fu-4</v>
          </cell>
          <cell r="C604" t="str">
            <v>UN</v>
          </cell>
          <cell r="D604">
            <v>569.30999999999995</v>
          </cell>
          <cell r="E604">
            <v>35460</v>
          </cell>
        </row>
        <row r="605">
          <cell r="A605" t="str">
            <v>17.A.121</v>
          </cell>
          <cell r="B605" t="str">
            <v>Passou p/a TABELA N.31 - 17.03.61- Trave de ferro galvanizado c/ rede fio 4 - det. Fu-4</v>
          </cell>
          <cell r="C605" t="str">
            <v>UN</v>
          </cell>
          <cell r="D605">
            <v>600.12</v>
          </cell>
          <cell r="E605">
            <v>35461</v>
          </cell>
        </row>
        <row r="606">
          <cell r="A606" t="str">
            <v>17.A.122</v>
          </cell>
          <cell r="B606" t="str">
            <v>USAR 17.A.131 - Quadra em piso de terra batida e areia, a 50%</v>
          </cell>
          <cell r="C606" t="str">
            <v>M2</v>
          </cell>
          <cell r="D606">
            <v>5.21</v>
          </cell>
          <cell r="E606">
            <v>35431</v>
          </cell>
        </row>
        <row r="607">
          <cell r="A607" t="str">
            <v>17.A.123</v>
          </cell>
          <cell r="B607" t="str">
            <v>Orla de concreto enterrada - Pq Vila do Rodeio</v>
          </cell>
          <cell r="C607" t="str">
            <v>M</v>
          </cell>
          <cell r="D607">
            <v>7.86</v>
          </cell>
          <cell r="E607">
            <v>35460</v>
          </cell>
        </row>
        <row r="608">
          <cell r="A608" t="str">
            <v>17.A.124</v>
          </cell>
          <cell r="B608" t="str">
            <v>Mureta - banco em alvenaria - Pq Vila do Rodeio</v>
          </cell>
          <cell r="C608" t="str">
            <v>M</v>
          </cell>
          <cell r="D608">
            <v>39.270000000000003</v>
          </cell>
          <cell r="E608">
            <v>35461</v>
          </cell>
        </row>
        <row r="609">
          <cell r="A609" t="str">
            <v>17.A.125</v>
          </cell>
          <cell r="B609" t="str">
            <v>Piso em mosaico de seixo rolado, cor marrom</v>
          </cell>
          <cell r="C609" t="str">
            <v>M2</v>
          </cell>
          <cell r="D609">
            <v>25.03</v>
          </cell>
          <cell r="E609">
            <v>37408</v>
          </cell>
        </row>
        <row r="610">
          <cell r="A610" t="str">
            <v>17.A.126</v>
          </cell>
          <cell r="B610" t="str">
            <v>Fornec. e coloc. mourão de aço sobre broca 25cm, Gerdau ou similar</v>
          </cell>
          <cell r="C610" t="str">
            <v>UN</v>
          </cell>
          <cell r="D610">
            <v>16.77</v>
          </cell>
          <cell r="E610">
            <v>35461</v>
          </cell>
        </row>
        <row r="611">
          <cell r="A611" t="str">
            <v>17.A.127</v>
          </cell>
          <cell r="B611" t="str">
            <v>Fornec. coloc. placa sinaliz. vert., tipo "A", F/V, 550X100X15 cm</v>
          </cell>
          <cell r="C611" t="str">
            <v>UN</v>
          </cell>
          <cell r="D611">
            <v>8913.58</v>
          </cell>
          <cell r="E611">
            <v>35431</v>
          </cell>
        </row>
        <row r="612">
          <cell r="A612" t="str">
            <v>17.A.128</v>
          </cell>
          <cell r="B612" t="str">
            <v>Fornec. coloc. placa sinaliz. vert., tipo "C", F/V, 120X60X10 cm</v>
          </cell>
          <cell r="C612" t="str">
            <v>UN</v>
          </cell>
          <cell r="D612">
            <v>1260.97</v>
          </cell>
          <cell r="E612">
            <v>35460</v>
          </cell>
        </row>
        <row r="613">
          <cell r="A613" t="str">
            <v>17.A.129</v>
          </cell>
          <cell r="B613" t="str">
            <v>Passou p/a TABELA N.31 - 08.60.01 - Retirada de portão</v>
          </cell>
          <cell r="C613" t="str">
            <v>M2</v>
          </cell>
          <cell r="D613">
            <v>3.36</v>
          </cell>
          <cell r="E613">
            <v>35461</v>
          </cell>
        </row>
        <row r="614">
          <cell r="A614" t="str">
            <v>17.A.130</v>
          </cell>
          <cell r="B614" t="str">
            <v>Recolocação de protão de ferro perfilado, tipo Parque</v>
          </cell>
          <cell r="C614" t="str">
            <v>M2</v>
          </cell>
          <cell r="D614">
            <v>9.7799999999999994</v>
          </cell>
          <cell r="E614">
            <v>37408</v>
          </cell>
        </row>
        <row r="615">
          <cell r="A615" t="str">
            <v>17.A.131</v>
          </cell>
          <cell r="B615" t="str">
            <v>Piso de terra batida e areia, a 50%, Det. - Pi-97</v>
          </cell>
          <cell r="C615" t="str">
            <v>M2</v>
          </cell>
          <cell r="D615">
            <v>11.29</v>
          </cell>
          <cell r="E615">
            <v>39264</v>
          </cell>
        </row>
        <row r="616">
          <cell r="A616" t="str">
            <v>17.A.132</v>
          </cell>
          <cell r="B616" t="str">
            <v>Brinquedo escorregador de concreto - BR-33</v>
          </cell>
          <cell r="C616" t="str">
            <v>UN</v>
          </cell>
          <cell r="D616">
            <v>5826.74</v>
          </cell>
          <cell r="E616">
            <v>37408</v>
          </cell>
        </row>
        <row r="617">
          <cell r="A617" t="str">
            <v>17.A.133</v>
          </cell>
          <cell r="B617" t="str">
            <v>Cerca tela tipo alambrado c/ mourão concreto e mureta - det. GR-29</v>
          </cell>
          <cell r="C617" t="str">
            <v>M</v>
          </cell>
          <cell r="D617">
            <v>195.08</v>
          </cell>
          <cell r="E617">
            <v>36526</v>
          </cell>
        </row>
        <row r="618">
          <cell r="A618" t="str">
            <v>17.A.134</v>
          </cell>
          <cell r="B618" t="str">
            <v>Cerca tela tipo alambrado c/ mourão e mureta em concreto - det. GR-29</v>
          </cell>
          <cell r="C618" t="str">
            <v>M</v>
          </cell>
          <cell r="D618">
            <v>230.36</v>
          </cell>
          <cell r="E618">
            <v>37408</v>
          </cell>
        </row>
        <row r="619">
          <cell r="A619" t="str">
            <v>17.A.135</v>
          </cell>
          <cell r="B619" t="str">
            <v xml:space="preserve">Cerca de mourão de eucalípto com tela (Gr - 8A) </v>
          </cell>
          <cell r="C619" t="str">
            <v>M</v>
          </cell>
          <cell r="D619">
            <v>45.47</v>
          </cell>
          <cell r="E619">
            <v>36526</v>
          </cell>
        </row>
        <row r="620">
          <cell r="A620" t="str">
            <v>17.A.136</v>
          </cell>
          <cell r="B620" t="str">
            <v>Muro de fecho FV 02 sem fundação</v>
          </cell>
          <cell r="C620" t="str">
            <v>M</v>
          </cell>
          <cell r="D620">
            <v>107.03</v>
          </cell>
          <cell r="E620">
            <v>35461</v>
          </cell>
        </row>
        <row r="621">
          <cell r="A621" t="str">
            <v>17.A.137</v>
          </cell>
          <cell r="B621" t="str">
            <v>Alambrado p/o Centro de Reabilitação de Animais Silvestres - CRAS no Pq. Anhanguera</v>
          </cell>
          <cell r="C621" t="str">
            <v>M</v>
          </cell>
          <cell r="D621">
            <v>109.25</v>
          </cell>
          <cell r="E621">
            <v>35431</v>
          </cell>
        </row>
        <row r="622">
          <cell r="A622" t="str">
            <v>17.A.138</v>
          </cell>
          <cell r="B622" t="str">
            <v>Alambrado de cobertura do CRAS, tela galv. 1" fio 12 - Pq. Anhanguera</v>
          </cell>
          <cell r="C622" t="str">
            <v>M</v>
          </cell>
          <cell r="D622">
            <v>80.77</v>
          </cell>
          <cell r="E622">
            <v>35432</v>
          </cell>
        </row>
        <row r="623">
          <cell r="A623" t="str">
            <v>17.A.139</v>
          </cell>
          <cell r="B623" t="str">
            <v>Levantamento de guia (rebaixada)</v>
          </cell>
          <cell r="C623" t="str">
            <v>M</v>
          </cell>
          <cell r="D623">
            <v>8.3000000000000007</v>
          </cell>
          <cell r="E623">
            <v>37408</v>
          </cell>
        </row>
        <row r="624">
          <cell r="A624" t="str">
            <v>17.A.140</v>
          </cell>
          <cell r="B624" t="str">
            <v>PI-41 - Piso de tijolo  comum com junta alinhada</v>
          </cell>
          <cell r="C624" t="str">
            <v>M2</v>
          </cell>
          <cell r="D624">
            <v>29.43</v>
          </cell>
          <cell r="E624">
            <v>36526</v>
          </cell>
        </row>
        <row r="625">
          <cell r="A625" t="str">
            <v>17.A.141</v>
          </cell>
          <cell r="B625" t="str">
            <v>Floreira de alvenaria e concreto - H=1,00M - MU-7</v>
          </cell>
          <cell r="C625" t="str">
            <v>M</v>
          </cell>
          <cell r="D625">
            <v>86.51</v>
          </cell>
          <cell r="E625">
            <v>36526</v>
          </cell>
        </row>
        <row r="626">
          <cell r="A626" t="str">
            <v>17.A.142</v>
          </cell>
          <cell r="B626" t="str">
            <v>Muro em alven. de um tijolo c/assentam. e revest. em massa mista h=1,50 m - MU22</v>
          </cell>
          <cell r="C626" t="str">
            <v>M</v>
          </cell>
          <cell r="D626">
            <v>123.53</v>
          </cell>
          <cell r="E626">
            <v>36526</v>
          </cell>
        </row>
        <row r="627">
          <cell r="A627" t="str">
            <v>17.A.143</v>
          </cell>
          <cell r="B627" t="str">
            <v>Concreto desempenado, fck=15,0 Mpa - traço (vol) = 1:2,5:3</v>
          </cell>
          <cell r="C627" t="str">
            <v>M3</v>
          </cell>
          <cell r="D627">
            <v>348.58</v>
          </cell>
          <cell r="E627">
            <v>38108</v>
          </cell>
        </row>
        <row r="628">
          <cell r="A628" t="str">
            <v>17.A.144</v>
          </cell>
          <cell r="B628" t="str">
            <v>Junta plástica p/ pisos - 3/4"  X 1/8"</v>
          </cell>
          <cell r="C628" t="str">
            <v>M</v>
          </cell>
          <cell r="D628">
            <v>0.84</v>
          </cell>
          <cell r="E628">
            <v>35461</v>
          </cell>
        </row>
        <row r="629">
          <cell r="A629" t="str">
            <v>17.A.145</v>
          </cell>
          <cell r="B629" t="str">
            <v>Junta de pedrisco lançado sobre argam. cimento e areia 1:3</v>
          </cell>
          <cell r="C629" t="str">
            <v>M2</v>
          </cell>
          <cell r="D629">
            <v>1.26</v>
          </cell>
          <cell r="E629">
            <v>35431</v>
          </cell>
        </row>
        <row r="630">
          <cell r="A630" t="str">
            <v>17.A.146</v>
          </cell>
          <cell r="B630" t="str">
            <v>Fornecimento e colocação de paralelepipedos c/ rejunte de areia</v>
          </cell>
          <cell r="C630" t="str">
            <v>M2</v>
          </cell>
          <cell r="D630">
            <v>18.77</v>
          </cell>
          <cell r="E630">
            <v>35432</v>
          </cell>
        </row>
        <row r="631">
          <cell r="A631" t="str">
            <v>17.A.147</v>
          </cell>
          <cell r="B631" t="str">
            <v>PID-05 - Piso de tijolo comum com junta alinhada</v>
          </cell>
          <cell r="C631" t="str">
            <v>M2</v>
          </cell>
          <cell r="D631">
            <v>25.63</v>
          </cell>
          <cell r="E631">
            <v>35433</v>
          </cell>
        </row>
        <row r="632">
          <cell r="A632" t="str">
            <v>17.A.148</v>
          </cell>
          <cell r="B632" t="str">
            <v xml:space="preserve">Assentamento de paralelepípedo com rejuntamento de areia </v>
          </cell>
          <cell r="C632" t="str">
            <v>M2</v>
          </cell>
          <cell r="D632">
            <v>18.100000000000001</v>
          </cell>
          <cell r="E632">
            <v>35434</v>
          </cell>
        </row>
        <row r="633">
          <cell r="A633" t="str">
            <v>17.A.149</v>
          </cell>
          <cell r="B633" t="str">
            <v xml:space="preserve">Tora de eucalipto com tratamento anti-cupim e pintura betuminosa </v>
          </cell>
          <cell r="C633" t="str">
            <v>M</v>
          </cell>
          <cell r="D633">
            <v>2.73</v>
          </cell>
          <cell r="E633">
            <v>35435</v>
          </cell>
        </row>
        <row r="634">
          <cell r="A634" t="str">
            <v>17.A.150</v>
          </cell>
          <cell r="B634" t="str">
            <v xml:space="preserve">Tora de eucalipto com tratamento de óleo queimado e anti-cupim </v>
          </cell>
          <cell r="C634" t="str">
            <v>M</v>
          </cell>
          <cell r="D634">
            <v>3.11</v>
          </cell>
          <cell r="E634">
            <v>35436</v>
          </cell>
        </row>
        <row r="635">
          <cell r="A635" t="str">
            <v>17.A.151</v>
          </cell>
          <cell r="B635" t="str">
            <v>Pó de pedra - fornecimento e espalhamento c/ compactação manual - e=5cm</v>
          </cell>
          <cell r="C635" t="str">
            <v>M2</v>
          </cell>
          <cell r="D635">
            <v>1.5</v>
          </cell>
          <cell r="E635">
            <v>35437</v>
          </cell>
        </row>
        <row r="636">
          <cell r="A636" t="str">
            <v>17.A.152</v>
          </cell>
          <cell r="B636" t="str">
            <v>Pó de pedra - fornecimento e espalhamento c/ compactação mecânica</v>
          </cell>
          <cell r="C636" t="str">
            <v>M3</v>
          </cell>
          <cell r="D636">
            <v>24.31</v>
          </cell>
          <cell r="E636">
            <v>35438</v>
          </cell>
        </row>
        <row r="637">
          <cell r="A637" t="str">
            <v>17.A.153</v>
          </cell>
          <cell r="B637" t="str">
            <v xml:space="preserve">Bica corrida - fornecimento e espalhamento </v>
          </cell>
          <cell r="C637" t="str">
            <v>M3</v>
          </cell>
          <cell r="D637">
            <v>25.56</v>
          </cell>
          <cell r="E637">
            <v>35439</v>
          </cell>
        </row>
        <row r="638">
          <cell r="A638" t="str">
            <v>17.A.154</v>
          </cell>
          <cell r="B638" t="str">
            <v>Pedrisco c/ pó de pedra ( 50% ) - e=3cm</v>
          </cell>
          <cell r="C638" t="str">
            <v>M2</v>
          </cell>
          <cell r="D638">
            <v>1.31</v>
          </cell>
          <cell r="E638">
            <v>35440</v>
          </cell>
        </row>
        <row r="639">
          <cell r="A639" t="str">
            <v>17.A.157</v>
          </cell>
          <cell r="B639" t="str">
            <v>Enrocamento de talude c/ pedra rachão e argamassa 1:3 c/ impermeabilizante</v>
          </cell>
          <cell r="C639" t="str">
            <v>M2</v>
          </cell>
          <cell r="D639">
            <v>33.11</v>
          </cell>
          <cell r="E639">
            <v>35441</v>
          </cell>
        </row>
        <row r="640">
          <cell r="A640" t="str">
            <v>17.A.158</v>
          </cell>
          <cell r="B640" t="str">
            <v>Tora de eucalipto c/ tratamento de óleo queimado - d=35cm</v>
          </cell>
          <cell r="C640" t="str">
            <v>M</v>
          </cell>
          <cell r="D640">
            <v>7.2</v>
          </cell>
          <cell r="E640">
            <v>35442</v>
          </cell>
        </row>
        <row r="641">
          <cell r="A641" t="str">
            <v>17.A.159</v>
          </cell>
          <cell r="B641" t="str">
            <v>Tora de eucalipto c/ tratamento de óleo queimado - d=70cm</v>
          </cell>
          <cell r="C641" t="str">
            <v>M</v>
          </cell>
          <cell r="D641">
            <v>7.99</v>
          </cell>
          <cell r="E641">
            <v>35443</v>
          </cell>
        </row>
        <row r="642">
          <cell r="A642" t="str">
            <v>17.A.160</v>
          </cell>
          <cell r="B642" t="str">
            <v>Reparo de gradil tipo parque s/ mureta</v>
          </cell>
          <cell r="C642" t="str">
            <v>M</v>
          </cell>
          <cell r="D642">
            <v>333.03</v>
          </cell>
          <cell r="E642">
            <v>35444</v>
          </cell>
        </row>
        <row r="643">
          <cell r="A643" t="str">
            <v>17.A.163</v>
          </cell>
          <cell r="B643" t="str">
            <v>Retirada de poltronas</v>
          </cell>
          <cell r="C643" t="str">
            <v>UN</v>
          </cell>
          <cell r="D643">
            <v>2.81</v>
          </cell>
          <cell r="E643">
            <v>36526</v>
          </cell>
        </row>
        <row r="644">
          <cell r="A644" t="str">
            <v>17.A.164</v>
          </cell>
          <cell r="B644" t="str">
            <v>Serviço de descupinização - Planetário Ibirapuera</v>
          </cell>
          <cell r="C644" t="str">
            <v>GL</v>
          </cell>
          <cell r="D644">
            <v>10839.7</v>
          </cell>
          <cell r="E644">
            <v>36526</v>
          </cell>
        </row>
        <row r="645">
          <cell r="A645" t="str">
            <v>17.A.165</v>
          </cell>
          <cell r="B645" t="str">
            <v>Fornec mistura e compact 60% areia e  siltec c/40% argila no campo fut. - Pq Rap.Tav.</v>
          </cell>
          <cell r="C645" t="str">
            <v>M2</v>
          </cell>
          <cell r="D645">
            <v>5.82</v>
          </cell>
          <cell r="E645">
            <v>35442</v>
          </cell>
        </row>
        <row r="646">
          <cell r="A646" t="str">
            <v>17.A.166</v>
          </cell>
          <cell r="B646" t="str">
            <v>Demolição de rocha e carga no caminhão (c/emprego de explosivo)</v>
          </cell>
          <cell r="C646" t="str">
            <v>M3</v>
          </cell>
          <cell r="D646">
            <v>257.20999999999998</v>
          </cell>
          <cell r="E646">
            <v>36526</v>
          </cell>
        </row>
        <row r="647">
          <cell r="A647" t="str">
            <v>17.A.167</v>
          </cell>
          <cell r="B647" t="str">
            <v xml:space="preserve">Transporte de rocha </v>
          </cell>
          <cell r="C647" t="str">
            <v>MK</v>
          </cell>
          <cell r="D647">
            <v>3.58</v>
          </cell>
          <cell r="E647">
            <v>36526</v>
          </cell>
        </row>
        <row r="648">
          <cell r="A648" t="str">
            <v>17.A.168</v>
          </cell>
          <cell r="B648" t="str">
            <v xml:space="preserve">Ensaio : análise granulométrica com sedimentação </v>
          </cell>
          <cell r="C648" t="str">
            <v>UN</v>
          </cell>
          <cell r="D648">
            <v>48.42</v>
          </cell>
          <cell r="E648">
            <v>35444</v>
          </cell>
        </row>
        <row r="649">
          <cell r="A649" t="str">
            <v>17.A.169</v>
          </cell>
          <cell r="B649" t="str">
            <v>Ensaio de compactação - proctor normal</v>
          </cell>
          <cell r="C649" t="str">
            <v>UN</v>
          </cell>
          <cell r="D649">
            <v>32.380000000000003</v>
          </cell>
          <cell r="E649">
            <v>35445</v>
          </cell>
        </row>
        <row r="650">
          <cell r="A650" t="str">
            <v>17.A.170</v>
          </cell>
          <cell r="B650" t="str">
            <v>Ensaios : limites de consistência (LL, LP e IP)</v>
          </cell>
          <cell r="C650" t="str">
            <v>UN</v>
          </cell>
          <cell r="D650">
            <v>20.32</v>
          </cell>
          <cell r="E650">
            <v>35446</v>
          </cell>
        </row>
        <row r="651">
          <cell r="A651" t="str">
            <v>17.A.171</v>
          </cell>
          <cell r="B651" t="str">
            <v>Classificação H. R. B.</v>
          </cell>
          <cell r="C651" t="str">
            <v>UN</v>
          </cell>
          <cell r="D651">
            <v>2.76</v>
          </cell>
          <cell r="E651">
            <v>35447</v>
          </cell>
        </row>
        <row r="652">
          <cell r="A652" t="str">
            <v>17.A.172</v>
          </cell>
          <cell r="B652" t="str">
            <v>Ensaio : índice de grupo</v>
          </cell>
          <cell r="C652" t="str">
            <v>UN</v>
          </cell>
          <cell r="D652">
            <v>2.76</v>
          </cell>
          <cell r="E652">
            <v>35448</v>
          </cell>
        </row>
        <row r="653">
          <cell r="A653" t="str">
            <v>17.A.173</v>
          </cell>
          <cell r="B653" t="str">
            <v>Ensaio : C.B.R. (5 pontos) - Energia Normal</v>
          </cell>
          <cell r="C653" t="str">
            <v>UN</v>
          </cell>
          <cell r="D653">
            <v>71.209999999999994</v>
          </cell>
          <cell r="E653">
            <v>35449</v>
          </cell>
        </row>
        <row r="654">
          <cell r="A654" t="str">
            <v>17.A.174</v>
          </cell>
          <cell r="B654" t="str">
            <v>Ensaio : Densidade "in situ" - frasco de areia</v>
          </cell>
          <cell r="C654" t="str">
            <v>UN</v>
          </cell>
          <cell r="D654">
            <v>22.37</v>
          </cell>
          <cell r="E654">
            <v>35450</v>
          </cell>
        </row>
        <row r="655">
          <cell r="A655" t="str">
            <v>17.A.175</v>
          </cell>
          <cell r="B655" t="str">
            <v>Ensaio : compessão triaxial, lento ou com drenagem</v>
          </cell>
          <cell r="C655" t="str">
            <v>UN</v>
          </cell>
          <cell r="D655">
            <v>553</v>
          </cell>
          <cell r="E655">
            <v>35451</v>
          </cell>
        </row>
        <row r="656">
          <cell r="A656" t="str">
            <v>17.A.176</v>
          </cell>
          <cell r="B656" t="str">
            <v>Ensaio : pressão neutra</v>
          </cell>
          <cell r="C656" t="str">
            <v>UN</v>
          </cell>
          <cell r="D656">
            <v>118.4</v>
          </cell>
          <cell r="E656">
            <v>35452</v>
          </cell>
        </row>
        <row r="657">
          <cell r="A657" t="str">
            <v>17.A.177</v>
          </cell>
          <cell r="B657" t="str">
            <v>Ensaio : saturação do CP</v>
          </cell>
          <cell r="C657" t="str">
            <v>UN</v>
          </cell>
          <cell r="D657">
            <v>118.4</v>
          </cell>
          <cell r="E657">
            <v>35453</v>
          </cell>
        </row>
        <row r="658">
          <cell r="A658" t="str">
            <v>17.A.178</v>
          </cell>
          <cell r="B658" t="str">
            <v xml:space="preserve">Ensaio : permeabilidade </v>
          </cell>
          <cell r="C658" t="str">
            <v>UN</v>
          </cell>
          <cell r="D658">
            <v>213.96</v>
          </cell>
          <cell r="E658">
            <v>35454</v>
          </cell>
        </row>
        <row r="659">
          <cell r="A659" t="str">
            <v>17.A.179</v>
          </cell>
          <cell r="B659" t="str">
            <v>Laudo de estabilidade dos aterros - Pq. Raposo Tavares</v>
          </cell>
          <cell r="C659" t="str">
            <v>UN</v>
          </cell>
          <cell r="D659">
            <v>9807.76</v>
          </cell>
          <cell r="E659">
            <v>35455</v>
          </cell>
        </row>
        <row r="660">
          <cell r="A660" t="str">
            <v>17.A.180</v>
          </cell>
          <cell r="B660" t="str">
            <v>Limpeza, manut.e subst. de peças do sistema de ar condicionado - Astrofísica</v>
          </cell>
          <cell r="C660" t="str">
            <v>GL</v>
          </cell>
          <cell r="D660">
            <v>31721.439999999999</v>
          </cell>
          <cell r="E660">
            <v>38108</v>
          </cell>
        </row>
        <row r="661">
          <cell r="A661" t="str">
            <v>17.A.181</v>
          </cell>
          <cell r="B661" t="str">
            <v>Limpeza de forro em régua de "PVC"</v>
          </cell>
          <cell r="C661" t="str">
            <v>M2</v>
          </cell>
          <cell r="D661">
            <v>1.19</v>
          </cell>
          <cell r="E661">
            <v>35454</v>
          </cell>
        </row>
        <row r="662">
          <cell r="A662" t="str">
            <v>17.A.182</v>
          </cell>
          <cell r="B662" t="str">
            <v>Recomposição de gradil tipo parque c/ mureta</v>
          </cell>
          <cell r="C662" t="str">
            <v>M</v>
          </cell>
          <cell r="D662">
            <v>235.46</v>
          </cell>
          <cell r="E662">
            <v>36526</v>
          </cell>
        </row>
        <row r="663">
          <cell r="A663" t="str">
            <v>17.A.183</v>
          </cell>
          <cell r="B663" t="str">
            <v>Abertura de vias de terra batida</v>
          </cell>
          <cell r="C663" t="str">
            <v>M2</v>
          </cell>
          <cell r="D663">
            <v>20.41</v>
          </cell>
          <cell r="E663">
            <v>36526</v>
          </cell>
        </row>
        <row r="664">
          <cell r="A664" t="str">
            <v>17.A.184</v>
          </cell>
          <cell r="B664" t="str">
            <v>Orla de concreto pré-moldade (0,5 x 0,06) (P. ORL - 04) - compr. 0,50 m</v>
          </cell>
          <cell r="C664" t="str">
            <v>UN</v>
          </cell>
          <cell r="D664">
            <v>6.36</v>
          </cell>
          <cell r="E664">
            <v>36526</v>
          </cell>
        </row>
        <row r="665">
          <cell r="A665" t="str">
            <v>17.A.185</v>
          </cell>
          <cell r="B665" t="str">
            <v>Abertura de vias de saibro</v>
          </cell>
          <cell r="C665" t="str">
            <v>M2</v>
          </cell>
          <cell r="D665">
            <v>18.88</v>
          </cell>
          <cell r="E665">
            <v>36526</v>
          </cell>
        </row>
        <row r="666">
          <cell r="A666" t="str">
            <v>17.A.186</v>
          </cell>
          <cell r="B666" t="str">
            <v>Placa sinaliz. de alumínio auto-adesiva p/ deficiente físico - 15x15 cm</v>
          </cell>
          <cell r="C666" t="str">
            <v>UN</v>
          </cell>
          <cell r="D666">
            <v>10.5</v>
          </cell>
          <cell r="E666">
            <v>38899</v>
          </cell>
        </row>
        <row r="667">
          <cell r="A667" t="str">
            <v>17.A.189</v>
          </cell>
          <cell r="B667" t="str">
            <v>Portão em tela galv., 2 fls., pilares concr. H = 2,20 m - PO-16</v>
          </cell>
          <cell r="C667" t="str">
            <v>UN</v>
          </cell>
          <cell r="D667">
            <v>631.25</v>
          </cell>
          <cell r="E667">
            <v>36526</v>
          </cell>
        </row>
        <row r="668">
          <cell r="A668" t="str">
            <v>17.A.190</v>
          </cell>
          <cell r="B668" t="str">
            <v>Reconstituição de gradil tipo parque, incl. mureta, fundação e pintura</v>
          </cell>
          <cell r="C668" t="str">
            <v>M</v>
          </cell>
          <cell r="D668">
            <v>177.19</v>
          </cell>
          <cell r="E668">
            <v>38718</v>
          </cell>
        </row>
        <row r="669">
          <cell r="A669" t="str">
            <v>17.A.191</v>
          </cell>
          <cell r="B669" t="str">
            <v>Tapume móvel</v>
          </cell>
          <cell r="C669" t="str">
            <v>M2</v>
          </cell>
          <cell r="D669">
            <v>11.58</v>
          </cell>
          <cell r="E669">
            <v>36526</v>
          </cell>
        </row>
        <row r="670">
          <cell r="A670" t="str">
            <v>17.A.192</v>
          </cell>
          <cell r="B670" t="str">
            <v>Restauro da Casa do Administrador - Pq. da Luz - USAR ITENS 17.A.244 A 17.A.252</v>
          </cell>
          <cell r="C670" t="str">
            <v>GL</v>
          </cell>
          <cell r="D670">
            <v>219829.92</v>
          </cell>
          <cell r="E670">
            <v>36526</v>
          </cell>
        </row>
        <row r="671">
          <cell r="A671" t="str">
            <v>17.A.193</v>
          </cell>
          <cell r="B671" t="str">
            <v>Estreitamento de via c/ pavimentação asfáltica</v>
          </cell>
          <cell r="C671" t="str">
            <v>M2</v>
          </cell>
          <cell r="D671">
            <v>21.45</v>
          </cell>
          <cell r="E671">
            <v>36526</v>
          </cell>
        </row>
        <row r="672">
          <cell r="A672" t="str">
            <v>17.A.194</v>
          </cell>
          <cell r="B672" t="str">
            <v>Montagem de palanque de madeira</v>
          </cell>
          <cell r="C672" t="str">
            <v>UN</v>
          </cell>
          <cell r="D672">
            <v>120.8</v>
          </cell>
          <cell r="E672">
            <v>36526</v>
          </cell>
        </row>
        <row r="673">
          <cell r="A673" t="str">
            <v>17.A.195</v>
          </cell>
          <cell r="B673" t="str">
            <v>Portão em tela galv., 1 fl., pilares concr. H = 2,20 m - PO-16</v>
          </cell>
          <cell r="C673" t="str">
            <v>UN</v>
          </cell>
          <cell r="D673">
            <v>342.62</v>
          </cell>
          <cell r="E673">
            <v>36526</v>
          </cell>
        </row>
        <row r="674">
          <cell r="A674" t="str">
            <v>17.A.196</v>
          </cell>
          <cell r="B674" t="str">
            <v>P.Pic-10 - Piso de concreto com junta dupla de paralelepípedo</v>
          </cell>
          <cell r="C674" t="str">
            <v>M2</v>
          </cell>
          <cell r="D674">
            <v>28.11</v>
          </cell>
          <cell r="E674">
            <v>36526</v>
          </cell>
        </row>
        <row r="675">
          <cell r="A675" t="str">
            <v>17.A.197</v>
          </cell>
          <cell r="B675" t="str">
            <v>P.Pic-16 - Lajota de concreto com juntas de seixos rolados</v>
          </cell>
          <cell r="C675" t="str">
            <v>M2</v>
          </cell>
          <cell r="D675">
            <v>27.89</v>
          </cell>
          <cell r="E675">
            <v>36526</v>
          </cell>
        </row>
        <row r="676">
          <cell r="A676" t="str">
            <v>17.A.198</v>
          </cell>
          <cell r="B676" t="str">
            <v>P.Pic-15 - Piso de concreto com junta de placa de cerâmica industrial</v>
          </cell>
          <cell r="C676" t="str">
            <v>M2</v>
          </cell>
          <cell r="D676">
            <v>30.63</v>
          </cell>
          <cell r="E676">
            <v>36526</v>
          </cell>
        </row>
        <row r="677">
          <cell r="A677" t="str">
            <v>17.A.199</v>
          </cell>
          <cell r="B677" t="str">
            <v>P.Pic-12 - Piso de concreto com junta de placa de cerâmica industrial</v>
          </cell>
          <cell r="C677" t="str">
            <v>M2</v>
          </cell>
          <cell r="D677">
            <v>16.84</v>
          </cell>
          <cell r="E677">
            <v>36526</v>
          </cell>
        </row>
        <row r="678">
          <cell r="A678" t="str">
            <v>17.A.200</v>
          </cell>
          <cell r="B678" t="str">
            <v>Pedra britada nº 3 com compactação manual - 5 cm</v>
          </cell>
          <cell r="C678" t="str">
            <v>M2</v>
          </cell>
          <cell r="D678">
            <v>2.11</v>
          </cell>
          <cell r="E678">
            <v>36526</v>
          </cell>
        </row>
        <row r="679">
          <cell r="A679" t="str">
            <v>17.A.201</v>
          </cell>
          <cell r="B679" t="str">
            <v>Revestimento em tábuas de peróba p/ quadra de bocha</v>
          </cell>
          <cell r="C679" t="str">
            <v>M2</v>
          </cell>
          <cell r="D679">
            <v>17.03</v>
          </cell>
          <cell r="E679">
            <v>36526</v>
          </cell>
        </row>
        <row r="680">
          <cell r="A680" t="str">
            <v>17.A.202</v>
          </cell>
          <cell r="B680" t="str">
            <v>Fornecimento e aplicação de pedra britada nº 3</v>
          </cell>
          <cell r="C680" t="str">
            <v>M3</v>
          </cell>
          <cell r="D680">
            <v>51.76</v>
          </cell>
          <cell r="E680">
            <v>38899</v>
          </cell>
        </row>
        <row r="681">
          <cell r="A681" t="str">
            <v>17.A.203</v>
          </cell>
          <cell r="B681" t="str">
            <v>Dreno de pedra britada - Dr-15</v>
          </cell>
          <cell r="C681" t="str">
            <v>M</v>
          </cell>
          <cell r="D681">
            <v>20.14</v>
          </cell>
          <cell r="E681">
            <v>38899</v>
          </cell>
        </row>
        <row r="682">
          <cell r="A682" t="str">
            <v>17.A.204</v>
          </cell>
          <cell r="B682" t="str">
            <v>Banco de pedra rachão</v>
          </cell>
          <cell r="C682" t="str">
            <v>M</v>
          </cell>
          <cell r="D682">
            <v>40.1</v>
          </cell>
          <cell r="E682">
            <v>36526</v>
          </cell>
        </row>
        <row r="683">
          <cell r="A683" t="str">
            <v>17.A.205</v>
          </cell>
          <cell r="B683" t="str">
            <v>Elemento vazado de concreto - tipo Neo-Rex - Concregrama - Diagonal ou similar</v>
          </cell>
          <cell r="C683" t="str">
            <v>M2</v>
          </cell>
          <cell r="D683">
            <v>40.119999999999997</v>
          </cell>
          <cell r="E683">
            <v>36526</v>
          </cell>
        </row>
        <row r="684">
          <cell r="A684" t="str">
            <v>17.A.206</v>
          </cell>
          <cell r="B684" t="str">
            <v>Mesa-Banco de concreto aparente (def. físico) - Det. P.Mes-06</v>
          </cell>
          <cell r="C684" t="str">
            <v>CJ</v>
          </cell>
          <cell r="D684">
            <v>227.8</v>
          </cell>
          <cell r="E684">
            <v>39264</v>
          </cell>
        </row>
        <row r="685">
          <cell r="A685" t="str">
            <v>17.A.207</v>
          </cell>
          <cell r="B685" t="str">
            <v>Bebedouro para cães - conf. det. A-01</v>
          </cell>
          <cell r="C685" t="str">
            <v>UN</v>
          </cell>
          <cell r="D685">
            <v>1099.1600000000001</v>
          </cell>
          <cell r="E685">
            <v>38108</v>
          </cell>
        </row>
        <row r="686">
          <cell r="A686" t="str">
            <v>17.A.208</v>
          </cell>
          <cell r="B686" t="str">
            <v>Guarda corpo da ponte - Pq. Chico Mendes</v>
          </cell>
          <cell r="C686" t="str">
            <v>M</v>
          </cell>
          <cell r="D686">
            <v>46.09</v>
          </cell>
          <cell r="E686">
            <v>37408</v>
          </cell>
        </row>
        <row r="687">
          <cell r="A687" t="str">
            <v>17.A.209</v>
          </cell>
          <cell r="B687" t="str">
            <v>Prancha peroba rosa (20 x 5 x 300 cm) do Tabuleiro da ponte - Pq. Chico Mendes</v>
          </cell>
          <cell r="C687" t="str">
            <v>UN</v>
          </cell>
          <cell r="D687">
            <v>51.61</v>
          </cell>
          <cell r="E687">
            <v>37408</v>
          </cell>
        </row>
        <row r="688">
          <cell r="A688" t="str">
            <v>17.A.210</v>
          </cell>
          <cell r="B688" t="str">
            <v>Prancha peroba rosa (20 x 5 x 200 cm) do Tabuleiro da ponte - Pq. Chico Mendes</v>
          </cell>
          <cell r="C688" t="str">
            <v>UN</v>
          </cell>
          <cell r="D688">
            <v>38.99</v>
          </cell>
          <cell r="E688">
            <v>37408</v>
          </cell>
        </row>
        <row r="689">
          <cell r="A689" t="str">
            <v>17.A.211</v>
          </cell>
          <cell r="B689" t="str">
            <v>Retirada de pedrisco</v>
          </cell>
          <cell r="C689" t="str">
            <v>M3</v>
          </cell>
          <cell r="D689">
            <v>70.349999999999994</v>
          </cell>
          <cell r="E689">
            <v>37408</v>
          </cell>
        </row>
        <row r="690">
          <cell r="A690" t="str">
            <v>17.A.212</v>
          </cell>
          <cell r="B690" t="str">
            <v>Recolocação de pedrisco</v>
          </cell>
          <cell r="C690" t="str">
            <v>M2</v>
          </cell>
          <cell r="D690">
            <v>0.9</v>
          </cell>
          <cell r="E690">
            <v>36526</v>
          </cell>
        </row>
        <row r="691">
          <cell r="A691" t="str">
            <v>17.A.213</v>
          </cell>
          <cell r="B691" t="str">
            <v>Retirada e transplante de árvores de h = 3,00 m</v>
          </cell>
          <cell r="C691" t="str">
            <v>UN</v>
          </cell>
          <cell r="D691">
            <v>16.03</v>
          </cell>
          <cell r="E691">
            <v>38108</v>
          </cell>
        </row>
        <row r="692">
          <cell r="A692" t="str">
            <v>17.A.214</v>
          </cell>
          <cell r="B692" t="str">
            <v>Recolocação de gradil tipo parque incl. mureta e fundações</v>
          </cell>
          <cell r="C692" t="str">
            <v>M</v>
          </cell>
          <cell r="D692">
            <v>194.46</v>
          </cell>
          <cell r="E692">
            <v>39264</v>
          </cell>
        </row>
        <row r="693">
          <cell r="A693" t="str">
            <v>17.A.215</v>
          </cell>
          <cell r="B693" t="str">
            <v>Banco gama - padrão EMURB</v>
          </cell>
          <cell r="C693" t="str">
            <v>UN</v>
          </cell>
          <cell r="D693">
            <v>371.25</v>
          </cell>
          <cell r="E693">
            <v>36526</v>
          </cell>
        </row>
        <row r="694">
          <cell r="A694" t="str">
            <v>17.A.216</v>
          </cell>
          <cell r="B694" t="str">
            <v>Lixeira em fiberglass redonda, capac. 30 lts c/ pedestal</v>
          </cell>
          <cell r="C694" t="str">
            <v>UN</v>
          </cell>
          <cell r="D694">
            <v>266.77999999999997</v>
          </cell>
          <cell r="E694">
            <v>37408</v>
          </cell>
        </row>
        <row r="695">
          <cell r="A695" t="str">
            <v>17.A.217</v>
          </cell>
          <cell r="B695" t="str">
            <v>USAR O ITEM 10.A.061 - Assento articulado p/ banho - def. físico - Deca ou similar</v>
          </cell>
          <cell r="C695" t="str">
            <v>UN</v>
          </cell>
          <cell r="D695">
            <v>679.57</v>
          </cell>
          <cell r="E695">
            <v>36526</v>
          </cell>
        </row>
        <row r="696">
          <cell r="A696" t="str">
            <v>17.A.218</v>
          </cell>
          <cell r="B696" t="str">
            <v>USAR O ITEM 10.A.062 - Barra articulada p/ banho - def. físico - Deca ou similar</v>
          </cell>
          <cell r="C696" t="str">
            <v>UN</v>
          </cell>
          <cell r="D696">
            <v>539.39</v>
          </cell>
          <cell r="E696">
            <v>36526</v>
          </cell>
        </row>
        <row r="697">
          <cell r="A697" t="str">
            <v>17.A.219</v>
          </cell>
          <cell r="B697" t="str">
            <v>Instalação - fossa séptica f 3,00x2,00m, filtro anaeróbio f 3,00x2,00m e sumidouro f 3,00x4,00 m - Pq. Carmo</v>
          </cell>
          <cell r="C697" t="str">
            <v>GL</v>
          </cell>
          <cell r="D697">
            <v>78201</v>
          </cell>
          <cell r="E697">
            <v>36526</v>
          </cell>
        </row>
        <row r="698">
          <cell r="A698" t="str">
            <v>17.A.220</v>
          </cell>
          <cell r="B698" t="str">
            <v>Retirada de brinquedos</v>
          </cell>
          <cell r="C698" t="str">
            <v>UN</v>
          </cell>
          <cell r="D698">
            <v>8.83</v>
          </cell>
          <cell r="E698">
            <v>36526</v>
          </cell>
        </row>
        <row r="699">
          <cell r="A699" t="str">
            <v>17.A.221</v>
          </cell>
          <cell r="B699" t="str">
            <v>Recolocação de brinquedos</v>
          </cell>
          <cell r="C699" t="str">
            <v>UN</v>
          </cell>
          <cell r="D699">
            <v>8.06</v>
          </cell>
          <cell r="E699">
            <v>36526</v>
          </cell>
        </row>
        <row r="700">
          <cell r="A700" t="str">
            <v>17.A.222</v>
          </cell>
          <cell r="B700" t="str">
            <v>Retirada de orla de paralelepípedo sobre terra</v>
          </cell>
          <cell r="C700" t="str">
            <v>M</v>
          </cell>
          <cell r="D700">
            <v>0.64</v>
          </cell>
          <cell r="E700">
            <v>36526</v>
          </cell>
        </row>
        <row r="701">
          <cell r="A701" t="str">
            <v>17.A.223</v>
          </cell>
          <cell r="B701" t="str">
            <v>Recolocação de orla de paralelepípedo sobre terra</v>
          </cell>
          <cell r="C701" t="str">
            <v>M</v>
          </cell>
          <cell r="D701">
            <v>0.64</v>
          </cell>
          <cell r="E701">
            <v>36526</v>
          </cell>
        </row>
        <row r="702">
          <cell r="A702" t="str">
            <v>17.A.224</v>
          </cell>
          <cell r="B702" t="str">
            <v>Poltrona c/ braços p/ auditório</v>
          </cell>
          <cell r="C702" t="str">
            <v>UN</v>
          </cell>
          <cell r="D702">
            <v>498.83</v>
          </cell>
          <cell r="E702">
            <v>36526</v>
          </cell>
        </row>
        <row r="703">
          <cell r="A703" t="str">
            <v>17.A.225</v>
          </cell>
          <cell r="B703" t="str">
            <v>Piso cimentado quadriculado tipo prefeitura - Pi-2</v>
          </cell>
          <cell r="C703" t="str">
            <v>M2</v>
          </cell>
          <cell r="D703">
            <v>25.38</v>
          </cell>
          <cell r="E703">
            <v>37408</v>
          </cell>
        </row>
        <row r="704">
          <cell r="A704" t="str">
            <v>17.A.226</v>
          </cell>
          <cell r="B704" t="str">
            <v>Desassoreamento de lagos, c/ profundidade até 1,00 m</v>
          </cell>
          <cell r="C704" t="str">
            <v>M3</v>
          </cell>
          <cell r="D704">
            <v>34.880000000000003</v>
          </cell>
          <cell r="E704">
            <v>37408</v>
          </cell>
        </row>
        <row r="705">
          <cell r="A705" t="str">
            <v>17.A.227</v>
          </cell>
          <cell r="B705" t="str">
            <v>Retirada de corrimãos ferro c/ estrut. tubular em chapa 12x4 cm e tubos de base 1 1/2"</v>
          </cell>
          <cell r="C705" t="str">
            <v>H</v>
          </cell>
          <cell r="D705">
            <v>4.87</v>
          </cell>
          <cell r="E705">
            <v>38108</v>
          </cell>
        </row>
        <row r="706">
          <cell r="A706" t="str">
            <v>17.A.228</v>
          </cell>
          <cell r="B706" t="str">
            <v>Banco de tijolos à vista e concreto - Det. Ba 43</v>
          </cell>
          <cell r="C706" t="str">
            <v>M</v>
          </cell>
          <cell r="D706">
            <v>67.11</v>
          </cell>
          <cell r="E706">
            <v>37408</v>
          </cell>
        </row>
        <row r="707">
          <cell r="A707" t="str">
            <v>17.A.229</v>
          </cell>
          <cell r="B707" t="str">
            <v>Retirada de gradil tipo parque, inclusive mureta - Pq. Carmo</v>
          </cell>
          <cell r="C707" t="str">
            <v>M</v>
          </cell>
          <cell r="D707">
            <v>13.76</v>
          </cell>
          <cell r="E707">
            <v>38108</v>
          </cell>
        </row>
        <row r="708">
          <cell r="A708" t="str">
            <v>17.A.230</v>
          </cell>
          <cell r="B708" t="str">
            <v>Montagem de gradil tipo parque</v>
          </cell>
          <cell r="C708" t="str">
            <v>M</v>
          </cell>
          <cell r="D708">
            <v>9.82</v>
          </cell>
          <cell r="E708">
            <v>37408</v>
          </cell>
        </row>
        <row r="709">
          <cell r="A709" t="str">
            <v>17.A.231</v>
          </cell>
          <cell r="B709" t="str">
            <v xml:space="preserve">Bebedouro em concreto </v>
          </cell>
          <cell r="C709" t="str">
            <v>UN</v>
          </cell>
          <cell r="D709">
            <v>89.2</v>
          </cell>
          <cell r="E709">
            <v>36526</v>
          </cell>
        </row>
        <row r="710">
          <cell r="A710" t="str">
            <v>17.A.232</v>
          </cell>
          <cell r="B710" t="str">
            <v>Banco c/ apoio de pedra - Ba-23</v>
          </cell>
          <cell r="C710" t="str">
            <v>UN</v>
          </cell>
          <cell r="D710">
            <v>127.86</v>
          </cell>
          <cell r="E710">
            <v>36526</v>
          </cell>
        </row>
        <row r="711">
          <cell r="A711" t="str">
            <v>17.A.233</v>
          </cell>
          <cell r="B711" t="str">
            <v>Caminho de pedrisco c/ orla de eucalipto - det. Pi-65</v>
          </cell>
          <cell r="C711" t="str">
            <v>M</v>
          </cell>
          <cell r="D711">
            <v>12.66</v>
          </cell>
          <cell r="E711">
            <v>36526</v>
          </cell>
        </row>
        <row r="712">
          <cell r="A712" t="str">
            <v>17.A.234</v>
          </cell>
          <cell r="B712" t="str">
            <v>Lajota de concreto c/ junta de grama - det. Pi-23</v>
          </cell>
          <cell r="C712" t="str">
            <v>M2</v>
          </cell>
          <cell r="D712">
            <v>22.71</v>
          </cell>
          <cell r="E712">
            <v>36526</v>
          </cell>
        </row>
        <row r="713">
          <cell r="A713" t="str">
            <v>17.A.235</v>
          </cell>
          <cell r="B713" t="str">
            <v>Lajota de concreto c/ junta de grama - det. Pi-24</v>
          </cell>
          <cell r="C713" t="str">
            <v>M2</v>
          </cell>
          <cell r="D713">
            <v>20.38</v>
          </cell>
          <cell r="E713">
            <v>36526</v>
          </cell>
        </row>
        <row r="714">
          <cell r="A714" t="str">
            <v>17.A.236</v>
          </cell>
          <cell r="B714" t="str">
            <v>Retirada de banco circundante de madeira</v>
          </cell>
          <cell r="C714" t="str">
            <v>UN</v>
          </cell>
          <cell r="D714">
            <v>1.8</v>
          </cell>
          <cell r="E714">
            <v>36526</v>
          </cell>
        </row>
        <row r="715">
          <cell r="A715" t="str">
            <v>17.A.237</v>
          </cell>
          <cell r="B715" t="str">
            <v>Retirada de gradil s/ mureta</v>
          </cell>
          <cell r="C715" t="str">
            <v>M</v>
          </cell>
          <cell r="D715">
            <v>10.33</v>
          </cell>
          <cell r="E715">
            <v>39264</v>
          </cell>
        </row>
        <row r="716">
          <cell r="A716" t="str">
            <v>17.A.238</v>
          </cell>
          <cell r="B716" t="str">
            <v>Recuperação do espelho d' água - Pq.  Nabuco</v>
          </cell>
          <cell r="C716" t="str">
            <v>GL</v>
          </cell>
          <cell r="D716">
            <v>12658.62</v>
          </cell>
          <cell r="E716">
            <v>36526</v>
          </cell>
        </row>
        <row r="717">
          <cell r="A717" t="str">
            <v>17.A.239</v>
          </cell>
          <cell r="B717" t="str">
            <v>Piso de pedrisco c/ junta dupla de paralelepípedo - l=2,00m - det. Pi-32</v>
          </cell>
          <cell r="C717" t="str">
            <v>M</v>
          </cell>
          <cell r="D717">
            <v>34.04</v>
          </cell>
          <cell r="E717">
            <v>36526</v>
          </cell>
        </row>
        <row r="718">
          <cell r="A718" t="str">
            <v>17.A.240</v>
          </cell>
          <cell r="B718" t="str">
            <v>Piso de pedrisco c/ junta dupla de paralelepípedo - l=4,00m - det. Pi-32</v>
          </cell>
          <cell r="C718" t="str">
            <v>M</v>
          </cell>
          <cell r="D718">
            <v>41.55</v>
          </cell>
          <cell r="E718">
            <v>36526</v>
          </cell>
        </row>
        <row r="719">
          <cell r="A719" t="str">
            <v>17.A.241</v>
          </cell>
          <cell r="B719" t="str">
            <v>Recuperação das muretas de arrimo do Parque Nabuco</v>
          </cell>
          <cell r="C719" t="str">
            <v>GL</v>
          </cell>
          <cell r="D719">
            <v>2718.56</v>
          </cell>
          <cell r="E719">
            <v>36526</v>
          </cell>
        </row>
        <row r="720">
          <cell r="A720" t="str">
            <v>17.A.242</v>
          </cell>
          <cell r="B720" t="str">
            <v>Demolição de churrasqueira</v>
          </cell>
          <cell r="C720" t="str">
            <v>UN</v>
          </cell>
          <cell r="D720">
            <v>5.78</v>
          </cell>
          <cell r="E720">
            <v>36526</v>
          </cell>
        </row>
        <row r="721">
          <cell r="A721" t="str">
            <v>17.A.243</v>
          </cell>
          <cell r="B721" t="str">
            <v>Demolição de conjunto mesa - banco de concreto</v>
          </cell>
          <cell r="C721" t="str">
            <v>UN</v>
          </cell>
          <cell r="D721">
            <v>44.13</v>
          </cell>
          <cell r="E721">
            <v>36526</v>
          </cell>
        </row>
        <row r="722">
          <cell r="A722" t="str">
            <v>17.A.244</v>
          </cell>
          <cell r="B722" t="str">
            <v>Serviços de restauro - portas e janelas - Casa do Administrador - Pq. da Luz</v>
          </cell>
          <cell r="C722" t="str">
            <v>GL</v>
          </cell>
          <cell r="D722">
            <v>60933.599999999999</v>
          </cell>
          <cell r="E722">
            <v>36526</v>
          </cell>
        </row>
        <row r="723">
          <cell r="A723" t="str">
            <v>17.A.245</v>
          </cell>
          <cell r="B723" t="str">
            <v>Serviços de restauro - peitoril de madeira - Casa do Administrador - Pq. da Luz</v>
          </cell>
          <cell r="C723" t="str">
            <v>GL</v>
          </cell>
          <cell r="D723">
            <v>11999.23</v>
          </cell>
          <cell r="E723">
            <v>36526</v>
          </cell>
        </row>
        <row r="724">
          <cell r="A724" t="str">
            <v>17.A.246</v>
          </cell>
          <cell r="B724" t="str">
            <v>Serviços de restauro - tabeiras - Casa do Administrador - Pq. da Luz</v>
          </cell>
          <cell r="C724" t="str">
            <v>GL</v>
          </cell>
          <cell r="D724">
            <v>8436.9599999999991</v>
          </cell>
          <cell r="E724">
            <v>36526</v>
          </cell>
        </row>
        <row r="725">
          <cell r="A725" t="str">
            <v>17.A.247</v>
          </cell>
          <cell r="B725" t="str">
            <v>Serviços de restauro - rodapés e rodameios - Casa do Administrador - Pq. da Luz</v>
          </cell>
          <cell r="C725" t="str">
            <v>GL</v>
          </cell>
          <cell r="D725">
            <v>4124.74</v>
          </cell>
          <cell r="E725">
            <v>36526</v>
          </cell>
        </row>
        <row r="726">
          <cell r="A726" t="str">
            <v>17.A.248</v>
          </cell>
          <cell r="B726" t="str">
            <v>Serviços de restauro - estrutura metálica - Casa do Administrador - Pq. da Luz</v>
          </cell>
          <cell r="C726" t="str">
            <v>GL</v>
          </cell>
          <cell r="D726">
            <v>3749.99</v>
          </cell>
          <cell r="E726">
            <v>36526</v>
          </cell>
        </row>
        <row r="727">
          <cell r="A727" t="str">
            <v>17.A.249</v>
          </cell>
          <cell r="B727" t="str">
            <v>Serviços de restauro - esquadria metálica - Casa do Administrador - Pq. da Luz</v>
          </cell>
          <cell r="C727" t="str">
            <v>GL</v>
          </cell>
          <cell r="D727">
            <v>4687.2</v>
          </cell>
          <cell r="E727">
            <v>36526</v>
          </cell>
        </row>
        <row r="728">
          <cell r="A728" t="str">
            <v>17.A.250</v>
          </cell>
          <cell r="B728" t="str">
            <v>Serviços de restauro - lustres - Casa do Administrador - Pq. da Luz</v>
          </cell>
          <cell r="C728" t="str">
            <v>GL</v>
          </cell>
          <cell r="D728">
            <v>4031</v>
          </cell>
          <cell r="E728">
            <v>36526</v>
          </cell>
        </row>
        <row r="729">
          <cell r="A729" t="str">
            <v>17.A.251</v>
          </cell>
          <cell r="B729" t="str">
            <v>Serviços de restauro - revestimento externo - Casa do Administrador - Pq. da Luz</v>
          </cell>
          <cell r="C729" t="str">
            <v>GL</v>
          </cell>
          <cell r="D729">
            <v>42184.800000000003</v>
          </cell>
          <cell r="E729">
            <v>36526</v>
          </cell>
        </row>
        <row r="730">
          <cell r="A730" t="str">
            <v>17.A.252</v>
          </cell>
          <cell r="B730" t="str">
            <v>Serviços de restauro - revestimento interno - Casa do Administrador - Pq. da Luz</v>
          </cell>
          <cell r="C730" t="str">
            <v>GL</v>
          </cell>
          <cell r="D730">
            <v>79682.399999999994</v>
          </cell>
          <cell r="E730">
            <v>36526</v>
          </cell>
        </row>
        <row r="731">
          <cell r="A731" t="str">
            <v>17.A.253</v>
          </cell>
          <cell r="B731" t="str">
            <v>Muro de concreto ciclópico aparente e dreno - det. Mu - 12 - H média = 1,35 m</v>
          </cell>
          <cell r="C731" t="str">
            <v>M</v>
          </cell>
          <cell r="D731">
            <v>207.42</v>
          </cell>
          <cell r="E731">
            <v>39264</v>
          </cell>
        </row>
        <row r="732">
          <cell r="A732" t="str">
            <v>17.A.254</v>
          </cell>
          <cell r="B732" t="str">
            <v>Muro de concreto ciclópico aparente e dreno - det. Mu - 12 - H média = 2,50 m</v>
          </cell>
          <cell r="C732" t="str">
            <v>M</v>
          </cell>
          <cell r="D732">
            <v>346.65</v>
          </cell>
          <cell r="E732">
            <v>39264</v>
          </cell>
        </row>
        <row r="733">
          <cell r="A733" t="str">
            <v>17.A.255</v>
          </cell>
          <cell r="B733" t="str">
            <v>Recuperação do conjunto mesa / banco - det. Ba-21 - Pq. Nabuco</v>
          </cell>
          <cell r="C733" t="str">
            <v>CJ</v>
          </cell>
          <cell r="D733">
            <v>114.27</v>
          </cell>
          <cell r="E733">
            <v>36526</v>
          </cell>
        </row>
        <row r="734">
          <cell r="A734" t="str">
            <v>17.A.256</v>
          </cell>
          <cell r="B734" t="str">
            <v>Recuperação da churrasqueira c/ tijolo requeimado - det. DPCH - A-02 - Pq. Nabuco</v>
          </cell>
          <cell r="C734" t="str">
            <v>UN</v>
          </cell>
          <cell r="D734">
            <v>66.28</v>
          </cell>
          <cell r="E734">
            <v>36526</v>
          </cell>
        </row>
        <row r="735">
          <cell r="A735" t="str">
            <v>17.A.257</v>
          </cell>
          <cell r="B735" t="str">
            <v>Jardineira-banco de alvenaria e concreto (3,00 x 3,00 m) - det. FJ - 2</v>
          </cell>
          <cell r="C735" t="str">
            <v>UN</v>
          </cell>
          <cell r="D735">
            <v>855.94</v>
          </cell>
          <cell r="E735">
            <v>36526</v>
          </cell>
        </row>
        <row r="736">
          <cell r="A736" t="str">
            <v>17.A.258</v>
          </cell>
          <cell r="B736" t="str">
            <v xml:space="preserve">Fornecimento e instalação de defensa metálica galvanizada, semi-maleável simples </v>
          </cell>
          <cell r="C736" t="str">
            <v>M</v>
          </cell>
          <cell r="D736">
            <v>6.67</v>
          </cell>
          <cell r="E736">
            <v>37408</v>
          </cell>
        </row>
        <row r="737">
          <cell r="A737" t="str">
            <v>17.A.259</v>
          </cell>
          <cell r="B737" t="str">
            <v>Demolição da ponte-passarela - Parque Chico Mendes</v>
          </cell>
          <cell r="C737" t="str">
            <v>GL</v>
          </cell>
          <cell r="D737">
            <v>197.39</v>
          </cell>
          <cell r="E737">
            <v>37408</v>
          </cell>
        </row>
        <row r="738">
          <cell r="A738" t="str">
            <v>17.A.260</v>
          </cell>
          <cell r="B738" t="str">
            <v>Esgotamento d'água com bomba submersa - HP x H</v>
          </cell>
          <cell r="C738" t="str">
            <v>H</v>
          </cell>
          <cell r="D738">
            <v>0.75</v>
          </cell>
          <cell r="E738">
            <v>37408</v>
          </cell>
        </row>
        <row r="739">
          <cell r="A739" t="str">
            <v>17.A.261</v>
          </cell>
          <cell r="B739" t="str">
            <v>Muro e alambrado - Parque Chácara das Flores</v>
          </cell>
          <cell r="C739" t="str">
            <v>M</v>
          </cell>
          <cell r="D739">
            <v>127.96</v>
          </cell>
          <cell r="E739">
            <v>38108</v>
          </cell>
        </row>
        <row r="740">
          <cell r="A740" t="str">
            <v>17.A.262</v>
          </cell>
          <cell r="B740" t="str">
            <v xml:space="preserve">Piso em pedra miracema ( 10 x 20cm), lastro concreto magro </v>
          </cell>
          <cell r="C740" t="str">
            <v>M2</v>
          </cell>
          <cell r="D740">
            <v>30.96</v>
          </cell>
          <cell r="E740">
            <v>37408</v>
          </cell>
        </row>
        <row r="741">
          <cell r="A741" t="str">
            <v>17.A.263</v>
          </cell>
          <cell r="B741" t="str">
            <v xml:space="preserve">Piso em pedra miracema ( 11,5 x 23cm), esp = 1,20cm, lastro concreto magro </v>
          </cell>
          <cell r="C741" t="str">
            <v>M2</v>
          </cell>
          <cell r="D741">
            <v>28.81</v>
          </cell>
          <cell r="E741">
            <v>37408</v>
          </cell>
        </row>
        <row r="742">
          <cell r="A742" t="str">
            <v>17.A.264</v>
          </cell>
          <cell r="B742" t="str">
            <v xml:space="preserve">Escada ao redor da quadra de uso múltiplo - DET.  Es - 4 </v>
          </cell>
          <cell r="C742" t="str">
            <v>M</v>
          </cell>
          <cell r="D742">
            <v>42.99</v>
          </cell>
          <cell r="E742">
            <v>37408</v>
          </cell>
        </row>
        <row r="743">
          <cell r="A743" t="str">
            <v>17.A.265</v>
          </cell>
          <cell r="B743" t="str">
            <v xml:space="preserve">Arquibancada ao redor da quadra de uso múltiplo - DET.   Es - 4 </v>
          </cell>
          <cell r="C743" t="str">
            <v>M</v>
          </cell>
          <cell r="D743">
            <v>86.64</v>
          </cell>
          <cell r="E743">
            <v>37408</v>
          </cell>
        </row>
        <row r="744">
          <cell r="A744" t="str">
            <v>17.A.266</v>
          </cell>
          <cell r="B744" t="str">
            <v>Fornec. E coloc. De tirante em aço - N. 8,  no ripado - viveiro Maneq. Lopes</v>
          </cell>
          <cell r="C744" t="str">
            <v>M</v>
          </cell>
          <cell r="D744">
            <v>5</v>
          </cell>
          <cell r="E744">
            <v>38108</v>
          </cell>
        </row>
        <row r="745">
          <cell r="A745" t="str">
            <v>17.A.267</v>
          </cell>
          <cell r="B745" t="str">
            <v>Arame aço 2,10mm com tripla camada de  galvanização p/ culturas aéreas ( viveiros)</v>
          </cell>
          <cell r="C745" t="str">
            <v>M</v>
          </cell>
          <cell r="D745">
            <v>2.59</v>
          </cell>
          <cell r="E745">
            <v>38108</v>
          </cell>
        </row>
        <row r="746">
          <cell r="A746" t="str">
            <v>17.A.268</v>
          </cell>
          <cell r="B746" t="str">
            <v>Fornec e instal. De cobertura em tela de sombreamento cor preta a 50%, em Ripado - viveiro Maneq. Lopes</v>
          </cell>
          <cell r="C746" t="str">
            <v>GL</v>
          </cell>
          <cell r="D746">
            <v>1367.43</v>
          </cell>
          <cell r="E746">
            <v>38108</v>
          </cell>
        </row>
        <row r="747">
          <cell r="A747" t="str">
            <v>17.A.269</v>
          </cell>
          <cell r="B747" t="str">
            <v>Orla de paralelepípedo nos 2 lados da pista (Largura = 2m) - DET. Pi - 32</v>
          </cell>
          <cell r="C747" t="str">
            <v>M</v>
          </cell>
          <cell r="D747" t="str">
            <v/>
          </cell>
          <cell r="E747">
            <v>37408</v>
          </cell>
        </row>
        <row r="748">
          <cell r="A748" t="str">
            <v>17.A.270</v>
          </cell>
          <cell r="B748" t="str">
            <v>Orla de paralelepípedo nos 2 lados da pista (Largura = 4m) - DET. Pi - 32</v>
          </cell>
          <cell r="C748" t="str">
            <v>M</v>
          </cell>
          <cell r="D748">
            <v>27.9</v>
          </cell>
          <cell r="E748">
            <v>37408</v>
          </cell>
        </row>
        <row r="749">
          <cell r="A749" t="str">
            <v>17.A.271</v>
          </cell>
          <cell r="B749" t="str">
            <v>Armadura em aço CA - 25, diâmetro 3/8", para Protetor de Árvore de "Argola"</v>
          </cell>
          <cell r="C749" t="str">
            <v>KG</v>
          </cell>
          <cell r="D749">
            <v>2.52</v>
          </cell>
          <cell r="E749">
            <v>37408</v>
          </cell>
        </row>
        <row r="750">
          <cell r="A750" t="str">
            <v>17.A.272</v>
          </cell>
          <cell r="B750" t="str">
            <v>Fornecimento e instalação de pedra nº 1</v>
          </cell>
          <cell r="C750" t="str">
            <v>M3</v>
          </cell>
          <cell r="D750">
            <v>41.17</v>
          </cell>
          <cell r="E750">
            <v>37408</v>
          </cell>
        </row>
        <row r="751">
          <cell r="A751" t="str">
            <v>17.A.273</v>
          </cell>
          <cell r="B751" t="str">
            <v>Barra de apoio p/ deficiente físico em aço inox em "L" p/ chuveiro</v>
          </cell>
          <cell r="C751" t="str">
            <v>UN</v>
          </cell>
          <cell r="D751">
            <v>204.8</v>
          </cell>
          <cell r="E751">
            <v>37408</v>
          </cell>
        </row>
        <row r="752">
          <cell r="A752" t="str">
            <v>17.A.274</v>
          </cell>
          <cell r="B752" t="str">
            <v>Piso de Concreto c/ junta de Mosaico Português - Det. P.Pic-13</v>
          </cell>
          <cell r="C752" t="str">
            <v>M2</v>
          </cell>
          <cell r="D752">
            <v>44.24</v>
          </cell>
          <cell r="E752">
            <v>38108</v>
          </cell>
        </row>
        <row r="753">
          <cell r="A753" t="str">
            <v>17.A.275</v>
          </cell>
          <cell r="B753" t="str">
            <v>Fornec e instal. de Esquadria em P.V.C. com Ventilação Permanente</v>
          </cell>
          <cell r="C753" t="str">
            <v>UN</v>
          </cell>
          <cell r="D753">
            <v>465.45</v>
          </cell>
          <cell r="E753">
            <v>37408</v>
          </cell>
        </row>
        <row r="754">
          <cell r="A754" t="str">
            <v>17.A.276</v>
          </cell>
          <cell r="B754" t="str">
            <v>CALÇADA VERDE TIPO "A"</v>
          </cell>
          <cell r="C754" t="str">
            <v>M2</v>
          </cell>
          <cell r="D754">
            <v>43.04</v>
          </cell>
          <cell r="E754">
            <v>37408</v>
          </cell>
        </row>
        <row r="755">
          <cell r="A755" t="str">
            <v>17.A.277</v>
          </cell>
          <cell r="B755" t="str">
            <v>CALÇADA VERDE TIPO "A" - PARTE REBAIXADA</v>
          </cell>
          <cell r="C755" t="str">
            <v>M2</v>
          </cell>
          <cell r="D755">
            <v>54.16</v>
          </cell>
          <cell r="E755">
            <v>37408</v>
          </cell>
        </row>
        <row r="756">
          <cell r="A756" t="str">
            <v>17.A.278</v>
          </cell>
          <cell r="B756" t="str">
            <v>CALÇADA VERDE TIPO "B" - PARTE REBAIXADA</v>
          </cell>
          <cell r="C756" t="str">
            <v>M2</v>
          </cell>
          <cell r="D756">
            <v>54.16</v>
          </cell>
          <cell r="E756">
            <v>37408</v>
          </cell>
        </row>
        <row r="757">
          <cell r="A757" t="str">
            <v>17.A.279</v>
          </cell>
          <cell r="B757" t="str">
            <v xml:space="preserve">CALÇADA VERDE TIPO "B" </v>
          </cell>
          <cell r="C757" t="str">
            <v>M2</v>
          </cell>
          <cell r="D757">
            <v>46.28</v>
          </cell>
          <cell r="E757">
            <v>37408</v>
          </cell>
        </row>
        <row r="758">
          <cell r="A758" t="str">
            <v>17.A.280</v>
          </cell>
          <cell r="B758" t="str">
            <v>CALÇADA VERDE TIPO "C"</v>
          </cell>
          <cell r="C758" t="str">
            <v>M2</v>
          </cell>
          <cell r="D758">
            <v>50.94</v>
          </cell>
          <cell r="E758">
            <v>37408</v>
          </cell>
        </row>
        <row r="759">
          <cell r="A759" t="str">
            <v>17.A.281</v>
          </cell>
          <cell r="B759" t="str">
            <v>CALÇADA VERDE TIPO "C" - PARTE REBAIXADA</v>
          </cell>
          <cell r="C759" t="str">
            <v>M2</v>
          </cell>
          <cell r="D759">
            <v>54.95</v>
          </cell>
          <cell r="E759">
            <v>37408</v>
          </cell>
        </row>
        <row r="760">
          <cell r="A760" t="str">
            <v>17.A.282</v>
          </cell>
          <cell r="B760" t="str">
            <v>ESCADA DE CONCRETO / ALV. C/ JUNTA DE GRAMA-DET. ES - 34A</v>
          </cell>
          <cell r="C760" t="str">
            <v>UN</v>
          </cell>
          <cell r="D760">
            <v>12.75</v>
          </cell>
          <cell r="E760">
            <v>37408</v>
          </cell>
        </row>
        <row r="761">
          <cell r="A761" t="str">
            <v>17.A.283</v>
          </cell>
          <cell r="B761" t="str">
            <v xml:space="preserve">Arquibancada p/ quadra poliesportiva - det.   QC. 04 </v>
          </cell>
          <cell r="C761" t="str">
            <v>M</v>
          </cell>
          <cell r="D761">
            <v>112.05</v>
          </cell>
          <cell r="E761">
            <v>37408</v>
          </cell>
        </row>
        <row r="762">
          <cell r="A762" t="str">
            <v>17.A.284</v>
          </cell>
          <cell r="B762" t="str">
            <v>Reparo do gradil tipo parque c/ mureta (Pq. São Domingos)</v>
          </cell>
          <cell r="C762" t="str">
            <v>M</v>
          </cell>
          <cell r="D762">
            <v>75.260000000000005</v>
          </cell>
          <cell r="E762">
            <v>37408</v>
          </cell>
        </row>
        <row r="763">
          <cell r="A763" t="str">
            <v>17.A.285</v>
          </cell>
          <cell r="B763" t="str">
            <v>Reparo do portão de ferro perfilado tipo parque (GP.5/GPM 1) 3,00m 1 ou 2 fl. - Pq. São Domingos)</v>
          </cell>
          <cell r="C763" t="str">
            <v>UN</v>
          </cell>
          <cell r="D763">
            <v>257.61</v>
          </cell>
          <cell r="E763">
            <v>37408</v>
          </cell>
        </row>
        <row r="764">
          <cell r="A764" t="str">
            <v>17.A.286</v>
          </cell>
          <cell r="B764" t="str">
            <v>Sanitário e vestiário público - padrão</v>
          </cell>
          <cell r="C764" t="str">
            <v>UN</v>
          </cell>
          <cell r="D764">
            <v>67390.5</v>
          </cell>
          <cell r="E764">
            <v>37408</v>
          </cell>
        </row>
        <row r="765">
          <cell r="A765" t="str">
            <v>17.A.287</v>
          </cell>
          <cell r="B765" t="str">
            <v>Trave p/ futebol de campo - oficial</v>
          </cell>
          <cell r="C765" t="str">
            <v>PAR</v>
          </cell>
          <cell r="D765">
            <v>953.05</v>
          </cell>
          <cell r="E765">
            <v>37408</v>
          </cell>
        </row>
        <row r="766">
          <cell r="A766" t="str">
            <v>17.A.288</v>
          </cell>
          <cell r="B766" t="str">
            <v>Construção de pista de skate tipo street park ou similar em alvenaria</v>
          </cell>
          <cell r="C766" t="str">
            <v>UN</v>
          </cell>
          <cell r="D766">
            <v>65526.51</v>
          </cell>
          <cell r="E766">
            <v>37408</v>
          </cell>
        </row>
        <row r="767">
          <cell r="A767" t="str">
            <v>17.A.289</v>
          </cell>
          <cell r="B767" t="str">
            <v>Retirada de trave de futebol de salão</v>
          </cell>
          <cell r="C767" t="str">
            <v>UN</v>
          </cell>
          <cell r="D767">
            <v>11.59</v>
          </cell>
          <cell r="E767">
            <v>37408</v>
          </cell>
        </row>
        <row r="768">
          <cell r="A768" t="str">
            <v>17.A.290</v>
          </cell>
          <cell r="B768" t="str">
            <v>Retirada de coluna de gradil tipo parque</v>
          </cell>
          <cell r="C768" t="str">
            <v>UN</v>
          </cell>
          <cell r="D768">
            <v>6.88</v>
          </cell>
          <cell r="E768">
            <v>38899</v>
          </cell>
        </row>
        <row r="769">
          <cell r="A769" t="str">
            <v>17.A.291</v>
          </cell>
          <cell r="B769" t="str">
            <v>Demolição e reconstrução de mureta de gradil de parque</v>
          </cell>
          <cell r="C769" t="str">
            <v>M</v>
          </cell>
          <cell r="D769">
            <v>19.55</v>
          </cell>
          <cell r="E769">
            <v>37408</v>
          </cell>
        </row>
        <row r="770">
          <cell r="A770" t="str">
            <v>17.A.292</v>
          </cell>
          <cell r="B770" t="str">
            <v>Demolição e reposição de nova coluna de gradil de parque (até a fundação)</v>
          </cell>
          <cell r="C770" t="str">
            <v>UN</v>
          </cell>
          <cell r="D770">
            <v>133.37</v>
          </cell>
          <cell r="E770">
            <v>37408</v>
          </cell>
        </row>
        <row r="771">
          <cell r="A771" t="str">
            <v>17.A.293</v>
          </cell>
          <cell r="B771" t="str">
            <v xml:space="preserve">Retirada e reposiçaõ de nova barra de ferro, seção quadrada 3/4" </v>
          </cell>
          <cell r="C771" t="str">
            <v>UN</v>
          </cell>
          <cell r="D771">
            <v>31.11</v>
          </cell>
          <cell r="E771">
            <v>37408</v>
          </cell>
        </row>
        <row r="772">
          <cell r="A772" t="str">
            <v>17.A.294</v>
          </cell>
          <cell r="B772" t="str">
            <v>Demolição e reposição de nova coluna de gradil de parque</v>
          </cell>
          <cell r="C772" t="str">
            <v>UN</v>
          </cell>
          <cell r="D772">
            <v>97.4</v>
          </cell>
          <cell r="E772">
            <v>39264</v>
          </cell>
        </row>
        <row r="773">
          <cell r="A773" t="str">
            <v>17.A.295</v>
          </cell>
          <cell r="B773" t="str">
            <v>Aspersor de uso externo de impacto</v>
          </cell>
          <cell r="C773" t="str">
            <v>UN</v>
          </cell>
          <cell r="D773">
            <v>54.43</v>
          </cell>
          <cell r="E773">
            <v>37408</v>
          </cell>
        </row>
        <row r="774">
          <cell r="A774" t="str">
            <v>17.A.296</v>
          </cell>
          <cell r="B774" t="str">
            <v xml:space="preserve">Reservatório elevado em anéis pré-moldados-alt. Média 8,0m vol. 5,50m3  diâm. 2,0m </v>
          </cell>
          <cell r="C774" t="str">
            <v>UN</v>
          </cell>
          <cell r="D774">
            <v>10810</v>
          </cell>
          <cell r="E774">
            <v>37408</v>
          </cell>
        </row>
        <row r="775">
          <cell r="A775" t="str">
            <v>17.A.297</v>
          </cell>
          <cell r="B775" t="str">
            <v>Gradil de ferro perfilado, tipo parque c/ mureta - GPM - 1 Depave, c/ aplicação de tinta em revólver</v>
          </cell>
          <cell r="C775" t="str">
            <v>M</v>
          </cell>
          <cell r="D775">
            <v>819.58</v>
          </cell>
          <cell r="E775">
            <v>38718</v>
          </cell>
        </row>
        <row r="776">
          <cell r="A776" t="str">
            <v>17.A.298</v>
          </cell>
          <cell r="B776" t="str">
            <v>Banco de madeira c/ revestimento melamínio 1,50 x 0,40 m - h = 0,45 m</v>
          </cell>
          <cell r="C776" t="str">
            <v>UN</v>
          </cell>
          <cell r="D776">
            <v>52.5</v>
          </cell>
          <cell r="E776">
            <v>37408</v>
          </cell>
        </row>
        <row r="777">
          <cell r="A777" t="str">
            <v>17.A.299</v>
          </cell>
          <cell r="B777" t="str">
            <v>Portão p/ alambrado - 1,12 x 2,85 m</v>
          </cell>
          <cell r="C777" t="str">
            <v>UN</v>
          </cell>
          <cell r="D777">
            <v>182.61</v>
          </cell>
          <cell r="E777">
            <v>37408</v>
          </cell>
        </row>
        <row r="778">
          <cell r="A778" t="str">
            <v>17.A.300</v>
          </cell>
          <cell r="B778" t="str">
            <v>Cestos lixeira em aço inox perfurado - dupla, altura: 47 cm,  Ø = 54 cm, instalados em suporte de ferro galvanizado - capacidade 95 L</v>
          </cell>
          <cell r="C778" t="str">
            <v>UN</v>
          </cell>
          <cell r="D778">
            <v>129.9</v>
          </cell>
          <cell r="E778">
            <v>37408</v>
          </cell>
        </row>
        <row r="779">
          <cell r="A779" t="str">
            <v>17.A.301</v>
          </cell>
          <cell r="B779" t="str">
            <v>Guarda corpo em tubo galvanizado de 2" e 3" com montantes 2" espaçamento: 1,5m, CANCELADO</v>
          </cell>
          <cell r="C779" t="str">
            <v>M</v>
          </cell>
          <cell r="D779">
            <v>192.99</v>
          </cell>
          <cell r="E779">
            <v>39083</v>
          </cell>
        </row>
        <row r="780">
          <cell r="A780" t="str">
            <v>17.A.302</v>
          </cell>
          <cell r="B780" t="str">
            <v>Corrimão em tubo galvanizado de 2" com montantes verticais para escada</v>
          </cell>
          <cell r="C780" t="str">
            <v>M</v>
          </cell>
          <cell r="D780">
            <v>103.01</v>
          </cell>
          <cell r="E780">
            <v>37408</v>
          </cell>
        </row>
        <row r="781">
          <cell r="A781" t="str">
            <v>17.A.303</v>
          </cell>
          <cell r="B781" t="str">
            <v>Muro de fecho em bloco h = 2,20 m, fundação c/ broca</v>
          </cell>
          <cell r="C781" t="str">
            <v>M</v>
          </cell>
          <cell r="D781">
            <v>122.11</v>
          </cell>
          <cell r="E781">
            <v>37408</v>
          </cell>
        </row>
        <row r="782">
          <cell r="A782" t="str">
            <v>17.A.304</v>
          </cell>
          <cell r="B782" t="str">
            <v>Muro pré-fabricado de concreto  armado h = 2,70 m</v>
          </cell>
          <cell r="C782" t="str">
            <v>M</v>
          </cell>
          <cell r="D782">
            <v>32.58</v>
          </cell>
          <cell r="E782">
            <v>37408</v>
          </cell>
        </row>
        <row r="783">
          <cell r="A783" t="str">
            <v>17.A.305</v>
          </cell>
          <cell r="B783" t="str">
            <v>Lambretinha c/ 3 pranchas - estrut. metálica - fornec. e instalação</v>
          </cell>
          <cell r="C783" t="str">
            <v>M</v>
          </cell>
          <cell r="D783">
            <v>39.57</v>
          </cell>
          <cell r="E783">
            <v>37408</v>
          </cell>
        </row>
        <row r="784">
          <cell r="A784" t="str">
            <v>17.A.306</v>
          </cell>
          <cell r="B784" t="str">
            <v>Arrancamento e reassentamento de guias sobre concreto</v>
          </cell>
          <cell r="C784" t="str">
            <v>M</v>
          </cell>
          <cell r="D784">
            <v>7.63</v>
          </cell>
          <cell r="E784">
            <v>37408</v>
          </cell>
        </row>
        <row r="785">
          <cell r="A785" t="str">
            <v>17.A.307</v>
          </cell>
          <cell r="B785" t="str">
            <v>Fornecimento e assentamento de guias tipo PMSP 100, inclusive encostamento de terra - fck = 20,00 MPa</v>
          </cell>
          <cell r="C785" t="str">
            <v>M</v>
          </cell>
          <cell r="D785">
            <v>14.08</v>
          </cell>
          <cell r="E785">
            <v>37408</v>
          </cell>
        </row>
        <row r="786">
          <cell r="A786" t="str">
            <v>17.A.308</v>
          </cell>
          <cell r="B786" t="str">
            <v>Construção de sarjeta ou sarjetão de concreto -  ver tabela de SIURB</v>
          </cell>
          <cell r="C786" t="str">
            <v>M3</v>
          </cell>
          <cell r="D786">
            <v>197.92</v>
          </cell>
          <cell r="E786">
            <v>38718</v>
          </cell>
        </row>
        <row r="787">
          <cell r="A787" t="str">
            <v>17.A.309</v>
          </cell>
          <cell r="B787" t="str">
            <v>Execução de muro de arrimo</v>
          </cell>
          <cell r="C787" t="str">
            <v>M2</v>
          </cell>
          <cell r="D787">
            <v>287.13</v>
          </cell>
          <cell r="E787">
            <v>38718</v>
          </cell>
        </row>
        <row r="788">
          <cell r="A788" t="str">
            <v>17.A.310</v>
          </cell>
          <cell r="B788" t="str">
            <v>Recuperação em portão de ferro perfilado tipo parque (GP.5/GPM 1) - Pq. Aclimação</v>
          </cell>
          <cell r="C788" t="str">
            <v>UN</v>
          </cell>
          <cell r="D788">
            <v>68.510000000000005</v>
          </cell>
          <cell r="E788">
            <v>37408</v>
          </cell>
        </row>
        <row r="789">
          <cell r="A789" t="str">
            <v>17.A.311</v>
          </cell>
          <cell r="B789" t="str">
            <v>Recuperação e alargamento da calçada - Pq. Guarapiranga</v>
          </cell>
          <cell r="C789" t="str">
            <v>M2</v>
          </cell>
          <cell r="D789">
            <v>23.43</v>
          </cell>
          <cell r="E789">
            <v>37408</v>
          </cell>
        </row>
        <row r="790">
          <cell r="A790" t="str">
            <v>17.A.312</v>
          </cell>
          <cell r="B790" t="str">
            <v>Mureta p/ alambrados de quadra - h=0,40 m</v>
          </cell>
          <cell r="C790" t="str">
            <v>M2</v>
          </cell>
          <cell r="D790">
            <v>19.16</v>
          </cell>
          <cell r="E790">
            <v>37408</v>
          </cell>
        </row>
        <row r="791">
          <cell r="A791" t="str">
            <v>17.A.313</v>
          </cell>
          <cell r="B791" t="str">
            <v>Fechamento p/ quadra de esportes</v>
          </cell>
          <cell r="C791" t="str">
            <v>M</v>
          </cell>
          <cell r="D791">
            <v>151.91</v>
          </cell>
          <cell r="E791">
            <v>37408</v>
          </cell>
        </row>
        <row r="792">
          <cell r="A792" t="str">
            <v>17.A.314</v>
          </cell>
          <cell r="B792" t="str">
            <v>Recomposição de piso de concreto</v>
          </cell>
          <cell r="C792" t="str">
            <v>M2</v>
          </cell>
          <cell r="D792">
            <v>18.190000000000001</v>
          </cell>
          <cell r="E792">
            <v>37408</v>
          </cell>
        </row>
        <row r="793">
          <cell r="A793" t="str">
            <v>17.A.315</v>
          </cell>
          <cell r="B793" t="str">
            <v xml:space="preserve">Piso de concreto fck = 15 MPa, E = 12 cm, armado c/ tela de aço </v>
          </cell>
          <cell r="C793" t="str">
            <v>M2</v>
          </cell>
          <cell r="D793">
            <v>36.18</v>
          </cell>
          <cell r="E793">
            <v>37408</v>
          </cell>
        </row>
        <row r="794">
          <cell r="A794" t="str">
            <v>17.A.316</v>
          </cell>
          <cell r="B794" t="str">
            <v>Retirada de gradil tipo parque, incl. mureta - Pq. Santo Dias</v>
          </cell>
          <cell r="C794" t="str">
            <v>M</v>
          </cell>
          <cell r="D794">
            <v>11.29</v>
          </cell>
          <cell r="E794">
            <v>37408</v>
          </cell>
        </row>
        <row r="795">
          <cell r="A795" t="str">
            <v>17.A.317</v>
          </cell>
          <cell r="B795" t="str">
            <v>Reparo em barra de ferro de gradil tipo parque</v>
          </cell>
          <cell r="C795" t="str">
            <v>UN</v>
          </cell>
          <cell r="D795">
            <v>71.12</v>
          </cell>
          <cell r="E795">
            <v>38108</v>
          </cell>
        </row>
        <row r="796">
          <cell r="A796" t="str">
            <v>17.A.318</v>
          </cell>
          <cell r="B796" t="str">
            <v>Retirada e recolocação de nova barra de ferro de gradil tipo parque</v>
          </cell>
          <cell r="C796" t="str">
            <v>UN</v>
          </cell>
          <cell r="D796">
            <v>68.010000000000005</v>
          </cell>
          <cell r="E796">
            <v>37408</v>
          </cell>
        </row>
        <row r="797">
          <cell r="A797" t="str">
            <v>17.A.319</v>
          </cell>
          <cell r="B797" t="str">
            <v>Orla de troncos de eucalípto em piso de terra - Det. P.Orl - 07</v>
          </cell>
          <cell r="C797" t="str">
            <v>M</v>
          </cell>
          <cell r="D797">
            <v>5.05</v>
          </cell>
          <cell r="E797">
            <v>37408</v>
          </cell>
        </row>
        <row r="798">
          <cell r="A798" t="str">
            <v>17.A.320</v>
          </cell>
          <cell r="B798" t="str">
            <v>Piso cimentado tipo PMSP 0,90 x 0,50 - Det. P.Pic-04</v>
          </cell>
          <cell r="C798" t="str">
            <v>M2</v>
          </cell>
          <cell r="D798">
            <v>26.13</v>
          </cell>
          <cell r="E798">
            <v>37408</v>
          </cell>
        </row>
        <row r="799">
          <cell r="A799" t="str">
            <v>17.A.321</v>
          </cell>
          <cell r="B799" t="str">
            <v>Quadra concretada para uso multiplo (50 x 26 m)</v>
          </cell>
          <cell r="C799" t="str">
            <v>UN</v>
          </cell>
          <cell r="D799">
            <v>55959.3</v>
          </cell>
          <cell r="E799">
            <v>37408</v>
          </cell>
        </row>
        <row r="800">
          <cell r="A800" t="str">
            <v>17.A.322</v>
          </cell>
          <cell r="B800" t="str">
            <v>Tanque de areia com mureta-banco - R = 6,00 m</v>
          </cell>
          <cell r="C800" t="str">
            <v>UN</v>
          </cell>
          <cell r="D800">
            <v>12603.51</v>
          </cell>
          <cell r="E800">
            <v>37408</v>
          </cell>
        </row>
        <row r="801">
          <cell r="A801" t="str">
            <v>17.A.323</v>
          </cell>
          <cell r="B801" t="str">
            <v>Construção de pista de skate tipo mini rampa - Det. Br 48</v>
          </cell>
          <cell r="C801" t="str">
            <v>UN</v>
          </cell>
          <cell r="D801">
            <v>18334.73</v>
          </cell>
          <cell r="E801">
            <v>38108</v>
          </cell>
        </row>
        <row r="802">
          <cell r="A802" t="str">
            <v>17.A.324</v>
          </cell>
          <cell r="B802" t="str">
            <v>Piso de pedrisco com pó de pedra 50% - Det. Pi - 83</v>
          </cell>
          <cell r="C802" t="str">
            <v>M2</v>
          </cell>
          <cell r="D802">
            <v>11.83</v>
          </cell>
          <cell r="E802">
            <v>39264</v>
          </cell>
        </row>
        <row r="803">
          <cell r="A803" t="str">
            <v>17.A.325</v>
          </cell>
          <cell r="B803" t="str">
            <v>Orla p/ piso de pedrisco ou separação de canteiro Or-7</v>
          </cell>
          <cell r="C803" t="str">
            <v>M</v>
          </cell>
          <cell r="D803">
            <v>26.17</v>
          </cell>
          <cell r="E803">
            <v>37408</v>
          </cell>
        </row>
        <row r="804">
          <cell r="A804" t="str">
            <v>17.A.326</v>
          </cell>
          <cell r="B804" t="str">
            <v>Tanque de areia com mureta-banco - R = 10,00 m</v>
          </cell>
          <cell r="C804" t="str">
            <v>UN</v>
          </cell>
          <cell r="D804">
            <v>18136.580000000002</v>
          </cell>
          <cell r="E804">
            <v>37408</v>
          </cell>
        </row>
        <row r="805">
          <cell r="A805" t="str">
            <v>17.A.327</v>
          </cell>
          <cell r="B805" t="str">
            <v>Retirada de banco de madeira</v>
          </cell>
          <cell r="C805" t="str">
            <v>UN</v>
          </cell>
          <cell r="D805">
            <v>4.9000000000000004</v>
          </cell>
          <cell r="E805">
            <v>37408</v>
          </cell>
        </row>
        <row r="806">
          <cell r="A806" t="str">
            <v>17.A.328</v>
          </cell>
          <cell r="B806" t="str">
            <v>Banco de troncos de eucalipto - (2,40 m x 0,45 m)</v>
          </cell>
          <cell r="C806" t="str">
            <v>UN</v>
          </cell>
          <cell r="D806">
            <v>50.03</v>
          </cell>
          <cell r="E806">
            <v>37408</v>
          </cell>
        </row>
        <row r="807">
          <cell r="A807" t="str">
            <v>17.A.329</v>
          </cell>
          <cell r="B807" t="str">
            <v>Escada com pedrisco, viga de peroba e tronco de eucalipto - Es2I (2,0 x 10,0 M)</v>
          </cell>
          <cell r="C807" t="str">
            <v>UN</v>
          </cell>
          <cell r="D807">
            <v>1019.02</v>
          </cell>
          <cell r="E807">
            <v>37408</v>
          </cell>
        </row>
        <row r="808">
          <cell r="A808" t="str">
            <v>17.A.330</v>
          </cell>
          <cell r="B808" t="str">
            <v>Caixa p/ árvore - paralelepípedo (1,40x0,60) - DET Pi-10</v>
          </cell>
          <cell r="C808" t="str">
            <v>UN</v>
          </cell>
          <cell r="D808">
            <v>209.04</v>
          </cell>
          <cell r="E808">
            <v>38718</v>
          </cell>
        </row>
        <row r="809">
          <cell r="A809" t="str">
            <v>17.A.331</v>
          </cell>
          <cell r="B809" t="str">
            <v>Escada de concreto (17x28 cm) - DET  Es-3a</v>
          </cell>
          <cell r="C809" t="str">
            <v>M2</v>
          </cell>
          <cell r="D809">
            <v>109.78</v>
          </cell>
          <cell r="E809">
            <v>39264</v>
          </cell>
        </row>
        <row r="810">
          <cell r="A810" t="str">
            <v>17.A.332</v>
          </cell>
          <cell r="B810" t="str">
            <v>Piso cimentado variável c/ junta de paralelepípedo - Det Pi - 3Ia</v>
          </cell>
          <cell r="C810" t="str">
            <v>M2</v>
          </cell>
          <cell r="D810">
            <v>41.22</v>
          </cell>
          <cell r="E810">
            <v>37408</v>
          </cell>
        </row>
        <row r="811">
          <cell r="A811" t="str">
            <v>17.A.333</v>
          </cell>
          <cell r="B811" t="str">
            <v>Mesa-banco em concreto aparente - Det. P.Mes 07</v>
          </cell>
          <cell r="C811" t="str">
            <v>CJ</v>
          </cell>
          <cell r="D811">
            <v>393.67</v>
          </cell>
          <cell r="E811">
            <v>39264</v>
          </cell>
        </row>
        <row r="812">
          <cell r="A812" t="str">
            <v>17.A.334</v>
          </cell>
          <cell r="B812" t="str">
            <v>Quadra concretada para uso multiplo - Det. Qd-I4</v>
          </cell>
          <cell r="C812" t="str">
            <v>M2</v>
          </cell>
          <cell r="D812">
            <v>50.23</v>
          </cell>
          <cell r="E812">
            <v>38108</v>
          </cell>
        </row>
        <row r="813">
          <cell r="A813" t="str">
            <v>17.A.335</v>
          </cell>
          <cell r="B813" t="str">
            <v>Quadra de terra batida - Det. Qd-I8</v>
          </cell>
          <cell r="C813" t="str">
            <v>M2</v>
          </cell>
          <cell r="D813">
            <v>25.43</v>
          </cell>
          <cell r="E813">
            <v>37408</v>
          </cell>
        </row>
        <row r="814">
          <cell r="A814" t="str">
            <v>17.A.336</v>
          </cell>
          <cell r="B814" t="str">
            <v>Fornecimento de tronco de eucalípto tratado - comp. 2,20m</v>
          </cell>
          <cell r="C814" t="str">
            <v>UN</v>
          </cell>
          <cell r="D814">
            <v>4.75</v>
          </cell>
          <cell r="E814">
            <v>37408</v>
          </cell>
        </row>
        <row r="815">
          <cell r="A815" t="str">
            <v>17.A.337</v>
          </cell>
          <cell r="B815" t="str">
            <v>Quiosque com lavatório e bancos - Det IV-01</v>
          </cell>
          <cell r="C815" t="str">
            <v>UN</v>
          </cell>
          <cell r="D815">
            <v>9867.01</v>
          </cell>
          <cell r="E815">
            <v>38718</v>
          </cell>
        </row>
        <row r="816">
          <cell r="A816" t="str">
            <v>17.A.338</v>
          </cell>
          <cell r="B816" t="str">
            <v>Apiloamento com nivelamento de terreno</v>
          </cell>
          <cell r="C816" t="str">
            <v>M2</v>
          </cell>
          <cell r="D816">
            <v>8.36</v>
          </cell>
          <cell r="E816">
            <v>37408</v>
          </cell>
        </row>
        <row r="817">
          <cell r="A817" t="str">
            <v>17.A.339</v>
          </cell>
          <cell r="B817" t="str">
            <v>Tapume de chapa compensada - 6 mm</v>
          </cell>
          <cell r="C817" t="str">
            <v>M</v>
          </cell>
          <cell r="D817">
            <v>18.95</v>
          </cell>
          <cell r="E817">
            <v>37408</v>
          </cell>
        </row>
        <row r="818">
          <cell r="A818" t="str">
            <v>17.A.340</v>
          </cell>
          <cell r="B818" t="str">
            <v>Quadra de tênis (18x36 m), inclusive alambrado</v>
          </cell>
          <cell r="C818" t="str">
            <v>UN</v>
          </cell>
          <cell r="D818">
            <v>20894.16</v>
          </cell>
          <cell r="E818">
            <v>37408</v>
          </cell>
        </row>
        <row r="819">
          <cell r="A819" t="str">
            <v>17.A.341</v>
          </cell>
          <cell r="B819" t="str">
            <v>Esticador para cabo de aço de 3/16" (4,8 mm) - Ripado Viveiro Manequinho Lopes</v>
          </cell>
          <cell r="C819" t="str">
            <v>UN</v>
          </cell>
          <cell r="D819">
            <v>2.35</v>
          </cell>
          <cell r="E819">
            <v>38108</v>
          </cell>
        </row>
        <row r="820">
          <cell r="A820" t="str">
            <v>17.A.342</v>
          </cell>
          <cell r="B820" t="str">
            <v>Clips/grampo para cabo de aço de 3/16" (4,8 mm) - Ripado Viveiro Manequinho Lopes</v>
          </cell>
          <cell r="C820" t="str">
            <v>UN</v>
          </cell>
          <cell r="D820">
            <v>0.3</v>
          </cell>
          <cell r="E820">
            <v>38108</v>
          </cell>
        </row>
        <row r="821">
          <cell r="A821" t="str">
            <v>17.A.343</v>
          </cell>
          <cell r="B821" t="str">
            <v>Telha cerâmica tipo romana</v>
          </cell>
          <cell r="C821" t="str">
            <v>M2</v>
          </cell>
          <cell r="D821">
            <v>20.63</v>
          </cell>
          <cell r="E821">
            <v>39264</v>
          </cell>
        </row>
        <row r="822">
          <cell r="A822" t="str">
            <v>17.A.344</v>
          </cell>
          <cell r="B822" t="str">
            <v>Contenção de talude</v>
          </cell>
          <cell r="C822" t="str">
            <v>M3</v>
          </cell>
          <cell r="D822">
            <v>52.3</v>
          </cell>
          <cell r="E822">
            <v>37408</v>
          </cell>
        </row>
        <row r="823">
          <cell r="A823" t="str">
            <v>17.A.345</v>
          </cell>
          <cell r="B823" t="str">
            <v>Feltro de lã de rocha (Thermax) - e = 50 cm</v>
          </cell>
          <cell r="C823" t="str">
            <v>M2</v>
          </cell>
          <cell r="D823">
            <v>6.86</v>
          </cell>
          <cell r="E823">
            <v>37408</v>
          </cell>
        </row>
        <row r="824">
          <cell r="A824" t="str">
            <v>17.A.346</v>
          </cell>
          <cell r="B824" t="str">
            <v>Escada de paraleleípedo</v>
          </cell>
          <cell r="C824" t="str">
            <v>M2</v>
          </cell>
          <cell r="D824">
            <v>39.119999999999997</v>
          </cell>
          <cell r="E824">
            <v>37408</v>
          </cell>
        </row>
        <row r="825">
          <cell r="A825" t="str">
            <v>17.A.347</v>
          </cell>
          <cell r="B825" t="str">
            <v>Detalhe de piso de paralelepípedo c/ caixa de terra p/ árvore</v>
          </cell>
          <cell r="C825" t="str">
            <v>M2</v>
          </cell>
          <cell r="D825">
            <v>93.25</v>
          </cell>
          <cell r="E825">
            <v>37408</v>
          </cell>
        </row>
        <row r="826">
          <cell r="A826" t="str">
            <v>17.A.348</v>
          </cell>
          <cell r="B826" t="str">
            <v>Quadra de malha (2,65 x 40,15 m)</v>
          </cell>
          <cell r="C826" t="str">
            <v>UN</v>
          </cell>
          <cell r="D826">
            <v>4125.57</v>
          </cell>
          <cell r="E826">
            <v>37408</v>
          </cell>
        </row>
        <row r="827">
          <cell r="A827" t="str">
            <v>17.A.349</v>
          </cell>
          <cell r="B827" t="str">
            <v>Escorregador de concreto - det. BR-48 c/ tanque de areia</v>
          </cell>
          <cell r="C827" t="str">
            <v>UN</v>
          </cell>
          <cell r="D827">
            <v>1488.45</v>
          </cell>
          <cell r="E827">
            <v>37408</v>
          </cell>
        </row>
        <row r="828">
          <cell r="A828" t="str">
            <v>17.A.350</v>
          </cell>
          <cell r="B828" t="str">
            <v>Saibro</v>
          </cell>
          <cell r="C828" t="str">
            <v>M3</v>
          </cell>
          <cell r="D828">
            <v>55</v>
          </cell>
          <cell r="E828">
            <v>38718</v>
          </cell>
        </row>
        <row r="829">
          <cell r="A829" t="str">
            <v>17.A.351</v>
          </cell>
          <cell r="B829" t="str">
            <v>Quadra de bocha (saibro)</v>
          </cell>
          <cell r="C829" t="str">
            <v>M2</v>
          </cell>
          <cell r="D829">
            <v>17.260000000000002</v>
          </cell>
          <cell r="E829">
            <v>37408</v>
          </cell>
        </row>
        <row r="830">
          <cell r="A830" t="str">
            <v>17.A.352</v>
          </cell>
          <cell r="B830" t="str">
            <v>Lixeira dupla com haste metálica, conforme detalhe</v>
          </cell>
          <cell r="C830" t="str">
            <v>UN</v>
          </cell>
          <cell r="D830">
            <v>317.5</v>
          </cell>
          <cell r="E830">
            <v>39264</v>
          </cell>
        </row>
        <row r="831">
          <cell r="A831" t="str">
            <v>17.A.353</v>
          </cell>
          <cell r="B831" t="str">
            <v>Tanque de areia - Det. TQ-8</v>
          </cell>
          <cell r="C831" t="str">
            <v>UN</v>
          </cell>
          <cell r="D831">
            <v>16011</v>
          </cell>
          <cell r="E831">
            <v>37408</v>
          </cell>
        </row>
        <row r="832">
          <cell r="A832" t="str">
            <v>17.A.354</v>
          </cell>
          <cell r="B832" t="str">
            <v>Madeira peroba rosa</v>
          </cell>
          <cell r="C832" t="str">
            <v>M3</v>
          </cell>
          <cell r="D832">
            <v>1607</v>
          </cell>
          <cell r="E832">
            <v>38899</v>
          </cell>
        </row>
        <row r="833">
          <cell r="A833" t="str">
            <v>17.A.355</v>
          </cell>
          <cell r="B833" t="str">
            <v>Guarda-corpo com pilar de bloco de concreto</v>
          </cell>
          <cell r="C833" t="str">
            <v>M</v>
          </cell>
          <cell r="D833">
            <v>91.06</v>
          </cell>
          <cell r="E833">
            <v>38718</v>
          </cell>
        </row>
        <row r="834">
          <cell r="A834" t="str">
            <v>17.A.356</v>
          </cell>
          <cell r="B834" t="str">
            <v>Caixa de Inspeção 80x80x80cm</v>
          </cell>
          <cell r="C834" t="str">
            <v>UN</v>
          </cell>
          <cell r="D834">
            <v>312.49</v>
          </cell>
          <cell r="E834">
            <v>39264</v>
          </cell>
        </row>
        <row r="835">
          <cell r="A835" t="str">
            <v>17.A.357</v>
          </cell>
          <cell r="B835" t="str">
            <v>Jardineira/banco em blocos de concreto aparentes IV 04/05</v>
          </cell>
          <cell r="C835" t="str">
            <v>M</v>
          </cell>
          <cell r="D835">
            <v>134.56</v>
          </cell>
          <cell r="E835">
            <v>38108</v>
          </cell>
        </row>
        <row r="836">
          <cell r="A836" t="str">
            <v>17.A.358</v>
          </cell>
          <cell r="B836" t="str">
            <v>Mureta jardineira em bloco de concreto</v>
          </cell>
          <cell r="C836" t="str">
            <v>M</v>
          </cell>
          <cell r="D836">
            <v>93.69</v>
          </cell>
          <cell r="E836">
            <v>38718</v>
          </cell>
        </row>
        <row r="837">
          <cell r="A837" t="str">
            <v>17.A.359</v>
          </cell>
          <cell r="B837" t="str">
            <v>Bicicletário de ferro p/ 5 lugares</v>
          </cell>
          <cell r="C837" t="str">
            <v>UN</v>
          </cell>
          <cell r="D837">
            <v>155.66999999999999</v>
          </cell>
          <cell r="E837">
            <v>39264</v>
          </cell>
        </row>
        <row r="838">
          <cell r="A838" t="str">
            <v>17.A.360</v>
          </cell>
          <cell r="B838" t="str">
            <v>Gradil de ferro perfilado, tipo parque "em mureta existente"</v>
          </cell>
          <cell r="C838" t="str">
            <v>M</v>
          </cell>
          <cell r="D838">
            <v>390.99</v>
          </cell>
          <cell r="E838">
            <v>39264</v>
          </cell>
        </row>
        <row r="839">
          <cell r="A839" t="str">
            <v>17.A.361</v>
          </cell>
          <cell r="B839" t="str">
            <v>Caixa de ligação ou inspeção 60x60x60cm</v>
          </cell>
          <cell r="C839" t="str">
            <v>UN</v>
          </cell>
          <cell r="D839">
            <v>198.04</v>
          </cell>
          <cell r="E839">
            <v>39264</v>
          </cell>
        </row>
        <row r="840">
          <cell r="A840" t="str">
            <v>17.A.362</v>
          </cell>
          <cell r="B840" t="str">
            <v>Guarda-corpo em troco de eucalipto com tubo de aço, Det. Cor-02</v>
          </cell>
          <cell r="C840" t="str">
            <v>M</v>
          </cell>
          <cell r="D840">
            <v>148.85</v>
          </cell>
          <cell r="E840">
            <v>39264</v>
          </cell>
        </row>
        <row r="841">
          <cell r="A841" t="str">
            <v>17.A.363</v>
          </cell>
          <cell r="B841" t="str">
            <v>Pergolado de madeira - Det. PER 3</v>
          </cell>
          <cell r="C841" t="str">
            <v>UN</v>
          </cell>
          <cell r="D841">
            <v>3994.86</v>
          </cell>
          <cell r="E841">
            <v>39083</v>
          </cell>
        </row>
        <row r="842">
          <cell r="A842" t="str">
            <v>17.A.364</v>
          </cell>
          <cell r="B842" t="str">
            <v>Canteiro alto em pedra natural</v>
          </cell>
          <cell r="C842" t="str">
            <v>M</v>
          </cell>
          <cell r="D842">
            <v>80.599999999999994</v>
          </cell>
          <cell r="E842">
            <v>38108</v>
          </cell>
        </row>
        <row r="843">
          <cell r="A843" t="str">
            <v>17.A.365</v>
          </cell>
          <cell r="B843" t="str">
            <v>Resrvatório de Polietileno -1000l</v>
          </cell>
          <cell r="C843" t="str">
            <v>UN</v>
          </cell>
          <cell r="D843">
            <v>541.39</v>
          </cell>
          <cell r="E843">
            <v>38108</v>
          </cell>
        </row>
        <row r="844">
          <cell r="A844" t="str">
            <v>17.A.366</v>
          </cell>
          <cell r="B844" t="str">
            <v>Mesa de jogos adulto PPD (redonda)  CANCELADO (04/08/2006) - PASSOU PARA 17.A.407</v>
          </cell>
          <cell r="C844" t="str">
            <v>UN</v>
          </cell>
          <cell r="D844">
            <v>514.02</v>
          </cell>
          <cell r="E844">
            <v>38718</v>
          </cell>
        </row>
        <row r="845">
          <cell r="A845" t="str">
            <v>17.A.367</v>
          </cell>
          <cell r="B845" t="str">
            <v>Mesa de jogos adulto (redonda) CANCELADO (04/08/2006) - PASSOU PARA 17.A.406</v>
          </cell>
          <cell r="C845" t="str">
            <v>UN</v>
          </cell>
          <cell r="D845">
            <v>518.37</v>
          </cell>
          <cell r="E845">
            <v>38718</v>
          </cell>
        </row>
        <row r="846">
          <cell r="A846" t="str">
            <v>17.A.368</v>
          </cell>
          <cell r="B846" t="str">
            <v>Mesa de jogos infantil  PPD ( redonda) CANCELADO (04/08/2006) - PASSOU PARA 17.A.409</v>
          </cell>
          <cell r="C846" t="str">
            <v>UN</v>
          </cell>
          <cell r="D846">
            <v>500.41</v>
          </cell>
          <cell r="E846">
            <v>38718</v>
          </cell>
        </row>
        <row r="847">
          <cell r="A847" t="str">
            <v>17.A.369</v>
          </cell>
          <cell r="B847" t="str">
            <v>Mesa de jogos infantil ( redonda) CANCELADO (04/08/2006) - PASSOU PARA 17.A.408</v>
          </cell>
          <cell r="C847" t="str">
            <v>UN</v>
          </cell>
          <cell r="D847">
            <v>502.87</v>
          </cell>
          <cell r="E847">
            <v>38718</v>
          </cell>
        </row>
        <row r="848">
          <cell r="A848" t="str">
            <v>17.A.370</v>
          </cell>
          <cell r="B848" t="str">
            <v>Rampa de acesso PPD, Det. R-01</v>
          </cell>
          <cell r="C848" t="str">
            <v>UN</v>
          </cell>
          <cell r="D848">
            <v>187.63</v>
          </cell>
          <cell r="E848">
            <v>39264</v>
          </cell>
        </row>
        <row r="849">
          <cell r="A849" t="str">
            <v>17.A.371</v>
          </cell>
          <cell r="B849" t="str">
            <v xml:space="preserve">Banco de Concreto por metro </v>
          </cell>
          <cell r="C849" t="str">
            <v>M</v>
          </cell>
          <cell r="D849">
            <v>74.53</v>
          </cell>
          <cell r="E849">
            <v>38718</v>
          </cell>
        </row>
        <row r="850">
          <cell r="A850" t="str">
            <v>17.A.372</v>
          </cell>
          <cell r="B850" t="str">
            <v>Banco reto ou curvo com apoio a cada 2,00 m ( bloco de concreto)  PQ. JACINTHO ALBERTO</v>
          </cell>
          <cell r="C850" t="str">
            <v>M</v>
          </cell>
          <cell r="D850">
            <v>50.55</v>
          </cell>
          <cell r="E850">
            <v>38108</v>
          </cell>
        </row>
        <row r="851">
          <cell r="A851" t="str">
            <v>17.A.373</v>
          </cell>
          <cell r="B851" t="str">
            <v xml:space="preserve">Escada de concreto (16x30 cm ) </v>
          </cell>
          <cell r="C851" t="str">
            <v>M2</v>
          </cell>
          <cell r="D851">
            <v>147.85</v>
          </cell>
          <cell r="E851">
            <v>39083</v>
          </cell>
        </row>
        <row r="852">
          <cell r="A852" t="str">
            <v>17.A.374</v>
          </cell>
          <cell r="B852" t="str">
            <v>Muro de concreto ciclópico aparente e dreno - det. Mu - 12 - H média = 1,48 m</v>
          </cell>
          <cell r="C852" t="str">
            <v>M</v>
          </cell>
          <cell r="D852">
            <v>233.32</v>
          </cell>
          <cell r="E852">
            <v>39083</v>
          </cell>
        </row>
        <row r="853">
          <cell r="A853" t="str">
            <v>17.A.375</v>
          </cell>
          <cell r="B853" t="str">
            <v>Mureta - reto ou curvo (h = 1,40 m), conforme detalhe</v>
          </cell>
          <cell r="C853" t="str">
            <v>M</v>
          </cell>
          <cell r="D853">
            <v>207.54</v>
          </cell>
          <cell r="E853">
            <v>38108</v>
          </cell>
        </row>
        <row r="854">
          <cell r="A854" t="str">
            <v>17.A.376</v>
          </cell>
          <cell r="B854" t="str">
            <v>Telha de vidro - tipo Romana</v>
          </cell>
          <cell r="C854" t="str">
            <v>M2</v>
          </cell>
          <cell r="D854">
            <v>248.8</v>
          </cell>
          <cell r="E854">
            <v>39264</v>
          </cell>
        </row>
        <row r="855">
          <cell r="A855" t="str">
            <v>17.A.377</v>
          </cell>
          <cell r="B855" t="str">
            <v>Caixa de árvore com orla de concreto - Det. P. CXa - 07</v>
          </cell>
          <cell r="C855" t="str">
            <v>UN</v>
          </cell>
          <cell r="D855">
            <v>146.12</v>
          </cell>
          <cell r="E855">
            <v>39264</v>
          </cell>
        </row>
        <row r="856">
          <cell r="A856" t="str">
            <v>17.A.378</v>
          </cell>
          <cell r="B856" t="str">
            <v>Mureta banco - Pedra natural h = 0,38 m - Det. MU-01</v>
          </cell>
          <cell r="C856" t="str">
            <v>M</v>
          </cell>
          <cell r="D856">
            <v>113.79</v>
          </cell>
          <cell r="E856">
            <v>39264</v>
          </cell>
        </row>
        <row r="857">
          <cell r="A857" t="str">
            <v>17.A.379</v>
          </cell>
          <cell r="B857" t="str">
            <v>Muro de pedra natural - alt = 1,13 m, conforme de talhe</v>
          </cell>
          <cell r="C857" t="str">
            <v>M</v>
          </cell>
          <cell r="D857">
            <v>238.84</v>
          </cell>
          <cell r="E857">
            <v>39083</v>
          </cell>
        </row>
        <row r="858">
          <cell r="A858" t="str">
            <v>17.A.380</v>
          </cell>
          <cell r="B858" t="str">
            <v>Orla de concreto (8,0 x 19,00 cm), conforme detalhe</v>
          </cell>
          <cell r="C858" t="str">
            <v>M</v>
          </cell>
          <cell r="D858">
            <v>13.04</v>
          </cell>
          <cell r="E858">
            <v>39083</v>
          </cell>
        </row>
        <row r="859">
          <cell r="A859" t="str">
            <v>17.A.381</v>
          </cell>
          <cell r="B859" t="str">
            <v>Churrasqueira - DET. 12</v>
          </cell>
          <cell r="C859" t="str">
            <v>UN</v>
          </cell>
          <cell r="D859">
            <v>769.26</v>
          </cell>
          <cell r="E859">
            <v>39264</v>
          </cell>
        </row>
        <row r="860">
          <cell r="A860" t="str">
            <v>17.A.382</v>
          </cell>
          <cell r="B860" t="str">
            <v>Muro de  bloco de concreto aparente h=2,50 m - Det. Mu-09</v>
          </cell>
          <cell r="C860" t="str">
            <v>M</v>
          </cell>
          <cell r="D860">
            <v>145.13</v>
          </cell>
          <cell r="E860">
            <v>39083</v>
          </cell>
        </row>
        <row r="861">
          <cell r="A861" t="str">
            <v>17.A.383</v>
          </cell>
          <cell r="B861" t="str">
            <v xml:space="preserve">Quadra de areia s/ drenagem (28,60 x 17,60 m) </v>
          </cell>
          <cell r="C861" t="str">
            <v xml:space="preserve">UN </v>
          </cell>
          <cell r="D861">
            <v>19148.97</v>
          </cell>
          <cell r="E861">
            <v>39083</v>
          </cell>
        </row>
        <row r="862">
          <cell r="A862" t="str">
            <v>17.A.384</v>
          </cell>
          <cell r="B862" t="str">
            <v>Caixa de absorção - 1,0 x 1,0 x 1,0 m</v>
          </cell>
          <cell r="C862" t="str">
            <v xml:space="preserve">UN </v>
          </cell>
          <cell r="D862">
            <v>366</v>
          </cell>
          <cell r="E862">
            <v>39083</v>
          </cell>
        </row>
        <row r="863">
          <cell r="A863" t="str">
            <v>17.A.385</v>
          </cell>
          <cell r="B863" t="str">
            <v>Cerca de arame farpado, mourão de eucalipto s/ tratamento - 4 fios</v>
          </cell>
          <cell r="C863" t="str">
            <v>M</v>
          </cell>
          <cell r="D863">
            <v>25.3</v>
          </cell>
          <cell r="E863">
            <v>39264</v>
          </cell>
        </row>
        <row r="864">
          <cell r="A864" t="str">
            <v>17.A.386</v>
          </cell>
          <cell r="B864" t="str">
            <v>Escada hidráulica de concreto armado, conforme detalhe</v>
          </cell>
          <cell r="C864" t="str">
            <v>M</v>
          </cell>
          <cell r="D864">
            <v>207.96</v>
          </cell>
          <cell r="E864">
            <v>39264</v>
          </cell>
        </row>
        <row r="865">
          <cell r="A865" t="str">
            <v>17.A.387</v>
          </cell>
          <cell r="B865" t="str">
            <v>Caixa de ligação ou inspeção - 1,0 x 1,0 x 0,80 m</v>
          </cell>
          <cell r="C865" t="str">
            <v xml:space="preserve">UN </v>
          </cell>
          <cell r="D865">
            <v>402.78</v>
          </cell>
          <cell r="E865">
            <v>38718</v>
          </cell>
        </row>
        <row r="866">
          <cell r="A866" t="str">
            <v>17.A.388</v>
          </cell>
          <cell r="B866" t="str">
            <v>Tela soldada galv. - malha 50 x 150 mm c/ diâm. De 3,4 mm</v>
          </cell>
          <cell r="C866" t="str">
            <v>M2</v>
          </cell>
          <cell r="D866">
            <v>14.27</v>
          </cell>
          <cell r="E866">
            <v>38718</v>
          </cell>
        </row>
        <row r="867">
          <cell r="A867" t="str">
            <v>17.A.389</v>
          </cell>
          <cell r="B867" t="str">
            <v>Chapa de aço galv. Esp. = 2,0 mm</v>
          </cell>
          <cell r="C867" t="str">
            <v>M2</v>
          </cell>
          <cell r="D867">
            <v>90.15</v>
          </cell>
          <cell r="E867">
            <v>38718</v>
          </cell>
        </row>
        <row r="868">
          <cell r="A868" t="str">
            <v>17.A.390</v>
          </cell>
          <cell r="B868" t="str">
            <v>Escada com pedrisco e troncos de eucalipto</v>
          </cell>
          <cell r="C868" t="str">
            <v>DEGRAU</v>
          </cell>
          <cell r="D868">
            <v>46.81</v>
          </cell>
          <cell r="E868">
            <v>38718</v>
          </cell>
        </row>
        <row r="869">
          <cell r="A869" t="str">
            <v>17.A.391</v>
          </cell>
          <cell r="B869" t="str">
            <v xml:space="preserve">Madeira em bruto de pinus </v>
          </cell>
          <cell r="C869" t="str">
            <v>M3</v>
          </cell>
          <cell r="D869">
            <v>601.66999999999996</v>
          </cell>
          <cell r="E869">
            <v>38718</v>
          </cell>
        </row>
        <row r="870">
          <cell r="A870" t="str">
            <v>17.A.392</v>
          </cell>
          <cell r="B870" t="str">
            <v>Caixa de Inspeção 50x50x50cm</v>
          </cell>
          <cell r="C870" t="str">
            <v xml:space="preserve">UN </v>
          </cell>
          <cell r="D870">
            <v>94.01</v>
          </cell>
          <cell r="E870">
            <v>39264</v>
          </cell>
        </row>
        <row r="871">
          <cell r="A871" t="str">
            <v>17.A.393</v>
          </cell>
          <cell r="B871" t="str">
            <v>Caixa para árvore com banco (3 x 3 m ) DET. 14 B</v>
          </cell>
          <cell r="C871" t="str">
            <v xml:space="preserve">UN </v>
          </cell>
          <cell r="D871">
            <v>1059.01</v>
          </cell>
          <cell r="E871">
            <v>38718</v>
          </cell>
        </row>
        <row r="872">
          <cell r="A872" t="str">
            <v>17.A.394</v>
          </cell>
          <cell r="B872" t="str">
            <v xml:space="preserve">Muro de arrimo pedra rachão (terra e piso) DET. 32B p/ metro linear com 1 metro de altura </v>
          </cell>
          <cell r="C872" t="str">
            <v>M</v>
          </cell>
          <cell r="D872">
            <v>32.35</v>
          </cell>
          <cell r="E872">
            <v>38718</v>
          </cell>
        </row>
        <row r="873">
          <cell r="A873" t="str">
            <v>17.A.395</v>
          </cell>
          <cell r="B873" t="str">
            <v xml:space="preserve">Muro de arrimo pedra rachão (terra e piso) DET. 32B p/ metro linear com 1,5 metro de altura </v>
          </cell>
          <cell r="C873" t="str">
            <v>M</v>
          </cell>
          <cell r="D873">
            <v>64.760000000000005</v>
          </cell>
          <cell r="E873">
            <v>38718</v>
          </cell>
        </row>
        <row r="874">
          <cell r="A874" t="str">
            <v>17.A.396</v>
          </cell>
          <cell r="B874" t="str">
            <v>Eucalipto tratado roliço, d=20cm</v>
          </cell>
          <cell r="C874" t="str">
            <v>M</v>
          </cell>
          <cell r="D874">
            <v>19.010000000000002</v>
          </cell>
          <cell r="E874">
            <v>38899</v>
          </cell>
        </row>
        <row r="875">
          <cell r="A875" t="str">
            <v>17.A.397</v>
          </cell>
          <cell r="B875" t="str">
            <v>Eucalipto tratado roliço, d=25cm</v>
          </cell>
          <cell r="C875" t="str">
            <v>M</v>
          </cell>
          <cell r="D875">
            <v>29.42</v>
          </cell>
          <cell r="E875">
            <v>39264</v>
          </cell>
        </row>
        <row r="876">
          <cell r="A876" t="str">
            <v>17.A.398</v>
          </cell>
          <cell r="B876" t="str">
            <v>Tampo de granito corumbá - 20 mm</v>
          </cell>
          <cell r="C876" t="str">
            <v>M2</v>
          </cell>
          <cell r="D876">
            <v>185.73</v>
          </cell>
          <cell r="E876">
            <v>39083</v>
          </cell>
        </row>
        <row r="877">
          <cell r="A877" t="str">
            <v>17.A.399</v>
          </cell>
          <cell r="B877" t="str">
            <v>Gabião tipo colchão - "MACCAFERRI" h=0,30m</v>
          </cell>
          <cell r="C877" t="str">
            <v>M2</v>
          </cell>
          <cell r="D877">
            <v>46.2</v>
          </cell>
          <cell r="E877">
            <v>38718</v>
          </cell>
        </row>
        <row r="878">
          <cell r="A878" t="str">
            <v>17.A.400</v>
          </cell>
          <cell r="B878" t="str">
            <v xml:space="preserve">Guarda corpo em tubo galvanizado com montantes de 3" com espaçamento de 1,5 m e 3 tubos horizontais de 1 1/2'' </v>
          </cell>
          <cell r="C878" t="str">
            <v>M</v>
          </cell>
          <cell r="D878">
            <v>397.75</v>
          </cell>
          <cell r="E878">
            <v>38718</v>
          </cell>
        </row>
        <row r="879">
          <cell r="A879" t="str">
            <v>17.A.401</v>
          </cell>
          <cell r="B879" t="str">
            <v>Guarda corpo em pilaretes de pinus e 3 barras de aço galvanizado de1 1/2", sobre deques e passarelas</v>
          </cell>
          <cell r="C879" t="str">
            <v>M</v>
          </cell>
          <cell r="D879">
            <v>99.15</v>
          </cell>
          <cell r="E879">
            <v>38718</v>
          </cell>
        </row>
        <row r="880">
          <cell r="A880" t="str">
            <v>17.A.402</v>
          </cell>
          <cell r="B880" t="str">
            <v>Guarda corpo em pilaretes de pinus e 3 barras de aço galvanizado de1 1/2", Trilhas</v>
          </cell>
          <cell r="C880" t="str">
            <v>M</v>
          </cell>
          <cell r="D880">
            <v>100.21</v>
          </cell>
          <cell r="E880">
            <v>38718</v>
          </cell>
        </row>
        <row r="881">
          <cell r="A881" t="str">
            <v>17.A.403</v>
          </cell>
          <cell r="B881" t="str">
            <v>Madeira em bruto "Cambará"</v>
          </cell>
          <cell r="C881" t="str">
            <v>m3</v>
          </cell>
          <cell r="D881">
            <v>997</v>
          </cell>
          <cell r="E881">
            <v>38718</v>
          </cell>
        </row>
        <row r="882">
          <cell r="A882" t="str">
            <v>17.A.404</v>
          </cell>
          <cell r="B882" t="str">
            <v>Banco de concreto e madeira sem encosto</v>
          </cell>
          <cell r="C882" t="str">
            <v>M</v>
          </cell>
          <cell r="D882">
            <v>99.62</v>
          </cell>
          <cell r="E882">
            <v>38718</v>
          </cell>
        </row>
        <row r="883">
          <cell r="A883" t="str">
            <v>17.A.405</v>
          </cell>
          <cell r="B883" t="str">
            <v>Mesa de jogos adulto PPD (redonda) - 2 bancos</v>
          </cell>
          <cell r="C883" t="str">
            <v xml:space="preserve">UN </v>
          </cell>
          <cell r="D883">
            <v>306.52</v>
          </cell>
          <cell r="E883">
            <v>38718</v>
          </cell>
        </row>
        <row r="884">
          <cell r="A884" t="str">
            <v>17.A.406</v>
          </cell>
          <cell r="B884" t="str">
            <v xml:space="preserve">Mesa de jogos adulto (redonda) </v>
          </cell>
          <cell r="C884" t="str">
            <v xml:space="preserve">UN </v>
          </cell>
          <cell r="D884">
            <v>421.53</v>
          </cell>
          <cell r="E884">
            <v>38718</v>
          </cell>
        </row>
        <row r="885">
          <cell r="A885" t="str">
            <v>17.A.407</v>
          </cell>
          <cell r="B885" t="str">
            <v>Mesa de jogos adulto PPD (redonda) - 3 bancos</v>
          </cell>
          <cell r="C885" t="str">
            <v xml:space="preserve">UN </v>
          </cell>
          <cell r="D885">
            <v>364.02</v>
          </cell>
          <cell r="E885">
            <v>38718</v>
          </cell>
        </row>
        <row r="886">
          <cell r="A886" t="str">
            <v>17.A.408</v>
          </cell>
          <cell r="B886" t="str">
            <v>Mesa de jogos infantil (redonda)</v>
          </cell>
          <cell r="C886" t="str">
            <v xml:space="preserve">UN </v>
          </cell>
          <cell r="D886">
            <v>341.46</v>
          </cell>
          <cell r="E886">
            <v>38718</v>
          </cell>
        </row>
        <row r="887">
          <cell r="A887" t="str">
            <v>17.A.409</v>
          </cell>
          <cell r="B887" t="str">
            <v>Mesa de jogos infantil PPD (redonda) - 3 bancos</v>
          </cell>
          <cell r="C887" t="str">
            <v xml:space="preserve">UN </v>
          </cell>
          <cell r="D887">
            <v>296.55</v>
          </cell>
          <cell r="E887">
            <v>38718</v>
          </cell>
        </row>
        <row r="888">
          <cell r="A888" t="str">
            <v>17.A.410</v>
          </cell>
          <cell r="B888" t="str">
            <v>Retirada e reposição de montante de gradil tipo parque sem mureta</v>
          </cell>
          <cell r="C888" t="str">
            <v xml:space="preserve">UN </v>
          </cell>
          <cell r="D888">
            <v>285.77</v>
          </cell>
          <cell r="E888">
            <v>38899</v>
          </cell>
        </row>
        <row r="889">
          <cell r="A889" t="str">
            <v>17.A.411</v>
          </cell>
          <cell r="B889" t="str">
            <v>Colocação de barra de ferro chata, em gradil tipo parque (L = 2,90 m)</v>
          </cell>
          <cell r="C889" t="str">
            <v xml:space="preserve">UN </v>
          </cell>
          <cell r="D889">
            <v>93.8</v>
          </cell>
          <cell r="E889">
            <v>38899</v>
          </cell>
        </row>
        <row r="890">
          <cell r="A890" t="str">
            <v>17.A.412</v>
          </cell>
          <cell r="B890" t="str">
            <v>Retirada de barra de ferro de gradil (L = 2,90 M)</v>
          </cell>
          <cell r="C890" t="str">
            <v xml:space="preserve">UN </v>
          </cell>
          <cell r="D890">
            <v>26.48</v>
          </cell>
          <cell r="E890">
            <v>38899</v>
          </cell>
        </row>
        <row r="891">
          <cell r="A891" t="str">
            <v>17.A.413</v>
          </cell>
          <cell r="B891" t="str">
            <v>Realinhamento de pano de gradil a fogo</v>
          </cell>
          <cell r="C891" t="str">
            <v xml:space="preserve">UN </v>
          </cell>
          <cell r="D891">
            <v>90.85</v>
          </cell>
          <cell r="E891">
            <v>38899</v>
          </cell>
        </row>
        <row r="892">
          <cell r="A892" t="str">
            <v>17.A.414</v>
          </cell>
          <cell r="B892" t="str">
            <v>Esmerilhadeira com disco de corte de 7"</v>
          </cell>
          <cell r="C892" t="str">
            <v>H</v>
          </cell>
          <cell r="D892">
            <v>0.45</v>
          </cell>
          <cell r="E892">
            <v>38899</v>
          </cell>
        </row>
        <row r="893">
          <cell r="A893" t="str">
            <v>17.A.415</v>
          </cell>
          <cell r="B893" t="str">
            <v>Banco de concreto armado sem encosto, 2,40 x 0,40 m, conforme detalhe Ba-02</v>
          </cell>
          <cell r="C893" t="str">
            <v xml:space="preserve">UN </v>
          </cell>
          <cell r="D893">
            <v>202.63</v>
          </cell>
          <cell r="E893">
            <v>39083</v>
          </cell>
        </row>
        <row r="894">
          <cell r="A894" t="str">
            <v>17.A.416</v>
          </cell>
          <cell r="B894" t="str">
            <v>Mesa-banco em blocos de concreto estrutural aparente, conforme detalhe P.Mes-09</v>
          </cell>
          <cell r="C894" t="str">
            <v xml:space="preserve">UN </v>
          </cell>
          <cell r="D894">
            <v>203.57</v>
          </cell>
          <cell r="E894">
            <v>39264</v>
          </cell>
        </row>
        <row r="895">
          <cell r="A895" t="str">
            <v>17.A.417</v>
          </cell>
          <cell r="B895" t="str">
            <v>Retirada e reposição da barra de ferro seção quadrada 1" - gradil tipo parque (mão francesa)</v>
          </cell>
          <cell r="C895" t="str">
            <v xml:space="preserve">UN </v>
          </cell>
          <cell r="D895">
            <v>65.540000000000006</v>
          </cell>
          <cell r="E895">
            <v>38899</v>
          </cell>
        </row>
        <row r="896">
          <cell r="A896" t="str">
            <v>17.A.418</v>
          </cell>
          <cell r="B896" t="str">
            <v>Caixa de ligação ou inspeção - 1,0 x 1,0 x 1,0 m</v>
          </cell>
          <cell r="C896" t="str">
            <v xml:space="preserve">UN </v>
          </cell>
          <cell r="D896">
            <v>491.83</v>
          </cell>
          <cell r="E896">
            <v>39264</v>
          </cell>
        </row>
        <row r="897">
          <cell r="A897" t="str">
            <v>17.A.419</v>
          </cell>
          <cell r="B897" t="str">
            <v>Caixa de ligação ou inspeção - 1,20 x 1,20 x 1,20 m</v>
          </cell>
          <cell r="C897" t="str">
            <v xml:space="preserve">UN </v>
          </cell>
          <cell r="D897">
            <v>687.8</v>
          </cell>
          <cell r="E897">
            <v>39083</v>
          </cell>
        </row>
        <row r="898">
          <cell r="A898" t="str">
            <v>17.A.420</v>
          </cell>
          <cell r="B898" t="str">
            <v>Corrimão metálico em tubo galvanizado, diam. 40 mm, Det. Cor-01</v>
          </cell>
          <cell r="C898" t="str">
            <v>M</v>
          </cell>
          <cell r="D898">
            <v>151.57</v>
          </cell>
          <cell r="E898">
            <v>39264</v>
          </cell>
        </row>
        <row r="899">
          <cell r="A899" t="str">
            <v>17.A.421</v>
          </cell>
          <cell r="B899" t="str">
            <v>Colocação de gradil tipo parque sem mureta e sem montante</v>
          </cell>
          <cell r="C899" t="str">
            <v>M</v>
          </cell>
          <cell r="D899">
            <v>663.89</v>
          </cell>
          <cell r="E899">
            <v>38899</v>
          </cell>
        </row>
        <row r="900">
          <cell r="A900" t="str">
            <v>17.A.422</v>
          </cell>
          <cell r="B900" t="str">
            <v>Caixa com registro d'água (irrigação) - Det. To-1</v>
          </cell>
          <cell r="C900" t="str">
            <v xml:space="preserve">UN </v>
          </cell>
          <cell r="D900">
            <v>117.62</v>
          </cell>
          <cell r="E900">
            <v>39264</v>
          </cell>
        </row>
        <row r="901">
          <cell r="A901" t="str">
            <v>17.A.423</v>
          </cell>
          <cell r="B901" t="str">
            <v>Chapa de aço galv. Esp. = 1,0 mm</v>
          </cell>
          <cell r="C901" t="str">
            <v>M2</v>
          </cell>
          <cell r="D901">
            <v>47.61</v>
          </cell>
          <cell r="E901">
            <v>39083</v>
          </cell>
        </row>
        <row r="902">
          <cell r="A902" t="str">
            <v>17.A.424</v>
          </cell>
          <cell r="B902" t="str">
            <v>Retirada e recolocação do mesmo pano de gradil</v>
          </cell>
          <cell r="C902" t="str">
            <v xml:space="preserve">UN </v>
          </cell>
          <cell r="D902">
            <v>44.3</v>
          </cell>
          <cell r="E902">
            <v>38899</v>
          </cell>
        </row>
        <row r="903">
          <cell r="A903" t="str">
            <v>17.A.425</v>
          </cell>
          <cell r="B903" t="str">
            <v>Caixa de árvore com orla de paralelo (1,0 x 1,0 m) - Det. P. Cxa-09</v>
          </cell>
          <cell r="C903" t="str">
            <v xml:space="preserve">UN </v>
          </cell>
          <cell r="D903">
            <v>113.35</v>
          </cell>
          <cell r="E903">
            <v>38899</v>
          </cell>
        </row>
        <row r="904">
          <cell r="A904" t="str">
            <v>17.A.426</v>
          </cell>
          <cell r="B904" t="str">
            <v>Mureta banco reta ou curva de pedra h = 1,35 m - Det. Mu-01, antigo Mu-02</v>
          </cell>
          <cell r="C904" t="str">
            <v>M</v>
          </cell>
          <cell r="D904">
            <v>239.69</v>
          </cell>
          <cell r="E904">
            <v>39083</v>
          </cell>
        </row>
        <row r="905">
          <cell r="A905" t="str">
            <v>17.A.427</v>
          </cell>
          <cell r="B905" t="str">
            <v>Passarela de madeira, largura = 1,70, Det. Pass-01</v>
          </cell>
          <cell r="C905" t="str">
            <v>M</v>
          </cell>
          <cell r="D905">
            <v>415.95</v>
          </cell>
          <cell r="E905">
            <v>39264</v>
          </cell>
        </row>
        <row r="906">
          <cell r="A906" t="str">
            <v>17.A.428</v>
          </cell>
          <cell r="B906" t="str">
            <v>Barra roscada de 250 mm de comprimento. Diam. De 1/2", com 4 porcas e 2 arruelas</v>
          </cell>
          <cell r="C906" t="str">
            <v xml:space="preserve">UN </v>
          </cell>
          <cell r="D906">
            <v>8.07</v>
          </cell>
          <cell r="E906">
            <v>38899</v>
          </cell>
        </row>
        <row r="907">
          <cell r="A907" t="str">
            <v>17.A.429</v>
          </cell>
          <cell r="B907" t="str">
            <v>Barra roscada de 400 mm de comprimento, diametro de 5/8", com 4 porcas e 2 arruelas</v>
          </cell>
          <cell r="C907" t="str">
            <v xml:space="preserve">UN </v>
          </cell>
          <cell r="D907">
            <v>10.69</v>
          </cell>
          <cell r="E907">
            <v>39083</v>
          </cell>
        </row>
        <row r="908">
          <cell r="A908" t="str">
            <v>17.A.430</v>
          </cell>
          <cell r="B908" t="str">
            <v xml:space="preserve">Quiosque com banco - piso de solo-cimento - </v>
          </cell>
          <cell r="C908" t="str">
            <v xml:space="preserve">UN </v>
          </cell>
          <cell r="D908">
            <v>4868.6400000000003</v>
          </cell>
          <cell r="E908">
            <v>38899</v>
          </cell>
        </row>
        <row r="909">
          <cell r="A909" t="str">
            <v>17.A.431</v>
          </cell>
          <cell r="B909" t="str">
            <v>Guia leve de concreto, 0,08 x 0,20 x 0,20/ 0,40/ 0,80 m - Det. Or-02/ Or-03/ Or-4</v>
          </cell>
          <cell r="C909" t="str">
            <v>M</v>
          </cell>
          <cell r="D909">
            <v>16.37</v>
          </cell>
          <cell r="E909">
            <v>39264</v>
          </cell>
        </row>
        <row r="910">
          <cell r="A910" t="str">
            <v>17.A.432</v>
          </cell>
          <cell r="B910" t="str">
            <v>Concreto simples desempenado com junta plástica, 200 kg cim/m3, det. Pi-01</v>
          </cell>
          <cell r="C910" t="str">
            <v>M3</v>
          </cell>
          <cell r="D910">
            <v>334.97</v>
          </cell>
          <cell r="E910">
            <v>39083</v>
          </cell>
        </row>
        <row r="911">
          <cell r="A911" t="str">
            <v>17.A.433</v>
          </cell>
          <cell r="B911" t="str">
            <v>Qui-2 - Quiosque, lado 5,0 m</v>
          </cell>
          <cell r="C911" t="str">
            <v xml:space="preserve">UN </v>
          </cell>
          <cell r="D911">
            <v>16453.95</v>
          </cell>
          <cell r="E911">
            <v>39264</v>
          </cell>
        </row>
        <row r="912">
          <cell r="A912" t="str">
            <v>17.A.434</v>
          </cell>
          <cell r="B912" t="str">
            <v>Corte em paredes ou muros de concreto (sistema "wall saw" e disco diamantado) - esp. até 68 cm</v>
          </cell>
          <cell r="C912" t="str">
            <v>M2</v>
          </cell>
          <cell r="D912">
            <v>1003.6</v>
          </cell>
          <cell r="E912">
            <v>38899</v>
          </cell>
        </row>
        <row r="913">
          <cell r="A913" t="str">
            <v>17.A.435</v>
          </cell>
          <cell r="B913" t="str">
            <v>Cantoneira de aço carbono - espessura 8 mm</v>
          </cell>
          <cell r="C913" t="str">
            <v>KG</v>
          </cell>
          <cell r="D913">
            <v>4.6500000000000004</v>
          </cell>
          <cell r="E913">
            <v>39083</v>
          </cell>
        </row>
        <row r="914">
          <cell r="A914" t="str">
            <v>17.A.436</v>
          </cell>
          <cell r="B914" t="str">
            <v>Chapa de aço carbono - espessura 8 mm</v>
          </cell>
          <cell r="C914" t="str">
            <v>KG</v>
          </cell>
          <cell r="D914">
            <v>4.29</v>
          </cell>
          <cell r="E914">
            <v>39083</v>
          </cell>
        </row>
        <row r="915">
          <cell r="A915" t="str">
            <v>17.A.437</v>
          </cell>
          <cell r="B915" t="str">
            <v>Parafuso auto atarraxante galvanizado - cabeça chata - 50 X 4,8 mm</v>
          </cell>
          <cell r="C915" t="str">
            <v xml:space="preserve">UN </v>
          </cell>
          <cell r="D915">
            <v>0.09</v>
          </cell>
          <cell r="E915">
            <v>39083</v>
          </cell>
        </row>
        <row r="916">
          <cell r="A916" t="str">
            <v>17.A.438</v>
          </cell>
          <cell r="B916" t="str">
            <v>Parafuso rosca soberba galvanizado com arruela - 75 X 8 mm</v>
          </cell>
          <cell r="C916" t="str">
            <v xml:space="preserve">UN </v>
          </cell>
          <cell r="D916">
            <v>0.36</v>
          </cell>
          <cell r="E916">
            <v>39264</v>
          </cell>
        </row>
        <row r="917">
          <cell r="A917" t="str">
            <v>17.A.439</v>
          </cell>
          <cell r="B917" t="str">
            <v>Ponte de madeira - Praça Nilo Coelho</v>
          </cell>
          <cell r="C917" t="str">
            <v xml:space="preserve">UN </v>
          </cell>
          <cell r="D917">
            <v>8406.51</v>
          </cell>
          <cell r="E917">
            <v>39083</v>
          </cell>
        </row>
        <row r="918">
          <cell r="A918" t="str">
            <v>17.A.440</v>
          </cell>
          <cell r="B918" t="str">
            <v>Parafuso francês galvanizado, 150 X 8 mm, com porca e arruela</v>
          </cell>
          <cell r="C918" t="str">
            <v xml:space="preserve">UN </v>
          </cell>
          <cell r="D918">
            <v>0.83</v>
          </cell>
          <cell r="E918">
            <v>39083</v>
          </cell>
        </row>
        <row r="919">
          <cell r="A919" t="str">
            <v>17.A.441</v>
          </cell>
          <cell r="B919" t="str">
            <v>Cerca de madeira, conforme det. PGrp-38</v>
          </cell>
          <cell r="C919" t="str">
            <v>M</v>
          </cell>
          <cell r="D919">
            <v>100.35</v>
          </cell>
          <cell r="E919">
            <v>39264</v>
          </cell>
        </row>
        <row r="920">
          <cell r="A920" t="str">
            <v>17.A.442</v>
          </cell>
          <cell r="B920" t="str">
            <v>Pergolado de madeira (8,0 x 8,0 m) - Det. Perg-01</v>
          </cell>
          <cell r="C920" t="str">
            <v xml:space="preserve">UN </v>
          </cell>
          <cell r="D920">
            <v>7168.33</v>
          </cell>
          <cell r="E920">
            <v>39264</v>
          </cell>
        </row>
        <row r="921">
          <cell r="A921" t="str">
            <v>17.A.443</v>
          </cell>
          <cell r="B921" t="str">
            <v>Pergolado de madeira (4,0 x 8,0 m) - Det. Perg-02</v>
          </cell>
          <cell r="C921" t="str">
            <v xml:space="preserve">UN </v>
          </cell>
          <cell r="D921">
            <v>4333.82</v>
          </cell>
          <cell r="E921">
            <v>39264</v>
          </cell>
        </row>
        <row r="922">
          <cell r="A922" t="str">
            <v>17.A.444</v>
          </cell>
          <cell r="B922" t="str">
            <v>Fornecimento e aplicação de areia grossa</v>
          </cell>
          <cell r="C922" t="str">
            <v>M3</v>
          </cell>
          <cell r="D922">
            <v>68.739999999999995</v>
          </cell>
          <cell r="E922">
            <v>39083</v>
          </cell>
        </row>
        <row r="923">
          <cell r="A923" t="str">
            <v>17.A.445</v>
          </cell>
          <cell r="B923" t="str">
            <v xml:space="preserve">Chapa de aço galvanizado - esp. = 2 mm </v>
          </cell>
          <cell r="C923" t="str">
            <v>KG</v>
          </cell>
          <cell r="D923">
            <v>4.1399999999999997</v>
          </cell>
          <cell r="E923">
            <v>39264</v>
          </cell>
        </row>
        <row r="924">
          <cell r="A924" t="str">
            <v>17.A.446</v>
          </cell>
          <cell r="B924" t="str">
            <v>Tubo de aço carbono quadrado 50X50 mm - esp.= 2 mm  com 2,5 furos, para protetor  metalico</v>
          </cell>
          <cell r="C924" t="str">
            <v>KG</v>
          </cell>
          <cell r="D924">
            <v>4.5999999999999996</v>
          </cell>
          <cell r="E924">
            <v>39083</v>
          </cell>
        </row>
        <row r="925">
          <cell r="A925" t="str">
            <v>17.A.447</v>
          </cell>
          <cell r="B925" t="str">
            <v>Caixa de árvore (0,84 x 0,84) com guia leve (0,08x0,20x0,20m)- Det. P.Cxa-11</v>
          </cell>
          <cell r="C925" t="str">
            <v xml:space="preserve">UN </v>
          </cell>
          <cell r="D925">
            <v>80.150000000000006</v>
          </cell>
          <cell r="E925">
            <v>39264</v>
          </cell>
        </row>
        <row r="926">
          <cell r="A926" t="str">
            <v>17.A.448</v>
          </cell>
          <cell r="B926" t="str">
            <v>Chapa de aço galvanizado - esp. = 1 mm com 08 furos, para protetor metalico</v>
          </cell>
          <cell r="C926" t="str">
            <v>KG</v>
          </cell>
          <cell r="D926">
            <v>12.41</v>
          </cell>
          <cell r="E926">
            <v>39083</v>
          </cell>
        </row>
        <row r="927">
          <cell r="A927" t="str">
            <v>17.A.449</v>
          </cell>
          <cell r="B927" t="str">
            <v>Rebite POP -  material e mão de obra</v>
          </cell>
          <cell r="C927" t="str">
            <v xml:space="preserve">CENTO </v>
          </cell>
          <cell r="D927">
            <v>10.61</v>
          </cell>
          <cell r="E927">
            <v>39083</v>
          </cell>
        </row>
        <row r="928">
          <cell r="A928" t="str">
            <v>17.A.450</v>
          </cell>
          <cell r="B928" t="str">
            <v>Protetor Metalico para arvore, 4 faces e 2 pernas</v>
          </cell>
          <cell r="C928" t="str">
            <v xml:space="preserve">UN </v>
          </cell>
          <cell r="D928">
            <v>106.89</v>
          </cell>
          <cell r="E928">
            <v>39083</v>
          </cell>
        </row>
        <row r="929">
          <cell r="A929" t="str">
            <v>17.A.451</v>
          </cell>
          <cell r="B929" t="str">
            <v>Complementação de altura do gradil existente</v>
          </cell>
          <cell r="C929" t="str">
            <v>M2</v>
          </cell>
          <cell r="D929">
            <v>138.77000000000001</v>
          </cell>
          <cell r="E929">
            <v>39264</v>
          </cell>
        </row>
        <row r="930">
          <cell r="A930" t="str">
            <v>17.A.452</v>
          </cell>
          <cell r="B930" t="str">
            <v>Recolocação de bicicletário</v>
          </cell>
          <cell r="C930" t="str">
            <v xml:space="preserve">UN </v>
          </cell>
          <cell r="D930">
            <v>5.97</v>
          </cell>
          <cell r="E930">
            <v>39264</v>
          </cell>
        </row>
        <row r="931">
          <cell r="A931" t="str">
            <v>17.A.453</v>
          </cell>
          <cell r="B931" t="str">
            <v>Barra chata de aço - 1/8" X 5/8"</v>
          </cell>
          <cell r="C931" t="str">
            <v>KG</v>
          </cell>
          <cell r="D931">
            <v>3.87</v>
          </cell>
          <cell r="E931">
            <v>39264</v>
          </cell>
        </row>
        <row r="932">
          <cell r="A932" t="str">
            <v>17.A.454</v>
          </cell>
          <cell r="B932" t="str">
            <v>Barra redonda de aço - 1/4"</v>
          </cell>
          <cell r="C932" t="str">
            <v>KG</v>
          </cell>
          <cell r="D932">
            <v>4.37</v>
          </cell>
          <cell r="E932">
            <v>39264</v>
          </cell>
        </row>
        <row r="933">
          <cell r="A933" t="str">
            <v>17.A.455</v>
          </cell>
          <cell r="B933" t="str">
            <v>Tubo Quadrado de aço - 40X40X2mm</v>
          </cell>
          <cell r="C933" t="str">
            <v>KG</v>
          </cell>
          <cell r="D933">
            <v>5.53</v>
          </cell>
          <cell r="E933">
            <v>39264</v>
          </cell>
        </row>
        <row r="934">
          <cell r="A934" t="str">
            <v>17.A.456</v>
          </cell>
          <cell r="B934" t="str">
            <v>Cantoneira de Abas iguais - 5/8" X 1/8"</v>
          </cell>
          <cell r="C934" t="str">
            <v>KG</v>
          </cell>
          <cell r="D934">
            <v>3.49</v>
          </cell>
          <cell r="E934">
            <v>39264</v>
          </cell>
        </row>
        <row r="935">
          <cell r="A935" t="str">
            <v>17.A.457</v>
          </cell>
          <cell r="B935" t="str">
            <v>Protetor metálico quadrado para arvore - 2 pernas com gaiola - Det. PR-09</v>
          </cell>
          <cell r="C935" t="str">
            <v xml:space="preserve">UN </v>
          </cell>
          <cell r="D935">
            <v>127.11</v>
          </cell>
          <cell r="E935">
            <v>39264</v>
          </cell>
        </row>
        <row r="936">
          <cell r="A936" t="str">
            <v>17.A.458</v>
          </cell>
          <cell r="B936" t="str">
            <v>Madeira Itauba aparelhada de 1ª qualidade</v>
          </cell>
          <cell r="C936" t="str">
            <v>M3</v>
          </cell>
          <cell r="D936">
            <v>2168.27</v>
          </cell>
          <cell r="E936">
            <v>39264</v>
          </cell>
        </row>
        <row r="937">
          <cell r="A937" t="str">
            <v>17.A.459</v>
          </cell>
          <cell r="B937" t="str">
            <v>Pergolado de madeira (3,0 x 3,0 m) - Det. Perg-04</v>
          </cell>
          <cell r="C937" t="str">
            <v xml:space="preserve">UN </v>
          </cell>
          <cell r="D937">
            <v>2318.0300000000002</v>
          </cell>
          <cell r="E937">
            <v>39264</v>
          </cell>
        </row>
        <row r="938">
          <cell r="A938" t="str">
            <v>17.A.460</v>
          </cell>
          <cell r="B938" t="str">
            <v>Mureta banco de pedra com concreto - Det. Mu-25</v>
          </cell>
          <cell r="C938" t="str">
            <v>M</v>
          </cell>
          <cell r="D938">
            <v>223.92</v>
          </cell>
          <cell r="E938">
            <v>39264</v>
          </cell>
        </row>
        <row r="939">
          <cell r="A939" t="str">
            <v>17.A.461</v>
          </cell>
          <cell r="B939" t="str">
            <v>Desmonte da passarela do Parque Cidade de Toronto</v>
          </cell>
          <cell r="C939" t="str">
            <v xml:space="preserve">UN </v>
          </cell>
          <cell r="D939">
            <v>2898.59</v>
          </cell>
          <cell r="E939">
            <v>39264</v>
          </cell>
        </row>
        <row r="940">
          <cell r="A940" t="str">
            <v>17.A.462</v>
          </cell>
          <cell r="B940" t="str">
            <v>Fornec. Execução do tabuleiro do deck em "T" - Parque Cidade de Toronto</v>
          </cell>
          <cell r="C940" t="str">
            <v>M2</v>
          </cell>
          <cell r="D940">
            <v>105.49</v>
          </cell>
          <cell r="E940">
            <v>39264</v>
          </cell>
        </row>
        <row r="941">
          <cell r="A941" t="str">
            <v>17.A.463</v>
          </cell>
          <cell r="B941" t="str">
            <v>Fornec. Execução do tabuleiro do deck segmentado - Parque Cidade de Toronto</v>
          </cell>
          <cell r="C941" t="str">
            <v>M2</v>
          </cell>
          <cell r="D941">
            <v>209.56</v>
          </cell>
          <cell r="E941">
            <v>39264</v>
          </cell>
        </row>
        <row r="942">
          <cell r="A942" t="str">
            <v>17.A.464</v>
          </cell>
          <cell r="B942" t="str">
            <v>Fornec. Execução do tabuleiro da Passarela - Parque Cidade de Toronto</v>
          </cell>
          <cell r="C942" t="str">
            <v>M2</v>
          </cell>
          <cell r="D942">
            <v>189.67</v>
          </cell>
          <cell r="E942">
            <v>39264</v>
          </cell>
        </row>
        <row r="943">
          <cell r="A943" t="str">
            <v>17.A.465</v>
          </cell>
          <cell r="B943" t="str">
            <v>Passarela de madeira - largura = 1,70 m - Det. Pass-4</v>
          </cell>
          <cell r="C943" t="str">
            <v>M</v>
          </cell>
          <cell r="D943">
            <v>808.45</v>
          </cell>
          <cell r="E943">
            <v>39264</v>
          </cell>
        </row>
        <row r="944">
          <cell r="A944" t="str">
            <v>17.A.466</v>
          </cell>
          <cell r="B944" t="str">
            <v>MURO ARRIMO PEDRA RACHÃO ASSENTADA COM ARGAMASSA  H = 1,8m</v>
          </cell>
          <cell r="C944" t="str">
            <v>M</v>
          </cell>
          <cell r="D944">
            <v>172.81</v>
          </cell>
          <cell r="E944">
            <v>39264</v>
          </cell>
        </row>
        <row r="945">
          <cell r="A945" t="str">
            <v>17.A.467</v>
          </cell>
          <cell r="B945" t="str">
            <v>Execução de Solo Grampeado - Pq das Àguas</v>
          </cell>
          <cell r="C945" t="str">
            <v>M2</v>
          </cell>
          <cell r="D945">
            <v>541</v>
          </cell>
          <cell r="E945">
            <v>39264</v>
          </cell>
        </row>
        <row r="946">
          <cell r="A946" t="str">
            <v>17.A.468</v>
          </cell>
          <cell r="B946" t="str">
            <v>Mesa-banco em concreto aparente 2 lugares - Det. Pmes-08</v>
          </cell>
          <cell r="C946" t="str">
            <v xml:space="preserve">UN </v>
          </cell>
          <cell r="D946">
            <v>361.74</v>
          </cell>
          <cell r="E946">
            <v>39264</v>
          </cell>
        </row>
        <row r="947">
          <cell r="A947" t="str">
            <v>17.A.469</v>
          </cell>
          <cell r="B947" t="str">
            <v>Banco de concreto reto ou curvo c/ apoio a cada 2,0 m c/ largura 0,70 m - Det. Ba-04</v>
          </cell>
          <cell r="C947" t="str">
            <v>M</v>
          </cell>
          <cell r="D947">
            <v>102.79</v>
          </cell>
          <cell r="E947">
            <v>39264</v>
          </cell>
        </row>
        <row r="948">
          <cell r="A948" t="str">
            <v>17.A.470</v>
          </cell>
          <cell r="B948" t="str">
            <v>Banco Rendadão medindo 1,60m, com 15 réguas em madeira, acabamento em verniz, pés em ferro fundido pintado</v>
          </cell>
          <cell r="C948" t="str">
            <v>UN</v>
          </cell>
          <cell r="D948">
            <v>533.33000000000004</v>
          </cell>
          <cell r="E948">
            <v>39264</v>
          </cell>
        </row>
        <row r="949">
          <cell r="A949" t="str">
            <v>17.A.471</v>
          </cell>
          <cell r="B949" t="str">
            <v>Pergolado de madeira 17,00 x 4,50 m - Det Perg-03</v>
          </cell>
          <cell r="C949" t="str">
            <v xml:space="preserve">UN </v>
          </cell>
          <cell r="D949">
            <v>6441.72</v>
          </cell>
          <cell r="E949">
            <v>39264</v>
          </cell>
        </row>
        <row r="950">
          <cell r="A950" t="str">
            <v>17.A.472</v>
          </cell>
          <cell r="B950" t="str">
            <v>MOURÃO DE EUCALIPTO TRATADO, D = 17 A 20 CM, H total = 4,00 M, H livre = 2,70 m</v>
          </cell>
          <cell r="C950" t="str">
            <v>UN</v>
          </cell>
          <cell r="D950">
            <v>133.21</v>
          </cell>
          <cell r="E950">
            <v>39264</v>
          </cell>
        </row>
        <row r="951">
          <cell r="A951" t="str">
            <v>17.A.473</v>
          </cell>
          <cell r="B951" t="str">
            <v>GRADIL MISTO - METALGRADE "VISIONE" C/ MOURÃO (H = 4,00 M) DE EUCALIPTO TRATADO</v>
          </cell>
          <cell r="C951" t="str">
            <v>M</v>
          </cell>
          <cell r="D951">
            <v>370.29</v>
          </cell>
          <cell r="E951">
            <v>39264</v>
          </cell>
        </row>
        <row r="952">
          <cell r="A952" t="str">
            <v>17.A.474</v>
          </cell>
          <cell r="B952" t="str">
            <v>PORTÃO MISTO - METALGRADE "VISIONE" COM MOURÃO (4,00 M) DE EUCALIPTO TRATADO</v>
          </cell>
          <cell r="C952" t="str">
            <v>UN</v>
          </cell>
          <cell r="D952">
            <v>1721.91</v>
          </cell>
          <cell r="E952">
            <v>39264</v>
          </cell>
        </row>
        <row r="953">
          <cell r="A953" t="str">
            <v>17.A.475</v>
          </cell>
          <cell r="B953" t="str">
            <v>Alambrado em tubo de aço galvanizado H=2,20m - Det. PGrp-16</v>
          </cell>
          <cell r="C953" t="str">
            <v>M</v>
          </cell>
          <cell r="D953">
            <v>151.58000000000001</v>
          </cell>
          <cell r="E953">
            <v>39264</v>
          </cell>
        </row>
        <row r="954">
          <cell r="A954" t="str">
            <v>17.A.476</v>
          </cell>
          <cell r="B954" t="str">
            <v>Gradil eletrofundido com mureta - Det. PGrp-26</v>
          </cell>
          <cell r="C954" t="str">
            <v>M</v>
          </cell>
          <cell r="D954">
            <v>410.92</v>
          </cell>
          <cell r="E954">
            <v>39264</v>
          </cell>
        </row>
        <row r="955">
          <cell r="A955" t="str">
            <v>17.A.477</v>
          </cell>
          <cell r="B955" t="str">
            <v>Paraciclo horizontal - Modelo padrão SPTrans M-17A</v>
          </cell>
          <cell r="C955" t="str">
            <v>UM</v>
          </cell>
          <cell r="D955">
            <v>92.26</v>
          </cell>
          <cell r="E955">
            <v>39264</v>
          </cell>
        </row>
        <row r="956">
          <cell r="A956" t="str">
            <v>17.A.478</v>
          </cell>
          <cell r="B956" t="str">
            <v>Ponte de madeira - Praça Nilo Coelho - 6,00m</v>
          </cell>
          <cell r="C956" t="str">
            <v>UN</v>
          </cell>
          <cell r="D956">
            <v>4951.67</v>
          </cell>
          <cell r="E956">
            <v>39083</v>
          </cell>
        </row>
        <row r="957">
          <cell r="A957" t="str">
            <v>17.A.479</v>
          </cell>
          <cell r="B957" t="str">
            <v>Guarda corpo de tubo de aço de 2", pintura em esmalte sintético</v>
          </cell>
          <cell r="C957" t="str">
            <v>M</v>
          </cell>
          <cell r="D957">
            <v>89.66</v>
          </cell>
          <cell r="E957">
            <v>39264</v>
          </cell>
        </row>
        <row r="958">
          <cell r="A958" t="str">
            <v>17.A.480</v>
          </cell>
          <cell r="B958" t="str">
            <v>VENEZIANA INDUSTRIAL HORIZONTAL 0,937 X 0,570</v>
          </cell>
          <cell r="C958" t="str">
            <v>M2</v>
          </cell>
          <cell r="D958">
            <v>84.87</v>
          </cell>
          <cell r="E958">
            <v>39264</v>
          </cell>
        </row>
        <row r="959">
          <cell r="A959" t="str">
            <v>17.A.481</v>
          </cell>
          <cell r="B959" t="str">
            <v>VENEZIANA INDUSTRIAL HORIZONTAL 0,937 X 0,910</v>
          </cell>
          <cell r="C959" t="str">
            <v>M2</v>
          </cell>
          <cell r="D959">
            <v>92.7</v>
          </cell>
          <cell r="E959">
            <v>39264</v>
          </cell>
        </row>
        <row r="960">
          <cell r="A960" t="str">
            <v>17.A.482</v>
          </cell>
          <cell r="B960" t="str">
            <v>TRITURADOR DE RESÍDUOS ALIMENTICIOS</v>
          </cell>
          <cell r="C960" t="str">
            <v>UN</v>
          </cell>
          <cell r="E960">
            <v>39264</v>
          </cell>
        </row>
        <row r="961">
          <cell r="A961" t="str">
            <v>17.A.483</v>
          </cell>
          <cell r="B961" t="str">
            <v>QC-04A - ARQUIBANCADA (METRO x DEGRAU)</v>
          </cell>
          <cell r="C961" t="str">
            <v>MDG</v>
          </cell>
          <cell r="D961">
            <v>109.38</v>
          </cell>
          <cell r="E961">
            <v>39264</v>
          </cell>
        </row>
        <row r="962">
          <cell r="A962" t="str">
            <v>17.A.484</v>
          </cell>
          <cell r="B962" t="str">
            <v>QC-04B - ESCADA DE ACESSO P/ ARQUIBANCADA (METRO x DEGRAU)</v>
          </cell>
          <cell r="C962" t="str">
            <v>MDG</v>
          </cell>
          <cell r="D962">
            <v>53.55</v>
          </cell>
          <cell r="E962">
            <v>39264</v>
          </cell>
        </row>
        <row r="963">
          <cell r="A963" t="str">
            <v>17.A.485</v>
          </cell>
          <cell r="B963" t="str">
            <v>Es-9 - ESCADA DE PISO INTERTRAVADO - ALINHADO (METRO x DEGRAU)</v>
          </cell>
          <cell r="C963" t="str">
            <v xml:space="preserve">MD </v>
          </cell>
          <cell r="D963">
            <v>32.270000000000003</v>
          </cell>
          <cell r="E963">
            <v>39264</v>
          </cell>
        </row>
        <row r="964">
          <cell r="A964" t="str">
            <v>18.0.000</v>
          </cell>
          <cell r="D964" t="str">
            <v/>
          </cell>
        </row>
        <row r="965">
          <cell r="A965" t="str">
            <v>18.A.001</v>
          </cell>
          <cell r="B965" t="str">
            <v>Brinquedo ranger, M-33 - tipo Pacta ou similar - fornec. e instalação</v>
          </cell>
          <cell r="C965" t="str">
            <v>UN</v>
          </cell>
          <cell r="D965">
            <v>1965.15</v>
          </cell>
          <cell r="E965">
            <v>38718</v>
          </cell>
        </row>
        <row r="966">
          <cell r="A966" t="str">
            <v>18.A.002</v>
          </cell>
          <cell r="B966" t="str">
            <v>Brinquedo jungle, M-43 - tipo Pacta ou similar - fornec. e instalação</v>
          </cell>
          <cell r="C966" t="str">
            <v>UN</v>
          </cell>
          <cell r="D966">
            <v>1842.67</v>
          </cell>
          <cell r="E966">
            <v>37408</v>
          </cell>
        </row>
        <row r="967">
          <cell r="A967" t="str">
            <v>18.A.003</v>
          </cell>
          <cell r="B967" t="str">
            <v>Brinquedo mini centro de atividades "B", M-04 - tipo Pacta ou similar - fornec. e instal.</v>
          </cell>
          <cell r="C967" t="str">
            <v>UN</v>
          </cell>
          <cell r="D967">
            <v>1919.79</v>
          </cell>
          <cell r="E967">
            <v>37408</v>
          </cell>
        </row>
        <row r="968">
          <cell r="A968" t="str">
            <v>18.A.004</v>
          </cell>
          <cell r="B968" t="str">
            <v>Brinquedo zig-zag, M-14 - tipo Pacta ou similar - fornec. e instalação</v>
          </cell>
          <cell r="C968" t="str">
            <v>UN</v>
          </cell>
          <cell r="D968">
            <v>379.88</v>
          </cell>
          <cell r="E968">
            <v>38718</v>
          </cell>
        </row>
        <row r="969">
          <cell r="A969" t="str">
            <v>18.A.008</v>
          </cell>
          <cell r="B969" t="str">
            <v>Brinquedo rolete, M-13 - tipo Pacta ou similar - fornec. e instalação</v>
          </cell>
          <cell r="C969" t="str">
            <v>UN</v>
          </cell>
          <cell r="D969">
            <v>426.88</v>
          </cell>
          <cell r="E969">
            <v>38718</v>
          </cell>
        </row>
        <row r="970">
          <cell r="A970" t="str">
            <v>18.A.009</v>
          </cell>
          <cell r="B970" t="str">
            <v>Aparelho de ginástica, etapa 19 - tipo Pacta ou similar - fornec. e instalação</v>
          </cell>
          <cell r="C970" t="str">
            <v>UN</v>
          </cell>
          <cell r="D970">
            <v>906.96</v>
          </cell>
          <cell r="E970">
            <v>38718</v>
          </cell>
        </row>
        <row r="971">
          <cell r="A971" t="str">
            <v>18.A.010</v>
          </cell>
          <cell r="B971" t="str">
            <v>Aparelho de ginástica, etapa 8 - tipo Pacta ou similar - fornec. e instalação</v>
          </cell>
          <cell r="C971" t="str">
            <v>UN</v>
          </cell>
          <cell r="D971">
            <v>325.29000000000002</v>
          </cell>
          <cell r="E971">
            <v>39264</v>
          </cell>
        </row>
        <row r="972">
          <cell r="A972" t="str">
            <v>18.A.011</v>
          </cell>
          <cell r="B972" t="str">
            <v xml:space="preserve">Brinquedo caracol - demarcação de piso c/ epóxi - det. BR-17 </v>
          </cell>
          <cell r="C972" t="str">
            <v>UN</v>
          </cell>
          <cell r="D972">
            <v>220.18</v>
          </cell>
          <cell r="E972">
            <v>38108</v>
          </cell>
        </row>
        <row r="973">
          <cell r="A973" t="str">
            <v>18.A.012</v>
          </cell>
          <cell r="B973" t="str">
            <v>Brinquedo mini centro de atividades "A", M-03 - tipo Pacta ou similar - fornec. e instal.</v>
          </cell>
          <cell r="C973" t="str">
            <v>UN</v>
          </cell>
          <cell r="D973">
            <v>1177.8800000000001</v>
          </cell>
          <cell r="E973">
            <v>37408</v>
          </cell>
        </row>
        <row r="974">
          <cell r="A974" t="str">
            <v>18.A.013</v>
          </cell>
          <cell r="B974" t="str">
            <v>Brinquedo gangorrão, M-24/3 - tipo Pacta ou similar - fornec. e instalação</v>
          </cell>
          <cell r="C974" t="str">
            <v>UN</v>
          </cell>
          <cell r="D974">
            <v>481.38</v>
          </cell>
          <cell r="E974">
            <v>38718</v>
          </cell>
        </row>
        <row r="975">
          <cell r="A975" t="str">
            <v>18.A.014</v>
          </cell>
          <cell r="B975" t="str">
            <v>Brinquedo escorregador rústico, M-27/2,5 - tipo Pacta ou similar - fornec. e instalação</v>
          </cell>
          <cell r="C975" t="str">
            <v>UN</v>
          </cell>
          <cell r="D975">
            <v>544.09</v>
          </cell>
          <cell r="E975">
            <v>37408</v>
          </cell>
        </row>
        <row r="976">
          <cell r="A976" t="str">
            <v>18.A.015</v>
          </cell>
          <cell r="B976" t="str">
            <v>Aparelho de ginástica, etapa 6 - tipo Pacta ou similar - fornec. e instalação</v>
          </cell>
          <cell r="C976" t="str">
            <v>UN</v>
          </cell>
          <cell r="D976">
            <v>296.95999999999998</v>
          </cell>
          <cell r="E976">
            <v>38718</v>
          </cell>
        </row>
        <row r="977">
          <cell r="A977" t="str">
            <v>18.A.016</v>
          </cell>
          <cell r="B977" t="str">
            <v>Aparelho de ginástica, etapa 15 - tipo Pacta ou similar - fornec. e instalação</v>
          </cell>
          <cell r="C977" t="str">
            <v>UN</v>
          </cell>
          <cell r="D977">
            <v>381.96</v>
          </cell>
          <cell r="E977">
            <v>38718</v>
          </cell>
        </row>
        <row r="978">
          <cell r="A978" t="str">
            <v>18.A.017</v>
          </cell>
          <cell r="B978" t="str">
            <v>Brinquedo escada de tubos de concreto - det. BR-29 - fornec. e instalação</v>
          </cell>
          <cell r="C978" t="str">
            <v>UN</v>
          </cell>
          <cell r="D978">
            <v>1443.92</v>
          </cell>
          <cell r="E978">
            <v>38108</v>
          </cell>
        </row>
        <row r="979">
          <cell r="A979" t="str">
            <v>18.A.018</v>
          </cell>
          <cell r="B979" t="str">
            <v xml:space="preserve">Brinquedo amarelinha - piso pintado em borracha clorada - det. BR-22 </v>
          </cell>
          <cell r="C979" t="str">
            <v>UN</v>
          </cell>
          <cell r="D979">
            <v>188.37</v>
          </cell>
          <cell r="E979">
            <v>37408</v>
          </cell>
        </row>
        <row r="980">
          <cell r="A980" t="str">
            <v>18.A.019</v>
          </cell>
          <cell r="B980" t="str">
            <v>Pintura c/borracha clorada - brinquedo "amarelinha" - det. BR-22</v>
          </cell>
          <cell r="C980" t="str">
            <v>UN</v>
          </cell>
          <cell r="D980">
            <v>84.87</v>
          </cell>
          <cell r="E980">
            <v>37408</v>
          </cell>
        </row>
        <row r="981">
          <cell r="A981" t="str">
            <v>18.A.020</v>
          </cell>
          <cell r="B981" t="str">
            <v>Brinquedo jogo da velha - piso pintado c/borracha clorada det BR-53A</v>
          </cell>
          <cell r="C981" t="str">
            <v>UN</v>
          </cell>
          <cell r="D981">
            <v>156.18</v>
          </cell>
          <cell r="E981">
            <v>37408</v>
          </cell>
        </row>
        <row r="982">
          <cell r="A982" t="str">
            <v>18.A.021</v>
          </cell>
          <cell r="B982" t="str">
            <v>Pintura "jogo da velha" - det. Br-53A</v>
          </cell>
          <cell r="C982" t="str">
            <v>UN</v>
          </cell>
          <cell r="D982">
            <v>80.349999999999994</v>
          </cell>
          <cell r="E982">
            <v>37408</v>
          </cell>
        </row>
        <row r="983">
          <cell r="A983" t="str">
            <v>18.A.022</v>
          </cell>
          <cell r="B983" t="str">
            <v>Brinquedo caracol - piso pintado c/ borracha clorada - det. BR-17</v>
          </cell>
          <cell r="C983" t="str">
            <v>UN</v>
          </cell>
          <cell r="D983">
            <v>339.76</v>
          </cell>
          <cell r="E983">
            <v>37408</v>
          </cell>
        </row>
        <row r="984">
          <cell r="A984" t="str">
            <v>18.A.023</v>
          </cell>
          <cell r="B984" t="str">
            <v>Pintura "caracol" c/borracha clorada - BR-17</v>
          </cell>
          <cell r="C984" t="str">
            <v>UN</v>
          </cell>
          <cell r="D984">
            <v>104.98</v>
          </cell>
          <cell r="E984">
            <v>37408</v>
          </cell>
        </row>
        <row r="985">
          <cell r="A985" t="str">
            <v>18.A.024</v>
          </cell>
          <cell r="B985" t="str">
            <v>Amarelinha - demarcação de piso - det. BR-15</v>
          </cell>
          <cell r="C985" t="str">
            <v>UN</v>
          </cell>
          <cell r="D985">
            <v>31.17</v>
          </cell>
          <cell r="E985">
            <v>37408</v>
          </cell>
        </row>
        <row r="986">
          <cell r="A986" t="str">
            <v>18.A.025</v>
          </cell>
          <cell r="B986" t="str">
            <v xml:space="preserve">Escorregador grande com 4m - estrut. metálica - fornec. e instalação </v>
          </cell>
          <cell r="C986" t="str">
            <v>UN</v>
          </cell>
          <cell r="D986">
            <v>230.9</v>
          </cell>
          <cell r="E986">
            <v>35444</v>
          </cell>
        </row>
        <row r="987">
          <cell r="A987" t="str">
            <v>18.A.026</v>
          </cell>
          <cell r="B987" t="str">
            <v xml:space="preserve">Foguetinho espacial - estrut. metálica - fornec. e instalação </v>
          </cell>
          <cell r="C987" t="str">
            <v>UN</v>
          </cell>
          <cell r="D987">
            <v>527.75</v>
          </cell>
          <cell r="E987">
            <v>37408</v>
          </cell>
        </row>
        <row r="988">
          <cell r="A988" t="str">
            <v>18.A.027</v>
          </cell>
          <cell r="B988" t="str">
            <v xml:space="preserve">Gaiola labirinto grande - estrut. metálica - fornec. e instalação </v>
          </cell>
          <cell r="C988" t="str">
            <v>UN</v>
          </cell>
          <cell r="D988">
            <v>580.98</v>
          </cell>
          <cell r="E988">
            <v>37408</v>
          </cell>
        </row>
        <row r="989">
          <cell r="A989" t="str">
            <v>18.A.028</v>
          </cell>
          <cell r="B989" t="str">
            <v>Lambretinha c/ 3 pranchas - estrut. metálica - fornec. e instalação</v>
          </cell>
          <cell r="C989" t="str">
            <v>UN</v>
          </cell>
          <cell r="D989">
            <v>612.1</v>
          </cell>
          <cell r="E989">
            <v>37408</v>
          </cell>
        </row>
        <row r="990">
          <cell r="A990" t="str">
            <v>18.A.029</v>
          </cell>
          <cell r="B990" t="str">
            <v xml:space="preserve">Gangorra tubular c/ 4 pranchas - estrut. metálica - fornec. e instalação </v>
          </cell>
          <cell r="C990" t="str">
            <v>UN</v>
          </cell>
          <cell r="D990">
            <v>487.79</v>
          </cell>
          <cell r="E990">
            <v>38108</v>
          </cell>
        </row>
        <row r="991">
          <cell r="A991" t="str">
            <v>18.A.030</v>
          </cell>
          <cell r="B991" t="str">
            <v>Escorregador médio c/ 2m, leito inox - estrut. metálica - fornec. e instalação</v>
          </cell>
          <cell r="C991" t="str">
            <v>UN</v>
          </cell>
          <cell r="D991">
            <v>240.47</v>
          </cell>
          <cell r="E991">
            <v>36526</v>
          </cell>
        </row>
        <row r="992">
          <cell r="A992" t="str">
            <v>18.A.031</v>
          </cell>
          <cell r="B992" t="str">
            <v>Brinquedo amarelinha, incl. pintura em epóxi - det. BR-15</v>
          </cell>
          <cell r="C992" t="str">
            <v>UN</v>
          </cell>
          <cell r="D992">
            <v>778.4</v>
          </cell>
          <cell r="E992">
            <v>38108</v>
          </cell>
        </row>
        <row r="993">
          <cell r="A993" t="str">
            <v>18.A.032</v>
          </cell>
          <cell r="B993" t="str">
            <v>Tanque de areia sem mureta - r = 4,50 m  -  det. TA-2</v>
          </cell>
          <cell r="C993" t="str">
            <v>UN</v>
          </cell>
          <cell r="D993">
            <v>4962.99</v>
          </cell>
          <cell r="E993">
            <v>37408</v>
          </cell>
        </row>
        <row r="994">
          <cell r="A994" t="str">
            <v>18.A.034</v>
          </cell>
          <cell r="B994" t="str">
            <v>Tanque de areia sem mureta - r = 5,0 m - det TA-2</v>
          </cell>
          <cell r="C994" t="str">
            <v>UN</v>
          </cell>
          <cell r="D994">
            <v>6638.2</v>
          </cell>
          <cell r="E994">
            <v>37408</v>
          </cell>
        </row>
        <row r="995">
          <cell r="A995" t="str">
            <v>18.A.035</v>
          </cell>
          <cell r="B995" t="str">
            <v>Tanque de areia sem mureta - r = 10,0 m - det TA-2</v>
          </cell>
          <cell r="C995" t="str">
            <v>UN</v>
          </cell>
          <cell r="D995">
            <v>23977.67</v>
          </cell>
          <cell r="E995">
            <v>37408</v>
          </cell>
        </row>
        <row r="996">
          <cell r="A996" t="str">
            <v>18.A.036</v>
          </cell>
          <cell r="B996" t="str">
            <v>Brinquedo caracol - piso pintado c/ resina epóxi - det BR-17</v>
          </cell>
          <cell r="C996" t="str">
            <v>UN</v>
          </cell>
          <cell r="D996">
            <v>394.02</v>
          </cell>
          <cell r="E996">
            <v>38718</v>
          </cell>
        </row>
        <row r="997">
          <cell r="A997" t="str">
            <v>18.A.037</v>
          </cell>
          <cell r="B997" t="str">
            <v>Tanque de areia sem mureta - r = 7,50 m - det TA-2</v>
          </cell>
          <cell r="C997" t="str">
            <v>UN</v>
          </cell>
          <cell r="D997">
            <v>13954.48</v>
          </cell>
          <cell r="E997">
            <v>37408</v>
          </cell>
        </row>
        <row r="998">
          <cell r="A998" t="str">
            <v>18.A.038</v>
          </cell>
          <cell r="B998" t="str">
            <v xml:space="preserve">Brinquedo "gaiola labirinto" pequena - 1,50 x 2,00 x 1,50 m - fornec. e instalação </v>
          </cell>
          <cell r="C998" t="str">
            <v>UN</v>
          </cell>
          <cell r="D998">
            <v>577.36</v>
          </cell>
          <cell r="E998">
            <v>37408</v>
          </cell>
        </row>
        <row r="999">
          <cell r="A999" t="str">
            <v>18.A.039</v>
          </cell>
          <cell r="B999" t="str">
            <v>Gangorra tubular c/ 2 pranchas - fornec. e instalação</v>
          </cell>
          <cell r="C999" t="str">
            <v>UN</v>
          </cell>
          <cell r="D999">
            <v>327.5</v>
          </cell>
          <cell r="E999">
            <v>37408</v>
          </cell>
        </row>
        <row r="1000">
          <cell r="A1000" t="str">
            <v>18.A.040</v>
          </cell>
          <cell r="B1000" t="str">
            <v xml:space="preserve">PASSOU P/ TABELA N. 31 - 18.14.24 - Gaiola labirinto media - estrut. metálica </v>
          </cell>
          <cell r="C1000" t="str">
            <v>UN</v>
          </cell>
          <cell r="D1000">
            <v>216.1</v>
          </cell>
          <cell r="E1000">
            <v>35454</v>
          </cell>
        </row>
        <row r="1001">
          <cell r="A1001" t="str">
            <v>18.A.041</v>
          </cell>
          <cell r="B1001" t="str">
            <v>Escada vertical com 4 corpos - estrut. metálica - fornec. e instalação</v>
          </cell>
          <cell r="C1001" t="str">
            <v>UN</v>
          </cell>
          <cell r="D1001">
            <v>238.68</v>
          </cell>
          <cell r="E1001">
            <v>35455</v>
          </cell>
        </row>
        <row r="1002">
          <cell r="A1002" t="str">
            <v>18.A.042</v>
          </cell>
          <cell r="B1002" t="str">
            <v>PASSOU P/ TABELA N. 31 - 18.14.22 - Escada horizontal media - estrut. metálica</v>
          </cell>
          <cell r="C1002" t="str">
            <v>UN</v>
          </cell>
          <cell r="D1002">
            <v>205.58</v>
          </cell>
          <cell r="E1002">
            <v>35456</v>
          </cell>
        </row>
        <row r="1003">
          <cell r="A1003" t="str">
            <v>18.A.043</v>
          </cell>
          <cell r="B1003" t="str">
            <v xml:space="preserve">Gaiola cilíndrica - estrut. metálica - fornec. e instalação </v>
          </cell>
          <cell r="C1003" t="str">
            <v>UN</v>
          </cell>
          <cell r="D1003">
            <v>586.47</v>
          </cell>
          <cell r="E1003">
            <v>37408</v>
          </cell>
        </row>
        <row r="1004">
          <cell r="A1004" t="str">
            <v>18.A.044</v>
          </cell>
          <cell r="B1004" t="str">
            <v>Barra fixa com 3 alturas - estrut. metálica - fornec. e instalação</v>
          </cell>
          <cell r="C1004" t="str">
            <v>UN</v>
          </cell>
          <cell r="D1004">
            <v>385.7</v>
          </cell>
          <cell r="E1004">
            <v>37408</v>
          </cell>
        </row>
        <row r="1005">
          <cell r="A1005" t="str">
            <v>18.A.045</v>
          </cell>
          <cell r="B1005" t="str">
            <v>Brinquedo centro de atividades "B", M-02 - tipo Pacta ou similar</v>
          </cell>
          <cell r="C1005" t="str">
            <v>UN</v>
          </cell>
          <cell r="D1005">
            <v>3451.48</v>
          </cell>
          <cell r="E1005">
            <v>38718</v>
          </cell>
        </row>
        <row r="1006">
          <cell r="A1006" t="str">
            <v>18.A.046</v>
          </cell>
          <cell r="B1006" t="str">
            <v>Retirada de brinquedo</v>
          </cell>
          <cell r="C1006" t="str">
            <v>UN</v>
          </cell>
          <cell r="D1006">
            <v>13.8</v>
          </cell>
          <cell r="E1006">
            <v>38108</v>
          </cell>
        </row>
        <row r="1007">
          <cell r="A1007" t="str">
            <v>18.A.047</v>
          </cell>
          <cell r="B1007" t="str">
            <v>Recolocação de brinquedo</v>
          </cell>
          <cell r="C1007" t="str">
            <v>UN</v>
          </cell>
          <cell r="D1007">
            <v>9.82</v>
          </cell>
          <cell r="E1007">
            <v>37408</v>
          </cell>
        </row>
        <row r="1008">
          <cell r="A1008" t="str">
            <v>18.A.048</v>
          </cell>
          <cell r="B1008" t="str">
            <v>Protetor para árvores - conforme detalhe</v>
          </cell>
          <cell r="C1008" t="str">
            <v>UN</v>
          </cell>
          <cell r="D1008">
            <v>335.13</v>
          </cell>
          <cell r="E1008">
            <v>36526</v>
          </cell>
        </row>
        <row r="1009">
          <cell r="A1009" t="str">
            <v>18.A.049</v>
          </cell>
          <cell r="B1009" t="str">
            <v>Brinquedo escorregador rústico M-27/2,0 - Tipo Pacta ou similar - fornec. e instal.</v>
          </cell>
          <cell r="C1009" t="str">
            <v>UN</v>
          </cell>
          <cell r="D1009">
            <v>756.85</v>
          </cell>
          <cell r="E1009">
            <v>39083</v>
          </cell>
        </row>
        <row r="1010">
          <cell r="A1010" t="str">
            <v>18.A.050</v>
          </cell>
          <cell r="B1010" t="str">
            <v>Brinquedo túnel do tempo M-32 - Tipo Pacta ou similar - fornec. e instalação</v>
          </cell>
          <cell r="C1010" t="str">
            <v>UN</v>
          </cell>
          <cell r="D1010">
            <v>587.69000000000005</v>
          </cell>
          <cell r="E1010">
            <v>37408</v>
          </cell>
        </row>
        <row r="1011">
          <cell r="A1011" t="str">
            <v>18.A.051</v>
          </cell>
          <cell r="B1011" t="str">
            <v>Brinquedo centro de atividades "A" M-01 - Tipo Pacta ou similar - fornec. e instalação</v>
          </cell>
          <cell r="C1011" t="str">
            <v>UN</v>
          </cell>
          <cell r="D1011">
            <v>3197.81</v>
          </cell>
          <cell r="E1011">
            <v>38718</v>
          </cell>
        </row>
        <row r="1012">
          <cell r="A1012" t="str">
            <v>18.A.052</v>
          </cell>
          <cell r="B1012" t="str">
            <v>Banco rústico para jardim, M-25 ou similar - fornec. e instalação</v>
          </cell>
          <cell r="C1012" t="str">
            <v>UN</v>
          </cell>
          <cell r="D1012">
            <v>265.17</v>
          </cell>
          <cell r="E1012">
            <v>37408</v>
          </cell>
        </row>
        <row r="1013">
          <cell r="A1013" t="str">
            <v>18.A.053</v>
          </cell>
          <cell r="B1013" t="str">
            <v>Escada horizontal flutuante, Tipo Pacta - M-40 ou similar - fornec. e instalação</v>
          </cell>
          <cell r="C1013" t="str">
            <v>UN</v>
          </cell>
          <cell r="D1013">
            <v>767.48</v>
          </cell>
          <cell r="E1013">
            <v>38718</v>
          </cell>
        </row>
        <row r="1014">
          <cell r="A1014" t="str">
            <v>18.A.054</v>
          </cell>
          <cell r="B1014" t="str">
            <v>Barra dupla de 2 níveis, Tipo Pacta - M-16 ou similar - fornec. e instalação</v>
          </cell>
          <cell r="C1014" t="str">
            <v>UN</v>
          </cell>
          <cell r="D1014">
            <v>267.27</v>
          </cell>
          <cell r="E1014">
            <v>38108</v>
          </cell>
        </row>
        <row r="1015">
          <cell r="A1015" t="str">
            <v>18.A.055</v>
          </cell>
          <cell r="B1015" t="str">
            <v>Paralelas, Tipo Pacta  - M-17 ou similar - fornec. e instalação</v>
          </cell>
          <cell r="C1015" t="str">
            <v>UN</v>
          </cell>
          <cell r="D1015">
            <v>245.46</v>
          </cell>
          <cell r="E1015">
            <v>37408</v>
          </cell>
        </row>
        <row r="1016">
          <cell r="A1016" t="str">
            <v>18.A.056</v>
          </cell>
          <cell r="B1016" t="str">
            <v>Argolas, Tipo Pacta - M-35 ou similar - fornec. e instalação</v>
          </cell>
          <cell r="C1016" t="str">
            <v>UN</v>
          </cell>
          <cell r="D1016">
            <v>670.45</v>
          </cell>
          <cell r="E1016">
            <v>38718</v>
          </cell>
        </row>
        <row r="1017">
          <cell r="A1017" t="str">
            <v>18.A.057</v>
          </cell>
          <cell r="B1017" t="str">
            <v>Balanço Duplo - M10/02 - Tipo Pacta ou similar - fornec. e instalação</v>
          </cell>
          <cell r="C1017" t="str">
            <v>UN</v>
          </cell>
          <cell r="D1017">
            <v>665.98</v>
          </cell>
          <cell r="E1017">
            <v>38718</v>
          </cell>
        </row>
        <row r="1018">
          <cell r="A1018" t="str">
            <v>18.A.058</v>
          </cell>
          <cell r="B1018" t="str">
            <v>Escada árvore - M-07 - Tipo Pacta ou similar - fornec. e instalação</v>
          </cell>
          <cell r="C1018" t="str">
            <v>UN</v>
          </cell>
          <cell r="D1018">
            <v>350.09</v>
          </cell>
          <cell r="E1018">
            <v>37408</v>
          </cell>
        </row>
        <row r="1019">
          <cell r="A1019" t="str">
            <v>18.A.059</v>
          </cell>
          <cell r="B1019" t="str">
            <v>Gangorra dupla M-24/02 - Tipo Pacta ou similar - fornec. e instalação</v>
          </cell>
          <cell r="C1019" t="str">
            <v>UN</v>
          </cell>
          <cell r="D1019">
            <v>599.62</v>
          </cell>
          <cell r="E1019">
            <v>39083</v>
          </cell>
        </row>
        <row r="1020">
          <cell r="A1020" t="str">
            <v>18.A.060</v>
          </cell>
          <cell r="B1020" t="str">
            <v>Cabana dos 7 anões, M-05 ou similar - fornec. e instalação</v>
          </cell>
          <cell r="C1020" t="str">
            <v>UN</v>
          </cell>
          <cell r="D1020">
            <v>1018.63</v>
          </cell>
          <cell r="E1020">
            <v>37408</v>
          </cell>
        </row>
        <row r="1021">
          <cell r="A1021" t="str">
            <v>18.A.061</v>
          </cell>
          <cell r="B1021" t="str">
            <v>Recuperação dos bancos em alv. c/ assento em madeira - Chac. das Flores</v>
          </cell>
          <cell r="C1021" t="str">
            <v>GL</v>
          </cell>
          <cell r="D1021">
            <v>644.94000000000005</v>
          </cell>
          <cell r="E1021">
            <v>36526</v>
          </cell>
        </row>
        <row r="1022">
          <cell r="A1022" t="str">
            <v>18.A.062</v>
          </cell>
          <cell r="B1022" t="str">
            <v>Brinquedo ponte oscilante de penhasco - M-09 - Tipo Pacta ou similar - fornec. e instal.</v>
          </cell>
          <cell r="C1022" t="str">
            <v>UN</v>
          </cell>
          <cell r="D1022">
            <v>774.74</v>
          </cell>
          <cell r="E1022">
            <v>36526</v>
          </cell>
        </row>
        <row r="1023">
          <cell r="A1023" t="str">
            <v>18.A.063</v>
          </cell>
          <cell r="B1023" t="str">
            <v>Brinquedo jangadinha - M-11 - Tipo Pacta ou similar - fornec. e instalação</v>
          </cell>
          <cell r="C1023" t="str">
            <v>UN</v>
          </cell>
          <cell r="D1023">
            <v>344.54</v>
          </cell>
          <cell r="E1023">
            <v>36526</v>
          </cell>
        </row>
        <row r="1024">
          <cell r="A1024" t="str">
            <v>18.A.064</v>
          </cell>
          <cell r="B1024" t="str">
            <v>Brinquedo escada em arco - M-18 ou similar - fornec. e instalação</v>
          </cell>
          <cell r="C1024" t="str">
            <v>UN</v>
          </cell>
          <cell r="D1024">
            <v>445.61</v>
          </cell>
          <cell r="E1024">
            <v>37408</v>
          </cell>
        </row>
        <row r="1025">
          <cell r="A1025" t="str">
            <v>18.A.065</v>
          </cell>
          <cell r="B1025" t="str">
            <v>Barreira dupla inclinada - M-20 - Tipo Pacta ou similar - fornec. e instalação</v>
          </cell>
          <cell r="C1025" t="str">
            <v>UN</v>
          </cell>
          <cell r="D1025">
            <v>851.22</v>
          </cell>
          <cell r="E1025">
            <v>36526</v>
          </cell>
        </row>
        <row r="1026">
          <cell r="A1026" t="str">
            <v>18.A.066</v>
          </cell>
          <cell r="B1026" t="str">
            <v>Brinquedo Jipão - M-23 - Tipo Pacta ou similar - fornec. e instalação</v>
          </cell>
          <cell r="C1026" t="str">
            <v>UN</v>
          </cell>
          <cell r="D1026">
            <v>1114.1199999999999</v>
          </cell>
          <cell r="E1026">
            <v>36526</v>
          </cell>
        </row>
        <row r="1027">
          <cell r="A1027" t="str">
            <v>18.A.067</v>
          </cell>
          <cell r="B1027" t="str">
            <v>Aparelho de ginástica abdominal - etapa 11 - Tipo Pacta ou similar - fornec. e instal.</v>
          </cell>
          <cell r="C1027" t="str">
            <v>UN</v>
          </cell>
          <cell r="D1027">
            <v>767.98</v>
          </cell>
          <cell r="E1027">
            <v>38718</v>
          </cell>
        </row>
        <row r="1028">
          <cell r="A1028" t="str">
            <v>18.A.068</v>
          </cell>
          <cell r="B1028" t="str">
            <v>Aparelho barra fixa - etapa 8.1 - Tipo Pacta ou similar - fornec. e instalação</v>
          </cell>
          <cell r="C1028" t="str">
            <v>UN</v>
          </cell>
          <cell r="D1028">
            <v>147.53</v>
          </cell>
          <cell r="E1028">
            <v>36526</v>
          </cell>
        </row>
        <row r="1029">
          <cell r="A1029" t="str">
            <v>18.A.069</v>
          </cell>
          <cell r="B1029" t="str">
            <v>Mesa rústica para jardim - M 26 - Tipo Pacta ou similar - fornec. e instalação</v>
          </cell>
          <cell r="C1029" t="str">
            <v>UN</v>
          </cell>
          <cell r="D1029">
            <v>486.82</v>
          </cell>
          <cell r="E1029">
            <v>37408</v>
          </cell>
        </row>
        <row r="1030">
          <cell r="A1030" t="str">
            <v>18.A.070</v>
          </cell>
          <cell r="B1030" t="str">
            <v>USAR O ITEM 18.A.055 - Barra de Equlibrio - M-17 - Tipo Pacta ou similiar -fornec. e instalação</v>
          </cell>
          <cell r="C1030" t="str">
            <v>UN</v>
          </cell>
          <cell r="D1030">
            <v>1254.71</v>
          </cell>
          <cell r="E1030">
            <v>37408</v>
          </cell>
        </row>
        <row r="1031">
          <cell r="A1031" t="str">
            <v>18.A.071</v>
          </cell>
          <cell r="B1031" t="str">
            <v>Balanço Triplo - M-08 - Tipo Pacta ou similiar - Fornec. e instalação</v>
          </cell>
          <cell r="C1031" t="str">
            <v>UN</v>
          </cell>
          <cell r="D1031">
            <v>897.19</v>
          </cell>
          <cell r="E1031">
            <v>38718</v>
          </cell>
        </row>
        <row r="1032">
          <cell r="A1032" t="str">
            <v>18.A.072</v>
          </cell>
          <cell r="B1032" t="str">
            <v>Multifuncional acoplado tipo Pacta ou similar - Fornec. e instalação</v>
          </cell>
          <cell r="C1032" t="str">
            <v>UN</v>
          </cell>
          <cell r="D1032">
            <v>3971.25</v>
          </cell>
          <cell r="E1032">
            <v>37408</v>
          </cell>
        </row>
        <row r="1033">
          <cell r="A1033" t="str">
            <v>18.A.073</v>
          </cell>
          <cell r="B1033" t="str">
            <v>Aparelho de ginástica  - etapa 14 - Tipo Pacta ou similar - fornec. e instal.</v>
          </cell>
          <cell r="C1033" t="str">
            <v>UN</v>
          </cell>
          <cell r="D1033">
            <v>374.44</v>
          </cell>
          <cell r="E1033">
            <v>39083</v>
          </cell>
        </row>
        <row r="1034">
          <cell r="A1034" t="str">
            <v>18.A.074</v>
          </cell>
          <cell r="B1034" t="str">
            <v xml:space="preserve">Aparelho de ginástica - etapa 09 - Tipo Pacta ou similar  -  fornec. e instalação </v>
          </cell>
          <cell r="C1034" t="str">
            <v>UN</v>
          </cell>
          <cell r="D1034">
            <v>425.19</v>
          </cell>
          <cell r="E1034">
            <v>39083</v>
          </cell>
        </row>
        <row r="1035">
          <cell r="A1035" t="str">
            <v>18.A.075</v>
          </cell>
          <cell r="B1035" t="str">
            <v>Brinquedo Upa Upa Duplo - M 34/2 - Tipo Pacta ou similar - fornec. e instalação</v>
          </cell>
          <cell r="C1035" t="str">
            <v>UN</v>
          </cell>
          <cell r="D1035">
            <v>1752.81</v>
          </cell>
          <cell r="E1035">
            <v>38718</v>
          </cell>
        </row>
        <row r="1036">
          <cell r="A1036" t="str">
            <v>18.A.076</v>
          </cell>
          <cell r="B1036" t="str">
            <v>Brinquedo Samurai - M 46 - Tipo Pacta ou similar - fornec. e instalação</v>
          </cell>
          <cell r="C1036" t="str">
            <v>UN</v>
          </cell>
          <cell r="D1036">
            <v>886.48</v>
          </cell>
          <cell r="E1036">
            <v>37408</v>
          </cell>
        </row>
        <row r="1037">
          <cell r="A1037" t="str">
            <v>18.A.077</v>
          </cell>
          <cell r="B1037" t="str">
            <v>Brinquedo Casa do Tarzan - M 45 - Tipo Pacta ou similar - fornec. e instalação</v>
          </cell>
          <cell r="C1037" t="str">
            <v>UN</v>
          </cell>
          <cell r="D1037">
            <v>3243.81</v>
          </cell>
          <cell r="E1037">
            <v>38718</v>
          </cell>
        </row>
        <row r="1038">
          <cell r="A1038" t="str">
            <v>18.A.078</v>
          </cell>
          <cell r="B1038" t="str">
            <v>Brinquedo Paraquedas  - M 38 - Tipo Pacta ou similar - fornec. e instalação</v>
          </cell>
          <cell r="C1038" t="str">
            <v>UN</v>
          </cell>
          <cell r="D1038">
            <v>1708.41</v>
          </cell>
          <cell r="E1038">
            <v>37408</v>
          </cell>
        </row>
        <row r="1039">
          <cell r="A1039" t="str">
            <v>18.A.079</v>
          </cell>
          <cell r="B1039" t="str">
            <v>Brinquedo Ponte de Desfiladeiro  - M 29 - Tipo Pacta ou similar - fornec. e instalação</v>
          </cell>
          <cell r="C1039" t="str">
            <v>UN</v>
          </cell>
          <cell r="D1039">
            <v>591.62</v>
          </cell>
          <cell r="E1039">
            <v>37408</v>
          </cell>
        </row>
        <row r="1040">
          <cell r="A1040" t="str">
            <v>18.A.080</v>
          </cell>
          <cell r="B1040" t="str">
            <v>Brinquedo Benedito Abbud - M 06 - Tipo Pacta ou similar - fornec. e instalação</v>
          </cell>
          <cell r="C1040" t="str">
            <v>UN</v>
          </cell>
          <cell r="D1040">
            <v>1754.37</v>
          </cell>
          <cell r="E1040">
            <v>38108</v>
          </cell>
        </row>
        <row r="1041">
          <cell r="A1041" t="str">
            <v>18.A.081</v>
          </cell>
          <cell r="B1041" t="str">
            <v>Aparelho de ginástica - etapa 10 - Tipo Pacta ou similar  -  fornec. e instalação</v>
          </cell>
          <cell r="C1041" t="str">
            <v>UN</v>
          </cell>
          <cell r="D1041">
            <v>377.35</v>
          </cell>
          <cell r="E1041">
            <v>39083</v>
          </cell>
        </row>
        <row r="1042">
          <cell r="A1042" t="str">
            <v>18.A.082</v>
          </cell>
          <cell r="B1042" t="str">
            <v>Brinquedo Cavalinho - Z01 - Tipo Pacta ou similar -  fornec. e instalação</v>
          </cell>
          <cell r="C1042" t="str">
            <v>UN</v>
          </cell>
          <cell r="D1042">
            <v>373.28</v>
          </cell>
          <cell r="E1042">
            <v>37408</v>
          </cell>
        </row>
        <row r="1043">
          <cell r="A1043" t="str">
            <v>18.A.083</v>
          </cell>
          <cell r="B1043" t="str">
            <v>Brinquedo Girafa - Z02 - Tipo Pacta ou similar -  fornec. e instalação</v>
          </cell>
          <cell r="C1043" t="str">
            <v>UN</v>
          </cell>
          <cell r="D1043">
            <v>397.94</v>
          </cell>
          <cell r="E1043">
            <v>37408</v>
          </cell>
        </row>
        <row r="1044">
          <cell r="A1044" t="str">
            <v>18.A.084</v>
          </cell>
          <cell r="B1044" t="str">
            <v>Brinquedo Elefante - Z03 - Tipo Pacta ou similar -  fornec. e instalação</v>
          </cell>
          <cell r="C1044" t="str">
            <v>UN</v>
          </cell>
          <cell r="D1044">
            <v>426.71</v>
          </cell>
          <cell r="E1044">
            <v>37408</v>
          </cell>
        </row>
        <row r="1045">
          <cell r="A1045" t="str">
            <v>18.A.085</v>
          </cell>
          <cell r="B1045" t="str">
            <v>Brinquedo Aranha - Z04 - Tipo Pacta ou similar -  fornec. e instalação</v>
          </cell>
          <cell r="C1045" t="str">
            <v>UN</v>
          </cell>
          <cell r="D1045">
            <v>462.07</v>
          </cell>
          <cell r="E1045">
            <v>38718</v>
          </cell>
        </row>
        <row r="1046">
          <cell r="A1046" t="str">
            <v>18.A.086</v>
          </cell>
          <cell r="B1046" t="str">
            <v>Brinquedo Rino - Z05 - Tipo Pacta ou similar -  fornec. e instalação</v>
          </cell>
          <cell r="C1046" t="str">
            <v>UN</v>
          </cell>
          <cell r="D1046">
            <v>426.71</v>
          </cell>
          <cell r="E1046">
            <v>37408</v>
          </cell>
        </row>
        <row r="1047">
          <cell r="A1047" t="str">
            <v>18.A.087</v>
          </cell>
          <cell r="B1047" t="str">
            <v>Brinquedo Jacaré - Z06 - Tipo Pacta ou similar -  fornec. e instalação</v>
          </cell>
          <cell r="C1047" t="str">
            <v>UN</v>
          </cell>
          <cell r="D1047">
            <v>372.07</v>
          </cell>
          <cell r="E1047">
            <v>38718</v>
          </cell>
        </row>
        <row r="1048">
          <cell r="A1048" t="str">
            <v>18.A.088</v>
          </cell>
          <cell r="B1048" t="str">
            <v>Brinquedo Escada Horizontal - M-19 -Tipo Pacta ou similar - fornec. e instalação</v>
          </cell>
          <cell r="C1048" t="str">
            <v>UN</v>
          </cell>
          <cell r="D1048">
            <v>531.97</v>
          </cell>
          <cell r="E1048">
            <v>37408</v>
          </cell>
        </row>
        <row r="1049">
          <cell r="A1049" t="str">
            <v>18.A.089</v>
          </cell>
          <cell r="B1049" t="str">
            <v>Brinquedo Gangorra simples - M-24/01 ou similar - fornec. e instalação</v>
          </cell>
          <cell r="C1049" t="str">
            <v>UN</v>
          </cell>
          <cell r="D1049">
            <v>198.38</v>
          </cell>
          <cell r="E1049">
            <v>37408</v>
          </cell>
        </row>
        <row r="1050">
          <cell r="A1050" t="str">
            <v>18.A.090</v>
          </cell>
          <cell r="B1050" t="str">
            <v xml:space="preserve">Aparelho de ginástica - etapa 12 ou similar - fornec. e instalação </v>
          </cell>
          <cell r="C1050" t="str">
            <v>UN</v>
          </cell>
          <cell r="D1050">
            <v>242.45</v>
          </cell>
          <cell r="E1050">
            <v>39264</v>
          </cell>
        </row>
        <row r="1051">
          <cell r="A1051" t="str">
            <v>18.A.091</v>
          </cell>
          <cell r="B1051" t="str">
            <v>Brinquedo Escada de Navio - M-15 ou similar - fornec. e instalação</v>
          </cell>
          <cell r="C1051" t="str">
            <v>UN</v>
          </cell>
          <cell r="D1051">
            <v>562.6</v>
          </cell>
          <cell r="E1051">
            <v>37408</v>
          </cell>
        </row>
        <row r="1052">
          <cell r="A1052" t="str">
            <v>18.A.092</v>
          </cell>
          <cell r="B1052" t="str">
            <v>Brinquedo Corrimão de bombeiro - M-22 ou similar - fornec. e instalação</v>
          </cell>
          <cell r="C1052" t="str">
            <v>UN</v>
          </cell>
          <cell r="D1052">
            <v>292.88</v>
          </cell>
          <cell r="E1052">
            <v>37408</v>
          </cell>
        </row>
        <row r="1053">
          <cell r="A1053" t="str">
            <v>18.A.093</v>
          </cell>
          <cell r="B1053" t="str">
            <v>Banco em madeira - conforme detalhe</v>
          </cell>
          <cell r="C1053" t="str">
            <v>UN</v>
          </cell>
          <cell r="D1053">
            <v>267.97000000000003</v>
          </cell>
          <cell r="E1053">
            <v>37408</v>
          </cell>
        </row>
        <row r="1054">
          <cell r="A1054" t="str">
            <v>18.A.094</v>
          </cell>
          <cell r="B1054" t="str">
            <v>Brinquedo Caracol - Demarcação - Det. Br-52</v>
          </cell>
          <cell r="C1054" t="str">
            <v>UN</v>
          </cell>
          <cell r="D1054">
            <v>203.5</v>
          </cell>
          <cell r="E1054">
            <v>37408</v>
          </cell>
        </row>
        <row r="1055">
          <cell r="A1055" t="str">
            <v>18.A.095</v>
          </cell>
          <cell r="B1055" t="str">
            <v xml:space="preserve">Brinquedo Cestão </v>
          </cell>
          <cell r="C1055" t="str">
            <v>UN</v>
          </cell>
          <cell r="D1055">
            <v>464.05</v>
          </cell>
          <cell r="E1055">
            <v>37408</v>
          </cell>
        </row>
        <row r="1056">
          <cell r="A1056" t="str">
            <v>18.A.096</v>
          </cell>
          <cell r="B1056" t="str">
            <v>Tanque de areia s/ mureta - r = 1,50 m - det. Ta2</v>
          </cell>
          <cell r="C1056" t="str">
            <v>UN</v>
          </cell>
          <cell r="D1056">
            <v>964.92</v>
          </cell>
          <cell r="E1056">
            <v>37408</v>
          </cell>
        </row>
        <row r="1057">
          <cell r="A1057" t="str">
            <v>18.A.097</v>
          </cell>
          <cell r="B1057" t="str">
            <v>Banco c/ apoio metálico e encosto de madeira - Det. Ba-06</v>
          </cell>
          <cell r="C1057" t="str">
            <v>UN</v>
          </cell>
          <cell r="D1057">
            <v>483.33</v>
          </cell>
          <cell r="E1057">
            <v>39264</v>
          </cell>
        </row>
        <row r="1058">
          <cell r="A1058" t="str">
            <v>18.A.098</v>
          </cell>
          <cell r="B1058" t="str">
            <v>Banco c/ encosto de concreto e madeira ( comp = 2,0M)</v>
          </cell>
          <cell r="C1058" t="str">
            <v>UN</v>
          </cell>
          <cell r="D1058">
            <v>546.35</v>
          </cell>
          <cell r="E1058">
            <v>38718</v>
          </cell>
        </row>
        <row r="1059">
          <cell r="A1059" t="str">
            <v>18.A.099</v>
          </cell>
          <cell r="B1059" t="str">
            <v>Escorregadores em concreto armado</v>
          </cell>
          <cell r="C1059" t="str">
            <v>M</v>
          </cell>
          <cell r="D1059">
            <v>102.57</v>
          </cell>
          <cell r="E1059">
            <v>38718</v>
          </cell>
        </row>
        <row r="1060">
          <cell r="A1060" t="str">
            <v>18.A.100</v>
          </cell>
          <cell r="B1060" t="str">
            <v>Amarelinha com pastilhas</v>
          </cell>
          <cell r="C1060" t="str">
            <v>UN</v>
          </cell>
          <cell r="D1060">
            <v>589.26</v>
          </cell>
          <cell r="E1060">
            <v>39083</v>
          </cell>
        </row>
        <row r="1061">
          <cell r="A1061" t="str">
            <v>18.A.101</v>
          </cell>
          <cell r="B1061" t="str">
            <v>Caracol com pastilhas</v>
          </cell>
          <cell r="C1061" t="str">
            <v>UN</v>
          </cell>
          <cell r="D1061">
            <v>849.61</v>
          </cell>
          <cell r="E1061">
            <v>39083</v>
          </cell>
        </row>
        <row r="1062">
          <cell r="A1062" t="str">
            <v>18.A.102</v>
          </cell>
          <cell r="B1062" t="str">
            <v>Tanque de areia r = 4,0 m - Det. RV.08/10 EDIF</v>
          </cell>
          <cell r="C1062" t="str">
            <v>UN</v>
          </cell>
          <cell r="D1062">
            <v>7023.88</v>
          </cell>
          <cell r="E1062">
            <v>38108</v>
          </cell>
        </row>
        <row r="1063">
          <cell r="A1063" t="str">
            <v>18.A.103</v>
          </cell>
          <cell r="B1063" t="str">
            <v>Balanço frontal p/ def. físico</v>
          </cell>
          <cell r="C1063" t="str">
            <v>UN</v>
          </cell>
          <cell r="D1063">
            <v>4866.92</v>
          </cell>
          <cell r="E1063">
            <v>38718</v>
          </cell>
        </row>
        <row r="1064">
          <cell r="A1064" t="str">
            <v>18.A.104</v>
          </cell>
          <cell r="B1064" t="str">
            <v>Balanço Duplo p/ def. físico</v>
          </cell>
          <cell r="C1064" t="str">
            <v>UN</v>
          </cell>
          <cell r="D1064">
            <v>5068.3100000000004</v>
          </cell>
          <cell r="E1064">
            <v>38718</v>
          </cell>
        </row>
        <row r="1065">
          <cell r="A1065" t="str">
            <v>18.A.105</v>
          </cell>
          <cell r="B1065" t="str">
            <v>Stand Table p/ def. físico</v>
          </cell>
          <cell r="C1065" t="str">
            <v>UN</v>
          </cell>
          <cell r="D1065">
            <v>5344.4</v>
          </cell>
          <cell r="E1065">
            <v>38108</v>
          </cell>
        </row>
        <row r="1066">
          <cell r="A1066" t="str">
            <v>18.A.106</v>
          </cell>
          <cell r="B1066" t="str">
            <v>Anfiteatro</v>
          </cell>
          <cell r="C1066" t="str">
            <v>UN</v>
          </cell>
          <cell r="D1066">
            <v>7735.82</v>
          </cell>
          <cell r="E1066">
            <v>38108</v>
          </cell>
        </row>
        <row r="1067">
          <cell r="A1067" t="str">
            <v>18.A.107</v>
          </cell>
          <cell r="B1067" t="str">
            <v>Tanque de areia com mureta - Banco de Pedra  Det. Ta- 03 - DIAMETRO DE 7 M</v>
          </cell>
          <cell r="C1067" t="str">
            <v>UN</v>
          </cell>
          <cell r="D1067">
            <v>2922.28</v>
          </cell>
          <cell r="E1067">
            <v>39083</v>
          </cell>
        </row>
        <row r="1068">
          <cell r="A1068" t="str">
            <v>18.A.108</v>
          </cell>
          <cell r="B1068" t="str">
            <v>Mesa de Madeira com bancos -  conforme detalhe  DET. 11B</v>
          </cell>
          <cell r="C1068" t="str">
            <v>UN</v>
          </cell>
          <cell r="D1068">
            <v>481.85</v>
          </cell>
          <cell r="E1068">
            <v>38718</v>
          </cell>
        </row>
        <row r="1069">
          <cell r="A1069" t="str">
            <v>18.A.109</v>
          </cell>
          <cell r="B1069" t="str">
            <v xml:space="preserve">Tanque de areia s/ mureta (8,80 x 6,60 m ) - DET. Ta-02 </v>
          </cell>
          <cell r="C1069" t="str">
            <v>UN</v>
          </cell>
          <cell r="D1069">
            <v>7943.19</v>
          </cell>
          <cell r="E1069">
            <v>39083</v>
          </cell>
        </row>
        <row r="1070">
          <cell r="A1070" t="str">
            <v>18.A.110</v>
          </cell>
          <cell r="B1070" t="str">
            <v>Upa upa simples - M34/01 - tipo pacta ou similar - fornec. e instalação</v>
          </cell>
          <cell r="C1070" t="str">
            <v xml:space="preserve">UN </v>
          </cell>
          <cell r="D1070">
            <v>1095.56</v>
          </cell>
          <cell r="E1070">
            <v>38718</v>
          </cell>
        </row>
        <row r="1071">
          <cell r="A1071" t="str">
            <v>18.A.111</v>
          </cell>
          <cell r="B1071" t="str">
            <v>Carrossel p/ def. físico</v>
          </cell>
          <cell r="C1071" t="str">
            <v xml:space="preserve">UN </v>
          </cell>
          <cell r="D1071">
            <v>7317.17</v>
          </cell>
          <cell r="E1071">
            <v>38718</v>
          </cell>
        </row>
        <row r="1072">
          <cell r="A1072" t="str">
            <v>18.A.112</v>
          </cell>
          <cell r="B1072" t="str">
            <v xml:space="preserve">Banco rendão, em madeira com pé em ferro fundido, 2,0M </v>
          </cell>
          <cell r="C1072" t="str">
            <v xml:space="preserve">UN </v>
          </cell>
          <cell r="D1072">
            <v>729.8</v>
          </cell>
          <cell r="E1072">
            <v>39083</v>
          </cell>
        </row>
        <row r="1073">
          <cell r="A1073" t="str">
            <v>18.A.113</v>
          </cell>
          <cell r="B1073" t="str">
            <v>Amarelinha de intertravado - Det. BR-25</v>
          </cell>
          <cell r="C1073" t="str">
            <v xml:space="preserve">UN </v>
          </cell>
          <cell r="D1073">
            <v>152.31</v>
          </cell>
          <cell r="E1073">
            <v>39264</v>
          </cell>
        </row>
        <row r="1074">
          <cell r="A1074" t="str">
            <v>18.A.114</v>
          </cell>
          <cell r="B1074" t="str">
            <v>Caracol de intertravado - Det. BR-26</v>
          </cell>
          <cell r="C1074" t="str">
            <v xml:space="preserve">UN </v>
          </cell>
          <cell r="D1074">
            <v>322.97000000000003</v>
          </cell>
          <cell r="E1074">
            <v>39264</v>
          </cell>
        </row>
        <row r="1075">
          <cell r="A1075" t="str">
            <v>18.A.115</v>
          </cell>
          <cell r="B1075" t="str">
            <v>Transplante de árvore acima de 30cm</v>
          </cell>
          <cell r="C1075" t="str">
            <v xml:space="preserve">UN </v>
          </cell>
          <cell r="D1075">
            <v>3865.12</v>
          </cell>
          <cell r="E1075">
            <v>39264</v>
          </cell>
        </row>
        <row r="1076">
          <cell r="A1076" t="str">
            <v>20.0.000</v>
          </cell>
          <cell r="B1076" t="str">
            <v>Serviços técnicos de obras civis</v>
          </cell>
        </row>
        <row r="1077">
          <cell r="A1077" t="str">
            <v>20.A.005</v>
          </cell>
          <cell r="B1077" t="str">
            <v>PASSOU P/ TABELA N. 31 - 20.03.01 - Coordenador geral</v>
          </cell>
          <cell r="C1077" t="str">
            <v>HT</v>
          </cell>
          <cell r="D1077">
            <v>30.93</v>
          </cell>
          <cell r="E1077">
            <v>35458</v>
          </cell>
        </row>
        <row r="1078">
          <cell r="A1078" t="str">
            <v>20.A.006</v>
          </cell>
          <cell r="B1078" t="str">
            <v>PASSOU P/ TABELA N. 31 - 20.03.02 - Profissional nível superior/sênior</v>
          </cell>
          <cell r="C1078" t="str">
            <v>HT</v>
          </cell>
          <cell r="D1078">
            <v>25.57</v>
          </cell>
          <cell r="E1078">
            <v>35459</v>
          </cell>
        </row>
        <row r="1079">
          <cell r="A1079" t="str">
            <v>20.A.007</v>
          </cell>
          <cell r="B1079" t="str">
            <v>PASSOU P/ TABELA N. 31 - 20.03.03 - Profissional nível superior/júnior</v>
          </cell>
          <cell r="C1079" t="str">
            <v>HT</v>
          </cell>
          <cell r="D1079">
            <v>13.8</v>
          </cell>
          <cell r="E1079">
            <v>35460</v>
          </cell>
        </row>
        <row r="1080">
          <cell r="A1080" t="str">
            <v>20.A.008</v>
          </cell>
          <cell r="B1080" t="str">
            <v>PASSOU P/ TABELA N. 31 - 20.03.05 - Projetista</v>
          </cell>
          <cell r="C1080" t="str">
            <v>HT</v>
          </cell>
          <cell r="D1080">
            <v>12.67</v>
          </cell>
          <cell r="E1080">
            <v>35461</v>
          </cell>
        </row>
        <row r="1081">
          <cell r="A1081" t="str">
            <v>20.A.009</v>
          </cell>
          <cell r="B1081" t="str">
            <v>Desenhista projetista</v>
          </cell>
          <cell r="C1081" t="str">
            <v>HT</v>
          </cell>
          <cell r="D1081">
            <v>7.76</v>
          </cell>
          <cell r="E1081">
            <v>36526</v>
          </cell>
        </row>
        <row r="1082">
          <cell r="A1082" t="str">
            <v>20.A.010</v>
          </cell>
          <cell r="B1082" t="str">
            <v>Locação linhas estaqueadas 20 em 20 m c/nivelamento geométrico</v>
          </cell>
          <cell r="C1082" t="str">
            <v>M</v>
          </cell>
          <cell r="D1082">
            <v>2.06</v>
          </cell>
          <cell r="E1082">
            <v>36527</v>
          </cell>
        </row>
        <row r="1083">
          <cell r="A1083" t="str">
            <v>20.A.039</v>
          </cell>
          <cell r="B1083" t="str">
            <v>PASSOU P/ TABELA N. 31 - 20.03.16 - "As built" em prancha "Ao"</v>
          </cell>
          <cell r="C1083" t="str">
            <v>UN</v>
          </cell>
          <cell r="D1083">
            <v>370.2</v>
          </cell>
          <cell r="E1083" t="str">
            <v>jan/97</v>
          </cell>
        </row>
        <row r="1084">
          <cell r="A1084" t="str">
            <v>20.A.040</v>
          </cell>
          <cell r="B1084" t="str">
            <v>PASSOU P/ TABELA N. 31 - 20.03.17 - "As built" em prancha "A1"</v>
          </cell>
          <cell r="C1084" t="str">
            <v>UN</v>
          </cell>
          <cell r="D1084">
            <v>297.77999999999997</v>
          </cell>
          <cell r="E1084" t="str">
            <v>jan/97</v>
          </cell>
        </row>
        <row r="1085">
          <cell r="A1085" t="str">
            <v>20.A.041</v>
          </cell>
          <cell r="B1085" t="str">
            <v>"As built" em prancha "A2"</v>
          </cell>
          <cell r="C1085" t="str">
            <v>UN</v>
          </cell>
          <cell r="D1085">
            <v>214.14</v>
          </cell>
          <cell r="E1085">
            <v>35460</v>
          </cell>
        </row>
        <row r="1086">
          <cell r="A1086" t="str">
            <v>20.A.042</v>
          </cell>
          <cell r="B1086" t="str">
            <v>"As built" em prancha "A3"</v>
          </cell>
          <cell r="C1086" t="str">
            <v>UN</v>
          </cell>
          <cell r="D1086">
            <v>166.57</v>
          </cell>
          <cell r="E1086">
            <v>35461</v>
          </cell>
        </row>
        <row r="1087">
          <cell r="A1087" t="str">
            <v>20.A.043</v>
          </cell>
          <cell r="B1087" t="str">
            <v>"As built" em prancha "A4"</v>
          </cell>
          <cell r="C1087" t="str">
            <v>UN</v>
          </cell>
          <cell r="D1087">
            <v>128.44999999999999</v>
          </cell>
          <cell r="E1087" t="str">
            <v>jan/97</v>
          </cell>
        </row>
        <row r="1088">
          <cell r="A1088" t="str">
            <v>20.A.053</v>
          </cell>
          <cell r="B1088" t="str">
            <v>PASSOU P/ TABELA N. 31 - 20.03.10 - Levantamento cadastral edif. até 500 m2</v>
          </cell>
          <cell r="C1088" t="str">
            <v>GL</v>
          </cell>
          <cell r="D1088">
            <v>812.7</v>
          </cell>
          <cell r="E1088" t="str">
            <v>jan/97</v>
          </cell>
        </row>
        <row r="1089">
          <cell r="A1089" t="str">
            <v>20.A.054</v>
          </cell>
          <cell r="B1089" t="str">
            <v>PASSOU P/ TABELA N. 31 - 20.03.11 - Levantamento cadastral edif. excedente 500 m2</v>
          </cell>
          <cell r="C1089" t="str">
            <v>M2</v>
          </cell>
          <cell r="D1089">
            <v>1.61</v>
          </cell>
          <cell r="E1089" t="str">
            <v>jan/97</v>
          </cell>
        </row>
        <row r="1090">
          <cell r="A1090" t="str">
            <v>20.A.055</v>
          </cell>
          <cell r="B1090" t="str">
            <v>PASSOU P/ TABELA N. 31 - 20.03.12 - Levantamento cadastral inst. elétricas - até 500 m2</v>
          </cell>
          <cell r="C1090" t="str">
            <v>GL</v>
          </cell>
          <cell r="D1090">
            <v>273.73</v>
          </cell>
          <cell r="E1090" t="str">
            <v>jan/97</v>
          </cell>
        </row>
        <row r="1091">
          <cell r="A1091" t="str">
            <v>20.A.056</v>
          </cell>
          <cell r="B1091" t="str">
            <v>PASSOU P/ TABELA N. 31 - 20.03.14 - Levantamento cadastral inst. hidro-sanitárias - até 500 m2</v>
          </cell>
          <cell r="C1091" t="str">
            <v>GL</v>
          </cell>
          <cell r="D1091">
            <v>273.73</v>
          </cell>
          <cell r="E1091" t="str">
            <v>jan/97</v>
          </cell>
        </row>
        <row r="1092">
          <cell r="A1092" t="str">
            <v>20.A.057</v>
          </cell>
          <cell r="B1092" t="str">
            <v>PASSOU P/ TABELA N. 31 - 20.03.13 - Levantamento cadastral inst. elétricas - excedente 500 m2</v>
          </cell>
          <cell r="C1092" t="str">
            <v>M2</v>
          </cell>
          <cell r="D1092">
            <v>0.54</v>
          </cell>
          <cell r="E1092" t="str">
            <v>jan/97</v>
          </cell>
        </row>
        <row r="1093">
          <cell r="A1093" t="str">
            <v>20.A.058</v>
          </cell>
          <cell r="B1093" t="str">
            <v>PASSOU P/ TABELA N. 31 - 20.03.15 - Levantamento cadastral inst. hidro-sanitárias - excedente 500 m2</v>
          </cell>
          <cell r="C1093" t="str">
            <v>M2</v>
          </cell>
          <cell r="D1093">
            <v>0.54</v>
          </cell>
          <cell r="E1093" t="str">
            <v>jan/97</v>
          </cell>
        </row>
        <row r="1094">
          <cell r="A1094" t="str">
            <v>20.A.069</v>
          </cell>
          <cell r="B1094" t="str">
            <v xml:space="preserve">Transporte de coordenadas </v>
          </cell>
          <cell r="C1094" t="str">
            <v>M</v>
          </cell>
          <cell r="D1094">
            <v>0.37</v>
          </cell>
          <cell r="E1094">
            <v>36526</v>
          </cell>
        </row>
        <row r="1095">
          <cell r="A1095" t="str">
            <v>20.A.070</v>
          </cell>
          <cell r="B1095" t="str">
            <v xml:space="preserve">Laudo técnico pericial c/ locação de linhas estaqueadas s/ nivel. - topografia </v>
          </cell>
          <cell r="C1095" t="str">
            <v>M</v>
          </cell>
          <cell r="D1095">
            <v>0.66</v>
          </cell>
          <cell r="E1095">
            <v>36526</v>
          </cell>
        </row>
        <row r="1096">
          <cell r="A1096" t="str">
            <v>20.A.071</v>
          </cell>
          <cell r="B1096" t="str">
            <v>Levantamento topográfico planialtimétrico de perímetro IIIP</v>
          </cell>
          <cell r="C1096" t="str">
            <v>KM</v>
          </cell>
          <cell r="D1096">
            <v>473</v>
          </cell>
          <cell r="E1096">
            <v>38718</v>
          </cell>
        </row>
        <row r="1097">
          <cell r="A1097" t="str">
            <v>20.A.072</v>
          </cell>
          <cell r="B1097" t="str">
            <v>Levantamento topográfico planialtimétrico cadastral classe II PAC</v>
          </cell>
          <cell r="C1097" t="str">
            <v>HA</v>
          </cell>
          <cell r="D1097">
            <v>2615</v>
          </cell>
          <cell r="E1097">
            <v>38899</v>
          </cell>
        </row>
        <row r="1098">
          <cell r="A1098" t="str">
            <v>90.0.000</v>
          </cell>
          <cell r="B1098" t="str">
            <v>Vegetação</v>
          </cell>
        </row>
        <row r="1099">
          <cell r="A1099" t="str">
            <v>90.A.001</v>
          </cell>
          <cell r="B1099" t="str">
            <v>Terra para cobertura do gramado (colocada)</v>
          </cell>
          <cell r="C1099" t="str">
            <v>M3</v>
          </cell>
          <cell r="D1099">
            <v>22.62</v>
          </cell>
          <cell r="E1099">
            <v>38718</v>
          </cell>
        </row>
        <row r="1100">
          <cell r="A1100" t="str">
            <v>90.A.002</v>
          </cell>
          <cell r="B1100" t="str">
            <v>Adubo químico N.P.K. 10:20:10</v>
          </cell>
          <cell r="C1100" t="str">
            <v>KG</v>
          </cell>
          <cell r="D1100">
            <v>1.23</v>
          </cell>
          <cell r="E1100">
            <v>39264</v>
          </cell>
        </row>
        <row r="1101">
          <cell r="A1101" t="str">
            <v>90.A.003</v>
          </cell>
          <cell r="B1101" t="str">
            <v>GRAMA-BATATAIS - Paspalum notatum - forração, em terreno de boa qualidade PASSOU P/ A TABELA 33 - 18.03.01</v>
          </cell>
          <cell r="C1101" t="str">
            <v>M2</v>
          </cell>
          <cell r="D1101">
            <v>9.85</v>
          </cell>
          <cell r="E1101">
            <v>38108</v>
          </cell>
        </row>
        <row r="1102">
          <cell r="A1102" t="str">
            <v>90.A.006</v>
          </cell>
          <cell r="B1102" t="str">
            <v>GRAMA SÃO CARLOS - Anoxonopus obtusifolius - forração, em terreno de boa qualidade PASSOU P/ A TABELA 33 - 18.03.03</v>
          </cell>
          <cell r="C1102" t="str">
            <v>M2</v>
          </cell>
          <cell r="D1102">
            <v>10.94</v>
          </cell>
          <cell r="E1102">
            <v>38108</v>
          </cell>
        </row>
        <row r="1103">
          <cell r="A1103" t="str">
            <v>90.A.009</v>
          </cell>
          <cell r="B1103" t="str">
            <v>Terra para cobertura do gramado - esp.=2cm(espalhada)</v>
          </cell>
          <cell r="C1103" t="str">
            <v>M2</v>
          </cell>
          <cell r="D1103">
            <v>0.73</v>
          </cell>
          <cell r="E1103">
            <v>37408</v>
          </cell>
        </row>
        <row r="1104">
          <cell r="A1104" t="str">
            <v>90.A.010</v>
          </cell>
          <cell r="B1104" t="str">
            <v>PAINEIRA ROSA - Chorisia speciosa - árvore, em terreno de boa qualidade PASSOU PARA A TABELA 33- 18.02.35</v>
          </cell>
          <cell r="C1104" t="str">
            <v>UN</v>
          </cell>
          <cell r="D1104">
            <v>84.57</v>
          </cell>
          <cell r="E1104">
            <v>38108</v>
          </cell>
        </row>
        <row r="1105">
          <cell r="A1105" t="str">
            <v>90.A.011</v>
          </cell>
          <cell r="B1105" t="str">
            <v xml:space="preserve">PAU-FERRO - Caesalpinia leiostachya - árvore, em terreno de boa qualidade </v>
          </cell>
          <cell r="C1105" t="str">
            <v>UN</v>
          </cell>
          <cell r="D1105">
            <v>51.67</v>
          </cell>
          <cell r="E1105">
            <v>39264</v>
          </cell>
        </row>
        <row r="1106">
          <cell r="A1106" t="str">
            <v>90.A.012</v>
          </cell>
          <cell r="B1106" t="str">
            <v>IPÊ-AMARELO  - Tabebuia chrysotricha - árvore, em terreno de boa qualidade - PASSOU P/ A TABELA 33- 18.02.25</v>
          </cell>
          <cell r="C1106" t="str">
            <v>UN</v>
          </cell>
          <cell r="D1106">
            <v>85.37</v>
          </cell>
          <cell r="E1106">
            <v>38108</v>
          </cell>
        </row>
        <row r="1107">
          <cell r="A1107" t="str">
            <v>90.A.013</v>
          </cell>
          <cell r="B1107" t="str">
            <v>UNHA-DE-VACA - Bauhinia variegata - árvore, em terreno de boa qualidade PASSOU P/ A TABELA 33- 18.02.57</v>
          </cell>
          <cell r="C1107" t="str">
            <v>UN</v>
          </cell>
          <cell r="D1107">
            <v>84.97</v>
          </cell>
          <cell r="E1107">
            <v>38108</v>
          </cell>
        </row>
        <row r="1108">
          <cell r="A1108" t="str">
            <v>90.A.015</v>
          </cell>
          <cell r="B1108" t="str">
            <v>REMOÇÃO E REPLANTIO DE ÁRVORE C/ TRONCO DIÂM. = 15 CM</v>
          </cell>
          <cell r="C1108" t="str">
            <v>UN</v>
          </cell>
          <cell r="D1108">
            <v>65.760000000000005</v>
          </cell>
          <cell r="E1108">
            <v>37408</v>
          </cell>
        </row>
        <row r="1109">
          <cell r="A1109" t="str">
            <v>90.A.017</v>
          </cell>
          <cell r="B1109" t="str">
            <v xml:space="preserve">JERIVÁ - Syagrus romanzoffiana - palmeira, em terreno de boa qualidade </v>
          </cell>
          <cell r="C1109" t="str">
            <v>UN</v>
          </cell>
          <cell r="D1109">
            <v>94.52</v>
          </cell>
          <cell r="E1109">
            <v>38899</v>
          </cell>
        </row>
        <row r="1110">
          <cell r="A1110" t="str">
            <v>90.A.018</v>
          </cell>
          <cell r="B1110" t="str">
            <v>LIGUSTRO CHINÊS - Ligustrum sinense - arbusto, em terreno de boa qualidade</v>
          </cell>
          <cell r="C1110" t="str">
            <v>UN</v>
          </cell>
          <cell r="D1110">
            <v>13.3</v>
          </cell>
          <cell r="E1110">
            <v>38718</v>
          </cell>
        </row>
        <row r="1111">
          <cell r="A1111" t="str">
            <v>90.A.019</v>
          </cell>
          <cell r="B1111" t="str">
            <v>USAR 18.03.79 - ESPONGINHA - Calliandra tweedii - arbusto, em terreno de boa qualidade</v>
          </cell>
          <cell r="C1111" t="str">
            <v>UN</v>
          </cell>
          <cell r="D1111">
            <v>11.34</v>
          </cell>
          <cell r="E1111">
            <v>36526</v>
          </cell>
        </row>
        <row r="1112">
          <cell r="A1112" t="str">
            <v>90.A.020</v>
          </cell>
          <cell r="B1112" t="str">
            <v>CEDRINHO - Cryptomenia japonica - arbusto, em terreno de boa qualidade</v>
          </cell>
          <cell r="C1112" t="str">
            <v>UN</v>
          </cell>
          <cell r="D1112">
            <v>11.4</v>
          </cell>
          <cell r="E1112">
            <v>37408</v>
          </cell>
        </row>
        <row r="1113">
          <cell r="A1113" t="str">
            <v>90.A.021</v>
          </cell>
          <cell r="B1113" t="str">
            <v>USAR 90.A.132 - HIBISCO - Hibiscus rosa simensis - arbusto, em terreno de boa qualidade PASSOU P/ A TABELA 33 - 18.03.83</v>
          </cell>
          <cell r="C1113" t="str">
            <v>UN</v>
          </cell>
          <cell r="D1113">
            <v>13.36</v>
          </cell>
          <cell r="E1113">
            <v>38108</v>
          </cell>
        </row>
        <row r="1114">
          <cell r="A1114" t="str">
            <v>90.A.022</v>
          </cell>
          <cell r="B1114" t="str">
            <v>USAR 90.A.137 - BELA EMÍLIA - Plumbago capensis - arbusto, em terreno de boa qualidade PASSOU P/ A TABELA 33- 18.03.71</v>
          </cell>
          <cell r="C1114" t="str">
            <v>UN</v>
          </cell>
          <cell r="D1114">
            <v>13.36</v>
          </cell>
          <cell r="E1114">
            <v>38108</v>
          </cell>
        </row>
        <row r="1115">
          <cell r="A1115" t="str">
            <v>90.A.023</v>
          </cell>
          <cell r="B1115" t="str">
            <v>USAR 90.A.142 - SETE-LÉGUAS - Pandorea ricasoliana - arbusto, em terreno de boa qualidade</v>
          </cell>
          <cell r="C1115">
            <v>0</v>
          </cell>
          <cell r="D1115">
            <v>0</v>
          </cell>
          <cell r="E1115">
            <v>35186</v>
          </cell>
        </row>
        <row r="1116">
          <cell r="A1116" t="str">
            <v>90.A.024</v>
          </cell>
          <cell r="B1116" t="str">
            <v>USAR 90.A.099 - CAMARADINHA - Lantana camara - arbusto, em terreno de boa qualidade</v>
          </cell>
          <cell r="C1116">
            <v>0</v>
          </cell>
          <cell r="D1116">
            <v>0</v>
          </cell>
          <cell r="E1116">
            <v>35186</v>
          </cell>
        </row>
        <row r="1117">
          <cell r="A1117" t="str">
            <v>90.A.025</v>
          </cell>
          <cell r="B1117" t="str">
            <v>LÍRIO-AMARELO - Hemerocallis flava - forração, em terreno de boa qualidade a cada 25 cm -PASSOU P/ A TABELA 33-18.03.21</v>
          </cell>
          <cell r="C1117" t="str">
            <v>DZ</v>
          </cell>
          <cell r="D1117">
            <v>22.82</v>
          </cell>
          <cell r="E1117">
            <v>38108</v>
          </cell>
        </row>
        <row r="1118">
          <cell r="A1118" t="str">
            <v>90.A.026</v>
          </cell>
          <cell r="B1118" t="str">
            <v>MORÉIA - Dietes iridioides - forração, em terreno de boa qualidade</v>
          </cell>
          <cell r="C1118" t="str">
            <v>M2</v>
          </cell>
          <cell r="D1118">
            <v>17.98</v>
          </cell>
          <cell r="E1118">
            <v>37408</v>
          </cell>
        </row>
        <row r="1119">
          <cell r="A1119" t="str">
            <v>90.A.027</v>
          </cell>
          <cell r="B1119" t="str">
            <v>Escarificação e regularização do terreno, profundidade de 0,15m</v>
          </cell>
          <cell r="C1119" t="str">
            <v>M2</v>
          </cell>
          <cell r="D1119">
            <v>2.2000000000000002</v>
          </cell>
          <cell r="E1119">
            <v>38718</v>
          </cell>
        </row>
        <row r="1120">
          <cell r="A1120" t="str">
            <v>90.A.028</v>
          </cell>
          <cell r="B1120" t="str">
            <v>Terra de boa qualidade (reserva) "usar o código 90.A.031"</v>
          </cell>
          <cell r="C1120" t="str">
            <v>M3</v>
          </cell>
          <cell r="D1120">
            <v>35.79</v>
          </cell>
          <cell r="E1120">
            <v>35431</v>
          </cell>
        </row>
        <row r="1121">
          <cell r="A1121" t="str">
            <v>90.A.030</v>
          </cell>
          <cell r="B1121" t="str">
            <v>AZALÉIA - Rhododendron simsii - arbusto, em terreno de boa qualidade PASSOU P/ A TABELA 33- 18.03.67</v>
          </cell>
          <cell r="C1121" t="str">
            <v>UN</v>
          </cell>
          <cell r="D1121">
            <v>13.89</v>
          </cell>
          <cell r="E1121">
            <v>38108</v>
          </cell>
        </row>
        <row r="1122">
          <cell r="A1122" t="str">
            <v>90.A.031</v>
          </cell>
          <cell r="B1122" t="str">
            <v xml:space="preserve">Fornecimento, coloc. e transporte terra, boa qualidade, p/plantação </v>
          </cell>
          <cell r="C1122" t="str">
            <v>M3</v>
          </cell>
          <cell r="D1122">
            <v>22.62</v>
          </cell>
          <cell r="E1122">
            <v>38718</v>
          </cell>
        </row>
        <row r="1123">
          <cell r="A1123" t="str">
            <v>90.A.032</v>
          </cell>
          <cell r="B1123" t="str">
            <v>Roçada / Capina</v>
          </cell>
          <cell r="C1123" t="str">
            <v>M2</v>
          </cell>
          <cell r="D1123">
            <v>2.11</v>
          </cell>
          <cell r="E1123">
            <v>39264</v>
          </cell>
        </row>
        <row r="1124">
          <cell r="A1124" t="str">
            <v>90.A.033</v>
          </cell>
          <cell r="B1124" t="str">
            <v xml:space="preserve">USAR 90.A.032 - Capina </v>
          </cell>
          <cell r="C1124" t="str">
            <v>HA</v>
          </cell>
          <cell r="D1124">
            <v>105.81</v>
          </cell>
          <cell r="E1124">
            <v>35431</v>
          </cell>
        </row>
        <row r="1125">
          <cell r="A1125" t="str">
            <v>90.A.034</v>
          </cell>
          <cell r="B1125" t="str">
            <v>USAR 18.02.55 - TIPUANA - Tipuana tipu - árvore, em terreno de boa qualidade PASSOU P/ A TABELA 33- 18.02.55</v>
          </cell>
          <cell r="C1125" t="str">
            <v>UN</v>
          </cell>
          <cell r="D1125">
            <v>84.99</v>
          </cell>
          <cell r="E1125">
            <v>38108</v>
          </cell>
        </row>
        <row r="1126">
          <cell r="A1126" t="str">
            <v>90.A.035</v>
          </cell>
          <cell r="B1126" t="str">
            <v>USAR 90.A.221 - JACARANDÁ-PAULISTA - Jacaranda mimosaefolia - árvore, em terreno de boa qualidade</v>
          </cell>
          <cell r="C1126" t="str">
            <v>UN</v>
          </cell>
          <cell r="D1126">
            <v>45.42</v>
          </cell>
          <cell r="E1126">
            <v>36526</v>
          </cell>
        </row>
        <row r="1127">
          <cell r="A1127" t="str">
            <v>90.A.036</v>
          </cell>
          <cell r="B1127" t="str">
            <v>USAR 90.A.140 - MALVAVISCO - Malvaviscus arboreus - arbusto, em terreno de boa qualidade PASSOU P/ A TABELA 33- 18.03.85</v>
          </cell>
          <cell r="C1127" t="str">
            <v>UN</v>
          </cell>
          <cell r="D1127">
            <v>13.36</v>
          </cell>
          <cell r="E1127">
            <v>38108</v>
          </cell>
        </row>
        <row r="1128">
          <cell r="A1128" t="str">
            <v>90.A.037</v>
          </cell>
          <cell r="B1128" t="str">
            <v>USAR 90.A.239 - CAPIM DOS PAMPAS - Cortadeira selloana - arbusto, em terreno de boa qualidade</v>
          </cell>
          <cell r="C1128" t="str">
            <v>UN</v>
          </cell>
          <cell r="D1128">
            <v>15.19</v>
          </cell>
          <cell r="E1128">
            <v>36526</v>
          </cell>
        </row>
        <row r="1129">
          <cell r="A1129" t="str">
            <v>90.A.038</v>
          </cell>
          <cell r="B1129" t="str">
            <v>USAR 18.03.49 - PRIMAVERA ROSA - Bougainvillea glaba - arbusto, em terreno de boa qualidade PASSOU P/ A TABELA 33- 18.03.49</v>
          </cell>
          <cell r="C1129" t="str">
            <v>UN</v>
          </cell>
          <cell r="D1129">
            <v>19.2</v>
          </cell>
          <cell r="E1129">
            <v>38108</v>
          </cell>
        </row>
        <row r="1130">
          <cell r="A1130" t="str">
            <v>90.A.039</v>
          </cell>
          <cell r="B1130" t="str">
            <v>REMOÇÃO E REPLANTIO DE ÁRVORE C/ TRONCO DIÂM. = 15 CM</v>
          </cell>
          <cell r="C1130" t="str">
            <v>UN</v>
          </cell>
          <cell r="D1130">
            <v>42.96</v>
          </cell>
          <cell r="E1130">
            <v>38718</v>
          </cell>
        </row>
        <row r="1131">
          <cell r="A1131" t="str">
            <v>90.A.040</v>
          </cell>
          <cell r="B1131" t="str">
            <v>Transplante de árvores c/diam. até 30cm   PASSOU P TABELA EDIF - 18.70.40</v>
          </cell>
          <cell r="C1131" t="str">
            <v>UN</v>
          </cell>
          <cell r="D1131">
            <v>147.85</v>
          </cell>
          <cell r="E1131">
            <v>38108</v>
          </cell>
        </row>
        <row r="1132">
          <cell r="A1132" t="str">
            <v>90.A.041</v>
          </cell>
          <cell r="B1132" t="str">
            <v>Transplante de árvores c/diam. até 50cm</v>
          </cell>
          <cell r="C1132" t="str">
            <v>UN</v>
          </cell>
          <cell r="D1132">
            <v>192.02</v>
          </cell>
          <cell r="E1132">
            <v>38899</v>
          </cell>
        </row>
        <row r="1133">
          <cell r="A1133" t="str">
            <v>90.A.042</v>
          </cell>
          <cell r="B1133" t="str">
            <v>PAINEIRA BRANCA - Ceiba pentandra - árvore, em terreno de boa qualidade</v>
          </cell>
          <cell r="C1133" t="str">
            <v>UN</v>
          </cell>
          <cell r="D1133">
            <v>59.63</v>
          </cell>
          <cell r="E1133">
            <v>38718</v>
          </cell>
        </row>
        <row r="1134">
          <cell r="A1134" t="str">
            <v>90.A.043</v>
          </cell>
          <cell r="B1134" t="str">
            <v>IPÊ-BRANCO - Tabebuia roseo-alba - árvore, em terreno de boa qualidade</v>
          </cell>
          <cell r="C1134" t="str">
            <v>UN</v>
          </cell>
          <cell r="D1134">
            <v>73.64</v>
          </cell>
          <cell r="E1134">
            <v>39083</v>
          </cell>
        </row>
        <row r="1135">
          <cell r="A1135" t="str">
            <v>90.A.044</v>
          </cell>
          <cell r="B1135" t="str">
            <v>IPÊ-CASCUDO - Tabebuia ochracea - árvore, em terreno de boa qualidade</v>
          </cell>
          <cell r="C1135" t="str">
            <v>UN</v>
          </cell>
          <cell r="D1135">
            <v>57.98</v>
          </cell>
          <cell r="E1135">
            <v>37408</v>
          </cell>
        </row>
        <row r="1136">
          <cell r="A1136" t="str">
            <v>90.A.045</v>
          </cell>
          <cell r="B1136" t="str">
            <v>IPÊ-DE-VÁRZEA - Tabebuia umbellata - árvore, em terreno de boa qualidade</v>
          </cell>
          <cell r="C1136" t="str">
            <v>UN</v>
          </cell>
          <cell r="D1136">
            <v>80.48</v>
          </cell>
          <cell r="E1136">
            <v>38899</v>
          </cell>
        </row>
        <row r="1137">
          <cell r="A1137" t="str">
            <v>90.A.046</v>
          </cell>
          <cell r="B1137" t="str">
            <v>IPÊ-ROSA - Tabebuia avellanedae - árvore, em terreno de boa qualidade PASSOU P/ A TABELA 33- 18.02.26</v>
          </cell>
          <cell r="C1137" t="str">
            <v>UN</v>
          </cell>
          <cell r="D1137">
            <v>75.11</v>
          </cell>
          <cell r="E1137">
            <v>38108</v>
          </cell>
        </row>
        <row r="1138">
          <cell r="A1138" t="str">
            <v>90.A.047</v>
          </cell>
          <cell r="B1138" t="str">
            <v xml:space="preserve">IPÊ-ROXO - Tabebuia impetiginosa - árvore, em terreno de boa qualidade </v>
          </cell>
          <cell r="C1138" t="str">
            <v>UN</v>
          </cell>
          <cell r="D1138">
            <v>55.2</v>
          </cell>
          <cell r="E1138">
            <v>39264</v>
          </cell>
        </row>
        <row r="1139">
          <cell r="A1139" t="str">
            <v>90.A.049</v>
          </cell>
          <cell r="B1139" t="str">
            <v>JEQUITIBÁ-BRANCO - Cariniana estrellensis - árvore, em terreno de boa qualidade</v>
          </cell>
          <cell r="C1139" t="str">
            <v>UN</v>
          </cell>
          <cell r="D1139">
            <v>58.79</v>
          </cell>
          <cell r="E1139">
            <v>38718</v>
          </cell>
        </row>
        <row r="1140">
          <cell r="A1140" t="str">
            <v>90.A.050</v>
          </cell>
          <cell r="B1140" t="str">
            <v>JEQUITIBÁ-ROSA - Cariniana legalis - árvore, em terreno de boa qualidade</v>
          </cell>
          <cell r="C1140" t="str">
            <v>UN</v>
          </cell>
          <cell r="D1140">
            <v>60.32</v>
          </cell>
          <cell r="E1140">
            <v>37408</v>
          </cell>
        </row>
        <row r="1141">
          <cell r="A1141" t="str">
            <v>90.A.051</v>
          </cell>
          <cell r="B1141" t="str">
            <v xml:space="preserve">MANACÁ-DA-SERRA - Tibouchina mutabilis - árvore, em terreno de boa qualidade </v>
          </cell>
          <cell r="C1141" t="str">
            <v>UN</v>
          </cell>
          <cell r="D1141">
            <v>61.48</v>
          </cell>
          <cell r="E1141">
            <v>39083</v>
          </cell>
        </row>
        <row r="1142">
          <cell r="A1142" t="str">
            <v>90.A.052</v>
          </cell>
          <cell r="B1142" t="str">
            <v>MANDIOQUEIRO - Didymopanax morototonii - árvore, em terreno de boa qualidade</v>
          </cell>
          <cell r="C1142" t="str">
            <v>UN</v>
          </cell>
          <cell r="D1142">
            <v>64.92</v>
          </cell>
          <cell r="E1142">
            <v>37408</v>
          </cell>
        </row>
        <row r="1143">
          <cell r="A1143" t="str">
            <v>90.A.053</v>
          </cell>
          <cell r="B1143" t="str">
            <v>MANDUIRANA - Senna macrantera - árvore, em terreno de boa qualidade</v>
          </cell>
          <cell r="C1143" t="str">
            <v>UN</v>
          </cell>
          <cell r="D1143">
            <v>62.5</v>
          </cell>
          <cell r="E1143">
            <v>37408</v>
          </cell>
        </row>
        <row r="1144">
          <cell r="A1144" t="str">
            <v>90.A.054</v>
          </cell>
          <cell r="B1144" t="str">
            <v>MIRINDIBA-ROSA - Lafoensia glyptocarpa - árvore, em terreno de boa qualidade</v>
          </cell>
          <cell r="C1144" t="str">
            <v>UN</v>
          </cell>
          <cell r="D1144">
            <v>63</v>
          </cell>
          <cell r="E1144">
            <v>37408</v>
          </cell>
        </row>
        <row r="1145">
          <cell r="A1145" t="str">
            <v>90.A.055</v>
          </cell>
          <cell r="B1145" t="str">
            <v>MULUNGU / SUINÃ - Erythrina falcata - árvore, em terreno de boa qualidade</v>
          </cell>
          <cell r="C1145" t="str">
            <v>UN</v>
          </cell>
          <cell r="D1145">
            <v>73.63</v>
          </cell>
          <cell r="E1145">
            <v>37408</v>
          </cell>
        </row>
        <row r="1146">
          <cell r="A1146" t="str">
            <v>90.A.056</v>
          </cell>
          <cell r="B1146" t="str">
            <v>MULUNGU - Erythrina verna - árvore, em terreno de boa qualidade</v>
          </cell>
          <cell r="C1146" t="str">
            <v>UN</v>
          </cell>
          <cell r="D1146">
            <v>73.63</v>
          </cell>
          <cell r="E1146">
            <v>37408</v>
          </cell>
        </row>
        <row r="1147">
          <cell r="A1147" t="str">
            <v>90.A.057</v>
          </cell>
          <cell r="B1147" t="str">
            <v>MULUNGU-CORAL - Erythrina mulungu - árvore, em terreno de boa qualidade</v>
          </cell>
          <cell r="C1147" t="str">
            <v>UN</v>
          </cell>
          <cell r="D1147">
            <v>71.209999999999994</v>
          </cell>
          <cell r="E1147">
            <v>37408</v>
          </cell>
        </row>
        <row r="1148">
          <cell r="A1148" t="str">
            <v>90.A.058</v>
          </cell>
          <cell r="B1148" t="str">
            <v>PATA-DE-VACA - Bauhinia forficata  - árvore, em terreno de boa qualidade</v>
          </cell>
          <cell r="C1148" t="str">
            <v>UN</v>
          </cell>
          <cell r="D1148">
            <v>61.48</v>
          </cell>
          <cell r="E1148">
            <v>39083</v>
          </cell>
        </row>
        <row r="1149">
          <cell r="A1149" t="str">
            <v>90.A.059</v>
          </cell>
          <cell r="B1149" t="str">
            <v>PAU-DE-VIOLA - Cytharexyllum myriantthum - árvore, em terreno de boa qualidade</v>
          </cell>
          <cell r="C1149" t="str">
            <v>UN</v>
          </cell>
          <cell r="D1149">
            <v>60.56</v>
          </cell>
          <cell r="E1149">
            <v>37408</v>
          </cell>
        </row>
        <row r="1150">
          <cell r="A1150" t="str">
            <v>90.A.060</v>
          </cell>
          <cell r="B1150" t="str">
            <v>PINHEIRO-BRAVO - Podocarpus lambertii - árvore, em terreno de boa qualidade</v>
          </cell>
          <cell r="C1150" t="str">
            <v>UN</v>
          </cell>
          <cell r="D1150">
            <v>57.89</v>
          </cell>
          <cell r="E1150">
            <v>37408</v>
          </cell>
        </row>
        <row r="1151">
          <cell r="A1151" t="str">
            <v>90.A.061</v>
          </cell>
          <cell r="B1151" t="str">
            <v>SANANDUVA - Erythrina crista-galli - árvore, em terreno de boa qualidade</v>
          </cell>
          <cell r="C1151" t="str">
            <v>UN</v>
          </cell>
          <cell r="D1151">
            <v>60.07</v>
          </cell>
          <cell r="E1151">
            <v>37408</v>
          </cell>
        </row>
        <row r="1152">
          <cell r="A1152" t="str">
            <v>90.A.062</v>
          </cell>
          <cell r="B1152" t="str">
            <v>SANGUE-DE-DRAGO - Croton urucurana - árvore, em terreno de boa qualidade</v>
          </cell>
          <cell r="C1152" t="str">
            <v>UN</v>
          </cell>
          <cell r="D1152">
            <v>60.07</v>
          </cell>
          <cell r="E1152">
            <v>37408</v>
          </cell>
        </row>
        <row r="1153">
          <cell r="A1153" t="str">
            <v>90.A.063</v>
          </cell>
          <cell r="B1153" t="str">
            <v>SAPUCAIA - Lecythis pisonis - árvore, em terreno de boa qualidade</v>
          </cell>
          <cell r="C1153" t="str">
            <v>UN</v>
          </cell>
          <cell r="D1153">
            <v>61.2</v>
          </cell>
          <cell r="E1153">
            <v>37408</v>
          </cell>
        </row>
        <row r="1154">
          <cell r="A1154" t="str">
            <v>90.A.064</v>
          </cell>
          <cell r="B1154" t="str">
            <v>SOMBREIRO - Clitoria racemosa - árvore, em terreno de boa qualidade</v>
          </cell>
          <cell r="C1154" t="str">
            <v>UN</v>
          </cell>
          <cell r="D1154">
            <v>62.82</v>
          </cell>
          <cell r="E1154">
            <v>37408</v>
          </cell>
        </row>
        <row r="1155">
          <cell r="A1155" t="str">
            <v>90.A.065</v>
          </cell>
          <cell r="B1155" t="str">
            <v xml:space="preserve">SUINÃ - Erythrina speciosa - árvore, em terreno de boa qualidade </v>
          </cell>
          <cell r="C1155" t="str">
            <v>UN</v>
          </cell>
          <cell r="D1155">
            <v>62.23</v>
          </cell>
          <cell r="E1155">
            <v>39083</v>
          </cell>
        </row>
        <row r="1156">
          <cell r="A1156" t="str">
            <v>90.A.066</v>
          </cell>
          <cell r="B1156" t="str">
            <v>TAMBORIL - Enterolobium contortisiliquum - árvore, em terreno de boa qualidade</v>
          </cell>
          <cell r="C1156" t="str">
            <v>UN</v>
          </cell>
          <cell r="D1156">
            <v>78.819999999999993</v>
          </cell>
          <cell r="E1156">
            <v>38899</v>
          </cell>
        </row>
        <row r="1157">
          <cell r="A1157" t="str">
            <v>90.A.067</v>
          </cell>
          <cell r="B1157" t="str">
            <v>PAU-FORMIGA / TRIPLARIS - Triplaris brasiliana - árvore, em terreno de boa qualidade</v>
          </cell>
          <cell r="C1157" t="str">
            <v>UN</v>
          </cell>
          <cell r="D1157">
            <v>80.37</v>
          </cell>
          <cell r="E1157">
            <v>39083</v>
          </cell>
        </row>
        <row r="1158">
          <cell r="A1158" t="str">
            <v>90.A.068</v>
          </cell>
          <cell r="B1158" t="str">
            <v>URUCUM - Bixa olerana - árvore, em terreno de boa qualidade</v>
          </cell>
          <cell r="C1158" t="str">
            <v>UN</v>
          </cell>
          <cell r="D1158">
            <v>80.2</v>
          </cell>
          <cell r="E1158">
            <v>38899</v>
          </cell>
        </row>
        <row r="1159">
          <cell r="A1159" t="str">
            <v>90.A.069</v>
          </cell>
          <cell r="B1159" t="str">
            <v>AÇOITA-CAVALO - Luehea-divaricata - árvore, em terreno de boa qualidade</v>
          </cell>
          <cell r="C1159" t="str">
            <v>UN</v>
          </cell>
          <cell r="D1159">
            <v>61.53</v>
          </cell>
          <cell r="E1159">
            <v>37408</v>
          </cell>
        </row>
        <row r="1160">
          <cell r="A1160" t="str">
            <v>90.A.070</v>
          </cell>
          <cell r="B1160" t="str">
            <v>ALBÍZIA - Albizia hasslerii - árvore, em terreno de boa qualidade</v>
          </cell>
          <cell r="C1160" t="str">
            <v>UN</v>
          </cell>
          <cell r="D1160">
            <v>79.2</v>
          </cell>
          <cell r="E1160">
            <v>37408</v>
          </cell>
        </row>
        <row r="1161">
          <cell r="A1161" t="str">
            <v>90.A.071</v>
          </cell>
          <cell r="B1161" t="str">
            <v>ALDRAGO - Pterocarpus violaceus - árvore, em terreno de boa qualidade</v>
          </cell>
          <cell r="C1161" t="str">
            <v>UN</v>
          </cell>
          <cell r="D1161">
            <v>81.98</v>
          </cell>
          <cell r="E1161">
            <v>39083</v>
          </cell>
        </row>
        <row r="1162">
          <cell r="A1162" t="str">
            <v>90.A.072</v>
          </cell>
          <cell r="B1162" t="str">
            <v>ALELUIA  / PAU-CIGARRA - Senna multijuga - árvore, em terreno de boa qualidade</v>
          </cell>
          <cell r="C1162" t="str">
            <v>UN</v>
          </cell>
          <cell r="D1162">
            <v>68.95</v>
          </cell>
          <cell r="E1162">
            <v>37408</v>
          </cell>
        </row>
        <row r="1163">
          <cell r="A1163" t="str">
            <v>90.A.073</v>
          </cell>
          <cell r="B1163" t="str">
            <v>ANGELIM-DOCE - Andira fraxinifolia - árvore, em terreno de boa qualidade</v>
          </cell>
          <cell r="C1163" t="str">
            <v>UN</v>
          </cell>
          <cell r="D1163">
            <v>59.11</v>
          </cell>
          <cell r="E1163">
            <v>37408</v>
          </cell>
        </row>
        <row r="1164">
          <cell r="A1164" t="str">
            <v>90.A.074</v>
          </cell>
          <cell r="B1164" t="str">
            <v>ANGICO - Anadenanthera colubrina - árvore, em terreno de boa qualidade</v>
          </cell>
          <cell r="C1164" t="str">
            <v>UN</v>
          </cell>
          <cell r="D1164">
            <v>65.7</v>
          </cell>
          <cell r="E1164">
            <v>39083</v>
          </cell>
        </row>
        <row r="1165">
          <cell r="A1165" t="str">
            <v>90.A.075</v>
          </cell>
          <cell r="B1165" t="str">
            <v>ARARIBÁ - Centrolobium tomentosum - árvore, em terreno de boa qualidade</v>
          </cell>
          <cell r="C1165" t="str">
            <v>UN</v>
          </cell>
          <cell r="D1165">
            <v>64.92</v>
          </cell>
          <cell r="E1165">
            <v>37408</v>
          </cell>
        </row>
        <row r="1166">
          <cell r="A1166" t="str">
            <v>90.A.076</v>
          </cell>
          <cell r="B1166" t="str">
            <v>ARAUCÁRIA  - Araucaria angustifolia - árvore, em terreno de boa qualidade</v>
          </cell>
          <cell r="C1166" t="str">
            <v>UN</v>
          </cell>
          <cell r="D1166">
            <v>62.98</v>
          </cell>
          <cell r="E1166">
            <v>37408</v>
          </cell>
        </row>
        <row r="1167">
          <cell r="A1167" t="str">
            <v>90.A.077</v>
          </cell>
          <cell r="B1167" t="str">
            <v>AROEIRA-SALSA - Schinus molle - árvore, em terreno de boa qualidade</v>
          </cell>
          <cell r="C1167" t="str">
            <v>UN</v>
          </cell>
          <cell r="D1167">
            <v>83.71</v>
          </cell>
          <cell r="E1167">
            <v>39083</v>
          </cell>
        </row>
        <row r="1168">
          <cell r="A1168" t="str">
            <v>90.A.078</v>
          </cell>
          <cell r="B1168" t="str">
            <v>CEBOLÃO - Phytolaca dioica - árvore, em terreno de boa qualidade</v>
          </cell>
          <cell r="C1168" t="str">
            <v>UN</v>
          </cell>
          <cell r="D1168">
            <v>64.92</v>
          </cell>
          <cell r="E1168">
            <v>37408</v>
          </cell>
        </row>
        <row r="1169">
          <cell r="A1169" t="str">
            <v>90.A.079</v>
          </cell>
          <cell r="B1169" t="str">
            <v>CEDRO - Cedrela fissilis - árvore, em terreno de boa qualidade</v>
          </cell>
          <cell r="C1169" t="str">
            <v>UN</v>
          </cell>
          <cell r="D1169">
            <v>61.14</v>
          </cell>
          <cell r="E1169">
            <v>37408</v>
          </cell>
        </row>
        <row r="1170">
          <cell r="A1170" t="str">
            <v>90.A.080</v>
          </cell>
          <cell r="B1170" t="str">
            <v>CHICHÁ - Sterculia chicha - árvore, em terreno de boa qualidade</v>
          </cell>
          <cell r="C1170" t="str">
            <v>UN</v>
          </cell>
          <cell r="D1170">
            <v>65.400000000000006</v>
          </cell>
          <cell r="E1170">
            <v>37408</v>
          </cell>
        </row>
        <row r="1171">
          <cell r="A1171" t="str">
            <v>90.A.081</v>
          </cell>
          <cell r="B1171" t="str">
            <v>COPAÍBA - Copaifera langsdorffii - árvore, em terreno de boa qualidade</v>
          </cell>
          <cell r="C1171" t="str">
            <v>UN</v>
          </cell>
          <cell r="D1171">
            <v>62.25</v>
          </cell>
          <cell r="E1171">
            <v>37408</v>
          </cell>
        </row>
        <row r="1172">
          <cell r="A1172" t="str">
            <v>90.A.082</v>
          </cell>
          <cell r="B1172" t="str">
            <v>DEDALEIRO - Lafoensia pacari - árvore, em terreno de boa qualidade</v>
          </cell>
          <cell r="C1172" t="str">
            <v>UN</v>
          </cell>
          <cell r="D1172">
            <v>60.56</v>
          </cell>
          <cell r="E1172">
            <v>37408</v>
          </cell>
        </row>
        <row r="1173">
          <cell r="A1173" t="str">
            <v>90.A.083</v>
          </cell>
          <cell r="B1173" t="str">
            <v>EMBAÚBA - Cecropia spp - árvore, em terreno de boa qualidade</v>
          </cell>
          <cell r="C1173" t="str">
            <v>UN</v>
          </cell>
          <cell r="D1173">
            <v>59.96</v>
          </cell>
          <cell r="E1173">
            <v>38718</v>
          </cell>
        </row>
        <row r="1174">
          <cell r="A1174" t="str">
            <v>90.A.084</v>
          </cell>
          <cell r="B1174" t="str">
            <v>EMBIRUÇU - Pseudobombax grandflorum - árvore, em terreno de boa qualidade</v>
          </cell>
          <cell r="C1174" t="str">
            <v>UN</v>
          </cell>
          <cell r="D1174">
            <v>63.46</v>
          </cell>
          <cell r="E1174">
            <v>37408</v>
          </cell>
        </row>
        <row r="1175">
          <cell r="A1175" t="str">
            <v>90.A.085</v>
          </cell>
          <cell r="B1175" t="str">
            <v>FAVEIRO - Peltophorum dubium - árvore, em terreno de boa qualidade</v>
          </cell>
          <cell r="C1175" t="str">
            <v>UN</v>
          </cell>
          <cell r="D1175">
            <v>66.08</v>
          </cell>
          <cell r="E1175">
            <v>37408</v>
          </cell>
        </row>
        <row r="1176">
          <cell r="A1176" t="str">
            <v>90.A.086</v>
          </cell>
          <cell r="B1176" t="str">
            <v>GUAPURUVU - Schizolobium parahyba - árvore, em terreno de boa qualidade</v>
          </cell>
          <cell r="C1176" t="str">
            <v>UN</v>
          </cell>
          <cell r="D1176">
            <v>65.72</v>
          </cell>
          <cell r="E1176">
            <v>37408</v>
          </cell>
        </row>
        <row r="1177">
          <cell r="A1177" t="str">
            <v>90.A.087</v>
          </cell>
          <cell r="B1177" t="str">
            <v>JATOBÁ - Hymenaea courbaril - árvore, em terreno de boa qualidade</v>
          </cell>
          <cell r="C1177" t="str">
            <v>UN</v>
          </cell>
          <cell r="D1177">
            <v>61.36</v>
          </cell>
          <cell r="E1177">
            <v>39083</v>
          </cell>
        </row>
        <row r="1178">
          <cell r="A1178" t="str">
            <v>90.A.088</v>
          </cell>
          <cell r="B1178" t="str">
            <v>ALAMANDA-DE-CERCA - Allamanda puberula - arbusto, em terreno de boa qualidade</v>
          </cell>
          <cell r="C1178" t="str">
            <v>UN</v>
          </cell>
          <cell r="D1178">
            <v>12.52</v>
          </cell>
          <cell r="E1178">
            <v>37408</v>
          </cell>
        </row>
        <row r="1179">
          <cell r="A1179" t="str">
            <v>90.A.089</v>
          </cell>
          <cell r="B1179" t="str">
            <v>BURITI - Mauritia flexuosa - palmeira, em terreno de boa qualidade PASSOU P/ A TABELA 33 - 18.02.63</v>
          </cell>
          <cell r="C1179" t="str">
            <v>UN</v>
          </cell>
          <cell r="D1179">
            <v>28.37</v>
          </cell>
          <cell r="E1179">
            <v>38108</v>
          </cell>
        </row>
        <row r="1180">
          <cell r="A1180" t="str">
            <v>90.A.090</v>
          </cell>
          <cell r="B1180" t="str">
            <v>FALSO-BABAÇU - Attalea oleifera - palmeira, em terreno de boa qualidade</v>
          </cell>
          <cell r="C1180" t="str">
            <v>UN</v>
          </cell>
          <cell r="D1180">
            <v>92.45</v>
          </cell>
          <cell r="E1180">
            <v>38108</v>
          </cell>
        </row>
        <row r="1181">
          <cell r="A1181" t="str">
            <v>90.A.091</v>
          </cell>
          <cell r="B1181" t="str">
            <v>GUARIROBA - Syagrus oleracea - palmeira, em terreno de boa qualidade PASSOU P/ A TABELA 33- 18.02.70</v>
          </cell>
          <cell r="C1181" t="str">
            <v>UN</v>
          </cell>
          <cell r="D1181">
            <v>28.02</v>
          </cell>
          <cell r="E1181">
            <v>38108</v>
          </cell>
        </row>
        <row r="1182">
          <cell r="A1182" t="str">
            <v>90.A.092</v>
          </cell>
          <cell r="B1182" t="str">
            <v>IÇA - Lytocaryum hoehnei - palmeira, em terreno de boa qualidade</v>
          </cell>
          <cell r="C1182" t="str">
            <v>UN</v>
          </cell>
          <cell r="D1182">
            <v>82.44</v>
          </cell>
          <cell r="E1182">
            <v>37408</v>
          </cell>
        </row>
        <row r="1183">
          <cell r="A1183" t="str">
            <v>90.A.093</v>
          </cell>
          <cell r="B1183" t="str">
            <v>INDAIÁ - Attalea dubia - palmeira, em terreno de boa qualidade</v>
          </cell>
          <cell r="C1183" t="str">
            <v>UN</v>
          </cell>
          <cell r="D1183">
            <v>86.27</v>
          </cell>
          <cell r="E1183">
            <v>37408</v>
          </cell>
        </row>
        <row r="1184">
          <cell r="A1184" t="str">
            <v>90.A.094</v>
          </cell>
          <cell r="B1184" t="str">
            <v>PALMITO-DOCE / PALMITO JUÇARA - Euterpe edulis - palmeira, em terreno de boa qualidade</v>
          </cell>
          <cell r="C1184" t="str">
            <v>UN</v>
          </cell>
          <cell r="D1184">
            <v>102.85</v>
          </cell>
          <cell r="E1184">
            <v>38899</v>
          </cell>
        </row>
        <row r="1185">
          <cell r="A1185" t="str">
            <v>90.A.095</v>
          </cell>
          <cell r="B1185" t="str">
            <v>GUAIMBÉ - Philodendron bipinnatifidum - arbusto, em terreno de boa qualidade</v>
          </cell>
          <cell r="C1185" t="str">
            <v>UN</v>
          </cell>
          <cell r="D1185">
            <v>10.66</v>
          </cell>
          <cell r="E1185">
            <v>37408</v>
          </cell>
        </row>
        <row r="1186">
          <cell r="A1186" t="str">
            <v>90.A.096</v>
          </cell>
          <cell r="B1186" t="str">
            <v>GUAIMBÉ - Philodendron ondulatum - arbusto, em terreno de boa qualidade</v>
          </cell>
          <cell r="C1186" t="str">
            <v>UN</v>
          </cell>
          <cell r="D1186">
            <v>13.39</v>
          </cell>
          <cell r="E1186">
            <v>37408</v>
          </cell>
        </row>
        <row r="1187">
          <cell r="A1187" t="str">
            <v>90.A.097</v>
          </cell>
          <cell r="B1187" t="str">
            <v>HELICONIA - Heliconia episcopalis - arbusto, em terreno de boa qualidade</v>
          </cell>
          <cell r="C1187" t="str">
            <v>UN</v>
          </cell>
          <cell r="D1187">
            <v>27.75</v>
          </cell>
          <cell r="E1187">
            <v>38718</v>
          </cell>
        </row>
        <row r="1188">
          <cell r="A1188" t="str">
            <v>90.A.098</v>
          </cell>
          <cell r="B1188" t="str">
            <v>INHAME - Alocasia sp - arbusto, em terreno de boa qualidade</v>
          </cell>
          <cell r="C1188" t="str">
            <v>UN</v>
          </cell>
          <cell r="D1188">
            <v>14.05</v>
          </cell>
          <cell r="E1188">
            <v>38718</v>
          </cell>
        </row>
        <row r="1189">
          <cell r="A1189" t="str">
            <v>90.A.099</v>
          </cell>
          <cell r="B1189" t="str">
            <v>LANTANA / CAMARAZINHO - Lantana camara - arbusto, em terreno de boa qualidade</v>
          </cell>
          <cell r="C1189" t="str">
            <v>M2</v>
          </cell>
          <cell r="D1189">
            <v>14.25</v>
          </cell>
          <cell r="E1189">
            <v>39083</v>
          </cell>
        </row>
        <row r="1190">
          <cell r="A1190" t="str">
            <v>90.A.100</v>
          </cell>
          <cell r="B1190" t="str">
            <v>LÍRIO-DO-BREJO - Hedychium coronarium - forração, em terreno de boa qualidade, cada 30 cm</v>
          </cell>
          <cell r="C1190" t="str">
            <v>M2</v>
          </cell>
          <cell r="D1190">
            <v>20.14</v>
          </cell>
          <cell r="E1190">
            <v>39083</v>
          </cell>
        </row>
        <row r="1191">
          <cell r="A1191" t="str">
            <v>90.A.101</v>
          </cell>
          <cell r="B1191" t="str">
            <v>MANACAZINHO - Brunfelsia uniflora - arbusto, em terreno de boa qualidade</v>
          </cell>
          <cell r="C1191" t="str">
            <v>UN</v>
          </cell>
          <cell r="D1191">
            <v>17.05</v>
          </cell>
          <cell r="E1191">
            <v>37408</v>
          </cell>
        </row>
        <row r="1192">
          <cell r="A1192" t="str">
            <v>90.A.102</v>
          </cell>
          <cell r="B1192" t="str">
            <v>PAPAGAIO - Heliconia pelttacorum - arbusto, em terreno de boa qualidade</v>
          </cell>
          <cell r="C1192" t="str">
            <v>UN</v>
          </cell>
          <cell r="D1192">
            <v>12.76</v>
          </cell>
          <cell r="E1192">
            <v>37408</v>
          </cell>
        </row>
        <row r="1193">
          <cell r="A1193" t="str">
            <v>90.A.103</v>
          </cell>
          <cell r="B1193" t="str">
            <v>QUARESMEIRA-ARBUSTIVA - Tibouchina chamissoana - arbusto, em terreno de boa qualidade</v>
          </cell>
          <cell r="C1193" t="str">
            <v>UN</v>
          </cell>
          <cell r="D1193">
            <v>14.22</v>
          </cell>
          <cell r="E1193">
            <v>37408</v>
          </cell>
        </row>
        <row r="1194">
          <cell r="A1194" t="str">
            <v>90.A.104</v>
          </cell>
          <cell r="B1194" t="str">
            <v>QUARESMEIRA-ARBUSTIVA - Tibouchina mourincandiana - arbusto, em terreno de boa qualidade</v>
          </cell>
          <cell r="C1194" t="str">
            <v>UN</v>
          </cell>
          <cell r="D1194">
            <v>13.5</v>
          </cell>
          <cell r="E1194">
            <v>37408</v>
          </cell>
        </row>
        <row r="1195">
          <cell r="A1195" t="str">
            <v>90.A.105</v>
          </cell>
          <cell r="B1195" t="str">
            <v>SAMAMBAIAÇU - Cyathea sp - arbusto, em terreno de boa qualidade</v>
          </cell>
          <cell r="C1195" t="str">
            <v>UN</v>
          </cell>
          <cell r="D1195">
            <v>18.32</v>
          </cell>
          <cell r="E1195">
            <v>37408</v>
          </cell>
        </row>
        <row r="1196">
          <cell r="A1196" t="str">
            <v>90.A.106</v>
          </cell>
          <cell r="B1196" t="str">
            <v>SETE-MARIAS - Cleome spinosa - arbusto, em terreno de boa qualidade</v>
          </cell>
          <cell r="C1196" t="str">
            <v>UN</v>
          </cell>
          <cell r="D1196">
            <v>12.85</v>
          </cell>
          <cell r="E1196">
            <v>37408</v>
          </cell>
        </row>
        <row r="1197">
          <cell r="A1197" t="str">
            <v>90.A.107</v>
          </cell>
          <cell r="B1197" t="str">
            <v>XAXIM - Dicksonia sellowiana - arbusto, em terreno de boa qualidade</v>
          </cell>
          <cell r="C1197" t="str">
            <v>UN</v>
          </cell>
          <cell r="D1197">
            <v>23.51</v>
          </cell>
          <cell r="E1197">
            <v>37408</v>
          </cell>
        </row>
        <row r="1198">
          <cell r="A1198" t="str">
            <v>90.A.108</v>
          </cell>
          <cell r="B1198" t="str">
            <v>GRAMA-INGLESA - Stenotaphrum secundatum - forração, em terreno de boa qualidade</v>
          </cell>
          <cell r="C1198" t="str">
            <v>M2</v>
          </cell>
          <cell r="D1198">
            <v>12.24</v>
          </cell>
          <cell r="E1198">
            <v>38108</v>
          </cell>
        </row>
        <row r="1199">
          <cell r="A1199" t="str">
            <v>90.A.109</v>
          </cell>
          <cell r="B1199" t="str">
            <v>GRAMA-INGLESA - Stenotaphrum secundatum variegatum - forração, em terreno de boa qualidade</v>
          </cell>
          <cell r="C1199" t="str">
            <v>M2</v>
          </cell>
          <cell r="D1199">
            <v>8.5</v>
          </cell>
          <cell r="E1199">
            <v>37408</v>
          </cell>
        </row>
        <row r="1200">
          <cell r="A1200" t="str">
            <v>90.A.110</v>
          </cell>
          <cell r="B1200" t="str">
            <v>BIRI - Canna limbata - forração, em terreno de boa qualidade</v>
          </cell>
          <cell r="C1200" t="str">
            <v>UN</v>
          </cell>
          <cell r="D1200">
            <v>14.16</v>
          </cell>
          <cell r="E1200">
            <v>38718</v>
          </cell>
        </row>
        <row r="1201">
          <cell r="A1201" t="str">
            <v>90.A.111</v>
          </cell>
          <cell r="B1201" t="str">
            <v>MARICÁ - Neomarica corulea - forração, em terreno de boa qualidade, cada 30cm</v>
          </cell>
          <cell r="C1201" t="str">
            <v>M2</v>
          </cell>
          <cell r="D1201">
            <v>30.32</v>
          </cell>
          <cell r="E1201">
            <v>37408</v>
          </cell>
        </row>
        <row r="1202">
          <cell r="A1202" t="str">
            <v>90.A.112</v>
          </cell>
          <cell r="B1202" t="str">
            <v>SALVIA - Salvia splendens - forração, em terreno de boa qualidade, cada 20cm</v>
          </cell>
          <cell r="C1202" t="str">
            <v>M2</v>
          </cell>
          <cell r="D1202">
            <v>28.62</v>
          </cell>
          <cell r="E1202">
            <v>38108</v>
          </cell>
        </row>
        <row r="1203">
          <cell r="A1203" t="str">
            <v>90.A.115</v>
          </cell>
          <cell r="B1203" t="str">
            <v>Mudas para peças do muro ecológico - Parque Vila Rodeio</v>
          </cell>
          <cell r="C1203" t="str">
            <v>GL</v>
          </cell>
          <cell r="D1203">
            <v>321.08</v>
          </cell>
          <cell r="E1203">
            <v>35431</v>
          </cell>
        </row>
        <row r="1204">
          <cell r="A1204" t="str">
            <v>90.A.116</v>
          </cell>
          <cell r="B1204" t="str">
            <v>Plantas aquáticas - Parque Vila Rodeio</v>
          </cell>
          <cell r="C1204" t="str">
            <v>GL</v>
          </cell>
          <cell r="D1204">
            <v>1601.18</v>
          </cell>
          <cell r="E1204">
            <v>35431</v>
          </cell>
        </row>
        <row r="1205">
          <cell r="A1205" t="str">
            <v>90.A.117</v>
          </cell>
          <cell r="B1205" t="str">
            <v>Reforma de canteiro de crinum e maranta - Praça F. Prestes</v>
          </cell>
          <cell r="C1205" t="str">
            <v>M2</v>
          </cell>
          <cell r="D1205">
            <v>13.32</v>
          </cell>
          <cell r="E1205">
            <v>35431</v>
          </cell>
        </row>
        <row r="1206">
          <cell r="A1206" t="str">
            <v>90.A.118</v>
          </cell>
          <cell r="B1206" t="str">
            <v>PASSOU PARA TABELA 33 - 18.01.03  Protetor tipo parque p/árvores</v>
          </cell>
          <cell r="C1206" t="str">
            <v>UN</v>
          </cell>
          <cell r="D1206">
            <v>37.15</v>
          </cell>
          <cell r="E1206">
            <v>38108</v>
          </cell>
        </row>
        <row r="1207">
          <cell r="A1207" t="str">
            <v>90.A.119</v>
          </cell>
          <cell r="B1207" t="str">
            <v>Fornecimento de composto orgânico curtido e peneirado, incl. transporte</v>
          </cell>
          <cell r="C1207" t="str">
            <v>M3</v>
          </cell>
          <cell r="D1207">
            <v>70.22</v>
          </cell>
          <cell r="E1207">
            <v>35431</v>
          </cell>
        </row>
        <row r="1208">
          <cell r="A1208" t="str">
            <v>90.A.120</v>
          </cell>
          <cell r="B1208" t="str">
            <v xml:space="preserve">AMOREIRA - Morus nigra - árvore, em terreno de boa qualidade </v>
          </cell>
          <cell r="C1208" t="str">
            <v>UN</v>
          </cell>
          <cell r="D1208">
            <v>55.98</v>
          </cell>
          <cell r="E1208">
            <v>39083</v>
          </cell>
        </row>
        <row r="1209">
          <cell r="A1209" t="str">
            <v>90.A.121</v>
          </cell>
          <cell r="B1209" t="str">
            <v>RESEDÁ - Lagerstroemia indica - árvore, em terreno de boa qualidade passou p/ a tabela 33- 18.02.47</v>
          </cell>
          <cell r="C1209" t="str">
            <v>UN</v>
          </cell>
          <cell r="D1209">
            <v>53.93</v>
          </cell>
          <cell r="E1209">
            <v>38108</v>
          </cell>
        </row>
        <row r="1210">
          <cell r="A1210" t="str">
            <v>90.A.122</v>
          </cell>
          <cell r="B1210" t="str">
            <v>MAGNÓLIA AMARELA - Michelia champaca - árvore, em terreno de boa qualidade  PASSOU P/ A TABELA 33- 18.02.33</v>
          </cell>
          <cell r="C1210" t="str">
            <v>UN</v>
          </cell>
          <cell r="D1210">
            <v>84.99</v>
          </cell>
          <cell r="E1210">
            <v>38108</v>
          </cell>
        </row>
        <row r="1211">
          <cell r="A1211" t="str">
            <v>90.A.123</v>
          </cell>
          <cell r="B1211" t="str">
            <v>FORMIUM - Phormium spp - arbusto, em terreno de boa qualidade</v>
          </cell>
          <cell r="C1211" t="str">
            <v>UN</v>
          </cell>
          <cell r="D1211">
            <v>18.04</v>
          </cell>
          <cell r="E1211">
            <v>37408</v>
          </cell>
        </row>
        <row r="1212">
          <cell r="A1212" t="str">
            <v>90.A.124</v>
          </cell>
          <cell r="B1212" t="str">
            <v>VEDÉLIA - Wedelia paludosa - forração, em terreno de boa qualidade, cada 15cm</v>
          </cell>
          <cell r="C1212" t="str">
            <v>M2</v>
          </cell>
          <cell r="D1212">
            <v>14.95</v>
          </cell>
          <cell r="E1212">
            <v>39083</v>
          </cell>
        </row>
        <row r="1213">
          <cell r="A1213" t="str">
            <v>90.A.127</v>
          </cell>
          <cell r="B1213" t="str">
            <v>MORÉIA-BICOLOR - Dietes bicolor - forração, em terreno de boa qualidade, cada 30cm</v>
          </cell>
          <cell r="C1213" t="str">
            <v>M2</v>
          </cell>
          <cell r="D1213">
            <v>29.2</v>
          </cell>
          <cell r="E1213">
            <v>38718</v>
          </cell>
        </row>
        <row r="1214">
          <cell r="A1214" t="str">
            <v>90.A.128</v>
          </cell>
          <cell r="B1214" t="str">
            <v>SOLANUM - Solannum violaceum - forração, em terreno de boa qualidade, cada 15cm</v>
          </cell>
          <cell r="C1214" t="str">
            <v>M2</v>
          </cell>
          <cell r="D1214">
            <v>24.72</v>
          </cell>
          <cell r="E1214">
            <v>37408</v>
          </cell>
        </row>
        <row r="1215">
          <cell r="A1215" t="str">
            <v>90.A.129</v>
          </cell>
          <cell r="B1215" t="str">
            <v>BIRI - Canna limbata - forração, em terreno de boa qualidade, cada 30cm</v>
          </cell>
          <cell r="C1215" t="str">
            <v>M2</v>
          </cell>
          <cell r="D1215">
            <v>14.37</v>
          </cell>
          <cell r="E1215">
            <v>37408</v>
          </cell>
        </row>
        <row r="1216">
          <cell r="A1216" t="str">
            <v>90.A.130</v>
          </cell>
          <cell r="B1216" t="str">
            <v>Protetor de árvores metálico de seção triangular</v>
          </cell>
          <cell r="C1216" t="str">
            <v>UN</v>
          </cell>
          <cell r="D1216">
            <v>218.99</v>
          </cell>
          <cell r="E1216">
            <v>38718</v>
          </cell>
        </row>
        <row r="1217">
          <cell r="A1217" t="str">
            <v>90.A.131</v>
          </cell>
          <cell r="B1217" t="str">
            <v>QUARESMEIRA-ROXA - Tibouchina granulosa - árvore, em terreno de boa qualidade</v>
          </cell>
          <cell r="C1217" t="str">
            <v>UN</v>
          </cell>
          <cell r="D1217">
            <v>53.52</v>
          </cell>
          <cell r="E1217">
            <v>39264</v>
          </cell>
        </row>
        <row r="1218">
          <cell r="A1218" t="str">
            <v>90.A.132</v>
          </cell>
          <cell r="B1218" t="str">
            <v>HIBISCO ROSA - Hibiscus rosa-sinensis - arbusto, em terreno de boa qualidade</v>
          </cell>
          <cell r="C1218" t="str">
            <v>UN</v>
          </cell>
          <cell r="D1218">
            <v>11.09</v>
          </cell>
          <cell r="E1218">
            <v>38108</v>
          </cell>
        </row>
        <row r="1219">
          <cell r="A1219" t="str">
            <v>90.A.133</v>
          </cell>
          <cell r="B1219" t="str">
            <v>CASSIA-ALELUIA - Cassia multijuga - árvore, em terreno de boa qualidade PASSOU P/ A TABELA 33- 18.02.10</v>
          </cell>
          <cell r="C1219" t="str">
            <v>UN</v>
          </cell>
          <cell r="D1219">
            <v>84.97</v>
          </cell>
          <cell r="E1219">
            <v>38108</v>
          </cell>
        </row>
        <row r="1220">
          <cell r="A1220" t="str">
            <v>90.A.134</v>
          </cell>
          <cell r="B1220" t="str">
            <v>ALOCASIA - Alocasia macrorhiza - arbusto, em terreno de boa qualidade</v>
          </cell>
          <cell r="C1220" t="str">
            <v>UN</v>
          </cell>
          <cell r="D1220">
            <v>10.7</v>
          </cell>
          <cell r="E1220">
            <v>37408</v>
          </cell>
        </row>
        <row r="1221">
          <cell r="A1221" t="str">
            <v>90.A.135</v>
          </cell>
          <cell r="B1221" t="str">
            <v>AGAPANTO - Agapanthus africanus - forração, em terreno de boa qualidade</v>
          </cell>
          <cell r="C1221" t="str">
            <v>UN</v>
          </cell>
          <cell r="D1221">
            <v>6.26</v>
          </cell>
          <cell r="E1221">
            <v>39083</v>
          </cell>
        </row>
        <row r="1222">
          <cell r="A1222" t="str">
            <v>90.A.136</v>
          </cell>
          <cell r="B1222" t="str">
            <v>ALECRIM-DE-CAMPINAS - Holocalix balansae - árvore, em terreno de boa qualidade</v>
          </cell>
          <cell r="C1222" t="str">
            <v>UN</v>
          </cell>
          <cell r="D1222">
            <v>84.74</v>
          </cell>
          <cell r="E1222">
            <v>38108</v>
          </cell>
        </row>
        <row r="1223">
          <cell r="A1223" t="str">
            <v>90.A.137</v>
          </cell>
          <cell r="B1223" t="str">
            <v>BELA-EMÍLIA - Plumbago capensis - arbusto, em terreno de boa qualidade</v>
          </cell>
          <cell r="C1223" t="str">
            <v>UN</v>
          </cell>
          <cell r="D1223">
            <v>9.2799999999999994</v>
          </cell>
          <cell r="E1223">
            <v>38718</v>
          </cell>
        </row>
        <row r="1224">
          <cell r="A1224" t="str">
            <v>90.A.138</v>
          </cell>
          <cell r="B1224" t="str">
            <v>CHOUPO - Papulos nigra - árvore, em terreno de boa qualidade</v>
          </cell>
          <cell r="C1224" t="str">
            <v>UN</v>
          </cell>
          <cell r="D1224">
            <v>58.54</v>
          </cell>
          <cell r="E1224">
            <v>37408</v>
          </cell>
        </row>
        <row r="1225">
          <cell r="A1225" t="str">
            <v>90.A.139</v>
          </cell>
          <cell r="B1225" t="str">
            <v>FLAMBOYANT - Delomix regia - árvore, em terreno de boa qualidade PASSOU P/ A TABELA 33- 18.02.20</v>
          </cell>
          <cell r="C1225" t="str">
            <v>UN</v>
          </cell>
          <cell r="D1225">
            <v>85.77</v>
          </cell>
          <cell r="E1225">
            <v>38108</v>
          </cell>
        </row>
        <row r="1226">
          <cell r="A1226" t="str">
            <v>90.A.140</v>
          </cell>
          <cell r="B1226" t="str">
            <v>MALVAVISCO - Malvaviscus arboreus - arbusto, em terreno de boa qualidade</v>
          </cell>
          <cell r="C1226" t="str">
            <v>UN</v>
          </cell>
          <cell r="D1226">
            <v>12.76</v>
          </cell>
          <cell r="E1226">
            <v>37408</v>
          </cell>
        </row>
        <row r="1227">
          <cell r="A1227" t="str">
            <v>90.A.141</v>
          </cell>
          <cell r="B1227" t="str">
            <v>PAU-BRASIL - Caesalpinia echinata - árvore, em terreno de boa qualidade PASSOU P/ A TABELA 33- 18.02.37</v>
          </cell>
          <cell r="C1227" t="str">
            <v>UN</v>
          </cell>
          <cell r="D1227">
            <v>90.37</v>
          </cell>
          <cell r="E1227">
            <v>38108</v>
          </cell>
        </row>
        <row r="1228">
          <cell r="A1228" t="str">
            <v>90.A.142</v>
          </cell>
          <cell r="B1228" t="str">
            <v>SETE-LÉGUAS - Pandorea ricasoliana - arbusto, em terreno de boa qualidade</v>
          </cell>
          <cell r="C1228" t="str">
            <v>UN</v>
          </cell>
          <cell r="D1228">
            <v>22.4</v>
          </cell>
          <cell r="E1228">
            <v>38718</v>
          </cell>
        </row>
        <row r="1229">
          <cell r="A1229" t="str">
            <v>90.A.143</v>
          </cell>
          <cell r="B1229" t="str">
            <v>TROMBETEIRO - Brugmansia suaveolens - arbusto, em terreno de boa qualidade</v>
          </cell>
          <cell r="C1229" t="str">
            <v>UN</v>
          </cell>
          <cell r="D1229">
            <v>9.06</v>
          </cell>
          <cell r="E1229">
            <v>35431</v>
          </cell>
        </row>
        <row r="1230">
          <cell r="A1230" t="str">
            <v>90.A.144</v>
          </cell>
          <cell r="B1230" t="str">
            <v>ACALIFA-MOSAICO VERDE - Acalypha wilkesiana - arbusto, em terreno de boa qualidade</v>
          </cell>
          <cell r="C1230" t="str">
            <v>UN</v>
          </cell>
          <cell r="D1230">
            <v>15.09</v>
          </cell>
          <cell r="E1230">
            <v>38108</v>
          </cell>
        </row>
        <row r="1231">
          <cell r="A1231" t="str">
            <v>90.A.145</v>
          </cell>
          <cell r="B1231" t="str">
            <v>CALIANDRA FLOR ROSA - Calliandra brevipes - arbusto, em terreno de boa qualidade</v>
          </cell>
          <cell r="C1231" t="str">
            <v>UN</v>
          </cell>
          <cell r="D1231">
            <v>12.22</v>
          </cell>
          <cell r="E1231">
            <v>39083</v>
          </cell>
        </row>
        <row r="1232">
          <cell r="A1232" t="str">
            <v>90.A.146</v>
          </cell>
          <cell r="B1232" t="str">
            <v>CALIANDRA FLOR VERMELHA-Calliandra haematocephala - arbusto, em terreno de boa qualidade</v>
          </cell>
          <cell r="C1232" t="str">
            <v>UN</v>
          </cell>
          <cell r="D1232">
            <v>15.72</v>
          </cell>
          <cell r="E1232">
            <v>38718</v>
          </cell>
        </row>
        <row r="1233">
          <cell r="A1233" t="str">
            <v>90.A.147</v>
          </cell>
          <cell r="B1233" t="str">
            <v>ARECA-BAMBU - Chrysalidocarpus lutescens - palmeira, em terreno de boa qualidade PASSOU P/ A TABELA 33- 18.02.61</v>
          </cell>
          <cell r="C1233" t="str">
            <v>UN</v>
          </cell>
          <cell r="D1233">
            <v>103.36</v>
          </cell>
          <cell r="E1233">
            <v>38108</v>
          </cell>
        </row>
        <row r="1234">
          <cell r="A1234" t="str">
            <v>90.A.148</v>
          </cell>
          <cell r="B1234" t="str">
            <v>CASSIA-ROSA - Cassia javanica - árvore, em terreno de boa qualidade</v>
          </cell>
          <cell r="C1234" t="str">
            <v>UN</v>
          </cell>
          <cell r="D1234">
            <v>62.5</v>
          </cell>
          <cell r="E1234">
            <v>37408</v>
          </cell>
        </row>
        <row r="1235">
          <cell r="A1235" t="str">
            <v>90.A.149</v>
          </cell>
          <cell r="B1235" t="str">
            <v>IRIS - Iris germanica - forração, em terreno de boa qualidade, cada 35cm</v>
          </cell>
          <cell r="C1235" t="str">
            <v>M2</v>
          </cell>
          <cell r="D1235">
            <v>12.95</v>
          </cell>
          <cell r="E1235">
            <v>37408</v>
          </cell>
        </row>
        <row r="1236">
          <cell r="A1236" t="str">
            <v>90.A.150</v>
          </cell>
          <cell r="B1236" t="str">
            <v xml:space="preserve">LÍRIO-LARANJA - Hemerocallis flava - forração, em terreno de boa qualidade a cada 25cm </v>
          </cell>
          <cell r="C1236" t="str">
            <v>M2</v>
          </cell>
          <cell r="D1236">
            <v>13.54</v>
          </cell>
          <cell r="E1236">
            <v>37408</v>
          </cell>
        </row>
        <row r="1237">
          <cell r="A1237" t="str">
            <v>90.A.151</v>
          </cell>
          <cell r="B1237" t="str">
            <v xml:space="preserve">LÍRIO-LARANJA - Hemerocallis flava - forração, em terreno de boa qualidade a cada 35cm </v>
          </cell>
          <cell r="C1237" t="str">
            <v>M2</v>
          </cell>
          <cell r="D1237">
            <v>9.1</v>
          </cell>
          <cell r="E1237">
            <v>37408</v>
          </cell>
        </row>
        <row r="1238">
          <cell r="A1238" t="str">
            <v>90.A.152</v>
          </cell>
          <cell r="B1238" t="str">
            <v>PIRACANTA - Piracantha coccinea - arbusto, em terreno de boa qualidade</v>
          </cell>
          <cell r="C1238" t="str">
            <v>UN</v>
          </cell>
          <cell r="D1238">
            <v>18.84</v>
          </cell>
          <cell r="E1238">
            <v>38108</v>
          </cell>
        </row>
        <row r="1239">
          <cell r="A1239" t="str">
            <v>90.A.153</v>
          </cell>
          <cell r="B1239" t="str">
            <v>AROEIRA - Schinus therenbehifolius - árvore, em terreno de boa qualidade</v>
          </cell>
          <cell r="C1239" t="str">
            <v>UN</v>
          </cell>
          <cell r="D1239">
            <v>57.42</v>
          </cell>
          <cell r="E1239">
            <v>37408</v>
          </cell>
        </row>
        <row r="1240">
          <cell r="A1240" t="str">
            <v>90.A.154</v>
          </cell>
          <cell r="B1240" t="str">
            <v>Remoção de grama</v>
          </cell>
          <cell r="C1240" t="str">
            <v>M2</v>
          </cell>
          <cell r="D1240">
            <v>0.45</v>
          </cell>
          <cell r="E1240">
            <v>35431</v>
          </cell>
        </row>
        <row r="1241">
          <cell r="A1241" t="str">
            <v>90.A.155</v>
          </cell>
          <cell r="B1241" t="str">
            <v>MARIA-SEM-VERGONHA - Impatiens hawkeri - forração, em terreno de boa qualidade a cada 20 cm</v>
          </cell>
          <cell r="C1241" t="str">
            <v>M2</v>
          </cell>
          <cell r="D1241">
            <v>18.82</v>
          </cell>
          <cell r="E1241">
            <v>38108</v>
          </cell>
        </row>
        <row r="1242">
          <cell r="A1242" t="str">
            <v>90.A.156</v>
          </cell>
          <cell r="B1242" t="str">
            <v>JACARANDA MIMOSO - Jacaranda mimosaefolia - árvore em terreno de boa qualidade</v>
          </cell>
          <cell r="C1242" t="str">
            <v>UN</v>
          </cell>
          <cell r="D1242">
            <v>67.56</v>
          </cell>
          <cell r="E1242">
            <v>37408</v>
          </cell>
        </row>
        <row r="1243">
          <cell r="A1243" t="str">
            <v>90.A.157</v>
          </cell>
          <cell r="B1243" t="str">
            <v>JASMIM MANGA - Plumeria  rubra - arbusto em terreno de boa qualidade</v>
          </cell>
          <cell r="C1243" t="str">
            <v>UN</v>
          </cell>
          <cell r="D1243">
            <v>22.09</v>
          </cell>
          <cell r="E1243">
            <v>38108</v>
          </cell>
        </row>
        <row r="1244">
          <cell r="A1244" t="str">
            <v>90.A.158</v>
          </cell>
          <cell r="B1244" t="str">
            <v>PRIMAVERA - Boungavillea  spectabilis - arbusto, em terreno de boa qualidade</v>
          </cell>
          <cell r="C1244" t="str">
            <v>UN</v>
          </cell>
          <cell r="D1244">
            <v>13.06</v>
          </cell>
          <cell r="E1244">
            <v>37408</v>
          </cell>
        </row>
        <row r="1245">
          <cell r="A1245" t="str">
            <v>90.A.159</v>
          </cell>
          <cell r="B1245" t="str">
            <v>PALMEIRA JERIVÁ - Arecastrum romanzoffianum - palmeira, em terreno de boa qualidade</v>
          </cell>
          <cell r="C1245" t="str">
            <v>UN</v>
          </cell>
          <cell r="D1245">
            <v>74.62</v>
          </cell>
          <cell r="E1245">
            <v>37408</v>
          </cell>
        </row>
        <row r="1246">
          <cell r="A1246" t="str">
            <v>90.A.160</v>
          </cell>
          <cell r="B1246" t="str">
            <v>PAU-FERRO - Caesalpinia ferrea - árvore, em terreno de boa qualidade PASSOU P/ A TABELA 33- 18.02.40</v>
          </cell>
          <cell r="C1246" t="str">
            <v>UN</v>
          </cell>
          <cell r="D1246">
            <v>84.37</v>
          </cell>
          <cell r="E1246">
            <v>38108</v>
          </cell>
        </row>
        <row r="1247">
          <cell r="A1247" t="str">
            <v>90.A.161</v>
          </cell>
          <cell r="B1247" t="str">
            <v>RESEDÁ GIGANTE - Lagerstroemia speciosa - árvore, em terreno de boa qualidade</v>
          </cell>
          <cell r="C1247" t="str">
            <v>UN</v>
          </cell>
          <cell r="D1247">
            <v>62.41</v>
          </cell>
          <cell r="E1247">
            <v>37408</v>
          </cell>
        </row>
        <row r="1248">
          <cell r="A1248" t="str">
            <v>90.A.162</v>
          </cell>
          <cell r="B1248" t="str">
            <v>ALAMANDA - Allamanda nobilis - arbusto, em terreno de boa qualidade</v>
          </cell>
          <cell r="C1248" t="str">
            <v>UN</v>
          </cell>
          <cell r="D1248">
            <v>10.82</v>
          </cell>
          <cell r="E1248">
            <v>37408</v>
          </cell>
        </row>
        <row r="1249">
          <cell r="A1249" t="str">
            <v>90.A.163</v>
          </cell>
          <cell r="B1249" t="str">
            <v>Locação de mudas de árvores - Itaquera</v>
          </cell>
          <cell r="C1249" t="str">
            <v>GL</v>
          </cell>
          <cell r="D1249">
            <v>859.09</v>
          </cell>
          <cell r="E1249">
            <v>35431</v>
          </cell>
        </row>
        <row r="1250">
          <cell r="A1250" t="str">
            <v>90.A.164</v>
          </cell>
          <cell r="B1250" t="str">
            <v xml:space="preserve">Locação de mudas de árvores </v>
          </cell>
          <cell r="C1250" t="str">
            <v>UN</v>
          </cell>
          <cell r="D1250">
            <v>1.03</v>
          </cell>
          <cell r="E1250">
            <v>35431</v>
          </cell>
        </row>
        <row r="1251">
          <cell r="A1251" t="str">
            <v>90.A.165</v>
          </cell>
          <cell r="B1251" t="str">
            <v>ABÉLIA - Abelia grandiflora - arbusto, em terreno de boa qualidade</v>
          </cell>
          <cell r="C1251" t="str">
            <v>UN</v>
          </cell>
          <cell r="D1251">
            <v>8.2899999999999991</v>
          </cell>
          <cell r="E1251">
            <v>37408</v>
          </cell>
        </row>
        <row r="1252">
          <cell r="A1252" t="str">
            <v>90.A.166</v>
          </cell>
          <cell r="B1252" t="str">
            <v>BUXO - Buxos sempervirens - arbusto, em terreno de boa qualidade</v>
          </cell>
          <cell r="C1252" t="str">
            <v>UN</v>
          </cell>
          <cell r="D1252">
            <v>14.9</v>
          </cell>
          <cell r="E1252">
            <v>37408</v>
          </cell>
        </row>
        <row r="1253">
          <cell r="A1253" t="str">
            <v>90.A.167</v>
          </cell>
          <cell r="B1253" t="str">
            <v>CAMARÃO-AMARELO - Pachystachys lutea - arbusto, em terreno de boa qualidade</v>
          </cell>
          <cell r="C1253" t="str">
            <v>UN</v>
          </cell>
          <cell r="D1253">
            <v>7.22</v>
          </cell>
          <cell r="E1253">
            <v>39083</v>
          </cell>
        </row>
        <row r="1254">
          <cell r="A1254" t="str">
            <v>90.A.168</v>
          </cell>
          <cell r="B1254" t="str">
            <v>CALADIUM - Caladium hortulanum - arbusto, em terreno de boa qualidade</v>
          </cell>
          <cell r="C1254" t="str">
            <v>UN</v>
          </cell>
          <cell r="D1254">
            <v>9.14</v>
          </cell>
          <cell r="E1254">
            <v>37408</v>
          </cell>
        </row>
        <row r="1255">
          <cell r="A1255" t="str">
            <v>90.A.169</v>
          </cell>
          <cell r="B1255" t="str">
            <v>HELICONIA - Heliconia rostrata - arbusto, em terreno de boa qualidade</v>
          </cell>
          <cell r="C1255" t="str">
            <v>UN</v>
          </cell>
          <cell r="D1255">
            <v>21.89</v>
          </cell>
          <cell r="E1255">
            <v>39083</v>
          </cell>
        </row>
        <row r="1256">
          <cell r="A1256" t="str">
            <v>90.A.170</v>
          </cell>
          <cell r="B1256" t="str">
            <v>RUSSÉLIA - Russelia equisetiformis - arbusto, em terreno de boa qualidade</v>
          </cell>
          <cell r="C1256" t="str">
            <v>UN</v>
          </cell>
          <cell r="D1256">
            <v>10.050000000000001</v>
          </cell>
          <cell r="E1256">
            <v>37408</v>
          </cell>
        </row>
        <row r="1257">
          <cell r="A1257" t="str">
            <v>90.A.171</v>
          </cell>
          <cell r="B1257" t="str">
            <v>CHORÃO - Salyx humboldtiana - árvore, em terreno de boa qualidade PASSOU P/ A TABELA 33- 18.02.15</v>
          </cell>
          <cell r="C1257" t="str">
            <v>UN</v>
          </cell>
          <cell r="D1257">
            <v>84.99</v>
          </cell>
          <cell r="E1257">
            <v>38108</v>
          </cell>
        </row>
        <row r="1258">
          <cell r="A1258" t="str">
            <v>90.A.172</v>
          </cell>
          <cell r="B1258" t="str">
            <v>CAPIM-LIMÃO - Cymbopogon schoenanthus - arbusto, em terreno de boa qualidade</v>
          </cell>
          <cell r="C1258" t="str">
            <v>UN</v>
          </cell>
          <cell r="D1258">
            <v>12.34</v>
          </cell>
          <cell r="E1258">
            <v>37408</v>
          </cell>
        </row>
        <row r="1259">
          <cell r="A1259" t="str">
            <v>90.A.173</v>
          </cell>
          <cell r="B1259" t="str">
            <v>FALSA ÍRIS - Morea iridioides - forração, em terreno de boa qualidade</v>
          </cell>
          <cell r="C1259" t="str">
            <v>UN</v>
          </cell>
          <cell r="D1259">
            <v>6.76</v>
          </cell>
          <cell r="E1259">
            <v>39083</v>
          </cell>
        </row>
        <row r="1260">
          <cell r="A1260" t="str">
            <v>90.A.174</v>
          </cell>
          <cell r="B1260" t="str">
            <v>ABIU-PILOSO - Pouteria torta - árvore, em terreno de boa qualidade</v>
          </cell>
          <cell r="C1260" t="str">
            <v>UN</v>
          </cell>
          <cell r="D1260">
            <v>61.2</v>
          </cell>
          <cell r="E1260">
            <v>37408</v>
          </cell>
        </row>
        <row r="1261">
          <cell r="A1261" t="str">
            <v>90.A.175</v>
          </cell>
          <cell r="B1261" t="str">
            <v>ARATICUM DO MATO - Duguetia lanceolata - árvore, em terreno de boa qualidade</v>
          </cell>
          <cell r="C1261" t="str">
            <v>UN</v>
          </cell>
          <cell r="D1261">
            <v>67.34</v>
          </cell>
          <cell r="E1261">
            <v>37408</v>
          </cell>
        </row>
        <row r="1262">
          <cell r="A1262" t="str">
            <v>90.A.176</v>
          </cell>
          <cell r="B1262" t="str">
            <v>CAMBUCA - Maelierea edulis - árvore, em terreno de boa qualidade</v>
          </cell>
          <cell r="C1262" t="str">
            <v>UN</v>
          </cell>
          <cell r="D1262">
            <v>62.01</v>
          </cell>
          <cell r="E1262">
            <v>37408</v>
          </cell>
        </row>
        <row r="1263">
          <cell r="A1263" t="str">
            <v>90.A.177</v>
          </cell>
          <cell r="B1263" t="str">
            <v>CAMBUCI - Campomanesia phaea - árvore, em terreno de boa qualidade</v>
          </cell>
          <cell r="C1263" t="str">
            <v>UN</v>
          </cell>
          <cell r="D1263">
            <v>41.89</v>
          </cell>
          <cell r="E1263">
            <v>36526</v>
          </cell>
        </row>
        <row r="1264">
          <cell r="A1264" t="str">
            <v>90.A.178</v>
          </cell>
          <cell r="B1264" t="str">
            <v xml:space="preserve">CAROBINHA - Jacaranda puberula - árvore, em terreno de boa qualidade </v>
          </cell>
          <cell r="C1264" t="str">
            <v>UN</v>
          </cell>
          <cell r="D1264">
            <v>62.74</v>
          </cell>
          <cell r="E1264">
            <v>37408</v>
          </cell>
        </row>
        <row r="1265">
          <cell r="A1265" t="str">
            <v>90.A.179</v>
          </cell>
          <cell r="B1265" t="str">
            <v xml:space="preserve">CAROBA BRANCA - Sparattus perma leucanthum - árvore, em terreno de boa qualidade </v>
          </cell>
          <cell r="C1265" t="str">
            <v>UN</v>
          </cell>
          <cell r="D1265">
            <v>64.430000000000007</v>
          </cell>
          <cell r="E1265">
            <v>37408</v>
          </cell>
        </row>
        <row r="1266">
          <cell r="A1266" t="str">
            <v>90.A.180</v>
          </cell>
          <cell r="B1266" t="str">
            <v xml:space="preserve">CEREJEIRA - Eugenia involucrata - árvore, em terreno de boa qualidade </v>
          </cell>
          <cell r="C1266" t="str">
            <v>UN</v>
          </cell>
          <cell r="D1266">
            <v>63.46</v>
          </cell>
          <cell r="E1266">
            <v>37408</v>
          </cell>
        </row>
        <row r="1267">
          <cell r="A1267" t="str">
            <v>90.A.181</v>
          </cell>
          <cell r="B1267" t="str">
            <v>CURCULIGO - Curculigo capitulata - forração, em terreno de boa qualidade, cada 40 cm</v>
          </cell>
          <cell r="C1267" t="str">
            <v>UN</v>
          </cell>
          <cell r="D1267">
            <v>15.19</v>
          </cell>
          <cell r="E1267">
            <v>38108</v>
          </cell>
        </row>
        <row r="1268">
          <cell r="A1268" t="str">
            <v>90.A.182</v>
          </cell>
          <cell r="B1268" t="str">
            <v>DIADEMA - Stiffia crysantha - árvore, em terreno de boa qualidade</v>
          </cell>
          <cell r="C1268" t="str">
            <v>UN</v>
          </cell>
          <cell r="D1268">
            <v>67.34</v>
          </cell>
          <cell r="E1268">
            <v>37408</v>
          </cell>
        </row>
        <row r="1269">
          <cell r="A1269" t="str">
            <v>90.A.183</v>
          </cell>
          <cell r="B1269" t="str">
            <v>EMBAÚBA BRANCA - Cecropia leucocoma - árvore, em terreno de boa qualidade</v>
          </cell>
          <cell r="C1269" t="str">
            <v>UN</v>
          </cell>
          <cell r="D1269">
            <v>73.709999999999994</v>
          </cell>
          <cell r="E1269">
            <v>39083</v>
          </cell>
        </row>
        <row r="1270">
          <cell r="A1270" t="str">
            <v>90.A.184</v>
          </cell>
          <cell r="B1270" t="str">
            <v>FIGUEIRA DE FOLHA LARGA - Ficus lyrata - árvore, em terreno de boa qualidade</v>
          </cell>
          <cell r="C1270" t="str">
            <v>UN</v>
          </cell>
          <cell r="D1270">
            <v>80.41</v>
          </cell>
          <cell r="E1270">
            <v>38718</v>
          </cell>
        </row>
        <row r="1271">
          <cell r="A1271" t="str">
            <v>90.A.185</v>
          </cell>
          <cell r="B1271" t="str">
            <v>GRUMIXAMA - Eugenia brasiliensis - árvore, em terreno de boa qualidade</v>
          </cell>
          <cell r="C1271" t="str">
            <v>UN</v>
          </cell>
          <cell r="D1271">
            <v>66.95</v>
          </cell>
          <cell r="E1271">
            <v>37408</v>
          </cell>
        </row>
        <row r="1272">
          <cell r="A1272" t="str">
            <v>90.A.186</v>
          </cell>
          <cell r="B1272" t="str">
            <v>GUABIROBA - Campomanesia xanthocarpa - árvore, em terreno de boa qualidade</v>
          </cell>
          <cell r="C1272" t="str">
            <v>UN</v>
          </cell>
          <cell r="D1272">
            <v>59.97</v>
          </cell>
          <cell r="E1272">
            <v>38718</v>
          </cell>
        </row>
        <row r="1273">
          <cell r="A1273" t="str">
            <v>90.A.187</v>
          </cell>
          <cell r="B1273" t="str">
            <v>GUANANDI - Calophyllum brasiliensis - árvore, em terreno de boa qualidade</v>
          </cell>
          <cell r="C1273" t="str">
            <v>UN</v>
          </cell>
          <cell r="D1273">
            <v>67.819999999999993</v>
          </cell>
          <cell r="E1273">
            <v>37408</v>
          </cell>
        </row>
        <row r="1274">
          <cell r="A1274" t="str">
            <v>90.A.188</v>
          </cell>
          <cell r="B1274" t="str">
            <v>GUARAIUVA - Securinega guaraiuva - árvore, em terreno de boa qualidade</v>
          </cell>
          <cell r="C1274" t="str">
            <v>UN</v>
          </cell>
          <cell r="D1274">
            <v>67.34</v>
          </cell>
          <cell r="E1274">
            <v>37408</v>
          </cell>
        </row>
        <row r="1275">
          <cell r="A1275" t="str">
            <v>90.A.189</v>
          </cell>
          <cell r="B1275" t="str">
            <v>JACARANDÁ DA BAHIA - Daubergia nigra - árvore em terreno de boa qualidade</v>
          </cell>
          <cell r="C1275" t="str">
            <v>UN</v>
          </cell>
          <cell r="D1275">
            <v>67.819999999999993</v>
          </cell>
          <cell r="E1275">
            <v>37408</v>
          </cell>
        </row>
        <row r="1276">
          <cell r="A1276" t="str">
            <v>90.A.190</v>
          </cell>
          <cell r="B1276" t="str">
            <v>JASMIM AMARELO - Jasminum mesmyl - arbusto, em terreno de boa qualidade</v>
          </cell>
          <cell r="C1276" t="str">
            <v>UN</v>
          </cell>
          <cell r="D1276">
            <v>9.91</v>
          </cell>
          <cell r="E1276">
            <v>38899</v>
          </cell>
        </row>
        <row r="1277">
          <cell r="A1277" t="str">
            <v>90.A.191</v>
          </cell>
          <cell r="B1277" t="str">
            <v>JENIPAPO - Jenipa americana - árvore, em terreno de boa qualidade</v>
          </cell>
          <cell r="C1277" t="str">
            <v>UN</v>
          </cell>
          <cell r="D1277">
            <v>62.82</v>
          </cell>
          <cell r="E1277">
            <v>37408</v>
          </cell>
        </row>
        <row r="1278">
          <cell r="A1278" t="str">
            <v>90.A.192</v>
          </cell>
          <cell r="B1278" t="str">
            <v>MAGNÓLIA BRANCA - Talauma ovata - árvore, em terreno de boa qualidade</v>
          </cell>
          <cell r="C1278" t="str">
            <v>UN</v>
          </cell>
          <cell r="D1278">
            <v>61.2</v>
          </cell>
          <cell r="E1278">
            <v>37408</v>
          </cell>
        </row>
        <row r="1279">
          <cell r="A1279" t="str">
            <v>90.A.193</v>
          </cell>
          <cell r="B1279" t="str">
            <v>PITANGA - Eugenia uniflora - árvore, em terreno de boa qualidade</v>
          </cell>
          <cell r="C1279" t="str">
            <v>UN</v>
          </cell>
          <cell r="D1279">
            <v>113.64</v>
          </cell>
          <cell r="E1279">
            <v>39083</v>
          </cell>
        </row>
        <row r="1280">
          <cell r="A1280" t="str">
            <v>90.A.194</v>
          </cell>
          <cell r="B1280" t="str">
            <v>SUINÃ - Erythrina falcata - árvore, em terreno de boa qualidade</v>
          </cell>
          <cell r="C1280" t="str">
            <v>UN</v>
          </cell>
          <cell r="D1280">
            <v>80.25</v>
          </cell>
          <cell r="E1280">
            <v>37408</v>
          </cell>
        </row>
        <row r="1281">
          <cell r="A1281" t="str">
            <v>90.A.195</v>
          </cell>
          <cell r="B1281" t="str">
            <v>TINGUI-PRETO - Dictyoloma vandellianum - árvore, em terreno de boa qualidade</v>
          </cell>
          <cell r="C1281" t="str">
            <v>UN</v>
          </cell>
          <cell r="D1281">
            <v>60.07</v>
          </cell>
          <cell r="E1281">
            <v>37408</v>
          </cell>
        </row>
        <row r="1282">
          <cell r="A1282" t="str">
            <v>90.A.196</v>
          </cell>
          <cell r="B1282" t="str">
            <v>UVAIA - Eugenia pyroformis - árvore, em terreno de boa qualidade</v>
          </cell>
          <cell r="C1282" t="str">
            <v>UN</v>
          </cell>
          <cell r="D1282">
            <v>61.23</v>
          </cell>
          <cell r="E1282">
            <v>38718</v>
          </cell>
        </row>
        <row r="1283">
          <cell r="A1283" t="str">
            <v>90.A.197</v>
          </cell>
          <cell r="B1283" t="str">
            <v>AÇAI - Euterpe oleracea - árvore, em terreno de boa qualidade</v>
          </cell>
          <cell r="C1283" t="str">
            <v>UN</v>
          </cell>
          <cell r="D1283">
            <v>51.13</v>
          </cell>
          <cell r="E1283">
            <v>36526</v>
          </cell>
        </row>
        <row r="1284">
          <cell r="A1284" t="str">
            <v>90.A.198</v>
          </cell>
          <cell r="B1284" t="str">
            <v>ANGELIM-AMARGOSO - árvore, em terreno de boa qualidade</v>
          </cell>
          <cell r="C1284" t="str">
            <v>UN</v>
          </cell>
          <cell r="D1284">
            <v>60.24</v>
          </cell>
          <cell r="E1284">
            <v>37408</v>
          </cell>
        </row>
        <row r="1285">
          <cell r="A1285" t="str">
            <v>90.A.199</v>
          </cell>
          <cell r="B1285" t="str">
            <v>ANGICO VERMELHO - árvore, em terreno de boa qualidade</v>
          </cell>
          <cell r="C1285" t="str">
            <v>UN</v>
          </cell>
          <cell r="D1285">
            <v>60.15</v>
          </cell>
          <cell r="E1285">
            <v>37408</v>
          </cell>
        </row>
        <row r="1286">
          <cell r="A1286" t="str">
            <v>90.A.200</v>
          </cell>
          <cell r="B1286" t="str">
            <v>BRACATINGA - Mimosa scabrella - árvore, em terreno de boa qualidade</v>
          </cell>
          <cell r="C1286" t="str">
            <v>UN</v>
          </cell>
          <cell r="D1286">
            <v>63.85</v>
          </cell>
          <cell r="E1286">
            <v>37408</v>
          </cell>
        </row>
        <row r="1287">
          <cell r="A1287" t="str">
            <v>90.A.201</v>
          </cell>
          <cell r="B1287" t="str">
            <v>CAMBOATÁ - Cupania vernalis - árvore, em terreno de boa qualidade</v>
          </cell>
          <cell r="C1287" t="str">
            <v>UN</v>
          </cell>
          <cell r="D1287">
            <v>64.75</v>
          </cell>
          <cell r="E1287">
            <v>37408</v>
          </cell>
        </row>
        <row r="1288">
          <cell r="A1288" t="str">
            <v>90.A.202</v>
          </cell>
          <cell r="B1288" t="str">
            <v>CANELA AMARELA - Nectandra lanceolata - árvore, em terreno de boa qualidade</v>
          </cell>
          <cell r="C1288" t="str">
            <v>UN</v>
          </cell>
          <cell r="D1288">
            <v>66.13</v>
          </cell>
          <cell r="E1288">
            <v>37408</v>
          </cell>
        </row>
        <row r="1289">
          <cell r="A1289" t="str">
            <v>90.A.203</v>
          </cell>
          <cell r="B1289" t="str">
            <v>CANELA PRETA - Ocotea catharinensis - árvore, em terreno de boa qualidade</v>
          </cell>
          <cell r="C1289" t="str">
            <v>UN</v>
          </cell>
          <cell r="D1289">
            <v>66.13</v>
          </cell>
          <cell r="E1289">
            <v>37408</v>
          </cell>
        </row>
        <row r="1290">
          <cell r="A1290" t="str">
            <v>90.A.204</v>
          </cell>
          <cell r="B1290" t="str">
            <v>CAPIXINGUI - Croton floribundus - árvore, em terreno de boa qualidade</v>
          </cell>
          <cell r="C1290" t="str">
            <v>UN</v>
          </cell>
          <cell r="D1290">
            <v>58.86</v>
          </cell>
          <cell r="E1290">
            <v>37408</v>
          </cell>
        </row>
        <row r="1291">
          <cell r="A1291" t="str">
            <v>90.A.205</v>
          </cell>
          <cell r="B1291" t="str">
            <v>CEREJEIRA DO RIO GRANDE - Myrcianthes edulis - árvore, em terreno de boa qualidade</v>
          </cell>
          <cell r="C1291" t="str">
            <v>UN</v>
          </cell>
          <cell r="D1291">
            <v>63.71</v>
          </cell>
          <cell r="E1291">
            <v>37408</v>
          </cell>
        </row>
        <row r="1292">
          <cell r="A1292" t="str">
            <v>90.A.206</v>
          </cell>
          <cell r="B1292" t="str">
            <v>CUVANTÃ / CAMBOATÃ - Cupania vernalis - árvore, em terreno de boa qualidade</v>
          </cell>
          <cell r="C1292" t="str">
            <v>UN</v>
          </cell>
          <cell r="D1292">
            <v>60.07</v>
          </cell>
          <cell r="E1292">
            <v>37408</v>
          </cell>
        </row>
        <row r="1293">
          <cell r="A1293" t="str">
            <v>90.A.207</v>
          </cell>
          <cell r="B1293" t="str">
            <v>FALSA-MURTA - Murraya exotica - árvore, em terreno de boa qualidade</v>
          </cell>
          <cell r="C1293" t="str">
            <v>UN</v>
          </cell>
          <cell r="D1293">
            <v>76.53</v>
          </cell>
          <cell r="E1293">
            <v>38108</v>
          </cell>
        </row>
        <row r="1294">
          <cell r="A1294" t="str">
            <v>90.A.208</v>
          </cell>
          <cell r="B1294" t="str">
            <v>GUAÇATONGA - Casearia sylvestris - árvore, em terreno de boa qualidade</v>
          </cell>
          <cell r="C1294" t="str">
            <v>UN</v>
          </cell>
          <cell r="D1294">
            <v>60.07</v>
          </cell>
          <cell r="E1294">
            <v>37408</v>
          </cell>
        </row>
        <row r="1295">
          <cell r="A1295" t="str">
            <v>90.A.209</v>
          </cell>
          <cell r="B1295" t="str">
            <v>GUARANTÃ - Esembeckia leiocarpa - árvore, em terreno de boa qualidade</v>
          </cell>
          <cell r="C1295" t="str">
            <v>UN</v>
          </cell>
          <cell r="D1295">
            <v>64.92</v>
          </cell>
          <cell r="E1295">
            <v>37408</v>
          </cell>
        </row>
        <row r="1296">
          <cell r="A1296" t="str">
            <v>90.A.210</v>
          </cell>
          <cell r="B1296" t="str">
            <v>GUATAMBÚ - Aspidosperma parvifolium - árvore, em terreno de boa qualidade</v>
          </cell>
          <cell r="C1296" t="str">
            <v>UN</v>
          </cell>
          <cell r="D1296">
            <v>60.07</v>
          </cell>
          <cell r="E1296">
            <v>37408</v>
          </cell>
        </row>
        <row r="1297">
          <cell r="A1297" t="str">
            <v>90.A.211</v>
          </cell>
          <cell r="B1297" t="str">
            <v>INGÁ - Inga uruguensis - árvore, em terreno de boa qualidade</v>
          </cell>
          <cell r="C1297" t="str">
            <v>UN</v>
          </cell>
          <cell r="D1297">
            <v>85.31</v>
          </cell>
          <cell r="E1297">
            <v>39083</v>
          </cell>
        </row>
        <row r="1298">
          <cell r="A1298" t="str">
            <v>90.A.212</v>
          </cell>
          <cell r="B1298" t="str">
            <v>IPÊ-BRANCO DO BREJO - Tabebuia dura - árvore, em terreno de boa qualidade</v>
          </cell>
          <cell r="C1298" t="str">
            <v>UN</v>
          </cell>
          <cell r="D1298">
            <v>75.11</v>
          </cell>
          <cell r="E1298">
            <v>38108</v>
          </cell>
        </row>
        <row r="1299">
          <cell r="A1299" t="str">
            <v>90.A.213</v>
          </cell>
          <cell r="B1299" t="str">
            <v>JACATIRÃO - Miconia cinnamomifolia - árvore, em terreno de boa qualidade</v>
          </cell>
          <cell r="C1299" t="str">
            <v>UN</v>
          </cell>
          <cell r="D1299">
            <v>67.34</v>
          </cell>
          <cell r="E1299">
            <v>37408</v>
          </cell>
        </row>
        <row r="1300">
          <cell r="A1300" t="str">
            <v>90.A.214</v>
          </cell>
          <cell r="B1300" t="str">
            <v>JABOTICABEIRA - Myrciaria trunciflora - árvore, em terreno de boa qualidade</v>
          </cell>
          <cell r="C1300" t="str">
            <v>UN</v>
          </cell>
          <cell r="D1300">
            <v>78.180000000000007</v>
          </cell>
          <cell r="E1300">
            <v>37408</v>
          </cell>
        </row>
        <row r="1301">
          <cell r="A1301" t="str">
            <v>90.A.215</v>
          </cell>
          <cell r="B1301" t="str">
            <v>lmurraya</v>
          </cell>
          <cell r="C1301" t="str">
            <v>UN</v>
          </cell>
          <cell r="D1301">
            <v>60.32</v>
          </cell>
          <cell r="E1301">
            <v>37408</v>
          </cell>
        </row>
        <row r="1302">
          <cell r="A1302" t="str">
            <v>90.A.216</v>
          </cell>
          <cell r="B1302" t="str">
            <v>PAU-JACARÉ - Piptadenia gonoacantha - árvore, em terreno de boa qualidade</v>
          </cell>
          <cell r="C1302" t="str">
            <v>UN</v>
          </cell>
          <cell r="D1302">
            <v>74.12</v>
          </cell>
          <cell r="E1302">
            <v>37408</v>
          </cell>
        </row>
        <row r="1303">
          <cell r="A1303" t="str">
            <v>90.A.217</v>
          </cell>
          <cell r="B1303" t="str">
            <v>PAU-PEREIRA - Platycyamus regnellii - árvore, em terreno de boa qualidade</v>
          </cell>
          <cell r="C1303" t="str">
            <v>UN</v>
          </cell>
          <cell r="D1303">
            <v>67.34</v>
          </cell>
          <cell r="E1303">
            <v>37408</v>
          </cell>
        </row>
        <row r="1304">
          <cell r="A1304" t="str">
            <v>90.A.218</v>
          </cell>
          <cell r="B1304" t="str">
            <v>SUCUPIRA-PRETA - Bowdichia virgilioides - árvore, em terreno de boa qualidade</v>
          </cell>
          <cell r="C1304" t="str">
            <v>UN</v>
          </cell>
          <cell r="D1304">
            <v>57.98</v>
          </cell>
          <cell r="E1304">
            <v>37408</v>
          </cell>
        </row>
        <row r="1305">
          <cell r="A1305" t="str">
            <v>90.A.219</v>
          </cell>
          <cell r="B1305" t="str">
            <v>TIMBÓ - Ateleia glazioveana - árvore, em terreno de boa qualidade</v>
          </cell>
          <cell r="C1305" t="str">
            <v>UN</v>
          </cell>
          <cell r="D1305">
            <v>60.07</v>
          </cell>
          <cell r="E1305">
            <v>37408</v>
          </cell>
        </row>
        <row r="1306">
          <cell r="A1306" t="str">
            <v>90.A.220</v>
          </cell>
          <cell r="B1306" t="str">
            <v>CARRAPATEIRA - Metrodoria nigra - árvore, em terreno de boa qualidade</v>
          </cell>
          <cell r="C1306" t="str">
            <v>UN</v>
          </cell>
          <cell r="D1306">
            <v>60.07</v>
          </cell>
          <cell r="E1306">
            <v>37408</v>
          </cell>
        </row>
        <row r="1307">
          <cell r="A1307" t="str">
            <v>90.A.221</v>
          </cell>
          <cell r="B1307" t="str">
            <v>JACARANDÁ-PAULISTA - Jacaranda mimosaefolia - árvore, em terreno de boa qualidade PASSOU P/ A TABELA 33- 18.02.30</v>
          </cell>
          <cell r="C1307" t="str">
            <v>UN</v>
          </cell>
          <cell r="D1307">
            <v>84.99</v>
          </cell>
          <cell r="E1307">
            <v>38108</v>
          </cell>
        </row>
        <row r="1308">
          <cell r="A1308" t="str">
            <v>90.A.222</v>
          </cell>
          <cell r="B1308" t="str">
            <v>PITOMBEIRA - Talisia esculenta - árvore, em terreno de boa qualidade</v>
          </cell>
          <cell r="C1308" t="str">
            <v>UN</v>
          </cell>
          <cell r="D1308">
            <v>57.98</v>
          </cell>
          <cell r="E1308">
            <v>37408</v>
          </cell>
        </row>
        <row r="1309">
          <cell r="A1309" t="str">
            <v>90.A.223</v>
          </cell>
          <cell r="B1309" t="str">
            <v>PINDAUBUNA - Xylopia brasiliensis - árvore, em terreno de boa qualidade</v>
          </cell>
          <cell r="C1309" t="str">
            <v>UN</v>
          </cell>
          <cell r="D1309">
            <v>67.34</v>
          </cell>
          <cell r="E1309">
            <v>37408</v>
          </cell>
        </row>
        <row r="1310">
          <cell r="A1310" t="str">
            <v>90.A.224</v>
          </cell>
          <cell r="B1310" t="str">
            <v>PINDAIBA - Xylopia ermaginata - árvore, em terreno de boa qualidade</v>
          </cell>
          <cell r="C1310" t="str">
            <v>UN</v>
          </cell>
          <cell r="D1310">
            <v>57.98</v>
          </cell>
          <cell r="E1310">
            <v>37408</v>
          </cell>
        </row>
        <row r="1311">
          <cell r="A1311" t="str">
            <v>90.A.225</v>
          </cell>
          <cell r="B1311" t="str">
            <v>PINDAUVUNA - Styrax pohlii - árvore, em terreno de boa qualidade</v>
          </cell>
          <cell r="C1311" t="str">
            <v>UN</v>
          </cell>
          <cell r="D1311">
            <v>67.34</v>
          </cell>
          <cell r="E1311">
            <v>37408</v>
          </cell>
        </row>
        <row r="1312">
          <cell r="A1312" t="str">
            <v>90.A.226</v>
          </cell>
          <cell r="B1312" t="str">
            <v>BRANQUILHO - Sebastiana commersoniana - árvore, em terreno de boa qualidade</v>
          </cell>
          <cell r="C1312" t="str">
            <v>UN</v>
          </cell>
          <cell r="D1312">
            <v>60.07</v>
          </cell>
          <cell r="E1312">
            <v>37408</v>
          </cell>
        </row>
        <row r="1313">
          <cell r="A1313" t="str">
            <v>90.A.227</v>
          </cell>
          <cell r="B1313" t="str">
            <v>SAPUCAINHA - Carpotroche brasiliensis - árvore, em terreno de boa qualidade</v>
          </cell>
          <cell r="C1313" t="str">
            <v>UN</v>
          </cell>
          <cell r="D1313">
            <v>60.56</v>
          </cell>
          <cell r="E1313">
            <v>37408</v>
          </cell>
        </row>
        <row r="1314">
          <cell r="A1314" t="str">
            <v>90.A.228</v>
          </cell>
          <cell r="B1314" t="str">
            <v>MARAVILHA - Mirabilis jalapa - arbusto, em terreno de boa qualidade</v>
          </cell>
          <cell r="C1314" t="str">
            <v>UN</v>
          </cell>
          <cell r="D1314">
            <v>13.82</v>
          </cell>
          <cell r="E1314">
            <v>37408</v>
          </cell>
        </row>
        <row r="1315">
          <cell r="A1315" t="str">
            <v>90.A.229</v>
          </cell>
          <cell r="B1315" t="str">
            <v>FLAMBOYANT-ANÃO - Caesalpina pulcherrima - árvore, em terreno de boa qualidade</v>
          </cell>
          <cell r="C1315" t="str">
            <v>UN</v>
          </cell>
          <cell r="D1315">
            <v>65.16</v>
          </cell>
          <cell r="E1315">
            <v>37408</v>
          </cell>
        </row>
        <row r="1316">
          <cell r="A1316" t="str">
            <v>90.A.230</v>
          </cell>
          <cell r="B1316" t="str">
            <v>IPÊ-AMARELO - Tabebuia vellosoi - árvore, em terreno de boa qualidade</v>
          </cell>
          <cell r="C1316" t="str">
            <v>UN</v>
          </cell>
          <cell r="D1316">
            <v>55.62</v>
          </cell>
          <cell r="E1316">
            <v>37408</v>
          </cell>
        </row>
        <row r="1317">
          <cell r="A1317" t="str">
            <v>90.A.231</v>
          </cell>
          <cell r="B1317" t="str">
            <v>JACARANDÁ - Jacaranda acutifolia hum &amp; bompl - árvore,  em terreno de boa qualidade</v>
          </cell>
          <cell r="C1317" t="str">
            <v>UN</v>
          </cell>
          <cell r="D1317">
            <v>61.2</v>
          </cell>
          <cell r="E1317">
            <v>37408</v>
          </cell>
        </row>
        <row r="1318">
          <cell r="A1318" t="str">
            <v>90.A.232</v>
          </cell>
          <cell r="B1318" t="str">
            <v>FALSO-BARBATIMÃO - Cassia leptophyla - árvore, em terreno de boa qualidade</v>
          </cell>
          <cell r="C1318" t="str">
            <v>UN</v>
          </cell>
          <cell r="D1318">
            <v>94.31</v>
          </cell>
          <cell r="E1318">
            <v>39083</v>
          </cell>
        </row>
        <row r="1319">
          <cell r="A1319" t="str">
            <v>90.A.233</v>
          </cell>
          <cell r="B1319" t="str">
            <v>CANUDO DE PITO - Senna bicapsularis - árvore, em terreno de boa qualidade</v>
          </cell>
          <cell r="C1319" t="str">
            <v>UN</v>
          </cell>
          <cell r="D1319">
            <v>52.23</v>
          </cell>
          <cell r="E1319">
            <v>37408</v>
          </cell>
        </row>
        <row r="1320">
          <cell r="A1320" t="str">
            <v>90.A.234</v>
          </cell>
          <cell r="B1320" t="str">
            <v>CANUDO DE PITO - Carpotroche brasiliensis - árvore, em terreno de boa qualidade</v>
          </cell>
          <cell r="C1320" t="str">
            <v>UN</v>
          </cell>
          <cell r="D1320">
            <v>53.46</v>
          </cell>
          <cell r="E1320">
            <v>37408</v>
          </cell>
        </row>
        <row r="1321">
          <cell r="A1321" t="str">
            <v>90.A.235</v>
          </cell>
          <cell r="B1321" t="str">
            <v>IXORIA - Ixoria coccinea - arbusto, em terreno de boa qualidade</v>
          </cell>
          <cell r="C1321" t="str">
            <v>UN</v>
          </cell>
          <cell r="D1321">
            <v>15.87</v>
          </cell>
          <cell r="E1321">
            <v>37408</v>
          </cell>
        </row>
        <row r="1322">
          <cell r="A1322" t="str">
            <v>90.A.236</v>
          </cell>
          <cell r="B1322" t="str">
            <v>IPOMEA - Ipomea cairica - arbusto, em terreno de boa qualidade</v>
          </cell>
          <cell r="C1322" t="str">
            <v>UN</v>
          </cell>
          <cell r="D1322">
            <v>16.41</v>
          </cell>
          <cell r="E1322">
            <v>38899</v>
          </cell>
        </row>
        <row r="1323">
          <cell r="A1323" t="str">
            <v>90.A.237</v>
          </cell>
          <cell r="B1323" t="str">
            <v>GUAIMBÉ - Philodendron selloum - arbusto, em terreno de boa qualidade</v>
          </cell>
          <cell r="C1323" t="str">
            <v>UN</v>
          </cell>
          <cell r="D1323">
            <v>10.94</v>
          </cell>
          <cell r="E1323">
            <v>37408</v>
          </cell>
        </row>
        <row r="1324">
          <cell r="A1324" t="str">
            <v>90.A.238</v>
          </cell>
          <cell r="B1324" t="str">
            <v>PAU DE INCENSO - Pittosporum tobira - arbusto,  em terreno de boa qualidade</v>
          </cell>
          <cell r="C1324" t="str">
            <v>UN</v>
          </cell>
          <cell r="D1324">
            <v>17.53</v>
          </cell>
          <cell r="E1324">
            <v>37408</v>
          </cell>
        </row>
        <row r="1325">
          <cell r="A1325" t="str">
            <v>90.A.239</v>
          </cell>
          <cell r="B1325" t="str">
            <v>CAPIM DOS PAMPAS - Cortadeira selloana - arbusto, em terreno de boa qualidade</v>
          </cell>
          <cell r="C1325" t="str">
            <v>UN</v>
          </cell>
          <cell r="D1325">
            <v>16.399999999999999</v>
          </cell>
          <cell r="E1325">
            <v>37408</v>
          </cell>
        </row>
        <row r="1326">
          <cell r="A1326" t="str">
            <v>90.A.240</v>
          </cell>
          <cell r="B1326" t="str">
            <v xml:space="preserve">ORELHA DE URSO - Tibouchina grandifolia - arbusto, em terreno de boa qualidade                                                       </v>
          </cell>
          <cell r="C1326" t="str">
            <v>UN</v>
          </cell>
          <cell r="D1326">
            <v>17.89</v>
          </cell>
          <cell r="E1326">
            <v>39083</v>
          </cell>
        </row>
        <row r="1327">
          <cell r="A1327" t="str">
            <v>90.A.241</v>
          </cell>
          <cell r="B1327" t="str">
            <v>CLORÓFITO - Chlophytum comosum  - forração, em terreno de boa qualidade,  cada 30 cm</v>
          </cell>
          <cell r="C1327" t="str">
            <v>M2</v>
          </cell>
          <cell r="D1327">
            <v>17.82</v>
          </cell>
          <cell r="E1327">
            <v>38108</v>
          </cell>
        </row>
        <row r="1328">
          <cell r="A1328" t="str">
            <v>90.A.242</v>
          </cell>
          <cell r="B1328" t="str">
            <v>CÁSSIA DOURADA - Senna polyphylla - árvore, em terreno de boa qualidade</v>
          </cell>
          <cell r="C1328" t="str">
            <v>UN</v>
          </cell>
          <cell r="D1328">
            <v>62.74</v>
          </cell>
          <cell r="E1328">
            <v>37408</v>
          </cell>
        </row>
        <row r="1329">
          <cell r="A1329" t="str">
            <v>90.A.243</v>
          </cell>
          <cell r="B1329" t="str">
            <v>PIRACANTA - Piracantha tortuncana - arbusto, em terreno de boa qualidade</v>
          </cell>
          <cell r="C1329" t="str">
            <v>UN</v>
          </cell>
          <cell r="D1329">
            <v>12.19</v>
          </cell>
          <cell r="E1329">
            <v>37408</v>
          </cell>
        </row>
        <row r="1330">
          <cell r="A1330" t="str">
            <v>90.A.244</v>
          </cell>
          <cell r="B1330" t="str">
            <v>MARANTA CINZA - Ctenanthe setosa - forração, em terreno de boa qualidade,  cada 20 cm</v>
          </cell>
          <cell r="C1330" t="str">
            <v>M2</v>
          </cell>
          <cell r="D1330">
            <v>21.97</v>
          </cell>
          <cell r="E1330">
            <v>37408</v>
          </cell>
        </row>
        <row r="1331">
          <cell r="A1331" t="str">
            <v>90.A.245</v>
          </cell>
          <cell r="B1331" t="str">
            <v xml:space="preserve">ORELHA DE ONÇA - Tibouchina holoseiricea - arbusto, em terreno de boa qualidade                                                       </v>
          </cell>
          <cell r="C1331" t="str">
            <v>UN</v>
          </cell>
          <cell r="D1331">
            <v>11.49</v>
          </cell>
          <cell r="E1331">
            <v>37408</v>
          </cell>
        </row>
        <row r="1332">
          <cell r="A1332" t="str">
            <v>90.A.246</v>
          </cell>
          <cell r="B1332" t="str">
            <v>EQUISETUM - Equisetum giganteum - planta aquática</v>
          </cell>
          <cell r="C1332" t="str">
            <v>DZ</v>
          </cell>
          <cell r="D1332">
            <v>18.260000000000002</v>
          </cell>
          <cell r="E1332">
            <v>37408</v>
          </cell>
        </row>
        <row r="1333">
          <cell r="A1333" t="str">
            <v>90.A.247</v>
          </cell>
          <cell r="B1333" t="str">
            <v>RAINHA-DOS-LAGOS - Pontederea sp - planta aquática</v>
          </cell>
          <cell r="C1333" t="str">
            <v>DZ</v>
          </cell>
          <cell r="D1333">
            <v>46.94</v>
          </cell>
          <cell r="E1333">
            <v>37408</v>
          </cell>
        </row>
        <row r="1334">
          <cell r="A1334" t="str">
            <v>90.A.248</v>
          </cell>
          <cell r="B1334" t="str">
            <v>SAGITÁRIA - Sagitária sp - planta aquática</v>
          </cell>
          <cell r="C1334" t="str">
            <v>DZ</v>
          </cell>
          <cell r="D1334">
            <v>41.18</v>
          </cell>
          <cell r="E1334">
            <v>37408</v>
          </cell>
        </row>
        <row r="1335">
          <cell r="A1335" t="str">
            <v>90.A.249</v>
          </cell>
          <cell r="B1335" t="str">
            <v>SAMAMBAIA - Blechnum brasiliensis - planta aquática</v>
          </cell>
          <cell r="C1335" t="str">
            <v>DZ</v>
          </cell>
          <cell r="D1335">
            <v>46.99</v>
          </cell>
          <cell r="E1335">
            <v>37408</v>
          </cell>
        </row>
        <row r="1336">
          <cell r="A1336" t="str">
            <v>90.A.250</v>
          </cell>
          <cell r="B1336" t="str">
            <v>TABOA - Typha dominguensis - planta aquática</v>
          </cell>
          <cell r="C1336" t="str">
            <v>DZ</v>
          </cell>
          <cell r="D1336">
            <v>19.100000000000001</v>
          </cell>
          <cell r="E1336">
            <v>37408</v>
          </cell>
        </row>
        <row r="1337">
          <cell r="A1337" t="str">
            <v>90.A.251</v>
          </cell>
          <cell r="B1337" t="str">
            <v>Fornecimento e aplicação de seixo rolado</v>
          </cell>
          <cell r="C1337" t="str">
            <v>M3</v>
          </cell>
          <cell r="D1337">
            <v>221.85</v>
          </cell>
          <cell r="E1337">
            <v>36526</v>
          </cell>
        </row>
        <row r="1338">
          <cell r="A1338" t="str">
            <v>90.A.252</v>
          </cell>
          <cell r="B1338" t="str">
            <v>ALFENEIRO - Ligustrum lucidum - árvore, em terreno de boa qualidade PASSOU P/ A TABELA 33 - 18.02.05</v>
          </cell>
          <cell r="C1338" t="str">
            <v>UN</v>
          </cell>
          <cell r="D1338">
            <v>53.93</v>
          </cell>
          <cell r="E1338">
            <v>38108</v>
          </cell>
        </row>
        <row r="1339">
          <cell r="A1339" t="str">
            <v>90.A.253</v>
          </cell>
          <cell r="B1339" t="str">
            <v>CHORÃO / SALGUEIRO - Salyx babylonica - árvore, em terreno de boa qualidade</v>
          </cell>
          <cell r="C1339" t="str">
            <v>UN</v>
          </cell>
          <cell r="D1339">
            <v>82.47</v>
          </cell>
          <cell r="E1339">
            <v>38108</v>
          </cell>
        </row>
        <row r="1340">
          <cell r="A1340" t="str">
            <v>90.A.254</v>
          </cell>
          <cell r="B1340" t="str">
            <v>PINHEIRO - Pinnus elliotis - árvore, em terreno de boa qualidade PASSOU P/ A TABELA 33- 18.02.42</v>
          </cell>
          <cell r="C1340" t="str">
            <v>UN</v>
          </cell>
          <cell r="D1340">
            <v>84.99</v>
          </cell>
          <cell r="E1340">
            <v>38108</v>
          </cell>
        </row>
        <row r="1341">
          <cell r="A1341" t="str">
            <v>90.A.255</v>
          </cell>
          <cell r="B1341" t="str">
            <v>PAU DE CIGARRA - Senna multijuga - árvore,  em terreno de boa qualidade</v>
          </cell>
          <cell r="C1341" t="str">
            <v>UN</v>
          </cell>
          <cell r="D1341">
            <v>79.44</v>
          </cell>
          <cell r="E1341">
            <v>37408</v>
          </cell>
        </row>
        <row r="1342">
          <cell r="A1342" t="str">
            <v>90.A.256</v>
          </cell>
          <cell r="B1342" t="str">
            <v>CAMARÃO - Beloperone guttata - arbusto, em terreno de boa qualidade</v>
          </cell>
          <cell r="C1342" t="str">
            <v>UN</v>
          </cell>
          <cell r="D1342">
            <v>8.9499999999999993</v>
          </cell>
          <cell r="E1342">
            <v>37408</v>
          </cell>
        </row>
        <row r="1343">
          <cell r="A1343" t="str">
            <v>90.A.257</v>
          </cell>
          <cell r="B1343" t="str">
            <v>ANGICO BRANCO - Albizia polycephala - árvore, em terreno de boa qualidade</v>
          </cell>
          <cell r="C1343" t="str">
            <v>UN</v>
          </cell>
          <cell r="D1343">
            <v>56.78</v>
          </cell>
          <cell r="E1343">
            <v>37408</v>
          </cell>
        </row>
        <row r="1344">
          <cell r="A1344" t="str">
            <v>90.A.258</v>
          </cell>
          <cell r="B1344" t="str">
            <v>CEDRO DO BREJO - Cedrela odorata - árvore, em terreno de boa qualidade</v>
          </cell>
          <cell r="C1344" t="str">
            <v>UN</v>
          </cell>
          <cell r="D1344">
            <v>57.01</v>
          </cell>
          <cell r="E1344">
            <v>37408</v>
          </cell>
        </row>
        <row r="1345">
          <cell r="A1345" t="str">
            <v>90.A.259</v>
          </cell>
          <cell r="B1345" t="str">
            <v>CAPIM CHORÃO - Eragrotes curvula - forração, em terreno de boa qualidade</v>
          </cell>
          <cell r="C1345" t="str">
            <v>M2</v>
          </cell>
          <cell r="D1345">
            <v>5.37</v>
          </cell>
          <cell r="E1345">
            <v>37408</v>
          </cell>
        </row>
        <row r="1346">
          <cell r="A1346" t="str">
            <v>90.A.260</v>
          </cell>
          <cell r="B1346" t="str">
            <v>FIGUEIRA - Ficus benjamina - árvore em terreno de boa qualidade PASSOU P/ A TABELA 33- 18.02.17</v>
          </cell>
          <cell r="C1346" t="str">
            <v>UN</v>
          </cell>
          <cell r="D1346">
            <v>78.3</v>
          </cell>
          <cell r="E1346">
            <v>38108</v>
          </cell>
        </row>
        <row r="1347">
          <cell r="A1347" t="str">
            <v>90.A.261</v>
          </cell>
          <cell r="B1347" t="str">
            <v>PALMEIRA CARIOTA - Cariota urens - palmeira, em terreno de boa qualidade</v>
          </cell>
          <cell r="C1347" t="str">
            <v>UN</v>
          </cell>
          <cell r="D1347">
            <v>75.790000000000006</v>
          </cell>
          <cell r="E1347">
            <v>37408</v>
          </cell>
        </row>
        <row r="1348">
          <cell r="A1348" t="str">
            <v>90.A.262</v>
          </cell>
          <cell r="B1348" t="str">
            <v>CORDILINE (BABY) - Cordyline terminalis - arbusto, em terreno de boa qualidade</v>
          </cell>
          <cell r="C1348" t="str">
            <v>UN</v>
          </cell>
          <cell r="D1348">
            <v>20.98</v>
          </cell>
          <cell r="E1348">
            <v>38718</v>
          </cell>
        </row>
        <row r="1349">
          <cell r="A1349" t="str">
            <v>90.A.263</v>
          </cell>
          <cell r="B1349" t="str">
            <v>ALPÍNEA - Alpinea sp - arbusto, em terreno de boa  qualidade</v>
          </cell>
          <cell r="C1349" t="str">
            <v>UN</v>
          </cell>
          <cell r="D1349">
            <v>12</v>
          </cell>
          <cell r="E1349">
            <v>37408</v>
          </cell>
        </row>
        <row r="1350">
          <cell r="A1350" t="str">
            <v>90.A.264</v>
          </cell>
          <cell r="B1350" t="str">
            <v>CTENANTE - Ctenante oppnimaniana - arbusto, em terreno de boa qualidade</v>
          </cell>
          <cell r="C1350" t="str">
            <v>UN</v>
          </cell>
          <cell r="D1350">
            <v>13.98</v>
          </cell>
          <cell r="E1350">
            <v>37408</v>
          </cell>
        </row>
        <row r="1351">
          <cell r="A1351" t="str">
            <v>90.A.265</v>
          </cell>
          <cell r="B1351" t="str">
            <v>COREOPSIS - Coreopsis lanceolata - arbusto, em terreno de boa qualidade</v>
          </cell>
          <cell r="C1351" t="str">
            <v>UN</v>
          </cell>
          <cell r="D1351">
            <v>6.62</v>
          </cell>
          <cell r="E1351">
            <v>38718</v>
          </cell>
        </row>
        <row r="1352">
          <cell r="A1352" t="str">
            <v>90.A.266</v>
          </cell>
          <cell r="B1352" t="str">
            <v>BRASSAIA - Brassaia actinothylla - arbusto, em terreno de boa qualidade</v>
          </cell>
          <cell r="C1352" t="str">
            <v>UN</v>
          </cell>
          <cell r="D1352">
            <v>13.27</v>
          </cell>
          <cell r="E1352">
            <v>37408</v>
          </cell>
        </row>
        <row r="1353">
          <cell r="A1353" t="str">
            <v>90.A.267</v>
          </cell>
          <cell r="B1353" t="str">
            <v>CAPIM CIDREIRA - Andropogon schoenanthus - forração, em terreno de boa qualidade</v>
          </cell>
          <cell r="C1353" t="str">
            <v>M2</v>
          </cell>
          <cell r="D1353">
            <v>5.37</v>
          </cell>
          <cell r="E1353">
            <v>37408</v>
          </cell>
        </row>
        <row r="1354">
          <cell r="A1354" t="str">
            <v>90.A.268</v>
          </cell>
          <cell r="B1354" t="str">
            <v>ALECRIM DE CAMPINAS - Holacalix glazziovii - árvore, em terreno de boa qualidade PASSOU P/ A TABELA 33- 18.02.03</v>
          </cell>
          <cell r="C1354" t="str">
            <v>UN</v>
          </cell>
          <cell r="D1354">
            <v>83.93</v>
          </cell>
          <cell r="E1354">
            <v>38108</v>
          </cell>
        </row>
        <row r="1355">
          <cell r="A1355" t="str">
            <v>90.A.269</v>
          </cell>
          <cell r="B1355" t="str">
            <v>CANELA SASSAFRÁS - Ocotea pretiosa - árvore, em terreno de boa qualidade</v>
          </cell>
          <cell r="C1355" t="str">
            <v>UN</v>
          </cell>
          <cell r="D1355">
            <v>67.34</v>
          </cell>
          <cell r="E1355">
            <v>37408</v>
          </cell>
        </row>
        <row r="1356">
          <cell r="A1356" t="str">
            <v>90.A.270</v>
          </cell>
          <cell r="B1356" t="str">
            <v>CÁSSIA IMPERIAL - Cassia fistula - árvore, em terreno de boa qualidade</v>
          </cell>
          <cell r="C1356" t="str">
            <v>UN</v>
          </cell>
          <cell r="D1356">
            <v>62.74</v>
          </cell>
          <cell r="E1356">
            <v>37408</v>
          </cell>
        </row>
        <row r="1357">
          <cell r="A1357" t="str">
            <v>90.A.271</v>
          </cell>
          <cell r="B1357" t="str">
            <v>POINSETIA - Euphorbia pulchemma wild - arbusto, em terreno de boa qualidade</v>
          </cell>
          <cell r="C1357" t="str">
            <v>UN</v>
          </cell>
          <cell r="D1357">
            <v>11.67</v>
          </cell>
          <cell r="E1357">
            <v>37408</v>
          </cell>
        </row>
        <row r="1358">
          <cell r="A1358" t="str">
            <v>90.A.272</v>
          </cell>
          <cell r="B1358" t="str">
            <v>AGAPANTO - Agapanthus umbelattos - forração, em terreno de boa qualidade</v>
          </cell>
          <cell r="C1358" t="str">
            <v>M2</v>
          </cell>
          <cell r="D1358">
            <v>13.7</v>
          </cell>
          <cell r="E1358">
            <v>36526</v>
          </cell>
        </row>
        <row r="1359">
          <cell r="A1359" t="str">
            <v>90.A.273</v>
          </cell>
          <cell r="B1359" t="str">
            <v>FLAMBOYANT - Poinsiana regia - árvore, em terreno de boa qualidade</v>
          </cell>
          <cell r="C1359" t="str">
            <v>UN</v>
          </cell>
          <cell r="D1359">
            <v>85.77</v>
          </cell>
          <cell r="E1359">
            <v>38108</v>
          </cell>
        </row>
        <row r="1360">
          <cell r="A1360" t="str">
            <v>90.A.274</v>
          </cell>
          <cell r="B1360" t="str">
            <v>UNHA-DE-VACA - Bauhinia purpurea - árvore, em terreno de boa qualidade</v>
          </cell>
          <cell r="C1360" t="str">
            <v>UN</v>
          </cell>
          <cell r="D1360">
            <v>38.06</v>
          </cell>
          <cell r="E1360">
            <v>36526</v>
          </cell>
        </row>
        <row r="1361">
          <cell r="A1361" t="str">
            <v>90.A.275</v>
          </cell>
          <cell r="B1361" t="str">
            <v xml:space="preserve">ALELUIA / CASSIA - Cassia macranthera -árvore, em terreno de boa qualidade </v>
          </cell>
          <cell r="C1361" t="str">
            <v>UN</v>
          </cell>
          <cell r="D1361">
            <v>45.22</v>
          </cell>
          <cell r="E1361">
            <v>36526</v>
          </cell>
        </row>
        <row r="1362">
          <cell r="A1362" t="str">
            <v>90.A.276</v>
          </cell>
          <cell r="B1362" t="str">
            <v>ALELUIA - Cassia speciosa - árvore, em terreno de boa qualidade</v>
          </cell>
          <cell r="C1362" t="str">
            <v>UN</v>
          </cell>
          <cell r="D1362">
            <v>45.22</v>
          </cell>
          <cell r="E1362">
            <v>36526</v>
          </cell>
        </row>
        <row r="1363">
          <cell r="A1363" t="str">
            <v>90.A.277</v>
          </cell>
          <cell r="B1363" t="str">
            <v>CANELA SASSAFRÁS - Ocotea odorifera - árvore, em terreno de boa qualidade</v>
          </cell>
          <cell r="C1363" t="str">
            <v>UN</v>
          </cell>
          <cell r="D1363">
            <v>45.42</v>
          </cell>
          <cell r="E1363">
            <v>36526</v>
          </cell>
        </row>
        <row r="1364">
          <cell r="A1364" t="str">
            <v>90.A.278</v>
          </cell>
          <cell r="B1364" t="str">
            <v>ALAMANDA ARBUSTIVA - Alamanda nerifolia - arbusto, em terreno de boa qualidade</v>
          </cell>
          <cell r="C1364" t="str">
            <v>UN</v>
          </cell>
          <cell r="D1364">
            <v>8.7899999999999991</v>
          </cell>
          <cell r="E1364">
            <v>36526</v>
          </cell>
        </row>
        <row r="1365">
          <cell r="A1365" t="str">
            <v>90.A.279</v>
          </cell>
          <cell r="B1365" t="str">
            <v>HELICONIA - Heliconia lasthispatha - arbusto, em terreno de boa qualidade</v>
          </cell>
          <cell r="C1365" t="str">
            <v>UN</v>
          </cell>
          <cell r="D1365">
            <v>24.74</v>
          </cell>
          <cell r="E1365">
            <v>38718</v>
          </cell>
        </row>
        <row r="1366">
          <cell r="A1366" t="str">
            <v>90.A.280</v>
          </cell>
          <cell r="B1366" t="str">
            <v>QUARESMEIRA ARBUSTIVA - Tibouchina forthergillae - arbusto, em terreno de boa qualidade</v>
          </cell>
          <cell r="C1366" t="str">
            <v>UN</v>
          </cell>
          <cell r="D1366">
            <v>8.7899999999999991</v>
          </cell>
          <cell r="E1366">
            <v>36526</v>
          </cell>
        </row>
        <row r="1367">
          <cell r="A1367" t="str">
            <v>90.A.281</v>
          </cell>
          <cell r="B1367" t="str">
            <v>QUARESMEIRA ARBUSTIVA - Tibouchina semidecandra - arbusto, em terreno de boa qualidade</v>
          </cell>
          <cell r="C1367" t="str">
            <v>UN</v>
          </cell>
          <cell r="D1367">
            <v>8.7899999999999991</v>
          </cell>
          <cell r="E1367">
            <v>36526</v>
          </cell>
        </row>
        <row r="1368">
          <cell r="A1368" t="str">
            <v>90.A.282</v>
          </cell>
          <cell r="B1368" t="str">
            <v>UVA JAPONESA - Hovenia dulcis - árvore, em terreno de boa qualidade</v>
          </cell>
          <cell r="C1368" t="str">
            <v>UN</v>
          </cell>
          <cell r="D1368">
            <v>60.05</v>
          </cell>
          <cell r="E1368">
            <v>37408</v>
          </cell>
        </row>
        <row r="1369">
          <cell r="A1369" t="str">
            <v>90.A.283</v>
          </cell>
          <cell r="B1369" t="str">
            <v>PINGO DE OURO - Duranta repens - forração, em terreno de boa qualidade</v>
          </cell>
          <cell r="C1369" t="str">
            <v>M2</v>
          </cell>
          <cell r="D1369">
            <v>13.47</v>
          </cell>
          <cell r="E1369">
            <v>39083</v>
          </cell>
        </row>
        <row r="1370">
          <cell r="A1370" t="str">
            <v>90.A.284</v>
          </cell>
          <cell r="B1370" t="str">
            <v>MORÉIA-BICOLOR - Dietes bicolor - forração, em terreno de boa qualidade, c/ 80 CM</v>
          </cell>
          <cell r="C1370" t="str">
            <v>M2</v>
          </cell>
          <cell r="D1370">
            <v>10.82</v>
          </cell>
          <cell r="E1370">
            <v>36526</v>
          </cell>
        </row>
        <row r="1371">
          <cell r="A1371" t="str">
            <v>90.A.285</v>
          </cell>
          <cell r="B1371" t="str">
            <v>CINAMOMO - Melia azedarach - árvore, em terreno de boa qualidade</v>
          </cell>
          <cell r="C1371" t="str">
            <v>UN</v>
          </cell>
          <cell r="D1371">
            <v>57.61</v>
          </cell>
          <cell r="E1371">
            <v>37408</v>
          </cell>
        </row>
        <row r="1372">
          <cell r="A1372" t="str">
            <v>90.A.286</v>
          </cell>
          <cell r="B1372" t="str">
            <v>NINFEA - Nymphaea rudgeana - planta aquática</v>
          </cell>
          <cell r="C1372" t="str">
            <v>UN</v>
          </cell>
          <cell r="D1372">
            <v>35.5</v>
          </cell>
          <cell r="E1372">
            <v>37408</v>
          </cell>
        </row>
        <row r="1373">
          <cell r="A1373" t="str">
            <v>90.A.287</v>
          </cell>
          <cell r="B1373" t="str">
            <v>MONSTERA / COSTELA DE ADÃO - Monstera deliciosa - forração em terreno de boa qualidade, a cada 1,0 m</v>
          </cell>
          <cell r="C1373" t="str">
            <v>UN</v>
          </cell>
          <cell r="D1373">
            <v>14.82</v>
          </cell>
          <cell r="E1373">
            <v>38899</v>
          </cell>
        </row>
        <row r="1374">
          <cell r="A1374" t="str">
            <v>90.A.288</v>
          </cell>
          <cell r="B1374" t="str">
            <v>FALSA-IRIS - Morea iridioides - forração em terreno de boa qualidade, a cada 35 cm</v>
          </cell>
          <cell r="C1374" t="str">
            <v>M2</v>
          </cell>
          <cell r="D1374">
            <v>8.4700000000000006</v>
          </cell>
          <cell r="E1374">
            <v>37408</v>
          </cell>
        </row>
        <row r="1375">
          <cell r="A1375" t="str">
            <v>90.A.289</v>
          </cell>
          <cell r="B1375" t="str">
            <v>PROTETOR DE ÁRVORES "ARGOLAS" DET. PR-04</v>
          </cell>
          <cell r="C1375" t="str">
            <v>UN</v>
          </cell>
          <cell r="D1375">
            <v>127.67</v>
          </cell>
          <cell r="E1375">
            <v>37408</v>
          </cell>
        </row>
        <row r="1376">
          <cell r="A1376" t="str">
            <v>90.A.290</v>
          </cell>
          <cell r="B1376" t="str">
            <v>PROTETOR DE ÁRVORES "PARIS" DET. PR-05</v>
          </cell>
          <cell r="C1376" t="str">
            <v>UN</v>
          </cell>
          <cell r="D1376">
            <v>109.06</v>
          </cell>
          <cell r="E1376">
            <v>37408</v>
          </cell>
        </row>
        <row r="1377">
          <cell r="A1377" t="str">
            <v>90.A.291</v>
          </cell>
          <cell r="B1377" t="str">
            <v>PROTETOR DE ÁRVORES  "PARIS" SEM ORLA E SEM HASTES</v>
          </cell>
          <cell r="C1377" t="str">
            <v>UN</v>
          </cell>
          <cell r="D1377">
            <v>71.709999999999994</v>
          </cell>
          <cell r="E1377">
            <v>37408</v>
          </cell>
        </row>
        <row r="1378">
          <cell r="A1378" t="str">
            <v>90.A.292</v>
          </cell>
          <cell r="B1378" t="str">
            <v>Tapiá-guaçu - Alchornea triplinervia - árvore, em terreno de boa qualidade</v>
          </cell>
          <cell r="C1378" t="str">
            <v>UN</v>
          </cell>
          <cell r="D1378">
            <v>53.44</v>
          </cell>
          <cell r="E1378">
            <v>37408</v>
          </cell>
        </row>
        <row r="1379">
          <cell r="A1379" t="str">
            <v>90.A.293</v>
          </cell>
          <cell r="B1379" t="str">
            <v>Fruta de pombo - Tapirira guaianesis - árvore, em terreno de boa qualidade</v>
          </cell>
          <cell r="C1379" t="str">
            <v>UN</v>
          </cell>
          <cell r="D1379">
            <v>63.44</v>
          </cell>
          <cell r="E1379">
            <v>37408</v>
          </cell>
        </row>
        <row r="1380">
          <cell r="A1380" t="str">
            <v>90.A.294</v>
          </cell>
          <cell r="B1380" t="str">
            <v>Peroba - Aspidosperma polyneurom - árvore, em terreno de boa qualidade</v>
          </cell>
          <cell r="C1380" t="str">
            <v>UN</v>
          </cell>
          <cell r="D1380">
            <v>59.63</v>
          </cell>
          <cell r="E1380">
            <v>38718</v>
          </cell>
        </row>
        <row r="1381">
          <cell r="A1381" t="str">
            <v>90.A.295</v>
          </cell>
          <cell r="B1381" t="str">
            <v>Passuaré - Sclerolobium denudatum - árvore, em terreno de boa qualidade</v>
          </cell>
          <cell r="C1381" t="str">
            <v>UN</v>
          </cell>
          <cell r="D1381">
            <v>63.44</v>
          </cell>
          <cell r="E1381">
            <v>37408</v>
          </cell>
        </row>
        <row r="1382">
          <cell r="A1382" t="str">
            <v>90.A.296</v>
          </cell>
          <cell r="B1382" t="str">
            <v>Olho de cabra - Ormosia arborea - árvore, em terreno de boa qualidade</v>
          </cell>
          <cell r="C1382" t="str">
            <v>UN</v>
          </cell>
          <cell r="D1382">
            <v>63.44</v>
          </cell>
          <cell r="E1382">
            <v>37408</v>
          </cell>
        </row>
        <row r="1383">
          <cell r="A1383" t="str">
            <v>90.A.297</v>
          </cell>
          <cell r="B1383" t="str">
            <v>Sacambu - Platymiscium floribundum - árvore, em terreno de boa qualidade</v>
          </cell>
          <cell r="C1383" t="str">
            <v>UN</v>
          </cell>
          <cell r="D1383">
            <v>63.44</v>
          </cell>
          <cell r="E1383">
            <v>37408</v>
          </cell>
        </row>
        <row r="1384">
          <cell r="A1384" t="str">
            <v>90.A.298</v>
          </cell>
          <cell r="B1384" t="str">
            <v>Canela amarela - Ocotea puberula - árvore, em terreno de boa qualidade</v>
          </cell>
          <cell r="C1384" t="str">
            <v>UN</v>
          </cell>
          <cell r="D1384">
            <v>58.44</v>
          </cell>
          <cell r="E1384">
            <v>37408</v>
          </cell>
        </row>
        <row r="1385">
          <cell r="A1385" t="str">
            <v>90.A.299</v>
          </cell>
          <cell r="B1385" t="str">
            <v>Árvores classe 1</v>
          </cell>
          <cell r="C1385" t="str">
            <v>UN</v>
          </cell>
          <cell r="D1385">
            <v>35.619999999999997</v>
          </cell>
          <cell r="E1385">
            <v>38108</v>
          </cell>
        </row>
        <row r="1386">
          <cell r="A1386" t="str">
            <v>90.A.300</v>
          </cell>
          <cell r="B1386" t="str">
            <v>Árvores classe 2</v>
          </cell>
          <cell r="C1386" t="str">
            <v>UN</v>
          </cell>
          <cell r="D1386">
            <v>66.290000000000006</v>
          </cell>
          <cell r="E1386">
            <v>38108</v>
          </cell>
        </row>
        <row r="1387">
          <cell r="A1387" t="str">
            <v>90.A.301</v>
          </cell>
          <cell r="B1387" t="str">
            <v>Arbustos classe 1</v>
          </cell>
          <cell r="C1387" t="str">
            <v>UN</v>
          </cell>
          <cell r="D1387">
            <v>9.57</v>
          </cell>
          <cell r="E1387">
            <v>38108</v>
          </cell>
        </row>
        <row r="1388">
          <cell r="A1388" t="str">
            <v>90.A.302</v>
          </cell>
          <cell r="B1388" t="str">
            <v>Arbustos classe 2</v>
          </cell>
          <cell r="C1388" t="str">
            <v>UN</v>
          </cell>
          <cell r="D1388">
            <v>9.57</v>
          </cell>
          <cell r="E1388">
            <v>38108</v>
          </cell>
        </row>
        <row r="1389">
          <cell r="A1389" t="str">
            <v>90.A.303</v>
          </cell>
          <cell r="B1389" t="str">
            <v>Forração classe 1</v>
          </cell>
          <cell r="C1389" t="str">
            <v>DZ</v>
          </cell>
          <cell r="D1389">
            <v>14.85</v>
          </cell>
          <cell r="E1389">
            <v>38108</v>
          </cell>
        </row>
        <row r="1390">
          <cell r="A1390" t="str">
            <v>90.A.304</v>
          </cell>
          <cell r="B1390" t="str">
            <v>Foração classe 2</v>
          </cell>
          <cell r="C1390" t="str">
            <v>DZ</v>
          </cell>
          <cell r="D1390">
            <v>13.85</v>
          </cell>
          <cell r="E1390">
            <v>38108</v>
          </cell>
        </row>
        <row r="1391">
          <cell r="A1391" t="str">
            <v>90.A.305</v>
          </cell>
          <cell r="B1391" t="str">
            <v>Agave - agave amaericana linn - arbusto, em terreno de boa qualidade</v>
          </cell>
          <cell r="C1391" t="str">
            <v>UN</v>
          </cell>
          <cell r="D1391">
            <v>37.61</v>
          </cell>
          <cell r="E1391">
            <v>38108</v>
          </cell>
        </row>
        <row r="1392">
          <cell r="A1392" t="str">
            <v>90.A.306</v>
          </cell>
          <cell r="B1392" t="str">
            <v>Alfelandra - aphelandra squarrosa - arbusto, em terreno de boa qualidade</v>
          </cell>
          <cell r="C1392" t="str">
            <v>UN</v>
          </cell>
          <cell r="D1392">
            <v>16.68</v>
          </cell>
          <cell r="E1392">
            <v>38108</v>
          </cell>
        </row>
        <row r="1393">
          <cell r="A1393" t="str">
            <v>90.A.307</v>
          </cell>
          <cell r="B1393" t="str">
            <v>Leopardo - belamcanda chinensis - arbusto, em terreno de boa qualidade</v>
          </cell>
          <cell r="C1393" t="str">
            <v>UN</v>
          </cell>
          <cell r="D1393">
            <v>16.39</v>
          </cell>
          <cell r="E1393">
            <v>38108</v>
          </cell>
        </row>
        <row r="1394">
          <cell r="A1394" t="str">
            <v>90.A.308</v>
          </cell>
          <cell r="B1394" t="str">
            <v>Calatéia-zebra - calathea zebrina - forração, em terreno de boa qualidade</v>
          </cell>
          <cell r="C1394" t="str">
            <v>UN</v>
          </cell>
          <cell r="D1394">
            <v>6.65</v>
          </cell>
          <cell r="E1394">
            <v>39083</v>
          </cell>
        </row>
        <row r="1395">
          <cell r="A1395" t="str">
            <v>90.A.309</v>
          </cell>
          <cell r="B1395" t="str">
            <v>Maranta-variegada - ctenathe oppenheimiana - arbusto, em terreno de boa qualidade</v>
          </cell>
          <cell r="C1395" t="str">
            <v>UN</v>
          </cell>
          <cell r="D1395">
            <v>16.53</v>
          </cell>
          <cell r="E1395">
            <v>38108</v>
          </cell>
        </row>
        <row r="1396">
          <cell r="A1396" t="str">
            <v>90.A.310</v>
          </cell>
          <cell r="B1396" t="str">
            <v>Fulcrea - fulcrea - arbusto, em terreno de boa qualidade</v>
          </cell>
          <cell r="C1396" t="str">
            <v>UN</v>
          </cell>
          <cell r="D1396">
            <v>22.98</v>
          </cell>
          <cell r="E1396">
            <v>37408</v>
          </cell>
        </row>
        <row r="1397">
          <cell r="A1397" t="str">
            <v>90.A.311</v>
          </cell>
          <cell r="B1397" t="str">
            <v>Gardênia - gardenia jasminoides - arbusto, em terreno de boa qualidade</v>
          </cell>
          <cell r="C1397" t="str">
            <v>UN</v>
          </cell>
          <cell r="D1397">
            <v>14.65</v>
          </cell>
          <cell r="E1397">
            <v>38108</v>
          </cell>
        </row>
        <row r="1398">
          <cell r="A1398" t="str">
            <v>90.A.312</v>
          </cell>
          <cell r="B1398" t="str">
            <v>Iresine - iresine herbstii hook - arbusto, em terreno de boa qualidade</v>
          </cell>
          <cell r="C1398" t="str">
            <v>UN</v>
          </cell>
          <cell r="D1398">
            <v>13.56</v>
          </cell>
          <cell r="E1398">
            <v>37408</v>
          </cell>
        </row>
        <row r="1399">
          <cell r="A1399" t="str">
            <v>90.A.313</v>
          </cell>
          <cell r="B1399" t="str">
            <v>Léia - leea coccinea - arbusto, em terreno de boa qualidade</v>
          </cell>
          <cell r="C1399" t="str">
            <v>UN</v>
          </cell>
          <cell r="D1399">
            <v>30.46</v>
          </cell>
          <cell r="E1399">
            <v>38108</v>
          </cell>
        </row>
        <row r="1400">
          <cell r="A1400" t="str">
            <v>90.A.314</v>
          </cell>
          <cell r="B1400" t="str">
            <v>Flor-de-São João - pyrostegia venusta - arbusto, em terreno de boa qualidade</v>
          </cell>
          <cell r="C1400" t="str">
            <v>UN</v>
          </cell>
          <cell r="D1400">
            <v>14.55</v>
          </cell>
          <cell r="E1400">
            <v>39083</v>
          </cell>
        </row>
        <row r="1401">
          <cell r="A1401" t="str">
            <v>90.A.315</v>
          </cell>
          <cell r="B1401" t="str">
            <v>Cacto-margarida - lampranthus productus - forração, em terreno de boa qualidade</v>
          </cell>
          <cell r="C1401" t="str">
            <v>M2</v>
          </cell>
          <cell r="D1401">
            <v>18.78</v>
          </cell>
          <cell r="E1401">
            <v>39083</v>
          </cell>
        </row>
        <row r="1402">
          <cell r="A1402" t="str">
            <v>90.A.316</v>
          </cell>
          <cell r="B1402" t="str">
            <v>Palmeira-umbela - cyperus alternifolius linn - forração</v>
          </cell>
          <cell r="C1402" t="str">
            <v>M2</v>
          </cell>
          <cell r="D1402">
            <v>225.77</v>
          </cell>
          <cell r="E1402">
            <v>38108</v>
          </cell>
        </row>
        <row r="1403">
          <cell r="A1403" t="str">
            <v>90.A.317</v>
          </cell>
          <cell r="B1403" t="str">
            <v xml:space="preserve">Bico-de-papagaio - euphorbia pulcherrima willd - arbusto, em terreno de boa qualidade </v>
          </cell>
          <cell r="C1403" t="str">
            <v>UN</v>
          </cell>
          <cell r="D1403">
            <v>13.49</v>
          </cell>
          <cell r="E1403">
            <v>38108</v>
          </cell>
        </row>
        <row r="1404">
          <cell r="A1404" t="str">
            <v>90.A.318</v>
          </cell>
          <cell r="B1404" t="str">
            <v>Corticeira - erythrina crista-galli - árvore, em terreno de boa quailidade</v>
          </cell>
          <cell r="C1404" t="str">
            <v>UN</v>
          </cell>
          <cell r="D1404">
            <v>77.73</v>
          </cell>
          <cell r="E1404">
            <v>38108</v>
          </cell>
        </row>
        <row r="1405">
          <cell r="A1405" t="str">
            <v>90.A.319</v>
          </cell>
          <cell r="B1405" t="str">
            <v xml:space="preserve">Sibipiruna- Caesalpinia peltophoroides- árvores em terreno de boa qualidade </v>
          </cell>
          <cell r="C1405" t="str">
            <v>UN</v>
          </cell>
          <cell r="D1405">
            <v>49.89</v>
          </cell>
          <cell r="E1405">
            <v>39264</v>
          </cell>
        </row>
        <row r="1406">
          <cell r="A1406" t="str">
            <v>90.A.320</v>
          </cell>
          <cell r="B1406" t="str">
            <v xml:space="preserve">GRAMA ESMERALADA - Wild zoysia - forração em terreno de boa qualidade </v>
          </cell>
          <cell r="C1406" t="str">
            <v>M2</v>
          </cell>
          <cell r="D1406">
            <v>6.78</v>
          </cell>
          <cell r="E1406">
            <v>38718</v>
          </cell>
        </row>
        <row r="1407">
          <cell r="A1407" t="str">
            <v>90.A.321</v>
          </cell>
          <cell r="B1407" t="str">
            <v>AGLAIA - Aglaia odorata, árvore, em terreno de boa qualidade</v>
          </cell>
          <cell r="C1407" t="str">
            <v>UN</v>
          </cell>
          <cell r="D1407">
            <v>80.37</v>
          </cell>
          <cell r="E1407">
            <v>39083</v>
          </cell>
        </row>
        <row r="1408">
          <cell r="A1408" t="str">
            <v>90.A.322</v>
          </cell>
          <cell r="B1408" t="str">
            <v>Seixo rolado - marrom, inclusive aplicação</v>
          </cell>
          <cell r="C1408" t="str">
            <v>SACO</v>
          </cell>
          <cell r="D1408">
            <v>15.71</v>
          </cell>
          <cell r="E1408">
            <v>38718</v>
          </cell>
        </row>
        <row r="1409">
          <cell r="A1409" t="str">
            <v>90.A.323</v>
          </cell>
          <cell r="B1409" t="str">
            <v>Casca de pinus, inclusive aplicação</v>
          </cell>
          <cell r="C1409" t="str">
            <v>SACO</v>
          </cell>
          <cell r="D1409">
            <v>10.55</v>
          </cell>
          <cell r="E1409">
            <v>38718</v>
          </cell>
        </row>
        <row r="1410">
          <cell r="A1410" t="str">
            <v>90.A.324</v>
          </cell>
          <cell r="B1410" t="str">
            <v xml:space="preserve">TREPADEIRA - CLASSE I </v>
          </cell>
          <cell r="C1410" t="str">
            <v>UN</v>
          </cell>
          <cell r="D1410">
            <v>13.36</v>
          </cell>
          <cell r="E1410">
            <v>38899</v>
          </cell>
        </row>
        <row r="1411">
          <cell r="A1411" t="str">
            <v>90.A.325</v>
          </cell>
          <cell r="B1411" t="str">
            <v>TREPADEIRA - CLASSE II</v>
          </cell>
          <cell r="C1411" t="str">
            <v>UN</v>
          </cell>
          <cell r="D1411">
            <v>15.54</v>
          </cell>
          <cell r="E1411">
            <v>38718</v>
          </cell>
        </row>
        <row r="1412">
          <cell r="A1412" t="str">
            <v>90.A.326</v>
          </cell>
          <cell r="B1412" t="str">
            <v xml:space="preserve">Tumbérgia - Thumbergias diversas - arbusto, em terreno de boa qualidade </v>
          </cell>
          <cell r="C1412" t="str">
            <v>CX</v>
          </cell>
          <cell r="D1412">
            <v>9.06</v>
          </cell>
          <cell r="E1412">
            <v>38108</v>
          </cell>
        </row>
        <row r="1413">
          <cell r="A1413" t="str">
            <v>90.A.327</v>
          </cell>
          <cell r="B1413" t="str">
            <v>Agave - agave attenuata - arbusto , em terreno de boa qualidade</v>
          </cell>
          <cell r="C1413" t="str">
            <v>UN</v>
          </cell>
          <cell r="D1413">
            <v>17.260000000000002</v>
          </cell>
          <cell r="E1413">
            <v>38108</v>
          </cell>
        </row>
        <row r="1414">
          <cell r="A1414" t="str">
            <v>90.A.328</v>
          </cell>
          <cell r="B1414" t="str">
            <v xml:space="preserve">Piriquito vermelho - alternanthera ficoidea - forração em terreno de boa qualidade </v>
          </cell>
          <cell r="C1414" t="str">
            <v>CX</v>
          </cell>
          <cell r="D1414">
            <v>11.24</v>
          </cell>
          <cell r="E1414">
            <v>38108</v>
          </cell>
        </row>
        <row r="1415">
          <cell r="A1415" t="str">
            <v>90.A.329</v>
          </cell>
          <cell r="B1415" t="str">
            <v xml:space="preserve">Amendoim ornamental  ou rasteiro - Arachis repens - forração em terreno de boa qualidade </v>
          </cell>
          <cell r="C1415" t="str">
            <v>M2</v>
          </cell>
          <cell r="D1415">
            <v>13.45</v>
          </cell>
          <cell r="E1415">
            <v>39083</v>
          </cell>
        </row>
        <row r="1416">
          <cell r="A1416" t="str">
            <v>90.A.330</v>
          </cell>
          <cell r="B1416" t="str">
            <v>Azulzinha - Evolvulus glomeratus - forração em terreno de boa qualidade</v>
          </cell>
          <cell r="C1416" t="str">
            <v>CX</v>
          </cell>
          <cell r="D1416">
            <v>11.67</v>
          </cell>
          <cell r="E1416">
            <v>38108</v>
          </cell>
        </row>
        <row r="1417">
          <cell r="A1417" t="str">
            <v>90.A.331</v>
          </cell>
          <cell r="B1417" t="str">
            <v xml:space="preserve">Turnera - Turnera vemifolia - forração de terreno de boa qualidade </v>
          </cell>
          <cell r="C1417" t="str">
            <v>UN</v>
          </cell>
          <cell r="D1417">
            <v>6.84</v>
          </cell>
          <cell r="E1417">
            <v>38718</v>
          </cell>
        </row>
        <row r="1418">
          <cell r="A1418" t="str">
            <v>90.A.332</v>
          </cell>
          <cell r="B1418" t="str">
            <v xml:space="preserve">Formio - Formio Variegato  -arbusto, em terreno de boa qualidade </v>
          </cell>
          <cell r="C1418" t="str">
            <v>UN</v>
          </cell>
          <cell r="D1418">
            <v>21.98</v>
          </cell>
          <cell r="E1418">
            <v>38718</v>
          </cell>
        </row>
        <row r="1419">
          <cell r="A1419" t="str">
            <v>90.A.333</v>
          </cell>
          <cell r="B1419" t="str">
            <v xml:space="preserve">Formio - Formio Vermelho  - arbusto, em terreno de boa qualidade </v>
          </cell>
          <cell r="C1419" t="str">
            <v>UN</v>
          </cell>
          <cell r="D1419">
            <v>21.98</v>
          </cell>
          <cell r="E1419">
            <v>38718</v>
          </cell>
        </row>
        <row r="1420">
          <cell r="A1420" t="str">
            <v>90.A.334</v>
          </cell>
          <cell r="B1420" t="str">
            <v xml:space="preserve">Setecresea -  Setecresea purpera - forração em terreno de boa qualidade </v>
          </cell>
          <cell r="C1420" t="str">
            <v>UN</v>
          </cell>
          <cell r="D1420">
            <v>6.56</v>
          </cell>
          <cell r="E1420">
            <v>38718</v>
          </cell>
        </row>
        <row r="1421">
          <cell r="A1421" t="str">
            <v>90.A.335</v>
          </cell>
          <cell r="B1421" t="str">
            <v xml:space="preserve">Camarão vermelho - Justícia brandegeana  - arbusto, em terreno de boa qualidade </v>
          </cell>
          <cell r="C1421" t="str">
            <v>UN</v>
          </cell>
          <cell r="D1421">
            <v>7.22</v>
          </cell>
          <cell r="E1421">
            <v>39083</v>
          </cell>
        </row>
        <row r="1422">
          <cell r="A1422" t="str">
            <v>90.A.336</v>
          </cell>
          <cell r="B1422" t="str">
            <v>Singônio - Syngonium podophyllum - forração, em terreno de boa qualidade</v>
          </cell>
          <cell r="C1422" t="str">
            <v>UN</v>
          </cell>
          <cell r="D1422">
            <v>5.82</v>
          </cell>
          <cell r="E1422">
            <v>39083</v>
          </cell>
        </row>
        <row r="1423">
          <cell r="A1423" t="str">
            <v>90.A.337</v>
          </cell>
          <cell r="B1423" t="str">
            <v>VEDÉLIA - Sphagneticola trilobata - forração, em terreno de boa qualidade</v>
          </cell>
          <cell r="C1423" t="str">
            <v>UN</v>
          </cell>
          <cell r="D1423">
            <v>5.73</v>
          </cell>
          <cell r="E1423">
            <v>39083</v>
          </cell>
        </row>
        <row r="1424">
          <cell r="A1424" t="str">
            <v>90.A.338</v>
          </cell>
          <cell r="B1424" t="str">
            <v>HERA - Hedera canariensis- forração, em terreno de boa qualidade</v>
          </cell>
          <cell r="C1424" t="str">
            <v>UN</v>
          </cell>
          <cell r="D1424">
            <v>5.78</v>
          </cell>
          <cell r="E1424">
            <v>39083</v>
          </cell>
        </row>
        <row r="1425">
          <cell r="A1425" t="str">
            <v>90.A.339</v>
          </cell>
          <cell r="B1425" t="str">
            <v>MARANTA ZEBRADA - Tenante burle-marxii - forração, em terreno de boa qualidade</v>
          </cell>
          <cell r="C1425" t="str">
            <v>UN</v>
          </cell>
          <cell r="D1425">
            <v>6.75</v>
          </cell>
          <cell r="E1425">
            <v>39083</v>
          </cell>
        </row>
        <row r="1426">
          <cell r="A1426" t="str">
            <v>90.A.340</v>
          </cell>
          <cell r="B1426" t="str">
            <v>QUARESMEIRA-ROSA - Tibouchina granulosa - árvore, em terreno de boa qualidade</v>
          </cell>
          <cell r="C1426" t="str">
            <v>UN</v>
          </cell>
          <cell r="D1426">
            <v>73.55</v>
          </cell>
          <cell r="E1426">
            <v>38899</v>
          </cell>
        </row>
        <row r="1427">
          <cell r="A1427" t="str">
            <v>90.A.341</v>
          </cell>
          <cell r="B1427" t="str">
            <v>SOMBRINHA CHINESA - Cyperus alternifolius - arbusto, em terreno de boa qualidade</v>
          </cell>
          <cell r="C1427" t="str">
            <v xml:space="preserve">UN </v>
          </cell>
          <cell r="D1427">
            <v>33.08</v>
          </cell>
          <cell r="E1427">
            <v>39083</v>
          </cell>
        </row>
        <row r="1428">
          <cell r="A1428" t="str">
            <v>90.A.342</v>
          </cell>
          <cell r="B1428" t="str">
            <v>GENGIBRE AZUL - Dichorisandra ihyrsiflora, arbusto, em terreno de boa qualidade</v>
          </cell>
          <cell r="C1428" t="str">
            <v xml:space="preserve">UN </v>
          </cell>
          <cell r="D1428">
            <v>19.62</v>
          </cell>
          <cell r="E1428">
            <v>39083</v>
          </cell>
        </row>
        <row r="1429">
          <cell r="A1429" t="str">
            <v>90.A.343</v>
          </cell>
          <cell r="B1429" t="str">
            <v>MUDA ARVORE CLASSE 1 - 2,50m - para protetor triangular</v>
          </cell>
          <cell r="C1429" t="str">
            <v xml:space="preserve">UN </v>
          </cell>
          <cell r="D1429">
            <v>84.84</v>
          </cell>
          <cell r="E1429">
            <v>38899</v>
          </cell>
        </row>
        <row r="1430">
          <cell r="A1430" t="str">
            <v>90.A.344</v>
          </cell>
          <cell r="B1430" t="str">
            <v>Protetor de árvore metálico de seção triangular - chapa aço galvanizado de 1,00mm</v>
          </cell>
          <cell r="C1430" t="str">
            <v xml:space="preserve">UN </v>
          </cell>
          <cell r="D1430">
            <v>132.72</v>
          </cell>
          <cell r="E1430">
            <v>38899</v>
          </cell>
        </row>
        <row r="1431">
          <cell r="A1431" t="str">
            <v>90.A.345</v>
          </cell>
          <cell r="B1431" t="str">
            <v>Destocamento manual, inclusive remoção de raízes e transporte - diâmetro de 10,01 a 30,00 cm</v>
          </cell>
          <cell r="C1431" t="str">
            <v xml:space="preserve">UN </v>
          </cell>
          <cell r="D1431">
            <v>38.5</v>
          </cell>
          <cell r="E1431">
            <v>39264</v>
          </cell>
        </row>
        <row r="1432">
          <cell r="A1432" t="str">
            <v>90.A.346</v>
          </cell>
          <cell r="B1432" t="str">
            <v>Destocamento manual, inclusive remoção de raízes e transporte - diâmetro de 30,01 a 50,00 cm</v>
          </cell>
          <cell r="C1432" t="str">
            <v xml:space="preserve">UN </v>
          </cell>
          <cell r="D1432">
            <v>65.23</v>
          </cell>
          <cell r="E1432">
            <v>39264</v>
          </cell>
        </row>
        <row r="1433">
          <cell r="A1433" t="str">
            <v>90.A.347</v>
          </cell>
          <cell r="B1433" t="str">
            <v>Destocamento manual, inclusive remoção de raízes e transporte - diâmetro acima de 50,00 cm</v>
          </cell>
          <cell r="C1433" t="str">
            <v xml:space="preserve">UN </v>
          </cell>
          <cell r="D1433">
            <v>78.84</v>
          </cell>
          <cell r="E1433">
            <v>39264</v>
          </cell>
        </row>
        <row r="1434">
          <cell r="A1434" t="str">
            <v>90.A.348</v>
          </cell>
          <cell r="B1434" t="str">
            <v>GUAIMBÊ TREPADEIRA - Phillodendron radiatum - arbusto, em terreno de boa qualidade</v>
          </cell>
          <cell r="C1434" t="str">
            <v xml:space="preserve">UN </v>
          </cell>
          <cell r="D1434">
            <v>24.04</v>
          </cell>
          <cell r="E1434">
            <v>38899</v>
          </cell>
        </row>
        <row r="1435">
          <cell r="A1435" t="str">
            <v>90.A.349</v>
          </cell>
          <cell r="B1435" t="str">
            <v>INHAME - Colocasia esculenta, foração em terreno de boa qualidade</v>
          </cell>
          <cell r="C1435" t="str">
            <v>M2</v>
          </cell>
          <cell r="D1435">
            <v>92.45</v>
          </cell>
          <cell r="E1435">
            <v>39083</v>
          </cell>
        </row>
        <row r="1436">
          <cell r="A1436" t="str">
            <v>90.A.350</v>
          </cell>
          <cell r="B1436" t="str">
            <v>MARANTA CINZA - Ctenanthe setosa, foração em terreno de boa qualidade esp. 0,30 m</v>
          </cell>
          <cell r="C1436" t="str">
            <v>M2</v>
          </cell>
          <cell r="D1436">
            <v>14.68</v>
          </cell>
          <cell r="E1436">
            <v>39083</v>
          </cell>
        </row>
        <row r="1437">
          <cell r="A1437" t="str">
            <v>90.A.351</v>
          </cell>
          <cell r="B1437" t="str">
            <v>IPÊ ROXO - Muda com DAP igual ou maior que 5,0 cm</v>
          </cell>
          <cell r="C1437" t="str">
            <v xml:space="preserve">UN </v>
          </cell>
          <cell r="D1437">
            <v>168.58</v>
          </cell>
          <cell r="E1437">
            <v>39264</v>
          </cell>
        </row>
        <row r="1438">
          <cell r="A1438" t="str">
            <v>90.A.352</v>
          </cell>
          <cell r="B1438" t="str">
            <v>PAU FERRO - Muda com DAP igual ou maior que 5,0 cm</v>
          </cell>
          <cell r="C1438" t="str">
            <v xml:space="preserve">UN </v>
          </cell>
          <cell r="D1438">
            <v>232.75</v>
          </cell>
          <cell r="E1438">
            <v>39264</v>
          </cell>
        </row>
        <row r="1439">
          <cell r="A1439" t="str">
            <v>90.A.353</v>
          </cell>
          <cell r="B1439" t="str">
            <v>SIBIPIRUNA - Muda com DAP igual ou maior que 5,0 cm</v>
          </cell>
          <cell r="C1439" t="str">
            <v xml:space="preserve">UN </v>
          </cell>
          <cell r="D1439">
            <v>190.25</v>
          </cell>
          <cell r="E1439">
            <v>39264</v>
          </cell>
        </row>
        <row r="1440">
          <cell r="A1440" t="str">
            <v>90.A.354</v>
          </cell>
          <cell r="B1440" t="str">
            <v>QUARESMEIRA ROXA - Muda com DAP igual ou maior que 5,0 cm</v>
          </cell>
          <cell r="C1440" t="str">
            <v xml:space="preserve">UN </v>
          </cell>
          <cell r="D1440">
            <v>218.58</v>
          </cell>
          <cell r="E1440">
            <v>39264</v>
          </cell>
        </row>
        <row r="1441">
          <cell r="A1441" t="str">
            <v>90.A.355</v>
          </cell>
          <cell r="B1441" t="str">
            <v>GENGIBRE VERMELHO - Alpinia Purpurata - arbusto com + ou - 0,50 m, em terreno de boa qualidade</v>
          </cell>
          <cell r="C1441" t="str">
            <v xml:space="preserve">UN </v>
          </cell>
          <cell r="D1441">
            <v>15.24</v>
          </cell>
          <cell r="E1441">
            <v>39083</v>
          </cell>
        </row>
        <row r="1442">
          <cell r="A1442" t="str">
            <v>90.A.356</v>
          </cell>
          <cell r="B1442" t="str">
            <v>FARINHA SECA - Albizia Hassleri - árvore, com + ou - 2,50 m, em terreno de boa qualidade</v>
          </cell>
          <cell r="C1442" t="str">
            <v xml:space="preserve">UN </v>
          </cell>
          <cell r="D1442">
            <v>115.37</v>
          </cell>
          <cell r="E1442">
            <v>39083</v>
          </cell>
        </row>
        <row r="1443">
          <cell r="A1443" t="str">
            <v>90.A.357</v>
          </cell>
          <cell r="B1443" t="str">
            <v>CAPIM DOS PAMPAS - Colocasia selloana, herbáceas em terreno de boa qualidade esp. 0,50 m</v>
          </cell>
          <cell r="C1443" t="str">
            <v>M2</v>
          </cell>
          <cell r="D1443">
            <v>49.22</v>
          </cell>
          <cell r="E1443">
            <v>39083</v>
          </cell>
        </row>
        <row r="1444">
          <cell r="A1444" t="str">
            <v>90.A.358</v>
          </cell>
          <cell r="B1444" t="str">
            <v>GENGIBRE AZUL - Dichorisandra thysiflora, herbáceas em terreno de boa qualidade esp. 0,30 m</v>
          </cell>
          <cell r="C1444" t="str">
            <v>M2</v>
          </cell>
          <cell r="D1444">
            <v>72.599999999999994</v>
          </cell>
          <cell r="E1444">
            <v>38899</v>
          </cell>
        </row>
        <row r="1445">
          <cell r="A1445" t="str">
            <v>90.A.359</v>
          </cell>
          <cell r="B1445" t="str">
            <v>GUAIMBÊ - Phillodendron bipinnatifidum - Colocasia selloana, arbustos em terreno de boa qualidade</v>
          </cell>
          <cell r="C1445" t="str">
            <v xml:space="preserve">UN </v>
          </cell>
          <cell r="D1445">
            <v>16.02</v>
          </cell>
          <cell r="E1445">
            <v>39083</v>
          </cell>
        </row>
        <row r="1446">
          <cell r="A1446" t="str">
            <v>90.A.360</v>
          </cell>
          <cell r="B1446" t="str">
            <v>CAROBA - Jacaranda Cuspidifolia, árvores, em terreno de boa qualidade</v>
          </cell>
          <cell r="C1446" t="str">
            <v xml:space="preserve">UN </v>
          </cell>
          <cell r="E1446">
            <v>39083</v>
          </cell>
        </row>
        <row r="1447">
          <cell r="A1447" t="str">
            <v>90.A.361</v>
          </cell>
          <cell r="B1447" t="str">
            <v>TUMBERGIA AZUL - Thumbergia erecta, arbusto, em terreno de boa qualidade</v>
          </cell>
          <cell r="C1447" t="str">
            <v xml:space="preserve">UN </v>
          </cell>
          <cell r="E1447">
            <v>39083</v>
          </cell>
        </row>
        <row r="1448">
          <cell r="A1448" t="str">
            <v>90.A.362</v>
          </cell>
          <cell r="B1448" t="str">
            <v>ALAMANDA AMARELA - Alamanda cathartica - arbusto, em terreno de boa qualidade</v>
          </cell>
          <cell r="C1448" t="str">
            <v xml:space="preserve">UN </v>
          </cell>
          <cell r="E1448">
            <v>39083</v>
          </cell>
        </row>
        <row r="1449">
          <cell r="A1449" t="str">
            <v>90.A.363</v>
          </cell>
          <cell r="B1449" t="str">
            <v>JASMIM  ITALIANO - Jasmim Grandiforum - arbusto, em terreno de boa qualidade</v>
          </cell>
          <cell r="C1449" t="str">
            <v xml:space="preserve">UN </v>
          </cell>
          <cell r="E1449">
            <v>39083</v>
          </cell>
        </row>
        <row r="1450">
          <cell r="A1450" t="str">
            <v>90.A.364</v>
          </cell>
          <cell r="B1450" t="str">
            <v>PAU DE VIOLA - Cytharexyllum myrianthum - árvore, em terreno de boa qualidade</v>
          </cell>
          <cell r="C1450" t="str">
            <v xml:space="preserve">UN </v>
          </cell>
          <cell r="D1450">
            <v>78.64</v>
          </cell>
          <cell r="E1450">
            <v>39083</v>
          </cell>
        </row>
        <row r="1451">
          <cell r="A1451" t="str">
            <v>90.A.365</v>
          </cell>
          <cell r="B1451" t="str">
            <v>FALSA VINHA/CISSUS - Parthenocissus tricuspidata - trepadeira, em terreno de boa qualidade</v>
          </cell>
          <cell r="C1451" t="str">
            <v xml:space="preserve">UN </v>
          </cell>
          <cell r="D1451">
            <v>6.61</v>
          </cell>
          <cell r="E1451">
            <v>39083</v>
          </cell>
        </row>
        <row r="1452">
          <cell r="A1452" t="str">
            <v>90.A.366</v>
          </cell>
          <cell r="B1452" t="str">
            <v>JASMIM DOS POETAS - Jasminum polyanthum - trepadeita, em terreno de boa qualidade</v>
          </cell>
          <cell r="C1452" t="str">
            <v xml:space="preserve">UN </v>
          </cell>
          <cell r="D1452">
            <v>23.61</v>
          </cell>
          <cell r="E1452">
            <v>39083</v>
          </cell>
        </row>
        <row r="1453">
          <cell r="A1453" t="str">
            <v>90.A.367</v>
          </cell>
          <cell r="B1453" t="str">
            <v>Material e mão-de-obra para plantação de árvores (sem a muda)</v>
          </cell>
          <cell r="C1453" t="str">
            <v xml:space="preserve">UN </v>
          </cell>
          <cell r="D1453">
            <v>41.98</v>
          </cell>
          <cell r="E1453">
            <v>39083</v>
          </cell>
        </row>
        <row r="1454">
          <cell r="A1454" t="str">
            <v>90.A.368</v>
          </cell>
          <cell r="B1454" t="str">
            <v>Material e mão-de-obra para plantação de arbustos (sem a muda)</v>
          </cell>
          <cell r="C1454" t="str">
            <v xml:space="preserve">UN </v>
          </cell>
          <cell r="D1454">
            <v>5.21</v>
          </cell>
          <cell r="E1454">
            <v>39083</v>
          </cell>
        </row>
        <row r="1455">
          <cell r="A1455" t="str">
            <v>90.A.369</v>
          </cell>
          <cell r="B1455" t="str">
            <v>Material e mão-de-obra para plantação de forração (sem a muda)</v>
          </cell>
          <cell r="C1455" t="str">
            <v>M2</v>
          </cell>
          <cell r="D1455">
            <v>5.28</v>
          </cell>
          <cell r="E1455">
            <v>39083</v>
          </cell>
        </row>
        <row r="1456">
          <cell r="A1456" t="str">
            <v>90.A.370</v>
          </cell>
          <cell r="B1456" t="str">
            <v>IPÊ ROXO - Muda com DAP igual ou maior que 7,0 cm</v>
          </cell>
          <cell r="C1456" t="str">
            <v xml:space="preserve">UN </v>
          </cell>
          <cell r="D1456">
            <v>315.25</v>
          </cell>
          <cell r="E1456">
            <v>39264</v>
          </cell>
        </row>
        <row r="1457">
          <cell r="A1457" t="str">
            <v>90.A.371</v>
          </cell>
          <cell r="B1457" t="str">
            <v>PAU FERRO - Muda com DAP igual ou maior que 7,0 cm</v>
          </cell>
          <cell r="C1457" t="str">
            <v xml:space="preserve">UN </v>
          </cell>
          <cell r="D1457">
            <v>532.75</v>
          </cell>
          <cell r="E1457">
            <v>39264</v>
          </cell>
        </row>
        <row r="1458">
          <cell r="A1458" t="str">
            <v>90.A.372</v>
          </cell>
          <cell r="B1458" t="str">
            <v>SIBIPIRUNA - Muda com DAP igual ou maior que 7,0 cm</v>
          </cell>
          <cell r="C1458" t="str">
            <v xml:space="preserve">UN </v>
          </cell>
          <cell r="D1458">
            <v>365.25</v>
          </cell>
          <cell r="E1458">
            <v>39264</v>
          </cell>
        </row>
        <row r="1459">
          <cell r="A1459" t="str">
            <v>90.A.373</v>
          </cell>
          <cell r="B1459" t="str">
            <v>QUARESMEIRA ROXA - Muda com DAP igual ou maior que 7,0 cm</v>
          </cell>
          <cell r="C1459" t="str">
            <v xml:space="preserve">UN </v>
          </cell>
          <cell r="D1459">
            <v>346.91</v>
          </cell>
          <cell r="E1459">
            <v>39264</v>
          </cell>
        </row>
        <row r="1460">
          <cell r="A1460" t="str">
            <v>90.A.374</v>
          </cell>
          <cell r="B1460" t="str">
            <v>Forração - Tipo 1 - Plantas floríferas comuns para ornamentação</v>
          </cell>
          <cell r="C1460" t="str">
            <v>M2</v>
          </cell>
          <cell r="D1460">
            <v>12.61</v>
          </cell>
          <cell r="E1460">
            <v>39264</v>
          </cell>
        </row>
        <row r="1461">
          <cell r="A1461" t="str">
            <v>90.A.375</v>
          </cell>
          <cell r="B1461" t="str">
            <v>Arbustivas - Tipo 2 - Plantas floríferas especiais para ornamentação com porte variável de 0,20m a 0,40m</v>
          </cell>
          <cell r="C1461" t="str">
            <v xml:space="preserve">UN </v>
          </cell>
          <cell r="D1461">
            <v>6.69</v>
          </cell>
          <cell r="E1461">
            <v>39264</v>
          </cell>
        </row>
        <row r="1462">
          <cell r="A1462" t="str">
            <v>90.A.376</v>
          </cell>
          <cell r="B1462" t="str">
            <v>Planta perene de médio porte para ornamentação - Tipo 3 - com porte variável de 0,50m a 1,50m</v>
          </cell>
          <cell r="C1462" t="str">
            <v xml:space="preserve">UN </v>
          </cell>
          <cell r="D1462">
            <v>19.190000000000001</v>
          </cell>
          <cell r="E1462">
            <v>39264</v>
          </cell>
        </row>
        <row r="1463">
          <cell r="A1463" t="str">
            <v>90.A.377</v>
          </cell>
          <cell r="B1463" t="str">
            <v>Árvore nativa com altura mínima de 2,50m e DAP mínimo de 3cm</v>
          </cell>
          <cell r="C1463" t="str">
            <v xml:space="preserve">UN </v>
          </cell>
          <cell r="D1463">
            <v>108.29</v>
          </cell>
          <cell r="E1463">
            <v>39264</v>
          </cell>
        </row>
        <row r="1464">
          <cell r="A1464" t="str">
            <v>90.A.378</v>
          </cell>
          <cell r="B1464" t="str">
            <v>Mudas arbóreas para plantio em Reflorestamento</v>
          </cell>
          <cell r="C1464" t="str">
            <v xml:space="preserve">UN </v>
          </cell>
          <cell r="D1464">
            <v>5.81</v>
          </cell>
          <cell r="E1464">
            <v>39264</v>
          </cell>
        </row>
        <row r="1465">
          <cell r="A1465" t="str">
            <v>98.A.000</v>
          </cell>
          <cell r="B1465" t="str">
            <v>Consolidação - Reflorestamento</v>
          </cell>
        </row>
        <row r="1466">
          <cell r="A1466" t="str">
            <v>98.A.001</v>
          </cell>
          <cell r="B1466" t="str">
            <v>Reflorestamento</v>
          </cell>
          <cell r="C1466" t="str">
            <v>HA</v>
          </cell>
          <cell r="D1466">
            <v>5216.74</v>
          </cell>
          <cell r="E1466">
            <v>37408</v>
          </cell>
        </row>
        <row r="1467">
          <cell r="A1467" t="str">
            <v>98.A.002</v>
          </cell>
          <cell r="B1467" t="str">
            <v>Replantio, até 10%, reflorestamento de áreas verdes, consolidação - 360 dias</v>
          </cell>
          <cell r="C1467" t="str">
            <v>GL</v>
          </cell>
          <cell r="D1467">
            <v>521.66999999999996</v>
          </cell>
          <cell r="E1467">
            <v>37408</v>
          </cell>
        </row>
        <row r="1468">
          <cell r="A1468" t="str">
            <v>98.A.003</v>
          </cell>
          <cell r="B1468" t="str">
            <v>Replantio, 10,01 A 15%, reflorestamento de áreas verdes, consolidação - 360 dias</v>
          </cell>
          <cell r="C1468" t="str">
            <v>GL</v>
          </cell>
          <cell r="D1468">
            <v>260.83</v>
          </cell>
          <cell r="E1468">
            <v>37408</v>
          </cell>
        </row>
        <row r="1469">
          <cell r="A1469" t="str">
            <v>98.A.004</v>
          </cell>
          <cell r="B1469" t="str">
            <v>Replantio, 15,01 A 20%, reflorestamento de áreas verdes, consolidação - 360 dias</v>
          </cell>
          <cell r="C1469" t="str">
            <v>GL</v>
          </cell>
          <cell r="D1469">
            <v>260.83</v>
          </cell>
          <cell r="E1469">
            <v>37408</v>
          </cell>
        </row>
        <row r="1470">
          <cell r="A1470" t="str">
            <v>98.A.005</v>
          </cell>
          <cell r="B1470" t="str">
            <v>Replantio, 20,01 A 25%, reflorestamento de áreas verdes, consolidação - 360 dias</v>
          </cell>
          <cell r="C1470" t="str">
            <v>HA</v>
          </cell>
          <cell r="D1470">
            <v>260.83</v>
          </cell>
          <cell r="E1470">
            <v>37408</v>
          </cell>
        </row>
        <row r="1471">
          <cell r="A1471" t="str">
            <v>98.A.006</v>
          </cell>
          <cell r="B1471" t="str">
            <v>Reflorestamento - Pq. Pinheirinho d'água</v>
          </cell>
          <cell r="C1471" t="str">
            <v>HA</v>
          </cell>
          <cell r="D1471">
            <v>6549.74</v>
          </cell>
          <cell r="E1471">
            <v>37408</v>
          </cell>
        </row>
        <row r="1472">
          <cell r="A1472" t="str">
            <v>98.A.007</v>
          </cell>
          <cell r="B1472" t="str">
            <v>Replantio, até 10%, reflorestamento áreas verdes, consol. - 360 dias Pq. Pinheiro d'água</v>
          </cell>
          <cell r="C1472" t="str">
            <v>GL</v>
          </cell>
          <cell r="D1472">
            <v>2547.9</v>
          </cell>
          <cell r="E1472">
            <v>37408</v>
          </cell>
        </row>
        <row r="1473">
          <cell r="A1473" t="str">
            <v>98.A.008</v>
          </cell>
          <cell r="B1473" t="str">
            <v>Replantio, 10,01 A 15%, reflorestamento de áreas verdes, consol. - 360 dias Pq. Pinheiro d'água</v>
          </cell>
          <cell r="C1473" t="str">
            <v>GL</v>
          </cell>
          <cell r="D1473">
            <v>1273.95</v>
          </cell>
          <cell r="E1473">
            <v>37408</v>
          </cell>
        </row>
        <row r="1474">
          <cell r="A1474" t="str">
            <v>98.A.009</v>
          </cell>
          <cell r="B1474" t="str">
            <v>Replantio, 15,01 A 20%, reflorestamento de áreas verdes, consol. - 360 dias Pq. Pinheiro d'água</v>
          </cell>
          <cell r="C1474" t="str">
            <v>GL</v>
          </cell>
          <cell r="D1474">
            <v>1273.95</v>
          </cell>
          <cell r="E1474">
            <v>37408</v>
          </cell>
        </row>
        <row r="1475">
          <cell r="A1475" t="str">
            <v>98.A.010</v>
          </cell>
          <cell r="B1475" t="str">
            <v>Replantio, 20,01 A 25%, reflorestamento de áreas verdes, consol. - 360 dias Pq. Pinheiro d'água</v>
          </cell>
          <cell r="C1475" t="str">
            <v>GL</v>
          </cell>
          <cell r="D1475">
            <v>1273.95</v>
          </cell>
          <cell r="E1475">
            <v>37408</v>
          </cell>
        </row>
        <row r="1476">
          <cell r="A1476" t="str">
            <v>99.A.001</v>
          </cell>
          <cell r="B1476" t="str">
            <v>Irrigação - período de consolidação (90 dias)</v>
          </cell>
          <cell r="C1476" t="str">
            <v>M2</v>
          </cell>
          <cell r="D1476">
            <v>2.13</v>
          </cell>
          <cell r="E1476">
            <v>39264</v>
          </cell>
        </row>
        <row r="1477">
          <cell r="A1477" t="str">
            <v>99.A.002</v>
          </cell>
          <cell r="B1477" t="str">
            <v>Corte de gramado - período de consolidação (90 dias)</v>
          </cell>
          <cell r="C1477" t="str">
            <v>HA</v>
          </cell>
          <cell r="D1477">
            <v>233.16</v>
          </cell>
          <cell r="E1477">
            <v>39264</v>
          </cell>
        </row>
        <row r="1478">
          <cell r="A1478" t="str">
            <v>99.A.003</v>
          </cell>
          <cell r="B1478" t="str">
            <v>Despraguejamento - período de consolidação (90 dias)</v>
          </cell>
          <cell r="C1478" t="str">
            <v>M2</v>
          </cell>
          <cell r="D1478">
            <v>0.17</v>
          </cell>
          <cell r="E1478">
            <v>39264</v>
          </cell>
        </row>
        <row r="1479">
          <cell r="A1479" t="str">
            <v>99.A.005</v>
          </cell>
          <cell r="B1479" t="str">
            <v>Replantio, até 10% fornec mudas, consolidação - Pq V Rodeio</v>
          </cell>
          <cell r="C1479" t="str">
            <v>GL</v>
          </cell>
          <cell r="D1479">
            <v>2878.6</v>
          </cell>
          <cell r="E1479">
            <v>35431</v>
          </cell>
        </row>
        <row r="1480">
          <cell r="A1480" t="str">
            <v>99.A.006</v>
          </cell>
          <cell r="B1480" t="str">
            <v>Replantio, 10,01 a 15% fornec mudas, consolidação - Pq V Rodeio</v>
          </cell>
          <cell r="C1480" t="str">
            <v>GL</v>
          </cell>
          <cell r="D1480">
            <v>1439.3</v>
          </cell>
          <cell r="E1480">
            <v>35431</v>
          </cell>
        </row>
        <row r="1481">
          <cell r="A1481" t="str">
            <v>99.A.007</v>
          </cell>
          <cell r="B1481" t="str">
            <v>Replantio, 15,01 a 20% fornec mudas, consolidação - Pq V Rodeio</v>
          </cell>
          <cell r="C1481" t="str">
            <v>GL</v>
          </cell>
          <cell r="D1481">
            <v>1439.3</v>
          </cell>
          <cell r="E1481">
            <v>35431</v>
          </cell>
        </row>
        <row r="1482">
          <cell r="A1482" t="str">
            <v>99.A.008</v>
          </cell>
          <cell r="B1482" t="str">
            <v>Replantio, 20,01 a 25% fornec mudas, consolidação - Pq V Rodeio</v>
          </cell>
          <cell r="C1482" t="str">
            <v>GL</v>
          </cell>
          <cell r="D1482">
            <v>1439.3</v>
          </cell>
          <cell r="E1482">
            <v>35431</v>
          </cell>
        </row>
        <row r="1483">
          <cell r="A1483" t="str">
            <v>99.A.009</v>
          </cell>
          <cell r="B1483" t="str">
            <v>Replantio, até 10% fornec mudas, consolidação - Pç Filhos da Terra</v>
          </cell>
          <cell r="C1483" t="str">
            <v>GL</v>
          </cell>
          <cell r="D1483">
            <v>1092.32</v>
          </cell>
          <cell r="E1483">
            <v>35431</v>
          </cell>
        </row>
        <row r="1484">
          <cell r="A1484" t="str">
            <v>99.A.010</v>
          </cell>
          <cell r="B1484" t="str">
            <v>Replantio, 10,01 a 15% fornec mudas, consolidação-Pç Filhos da Terra</v>
          </cell>
          <cell r="C1484" t="str">
            <v>GL</v>
          </cell>
          <cell r="D1484">
            <v>546.16</v>
          </cell>
          <cell r="E1484">
            <v>35431</v>
          </cell>
        </row>
        <row r="1485">
          <cell r="A1485" t="str">
            <v>99.A.011</v>
          </cell>
          <cell r="B1485" t="str">
            <v>Replantio, 15,01 a 20% fornec mudas, consolidação-Pç Filhos da Terra</v>
          </cell>
          <cell r="C1485" t="str">
            <v>GL</v>
          </cell>
          <cell r="D1485">
            <v>546.16</v>
          </cell>
          <cell r="E1485">
            <v>35431</v>
          </cell>
        </row>
        <row r="1486">
          <cell r="A1486" t="str">
            <v>99.A.012</v>
          </cell>
          <cell r="B1486" t="str">
            <v>Replantio, 20,01 a 25% fornec mudas, consolidação-Pç Filhos da Terra</v>
          </cell>
          <cell r="C1486" t="str">
            <v>GL</v>
          </cell>
          <cell r="D1486">
            <v>546.16</v>
          </cell>
          <cell r="E1486">
            <v>35431</v>
          </cell>
        </row>
        <row r="1487">
          <cell r="A1487" t="str">
            <v>99.A.013</v>
          </cell>
          <cell r="B1487" t="str">
            <v>Replantio, até 10% fornec mudas, consolidação - Pç Vila Suzana</v>
          </cell>
          <cell r="C1487" t="str">
            <v>GL</v>
          </cell>
          <cell r="D1487">
            <v>255.15</v>
          </cell>
          <cell r="E1487">
            <v>35431</v>
          </cell>
        </row>
        <row r="1488">
          <cell r="A1488" t="str">
            <v>99.A.014</v>
          </cell>
          <cell r="B1488" t="str">
            <v>Replantio, 10,01 a 15% fornec mudas, consolidação - Pç Vila Suzana</v>
          </cell>
          <cell r="C1488" t="str">
            <v>GL</v>
          </cell>
          <cell r="D1488">
            <v>127.58</v>
          </cell>
          <cell r="E1488">
            <v>35431</v>
          </cell>
        </row>
        <row r="1489">
          <cell r="A1489" t="str">
            <v>99.A.015</v>
          </cell>
          <cell r="B1489" t="str">
            <v>Replantio, 15,01 a 20% fornec mudas, consolidação - Pç Vila Suzana</v>
          </cell>
          <cell r="C1489" t="str">
            <v>GL</v>
          </cell>
          <cell r="D1489">
            <v>127.58</v>
          </cell>
          <cell r="E1489">
            <v>35431</v>
          </cell>
        </row>
        <row r="1490">
          <cell r="A1490" t="str">
            <v>99.A.016</v>
          </cell>
          <cell r="B1490" t="str">
            <v>Replantio, 20,01 a 25% fornec mudas, consolidação - Pç Vila Suzana</v>
          </cell>
          <cell r="C1490" t="str">
            <v>GL</v>
          </cell>
          <cell r="D1490">
            <v>127.58</v>
          </cell>
          <cell r="E1490">
            <v>35431</v>
          </cell>
        </row>
        <row r="1491">
          <cell r="A1491" t="str">
            <v>99.A.017</v>
          </cell>
          <cell r="B1491" t="str">
            <v>Replantio, até 10% fornec mudas, consolidação - Praça 2</v>
          </cell>
          <cell r="C1491" t="str">
            <v>GL</v>
          </cell>
          <cell r="D1491">
            <v>426.69</v>
          </cell>
          <cell r="E1491">
            <v>35431</v>
          </cell>
        </row>
        <row r="1492">
          <cell r="A1492" t="str">
            <v>99.A.018</v>
          </cell>
          <cell r="B1492" t="str">
            <v>Replantio, 10,01 a 15% fornec mudas, consolidação - Praça 2</v>
          </cell>
          <cell r="C1492" t="str">
            <v>GL</v>
          </cell>
          <cell r="D1492">
            <v>213.34</v>
          </cell>
          <cell r="E1492">
            <v>35431</v>
          </cell>
        </row>
        <row r="1493">
          <cell r="A1493" t="str">
            <v>99.A.019</v>
          </cell>
          <cell r="B1493" t="str">
            <v>Replantio, 15,01 a 20% fornec mudas, consolidação - Praça 2</v>
          </cell>
          <cell r="C1493" t="str">
            <v>GL</v>
          </cell>
          <cell r="D1493">
            <v>213.34</v>
          </cell>
          <cell r="E1493">
            <v>35431</v>
          </cell>
        </row>
        <row r="1494">
          <cell r="A1494" t="str">
            <v>99.A.020</v>
          </cell>
          <cell r="B1494" t="str">
            <v>Replantio, 20,01 a 25% fornec mudas, consolidação - Praça 2</v>
          </cell>
          <cell r="C1494" t="str">
            <v>GL</v>
          </cell>
          <cell r="D1494">
            <v>213.34</v>
          </cell>
          <cell r="E1494">
            <v>35431</v>
          </cell>
        </row>
        <row r="1495">
          <cell r="A1495" t="str">
            <v>99.A.021</v>
          </cell>
          <cell r="B1495" t="str">
            <v>Replantio, até 10% fornec mudas, consolidação - Praça 3</v>
          </cell>
          <cell r="C1495" t="str">
            <v>GL</v>
          </cell>
          <cell r="D1495">
            <v>147.26</v>
          </cell>
          <cell r="E1495">
            <v>35431</v>
          </cell>
        </row>
        <row r="1496">
          <cell r="A1496" t="str">
            <v>99.A.022</v>
          </cell>
          <cell r="B1496" t="str">
            <v>Replantio, 10,01 a 15% fornec mudas, consolidação - Praça 3</v>
          </cell>
          <cell r="C1496" t="str">
            <v>GL</v>
          </cell>
          <cell r="D1496">
            <v>73.63</v>
          </cell>
          <cell r="E1496">
            <v>35431</v>
          </cell>
        </row>
        <row r="1497">
          <cell r="A1497" t="str">
            <v>99.A.023</v>
          </cell>
          <cell r="B1497" t="str">
            <v>Replantio, 15,01 a 20% fornec mudas, consolidação - Praça 3</v>
          </cell>
          <cell r="C1497" t="str">
            <v>GL</v>
          </cell>
          <cell r="D1497">
            <v>73.63</v>
          </cell>
          <cell r="E1497">
            <v>35431</v>
          </cell>
        </row>
        <row r="1498">
          <cell r="A1498" t="str">
            <v>99.A.024</v>
          </cell>
          <cell r="B1498" t="str">
            <v>Replantio, 20,01 a 25% fornec mudas, consolidação - Praça 3</v>
          </cell>
          <cell r="C1498" t="str">
            <v>GL</v>
          </cell>
          <cell r="D1498">
            <v>73.63</v>
          </cell>
          <cell r="E1498">
            <v>35431</v>
          </cell>
        </row>
        <row r="1499">
          <cell r="A1499" t="str">
            <v>99.A.025</v>
          </cell>
          <cell r="B1499" t="str">
            <v>Replantio, até 10% fornec mudas, consolidação - Praça 1</v>
          </cell>
          <cell r="C1499" t="str">
            <v>GL</v>
          </cell>
          <cell r="D1499">
            <v>2840.4</v>
          </cell>
          <cell r="E1499">
            <v>35431</v>
          </cell>
        </row>
        <row r="1500">
          <cell r="A1500" t="str">
            <v>99.A.026</v>
          </cell>
          <cell r="B1500" t="str">
            <v>Replantio, 10,01 a 15% fornec mudas, consolidação - Praça 1</v>
          </cell>
          <cell r="C1500" t="str">
            <v>GL</v>
          </cell>
          <cell r="D1500">
            <v>1420.2</v>
          </cell>
          <cell r="E1500">
            <v>35431</v>
          </cell>
        </row>
        <row r="1501">
          <cell r="A1501" t="str">
            <v>99.A.027</v>
          </cell>
          <cell r="B1501" t="str">
            <v>Replantio, 15,01 a 20% fornec mudas, consolidação - Praça 1</v>
          </cell>
          <cell r="C1501" t="str">
            <v>GL</v>
          </cell>
          <cell r="D1501">
            <v>1420.2</v>
          </cell>
          <cell r="E1501">
            <v>35431</v>
          </cell>
        </row>
        <row r="1502">
          <cell r="A1502" t="str">
            <v>99.A.028</v>
          </cell>
          <cell r="B1502" t="str">
            <v>Replantio, 20,01 a 25% fornec mudas, consolidação - Praça 1</v>
          </cell>
          <cell r="C1502" t="str">
            <v>GL</v>
          </cell>
          <cell r="D1502">
            <v>1420.2</v>
          </cell>
          <cell r="E1502">
            <v>35431</v>
          </cell>
        </row>
        <row r="1503">
          <cell r="A1503" t="str">
            <v>99.A.029</v>
          </cell>
          <cell r="B1503" t="str">
            <v>Replantio, até 10% fornec mudas, consolidação - Praça 4</v>
          </cell>
          <cell r="C1503" t="str">
            <v>GL</v>
          </cell>
          <cell r="D1503">
            <v>846.02</v>
          </cell>
          <cell r="E1503">
            <v>35431</v>
          </cell>
        </row>
        <row r="1504">
          <cell r="A1504" t="str">
            <v>99.A.030</v>
          </cell>
          <cell r="B1504" t="str">
            <v>Replantio, 10,01 a 15% fornec mudas, consolidação - Praça 4</v>
          </cell>
          <cell r="C1504" t="str">
            <v>GL</v>
          </cell>
          <cell r="D1504">
            <v>423.01</v>
          </cell>
          <cell r="E1504">
            <v>35431</v>
          </cell>
        </row>
        <row r="1505">
          <cell r="A1505" t="str">
            <v>99.A.031</v>
          </cell>
          <cell r="B1505" t="str">
            <v>Replantio, 15,01 a 20% fornec mudas, consolidação - Praça 4</v>
          </cell>
          <cell r="C1505" t="str">
            <v>GL</v>
          </cell>
          <cell r="D1505">
            <v>423.01</v>
          </cell>
          <cell r="E1505">
            <v>35431</v>
          </cell>
        </row>
        <row r="1506">
          <cell r="A1506" t="str">
            <v>99.A.032</v>
          </cell>
          <cell r="B1506" t="str">
            <v>Replantio, 20,01 a 25% fornec mudas, consolidação - Praça 4</v>
          </cell>
          <cell r="C1506" t="str">
            <v>GL</v>
          </cell>
          <cell r="D1506">
            <v>423.01</v>
          </cell>
          <cell r="E1506">
            <v>35431</v>
          </cell>
        </row>
        <row r="1507">
          <cell r="A1507" t="str">
            <v>99.A.033</v>
          </cell>
          <cell r="B1507" t="str">
            <v>Replantio, até 10% fornec mudas, consolidação - Praça Vila Suzana</v>
          </cell>
          <cell r="C1507" t="str">
            <v>GL</v>
          </cell>
          <cell r="D1507">
            <v>521.22</v>
          </cell>
          <cell r="E1507">
            <v>35431</v>
          </cell>
        </row>
        <row r="1508">
          <cell r="A1508" t="str">
            <v>99.A.034</v>
          </cell>
          <cell r="B1508" t="str">
            <v>Replantio, 10,01 a 15% fornec mudas, consolidação - Praça Vila Suzana</v>
          </cell>
          <cell r="C1508" t="str">
            <v>GL</v>
          </cell>
          <cell r="D1508">
            <v>260.61</v>
          </cell>
          <cell r="E1508">
            <v>35431</v>
          </cell>
        </row>
        <row r="1509">
          <cell r="A1509" t="str">
            <v>99.A.035</v>
          </cell>
          <cell r="B1509" t="str">
            <v>Replantio, 15,01 a 20% fornec mudas, consolidação - Praça Vila Suzana</v>
          </cell>
          <cell r="C1509" t="str">
            <v>GL</v>
          </cell>
          <cell r="D1509">
            <v>260.61</v>
          </cell>
          <cell r="E1509">
            <v>35431</v>
          </cell>
        </row>
        <row r="1510">
          <cell r="A1510" t="str">
            <v>99.A.036</v>
          </cell>
          <cell r="B1510" t="str">
            <v>Replantio, 20,01 a 25% fornec mudas, consolidação - Praça Vila Suzana</v>
          </cell>
          <cell r="C1510" t="str">
            <v>GL</v>
          </cell>
          <cell r="D1510">
            <v>260.61</v>
          </cell>
          <cell r="E1510">
            <v>35431</v>
          </cell>
        </row>
        <row r="1511">
          <cell r="A1511" t="str">
            <v>99.A.037</v>
          </cell>
          <cell r="B1511" t="str">
            <v>Replantio, até 10% fornec mudas, consolidação - Praça Tremembé</v>
          </cell>
          <cell r="C1511" t="str">
            <v>GL</v>
          </cell>
          <cell r="D1511">
            <v>144.63</v>
          </cell>
          <cell r="E1511">
            <v>36526</v>
          </cell>
        </row>
        <row r="1512">
          <cell r="A1512" t="str">
            <v>99.A.038</v>
          </cell>
          <cell r="B1512" t="str">
            <v>Replantio, 10,01 a 15% fornec mudas, consolidação - Praça Tremembé</v>
          </cell>
          <cell r="C1512" t="str">
            <v>GL</v>
          </cell>
          <cell r="D1512">
            <v>72.31</v>
          </cell>
          <cell r="E1512">
            <v>36526</v>
          </cell>
        </row>
        <row r="1513">
          <cell r="A1513" t="str">
            <v>99.A.039</v>
          </cell>
          <cell r="B1513" t="str">
            <v>Replantio, 15,01 a 20% fornec mudas, consolidação - Praça Tremembé</v>
          </cell>
          <cell r="C1513" t="str">
            <v>GL</v>
          </cell>
          <cell r="D1513">
            <v>72.31</v>
          </cell>
          <cell r="E1513">
            <v>36526</v>
          </cell>
        </row>
        <row r="1514">
          <cell r="A1514" t="str">
            <v>99.A.040</v>
          </cell>
          <cell r="B1514" t="str">
            <v>Replantio, 20,01 a 25% fornec mudas, consolidação - Praça Tremembé</v>
          </cell>
          <cell r="C1514" t="str">
            <v>GL</v>
          </cell>
          <cell r="D1514">
            <v>72.31</v>
          </cell>
          <cell r="E1514">
            <v>36526</v>
          </cell>
        </row>
        <row r="1515">
          <cell r="A1515" t="str">
            <v>99.A.041</v>
          </cell>
          <cell r="B1515" t="str">
            <v>Manutenção de jardins por 5 anos</v>
          </cell>
          <cell r="C1515" t="str">
            <v>M2</v>
          </cell>
          <cell r="D1515">
            <v>2.4</v>
          </cell>
          <cell r="E1515">
            <v>35431</v>
          </cell>
        </row>
        <row r="1516">
          <cell r="A1516" t="str">
            <v>99.A.042</v>
          </cell>
          <cell r="B1516" t="str">
            <v>Replantio, até 10% fornec. mudas, consolidação - Itaquera</v>
          </cell>
          <cell r="C1516" t="str">
            <v>GL</v>
          </cell>
          <cell r="D1516">
            <v>4070.62</v>
          </cell>
          <cell r="E1516">
            <v>35431</v>
          </cell>
        </row>
        <row r="1517">
          <cell r="A1517" t="str">
            <v>99.A.043</v>
          </cell>
          <cell r="B1517" t="str">
            <v>Replantio, até 10% fornec. mudas, consolidação - Pq V Rodeio</v>
          </cell>
          <cell r="C1517" t="str">
            <v>GL</v>
          </cell>
          <cell r="D1517">
            <v>1203.8499999999999</v>
          </cell>
          <cell r="E1517">
            <v>36526</v>
          </cell>
        </row>
        <row r="1518">
          <cell r="A1518" t="str">
            <v>99.A.044</v>
          </cell>
          <cell r="B1518" t="str">
            <v>Replantio, 10,01 a 15% fornec. mudas, consolidação - Pq V Rodeio</v>
          </cell>
          <cell r="C1518" t="str">
            <v>GL</v>
          </cell>
          <cell r="D1518">
            <v>601.91999999999996</v>
          </cell>
          <cell r="E1518">
            <v>36526</v>
          </cell>
        </row>
        <row r="1519">
          <cell r="A1519" t="str">
            <v>99.A.045</v>
          </cell>
          <cell r="B1519" t="str">
            <v>Replantio, 15,01 a 20% fornec. mudas, consolidação - Pq V Rodeio</v>
          </cell>
          <cell r="C1519" t="str">
            <v>GL</v>
          </cell>
          <cell r="D1519">
            <v>601.91999999999996</v>
          </cell>
          <cell r="E1519">
            <v>36526</v>
          </cell>
        </row>
        <row r="1520">
          <cell r="A1520" t="str">
            <v>99.A.046</v>
          </cell>
          <cell r="B1520" t="str">
            <v>Replantio, 20,01 a 25% fornec. mudas, consolidação - Pq V Rodeio</v>
          </cell>
          <cell r="C1520" t="str">
            <v>GL</v>
          </cell>
          <cell r="D1520">
            <v>601.91999999999996</v>
          </cell>
          <cell r="E1520">
            <v>36526</v>
          </cell>
        </row>
        <row r="1521">
          <cell r="A1521" t="str">
            <v>99.A.047</v>
          </cell>
          <cell r="B1521" t="str">
            <v>Replantio, até 10% fornec. mudas, consolidação - Jd. Consórcio</v>
          </cell>
          <cell r="C1521" t="str">
            <v>GL</v>
          </cell>
          <cell r="D1521">
            <v>4075.59</v>
          </cell>
          <cell r="E1521">
            <v>35431</v>
          </cell>
        </row>
        <row r="1522">
          <cell r="A1522" t="str">
            <v>99.A.052</v>
          </cell>
          <cell r="B1522" t="str">
            <v xml:space="preserve">Replantio, até 10% fornec mudas, consolidação - Pq. Campo da Vinha </v>
          </cell>
          <cell r="C1522" t="str">
            <v>GL</v>
          </cell>
          <cell r="D1522">
            <v>695.67</v>
          </cell>
          <cell r="E1522">
            <v>37408</v>
          </cell>
        </row>
        <row r="1523">
          <cell r="A1523" t="str">
            <v>99.A.053</v>
          </cell>
          <cell r="B1523" t="str">
            <v>Replantio, 10,01 a 15% fornec mudas, consolidação - Pq. Campo da Vinha</v>
          </cell>
          <cell r="C1523" t="str">
            <v>GL</v>
          </cell>
          <cell r="D1523">
            <v>347.83</v>
          </cell>
          <cell r="E1523">
            <v>37408</v>
          </cell>
        </row>
        <row r="1524">
          <cell r="A1524" t="str">
            <v>99.A.054</v>
          </cell>
          <cell r="B1524" t="str">
            <v>Replantio, 15,01 a 20% fornec mudas, consolidação - Pq. Campo da Vinha</v>
          </cell>
          <cell r="C1524" t="str">
            <v>GL</v>
          </cell>
          <cell r="D1524">
            <v>347.83</v>
          </cell>
          <cell r="E1524">
            <v>37408</v>
          </cell>
        </row>
        <row r="1525">
          <cell r="A1525" t="str">
            <v>99.A.055</v>
          </cell>
          <cell r="B1525" t="str">
            <v>Replantio, 20,01 a 25% fornec mudas, consolidação - Pq. Campo da Vinha</v>
          </cell>
          <cell r="C1525" t="str">
            <v>GL</v>
          </cell>
          <cell r="D1525">
            <v>347.83</v>
          </cell>
          <cell r="E1525">
            <v>37408</v>
          </cell>
        </row>
        <row r="1526">
          <cell r="A1526" t="str">
            <v>99.A.056</v>
          </cell>
          <cell r="B1526" t="str">
            <v xml:space="preserve">Replantio, até 10% fornec mudas, consolidação - Igarapé Universo x Cachoeira Carajá </v>
          </cell>
          <cell r="C1526" t="str">
            <v>GL</v>
          </cell>
          <cell r="D1526">
            <v>162.31</v>
          </cell>
          <cell r="E1526">
            <v>36526</v>
          </cell>
        </row>
        <row r="1527">
          <cell r="A1527" t="str">
            <v>99.A.057</v>
          </cell>
          <cell r="B1527" t="str">
            <v>Replantio, 10,01 a 15% fornec mudas, consolidação - Igarapé Universo x Cachoeira Carajá</v>
          </cell>
          <cell r="C1527" t="str">
            <v>GL</v>
          </cell>
          <cell r="D1527">
            <v>81.150000000000006</v>
          </cell>
          <cell r="E1527">
            <v>36526</v>
          </cell>
        </row>
        <row r="1528">
          <cell r="A1528" t="str">
            <v>99.A.058</v>
          </cell>
          <cell r="B1528" t="str">
            <v>Replantio, 15,01 a 20% fornec mudas, consolidação - Igarapé Universo x Cachoeira Carajá</v>
          </cell>
          <cell r="C1528" t="str">
            <v>GL</v>
          </cell>
          <cell r="D1528">
            <v>81.150000000000006</v>
          </cell>
          <cell r="E1528">
            <v>36526</v>
          </cell>
        </row>
        <row r="1529">
          <cell r="A1529" t="str">
            <v>99.A.059</v>
          </cell>
          <cell r="B1529" t="str">
            <v>Replantio, 20,01 a 25% fornec mudas, consolidação - Igarapé Universo x Cachoeira Carajá</v>
          </cell>
          <cell r="C1529" t="str">
            <v>GL</v>
          </cell>
          <cell r="D1529">
            <v>81.150000000000006</v>
          </cell>
          <cell r="E1529">
            <v>36526</v>
          </cell>
        </row>
        <row r="1530">
          <cell r="A1530" t="str">
            <v>99.A.060</v>
          </cell>
          <cell r="B1530" t="str">
            <v xml:space="preserve">Replantio, até 10% fornec mudas, consolidação - Cachoeira Morena x Regresso Feliz </v>
          </cell>
          <cell r="C1530" t="str">
            <v>GL</v>
          </cell>
          <cell r="D1530">
            <v>232.88</v>
          </cell>
          <cell r="E1530">
            <v>36526</v>
          </cell>
        </row>
        <row r="1531">
          <cell r="A1531" t="str">
            <v>99.A.061</v>
          </cell>
          <cell r="B1531" t="str">
            <v>Replantio, 10,01 a 15% fornec mudas, consolidação - Cachoeira Morena x Regresso Feliz</v>
          </cell>
          <cell r="C1531" t="str">
            <v>GL</v>
          </cell>
          <cell r="D1531">
            <v>116.44</v>
          </cell>
          <cell r="E1531">
            <v>36526</v>
          </cell>
        </row>
        <row r="1532">
          <cell r="A1532" t="str">
            <v>99.A.062</v>
          </cell>
          <cell r="B1532" t="str">
            <v>Replantio, 15,01 a 20% fornec mudas, consolidação - Cachoeira Morena x Regresso Feliz</v>
          </cell>
          <cell r="C1532" t="str">
            <v>GL</v>
          </cell>
          <cell r="D1532">
            <v>116.44</v>
          </cell>
          <cell r="E1532">
            <v>36526</v>
          </cell>
        </row>
        <row r="1533">
          <cell r="A1533" t="str">
            <v>99.A.063</v>
          </cell>
          <cell r="B1533" t="str">
            <v>Replantio, 20,01 a 25% fornec mudas, consolidação - Cachoeira Morena x Regresso Feliz</v>
          </cell>
          <cell r="C1533" t="str">
            <v>GL</v>
          </cell>
          <cell r="D1533">
            <v>116.44</v>
          </cell>
          <cell r="E1533">
            <v>36526</v>
          </cell>
        </row>
        <row r="1534">
          <cell r="A1534" t="str">
            <v>99.A.064</v>
          </cell>
          <cell r="B1534" t="str">
            <v>Replantio, até 10% fornec mudas, consolidação - Caravela Rosa x Valter Vieira Santos</v>
          </cell>
          <cell r="C1534" t="str">
            <v>GL</v>
          </cell>
          <cell r="D1534">
            <v>326.93</v>
          </cell>
          <cell r="E1534">
            <v>37408</v>
          </cell>
        </row>
        <row r="1535">
          <cell r="A1535" t="str">
            <v>99.A.065</v>
          </cell>
          <cell r="B1535" t="str">
            <v>Replantio, 10,01 a 15% fornec mudas, consolidação - Caravela Rosa x Valter Vieira Santos</v>
          </cell>
          <cell r="C1535" t="str">
            <v>GL</v>
          </cell>
          <cell r="D1535">
            <v>163.46</v>
          </cell>
          <cell r="E1535">
            <v>37408</v>
          </cell>
        </row>
        <row r="1536">
          <cell r="A1536" t="str">
            <v>99.A.066</v>
          </cell>
          <cell r="B1536" t="str">
            <v>Replantio, 15,01 a 20% fornec mudas, consolidação - Caravela Rosa x Valter Vieira Santos</v>
          </cell>
          <cell r="C1536" t="str">
            <v>GL</v>
          </cell>
          <cell r="D1536">
            <v>163.46</v>
          </cell>
          <cell r="E1536">
            <v>37408</v>
          </cell>
        </row>
        <row r="1537">
          <cell r="A1537" t="str">
            <v>99.A.067</v>
          </cell>
          <cell r="B1537" t="str">
            <v>Replantio, 20,01 a 25% fornec mudas, consolidação - Caravela Rosa x Valter Vieira Santos</v>
          </cell>
          <cell r="C1537" t="str">
            <v>GL</v>
          </cell>
          <cell r="D1537">
            <v>163.46</v>
          </cell>
          <cell r="E1537">
            <v>37408</v>
          </cell>
        </row>
        <row r="1538">
          <cell r="A1538" t="str">
            <v>99.A.068</v>
          </cell>
          <cell r="B1538" t="str">
            <v>Replantio, até 10% fornec mudas, consolidação - R. Lanhoso x Av. Engenho Novo</v>
          </cell>
          <cell r="C1538" t="str">
            <v>GL</v>
          </cell>
          <cell r="D1538">
            <v>245.95</v>
          </cell>
          <cell r="E1538">
            <v>36526</v>
          </cell>
        </row>
        <row r="1539">
          <cell r="A1539" t="str">
            <v>99.A.069</v>
          </cell>
          <cell r="B1539" t="str">
            <v>Replantio, 10,01 a 15% fornec mudas, consolidação - R. Lanhoso x Av. Engenho Novo</v>
          </cell>
          <cell r="C1539" t="str">
            <v>GL</v>
          </cell>
          <cell r="D1539">
            <v>122.97</v>
          </cell>
          <cell r="E1539">
            <v>36526</v>
          </cell>
        </row>
        <row r="1540">
          <cell r="A1540" t="str">
            <v>99.A.070</v>
          </cell>
          <cell r="B1540" t="str">
            <v>Replantio, 15,01 a 20% fornec mudas, consolidação - R. Lanhoso x Av. Engenho Novo</v>
          </cell>
          <cell r="C1540" t="str">
            <v>GL</v>
          </cell>
          <cell r="D1540">
            <v>122.97</v>
          </cell>
          <cell r="E1540">
            <v>36526</v>
          </cell>
        </row>
        <row r="1541">
          <cell r="A1541" t="str">
            <v>99.A.071</v>
          </cell>
          <cell r="B1541" t="str">
            <v>Replantio, 20,01 a 25% fornec mudas, consolidação - R. Lanhoso x Av. Engenho Novo</v>
          </cell>
          <cell r="C1541" t="str">
            <v>GL</v>
          </cell>
          <cell r="D1541">
            <v>122.97</v>
          </cell>
          <cell r="E1541">
            <v>36526</v>
          </cell>
        </row>
        <row r="1542">
          <cell r="A1542" t="str">
            <v>99.A.072</v>
          </cell>
          <cell r="B1542" t="str">
            <v>Replantio, até 10% fornec mudas, consolidação - Cipriano RodriguesxDr. Alves Teixeira</v>
          </cell>
          <cell r="C1542" t="str">
            <v>GL</v>
          </cell>
          <cell r="D1542">
            <v>4097.25</v>
          </cell>
          <cell r="E1542">
            <v>37408</v>
          </cell>
        </row>
        <row r="1543">
          <cell r="A1543" t="str">
            <v>99.A.073</v>
          </cell>
          <cell r="B1543" t="str">
            <v>Replantio, 10,01 a 15% fornec mudas, consolid. - Cipriano RodriguesxDr. Alves Teixeira</v>
          </cell>
          <cell r="C1543" t="str">
            <v>GL</v>
          </cell>
          <cell r="D1543">
            <v>2048.62</v>
          </cell>
          <cell r="E1543">
            <v>37408</v>
          </cell>
        </row>
        <row r="1544">
          <cell r="A1544" t="str">
            <v>99.A.074</v>
          </cell>
          <cell r="B1544" t="str">
            <v>Replantio, 15,01 a 20% fornec mudas, consolid. - Cipriano RodriguesxDr. Alves Teixeira</v>
          </cell>
          <cell r="C1544" t="str">
            <v>GL</v>
          </cell>
          <cell r="D1544">
            <v>2048.62</v>
          </cell>
          <cell r="E1544">
            <v>37408</v>
          </cell>
        </row>
        <row r="1545">
          <cell r="A1545" t="str">
            <v>99.A.075</v>
          </cell>
          <cell r="B1545" t="str">
            <v>Replantio, 20,01 a 25% fornec mudas, consolid. - Cipriano RodriguesxDr. Alves Teixeira</v>
          </cell>
          <cell r="C1545" t="str">
            <v>GL</v>
          </cell>
          <cell r="D1545">
            <v>2048.62</v>
          </cell>
          <cell r="E1545">
            <v>37408</v>
          </cell>
        </row>
        <row r="1546">
          <cell r="A1546" t="str">
            <v>99.A.076</v>
          </cell>
          <cell r="B1546" t="str">
            <v>Replantio, até 10% fornec mudas, consolidação - João Galli x Lázaro Gonçalves Fraga</v>
          </cell>
          <cell r="C1546" t="str">
            <v>GL</v>
          </cell>
          <cell r="D1546">
            <v>304.52</v>
          </cell>
          <cell r="E1546">
            <v>37408</v>
          </cell>
        </row>
        <row r="1547">
          <cell r="A1547" t="str">
            <v>99.A.077</v>
          </cell>
          <cell r="B1547" t="str">
            <v>Replantio, 10,01 a 15% fornec mudas, consolid. - João Galli x Lázaro Gonçalves Fraga</v>
          </cell>
          <cell r="C1547" t="str">
            <v>GL</v>
          </cell>
          <cell r="D1547">
            <v>152.26</v>
          </cell>
          <cell r="E1547">
            <v>37408</v>
          </cell>
        </row>
        <row r="1548">
          <cell r="A1548" t="str">
            <v>99.A.078</v>
          </cell>
          <cell r="B1548" t="str">
            <v>Replantio, 15,01 a 20% fornec mudas, consolid. - João Galli x Lázaro Gonçalves Fraga</v>
          </cell>
          <cell r="C1548" t="str">
            <v>GL</v>
          </cell>
          <cell r="D1548">
            <v>152.26</v>
          </cell>
          <cell r="E1548">
            <v>37408</v>
          </cell>
        </row>
        <row r="1549">
          <cell r="A1549" t="str">
            <v>99.A.079</v>
          </cell>
          <cell r="B1549" t="str">
            <v>Replantio, 20,01 a 25% fornec mudas, consolid. - João Galli x Lázaro Gonçalves Fraga</v>
          </cell>
          <cell r="C1549" t="str">
            <v>GL</v>
          </cell>
          <cell r="D1549">
            <v>152.26</v>
          </cell>
          <cell r="E1549">
            <v>37408</v>
          </cell>
        </row>
        <row r="1550">
          <cell r="A1550" t="str">
            <v>99.A.080</v>
          </cell>
          <cell r="B1550" t="str">
            <v>Replantio, até 10% fornec mudas, consolidação - Pq. Darcy Silva</v>
          </cell>
          <cell r="C1550" t="str">
            <v>GL</v>
          </cell>
          <cell r="D1550">
            <v>13933.14</v>
          </cell>
          <cell r="E1550">
            <v>38108</v>
          </cell>
        </row>
        <row r="1551">
          <cell r="A1551" t="str">
            <v>99.A.081</v>
          </cell>
          <cell r="B1551" t="str">
            <v>Replantio, 10,01 a 15% fornec mudas, consolid. - Pq. Darcy Silva</v>
          </cell>
          <cell r="C1551" t="str">
            <v>GL</v>
          </cell>
          <cell r="D1551">
            <v>6966.57</v>
          </cell>
          <cell r="E1551">
            <v>38108</v>
          </cell>
        </row>
        <row r="1552">
          <cell r="A1552" t="str">
            <v>99.A.082</v>
          </cell>
          <cell r="B1552" t="str">
            <v>Replantio, 15,01 a 20% fornec mudas, consolid. - Pq. Darcy Silva</v>
          </cell>
          <cell r="C1552" t="str">
            <v>GL</v>
          </cell>
          <cell r="D1552">
            <v>6966.57</v>
          </cell>
          <cell r="E1552">
            <v>38108</v>
          </cell>
        </row>
        <row r="1553">
          <cell r="A1553" t="str">
            <v>99.A.083</v>
          </cell>
          <cell r="B1553" t="str">
            <v>Replantio, 20,01 a 25% fornec mudas, consolid. - Pq. Darcy Silva</v>
          </cell>
          <cell r="C1553" t="str">
            <v>GL</v>
          </cell>
          <cell r="D1553">
            <v>6966.57</v>
          </cell>
          <cell r="E1553">
            <v>38108</v>
          </cell>
        </row>
        <row r="1554">
          <cell r="A1554" t="str">
            <v>99.A.084</v>
          </cell>
          <cell r="B1554" t="str">
            <v>Replantio, até 10% fornec mudas, consolidação - Pq. Pinheirinho d'água</v>
          </cell>
          <cell r="C1554" t="str">
            <v>GL</v>
          </cell>
          <cell r="D1554">
            <v>7499.37</v>
          </cell>
          <cell r="E1554">
            <v>37408</v>
          </cell>
        </row>
        <row r="1555">
          <cell r="A1555" t="str">
            <v>99.A.085</v>
          </cell>
          <cell r="B1555" t="str">
            <v>Replantio, 10,01 a 15% fornec mudas, consolid. - Pq. Pinheirinho d'água</v>
          </cell>
          <cell r="C1555" t="str">
            <v>GL</v>
          </cell>
          <cell r="D1555">
            <v>3749.68</v>
          </cell>
          <cell r="E1555">
            <v>37408</v>
          </cell>
        </row>
        <row r="1556">
          <cell r="A1556" t="str">
            <v>99.A.086</v>
          </cell>
          <cell r="B1556" t="str">
            <v>Replantio, 15,01 a 20% fornec mudas, consolid. - Pq. Pinheirinho d'água</v>
          </cell>
          <cell r="C1556" t="str">
            <v>GL</v>
          </cell>
          <cell r="D1556">
            <v>3749.68</v>
          </cell>
          <cell r="E1556">
            <v>37408</v>
          </cell>
        </row>
        <row r="1557">
          <cell r="A1557" t="str">
            <v>99.A.087</v>
          </cell>
          <cell r="B1557" t="str">
            <v>Replantio, 20,01 a 25% fornec mudas, consolid. - Pq. Pinheirinho d'água</v>
          </cell>
          <cell r="C1557" t="str">
            <v>GL</v>
          </cell>
          <cell r="D1557">
            <v>3749.68</v>
          </cell>
          <cell r="E1557">
            <v>37408</v>
          </cell>
        </row>
        <row r="1558">
          <cell r="A1558" t="str">
            <v>99.A.088</v>
          </cell>
          <cell r="B1558" t="str">
            <v>Replantio, até 10% fornec mudas, consolidação - Praça Vila Suzana</v>
          </cell>
          <cell r="C1558" t="str">
            <v>GL</v>
          </cell>
          <cell r="D1558">
            <v>541.35</v>
          </cell>
          <cell r="E1558">
            <v>39264</v>
          </cell>
        </row>
        <row r="1559">
          <cell r="A1559" t="str">
            <v>99.A.089</v>
          </cell>
          <cell r="B1559" t="str">
            <v>Replantio, 10,01 a 15% fornec mudas, consolid. - Praça Vila Suzana</v>
          </cell>
          <cell r="C1559" t="str">
            <v>GL</v>
          </cell>
          <cell r="D1559">
            <v>270.68</v>
          </cell>
          <cell r="E1559">
            <v>39264</v>
          </cell>
        </row>
        <row r="1560">
          <cell r="A1560" t="str">
            <v>99.A.090</v>
          </cell>
          <cell r="B1560" t="str">
            <v>Replantio, 15,01 a 20% fornec mudas, consolid. - Praça Vila Suzana</v>
          </cell>
          <cell r="C1560" t="str">
            <v>GL</v>
          </cell>
          <cell r="D1560">
            <v>270.68</v>
          </cell>
          <cell r="E1560">
            <v>39264</v>
          </cell>
        </row>
        <row r="1561">
          <cell r="A1561" t="str">
            <v>99.A.091</v>
          </cell>
          <cell r="B1561" t="str">
            <v>Replantio, 20,01 a 25% fornec mudas, consolid. - Praça Vila Suzana</v>
          </cell>
          <cell r="C1561" t="str">
            <v>GL</v>
          </cell>
          <cell r="D1561">
            <v>270.68</v>
          </cell>
          <cell r="E1561">
            <v>39264</v>
          </cell>
        </row>
        <row r="1562">
          <cell r="A1562" t="str">
            <v>99.A.092</v>
          </cell>
          <cell r="B1562" t="str">
            <v>Replantio, até 10% fornec mudas, consolidação - Pq. Vila Sílvia</v>
          </cell>
          <cell r="C1562" t="str">
            <v>GL</v>
          </cell>
          <cell r="D1562">
            <v>181.32</v>
          </cell>
          <cell r="E1562">
            <v>39264</v>
          </cell>
        </row>
        <row r="1563">
          <cell r="A1563" t="str">
            <v>99.A.093</v>
          </cell>
          <cell r="B1563" t="str">
            <v>Replantio, 10,01 a 15% fornec mudas, consolid. - Pq. Vila Sílvia</v>
          </cell>
          <cell r="C1563" t="str">
            <v>GL</v>
          </cell>
          <cell r="D1563">
            <v>90.66</v>
          </cell>
          <cell r="E1563">
            <v>39264</v>
          </cell>
        </row>
        <row r="1564">
          <cell r="A1564" t="str">
            <v>99.A.094</v>
          </cell>
          <cell r="B1564" t="str">
            <v>Replantio, 15,01 a 20% fornec mudas, consolid. - Pq. Vila Sílvia</v>
          </cell>
          <cell r="C1564" t="str">
            <v>GL</v>
          </cell>
          <cell r="D1564">
            <v>90.66</v>
          </cell>
          <cell r="E1564">
            <v>39264</v>
          </cell>
        </row>
        <row r="1565">
          <cell r="A1565" t="str">
            <v>99.A.095</v>
          </cell>
          <cell r="B1565" t="str">
            <v>Replantio, 20,01 a 25% fornec mudas, consolid. - Pq. Vila Sílvia</v>
          </cell>
          <cell r="C1565" t="str">
            <v>GL</v>
          </cell>
          <cell r="D1565">
            <v>90.66</v>
          </cell>
          <cell r="E1565">
            <v>39264</v>
          </cell>
        </row>
        <row r="1566">
          <cell r="A1566" t="str">
            <v>99.A.096</v>
          </cell>
          <cell r="B1566" t="str">
            <v>Replantio, até 10% fornec mudas, consolidação - Pq. da Ciência</v>
          </cell>
          <cell r="C1566" t="str">
            <v>GL</v>
          </cell>
          <cell r="D1566">
            <v>1476.84</v>
          </cell>
          <cell r="E1566">
            <v>39264</v>
          </cell>
        </row>
        <row r="1567">
          <cell r="A1567" t="str">
            <v>99.A.097</v>
          </cell>
          <cell r="B1567" t="str">
            <v>Replantio, 10,01 a 15% fornec mudas, consolid. - Pq. da Ciência</v>
          </cell>
          <cell r="C1567" t="str">
            <v>GL</v>
          </cell>
          <cell r="D1567">
            <v>738.42</v>
          </cell>
          <cell r="E1567">
            <v>39264</v>
          </cell>
        </row>
        <row r="1568">
          <cell r="A1568" t="str">
            <v>99.A.098</v>
          </cell>
          <cell r="B1568" t="str">
            <v>Replantio, 15,01 a 20% fornec mudas, consolid. - Pq. da Ciência</v>
          </cell>
          <cell r="C1568" t="str">
            <v>GL</v>
          </cell>
          <cell r="D1568">
            <v>738.42</v>
          </cell>
          <cell r="E1568">
            <v>39264</v>
          </cell>
        </row>
        <row r="1569">
          <cell r="A1569" t="str">
            <v>99.A.099</v>
          </cell>
          <cell r="B1569" t="str">
            <v>Replantio, 20,01 a 25% fornec mudas, consolid. - Pq. da Ciência</v>
          </cell>
          <cell r="C1569" t="str">
            <v>GL</v>
          </cell>
          <cell r="D1569">
            <v>738.42</v>
          </cell>
          <cell r="E1569">
            <v>39264</v>
          </cell>
        </row>
        <row r="1570">
          <cell r="A1570" t="str">
            <v>99.A.100</v>
          </cell>
          <cell r="B1570" t="str">
            <v>Replantio, até 10% fornec mudas, consolidação - Pq. Guaembu - Trecho 1</v>
          </cell>
          <cell r="C1570" t="str">
            <v>GL</v>
          </cell>
          <cell r="D1570">
            <v>817.4</v>
          </cell>
          <cell r="E1570">
            <v>39264</v>
          </cell>
        </row>
        <row r="1571">
          <cell r="A1571" t="str">
            <v>99.A.101</v>
          </cell>
          <cell r="B1571" t="str">
            <v>Replantio, 10,01 a 15% fornec mudas, consolid. - Pq. Guaembu - Trecho 1</v>
          </cell>
          <cell r="C1571" t="str">
            <v>GL</v>
          </cell>
          <cell r="D1571">
            <v>408.7</v>
          </cell>
          <cell r="E1571">
            <v>39264</v>
          </cell>
        </row>
        <row r="1572">
          <cell r="A1572" t="str">
            <v>99.A.102</v>
          </cell>
          <cell r="B1572" t="str">
            <v>Replantio, 15,01 a 20% fornec mudas, consolid. - Pq. Guaembu - Trecho 1</v>
          </cell>
          <cell r="C1572" t="str">
            <v>GL</v>
          </cell>
          <cell r="D1572">
            <v>408.7</v>
          </cell>
          <cell r="E1572">
            <v>39264</v>
          </cell>
        </row>
        <row r="1573">
          <cell r="A1573" t="str">
            <v>99.A.103</v>
          </cell>
          <cell r="B1573" t="str">
            <v>Replantio, 20,01 a 25% fornec mudas, consolid. - Pq. Guaembu - Trecho 1</v>
          </cell>
          <cell r="C1573" t="str">
            <v>GL</v>
          </cell>
          <cell r="D1573">
            <v>408.7</v>
          </cell>
          <cell r="E1573">
            <v>39264</v>
          </cell>
        </row>
        <row r="1574">
          <cell r="A1574" t="str">
            <v>99.A.104</v>
          </cell>
          <cell r="B1574" t="str">
            <v>Replantio, até 10% fornec mudas, consolidação - Pq. Guaembu - Trecho 2</v>
          </cell>
          <cell r="C1574" t="str">
            <v>GL</v>
          </cell>
          <cell r="D1574">
            <v>622.26</v>
          </cell>
          <cell r="E1574">
            <v>39264</v>
          </cell>
        </row>
        <row r="1575">
          <cell r="A1575" t="str">
            <v>99.A.105</v>
          </cell>
          <cell r="B1575" t="str">
            <v>Replantio, 10,01 a 15% fornec mudas, consolid. - Pq. Guaembu - Trecho 2</v>
          </cell>
          <cell r="C1575" t="str">
            <v>GL</v>
          </cell>
          <cell r="D1575">
            <v>311.13</v>
          </cell>
          <cell r="E1575">
            <v>39264</v>
          </cell>
        </row>
        <row r="1576">
          <cell r="A1576" t="str">
            <v>99.A.106</v>
          </cell>
          <cell r="B1576" t="str">
            <v>Replantio, 15,01 a 20% fornec mudas, consolid. - Pq. Guaembu - Trecho 2</v>
          </cell>
          <cell r="C1576" t="str">
            <v>GL</v>
          </cell>
          <cell r="D1576">
            <v>311.13</v>
          </cell>
          <cell r="E1576">
            <v>39264</v>
          </cell>
        </row>
        <row r="1577">
          <cell r="A1577" t="str">
            <v>99.A.107</v>
          </cell>
          <cell r="B1577" t="str">
            <v>Replantio, 20,01 a 25% fornec mudas, consolid. - Pq. Guaembu - Trecho 2</v>
          </cell>
          <cell r="C1577" t="str">
            <v>GL</v>
          </cell>
          <cell r="D1577">
            <v>311.13</v>
          </cell>
          <cell r="E1577">
            <v>39264</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JUL95"/>
      <sheetName val="TABJUL96"/>
      <sheetName val="TABJAN97"/>
      <sheetName val="TABJUL97"/>
      <sheetName val="TABJAN98"/>
      <sheetName val="TABJUL98"/>
      <sheetName val="TABJUL99"/>
      <sheetName val="TABJAN00"/>
      <sheetName val="TABJUL00"/>
      <sheetName val="TABJAN01"/>
      <sheetName val="TABJUL0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FIN."/>
      <sheetName val="EXTR.CRON."/>
      <sheetName val="REAJUSTE"/>
      <sheetName val="RES.FÍS."/>
      <sheetName val="MEDIÇÃO"/>
      <sheetName val="GRÁFICO"/>
      <sheetName val="CONT-FAT"/>
      <sheetName val="RES_FIN_"/>
      <sheetName val="EXTR_CRON_"/>
      <sheetName val="RES_FÍS_"/>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v>0</v>
          </cell>
          <cell r="F1" t="str">
            <v>CÓDIGO</v>
          </cell>
        </row>
        <row r="2">
          <cell r="A2">
            <v>1</v>
          </cell>
          <cell r="B2" t="str">
            <v>SERVICOS PRELIMINARES</v>
          </cell>
          <cell r="E2">
            <v>1</v>
          </cell>
          <cell r="F2" t="str">
            <v>EDIF "-"</v>
          </cell>
        </row>
        <row r="3">
          <cell r="B3" t="str">
            <v>LIMPEZA DO TERRENO</v>
          </cell>
          <cell r="E3">
            <v>2</v>
          </cell>
        </row>
        <row r="4">
          <cell r="A4" t="str">
            <v>01.01.01</v>
          </cell>
          <cell r="B4" t="str">
            <v>LIMPEZA GERAL,INCL.REMOCAO DA COB.VEGETAL - TRONCOS C/DIAM.ATE 10CM</v>
          </cell>
          <cell r="C4" t="str">
            <v>M2</v>
          </cell>
          <cell r="D4">
            <v>0.41</v>
          </cell>
          <cell r="E4">
            <v>3</v>
          </cell>
          <cell r="F4">
            <v>10101</v>
          </cell>
        </row>
        <row r="5">
          <cell r="A5" t="str">
            <v>01.01.02</v>
          </cell>
          <cell r="B5" t="str">
            <v>DESTOCAMENTO,INCL.REMOCAO DAS RAIZES - DIAMETROS DE 10,01 A 30CM</v>
          </cell>
          <cell r="C5" t="str">
            <v>UN</v>
          </cell>
          <cell r="D5">
            <v>13.44</v>
          </cell>
          <cell r="E5">
            <v>4</v>
          </cell>
          <cell r="F5">
            <v>10102</v>
          </cell>
        </row>
        <row r="6">
          <cell r="A6" t="str">
            <v>01.01.05</v>
          </cell>
          <cell r="B6" t="str">
            <v>REMOCAO DE ENTULHO,INCLUSIVE TRANSPORTE ATE 1KM</v>
          </cell>
          <cell r="C6" t="str">
            <v>M3</v>
          </cell>
          <cell r="D6">
            <v>3.75</v>
          </cell>
          <cell r="E6">
            <v>5</v>
          </cell>
          <cell r="F6">
            <v>10105</v>
          </cell>
        </row>
        <row r="7">
          <cell r="A7" t="str">
            <v>01.01.10</v>
          </cell>
          <cell r="B7" t="str">
            <v>TRANSPORTE POR CAMINHAO CARROCERIA DE MADEIRA,A PARTIR DE 1KM</v>
          </cell>
          <cell r="C7" t="str">
            <v>MK</v>
          </cell>
          <cell r="D7">
            <v>0.47</v>
          </cell>
          <cell r="E7">
            <v>6</v>
          </cell>
          <cell r="F7">
            <v>10110</v>
          </cell>
        </row>
        <row r="8">
          <cell r="B8" t="str">
            <v>MOVIMENTO DE TERRA - MANUAL</v>
          </cell>
          <cell r="E8">
            <v>7</v>
          </cell>
        </row>
        <row r="9">
          <cell r="A9" t="str">
            <v>01.02.01</v>
          </cell>
          <cell r="B9" t="str">
            <v>CORTE</v>
          </cell>
          <cell r="C9" t="str">
            <v>M3</v>
          </cell>
          <cell r="D9">
            <v>11.87</v>
          </cell>
          <cell r="E9">
            <v>8</v>
          </cell>
          <cell r="F9">
            <v>10201</v>
          </cell>
        </row>
        <row r="10">
          <cell r="A10" t="str">
            <v>01.02.02</v>
          </cell>
          <cell r="B10" t="str">
            <v>CORTE E ESPALHAMENTO DENTRO DA OBRA</v>
          </cell>
          <cell r="C10" t="str">
            <v>M3</v>
          </cell>
          <cell r="D10">
            <v>14.83</v>
          </cell>
          <cell r="E10">
            <v>9</v>
          </cell>
          <cell r="F10">
            <v>10202</v>
          </cell>
        </row>
        <row r="11">
          <cell r="A11" t="str">
            <v>01.02.05</v>
          </cell>
          <cell r="B11" t="str">
            <v>ATERRO,INCLUSIVE COMPACTACAO</v>
          </cell>
          <cell r="C11" t="str">
            <v>M3</v>
          </cell>
          <cell r="D11">
            <v>8.9</v>
          </cell>
          <cell r="E11">
            <v>10</v>
          </cell>
          <cell r="F11">
            <v>10205</v>
          </cell>
        </row>
        <row r="12">
          <cell r="A12" t="str">
            <v>01.02.10</v>
          </cell>
          <cell r="B12" t="str">
            <v>CARREGAMENTO PARA BOTA-FORA,INCLUSIVE TRANSPORTE ATE 1KM</v>
          </cell>
          <cell r="C12" t="str">
            <v>M3</v>
          </cell>
          <cell r="D12">
            <v>1.6</v>
          </cell>
          <cell r="E12">
            <v>11</v>
          </cell>
          <cell r="F12">
            <v>10210</v>
          </cell>
        </row>
        <row r="13">
          <cell r="B13" t="str">
            <v>MOVIMENTO DE TERRA - MECANIZADO</v>
          </cell>
          <cell r="E13">
            <v>12</v>
          </cell>
        </row>
        <row r="14">
          <cell r="A14" t="str">
            <v>01.03.01</v>
          </cell>
          <cell r="B14" t="str">
            <v>CORTE E ESPALHAMENTO DENTRO DA OBRA</v>
          </cell>
          <cell r="C14" t="str">
            <v>M3</v>
          </cell>
          <cell r="D14">
            <v>5.39</v>
          </cell>
          <cell r="E14">
            <v>13</v>
          </cell>
          <cell r="F14">
            <v>10301</v>
          </cell>
        </row>
        <row r="15">
          <cell r="A15" t="str">
            <v>01.03.02</v>
          </cell>
          <cell r="B15" t="str">
            <v>CORTE E ATERRO COMPACTADO</v>
          </cell>
          <cell r="C15" t="str">
            <v>M3</v>
          </cell>
          <cell r="D15">
            <v>6.33</v>
          </cell>
          <cell r="E15">
            <v>14</v>
          </cell>
          <cell r="F15">
            <v>10302</v>
          </cell>
        </row>
        <row r="16">
          <cell r="A16" t="str">
            <v>01.03.03</v>
          </cell>
          <cell r="B16" t="str">
            <v>CORTE E CARREGAMENTO PARA BOTA-FORA,INCLUSIVE TRANSPORTE ATE 1KM</v>
          </cell>
          <cell r="C16" t="str">
            <v>M3</v>
          </cell>
          <cell r="D16">
            <v>6.27</v>
          </cell>
          <cell r="E16">
            <v>15</v>
          </cell>
          <cell r="F16">
            <v>10303</v>
          </cell>
        </row>
        <row r="17">
          <cell r="A17" t="str">
            <v>01.03.05</v>
          </cell>
          <cell r="B17" t="str">
            <v>FORNECIMENTO DE TERRA,INCL.CORTE,CARGA,DESCARGA E TRANSPORTE ATE 1KM</v>
          </cell>
          <cell r="C17" t="str">
            <v>M3</v>
          </cell>
          <cell r="D17">
            <v>8.2899999999999991</v>
          </cell>
          <cell r="E17">
            <v>16</v>
          </cell>
          <cell r="F17">
            <v>10305</v>
          </cell>
        </row>
        <row r="18">
          <cell r="A18" t="str">
            <v>01.03.06</v>
          </cell>
          <cell r="B18" t="str">
            <v>ATERRO,INCLUSIVE COMPACTACAO</v>
          </cell>
          <cell r="C18" t="str">
            <v>M3</v>
          </cell>
          <cell r="D18">
            <v>2.31</v>
          </cell>
          <cell r="E18">
            <v>17</v>
          </cell>
          <cell r="F18">
            <v>10306</v>
          </cell>
        </row>
        <row r="19">
          <cell r="A19" t="str">
            <v>01.03.10</v>
          </cell>
          <cell r="B19" t="str">
            <v>TRANSPORTE POR CAMINHAO BASCULANTE,A PARTIR DE 1KM</v>
          </cell>
          <cell r="C19" t="str">
            <v>MK</v>
          </cell>
          <cell r="D19">
            <v>0.6</v>
          </cell>
          <cell r="E19">
            <v>18</v>
          </cell>
          <cell r="F19">
            <v>10310</v>
          </cell>
        </row>
        <row r="20">
          <cell r="B20" t="str">
            <v>DRENAGEM DO TERRENO</v>
          </cell>
          <cell r="E20">
            <v>19</v>
          </cell>
        </row>
        <row r="21">
          <cell r="A21" t="str">
            <v>01.04.01</v>
          </cell>
          <cell r="B21" t="str">
            <v>ESCAVACAO MANUAL - PROFUNDIDADE IGUAL OU INFERIOR A 1,50M</v>
          </cell>
          <cell r="C21" t="str">
            <v>M3</v>
          </cell>
          <cell r="D21">
            <v>17.8</v>
          </cell>
          <cell r="E21">
            <v>20</v>
          </cell>
          <cell r="F21">
            <v>10401</v>
          </cell>
        </row>
        <row r="22">
          <cell r="A22" t="str">
            <v>01.04.02</v>
          </cell>
          <cell r="B22" t="str">
            <v>ESCAVACAO MANUAL - PROFUNDIDADE SUPERIOR A 1,50M</v>
          </cell>
          <cell r="C22" t="str">
            <v>M3</v>
          </cell>
          <cell r="D22">
            <v>20.77</v>
          </cell>
          <cell r="E22">
            <v>21</v>
          </cell>
          <cell r="F22">
            <v>10402</v>
          </cell>
        </row>
        <row r="23">
          <cell r="A23" t="str">
            <v>01.04.05</v>
          </cell>
          <cell r="B23" t="str">
            <v>ESCORAMENTO DE VALAS - CONTINUO</v>
          </cell>
          <cell r="C23" t="str">
            <v>M2</v>
          </cell>
          <cell r="D23">
            <v>48.54</v>
          </cell>
          <cell r="E23">
            <v>22</v>
          </cell>
          <cell r="F23">
            <v>10405</v>
          </cell>
        </row>
        <row r="24">
          <cell r="A24" t="str">
            <v>01.04.06</v>
          </cell>
          <cell r="B24" t="str">
            <v>ESCORAMENTO DE VALAS - DESCONTINUO</v>
          </cell>
          <cell r="C24" t="str">
            <v>M2</v>
          </cell>
          <cell r="D24">
            <v>22.24</v>
          </cell>
          <cell r="E24">
            <v>23</v>
          </cell>
          <cell r="F24">
            <v>10406</v>
          </cell>
        </row>
        <row r="25">
          <cell r="A25" t="str">
            <v>01.04.10</v>
          </cell>
          <cell r="B25" t="str">
            <v>APILOAMENTO DO FUNDO DE VALAS,PARA SIMPLES REGULARIZACAO</v>
          </cell>
          <cell r="C25" t="str">
            <v>M2</v>
          </cell>
          <cell r="D25">
            <v>8.9</v>
          </cell>
          <cell r="E25">
            <v>24</v>
          </cell>
          <cell r="F25">
            <v>10410</v>
          </cell>
        </row>
        <row r="26">
          <cell r="A26" t="str">
            <v>01.04.14</v>
          </cell>
          <cell r="B26" t="str">
            <v>LASTRO DE AGREGADO RECICLADO</v>
          </cell>
          <cell r="C26" t="str">
            <v>M3</v>
          </cell>
          <cell r="D26">
            <v>30.47</v>
          </cell>
          <cell r="E26">
            <v>25</v>
          </cell>
          <cell r="F26">
            <v>10414</v>
          </cell>
        </row>
        <row r="27">
          <cell r="A27" t="str">
            <v>01.04.15</v>
          </cell>
          <cell r="B27" t="str">
            <v>LASTRO DE BRITA</v>
          </cell>
          <cell r="C27" t="str">
            <v>M3</v>
          </cell>
          <cell r="D27">
            <v>50.27</v>
          </cell>
          <cell r="E27">
            <v>26</v>
          </cell>
          <cell r="F27">
            <v>10415</v>
          </cell>
        </row>
        <row r="28">
          <cell r="A28" t="str">
            <v>01.04.16</v>
          </cell>
          <cell r="B28" t="str">
            <v>LASTRO DE CONCRETO - 150KG CIM/M3</v>
          </cell>
          <cell r="C28" t="str">
            <v>M3</v>
          </cell>
          <cell r="D28">
            <v>130.77000000000001</v>
          </cell>
          <cell r="E28">
            <v>27</v>
          </cell>
          <cell r="F28">
            <v>10416</v>
          </cell>
        </row>
        <row r="29">
          <cell r="A29" t="str">
            <v>01.04.26</v>
          </cell>
          <cell r="B29" t="str">
            <v>TUBO PVC PERFURADO P/DRENAGEM - D=4" (100MM)</v>
          </cell>
          <cell r="C29" t="str">
            <v>M</v>
          </cell>
          <cell r="D29">
            <v>17.05</v>
          </cell>
          <cell r="E29">
            <v>28</v>
          </cell>
          <cell r="F29">
            <v>10426</v>
          </cell>
        </row>
        <row r="30">
          <cell r="A30" t="str">
            <v>01.04.27</v>
          </cell>
          <cell r="B30" t="str">
            <v>TUBO PVC PERFURADO P/DRENAGEM - D=6" (150MM)</v>
          </cell>
          <cell r="C30" t="str">
            <v>M</v>
          </cell>
          <cell r="D30">
            <v>32.04</v>
          </cell>
          <cell r="E30">
            <v>29</v>
          </cell>
          <cell r="F30">
            <v>10427</v>
          </cell>
        </row>
        <row r="31">
          <cell r="A31" t="str">
            <v>01.04.30</v>
          </cell>
          <cell r="B31" t="str">
            <v>TUBO DE CONCRETO - DIAMETRO DE 30CM</v>
          </cell>
          <cell r="C31" t="str">
            <v>M</v>
          </cell>
          <cell r="D31">
            <v>21.93</v>
          </cell>
          <cell r="E31">
            <v>30</v>
          </cell>
          <cell r="F31">
            <v>10430</v>
          </cell>
        </row>
        <row r="32">
          <cell r="A32" t="str">
            <v>01.04.31</v>
          </cell>
          <cell r="B32" t="str">
            <v>TUBO DE CONCRETO - DIAMETRO DE 40CM</v>
          </cell>
          <cell r="C32" t="str">
            <v>M</v>
          </cell>
          <cell r="D32">
            <v>30.89</v>
          </cell>
          <cell r="E32">
            <v>31</v>
          </cell>
          <cell r="F32">
            <v>10431</v>
          </cell>
        </row>
        <row r="33">
          <cell r="A33" t="str">
            <v>01.04.32</v>
          </cell>
          <cell r="B33" t="str">
            <v>TUBO DE CONCRETO - DIAMETRO DE 50CM</v>
          </cell>
          <cell r="C33" t="str">
            <v>M</v>
          </cell>
          <cell r="D33">
            <v>41.32</v>
          </cell>
          <cell r="E33">
            <v>32</v>
          </cell>
          <cell r="F33">
            <v>10432</v>
          </cell>
        </row>
        <row r="34">
          <cell r="A34" t="str">
            <v>01.04.33</v>
          </cell>
          <cell r="B34" t="str">
            <v>TUBO DE CONCRETO - DIAMETRO DE 60CM</v>
          </cell>
          <cell r="C34" t="str">
            <v>M</v>
          </cell>
          <cell r="D34">
            <v>52.68</v>
          </cell>
          <cell r="E34">
            <v>33</v>
          </cell>
          <cell r="F34">
            <v>10433</v>
          </cell>
        </row>
        <row r="35">
          <cell r="A35" t="str">
            <v>01.04.35</v>
          </cell>
          <cell r="B35" t="str">
            <v>TUBO DE CONCRETO - DIAMETRO DE 80CM</v>
          </cell>
          <cell r="C35" t="str">
            <v>M</v>
          </cell>
          <cell r="D35">
            <v>114.49</v>
          </cell>
          <cell r="E35">
            <v>34</v>
          </cell>
          <cell r="F35">
            <v>10435</v>
          </cell>
        </row>
        <row r="36">
          <cell r="A36" t="str">
            <v>01.04.37</v>
          </cell>
          <cell r="B36" t="str">
            <v>TUBO DE CONCRETO - DIAMETRO DE 100CM</v>
          </cell>
          <cell r="C36" t="str">
            <v>M</v>
          </cell>
          <cell r="D36">
            <v>163.96</v>
          </cell>
          <cell r="E36">
            <v>35</v>
          </cell>
          <cell r="F36">
            <v>10437</v>
          </cell>
        </row>
        <row r="37">
          <cell r="A37" t="str">
            <v>01.04.39</v>
          </cell>
          <cell r="B37" t="str">
            <v>TUBO DE CONCRETO - DIAMETRO DE 120CM</v>
          </cell>
          <cell r="C37" t="str">
            <v>M</v>
          </cell>
          <cell r="D37">
            <v>238.37</v>
          </cell>
          <cell r="E37">
            <v>36</v>
          </cell>
          <cell r="F37">
            <v>10439</v>
          </cell>
        </row>
        <row r="38">
          <cell r="A38" t="str">
            <v>01.04.48</v>
          </cell>
          <cell r="B38" t="str">
            <v>CAIXA DE LIGACAO OU INSPECAO - ESCAVACAO E APILOAMENTO</v>
          </cell>
          <cell r="C38" t="str">
            <v>M3</v>
          </cell>
          <cell r="D38">
            <v>27.47</v>
          </cell>
          <cell r="E38">
            <v>37</v>
          </cell>
          <cell r="F38">
            <v>10448</v>
          </cell>
        </row>
        <row r="39">
          <cell r="A39" t="str">
            <v>01.04.49</v>
          </cell>
          <cell r="B39" t="str">
            <v>CAIXA DE LIGACAO OU INSPECAO - LASTRO DE CONCRETO (FUNDO)</v>
          </cell>
          <cell r="C39" t="str">
            <v>M3</v>
          </cell>
          <cell r="D39">
            <v>142.27000000000001</v>
          </cell>
          <cell r="E39">
            <v>38</v>
          </cell>
          <cell r="F39">
            <v>10449</v>
          </cell>
        </row>
        <row r="40">
          <cell r="A40" t="str">
            <v>01.04.50</v>
          </cell>
          <cell r="B40" t="str">
            <v>CAIXA DE LIGACAO OU INSPECAO - ALVENARIA DE 1/2 TIJOLO,REVESTIDA</v>
          </cell>
          <cell r="C40" t="str">
            <v>M2</v>
          </cell>
          <cell r="D40">
            <v>50.76</v>
          </cell>
          <cell r="E40">
            <v>39</v>
          </cell>
          <cell r="F40">
            <v>10450</v>
          </cell>
        </row>
        <row r="41">
          <cell r="A41" t="str">
            <v>01.04.51</v>
          </cell>
          <cell r="B41" t="str">
            <v>CAIXA DE LIGACAO OU INSPECAO - ALVENARIA DE 1 TIJOLO,REVESTIDA</v>
          </cell>
          <cell r="C41" t="str">
            <v>M2</v>
          </cell>
          <cell r="D41">
            <v>78.78</v>
          </cell>
          <cell r="E41">
            <v>40</v>
          </cell>
          <cell r="F41">
            <v>10451</v>
          </cell>
        </row>
        <row r="42">
          <cell r="A42" t="str">
            <v>01.04.52</v>
          </cell>
          <cell r="B42" t="str">
            <v>CAIXA DE LIGACAO OU INSPECAO - TAMPA DE CONCRETO</v>
          </cell>
          <cell r="C42" t="str">
            <v>M2</v>
          </cell>
          <cell r="D42">
            <v>74.92</v>
          </cell>
          <cell r="E42">
            <v>41</v>
          </cell>
          <cell r="F42">
            <v>10452</v>
          </cell>
        </row>
        <row r="43">
          <cell r="A43" t="str">
            <v>01.04.70</v>
          </cell>
          <cell r="B43" t="str">
            <v>ENVOLVIMENTO DE TUBOS COM BRITA</v>
          </cell>
          <cell r="C43" t="str">
            <v>M3</v>
          </cell>
          <cell r="D43">
            <v>50.27</v>
          </cell>
          <cell r="E43">
            <v>42</v>
          </cell>
          <cell r="F43">
            <v>10470</v>
          </cell>
        </row>
        <row r="44">
          <cell r="A44" t="str">
            <v>01.04.71</v>
          </cell>
          <cell r="B44" t="str">
            <v>ENVOLVIMENTO DE TUBOS COM AREIA</v>
          </cell>
          <cell r="C44" t="str">
            <v>M3</v>
          </cell>
          <cell r="D44">
            <v>66.260000000000005</v>
          </cell>
          <cell r="E44">
            <v>43</v>
          </cell>
          <cell r="F44">
            <v>10471</v>
          </cell>
        </row>
        <row r="45">
          <cell r="A45" t="str">
            <v>01.04.72</v>
          </cell>
          <cell r="B45" t="str">
            <v>ENVOLVIMENTO DE TUBOS C/ AGREGADO RECICLADO</v>
          </cell>
          <cell r="C45" t="str">
            <v>M3</v>
          </cell>
          <cell r="D45">
            <v>33.43</v>
          </cell>
          <cell r="E45">
            <v>44</v>
          </cell>
          <cell r="F45">
            <v>10472</v>
          </cell>
        </row>
        <row r="46">
          <cell r="A46" t="str">
            <v>01.04.75</v>
          </cell>
          <cell r="B46" t="str">
            <v>MANTA EM TEREFTALATO DE POLIESTER - 300G/M2</v>
          </cell>
          <cell r="C46" t="str">
            <v>M2</v>
          </cell>
          <cell r="D46">
            <v>5.04</v>
          </cell>
          <cell r="E46">
            <v>45</v>
          </cell>
          <cell r="F46">
            <v>10475</v>
          </cell>
        </row>
        <row r="47">
          <cell r="A47" t="str">
            <v>01.04.80</v>
          </cell>
          <cell r="B47" t="str">
            <v>REATERRO DE VALAS,INCLUSIVE APILOAMENTO</v>
          </cell>
          <cell r="C47" t="str">
            <v>M3</v>
          </cell>
          <cell r="D47">
            <v>8.9</v>
          </cell>
          <cell r="E47">
            <v>46</v>
          </cell>
          <cell r="F47">
            <v>10480</v>
          </cell>
        </row>
        <row r="48">
          <cell r="A48" t="str">
            <v>01.05.01</v>
          </cell>
          <cell r="B48" t="str">
            <v>TAPUME CHAPA COMPENSADA 6MM</v>
          </cell>
          <cell r="C48" t="str">
            <v>M2</v>
          </cell>
          <cell r="D48">
            <v>26.98</v>
          </cell>
          <cell r="E48">
            <v>47</v>
          </cell>
          <cell r="F48">
            <v>10501</v>
          </cell>
        </row>
        <row r="49">
          <cell r="A49" t="str">
            <v>01.05.02</v>
          </cell>
          <cell r="B49" t="str">
            <v>TAPUME CHAPA COMPENSADA RESINADA 10MM</v>
          </cell>
          <cell r="C49" t="str">
            <v>M2</v>
          </cell>
          <cell r="D49">
            <v>29.29</v>
          </cell>
          <cell r="E49">
            <v>48</v>
          </cell>
          <cell r="F49">
            <v>10502</v>
          </cell>
        </row>
        <row r="50">
          <cell r="E50">
            <v>49</v>
          </cell>
        </row>
        <row r="51">
          <cell r="E51">
            <v>50</v>
          </cell>
        </row>
        <row r="52">
          <cell r="E52">
            <v>51</v>
          </cell>
        </row>
        <row r="53">
          <cell r="A53">
            <v>2</v>
          </cell>
          <cell r="B53" t="str">
            <v>FUNDAÇÕES</v>
          </cell>
          <cell r="E53">
            <v>52</v>
          </cell>
          <cell r="F53">
            <v>2</v>
          </cell>
        </row>
        <row r="54">
          <cell r="B54" t="str">
            <v>FUNDACAO PROFUNDA</v>
          </cell>
          <cell r="E54">
            <v>53</v>
          </cell>
        </row>
        <row r="55">
          <cell r="A55" t="str">
            <v>02.01.01</v>
          </cell>
          <cell r="B55" t="str">
            <v>BROCA DE CONCRETO - DIAMETRO DE 20CM</v>
          </cell>
          <cell r="C55" t="str">
            <v>M</v>
          </cell>
          <cell r="D55">
            <v>15.2</v>
          </cell>
          <cell r="E55">
            <v>54</v>
          </cell>
          <cell r="F55">
            <v>20101</v>
          </cell>
        </row>
        <row r="56">
          <cell r="A56" t="str">
            <v>02.01.02</v>
          </cell>
          <cell r="B56" t="str">
            <v>BROCA DE CONCRETO - DIAMETRO DE 25CM</v>
          </cell>
          <cell r="C56" t="str">
            <v>M</v>
          </cell>
          <cell r="D56">
            <v>23.07</v>
          </cell>
          <cell r="E56">
            <v>55</v>
          </cell>
          <cell r="F56">
            <v>20102</v>
          </cell>
        </row>
        <row r="57">
          <cell r="A57" t="str">
            <v>02.01.03</v>
          </cell>
          <cell r="B57" t="str">
            <v>BROCA DE CONCRETO - DIAMETRO DE 30CM</v>
          </cell>
          <cell r="C57" t="str">
            <v>M</v>
          </cell>
          <cell r="D57">
            <v>34.26</v>
          </cell>
          <cell r="E57">
            <v>56</v>
          </cell>
          <cell r="F57">
            <v>20103</v>
          </cell>
        </row>
        <row r="58">
          <cell r="A58" t="str">
            <v>02.01.05</v>
          </cell>
          <cell r="B58" t="str">
            <v>ESTACA DE CONCRETO MOLDADA NO LOCAL,TIPO"STRAUSS" - ATE 20T</v>
          </cell>
          <cell r="C58" t="str">
            <v>M</v>
          </cell>
          <cell r="D58">
            <v>21.96</v>
          </cell>
          <cell r="E58">
            <v>57</v>
          </cell>
          <cell r="F58">
            <v>20105</v>
          </cell>
        </row>
        <row r="59">
          <cell r="A59" t="str">
            <v>02.01.06</v>
          </cell>
          <cell r="B59" t="str">
            <v>ESTACA DE CONCRETO MOLDADA NO LOCAL,TIPO"STRAUSS" - ATE 30T</v>
          </cell>
          <cell r="C59" t="str">
            <v>M</v>
          </cell>
          <cell r="D59">
            <v>28.85</v>
          </cell>
          <cell r="E59">
            <v>58</v>
          </cell>
          <cell r="F59">
            <v>20106</v>
          </cell>
        </row>
        <row r="60">
          <cell r="A60" t="str">
            <v>02.01.07</v>
          </cell>
          <cell r="B60" t="str">
            <v>ESTACA DE CONCRETO MOLDADA NO LOCAL,TIPO"STRAUSS" - ATE 40T</v>
          </cell>
          <cell r="C60" t="str">
            <v>M</v>
          </cell>
          <cell r="D60">
            <v>38.36</v>
          </cell>
          <cell r="E60">
            <v>59</v>
          </cell>
          <cell r="F60">
            <v>20107</v>
          </cell>
        </row>
        <row r="61">
          <cell r="A61" t="str">
            <v>02.01.08</v>
          </cell>
          <cell r="B61" t="str">
            <v>ESTACA DE CONCRETO MOLDADA NO LOCAL,TIPO"STRAUSS" - ATE 50T</v>
          </cell>
          <cell r="C61" t="str">
            <v>M</v>
          </cell>
          <cell r="D61">
            <v>47.06</v>
          </cell>
          <cell r="E61">
            <v>60</v>
          </cell>
          <cell r="F61">
            <v>20108</v>
          </cell>
        </row>
        <row r="62">
          <cell r="A62" t="str">
            <v>02.01.09</v>
          </cell>
          <cell r="B62" t="str">
            <v>ESTACA DE CONCRETO MOLDADA NO LOCAL,TIPO"STRAUSS" - ATE 70T</v>
          </cell>
          <cell r="C62" t="str">
            <v>M</v>
          </cell>
          <cell r="D62">
            <v>57.89</v>
          </cell>
          <cell r="E62">
            <v>61</v>
          </cell>
          <cell r="F62">
            <v>20109</v>
          </cell>
        </row>
        <row r="63">
          <cell r="A63" t="str">
            <v>02.01.10</v>
          </cell>
          <cell r="B63" t="str">
            <v>TAXA DE MOBILIZACAO DE EQUIPAMENTOS PARA ESTACA TIPO "STRAUSS"</v>
          </cell>
          <cell r="C63" t="str">
            <v>UN</v>
          </cell>
          <cell r="D63">
            <v>660.6</v>
          </cell>
          <cell r="E63">
            <v>62</v>
          </cell>
          <cell r="F63">
            <v>20110</v>
          </cell>
        </row>
        <row r="64">
          <cell r="A64" t="str">
            <v>02.01.20</v>
          </cell>
          <cell r="B64" t="str">
            <v>TUBULAO - ESCAVACAO A CEU ABERTO,COM PA E PICARETA</v>
          </cell>
          <cell r="C64" t="str">
            <v>M3</v>
          </cell>
          <cell r="D64">
            <v>129.91999999999999</v>
          </cell>
          <cell r="E64">
            <v>63</v>
          </cell>
          <cell r="F64">
            <v>20120</v>
          </cell>
        </row>
        <row r="65">
          <cell r="A65" t="str">
            <v>02.01.30</v>
          </cell>
          <cell r="B65" t="str">
            <v>TUBULAO - CONCRETO FCK = 13,5MPA</v>
          </cell>
          <cell r="C65" t="str">
            <v>M3</v>
          </cell>
          <cell r="D65">
            <v>205.58</v>
          </cell>
          <cell r="E65">
            <v>64</v>
          </cell>
          <cell r="F65">
            <v>20130</v>
          </cell>
        </row>
        <row r="66">
          <cell r="A66" t="str">
            <v>02.01.32</v>
          </cell>
          <cell r="B66" t="str">
            <v>TUBULAO - CONCRETO CICLOPICO</v>
          </cell>
          <cell r="C66" t="str">
            <v>M3</v>
          </cell>
          <cell r="D66">
            <v>182.43</v>
          </cell>
          <cell r="E66">
            <v>65</v>
          </cell>
          <cell r="F66">
            <v>20132</v>
          </cell>
        </row>
        <row r="67">
          <cell r="A67" t="str">
            <v>02.01.38</v>
          </cell>
          <cell r="B67" t="str">
            <v>ESTACA DE CONCRETO PRE-MOLDADA - DIAMETRO 17 CM - 20 T</v>
          </cell>
          <cell r="C67" t="str">
            <v>M</v>
          </cell>
          <cell r="D67">
            <v>21</v>
          </cell>
          <cell r="E67">
            <v>66</v>
          </cell>
          <cell r="F67">
            <v>20138</v>
          </cell>
        </row>
        <row r="68">
          <cell r="A68" t="str">
            <v>02.01.39</v>
          </cell>
          <cell r="B68" t="str">
            <v>ESTACA DE CONCRETO PRE-MOLDADA - DIAMETRO 20 CM - 30 T</v>
          </cell>
          <cell r="C68" t="str">
            <v>M</v>
          </cell>
          <cell r="D68">
            <v>21.67</v>
          </cell>
          <cell r="E68">
            <v>67</v>
          </cell>
          <cell r="F68">
            <v>20139</v>
          </cell>
        </row>
        <row r="69">
          <cell r="A69" t="str">
            <v>02.01.40</v>
          </cell>
          <cell r="B69" t="str">
            <v>ESTACA DE CONCRETO PRE-MOLDADA - DIAMETRO 23 CM - 40 T</v>
          </cell>
          <cell r="C69" t="str">
            <v>M</v>
          </cell>
          <cell r="D69">
            <v>25.53</v>
          </cell>
          <cell r="E69">
            <v>68</v>
          </cell>
          <cell r="F69">
            <v>20140</v>
          </cell>
        </row>
        <row r="70">
          <cell r="A70" t="str">
            <v>02.01.41</v>
          </cell>
          <cell r="B70" t="str">
            <v>ESTACA DE CONCRETO PRE-MOLDADA - DIAMETRO 28 CM - 60 T</v>
          </cell>
          <cell r="C70" t="str">
            <v>M</v>
          </cell>
          <cell r="D70">
            <v>31.91</v>
          </cell>
          <cell r="E70">
            <v>69</v>
          </cell>
          <cell r="F70">
            <v>20141</v>
          </cell>
        </row>
        <row r="71">
          <cell r="A71" t="str">
            <v>02.01.42</v>
          </cell>
          <cell r="B71" t="str">
            <v>ESTACA DE CONCRETO PRE-MOLDADA - DIAMETRO 33 CM - 70 T</v>
          </cell>
          <cell r="C71" t="str">
            <v>M</v>
          </cell>
          <cell r="D71">
            <v>45.79</v>
          </cell>
          <cell r="E71">
            <v>70</v>
          </cell>
          <cell r="F71">
            <v>20142</v>
          </cell>
        </row>
        <row r="72">
          <cell r="A72" t="str">
            <v>02.01.43</v>
          </cell>
          <cell r="B72" t="str">
            <v>EMENDA DE ESTACA DE CONCRETO PRE-MOLDADA - DIAMETRO 17 CM - 20 T</v>
          </cell>
          <cell r="C72" t="str">
            <v>UN</v>
          </cell>
          <cell r="D72">
            <v>12.16</v>
          </cell>
          <cell r="E72">
            <v>71</v>
          </cell>
          <cell r="F72">
            <v>20143</v>
          </cell>
        </row>
        <row r="73">
          <cell r="A73" t="str">
            <v>02.01.44</v>
          </cell>
          <cell r="B73" t="str">
            <v>EMENDA DE ESTACA DE CONCRETO PRE-MOLDADA - DIAMETRO 20 CM - 30 T</v>
          </cell>
          <cell r="C73" t="str">
            <v>UN</v>
          </cell>
          <cell r="D73">
            <v>13.68</v>
          </cell>
          <cell r="E73">
            <v>72</v>
          </cell>
          <cell r="F73">
            <v>20144</v>
          </cell>
        </row>
        <row r="74">
          <cell r="A74" t="str">
            <v>02.01.45</v>
          </cell>
          <cell r="B74" t="str">
            <v>EMENDA DE ESTACA DE CONCRETO PRE-MOLDADA - DIAMETRO 23 CM - 40 T</v>
          </cell>
          <cell r="C74" t="str">
            <v>UN</v>
          </cell>
          <cell r="D74">
            <v>16.21</v>
          </cell>
          <cell r="E74">
            <v>73</v>
          </cell>
          <cell r="F74">
            <v>20145</v>
          </cell>
        </row>
        <row r="75">
          <cell r="A75" t="str">
            <v>02.01.46</v>
          </cell>
          <cell r="B75" t="str">
            <v>EMENDA DE ESTACA CE CONCRETO PRE-MOLDADA - DIAMETRO 28 CM - 60 T</v>
          </cell>
          <cell r="C75" t="str">
            <v>UN</v>
          </cell>
          <cell r="D75">
            <v>19.25</v>
          </cell>
          <cell r="E75">
            <v>74</v>
          </cell>
          <cell r="F75">
            <v>20146</v>
          </cell>
        </row>
        <row r="76">
          <cell r="A76" t="str">
            <v>02.01.47</v>
          </cell>
          <cell r="B76" t="str">
            <v>EMENDA DE ESTACA DE CONCRETO PRE-MOLDADA - DIAMETRO 33 CM - 70 T</v>
          </cell>
          <cell r="C76" t="str">
            <v>UN</v>
          </cell>
          <cell r="D76">
            <v>21.78</v>
          </cell>
          <cell r="E76">
            <v>75</v>
          </cell>
          <cell r="F76">
            <v>20147</v>
          </cell>
        </row>
        <row r="77">
          <cell r="A77" t="str">
            <v>02.01.48</v>
          </cell>
          <cell r="B77" t="str">
            <v>CORTE E REPARO DE CABECA DE ESTACA</v>
          </cell>
          <cell r="C77" t="str">
            <v>UN</v>
          </cell>
          <cell r="D77">
            <v>16.600000000000001</v>
          </cell>
          <cell r="E77">
            <v>76</v>
          </cell>
          <cell r="F77">
            <v>20148</v>
          </cell>
        </row>
        <row r="78">
          <cell r="A78" t="str">
            <v>02.01.49</v>
          </cell>
          <cell r="B78" t="str">
            <v>TAXA DE MOBILIZACAO DE EQUIPAMENTOS PARA ESTACA PRE-MOLDADA</v>
          </cell>
          <cell r="C78" t="str">
            <v>UN</v>
          </cell>
          <cell r="D78">
            <v>1772.98</v>
          </cell>
          <cell r="E78">
            <v>77</v>
          </cell>
          <cell r="F78">
            <v>20149</v>
          </cell>
        </row>
        <row r="79">
          <cell r="A79" t="str">
            <v>02.01.50</v>
          </cell>
          <cell r="B79" t="str">
            <v>ESTACAS ESCAVADAS MECANICAMENTE DIAM.= 20CM</v>
          </cell>
          <cell r="C79" t="str">
            <v>M</v>
          </cell>
          <cell r="D79">
            <v>11.29</v>
          </cell>
          <cell r="E79">
            <v>78</v>
          </cell>
          <cell r="F79">
            <v>20150</v>
          </cell>
        </row>
        <row r="80">
          <cell r="A80" t="str">
            <v>02.01.51</v>
          </cell>
          <cell r="B80" t="str">
            <v>ESTACAS ESCAVADAS MECANICAMENTE DIAM.= 25CM</v>
          </cell>
          <cell r="C80" t="str">
            <v>M</v>
          </cell>
          <cell r="D80">
            <v>12.83</v>
          </cell>
          <cell r="E80">
            <v>79</v>
          </cell>
          <cell r="F80">
            <v>20151</v>
          </cell>
        </row>
        <row r="81">
          <cell r="A81" t="str">
            <v>02.01.52</v>
          </cell>
          <cell r="B81" t="str">
            <v>ESTACAS ESCAVADAS MECANICAMENTE DIAM.= 30CM</v>
          </cell>
          <cell r="C81" t="str">
            <v>M</v>
          </cell>
          <cell r="D81">
            <v>17.37</v>
          </cell>
          <cell r="E81">
            <v>80</v>
          </cell>
          <cell r="F81">
            <v>20152</v>
          </cell>
        </row>
        <row r="82">
          <cell r="A82" t="str">
            <v>02.01.53</v>
          </cell>
          <cell r="B82" t="str">
            <v>ESTACAS ESCAVADAS MECANICAMENTE DIAM.= 35CM</v>
          </cell>
          <cell r="C82" t="str">
            <v>M</v>
          </cell>
          <cell r="D82">
            <v>22.77</v>
          </cell>
          <cell r="E82">
            <v>81</v>
          </cell>
          <cell r="F82">
            <v>20153</v>
          </cell>
        </row>
        <row r="83">
          <cell r="A83" t="str">
            <v>02.01.54</v>
          </cell>
          <cell r="B83" t="str">
            <v>TAXA DE MOBILIZACAO DE EQUIPAMENTOS PARA ESTACA ESCAVADA MECANIC.</v>
          </cell>
          <cell r="C83" t="str">
            <v>UN</v>
          </cell>
          <cell r="D83">
            <v>526.83000000000004</v>
          </cell>
          <cell r="E83">
            <v>82</v>
          </cell>
          <cell r="F83">
            <v>20154</v>
          </cell>
        </row>
        <row r="84">
          <cell r="A84" t="str">
            <v>02.01.55</v>
          </cell>
          <cell r="B84" t="str">
            <v>ESTACAS ESCAVADAS MECANICAMENTE DIAMETRO 40CM</v>
          </cell>
          <cell r="C84" t="str">
            <v>M</v>
          </cell>
          <cell r="D84">
            <v>29.26</v>
          </cell>
          <cell r="E84">
            <v>83</v>
          </cell>
          <cell r="F84">
            <v>20155</v>
          </cell>
        </row>
        <row r="85">
          <cell r="A85" t="str">
            <v>02.01.56</v>
          </cell>
          <cell r="B85" t="str">
            <v>ESTACAS ESCAVADAS MECANICAMENTE DIAMETRO 80CM</v>
          </cell>
          <cell r="C85" t="str">
            <v>M</v>
          </cell>
          <cell r="D85">
            <v>104.1</v>
          </cell>
          <cell r="E85">
            <v>84</v>
          </cell>
          <cell r="F85">
            <v>20156</v>
          </cell>
        </row>
        <row r="86">
          <cell r="A86" t="str">
            <v>02.01.60</v>
          </cell>
          <cell r="B86" t="str">
            <v>ESTACA RAIZ DIAM.=160 MM P/ATE 35 TF</v>
          </cell>
          <cell r="C86" t="str">
            <v>M</v>
          </cell>
          <cell r="D86">
            <v>117.37</v>
          </cell>
          <cell r="E86">
            <v>85</v>
          </cell>
          <cell r="F86">
            <v>20160</v>
          </cell>
        </row>
        <row r="87">
          <cell r="A87" t="str">
            <v>02.01.61</v>
          </cell>
          <cell r="B87" t="str">
            <v>ESTACA RAIZ DIAM.=200 MM P/ATE 50 TF</v>
          </cell>
          <cell r="C87" t="str">
            <v>M</v>
          </cell>
          <cell r="D87">
            <v>129.22</v>
          </cell>
          <cell r="E87">
            <v>86</v>
          </cell>
          <cell r="F87">
            <v>20161</v>
          </cell>
        </row>
        <row r="88">
          <cell r="A88" t="str">
            <v>02.01.62</v>
          </cell>
          <cell r="B88" t="str">
            <v>ESTACA RAIZ DIAM.=250 MM P/ATE 70 TF</v>
          </cell>
          <cell r="C88" t="str">
            <v>M</v>
          </cell>
          <cell r="D88">
            <v>147.28</v>
          </cell>
          <cell r="E88">
            <v>87</v>
          </cell>
          <cell r="F88">
            <v>20162</v>
          </cell>
        </row>
        <row r="89">
          <cell r="A89" t="str">
            <v>02.01.63</v>
          </cell>
          <cell r="B89" t="str">
            <v>ESTACA RAIZ DIAM.=310 MM P/ATE 100 TF</v>
          </cell>
          <cell r="C89" t="str">
            <v>M</v>
          </cell>
          <cell r="D89">
            <v>179.65</v>
          </cell>
          <cell r="E89">
            <v>88</v>
          </cell>
          <cell r="F89">
            <v>20163</v>
          </cell>
        </row>
        <row r="90">
          <cell r="A90" t="str">
            <v>02.01.64</v>
          </cell>
          <cell r="B90" t="str">
            <v>TAXA DE MOBILIZACAO DE EQUIPAMENTOS PARA ESTACA RAIZ</v>
          </cell>
          <cell r="C90" t="str">
            <v>UN</v>
          </cell>
          <cell r="D90">
            <v>5264</v>
          </cell>
          <cell r="E90">
            <v>89</v>
          </cell>
          <cell r="F90">
            <v>20164</v>
          </cell>
        </row>
        <row r="91">
          <cell r="A91" t="str">
            <v>02.01.70</v>
          </cell>
          <cell r="B91" t="str">
            <v>FORNECIMENTO E CRAVACAO DE ESTACA PERFIL DE ACO I 10"</v>
          </cell>
          <cell r="C91" t="str">
            <v>M</v>
          </cell>
          <cell r="D91">
            <v>139.69</v>
          </cell>
          <cell r="E91">
            <v>90</v>
          </cell>
          <cell r="F91">
            <v>20170</v>
          </cell>
        </row>
        <row r="92">
          <cell r="A92" t="str">
            <v>02.01.71</v>
          </cell>
          <cell r="B92" t="str">
            <v>FORNECIMENTO E CRAVACAO DE ESTACA PERFIL DE ACO I 12"</v>
          </cell>
          <cell r="C92" t="str">
            <v>M</v>
          </cell>
          <cell r="D92">
            <v>204.46</v>
          </cell>
          <cell r="E92">
            <v>91</v>
          </cell>
          <cell r="F92">
            <v>20171</v>
          </cell>
        </row>
        <row r="93">
          <cell r="A93" t="str">
            <v>02.01.72</v>
          </cell>
          <cell r="B93" t="str">
            <v>FORNEC. E CRAVAÇÃO DE ESTACA PERFIL DE AÇO I 14"</v>
          </cell>
          <cell r="C93" t="str">
            <v>M</v>
          </cell>
          <cell r="D93">
            <v>250.94</v>
          </cell>
          <cell r="E93">
            <v>92</v>
          </cell>
          <cell r="F93">
            <v>20172</v>
          </cell>
        </row>
        <row r="94">
          <cell r="A94" t="str">
            <v>02.01.73</v>
          </cell>
          <cell r="B94" t="str">
            <v>CORTE DE ESTACA METALICA PERFIL I 10"</v>
          </cell>
          <cell r="C94" t="str">
            <v>UN</v>
          </cell>
          <cell r="D94">
            <v>31.5</v>
          </cell>
          <cell r="E94">
            <v>93</v>
          </cell>
          <cell r="F94">
            <v>20173</v>
          </cell>
        </row>
        <row r="95">
          <cell r="A95" t="str">
            <v>02.01.74</v>
          </cell>
          <cell r="B95" t="str">
            <v>CORTE DE ESTACA METALICA PERFIL I 12"</v>
          </cell>
          <cell r="C95" t="str">
            <v>UN</v>
          </cell>
          <cell r="D95">
            <v>35.770000000000003</v>
          </cell>
          <cell r="E95">
            <v>94</v>
          </cell>
          <cell r="F95">
            <v>20174</v>
          </cell>
        </row>
        <row r="96">
          <cell r="A96" t="str">
            <v>02.01.75</v>
          </cell>
          <cell r="B96" t="str">
            <v>EMENDA DE TOPO P/ESTACA METALICA PERFIL I 10"</v>
          </cell>
          <cell r="C96" t="str">
            <v>UN</v>
          </cell>
          <cell r="D96">
            <v>97.73</v>
          </cell>
          <cell r="E96">
            <v>95</v>
          </cell>
          <cell r="F96">
            <v>20175</v>
          </cell>
        </row>
        <row r="97">
          <cell r="A97" t="str">
            <v>02.01.76</v>
          </cell>
          <cell r="B97" t="str">
            <v>EMENDA DE TOPO P/ESTACA METALICA PERFIL I 12"</v>
          </cell>
          <cell r="C97" t="str">
            <v>UN</v>
          </cell>
          <cell r="D97">
            <v>113.3</v>
          </cell>
          <cell r="E97">
            <v>96</v>
          </cell>
          <cell r="F97">
            <v>20176</v>
          </cell>
        </row>
        <row r="98">
          <cell r="A98" t="str">
            <v>02.01.77</v>
          </cell>
          <cell r="B98" t="str">
            <v>TAXA DE MOBILIZACAO DE EQUIPAMENTOS PARA ESTACA METALICA</v>
          </cell>
          <cell r="C98" t="str">
            <v>UN</v>
          </cell>
          <cell r="D98">
            <v>1823.64</v>
          </cell>
          <cell r="E98">
            <v>97</v>
          </cell>
          <cell r="F98">
            <v>20177</v>
          </cell>
        </row>
        <row r="99">
          <cell r="A99" t="str">
            <v>02.01.79</v>
          </cell>
          <cell r="B99" t="str">
            <v>FORNEC. E CRAVAÇÃO DE TRILHO SIMPLES PERFIL TR32</v>
          </cell>
          <cell r="C99" t="str">
            <v>M</v>
          </cell>
          <cell r="D99">
            <v>77.55</v>
          </cell>
          <cell r="E99">
            <v>98</v>
          </cell>
          <cell r="F99">
            <v>20179</v>
          </cell>
        </row>
        <row r="100">
          <cell r="A100" t="str">
            <v>02.01.80</v>
          </cell>
          <cell r="B100" t="str">
            <v>ESTACA ESCAVADA HÉLICE CONTÍNUA D=25CM</v>
          </cell>
          <cell r="C100" t="str">
            <v>M</v>
          </cell>
          <cell r="D100">
            <v>31.85</v>
          </cell>
          <cell r="E100">
            <v>99</v>
          </cell>
          <cell r="F100">
            <v>20180</v>
          </cell>
        </row>
        <row r="101">
          <cell r="A101" t="str">
            <v>02.01.81</v>
          </cell>
          <cell r="B101" t="str">
            <v>ESTACA ESCAVADA HÉLICE CONTÍNUA D=30CM</v>
          </cell>
          <cell r="C101" t="str">
            <v>M</v>
          </cell>
          <cell r="D101">
            <v>39.75</v>
          </cell>
          <cell r="E101">
            <v>100</v>
          </cell>
          <cell r="F101">
            <v>20181</v>
          </cell>
        </row>
        <row r="102">
          <cell r="A102" t="str">
            <v>02.01.82</v>
          </cell>
          <cell r="B102" t="str">
            <v>ESTACA ESCAVADA HÉLICE CONTÍNUA D=35CM</v>
          </cell>
          <cell r="C102" t="str">
            <v>M</v>
          </cell>
          <cell r="D102">
            <v>48.18</v>
          </cell>
          <cell r="E102">
            <v>101</v>
          </cell>
          <cell r="F102">
            <v>20182</v>
          </cell>
        </row>
        <row r="103">
          <cell r="A103" t="str">
            <v>02.01.83</v>
          </cell>
          <cell r="B103" t="str">
            <v>ESTACA ESCAVADA HÉLICE CONTÍNUA D=40CM</v>
          </cell>
          <cell r="C103" t="str">
            <v>M</v>
          </cell>
          <cell r="D103">
            <v>64.010000000000005</v>
          </cell>
          <cell r="E103">
            <v>102</v>
          </cell>
          <cell r="F103">
            <v>20183</v>
          </cell>
        </row>
        <row r="104">
          <cell r="A104" t="str">
            <v>02.01.84</v>
          </cell>
          <cell r="B104" t="str">
            <v>ESTACA ESCAVADA HÉLICE CONTÍNUA D=50CM</v>
          </cell>
          <cell r="C104" t="str">
            <v>M</v>
          </cell>
          <cell r="D104">
            <v>87.22</v>
          </cell>
          <cell r="E104">
            <v>103</v>
          </cell>
          <cell r="F104">
            <v>20184</v>
          </cell>
        </row>
        <row r="105">
          <cell r="A105" t="str">
            <v>02.01.85</v>
          </cell>
          <cell r="B105" t="str">
            <v>ESTACA ESCAVADA HÉLICE CONTÍNUA D=60CM</v>
          </cell>
          <cell r="C105" t="str">
            <v>M</v>
          </cell>
          <cell r="D105">
            <v>113.47</v>
          </cell>
          <cell r="E105">
            <v>104</v>
          </cell>
          <cell r="F105">
            <v>20185</v>
          </cell>
        </row>
        <row r="106">
          <cell r="A106" t="str">
            <v>02.01.90</v>
          </cell>
          <cell r="B106" t="str">
            <v>MOBILIZAÇÃO DE EQUIPAMENTO P/ ESTACA HÉLICE E CONTÍNUA</v>
          </cell>
          <cell r="C106" t="str">
            <v>UN</v>
          </cell>
          <cell r="D106">
            <v>13940</v>
          </cell>
          <cell r="E106">
            <v>105</v>
          </cell>
          <cell r="F106">
            <v>20190</v>
          </cell>
        </row>
        <row r="107">
          <cell r="B107" t="str">
            <v>VALAS</v>
          </cell>
          <cell r="E107">
            <v>106</v>
          </cell>
        </row>
        <row r="108">
          <cell r="A108" t="str">
            <v>02.02.01</v>
          </cell>
          <cell r="B108" t="str">
            <v>ESCAVACAO MANUAL - PROFUNDIDADE IGUAL OU INFERIOR A 1,50M</v>
          </cell>
          <cell r="C108" t="str">
            <v>M3</v>
          </cell>
          <cell r="D108">
            <v>17.8</v>
          </cell>
          <cell r="E108">
            <v>107</v>
          </cell>
          <cell r="F108">
            <v>20201</v>
          </cell>
        </row>
        <row r="109">
          <cell r="A109" t="str">
            <v>02.02.02</v>
          </cell>
          <cell r="B109" t="str">
            <v>ESCAVACAO MANUAL - PROFUNDIDADE SUPERIOR A 1,50M</v>
          </cell>
          <cell r="C109" t="str">
            <v>M3</v>
          </cell>
          <cell r="D109">
            <v>20.77</v>
          </cell>
          <cell r="E109">
            <v>108</v>
          </cell>
          <cell r="F109">
            <v>20202</v>
          </cell>
        </row>
        <row r="110">
          <cell r="A110" t="str">
            <v>02.02.05</v>
          </cell>
          <cell r="B110" t="str">
            <v>ESCORAMENTO DE VALAS - CONTINUO</v>
          </cell>
          <cell r="C110" t="str">
            <v>M2</v>
          </cell>
          <cell r="D110">
            <v>48.55</v>
          </cell>
          <cell r="E110">
            <v>109</v>
          </cell>
          <cell r="F110">
            <v>20205</v>
          </cell>
        </row>
        <row r="111">
          <cell r="A111" t="str">
            <v>02.02.06</v>
          </cell>
          <cell r="B111" t="str">
            <v>ESCORAMENTO DE VALAS - DESCONTINUO</v>
          </cell>
          <cell r="C111" t="str">
            <v>M2</v>
          </cell>
          <cell r="D111">
            <v>22.24</v>
          </cell>
          <cell r="E111">
            <v>110</v>
          </cell>
          <cell r="F111">
            <v>20206</v>
          </cell>
        </row>
        <row r="112">
          <cell r="A112" t="str">
            <v>02.02.10</v>
          </cell>
          <cell r="B112" t="str">
            <v>APILOAMENTO DO FUNDO DE VALAS,PARA SIMPLES REGULARIZACAO</v>
          </cell>
          <cell r="C112" t="str">
            <v>M2</v>
          </cell>
          <cell r="D112">
            <v>8.9</v>
          </cell>
          <cell r="E112">
            <v>111</v>
          </cell>
          <cell r="F112">
            <v>20210</v>
          </cell>
        </row>
        <row r="113">
          <cell r="A113" t="str">
            <v>02.02.11</v>
          </cell>
          <cell r="B113" t="str">
            <v>APILOAMENTO DO FUNDO DE VALAS,COM MACO DE ATE 60KG</v>
          </cell>
          <cell r="C113" t="str">
            <v>M2</v>
          </cell>
          <cell r="D113">
            <v>10.09</v>
          </cell>
          <cell r="E113">
            <v>112</v>
          </cell>
          <cell r="F113">
            <v>20211</v>
          </cell>
        </row>
        <row r="114">
          <cell r="A114" t="str">
            <v>02.02.15</v>
          </cell>
          <cell r="B114" t="str">
            <v>LASTRO DE BRITA</v>
          </cell>
          <cell r="C114" t="str">
            <v>M3</v>
          </cell>
          <cell r="D114">
            <v>50.27</v>
          </cell>
          <cell r="E114">
            <v>113</v>
          </cell>
          <cell r="F114">
            <v>20215</v>
          </cell>
        </row>
        <row r="115">
          <cell r="A115" t="str">
            <v>02.02.16</v>
          </cell>
          <cell r="B115" t="str">
            <v>LASTRO DE CONCRETO - 150KG CIM/M3</v>
          </cell>
          <cell r="C115" t="str">
            <v>M3</v>
          </cell>
          <cell r="D115">
            <v>130.72</v>
          </cell>
          <cell r="E115">
            <v>114</v>
          </cell>
          <cell r="F115">
            <v>20216</v>
          </cell>
        </row>
        <row r="116">
          <cell r="A116" t="str">
            <v>02.02.17</v>
          </cell>
          <cell r="B116" t="str">
            <v>LASTRO DE CONCRETO C/AGREGADO RECICLADO-150 KG CIM/M3</v>
          </cell>
          <cell r="C116" t="str">
            <v>M3</v>
          </cell>
          <cell r="D116">
            <v>117.76</v>
          </cell>
          <cell r="E116">
            <v>115</v>
          </cell>
          <cell r="F116">
            <v>20217</v>
          </cell>
        </row>
        <row r="117">
          <cell r="B117" t="str">
            <v>FUNDACAO - FORMA</v>
          </cell>
          <cell r="E117">
            <v>116</v>
          </cell>
        </row>
        <row r="118">
          <cell r="A118" t="str">
            <v>02.03.01</v>
          </cell>
          <cell r="B118" t="str">
            <v>FORMA COMUM DE TABUAS DE PINHO</v>
          </cell>
          <cell r="C118" t="str">
            <v>M2</v>
          </cell>
          <cell r="D118">
            <v>21.34</v>
          </cell>
          <cell r="E118">
            <v>117</v>
          </cell>
          <cell r="F118">
            <v>20301</v>
          </cell>
        </row>
        <row r="119">
          <cell r="A119" t="str">
            <v>02.03.04</v>
          </cell>
          <cell r="B119" t="str">
            <v>FORMA COMUM DE TABUAS DE PINHO - NAO RECUPERAVEL</v>
          </cell>
          <cell r="C119" t="str">
            <v>M2</v>
          </cell>
          <cell r="D119">
            <v>15.94</v>
          </cell>
          <cell r="E119">
            <v>118</v>
          </cell>
          <cell r="F119">
            <v>20304</v>
          </cell>
        </row>
        <row r="120">
          <cell r="B120" t="str">
            <v>FUNDACAO - ARMADURA</v>
          </cell>
          <cell r="E120">
            <v>119</v>
          </cell>
        </row>
        <row r="121">
          <cell r="A121" t="str">
            <v>02.04.04</v>
          </cell>
          <cell r="B121" t="str">
            <v>ARMADURA EM ACO CA-50</v>
          </cell>
          <cell r="C121" t="str">
            <v>KG</v>
          </cell>
          <cell r="D121">
            <v>4.2</v>
          </cell>
          <cell r="E121">
            <v>120</v>
          </cell>
          <cell r="F121">
            <v>20404</v>
          </cell>
        </row>
        <row r="122">
          <cell r="A122" t="str">
            <v>02.04.07</v>
          </cell>
          <cell r="B122" t="str">
            <v>ARMADURA EM ACO CA-60</v>
          </cell>
          <cell r="C122" t="str">
            <v>KG</v>
          </cell>
          <cell r="D122">
            <v>5.08</v>
          </cell>
          <cell r="E122">
            <v>121</v>
          </cell>
          <cell r="F122">
            <v>20407</v>
          </cell>
        </row>
        <row r="123">
          <cell r="A123" t="str">
            <v>02.04.09</v>
          </cell>
          <cell r="B123" t="str">
            <v>ARMADURA EM ACO CA-60 - TELA</v>
          </cell>
          <cell r="C123" t="str">
            <v>KG</v>
          </cell>
          <cell r="D123">
            <v>4.79</v>
          </cell>
          <cell r="E123">
            <v>122</v>
          </cell>
          <cell r="F123">
            <v>20409</v>
          </cell>
        </row>
        <row r="124">
          <cell r="B124" t="str">
            <v>FUNDACAO - CONCRETO</v>
          </cell>
          <cell r="E124">
            <v>123</v>
          </cell>
        </row>
        <row r="125">
          <cell r="A125" t="str">
            <v>02.05.01</v>
          </cell>
          <cell r="B125" t="str">
            <v>CONCRETO FCK = 13,5MPA - VIRADO NA OBRA</v>
          </cell>
          <cell r="C125" t="str">
            <v>M3</v>
          </cell>
          <cell r="D125">
            <v>152.57</v>
          </cell>
          <cell r="E125">
            <v>124</v>
          </cell>
          <cell r="F125">
            <v>20501</v>
          </cell>
        </row>
        <row r="126">
          <cell r="A126" t="str">
            <v>02.05.05</v>
          </cell>
          <cell r="B126" t="str">
            <v>CONCRETO FCK = 15,0MPA - VIRADO NA OBRA</v>
          </cell>
          <cell r="C126" t="str">
            <v>M3</v>
          </cell>
          <cell r="D126">
            <v>154.05000000000001</v>
          </cell>
          <cell r="E126">
            <v>125</v>
          </cell>
          <cell r="F126">
            <v>20505</v>
          </cell>
        </row>
        <row r="127">
          <cell r="A127" t="str">
            <v>02.05.08</v>
          </cell>
          <cell r="B127" t="str">
            <v>CONCRETO FCK = 15,0MPA - USINADO</v>
          </cell>
          <cell r="C127" t="str">
            <v>M3</v>
          </cell>
          <cell r="D127">
            <v>196.37</v>
          </cell>
          <cell r="E127">
            <v>126</v>
          </cell>
          <cell r="F127">
            <v>20508</v>
          </cell>
        </row>
        <row r="128">
          <cell r="A128" t="str">
            <v>02.05.13</v>
          </cell>
          <cell r="B128" t="str">
            <v>CONCRETO FCK = 18,0MPA - USINADO</v>
          </cell>
          <cell r="C128" t="str">
            <v>M3</v>
          </cell>
          <cell r="D128">
            <v>202.35</v>
          </cell>
          <cell r="E128">
            <v>127</v>
          </cell>
          <cell r="F128">
            <v>20513</v>
          </cell>
        </row>
        <row r="129">
          <cell r="B129" t="str">
            <v>EMBASAMENTO</v>
          </cell>
          <cell r="E129">
            <v>128</v>
          </cell>
        </row>
        <row r="130">
          <cell r="A130" t="str">
            <v>02.06.01</v>
          </cell>
          <cell r="B130" t="str">
            <v>ALVENARIA DE EMBASAMENTO - TIJOLOS MACICOS COMUNS</v>
          </cell>
          <cell r="C130" t="str">
            <v>M3</v>
          </cell>
          <cell r="D130">
            <v>254.68</v>
          </cell>
          <cell r="E130">
            <v>129</v>
          </cell>
          <cell r="F130">
            <v>20601</v>
          </cell>
        </row>
        <row r="131">
          <cell r="A131" t="str">
            <v>02.06.03</v>
          </cell>
          <cell r="B131" t="str">
            <v>ALVENARIA DE EMBASAMENTO - BLOCOS DE PEDRA BRUTA</v>
          </cell>
          <cell r="C131" t="str">
            <v>M3</v>
          </cell>
          <cell r="D131">
            <v>170.44</v>
          </cell>
          <cell r="E131">
            <v>130</v>
          </cell>
          <cell r="F131">
            <v>20603</v>
          </cell>
        </row>
        <row r="132">
          <cell r="A132" t="str">
            <v>02.06.05</v>
          </cell>
          <cell r="B132" t="str">
            <v>IMPERMEABILIZACAO DO RESPALDO DA FUNDACAO - ARGAMASSA IMPERMEAVEL</v>
          </cell>
          <cell r="C132" t="str">
            <v>M2</v>
          </cell>
          <cell r="D132">
            <v>23.29</v>
          </cell>
          <cell r="E132">
            <v>131</v>
          </cell>
          <cell r="F132">
            <v>20605</v>
          </cell>
        </row>
        <row r="133">
          <cell r="A133" t="str">
            <v>02.06.10</v>
          </cell>
          <cell r="B133" t="str">
            <v>REATERRO DE VALAS,INCLUSIVE APILOAMENTO</v>
          </cell>
          <cell r="C133" t="str">
            <v>M3</v>
          </cell>
          <cell r="D133">
            <v>8.9</v>
          </cell>
          <cell r="E133">
            <v>132</v>
          </cell>
          <cell r="F133">
            <v>20610</v>
          </cell>
        </row>
        <row r="134">
          <cell r="A134" t="str">
            <v>02.06.11</v>
          </cell>
          <cell r="B134" t="str">
            <v>REATERRO DE VALAS,COM ADICAO DE 2% DE CIMENTO,INCLUSIVE APILOAMENTO</v>
          </cell>
          <cell r="C134" t="str">
            <v>M3</v>
          </cell>
          <cell r="D134">
            <v>15.15</v>
          </cell>
          <cell r="E134">
            <v>133</v>
          </cell>
          <cell r="F134">
            <v>20611</v>
          </cell>
        </row>
        <row r="135">
          <cell r="B135" t="str">
            <v>DEMOLICOES</v>
          </cell>
          <cell r="E135">
            <v>134</v>
          </cell>
        </row>
        <row r="136">
          <cell r="A136" t="str">
            <v>02.50.01</v>
          </cell>
          <cell r="B136" t="str">
            <v>DEMOLICAO DE ALVENARIA DE EMBASAMENTO - TIJOLOS MACICOS COMUNS</v>
          </cell>
          <cell r="C136" t="str">
            <v>M3</v>
          </cell>
          <cell r="D136">
            <v>19.920000000000002</v>
          </cell>
          <cell r="E136">
            <v>135</v>
          </cell>
          <cell r="F136">
            <v>25001</v>
          </cell>
        </row>
        <row r="137">
          <cell r="A137" t="str">
            <v>02.50.05</v>
          </cell>
          <cell r="B137" t="str">
            <v>DEMOLICAO DE CONCRETO SIMPLES</v>
          </cell>
          <cell r="C137" t="str">
            <v>M3</v>
          </cell>
          <cell r="D137">
            <v>37.82</v>
          </cell>
          <cell r="E137">
            <v>136</v>
          </cell>
          <cell r="F137">
            <v>25005</v>
          </cell>
        </row>
        <row r="138">
          <cell r="A138" t="str">
            <v>02.50.06</v>
          </cell>
          <cell r="B138" t="str">
            <v>DEMOLICAO DE CONCRETO ARMADO</v>
          </cell>
          <cell r="C138" t="str">
            <v>M3</v>
          </cell>
          <cell r="D138">
            <v>75.63</v>
          </cell>
          <cell r="E138">
            <v>137</v>
          </cell>
          <cell r="F138">
            <v>25006</v>
          </cell>
        </row>
        <row r="139">
          <cell r="B139" t="str">
            <v>RETIRADAS</v>
          </cell>
          <cell r="E139">
            <v>138</v>
          </cell>
        </row>
        <row r="140">
          <cell r="A140" t="str">
            <v>02.60.04</v>
          </cell>
          <cell r="B140" t="str">
            <v>RETIRADA DE ALVENARIA DE EMBASAMENTO - BLOCOS DE PEDRA BRUTA</v>
          </cell>
          <cell r="C140" t="str">
            <v>M3</v>
          </cell>
          <cell r="D140">
            <v>39.840000000000003</v>
          </cell>
          <cell r="E140">
            <v>139</v>
          </cell>
          <cell r="F140">
            <v>26004</v>
          </cell>
        </row>
        <row r="141">
          <cell r="B141" t="str">
            <v>OUTROS SERVICOS</v>
          </cell>
          <cell r="E141">
            <v>140</v>
          </cell>
        </row>
        <row r="142">
          <cell r="A142" t="str">
            <v>02.90.01</v>
          </cell>
          <cell r="B142" t="str">
            <v>ESTACAS DE REACAO P/REFORCO DE FUNDACAO,DIAM.20CM - PRIMEIROS 5M</v>
          </cell>
          <cell r="C142" t="str">
            <v>UN</v>
          </cell>
          <cell r="D142">
            <v>778.4</v>
          </cell>
          <cell r="E142">
            <v>141</v>
          </cell>
          <cell r="F142">
            <v>29001</v>
          </cell>
        </row>
        <row r="143">
          <cell r="A143" t="str">
            <v>02.90.02</v>
          </cell>
          <cell r="B143" t="str">
            <v>ESTACAS DE REACAO P/REFORCO DE FUNDACAO,DIAM.20CM - EXCEDENTE DE 5M</v>
          </cell>
          <cell r="C143" t="str">
            <v>M</v>
          </cell>
          <cell r="D143">
            <v>100.3</v>
          </cell>
          <cell r="E143">
            <v>142</v>
          </cell>
          <cell r="F143">
            <v>29002</v>
          </cell>
        </row>
        <row r="144">
          <cell r="A144">
            <v>3</v>
          </cell>
          <cell r="B144" t="str">
            <v>ESTRUTURA</v>
          </cell>
          <cell r="E144">
            <v>143</v>
          </cell>
          <cell r="F144">
            <v>3</v>
          </cell>
        </row>
        <row r="145">
          <cell r="B145" t="str">
            <v>ESTRUTURA DE CONCRETO ARMADO - FORMA</v>
          </cell>
          <cell r="E145">
            <v>144</v>
          </cell>
        </row>
        <row r="146">
          <cell r="A146" t="str">
            <v>03.01.01</v>
          </cell>
          <cell r="B146" t="str">
            <v>FORMA COMUM DE TABUAS DE PINHO - PLANA</v>
          </cell>
          <cell r="C146" t="str">
            <v>M2</v>
          </cell>
          <cell r="D146">
            <v>21.82</v>
          </cell>
          <cell r="E146">
            <v>145</v>
          </cell>
          <cell r="F146">
            <v>30101</v>
          </cell>
        </row>
        <row r="147">
          <cell r="A147" t="str">
            <v>03.01.04</v>
          </cell>
          <cell r="B147" t="str">
            <v>FORMA COMUM DE TABUAS DE PINHO - NAO RECUPERAVEL</v>
          </cell>
          <cell r="C147" t="str">
            <v>M2</v>
          </cell>
          <cell r="D147">
            <v>15.94</v>
          </cell>
          <cell r="E147">
            <v>146</v>
          </cell>
          <cell r="F147">
            <v>30104</v>
          </cell>
        </row>
        <row r="148">
          <cell r="A148" t="str">
            <v>03.01.11</v>
          </cell>
          <cell r="B148" t="str">
            <v>FORMA ESPECIAL DE CHAPAS RESINADAS (10MM) - CURVA</v>
          </cell>
          <cell r="C148" t="str">
            <v>M2</v>
          </cell>
          <cell r="D148">
            <v>32.880000000000003</v>
          </cell>
          <cell r="E148">
            <v>147</v>
          </cell>
          <cell r="F148">
            <v>30111</v>
          </cell>
        </row>
        <row r="149">
          <cell r="A149" t="str">
            <v>03.01.13</v>
          </cell>
          <cell r="B149" t="str">
            <v>FORMA ESPECIAL DE CHAPAS PLASTIFICADAS (10MM) - CURVA</v>
          </cell>
          <cell r="C149" t="str">
            <v>M2</v>
          </cell>
          <cell r="D149">
            <v>34.68</v>
          </cell>
          <cell r="E149">
            <v>148</v>
          </cell>
          <cell r="F149">
            <v>30113</v>
          </cell>
        </row>
        <row r="150">
          <cell r="A150" t="str">
            <v>03.01.14</v>
          </cell>
          <cell r="B150" t="str">
            <v>FORMA ESPECIAL DE CHAPAS RESINADAS (10MM) - PLANA</v>
          </cell>
          <cell r="C150" t="str">
            <v>M2</v>
          </cell>
          <cell r="D150">
            <v>44.78</v>
          </cell>
          <cell r="E150">
            <v>149</v>
          </cell>
          <cell r="F150">
            <v>30114</v>
          </cell>
        </row>
        <row r="151">
          <cell r="A151" t="str">
            <v>03.01.15</v>
          </cell>
          <cell r="B151" t="str">
            <v>FORMA ESPECIAL DE CHAPAS RESINADAS (12MM) - PLANA</v>
          </cell>
          <cell r="C151" t="str">
            <v>M2</v>
          </cell>
          <cell r="D151">
            <v>45.19</v>
          </cell>
          <cell r="E151">
            <v>150</v>
          </cell>
          <cell r="F151">
            <v>30115</v>
          </cell>
        </row>
        <row r="152">
          <cell r="A152" t="str">
            <v>03.01.16</v>
          </cell>
          <cell r="B152" t="str">
            <v>FORMA ESPECIAL DE CHAPAS PLASTIFICADAS (10MM) - PLANA</v>
          </cell>
          <cell r="C152" t="str">
            <v>M2</v>
          </cell>
          <cell r="D152">
            <v>39.74</v>
          </cell>
          <cell r="E152">
            <v>151</v>
          </cell>
          <cell r="F152">
            <v>30116</v>
          </cell>
        </row>
        <row r="153">
          <cell r="A153" t="str">
            <v>03.01.17</v>
          </cell>
          <cell r="B153" t="str">
            <v>FORMA ESPECIAL DE CHAPAS PLASTIFICADAS (12MM) - PLANA</v>
          </cell>
          <cell r="C153" t="str">
            <v>M2</v>
          </cell>
          <cell r="D153">
            <v>40.270000000000003</v>
          </cell>
          <cell r="E153">
            <v>152</v>
          </cell>
          <cell r="F153">
            <v>30117</v>
          </cell>
        </row>
        <row r="154">
          <cell r="A154" t="str">
            <v>03.01.30</v>
          </cell>
          <cell r="B154" t="str">
            <v>CIMBRAMENTO PARA ALTURAS ENTRE 3,01M E 7,00M</v>
          </cell>
          <cell r="C154" t="str">
            <v>M3</v>
          </cell>
          <cell r="D154">
            <v>15.46</v>
          </cell>
          <cell r="E154">
            <v>153</v>
          </cell>
          <cell r="F154">
            <v>30130</v>
          </cell>
        </row>
        <row r="155">
          <cell r="B155" t="str">
            <v>ESTRUTURA DE CONCRETO ARMADO - ARMADURA</v>
          </cell>
          <cell r="E155">
            <v>154</v>
          </cell>
        </row>
        <row r="156">
          <cell r="A156" t="str">
            <v>03.02.04</v>
          </cell>
          <cell r="B156" t="str">
            <v>ARMADURA EM ACO CA-50</v>
          </cell>
          <cell r="C156" t="str">
            <v>KG</v>
          </cell>
          <cell r="D156">
            <v>4.07</v>
          </cell>
          <cell r="E156">
            <v>155</v>
          </cell>
          <cell r="F156">
            <v>30204</v>
          </cell>
        </row>
        <row r="157">
          <cell r="A157" t="str">
            <v>03.02.07</v>
          </cell>
          <cell r="B157" t="str">
            <v>ARMADURA EM ACO CA-60</v>
          </cell>
          <cell r="C157" t="str">
            <v>KG</v>
          </cell>
          <cell r="D157">
            <v>4.99</v>
          </cell>
          <cell r="E157">
            <v>156</v>
          </cell>
          <cell r="F157">
            <v>30207</v>
          </cell>
        </row>
        <row r="158">
          <cell r="A158" t="str">
            <v>03.02.09</v>
          </cell>
          <cell r="B158" t="str">
            <v>ARMADURA EM ACO CA-60 - TELA</v>
          </cell>
          <cell r="C158" t="str">
            <v>KG</v>
          </cell>
          <cell r="D158">
            <v>4.79</v>
          </cell>
          <cell r="E158">
            <v>157</v>
          </cell>
          <cell r="F158">
            <v>30209</v>
          </cell>
        </row>
        <row r="159">
          <cell r="B159" t="str">
            <v>ESTRUTURA DE CONCRETO ARMADO - CONCRETO</v>
          </cell>
          <cell r="E159">
            <v>158</v>
          </cell>
        </row>
        <row r="160">
          <cell r="A160" t="str">
            <v>03.03.05</v>
          </cell>
          <cell r="B160" t="str">
            <v>CONCRETO FCK = 15,0MPA - VIRADO NA OBRA</v>
          </cell>
          <cell r="C160" t="str">
            <v>M3</v>
          </cell>
          <cell r="D160">
            <v>154.49</v>
          </cell>
          <cell r="E160">
            <v>159</v>
          </cell>
          <cell r="F160">
            <v>30305</v>
          </cell>
        </row>
        <row r="161">
          <cell r="A161" t="str">
            <v>03.03.06</v>
          </cell>
          <cell r="B161" t="str">
            <v>CONCRETO FCK = 18,0MPA - VIRADO NA OBRA</v>
          </cell>
          <cell r="C161" t="str">
            <v>M3</v>
          </cell>
          <cell r="D161">
            <v>160.94</v>
          </cell>
          <cell r="E161">
            <v>160</v>
          </cell>
          <cell r="F161">
            <v>30306</v>
          </cell>
        </row>
        <row r="162">
          <cell r="A162" t="str">
            <v>03.03.07</v>
          </cell>
          <cell r="B162" t="str">
            <v>CONCRETO FCK = 20,0MPA - VIRADO NA OBRA</v>
          </cell>
          <cell r="C162" t="str">
            <v>M3</v>
          </cell>
          <cell r="D162">
            <v>164.65</v>
          </cell>
          <cell r="E162">
            <v>161</v>
          </cell>
          <cell r="F162">
            <v>30307</v>
          </cell>
        </row>
        <row r="163">
          <cell r="A163" t="str">
            <v>03.03.13</v>
          </cell>
          <cell r="B163" t="str">
            <v>CONCRETO FCK = 18,0MPA - USINADO</v>
          </cell>
          <cell r="C163" t="str">
            <v>M3</v>
          </cell>
          <cell r="D163">
            <v>180.78</v>
          </cell>
          <cell r="E163">
            <v>162</v>
          </cell>
          <cell r="F163">
            <v>30313</v>
          </cell>
        </row>
        <row r="164">
          <cell r="A164" t="str">
            <v>03.03.14</v>
          </cell>
          <cell r="B164" t="str">
            <v>CONCRETO FCK = 18,0MPA - USINADO E BOMBEAVEL</v>
          </cell>
          <cell r="C164" t="str">
            <v>M3</v>
          </cell>
          <cell r="D164">
            <v>187.6</v>
          </cell>
          <cell r="E164">
            <v>163</v>
          </cell>
          <cell r="F164">
            <v>30314</v>
          </cell>
        </row>
        <row r="165">
          <cell r="A165" t="str">
            <v>03.03.15</v>
          </cell>
          <cell r="B165" t="str">
            <v>CONCRETO FCK=20,0 MPA - USINADO</v>
          </cell>
          <cell r="C165" t="str">
            <v>M3</v>
          </cell>
          <cell r="D165">
            <v>185.38</v>
          </cell>
          <cell r="E165">
            <v>164</v>
          </cell>
          <cell r="F165">
            <v>30315</v>
          </cell>
        </row>
        <row r="166">
          <cell r="A166" t="str">
            <v>03.03.16</v>
          </cell>
          <cell r="B166" t="str">
            <v>CONCRETO FCK=20,0 MPA - USINADO E BOMBEAVEL</v>
          </cell>
          <cell r="C166" t="str">
            <v>M3</v>
          </cell>
          <cell r="D166">
            <v>186.76</v>
          </cell>
          <cell r="E166">
            <v>165</v>
          </cell>
          <cell r="F166">
            <v>30316</v>
          </cell>
        </row>
        <row r="167">
          <cell r="A167" t="str">
            <v>03.03.17</v>
          </cell>
          <cell r="B167" t="str">
            <v>CONCRETO FCK=25,0 MPA - USINADO</v>
          </cell>
          <cell r="C167" t="str">
            <v>M3</v>
          </cell>
          <cell r="D167">
            <v>191.15</v>
          </cell>
          <cell r="E167">
            <v>166</v>
          </cell>
          <cell r="F167">
            <v>30317</v>
          </cell>
        </row>
        <row r="168">
          <cell r="A168" t="str">
            <v>03.03.18</v>
          </cell>
          <cell r="B168" t="str">
            <v>CONCRETO FCK=25,0 MPA - USINADO E BOMBEAVEL</v>
          </cell>
          <cell r="C168" t="str">
            <v>M3</v>
          </cell>
          <cell r="D168">
            <v>198.14</v>
          </cell>
          <cell r="E168">
            <v>167</v>
          </cell>
          <cell r="F168">
            <v>30318</v>
          </cell>
        </row>
        <row r="169">
          <cell r="A169" t="str">
            <v>03.03.19</v>
          </cell>
          <cell r="B169" t="str">
            <v>CONCRETO USINADO, BOMBEÁVEL FCK=20MPA C/ PEDRA 1</v>
          </cell>
          <cell r="C169" t="str">
            <v>M3</v>
          </cell>
          <cell r="D169">
            <v>256.49</v>
          </cell>
          <cell r="E169">
            <v>168</v>
          </cell>
          <cell r="F169">
            <v>30319</v>
          </cell>
        </row>
        <row r="170">
          <cell r="A170" t="str">
            <v>03.03.20</v>
          </cell>
          <cell r="B170" t="str">
            <v>CONCRETO FCK=25,0MPA VIBRADO NA OBRA</v>
          </cell>
          <cell r="C170" t="str">
            <v>M3</v>
          </cell>
          <cell r="D170">
            <v>174.56</v>
          </cell>
          <cell r="E170">
            <v>169</v>
          </cell>
          <cell r="F170">
            <v>30320</v>
          </cell>
        </row>
        <row r="171">
          <cell r="A171" t="str">
            <v>03.03.30</v>
          </cell>
          <cell r="B171" t="str">
            <v>BOMBEAMENTO DE CONCRETO</v>
          </cell>
          <cell r="C171" t="str">
            <v>M3</v>
          </cell>
          <cell r="D171">
            <v>18.09</v>
          </cell>
          <cell r="E171">
            <v>170</v>
          </cell>
          <cell r="F171">
            <v>30330</v>
          </cell>
        </row>
        <row r="172">
          <cell r="B172" t="str">
            <v>ESTRUTURA DE CONCRETO ARMADO - LAJE MISTA</v>
          </cell>
          <cell r="E172">
            <v>171</v>
          </cell>
        </row>
        <row r="173">
          <cell r="A173" t="str">
            <v>03.04.02</v>
          </cell>
          <cell r="B173" t="str">
            <v>LAJE MISTA - H-8 COM CAPEAMENTO DE 4CM (12 CM)</v>
          </cell>
          <cell r="C173" t="str">
            <v>M2</v>
          </cell>
          <cell r="D173">
            <v>59.65</v>
          </cell>
          <cell r="E173">
            <v>172</v>
          </cell>
          <cell r="F173">
            <v>30402</v>
          </cell>
        </row>
        <row r="174">
          <cell r="A174" t="str">
            <v>03.04.03</v>
          </cell>
          <cell r="B174" t="str">
            <v>LAJE MISTA - H-12 COM CAPEAMENTO DE 4CM (16 CM)</v>
          </cell>
          <cell r="C174" t="str">
            <v>M2</v>
          </cell>
          <cell r="D174">
            <v>69.41</v>
          </cell>
          <cell r="E174">
            <v>173</v>
          </cell>
          <cell r="F174">
            <v>30403</v>
          </cell>
        </row>
        <row r="175">
          <cell r="A175" t="str">
            <v>03.04.04</v>
          </cell>
          <cell r="B175" t="str">
            <v>LAJE MISTA - H-16 COM CAPEAMENTO DE 4CM (20 CM)</v>
          </cell>
          <cell r="C175" t="str">
            <v>M2</v>
          </cell>
          <cell r="D175">
            <v>82.49</v>
          </cell>
          <cell r="E175">
            <v>174</v>
          </cell>
          <cell r="F175">
            <v>30404</v>
          </cell>
        </row>
        <row r="176">
          <cell r="A176" t="str">
            <v>03.04.08</v>
          </cell>
          <cell r="B176" t="str">
            <v>LAJE MISTA H-8 COM CAPEAMENTO DE 3CM (11CM)</v>
          </cell>
          <cell r="C176" t="str">
            <v>M2</v>
          </cell>
          <cell r="D176">
            <v>38.17</v>
          </cell>
          <cell r="E176">
            <v>175</v>
          </cell>
          <cell r="F176">
            <v>30408</v>
          </cell>
        </row>
        <row r="177">
          <cell r="A177" t="str">
            <v>03.04.19</v>
          </cell>
          <cell r="B177" t="str">
            <v>LAJE MISTA TRELICADA H-8  CM COM CAPEAMENTO 4 CM (12 CM)</v>
          </cell>
          <cell r="C177" t="str">
            <v>M2</v>
          </cell>
          <cell r="D177">
            <v>44.71</v>
          </cell>
          <cell r="E177">
            <v>176</v>
          </cell>
          <cell r="F177">
            <v>30419</v>
          </cell>
        </row>
        <row r="178">
          <cell r="A178" t="str">
            <v>03.04.20</v>
          </cell>
          <cell r="B178" t="str">
            <v>LAJE MISTA TRELICADA H-10 CM COM CAPEAMENTO 4 CM (14 CM)</v>
          </cell>
          <cell r="C178" t="str">
            <v>M2</v>
          </cell>
          <cell r="D178">
            <v>45.28</v>
          </cell>
          <cell r="E178">
            <v>177</v>
          </cell>
          <cell r="F178">
            <v>30420</v>
          </cell>
        </row>
        <row r="179">
          <cell r="A179" t="str">
            <v>03.04.21</v>
          </cell>
          <cell r="B179" t="str">
            <v>LAJE MISTA TRELICADA H-12 CM COM CAPEAMENTO 4 CM (16 CM)</v>
          </cell>
          <cell r="C179" t="str">
            <v>M2</v>
          </cell>
          <cell r="D179">
            <v>52.11</v>
          </cell>
          <cell r="E179">
            <v>178</v>
          </cell>
          <cell r="F179">
            <v>30421</v>
          </cell>
        </row>
        <row r="180">
          <cell r="A180" t="str">
            <v>03.04.22</v>
          </cell>
          <cell r="B180" t="str">
            <v>LAJE MISTA TRELICADA H-15 CM COM CAPEAMENTO 4 CM (19 CM)</v>
          </cell>
          <cell r="C180" t="str">
            <v>M2</v>
          </cell>
          <cell r="D180">
            <v>59.04</v>
          </cell>
          <cell r="E180">
            <v>179</v>
          </cell>
          <cell r="F180">
            <v>30422</v>
          </cell>
        </row>
        <row r="181">
          <cell r="A181" t="str">
            <v>03.04.23</v>
          </cell>
          <cell r="B181" t="str">
            <v>LAJE MISTA TRELICADA H-20 CM COM CAPEAMENTO 4 CM (24 CM)</v>
          </cell>
          <cell r="C181" t="str">
            <v>M2</v>
          </cell>
          <cell r="D181">
            <v>68.849999999999994</v>
          </cell>
          <cell r="E181">
            <v>180</v>
          </cell>
          <cell r="F181">
            <v>30423</v>
          </cell>
        </row>
        <row r="182">
          <cell r="A182" t="str">
            <v>03.04.24</v>
          </cell>
          <cell r="B182" t="str">
            <v>LAJE MISTA TRELICADA H-25 CM COM CAPEAMENTO 5 CM (30 CM)</v>
          </cell>
          <cell r="C182" t="str">
            <v>M2</v>
          </cell>
          <cell r="D182">
            <v>80.069999999999993</v>
          </cell>
          <cell r="E182">
            <v>181</v>
          </cell>
          <cell r="F182">
            <v>30424</v>
          </cell>
        </row>
        <row r="183">
          <cell r="B183" t="str">
            <v>ESTRUTURA DE CONCRETO - RECUPERACAO E TRATAMENTO</v>
          </cell>
          <cell r="E183">
            <v>182</v>
          </cell>
        </row>
        <row r="184">
          <cell r="A184" t="str">
            <v>03.40.02</v>
          </cell>
          <cell r="B184" t="str">
            <v>APICOAMENTO DE SUPERFICIE DE CONCRETO</v>
          </cell>
          <cell r="C184" t="str">
            <v>M2</v>
          </cell>
          <cell r="D184">
            <v>29.67</v>
          </cell>
          <cell r="E184">
            <v>183</v>
          </cell>
          <cell r="F184">
            <v>34002</v>
          </cell>
        </row>
        <row r="185">
          <cell r="A185" t="str">
            <v>03.40.10</v>
          </cell>
          <cell r="B185" t="str">
            <v>LIMPEZA E REMOCAO DE SUP. DETERIORADA C/JATEAM. DE AREIA ABRASIVO</v>
          </cell>
          <cell r="C185" t="str">
            <v>M2</v>
          </cell>
          <cell r="D185">
            <v>13.62</v>
          </cell>
          <cell r="E185">
            <v>184</v>
          </cell>
          <cell r="F185">
            <v>34010</v>
          </cell>
        </row>
        <row r="186">
          <cell r="A186" t="str">
            <v>03.40.15</v>
          </cell>
          <cell r="B186" t="str">
            <v>LIMP. DE JUNTA DE DILAT. C/ REM. DO EXCESSO DE CONCR. - ATÉ 3CM</v>
          </cell>
          <cell r="C186" t="str">
            <v>M</v>
          </cell>
          <cell r="D186">
            <v>2.5499999999999998</v>
          </cell>
          <cell r="E186">
            <v>185</v>
          </cell>
          <cell r="F186">
            <v>34015</v>
          </cell>
        </row>
        <row r="187">
          <cell r="A187" t="str">
            <v>03.40.18</v>
          </cell>
          <cell r="B187" t="str">
            <v>LIMP. CONCRETO E ARMADURA C/ ESCOVA DE AÇO</v>
          </cell>
          <cell r="C187" t="str">
            <v>M2</v>
          </cell>
          <cell r="D187">
            <v>14.73</v>
          </cell>
          <cell r="E187">
            <v>186</v>
          </cell>
          <cell r="F187">
            <v>34018</v>
          </cell>
        </row>
        <row r="188">
          <cell r="A188" t="str">
            <v>03.40.19</v>
          </cell>
          <cell r="B188" t="str">
            <v>LIMP., ESTUCAMENTO E  LIXAMENTO EM CONCRETO APARENTE</v>
          </cell>
          <cell r="C188" t="str">
            <v>M2</v>
          </cell>
          <cell r="D188">
            <v>35.4</v>
          </cell>
          <cell r="E188">
            <v>187</v>
          </cell>
          <cell r="F188">
            <v>34019</v>
          </cell>
        </row>
        <row r="189">
          <cell r="A189" t="str">
            <v>03.40.20</v>
          </cell>
          <cell r="B189" t="str">
            <v>LIMP. ESTUCAMENTO,  LIXAMENTO E APLIC. DE VERNIZ P/ CONCR. APARENTE</v>
          </cell>
          <cell r="C189" t="str">
            <v>M2</v>
          </cell>
          <cell r="D189">
            <v>44.78</v>
          </cell>
          <cell r="E189">
            <v>188</v>
          </cell>
          <cell r="F189">
            <v>34020</v>
          </cell>
        </row>
        <row r="190">
          <cell r="A190" t="str">
            <v>03.40.22</v>
          </cell>
          <cell r="B190" t="str">
            <v>TRATAMENTO DE ARMADURA C/ APLICACAO DE PRODUTO INIBIDOR OXIDANTE</v>
          </cell>
          <cell r="C190" t="str">
            <v>M</v>
          </cell>
          <cell r="D190">
            <v>1.83</v>
          </cell>
          <cell r="E190">
            <v>189</v>
          </cell>
          <cell r="F190">
            <v>34022</v>
          </cell>
        </row>
        <row r="191">
          <cell r="A191" t="str">
            <v>03.40.50</v>
          </cell>
          <cell r="B191" t="str">
            <v>POLIMENTO DE CONCRETO</v>
          </cell>
          <cell r="C191" t="str">
            <v>M2</v>
          </cell>
          <cell r="D191">
            <v>14.33</v>
          </cell>
          <cell r="E191">
            <v>190</v>
          </cell>
          <cell r="F191">
            <v>34050</v>
          </cell>
        </row>
        <row r="192">
          <cell r="A192" t="str">
            <v>03.40.51</v>
          </cell>
          <cell r="B192" t="str">
            <v>POLIMENTO DE CONCRETO NOVO</v>
          </cell>
          <cell r="C192" t="str">
            <v>M2</v>
          </cell>
          <cell r="D192">
            <v>12.5</v>
          </cell>
          <cell r="E192">
            <v>191</v>
          </cell>
          <cell r="F192">
            <v>34051</v>
          </cell>
        </row>
        <row r="193">
          <cell r="B193" t="str">
            <v>DEMOLICOES</v>
          </cell>
          <cell r="E193">
            <v>192</v>
          </cell>
        </row>
        <row r="194">
          <cell r="A194" t="str">
            <v>03.50.01</v>
          </cell>
          <cell r="B194" t="str">
            <v>DEMOLICAO DE CONCRETO SIMPLES</v>
          </cell>
          <cell r="C194" t="str">
            <v>M3</v>
          </cell>
          <cell r="D194">
            <v>37.82</v>
          </cell>
          <cell r="E194">
            <v>193</v>
          </cell>
          <cell r="F194">
            <v>35001</v>
          </cell>
        </row>
        <row r="195">
          <cell r="A195" t="str">
            <v>03.50.02</v>
          </cell>
          <cell r="B195" t="str">
            <v>DEMOLICAO DE CONCRETO ARMADO</v>
          </cell>
          <cell r="C195" t="str">
            <v>M3</v>
          </cell>
          <cell r="D195">
            <v>75.63</v>
          </cell>
          <cell r="E195">
            <v>194</v>
          </cell>
          <cell r="F195">
            <v>35002</v>
          </cell>
        </row>
        <row r="196">
          <cell r="A196" t="str">
            <v>03.50.05</v>
          </cell>
          <cell r="B196" t="str">
            <v>DEMOLICAO DE LAJES MISTAS COM ESP.FINAL IGUAL OU INFERIOR A 16 CM</v>
          </cell>
          <cell r="C196" t="str">
            <v>M2</v>
          </cell>
          <cell r="D196">
            <v>10.38</v>
          </cell>
          <cell r="E196">
            <v>195</v>
          </cell>
          <cell r="F196">
            <v>35005</v>
          </cell>
        </row>
        <row r="197">
          <cell r="A197" t="str">
            <v>03.50.06</v>
          </cell>
          <cell r="B197" t="str">
            <v>DEMOLICAO DE LAJES MISTAS C/ESP.FINAL SUP.A 16 CM, ATE 30 CM, INCLU</v>
          </cell>
          <cell r="C197" t="str">
            <v>M2</v>
          </cell>
          <cell r="D197">
            <v>14.83</v>
          </cell>
          <cell r="E197">
            <v>196</v>
          </cell>
          <cell r="F197">
            <v>35006</v>
          </cell>
        </row>
        <row r="198">
          <cell r="A198">
            <v>4</v>
          </cell>
          <cell r="B198" t="str">
            <v>VEDOS</v>
          </cell>
          <cell r="E198">
            <v>197</v>
          </cell>
          <cell r="F198">
            <v>4</v>
          </cell>
        </row>
        <row r="199">
          <cell r="B199" t="str">
            <v>ALVENARIA DE TIJOLOS E BLOCOS</v>
          </cell>
          <cell r="E199">
            <v>198</v>
          </cell>
        </row>
        <row r="200">
          <cell r="A200" t="str">
            <v>04.01.01</v>
          </cell>
          <cell r="B200" t="str">
            <v>TIJOLOS MACICOS COMUNS - ESPELHO</v>
          </cell>
          <cell r="C200" t="str">
            <v>M2</v>
          </cell>
          <cell r="D200">
            <v>19.55</v>
          </cell>
          <cell r="E200">
            <v>199</v>
          </cell>
          <cell r="F200">
            <v>40101</v>
          </cell>
        </row>
        <row r="201">
          <cell r="A201" t="str">
            <v>04.01.02</v>
          </cell>
          <cell r="B201" t="str">
            <v>TIJOLOS MACICOS COMUNS - 1/2 TIJOLO</v>
          </cell>
          <cell r="C201" t="str">
            <v>M2</v>
          </cell>
          <cell r="D201">
            <v>36.71</v>
          </cell>
          <cell r="E201">
            <v>200</v>
          </cell>
          <cell r="F201">
            <v>40102</v>
          </cell>
        </row>
        <row r="202">
          <cell r="A202" t="str">
            <v>04.01.03</v>
          </cell>
          <cell r="B202" t="str">
            <v>TIJOLOS MACICOS COMUNS - 1 TIJOLO</v>
          </cell>
          <cell r="C202" t="str">
            <v>M2</v>
          </cell>
          <cell r="D202">
            <v>64.09</v>
          </cell>
          <cell r="E202">
            <v>201</v>
          </cell>
          <cell r="F202">
            <v>40103</v>
          </cell>
        </row>
        <row r="203">
          <cell r="A203" t="str">
            <v>04.01.04</v>
          </cell>
          <cell r="B203" t="str">
            <v>TIJOLOS MACICOS COMUNS - 1 1/2 TIJOLO</v>
          </cell>
          <cell r="C203" t="str">
            <v>M2</v>
          </cell>
          <cell r="D203">
            <v>88.41</v>
          </cell>
          <cell r="E203">
            <v>202</v>
          </cell>
          <cell r="F203">
            <v>40104</v>
          </cell>
        </row>
        <row r="204">
          <cell r="A204" t="str">
            <v>04.01.11</v>
          </cell>
          <cell r="B204" t="str">
            <v>TIJOLOS MACICOS COMUNS - APARENTE,1/2 TIJOLO</v>
          </cell>
          <cell r="C204" t="str">
            <v>M2</v>
          </cell>
          <cell r="D204">
            <v>62.58</v>
          </cell>
          <cell r="E204">
            <v>203</v>
          </cell>
          <cell r="F204">
            <v>40111</v>
          </cell>
        </row>
        <row r="205">
          <cell r="A205" t="str">
            <v>04.01.12</v>
          </cell>
          <cell r="B205" t="str">
            <v>TIJOLOS MACICOS COMUNS - APARENTE,1 TIJOLO</v>
          </cell>
          <cell r="C205" t="str">
            <v>M2</v>
          </cell>
          <cell r="D205">
            <v>113.05</v>
          </cell>
          <cell r="E205">
            <v>204</v>
          </cell>
          <cell r="F205">
            <v>40112</v>
          </cell>
        </row>
        <row r="206">
          <cell r="A206" t="str">
            <v>04.01.15</v>
          </cell>
          <cell r="B206" t="str">
            <v>TIJOLOS CERAMICOS FURADOS - 1/2 TIJOLO</v>
          </cell>
          <cell r="C206" t="str">
            <v>M2</v>
          </cell>
          <cell r="D206">
            <v>22.29</v>
          </cell>
          <cell r="E206">
            <v>205</v>
          </cell>
          <cell r="F206">
            <v>40115</v>
          </cell>
        </row>
        <row r="207">
          <cell r="A207" t="str">
            <v>04.01.16</v>
          </cell>
          <cell r="B207" t="str">
            <v>TIJOLOS CERAMICOS FURADOS - 1 TIJOLO</v>
          </cell>
          <cell r="C207" t="str">
            <v>M2</v>
          </cell>
          <cell r="D207">
            <v>39.14</v>
          </cell>
          <cell r="E207">
            <v>206</v>
          </cell>
          <cell r="F207">
            <v>40116</v>
          </cell>
        </row>
        <row r="208">
          <cell r="A208" t="str">
            <v>04.01.20</v>
          </cell>
          <cell r="B208" t="str">
            <v>TIJOLOS LAMINADOS - ESPELHO</v>
          </cell>
          <cell r="C208" t="str">
            <v>M2</v>
          </cell>
          <cell r="D208">
            <v>63.52</v>
          </cell>
          <cell r="E208">
            <v>207</v>
          </cell>
          <cell r="F208">
            <v>40120</v>
          </cell>
        </row>
        <row r="209">
          <cell r="A209" t="str">
            <v>04.01.21</v>
          </cell>
          <cell r="B209" t="str">
            <v>TIJOLOS LAMINADOS - 1/2 TIJOLO</v>
          </cell>
          <cell r="C209" t="str">
            <v>M2</v>
          </cell>
          <cell r="D209">
            <v>106.05</v>
          </cell>
          <cell r="E209">
            <v>208</v>
          </cell>
          <cell r="F209">
            <v>40121</v>
          </cell>
        </row>
        <row r="210">
          <cell r="A210" t="str">
            <v>04.01.22</v>
          </cell>
          <cell r="B210" t="str">
            <v>TIJOLOS LAMINADOS - 1 TIJOLO</v>
          </cell>
          <cell r="C210" t="str">
            <v>M2</v>
          </cell>
          <cell r="D210">
            <v>194.92</v>
          </cell>
          <cell r="E210">
            <v>209</v>
          </cell>
          <cell r="F210">
            <v>40122</v>
          </cell>
        </row>
        <row r="211">
          <cell r="A211" t="str">
            <v>04.01.25</v>
          </cell>
          <cell r="B211" t="str">
            <v>TIJOLOS DE VIDRO - CANELADO,20X20CM</v>
          </cell>
          <cell r="C211" t="str">
            <v>M2</v>
          </cell>
          <cell r="D211">
            <v>353.41</v>
          </cell>
          <cell r="E211">
            <v>210</v>
          </cell>
          <cell r="F211">
            <v>40125</v>
          </cell>
        </row>
        <row r="212">
          <cell r="A212" t="str">
            <v>04.01.26</v>
          </cell>
          <cell r="B212" t="str">
            <v>TIJOLOS DE VIDRO - TIJOLINHO,20X20CM</v>
          </cell>
          <cell r="C212" t="str">
            <v>M2</v>
          </cell>
          <cell r="D212">
            <v>509.73</v>
          </cell>
          <cell r="E212">
            <v>211</v>
          </cell>
          <cell r="F212">
            <v>40126</v>
          </cell>
        </row>
        <row r="213">
          <cell r="A213" t="str">
            <v>04.01.27</v>
          </cell>
          <cell r="B213" t="str">
            <v>TIJOLOS DE VIDRO - VENTILACAO</v>
          </cell>
          <cell r="C213" t="str">
            <v>M2</v>
          </cell>
          <cell r="D213">
            <v>357.62</v>
          </cell>
          <cell r="E213">
            <v>212</v>
          </cell>
          <cell r="F213">
            <v>40127</v>
          </cell>
        </row>
        <row r="214">
          <cell r="A214" t="str">
            <v>04.01.40</v>
          </cell>
          <cell r="B214" t="str">
            <v>BLOCOS VAZADOS DE CONCRETO - 09CM</v>
          </cell>
          <cell r="C214" t="str">
            <v>M2</v>
          </cell>
          <cell r="D214">
            <v>18.89</v>
          </cell>
          <cell r="E214">
            <v>213</v>
          </cell>
          <cell r="F214">
            <v>40140</v>
          </cell>
        </row>
        <row r="215">
          <cell r="A215" t="str">
            <v>04.01.41</v>
          </cell>
          <cell r="B215" t="str">
            <v>BLOCOS VAZADOS DE CONCRETO - 14CM</v>
          </cell>
          <cell r="C215" t="str">
            <v>M2</v>
          </cell>
          <cell r="D215">
            <v>22.33</v>
          </cell>
          <cell r="E215">
            <v>214</v>
          </cell>
          <cell r="F215">
            <v>40141</v>
          </cell>
        </row>
        <row r="216">
          <cell r="A216" t="str">
            <v>04.01.42</v>
          </cell>
          <cell r="B216" t="str">
            <v>BLOCOS VAZADOS DE CONCRETO - 19CM</v>
          </cell>
          <cell r="C216" t="str">
            <v>M2</v>
          </cell>
          <cell r="D216">
            <v>26.25</v>
          </cell>
          <cell r="E216">
            <v>215</v>
          </cell>
          <cell r="F216">
            <v>40142</v>
          </cell>
        </row>
        <row r="217">
          <cell r="A217" t="str">
            <v>04.01.43</v>
          </cell>
          <cell r="B217" t="str">
            <v>BLOCO SILICO CALCARIO - 09CM</v>
          </cell>
          <cell r="C217" t="str">
            <v>M2</v>
          </cell>
          <cell r="D217">
            <v>18.940000000000001</v>
          </cell>
          <cell r="E217">
            <v>216</v>
          </cell>
          <cell r="F217">
            <v>40143</v>
          </cell>
        </row>
        <row r="218">
          <cell r="A218" t="str">
            <v>04.01.44</v>
          </cell>
          <cell r="B218" t="str">
            <v>BLOCO SILICO CALCARIO - 14CM</v>
          </cell>
          <cell r="C218" t="str">
            <v>M2</v>
          </cell>
          <cell r="D218">
            <v>23.28</v>
          </cell>
          <cell r="E218">
            <v>217</v>
          </cell>
          <cell r="F218">
            <v>40144</v>
          </cell>
        </row>
        <row r="219">
          <cell r="A219" t="str">
            <v>04.01.45</v>
          </cell>
          <cell r="B219" t="str">
            <v>BLOCO SILICO CALCARIO - 19CM</v>
          </cell>
          <cell r="C219" t="str">
            <v>M2</v>
          </cell>
          <cell r="D219">
            <v>27.11</v>
          </cell>
          <cell r="E219">
            <v>218</v>
          </cell>
          <cell r="F219">
            <v>40145</v>
          </cell>
        </row>
        <row r="220">
          <cell r="A220" t="str">
            <v>04.01.50</v>
          </cell>
          <cell r="B220" t="str">
            <v>BLOCOS VAZADOS DE CONCRETO - APARENTE,09CM</v>
          </cell>
          <cell r="C220" t="str">
            <v>M2</v>
          </cell>
          <cell r="D220">
            <v>22.25</v>
          </cell>
          <cell r="E220">
            <v>219</v>
          </cell>
          <cell r="F220">
            <v>40150</v>
          </cell>
        </row>
        <row r="221">
          <cell r="A221" t="str">
            <v>04.01.51</v>
          </cell>
          <cell r="B221" t="str">
            <v>BLOCOS VAZADOS DE CONCRETO - APARENTE,14CM</v>
          </cell>
          <cell r="C221" t="str">
            <v>M2</v>
          </cell>
          <cell r="D221">
            <v>26.34</v>
          </cell>
          <cell r="E221">
            <v>220</v>
          </cell>
          <cell r="F221">
            <v>40151</v>
          </cell>
        </row>
        <row r="222">
          <cell r="A222" t="str">
            <v>04.01.52</v>
          </cell>
          <cell r="B222" t="str">
            <v>BLOCOS VAZADOS DE CONCRETO - APARENTE,19CM</v>
          </cell>
          <cell r="C222" t="str">
            <v>M2</v>
          </cell>
          <cell r="D222">
            <v>30.7</v>
          </cell>
          <cell r="E222">
            <v>221</v>
          </cell>
          <cell r="F222">
            <v>40152</v>
          </cell>
        </row>
        <row r="223">
          <cell r="A223" t="str">
            <v>04.01.53</v>
          </cell>
          <cell r="B223" t="str">
            <v>BLOCO SILICO CALCARIO APARENTE - 09CM</v>
          </cell>
          <cell r="C223" t="str">
            <v>M2</v>
          </cell>
          <cell r="D223">
            <v>18.940000000000001</v>
          </cell>
          <cell r="E223">
            <v>222</v>
          </cell>
          <cell r="F223">
            <v>40153</v>
          </cell>
        </row>
        <row r="224">
          <cell r="A224" t="str">
            <v>04.01.54</v>
          </cell>
          <cell r="B224" t="str">
            <v>BLOCO SILICO CALCARIO APARENTE - 14CM</v>
          </cell>
          <cell r="C224" t="str">
            <v>M2</v>
          </cell>
          <cell r="D224">
            <v>23.28</v>
          </cell>
          <cell r="E224">
            <v>223</v>
          </cell>
          <cell r="F224">
            <v>40154</v>
          </cell>
        </row>
        <row r="225">
          <cell r="A225" t="str">
            <v>04.01.55</v>
          </cell>
          <cell r="B225" t="str">
            <v>BLOCO SILICO CALCARIO APARENTE - 19CM</v>
          </cell>
          <cell r="C225" t="str">
            <v>M2</v>
          </cell>
          <cell r="D225">
            <v>27.11</v>
          </cell>
          <cell r="E225">
            <v>224</v>
          </cell>
          <cell r="F225">
            <v>40155</v>
          </cell>
        </row>
        <row r="226">
          <cell r="A226" t="str">
            <v>04.01.60</v>
          </cell>
          <cell r="B226" t="str">
            <v>BLOCOS VAZADOS DE CONCRETO - ESTRUTURAL,14CM</v>
          </cell>
          <cell r="C226" t="str">
            <v>M2</v>
          </cell>
          <cell r="D226">
            <v>27.26</v>
          </cell>
          <cell r="E226">
            <v>225</v>
          </cell>
          <cell r="F226">
            <v>40160</v>
          </cell>
        </row>
        <row r="227">
          <cell r="A227" t="str">
            <v>04.01.61</v>
          </cell>
          <cell r="B227" t="str">
            <v>BLOCOS VAZADOS DE CONCRETO - ESTRUTURAL,19CM</v>
          </cell>
          <cell r="C227" t="str">
            <v>M2</v>
          </cell>
          <cell r="D227">
            <v>32.68</v>
          </cell>
          <cell r="E227">
            <v>226</v>
          </cell>
          <cell r="F227">
            <v>40161</v>
          </cell>
        </row>
        <row r="228">
          <cell r="A228" t="str">
            <v>04.01.62</v>
          </cell>
          <cell r="B228" t="str">
            <v>BLOCOS VAZADOS DE CONCRETO - ESTRUTURAL, APARENTE - 14 CM</v>
          </cell>
          <cell r="C228" t="str">
            <v>M2</v>
          </cell>
          <cell r="D228">
            <v>28.21</v>
          </cell>
          <cell r="E228">
            <v>227</v>
          </cell>
          <cell r="F228">
            <v>40162</v>
          </cell>
        </row>
        <row r="229">
          <cell r="A229" t="str">
            <v>04.01.63</v>
          </cell>
          <cell r="B229" t="str">
            <v>BLOCOS VAZADOS DE CONCRETO - ESTRUTURAL, APARENTE - 19 CM</v>
          </cell>
          <cell r="C229" t="str">
            <v>M2</v>
          </cell>
          <cell r="D229">
            <v>33.39</v>
          </cell>
          <cell r="E229">
            <v>228</v>
          </cell>
          <cell r="F229">
            <v>40163</v>
          </cell>
        </row>
        <row r="230">
          <cell r="A230" t="str">
            <v>04.01.66</v>
          </cell>
          <cell r="B230" t="str">
            <v>BLOCOS DE CONCRETO CELULAR - 7,5CM</v>
          </cell>
          <cell r="C230" t="str">
            <v>M2</v>
          </cell>
          <cell r="D230">
            <v>31.14</v>
          </cell>
          <cell r="E230">
            <v>229</v>
          </cell>
          <cell r="F230">
            <v>40166</v>
          </cell>
        </row>
        <row r="231">
          <cell r="A231" t="str">
            <v>04.01.67</v>
          </cell>
          <cell r="B231" t="str">
            <v>BLOCOS DE CONCRETO CELULAR - 10CM</v>
          </cell>
          <cell r="C231" t="str">
            <v>M2</v>
          </cell>
          <cell r="D231">
            <v>32.83</v>
          </cell>
          <cell r="E231">
            <v>230</v>
          </cell>
          <cell r="F231">
            <v>40167</v>
          </cell>
        </row>
        <row r="232">
          <cell r="A232" t="str">
            <v>04.01.80</v>
          </cell>
          <cell r="B232" t="str">
            <v>TELA TIPO DEPLOYEE P/REFORCO DE ALVENARIA</v>
          </cell>
          <cell r="C232" t="str">
            <v>M2</v>
          </cell>
          <cell r="D232">
            <v>1.32</v>
          </cell>
          <cell r="E232">
            <v>231</v>
          </cell>
          <cell r="F232">
            <v>40180</v>
          </cell>
        </row>
        <row r="233">
          <cell r="A233" t="str">
            <v>04.01.95</v>
          </cell>
          <cell r="B233" t="str">
            <v>ARMADURA EM ACO CA-50 PARA BLOCOS VAZADOS DE CONCRETO - ESTRUTURAL</v>
          </cell>
          <cell r="C233" t="str">
            <v>KG</v>
          </cell>
          <cell r="D233">
            <v>3.93</v>
          </cell>
          <cell r="E233">
            <v>232</v>
          </cell>
          <cell r="F233">
            <v>40195</v>
          </cell>
        </row>
        <row r="234">
          <cell r="A234" t="str">
            <v>04.01.96</v>
          </cell>
          <cell r="B234" t="str">
            <v>ARMADURA EM ACO CA-60 PARA BLOCOS VAZADOS DE CONCRETO - ESTRUTURAL</v>
          </cell>
          <cell r="C234" t="str">
            <v>KG</v>
          </cell>
          <cell r="D234">
            <v>4.82</v>
          </cell>
          <cell r="E234">
            <v>233</v>
          </cell>
          <cell r="F234">
            <v>40196</v>
          </cell>
        </row>
        <row r="235">
          <cell r="A235" t="str">
            <v>04.01.97</v>
          </cell>
          <cell r="B235" t="str">
            <v>CONCRETO "GROUT"</v>
          </cell>
          <cell r="C235" t="str">
            <v>M3</v>
          </cell>
          <cell r="D235">
            <v>251.86</v>
          </cell>
          <cell r="E235">
            <v>234</v>
          </cell>
          <cell r="F235">
            <v>40197</v>
          </cell>
        </row>
        <row r="236">
          <cell r="A236" t="str">
            <v>04.01.98</v>
          </cell>
          <cell r="B236" t="str">
            <v>VERGAS,CINTAS E PILARETES DE CONCRETO</v>
          </cell>
          <cell r="C236" t="str">
            <v>M3</v>
          </cell>
          <cell r="D236">
            <v>884.38</v>
          </cell>
          <cell r="E236">
            <v>235</v>
          </cell>
          <cell r="F236">
            <v>40198</v>
          </cell>
        </row>
        <row r="237">
          <cell r="B237" t="str">
            <v>ALVENARIA E ELEMENTOS VAZADOS</v>
          </cell>
          <cell r="E237">
            <v>236</v>
          </cell>
        </row>
        <row r="238">
          <cell r="A238" t="str">
            <v>04.02.01</v>
          </cell>
          <cell r="B238" t="str">
            <v>ELEMENTOS VAZADOS DE BLOCOS DE CONCRETO</v>
          </cell>
          <cell r="C238" t="str">
            <v>M2</v>
          </cell>
          <cell r="D238">
            <v>39.78</v>
          </cell>
          <cell r="E238">
            <v>237</v>
          </cell>
          <cell r="F238">
            <v>40201</v>
          </cell>
        </row>
        <row r="239">
          <cell r="A239" t="str">
            <v>04.02.04</v>
          </cell>
          <cell r="B239" t="str">
            <v>ELEMENTOS VAZADOS DE TIJOLOS CERAMICOS</v>
          </cell>
          <cell r="C239" t="str">
            <v>M2</v>
          </cell>
          <cell r="D239">
            <v>41.47</v>
          </cell>
          <cell r="E239">
            <v>238</v>
          </cell>
          <cell r="F239">
            <v>40204</v>
          </cell>
        </row>
        <row r="240">
          <cell r="A240" t="str">
            <v>04.02.07</v>
          </cell>
          <cell r="B240" t="str">
            <v>ELEMENTO VAZADO DE CONCRETO - TIPO NEO-REX N.4 OU SIMILAR</v>
          </cell>
          <cell r="C240" t="str">
            <v>M2</v>
          </cell>
          <cell r="D240">
            <v>72.31</v>
          </cell>
          <cell r="E240">
            <v>239</v>
          </cell>
          <cell r="F240">
            <v>40207</v>
          </cell>
        </row>
        <row r="241">
          <cell r="A241" t="str">
            <v>04.02.08</v>
          </cell>
          <cell r="B241" t="str">
            <v>ELEMENTO VAZADO DE CONCRETO - TIPO NEO-REX N.4A OU SIMILAR</v>
          </cell>
          <cell r="C241" t="str">
            <v>M2</v>
          </cell>
          <cell r="D241">
            <v>81.260000000000005</v>
          </cell>
          <cell r="E241">
            <v>240</v>
          </cell>
          <cell r="F241">
            <v>40208</v>
          </cell>
        </row>
        <row r="242">
          <cell r="A242" t="str">
            <v>04.02.09</v>
          </cell>
          <cell r="B242" t="str">
            <v>ELEMENTO VAZADO DE CONCRETO - TIPO NEO REX N.4F OU SIMILAR</v>
          </cell>
          <cell r="C242" t="str">
            <v>M2</v>
          </cell>
          <cell r="D242">
            <v>122.04</v>
          </cell>
          <cell r="E242">
            <v>241</v>
          </cell>
          <cell r="F242">
            <v>40209</v>
          </cell>
        </row>
        <row r="243">
          <cell r="A243" t="str">
            <v>04.02.10</v>
          </cell>
          <cell r="B243" t="str">
            <v>ELEMENTO VAZADO DE CONCRETO - TIPO NEO-REX N.16 OU SIMILAR</v>
          </cell>
          <cell r="C243" t="str">
            <v>M2</v>
          </cell>
          <cell r="D243">
            <v>96.64</v>
          </cell>
          <cell r="E243">
            <v>242</v>
          </cell>
          <cell r="F243">
            <v>40210</v>
          </cell>
        </row>
        <row r="244">
          <cell r="A244" t="str">
            <v>04.02.11</v>
          </cell>
          <cell r="B244" t="str">
            <v>ELEMENTO VAZADO DE CONCRETO - TIPO NEO-REX N.16D OU SIMILAR</v>
          </cell>
          <cell r="C244" t="str">
            <v>M2</v>
          </cell>
          <cell r="D244">
            <v>148.41999999999999</v>
          </cell>
          <cell r="E244">
            <v>243</v>
          </cell>
          <cell r="F244">
            <v>40211</v>
          </cell>
        </row>
        <row r="245">
          <cell r="A245" t="str">
            <v>04.02.13</v>
          </cell>
          <cell r="B245" t="str">
            <v>ELEMENTO VAZADO DE CONCRETO - TIPO NEO-REX N.17G OU SIMILAR</v>
          </cell>
          <cell r="C245" t="str">
            <v>M2</v>
          </cell>
          <cell r="D245">
            <v>69.09</v>
          </cell>
          <cell r="E245">
            <v>244</v>
          </cell>
          <cell r="F245">
            <v>40213</v>
          </cell>
        </row>
        <row r="246">
          <cell r="A246" t="str">
            <v>04.02.15</v>
          </cell>
          <cell r="B246" t="str">
            <v>ELEMENTO VAZADO DE CONCRETO - TIPO NEO-REX N.19C OU SIMILAR</v>
          </cell>
          <cell r="C246" t="str">
            <v>M2</v>
          </cell>
          <cell r="D246">
            <v>65.59</v>
          </cell>
          <cell r="E246">
            <v>245</v>
          </cell>
          <cell r="F246">
            <v>40215</v>
          </cell>
        </row>
        <row r="247">
          <cell r="A247" t="str">
            <v>04.02.16</v>
          </cell>
          <cell r="B247" t="str">
            <v>ELEMENTO VAZADO DE CONCRETO - TIPO NEO-REX N.17C OU SIMILAR</v>
          </cell>
          <cell r="C247" t="str">
            <v>M2</v>
          </cell>
          <cell r="D247">
            <v>96.38</v>
          </cell>
          <cell r="E247">
            <v>246</v>
          </cell>
          <cell r="F247">
            <v>40216</v>
          </cell>
        </row>
        <row r="248">
          <cell r="A248" t="str">
            <v>04.02.17</v>
          </cell>
          <cell r="B248" t="str">
            <v>ELEMENTO VAZADO DE CONCRETO - TIPO NEO REX N.22B OU SIMILAR</v>
          </cell>
          <cell r="C248" t="str">
            <v>M2</v>
          </cell>
          <cell r="D248">
            <v>80.900000000000006</v>
          </cell>
          <cell r="E248">
            <v>247</v>
          </cell>
          <cell r="F248">
            <v>40217</v>
          </cell>
        </row>
        <row r="249">
          <cell r="A249" t="str">
            <v>04.02.18</v>
          </cell>
          <cell r="B249" t="str">
            <v>ELEMENTO VAZADO DE CONCRETO - TIPO NEO-REX N.23A OU SIMILAR</v>
          </cell>
          <cell r="C249" t="str">
            <v>M2</v>
          </cell>
          <cell r="D249">
            <v>78.08</v>
          </cell>
          <cell r="E249">
            <v>248</v>
          </cell>
          <cell r="F249">
            <v>40218</v>
          </cell>
        </row>
        <row r="250">
          <cell r="A250" t="str">
            <v>04.02.24</v>
          </cell>
          <cell r="B250" t="str">
            <v>ELEMENTO VAZADO DE CONCRETO - TIPO NEO-REX N.62 OU SIMILAR</v>
          </cell>
          <cell r="C250" t="str">
            <v>M2</v>
          </cell>
          <cell r="D250">
            <v>63.35</v>
          </cell>
          <cell r="E250">
            <v>249</v>
          </cell>
          <cell r="F250">
            <v>40224</v>
          </cell>
        </row>
        <row r="251">
          <cell r="A251" t="str">
            <v>04.02.26</v>
          </cell>
          <cell r="B251" t="str">
            <v>ELEMENTO VAZADO DE CONCRETO - TIPO NEO-REX N.62A OU SIMILAR</v>
          </cell>
          <cell r="C251" t="str">
            <v>M2</v>
          </cell>
          <cell r="D251">
            <v>65.459999999999994</v>
          </cell>
          <cell r="E251">
            <v>250</v>
          </cell>
          <cell r="F251">
            <v>40226</v>
          </cell>
        </row>
        <row r="252">
          <cell r="A252" t="str">
            <v>04.02.27</v>
          </cell>
          <cell r="B252" t="str">
            <v>ELEMENTO VAZADO DE CONCRETO - TIPO NEO-REX N.62B OU SIMILAR</v>
          </cell>
          <cell r="C252" t="str">
            <v>M2</v>
          </cell>
          <cell r="D252">
            <v>64.81</v>
          </cell>
          <cell r="E252">
            <v>251</v>
          </cell>
          <cell r="F252">
            <v>40227</v>
          </cell>
        </row>
        <row r="253">
          <cell r="A253" t="str">
            <v>04.02.30</v>
          </cell>
          <cell r="B253" t="str">
            <v>ELEMENTO VAZADO DE CONCRETO - TIPO NEO-REX N.72A OU SIMILAR</v>
          </cell>
          <cell r="C253" t="str">
            <v>M2</v>
          </cell>
          <cell r="D253">
            <v>78.84</v>
          </cell>
          <cell r="E253">
            <v>252</v>
          </cell>
          <cell r="F253">
            <v>40230</v>
          </cell>
        </row>
        <row r="254">
          <cell r="A254" t="str">
            <v>04.02.35</v>
          </cell>
          <cell r="B254" t="str">
            <v>ELEMENTO VAZADO DE CONCRETO - TIPO NEO-REX N.78A OU SIMILAR</v>
          </cell>
          <cell r="C254" t="str">
            <v>M2</v>
          </cell>
          <cell r="D254">
            <v>78.13</v>
          </cell>
          <cell r="E254">
            <v>253</v>
          </cell>
          <cell r="F254">
            <v>40235</v>
          </cell>
        </row>
        <row r="255">
          <cell r="B255" t="str">
            <v>OUTROS ELEMENTOS DIVISORIOS</v>
          </cell>
          <cell r="E255">
            <v>254</v>
          </cell>
        </row>
        <row r="256">
          <cell r="A256" t="str">
            <v>04.03.01</v>
          </cell>
          <cell r="B256" t="str">
            <v>PLACAS DE CONCRETO APARENTE - 50MM DE ESPESSURA</v>
          </cell>
          <cell r="C256" t="str">
            <v>M2</v>
          </cell>
          <cell r="D256">
            <v>80.209999999999994</v>
          </cell>
          <cell r="E256">
            <v>255</v>
          </cell>
          <cell r="F256">
            <v>40301</v>
          </cell>
        </row>
        <row r="257">
          <cell r="A257" t="str">
            <v>04.03.10</v>
          </cell>
          <cell r="B257" t="str">
            <v>PLACAS DE CONCRETO CELULAR - 50MM DE ESPESSURA</v>
          </cell>
          <cell r="C257" t="str">
            <v>M2</v>
          </cell>
          <cell r="D257">
            <v>23.41</v>
          </cell>
          <cell r="E257">
            <v>256</v>
          </cell>
          <cell r="F257">
            <v>40310</v>
          </cell>
        </row>
        <row r="258">
          <cell r="A258" t="str">
            <v>04.03.30</v>
          </cell>
          <cell r="B258" t="str">
            <v>PLACAS DE GRANILITE - 30 MM DE ESPESSURA</v>
          </cell>
          <cell r="C258" t="str">
            <v>M2</v>
          </cell>
          <cell r="D258">
            <v>137.61000000000001</v>
          </cell>
          <cell r="E258">
            <v>257</v>
          </cell>
          <cell r="F258">
            <v>40330</v>
          </cell>
        </row>
        <row r="259">
          <cell r="A259" t="str">
            <v>04.03.31</v>
          </cell>
          <cell r="B259" t="str">
            <v>PLACAS DE GRANILITE - 40 MM DE ESPESSURA</v>
          </cell>
          <cell r="C259" t="str">
            <v>M2</v>
          </cell>
          <cell r="D259">
            <v>138.05000000000001</v>
          </cell>
          <cell r="E259">
            <v>258</v>
          </cell>
          <cell r="F259">
            <v>40331</v>
          </cell>
        </row>
        <row r="260">
          <cell r="A260" t="str">
            <v>04.03.32</v>
          </cell>
          <cell r="B260" t="str">
            <v>PLACAS DE GRANILITE - 50 MM DE ESPESSURA</v>
          </cell>
          <cell r="C260" t="str">
            <v>M2</v>
          </cell>
          <cell r="D260">
            <v>147.5</v>
          </cell>
          <cell r="E260">
            <v>259</v>
          </cell>
          <cell r="F260">
            <v>40332</v>
          </cell>
        </row>
        <row r="261">
          <cell r="A261" t="str">
            <v>04.03.51</v>
          </cell>
          <cell r="B261" t="str">
            <v>VL 01 DIV. ACAB. LAMINADO MELAMINICO, MIOLO COLMEIA - PAINEL/PAINEL</v>
          </cell>
          <cell r="C261" t="str">
            <v>M2</v>
          </cell>
          <cell r="D261">
            <v>58.86</v>
          </cell>
          <cell r="E261">
            <v>260</v>
          </cell>
          <cell r="F261">
            <v>40351</v>
          </cell>
        </row>
        <row r="262">
          <cell r="A262" t="str">
            <v>04.03.52</v>
          </cell>
          <cell r="B262" t="str">
            <v>VL 02 DIV. ACAB. LAMINADO MELAMINICO, MIOLO COLMEIA - PAINEL CEGO</v>
          </cell>
          <cell r="C262" t="str">
            <v>M2</v>
          </cell>
          <cell r="D262">
            <v>58.86</v>
          </cell>
          <cell r="E262">
            <v>261</v>
          </cell>
          <cell r="F262">
            <v>40352</v>
          </cell>
        </row>
        <row r="263">
          <cell r="A263" t="str">
            <v>04.03.53</v>
          </cell>
          <cell r="B263" t="str">
            <v>VL 03 DIV. ACAB. LAMINADO MELAMINICO, MIOLO COLMEIA - PORTA/BANDEIRA</v>
          </cell>
          <cell r="C263" t="str">
            <v>M2</v>
          </cell>
          <cell r="D263">
            <v>115.12</v>
          </cell>
          <cell r="E263">
            <v>262</v>
          </cell>
          <cell r="F263">
            <v>40353</v>
          </cell>
        </row>
        <row r="264">
          <cell r="A264" t="str">
            <v>04.03.54</v>
          </cell>
          <cell r="B264" t="str">
            <v>VL 04 DIV. ACAB. LAMINADO MELAMINICO, MIOLO COLMEIA - PAINEL/VIDRO</v>
          </cell>
          <cell r="C264" t="str">
            <v>M2</v>
          </cell>
          <cell r="D264">
            <v>65.180000000000007</v>
          </cell>
          <cell r="E264">
            <v>263</v>
          </cell>
          <cell r="F264">
            <v>40354</v>
          </cell>
        </row>
        <row r="265">
          <cell r="A265" t="str">
            <v>04.03.55</v>
          </cell>
          <cell r="B265" t="str">
            <v>VL 05 DIV. ACAB. LAMINADO MELAMINICO, MIOLO COLMEIA - PORTA/VIDRO</v>
          </cell>
          <cell r="C265" t="str">
            <v>M2</v>
          </cell>
          <cell r="D265">
            <v>115.12</v>
          </cell>
          <cell r="E265">
            <v>264</v>
          </cell>
          <cell r="F265">
            <v>40355</v>
          </cell>
        </row>
        <row r="266">
          <cell r="A266" t="str">
            <v>04.03.56</v>
          </cell>
          <cell r="B266" t="str">
            <v>VL 06 DIV. ACAB. LAM.MELAMINICO, MIOLO COLMEIA - PAINEL/VIDRO/PAINEL</v>
          </cell>
          <cell r="C266" t="str">
            <v>M2</v>
          </cell>
          <cell r="D266">
            <v>63.77</v>
          </cell>
          <cell r="E266">
            <v>265</v>
          </cell>
          <cell r="F266">
            <v>40356</v>
          </cell>
        </row>
        <row r="267">
          <cell r="A267" t="str">
            <v>04.03.57</v>
          </cell>
          <cell r="B267" t="str">
            <v>VL 07 DIV. ACAB. LAM.MELAMINICO, MIOLO COLMEIA - PAINEL/VIDRO/VIDRO</v>
          </cell>
          <cell r="C267" t="str">
            <v>M2</v>
          </cell>
          <cell r="D267">
            <v>76.59</v>
          </cell>
          <cell r="E267">
            <v>266</v>
          </cell>
          <cell r="F267">
            <v>40357</v>
          </cell>
        </row>
        <row r="268">
          <cell r="A268" t="str">
            <v>04.03.58</v>
          </cell>
          <cell r="B268" t="str">
            <v>VL 08 DIV. ACAB. LAM.MELAMINICO, MIOLO COLMEIA - PORTA/BONECA/PAINEL</v>
          </cell>
          <cell r="C268" t="str">
            <v>M2</v>
          </cell>
          <cell r="D268">
            <v>115.12</v>
          </cell>
          <cell r="E268">
            <v>267</v>
          </cell>
          <cell r="F268">
            <v>40358</v>
          </cell>
        </row>
        <row r="269">
          <cell r="A269" t="str">
            <v>04.03.59</v>
          </cell>
          <cell r="B269" t="str">
            <v>VL 09 DIV. ACAB. LAM.MELAMINICO, MIOLO COLMEIA - PORTA/BONECA/VIDRO</v>
          </cell>
          <cell r="C269" t="str">
            <v>M2</v>
          </cell>
          <cell r="D269">
            <v>115.12</v>
          </cell>
          <cell r="E269">
            <v>268</v>
          </cell>
          <cell r="F269">
            <v>40359</v>
          </cell>
        </row>
        <row r="270">
          <cell r="A270" t="str">
            <v>04.03.61</v>
          </cell>
          <cell r="B270" t="str">
            <v>VL 11 DIV. ACAB. LAMINADO MELAMINICO, MIOLO FIBRA - PAINEL/PAINEL</v>
          </cell>
          <cell r="C270" t="str">
            <v>M2</v>
          </cell>
          <cell r="D270">
            <v>95.43</v>
          </cell>
          <cell r="E270">
            <v>269</v>
          </cell>
          <cell r="F270">
            <v>40361</v>
          </cell>
        </row>
        <row r="271">
          <cell r="A271" t="str">
            <v>04.03.62</v>
          </cell>
          <cell r="B271" t="str">
            <v>VL 12 DIV. ACAB. LAMINADO MELAMINICO, MIOLO FIBRA - PAINEL CEGO</v>
          </cell>
          <cell r="C271" t="str">
            <v>M2</v>
          </cell>
          <cell r="D271">
            <v>95.43</v>
          </cell>
          <cell r="E271">
            <v>270</v>
          </cell>
          <cell r="F271">
            <v>40362</v>
          </cell>
        </row>
        <row r="272">
          <cell r="A272" t="str">
            <v>04.03.63</v>
          </cell>
          <cell r="B272" t="str">
            <v>VL 13 DIV. ACAB. LAMINADO MELAMINICO, MIOLO FIBRA - PORTA/BANDEIRA</v>
          </cell>
          <cell r="C272" t="str">
            <v>M2</v>
          </cell>
          <cell r="D272">
            <v>205.16</v>
          </cell>
          <cell r="E272">
            <v>271</v>
          </cell>
          <cell r="F272">
            <v>40363</v>
          </cell>
        </row>
        <row r="273">
          <cell r="A273" t="str">
            <v>04.03.64</v>
          </cell>
          <cell r="B273" t="str">
            <v>VL 14 DIV. ACAB. LAMINADO MELAMINICO, MIOLO FIBRA - PAINEL/VIDRO</v>
          </cell>
          <cell r="C273" t="str">
            <v>M2</v>
          </cell>
          <cell r="D273">
            <v>77.69</v>
          </cell>
          <cell r="E273">
            <v>272</v>
          </cell>
          <cell r="F273">
            <v>40364</v>
          </cell>
        </row>
        <row r="274">
          <cell r="A274" t="str">
            <v>04.03.65</v>
          </cell>
          <cell r="B274" t="str">
            <v>VL 15 DIV. ACAB. LAMINADO MELAMINICO, MIOLO FIBRA - PORTA/VIDRO</v>
          </cell>
          <cell r="C274" t="str">
            <v>M2</v>
          </cell>
          <cell r="D274">
            <v>205.16</v>
          </cell>
          <cell r="E274">
            <v>273</v>
          </cell>
          <cell r="F274">
            <v>40365</v>
          </cell>
        </row>
        <row r="275">
          <cell r="A275" t="str">
            <v>04.03.66</v>
          </cell>
          <cell r="B275" t="str">
            <v>VL 16 DIV. ACAB. LAMINADO MELAMINICO, MIOLO FIBRA - PAINEL/VIDRO/PA</v>
          </cell>
          <cell r="C275" t="str">
            <v>M2</v>
          </cell>
          <cell r="D275">
            <v>78.67</v>
          </cell>
          <cell r="E275">
            <v>274</v>
          </cell>
          <cell r="F275">
            <v>40366</v>
          </cell>
        </row>
        <row r="276">
          <cell r="A276" t="str">
            <v>04.03.67</v>
          </cell>
          <cell r="B276" t="str">
            <v>VL 17 DIV. ACAB. LAMINADO MELAMINICO, MIOLO FIBRA - PAINEL/VIDRO /VI</v>
          </cell>
          <cell r="C276" t="str">
            <v>M2</v>
          </cell>
          <cell r="D276">
            <v>75.819999999999993</v>
          </cell>
          <cell r="E276">
            <v>275</v>
          </cell>
          <cell r="F276">
            <v>40367</v>
          </cell>
        </row>
        <row r="277">
          <cell r="A277" t="str">
            <v>04.03.68</v>
          </cell>
          <cell r="B277" t="str">
            <v>VL 18 DIV. ACAB. LAMINADO MELAMINICO, MIOLO FIBRA - PORTA/BONECA/PAI</v>
          </cell>
          <cell r="C277" t="str">
            <v>M2</v>
          </cell>
          <cell r="D277">
            <v>205.16</v>
          </cell>
          <cell r="E277">
            <v>276</v>
          </cell>
          <cell r="F277">
            <v>40368</v>
          </cell>
        </row>
        <row r="278">
          <cell r="A278" t="str">
            <v>04.03.69</v>
          </cell>
          <cell r="B278" t="str">
            <v>VL 19 DIV. ACAB. LAMINADO MELAMINICO, MIOLO FIBRA - PORTA/BONECA/VI</v>
          </cell>
          <cell r="C278" t="str">
            <v>M2</v>
          </cell>
          <cell r="D278">
            <v>205.16</v>
          </cell>
          <cell r="E278">
            <v>277</v>
          </cell>
          <cell r="F278">
            <v>40369</v>
          </cell>
        </row>
        <row r="279">
          <cell r="B279" t="str">
            <v>DEMOLICOES</v>
          </cell>
          <cell r="E279">
            <v>278</v>
          </cell>
        </row>
        <row r="280">
          <cell r="A280" t="str">
            <v>04.50.01</v>
          </cell>
          <cell r="B280" t="str">
            <v>DEMOLICAO DE ALVENARIA ESTRUTURAL DE BLOCOS VAZADOS DE CONCRETO</v>
          </cell>
          <cell r="C280" t="str">
            <v>M3</v>
          </cell>
          <cell r="D280">
            <v>23.73</v>
          </cell>
          <cell r="E280">
            <v>279</v>
          </cell>
          <cell r="F280">
            <v>45001</v>
          </cell>
        </row>
        <row r="281">
          <cell r="A281" t="str">
            <v>04.50.04</v>
          </cell>
          <cell r="B281" t="str">
            <v>DEMOLICAO DE ALVENARIA EM GERAL (TIJOLOS OU BLOCOS)</v>
          </cell>
          <cell r="C281" t="str">
            <v>M3</v>
          </cell>
          <cell r="D281">
            <v>17.8</v>
          </cell>
          <cell r="E281">
            <v>280</v>
          </cell>
          <cell r="F281">
            <v>45004</v>
          </cell>
        </row>
        <row r="282">
          <cell r="A282" t="str">
            <v>04.50.07</v>
          </cell>
          <cell r="B282" t="str">
            <v>DEMOLICAO DE ALVENARIA DE ELEMENTOS VAZADOS</v>
          </cell>
          <cell r="C282" t="str">
            <v>M3</v>
          </cell>
          <cell r="D282">
            <v>14.83</v>
          </cell>
          <cell r="E282">
            <v>281</v>
          </cell>
          <cell r="F282">
            <v>45007</v>
          </cell>
        </row>
        <row r="283">
          <cell r="A283" t="str">
            <v>04.50.09</v>
          </cell>
          <cell r="B283" t="str">
            <v>DEMOLICAO DE VERGAS,CINTAS E PILARETES DE CONCRETO</v>
          </cell>
          <cell r="C283" t="str">
            <v>M3</v>
          </cell>
          <cell r="D283">
            <v>77.14</v>
          </cell>
          <cell r="E283">
            <v>282</v>
          </cell>
          <cell r="F283">
            <v>45009</v>
          </cell>
        </row>
        <row r="284">
          <cell r="A284" t="str">
            <v>04.50.10</v>
          </cell>
          <cell r="B284" t="str">
            <v>DEMOLICAO DE PLACAS DIVISORIAS DE GRANILITE OU SIMILAR</v>
          </cell>
          <cell r="C284" t="str">
            <v>M2</v>
          </cell>
          <cell r="D284">
            <v>2.97</v>
          </cell>
          <cell r="E284">
            <v>283</v>
          </cell>
          <cell r="F284">
            <v>45010</v>
          </cell>
        </row>
        <row r="285">
          <cell r="A285" t="str">
            <v>04.50.15</v>
          </cell>
          <cell r="B285" t="str">
            <v>DEMOLICAO DE DIVISORIAS - CHAPAS OU TABUAS,INCLUSIVE ENTARUGAMENTO</v>
          </cell>
          <cell r="C285" t="str">
            <v>M2</v>
          </cell>
          <cell r="D285">
            <v>2.37</v>
          </cell>
          <cell r="E285">
            <v>284</v>
          </cell>
          <cell r="F285">
            <v>45015</v>
          </cell>
        </row>
        <row r="286">
          <cell r="B286" t="str">
            <v>RETIRADAS</v>
          </cell>
          <cell r="E286">
            <v>285</v>
          </cell>
        </row>
        <row r="287">
          <cell r="A287" t="str">
            <v>04.60.05</v>
          </cell>
          <cell r="B287" t="str">
            <v>RETIRADA DE ALVENARIA DE BLOCOS DE PEDRA NATURAL</v>
          </cell>
          <cell r="C287" t="str">
            <v>M3</v>
          </cell>
          <cell r="D287">
            <v>38.57</v>
          </cell>
          <cell r="E287">
            <v>286</v>
          </cell>
          <cell r="F287">
            <v>46005</v>
          </cell>
        </row>
        <row r="288">
          <cell r="A288" t="str">
            <v>04.60.07</v>
          </cell>
          <cell r="B288" t="str">
            <v>RETIRADA DE ALVENARIA DE TIJOLOS DE VIDRO OU ELEMENTOS VAZADOS</v>
          </cell>
          <cell r="C288" t="str">
            <v>M2</v>
          </cell>
          <cell r="D288">
            <v>5.93</v>
          </cell>
          <cell r="E288">
            <v>287</v>
          </cell>
          <cell r="F288">
            <v>46007</v>
          </cell>
        </row>
        <row r="289">
          <cell r="A289" t="str">
            <v>04.60.10</v>
          </cell>
          <cell r="B289" t="str">
            <v>RETIRADA DE PLACAS DIVISORIAS DE GRANILITE OU SIMILAR</v>
          </cell>
          <cell r="C289" t="str">
            <v>M2</v>
          </cell>
          <cell r="D289">
            <v>5.93</v>
          </cell>
          <cell r="E289">
            <v>288</v>
          </cell>
          <cell r="F289">
            <v>46010</v>
          </cell>
        </row>
        <row r="290">
          <cell r="A290" t="str">
            <v>04.60.15</v>
          </cell>
          <cell r="B290" t="str">
            <v>RETIRADA DE DIVISORIAS - CHAPAS OU TABUAS,EXCLUSIVE ENTARUGAMENTO</v>
          </cell>
          <cell r="C290" t="str">
            <v>M2</v>
          </cell>
          <cell r="D290">
            <v>2.79</v>
          </cell>
          <cell r="E290">
            <v>289</v>
          </cell>
          <cell r="F290">
            <v>46015</v>
          </cell>
        </row>
        <row r="291">
          <cell r="A291" t="str">
            <v>04.60.16</v>
          </cell>
          <cell r="B291" t="str">
            <v>RETIRADA DE DIVISORIAS - CHAPAS OU TABUAS,INCLUSIVE ENTARUGAMENTO</v>
          </cell>
          <cell r="C291" t="str">
            <v>M2</v>
          </cell>
          <cell r="D291">
            <v>5.58</v>
          </cell>
          <cell r="E291">
            <v>290</v>
          </cell>
          <cell r="F291">
            <v>46016</v>
          </cell>
        </row>
        <row r="292">
          <cell r="A292" t="str">
            <v>04.60.19</v>
          </cell>
          <cell r="B292" t="str">
            <v>RETIRADA DE DIVISORIAS - CHAPAS FIB.MADEIRA,COM MONTANTES METALICOS</v>
          </cell>
          <cell r="C292" t="str">
            <v>M2</v>
          </cell>
          <cell r="D292">
            <v>8.36</v>
          </cell>
          <cell r="E292">
            <v>291</v>
          </cell>
          <cell r="F292">
            <v>46019</v>
          </cell>
        </row>
        <row r="293">
          <cell r="B293" t="str">
            <v>RECOLOCAÇÕES</v>
          </cell>
          <cell r="E293">
            <v>292</v>
          </cell>
        </row>
        <row r="294">
          <cell r="A294" t="str">
            <v>04.70.10</v>
          </cell>
          <cell r="B294" t="str">
            <v>RECOLOCACAO DE PLACAS DIVISORIAS DE GRANILITE OU SIMILAR</v>
          </cell>
          <cell r="C294" t="str">
            <v>M2</v>
          </cell>
          <cell r="D294">
            <v>17.649999999999999</v>
          </cell>
          <cell r="E294">
            <v>293</v>
          </cell>
          <cell r="F294">
            <v>47010</v>
          </cell>
        </row>
        <row r="295">
          <cell r="A295" t="str">
            <v>04.70.15</v>
          </cell>
          <cell r="B295" t="str">
            <v>RECOLOCACAO DE DIVISORIAS - CHAPAS OU TABUAS,EXCLUSIVE ENTARUGAMENTO</v>
          </cell>
          <cell r="C295" t="str">
            <v>M2</v>
          </cell>
          <cell r="D295">
            <v>5.56</v>
          </cell>
          <cell r="E295">
            <v>294</v>
          </cell>
          <cell r="F295">
            <v>47015</v>
          </cell>
        </row>
        <row r="296">
          <cell r="A296" t="str">
            <v>04.70.16</v>
          </cell>
          <cell r="B296" t="str">
            <v>RECOLOCACAO DE DIVISORIAS - CHAPAS OU TABUAS,INCLUSIVE ENTARUGAMENTO</v>
          </cell>
          <cell r="C296" t="str">
            <v>M2</v>
          </cell>
          <cell r="D296">
            <v>11.29</v>
          </cell>
          <cell r="E296">
            <v>295</v>
          </cell>
          <cell r="F296">
            <v>47016</v>
          </cell>
        </row>
        <row r="297">
          <cell r="A297" t="str">
            <v>04.70.19</v>
          </cell>
          <cell r="B297" t="str">
            <v>RECOLOCACAO DE DIVISORIAS - CHAPAS FIB.MADEIRA,C/MONTANTES METALICOS</v>
          </cell>
          <cell r="C297" t="str">
            <v>M2</v>
          </cell>
          <cell r="D297">
            <v>15.59</v>
          </cell>
          <cell r="E297">
            <v>296</v>
          </cell>
          <cell r="F297">
            <v>47019</v>
          </cell>
        </row>
        <row r="298">
          <cell r="A298">
            <v>5</v>
          </cell>
          <cell r="B298" t="str">
            <v>IMPERMEABILIZAÇÕES</v>
          </cell>
          <cell r="E298">
            <v>297</v>
          </cell>
          <cell r="F298">
            <v>5</v>
          </cell>
        </row>
        <row r="299">
          <cell r="B299" t="str">
            <v>IMPERMEAB.CONTRA UMIDADE DO SOLO</v>
          </cell>
          <cell r="E299">
            <v>298</v>
          </cell>
        </row>
        <row r="300">
          <cell r="A300" t="str">
            <v>05.01.01</v>
          </cell>
          <cell r="B300" t="str">
            <v>ARG.IMPERM.DE CIM.E AREIA (REBOCO IMPERMEAVEL) - TRACO 1:3,ESP=20MM</v>
          </cell>
          <cell r="C300" t="str">
            <v>M2</v>
          </cell>
          <cell r="D300">
            <v>14.25</v>
          </cell>
          <cell r="E300">
            <v>299</v>
          </cell>
          <cell r="F300">
            <v>50101</v>
          </cell>
        </row>
        <row r="301">
          <cell r="A301" t="str">
            <v>05.01.03</v>
          </cell>
          <cell r="B301" t="str">
            <v>ARG.IMPERM.DE CIM.E AREIA (SUBSOLOS) - TRACO 1:2,5,ESP=20MM</v>
          </cell>
          <cell r="C301" t="str">
            <v>M2</v>
          </cell>
          <cell r="D301">
            <v>14.55</v>
          </cell>
          <cell r="E301">
            <v>300</v>
          </cell>
          <cell r="F301">
            <v>50103</v>
          </cell>
        </row>
        <row r="302">
          <cell r="A302" t="str">
            <v>05.01.05</v>
          </cell>
          <cell r="B302" t="str">
            <v>MEMBRANAS ASFALTICAS - COM 3 CAMADAS DE FELTRO ASFALTICO 15LBS</v>
          </cell>
          <cell r="C302" t="str">
            <v>M2</v>
          </cell>
          <cell r="D302">
            <v>22.25</v>
          </cell>
          <cell r="E302">
            <v>301</v>
          </cell>
          <cell r="F302">
            <v>50105</v>
          </cell>
        </row>
        <row r="303">
          <cell r="A303" t="str">
            <v>05.01.06</v>
          </cell>
          <cell r="B303" t="str">
            <v>MEMBRANAS ASFALTICAS - COM 4 CAMADAS DE FELTRO ASFALTICO 15LBS</v>
          </cell>
          <cell r="C303" t="str">
            <v>M2</v>
          </cell>
          <cell r="D303">
            <v>25.51</v>
          </cell>
          <cell r="E303">
            <v>302</v>
          </cell>
          <cell r="F303">
            <v>50106</v>
          </cell>
        </row>
        <row r="304">
          <cell r="A304" t="str">
            <v>05.01.12</v>
          </cell>
          <cell r="B304" t="str">
            <v>EMULSAO HIDRO-ASFALTICA ESTRUT.C/MANTAS DE FIBRA DE VIDRO - 6KG/M2</v>
          </cell>
          <cell r="C304" t="str">
            <v>M2</v>
          </cell>
          <cell r="D304">
            <v>9.6</v>
          </cell>
          <cell r="E304">
            <v>303</v>
          </cell>
          <cell r="F304">
            <v>50112</v>
          </cell>
        </row>
        <row r="305">
          <cell r="A305" t="str">
            <v>05.01.30</v>
          </cell>
          <cell r="B305" t="str">
            <v>CIMENTO IMPERMEABIL.DE CRISTALIZACAO E POS-INCORPORACAO A ESTRUTURA</v>
          </cell>
          <cell r="C305" t="str">
            <v>M2</v>
          </cell>
          <cell r="D305">
            <v>10.24</v>
          </cell>
          <cell r="E305">
            <v>304</v>
          </cell>
          <cell r="F305">
            <v>50130</v>
          </cell>
        </row>
        <row r="306">
          <cell r="A306" t="str">
            <v>05.01.40</v>
          </cell>
          <cell r="B306" t="str">
            <v>REGULARIZACAO COM ARGAM.CIMENTO E AREIA - TRACO 1:3,ESPES.MED=30MM</v>
          </cell>
          <cell r="C306" t="str">
            <v>M2</v>
          </cell>
          <cell r="D306">
            <v>12.45</v>
          </cell>
          <cell r="E306">
            <v>305</v>
          </cell>
          <cell r="F306">
            <v>50140</v>
          </cell>
        </row>
        <row r="307">
          <cell r="A307" t="str">
            <v>05.01.43</v>
          </cell>
          <cell r="B307" t="str">
            <v>PINTURA PROTETORA COM TINTA BETUMINOSA (P/ARG.IMPERM.) - 2 DEMAOS</v>
          </cell>
          <cell r="C307" t="str">
            <v>M2</v>
          </cell>
          <cell r="D307">
            <v>4.58</v>
          </cell>
          <cell r="E307">
            <v>306</v>
          </cell>
          <cell r="F307">
            <v>50143</v>
          </cell>
        </row>
        <row r="308">
          <cell r="A308" t="str">
            <v>05.01.47</v>
          </cell>
          <cell r="B308" t="str">
            <v>PROTECAO MECANICA COM ARGAM.CIM.E AREIA - TRACO 1:7,ESPES.MED=30MM</v>
          </cell>
          <cell r="C308" t="str">
            <v>M2</v>
          </cell>
          <cell r="D308">
            <v>11.27</v>
          </cell>
          <cell r="E308">
            <v>307</v>
          </cell>
          <cell r="F308">
            <v>50147</v>
          </cell>
        </row>
        <row r="309">
          <cell r="B309" t="str">
            <v>IMPERMEAB.  CONTRA ÁGUA SOB PRESSÃO</v>
          </cell>
          <cell r="E309">
            <v>308</v>
          </cell>
        </row>
        <row r="310">
          <cell r="A310" t="str">
            <v>05.02.02</v>
          </cell>
          <cell r="B310" t="str">
            <v>ARG.IMPERM.DE CIM.E AREIA (RESERVAT.E PISCINAS) - TRACO 1:3,ESP=30MM</v>
          </cell>
          <cell r="C310" t="str">
            <v>M2</v>
          </cell>
          <cell r="D310">
            <v>16.760000000000002</v>
          </cell>
          <cell r="E310">
            <v>309</v>
          </cell>
          <cell r="F310">
            <v>50202</v>
          </cell>
        </row>
        <row r="311">
          <cell r="A311" t="str">
            <v>05.02.05</v>
          </cell>
          <cell r="B311" t="str">
            <v>MEMBRANAS ASFALTICAS - COM 3 CAMADAS DE FELTRO ASFALTICO 15LBS</v>
          </cell>
          <cell r="C311" t="str">
            <v>M2</v>
          </cell>
          <cell r="D311">
            <v>22.25</v>
          </cell>
          <cell r="E311">
            <v>310</v>
          </cell>
          <cell r="F311">
            <v>50205</v>
          </cell>
        </row>
        <row r="312">
          <cell r="A312" t="str">
            <v>05.02.06</v>
          </cell>
          <cell r="B312" t="str">
            <v>MEMBRANAS ASFALTICAS - COM 4 CAMADAS DE FELTRO ASFALTICO 15LBS</v>
          </cell>
          <cell r="C312" t="str">
            <v>M2</v>
          </cell>
          <cell r="D312">
            <v>25.51</v>
          </cell>
          <cell r="E312">
            <v>311</v>
          </cell>
          <cell r="F312">
            <v>50206</v>
          </cell>
        </row>
        <row r="313">
          <cell r="A313" t="str">
            <v>05.02.30</v>
          </cell>
          <cell r="B313" t="str">
            <v>CIMENTO IMPERMEABIL.DE CRISTALIZACAO E POS-INCORPORACAO A ESTRUTURA</v>
          </cell>
          <cell r="C313" t="str">
            <v>M2</v>
          </cell>
          <cell r="D313">
            <v>7.31</v>
          </cell>
          <cell r="E313">
            <v>312</v>
          </cell>
          <cell r="F313">
            <v>50230</v>
          </cell>
        </row>
        <row r="314">
          <cell r="A314" t="str">
            <v>05.02.43</v>
          </cell>
          <cell r="B314" t="str">
            <v>PINTURA PROTETORA COM TINTA BETUMINOSA (P/ARG.IMPERM.) - 2 DEMAOS</v>
          </cell>
          <cell r="C314" t="str">
            <v>M2</v>
          </cell>
          <cell r="D314">
            <v>4.58</v>
          </cell>
          <cell r="E314">
            <v>313</v>
          </cell>
          <cell r="F314">
            <v>50243</v>
          </cell>
        </row>
        <row r="315">
          <cell r="A315" t="str">
            <v>05.02.44</v>
          </cell>
          <cell r="B315" t="str">
            <v>PINTURA PROTETORA COM TINTA A BASE DE EPOXI (P/ARG.IMPERMEAVEL)</v>
          </cell>
          <cell r="C315" t="str">
            <v>M2</v>
          </cell>
          <cell r="D315">
            <v>48.09</v>
          </cell>
          <cell r="E315">
            <v>314</v>
          </cell>
          <cell r="F315">
            <v>50244</v>
          </cell>
        </row>
        <row r="316">
          <cell r="B316" t="str">
            <v>IMPERMEAB. CONTRA ÁGUA DE PERCOLAÇÃO</v>
          </cell>
          <cell r="E316">
            <v>315</v>
          </cell>
        </row>
        <row r="317">
          <cell r="A317" t="str">
            <v>05.03.02</v>
          </cell>
          <cell r="B317" t="str">
            <v>ARG.IMPERM.DE CIM.E AREIA (CALHAS E MARQUISES) - TRACO 1:3,ESP=30MM</v>
          </cell>
          <cell r="C317" t="str">
            <v>M2</v>
          </cell>
          <cell r="D317">
            <v>16.760000000000002</v>
          </cell>
          <cell r="E317">
            <v>316</v>
          </cell>
          <cell r="F317">
            <v>50302</v>
          </cell>
        </row>
        <row r="318">
          <cell r="A318" t="str">
            <v>05.03.05</v>
          </cell>
          <cell r="B318" t="str">
            <v>MEMBRANAS ASFALTICAS - COM 3 CAMADAS DE FELTRO ASFALTICO 15LBS</v>
          </cell>
          <cell r="C318" t="str">
            <v>M2</v>
          </cell>
          <cell r="D318">
            <v>22.25</v>
          </cell>
          <cell r="E318">
            <v>317</v>
          </cell>
          <cell r="F318">
            <v>50305</v>
          </cell>
        </row>
        <row r="319">
          <cell r="A319" t="str">
            <v>05.03.06</v>
          </cell>
          <cell r="B319" t="str">
            <v>MEMBRANAS ASFALTICAS - COM 4 CAMADAS DE FELTRO ASFALTICO 15LBS</v>
          </cell>
          <cell r="C319" t="str">
            <v>M2</v>
          </cell>
          <cell r="D319">
            <v>25.51</v>
          </cell>
          <cell r="E319">
            <v>318</v>
          </cell>
          <cell r="F319">
            <v>50306</v>
          </cell>
        </row>
        <row r="320">
          <cell r="A320" t="str">
            <v>05.03.07</v>
          </cell>
          <cell r="B320" t="str">
            <v>MEMBRANAS ASFALTICAS - COM 5 CAMADAS DE FELTRO ASFALTICO 15LBS</v>
          </cell>
          <cell r="C320" t="str">
            <v>M2</v>
          </cell>
          <cell r="D320">
            <v>29.76</v>
          </cell>
          <cell r="E320">
            <v>319</v>
          </cell>
          <cell r="F320">
            <v>50307</v>
          </cell>
        </row>
        <row r="321">
          <cell r="A321" t="str">
            <v>05.03.08</v>
          </cell>
          <cell r="B321" t="str">
            <v>MANTA ASFALTICA E=3MM C/VEU DE POLIESTER COLADA A MACARICO</v>
          </cell>
          <cell r="C321" t="str">
            <v>M2</v>
          </cell>
          <cell r="D321">
            <v>11.07</v>
          </cell>
          <cell r="E321">
            <v>320</v>
          </cell>
          <cell r="F321">
            <v>50308</v>
          </cell>
        </row>
        <row r="322">
          <cell r="A322" t="str">
            <v>05.03.09</v>
          </cell>
          <cell r="B322" t="str">
            <v>MANTA ASFALTICA E=4MM C/VEU DE POLIESTER COLADA A MACARICO</v>
          </cell>
          <cell r="C322" t="str">
            <v>M2</v>
          </cell>
          <cell r="D322">
            <v>17.329999999999998</v>
          </cell>
          <cell r="E322">
            <v>321</v>
          </cell>
          <cell r="F322">
            <v>50309</v>
          </cell>
        </row>
        <row r="323">
          <cell r="A323" t="str">
            <v>05.03.11</v>
          </cell>
          <cell r="B323" t="str">
            <v>MANTA ASFALTICA E=4MM ANTI RAIZ C/VEU DE POLIESTER</v>
          </cell>
          <cell r="C323" t="str">
            <v>M2</v>
          </cell>
          <cell r="D323">
            <v>22.58</v>
          </cell>
          <cell r="E323">
            <v>322</v>
          </cell>
          <cell r="F323">
            <v>50311</v>
          </cell>
        </row>
        <row r="324">
          <cell r="A324" t="str">
            <v>05.03.12</v>
          </cell>
          <cell r="B324" t="str">
            <v>EMULSAO HIDRO-ASFALTICA ESTRUT.C/MANTAS DE FIBRA DE VIDRO - 6KG/M2</v>
          </cell>
          <cell r="C324" t="str">
            <v>M2</v>
          </cell>
          <cell r="D324">
            <v>9.6</v>
          </cell>
          <cell r="E324">
            <v>323</v>
          </cell>
          <cell r="F324">
            <v>50312</v>
          </cell>
        </row>
        <row r="325">
          <cell r="A325" t="str">
            <v>05.03.13</v>
          </cell>
          <cell r="B325" t="str">
            <v>EMULSAO HIDRO-ASFALTICA ESTRUT.C/MANTAS DE FIBRA DE VIDRO - 10KG/M2</v>
          </cell>
          <cell r="C325" t="str">
            <v>M2</v>
          </cell>
          <cell r="D325">
            <v>15.93</v>
          </cell>
          <cell r="E325">
            <v>324</v>
          </cell>
          <cell r="F325">
            <v>50313</v>
          </cell>
        </row>
        <row r="326">
          <cell r="A326" t="str">
            <v>05.03.16</v>
          </cell>
          <cell r="B326" t="str">
            <v>ELAST.SINTETICOS EM SOLUCAO - 7 DEMAOS,SEM ESTRUTURACAO</v>
          </cell>
          <cell r="C326" t="str">
            <v>M2</v>
          </cell>
          <cell r="D326">
            <v>44.37</v>
          </cell>
          <cell r="E326">
            <v>325</v>
          </cell>
          <cell r="F326">
            <v>50316</v>
          </cell>
        </row>
        <row r="327">
          <cell r="A327" t="str">
            <v>05.03.17</v>
          </cell>
          <cell r="B327" t="str">
            <v>ELAST.SINTETICOS EM SOLUCAO - 9 DEMAOS,ESTRUT.C/NAILON OU POLIESTER</v>
          </cell>
          <cell r="C327" t="str">
            <v>M2</v>
          </cell>
          <cell r="D327">
            <v>60.99</v>
          </cell>
          <cell r="E327">
            <v>326</v>
          </cell>
          <cell r="F327">
            <v>50317</v>
          </cell>
        </row>
        <row r="328">
          <cell r="A328" t="str">
            <v>05.03.20</v>
          </cell>
          <cell r="B328" t="str">
            <v>ELAST.SINTETICOS PRE-VULCANIZADOS - MANTA BUTILICA,ESP=0,8MM</v>
          </cell>
          <cell r="C328" t="str">
            <v>M2</v>
          </cell>
          <cell r="D328">
            <v>38.450000000000003</v>
          </cell>
          <cell r="E328">
            <v>327</v>
          </cell>
          <cell r="F328">
            <v>50320</v>
          </cell>
        </row>
        <row r="329">
          <cell r="A329" t="str">
            <v>05.03.22</v>
          </cell>
          <cell r="B329" t="str">
            <v>ELAST.SINTETICOS PRE-VULCANIZADOS - MANTA DE PVC,ESP=1,0MM</v>
          </cell>
          <cell r="C329" t="str">
            <v>M2</v>
          </cell>
          <cell r="D329">
            <v>34.06</v>
          </cell>
          <cell r="E329">
            <v>328</v>
          </cell>
          <cell r="F329">
            <v>50322</v>
          </cell>
        </row>
        <row r="330">
          <cell r="A330" t="str">
            <v>05.03.40</v>
          </cell>
          <cell r="B330" t="str">
            <v>REGULARIZACAO COM ARGAM.CIMENTO E AREIA - TRACO 1:3,ESPES.MED=30MM</v>
          </cell>
          <cell r="C330" t="str">
            <v>M2</v>
          </cell>
          <cell r="D330">
            <v>12.45</v>
          </cell>
          <cell r="E330">
            <v>329</v>
          </cell>
          <cell r="F330">
            <v>50340</v>
          </cell>
        </row>
        <row r="331">
          <cell r="A331" t="str">
            <v>05.03.43</v>
          </cell>
          <cell r="B331" t="str">
            <v>PINTURA PROTETORA COM TINTA BETUMINOSA (P/ARG.IMPERM.) - 2 DEMAOS</v>
          </cell>
          <cell r="C331" t="str">
            <v>M2</v>
          </cell>
          <cell r="D331">
            <v>4.58</v>
          </cell>
          <cell r="E331">
            <v>330</v>
          </cell>
          <cell r="F331">
            <v>50343</v>
          </cell>
        </row>
        <row r="332">
          <cell r="A332" t="str">
            <v>05.03.47</v>
          </cell>
          <cell r="B332" t="str">
            <v>PROTECAO MECANICA COM ARGAM.CIM.E AREIA - TRACO 1:7,ESPES.MED=30MM</v>
          </cell>
          <cell r="C332" t="str">
            <v>M2</v>
          </cell>
          <cell r="D332">
            <v>11.27</v>
          </cell>
          <cell r="E332">
            <v>331</v>
          </cell>
          <cell r="F332">
            <v>50347</v>
          </cell>
        </row>
        <row r="333">
          <cell r="A333" t="str">
            <v>05.03.51</v>
          </cell>
          <cell r="B333" t="str">
            <v>ISOLAMENTO TERMICO COM TIJOLOS CERAMICOS FURADOS - ESP=100MM</v>
          </cell>
          <cell r="C333" t="str">
            <v>M2</v>
          </cell>
          <cell r="D333">
            <v>10.67</v>
          </cell>
          <cell r="E333">
            <v>332</v>
          </cell>
          <cell r="F333">
            <v>50351</v>
          </cell>
        </row>
        <row r="334">
          <cell r="A334" t="str">
            <v>05.03.54</v>
          </cell>
          <cell r="B334" t="str">
            <v>ARGILA EXPANDIDA SOLTA</v>
          </cell>
          <cell r="C334" t="str">
            <v>M3</v>
          </cell>
          <cell r="D334">
            <v>144.43</v>
          </cell>
          <cell r="E334">
            <v>333</v>
          </cell>
          <cell r="F334">
            <v>50354</v>
          </cell>
        </row>
        <row r="335">
          <cell r="A335" t="str">
            <v>05.03.55</v>
          </cell>
          <cell r="B335" t="str">
            <v>ISOLAMENTO TERMICO COM ARGILA EXPANDIDA SOLTA - ESP=70MM</v>
          </cell>
          <cell r="C335" t="str">
            <v>M2</v>
          </cell>
          <cell r="D335">
            <v>19.190000000000001</v>
          </cell>
          <cell r="E335">
            <v>334</v>
          </cell>
          <cell r="F335">
            <v>50355</v>
          </cell>
        </row>
        <row r="336">
          <cell r="A336" t="str">
            <v>05.03.64</v>
          </cell>
          <cell r="B336" t="str">
            <v>ISOLAMENTO TERMICO COM CONCRETO LEVE DE POLIESTIRENO - ESP=120MM</v>
          </cell>
          <cell r="C336" t="str">
            <v>M2</v>
          </cell>
          <cell r="D336">
            <v>51.05</v>
          </cell>
          <cell r="E336">
            <v>335</v>
          </cell>
          <cell r="F336">
            <v>50364</v>
          </cell>
        </row>
        <row r="337">
          <cell r="A337" t="str">
            <v>05.03.67</v>
          </cell>
          <cell r="B337" t="str">
            <v>ISOLAMENTO TERMICO COM ARGAMASSA DE VERMICULITA - ESP=150MM</v>
          </cell>
          <cell r="C337" t="str">
            <v>M2</v>
          </cell>
          <cell r="D337">
            <v>48.78</v>
          </cell>
          <cell r="E337">
            <v>336</v>
          </cell>
          <cell r="F337">
            <v>50367</v>
          </cell>
        </row>
        <row r="338">
          <cell r="A338" t="str">
            <v>05.03.70</v>
          </cell>
          <cell r="B338" t="str">
            <v>ISOLAMENTO TERMICO COM FIBRA DE VIDRO E ASFALTO OXIDADO - ESP=75MM</v>
          </cell>
          <cell r="C338" t="str">
            <v>M2</v>
          </cell>
          <cell r="D338">
            <v>73.55</v>
          </cell>
          <cell r="E338">
            <v>337</v>
          </cell>
          <cell r="F338">
            <v>50370</v>
          </cell>
        </row>
        <row r="339">
          <cell r="A339" t="str">
            <v>05.03.73</v>
          </cell>
          <cell r="B339" t="str">
            <v>ISOLAMENTO TERMICO COM POLIESTIRENO EXPANDIDO - ESP=50MM</v>
          </cell>
          <cell r="C339" t="str">
            <v>M2</v>
          </cell>
          <cell r="D339">
            <v>14.47</v>
          </cell>
          <cell r="E339">
            <v>338</v>
          </cell>
          <cell r="F339">
            <v>50373</v>
          </cell>
        </row>
        <row r="340">
          <cell r="A340" t="str">
            <v>05.03.76</v>
          </cell>
          <cell r="B340" t="str">
            <v>ISOLAMENTO TERMICO COM ESPUMA RIGIDA DE POLIURETANO - ESP=50MM</v>
          </cell>
          <cell r="C340" t="str">
            <v>M2</v>
          </cell>
          <cell r="D340">
            <v>35.200000000000003</v>
          </cell>
          <cell r="E340">
            <v>339</v>
          </cell>
          <cell r="F340">
            <v>50376</v>
          </cell>
        </row>
        <row r="341">
          <cell r="A341" t="str">
            <v>05.03.82</v>
          </cell>
          <cell r="B341" t="str">
            <v>PROTECAO TERMOMECANICA COM LADRILHOS HIDRAULICOS</v>
          </cell>
          <cell r="C341" t="str">
            <v>M2</v>
          </cell>
          <cell r="D341">
            <v>45.06</v>
          </cell>
          <cell r="E341">
            <v>340</v>
          </cell>
          <cell r="F341">
            <v>50382</v>
          </cell>
        </row>
        <row r="342">
          <cell r="B342" t="str">
            <v>JUNTAS DE DILATAÇÃO</v>
          </cell>
          <cell r="E342">
            <v>341</v>
          </cell>
        </row>
        <row r="343">
          <cell r="A343" t="str">
            <v>05.04.01</v>
          </cell>
          <cell r="B343" t="str">
            <v>CHAPA DE COBRE N.26 COM PERFIL SANFONADO - DESENVOLVIMENTO 300MM</v>
          </cell>
          <cell r="C343" t="str">
            <v>M</v>
          </cell>
          <cell r="D343">
            <v>66.260000000000005</v>
          </cell>
          <cell r="E343">
            <v>342</v>
          </cell>
          <cell r="F343">
            <v>50401</v>
          </cell>
        </row>
        <row r="344">
          <cell r="A344" t="str">
            <v>05.04.03</v>
          </cell>
          <cell r="B344" t="str">
            <v>PERFIL "T" DE ALUMINIO - 1"X1"X1/8"</v>
          </cell>
          <cell r="C344" t="str">
            <v>M</v>
          </cell>
          <cell r="D344">
            <v>13.78</v>
          </cell>
          <cell r="E344">
            <v>343</v>
          </cell>
          <cell r="F344">
            <v>50403</v>
          </cell>
        </row>
        <row r="345">
          <cell r="A345" t="str">
            <v>05.04.10</v>
          </cell>
          <cell r="B345" t="str">
            <v>MASTIQUE ELASTICO A BASE DE SILICONE</v>
          </cell>
          <cell r="C345" t="str">
            <v>D3</v>
          </cell>
          <cell r="D345">
            <v>42.02</v>
          </cell>
          <cell r="E345">
            <v>344</v>
          </cell>
          <cell r="F345">
            <v>50410</v>
          </cell>
        </row>
        <row r="346">
          <cell r="A346" t="str">
            <v>05.04.25</v>
          </cell>
          <cell r="B346" t="str">
            <v>MASTIQUE ELASTICO A BASE DE POLISSULFETOS - BICOMPONENTE</v>
          </cell>
          <cell r="C346" t="str">
            <v>D3</v>
          </cell>
          <cell r="D346">
            <v>19.649999999999999</v>
          </cell>
          <cell r="E346">
            <v>345</v>
          </cell>
          <cell r="F346">
            <v>50425</v>
          </cell>
        </row>
        <row r="347">
          <cell r="A347" t="str">
            <v>05.04.30</v>
          </cell>
          <cell r="B347" t="str">
            <v>MASTIQUE ELASTICO A BASE DE POLIURETANO - MONOCOMPONENTE</v>
          </cell>
          <cell r="C347" t="str">
            <v>D3</v>
          </cell>
          <cell r="D347">
            <v>89.07</v>
          </cell>
          <cell r="E347">
            <v>346</v>
          </cell>
          <cell r="F347">
            <v>50430</v>
          </cell>
        </row>
        <row r="348">
          <cell r="A348" t="str">
            <v>05.04.40</v>
          </cell>
          <cell r="B348" t="str">
            <v>MATA-JUNTA FLEXIVEL DE PVC - TIPO O-12</v>
          </cell>
          <cell r="C348" t="str">
            <v>M</v>
          </cell>
          <cell r="D348">
            <v>46.45</v>
          </cell>
          <cell r="E348">
            <v>347</v>
          </cell>
          <cell r="F348">
            <v>50440</v>
          </cell>
        </row>
        <row r="349">
          <cell r="A349" t="str">
            <v>05.04.41</v>
          </cell>
          <cell r="B349" t="str">
            <v>MATA-JUNTA FLEXIVEL DE PVC - TIPO O-22</v>
          </cell>
          <cell r="C349" t="str">
            <v>M</v>
          </cell>
          <cell r="D349">
            <v>66.709999999999994</v>
          </cell>
          <cell r="E349">
            <v>348</v>
          </cell>
          <cell r="F349">
            <v>50441</v>
          </cell>
        </row>
        <row r="350">
          <cell r="A350" t="str">
            <v>05.04.50</v>
          </cell>
          <cell r="B350" t="str">
            <v>JUNTA DE DILATACAO JEENE MOD. JJ1015FW</v>
          </cell>
          <cell r="C350" t="str">
            <v>M</v>
          </cell>
          <cell r="D350">
            <v>27.45</v>
          </cell>
          <cell r="E350">
            <v>349</v>
          </cell>
          <cell r="F350">
            <v>50450</v>
          </cell>
        </row>
        <row r="351">
          <cell r="A351" t="str">
            <v>05.04.52</v>
          </cell>
          <cell r="B351" t="str">
            <v>JUNTA DE DILATACAO JEENE MOD. JJ1520FW</v>
          </cell>
          <cell r="C351" t="str">
            <v>M</v>
          </cell>
          <cell r="D351">
            <v>32.340000000000003</v>
          </cell>
          <cell r="E351">
            <v>350</v>
          </cell>
          <cell r="F351">
            <v>50452</v>
          </cell>
        </row>
        <row r="352">
          <cell r="A352" t="str">
            <v>05.04.54</v>
          </cell>
          <cell r="B352" t="str">
            <v>JUNTA DE DILATACAO JEENE MOD. JJ2030FW</v>
          </cell>
          <cell r="C352" t="str">
            <v>M</v>
          </cell>
          <cell r="D352">
            <v>42.87</v>
          </cell>
          <cell r="E352">
            <v>351</v>
          </cell>
          <cell r="F352">
            <v>50454</v>
          </cell>
        </row>
        <row r="353">
          <cell r="A353" t="str">
            <v>05.04.70</v>
          </cell>
          <cell r="B353" t="str">
            <v>VEDACAO ELASTICA COM TECIDO DE NAILON IMPREG.C/ELAST.SINT.EM SOLUCAO</v>
          </cell>
          <cell r="C353" t="str">
            <v>M</v>
          </cell>
          <cell r="D353">
            <v>24.57</v>
          </cell>
          <cell r="E353">
            <v>352</v>
          </cell>
          <cell r="F353">
            <v>50470</v>
          </cell>
        </row>
        <row r="354">
          <cell r="B354" t="str">
            <v>DEMOLIÇÕES</v>
          </cell>
          <cell r="E354">
            <v>353</v>
          </cell>
        </row>
        <row r="355">
          <cell r="A355" t="str">
            <v>05.50.01</v>
          </cell>
          <cell r="B355" t="str">
            <v>DEMOLICAO DE ARGAMASSA IMPERMEAVEL - ESPESSURA MEDIA 30MM</v>
          </cell>
          <cell r="C355" t="str">
            <v>M2</v>
          </cell>
          <cell r="D355">
            <v>2.97</v>
          </cell>
          <cell r="E355">
            <v>354</v>
          </cell>
          <cell r="F355">
            <v>55001</v>
          </cell>
        </row>
        <row r="356">
          <cell r="A356" t="str">
            <v>05.50.02</v>
          </cell>
          <cell r="B356" t="str">
            <v>DEMOLICAO DE SISTEMAS IMPERMEABILIZANTES DE BASE ASFALTICA</v>
          </cell>
          <cell r="C356" t="str">
            <v>M2</v>
          </cell>
          <cell r="D356">
            <v>1.19</v>
          </cell>
          <cell r="E356">
            <v>355</v>
          </cell>
          <cell r="F356">
            <v>55002</v>
          </cell>
        </row>
        <row r="357">
          <cell r="A357" t="str">
            <v>05.50.05</v>
          </cell>
          <cell r="B357" t="str">
            <v>DEMOLICAO DE SISTEMAS DE ISOLAMENTO TERMICO EM GERAL</v>
          </cell>
          <cell r="C357" t="str">
            <v>M2</v>
          </cell>
          <cell r="D357">
            <v>0.59</v>
          </cell>
          <cell r="E357">
            <v>356</v>
          </cell>
          <cell r="F357">
            <v>55005</v>
          </cell>
        </row>
        <row r="358">
          <cell r="A358" t="str">
            <v>05.50.10</v>
          </cell>
          <cell r="B358" t="str">
            <v>DEMOLICAO DE CAPEAMENTO PROTETOR,EXECUTADO COM ARGAM.CIMENTO E AREIA</v>
          </cell>
          <cell r="C358" t="str">
            <v>M2</v>
          </cell>
          <cell r="D358">
            <v>1.78</v>
          </cell>
          <cell r="E358">
            <v>357</v>
          </cell>
          <cell r="F358">
            <v>55010</v>
          </cell>
        </row>
        <row r="359">
          <cell r="A359" t="str">
            <v>05.50.12</v>
          </cell>
          <cell r="B359" t="str">
            <v>DEMOLICAO DE PROTECAO TERMOMECANICA - LADR.CERAMICOS OU HIDRAULICOS</v>
          </cell>
          <cell r="C359" t="str">
            <v>M2</v>
          </cell>
          <cell r="D359">
            <v>3.56</v>
          </cell>
          <cell r="E359">
            <v>358</v>
          </cell>
          <cell r="F359">
            <v>55012</v>
          </cell>
        </row>
        <row r="360">
          <cell r="A360" t="str">
            <v>05.50.15</v>
          </cell>
          <cell r="B360" t="str">
            <v>DEMOLICAO DE ARGAMASSA DE REGULARIZACAO - ESPESSURA MEDIA 30MM</v>
          </cell>
          <cell r="C360" t="str">
            <v>M2</v>
          </cell>
          <cell r="D360">
            <v>2.97</v>
          </cell>
          <cell r="E360">
            <v>359</v>
          </cell>
          <cell r="F360">
            <v>55015</v>
          </cell>
        </row>
        <row r="361">
          <cell r="A361" t="str">
            <v>05.50.20</v>
          </cell>
          <cell r="B361" t="str">
            <v>DEMOLICAO DE JUNTAS DE DILATACAO - CHAPA DE COBRE SANFONADA</v>
          </cell>
          <cell r="C361" t="str">
            <v>M</v>
          </cell>
          <cell r="D361">
            <v>1.19</v>
          </cell>
          <cell r="E361">
            <v>360</v>
          </cell>
          <cell r="F361">
            <v>55020</v>
          </cell>
        </row>
        <row r="362">
          <cell r="B362" t="str">
            <v>RETIRADAS</v>
          </cell>
          <cell r="E362">
            <v>361</v>
          </cell>
        </row>
        <row r="363">
          <cell r="A363" t="str">
            <v>05.60.05</v>
          </cell>
          <cell r="B363" t="str">
            <v>RETIRADA DE ISOLAMENTO TERMICO - TIJOLOS CERAMICOS FURADOS</v>
          </cell>
          <cell r="C363" t="str">
            <v>M2</v>
          </cell>
          <cell r="D363">
            <v>1.78</v>
          </cell>
          <cell r="E363">
            <v>362</v>
          </cell>
          <cell r="F363">
            <v>56005</v>
          </cell>
        </row>
        <row r="364">
          <cell r="A364" t="str">
            <v>05.60.06</v>
          </cell>
          <cell r="B364" t="str">
            <v>RETIRADA DE ISOLAMENTO TERMICO - AGREGADOS SOLTOS EM GERAL</v>
          </cell>
          <cell r="C364" t="str">
            <v>M3</v>
          </cell>
          <cell r="D364">
            <v>11.87</v>
          </cell>
          <cell r="E364">
            <v>363</v>
          </cell>
          <cell r="F364">
            <v>56006</v>
          </cell>
        </row>
        <row r="365">
          <cell r="B365" t="str">
            <v>RECOLOCAÇÕES</v>
          </cell>
          <cell r="E365">
            <v>364</v>
          </cell>
        </row>
        <row r="366">
          <cell r="A366" t="str">
            <v>05.70.05</v>
          </cell>
          <cell r="B366" t="str">
            <v>RECOLOCACAO DE ISOLAMENTO TERMICO - TIJOLOS CERAMICOS FURADOS</v>
          </cell>
          <cell r="C366" t="str">
            <v>M2</v>
          </cell>
          <cell r="D366">
            <v>3.08</v>
          </cell>
          <cell r="E366">
            <v>365</v>
          </cell>
          <cell r="F366">
            <v>57005</v>
          </cell>
        </row>
        <row r="367">
          <cell r="A367" t="str">
            <v>05.70.06</v>
          </cell>
          <cell r="B367" t="str">
            <v>RECOLOCACAO DE ISOLAMENTO TERMICO - AGREGADOS SOLTOS EM GERAL</v>
          </cell>
          <cell r="C367" t="str">
            <v>M3</v>
          </cell>
          <cell r="D367">
            <v>26.7</v>
          </cell>
          <cell r="E367">
            <v>366</v>
          </cell>
          <cell r="F367">
            <v>57006</v>
          </cell>
        </row>
        <row r="368">
          <cell r="B368" t="str">
            <v>SERVICOS PARCIAIS</v>
          </cell>
          <cell r="E368">
            <v>367</v>
          </cell>
        </row>
        <row r="369">
          <cell r="A369" t="str">
            <v>05.80.01</v>
          </cell>
          <cell r="B369" t="str">
            <v>PAPEL KRAFT BETUMADO DUPLO</v>
          </cell>
          <cell r="C369" t="str">
            <v>M2</v>
          </cell>
          <cell r="D369">
            <v>1.55</v>
          </cell>
          <cell r="E369">
            <v>368</v>
          </cell>
          <cell r="F369">
            <v>58001</v>
          </cell>
        </row>
        <row r="370">
          <cell r="A370" t="str">
            <v>05.90.10</v>
          </cell>
          <cell r="B370" t="str">
            <v>RESINA ACRILICA P/ PISO GRANILITE, APLICAÇÃO INCLUSA</v>
          </cell>
          <cell r="C370" t="str">
            <v>M2</v>
          </cell>
          <cell r="D370">
            <v>9.4600000000000009</v>
          </cell>
          <cell r="E370">
            <v>369</v>
          </cell>
          <cell r="F370">
            <v>59010</v>
          </cell>
        </row>
        <row r="371">
          <cell r="A371" t="str">
            <v>05.90.15</v>
          </cell>
          <cell r="B371" t="str">
            <v>RESINA ACRILICA P/ DEGRAU DE GRANILITE, APLICAÇÃO INCL</v>
          </cell>
          <cell r="C371" t="str">
            <v>M</v>
          </cell>
          <cell r="D371">
            <v>4.9000000000000004</v>
          </cell>
          <cell r="E371">
            <v>370</v>
          </cell>
          <cell r="F371">
            <v>59015</v>
          </cell>
        </row>
        <row r="372">
          <cell r="A372">
            <v>6</v>
          </cell>
          <cell r="B372" t="str">
            <v>COBERTURAS</v>
          </cell>
          <cell r="E372">
            <v>371</v>
          </cell>
          <cell r="F372">
            <v>6</v>
          </cell>
        </row>
        <row r="373">
          <cell r="B373" t="str">
            <v>ESTRUTURAS DE COBERTURA</v>
          </cell>
          <cell r="E373">
            <v>372</v>
          </cell>
        </row>
        <row r="374">
          <cell r="A374" t="str">
            <v>06.01.01</v>
          </cell>
          <cell r="B374" t="str">
            <v>ESTRUTURA DE MADEIRA,EM TERCAS,PARA TELHAS DE BARRO</v>
          </cell>
          <cell r="C374" t="str">
            <v>M2</v>
          </cell>
          <cell r="D374">
            <v>41.89</v>
          </cell>
          <cell r="E374">
            <v>373</v>
          </cell>
          <cell r="F374">
            <v>60101</v>
          </cell>
        </row>
        <row r="375">
          <cell r="A375" t="str">
            <v>06.01.03</v>
          </cell>
          <cell r="B375" t="str">
            <v>ESTRUTURA DE MADEIRA,PONTALETADA,PARA TELHAS DE BARRO</v>
          </cell>
          <cell r="C375" t="str">
            <v>M2</v>
          </cell>
          <cell r="D375">
            <v>49.27</v>
          </cell>
          <cell r="E375">
            <v>374</v>
          </cell>
          <cell r="F375">
            <v>60103</v>
          </cell>
        </row>
        <row r="376">
          <cell r="A376" t="str">
            <v>06.01.05</v>
          </cell>
          <cell r="B376" t="str">
            <v>ESTRUTURA C/TESOURAS DE MAD.P/TELHAS DE BARRO - VAOS ATE 7,00M</v>
          </cell>
          <cell r="C376" t="str">
            <v>M2</v>
          </cell>
          <cell r="D376">
            <v>56.51</v>
          </cell>
          <cell r="E376">
            <v>375</v>
          </cell>
          <cell r="F376">
            <v>60105</v>
          </cell>
        </row>
        <row r="377">
          <cell r="A377" t="str">
            <v>06.01.06</v>
          </cell>
          <cell r="B377" t="str">
            <v>ESTRUTURA C/TESOURAS DE MAD.P/TELHAS DE BARRO - VAOS 7,01 A 10,00M</v>
          </cell>
          <cell r="C377" t="str">
            <v>M2</v>
          </cell>
          <cell r="D377">
            <v>65.5</v>
          </cell>
          <cell r="E377">
            <v>376</v>
          </cell>
          <cell r="F377">
            <v>60106</v>
          </cell>
        </row>
        <row r="378">
          <cell r="A378" t="str">
            <v>06.01.07</v>
          </cell>
          <cell r="B378" t="str">
            <v>ESTRUTURA C/TESOURAS DE MAD.P/TELHAS DE BARRO - VAOS 10,01 A 13,00M</v>
          </cell>
          <cell r="C378" t="str">
            <v>M2</v>
          </cell>
          <cell r="D378">
            <v>69.66</v>
          </cell>
          <cell r="E378">
            <v>377</v>
          </cell>
          <cell r="F378">
            <v>60107</v>
          </cell>
        </row>
        <row r="379">
          <cell r="A379" t="str">
            <v>06.01.08</v>
          </cell>
          <cell r="B379" t="str">
            <v>ESTRUTURA C/TESOURAS DE MAD.P/TELHAS DE BARRO - VAOS 13,01 A 18,00M</v>
          </cell>
          <cell r="C379" t="str">
            <v>M2</v>
          </cell>
          <cell r="D379">
            <v>80.209999999999994</v>
          </cell>
          <cell r="E379">
            <v>378</v>
          </cell>
          <cell r="F379">
            <v>60108</v>
          </cell>
        </row>
        <row r="380">
          <cell r="A380" t="str">
            <v>06.01.10</v>
          </cell>
          <cell r="B380" t="str">
            <v>ESTRUTURA DE MADEIRA,EM TERCAS,PARA TELHAS ONDULADAS CA/AL/PL/AG</v>
          </cell>
          <cell r="C380" t="str">
            <v>M2</v>
          </cell>
          <cell r="D380">
            <v>16.84</v>
          </cell>
          <cell r="E380">
            <v>379</v>
          </cell>
          <cell r="F380">
            <v>60110</v>
          </cell>
        </row>
        <row r="381">
          <cell r="A381" t="str">
            <v>06.01.13</v>
          </cell>
          <cell r="B381" t="str">
            <v>ESTRUTURA DE MADEIRA,PONTALETADA,PARA TELHAS ONDULADAS CA/AL/PL/AG</v>
          </cell>
          <cell r="C381" t="str">
            <v>M2</v>
          </cell>
          <cell r="D381">
            <v>59.45</v>
          </cell>
          <cell r="E381">
            <v>380</v>
          </cell>
          <cell r="F381">
            <v>60113</v>
          </cell>
        </row>
        <row r="382">
          <cell r="A382" t="str">
            <v>06.01.15</v>
          </cell>
          <cell r="B382" t="str">
            <v>ESTRUTURA C/TESOURAS MAD.P/TELHAS OND.CA/AL/PL - VAOS ATE 7,00M</v>
          </cell>
          <cell r="C382" t="str">
            <v>M2</v>
          </cell>
          <cell r="D382">
            <v>38</v>
          </cell>
          <cell r="E382">
            <v>381</v>
          </cell>
          <cell r="F382">
            <v>60115</v>
          </cell>
        </row>
        <row r="383">
          <cell r="A383" t="str">
            <v>06.01.16</v>
          </cell>
          <cell r="B383" t="str">
            <v>ESTRUTURA C/TESOURAS MAD.P/TELHAS OND.CA/AL/PL - VAOS 7,01 A 10,00M</v>
          </cell>
          <cell r="C383" t="str">
            <v>M2</v>
          </cell>
          <cell r="D383">
            <v>41.84</v>
          </cell>
          <cell r="E383">
            <v>382</v>
          </cell>
          <cell r="F383">
            <v>60116</v>
          </cell>
        </row>
        <row r="384">
          <cell r="A384" t="str">
            <v>06.01.17</v>
          </cell>
          <cell r="B384" t="str">
            <v>ESTRUTURA C/TESOURAS MAD.P/TELHAS OND.CA/AL/PL - VAOS 10,01 A 13,00M</v>
          </cell>
          <cell r="C384" t="str">
            <v>M2</v>
          </cell>
          <cell r="D384">
            <v>49.46</v>
          </cell>
          <cell r="E384">
            <v>383</v>
          </cell>
          <cell r="F384">
            <v>60117</v>
          </cell>
        </row>
        <row r="385">
          <cell r="A385" t="str">
            <v>06.01.18</v>
          </cell>
          <cell r="B385" t="str">
            <v>ESTRUTURA C/TESOURAS MAD.P/TELHAS OND.CA/AL/PL - VAOS 13,01 A 18,00M</v>
          </cell>
          <cell r="C385" t="str">
            <v>M2</v>
          </cell>
          <cell r="D385">
            <v>58.74</v>
          </cell>
          <cell r="E385">
            <v>384</v>
          </cell>
          <cell r="F385">
            <v>60118</v>
          </cell>
        </row>
        <row r="386">
          <cell r="A386" t="str">
            <v>06.01.30</v>
          </cell>
          <cell r="B386" t="str">
            <v>FORNECIMENTO DE ESTRUTURA METALICA PARA COBERTURA</v>
          </cell>
          <cell r="C386" t="str">
            <v>KG</v>
          </cell>
          <cell r="D386">
            <v>8.16</v>
          </cell>
          <cell r="E386">
            <v>385</v>
          </cell>
          <cell r="F386">
            <v>60130</v>
          </cell>
        </row>
        <row r="387">
          <cell r="A387" t="str">
            <v>06.01.31</v>
          </cell>
          <cell r="B387" t="str">
            <v>MONTAGEM DE ESTRUTURA METALICA PARA COBERTURA</v>
          </cell>
          <cell r="C387" t="str">
            <v>KG</v>
          </cell>
          <cell r="D387">
            <v>3.4</v>
          </cell>
          <cell r="E387">
            <v>386</v>
          </cell>
          <cell r="F387">
            <v>60131</v>
          </cell>
        </row>
        <row r="388">
          <cell r="B388" t="str">
            <v>TELHADOS</v>
          </cell>
          <cell r="E388">
            <v>387</v>
          </cell>
        </row>
        <row r="389">
          <cell r="A389" t="str">
            <v>06.02.03</v>
          </cell>
          <cell r="B389" t="str">
            <v>TELHAS DE BARRO COZIDO - PAULISTA</v>
          </cell>
          <cell r="C389" t="str">
            <v>M2</v>
          </cell>
          <cell r="D389">
            <v>38.08</v>
          </cell>
          <cell r="E389">
            <v>388</v>
          </cell>
          <cell r="F389">
            <v>60203</v>
          </cell>
        </row>
        <row r="390">
          <cell r="A390" t="str">
            <v>06.02.04</v>
          </cell>
          <cell r="B390" t="str">
            <v>TELHAS DE BARRO COZIDO - SUPER-PAULISTA (PLAN)</v>
          </cell>
          <cell r="C390" t="str">
            <v>M2</v>
          </cell>
          <cell r="D390">
            <v>31.28</v>
          </cell>
          <cell r="E390">
            <v>389</v>
          </cell>
          <cell r="F390">
            <v>60204</v>
          </cell>
        </row>
        <row r="391">
          <cell r="A391" t="str">
            <v>06.02.05</v>
          </cell>
          <cell r="B391" t="str">
            <v>TELHAS DE BARRO COZIDO - FRANCESA</v>
          </cell>
          <cell r="C391" t="str">
            <v>M2</v>
          </cell>
          <cell r="D391">
            <v>23.05</v>
          </cell>
          <cell r="E391">
            <v>390</v>
          </cell>
          <cell r="F391">
            <v>60205</v>
          </cell>
        </row>
        <row r="392">
          <cell r="A392" t="str">
            <v>06.02.13</v>
          </cell>
          <cell r="B392" t="str">
            <v>TELHAS DE VIDRO - TIPO PAULISTA</v>
          </cell>
          <cell r="C392" t="str">
            <v>UN</v>
          </cell>
          <cell r="D392">
            <v>20.239999999999998</v>
          </cell>
          <cell r="E392">
            <v>391</v>
          </cell>
          <cell r="F392">
            <v>60213</v>
          </cell>
        </row>
        <row r="393">
          <cell r="A393" t="str">
            <v>06.02.14</v>
          </cell>
          <cell r="B393" t="str">
            <v>TELHAS DE VIDRO - TIPO FRANCESA</v>
          </cell>
          <cell r="C393" t="str">
            <v>UN</v>
          </cell>
          <cell r="D393">
            <v>16.739999999999998</v>
          </cell>
          <cell r="E393">
            <v>392</v>
          </cell>
          <cell r="F393">
            <v>60214</v>
          </cell>
        </row>
        <row r="394">
          <cell r="A394" t="str">
            <v>06.02.21</v>
          </cell>
          <cell r="B394" t="str">
            <v>TELHA ONDULADA CRFS 6MM</v>
          </cell>
          <cell r="C394" t="str">
            <v>M2</v>
          </cell>
          <cell r="D394">
            <v>14.97</v>
          </cell>
          <cell r="E394">
            <v>393</v>
          </cell>
          <cell r="F394">
            <v>60221</v>
          </cell>
        </row>
        <row r="395">
          <cell r="A395" t="str">
            <v>06.02.22</v>
          </cell>
          <cell r="B395" t="str">
            <v>TELHA ONDULADA CRFS 8MM</v>
          </cell>
          <cell r="C395" t="str">
            <v>M2</v>
          </cell>
          <cell r="D395">
            <v>19.54</v>
          </cell>
          <cell r="E395">
            <v>394</v>
          </cell>
          <cell r="F395">
            <v>60222</v>
          </cell>
        </row>
        <row r="396">
          <cell r="A396" t="str">
            <v>06.02.23</v>
          </cell>
          <cell r="B396" t="str">
            <v>TELHA CRFS, TRAPEZOIDAL, TIPO CANALETE 49</v>
          </cell>
          <cell r="C396" t="str">
            <v>M2</v>
          </cell>
          <cell r="D396">
            <v>39.82</v>
          </cell>
          <cell r="E396">
            <v>395</v>
          </cell>
          <cell r="F396">
            <v>60223</v>
          </cell>
        </row>
        <row r="397">
          <cell r="A397" t="str">
            <v>06.02.30</v>
          </cell>
          <cell r="B397" t="str">
            <v>TELHAS DE PVC RIGIDO,TRANSL.OU OPACAS - ONDULADA,TRAPEZ.OU GRECA</v>
          </cell>
          <cell r="C397" t="str">
            <v>M2</v>
          </cell>
          <cell r="D397">
            <v>41.78</v>
          </cell>
          <cell r="E397">
            <v>396</v>
          </cell>
          <cell r="F397">
            <v>60230</v>
          </cell>
        </row>
        <row r="398">
          <cell r="A398" t="str">
            <v>06.02.35</v>
          </cell>
          <cell r="B398" t="str">
            <v>TELHAS DE POLIESTER E FIBRA DE VIDRO - ONDULADA,TRAPEZ.OU GRECA</v>
          </cell>
          <cell r="C398" t="str">
            <v>M2</v>
          </cell>
          <cell r="D398">
            <v>25.74</v>
          </cell>
          <cell r="E398">
            <v>397</v>
          </cell>
          <cell r="F398">
            <v>60235</v>
          </cell>
        </row>
        <row r="399">
          <cell r="A399" t="str">
            <v>06.02.42</v>
          </cell>
          <cell r="B399" t="str">
            <v>TELHAS DE ALUMINIO - PERFIL ONDULADO OU TRAPEZOIDAL,0,7MM</v>
          </cell>
          <cell r="C399" t="str">
            <v>M2</v>
          </cell>
          <cell r="D399">
            <v>40.020000000000003</v>
          </cell>
          <cell r="E399">
            <v>398</v>
          </cell>
          <cell r="F399">
            <v>60242</v>
          </cell>
        </row>
        <row r="400">
          <cell r="A400" t="str">
            <v>06.02.43</v>
          </cell>
          <cell r="B400" t="str">
            <v>TELHA SANDUÍCHE UPK 40 E=0,8MM</v>
          </cell>
          <cell r="C400" t="str">
            <v>M2</v>
          </cell>
          <cell r="D400">
            <v>101.81</v>
          </cell>
          <cell r="E400">
            <v>399</v>
          </cell>
          <cell r="F400">
            <v>60243</v>
          </cell>
        </row>
        <row r="401">
          <cell r="A401" t="str">
            <v>06.02.44</v>
          </cell>
          <cell r="B401" t="str">
            <v>TELHA TRAPEZOIDAL DE ACO GALV.ESP=0,50MM,REVESTIMENTO B,H=40MM</v>
          </cell>
          <cell r="C401" t="str">
            <v>M2</v>
          </cell>
          <cell r="D401">
            <v>30.62</v>
          </cell>
          <cell r="E401">
            <v>400</v>
          </cell>
          <cell r="F401">
            <v>60244</v>
          </cell>
        </row>
        <row r="402">
          <cell r="A402" t="str">
            <v>06.02.45</v>
          </cell>
          <cell r="B402" t="str">
            <v>TELHA ONDULADA DE ACO GALV.ESP=0,50MM,REVEST.B,H=17,5MM</v>
          </cell>
          <cell r="C402" t="str">
            <v>M2</v>
          </cell>
          <cell r="D402">
            <v>30.62</v>
          </cell>
          <cell r="E402">
            <v>401</v>
          </cell>
          <cell r="F402">
            <v>60245</v>
          </cell>
        </row>
        <row r="403">
          <cell r="A403" t="str">
            <v>06.02.46</v>
          </cell>
          <cell r="B403" t="str">
            <v>TELHA TRAP.DUP.ACO GALV.ESP=0,5MM,REV.B,H=40MM,C/MIOLO POLIU. E=30MM</v>
          </cell>
          <cell r="C403" t="str">
            <v>M2</v>
          </cell>
          <cell r="D403">
            <v>104.47</v>
          </cell>
          <cell r="E403">
            <v>402</v>
          </cell>
          <cell r="F403">
            <v>60246</v>
          </cell>
        </row>
        <row r="404">
          <cell r="A404" t="str">
            <v>06.02.47</v>
          </cell>
          <cell r="B404" t="str">
            <v>TELHA TRAP. ACO GALV.ESP=0,5MM,H=40MM,C/PINT.ELET.COR BRAN 2 FACES</v>
          </cell>
          <cell r="C404" t="str">
            <v>M2</v>
          </cell>
          <cell r="D404">
            <v>39.43</v>
          </cell>
          <cell r="E404">
            <v>403</v>
          </cell>
          <cell r="F404">
            <v>60247</v>
          </cell>
        </row>
        <row r="405">
          <cell r="A405" t="str">
            <v>06.02.48</v>
          </cell>
          <cell r="B405" t="str">
            <v>TELHA OND.ACO GALV.ESP=0,5MM,REV B,H=17,5MM C/PINT.ELET.COR.BRAN.2 F</v>
          </cell>
          <cell r="C405" t="str">
            <v>M2</v>
          </cell>
          <cell r="D405">
            <v>39.43</v>
          </cell>
          <cell r="E405">
            <v>404</v>
          </cell>
          <cell r="F405">
            <v>60248</v>
          </cell>
        </row>
        <row r="406">
          <cell r="A406" t="str">
            <v>06.02.49</v>
          </cell>
          <cell r="B406" t="str">
            <v>TELHA TRAP.DUP.ACO GALV.E=0,5MM,REV.B,H=40MM PINT.MIOLO POLI.E=30MM</v>
          </cell>
          <cell r="C406" t="str">
            <v>M2</v>
          </cell>
          <cell r="D406">
            <v>129.66</v>
          </cell>
          <cell r="E406">
            <v>405</v>
          </cell>
          <cell r="F406">
            <v>60249</v>
          </cell>
        </row>
        <row r="407">
          <cell r="A407" t="str">
            <v>06.02.50</v>
          </cell>
          <cell r="B407" t="str">
            <v>TELHA TRAPEZOIDAL PRÉ-PINTADA EM AÇO ZINCADO E=0,65MM</v>
          </cell>
          <cell r="C407" t="str">
            <v>M2</v>
          </cell>
          <cell r="D407">
            <v>33.08</v>
          </cell>
          <cell r="E407">
            <v>406</v>
          </cell>
          <cell r="F407">
            <v>60250</v>
          </cell>
        </row>
        <row r="408">
          <cell r="A408" t="str">
            <v>06.02.51</v>
          </cell>
          <cell r="B408" t="str">
            <v>CUMEEIRA OU ESPIGAO DE BARRO - PARA TELHAS PAULISTA,PLAN E FRANCESA</v>
          </cell>
          <cell r="C408" t="str">
            <v>M</v>
          </cell>
          <cell r="D408">
            <v>10.19</v>
          </cell>
          <cell r="E408">
            <v>407</v>
          </cell>
          <cell r="F408">
            <v>60251</v>
          </cell>
        </row>
        <row r="409">
          <cell r="A409" t="str">
            <v>06.02.55</v>
          </cell>
          <cell r="B409" t="str">
            <v>CUMEEIRA CRFS</v>
          </cell>
          <cell r="C409" t="str">
            <v>M</v>
          </cell>
          <cell r="D409">
            <v>15.92</v>
          </cell>
          <cell r="E409">
            <v>408</v>
          </cell>
          <cell r="F409">
            <v>60255</v>
          </cell>
        </row>
        <row r="410">
          <cell r="A410" t="str">
            <v>06.02.56</v>
          </cell>
          <cell r="B410" t="str">
            <v>CUMEEIRA DE CRFS PARA TELHA TIPO CANALETE 49</v>
          </cell>
          <cell r="C410" t="str">
            <v>M</v>
          </cell>
          <cell r="D410">
            <v>36.08</v>
          </cell>
          <cell r="E410">
            <v>409</v>
          </cell>
          <cell r="F410">
            <v>60256</v>
          </cell>
        </row>
        <row r="411">
          <cell r="A411" t="str">
            <v>06.02.90</v>
          </cell>
          <cell r="B411" t="str">
            <v>CUMEEIRA DE ALUMINIO,PERFIL ONDULADO OU TRAPEZOIDAL - NORMAL,0,8MM</v>
          </cell>
          <cell r="C411" t="str">
            <v>M</v>
          </cell>
          <cell r="D411">
            <v>42.22</v>
          </cell>
          <cell r="E411">
            <v>410</v>
          </cell>
          <cell r="F411">
            <v>60290</v>
          </cell>
        </row>
        <row r="412">
          <cell r="A412" t="str">
            <v>06.02.92</v>
          </cell>
          <cell r="B412" t="str">
            <v>CUMEEIRA DE ALUMINIO,PERFIL ONDULADO OU TRAPEZOIDAL - "SHED",0,8MM</v>
          </cell>
          <cell r="C412" t="str">
            <v>M</v>
          </cell>
          <cell r="D412">
            <v>47.27</v>
          </cell>
          <cell r="E412">
            <v>411</v>
          </cell>
          <cell r="F412">
            <v>60292</v>
          </cell>
        </row>
        <row r="413">
          <cell r="A413" t="str">
            <v>06.02.94</v>
          </cell>
          <cell r="B413" t="str">
            <v>CUMEEIRA TRAP.ACO GALV.ESP=0,5MM,REV B,H=40MM,L=0,50 M</v>
          </cell>
          <cell r="C413" t="str">
            <v>M</v>
          </cell>
          <cell r="D413">
            <v>23.44</v>
          </cell>
          <cell r="E413">
            <v>412</v>
          </cell>
          <cell r="F413">
            <v>60294</v>
          </cell>
        </row>
        <row r="414">
          <cell r="A414" t="str">
            <v>06.02.95</v>
          </cell>
          <cell r="B414" t="str">
            <v>CUMEEIRA OND.ACO GALV.ESP=0,50MM,REV B,H=17,5MM,LARG=0,50M</v>
          </cell>
          <cell r="C414" t="str">
            <v>M</v>
          </cell>
          <cell r="D414">
            <v>21.18</v>
          </cell>
          <cell r="E414">
            <v>413</v>
          </cell>
          <cell r="F414">
            <v>60295</v>
          </cell>
        </row>
        <row r="415">
          <cell r="A415" t="str">
            <v>06.02.96</v>
          </cell>
          <cell r="B415" t="str">
            <v>CUMEEIRA TRAP.ACO GALV.E=0,5MM,REV B,H=40MM,L=0,50M,C/PINT.BR.2FACES</v>
          </cell>
          <cell r="C415" t="str">
            <v>M</v>
          </cell>
          <cell r="D415">
            <v>21.09</v>
          </cell>
          <cell r="E415">
            <v>414</v>
          </cell>
          <cell r="F415">
            <v>60296</v>
          </cell>
        </row>
        <row r="416">
          <cell r="A416" t="str">
            <v>06.02.97</v>
          </cell>
          <cell r="B416" t="str">
            <v>CUMEEIRA OND.ACO GAL.E=0,5MM,REV.B,H=17,5MM,L=0,50M,C/PINT.BR.2FACES</v>
          </cell>
          <cell r="C416" t="str">
            <v>M</v>
          </cell>
          <cell r="D416">
            <v>21.09</v>
          </cell>
          <cell r="E416">
            <v>415</v>
          </cell>
          <cell r="F416">
            <v>60297</v>
          </cell>
        </row>
        <row r="417">
          <cell r="A417" t="str">
            <v>06.02.98</v>
          </cell>
          <cell r="B417" t="str">
            <v>AMARRACAO DE TELHAS DE BARRO COZIDO,COM ARAME DE COBRE N.20</v>
          </cell>
          <cell r="C417" t="str">
            <v>M2</v>
          </cell>
          <cell r="D417">
            <v>3.89</v>
          </cell>
          <cell r="E417">
            <v>416</v>
          </cell>
          <cell r="F417">
            <v>60298</v>
          </cell>
        </row>
        <row r="418">
          <cell r="B418" t="str">
            <v>DOMOS DE ILUMINAÇÃO E VENTILAÇÃO</v>
          </cell>
          <cell r="E418">
            <v>417</v>
          </cell>
        </row>
        <row r="419">
          <cell r="A419" t="str">
            <v>06.03.98</v>
          </cell>
          <cell r="B419" t="str">
            <v>DOMO ACRILICO PARA ILUMINACAO E VENTILACAO</v>
          </cell>
          <cell r="C419" t="str">
            <v>M2</v>
          </cell>
          <cell r="D419">
            <v>622.4</v>
          </cell>
          <cell r="E419">
            <v>418</v>
          </cell>
          <cell r="F419">
            <v>60398</v>
          </cell>
        </row>
        <row r="420">
          <cell r="B420" t="str">
            <v>DEMOLIÇÕES</v>
          </cell>
          <cell r="E420">
            <v>419</v>
          </cell>
        </row>
        <row r="421">
          <cell r="A421" t="str">
            <v>06.50.20</v>
          </cell>
          <cell r="B421" t="str">
            <v>DEMOLICAO DE TELHAS DE BARRO COZIDO OU VIDRO - EM GERAL</v>
          </cell>
          <cell r="C421" t="str">
            <v>M2</v>
          </cell>
          <cell r="D421">
            <v>3.56</v>
          </cell>
          <cell r="E421">
            <v>420</v>
          </cell>
          <cell r="F421">
            <v>65020</v>
          </cell>
        </row>
        <row r="422">
          <cell r="A422" t="str">
            <v>06.50.25</v>
          </cell>
          <cell r="B422" t="str">
            <v>DEMOLICAO DE TELHAS DE CIM.AMIANTO,ALUM.OU PLASTICO - ONDULADA COMUM</v>
          </cell>
          <cell r="C422" t="str">
            <v>M2</v>
          </cell>
          <cell r="D422">
            <v>1.48</v>
          </cell>
          <cell r="E422">
            <v>421</v>
          </cell>
          <cell r="F422">
            <v>65025</v>
          </cell>
        </row>
        <row r="423">
          <cell r="B423" t="str">
            <v>RETIRADAS</v>
          </cell>
          <cell r="E423">
            <v>422</v>
          </cell>
        </row>
        <row r="424">
          <cell r="A424" t="str">
            <v>06.60.03</v>
          </cell>
          <cell r="B424" t="str">
            <v>RETIRADA ESTR.MAD.PONTALETADA - PARA TELHAS DE BARRO COZIDO</v>
          </cell>
          <cell r="C424" t="str">
            <v>M2</v>
          </cell>
          <cell r="D424">
            <v>3.9</v>
          </cell>
          <cell r="E424">
            <v>423</v>
          </cell>
          <cell r="F424">
            <v>66003</v>
          </cell>
        </row>
        <row r="425">
          <cell r="A425" t="str">
            <v>06.60.04</v>
          </cell>
          <cell r="B425" t="str">
            <v>RETIRADA ESTR.MAD.PONTALETADA - P/ONDUL.CIM.AMIANTO,ALUM.OU PLASTICO</v>
          </cell>
          <cell r="C425" t="str">
            <v>M2</v>
          </cell>
          <cell r="D425">
            <v>2.6</v>
          </cell>
          <cell r="E425">
            <v>424</v>
          </cell>
          <cell r="F425">
            <v>66004</v>
          </cell>
        </row>
        <row r="426">
          <cell r="A426" t="str">
            <v>06.60.05</v>
          </cell>
          <cell r="B426" t="str">
            <v>RETIRADA ESTR.MAD.C/TESOURAS - PARA TELHAS DE BARRO COZIDO</v>
          </cell>
          <cell r="C426" t="str">
            <v>M2</v>
          </cell>
          <cell r="D426">
            <v>6.5</v>
          </cell>
          <cell r="E426">
            <v>425</v>
          </cell>
          <cell r="F426">
            <v>66005</v>
          </cell>
        </row>
        <row r="427">
          <cell r="A427" t="str">
            <v>06.60.06</v>
          </cell>
          <cell r="B427" t="str">
            <v>RETIRADA ESTR.MAD.C/TESOURAS - P/ONDUL.CIM.AMIANTO,ALUM.OU PLASTICO</v>
          </cell>
          <cell r="C427" t="str">
            <v>M2</v>
          </cell>
          <cell r="D427">
            <v>5.2</v>
          </cell>
          <cell r="E427">
            <v>426</v>
          </cell>
          <cell r="F427">
            <v>66006</v>
          </cell>
        </row>
        <row r="428">
          <cell r="A428" t="str">
            <v>06.60.08</v>
          </cell>
          <cell r="B428" t="str">
            <v>RETIRADA DE ESTRUTURA METALICA INCL.PERFIS DE FIXACAO</v>
          </cell>
          <cell r="C428" t="str">
            <v>KG</v>
          </cell>
          <cell r="D428">
            <v>3.67</v>
          </cell>
          <cell r="E428">
            <v>427</v>
          </cell>
          <cell r="F428">
            <v>66008</v>
          </cell>
        </row>
        <row r="429">
          <cell r="A429" t="str">
            <v>06.60.10</v>
          </cell>
          <cell r="B429" t="str">
            <v>RETIRADA PARCIAL DE MADEIRAMENTO DE TELHADO - RIPAS</v>
          </cell>
          <cell r="C429" t="str">
            <v>M</v>
          </cell>
          <cell r="D429">
            <v>0.13</v>
          </cell>
          <cell r="E429">
            <v>428</v>
          </cell>
          <cell r="F429">
            <v>66010</v>
          </cell>
        </row>
        <row r="430">
          <cell r="A430" t="str">
            <v>06.60.11</v>
          </cell>
          <cell r="B430" t="str">
            <v>RETIRADA PARCIAL DE MADEIRAMENTO DE TELHADO - CAIBROS</v>
          </cell>
          <cell r="C430" t="str">
            <v>M</v>
          </cell>
          <cell r="D430">
            <v>0.78</v>
          </cell>
          <cell r="E430">
            <v>429</v>
          </cell>
          <cell r="F430">
            <v>66011</v>
          </cell>
        </row>
        <row r="431">
          <cell r="A431" t="str">
            <v>06.60.12</v>
          </cell>
          <cell r="B431" t="str">
            <v>RETIRADA PARCIAL DE MADEIRAMENTO DE TELHADO - VIGAS</v>
          </cell>
          <cell r="C431" t="str">
            <v>M</v>
          </cell>
          <cell r="D431">
            <v>1.3</v>
          </cell>
          <cell r="E431">
            <v>430</v>
          </cell>
          <cell r="F431">
            <v>66012</v>
          </cell>
        </row>
        <row r="432">
          <cell r="A432" t="str">
            <v>06.60.15</v>
          </cell>
          <cell r="B432" t="str">
            <v>RETIRADA DE FERRAGEM PARA MADEIRAMENTO DE TELHADO</v>
          </cell>
          <cell r="C432" t="str">
            <v>UN</v>
          </cell>
          <cell r="D432">
            <v>1.95</v>
          </cell>
          <cell r="E432">
            <v>431</v>
          </cell>
          <cell r="F432">
            <v>66015</v>
          </cell>
        </row>
        <row r="433">
          <cell r="A433" t="str">
            <v>06.60.20</v>
          </cell>
          <cell r="B433" t="str">
            <v>RETIRADA DE TELHAS DE BARRO COZIDO OU VIDRO - TIPO FRANCESA</v>
          </cell>
          <cell r="C433" t="str">
            <v>M2</v>
          </cell>
          <cell r="D433">
            <v>2.97</v>
          </cell>
          <cell r="E433">
            <v>432</v>
          </cell>
          <cell r="F433">
            <v>66020</v>
          </cell>
        </row>
        <row r="434">
          <cell r="A434" t="str">
            <v>06.60.21</v>
          </cell>
          <cell r="B434" t="str">
            <v>RETIRADA DE TELHAS DE BARRO COZIDO OU VIDRO - TIPO PAULISTA</v>
          </cell>
          <cell r="C434" t="str">
            <v>M2</v>
          </cell>
          <cell r="D434">
            <v>5.34</v>
          </cell>
          <cell r="E434">
            <v>433</v>
          </cell>
          <cell r="F434">
            <v>66021</v>
          </cell>
        </row>
        <row r="435">
          <cell r="A435" t="str">
            <v>06.60.22</v>
          </cell>
          <cell r="B435" t="str">
            <v>RETIRADA DE TELHAS DE BARRO COZIDO - TIPO SUPER-PAULISTA (PLAN)</v>
          </cell>
          <cell r="C435" t="str">
            <v>M2</v>
          </cell>
          <cell r="D435">
            <v>4.1500000000000004</v>
          </cell>
          <cell r="E435">
            <v>434</v>
          </cell>
          <cell r="F435">
            <v>66022</v>
          </cell>
        </row>
        <row r="436">
          <cell r="A436" t="str">
            <v>06.60.40</v>
          </cell>
          <cell r="B436" t="str">
            <v>RETIRADA DE CUMEEIRAS OU ESPIGOES DE BARRO COZIDO</v>
          </cell>
          <cell r="C436" t="str">
            <v>M</v>
          </cell>
          <cell r="D436">
            <v>1.78</v>
          </cell>
          <cell r="E436">
            <v>435</v>
          </cell>
          <cell r="F436">
            <v>66040</v>
          </cell>
        </row>
        <row r="437">
          <cell r="A437" t="str">
            <v>06.60.90</v>
          </cell>
          <cell r="B437" t="str">
            <v>RETIRADA DE CUMEEIRAS DE ALUMINIO,EM GERAL</v>
          </cell>
          <cell r="C437" t="str">
            <v>M</v>
          </cell>
          <cell r="D437">
            <v>1.19</v>
          </cell>
          <cell r="E437">
            <v>436</v>
          </cell>
          <cell r="F437">
            <v>66090</v>
          </cell>
        </row>
        <row r="438">
          <cell r="A438" t="str">
            <v>06.60.95</v>
          </cell>
          <cell r="B438" t="str">
            <v>RETIRADA DE DOMOS DE ILUMINACAO E VENTILACAO</v>
          </cell>
          <cell r="C438" t="str">
            <v>UN</v>
          </cell>
          <cell r="D438">
            <v>5.93</v>
          </cell>
          <cell r="E438">
            <v>437</v>
          </cell>
          <cell r="F438">
            <v>66095</v>
          </cell>
        </row>
        <row r="439">
          <cell r="B439" t="str">
            <v>RECOLOCAÇÕES</v>
          </cell>
          <cell r="E439">
            <v>438</v>
          </cell>
        </row>
        <row r="440">
          <cell r="A440" t="str">
            <v>06.70.10</v>
          </cell>
          <cell r="B440" t="str">
            <v>RECOLOCACAO PARCIAL DE MADEIRAMENTO DE TELHADO - RIPAS</v>
          </cell>
          <cell r="C440" t="str">
            <v>M</v>
          </cell>
          <cell r="D440">
            <v>0.65</v>
          </cell>
          <cell r="E440">
            <v>439</v>
          </cell>
          <cell r="F440">
            <v>67010</v>
          </cell>
        </row>
        <row r="441">
          <cell r="A441" t="str">
            <v>06.70.11</v>
          </cell>
          <cell r="B441" t="str">
            <v>RECOLOCACAO PARCIAL DE MADEIRAMENTO DE TELHADO - CAIBROS</v>
          </cell>
          <cell r="C441" t="str">
            <v>M</v>
          </cell>
          <cell r="D441">
            <v>1.99</v>
          </cell>
          <cell r="E441">
            <v>440</v>
          </cell>
          <cell r="F441">
            <v>67011</v>
          </cell>
        </row>
        <row r="442">
          <cell r="A442" t="str">
            <v>06.70.12</v>
          </cell>
          <cell r="B442" t="str">
            <v>RECOLOCACAO PARCIAL DE MADEIRAMENTO DE TELHADO - VIGAS</v>
          </cell>
          <cell r="C442" t="str">
            <v>M</v>
          </cell>
          <cell r="D442">
            <v>5.31</v>
          </cell>
          <cell r="E442">
            <v>441</v>
          </cell>
          <cell r="F442">
            <v>67012</v>
          </cell>
        </row>
        <row r="443">
          <cell r="A443" t="str">
            <v>06.70.15</v>
          </cell>
          <cell r="B443" t="str">
            <v>RECOLOCACAO DE FERRAGEM PARA MADEIRAMENTO DE TELHADO</v>
          </cell>
          <cell r="C443" t="str">
            <v>UN</v>
          </cell>
          <cell r="D443">
            <v>3.9</v>
          </cell>
          <cell r="E443">
            <v>442</v>
          </cell>
          <cell r="F443">
            <v>67015</v>
          </cell>
        </row>
        <row r="444">
          <cell r="A444" t="str">
            <v>06.70.20</v>
          </cell>
          <cell r="B444" t="str">
            <v>RECOLOCACAO DE TELHAS DE BARRO COZIDO OU VIDRO - TIPO FRANCESA</v>
          </cell>
          <cell r="C444" t="str">
            <v>M2</v>
          </cell>
          <cell r="D444">
            <v>9.4600000000000009</v>
          </cell>
          <cell r="E444">
            <v>443</v>
          </cell>
          <cell r="F444">
            <v>67020</v>
          </cell>
        </row>
        <row r="445">
          <cell r="A445" t="str">
            <v>06.70.21</v>
          </cell>
          <cell r="B445" t="str">
            <v>RECOLOCACAO DE TELHAS DE BARRO COZIDO OU VIDRO - TIPO PAULISTA</v>
          </cell>
          <cell r="C445" t="str">
            <v>M2</v>
          </cell>
          <cell r="D445">
            <v>22.82</v>
          </cell>
          <cell r="E445">
            <v>444</v>
          </cell>
          <cell r="F445">
            <v>67021</v>
          </cell>
        </row>
        <row r="446">
          <cell r="A446" t="str">
            <v>06.70.22</v>
          </cell>
          <cell r="B446" t="str">
            <v>RECOLOCACAO DE TELHAS DE BARRO COZIDO - TIPO SUPER-PAULISTA (PLAN)</v>
          </cell>
          <cell r="C446" t="str">
            <v>M2</v>
          </cell>
          <cell r="D446">
            <v>14.19</v>
          </cell>
          <cell r="E446">
            <v>445</v>
          </cell>
          <cell r="F446">
            <v>67022</v>
          </cell>
        </row>
        <row r="447">
          <cell r="A447" t="str">
            <v>06.70.25</v>
          </cell>
          <cell r="B447" t="str">
            <v>RECOLOCACAO DE TELHAS DE CIM.AMIANTO,ALUM.OU PLASTICO - ONDUL.COMUM</v>
          </cell>
          <cell r="C447" t="str">
            <v>M2</v>
          </cell>
          <cell r="D447">
            <v>3.94</v>
          </cell>
          <cell r="E447">
            <v>446</v>
          </cell>
          <cell r="F447">
            <v>67025</v>
          </cell>
        </row>
        <row r="448">
          <cell r="A448" t="str">
            <v>06.70.40</v>
          </cell>
          <cell r="B448" t="str">
            <v>RECOLOCACAO DE CUMEEIRAS OU ESPIGOES DE BARRO COZIDO</v>
          </cell>
          <cell r="C448" t="str">
            <v>M</v>
          </cell>
          <cell r="D448">
            <v>6.86</v>
          </cell>
          <cell r="E448">
            <v>447</v>
          </cell>
          <cell r="F448">
            <v>67040</v>
          </cell>
        </row>
        <row r="449">
          <cell r="A449" t="str">
            <v>06.70.90</v>
          </cell>
          <cell r="B449" t="str">
            <v>RECOLOCACAO DE CUMEEIRAS DE ALUMINIO,EM GERAL</v>
          </cell>
          <cell r="C449" t="str">
            <v>M</v>
          </cell>
          <cell r="D449">
            <v>1.93</v>
          </cell>
          <cell r="E449">
            <v>448</v>
          </cell>
          <cell r="F449">
            <v>67090</v>
          </cell>
        </row>
        <row r="450">
          <cell r="A450" t="str">
            <v>06.70.95</v>
          </cell>
          <cell r="B450" t="str">
            <v>RECOLOCACAO DE DOMOS DE ILUMINACAO E VENTILACAO</v>
          </cell>
          <cell r="C450" t="str">
            <v>UN</v>
          </cell>
          <cell r="D450">
            <v>12.99</v>
          </cell>
          <cell r="E450">
            <v>449</v>
          </cell>
          <cell r="F450">
            <v>67095</v>
          </cell>
        </row>
        <row r="451">
          <cell r="B451" t="str">
            <v>SERVICOS PARCIAIS</v>
          </cell>
          <cell r="E451">
            <v>450</v>
          </cell>
        </row>
        <row r="452">
          <cell r="A452" t="str">
            <v>06.80.01</v>
          </cell>
          <cell r="B452" t="str">
            <v>REVISAO GERAL DE TELHADOS DE BARRO INCL TOMADA DE GOTEIRA</v>
          </cell>
          <cell r="C452" t="str">
            <v>M2</v>
          </cell>
          <cell r="D452">
            <v>3.9</v>
          </cell>
          <cell r="E452">
            <v>451</v>
          </cell>
          <cell r="F452">
            <v>68001</v>
          </cell>
        </row>
        <row r="453">
          <cell r="A453" t="str">
            <v>06.80.02</v>
          </cell>
          <cell r="B453" t="str">
            <v>REMANEJAMENTO DE TELHAS DE BARRO COZIDO,INCLUSIVE ESCOVAMENTO</v>
          </cell>
          <cell r="C453" t="str">
            <v>M2</v>
          </cell>
          <cell r="D453">
            <v>9.4600000000000009</v>
          </cell>
          <cell r="E453">
            <v>452</v>
          </cell>
          <cell r="F453">
            <v>68002</v>
          </cell>
        </row>
        <row r="454">
          <cell r="A454" t="str">
            <v>06.80.03</v>
          </cell>
          <cell r="B454" t="str">
            <v>REVISAO,ESCOV.,INCL TOMADA DE GOTEIRAS TELHA CIM.AMIANTO</v>
          </cell>
          <cell r="C454" t="str">
            <v>M2</v>
          </cell>
          <cell r="D454">
            <v>7.8</v>
          </cell>
          <cell r="E454">
            <v>453</v>
          </cell>
          <cell r="F454">
            <v>68003</v>
          </cell>
        </row>
        <row r="455">
          <cell r="A455" t="str">
            <v>06.80.05</v>
          </cell>
          <cell r="B455" t="str">
            <v>REVISAO E LIMPEZA - TELHA DE FIBRA DE VIDRO</v>
          </cell>
          <cell r="D455">
            <v>2.86</v>
          </cell>
          <cell r="E455">
            <v>454</v>
          </cell>
          <cell r="F455">
            <v>68005</v>
          </cell>
        </row>
        <row r="456">
          <cell r="A456" t="str">
            <v>06.80.10</v>
          </cell>
          <cell r="B456" t="str">
            <v>MADEIRAMENTO DE TELHADO,PEROBA - RIPAS 1,2X5CM</v>
          </cell>
          <cell r="C456" t="str">
            <v>M</v>
          </cell>
          <cell r="D456">
            <v>1.58</v>
          </cell>
          <cell r="E456">
            <v>455</v>
          </cell>
          <cell r="F456">
            <v>68010</v>
          </cell>
        </row>
        <row r="457">
          <cell r="A457" t="str">
            <v>06.80.12</v>
          </cell>
          <cell r="B457" t="str">
            <v>MADEIRAMENTO DE TELHADO,PEROBA - CAIBROS 5X6CM</v>
          </cell>
          <cell r="C457" t="str">
            <v>M</v>
          </cell>
          <cell r="D457">
            <v>4.8499999999999996</v>
          </cell>
          <cell r="E457">
            <v>456</v>
          </cell>
          <cell r="F457">
            <v>68012</v>
          </cell>
        </row>
        <row r="458">
          <cell r="A458" t="str">
            <v>06.80.16</v>
          </cell>
          <cell r="B458" t="str">
            <v>MADEIRAMENTO DE TELHADO,PEROBA - VIGAS 6X12CM</v>
          </cell>
          <cell r="C458" t="str">
            <v>M</v>
          </cell>
          <cell r="D458">
            <v>12.23</v>
          </cell>
          <cell r="E458">
            <v>457</v>
          </cell>
          <cell r="F458">
            <v>68016</v>
          </cell>
        </row>
        <row r="459">
          <cell r="A459" t="str">
            <v>06.80.17</v>
          </cell>
          <cell r="B459" t="str">
            <v>MADEIRAMENTO DE TELHADO,PEROBA - VIGAS 6X16CM</v>
          </cell>
          <cell r="C459" t="str">
            <v>M</v>
          </cell>
          <cell r="D459">
            <v>15.75</v>
          </cell>
          <cell r="E459">
            <v>458</v>
          </cell>
          <cell r="F459">
            <v>68017</v>
          </cell>
        </row>
        <row r="460">
          <cell r="A460" t="str">
            <v>06.80.20</v>
          </cell>
          <cell r="B460" t="str">
            <v>ESTRIBO DE FERRO REDONDO - 1/2"</v>
          </cell>
          <cell r="C460" t="str">
            <v>UN</v>
          </cell>
          <cell r="D460">
            <v>6.71</v>
          </cell>
          <cell r="E460">
            <v>459</v>
          </cell>
          <cell r="F460">
            <v>68020</v>
          </cell>
        </row>
        <row r="461">
          <cell r="A461" t="str">
            <v>06.80.23</v>
          </cell>
          <cell r="B461" t="str">
            <v>FERRO CHATO PARA EMENDA - 2"X1/4"</v>
          </cell>
          <cell r="C461" t="str">
            <v>UN</v>
          </cell>
          <cell r="D461">
            <v>7.84</v>
          </cell>
          <cell r="E461">
            <v>460</v>
          </cell>
          <cell r="F461">
            <v>68023</v>
          </cell>
        </row>
        <row r="462">
          <cell r="A462" t="str">
            <v>06.80.25</v>
          </cell>
          <cell r="B462" t="str">
            <v>FERRO CHATO EM"U"PARA PENDURAL - 2"X1/4"</v>
          </cell>
          <cell r="C462" t="str">
            <v>UN</v>
          </cell>
          <cell r="D462">
            <v>12.75</v>
          </cell>
          <cell r="E462">
            <v>461</v>
          </cell>
          <cell r="F462">
            <v>68025</v>
          </cell>
        </row>
        <row r="463">
          <cell r="A463" t="str">
            <v>06.80.29</v>
          </cell>
          <cell r="B463" t="str">
            <v>PARAFUSO FRANCES PARA FERRAGEM DE TELHADO - COM PORCA E ARRUELA</v>
          </cell>
          <cell r="C463" t="str">
            <v>UN</v>
          </cell>
          <cell r="D463">
            <v>1.8</v>
          </cell>
          <cell r="E463">
            <v>462</v>
          </cell>
          <cell r="F463">
            <v>68029</v>
          </cell>
        </row>
        <row r="464">
          <cell r="A464" t="str">
            <v>06.80.40</v>
          </cell>
          <cell r="B464" t="str">
            <v>PARAFUSO ROSCA SOBERBA P/FIXACAO DE TELHAS DE CIM.AMIANTO - 8X110MM</v>
          </cell>
          <cell r="C464" t="str">
            <v>UN</v>
          </cell>
          <cell r="D464">
            <v>1.99</v>
          </cell>
          <cell r="E464">
            <v>463</v>
          </cell>
          <cell r="F464">
            <v>68040</v>
          </cell>
        </row>
        <row r="465">
          <cell r="A465" t="str">
            <v>06.80.43</v>
          </cell>
          <cell r="B465" t="str">
            <v>PARAFUSO ROSCA SOBERBA P/FIXACAO DE TELHAS DE CIM.AMIANTO - 8X165MM</v>
          </cell>
          <cell r="C465" t="str">
            <v>UN</v>
          </cell>
          <cell r="D465">
            <v>2.52</v>
          </cell>
          <cell r="E465">
            <v>464</v>
          </cell>
          <cell r="F465">
            <v>68043</v>
          </cell>
        </row>
        <row r="466">
          <cell r="A466" t="str">
            <v>06.80.44</v>
          </cell>
          <cell r="B466" t="str">
            <v>PARAFUSO ROSCA SOBERBA P/FIXACAO DE TELHAS DE CIM.AMIANTO - 8X180MM</v>
          </cell>
          <cell r="C466" t="str">
            <v>UN</v>
          </cell>
          <cell r="D466">
            <v>3.66</v>
          </cell>
          <cell r="E466">
            <v>465</v>
          </cell>
          <cell r="F466">
            <v>68044</v>
          </cell>
        </row>
        <row r="467">
          <cell r="A467" t="str">
            <v>06.80.47</v>
          </cell>
          <cell r="B467" t="str">
            <v>PARAFUSO ROSCA SOBERBA P/FIXACAO DE TELHAS DE CIM.AMIANTO - 8X250MM</v>
          </cell>
          <cell r="C467" t="str">
            <v>UN</v>
          </cell>
          <cell r="D467">
            <v>2.99</v>
          </cell>
          <cell r="E467">
            <v>466</v>
          </cell>
          <cell r="F467">
            <v>68047</v>
          </cell>
        </row>
        <row r="468">
          <cell r="A468" t="str">
            <v>06.80.49</v>
          </cell>
          <cell r="B468" t="str">
            <v>GANCHO C/ROSCA UMA EXTREMIDADE P/FIXACAO DE TELHAS TIPO"CANALETE 90"</v>
          </cell>
          <cell r="C468" t="str">
            <v>UN</v>
          </cell>
          <cell r="D468">
            <v>2.17</v>
          </cell>
          <cell r="E468">
            <v>467</v>
          </cell>
          <cell r="F468">
            <v>68049</v>
          </cell>
        </row>
        <row r="469">
          <cell r="A469" t="str">
            <v>06.80.83</v>
          </cell>
          <cell r="B469" t="str">
            <v>PLACA DE VENTILACAO PARA TELHAS DE CIM.AMIANTO - TIPO"CANALETE 49"</v>
          </cell>
          <cell r="C469" t="str">
            <v>UN</v>
          </cell>
          <cell r="D469">
            <v>3.31</v>
          </cell>
          <cell r="E469">
            <v>468</v>
          </cell>
          <cell r="F469">
            <v>68083</v>
          </cell>
        </row>
        <row r="470">
          <cell r="A470" t="str">
            <v>06.80.84</v>
          </cell>
          <cell r="B470" t="str">
            <v>PLACA DE VENTILACAO PARA TELHAS DE CIM.AMIANTO - TIPO"CANALETE 90"</v>
          </cell>
          <cell r="C470" t="str">
            <v>UN</v>
          </cell>
          <cell r="D470">
            <v>5.53</v>
          </cell>
          <cell r="E470">
            <v>469</v>
          </cell>
          <cell r="F470">
            <v>68084</v>
          </cell>
        </row>
        <row r="471">
          <cell r="A471">
            <v>7</v>
          </cell>
          <cell r="B471" t="str">
            <v>ESQUADRIAS DE MADEIRA</v>
          </cell>
          <cell r="E471">
            <v>470</v>
          </cell>
          <cell r="F471">
            <v>7</v>
          </cell>
        </row>
        <row r="472">
          <cell r="B472" t="str">
            <v>PORTAS DE PASSAGEM</v>
          </cell>
          <cell r="E472">
            <v>471</v>
          </cell>
        </row>
        <row r="473">
          <cell r="A473" t="str">
            <v>07.01.01</v>
          </cell>
          <cell r="B473" t="str">
            <v>PM.01 - PORTA LISA,ESPECIAL (PARA INSTALACOES SANITARIAS) - 62X165CM</v>
          </cell>
          <cell r="C473" t="str">
            <v>UN</v>
          </cell>
          <cell r="D473">
            <v>111.96</v>
          </cell>
          <cell r="E473">
            <v>472</v>
          </cell>
          <cell r="F473">
            <v>70101</v>
          </cell>
        </row>
        <row r="474">
          <cell r="A474" t="str">
            <v>07.01.02</v>
          </cell>
          <cell r="B474" t="str">
            <v>PM.02 - PORTA LISA,REVESTIDA C/LAM.MELAM. (P/INST.SANIT.) - 62X165CM</v>
          </cell>
          <cell r="C474" t="str">
            <v>UN</v>
          </cell>
          <cell r="D474">
            <v>167.88</v>
          </cell>
          <cell r="E474">
            <v>473</v>
          </cell>
          <cell r="F474">
            <v>70102</v>
          </cell>
        </row>
        <row r="475">
          <cell r="A475" t="str">
            <v>07.01.03</v>
          </cell>
          <cell r="B475" t="str">
            <v>PM.03 - PORTA LISA, ESPECIAL P/BOX P.P.D.F.-82X170CM</v>
          </cell>
          <cell r="C475" t="str">
            <v>UN</v>
          </cell>
          <cell r="D475">
            <v>684.42</v>
          </cell>
          <cell r="E475">
            <v>474</v>
          </cell>
          <cell r="F475">
            <v>70103</v>
          </cell>
        </row>
        <row r="476">
          <cell r="A476" t="str">
            <v>07.01.04</v>
          </cell>
          <cell r="B476" t="str">
            <v>PM.04 - PORTA LISA, ESPECIAL P.P.D.F. - 82X211CM</v>
          </cell>
          <cell r="C476" t="str">
            <v>UN</v>
          </cell>
          <cell r="D476">
            <v>689.94</v>
          </cell>
          <cell r="E476">
            <v>475</v>
          </cell>
          <cell r="F476">
            <v>70104</v>
          </cell>
        </row>
        <row r="477">
          <cell r="A477" t="str">
            <v>07.01.05</v>
          </cell>
          <cell r="B477" t="str">
            <v>PM.05 - PORTA LISA,ESPECIAL - 62X211CM</v>
          </cell>
          <cell r="C477" t="str">
            <v>UN</v>
          </cell>
          <cell r="D477">
            <v>105.77</v>
          </cell>
          <cell r="E477">
            <v>476</v>
          </cell>
          <cell r="F477">
            <v>70105</v>
          </cell>
        </row>
        <row r="478">
          <cell r="A478" t="str">
            <v>07.01.06</v>
          </cell>
          <cell r="B478" t="str">
            <v>PM.06 - PORTA LISA,ESPECIAL - 72X211CM</v>
          </cell>
          <cell r="C478" t="str">
            <v>UN</v>
          </cell>
          <cell r="D478">
            <v>105.77</v>
          </cell>
          <cell r="E478">
            <v>477</v>
          </cell>
          <cell r="F478">
            <v>70106</v>
          </cell>
        </row>
        <row r="479">
          <cell r="A479" t="str">
            <v>07.01.07</v>
          </cell>
          <cell r="B479" t="str">
            <v>PM.07 - PORTA LISA,ESPECIAL - 82X211CM</v>
          </cell>
          <cell r="C479" t="str">
            <v>UN</v>
          </cell>
          <cell r="D479">
            <v>105.77</v>
          </cell>
          <cell r="E479">
            <v>478</v>
          </cell>
          <cell r="F479">
            <v>70107</v>
          </cell>
        </row>
        <row r="480">
          <cell r="A480" t="str">
            <v>07.01.08</v>
          </cell>
          <cell r="B480" t="str">
            <v>PM.08 - PORTA LISA,ESPECIAL - 92X211CM</v>
          </cell>
          <cell r="C480" t="str">
            <v>UN</v>
          </cell>
          <cell r="D480">
            <v>116.24</v>
          </cell>
          <cell r="E480">
            <v>479</v>
          </cell>
          <cell r="F480">
            <v>70108</v>
          </cell>
        </row>
        <row r="481">
          <cell r="A481" t="str">
            <v>07.01.09</v>
          </cell>
          <cell r="B481" t="str">
            <v>PM.09 - PORTA LISA,ESPECIAL - 102X211CM</v>
          </cell>
          <cell r="C481" t="str">
            <v>UN</v>
          </cell>
          <cell r="D481">
            <v>197.41</v>
          </cell>
          <cell r="E481">
            <v>480</v>
          </cell>
          <cell r="F481">
            <v>70109</v>
          </cell>
        </row>
        <row r="482">
          <cell r="A482" t="str">
            <v>07.01.10</v>
          </cell>
          <cell r="B482" t="str">
            <v>PM.10 - PORTA LISA,COMUM - 62X211CM</v>
          </cell>
          <cell r="C482" t="str">
            <v>UN</v>
          </cell>
          <cell r="D482">
            <v>105.68</v>
          </cell>
          <cell r="E482">
            <v>481</v>
          </cell>
          <cell r="F482">
            <v>70110</v>
          </cell>
        </row>
        <row r="483">
          <cell r="A483" t="str">
            <v>07.01.11</v>
          </cell>
          <cell r="B483" t="str">
            <v>PM.11 - PORTA LISA,COMUM - 72X211CM</v>
          </cell>
          <cell r="C483" t="str">
            <v>UN</v>
          </cell>
          <cell r="D483">
            <v>105.25</v>
          </cell>
          <cell r="E483">
            <v>482</v>
          </cell>
          <cell r="F483">
            <v>70111</v>
          </cell>
        </row>
        <row r="484">
          <cell r="A484" t="str">
            <v>07.01.12</v>
          </cell>
          <cell r="B484" t="str">
            <v>PM.12 - PORTA LISA,COMUM - 82X211CM</v>
          </cell>
          <cell r="C484" t="str">
            <v>UN</v>
          </cell>
          <cell r="D484">
            <v>105.56</v>
          </cell>
          <cell r="E484">
            <v>483</v>
          </cell>
          <cell r="F484">
            <v>70112</v>
          </cell>
        </row>
        <row r="485">
          <cell r="A485" t="str">
            <v>07.01.13</v>
          </cell>
          <cell r="B485" t="str">
            <v>PM.13 - PORTA LISA,COMUM - 92X211CM</v>
          </cell>
          <cell r="C485" t="str">
            <v>UN</v>
          </cell>
          <cell r="D485">
            <v>109.86</v>
          </cell>
          <cell r="E485">
            <v>484</v>
          </cell>
          <cell r="F485">
            <v>70113</v>
          </cell>
        </row>
        <row r="486">
          <cell r="A486" t="str">
            <v>07.01.14</v>
          </cell>
          <cell r="B486" t="str">
            <v>PM.14 - PORTA LISA,COMUM - 102X211CM</v>
          </cell>
          <cell r="C486" t="str">
            <v>UN</v>
          </cell>
          <cell r="D486">
            <v>141.97</v>
          </cell>
          <cell r="E486">
            <v>485</v>
          </cell>
          <cell r="F486">
            <v>70114</v>
          </cell>
        </row>
        <row r="487">
          <cell r="A487" t="str">
            <v>07.01.15</v>
          </cell>
          <cell r="B487" t="str">
            <v>PM.15 - PORTA LISA,REVESTIDA COM LAMINADO MELAMINICO - 62X211CM</v>
          </cell>
          <cell r="C487" t="str">
            <v>UN</v>
          </cell>
          <cell r="D487">
            <v>174.24</v>
          </cell>
          <cell r="E487">
            <v>486</v>
          </cell>
          <cell r="F487">
            <v>70115</v>
          </cell>
        </row>
        <row r="488">
          <cell r="A488" t="str">
            <v>07.01.16</v>
          </cell>
          <cell r="B488" t="str">
            <v>PM.16 - PORTA LISA,REVESTIDA COM LAMINADO MELAMINICO - 72X211CM</v>
          </cell>
          <cell r="C488" t="str">
            <v>UN</v>
          </cell>
          <cell r="D488">
            <v>192.71</v>
          </cell>
          <cell r="E488">
            <v>487</v>
          </cell>
          <cell r="F488">
            <v>70116</v>
          </cell>
        </row>
        <row r="489">
          <cell r="A489" t="str">
            <v>07.01.17</v>
          </cell>
          <cell r="B489" t="str">
            <v>PM.17 - PORTA LISA,REVESTIDA COM LAMINADO MELAMINICO - 82X211CM</v>
          </cell>
          <cell r="C489" t="str">
            <v>UN</v>
          </cell>
          <cell r="D489">
            <v>199.82</v>
          </cell>
          <cell r="E489">
            <v>488</v>
          </cell>
          <cell r="F489">
            <v>70117</v>
          </cell>
        </row>
        <row r="490">
          <cell r="A490" t="str">
            <v>07.01.18</v>
          </cell>
          <cell r="B490" t="str">
            <v>PM.18 - PORTA LISA,REVESTIDA COM LAMINADO MELAMINICO - 92X211CM</v>
          </cell>
          <cell r="C490" t="str">
            <v>UN</v>
          </cell>
          <cell r="D490">
            <v>212.26</v>
          </cell>
          <cell r="E490">
            <v>489</v>
          </cell>
          <cell r="F490">
            <v>70118</v>
          </cell>
        </row>
        <row r="491">
          <cell r="A491" t="str">
            <v>07.01.19</v>
          </cell>
          <cell r="B491" t="str">
            <v>PM.19 - PORTA LISA,REVESTIDA COM LAMINADO MELAMINICO - 102X211CM</v>
          </cell>
          <cell r="C491" t="str">
            <v>UN</v>
          </cell>
          <cell r="D491">
            <v>269.02999999999997</v>
          </cell>
          <cell r="E491">
            <v>490</v>
          </cell>
          <cell r="F491">
            <v>70119</v>
          </cell>
        </row>
        <row r="492">
          <cell r="A492" t="str">
            <v>07.01.30</v>
          </cell>
          <cell r="B492" t="str">
            <v>PM.30 - PORTA MACICA,TIPO CALHA - 62X211CM</v>
          </cell>
          <cell r="C492" t="str">
            <v>UN</v>
          </cell>
          <cell r="D492">
            <v>258.99</v>
          </cell>
          <cell r="E492">
            <v>491</v>
          </cell>
          <cell r="F492">
            <v>70130</v>
          </cell>
        </row>
        <row r="493">
          <cell r="A493" t="str">
            <v>07.01.31</v>
          </cell>
          <cell r="B493" t="str">
            <v>PM.31 - PORTA MACICA,TIPO CALHA - 72X211CM</v>
          </cell>
          <cell r="C493" t="str">
            <v>UN</v>
          </cell>
          <cell r="D493">
            <v>258.99</v>
          </cell>
          <cell r="E493">
            <v>492</v>
          </cell>
          <cell r="F493">
            <v>70131</v>
          </cell>
        </row>
        <row r="494">
          <cell r="A494" t="str">
            <v>07.01.32</v>
          </cell>
          <cell r="B494" t="str">
            <v>PM.32 - PORTA MACICA,TIPO CALHA - 82X211CM</v>
          </cell>
          <cell r="C494" t="str">
            <v>UN</v>
          </cell>
          <cell r="D494">
            <v>258.99</v>
          </cell>
          <cell r="E494">
            <v>493</v>
          </cell>
          <cell r="F494">
            <v>70132</v>
          </cell>
        </row>
        <row r="495">
          <cell r="A495" t="str">
            <v>07.01.33</v>
          </cell>
          <cell r="B495" t="str">
            <v>PM.33 - PORTA MACICA,TIPO CALHA - 92X211CM</v>
          </cell>
          <cell r="C495" t="str">
            <v>UN</v>
          </cell>
          <cell r="D495">
            <v>271.64999999999998</v>
          </cell>
          <cell r="E495">
            <v>494</v>
          </cell>
          <cell r="F495">
            <v>70133</v>
          </cell>
        </row>
        <row r="496">
          <cell r="A496" t="str">
            <v>07.01.34</v>
          </cell>
          <cell r="B496" t="str">
            <v>PM.34 - PORTA MACICA,TIPO CALHA - 102X211CM</v>
          </cell>
          <cell r="C496" t="str">
            <v>UN</v>
          </cell>
          <cell r="D496">
            <v>296.98</v>
          </cell>
          <cell r="E496">
            <v>495</v>
          </cell>
          <cell r="F496">
            <v>70134</v>
          </cell>
        </row>
        <row r="497">
          <cell r="A497" t="str">
            <v>07.01.35</v>
          </cell>
          <cell r="B497" t="str">
            <v>PM.35 - PORTA VENEZIANA - 62X211CM</v>
          </cell>
          <cell r="C497" t="str">
            <v>UN</v>
          </cell>
          <cell r="D497">
            <v>189.22</v>
          </cell>
          <cell r="E497">
            <v>496</v>
          </cell>
          <cell r="F497">
            <v>70135</v>
          </cell>
        </row>
        <row r="498">
          <cell r="A498" t="str">
            <v>07.01.36</v>
          </cell>
          <cell r="B498" t="str">
            <v>PM.36 - PORTA VENEZIANA - 72X211CM</v>
          </cell>
          <cell r="C498" t="str">
            <v>UN</v>
          </cell>
          <cell r="D498">
            <v>189.22</v>
          </cell>
          <cell r="E498">
            <v>497</v>
          </cell>
          <cell r="F498">
            <v>70136</v>
          </cell>
        </row>
        <row r="499">
          <cell r="A499" t="str">
            <v>07.01.37</v>
          </cell>
          <cell r="B499" t="str">
            <v>PM.37 - PORTA VENEZIANA - 82X211CM</v>
          </cell>
          <cell r="C499" t="str">
            <v>UN</v>
          </cell>
          <cell r="D499">
            <v>189.22</v>
          </cell>
          <cell r="E499">
            <v>498</v>
          </cell>
          <cell r="F499">
            <v>70137</v>
          </cell>
        </row>
        <row r="500">
          <cell r="A500" t="str">
            <v>07.01.38</v>
          </cell>
          <cell r="B500" t="str">
            <v>PM.38 - PORTA VENEZIANA - 92X211CM</v>
          </cell>
          <cell r="C500" t="str">
            <v>UN</v>
          </cell>
          <cell r="D500">
            <v>219.1</v>
          </cell>
          <cell r="E500">
            <v>499</v>
          </cell>
          <cell r="F500">
            <v>70138</v>
          </cell>
        </row>
        <row r="501">
          <cell r="A501" t="str">
            <v>07.01.39</v>
          </cell>
          <cell r="B501" t="str">
            <v>PM.39 - PORTA DE MADEIRA LISA DE CORRER, 2 FLS, TRILHO DE FERRO</v>
          </cell>
          <cell r="C501" t="str">
            <v>M2</v>
          </cell>
          <cell r="D501">
            <v>129.58000000000001</v>
          </cell>
          <cell r="E501">
            <v>500</v>
          </cell>
          <cell r="F501">
            <v>70139</v>
          </cell>
        </row>
        <row r="502">
          <cell r="A502" t="str">
            <v>07.01.45</v>
          </cell>
          <cell r="B502" t="str">
            <v>PM.45 - PORTA DE MADEIRA LISA COMUM, 2 FLS - 124X211CM</v>
          </cell>
          <cell r="C502" t="str">
            <v>UN</v>
          </cell>
          <cell r="D502">
            <v>211.36</v>
          </cell>
          <cell r="E502">
            <v>501</v>
          </cell>
          <cell r="F502">
            <v>70145</v>
          </cell>
        </row>
        <row r="503">
          <cell r="A503" t="str">
            <v>07.01.46</v>
          </cell>
          <cell r="B503" t="str">
            <v>PM.46 - PORTA DE MADEIRA LISA COMUM, 2 FLS - 144X211CM</v>
          </cell>
          <cell r="C503" t="str">
            <v>UN</v>
          </cell>
          <cell r="D503">
            <v>210.5</v>
          </cell>
          <cell r="E503">
            <v>502</v>
          </cell>
          <cell r="F503">
            <v>70146</v>
          </cell>
        </row>
        <row r="504">
          <cell r="A504" t="str">
            <v>07.01.47</v>
          </cell>
          <cell r="B504" t="str">
            <v>PM.47 - PORTA DE MADEIRA LISA COMUM, 2 FLS - 164X211CM</v>
          </cell>
          <cell r="C504" t="str">
            <v>UN</v>
          </cell>
          <cell r="D504">
            <v>211.11</v>
          </cell>
          <cell r="E504">
            <v>503</v>
          </cell>
          <cell r="F504">
            <v>70147</v>
          </cell>
        </row>
        <row r="505">
          <cell r="A505" t="str">
            <v>07.01.48</v>
          </cell>
          <cell r="B505" t="str">
            <v>PM.48 - PORTA DE MADEIRA LISA COMUM, 2 FLS - 184X211CM</v>
          </cell>
          <cell r="C505" t="str">
            <v>UN</v>
          </cell>
          <cell r="D505">
            <v>219.72</v>
          </cell>
          <cell r="E505">
            <v>504</v>
          </cell>
          <cell r="F505">
            <v>70148</v>
          </cell>
        </row>
        <row r="506">
          <cell r="A506" t="str">
            <v>07.01.49</v>
          </cell>
          <cell r="B506" t="str">
            <v>PM.49 - PORTA DE MADEIRA LISA COMUM, 2 FLS - 204X211CM</v>
          </cell>
          <cell r="C506" t="str">
            <v>UN</v>
          </cell>
          <cell r="D506">
            <v>283.94</v>
          </cell>
          <cell r="E506">
            <v>505</v>
          </cell>
          <cell r="F506">
            <v>70149</v>
          </cell>
        </row>
        <row r="507">
          <cell r="A507" t="str">
            <v>07.01.50</v>
          </cell>
          <cell r="B507" t="str">
            <v>EM.01 - BATENTE DE MADEIRA (14CM) - PARA PORTA DE 1FL,SEM BANDEIRA</v>
          </cell>
          <cell r="C507" t="str">
            <v>JG</v>
          </cell>
          <cell r="D507">
            <v>87.1</v>
          </cell>
          <cell r="E507">
            <v>506</v>
          </cell>
          <cell r="F507">
            <v>70150</v>
          </cell>
        </row>
        <row r="508">
          <cell r="A508" t="str">
            <v>07.01.51</v>
          </cell>
          <cell r="B508" t="str">
            <v>EM.01 - BATENTE DE MADEIRA (14CM) - PARA PORTA DE 2FL,SEM BANDEIRA</v>
          </cell>
          <cell r="C508" t="str">
            <v>JG</v>
          </cell>
          <cell r="D508">
            <v>134.96</v>
          </cell>
          <cell r="E508">
            <v>507</v>
          </cell>
          <cell r="F508">
            <v>70151</v>
          </cell>
        </row>
        <row r="509">
          <cell r="A509" t="str">
            <v>07.01.52</v>
          </cell>
          <cell r="B509" t="str">
            <v>EM.01 - BATENTE DE MADEIRA (14CM) - PARA PORTA COM BANDEIRA</v>
          </cell>
          <cell r="C509" t="str">
            <v>JG</v>
          </cell>
          <cell r="D509">
            <v>127.41</v>
          </cell>
          <cell r="E509">
            <v>508</v>
          </cell>
          <cell r="F509">
            <v>70152</v>
          </cell>
        </row>
        <row r="510">
          <cell r="A510" t="str">
            <v>07.01.53</v>
          </cell>
          <cell r="B510" t="str">
            <v>EM.01 - BATENTE DE MADEIRA (14CM) - PARA INSTALACOES SANITARIAS</v>
          </cell>
          <cell r="C510" t="str">
            <v>JG</v>
          </cell>
          <cell r="D510">
            <v>79.81</v>
          </cell>
          <cell r="E510">
            <v>509</v>
          </cell>
          <cell r="F510">
            <v>70153</v>
          </cell>
        </row>
        <row r="511">
          <cell r="A511" t="str">
            <v>07.01.54</v>
          </cell>
          <cell r="B511" t="str">
            <v>EM.02 - BATENTE DE MADEIRA (25CM) - PARA PORTA DE 1FL,SEM BANDEIRA</v>
          </cell>
          <cell r="C511" t="str">
            <v>JG</v>
          </cell>
          <cell r="D511">
            <v>157.38999999999999</v>
          </cell>
          <cell r="E511">
            <v>510</v>
          </cell>
          <cell r="F511">
            <v>70154</v>
          </cell>
        </row>
        <row r="512">
          <cell r="A512" t="str">
            <v>07.01.55</v>
          </cell>
          <cell r="B512" t="str">
            <v>EM.02 - BATENTE DE MADEIRA (25CM) - PARA PORTA DE 2FL,SEM BANDEIRA</v>
          </cell>
          <cell r="C512" t="str">
            <v>JG</v>
          </cell>
          <cell r="D512">
            <v>266.86</v>
          </cell>
          <cell r="E512">
            <v>511</v>
          </cell>
          <cell r="F512">
            <v>70155</v>
          </cell>
        </row>
        <row r="513">
          <cell r="A513" t="str">
            <v>07.01.56</v>
          </cell>
          <cell r="B513" t="str">
            <v>EM.02 - BATENTE DE MADEIRA (25CM) - PARA PORTA COM BANDEIRA</v>
          </cell>
          <cell r="C513" t="str">
            <v>JG</v>
          </cell>
          <cell r="D513">
            <v>251.04</v>
          </cell>
          <cell r="E513">
            <v>512</v>
          </cell>
          <cell r="F513">
            <v>70156</v>
          </cell>
        </row>
        <row r="514">
          <cell r="A514" t="str">
            <v>07.01.57</v>
          </cell>
          <cell r="B514" t="str">
            <v>EM.03 - BATENTE DE MADEIRA (9,5CM) - PARA PORTA EM DIVISORIA DV.01</v>
          </cell>
          <cell r="C514" t="str">
            <v>M</v>
          </cell>
          <cell r="D514">
            <v>14.52</v>
          </cell>
          <cell r="E514">
            <v>513</v>
          </cell>
          <cell r="F514">
            <v>70157</v>
          </cell>
        </row>
        <row r="515">
          <cell r="A515" t="str">
            <v>07.01.70</v>
          </cell>
          <cell r="B515" t="str">
            <v>EM.16-BANDEIRA FIXA PARA PORTAS DE PASSAGEM - FOLHA LISA,35MM</v>
          </cell>
          <cell r="C515" t="str">
            <v>M2</v>
          </cell>
          <cell r="D515">
            <v>55.46</v>
          </cell>
          <cell r="E515">
            <v>514</v>
          </cell>
          <cell r="F515">
            <v>70170</v>
          </cell>
        </row>
        <row r="516">
          <cell r="A516" t="str">
            <v>07.01.75</v>
          </cell>
          <cell r="B516" t="str">
            <v>EM.21 VISOR FIXO C/ VIDRO E REQUADRO DE MADEIRA P/ PORTA</v>
          </cell>
          <cell r="C516" t="str">
            <v>UN</v>
          </cell>
          <cell r="D516">
            <v>47.04</v>
          </cell>
          <cell r="E516">
            <v>515</v>
          </cell>
          <cell r="F516">
            <v>70175</v>
          </cell>
        </row>
        <row r="517">
          <cell r="A517" t="str">
            <v>07.01.76</v>
          </cell>
          <cell r="B517" t="str">
            <v>PP 3A-PASSA PRATO- LACTARIO(DETALHE FABES)</v>
          </cell>
          <cell r="C517" t="str">
            <v>UN</v>
          </cell>
          <cell r="D517">
            <v>157.54</v>
          </cell>
          <cell r="E517">
            <v>516</v>
          </cell>
          <cell r="F517">
            <v>70176</v>
          </cell>
        </row>
        <row r="518">
          <cell r="A518" t="str">
            <v>07.01.77</v>
          </cell>
          <cell r="B518" t="str">
            <v>PP-3B PASSA PRATO- COZINHA (DETALHE FABES)</v>
          </cell>
          <cell r="C518" t="str">
            <v>UN</v>
          </cell>
          <cell r="D518">
            <v>475.12</v>
          </cell>
          <cell r="E518">
            <v>517</v>
          </cell>
          <cell r="F518">
            <v>70177</v>
          </cell>
        </row>
        <row r="519">
          <cell r="A519" t="str">
            <v>07.01.78</v>
          </cell>
          <cell r="B519" t="str">
            <v>VISOR-BANHO E TROCA/LACTARIO C/VIDRO - CONF.DET.V1 FABES</v>
          </cell>
          <cell r="C519" t="str">
            <v>M2</v>
          </cell>
          <cell r="D519">
            <v>156.29</v>
          </cell>
          <cell r="E519">
            <v>518</v>
          </cell>
          <cell r="F519">
            <v>70178</v>
          </cell>
        </row>
        <row r="520">
          <cell r="A520" t="str">
            <v>07.01.80</v>
          </cell>
          <cell r="B520" t="str">
            <v>EM26 - FAIXA BATE MACA EM LAM. MELAMINICO P/ PORTA DE MADEIRA</v>
          </cell>
          <cell r="C520" t="str">
            <v>M2</v>
          </cell>
          <cell r="D520">
            <v>30.72</v>
          </cell>
          <cell r="E520">
            <v>519</v>
          </cell>
          <cell r="F520">
            <v>70180</v>
          </cell>
        </row>
        <row r="521">
          <cell r="B521" t="str">
            <v>FERRAGENS E COMPLEMENTOS METÁLICOS</v>
          </cell>
          <cell r="E521">
            <v>520</v>
          </cell>
        </row>
        <row r="522">
          <cell r="A522" t="str">
            <v>07.02.02</v>
          </cell>
          <cell r="B522" t="str">
            <v>FECHADURA DE CILINDRO,REFORCADA (55MM) - PORTA EXTERNA DE ABRIR</v>
          </cell>
          <cell r="C522" t="str">
            <v>JG</v>
          </cell>
          <cell r="D522">
            <v>158.68</v>
          </cell>
          <cell r="E522">
            <v>521</v>
          </cell>
          <cell r="F522">
            <v>70202</v>
          </cell>
        </row>
        <row r="523">
          <cell r="A523" t="str">
            <v>07.02.05</v>
          </cell>
          <cell r="B523" t="str">
            <v>FECHADURA DE CILINDRO,LEVE (55MM) - PORTA INTERNA DE ABRIR</v>
          </cell>
          <cell r="C523" t="str">
            <v>JG</v>
          </cell>
          <cell r="D523">
            <v>95.57</v>
          </cell>
          <cell r="E523">
            <v>522</v>
          </cell>
          <cell r="F523">
            <v>70205</v>
          </cell>
        </row>
        <row r="524">
          <cell r="A524" t="str">
            <v>07.02.08</v>
          </cell>
          <cell r="B524" t="str">
            <v>FECHADURA DE CILINDRO,CAIXA RASA (22MM) - PORTA C/MONTANTE ESTREITO</v>
          </cell>
          <cell r="C524" t="str">
            <v>JG</v>
          </cell>
          <cell r="D524">
            <v>95.76</v>
          </cell>
          <cell r="E524">
            <v>523</v>
          </cell>
          <cell r="F524">
            <v>70208</v>
          </cell>
        </row>
        <row r="525">
          <cell r="A525" t="str">
            <v>07.02.10</v>
          </cell>
          <cell r="B525" t="str">
            <v>FECHADURA DE CILINDRO,SO LINGUETA (55MM) - PORTA DE ABRIR</v>
          </cell>
          <cell r="C525" t="str">
            <v>JG</v>
          </cell>
          <cell r="D525">
            <v>49.48</v>
          </cell>
          <cell r="E525">
            <v>524</v>
          </cell>
          <cell r="F525">
            <v>70210</v>
          </cell>
        </row>
        <row r="526">
          <cell r="A526" t="str">
            <v>07.02.12</v>
          </cell>
          <cell r="B526" t="str">
            <v>FECHADURA DE CILINDRO,BICO DE PAPAGAIO (22MM) - PORTA DE CORRER</v>
          </cell>
          <cell r="C526" t="str">
            <v>JG</v>
          </cell>
          <cell r="D526">
            <v>52.63</v>
          </cell>
          <cell r="E526">
            <v>525</v>
          </cell>
          <cell r="F526">
            <v>70212</v>
          </cell>
        </row>
        <row r="527">
          <cell r="A527" t="str">
            <v>07.02.16</v>
          </cell>
          <cell r="B527" t="str">
            <v>FECHADURA TIPO GORGE (55MM) - PORTA INTERNA OU EXTERNA DE ABRIR</v>
          </cell>
          <cell r="C527" t="str">
            <v>JG</v>
          </cell>
          <cell r="D527">
            <v>98.73</v>
          </cell>
          <cell r="E527">
            <v>526</v>
          </cell>
          <cell r="F527">
            <v>70216</v>
          </cell>
        </row>
        <row r="528">
          <cell r="A528" t="str">
            <v>07.02.19</v>
          </cell>
          <cell r="B528" t="str">
            <v>FECHADURA TIPO GORGE,SO LINGUETA (55MM) - PORTA INTERNA DE ABRIR</v>
          </cell>
          <cell r="C528" t="str">
            <v>JG</v>
          </cell>
          <cell r="D528">
            <v>54.97</v>
          </cell>
          <cell r="E528">
            <v>527</v>
          </cell>
          <cell r="F528">
            <v>70219</v>
          </cell>
        </row>
        <row r="529">
          <cell r="A529" t="str">
            <v>07.02.28</v>
          </cell>
          <cell r="B529" t="str">
            <v>FECHADURA TIPO SO TRINCO (55MM) - PORTA INTERNA DE ABRIR</v>
          </cell>
          <cell r="C529" t="str">
            <v>JG</v>
          </cell>
          <cell r="D529">
            <v>74.97</v>
          </cell>
          <cell r="E529">
            <v>528</v>
          </cell>
          <cell r="F529">
            <v>70228</v>
          </cell>
        </row>
        <row r="530">
          <cell r="A530" t="str">
            <v>07.02.31</v>
          </cell>
          <cell r="B530" t="str">
            <v>FECHADURA TIPO TRANQUETA E TRINCO (55MM) - PORTA DE SANITARIO</v>
          </cell>
          <cell r="C530" t="str">
            <v>JG</v>
          </cell>
          <cell r="D530">
            <v>105.3</v>
          </cell>
          <cell r="E530">
            <v>529</v>
          </cell>
          <cell r="F530">
            <v>70231</v>
          </cell>
        </row>
        <row r="531">
          <cell r="A531" t="str">
            <v>07.02.33</v>
          </cell>
          <cell r="B531" t="str">
            <v>FECHADURA TIPO TRANQUETA (40MM) - PORTA INTERNA DE INSTAL.SANITARIAS</v>
          </cell>
          <cell r="C531" t="str">
            <v>JG</v>
          </cell>
          <cell r="D531">
            <v>64.55</v>
          </cell>
          <cell r="E531">
            <v>530</v>
          </cell>
          <cell r="F531">
            <v>70233</v>
          </cell>
        </row>
        <row r="532">
          <cell r="A532" t="str">
            <v>07.02.50</v>
          </cell>
          <cell r="B532" t="str">
            <v>TARGETA DE SOBREPOR,TIPO"LIVRE-OCUPADO"- 60X65MM</v>
          </cell>
          <cell r="C532" t="str">
            <v>UN</v>
          </cell>
          <cell r="D532">
            <v>43.26</v>
          </cell>
          <cell r="E532">
            <v>531</v>
          </cell>
          <cell r="F532">
            <v>70250</v>
          </cell>
        </row>
        <row r="533">
          <cell r="A533" t="str">
            <v>07.02.51</v>
          </cell>
          <cell r="B533" t="str">
            <v>FECHO SEMI-EMBUTIDO,TIPO"UNHA" - 1"X2 1/2"</v>
          </cell>
          <cell r="C533" t="str">
            <v>UN</v>
          </cell>
          <cell r="D533">
            <v>35.39</v>
          </cell>
          <cell r="E533">
            <v>532</v>
          </cell>
          <cell r="F533">
            <v>70251</v>
          </cell>
        </row>
        <row r="534">
          <cell r="A534" t="str">
            <v>07.02.52</v>
          </cell>
          <cell r="B534" t="str">
            <v>FECHO DE EMBUTIR,TRAVA ACIONADA POR ALAVANCA,3/4"X220MM - PORTA 2FL</v>
          </cell>
          <cell r="C534" t="str">
            <v>UN</v>
          </cell>
          <cell r="D534">
            <v>39.229999999999997</v>
          </cell>
          <cell r="E534">
            <v>533</v>
          </cell>
          <cell r="F534">
            <v>70252</v>
          </cell>
        </row>
        <row r="535">
          <cell r="A535" t="str">
            <v>07.02.55</v>
          </cell>
          <cell r="B535" t="str">
            <v>FECHO DE SEGURANCA,TIPO ROLETE - 5/8"X70MM</v>
          </cell>
          <cell r="C535" t="str">
            <v>UN</v>
          </cell>
          <cell r="D535">
            <v>25.94</v>
          </cell>
          <cell r="E535">
            <v>534</v>
          </cell>
          <cell r="F535">
            <v>70255</v>
          </cell>
        </row>
        <row r="536">
          <cell r="A536" t="str">
            <v>07.02.64</v>
          </cell>
          <cell r="B536" t="str">
            <v>MOLA FECHA-PORTA,TIPO LEVE (AMORTECEDOR HIDRAULICO)</v>
          </cell>
          <cell r="C536" t="str">
            <v>UN</v>
          </cell>
          <cell r="D536">
            <v>122.37</v>
          </cell>
          <cell r="E536">
            <v>535</v>
          </cell>
          <cell r="F536">
            <v>70264</v>
          </cell>
        </row>
        <row r="537">
          <cell r="A537" t="str">
            <v>07.02.65</v>
          </cell>
          <cell r="B537" t="str">
            <v>MOLA FECHA-PORTA,TIPO PESADO</v>
          </cell>
          <cell r="C537" t="str">
            <v>UN</v>
          </cell>
          <cell r="D537">
            <v>204.56</v>
          </cell>
          <cell r="E537">
            <v>536</v>
          </cell>
          <cell r="F537">
            <v>70265</v>
          </cell>
        </row>
        <row r="538">
          <cell r="A538" t="str">
            <v>07.02.66</v>
          </cell>
          <cell r="B538" t="str">
            <v>MOLA VAI-E-VEM,DE TOPO</v>
          </cell>
          <cell r="C538" t="str">
            <v>UN</v>
          </cell>
          <cell r="D538">
            <v>101.02</v>
          </cell>
          <cell r="E538">
            <v>537</v>
          </cell>
          <cell r="F538">
            <v>70266</v>
          </cell>
        </row>
        <row r="539">
          <cell r="A539" t="str">
            <v>07.02.71</v>
          </cell>
          <cell r="B539" t="str">
            <v>CADEADO DE LATAO (COM CILINDRO E TRAVA DUPLA) - 25MM PESO MIN.70G</v>
          </cell>
          <cell r="C539" t="str">
            <v>UN</v>
          </cell>
          <cell r="D539">
            <v>7.25</v>
          </cell>
          <cell r="E539">
            <v>538</v>
          </cell>
          <cell r="F539">
            <v>70271</v>
          </cell>
        </row>
        <row r="540">
          <cell r="A540" t="str">
            <v>07.02.72</v>
          </cell>
          <cell r="B540" t="str">
            <v>CADEADO DE LATAO (COM CILINDRO E TRAVA DUPLA) - 30MM PESO MIN.105G</v>
          </cell>
          <cell r="C540" t="str">
            <v>UN</v>
          </cell>
          <cell r="D540">
            <v>8.18</v>
          </cell>
          <cell r="E540">
            <v>539</v>
          </cell>
          <cell r="F540">
            <v>70272</v>
          </cell>
        </row>
        <row r="541">
          <cell r="A541" t="str">
            <v>07.02.73</v>
          </cell>
          <cell r="B541" t="str">
            <v>CADEADO DE LATAO (COM CILINDRO E TRAVA DUPLA) - 35MM PESO MIN.140G</v>
          </cell>
          <cell r="C541" t="str">
            <v>UN</v>
          </cell>
          <cell r="D541">
            <v>10.3</v>
          </cell>
          <cell r="E541">
            <v>540</v>
          </cell>
          <cell r="F541">
            <v>70273</v>
          </cell>
        </row>
        <row r="542">
          <cell r="A542" t="str">
            <v>07.02.80</v>
          </cell>
          <cell r="B542" t="str">
            <v>PORTA-CADEADO DE FERRO PINTADO - 60MM PESO MINIMO 25G</v>
          </cell>
          <cell r="C542" t="str">
            <v>UN</v>
          </cell>
          <cell r="D542">
            <v>3.91</v>
          </cell>
          <cell r="E542">
            <v>541</v>
          </cell>
          <cell r="F542">
            <v>70280</v>
          </cell>
        </row>
        <row r="543">
          <cell r="A543" t="str">
            <v>07.02.81</v>
          </cell>
          <cell r="B543" t="str">
            <v>PORTA-CADEADO DE FERRO PINTADO - 90MM PESO MINIMO 115G</v>
          </cell>
          <cell r="C543" t="str">
            <v>UN</v>
          </cell>
          <cell r="D543">
            <v>5.05</v>
          </cell>
          <cell r="E543">
            <v>542</v>
          </cell>
          <cell r="F543">
            <v>70281</v>
          </cell>
        </row>
        <row r="544">
          <cell r="A544" t="str">
            <v>07.02.90</v>
          </cell>
          <cell r="B544" t="str">
            <v>BARRA ANTI-PANICO P/ PORTA 1 FOLHA - COLOCADA</v>
          </cell>
          <cell r="C544" t="str">
            <v>UN</v>
          </cell>
          <cell r="D544">
            <v>298.20999999999998</v>
          </cell>
          <cell r="E544">
            <v>543</v>
          </cell>
          <cell r="F544">
            <v>70290</v>
          </cell>
        </row>
        <row r="545">
          <cell r="B545" t="str">
            <v>PORTAS COM REVESTIMENTO</v>
          </cell>
          <cell r="E545">
            <v>544</v>
          </cell>
        </row>
        <row r="546">
          <cell r="A546" t="str">
            <v>07.03.01</v>
          </cell>
          <cell r="B546" t="str">
            <v>PM.50 PORTA DE MADEIRA LISA, REV. C/ LAM. MEL. 2 FLS 124X211CM</v>
          </cell>
          <cell r="C546" t="str">
            <v>UN</v>
          </cell>
          <cell r="D546">
            <v>338.1</v>
          </cell>
          <cell r="E546">
            <v>545</v>
          </cell>
          <cell r="F546">
            <v>70301</v>
          </cell>
        </row>
        <row r="547">
          <cell r="A547" t="str">
            <v>07.03.02</v>
          </cell>
          <cell r="B547" t="str">
            <v>PM.51 PORTA DE MADEIRA LISA, REV. C/ LAM. MEL. 2 FLS 144X211CM</v>
          </cell>
          <cell r="C547" t="str">
            <v>UN</v>
          </cell>
          <cell r="D547">
            <v>354.1</v>
          </cell>
          <cell r="E547">
            <v>546</v>
          </cell>
          <cell r="F547">
            <v>70302</v>
          </cell>
        </row>
        <row r="548">
          <cell r="A548" t="str">
            <v>07.03.03</v>
          </cell>
          <cell r="B548" t="str">
            <v>PM.52 PORTA DE MADEIRA LISA, REV. C/ LAM. MEL. 2 FLS 164X211CM</v>
          </cell>
          <cell r="C548" t="str">
            <v>UN</v>
          </cell>
          <cell r="D548">
            <v>369.59</v>
          </cell>
          <cell r="E548">
            <v>547</v>
          </cell>
          <cell r="F548">
            <v>70303</v>
          </cell>
        </row>
        <row r="549">
          <cell r="A549" t="str">
            <v>07.03.04</v>
          </cell>
          <cell r="B549" t="str">
            <v>PM.53 PORTA DE MADEIRA LISA, REV. C/ LAM. MEL. 2 FLS 184X211CM</v>
          </cell>
          <cell r="C549" t="str">
            <v>UN</v>
          </cell>
          <cell r="D549">
            <v>384.95</v>
          </cell>
          <cell r="E549">
            <v>548</v>
          </cell>
          <cell r="F549">
            <v>70304</v>
          </cell>
        </row>
        <row r="550">
          <cell r="A550" t="str">
            <v>07.03.05</v>
          </cell>
          <cell r="B550" t="str">
            <v>PM.54 PORTA DE MADEIRA LISA, REV. C/ LAM. MEL. 2 FLS 204X211CM</v>
          </cell>
          <cell r="C550" t="str">
            <v>UN</v>
          </cell>
          <cell r="D550">
            <v>483.11</v>
          </cell>
          <cell r="E550">
            <v>549</v>
          </cell>
          <cell r="F550">
            <v>70305</v>
          </cell>
        </row>
        <row r="551">
          <cell r="A551" t="str">
            <v>07.03.20</v>
          </cell>
          <cell r="B551" t="str">
            <v>PM55 PORTA GUICHE EM MADEIRA LISA C/ LAM. MEL. (62X211)CM</v>
          </cell>
          <cell r="C551" t="str">
            <v>UN</v>
          </cell>
          <cell r="D551">
            <v>179.14</v>
          </cell>
          <cell r="E551">
            <v>550</v>
          </cell>
          <cell r="F551">
            <v>70320</v>
          </cell>
        </row>
        <row r="552">
          <cell r="A552" t="str">
            <v>07.03.21</v>
          </cell>
          <cell r="B552" t="str">
            <v>PM56 PORTA GUICHE EM MADEIRA LISA C/ LAM. MEL. (72X211)CM</v>
          </cell>
          <cell r="C552" t="str">
            <v>UN</v>
          </cell>
          <cell r="D552">
            <v>179.14</v>
          </cell>
          <cell r="E552">
            <v>551</v>
          </cell>
          <cell r="F552">
            <v>70321</v>
          </cell>
        </row>
        <row r="553">
          <cell r="A553" t="str">
            <v>07.03.22</v>
          </cell>
          <cell r="B553" t="str">
            <v>PM57 PORTA GUICHE EM MADEIRA LISA C/ LAM. MEL. (82X211)CM</v>
          </cell>
          <cell r="C553" t="str">
            <v>UN</v>
          </cell>
          <cell r="D553">
            <v>179.14</v>
          </cell>
          <cell r="E553">
            <v>552</v>
          </cell>
          <cell r="F553">
            <v>70322</v>
          </cell>
        </row>
        <row r="554">
          <cell r="A554" t="str">
            <v>07.03.23</v>
          </cell>
          <cell r="B554" t="str">
            <v>PM58 PORTA GUICHE EM MADEIRA LISA C/ LAM. MEL. (92X211)CM</v>
          </cell>
          <cell r="C554" t="str">
            <v>UN</v>
          </cell>
          <cell r="D554">
            <v>182.18</v>
          </cell>
          <cell r="E554">
            <v>553</v>
          </cell>
          <cell r="F554">
            <v>70323</v>
          </cell>
        </row>
        <row r="555">
          <cell r="A555" t="str">
            <v>07.03.24</v>
          </cell>
          <cell r="B555" t="str">
            <v>PM59 PORTA GUICHE EM MADEIRA LISA C/ LAM. MEL. (102X211)CM</v>
          </cell>
          <cell r="C555" t="str">
            <v>UN</v>
          </cell>
          <cell r="D555">
            <v>182.18</v>
          </cell>
          <cell r="E555">
            <v>554</v>
          </cell>
          <cell r="F555">
            <v>70324</v>
          </cell>
        </row>
        <row r="556">
          <cell r="B556" t="str">
            <v>ARMÁRIOS</v>
          </cell>
          <cell r="E556">
            <v>555</v>
          </cell>
        </row>
        <row r="557">
          <cell r="A557" t="str">
            <v>07.10.01</v>
          </cell>
          <cell r="B557" t="str">
            <v>MM01 ARMARIO MODULAR</v>
          </cell>
          <cell r="C557" t="str">
            <v>UN</v>
          </cell>
          <cell r="D557">
            <v>727.77</v>
          </cell>
          <cell r="E557">
            <v>556</v>
          </cell>
          <cell r="F557">
            <v>71001</v>
          </cell>
        </row>
        <row r="558">
          <cell r="A558" t="str">
            <v>07.10.02</v>
          </cell>
          <cell r="B558" t="str">
            <v>MM02 ARMARIO MODULAR</v>
          </cell>
          <cell r="C558" t="str">
            <v>UN</v>
          </cell>
          <cell r="D558">
            <v>737.05</v>
          </cell>
          <cell r="E558">
            <v>557</v>
          </cell>
          <cell r="F558">
            <v>71002</v>
          </cell>
        </row>
        <row r="559">
          <cell r="A559" t="str">
            <v>07.10.03</v>
          </cell>
          <cell r="B559" t="str">
            <v>MM03 ARMARIO MODULAR</v>
          </cell>
          <cell r="C559" t="str">
            <v>UN</v>
          </cell>
          <cell r="D559">
            <v>737.05</v>
          </cell>
          <cell r="E559">
            <v>558</v>
          </cell>
          <cell r="F559">
            <v>71003</v>
          </cell>
        </row>
        <row r="560">
          <cell r="A560" t="str">
            <v>07.10.04</v>
          </cell>
          <cell r="B560" t="str">
            <v>MM04 ARMARIO MODULAR</v>
          </cell>
          <cell r="C560" t="str">
            <v>UN</v>
          </cell>
          <cell r="D560">
            <v>737.05</v>
          </cell>
          <cell r="E560">
            <v>559</v>
          </cell>
          <cell r="F560">
            <v>71004</v>
          </cell>
        </row>
        <row r="561">
          <cell r="A561" t="str">
            <v>07.10.10</v>
          </cell>
          <cell r="B561" t="str">
            <v>MM10 ARMARIO BAIXO (2,40 X 0,40 X 0,60)M</v>
          </cell>
          <cell r="C561" t="str">
            <v>UN</v>
          </cell>
          <cell r="D561">
            <v>790.24</v>
          </cell>
          <cell r="E561">
            <v>560</v>
          </cell>
          <cell r="F561">
            <v>71010</v>
          </cell>
        </row>
        <row r="562">
          <cell r="A562" t="str">
            <v>07.10.11</v>
          </cell>
          <cell r="B562" t="str">
            <v>MM11 ARMARIO BAIXO (2,40 X 0,40 X 0,76)M</v>
          </cell>
          <cell r="C562" t="str">
            <v>UN</v>
          </cell>
          <cell r="D562">
            <v>775.05</v>
          </cell>
          <cell r="E562">
            <v>561</v>
          </cell>
          <cell r="F562">
            <v>71011</v>
          </cell>
        </row>
        <row r="563">
          <cell r="A563" t="str">
            <v>07.10.12</v>
          </cell>
          <cell r="B563" t="str">
            <v>MM12 ARMARIO BALCAO</v>
          </cell>
          <cell r="C563" t="str">
            <v>UN</v>
          </cell>
          <cell r="D563">
            <v>749.21</v>
          </cell>
          <cell r="E563">
            <v>562</v>
          </cell>
          <cell r="F563">
            <v>71012</v>
          </cell>
        </row>
        <row r="564">
          <cell r="A564" t="str">
            <v>07.10.13</v>
          </cell>
          <cell r="B564" t="str">
            <v>MM13 ARMARIO P/ CUMBUCAS</v>
          </cell>
          <cell r="C564" t="str">
            <v>UN</v>
          </cell>
          <cell r="D564">
            <v>876.11</v>
          </cell>
          <cell r="E564">
            <v>563</v>
          </cell>
          <cell r="F564">
            <v>71013</v>
          </cell>
        </row>
        <row r="565">
          <cell r="A565" t="str">
            <v>07.10.14</v>
          </cell>
          <cell r="B565" t="str">
            <v>MM14 ARMARIO P/ CANECAS</v>
          </cell>
          <cell r="C565" t="str">
            <v>UN</v>
          </cell>
          <cell r="D565">
            <v>952.09</v>
          </cell>
          <cell r="E565">
            <v>564</v>
          </cell>
          <cell r="F565">
            <v>71014</v>
          </cell>
        </row>
        <row r="566">
          <cell r="A566" t="str">
            <v>07.10.15</v>
          </cell>
          <cell r="B566" t="str">
            <v>MM15 ARMARIO P/ PRATOS</v>
          </cell>
          <cell r="C566" t="str">
            <v>UN</v>
          </cell>
          <cell r="D566">
            <v>931.74</v>
          </cell>
          <cell r="E566">
            <v>565</v>
          </cell>
          <cell r="F566">
            <v>71015</v>
          </cell>
        </row>
        <row r="567">
          <cell r="A567" t="str">
            <v>07.10.16</v>
          </cell>
          <cell r="B567" t="str">
            <v>MM16 GABINETE P/ BANCADA DE MARMORE</v>
          </cell>
          <cell r="C567" t="str">
            <v>UN</v>
          </cell>
          <cell r="D567">
            <v>901.69</v>
          </cell>
          <cell r="E567">
            <v>566</v>
          </cell>
          <cell r="F567">
            <v>71016</v>
          </cell>
        </row>
        <row r="568">
          <cell r="A568" t="str">
            <v>07.10.17</v>
          </cell>
          <cell r="B568" t="str">
            <v>MM17 GABINETE COM GAVETEIRO P/ BANCADA DE MARMORE</v>
          </cell>
          <cell r="C568" t="str">
            <v>UN</v>
          </cell>
          <cell r="D568">
            <v>994.56</v>
          </cell>
          <cell r="E568">
            <v>567</v>
          </cell>
          <cell r="F568">
            <v>71017</v>
          </cell>
        </row>
        <row r="569">
          <cell r="A569" t="str">
            <v>07.10.18</v>
          </cell>
          <cell r="B569" t="str">
            <v>MM18 - GUICHE</v>
          </cell>
          <cell r="C569" t="str">
            <v>UN</v>
          </cell>
          <cell r="D569">
            <v>404.24</v>
          </cell>
          <cell r="E569">
            <v>568</v>
          </cell>
          <cell r="F569">
            <v>71018</v>
          </cell>
        </row>
        <row r="570">
          <cell r="A570" t="str">
            <v>07.10.25</v>
          </cell>
          <cell r="B570" t="str">
            <v>MM25 ARMARIO EM PORTAS E SEM REVESTIMENTO</v>
          </cell>
          <cell r="C570" t="str">
            <v>M2</v>
          </cell>
          <cell r="D570">
            <v>346.87</v>
          </cell>
          <cell r="E570">
            <v>569</v>
          </cell>
          <cell r="F570">
            <v>71025</v>
          </cell>
        </row>
        <row r="571">
          <cell r="A571" t="str">
            <v>07.10.26</v>
          </cell>
          <cell r="B571" t="str">
            <v>MM26 ARMARIO S/ PORTAS, REVEST. EXT. EM LAM. MEL.</v>
          </cell>
          <cell r="C571" t="str">
            <v>M2</v>
          </cell>
          <cell r="D571">
            <v>393.54</v>
          </cell>
          <cell r="E571">
            <v>570</v>
          </cell>
          <cell r="F571">
            <v>71026</v>
          </cell>
        </row>
        <row r="572">
          <cell r="A572" t="str">
            <v>07.10.27</v>
          </cell>
          <cell r="B572" t="str">
            <v>MM27 ARMARIO S/ PORTAS, REVEST. EXT. E INT. EM LAM. MEL.</v>
          </cell>
          <cell r="C572" t="str">
            <v>M2</v>
          </cell>
          <cell r="D572">
            <v>456.89</v>
          </cell>
          <cell r="E572">
            <v>571</v>
          </cell>
          <cell r="F572">
            <v>71027</v>
          </cell>
        </row>
        <row r="573">
          <cell r="A573" t="str">
            <v>07.10.28</v>
          </cell>
          <cell r="B573" t="str">
            <v>MM28 ARMARIO C/ PORTAS, E S/ REVESTIMENTO</v>
          </cell>
          <cell r="C573" t="str">
            <v>M2</v>
          </cell>
          <cell r="D573">
            <v>428.86</v>
          </cell>
          <cell r="E573">
            <v>572</v>
          </cell>
          <cell r="F573">
            <v>71028</v>
          </cell>
        </row>
        <row r="574">
          <cell r="A574" t="str">
            <v>07.10.29</v>
          </cell>
          <cell r="B574" t="str">
            <v>MM29 ARMARIO C/ PORTAS, REVST. EXT. EM LAM. MELAMINICO</v>
          </cell>
          <cell r="C574" t="str">
            <v>M2</v>
          </cell>
          <cell r="D574">
            <v>484.08</v>
          </cell>
          <cell r="E574">
            <v>573</v>
          </cell>
          <cell r="F574">
            <v>71029</v>
          </cell>
        </row>
        <row r="575">
          <cell r="A575" t="str">
            <v>07.10.30</v>
          </cell>
          <cell r="B575" t="str">
            <v>MM30 ARMARIO C/ PORTAS, REVEST. EXT. E INT. EM LAM. MEL.</v>
          </cell>
          <cell r="C575" t="str">
            <v>M2</v>
          </cell>
          <cell r="D575">
            <v>538.17999999999995</v>
          </cell>
          <cell r="E575">
            <v>574</v>
          </cell>
          <cell r="F575">
            <v>71030</v>
          </cell>
        </row>
        <row r="576">
          <cell r="A576" t="str">
            <v>07.10.34</v>
          </cell>
          <cell r="B576" t="str">
            <v>MM34 PORTAS P/ ARMARIO S/ REVESTIMENTO</v>
          </cell>
          <cell r="C576" t="str">
            <v>M2</v>
          </cell>
          <cell r="D576">
            <v>142.94999999999999</v>
          </cell>
          <cell r="E576">
            <v>575</v>
          </cell>
          <cell r="F576">
            <v>71034</v>
          </cell>
        </row>
        <row r="577">
          <cell r="A577" t="str">
            <v>07.10.35</v>
          </cell>
          <cell r="B577" t="str">
            <v>MM35 PORTAS P/ ARMARIO REV. EXT. EM LAM. MELAMINICO</v>
          </cell>
          <cell r="C577" t="str">
            <v>M2</v>
          </cell>
          <cell r="D577">
            <v>187.8</v>
          </cell>
          <cell r="E577">
            <v>576</v>
          </cell>
          <cell r="F577">
            <v>71035</v>
          </cell>
        </row>
        <row r="578">
          <cell r="A578" t="str">
            <v>07.10.36</v>
          </cell>
          <cell r="B578" t="str">
            <v>MM36 PORTAS P/ ARMARIO REV. EXT. E INT. EM LAM. MELAM.</v>
          </cell>
          <cell r="C578" t="str">
            <v>M2</v>
          </cell>
          <cell r="D578">
            <v>224.24</v>
          </cell>
          <cell r="E578">
            <v>577</v>
          </cell>
          <cell r="F578">
            <v>71036</v>
          </cell>
        </row>
        <row r="579">
          <cell r="A579" t="str">
            <v>07.10.44</v>
          </cell>
          <cell r="B579" t="str">
            <v>MM44 PORTAS DE CORRER P/ ARMARIO S/ REVESTIMENTO</v>
          </cell>
          <cell r="C579" t="str">
            <v>M2</v>
          </cell>
          <cell r="D579">
            <v>206.86</v>
          </cell>
          <cell r="E579">
            <v>578</v>
          </cell>
          <cell r="F579">
            <v>71044</v>
          </cell>
        </row>
        <row r="580">
          <cell r="A580" t="str">
            <v>07.10.45</v>
          </cell>
          <cell r="B580" t="str">
            <v>MM45 PORTAS DE CORRER P/ ARMARIO REV. EXT. EM LAM. MELAMINICO</v>
          </cell>
          <cell r="C580" t="str">
            <v>M2</v>
          </cell>
          <cell r="D580">
            <v>234.89</v>
          </cell>
          <cell r="E580">
            <v>579</v>
          </cell>
          <cell r="F580">
            <v>71045</v>
          </cell>
        </row>
        <row r="581">
          <cell r="A581" t="str">
            <v>07.10.46</v>
          </cell>
          <cell r="B581" t="str">
            <v>MM46 PORTAS DE CORRER P/ ARMARIO REV. EXT. E INT. EM LAM. MEL.</v>
          </cell>
          <cell r="C581" t="str">
            <v>M2</v>
          </cell>
          <cell r="D581">
            <v>265.72000000000003</v>
          </cell>
          <cell r="E581">
            <v>580</v>
          </cell>
          <cell r="F581">
            <v>71046</v>
          </cell>
        </row>
        <row r="582">
          <cell r="A582" t="str">
            <v>07.10.54</v>
          </cell>
          <cell r="B582" t="str">
            <v>MM54 PRATELEIRA P/ ARMARIO S/ REVEST.</v>
          </cell>
          <cell r="C582" t="str">
            <v>M2</v>
          </cell>
          <cell r="D582">
            <v>78.2</v>
          </cell>
          <cell r="E582">
            <v>581</v>
          </cell>
          <cell r="F582">
            <v>71054</v>
          </cell>
        </row>
        <row r="583">
          <cell r="A583" t="str">
            <v>07.10.55</v>
          </cell>
          <cell r="B583" t="str">
            <v>MM55 PRATELEIRA P/ ARMARIO REV. EM 1 FACE EM LAM. MEL.</v>
          </cell>
          <cell r="C583" t="str">
            <v>M2</v>
          </cell>
          <cell r="D583">
            <v>90.82</v>
          </cell>
          <cell r="E583">
            <v>582</v>
          </cell>
          <cell r="F583">
            <v>71055</v>
          </cell>
        </row>
        <row r="584">
          <cell r="A584" t="str">
            <v>07.10.56</v>
          </cell>
          <cell r="B584" t="str">
            <v>MM56 PRATELEIRA P/ ARMARIO REV. EM 2 FACES EM LAM. MEL.</v>
          </cell>
          <cell r="C584" t="str">
            <v>M2</v>
          </cell>
          <cell r="D584">
            <v>102.03</v>
          </cell>
          <cell r="E584">
            <v>583</v>
          </cell>
          <cell r="F584">
            <v>71056</v>
          </cell>
        </row>
        <row r="585">
          <cell r="A585" t="str">
            <v>07.10.64</v>
          </cell>
          <cell r="B585" t="str">
            <v>MM64 GAVETA P/ ARMARIO S/REVESTIMENTO</v>
          </cell>
          <cell r="C585" t="str">
            <v>UN</v>
          </cell>
          <cell r="D585">
            <v>40.08</v>
          </cell>
          <cell r="E585">
            <v>584</v>
          </cell>
          <cell r="F585">
            <v>71064</v>
          </cell>
        </row>
        <row r="586">
          <cell r="A586" t="str">
            <v>07.10.65</v>
          </cell>
          <cell r="B586" t="str">
            <v>MM65 GAVETA P/ ARMARIO REV. EXTERNO EM LAM. MELAMINICO</v>
          </cell>
          <cell r="C586" t="str">
            <v>UN</v>
          </cell>
          <cell r="D586">
            <v>48.77</v>
          </cell>
          <cell r="E586">
            <v>585</v>
          </cell>
          <cell r="F586">
            <v>71065</v>
          </cell>
        </row>
        <row r="587">
          <cell r="A587" t="str">
            <v>07.10.66</v>
          </cell>
          <cell r="B587" t="str">
            <v>MM66 GAVETA P/ ARMARIO REV. EXT. E INT. EM LAM. MELAMINICO</v>
          </cell>
          <cell r="C587" t="str">
            <v>UN</v>
          </cell>
          <cell r="D587">
            <v>54.38</v>
          </cell>
          <cell r="E587">
            <v>586</v>
          </cell>
          <cell r="F587">
            <v>71066</v>
          </cell>
        </row>
        <row r="588">
          <cell r="B588" t="str">
            <v>DIVERSOS</v>
          </cell>
          <cell r="E588">
            <v>587</v>
          </cell>
        </row>
        <row r="589">
          <cell r="A589" t="str">
            <v>07.20.10</v>
          </cell>
          <cell r="B589" t="str">
            <v>PEITORIL DE MADEIRA</v>
          </cell>
          <cell r="C589" t="str">
            <v>M</v>
          </cell>
          <cell r="D589">
            <v>16.52</v>
          </cell>
          <cell r="E589">
            <v>588</v>
          </cell>
          <cell r="F589">
            <v>72010</v>
          </cell>
        </row>
        <row r="590">
          <cell r="B590" t="str">
            <v>RETIRADAS</v>
          </cell>
          <cell r="E590">
            <v>589</v>
          </cell>
        </row>
        <row r="591">
          <cell r="A591" t="str">
            <v>07.60.01</v>
          </cell>
          <cell r="B591" t="str">
            <v>RETIRADA DE FOLHAS DE PORTA DE PASSAGEM OU JANELA</v>
          </cell>
          <cell r="C591" t="str">
            <v>UN</v>
          </cell>
          <cell r="D591">
            <v>3.49</v>
          </cell>
          <cell r="E591">
            <v>590</v>
          </cell>
          <cell r="F591">
            <v>76001</v>
          </cell>
        </row>
        <row r="592">
          <cell r="A592" t="str">
            <v>07.60.02</v>
          </cell>
          <cell r="B592" t="str">
            <v>RETIRADA DE BATENTES DE MADEIRA</v>
          </cell>
          <cell r="C592" t="str">
            <v>UN</v>
          </cell>
          <cell r="D592">
            <v>15.59</v>
          </cell>
          <cell r="E592">
            <v>591</v>
          </cell>
          <cell r="F592">
            <v>76002</v>
          </cell>
        </row>
        <row r="593">
          <cell r="A593" t="str">
            <v>07.60.08</v>
          </cell>
          <cell r="B593" t="str">
            <v>RETIRADA DE GUARNICOES OU MOLDURAS DE MADEIRA</v>
          </cell>
          <cell r="C593" t="str">
            <v>M</v>
          </cell>
          <cell r="D593">
            <v>0.49</v>
          </cell>
          <cell r="E593">
            <v>592</v>
          </cell>
          <cell r="F593">
            <v>76008</v>
          </cell>
        </row>
        <row r="594">
          <cell r="A594" t="str">
            <v>07.60.10</v>
          </cell>
          <cell r="B594" t="str">
            <v>RETIRADA DE GUICHES,INCLUSIVE BATENTE E FERRAGENS</v>
          </cell>
          <cell r="C594" t="str">
            <v>UN</v>
          </cell>
          <cell r="D594">
            <v>15.59</v>
          </cell>
          <cell r="E594">
            <v>593</v>
          </cell>
          <cell r="F594">
            <v>76010</v>
          </cell>
        </row>
        <row r="595">
          <cell r="A595" t="str">
            <v>07.60.50</v>
          </cell>
          <cell r="B595" t="str">
            <v>RETIRADA DE FECHADURAS DE EMBUTIR,COMPLETAS</v>
          </cell>
          <cell r="C595" t="str">
            <v>UN</v>
          </cell>
          <cell r="D595">
            <v>3.49</v>
          </cell>
          <cell r="E595">
            <v>594</v>
          </cell>
          <cell r="F595">
            <v>76050</v>
          </cell>
        </row>
        <row r="596">
          <cell r="A596" t="str">
            <v>07.60.51</v>
          </cell>
          <cell r="B596" t="str">
            <v>RETIRADA DE FECHADURAS,FECHOS OU TARGETAS DE SOBREPOR</v>
          </cell>
          <cell r="C596" t="str">
            <v>UN</v>
          </cell>
          <cell r="D596">
            <v>1.39</v>
          </cell>
          <cell r="E596">
            <v>595</v>
          </cell>
          <cell r="F596">
            <v>76051</v>
          </cell>
        </row>
        <row r="597">
          <cell r="A597" t="str">
            <v>07.60.60</v>
          </cell>
          <cell r="B597" t="str">
            <v>RETIRADA DE CREMONAS</v>
          </cell>
          <cell r="C597" t="str">
            <v>UN</v>
          </cell>
          <cell r="D597">
            <v>1.39</v>
          </cell>
          <cell r="E597">
            <v>596</v>
          </cell>
          <cell r="F597">
            <v>76060</v>
          </cell>
        </row>
        <row r="598">
          <cell r="A598" t="str">
            <v>07.60.65</v>
          </cell>
          <cell r="B598" t="str">
            <v>RETIRADA DE MACANETAS</v>
          </cell>
          <cell r="C598" t="str">
            <v>PR</v>
          </cell>
          <cell r="D598">
            <v>1.88</v>
          </cell>
          <cell r="E598">
            <v>597</v>
          </cell>
          <cell r="F598">
            <v>76065</v>
          </cell>
        </row>
        <row r="599">
          <cell r="A599" t="str">
            <v>07.60.66</v>
          </cell>
          <cell r="B599" t="str">
            <v>RETIRADA DE ESPELHOS</v>
          </cell>
          <cell r="C599" t="str">
            <v>PR</v>
          </cell>
          <cell r="D599">
            <v>1.19</v>
          </cell>
          <cell r="E599">
            <v>598</v>
          </cell>
          <cell r="F599">
            <v>76066</v>
          </cell>
        </row>
        <row r="600">
          <cell r="A600" t="str">
            <v>07.60.67</v>
          </cell>
          <cell r="B600" t="str">
            <v>RETIRADA DE ROSETAS OU ENTRADAS DE CHAVE GORGE</v>
          </cell>
          <cell r="C600" t="str">
            <v>PR</v>
          </cell>
          <cell r="D600">
            <v>1.19</v>
          </cell>
          <cell r="E600">
            <v>599</v>
          </cell>
          <cell r="F600">
            <v>76067</v>
          </cell>
        </row>
        <row r="601">
          <cell r="A601" t="str">
            <v>07.60.68</v>
          </cell>
          <cell r="B601" t="str">
            <v>RETIRADA DE BORBOLETAS OU LEVANTADORES TIPO"UNHA"</v>
          </cell>
          <cell r="C601" t="str">
            <v>UN</v>
          </cell>
          <cell r="D601">
            <v>0.94</v>
          </cell>
          <cell r="E601">
            <v>600</v>
          </cell>
          <cell r="F601">
            <v>76068</v>
          </cell>
        </row>
        <row r="602">
          <cell r="A602" t="str">
            <v>07.60.70</v>
          </cell>
          <cell r="B602" t="str">
            <v>RETIRADA DE DOBRADICAS</v>
          </cell>
          <cell r="C602" t="str">
            <v>UN</v>
          </cell>
          <cell r="D602">
            <v>1.39</v>
          </cell>
          <cell r="E602">
            <v>601</v>
          </cell>
          <cell r="F602">
            <v>76070</v>
          </cell>
        </row>
        <row r="603">
          <cell r="B603" t="str">
            <v>RECOLOCAÇÕES</v>
          </cell>
          <cell r="E603">
            <v>602</v>
          </cell>
        </row>
        <row r="604">
          <cell r="A604" t="str">
            <v>07.70.01</v>
          </cell>
          <cell r="B604" t="str">
            <v>RECOLOCACAO DE FOLHAS DE PORTA DE PASSAGEM OU JANELA</v>
          </cell>
          <cell r="C604" t="str">
            <v>UN</v>
          </cell>
          <cell r="D604">
            <v>28.58</v>
          </cell>
          <cell r="E604">
            <v>603</v>
          </cell>
          <cell r="F604">
            <v>77001</v>
          </cell>
        </row>
        <row r="605">
          <cell r="A605" t="str">
            <v>07.70.02</v>
          </cell>
          <cell r="B605" t="str">
            <v>RECOLOCACAO DE BATENTES MADEIRA</v>
          </cell>
          <cell r="C605" t="str">
            <v>UN</v>
          </cell>
          <cell r="D605">
            <v>17.79</v>
          </cell>
          <cell r="E605">
            <v>604</v>
          </cell>
          <cell r="F605">
            <v>77002</v>
          </cell>
        </row>
        <row r="606">
          <cell r="A606" t="str">
            <v>07.70.08</v>
          </cell>
          <cell r="B606" t="str">
            <v>RECOLOCACAO DE GUARNICOES OU MOLDURAS DE MADEIRA</v>
          </cell>
          <cell r="C606" t="str">
            <v>M</v>
          </cell>
          <cell r="D606">
            <v>0.65</v>
          </cell>
          <cell r="E606">
            <v>605</v>
          </cell>
          <cell r="F606">
            <v>77008</v>
          </cell>
        </row>
        <row r="607">
          <cell r="A607" t="str">
            <v>07.70.10</v>
          </cell>
          <cell r="B607" t="str">
            <v>RECOLOCACAO DE GUICHES,INCLUSIVE BATENTE E FERRAGENS</v>
          </cell>
          <cell r="C607" t="str">
            <v>UN</v>
          </cell>
          <cell r="D607">
            <v>24.69</v>
          </cell>
          <cell r="E607">
            <v>606</v>
          </cell>
          <cell r="F607">
            <v>77010</v>
          </cell>
        </row>
        <row r="608">
          <cell r="A608" t="str">
            <v>07.70.50</v>
          </cell>
          <cell r="B608" t="str">
            <v>RECOLOCACAO DE FECHADURAS DE EMBUTIR,COMPLETAS</v>
          </cell>
          <cell r="C608" t="str">
            <v>UN</v>
          </cell>
          <cell r="D608">
            <v>11.08</v>
          </cell>
          <cell r="E608">
            <v>607</v>
          </cell>
          <cell r="F608">
            <v>77050</v>
          </cell>
        </row>
        <row r="609">
          <cell r="A609" t="str">
            <v>07.70.51</v>
          </cell>
          <cell r="B609" t="str">
            <v>RECOLOCACAO DE FECHADURAS,FECHOS OU TARGETAS DE SOBREPOR</v>
          </cell>
          <cell r="C609" t="str">
            <v>UN</v>
          </cell>
          <cell r="D609">
            <v>5.58</v>
          </cell>
          <cell r="E609">
            <v>608</v>
          </cell>
          <cell r="F609">
            <v>77051</v>
          </cell>
        </row>
        <row r="610">
          <cell r="A610" t="str">
            <v>07.70.60</v>
          </cell>
          <cell r="B610" t="str">
            <v>RECOLOCACAO DE CREMONAS</v>
          </cell>
          <cell r="C610" t="str">
            <v>JG</v>
          </cell>
          <cell r="D610">
            <v>2.79</v>
          </cell>
          <cell r="E610">
            <v>609</v>
          </cell>
          <cell r="F610">
            <v>77060</v>
          </cell>
        </row>
        <row r="611">
          <cell r="A611" t="str">
            <v>07.70.65</v>
          </cell>
          <cell r="B611" t="str">
            <v>RECOLOCACAO DE MACANETAS</v>
          </cell>
          <cell r="C611" t="str">
            <v>PR</v>
          </cell>
          <cell r="D611">
            <v>1.19</v>
          </cell>
          <cell r="E611">
            <v>610</v>
          </cell>
          <cell r="F611">
            <v>77065</v>
          </cell>
        </row>
        <row r="612">
          <cell r="A612" t="str">
            <v>07.70.66</v>
          </cell>
          <cell r="B612" t="str">
            <v>RECOLOCACAO DE ESPELHOS</v>
          </cell>
          <cell r="C612" t="str">
            <v>PR</v>
          </cell>
          <cell r="D612">
            <v>1.19</v>
          </cell>
          <cell r="E612">
            <v>611</v>
          </cell>
          <cell r="F612">
            <v>77066</v>
          </cell>
        </row>
        <row r="613">
          <cell r="A613" t="str">
            <v>07.70.67</v>
          </cell>
          <cell r="B613" t="str">
            <v>RECOLOCACAO DE ROSETAS OU ENTRADAS DE CHAVE GORGE</v>
          </cell>
          <cell r="C613" t="str">
            <v>PR</v>
          </cell>
          <cell r="D613">
            <v>1.19</v>
          </cell>
          <cell r="E613">
            <v>612</v>
          </cell>
          <cell r="F613">
            <v>77067</v>
          </cell>
        </row>
        <row r="614">
          <cell r="A614" t="str">
            <v>07.70.68</v>
          </cell>
          <cell r="B614" t="str">
            <v>RECOLOCACAO DE BORBOLETAS OU LEVANTADORES TIPO"UNHA"</v>
          </cell>
          <cell r="C614" t="str">
            <v>UN</v>
          </cell>
          <cell r="D614">
            <v>0.87</v>
          </cell>
          <cell r="E614">
            <v>613</v>
          </cell>
          <cell r="F614">
            <v>77068</v>
          </cell>
        </row>
        <row r="615">
          <cell r="A615" t="str">
            <v>07.70.70</v>
          </cell>
          <cell r="B615" t="str">
            <v>RECOLOCACAO DE DOBRADICAS</v>
          </cell>
          <cell r="C615" t="str">
            <v>UN</v>
          </cell>
          <cell r="D615">
            <v>1.19</v>
          </cell>
          <cell r="E615">
            <v>614</v>
          </cell>
          <cell r="F615">
            <v>77070</v>
          </cell>
        </row>
        <row r="616">
          <cell r="B616" t="str">
            <v>SERVICOS PARCIAIS</v>
          </cell>
          <cell r="E616">
            <v>615</v>
          </cell>
        </row>
        <row r="617">
          <cell r="A617" t="str">
            <v>07.80.01</v>
          </cell>
          <cell r="B617" t="str">
            <v>GUARNICAO OU MOLDURA DE MADEIRA - 4,5CM</v>
          </cell>
          <cell r="C617" t="str">
            <v>M</v>
          </cell>
          <cell r="D617">
            <v>1.99</v>
          </cell>
          <cell r="E617">
            <v>616</v>
          </cell>
          <cell r="F617">
            <v>78001</v>
          </cell>
        </row>
        <row r="618">
          <cell r="A618" t="str">
            <v>07.80.02</v>
          </cell>
          <cell r="B618" t="str">
            <v>GUARNICAO OU MOLDURA DE MADEIRA - 7,5CM</v>
          </cell>
          <cell r="C618" t="str">
            <v>M</v>
          </cell>
          <cell r="D618">
            <v>4.41</v>
          </cell>
          <cell r="E618">
            <v>617</v>
          </cell>
          <cell r="F618">
            <v>78002</v>
          </cell>
        </row>
        <row r="619">
          <cell r="A619" t="str">
            <v>07.80.03</v>
          </cell>
          <cell r="B619" t="str">
            <v>GUARNICAO OU MOLDURA DE MADEIRA - 10,0CM</v>
          </cell>
          <cell r="C619" t="str">
            <v>M</v>
          </cell>
          <cell r="D619">
            <v>6.61</v>
          </cell>
          <cell r="E619">
            <v>618</v>
          </cell>
          <cell r="F619">
            <v>78003</v>
          </cell>
        </row>
        <row r="620">
          <cell r="A620" t="str">
            <v>07.80.04</v>
          </cell>
          <cell r="B620" t="str">
            <v>GUARNICAO OU MOLDURA DE MADEIRA - 15,0CM</v>
          </cell>
          <cell r="C620" t="str">
            <v>M</v>
          </cell>
          <cell r="D620">
            <v>9.02</v>
          </cell>
          <cell r="E620">
            <v>619</v>
          </cell>
          <cell r="F620">
            <v>78004</v>
          </cell>
        </row>
        <row r="621">
          <cell r="A621" t="str">
            <v>07.80.10</v>
          </cell>
          <cell r="B621" t="str">
            <v>FECHADURA DE CILINDRO,REFORCADA(55MM) - INCL.ADAPTACAO DA FURACAO</v>
          </cell>
          <cell r="C621" t="str">
            <v>JG</v>
          </cell>
          <cell r="D621">
            <v>156.24</v>
          </cell>
          <cell r="E621">
            <v>620</v>
          </cell>
          <cell r="F621">
            <v>78010</v>
          </cell>
        </row>
        <row r="622">
          <cell r="A622" t="str">
            <v>07.80.11</v>
          </cell>
          <cell r="B622" t="str">
            <v>FECHADURA DE CILINDRO,LEVE(55MM) - INCL.ADAPTACAO DA FURACAO</v>
          </cell>
          <cell r="C622" t="str">
            <v>JG</v>
          </cell>
          <cell r="D622">
            <v>93.13</v>
          </cell>
          <cell r="E622">
            <v>621</v>
          </cell>
          <cell r="F622">
            <v>78011</v>
          </cell>
        </row>
        <row r="623">
          <cell r="A623" t="str">
            <v>07.80.12</v>
          </cell>
          <cell r="B623" t="str">
            <v>FECHADURA DE CILINDRO,CAIXA RASA(22MM) - INCL.ADAPTACAO DA FURACAO</v>
          </cell>
          <cell r="C623" t="str">
            <v>JG</v>
          </cell>
          <cell r="D623">
            <v>93.53</v>
          </cell>
          <cell r="E623">
            <v>622</v>
          </cell>
          <cell r="F623">
            <v>78012</v>
          </cell>
        </row>
        <row r="624">
          <cell r="A624" t="str">
            <v>07.80.13</v>
          </cell>
          <cell r="B624" t="str">
            <v>FECHADURA DE CILINDRO,SO LINGUETA(55MM) - INCL.ADAPTACAO DA FURACAO</v>
          </cell>
          <cell r="C624" t="str">
            <v>JG</v>
          </cell>
          <cell r="D624">
            <v>46.06</v>
          </cell>
          <cell r="E624">
            <v>623</v>
          </cell>
          <cell r="F624">
            <v>78013</v>
          </cell>
        </row>
        <row r="625">
          <cell r="A625" t="str">
            <v>07.80.14</v>
          </cell>
          <cell r="B625" t="str">
            <v>FECHADURA DE CILINDRO,BICO DE PAPAGAIO(22MM) - INCL.ADAPT.DA FURACAO</v>
          </cell>
          <cell r="C625" t="str">
            <v>JG</v>
          </cell>
          <cell r="D625">
            <v>49.22</v>
          </cell>
          <cell r="E625">
            <v>624</v>
          </cell>
          <cell r="F625">
            <v>78014</v>
          </cell>
        </row>
        <row r="626">
          <cell r="A626" t="str">
            <v>07.80.15</v>
          </cell>
          <cell r="B626" t="str">
            <v>FECHADURA TIPO GORGE(55MM) - INCL.ADAPTACAO DA FURACAO</v>
          </cell>
          <cell r="C626" t="str">
            <v>JG</v>
          </cell>
          <cell r="D626">
            <v>96.29</v>
          </cell>
          <cell r="E626">
            <v>625</v>
          </cell>
          <cell r="F626">
            <v>78015</v>
          </cell>
        </row>
        <row r="627">
          <cell r="A627" t="str">
            <v>07.80.16</v>
          </cell>
          <cell r="B627" t="str">
            <v>FECHADURA TIPO GORGE,SO LINGUETA(55MM) - INCL.ADAPTACAO DA FURACAO</v>
          </cell>
          <cell r="C627" t="str">
            <v>JG</v>
          </cell>
          <cell r="D627">
            <v>51.56</v>
          </cell>
          <cell r="E627">
            <v>626</v>
          </cell>
          <cell r="F627">
            <v>78016</v>
          </cell>
        </row>
        <row r="628">
          <cell r="A628" t="str">
            <v>07.80.22</v>
          </cell>
          <cell r="B628" t="str">
            <v>TARGETA DE SOBREPOR,TIPO"LIVRE-OCUPADO" - 60X65MM,INCL.ADAPT.FURACAO</v>
          </cell>
          <cell r="C628" t="str">
            <v>UN</v>
          </cell>
          <cell r="D628">
            <v>39.770000000000003</v>
          </cell>
          <cell r="E628">
            <v>627</v>
          </cell>
          <cell r="F628">
            <v>78022</v>
          </cell>
        </row>
        <row r="629">
          <cell r="A629" t="str">
            <v>07.80.30</v>
          </cell>
          <cell r="B629" t="str">
            <v>CREMONA COMPLETA</v>
          </cell>
          <cell r="C629" t="str">
            <v>JG</v>
          </cell>
          <cell r="D629">
            <v>48.17</v>
          </cell>
          <cell r="E629">
            <v>628</v>
          </cell>
          <cell r="F629">
            <v>78030</v>
          </cell>
        </row>
        <row r="630">
          <cell r="A630" t="str">
            <v>07.80.31</v>
          </cell>
          <cell r="B630" t="str">
            <v>VARETA PARA CREMONA</v>
          </cell>
          <cell r="C630" t="str">
            <v>M</v>
          </cell>
          <cell r="D630">
            <v>13.9</v>
          </cell>
          <cell r="E630">
            <v>629</v>
          </cell>
          <cell r="F630">
            <v>78031</v>
          </cell>
        </row>
        <row r="631">
          <cell r="A631" t="str">
            <v>07.80.35</v>
          </cell>
          <cell r="B631" t="str">
            <v>MACANETA EM LATAO CROMADO</v>
          </cell>
          <cell r="C631" t="str">
            <v>PR</v>
          </cell>
          <cell r="D631">
            <v>31.28</v>
          </cell>
          <cell r="E631">
            <v>630</v>
          </cell>
          <cell r="F631">
            <v>78035</v>
          </cell>
        </row>
        <row r="632">
          <cell r="A632" t="str">
            <v>07.80.36</v>
          </cell>
          <cell r="B632" t="str">
            <v>ESPELHO EM LATAO CROMADO</v>
          </cell>
          <cell r="C632" t="str">
            <v>PR</v>
          </cell>
          <cell r="D632">
            <v>24.21</v>
          </cell>
          <cell r="E632">
            <v>631</v>
          </cell>
          <cell r="F632">
            <v>78036</v>
          </cell>
        </row>
        <row r="633">
          <cell r="A633" t="str">
            <v>07.80.37</v>
          </cell>
          <cell r="B633" t="str">
            <v>ROSETA OU ENTRADA DE CHAVE GORGE EM LATAO CROMADO</v>
          </cell>
          <cell r="C633" t="str">
            <v>PR</v>
          </cell>
          <cell r="D633">
            <v>7.66</v>
          </cell>
          <cell r="E633">
            <v>632</v>
          </cell>
          <cell r="F633">
            <v>78037</v>
          </cell>
        </row>
        <row r="634">
          <cell r="A634" t="str">
            <v>07.80.38</v>
          </cell>
          <cell r="B634" t="str">
            <v>BORBOLETA,PARA JANELA GUILHOTINA</v>
          </cell>
          <cell r="C634" t="str">
            <v>UN</v>
          </cell>
          <cell r="D634">
            <v>25.8</v>
          </cell>
          <cell r="E634">
            <v>633</v>
          </cell>
          <cell r="F634">
            <v>78038</v>
          </cell>
        </row>
        <row r="635">
          <cell r="A635" t="str">
            <v>07.80.39</v>
          </cell>
          <cell r="B635" t="str">
            <v>LEVANTADOR TIPO"UNHA",PARA JANELA GUILHOTINA</v>
          </cell>
          <cell r="C635" t="str">
            <v>UN</v>
          </cell>
          <cell r="D635">
            <v>6.76</v>
          </cell>
          <cell r="E635">
            <v>634</v>
          </cell>
          <cell r="F635">
            <v>78039</v>
          </cell>
        </row>
        <row r="636">
          <cell r="A636" t="str">
            <v>07.80.50</v>
          </cell>
          <cell r="B636" t="str">
            <v>DOBRADICA EM ACO LAMINADO,CROMADA - 3 1/2"X3"</v>
          </cell>
          <cell r="C636" t="str">
            <v>UN</v>
          </cell>
          <cell r="D636">
            <v>6.09</v>
          </cell>
          <cell r="E636">
            <v>635</v>
          </cell>
          <cell r="F636">
            <v>78050</v>
          </cell>
        </row>
        <row r="637">
          <cell r="A637" t="str">
            <v>07.80.52</v>
          </cell>
          <cell r="B637" t="str">
            <v>DOBRADICA EM ACO LAMINADO,CROMADA - 3"X3"</v>
          </cell>
          <cell r="C637" t="str">
            <v>UN</v>
          </cell>
          <cell r="D637">
            <v>7.59</v>
          </cell>
          <cell r="E637">
            <v>636</v>
          </cell>
          <cell r="F637">
            <v>78052</v>
          </cell>
        </row>
        <row r="638">
          <cell r="A638" t="str">
            <v>07.80.53</v>
          </cell>
          <cell r="B638" t="str">
            <v>DOBRADICA EM ACO LAMINADO,COM ANEIS - 3 1/2"X3"</v>
          </cell>
          <cell r="C638" t="str">
            <v>UN</v>
          </cell>
          <cell r="D638">
            <v>12.63</v>
          </cell>
          <cell r="E638">
            <v>637</v>
          </cell>
          <cell r="F638">
            <v>78053</v>
          </cell>
        </row>
        <row r="639">
          <cell r="A639" t="str">
            <v>07.80.54</v>
          </cell>
          <cell r="B639" t="str">
            <v>DOBRADICA EM ACO LAMINADO,REFORCADA - 3 1/2"X3"</v>
          </cell>
          <cell r="C639" t="str">
            <v>UN</v>
          </cell>
          <cell r="D639">
            <v>9.8800000000000008</v>
          </cell>
          <cell r="E639">
            <v>638</v>
          </cell>
          <cell r="F639">
            <v>78054</v>
          </cell>
        </row>
        <row r="640">
          <cell r="A640">
            <v>8</v>
          </cell>
          <cell r="B640" t="str">
            <v>ESQUADRIAS METÁLICAS</v>
          </cell>
          <cell r="E640">
            <v>639</v>
          </cell>
          <cell r="F640">
            <v>8</v>
          </cell>
        </row>
        <row r="641">
          <cell r="B641" t="str">
            <v xml:space="preserve">PORTAS </v>
          </cell>
          <cell r="E641">
            <v>640</v>
          </cell>
        </row>
        <row r="642">
          <cell r="A642" t="str">
            <v>08.01.01</v>
          </cell>
          <cell r="B642" t="str">
            <v>PP.01 - PORTA EM F.PERFILADO,DUPL.ALMOFADADA C/CHAPA 14 - ABRIR,1FL</v>
          </cell>
          <cell r="C642" t="str">
            <v>M2</v>
          </cell>
          <cell r="D642">
            <v>388.17</v>
          </cell>
          <cell r="E642">
            <v>641</v>
          </cell>
          <cell r="F642">
            <v>80101</v>
          </cell>
        </row>
        <row r="643">
          <cell r="A643" t="str">
            <v>08.01.02</v>
          </cell>
          <cell r="B643" t="str">
            <v>PP.02 - PORTA EM F.PERFILADO,DUPL.ALMOFADADA C/CHAPA 14 - ABRIR,2FL</v>
          </cell>
          <cell r="C643" t="str">
            <v>M2</v>
          </cell>
          <cell r="D643">
            <v>472.25</v>
          </cell>
          <cell r="E643">
            <v>642</v>
          </cell>
          <cell r="F643">
            <v>80102</v>
          </cell>
        </row>
        <row r="644">
          <cell r="A644" t="str">
            <v>08.01.03</v>
          </cell>
          <cell r="B644" t="str">
            <v>PP.03 - PORTA EM F.PERFILADO,DUPL.ALMOFADADA C/CHAPA 14 - CORRER</v>
          </cell>
          <cell r="C644" t="str">
            <v>M2</v>
          </cell>
          <cell r="D644">
            <v>405.58</v>
          </cell>
          <cell r="E644">
            <v>643</v>
          </cell>
          <cell r="F644">
            <v>80103</v>
          </cell>
        </row>
        <row r="645">
          <cell r="A645" t="str">
            <v>08.01.04</v>
          </cell>
          <cell r="B645" t="str">
            <v>PP.04 - PORTA EM F.PERFILADO,MEIO VIDRO C/SUBDIVISOES - ABRIR,1FL</v>
          </cell>
          <cell r="C645" t="str">
            <v>M2</v>
          </cell>
          <cell r="D645">
            <v>314.44</v>
          </cell>
          <cell r="E645">
            <v>644</v>
          </cell>
          <cell r="F645">
            <v>80104</v>
          </cell>
        </row>
        <row r="646">
          <cell r="A646" t="str">
            <v>08.01.05</v>
          </cell>
          <cell r="B646" t="str">
            <v>PP.05 - PORTA EM F.PERFILADO,MEIO VIDRO C/SUBDIVISOES - ABRIR,2FL</v>
          </cell>
          <cell r="C646" t="str">
            <v>M2</v>
          </cell>
          <cell r="D646">
            <v>350.29</v>
          </cell>
          <cell r="E646">
            <v>645</v>
          </cell>
          <cell r="F646">
            <v>80105</v>
          </cell>
        </row>
        <row r="647">
          <cell r="A647" t="str">
            <v>08.01.06</v>
          </cell>
          <cell r="B647" t="str">
            <v>PP.06 - PORTA EM F.PERFILADO,MEIO VIDRO C/SUBDIVISOES - CORRER</v>
          </cell>
          <cell r="C647" t="str">
            <v>M2</v>
          </cell>
          <cell r="D647">
            <v>359.04</v>
          </cell>
          <cell r="E647">
            <v>646</v>
          </cell>
          <cell r="F647">
            <v>80106</v>
          </cell>
        </row>
        <row r="648">
          <cell r="A648" t="str">
            <v>08.01.19</v>
          </cell>
          <cell r="B648" t="str">
            <v>PF.10 - PORTA EM PERFIL DE CHAPA DOBRADA,MEIO VIDRO - ABRIR,1FL</v>
          </cell>
          <cell r="C648" t="str">
            <v>M2</v>
          </cell>
          <cell r="D648">
            <v>310.92</v>
          </cell>
          <cell r="E648">
            <v>647</v>
          </cell>
          <cell r="F648">
            <v>80119</v>
          </cell>
        </row>
        <row r="649">
          <cell r="A649" t="str">
            <v>08.01.20</v>
          </cell>
          <cell r="B649" t="str">
            <v>PF.11 - PORTA EM PERFIL DE CHAPA DOBRADA,MEIO VIDRO - ABRIR,2FL</v>
          </cell>
          <cell r="C649" t="str">
            <v>M2</v>
          </cell>
          <cell r="D649">
            <v>330.58</v>
          </cell>
          <cell r="E649">
            <v>648</v>
          </cell>
          <cell r="F649">
            <v>80120</v>
          </cell>
        </row>
        <row r="650">
          <cell r="A650" t="str">
            <v>08.01.21</v>
          </cell>
          <cell r="B650" t="str">
            <v>PF.12 - PORTA EM PERFIL DE CHAPA DOBRADA,MEIO VIDRO - CORRER</v>
          </cell>
          <cell r="C650" t="str">
            <v>M2</v>
          </cell>
          <cell r="D650">
            <v>355.66</v>
          </cell>
          <cell r="E650">
            <v>649</v>
          </cell>
          <cell r="F650">
            <v>80121</v>
          </cell>
        </row>
        <row r="651">
          <cell r="A651" t="str">
            <v>08.01.25</v>
          </cell>
          <cell r="B651" t="str">
            <v>PF-23 - PORTA EM PERFIL DE CHAPA DOBRADA,VENEZIANA, ABRIR 1 FL</v>
          </cell>
          <cell r="C651" t="str">
            <v>M2</v>
          </cell>
          <cell r="D651">
            <v>395.24</v>
          </cell>
          <cell r="E651">
            <v>650</v>
          </cell>
          <cell r="F651">
            <v>80125</v>
          </cell>
        </row>
        <row r="652">
          <cell r="A652" t="str">
            <v>08.01.26</v>
          </cell>
          <cell r="B652" t="str">
            <v>PF-28 - PORTA EM PERFIL DE CHAPA DOBRADA,VENEZIANA, ABRIR 2 FLS</v>
          </cell>
          <cell r="C652" t="str">
            <v>M2</v>
          </cell>
          <cell r="D652">
            <v>395.24</v>
          </cell>
          <cell r="E652">
            <v>651</v>
          </cell>
          <cell r="F652">
            <v>80126</v>
          </cell>
        </row>
        <row r="653">
          <cell r="A653" t="str">
            <v>08.01.39</v>
          </cell>
          <cell r="B653" t="str">
            <v>PA.10 - PORTA EM ALUMINIO ANODIZADO,MEIO VIDRO - ABRIR,1FL</v>
          </cell>
          <cell r="C653" t="str">
            <v>M2</v>
          </cell>
          <cell r="D653">
            <v>552.20000000000005</v>
          </cell>
          <cell r="E653">
            <v>652</v>
          </cell>
          <cell r="F653">
            <v>80139</v>
          </cell>
        </row>
        <row r="654">
          <cell r="A654" t="str">
            <v>08.01.40</v>
          </cell>
          <cell r="B654" t="str">
            <v>PA.11 - PORTA EM ALUMINIO ANODIZADO,MEIO VIDRO - ABRIR,2FL</v>
          </cell>
          <cell r="C654" t="str">
            <v>M2</v>
          </cell>
          <cell r="D654">
            <v>616.84</v>
          </cell>
          <cell r="E654">
            <v>653</v>
          </cell>
          <cell r="F654">
            <v>80140</v>
          </cell>
        </row>
        <row r="655">
          <cell r="A655" t="str">
            <v>08.01.41</v>
          </cell>
          <cell r="B655" t="str">
            <v>PA.12 - PORTA EM ALUMINIO ANODIZADO,MEIO VIDRO - CORRER</v>
          </cell>
          <cell r="C655" t="str">
            <v>M2</v>
          </cell>
          <cell r="D655">
            <v>540.46</v>
          </cell>
          <cell r="E655">
            <v>654</v>
          </cell>
          <cell r="F655">
            <v>80141</v>
          </cell>
        </row>
        <row r="656">
          <cell r="A656" t="str">
            <v>08.01.45</v>
          </cell>
          <cell r="B656" t="str">
            <v>PA.16 - PORTA EM ALUMINIO ANODIZADO,VENEZIANA - ABRIR,1FL</v>
          </cell>
          <cell r="C656" t="str">
            <v>M2</v>
          </cell>
          <cell r="D656">
            <v>629.88</v>
          </cell>
          <cell r="E656">
            <v>655</v>
          </cell>
          <cell r="F656">
            <v>80145</v>
          </cell>
        </row>
        <row r="657">
          <cell r="A657" t="str">
            <v>08.01.50</v>
          </cell>
          <cell r="B657" t="str">
            <v>PORTA DE ENROLAR,EM CHAPA ONDULADA N.22</v>
          </cell>
          <cell r="C657" t="str">
            <v>M2</v>
          </cell>
          <cell r="D657">
            <v>188</v>
          </cell>
          <cell r="E657">
            <v>656</v>
          </cell>
          <cell r="F657">
            <v>80150</v>
          </cell>
        </row>
        <row r="658">
          <cell r="A658" t="str">
            <v>08.01.51</v>
          </cell>
          <cell r="B658" t="str">
            <v>PORTA DE ENROLAR,EM TIRAS ARTICULADAS E RAIADAS DE CHAPA N.22</v>
          </cell>
          <cell r="C658" t="str">
            <v>M2</v>
          </cell>
          <cell r="D658">
            <v>174.83</v>
          </cell>
          <cell r="E658">
            <v>657</v>
          </cell>
          <cell r="F658">
            <v>80151</v>
          </cell>
        </row>
        <row r="659">
          <cell r="A659" t="str">
            <v>08.01.55</v>
          </cell>
          <cell r="B659" t="str">
            <v>GRADE DE ENROLAR,MALHA RETANG.PERF.CHAPA DOBRADA - LINHA AMARRACAO</v>
          </cell>
          <cell r="C659" t="str">
            <v>M2</v>
          </cell>
          <cell r="D659">
            <v>238.81</v>
          </cell>
          <cell r="E659">
            <v>658</v>
          </cell>
          <cell r="F659">
            <v>80155</v>
          </cell>
        </row>
        <row r="660">
          <cell r="A660" t="str">
            <v>08.01.56</v>
          </cell>
          <cell r="B660" t="str">
            <v>GRADE DE ENROLAR,MALHA RETANG.PERF.CHAPA DOBRADA - LINHA A PRUMO</v>
          </cell>
          <cell r="C660" t="str">
            <v>M2</v>
          </cell>
          <cell r="D660">
            <v>229.29</v>
          </cell>
          <cell r="E660">
            <v>659</v>
          </cell>
          <cell r="F660">
            <v>80156</v>
          </cell>
        </row>
        <row r="661">
          <cell r="A661" t="str">
            <v>08.01.57</v>
          </cell>
          <cell r="B661" t="str">
            <v>GRADE DE ENROLAR,MALHA LOSANGULAR DE FERRO REDONDO - DIAMETRO 3/8"</v>
          </cell>
          <cell r="C661" t="str">
            <v>M2</v>
          </cell>
          <cell r="D661">
            <v>245.75</v>
          </cell>
          <cell r="E661">
            <v>660</v>
          </cell>
          <cell r="F661">
            <v>80157</v>
          </cell>
        </row>
        <row r="662">
          <cell r="A662" t="str">
            <v>08.01.58</v>
          </cell>
          <cell r="B662" t="str">
            <v>EP.03 - PORTINHOLA PARA PORTAS OU GRADES DE ENROLAR - 0,50X1,50M</v>
          </cell>
          <cell r="C662" t="str">
            <v>UN</v>
          </cell>
          <cell r="D662">
            <v>211.59</v>
          </cell>
          <cell r="E662">
            <v>661</v>
          </cell>
          <cell r="F662">
            <v>80158</v>
          </cell>
        </row>
        <row r="663">
          <cell r="A663" t="str">
            <v>08.01.59</v>
          </cell>
          <cell r="B663" t="str">
            <v>COLUNA FIXA OU MOVEL PARA PORTAS OU GRADES DE ENROLAR</v>
          </cell>
          <cell r="C663" t="str">
            <v>M</v>
          </cell>
          <cell r="D663">
            <v>112.71</v>
          </cell>
          <cell r="E663">
            <v>662</v>
          </cell>
          <cell r="F663">
            <v>80159</v>
          </cell>
        </row>
        <row r="664">
          <cell r="A664" t="str">
            <v>08.01.60</v>
          </cell>
          <cell r="B664" t="str">
            <v>PORTA PANTOGRAFICA,EM PERFIS"U"LAMINADOS</v>
          </cell>
          <cell r="C664" t="str">
            <v>M2</v>
          </cell>
          <cell r="D664">
            <v>389.4</v>
          </cell>
          <cell r="E664">
            <v>663</v>
          </cell>
          <cell r="F664">
            <v>80160</v>
          </cell>
        </row>
        <row r="665">
          <cell r="A665" t="str">
            <v>08.01.70</v>
          </cell>
          <cell r="B665" t="str">
            <v>EF01 BATENTE ESPECIAL EM PERFIL DE CHAPA DOBRADA N. 14</v>
          </cell>
          <cell r="C665" t="str">
            <v>M</v>
          </cell>
          <cell r="D665">
            <v>34.909999999999997</v>
          </cell>
          <cell r="E665">
            <v>664</v>
          </cell>
          <cell r="F665">
            <v>80170</v>
          </cell>
        </row>
        <row r="666">
          <cell r="A666" t="str">
            <v>08.01.71</v>
          </cell>
          <cell r="B666" t="str">
            <v>EF02 BATENTE ESPECIAL EM PERFIL DE CHAPA DOBRADA N. 14</v>
          </cell>
          <cell r="C666" t="str">
            <v>M</v>
          </cell>
          <cell r="D666">
            <v>34.909999999999997</v>
          </cell>
          <cell r="E666">
            <v>665</v>
          </cell>
          <cell r="F666">
            <v>80171</v>
          </cell>
        </row>
        <row r="667">
          <cell r="A667" t="str">
            <v>08.01.74</v>
          </cell>
          <cell r="B667" t="str">
            <v>EF03 BATENTE EM PERFIL DE CHAPA DOBRADA Nº20 1FL S/BANDEIRA</v>
          </cell>
          <cell r="C667" t="str">
            <v>JG</v>
          </cell>
          <cell r="D667">
            <v>101.05</v>
          </cell>
          <cell r="E667">
            <v>666</v>
          </cell>
          <cell r="F667">
            <v>80174</v>
          </cell>
        </row>
        <row r="668">
          <cell r="A668" t="str">
            <v>08.01.75</v>
          </cell>
          <cell r="B668" t="str">
            <v>EF04 BATENTE EM PERFIL DE CHAPA DOBRADA Nº20 2FL S/BANDEIRA</v>
          </cell>
          <cell r="C668" t="str">
            <v>JG</v>
          </cell>
          <cell r="D668">
            <v>105.91</v>
          </cell>
          <cell r="E668">
            <v>667</v>
          </cell>
          <cell r="F668">
            <v>80175</v>
          </cell>
        </row>
        <row r="669">
          <cell r="A669" t="str">
            <v>08.01.76</v>
          </cell>
          <cell r="B669" t="str">
            <v>EF05 BATENTE EM PERFIL DE CHAPA DOBRADA Nº20 1 OU 2 FL C/BANDEIRA</v>
          </cell>
          <cell r="C669" t="str">
            <v>JG</v>
          </cell>
          <cell r="D669">
            <v>113.8</v>
          </cell>
          <cell r="E669">
            <v>668</v>
          </cell>
          <cell r="F669">
            <v>80176</v>
          </cell>
        </row>
        <row r="670">
          <cell r="A670" t="str">
            <v>08.01.80</v>
          </cell>
          <cell r="B670" t="str">
            <v>BATENTE DE ALUMINIO P/ DIVISORIA DE GRANILITE</v>
          </cell>
          <cell r="C670" t="str">
            <v>JG</v>
          </cell>
          <cell r="D670">
            <v>127.71</v>
          </cell>
          <cell r="E670">
            <v>669</v>
          </cell>
          <cell r="F670">
            <v>80180</v>
          </cell>
        </row>
        <row r="671">
          <cell r="A671" t="str">
            <v>08.01.86</v>
          </cell>
          <cell r="B671" t="str">
            <v>EP.14/16 BANDEIRA FIXA EM Fº PERF. C/ SUBDIVISOES P/ VIDRO</v>
          </cell>
          <cell r="C671" t="str">
            <v>M2</v>
          </cell>
          <cell r="D671">
            <v>127.72</v>
          </cell>
          <cell r="E671">
            <v>670</v>
          </cell>
          <cell r="F671">
            <v>80186</v>
          </cell>
        </row>
        <row r="672">
          <cell r="A672" t="str">
            <v>08.01.88</v>
          </cell>
          <cell r="B672" t="str">
            <v>EF.09/11 BANDEIRA FIXA EM PERFIL DE CHAPA DOBRADA P/ VIDRO</v>
          </cell>
          <cell r="C672" t="str">
            <v>M2</v>
          </cell>
          <cell r="D672">
            <v>194.66</v>
          </cell>
          <cell r="E672">
            <v>671</v>
          </cell>
          <cell r="F672">
            <v>80188</v>
          </cell>
        </row>
        <row r="673">
          <cell r="A673" t="str">
            <v>08.01.91</v>
          </cell>
          <cell r="B673" t="str">
            <v>EA 06/08 BANDEIRA FIXA ALUMINIO ANODIZADO P/ VIDRO</v>
          </cell>
          <cell r="C673" t="str">
            <v>M2</v>
          </cell>
          <cell r="D673">
            <v>326.91000000000003</v>
          </cell>
          <cell r="E673">
            <v>672</v>
          </cell>
          <cell r="F673">
            <v>80191</v>
          </cell>
        </row>
        <row r="674">
          <cell r="B674" t="str">
            <v>CAIXILHOS</v>
          </cell>
          <cell r="E674">
            <v>673</v>
          </cell>
        </row>
        <row r="675">
          <cell r="A675" t="str">
            <v>08.02.01</v>
          </cell>
          <cell r="B675" t="str">
            <v>CP.01 - CAIXILHO EM FERRO PERFILADO - FIXO,SEM VENTILACAO PERMANENTE</v>
          </cell>
          <cell r="C675" t="str">
            <v>M2</v>
          </cell>
          <cell r="D675">
            <v>127.72</v>
          </cell>
          <cell r="E675">
            <v>674</v>
          </cell>
          <cell r="F675">
            <v>80201</v>
          </cell>
        </row>
        <row r="676">
          <cell r="A676" t="str">
            <v>08.02.03</v>
          </cell>
          <cell r="B676" t="str">
            <v>CP.03/20/21 - CAIXILHO EM FERRO PERF. - FIXO,COM VENT. PERMANENTE</v>
          </cell>
          <cell r="C676" t="str">
            <v>M2</v>
          </cell>
          <cell r="D676">
            <v>156.96</v>
          </cell>
          <cell r="E676">
            <v>675</v>
          </cell>
          <cell r="F676">
            <v>80203</v>
          </cell>
        </row>
        <row r="677">
          <cell r="A677" t="str">
            <v>08.02.05</v>
          </cell>
          <cell r="B677" t="str">
            <v>CP.05 - CAIXILHO EM FERRO PERFILADO - PIVOTANTE</v>
          </cell>
          <cell r="C677" t="str">
            <v>M2</v>
          </cell>
          <cell r="D677">
            <v>196.13</v>
          </cell>
          <cell r="E677">
            <v>676</v>
          </cell>
          <cell r="F677">
            <v>80205</v>
          </cell>
        </row>
        <row r="678">
          <cell r="A678" t="str">
            <v>08.02.09</v>
          </cell>
          <cell r="B678" t="str">
            <v>CP.09 - CAIXILHO EM FERRO PERFILADO - MAXIMAR</v>
          </cell>
          <cell r="C678" t="str">
            <v>M2</v>
          </cell>
          <cell r="D678">
            <v>220.06</v>
          </cell>
          <cell r="E678">
            <v>677</v>
          </cell>
          <cell r="F678">
            <v>80209</v>
          </cell>
        </row>
        <row r="679">
          <cell r="A679" t="str">
            <v>08.02.13</v>
          </cell>
          <cell r="B679" t="str">
            <v>CP.13/22/23 - CAIXILHO EM FERRO PERFILADO - BASCULANTE</v>
          </cell>
          <cell r="C679" t="str">
            <v>M2</v>
          </cell>
          <cell r="D679">
            <v>215.66</v>
          </cell>
          <cell r="E679">
            <v>678</v>
          </cell>
          <cell r="F679">
            <v>80213</v>
          </cell>
        </row>
        <row r="680">
          <cell r="A680" t="str">
            <v>08.02.17</v>
          </cell>
          <cell r="B680" t="str">
            <v>CP.17 - CAIXILHO EM FERRO PERFILADO - DE CORRER</v>
          </cell>
          <cell r="C680" t="str">
            <v>M2</v>
          </cell>
          <cell r="D680">
            <v>208.86</v>
          </cell>
          <cell r="E680">
            <v>679</v>
          </cell>
          <cell r="F680">
            <v>80217</v>
          </cell>
        </row>
        <row r="681">
          <cell r="A681" t="str">
            <v>08.02.26</v>
          </cell>
          <cell r="B681" t="str">
            <v>CF.02 - CAIXILHO EM PERFIL DE CHAPA DOBRADA - FIXO,S/VENT.PERMANENTE</v>
          </cell>
          <cell r="C681" t="str">
            <v>M2</v>
          </cell>
          <cell r="D681">
            <v>194.66</v>
          </cell>
          <cell r="E681">
            <v>680</v>
          </cell>
          <cell r="F681">
            <v>80226</v>
          </cell>
        </row>
        <row r="682">
          <cell r="A682" t="str">
            <v>08.02.28</v>
          </cell>
          <cell r="B682" t="str">
            <v>CF.04 - CAIXILHO EM PERFIL DE CHAPA DOBRADA - FIXO,C/VENT.PERMANENTE</v>
          </cell>
          <cell r="C682" t="str">
            <v>M2</v>
          </cell>
          <cell r="D682">
            <v>231.75</v>
          </cell>
          <cell r="E682">
            <v>681</v>
          </cell>
          <cell r="F682">
            <v>80228</v>
          </cell>
        </row>
        <row r="683">
          <cell r="A683" t="str">
            <v>08.02.29</v>
          </cell>
          <cell r="B683" t="str">
            <v>CF.05 - CAIXILHO EM PERFIL DE CHAPA DOBRADA - PIVOTANTE</v>
          </cell>
          <cell r="C683" t="str">
            <v>M2</v>
          </cell>
          <cell r="D683">
            <v>313.41000000000003</v>
          </cell>
          <cell r="E683">
            <v>682</v>
          </cell>
          <cell r="F683">
            <v>80229</v>
          </cell>
        </row>
        <row r="684">
          <cell r="A684" t="str">
            <v>08.02.33</v>
          </cell>
          <cell r="B684" t="str">
            <v>CF.09 - CAIXILHO EM PERFIL DE CHAPA DOBRADA - MAXIMAR</v>
          </cell>
          <cell r="C684" t="str">
            <v>M2</v>
          </cell>
          <cell r="D684">
            <v>308.77999999999997</v>
          </cell>
          <cell r="E684">
            <v>683</v>
          </cell>
          <cell r="F684">
            <v>80233</v>
          </cell>
        </row>
        <row r="685">
          <cell r="A685" t="str">
            <v>08.02.37</v>
          </cell>
          <cell r="B685" t="str">
            <v>CF.13 - CAIXILHO EM PERFIL DE CHAPA DOBRADA - BASCULANTE</v>
          </cell>
          <cell r="C685" t="str">
            <v>M2</v>
          </cell>
          <cell r="D685">
            <v>234.61</v>
          </cell>
          <cell r="E685">
            <v>684</v>
          </cell>
          <cell r="F685">
            <v>80237</v>
          </cell>
        </row>
        <row r="686">
          <cell r="A686" t="str">
            <v>08.02.41</v>
          </cell>
          <cell r="B686" t="str">
            <v>CF.17 - CAIXILHO EM PERFIL DE CHAPA DOBRADA - DE CORRER</v>
          </cell>
          <cell r="C686" t="str">
            <v>M2</v>
          </cell>
          <cell r="D686">
            <v>297.22000000000003</v>
          </cell>
          <cell r="E686">
            <v>685</v>
          </cell>
          <cell r="F686">
            <v>80241</v>
          </cell>
        </row>
        <row r="687">
          <cell r="A687" t="str">
            <v>08.02.43</v>
          </cell>
          <cell r="B687" t="str">
            <v>CF 19 - CAIXILHO EM PERFIL DE CH. DOBRADA, VENEZIANA, FIXO COM V.P</v>
          </cell>
          <cell r="C687" t="str">
            <v>M2</v>
          </cell>
          <cell r="D687">
            <v>306.45</v>
          </cell>
          <cell r="E687">
            <v>686</v>
          </cell>
          <cell r="F687">
            <v>80243</v>
          </cell>
        </row>
        <row r="688">
          <cell r="A688" t="str">
            <v>08.02.44</v>
          </cell>
          <cell r="B688" t="str">
            <v>CF 20 - CAIXILHO EM PERFIL DE CHAPA DOBRADA, VENEZIANA, DE CORRER</v>
          </cell>
          <cell r="C688" t="str">
            <v>M2</v>
          </cell>
          <cell r="D688">
            <v>301.33</v>
          </cell>
          <cell r="E688">
            <v>687</v>
          </cell>
          <cell r="F688">
            <v>80244</v>
          </cell>
        </row>
        <row r="689">
          <cell r="A689" t="str">
            <v>08.02.51</v>
          </cell>
          <cell r="B689" t="str">
            <v>CA.02 - CAIXILHO EM ALUMINIO ANODIZADO - FIXO,SEM VENTIL.PERMANENTE</v>
          </cell>
          <cell r="C689" t="str">
            <v>M2</v>
          </cell>
          <cell r="D689">
            <v>326.91000000000003</v>
          </cell>
          <cell r="E689">
            <v>688</v>
          </cell>
          <cell r="F689">
            <v>80251</v>
          </cell>
        </row>
        <row r="690">
          <cell r="A690" t="str">
            <v>08.02.53</v>
          </cell>
          <cell r="B690" t="str">
            <v>CA.04 - CAIXILHO EM ALUMINIO ANODIZADO - FIXO,COM VENTIL.PERMANENTE</v>
          </cell>
          <cell r="C690" t="str">
            <v>M2</v>
          </cell>
          <cell r="D690">
            <v>260.10000000000002</v>
          </cell>
          <cell r="E690">
            <v>689</v>
          </cell>
          <cell r="F690">
            <v>80253</v>
          </cell>
        </row>
        <row r="691">
          <cell r="A691" t="str">
            <v>08.02.54</v>
          </cell>
          <cell r="B691" t="str">
            <v>CA.05 - CAIXILHO EM ALUMINIO ANODIZADO - PIVOTANTE</v>
          </cell>
          <cell r="C691" t="str">
            <v>M2</v>
          </cell>
          <cell r="D691">
            <v>374.65</v>
          </cell>
          <cell r="E691">
            <v>690</v>
          </cell>
          <cell r="F691">
            <v>80254</v>
          </cell>
        </row>
        <row r="692">
          <cell r="A692" t="str">
            <v>08.02.58</v>
          </cell>
          <cell r="B692" t="str">
            <v>CA.09 - CAIXILHO EM ALUMINIO ANODIZADO - MAXIMAR</v>
          </cell>
          <cell r="C692" t="str">
            <v>M2</v>
          </cell>
          <cell r="D692">
            <v>374.65</v>
          </cell>
          <cell r="E692">
            <v>691</v>
          </cell>
          <cell r="F692">
            <v>80258</v>
          </cell>
        </row>
        <row r="693">
          <cell r="A693" t="str">
            <v>08.02.62</v>
          </cell>
          <cell r="B693" t="str">
            <v>CA.13 - CAIXILHO EM ALUMINIO ANODIZADO - BASCULANTE</v>
          </cell>
          <cell r="C693" t="str">
            <v>M2</v>
          </cell>
          <cell r="D693">
            <v>467.5</v>
          </cell>
          <cell r="E693">
            <v>692</v>
          </cell>
          <cell r="F693">
            <v>80262</v>
          </cell>
        </row>
        <row r="694">
          <cell r="A694" t="str">
            <v>08.02.66</v>
          </cell>
          <cell r="B694" t="str">
            <v>CA.17 - CAIXILHO EM ALUMINIO ANODIZADO - DE CORRER</v>
          </cell>
          <cell r="C694" t="str">
            <v>M2</v>
          </cell>
          <cell r="D694">
            <v>511.03</v>
          </cell>
          <cell r="E694">
            <v>693</v>
          </cell>
          <cell r="F694">
            <v>80266</v>
          </cell>
        </row>
        <row r="695">
          <cell r="A695" t="str">
            <v>08.02.67</v>
          </cell>
          <cell r="B695" t="str">
            <v>CAIXILHO DE ALUMINIO DE 1,20 X 1,40 C/ GRADE</v>
          </cell>
          <cell r="C695" t="str">
            <v>UN</v>
          </cell>
          <cell r="D695">
            <v>637.46</v>
          </cell>
          <cell r="E695">
            <v>694</v>
          </cell>
          <cell r="F695">
            <v>80267</v>
          </cell>
        </row>
        <row r="696">
          <cell r="A696" t="str">
            <v>08.02.72</v>
          </cell>
          <cell r="B696" t="str">
            <v>GRADE DE PROTECAO DE ALUMINIO</v>
          </cell>
          <cell r="C696" t="str">
            <v>M2</v>
          </cell>
          <cell r="D696">
            <v>216.19</v>
          </cell>
          <cell r="E696">
            <v>695</v>
          </cell>
          <cell r="F696">
            <v>80272</v>
          </cell>
        </row>
        <row r="697">
          <cell r="A697" t="str">
            <v>08.02.74</v>
          </cell>
          <cell r="B697" t="str">
            <v>EP06 GRADE DE PROTECAO EM FERRO REDONDO</v>
          </cell>
          <cell r="C697" t="str">
            <v>M2</v>
          </cell>
          <cell r="D697">
            <v>165.06</v>
          </cell>
          <cell r="E697">
            <v>696</v>
          </cell>
          <cell r="F697">
            <v>80274</v>
          </cell>
        </row>
        <row r="698">
          <cell r="A698" t="str">
            <v>08.02.75</v>
          </cell>
          <cell r="B698" t="str">
            <v>EP07 GRADE DE PROTECAO EM FERRO CHATO</v>
          </cell>
          <cell r="C698" t="str">
            <v>M2</v>
          </cell>
          <cell r="D698">
            <v>151.16999999999999</v>
          </cell>
          <cell r="E698">
            <v>697</v>
          </cell>
          <cell r="F698">
            <v>80275</v>
          </cell>
        </row>
        <row r="699">
          <cell r="A699" t="str">
            <v>08.02.76</v>
          </cell>
          <cell r="B699" t="str">
            <v>GRADE DE PROT. EM FERRO GALV. ELETROFUND. 25X2MM, MALHA 62X132MM</v>
          </cell>
          <cell r="C699" t="str">
            <v>M2</v>
          </cell>
          <cell r="D699">
            <v>145.01</v>
          </cell>
          <cell r="E699">
            <v>698</v>
          </cell>
          <cell r="F699">
            <v>80276</v>
          </cell>
        </row>
        <row r="700">
          <cell r="A700" t="str">
            <v>08.02.80</v>
          </cell>
          <cell r="B700" t="str">
            <v>TELA DE PROTECAO EM ARAME N.12,MALHA DE 1/2" - INCLUSIVE REQUADRO</v>
          </cell>
          <cell r="C700" t="str">
            <v>M2</v>
          </cell>
          <cell r="D700">
            <v>98.23</v>
          </cell>
          <cell r="E700">
            <v>699</v>
          </cell>
          <cell r="F700">
            <v>80280</v>
          </cell>
        </row>
        <row r="701">
          <cell r="A701" t="str">
            <v>08.02.81</v>
          </cell>
          <cell r="B701" t="str">
            <v>EP11 TELA MOSQUITEIRO EM ARAME GALV MALHA 14, FIO 28 INCL. REQUAD</v>
          </cell>
          <cell r="C701" t="str">
            <v>M2</v>
          </cell>
          <cell r="D701">
            <v>84.78</v>
          </cell>
          <cell r="E701">
            <v>700</v>
          </cell>
          <cell r="F701">
            <v>80281</v>
          </cell>
        </row>
        <row r="702">
          <cell r="A702" t="str">
            <v>08.02.98</v>
          </cell>
          <cell r="B702" t="str">
            <v>GALVANIZACAO ELETROLITICA</v>
          </cell>
          <cell r="C702" t="str">
            <v>KG</v>
          </cell>
          <cell r="D702">
            <v>2.13</v>
          </cell>
          <cell r="E702">
            <v>701</v>
          </cell>
          <cell r="F702">
            <v>80298</v>
          </cell>
        </row>
        <row r="703">
          <cell r="B703" t="str">
            <v>PORTAS ESPECIAIS</v>
          </cell>
          <cell r="E703">
            <v>702</v>
          </cell>
        </row>
        <row r="704">
          <cell r="A704" t="str">
            <v>08.03.01</v>
          </cell>
          <cell r="B704" t="str">
            <v>PP.47-PORTA EM FERRO PERF. C/ CHAPA P/ ENTRADA DE AGUA OU GAS ENC.</v>
          </cell>
          <cell r="C704" t="str">
            <v>M2</v>
          </cell>
          <cell r="D704">
            <v>262.49</v>
          </cell>
          <cell r="E704">
            <v>703</v>
          </cell>
          <cell r="F704">
            <v>80301</v>
          </cell>
        </row>
        <row r="705">
          <cell r="A705" t="str">
            <v>08.03.05</v>
          </cell>
          <cell r="B705" t="str">
            <v>PP.35-PORTA EM FERRO PERFILADO C/CHAPA P/ABRIGO DE LIXO</v>
          </cell>
          <cell r="C705" t="str">
            <v>M2</v>
          </cell>
          <cell r="D705">
            <v>282.05</v>
          </cell>
          <cell r="E705">
            <v>704</v>
          </cell>
          <cell r="F705">
            <v>80305</v>
          </cell>
        </row>
        <row r="706">
          <cell r="A706" t="str">
            <v>08.03.06</v>
          </cell>
          <cell r="B706" t="str">
            <v>PP.36-PORTA EM FERRO PERFILADO C/TELA P/ABRIGO DE GAS</v>
          </cell>
          <cell r="C706" t="str">
            <v>M2</v>
          </cell>
          <cell r="D706">
            <v>273.02</v>
          </cell>
          <cell r="E706">
            <v>705</v>
          </cell>
          <cell r="F706">
            <v>80306</v>
          </cell>
        </row>
        <row r="707">
          <cell r="A707" t="str">
            <v>08.03.11</v>
          </cell>
          <cell r="B707" t="str">
            <v>PP.48-PORTA EM FERRO PERFILADO COM CHAPA P/ PASSA-PRATOS</v>
          </cell>
          <cell r="C707" t="str">
            <v>M2</v>
          </cell>
          <cell r="D707">
            <v>472.25</v>
          </cell>
          <cell r="E707">
            <v>706</v>
          </cell>
          <cell r="F707">
            <v>80311</v>
          </cell>
        </row>
        <row r="708">
          <cell r="A708" t="str">
            <v>08.03.20</v>
          </cell>
          <cell r="B708" t="str">
            <v>PP.50-ALCAPAO EM FERRO PERFILADO COM CHAPA</v>
          </cell>
          <cell r="C708" t="str">
            <v>M2</v>
          </cell>
          <cell r="D708">
            <v>289.52</v>
          </cell>
          <cell r="E708">
            <v>707</v>
          </cell>
          <cell r="F708">
            <v>80320</v>
          </cell>
        </row>
        <row r="709">
          <cell r="B709" t="str">
            <v>RETIRADAS</v>
          </cell>
          <cell r="E709">
            <v>708</v>
          </cell>
        </row>
        <row r="710">
          <cell r="A710" t="str">
            <v>08.60.01</v>
          </cell>
          <cell r="B710" t="str">
            <v>RETIRADA DE ESQUADRIAS METALICAS EM GERAL,PORTAS OU CAIXILHOS</v>
          </cell>
          <cell r="C710" t="str">
            <v>M2</v>
          </cell>
          <cell r="D710">
            <v>9.09</v>
          </cell>
          <cell r="E710">
            <v>709</v>
          </cell>
          <cell r="F710">
            <v>86001</v>
          </cell>
        </row>
        <row r="711">
          <cell r="A711" t="str">
            <v>08.60.05</v>
          </cell>
          <cell r="B711" t="str">
            <v>RETIRADA DE BATENTES METALICOS</v>
          </cell>
          <cell r="C711" t="str">
            <v>UN</v>
          </cell>
          <cell r="D711">
            <v>15.59</v>
          </cell>
          <cell r="E711">
            <v>710</v>
          </cell>
          <cell r="F711">
            <v>86005</v>
          </cell>
        </row>
        <row r="712">
          <cell r="A712" t="str">
            <v>08.60.20</v>
          </cell>
          <cell r="B712" t="str">
            <v>RETIRADA DE BRACO DE ALAVANCA</v>
          </cell>
          <cell r="C712" t="str">
            <v>UN</v>
          </cell>
          <cell r="D712">
            <v>3.53</v>
          </cell>
          <cell r="E712">
            <v>711</v>
          </cell>
          <cell r="F712">
            <v>86020</v>
          </cell>
        </row>
        <row r="713">
          <cell r="A713" t="str">
            <v>08.60.21</v>
          </cell>
          <cell r="B713" t="str">
            <v>RETIRADA DE ALAVANCA</v>
          </cell>
          <cell r="C713" t="str">
            <v>UN</v>
          </cell>
          <cell r="D713">
            <v>2.82</v>
          </cell>
          <cell r="E713">
            <v>712</v>
          </cell>
          <cell r="F713">
            <v>86021</v>
          </cell>
        </row>
        <row r="714">
          <cell r="A714" t="str">
            <v>08.60.22</v>
          </cell>
          <cell r="B714" t="str">
            <v>RETIRADA DE PUXADOR DE ENGATE,PARA CAIXILHOS DE CORRER</v>
          </cell>
          <cell r="C714" t="str">
            <v>UN</v>
          </cell>
          <cell r="D714">
            <v>0.99</v>
          </cell>
          <cell r="E714">
            <v>713</v>
          </cell>
          <cell r="F714">
            <v>86022</v>
          </cell>
        </row>
        <row r="715">
          <cell r="B715" t="str">
            <v>RECOLOCAÇÕES</v>
          </cell>
          <cell r="E715">
            <v>714</v>
          </cell>
        </row>
        <row r="716">
          <cell r="A716" t="str">
            <v>08.70.01</v>
          </cell>
          <cell r="B716" t="str">
            <v>RECOLOCACAO DE ESQUADRIAS METALICAS EM GERAL,PORTAS OU CAIXILHOS</v>
          </cell>
          <cell r="C716" t="str">
            <v>M2</v>
          </cell>
          <cell r="D716">
            <v>12.99</v>
          </cell>
          <cell r="E716">
            <v>715</v>
          </cell>
          <cell r="F716">
            <v>87001</v>
          </cell>
        </row>
        <row r="717">
          <cell r="A717" t="str">
            <v>08.70.05</v>
          </cell>
          <cell r="B717" t="str">
            <v>RECOLOCACAO DE BATENTES METALICOS</v>
          </cell>
          <cell r="C717" t="str">
            <v>UN</v>
          </cell>
          <cell r="D717">
            <v>16.89</v>
          </cell>
          <cell r="E717">
            <v>716</v>
          </cell>
          <cell r="F717">
            <v>87005</v>
          </cell>
        </row>
        <row r="718">
          <cell r="A718" t="str">
            <v>08.70.20</v>
          </cell>
          <cell r="B718" t="str">
            <v>RECOLOCACAO DE BRACO DE ALAVANCA</v>
          </cell>
          <cell r="C718" t="str">
            <v>M</v>
          </cell>
          <cell r="D718">
            <v>8.4700000000000006</v>
          </cell>
          <cell r="E718">
            <v>717</v>
          </cell>
          <cell r="F718">
            <v>87020</v>
          </cell>
        </row>
        <row r="719">
          <cell r="A719" t="str">
            <v>08.70.21</v>
          </cell>
          <cell r="B719" t="str">
            <v>RECOLOCACAO DE ALAVANCA</v>
          </cell>
          <cell r="C719" t="str">
            <v>UN</v>
          </cell>
          <cell r="D719">
            <v>7.76</v>
          </cell>
          <cell r="E719">
            <v>718</v>
          </cell>
          <cell r="F719">
            <v>87021</v>
          </cell>
        </row>
        <row r="720">
          <cell r="A720" t="str">
            <v>08.70.22</v>
          </cell>
          <cell r="B720" t="str">
            <v>RECOLOCACAO DE PUXADOR DE ENGATE,PARA CAIXILHOS DE CORRER</v>
          </cell>
          <cell r="C720" t="str">
            <v>UN</v>
          </cell>
          <cell r="D720">
            <v>1.41</v>
          </cell>
          <cell r="E720">
            <v>719</v>
          </cell>
          <cell r="F720">
            <v>87022</v>
          </cell>
        </row>
        <row r="721">
          <cell r="B721" t="str">
            <v>SERVICOS PARCIAIS</v>
          </cell>
          <cell r="E721">
            <v>720</v>
          </cell>
        </row>
        <row r="722">
          <cell r="A722" t="str">
            <v>08.80.20</v>
          </cell>
          <cell r="B722" t="str">
            <v>BRACO DE ALAVANCA EM FERRO CHATO</v>
          </cell>
          <cell r="C722" t="str">
            <v>M</v>
          </cell>
          <cell r="D722">
            <v>15.6</v>
          </cell>
          <cell r="E722">
            <v>721</v>
          </cell>
          <cell r="F722">
            <v>88020</v>
          </cell>
        </row>
        <row r="723">
          <cell r="A723" t="str">
            <v>08.80.21</v>
          </cell>
          <cell r="B723" t="str">
            <v>ALAVANCA EM METAL CROMADO,PARA CAIXILHOS BASCULANTES</v>
          </cell>
          <cell r="C723" t="str">
            <v>UN</v>
          </cell>
          <cell r="D723">
            <v>14.89</v>
          </cell>
          <cell r="E723">
            <v>722</v>
          </cell>
          <cell r="F723">
            <v>88021</v>
          </cell>
        </row>
        <row r="724">
          <cell r="A724" t="str">
            <v>08.80.22</v>
          </cell>
          <cell r="B724" t="str">
            <v>PUXADOR DE ENGATE EM METAL CROMADO,PARA CAIXILHOS DE CORRER</v>
          </cell>
          <cell r="C724" t="str">
            <v>UN</v>
          </cell>
          <cell r="D724">
            <v>58.15</v>
          </cell>
          <cell r="E724">
            <v>723</v>
          </cell>
          <cell r="F724">
            <v>88022</v>
          </cell>
        </row>
        <row r="725">
          <cell r="A725" t="str">
            <v>08.80.49</v>
          </cell>
          <cell r="B725" t="str">
            <v>LUBRIFICACAO DE CAIXILHOS E TROCA DE REBITES</v>
          </cell>
          <cell r="C725" t="str">
            <v>M2</v>
          </cell>
          <cell r="D725">
            <v>1.4</v>
          </cell>
          <cell r="E725">
            <v>724</v>
          </cell>
          <cell r="F725">
            <v>88049</v>
          </cell>
        </row>
        <row r="726">
          <cell r="A726" t="str">
            <v>08.80.50</v>
          </cell>
          <cell r="B726" t="str">
            <v>FERRO TRABALHADO - CAIXILHOS E PEQUENAS PECAS DE SERRALHERIA</v>
          </cell>
          <cell r="C726" t="str">
            <v>KG</v>
          </cell>
          <cell r="D726">
            <v>10.89</v>
          </cell>
          <cell r="E726">
            <v>725</v>
          </cell>
          <cell r="F726">
            <v>88050</v>
          </cell>
        </row>
        <row r="727">
          <cell r="A727" t="str">
            <v>08.80.51</v>
          </cell>
          <cell r="B727" t="str">
            <v>ALUMINIO EXTRUDADO TRABALHADO - CAIXILHOS E PEQUENAS PECAS DE SERR</v>
          </cell>
          <cell r="C727" t="str">
            <v>KG</v>
          </cell>
          <cell r="D727">
            <v>43.55</v>
          </cell>
          <cell r="E727">
            <v>726</v>
          </cell>
          <cell r="F727">
            <v>88051</v>
          </cell>
        </row>
        <row r="728">
          <cell r="A728" t="str">
            <v>08.80.60</v>
          </cell>
          <cell r="B728" t="str">
            <v>BRACO DE ALAVANCA EM ALUMINIO ANODIZADO</v>
          </cell>
          <cell r="C728" t="str">
            <v>M</v>
          </cell>
          <cell r="D728">
            <v>15.6</v>
          </cell>
          <cell r="E728">
            <v>727</v>
          </cell>
          <cell r="F728">
            <v>88060</v>
          </cell>
        </row>
        <row r="729">
          <cell r="A729" t="str">
            <v>08.80.62</v>
          </cell>
          <cell r="B729" t="str">
            <v>PUXADOR DE ENGATE EM ALUMINIO ANODIZADO,PARA CAIXILHOS DE CORRER</v>
          </cell>
          <cell r="C729" t="str">
            <v>UN</v>
          </cell>
          <cell r="D729">
            <v>7.85</v>
          </cell>
          <cell r="E729">
            <v>728</v>
          </cell>
          <cell r="F729">
            <v>88062</v>
          </cell>
        </row>
        <row r="730">
          <cell r="A730">
            <v>9</v>
          </cell>
          <cell r="B730" t="str">
            <v>INSTALAÇÕES ELÉTRICAS</v>
          </cell>
          <cell r="E730">
            <v>729</v>
          </cell>
          <cell r="F730">
            <v>9</v>
          </cell>
        </row>
        <row r="731">
          <cell r="B731" t="str">
            <v>ENTRADA DE ENERGIA E TELEFONE</v>
          </cell>
          <cell r="E731">
            <v>730</v>
          </cell>
        </row>
        <row r="732">
          <cell r="A732" t="str">
            <v>09.01.50</v>
          </cell>
          <cell r="B732" t="str">
            <v>ENTRADA AEREA DE ENERGIA - 5KVA</v>
          </cell>
          <cell r="C732" t="str">
            <v>UN</v>
          </cell>
          <cell r="D732">
            <v>977.84</v>
          </cell>
          <cell r="E732">
            <v>731</v>
          </cell>
          <cell r="F732">
            <v>90150</v>
          </cell>
        </row>
        <row r="733">
          <cell r="A733" t="str">
            <v>09.01.52</v>
          </cell>
          <cell r="B733" t="str">
            <v>ENTRADA AEREA DE ENERGIA E TELEFONE - 6 A 12KVA</v>
          </cell>
          <cell r="C733" t="str">
            <v>UN</v>
          </cell>
          <cell r="D733">
            <v>993.29</v>
          </cell>
          <cell r="E733">
            <v>732</v>
          </cell>
          <cell r="F733">
            <v>90152</v>
          </cell>
        </row>
        <row r="734">
          <cell r="A734" t="str">
            <v>09.01.53</v>
          </cell>
          <cell r="B734" t="str">
            <v>ENTRADA AEREA DE ENERGIA E TELEFONE - 13 A 16KVA</v>
          </cell>
          <cell r="C734" t="str">
            <v>UN</v>
          </cell>
          <cell r="D734">
            <v>1131.01</v>
          </cell>
          <cell r="E734">
            <v>733</v>
          </cell>
          <cell r="F734">
            <v>90153</v>
          </cell>
        </row>
        <row r="735">
          <cell r="A735" t="str">
            <v>09.01.54</v>
          </cell>
          <cell r="B735" t="str">
            <v>ENTRADA AEREA DE ENERGIA E TELEFONE - 17 A 20KVA</v>
          </cell>
          <cell r="C735" t="str">
            <v>UN</v>
          </cell>
          <cell r="D735">
            <v>1131.01</v>
          </cell>
          <cell r="E735">
            <v>734</v>
          </cell>
          <cell r="F735">
            <v>90154</v>
          </cell>
        </row>
        <row r="736">
          <cell r="A736" t="str">
            <v>09.01.55</v>
          </cell>
          <cell r="B736" t="str">
            <v>ENTRADA AEREA DE ENERGIA E TELEFONE - 21 A 23KVA</v>
          </cell>
          <cell r="C736" t="str">
            <v>UN</v>
          </cell>
          <cell r="D736">
            <v>1322</v>
          </cell>
          <cell r="E736">
            <v>735</v>
          </cell>
          <cell r="F736">
            <v>90155</v>
          </cell>
        </row>
        <row r="737">
          <cell r="A737" t="str">
            <v>09.01.56</v>
          </cell>
          <cell r="B737" t="str">
            <v>ENTRADA AEREA DE ENERGIA E TELEFONE - 24 A 30KVA</v>
          </cell>
          <cell r="C737" t="str">
            <v>UN</v>
          </cell>
          <cell r="D737">
            <v>3258.12</v>
          </cell>
          <cell r="E737">
            <v>736</v>
          </cell>
          <cell r="F737">
            <v>90156</v>
          </cell>
        </row>
        <row r="738">
          <cell r="A738" t="str">
            <v>09.01.57</v>
          </cell>
          <cell r="B738" t="str">
            <v>ENTRADA AEREA DE ENERGIA E TELEFONE - 31 A 39KVA</v>
          </cell>
          <cell r="C738" t="str">
            <v>UN</v>
          </cell>
          <cell r="D738">
            <v>3620.56</v>
          </cell>
          <cell r="E738">
            <v>737</v>
          </cell>
          <cell r="F738">
            <v>90157</v>
          </cell>
        </row>
        <row r="739">
          <cell r="A739" t="str">
            <v>09.01.58</v>
          </cell>
          <cell r="B739" t="str">
            <v>ENTRADA AEREA DE ENERGIA E TELEFONE - 40 A 47KVA</v>
          </cell>
          <cell r="C739" t="str">
            <v>UN</v>
          </cell>
          <cell r="D739">
            <v>3929.41</v>
          </cell>
          <cell r="E739">
            <v>738</v>
          </cell>
          <cell r="F739">
            <v>90158</v>
          </cell>
        </row>
        <row r="740">
          <cell r="A740" t="str">
            <v>09.01.59</v>
          </cell>
          <cell r="B740" t="str">
            <v>ENTRADA AEREA DE ENERGIA E TELEFONE - 48 A 54KVA</v>
          </cell>
          <cell r="C740" t="str">
            <v>UN</v>
          </cell>
          <cell r="D740">
            <v>4529.97</v>
          </cell>
          <cell r="E740">
            <v>739</v>
          </cell>
          <cell r="F740">
            <v>90159</v>
          </cell>
        </row>
        <row r="741">
          <cell r="A741" t="str">
            <v>09.01.60</v>
          </cell>
          <cell r="B741" t="str">
            <v>ENTRADA AEREA DE ENERGIA E TELEFONE - 55 A 62KVA</v>
          </cell>
          <cell r="C741" t="str">
            <v>UN</v>
          </cell>
          <cell r="D741">
            <v>4760.51</v>
          </cell>
          <cell r="E741">
            <v>740</v>
          </cell>
          <cell r="F741">
            <v>90160</v>
          </cell>
        </row>
        <row r="742">
          <cell r="A742" t="str">
            <v>09.01.61</v>
          </cell>
          <cell r="B742" t="str">
            <v>ENTRADA AEREA DE ENERGIA E TELEFONE - 63 A 70KVA</v>
          </cell>
          <cell r="C742" t="str">
            <v>UN</v>
          </cell>
          <cell r="D742">
            <v>5180.74</v>
          </cell>
          <cell r="E742">
            <v>741</v>
          </cell>
          <cell r="F742">
            <v>90161</v>
          </cell>
        </row>
        <row r="743">
          <cell r="A743" t="str">
            <v>09.01.62</v>
          </cell>
          <cell r="B743" t="str">
            <v>ENTRADA AEREA DE ENERGIA E TELEFONE - 71 A 75KVA</v>
          </cell>
          <cell r="C743" t="str">
            <v>UN</v>
          </cell>
          <cell r="D743">
            <v>5652.68</v>
          </cell>
          <cell r="E743">
            <v>742</v>
          </cell>
          <cell r="F743">
            <v>90162</v>
          </cell>
        </row>
        <row r="744">
          <cell r="A744" t="str">
            <v>09.01.90</v>
          </cell>
          <cell r="B744" t="str">
            <v>ENTRADA AEREA DE TELEFONE</v>
          </cell>
          <cell r="C744" t="str">
            <v>UN</v>
          </cell>
          <cell r="D744">
            <v>550.1</v>
          </cell>
          <cell r="E744">
            <v>743</v>
          </cell>
          <cell r="F744">
            <v>90190</v>
          </cell>
        </row>
        <row r="745">
          <cell r="B745" t="str">
            <v>ELETRODUTOS - BT</v>
          </cell>
          <cell r="E745">
            <v>744</v>
          </cell>
        </row>
        <row r="746">
          <cell r="A746" t="str">
            <v>09.02.01</v>
          </cell>
          <cell r="B746" t="str">
            <v>ELETRODUTO DE PVC RIGIDO,ROSCAVEL - 20MM (1/2")</v>
          </cell>
          <cell r="C746" t="str">
            <v>M</v>
          </cell>
          <cell r="D746">
            <v>5.5</v>
          </cell>
          <cell r="E746">
            <v>745</v>
          </cell>
          <cell r="F746">
            <v>90201</v>
          </cell>
        </row>
        <row r="747">
          <cell r="A747" t="str">
            <v>09.02.02</v>
          </cell>
          <cell r="B747" t="str">
            <v>ELETRODUTO DE PVC RIGIDO,ROSCAVEL - 25MM (3/4")</v>
          </cell>
          <cell r="C747" t="str">
            <v>M</v>
          </cell>
          <cell r="D747">
            <v>6.15</v>
          </cell>
          <cell r="E747">
            <v>746</v>
          </cell>
          <cell r="F747">
            <v>90202</v>
          </cell>
        </row>
        <row r="748">
          <cell r="A748" t="str">
            <v>09.02.03</v>
          </cell>
          <cell r="B748" t="str">
            <v>ELETRODUTO DE PVC RIGIDO,ROSCAVEL - 32MM (1")</v>
          </cell>
          <cell r="C748" t="str">
            <v>M</v>
          </cell>
          <cell r="D748">
            <v>7.08</v>
          </cell>
          <cell r="E748">
            <v>747</v>
          </cell>
          <cell r="F748">
            <v>90203</v>
          </cell>
        </row>
        <row r="749">
          <cell r="A749" t="str">
            <v>09.02.04</v>
          </cell>
          <cell r="B749" t="str">
            <v>ELETRODUTO DE PVC RIGIDO,ROSCAVEL - 40MM (1 1/4")</v>
          </cell>
          <cell r="C749" t="str">
            <v>M</v>
          </cell>
          <cell r="D749">
            <v>10.06</v>
          </cell>
          <cell r="E749">
            <v>748</v>
          </cell>
          <cell r="F749">
            <v>90204</v>
          </cell>
        </row>
        <row r="750">
          <cell r="A750" t="str">
            <v>09.02.05</v>
          </cell>
          <cell r="B750" t="str">
            <v>ELETRODUTO DE PVC RIGIDO,ROSCAVEL - 50MM (1 1/2")</v>
          </cell>
          <cell r="C750" t="str">
            <v>M</v>
          </cell>
          <cell r="D750">
            <v>11.12</v>
          </cell>
          <cell r="E750">
            <v>749</v>
          </cell>
          <cell r="F750">
            <v>90205</v>
          </cell>
        </row>
        <row r="751">
          <cell r="A751" t="str">
            <v>09.02.06</v>
          </cell>
          <cell r="B751" t="str">
            <v>ELETRODUTO DE PVC RIGIDO,ROSCAVEL - 60MM (2")</v>
          </cell>
          <cell r="C751" t="str">
            <v>M</v>
          </cell>
          <cell r="D751">
            <v>12.44</v>
          </cell>
          <cell r="E751">
            <v>750</v>
          </cell>
          <cell r="F751">
            <v>90206</v>
          </cell>
        </row>
        <row r="752">
          <cell r="A752" t="str">
            <v>09.02.07</v>
          </cell>
          <cell r="B752" t="str">
            <v>ELETRODUTO DE PVC RIGIDO,ROSCAVEL - 75MM (2 1/2")</v>
          </cell>
          <cell r="C752" t="str">
            <v>M</v>
          </cell>
          <cell r="D752">
            <v>20.84</v>
          </cell>
          <cell r="E752">
            <v>751</v>
          </cell>
          <cell r="F752">
            <v>90207</v>
          </cell>
        </row>
        <row r="753">
          <cell r="A753" t="str">
            <v>09.02.08</v>
          </cell>
          <cell r="B753" t="str">
            <v>ELETRODUTO DE PVC RIGIDO,ROSCAVEL - 85MM (3")</v>
          </cell>
          <cell r="C753" t="str">
            <v>M</v>
          </cell>
          <cell r="D753">
            <v>24.15</v>
          </cell>
          <cell r="E753">
            <v>752</v>
          </cell>
          <cell r="F753">
            <v>90208</v>
          </cell>
        </row>
        <row r="754">
          <cell r="A754" t="str">
            <v>09.02.09</v>
          </cell>
          <cell r="B754" t="str">
            <v>ELETRODUTO DE PVC RIGIDO,ROSCAVEL - 110MM (4")</v>
          </cell>
          <cell r="C754" t="str">
            <v>M</v>
          </cell>
          <cell r="D754">
            <v>32.75</v>
          </cell>
          <cell r="E754">
            <v>753</v>
          </cell>
          <cell r="F754">
            <v>90209</v>
          </cell>
        </row>
        <row r="755">
          <cell r="A755" t="str">
            <v>09.02.10</v>
          </cell>
          <cell r="B755" t="str">
            <v>ELETRODUTO DE ACO GALVANIZADO,TIPO LEVE I - 1/2"</v>
          </cell>
          <cell r="C755" t="str">
            <v>M</v>
          </cell>
          <cell r="D755">
            <v>9.34</v>
          </cell>
          <cell r="E755">
            <v>754</v>
          </cell>
          <cell r="F755">
            <v>90210</v>
          </cell>
        </row>
        <row r="756">
          <cell r="A756" t="str">
            <v>09.02.11</v>
          </cell>
          <cell r="B756" t="str">
            <v>ELETRODUTO DE ACO GALVANIZADO,TIPO LEVE I - 3/4"</v>
          </cell>
          <cell r="C756" t="str">
            <v>M</v>
          </cell>
          <cell r="D756">
            <v>9.64</v>
          </cell>
          <cell r="E756">
            <v>755</v>
          </cell>
          <cell r="F756">
            <v>90211</v>
          </cell>
        </row>
        <row r="757">
          <cell r="A757" t="str">
            <v>09.02.12</v>
          </cell>
          <cell r="B757" t="str">
            <v>ELETRODUTO DE ACO GALVANIZADO,TIPO LEVE I - 1"</v>
          </cell>
          <cell r="C757" t="str">
            <v>M</v>
          </cell>
          <cell r="D757">
            <v>10.5</v>
          </cell>
          <cell r="E757">
            <v>756</v>
          </cell>
          <cell r="F757">
            <v>90212</v>
          </cell>
        </row>
        <row r="758">
          <cell r="A758" t="str">
            <v>09.02.13</v>
          </cell>
          <cell r="B758" t="str">
            <v>ELETRODUTO DE ACO GALVANIZADO,TIPO LEVE I - 1 1/4"</v>
          </cell>
          <cell r="C758" t="str">
            <v>M</v>
          </cell>
          <cell r="D758">
            <v>16.510000000000002</v>
          </cell>
          <cell r="E758">
            <v>757</v>
          </cell>
          <cell r="F758">
            <v>90213</v>
          </cell>
        </row>
        <row r="759">
          <cell r="A759" t="str">
            <v>09.02.14</v>
          </cell>
          <cell r="B759" t="str">
            <v>ELETRODUTO DE ACO GALVANIZADO,TIPO LEVE I - 1 1/2"</v>
          </cell>
          <cell r="C759" t="str">
            <v>M</v>
          </cell>
          <cell r="D759">
            <v>17.38</v>
          </cell>
          <cell r="E759">
            <v>758</v>
          </cell>
          <cell r="F759">
            <v>90214</v>
          </cell>
        </row>
        <row r="760">
          <cell r="A760" t="str">
            <v>09.02.15</v>
          </cell>
          <cell r="B760" t="str">
            <v>ELETRODUTO DE ACO GALVANIZADO,TIPO LEVE I - 2"</v>
          </cell>
          <cell r="C760" t="str">
            <v>M</v>
          </cell>
          <cell r="D760">
            <v>19.54</v>
          </cell>
          <cell r="E760">
            <v>759</v>
          </cell>
          <cell r="F760">
            <v>90215</v>
          </cell>
        </row>
        <row r="761">
          <cell r="A761" t="str">
            <v>09.02.16</v>
          </cell>
          <cell r="B761" t="str">
            <v>ELETRODUTO DE ACO GALVANIZADO,TIPO LEVE I - 2 1/2"</v>
          </cell>
          <cell r="C761" t="str">
            <v>M</v>
          </cell>
          <cell r="D761">
            <v>28.72</v>
          </cell>
          <cell r="E761">
            <v>760</v>
          </cell>
          <cell r="F761">
            <v>90216</v>
          </cell>
        </row>
        <row r="762">
          <cell r="A762" t="str">
            <v>09.02.17</v>
          </cell>
          <cell r="B762" t="str">
            <v>ELETRODUTO DE ACO GALVANIZADO,TIPO LEVE I - 3"</v>
          </cell>
          <cell r="C762" t="str">
            <v>M</v>
          </cell>
          <cell r="D762">
            <v>36.619999999999997</v>
          </cell>
          <cell r="E762">
            <v>761</v>
          </cell>
          <cell r="F762">
            <v>90217</v>
          </cell>
        </row>
        <row r="763">
          <cell r="A763" t="str">
            <v>09.02.19</v>
          </cell>
          <cell r="B763" t="str">
            <v>ELETRODUTO DE ACO GALVANIZADO,TIPO LEVE I - 4"</v>
          </cell>
          <cell r="C763" t="str">
            <v>M</v>
          </cell>
          <cell r="D763">
            <v>50.04</v>
          </cell>
          <cell r="E763">
            <v>762</v>
          </cell>
          <cell r="F763">
            <v>90219</v>
          </cell>
        </row>
        <row r="764">
          <cell r="A764" t="str">
            <v>09.02.20</v>
          </cell>
          <cell r="B764" t="str">
            <v>ELETRODUTO DE ACO GALVANIZADO,TIPO LEVE II - 1/2"</v>
          </cell>
          <cell r="C764" t="str">
            <v>M</v>
          </cell>
          <cell r="D764">
            <v>9.69</v>
          </cell>
          <cell r="E764">
            <v>763</v>
          </cell>
          <cell r="F764">
            <v>90220</v>
          </cell>
        </row>
        <row r="765">
          <cell r="A765" t="str">
            <v>09.02.21</v>
          </cell>
          <cell r="B765" t="str">
            <v>ELETRODUTO DE ACO GALVANIZADO,TIPO LEVE II - 3/4"</v>
          </cell>
          <cell r="C765" t="str">
            <v>M</v>
          </cell>
          <cell r="D765">
            <v>10.15</v>
          </cell>
          <cell r="E765">
            <v>764</v>
          </cell>
          <cell r="F765">
            <v>90221</v>
          </cell>
        </row>
        <row r="766">
          <cell r="A766" t="str">
            <v>09.02.22</v>
          </cell>
          <cell r="B766" t="str">
            <v>ELETRODUTO DE ACO GALVANIZADO,TIPO LEVE II - 1"</v>
          </cell>
          <cell r="C766" t="str">
            <v>M</v>
          </cell>
          <cell r="D766">
            <v>10.91</v>
          </cell>
          <cell r="E766">
            <v>765</v>
          </cell>
          <cell r="F766">
            <v>90222</v>
          </cell>
        </row>
        <row r="767">
          <cell r="A767" t="str">
            <v>09.02.23</v>
          </cell>
          <cell r="B767" t="str">
            <v>ELETRODUTO DE ACO GALVANIZADO,TIPO LEVE II - 1 1/4"</v>
          </cell>
          <cell r="C767" t="str">
            <v>M</v>
          </cell>
          <cell r="D767">
            <v>17.07</v>
          </cell>
          <cell r="E767">
            <v>766</v>
          </cell>
          <cell r="F767">
            <v>90223</v>
          </cell>
        </row>
        <row r="768">
          <cell r="A768" t="str">
            <v>09.02.24</v>
          </cell>
          <cell r="B768" t="str">
            <v>ELETRODUTO DE ACO GALVANIZADO,TIPO LEVE II - 1 1/2"</v>
          </cell>
          <cell r="C768" t="str">
            <v>M</v>
          </cell>
          <cell r="D768">
            <v>17.75</v>
          </cell>
          <cell r="E768">
            <v>767</v>
          </cell>
          <cell r="F768">
            <v>90224</v>
          </cell>
        </row>
        <row r="769">
          <cell r="A769" t="str">
            <v>09.02.25</v>
          </cell>
          <cell r="B769" t="str">
            <v>ELETRODUTO DE ACO GALVANIZADO,TIPO LEVE II - 2"</v>
          </cell>
          <cell r="C769" t="str">
            <v>M</v>
          </cell>
          <cell r="D769">
            <v>20.28</v>
          </cell>
          <cell r="E769">
            <v>768</v>
          </cell>
          <cell r="F769">
            <v>90225</v>
          </cell>
        </row>
        <row r="770">
          <cell r="A770" t="str">
            <v>09.02.26</v>
          </cell>
          <cell r="B770" t="str">
            <v>ELETRODUTO DE ACO GALVANIZADO,TIPO LEVE II - 2 1/2"</v>
          </cell>
          <cell r="C770" t="str">
            <v>M</v>
          </cell>
          <cell r="D770">
            <v>30.28</v>
          </cell>
          <cell r="E770">
            <v>769</v>
          </cell>
          <cell r="F770">
            <v>90226</v>
          </cell>
        </row>
        <row r="771">
          <cell r="A771" t="str">
            <v>09.02.27</v>
          </cell>
          <cell r="B771" t="str">
            <v>ELETRODUTO DE ACO GALVANIZADO,TIPO LEVE II - 3"</v>
          </cell>
          <cell r="C771" t="str">
            <v>M</v>
          </cell>
          <cell r="D771">
            <v>33.81</v>
          </cell>
          <cell r="E771">
            <v>770</v>
          </cell>
          <cell r="F771">
            <v>90227</v>
          </cell>
        </row>
        <row r="772">
          <cell r="A772" t="str">
            <v>09.02.29</v>
          </cell>
          <cell r="B772" t="str">
            <v>ELETRODUTO DE ACO GALVANIZADO,TIPO LEVE II - 4"</v>
          </cell>
          <cell r="C772" t="str">
            <v>M</v>
          </cell>
          <cell r="D772">
            <v>39.92</v>
          </cell>
          <cell r="E772">
            <v>771</v>
          </cell>
          <cell r="F772">
            <v>90229</v>
          </cell>
        </row>
        <row r="773">
          <cell r="A773" t="str">
            <v>09.02.40</v>
          </cell>
          <cell r="B773" t="str">
            <v>ELETRODUTO DE ACO ESMALTADO,TIPO LEVE II - 1/2"</v>
          </cell>
          <cell r="C773" t="str">
            <v>M</v>
          </cell>
          <cell r="D773">
            <v>9.69</v>
          </cell>
          <cell r="E773">
            <v>772</v>
          </cell>
          <cell r="F773">
            <v>90240</v>
          </cell>
        </row>
        <row r="774">
          <cell r="A774" t="str">
            <v>09.02.50</v>
          </cell>
          <cell r="B774" t="str">
            <v>ELETRODUTO DE POLIETILENO FLEXIVEL ALTA RESISTENCIA - 2"</v>
          </cell>
          <cell r="C774" t="str">
            <v>M</v>
          </cell>
          <cell r="D774">
            <v>12.36</v>
          </cell>
          <cell r="E774">
            <v>773</v>
          </cell>
          <cell r="F774">
            <v>90250</v>
          </cell>
        </row>
        <row r="775">
          <cell r="A775" t="str">
            <v>09.02.51</v>
          </cell>
          <cell r="B775" t="str">
            <v>ELETRODUTO DE POLIETILENO FLEXIVEL ALTA RESISTENCIA - 3"</v>
          </cell>
          <cell r="C775" t="str">
            <v>M</v>
          </cell>
          <cell r="D775">
            <v>16.29</v>
          </cell>
          <cell r="E775">
            <v>774</v>
          </cell>
          <cell r="F775">
            <v>90251</v>
          </cell>
        </row>
        <row r="776">
          <cell r="A776" t="str">
            <v>09.02.52</v>
          </cell>
          <cell r="B776" t="str">
            <v>ELETRODUTO DE POLIETILENO FLEXIVEL ALTA RESISTENCIA - 4"</v>
          </cell>
          <cell r="C776" t="str">
            <v>M</v>
          </cell>
          <cell r="D776">
            <v>19.07</v>
          </cell>
          <cell r="E776">
            <v>775</v>
          </cell>
          <cell r="F776">
            <v>90252</v>
          </cell>
        </row>
        <row r="777">
          <cell r="A777" t="str">
            <v>09.02.61</v>
          </cell>
          <cell r="B777" t="str">
            <v>TUBO METALICO FLEXIVEL REVESTIDO COM PVC-3/4"</v>
          </cell>
          <cell r="C777" t="str">
            <v>M</v>
          </cell>
          <cell r="D777">
            <v>6.02</v>
          </cell>
          <cell r="E777">
            <v>776</v>
          </cell>
          <cell r="F777">
            <v>90261</v>
          </cell>
        </row>
        <row r="778">
          <cell r="A778" t="str">
            <v>09.02.62</v>
          </cell>
          <cell r="B778" t="str">
            <v>TUBO METALICO FLEXIVEL REVESTIDO COM PVC-1"</v>
          </cell>
          <cell r="C778" t="str">
            <v>M</v>
          </cell>
          <cell r="D778">
            <v>7.98</v>
          </cell>
          <cell r="E778">
            <v>777</v>
          </cell>
          <cell r="F778">
            <v>90262</v>
          </cell>
        </row>
        <row r="779">
          <cell r="A779" t="str">
            <v>09.02.63</v>
          </cell>
          <cell r="B779" t="str">
            <v>TUBO METALICO FLEXIVEL REVESTIDO COM PVC-1 1/2"</v>
          </cell>
          <cell r="C779" t="str">
            <v>M</v>
          </cell>
          <cell r="D779">
            <v>12.94</v>
          </cell>
          <cell r="E779">
            <v>778</v>
          </cell>
          <cell r="F779">
            <v>90263</v>
          </cell>
        </row>
        <row r="780">
          <cell r="A780" t="str">
            <v>09.02.70</v>
          </cell>
          <cell r="B780" t="str">
            <v>ELETRODUTO QUADRADO DE PVC-16X16 MM INCL. CONEXOES</v>
          </cell>
          <cell r="C780" t="str">
            <v>M</v>
          </cell>
          <cell r="D780">
            <v>4.26</v>
          </cell>
          <cell r="E780">
            <v>779</v>
          </cell>
          <cell r="F780">
            <v>90270</v>
          </cell>
        </row>
        <row r="781">
          <cell r="A781" t="str">
            <v>09.02.98</v>
          </cell>
          <cell r="B781" t="str">
            <v>ENVELOPAMENTO DE ELETRODUTO ENTERRADO,COM CONCRETO</v>
          </cell>
          <cell r="C781" t="str">
            <v>M</v>
          </cell>
          <cell r="D781">
            <v>9.8699999999999992</v>
          </cell>
          <cell r="E781">
            <v>780</v>
          </cell>
          <cell r="F781">
            <v>90298</v>
          </cell>
        </row>
        <row r="782">
          <cell r="A782" t="str">
            <v>09.02.99</v>
          </cell>
          <cell r="B782" t="str">
            <v>ENVELOPAMENTO DE ELETRODUTO ENTERRADO C/CONCR. C/AGREGADO RECICL.</v>
          </cell>
          <cell r="C782" t="str">
            <v>M</v>
          </cell>
          <cell r="D782">
            <v>9.33</v>
          </cell>
          <cell r="E782">
            <v>781</v>
          </cell>
          <cell r="F782">
            <v>90299</v>
          </cell>
        </row>
        <row r="783">
          <cell r="B783" t="str">
            <v>CONDUTORES - BT</v>
          </cell>
          <cell r="E783">
            <v>782</v>
          </cell>
        </row>
        <row r="784">
          <cell r="A784" t="str">
            <v>09.03.02</v>
          </cell>
          <cell r="B784" t="str">
            <v>FIO 0,75MM2 - ISOLAMENTO PARA 0,7KV</v>
          </cell>
          <cell r="C784" t="str">
            <v>M</v>
          </cell>
          <cell r="D784">
            <v>0.73</v>
          </cell>
          <cell r="E784">
            <v>783</v>
          </cell>
          <cell r="F784">
            <v>90302</v>
          </cell>
        </row>
        <row r="785">
          <cell r="A785" t="str">
            <v>09.03.03</v>
          </cell>
          <cell r="B785" t="str">
            <v>FIO 1,00MM2 - ISOLAMENTO PARA 0,7KV</v>
          </cell>
          <cell r="C785" t="str">
            <v>M</v>
          </cell>
          <cell r="D785">
            <v>0.73</v>
          </cell>
          <cell r="E785">
            <v>784</v>
          </cell>
          <cell r="F785">
            <v>90303</v>
          </cell>
        </row>
        <row r="786">
          <cell r="A786" t="str">
            <v>09.03.04</v>
          </cell>
          <cell r="B786" t="str">
            <v>FIO 1,50MM2 - ISOLAMENTO PARA 0,7KV</v>
          </cell>
          <cell r="C786" t="str">
            <v>M</v>
          </cell>
          <cell r="D786">
            <v>0.82</v>
          </cell>
          <cell r="E786">
            <v>785</v>
          </cell>
          <cell r="F786">
            <v>90304</v>
          </cell>
        </row>
        <row r="787">
          <cell r="A787" t="str">
            <v>09.03.05</v>
          </cell>
          <cell r="B787" t="str">
            <v>FIO 2,50MM2 - ISOLAMENTO PARA 0,7KV</v>
          </cell>
          <cell r="C787" t="str">
            <v>M</v>
          </cell>
          <cell r="D787">
            <v>1.2</v>
          </cell>
          <cell r="E787">
            <v>786</v>
          </cell>
          <cell r="F787">
            <v>90305</v>
          </cell>
        </row>
        <row r="788">
          <cell r="A788" t="str">
            <v>09.03.06</v>
          </cell>
          <cell r="B788" t="str">
            <v>FIO 4,00MM2 - ISOLAMENTO PARA 0,7KV</v>
          </cell>
          <cell r="C788" t="str">
            <v>M</v>
          </cell>
          <cell r="D788">
            <v>1.67</v>
          </cell>
          <cell r="E788">
            <v>787</v>
          </cell>
          <cell r="F788">
            <v>90306</v>
          </cell>
        </row>
        <row r="789">
          <cell r="A789" t="str">
            <v>09.03.07</v>
          </cell>
          <cell r="B789" t="str">
            <v>FIO 6,00MM2 - ISOLAMENTO PARA 0,7KV</v>
          </cell>
          <cell r="C789" t="str">
            <v>M</v>
          </cell>
          <cell r="D789">
            <v>2.27</v>
          </cell>
          <cell r="E789">
            <v>788</v>
          </cell>
          <cell r="F789">
            <v>90307</v>
          </cell>
        </row>
        <row r="790">
          <cell r="A790" t="str">
            <v>09.03.08</v>
          </cell>
          <cell r="B790" t="str">
            <v>CABO 10,00MM2 - ISOLAMENTO PARA 0,7KV</v>
          </cell>
          <cell r="C790" t="str">
            <v>M</v>
          </cell>
          <cell r="D790">
            <v>4</v>
          </cell>
          <cell r="E790">
            <v>789</v>
          </cell>
          <cell r="F790">
            <v>90308</v>
          </cell>
        </row>
        <row r="791">
          <cell r="A791" t="str">
            <v>09.03.09</v>
          </cell>
          <cell r="B791" t="str">
            <v>CABO 16,00MM2 - ISOLAMENTO PARA 0,7KV</v>
          </cell>
          <cell r="C791" t="str">
            <v>M</v>
          </cell>
          <cell r="D791">
            <v>6.72</v>
          </cell>
          <cell r="E791">
            <v>790</v>
          </cell>
          <cell r="F791">
            <v>90309</v>
          </cell>
        </row>
        <row r="792">
          <cell r="A792" t="str">
            <v>09.03.10</v>
          </cell>
          <cell r="B792" t="str">
            <v>CABO 25,00MM2 - ISOLAMENTO PARA 0,7KV</v>
          </cell>
          <cell r="C792" t="str">
            <v>M</v>
          </cell>
          <cell r="D792">
            <v>9.3699999999999992</v>
          </cell>
          <cell r="E792">
            <v>791</v>
          </cell>
          <cell r="F792">
            <v>90310</v>
          </cell>
        </row>
        <row r="793">
          <cell r="A793" t="str">
            <v>09.03.11</v>
          </cell>
          <cell r="B793" t="str">
            <v>CABO 35,00MM2 - ISOLAMENTO PARA 0,7KV</v>
          </cell>
          <cell r="C793" t="str">
            <v>M</v>
          </cell>
          <cell r="D793">
            <v>12.39</v>
          </cell>
          <cell r="E793">
            <v>792</v>
          </cell>
          <cell r="F793">
            <v>90311</v>
          </cell>
        </row>
        <row r="794">
          <cell r="A794" t="str">
            <v>09.03.12</v>
          </cell>
          <cell r="B794" t="str">
            <v>CABO 50,00MM2 - ISOLAMENTO PARA 0,7KV</v>
          </cell>
          <cell r="C794" t="str">
            <v>M</v>
          </cell>
          <cell r="D794">
            <v>17.510000000000002</v>
          </cell>
          <cell r="E794">
            <v>793</v>
          </cell>
          <cell r="F794">
            <v>90312</v>
          </cell>
        </row>
        <row r="795">
          <cell r="A795" t="str">
            <v>09.03.13</v>
          </cell>
          <cell r="B795" t="str">
            <v>CABO 70,00MM2 - ISOLAMENTO PARA 0,7KV</v>
          </cell>
          <cell r="C795" t="str">
            <v>M</v>
          </cell>
          <cell r="D795">
            <v>23.08</v>
          </cell>
          <cell r="E795">
            <v>794</v>
          </cell>
          <cell r="F795">
            <v>90313</v>
          </cell>
        </row>
        <row r="796">
          <cell r="A796" t="str">
            <v>09.03.14</v>
          </cell>
          <cell r="B796" t="str">
            <v>CABO 95,00MM2 - ISOLAMENTO PARA 0,7KV</v>
          </cell>
          <cell r="C796" t="str">
            <v>M</v>
          </cell>
          <cell r="D796">
            <v>30.68</v>
          </cell>
          <cell r="E796">
            <v>795</v>
          </cell>
          <cell r="F796">
            <v>90314</v>
          </cell>
        </row>
        <row r="797">
          <cell r="A797" t="str">
            <v>09.03.15</v>
          </cell>
          <cell r="B797" t="str">
            <v>CABO 120,00MM2 - ISOLAMENTO PARA 0,7KV</v>
          </cell>
          <cell r="C797" t="str">
            <v>M</v>
          </cell>
          <cell r="D797">
            <v>39.020000000000003</v>
          </cell>
          <cell r="E797">
            <v>796</v>
          </cell>
          <cell r="F797">
            <v>90315</v>
          </cell>
        </row>
        <row r="798">
          <cell r="A798" t="str">
            <v>09.03.16</v>
          </cell>
          <cell r="B798" t="str">
            <v>CABO 150,00MM2 - ISOLAMENTO PARA 0,7KV</v>
          </cell>
          <cell r="C798" t="str">
            <v>M</v>
          </cell>
          <cell r="D798">
            <v>48.33</v>
          </cell>
          <cell r="E798">
            <v>797</v>
          </cell>
          <cell r="F798">
            <v>90316</v>
          </cell>
        </row>
        <row r="799">
          <cell r="A799" t="str">
            <v>09.03.17</v>
          </cell>
          <cell r="B799" t="str">
            <v>CABO 185,00MM2 - ISOLAMENTO PARA 0,7KV</v>
          </cell>
          <cell r="C799" t="str">
            <v>M</v>
          </cell>
          <cell r="D799">
            <v>60.48</v>
          </cell>
          <cell r="E799">
            <v>798</v>
          </cell>
          <cell r="F799">
            <v>90317</v>
          </cell>
        </row>
        <row r="800">
          <cell r="A800" t="str">
            <v>09.03.18</v>
          </cell>
          <cell r="B800" t="str">
            <v>CABO 240,00MM2 - ISOLAMENTO PARA 0,7KV</v>
          </cell>
          <cell r="C800" t="str">
            <v>M</v>
          </cell>
          <cell r="D800">
            <v>78.010000000000005</v>
          </cell>
          <cell r="E800">
            <v>799</v>
          </cell>
          <cell r="F800">
            <v>90318</v>
          </cell>
        </row>
        <row r="801">
          <cell r="A801" t="str">
            <v>09.03.19</v>
          </cell>
          <cell r="B801" t="str">
            <v>CABO 300.00 MM2 - ISOLAMENTO PARA 0.7 KV</v>
          </cell>
          <cell r="C801" t="str">
            <v>M</v>
          </cell>
          <cell r="D801">
            <v>87.7</v>
          </cell>
          <cell r="E801">
            <v>800</v>
          </cell>
          <cell r="F801">
            <v>90319</v>
          </cell>
        </row>
        <row r="802">
          <cell r="A802" t="str">
            <v>09.03.28</v>
          </cell>
          <cell r="B802" t="str">
            <v>FIO 1,50MM2 - ISOLAMENTO PARA 1,0KV</v>
          </cell>
          <cell r="C802" t="str">
            <v>M</v>
          </cell>
          <cell r="D802">
            <v>1.22</v>
          </cell>
          <cell r="E802">
            <v>801</v>
          </cell>
          <cell r="F802">
            <v>90328</v>
          </cell>
        </row>
        <row r="803">
          <cell r="A803" t="str">
            <v>09.03.29</v>
          </cell>
          <cell r="B803" t="str">
            <v>FIO 2,50MM2 - ISOLAMENTO PARA 1,0KV</v>
          </cell>
          <cell r="C803" t="str">
            <v>M</v>
          </cell>
          <cell r="D803">
            <v>1.58</v>
          </cell>
          <cell r="E803">
            <v>802</v>
          </cell>
          <cell r="F803">
            <v>90329</v>
          </cell>
        </row>
        <row r="804">
          <cell r="A804" t="str">
            <v>09.03.30</v>
          </cell>
          <cell r="B804" t="str">
            <v>FIO 4,00MM2 - ISOLAMENTO PARA 1,0KV</v>
          </cell>
          <cell r="C804" t="str">
            <v>M</v>
          </cell>
          <cell r="D804">
            <v>2.06</v>
          </cell>
          <cell r="E804">
            <v>803</v>
          </cell>
          <cell r="F804">
            <v>90330</v>
          </cell>
        </row>
        <row r="805">
          <cell r="A805" t="str">
            <v>09.03.31</v>
          </cell>
          <cell r="B805" t="str">
            <v>FIO 6,00MM2 - ISOLAMENTO PARA 1,0KV</v>
          </cell>
          <cell r="C805" t="str">
            <v>M</v>
          </cell>
          <cell r="D805">
            <v>2.58</v>
          </cell>
          <cell r="E805">
            <v>804</v>
          </cell>
          <cell r="F805">
            <v>90331</v>
          </cell>
        </row>
        <row r="806">
          <cell r="A806" t="str">
            <v>09.03.32</v>
          </cell>
          <cell r="B806" t="str">
            <v>CABO 10,00MM2 - ISOLAMENTO PARA 1,0KV</v>
          </cell>
          <cell r="C806" t="str">
            <v>M</v>
          </cell>
          <cell r="D806">
            <v>4.2699999999999996</v>
          </cell>
          <cell r="E806">
            <v>805</v>
          </cell>
          <cell r="F806">
            <v>90332</v>
          </cell>
        </row>
        <row r="807">
          <cell r="A807" t="str">
            <v>09.03.33</v>
          </cell>
          <cell r="B807" t="str">
            <v>CABO 16,00MM2 - ISOLAMENTO PARA 1,0KV</v>
          </cell>
          <cell r="C807" t="str">
            <v>M</v>
          </cell>
          <cell r="D807">
            <v>6.24</v>
          </cell>
          <cell r="E807">
            <v>806</v>
          </cell>
          <cell r="F807">
            <v>90333</v>
          </cell>
        </row>
        <row r="808">
          <cell r="A808" t="str">
            <v>09.03.34</v>
          </cell>
          <cell r="B808" t="str">
            <v>CABO 25,00MM2 - ISOLAMENTO PARA 1,0KV</v>
          </cell>
          <cell r="C808" t="str">
            <v>M</v>
          </cell>
          <cell r="D808">
            <v>8.5</v>
          </cell>
          <cell r="E808">
            <v>807</v>
          </cell>
          <cell r="F808">
            <v>90334</v>
          </cell>
        </row>
        <row r="809">
          <cell r="A809" t="str">
            <v>09.03.35</v>
          </cell>
          <cell r="B809" t="str">
            <v>CABO 35,00MM2 - ISOLAMENTO PARA 1,0KV</v>
          </cell>
          <cell r="C809" t="str">
            <v>M</v>
          </cell>
          <cell r="D809">
            <v>11.08</v>
          </cell>
          <cell r="E809">
            <v>808</v>
          </cell>
          <cell r="F809">
            <v>90335</v>
          </cell>
        </row>
        <row r="810">
          <cell r="A810" t="str">
            <v>09.03.36</v>
          </cell>
          <cell r="B810" t="str">
            <v>CABO 50,00MM2 - ISOLAMENTO PARA 1,0KV</v>
          </cell>
          <cell r="C810" t="str">
            <v>M</v>
          </cell>
          <cell r="D810">
            <v>15.75</v>
          </cell>
          <cell r="E810">
            <v>809</v>
          </cell>
          <cell r="F810">
            <v>90336</v>
          </cell>
        </row>
        <row r="811">
          <cell r="A811" t="str">
            <v>09.03.37</v>
          </cell>
          <cell r="B811" t="str">
            <v>CABO 70,00MM2 - ISOLAMENTO PARA 1,OKV</v>
          </cell>
          <cell r="C811" t="str">
            <v>M</v>
          </cell>
          <cell r="D811">
            <v>20.6</v>
          </cell>
          <cell r="E811">
            <v>810</v>
          </cell>
          <cell r="F811">
            <v>90337</v>
          </cell>
        </row>
        <row r="812">
          <cell r="A812" t="str">
            <v>09.03.38</v>
          </cell>
          <cell r="B812" t="str">
            <v>CABO 95,00MM2 - ISOLAMENTO PARA 1,0KV</v>
          </cell>
          <cell r="C812" t="str">
            <v>M</v>
          </cell>
          <cell r="D812">
            <v>26.17</v>
          </cell>
          <cell r="E812">
            <v>811</v>
          </cell>
          <cell r="F812">
            <v>90338</v>
          </cell>
        </row>
        <row r="813">
          <cell r="A813" t="str">
            <v>09.03.39</v>
          </cell>
          <cell r="B813" t="str">
            <v>CABO 120,00MM2 - ISOLAMENTO PARA 1,0KV</v>
          </cell>
          <cell r="C813" t="str">
            <v>M</v>
          </cell>
          <cell r="D813">
            <v>34.549999999999997</v>
          </cell>
          <cell r="E813">
            <v>812</v>
          </cell>
          <cell r="F813">
            <v>90339</v>
          </cell>
        </row>
        <row r="814">
          <cell r="A814" t="str">
            <v>09.03.40</v>
          </cell>
          <cell r="B814" t="str">
            <v>CABO 150,00MM2 - ISOLAMENTO PARA 1,0KV</v>
          </cell>
          <cell r="C814" t="str">
            <v>M</v>
          </cell>
          <cell r="D814">
            <v>42.77</v>
          </cell>
          <cell r="E814">
            <v>813</v>
          </cell>
          <cell r="F814">
            <v>90340</v>
          </cell>
        </row>
        <row r="815">
          <cell r="A815" t="str">
            <v>09.03.41</v>
          </cell>
          <cell r="B815" t="str">
            <v>CABO 185,00MM2 - ISOLAMENTO PARA 1,0KV</v>
          </cell>
          <cell r="C815" t="str">
            <v>M</v>
          </cell>
          <cell r="D815">
            <v>52.31</v>
          </cell>
          <cell r="E815">
            <v>814</v>
          </cell>
          <cell r="F815">
            <v>90341</v>
          </cell>
        </row>
        <row r="816">
          <cell r="A816" t="str">
            <v>09.03.42</v>
          </cell>
          <cell r="B816" t="str">
            <v>CABO 240,00MM2 - ISOLAMENTO PARA 1,0KV</v>
          </cell>
          <cell r="C816" t="str">
            <v>M</v>
          </cell>
          <cell r="D816">
            <v>68.27</v>
          </cell>
          <cell r="E816">
            <v>815</v>
          </cell>
          <cell r="F816">
            <v>90342</v>
          </cell>
        </row>
        <row r="817">
          <cell r="A817" t="str">
            <v>09.03.43</v>
          </cell>
          <cell r="B817" t="str">
            <v>CABO 300.00 MM2 - ISOLAMENTO PARA 1.0 KV</v>
          </cell>
          <cell r="C817" t="str">
            <v>M</v>
          </cell>
          <cell r="D817">
            <v>87.52</v>
          </cell>
          <cell r="E817">
            <v>816</v>
          </cell>
          <cell r="F817">
            <v>90343</v>
          </cell>
        </row>
        <row r="818">
          <cell r="A818" t="str">
            <v>09.03.50</v>
          </cell>
          <cell r="B818" t="str">
            <v>FIO "WPP" PARA INSTALACOES AEREAS - 4,00MM2</v>
          </cell>
          <cell r="C818" t="str">
            <v>M</v>
          </cell>
          <cell r="D818">
            <v>1.28</v>
          </cell>
          <cell r="E818">
            <v>817</v>
          </cell>
          <cell r="F818">
            <v>90350</v>
          </cell>
        </row>
        <row r="819">
          <cell r="A819" t="str">
            <v>09.03.51</v>
          </cell>
          <cell r="B819" t="str">
            <v>FIO "WPP" PARA INSTALACOES AEREAS - 6,00MM2</v>
          </cell>
          <cell r="C819" t="str">
            <v>M</v>
          </cell>
          <cell r="D819">
            <v>1.77</v>
          </cell>
          <cell r="E819">
            <v>818</v>
          </cell>
          <cell r="F819">
            <v>90351</v>
          </cell>
        </row>
        <row r="820">
          <cell r="A820" t="str">
            <v>09.03.52</v>
          </cell>
          <cell r="B820" t="str">
            <v>CABO "WPP" PARA INSTALACOES AEREAS - 10,00MM2</v>
          </cell>
          <cell r="C820" t="str">
            <v>M</v>
          </cell>
          <cell r="D820">
            <v>3.05</v>
          </cell>
          <cell r="E820">
            <v>819</v>
          </cell>
          <cell r="F820">
            <v>90352</v>
          </cell>
        </row>
        <row r="821">
          <cell r="A821" t="str">
            <v>09.03.53</v>
          </cell>
          <cell r="B821" t="str">
            <v>CABO "WPP" PARA INSTALACOES AEREAS - 16,00MM2</v>
          </cell>
          <cell r="C821" t="str">
            <v>M</v>
          </cell>
          <cell r="D821">
            <v>4.71</v>
          </cell>
          <cell r="E821">
            <v>820</v>
          </cell>
          <cell r="F821">
            <v>90353</v>
          </cell>
        </row>
        <row r="822">
          <cell r="A822" t="str">
            <v>09.03.54</v>
          </cell>
          <cell r="B822" t="str">
            <v>CABO "WPP" PARA INSTALACOES AEREAS - 25,00MM2</v>
          </cell>
          <cell r="C822" t="str">
            <v>M</v>
          </cell>
          <cell r="D822">
            <v>6.67</v>
          </cell>
          <cell r="E822">
            <v>821</v>
          </cell>
          <cell r="F822">
            <v>90354</v>
          </cell>
        </row>
        <row r="823">
          <cell r="A823" t="str">
            <v>09.03.55</v>
          </cell>
          <cell r="B823" t="str">
            <v>CABO "WPP" PARA INSTALACOES AEREAS - 35,00MM2</v>
          </cell>
          <cell r="C823" t="str">
            <v>M</v>
          </cell>
          <cell r="D823">
            <v>9.1300000000000008</v>
          </cell>
          <cell r="E823">
            <v>822</v>
          </cell>
          <cell r="F823">
            <v>90355</v>
          </cell>
        </row>
        <row r="824">
          <cell r="A824" t="str">
            <v>09.03.56</v>
          </cell>
          <cell r="B824" t="str">
            <v>CABO "WPP" PARA INSTALACOES AEREAS - 50,00MM2</v>
          </cell>
          <cell r="C824" t="str">
            <v>M</v>
          </cell>
          <cell r="D824">
            <v>13.15</v>
          </cell>
          <cell r="E824">
            <v>823</v>
          </cell>
          <cell r="F824">
            <v>90356</v>
          </cell>
        </row>
        <row r="825">
          <cell r="A825" t="str">
            <v>09.03.60</v>
          </cell>
          <cell r="B825" t="str">
            <v>FIO TELEFONICO INTERNO TIPO FI-60 PAR TRANCADO</v>
          </cell>
          <cell r="C825" t="str">
            <v>M</v>
          </cell>
          <cell r="D825">
            <v>0.61</v>
          </cell>
          <cell r="E825">
            <v>824</v>
          </cell>
          <cell r="F825">
            <v>90360</v>
          </cell>
        </row>
        <row r="826">
          <cell r="A826" t="str">
            <v>09.03.61</v>
          </cell>
          <cell r="B826" t="str">
            <v>FIO TELEFONICO EXTERNO TIPO FE-100 PAR PARALELO</v>
          </cell>
          <cell r="C826" t="str">
            <v>M</v>
          </cell>
          <cell r="D826">
            <v>0.75</v>
          </cell>
          <cell r="E826">
            <v>825</v>
          </cell>
          <cell r="F826">
            <v>90361</v>
          </cell>
        </row>
        <row r="827">
          <cell r="A827" t="str">
            <v>09.03.70</v>
          </cell>
          <cell r="B827" t="str">
            <v>CABO FLEXIVEL PVC-750V - 2 CONDUTORES - 1.50 MM2</v>
          </cell>
          <cell r="C827" t="str">
            <v>M</v>
          </cell>
          <cell r="D827">
            <v>1.88</v>
          </cell>
          <cell r="E827">
            <v>826</v>
          </cell>
          <cell r="F827">
            <v>90370</v>
          </cell>
        </row>
        <row r="828">
          <cell r="A828" t="str">
            <v>09.03.71</v>
          </cell>
          <cell r="B828" t="str">
            <v>CABO FLEXIVEL PVC-750V - 2 CONDUTORES - 2.50 MM2</v>
          </cell>
          <cell r="C828" t="str">
            <v>M</v>
          </cell>
          <cell r="D828">
            <v>2.5499999999999998</v>
          </cell>
          <cell r="E828">
            <v>827</v>
          </cell>
          <cell r="F828">
            <v>90371</v>
          </cell>
        </row>
        <row r="829">
          <cell r="A829" t="str">
            <v>09.03.72</v>
          </cell>
          <cell r="B829" t="str">
            <v>CABO FLEXIVEL PVC-750V - 2 CONDUTORES - 4.00 MM2</v>
          </cell>
          <cell r="C829" t="str">
            <v>M</v>
          </cell>
          <cell r="D829">
            <v>4.08</v>
          </cell>
          <cell r="E829">
            <v>828</v>
          </cell>
          <cell r="F829">
            <v>90372</v>
          </cell>
        </row>
        <row r="830">
          <cell r="A830" t="str">
            <v>09.03.73</v>
          </cell>
          <cell r="B830" t="str">
            <v>CABO FLEXIVEL PVC-750V - 2 CONDUTORES - 6.00 MM2</v>
          </cell>
          <cell r="C830" t="str">
            <v>M</v>
          </cell>
          <cell r="D830">
            <v>5.41</v>
          </cell>
          <cell r="E830">
            <v>829</v>
          </cell>
          <cell r="F830">
            <v>90373</v>
          </cell>
        </row>
        <row r="831">
          <cell r="A831" t="str">
            <v>09.03.74</v>
          </cell>
          <cell r="B831" t="str">
            <v>CABO FLEXIVEL PVC-750V - 2 CONDUTORES - 10.00 MM2</v>
          </cell>
          <cell r="C831" t="str">
            <v>M</v>
          </cell>
          <cell r="D831">
            <v>8.17</v>
          </cell>
          <cell r="E831">
            <v>830</v>
          </cell>
          <cell r="F831">
            <v>90374</v>
          </cell>
        </row>
        <row r="832">
          <cell r="A832" t="str">
            <v>09.03.75</v>
          </cell>
          <cell r="B832" t="str">
            <v>CABO FLEXIVEL PVC-750V - 3 CONDUTORES - 1.50 MM2</v>
          </cell>
          <cell r="C832" t="str">
            <v>M</v>
          </cell>
          <cell r="D832">
            <v>2.35</v>
          </cell>
          <cell r="E832">
            <v>831</v>
          </cell>
          <cell r="F832">
            <v>90375</v>
          </cell>
        </row>
        <row r="833">
          <cell r="A833" t="str">
            <v>09.03.76</v>
          </cell>
          <cell r="B833" t="str">
            <v>CABO FLEXIVEL PVC-750V - 3 CONDUTORES - 2.50 MM2</v>
          </cell>
          <cell r="C833" t="str">
            <v>M</v>
          </cell>
          <cell r="D833">
            <v>3.28</v>
          </cell>
          <cell r="E833">
            <v>832</v>
          </cell>
          <cell r="F833">
            <v>90376</v>
          </cell>
        </row>
        <row r="834">
          <cell r="A834" t="str">
            <v>09.03.77</v>
          </cell>
          <cell r="B834" t="str">
            <v>CABO FLEXIVEL PVC-750V - 3 CONDUTORES - 4.00 MM2</v>
          </cell>
          <cell r="C834" t="str">
            <v>M</v>
          </cell>
          <cell r="D834">
            <v>5.23</v>
          </cell>
          <cell r="E834">
            <v>833</v>
          </cell>
          <cell r="F834">
            <v>90377</v>
          </cell>
        </row>
        <row r="835">
          <cell r="A835" t="str">
            <v>09.03.78</v>
          </cell>
          <cell r="B835" t="str">
            <v>CABO FLEXIVEL PVC-750V - 3 CONDUTORES - 6.00 MM2</v>
          </cell>
          <cell r="C835" t="str">
            <v>M</v>
          </cell>
          <cell r="D835">
            <v>7.02</v>
          </cell>
          <cell r="E835">
            <v>834</v>
          </cell>
          <cell r="F835">
            <v>90378</v>
          </cell>
        </row>
        <row r="836">
          <cell r="A836" t="str">
            <v>09.03.79</v>
          </cell>
          <cell r="B836" t="str">
            <v>CABO FLEXIVEL PVC 750V - 3 CONDUTORES - 10.00 MM2</v>
          </cell>
          <cell r="C836" t="str">
            <v>M</v>
          </cell>
          <cell r="D836">
            <v>11.51</v>
          </cell>
          <cell r="E836">
            <v>835</v>
          </cell>
          <cell r="F836">
            <v>90379</v>
          </cell>
        </row>
        <row r="837">
          <cell r="A837" t="str">
            <v>09.03.80</v>
          </cell>
          <cell r="B837" t="str">
            <v>CABO FLEXIVEL PVC-750V - 4 CONDUTORES - 1.50 MM2</v>
          </cell>
          <cell r="C837" t="str">
            <v>M</v>
          </cell>
          <cell r="D837">
            <v>3.14</v>
          </cell>
          <cell r="E837">
            <v>836</v>
          </cell>
          <cell r="F837">
            <v>90380</v>
          </cell>
        </row>
        <row r="838">
          <cell r="A838" t="str">
            <v>09.03.81</v>
          </cell>
          <cell r="B838" t="str">
            <v>CABO FLEXIVEL PVC-750V - 4 CONDUTORES - 2.50 MM2</v>
          </cell>
          <cell r="C838" t="str">
            <v>M</v>
          </cell>
          <cell r="D838">
            <v>4.4400000000000004</v>
          </cell>
          <cell r="E838">
            <v>837</v>
          </cell>
          <cell r="F838">
            <v>90381</v>
          </cell>
        </row>
        <row r="839">
          <cell r="A839" t="str">
            <v>09.03.82</v>
          </cell>
          <cell r="B839" t="str">
            <v>CABO FLEXIVEL PVC-750V - 4 CONDUTORES - 4.00 MM2</v>
          </cell>
          <cell r="C839" t="str">
            <v>M</v>
          </cell>
          <cell r="D839">
            <v>7.01</v>
          </cell>
          <cell r="E839">
            <v>838</v>
          </cell>
          <cell r="F839">
            <v>90382</v>
          </cell>
        </row>
        <row r="840">
          <cell r="A840" t="str">
            <v>09.03.83</v>
          </cell>
          <cell r="B840" t="str">
            <v>CABO FLEXIVEL PVC-750V - 4 CONDUTORES - 6.00 MM2</v>
          </cell>
          <cell r="C840" t="str">
            <v>M</v>
          </cell>
          <cell r="D840">
            <v>9.26</v>
          </cell>
          <cell r="E840">
            <v>839</v>
          </cell>
          <cell r="F840">
            <v>90383</v>
          </cell>
        </row>
        <row r="841">
          <cell r="A841" t="str">
            <v>09.03.84</v>
          </cell>
          <cell r="B841" t="str">
            <v>CABO FLEXIVEL PVC-750V - 4 CONDUTORES - 10.00 MM2</v>
          </cell>
          <cell r="C841" t="str">
            <v>M</v>
          </cell>
          <cell r="D841">
            <v>14.99</v>
          </cell>
          <cell r="E841">
            <v>840</v>
          </cell>
          <cell r="F841">
            <v>90384</v>
          </cell>
        </row>
        <row r="842">
          <cell r="B842" t="str">
            <v>COMPONENTES DE QUADROS ELÉTRICOS</v>
          </cell>
          <cell r="E842">
            <v>841</v>
          </cell>
        </row>
        <row r="843">
          <cell r="A843" t="str">
            <v>09.04.02</v>
          </cell>
          <cell r="B843" t="str">
            <v>SINALIZADOR LUMINOSO DIAMETRO 22MM C/ LAMPADA</v>
          </cell>
          <cell r="C843" t="str">
            <v>UN</v>
          </cell>
          <cell r="D843">
            <v>43.28</v>
          </cell>
          <cell r="E843">
            <v>842</v>
          </cell>
          <cell r="F843">
            <v>90402</v>
          </cell>
        </row>
        <row r="844">
          <cell r="A844" t="str">
            <v>09.04.03</v>
          </cell>
          <cell r="B844" t="str">
            <v>SINALIZADOR LUMINOSO DIAMETRO 30 MM C/LAMPADA</v>
          </cell>
          <cell r="C844" t="str">
            <v>UN</v>
          </cell>
          <cell r="D844">
            <v>53.95</v>
          </cell>
          <cell r="E844">
            <v>843</v>
          </cell>
          <cell r="F844">
            <v>90403</v>
          </cell>
        </row>
        <row r="845">
          <cell r="A845" t="str">
            <v>09.04.05</v>
          </cell>
          <cell r="B845" t="str">
            <v>CHAVE COMUTADORA DE VOLTIMETRO</v>
          </cell>
          <cell r="C845" t="str">
            <v>UN</v>
          </cell>
          <cell r="D845">
            <v>43.4</v>
          </cell>
          <cell r="E845">
            <v>844</v>
          </cell>
          <cell r="F845">
            <v>90405</v>
          </cell>
        </row>
        <row r="846">
          <cell r="A846" t="str">
            <v>09.04.06</v>
          </cell>
          <cell r="B846" t="str">
            <v>CHAVE COMUTADORA DE AMPERIMETRO</v>
          </cell>
          <cell r="C846" t="str">
            <v>UN</v>
          </cell>
          <cell r="D846">
            <v>50.13</v>
          </cell>
          <cell r="E846">
            <v>845</v>
          </cell>
          <cell r="F846">
            <v>90406</v>
          </cell>
        </row>
        <row r="847">
          <cell r="A847" t="str">
            <v>09.04.10</v>
          </cell>
          <cell r="B847" t="str">
            <v>VOLTIMETRO 72X72 MM 250V</v>
          </cell>
          <cell r="C847" t="str">
            <v>UN</v>
          </cell>
          <cell r="D847">
            <v>142.88999999999999</v>
          </cell>
          <cell r="E847">
            <v>846</v>
          </cell>
          <cell r="F847">
            <v>90410</v>
          </cell>
        </row>
        <row r="848">
          <cell r="A848" t="str">
            <v>09.04.11</v>
          </cell>
          <cell r="B848" t="str">
            <v>VOLTIMETRO 96X96 MM 250V</v>
          </cell>
          <cell r="C848" t="str">
            <v>UN</v>
          </cell>
          <cell r="D848">
            <v>147.4</v>
          </cell>
          <cell r="E848">
            <v>847</v>
          </cell>
          <cell r="F848">
            <v>90411</v>
          </cell>
        </row>
        <row r="849">
          <cell r="A849" t="str">
            <v>09.04.12</v>
          </cell>
          <cell r="B849" t="str">
            <v>VOLTIMETRO 144X144 MM 250V</v>
          </cell>
          <cell r="C849" t="str">
            <v>UN</v>
          </cell>
          <cell r="D849">
            <v>178.69</v>
          </cell>
          <cell r="E849">
            <v>848</v>
          </cell>
          <cell r="F849">
            <v>90412</v>
          </cell>
        </row>
        <row r="850">
          <cell r="A850" t="str">
            <v>09.04.13</v>
          </cell>
          <cell r="B850" t="str">
            <v>AMPERIMETRO 72X72 MM DE 50 ATE 2500A</v>
          </cell>
          <cell r="C850" t="str">
            <v>UN</v>
          </cell>
          <cell r="D850">
            <v>129.61000000000001</v>
          </cell>
          <cell r="E850">
            <v>849</v>
          </cell>
          <cell r="F850">
            <v>90413</v>
          </cell>
        </row>
        <row r="851">
          <cell r="A851" t="str">
            <v>09.04.14</v>
          </cell>
          <cell r="B851" t="str">
            <v>AMPERIMETRO 96X96 MM DE 50 ATE 2500A</v>
          </cell>
          <cell r="C851" t="str">
            <v>UN</v>
          </cell>
          <cell r="D851">
            <v>133.78</v>
          </cell>
          <cell r="E851">
            <v>850</v>
          </cell>
          <cell r="F851">
            <v>90414</v>
          </cell>
        </row>
        <row r="852">
          <cell r="A852" t="str">
            <v>09.04.15</v>
          </cell>
          <cell r="B852" t="str">
            <v>AMPERIMETRO 144X144 MM DE 50 ATE 2500A</v>
          </cell>
          <cell r="C852" t="str">
            <v>UN</v>
          </cell>
          <cell r="D852">
            <v>164.02</v>
          </cell>
          <cell r="E852">
            <v>851</v>
          </cell>
          <cell r="F852">
            <v>90415</v>
          </cell>
        </row>
        <row r="853">
          <cell r="A853" t="str">
            <v>09.04.16</v>
          </cell>
          <cell r="B853" t="str">
            <v>FREQUENCIMETRO 72X72 MM DE 45 ATE 65 HZ</v>
          </cell>
          <cell r="C853" t="str">
            <v>UN</v>
          </cell>
          <cell r="D853">
            <v>174.34</v>
          </cell>
          <cell r="E853">
            <v>852</v>
          </cell>
          <cell r="F853">
            <v>90416</v>
          </cell>
        </row>
        <row r="854">
          <cell r="A854" t="str">
            <v>09.04.17</v>
          </cell>
          <cell r="B854" t="str">
            <v>FREQUENCIMETRO 96X96 MM DE 45 ATE 65 HZ</v>
          </cell>
          <cell r="C854" t="str">
            <v>UN</v>
          </cell>
          <cell r="D854">
            <v>180.72</v>
          </cell>
          <cell r="E854">
            <v>853</v>
          </cell>
          <cell r="F854">
            <v>90417</v>
          </cell>
        </row>
        <row r="855">
          <cell r="A855" t="str">
            <v>09.04.18</v>
          </cell>
          <cell r="B855" t="str">
            <v>FREQUENCIMETRO 144X144 MM DE 45 ATE 65 HZ</v>
          </cell>
          <cell r="C855" t="str">
            <v>UN</v>
          </cell>
          <cell r="D855">
            <v>257.89</v>
          </cell>
          <cell r="E855">
            <v>854</v>
          </cell>
          <cell r="F855">
            <v>90418</v>
          </cell>
        </row>
        <row r="856">
          <cell r="A856" t="str">
            <v>09.04.20</v>
          </cell>
          <cell r="B856" t="str">
            <v>WATTIMETRO 96X96 MM</v>
          </cell>
          <cell r="C856" t="str">
            <v>UN</v>
          </cell>
          <cell r="D856">
            <v>794.54</v>
          </cell>
          <cell r="E856">
            <v>855</v>
          </cell>
          <cell r="F856">
            <v>90420</v>
          </cell>
        </row>
        <row r="857">
          <cell r="A857" t="str">
            <v>09.04.21</v>
          </cell>
          <cell r="B857" t="str">
            <v>WATTIMETRO  144X144 MM</v>
          </cell>
          <cell r="C857" t="str">
            <v>UN</v>
          </cell>
          <cell r="D857">
            <v>842.13</v>
          </cell>
          <cell r="E857">
            <v>856</v>
          </cell>
          <cell r="F857">
            <v>90421</v>
          </cell>
        </row>
        <row r="858">
          <cell r="A858" t="str">
            <v>09.04.23</v>
          </cell>
          <cell r="B858" t="str">
            <v>FASIMETRO 96X96 MM CAP.0,4-1-0,4 IND</v>
          </cell>
          <cell r="C858" t="str">
            <v>UN</v>
          </cell>
          <cell r="D858">
            <v>809.55</v>
          </cell>
          <cell r="E858">
            <v>857</v>
          </cell>
          <cell r="F858">
            <v>90423</v>
          </cell>
        </row>
        <row r="859">
          <cell r="A859" t="str">
            <v>09.04.24</v>
          </cell>
          <cell r="B859" t="str">
            <v>FASIMETRO 144X144 MM CAP. 0.4 - 1 - 0.4 IND</v>
          </cell>
          <cell r="C859" t="str">
            <v>UN</v>
          </cell>
          <cell r="D859">
            <v>887.16</v>
          </cell>
          <cell r="E859">
            <v>858</v>
          </cell>
          <cell r="F859">
            <v>90424</v>
          </cell>
        </row>
        <row r="860">
          <cell r="A860" t="str">
            <v>09.04.27</v>
          </cell>
          <cell r="B860" t="str">
            <v>CONTATOR AUXILIAR C/ 2NA + 2NF</v>
          </cell>
          <cell r="C860" t="str">
            <v>UN</v>
          </cell>
          <cell r="D860">
            <v>109.74</v>
          </cell>
          <cell r="E860">
            <v>859</v>
          </cell>
          <cell r="F860">
            <v>90427</v>
          </cell>
        </row>
        <row r="861">
          <cell r="A861" t="str">
            <v>09.04.30</v>
          </cell>
          <cell r="B861" t="str">
            <v>CONTATOR TRIPOLAR I NOMINAL 12 A</v>
          </cell>
          <cell r="C861" t="str">
            <v>UN</v>
          </cell>
          <cell r="D861">
            <v>162.47999999999999</v>
          </cell>
          <cell r="E861">
            <v>860</v>
          </cell>
          <cell r="F861">
            <v>90430</v>
          </cell>
        </row>
        <row r="862">
          <cell r="A862" t="str">
            <v>09.04.31</v>
          </cell>
          <cell r="B862" t="str">
            <v>CONTATOR TRIPOLAR I NOMINAL 22 A</v>
          </cell>
          <cell r="C862" t="str">
            <v>UN</v>
          </cell>
          <cell r="D862">
            <v>166.33</v>
          </cell>
          <cell r="E862">
            <v>861</v>
          </cell>
          <cell r="F862">
            <v>90431</v>
          </cell>
        </row>
        <row r="863">
          <cell r="A863" t="str">
            <v>09.04.32</v>
          </cell>
          <cell r="B863" t="str">
            <v>CONTATOR TRIPOLAR I NOMINAL 35A</v>
          </cell>
          <cell r="C863" t="str">
            <v>UN</v>
          </cell>
          <cell r="D863">
            <v>274.52999999999997</v>
          </cell>
          <cell r="E863">
            <v>862</v>
          </cell>
          <cell r="F863">
            <v>90432</v>
          </cell>
        </row>
        <row r="864">
          <cell r="A864" t="str">
            <v>09.04.33</v>
          </cell>
          <cell r="B864" t="str">
            <v>CONTATOR TRIPOLAR I NOMINAL 55A</v>
          </cell>
          <cell r="C864" t="str">
            <v>UN</v>
          </cell>
          <cell r="D864">
            <v>455.16</v>
          </cell>
          <cell r="E864">
            <v>863</v>
          </cell>
          <cell r="F864">
            <v>90433</v>
          </cell>
        </row>
        <row r="865">
          <cell r="A865" t="str">
            <v>09.04.34</v>
          </cell>
          <cell r="B865" t="str">
            <v>CONTATOR TRIPOLAR I NOMIMAL 90A</v>
          </cell>
          <cell r="C865" t="str">
            <v>UN</v>
          </cell>
          <cell r="D865">
            <v>900.17</v>
          </cell>
          <cell r="E865">
            <v>864</v>
          </cell>
          <cell r="F865">
            <v>90434</v>
          </cell>
        </row>
        <row r="866">
          <cell r="A866" t="str">
            <v>09.04.35</v>
          </cell>
          <cell r="B866" t="str">
            <v>CONTATOR TRIPOLAR I NOMINAL 110 A</v>
          </cell>
          <cell r="C866" t="str">
            <v>UN</v>
          </cell>
          <cell r="D866">
            <v>1078.19</v>
          </cell>
          <cell r="E866">
            <v>865</v>
          </cell>
          <cell r="F866">
            <v>90435</v>
          </cell>
        </row>
        <row r="867">
          <cell r="A867" t="str">
            <v>09.04.36</v>
          </cell>
          <cell r="B867" t="str">
            <v>CONTATOR TRIPOLAR I NOMINAL 180A</v>
          </cell>
          <cell r="C867" t="str">
            <v>UN</v>
          </cell>
          <cell r="D867">
            <v>1817.27</v>
          </cell>
          <cell r="E867">
            <v>866</v>
          </cell>
          <cell r="F867">
            <v>90436</v>
          </cell>
        </row>
        <row r="868">
          <cell r="A868" t="str">
            <v>09.04.39</v>
          </cell>
          <cell r="B868" t="str">
            <v>RELÉ DE SUPERVISÃO TRIFÁSICO</v>
          </cell>
          <cell r="C868" t="str">
            <v>UN</v>
          </cell>
          <cell r="D868">
            <v>2600.3200000000002</v>
          </cell>
          <cell r="E868">
            <v>867</v>
          </cell>
          <cell r="F868">
            <v>90439</v>
          </cell>
        </row>
        <row r="869">
          <cell r="A869" t="str">
            <v>09.04.40</v>
          </cell>
          <cell r="B869" t="str">
            <v>RELE BIMETALICO DE SOBRECARGA AJUSTE DE 6 ATE 12.5 A</v>
          </cell>
          <cell r="C869" t="str">
            <v>UN</v>
          </cell>
          <cell r="D869">
            <v>145.13</v>
          </cell>
          <cell r="E869">
            <v>868</v>
          </cell>
          <cell r="F869">
            <v>90440</v>
          </cell>
        </row>
        <row r="870">
          <cell r="A870" t="str">
            <v>09.04.41</v>
          </cell>
          <cell r="B870" t="str">
            <v>RELE BIMETALICO DE SOBRECARGA AJUSTE DE 16 ATE 25 A</v>
          </cell>
          <cell r="C870" t="str">
            <v>UN</v>
          </cell>
          <cell r="D870">
            <v>167.26</v>
          </cell>
          <cell r="E870">
            <v>869</v>
          </cell>
          <cell r="F870">
            <v>90441</v>
          </cell>
        </row>
        <row r="871">
          <cell r="A871" t="str">
            <v>09.04.42</v>
          </cell>
          <cell r="B871" t="str">
            <v>RELE BIMETALICO DE SOBRECARGA AJUSTE DE 25 ATE 40 A</v>
          </cell>
          <cell r="C871" t="str">
            <v>UN</v>
          </cell>
          <cell r="D871">
            <v>190.61</v>
          </cell>
          <cell r="E871">
            <v>870</v>
          </cell>
          <cell r="F871">
            <v>90442</v>
          </cell>
        </row>
        <row r="872">
          <cell r="A872" t="str">
            <v>09.04.43</v>
          </cell>
          <cell r="B872" t="str">
            <v>RELE BIMETALICO DE SOBRECARGA AJUSTE DE 40 ATE 63 A</v>
          </cell>
          <cell r="C872" t="str">
            <v>UN</v>
          </cell>
          <cell r="D872">
            <v>261.39999999999998</v>
          </cell>
          <cell r="E872">
            <v>871</v>
          </cell>
          <cell r="F872">
            <v>90443</v>
          </cell>
        </row>
        <row r="873">
          <cell r="A873" t="str">
            <v>09.04.44</v>
          </cell>
          <cell r="B873" t="str">
            <v>RELE BIMETALICO DE SOBRECARGA AJUSTE DE 63 ATE 135 A</v>
          </cell>
          <cell r="C873" t="str">
            <v>UN</v>
          </cell>
          <cell r="D873">
            <v>451.42</v>
          </cell>
          <cell r="E873">
            <v>872</v>
          </cell>
          <cell r="F873">
            <v>90444</v>
          </cell>
        </row>
        <row r="874">
          <cell r="A874" t="str">
            <v>09.04.45</v>
          </cell>
          <cell r="B874" t="str">
            <v>RELE BIMETALICO DE SOBRECARGA AJUSTE DE 150 ATE 230A</v>
          </cell>
          <cell r="C874" t="str">
            <v>UN</v>
          </cell>
          <cell r="D874">
            <v>588.41</v>
          </cell>
          <cell r="E874">
            <v>873</v>
          </cell>
          <cell r="F874">
            <v>90445</v>
          </cell>
        </row>
        <row r="875">
          <cell r="A875" t="str">
            <v>09.04.48</v>
          </cell>
          <cell r="B875" t="str">
            <v>RELE DE TEMPO ELETRONICO AJUSTE DE 6 ATE 60 S</v>
          </cell>
          <cell r="C875" t="str">
            <v>UN</v>
          </cell>
          <cell r="D875">
            <v>148.82</v>
          </cell>
          <cell r="E875">
            <v>874</v>
          </cell>
          <cell r="F875">
            <v>90448</v>
          </cell>
        </row>
        <row r="876">
          <cell r="A876" t="str">
            <v>09.04.50</v>
          </cell>
          <cell r="B876" t="str">
            <v>TRANSFORMADOR DE CORRENTE BARRA FIXA DE 50 ATE 75 A</v>
          </cell>
          <cell r="C876" t="str">
            <v>UN</v>
          </cell>
          <cell r="D876">
            <v>157.4</v>
          </cell>
          <cell r="E876">
            <v>875</v>
          </cell>
          <cell r="F876">
            <v>90450</v>
          </cell>
        </row>
        <row r="877">
          <cell r="A877" t="str">
            <v>09.04.51</v>
          </cell>
          <cell r="B877" t="str">
            <v>TRANSFORMADOR DE CORRENTE JANELA DE 100 ATE 150 A</v>
          </cell>
          <cell r="C877" t="str">
            <v>UN</v>
          </cell>
          <cell r="D877">
            <v>146.02000000000001</v>
          </cell>
          <cell r="E877">
            <v>876</v>
          </cell>
          <cell r="F877">
            <v>90451</v>
          </cell>
        </row>
        <row r="878">
          <cell r="A878" t="str">
            <v>09.04.52</v>
          </cell>
          <cell r="B878" t="str">
            <v>TRANSFORMADOR DE CORRENTE JANELA DE 200 ATE 400 A</v>
          </cell>
          <cell r="C878" t="str">
            <v>UN</v>
          </cell>
          <cell r="D878">
            <v>169.19</v>
          </cell>
          <cell r="E878">
            <v>877</v>
          </cell>
          <cell r="F878">
            <v>90452</v>
          </cell>
        </row>
        <row r="879">
          <cell r="A879" t="str">
            <v>09.04.53</v>
          </cell>
          <cell r="B879" t="str">
            <v>TRANSFORMADOR DE CORRENTE JANELA DE 500 ATE 800 A</v>
          </cell>
          <cell r="C879" t="str">
            <v>UN</v>
          </cell>
          <cell r="D879">
            <v>197.52</v>
          </cell>
          <cell r="E879">
            <v>878</v>
          </cell>
          <cell r="F879">
            <v>90453</v>
          </cell>
        </row>
        <row r="880">
          <cell r="A880" t="str">
            <v>09.04.54</v>
          </cell>
          <cell r="B880" t="str">
            <v>TRANSFORMADOR DE CORRENTE JANELA DE 1000 ATE 2000 A</v>
          </cell>
          <cell r="C880" t="str">
            <v>UN</v>
          </cell>
          <cell r="D880">
            <v>290.18</v>
          </cell>
          <cell r="E880">
            <v>879</v>
          </cell>
          <cell r="F880">
            <v>90454</v>
          </cell>
        </row>
        <row r="881">
          <cell r="A881" t="str">
            <v>09.04.55</v>
          </cell>
          <cell r="B881" t="str">
            <v>TRANSFORMADOR DE CORRENTE JANELA DE 2500 ATE 4000A</v>
          </cell>
          <cell r="C881" t="str">
            <v>UN</v>
          </cell>
          <cell r="D881">
            <v>416.38</v>
          </cell>
          <cell r="E881">
            <v>880</v>
          </cell>
          <cell r="F881">
            <v>90455</v>
          </cell>
        </row>
        <row r="882">
          <cell r="A882" t="str">
            <v>09.04.72</v>
          </cell>
          <cell r="B882" t="str">
            <v>INTERRUPTOR DIFERENCIAL TETRAPOLAR - 40A - SENSIBILIDADE 30MA - 380V</v>
          </cell>
          <cell r="C882" t="str">
            <v>UN</v>
          </cell>
          <cell r="D882">
            <v>147.19</v>
          </cell>
          <cell r="E882">
            <v>881</v>
          </cell>
          <cell r="F882">
            <v>90472</v>
          </cell>
        </row>
        <row r="883">
          <cell r="A883" t="str">
            <v>09.04.73</v>
          </cell>
          <cell r="B883" t="str">
            <v>INTERRUPTOR DIFERENCIAL TETRAPOLAR - 50A SENSIBILIDADE 30MA - 380V</v>
          </cell>
          <cell r="C883" t="str">
            <v>UN</v>
          </cell>
          <cell r="D883">
            <v>166.59</v>
          </cell>
          <cell r="E883">
            <v>882</v>
          </cell>
          <cell r="F883">
            <v>90473</v>
          </cell>
        </row>
        <row r="884">
          <cell r="A884" t="str">
            <v>09.04.74</v>
          </cell>
          <cell r="B884" t="str">
            <v>INTERRUPTOR DIFERENCIAL TETRAPOLAR - 70A - SENSIBILIDADE 30MA - 380V</v>
          </cell>
          <cell r="C884" t="str">
            <v>UN</v>
          </cell>
          <cell r="D884">
            <v>235.77</v>
          </cell>
          <cell r="E884">
            <v>883</v>
          </cell>
          <cell r="F884">
            <v>90474</v>
          </cell>
        </row>
        <row r="885">
          <cell r="A885" t="str">
            <v>09.04.75</v>
          </cell>
          <cell r="B885" t="str">
            <v>INTERRUPTOR DIFERENCIAL TETRAPOLAR - 63A SENSIBIL. 30MA - 380V</v>
          </cell>
          <cell r="C885" t="str">
            <v>UN</v>
          </cell>
          <cell r="D885">
            <v>278.93</v>
          </cell>
          <cell r="E885">
            <v>884</v>
          </cell>
          <cell r="F885">
            <v>90475</v>
          </cell>
        </row>
        <row r="886">
          <cell r="A886" t="str">
            <v>09.04.76</v>
          </cell>
          <cell r="B886" t="str">
            <v>INTERRUPTOR DIFERENCIAL TETRAPOLAR - 80A SENSIBIL. 30MA - 380V</v>
          </cell>
          <cell r="C886" t="str">
            <v>UN</v>
          </cell>
          <cell r="D886">
            <v>396.72</v>
          </cell>
          <cell r="E886">
            <v>885</v>
          </cell>
          <cell r="F886">
            <v>90476</v>
          </cell>
        </row>
        <row r="887">
          <cell r="A887" t="str">
            <v>09.04.77</v>
          </cell>
          <cell r="B887" t="str">
            <v>INTERRUPTOR DIFERENCIAL TETRAPOLAR - 100A SENSIBIL. 30MA - 380V</v>
          </cell>
          <cell r="C887" t="str">
            <v>UN</v>
          </cell>
          <cell r="D887">
            <v>1446.23</v>
          </cell>
          <cell r="E887">
            <v>886</v>
          </cell>
          <cell r="F887">
            <v>90477</v>
          </cell>
        </row>
        <row r="888">
          <cell r="A888" t="str">
            <v>09.04.78</v>
          </cell>
          <cell r="B888" t="str">
            <v>INTERRUPTOR DIFERENCIAL TETRAPOLAR - 125A SENSIBIL. 30MA - 380V</v>
          </cell>
          <cell r="C888" t="str">
            <v>UN</v>
          </cell>
          <cell r="D888">
            <v>1919.53</v>
          </cell>
          <cell r="E888">
            <v>887</v>
          </cell>
          <cell r="F888">
            <v>90478</v>
          </cell>
        </row>
        <row r="889">
          <cell r="A889" t="str">
            <v>09.04.79</v>
          </cell>
          <cell r="B889" t="str">
            <v>INTERRUPTOR DIFERENCIAL TETRAPOLAR - 160A SENSIBIL. 30MA - 380V</v>
          </cell>
          <cell r="C889" t="str">
            <v>UN</v>
          </cell>
          <cell r="D889">
            <v>1951.35</v>
          </cell>
          <cell r="E889">
            <v>888</v>
          </cell>
          <cell r="F889">
            <v>90479</v>
          </cell>
        </row>
        <row r="890">
          <cell r="A890" t="str">
            <v>09.04.81</v>
          </cell>
          <cell r="B890" t="str">
            <v>INTERRUPTOR DIFERENCIAL TETRAPOLAR - 63A SENSIBIL. 100MA - 380V</v>
          </cell>
          <cell r="C890" t="str">
            <v>UN</v>
          </cell>
          <cell r="D890">
            <v>221.14</v>
          </cell>
          <cell r="E890">
            <v>889</v>
          </cell>
          <cell r="F890">
            <v>90481</v>
          </cell>
        </row>
        <row r="891">
          <cell r="A891" t="str">
            <v>09.04.82</v>
          </cell>
          <cell r="B891" t="str">
            <v>INTERRUPTOR DIFERENCIAL TETRAPOLAR - 80A SENSIBIL. 100MA - 380V</v>
          </cell>
          <cell r="C891" t="str">
            <v>UN</v>
          </cell>
          <cell r="D891">
            <v>1039.58</v>
          </cell>
          <cell r="E891">
            <v>890</v>
          </cell>
          <cell r="F891">
            <v>90482</v>
          </cell>
        </row>
        <row r="892">
          <cell r="A892" t="str">
            <v>09.04.83</v>
          </cell>
          <cell r="B892" t="str">
            <v>INTERRUPTOR DIFERENCIAL TETRAPOLAR - 100A SENSIBIL. 100MA - 380V</v>
          </cell>
          <cell r="C892" t="str">
            <v>UN</v>
          </cell>
          <cell r="D892">
            <v>1256.3900000000001</v>
          </cell>
          <cell r="E892">
            <v>891</v>
          </cell>
          <cell r="F892">
            <v>90483</v>
          </cell>
        </row>
        <row r="893">
          <cell r="A893" t="str">
            <v>09.04.84</v>
          </cell>
          <cell r="B893" t="str">
            <v>INTERRUPTOR DIFERENCIAL TETRAPOLAR - 125A SENSIBIL. 100MA - 380V</v>
          </cell>
          <cell r="C893" t="str">
            <v>UN</v>
          </cell>
          <cell r="D893">
            <v>1920.95</v>
          </cell>
          <cell r="E893">
            <v>892</v>
          </cell>
          <cell r="F893">
            <v>90484</v>
          </cell>
        </row>
        <row r="894">
          <cell r="A894" t="str">
            <v>09.04.87</v>
          </cell>
          <cell r="B894" t="str">
            <v>INTERRUPTOR DIFERENCIAL TETRAPOLAR - 63A SENSIBIL. 300MA - 380V</v>
          </cell>
          <cell r="C894" t="str">
            <v>UN</v>
          </cell>
          <cell r="D894">
            <v>266.49</v>
          </cell>
          <cell r="E894">
            <v>893</v>
          </cell>
          <cell r="F894">
            <v>90487</v>
          </cell>
        </row>
        <row r="895">
          <cell r="A895" t="str">
            <v>09.04.88</v>
          </cell>
          <cell r="B895" t="str">
            <v>INTERRUPTOR DIFERENCIAL TETRAPOLAR - 80A SENSIBIL. 300MA - 380V</v>
          </cell>
          <cell r="C895" t="str">
            <v>UN</v>
          </cell>
          <cell r="D895">
            <v>421.62</v>
          </cell>
          <cell r="E895">
            <v>894</v>
          </cell>
          <cell r="F895">
            <v>90488</v>
          </cell>
        </row>
        <row r="896">
          <cell r="A896" t="str">
            <v>09.04.89</v>
          </cell>
          <cell r="B896" t="str">
            <v>INTERRUPTOR DIFERENCIAL TETRAPOLAR - 100A SENSIBIL. 300MA - 380V</v>
          </cell>
          <cell r="C896" t="str">
            <v>UN</v>
          </cell>
          <cell r="D896">
            <v>716.29</v>
          </cell>
          <cell r="E896">
            <v>895</v>
          </cell>
          <cell r="F896">
            <v>90489</v>
          </cell>
        </row>
        <row r="897">
          <cell r="A897" t="str">
            <v>09.04.90</v>
          </cell>
          <cell r="B897" t="str">
            <v>INTERRUPTOR DIFERENCIAL TETRAPOLAR - 125A SENSIBIL. 300MA - 380V</v>
          </cell>
          <cell r="C897" t="str">
            <v>UN</v>
          </cell>
          <cell r="D897">
            <v>1670.78</v>
          </cell>
          <cell r="E897">
            <v>896</v>
          </cell>
          <cell r="F897">
            <v>90490</v>
          </cell>
        </row>
        <row r="898">
          <cell r="A898" t="str">
            <v>09.04.91</v>
          </cell>
          <cell r="B898" t="str">
            <v>INTERRUPTOR DIFERENCIAL TETRAPOLAR - 160A SENSIBIL. 300MA - 415V</v>
          </cell>
          <cell r="C898" t="str">
            <v>UN</v>
          </cell>
          <cell r="D898">
            <v>1672.19</v>
          </cell>
          <cell r="E898">
            <v>897</v>
          </cell>
          <cell r="F898">
            <v>90491</v>
          </cell>
        </row>
        <row r="899">
          <cell r="A899" t="str">
            <v>09.04.93</v>
          </cell>
          <cell r="B899" t="str">
            <v>INTERRUPTOR DIFERENCIAL TETRAPOLAR - 63A SENSIBIL. 500MA - 380V</v>
          </cell>
          <cell r="C899" t="str">
            <v>UN</v>
          </cell>
          <cell r="D899">
            <v>317.74</v>
          </cell>
          <cell r="E899">
            <v>898</v>
          </cell>
          <cell r="F899">
            <v>90493</v>
          </cell>
        </row>
        <row r="900">
          <cell r="A900" t="str">
            <v>09.04.94</v>
          </cell>
          <cell r="B900" t="str">
            <v>INTERRUPTOR DIFERENCIAL TETRAPOLAR - 80A SENSIBIL. 500MA - 380V</v>
          </cell>
          <cell r="C900" t="str">
            <v>UN</v>
          </cell>
          <cell r="D900">
            <v>1417.23</v>
          </cell>
          <cell r="E900">
            <v>899</v>
          </cell>
          <cell r="F900">
            <v>90494</v>
          </cell>
        </row>
        <row r="901">
          <cell r="A901" t="str">
            <v>09.04.95</v>
          </cell>
          <cell r="B901" t="str">
            <v>INTERRUPTOR DIFERENCIAL TETRAPOLAR - 100A SENSIBIL. 500MA - 380V</v>
          </cell>
          <cell r="C901" t="str">
            <v>UN</v>
          </cell>
          <cell r="D901">
            <v>1513.53</v>
          </cell>
          <cell r="E901">
            <v>900</v>
          </cell>
          <cell r="F901">
            <v>90495</v>
          </cell>
        </row>
        <row r="902">
          <cell r="A902" t="str">
            <v>09.04.96</v>
          </cell>
          <cell r="B902" t="str">
            <v>INTERRUPTOR DIFERENCIAL TETRAPOLAR - 125A SENSIBIL. 500MA - 380V</v>
          </cell>
          <cell r="C902" t="str">
            <v>UN</v>
          </cell>
          <cell r="D902">
            <v>1645.83</v>
          </cell>
          <cell r="E902">
            <v>901</v>
          </cell>
          <cell r="F902">
            <v>90496</v>
          </cell>
        </row>
        <row r="903">
          <cell r="A903" t="str">
            <v>09.04.97</v>
          </cell>
          <cell r="B903" t="str">
            <v>INTERRUPTOR DIFERENCIAL TETRAPOLAR - 160A SENSIBIL 500MA - 415V</v>
          </cell>
          <cell r="C903" t="str">
            <v>UN</v>
          </cell>
          <cell r="D903">
            <v>1673.61</v>
          </cell>
          <cell r="E903">
            <v>902</v>
          </cell>
          <cell r="F903">
            <v>90497</v>
          </cell>
        </row>
        <row r="904">
          <cell r="B904" t="str">
            <v>QUADROS E CAIXAS</v>
          </cell>
          <cell r="E904">
            <v>903</v>
          </cell>
        </row>
        <row r="905">
          <cell r="A905" t="str">
            <v>09.05.01</v>
          </cell>
          <cell r="B905" t="str">
            <v>QUADRO DE DISTRIBUICAO EM CHAPA METALICA - PARA ATE 4 DISJUNTORES</v>
          </cell>
          <cell r="C905" t="str">
            <v>UN</v>
          </cell>
          <cell r="D905">
            <v>74.17</v>
          </cell>
          <cell r="E905">
            <v>904</v>
          </cell>
          <cell r="F905">
            <v>90501</v>
          </cell>
        </row>
        <row r="906">
          <cell r="A906" t="str">
            <v>09.05.02</v>
          </cell>
          <cell r="B906" t="str">
            <v>QUADRO DE DISTRIBUICAO EM CHAPA METALICA - PARA ATE 8 DISJUNTORES</v>
          </cell>
          <cell r="C906" t="str">
            <v>UN</v>
          </cell>
          <cell r="D906">
            <v>73.77</v>
          </cell>
          <cell r="E906">
            <v>905</v>
          </cell>
          <cell r="F906">
            <v>90502</v>
          </cell>
        </row>
        <row r="907">
          <cell r="A907" t="str">
            <v>09.05.03</v>
          </cell>
          <cell r="B907" t="str">
            <v>QUADRO DE DISTRIBUICAO EM CHAPA METALICA - PARA ATE 10 DISJUNTORES</v>
          </cell>
          <cell r="C907" t="str">
            <v>UN</v>
          </cell>
          <cell r="D907">
            <v>88.71</v>
          </cell>
          <cell r="E907">
            <v>906</v>
          </cell>
          <cell r="F907">
            <v>90503</v>
          </cell>
        </row>
        <row r="908">
          <cell r="A908" t="str">
            <v>09.05.04</v>
          </cell>
          <cell r="B908" t="str">
            <v>QUADRO DE DISTRIBUICAO EM CHAPA METALICA - PARA ATE 12 DISJUNTORES</v>
          </cell>
          <cell r="C908" t="str">
            <v>UN</v>
          </cell>
          <cell r="D908">
            <v>84.65</v>
          </cell>
          <cell r="E908">
            <v>907</v>
          </cell>
          <cell r="F908">
            <v>90504</v>
          </cell>
        </row>
        <row r="909">
          <cell r="A909" t="str">
            <v>09.05.06</v>
          </cell>
          <cell r="B909" t="str">
            <v>QUADRO DE DISTRIBUICAO EM CHAPA METALICA - PARA ATE 16 DISJUNTORES</v>
          </cell>
          <cell r="C909" t="str">
            <v>UN</v>
          </cell>
          <cell r="D909">
            <v>95.91</v>
          </cell>
          <cell r="E909">
            <v>908</v>
          </cell>
          <cell r="F909">
            <v>90506</v>
          </cell>
        </row>
        <row r="910">
          <cell r="A910" t="str">
            <v>09.05.08</v>
          </cell>
          <cell r="B910" t="str">
            <v>QUADRO DE DISTRIBUICAO EM CHAPA METALICA - PARA ATE 20 DISJUNTORES</v>
          </cell>
          <cell r="C910" t="str">
            <v>UN</v>
          </cell>
          <cell r="D910">
            <v>111.14</v>
          </cell>
          <cell r="E910">
            <v>909</v>
          </cell>
          <cell r="F910">
            <v>90508</v>
          </cell>
        </row>
        <row r="911">
          <cell r="A911" t="str">
            <v>09.05.10</v>
          </cell>
          <cell r="B911" t="str">
            <v>QUADRO DE DISTRIBUICAO EM CHAPA METALICA - PARA ATE 24 DISJUNTORES</v>
          </cell>
          <cell r="C911" t="str">
            <v>UN</v>
          </cell>
          <cell r="D911">
            <v>123</v>
          </cell>
          <cell r="E911">
            <v>910</v>
          </cell>
          <cell r="F911">
            <v>90510</v>
          </cell>
        </row>
        <row r="912">
          <cell r="A912" t="str">
            <v>09.05.11</v>
          </cell>
          <cell r="B912" t="str">
            <v>QUADRO DE DISTRIBUICAO EM CHAPA METALICA - PARA ATE 26 DISJUNTORES</v>
          </cell>
          <cell r="C912" t="str">
            <v>UN</v>
          </cell>
          <cell r="D912">
            <v>123</v>
          </cell>
          <cell r="E912">
            <v>911</v>
          </cell>
          <cell r="F912">
            <v>90511</v>
          </cell>
        </row>
        <row r="913">
          <cell r="A913" t="str">
            <v>09.05.12</v>
          </cell>
          <cell r="B913" t="str">
            <v>QUADRO DE DISTRIBUICAO EM CHAPA METALICA - PARA ATE 28 DISJUNTORES</v>
          </cell>
          <cell r="C913" t="str">
            <v>UN</v>
          </cell>
          <cell r="D913">
            <v>147.05000000000001</v>
          </cell>
          <cell r="E913">
            <v>912</v>
          </cell>
          <cell r="F913">
            <v>90512</v>
          </cell>
        </row>
        <row r="914">
          <cell r="A914" t="str">
            <v>09.05.14</v>
          </cell>
          <cell r="B914" t="str">
            <v>QUADRO DE DISTRIBUICAO EM CHAPA METALICA - PARA ATE 32 DISJUNTORES</v>
          </cell>
          <cell r="C914" t="str">
            <v>UN</v>
          </cell>
          <cell r="D914">
            <v>212.04</v>
          </cell>
          <cell r="E914">
            <v>913</v>
          </cell>
          <cell r="F914">
            <v>90514</v>
          </cell>
        </row>
        <row r="915">
          <cell r="A915" t="str">
            <v>09.05.16</v>
          </cell>
          <cell r="B915" t="str">
            <v>QUADRO DE DISTRIBUICAO EM CHAPA METALICA - PARA ATE 36 DISJUNTORES</v>
          </cell>
          <cell r="C915" t="str">
            <v>UN</v>
          </cell>
          <cell r="D915">
            <v>223.93</v>
          </cell>
          <cell r="E915">
            <v>914</v>
          </cell>
          <cell r="F915">
            <v>90516</v>
          </cell>
        </row>
        <row r="916">
          <cell r="A916" t="str">
            <v>09.05.18</v>
          </cell>
          <cell r="B916" t="str">
            <v>QUADRO DE DISTRIBUICAO EM CHAPA METALICA - PARA ATE 40 DISJUNTORES</v>
          </cell>
          <cell r="C916" t="str">
            <v>UN</v>
          </cell>
          <cell r="D916">
            <v>223.93</v>
          </cell>
          <cell r="E916">
            <v>915</v>
          </cell>
          <cell r="F916">
            <v>90518</v>
          </cell>
        </row>
        <row r="917">
          <cell r="A917" t="str">
            <v>09.05.19</v>
          </cell>
          <cell r="B917" t="str">
            <v>QUADRO DE DISTRIBUICAO EM CHAPA METALICA - PARA ATE 60 DISJUNTORES</v>
          </cell>
          <cell r="C917" t="str">
            <v>UN</v>
          </cell>
          <cell r="D917">
            <v>392.66</v>
          </cell>
          <cell r="E917">
            <v>916</v>
          </cell>
          <cell r="F917">
            <v>90519</v>
          </cell>
        </row>
        <row r="918">
          <cell r="A918" t="str">
            <v>09.05.20</v>
          </cell>
          <cell r="B918" t="str">
            <v>DISJUNTOR AUTOMATICO TIPO"QUICK-LAG" - 10 A 30A</v>
          </cell>
          <cell r="C918" t="str">
            <v>UN</v>
          </cell>
          <cell r="D918">
            <v>9.83</v>
          </cell>
          <cell r="E918">
            <v>917</v>
          </cell>
          <cell r="F918">
            <v>90520</v>
          </cell>
        </row>
        <row r="919">
          <cell r="A919" t="str">
            <v>09.05.21</v>
          </cell>
          <cell r="B919" t="str">
            <v>CAIXA EM ALUMINIO FUNDIDO P/EQUIPAMENTOS C/TAMPA 25X20X15 CM</v>
          </cell>
          <cell r="C919" t="str">
            <v>UN</v>
          </cell>
          <cell r="D919">
            <v>175.56</v>
          </cell>
          <cell r="E919">
            <v>918</v>
          </cell>
          <cell r="F919">
            <v>90521</v>
          </cell>
        </row>
        <row r="920">
          <cell r="A920" t="str">
            <v>09.05.22</v>
          </cell>
          <cell r="B920" t="str">
            <v>CAIXA EM ALUMINIO FUNDIDO P/EQUIPAMENTOS C/TAMPA 34X27X13 CM</v>
          </cell>
          <cell r="C920" t="str">
            <v>UN</v>
          </cell>
          <cell r="D920">
            <v>189.85</v>
          </cell>
          <cell r="E920">
            <v>919</v>
          </cell>
          <cell r="F920">
            <v>90522</v>
          </cell>
        </row>
        <row r="921">
          <cell r="A921" t="str">
            <v>09.05.23</v>
          </cell>
          <cell r="B921" t="str">
            <v>CAIXA EM ALUMINIO FUNDIDO P/ EQUIP. C/TAMPA 45X30X25CM</v>
          </cell>
          <cell r="C921" t="str">
            <v>UN</v>
          </cell>
          <cell r="D921">
            <v>444.27</v>
          </cell>
          <cell r="E921">
            <v>920</v>
          </cell>
          <cell r="F921">
            <v>90523</v>
          </cell>
        </row>
        <row r="922">
          <cell r="A922" t="str">
            <v>09.05.24</v>
          </cell>
          <cell r="B922" t="str">
            <v>CAIXA DE PASSAGEM EM FERRO ESTAMPADO - 3"X3" INCLUSIVE ESPELHO</v>
          </cell>
          <cell r="C922" t="str">
            <v>UN</v>
          </cell>
          <cell r="D922">
            <v>4.95</v>
          </cell>
          <cell r="E922">
            <v>921</v>
          </cell>
          <cell r="F922">
            <v>90524</v>
          </cell>
        </row>
        <row r="923">
          <cell r="A923" t="str">
            <v>09.05.25</v>
          </cell>
          <cell r="B923" t="str">
            <v>CAIXA DE PASSAGEM,EM FERRO ESTAMPADO - 4"X2",INCLUSIVE ESPELHO</v>
          </cell>
          <cell r="C923" t="str">
            <v>UN</v>
          </cell>
          <cell r="D923">
            <v>4.62</v>
          </cell>
          <cell r="E923">
            <v>922</v>
          </cell>
          <cell r="F923">
            <v>90525</v>
          </cell>
        </row>
        <row r="924">
          <cell r="A924" t="str">
            <v>09.05.26</v>
          </cell>
          <cell r="B924" t="str">
            <v>CAIXA DE PASSAGEM,EM FERRO ESTAMPADO - 4"X4",INCLUSIVE ESPELHO</v>
          </cell>
          <cell r="C924" t="str">
            <v>UN</v>
          </cell>
          <cell r="D924">
            <v>7.47</v>
          </cell>
          <cell r="E924">
            <v>923</v>
          </cell>
          <cell r="F924">
            <v>90526</v>
          </cell>
        </row>
        <row r="925">
          <cell r="A925" t="str">
            <v>09.05.27</v>
          </cell>
          <cell r="B925" t="str">
            <v>CAIXA DE PASSAGEM EM FERRO ESTAMPADO C/FUNDO MOVEL</v>
          </cell>
          <cell r="C925" t="str">
            <v>UN</v>
          </cell>
          <cell r="D925">
            <v>4.13</v>
          </cell>
          <cell r="E925">
            <v>924</v>
          </cell>
          <cell r="F925">
            <v>90527</v>
          </cell>
        </row>
        <row r="926">
          <cell r="A926" t="str">
            <v>09.05.28</v>
          </cell>
          <cell r="B926" t="str">
            <v>CAIXA DE PASSAGEM,TIPO CONDULETE - 1/2"</v>
          </cell>
          <cell r="C926" t="str">
            <v>UN</v>
          </cell>
          <cell r="D926">
            <v>7.67</v>
          </cell>
          <cell r="E926">
            <v>925</v>
          </cell>
          <cell r="F926">
            <v>90528</v>
          </cell>
        </row>
        <row r="927">
          <cell r="A927" t="str">
            <v>09.05.29</v>
          </cell>
          <cell r="B927" t="str">
            <v>CAIXA DE PASSAGEM,TIPO CONDULETE - 3/4"</v>
          </cell>
          <cell r="C927" t="str">
            <v>UN</v>
          </cell>
          <cell r="D927">
            <v>8.6199999999999992</v>
          </cell>
          <cell r="E927">
            <v>926</v>
          </cell>
          <cell r="F927">
            <v>90529</v>
          </cell>
        </row>
        <row r="928">
          <cell r="A928" t="str">
            <v>09.05.30</v>
          </cell>
          <cell r="B928" t="str">
            <v>CAIXA DE PASSAGEM,TIPO CONDULETE - 1"</v>
          </cell>
          <cell r="C928" t="str">
            <v>UN</v>
          </cell>
          <cell r="D928">
            <v>9.77</v>
          </cell>
          <cell r="E928">
            <v>927</v>
          </cell>
          <cell r="F928">
            <v>90530</v>
          </cell>
        </row>
        <row r="929">
          <cell r="A929" t="str">
            <v>09.05.31</v>
          </cell>
          <cell r="B929" t="str">
            <v>CAIXA DE PASSAGEM,TIPO CONDULETE - 1 1/4"</v>
          </cell>
          <cell r="C929" t="str">
            <v>UN</v>
          </cell>
          <cell r="D929">
            <v>11.93</v>
          </cell>
          <cell r="E929">
            <v>928</v>
          </cell>
          <cell r="F929">
            <v>90531</v>
          </cell>
        </row>
        <row r="930">
          <cell r="A930" t="str">
            <v>09.05.32</v>
          </cell>
          <cell r="B930" t="str">
            <v>CAIXA DE PASSAGEM,TIPO CONDULETE - 1 1/2"</v>
          </cell>
          <cell r="C930" t="str">
            <v>UN</v>
          </cell>
          <cell r="D930">
            <v>14.48</v>
          </cell>
          <cell r="E930">
            <v>929</v>
          </cell>
          <cell r="F930">
            <v>90532</v>
          </cell>
        </row>
        <row r="931">
          <cell r="A931" t="str">
            <v>09.05.33</v>
          </cell>
          <cell r="B931" t="str">
            <v>CAIXA DE PASSAGEM,TIPO CONDULETE - 2"</v>
          </cell>
          <cell r="C931" t="str">
            <v>UN</v>
          </cell>
          <cell r="D931">
            <v>19.93</v>
          </cell>
          <cell r="E931">
            <v>930</v>
          </cell>
          <cell r="F931">
            <v>90533</v>
          </cell>
        </row>
        <row r="932">
          <cell r="A932" t="str">
            <v>09.05.34</v>
          </cell>
          <cell r="B932" t="str">
            <v>CAIXA DE PASSAGEM TIPO CONDULETE - 2 1/2"</v>
          </cell>
          <cell r="C932" t="str">
            <v>UN</v>
          </cell>
          <cell r="D932">
            <v>34.619999999999997</v>
          </cell>
          <cell r="E932">
            <v>931</v>
          </cell>
          <cell r="F932">
            <v>90534</v>
          </cell>
        </row>
        <row r="933">
          <cell r="A933" t="str">
            <v>09.05.35</v>
          </cell>
          <cell r="B933" t="str">
            <v>CAIXA DE PASSAGEM TIPO CONDULETE - 3"</v>
          </cell>
          <cell r="C933" t="str">
            <v>UN</v>
          </cell>
          <cell r="D933">
            <v>40.29</v>
          </cell>
          <cell r="E933">
            <v>932</v>
          </cell>
          <cell r="F933">
            <v>90535</v>
          </cell>
        </row>
        <row r="934">
          <cell r="A934" t="str">
            <v>09.05.36</v>
          </cell>
          <cell r="B934" t="str">
            <v>CAIXA DE PASSAGEM TIPO CONDULETE - 3 1/2"</v>
          </cell>
          <cell r="C934" t="str">
            <v>UN</v>
          </cell>
          <cell r="D934">
            <v>140.11000000000001</v>
          </cell>
          <cell r="E934">
            <v>933</v>
          </cell>
          <cell r="F934">
            <v>90536</v>
          </cell>
        </row>
        <row r="935">
          <cell r="A935" t="str">
            <v>09.05.37</v>
          </cell>
          <cell r="B935" t="str">
            <v>CAIXA DE PASSAGEM TIPO CONDULETE - 4"</v>
          </cell>
          <cell r="C935" t="str">
            <v>UN</v>
          </cell>
          <cell r="D935">
            <v>178.58</v>
          </cell>
          <cell r="E935">
            <v>934</v>
          </cell>
          <cell r="F935">
            <v>90537</v>
          </cell>
        </row>
        <row r="936">
          <cell r="A936" t="str">
            <v>09.05.38</v>
          </cell>
          <cell r="B936" t="str">
            <v>CAIXA PVC-4"X2" - P/ELETRODUTO QUADRADO 16X16 MM INCL. ESPELHO</v>
          </cell>
          <cell r="C936" t="str">
            <v>UN</v>
          </cell>
          <cell r="D936">
            <v>6.5</v>
          </cell>
          <cell r="E936">
            <v>935</v>
          </cell>
          <cell r="F936">
            <v>90538</v>
          </cell>
        </row>
        <row r="937">
          <cell r="A937" t="str">
            <v>09.05.39</v>
          </cell>
          <cell r="B937" t="str">
            <v>CAIXA DE PASSAGEM CH METÁLICA C/TAMPA PARAF. 10X10X8 CM</v>
          </cell>
          <cell r="C937" t="str">
            <v>UN</v>
          </cell>
          <cell r="D937">
            <v>18.3</v>
          </cell>
          <cell r="E937">
            <v>936</v>
          </cell>
          <cell r="F937">
            <v>90539</v>
          </cell>
        </row>
        <row r="938">
          <cell r="A938" t="str">
            <v>09.05.40</v>
          </cell>
          <cell r="B938" t="str">
            <v>CAIXA DE PASSAGEM,CHAPA METALICA C/TAMPA PARAFUSADA - 20X20X10CM</v>
          </cell>
          <cell r="C938" t="str">
            <v>UN</v>
          </cell>
          <cell r="D938">
            <v>18.52</v>
          </cell>
          <cell r="E938">
            <v>937</v>
          </cell>
          <cell r="F938">
            <v>90540</v>
          </cell>
        </row>
        <row r="939">
          <cell r="A939" t="str">
            <v>09.05.41</v>
          </cell>
          <cell r="B939" t="str">
            <v>CAIXA DE PASSAGEM,CHAPA METALICA C/TAMPA PARAFUSADA - 30X30X12CM</v>
          </cell>
          <cell r="C939" t="str">
            <v>UN</v>
          </cell>
          <cell r="D939">
            <v>31.42</v>
          </cell>
          <cell r="E939">
            <v>938</v>
          </cell>
          <cell r="F939">
            <v>90541</v>
          </cell>
        </row>
        <row r="940">
          <cell r="A940" t="str">
            <v>09.05.42</v>
          </cell>
          <cell r="B940" t="str">
            <v>CAIXA DE PASSAGEM,CHAPA METALICA C/TAMPA PARAFUSADA - 40X40X15CM</v>
          </cell>
          <cell r="C940" t="str">
            <v>UN</v>
          </cell>
          <cell r="D940">
            <v>46.38</v>
          </cell>
          <cell r="E940">
            <v>939</v>
          </cell>
          <cell r="F940">
            <v>90542</v>
          </cell>
        </row>
        <row r="941">
          <cell r="A941" t="str">
            <v>09.05.50</v>
          </cell>
          <cell r="B941" t="str">
            <v>CAIXA DE PASSAGEM,CHAPA METALICA C/PORTA E FECHADURA - 40X40X15CM</v>
          </cell>
          <cell r="C941" t="str">
            <v>UN</v>
          </cell>
          <cell r="D941">
            <v>46.38</v>
          </cell>
          <cell r="E941">
            <v>940</v>
          </cell>
          <cell r="F941">
            <v>90550</v>
          </cell>
        </row>
        <row r="942">
          <cell r="A942" t="str">
            <v>09.05.51</v>
          </cell>
          <cell r="B942" t="str">
            <v>CAIXA DE PASSAGEM,CHAPA METALICA C/PORTA E FECHADURA - 50X50X15CM</v>
          </cell>
          <cell r="C942" t="str">
            <v>UN</v>
          </cell>
          <cell r="D942">
            <v>68.53</v>
          </cell>
          <cell r="E942">
            <v>941</v>
          </cell>
          <cell r="F942">
            <v>90551</v>
          </cell>
        </row>
        <row r="943">
          <cell r="A943" t="str">
            <v>09.05.52</v>
          </cell>
          <cell r="B943" t="str">
            <v>CAIXA DE PASSAGEM CH METÁLICA C/ TAMPA PARAF. 80X80X12 CM</v>
          </cell>
          <cell r="C943" t="str">
            <v>UN</v>
          </cell>
          <cell r="D943">
            <v>183.17</v>
          </cell>
          <cell r="E943">
            <v>942</v>
          </cell>
          <cell r="F943">
            <v>90552</v>
          </cell>
        </row>
        <row r="944">
          <cell r="A944" t="str">
            <v>09.05.53</v>
          </cell>
          <cell r="B944" t="str">
            <v>CAIXA DE PASSAGEM CH METÁLICA C/ TAMPA PARAF. 150X150X8 CM</v>
          </cell>
          <cell r="C944" t="str">
            <v>UN</v>
          </cell>
          <cell r="D944">
            <v>225.1</v>
          </cell>
          <cell r="E944">
            <v>943</v>
          </cell>
          <cell r="F944">
            <v>90553</v>
          </cell>
        </row>
        <row r="945">
          <cell r="A945" t="str">
            <v>09.05.55</v>
          </cell>
          <cell r="B945" t="str">
            <v>CAIXA DE PASSAGEM EM ALVENARIA - ESCAVACAO E APILOAMENTO</v>
          </cell>
          <cell r="C945" t="str">
            <v>M3</v>
          </cell>
          <cell r="D945">
            <v>16.02</v>
          </cell>
          <cell r="E945">
            <v>944</v>
          </cell>
          <cell r="F945">
            <v>90555</v>
          </cell>
        </row>
        <row r="946">
          <cell r="A946" t="str">
            <v>09.05.56</v>
          </cell>
          <cell r="B946" t="str">
            <v>CAIXA DE PASSAGEM EM ALVENARIA - LASTRO DE BRITA (FUNDO)</v>
          </cell>
          <cell r="C946" t="str">
            <v>M3</v>
          </cell>
          <cell r="D946">
            <v>50.28</v>
          </cell>
          <cell r="E946">
            <v>945</v>
          </cell>
          <cell r="F946">
            <v>90556</v>
          </cell>
        </row>
        <row r="947">
          <cell r="A947" t="str">
            <v>09.05.57</v>
          </cell>
          <cell r="B947" t="str">
            <v>CAIXA DE PASSAGEM EM ALVENARIA - LASTRO DE CONCRETO (FUNDO)</v>
          </cell>
          <cell r="C947" t="str">
            <v>M3</v>
          </cell>
          <cell r="D947">
            <v>262.02</v>
          </cell>
          <cell r="E947">
            <v>946</v>
          </cell>
          <cell r="F947">
            <v>90557</v>
          </cell>
        </row>
        <row r="948">
          <cell r="A948" t="str">
            <v>09.05.58</v>
          </cell>
          <cell r="B948" t="str">
            <v>CAIXA DE PASSAGEM EM ALVENARIA - PAREDE DE 1/2 TIJOLO,REVESTIDA</v>
          </cell>
          <cell r="C948" t="str">
            <v>M2</v>
          </cell>
          <cell r="D948">
            <v>74.290000000000006</v>
          </cell>
          <cell r="E948">
            <v>947</v>
          </cell>
          <cell r="F948">
            <v>90558</v>
          </cell>
        </row>
        <row r="949">
          <cell r="A949" t="str">
            <v>09.05.59</v>
          </cell>
          <cell r="B949" t="str">
            <v>CAIXA DE PASSAGEM EM ALVENARIA - PAREDE DE 1 TIJOLO,REVESTIDA</v>
          </cell>
          <cell r="C949" t="str">
            <v>M2</v>
          </cell>
          <cell r="D949">
            <v>111.41</v>
          </cell>
          <cell r="E949">
            <v>948</v>
          </cell>
          <cell r="F949">
            <v>90559</v>
          </cell>
        </row>
        <row r="950">
          <cell r="A950" t="str">
            <v>09.05.60</v>
          </cell>
          <cell r="B950" t="str">
            <v>CAIXA DE PASSAGEM EM ALVENARIA - TAMPA DE CONCRETO</v>
          </cell>
          <cell r="C950" t="str">
            <v>M2</v>
          </cell>
          <cell r="D950">
            <v>75.03</v>
          </cell>
          <cell r="E950">
            <v>949</v>
          </cell>
          <cell r="F950">
            <v>90560</v>
          </cell>
        </row>
        <row r="951">
          <cell r="A951" t="str">
            <v>09.05.61</v>
          </cell>
          <cell r="B951" t="str">
            <v>CAIXA TELEFONICA INTERNA PADRAO TELESP N. 1 10X10X8CM</v>
          </cell>
          <cell r="C951" t="str">
            <v>UN</v>
          </cell>
          <cell r="D951">
            <v>18.309999999999999</v>
          </cell>
          <cell r="E951">
            <v>950</v>
          </cell>
          <cell r="F951">
            <v>90561</v>
          </cell>
        </row>
        <row r="952">
          <cell r="A952" t="str">
            <v>09.05.62</v>
          </cell>
          <cell r="B952" t="str">
            <v>CAIXA TELEFONICA INTERNA PADRAO TELESP N.2 20X20X12CM</v>
          </cell>
          <cell r="C952" t="str">
            <v>UN</v>
          </cell>
          <cell r="D952">
            <v>36.18</v>
          </cell>
          <cell r="E952">
            <v>951</v>
          </cell>
          <cell r="F952">
            <v>90562</v>
          </cell>
        </row>
        <row r="953">
          <cell r="A953" t="str">
            <v>09.05.63</v>
          </cell>
          <cell r="B953" t="str">
            <v>CAIXA TELEFONICA INTERNA PADRAO TELESP N.3 40X40X12CM</v>
          </cell>
          <cell r="C953" t="str">
            <v>UN</v>
          </cell>
          <cell r="D953">
            <v>64.69</v>
          </cell>
          <cell r="E953">
            <v>952</v>
          </cell>
          <cell r="F953">
            <v>90563</v>
          </cell>
        </row>
        <row r="954">
          <cell r="A954" t="str">
            <v>09.05.64</v>
          </cell>
          <cell r="B954" t="str">
            <v>CAIXA TELEFONICA INTERNA PADRAO TELESP N. 4 60X60X12CM</v>
          </cell>
          <cell r="C954" t="str">
            <v>UN</v>
          </cell>
          <cell r="D954">
            <v>119.89</v>
          </cell>
          <cell r="E954">
            <v>953</v>
          </cell>
          <cell r="F954">
            <v>90564</v>
          </cell>
        </row>
        <row r="955">
          <cell r="A955" t="str">
            <v>09.05.65</v>
          </cell>
          <cell r="B955" t="str">
            <v>CAIXA TELEFONICA INTERNA PADRAO TELESP N. 5 80X80X12CM</v>
          </cell>
          <cell r="C955" t="str">
            <v>UN</v>
          </cell>
          <cell r="D955">
            <v>202.77</v>
          </cell>
          <cell r="E955">
            <v>954</v>
          </cell>
          <cell r="F955">
            <v>90565</v>
          </cell>
        </row>
        <row r="956">
          <cell r="A956" t="str">
            <v>09.05.66</v>
          </cell>
          <cell r="B956" t="str">
            <v>CAIXA TELEFONICA INTERNA PADRAO TELESP N.6 120X120X15CM</v>
          </cell>
          <cell r="C956" t="str">
            <v>UN</v>
          </cell>
          <cell r="D956">
            <v>413.16</v>
          </cell>
          <cell r="E956">
            <v>955</v>
          </cell>
          <cell r="F956">
            <v>90566</v>
          </cell>
        </row>
        <row r="957">
          <cell r="A957" t="str">
            <v>09.05.67</v>
          </cell>
          <cell r="B957" t="str">
            <v>CAIXA TELEFONICA INTERNA PADRAO TELESP N.7 150X150X20 CM</v>
          </cell>
          <cell r="C957" t="str">
            <v>UN</v>
          </cell>
          <cell r="D957">
            <v>420.11</v>
          </cell>
          <cell r="E957">
            <v>956</v>
          </cell>
          <cell r="F957">
            <v>90567</v>
          </cell>
        </row>
        <row r="958">
          <cell r="A958" t="str">
            <v>09.05.70</v>
          </cell>
          <cell r="B958" t="str">
            <v>QUADRO AUTO SUPORTAVEL IP-54 1800X600X400 MM</v>
          </cell>
          <cell r="C958" t="str">
            <v>UN</v>
          </cell>
          <cell r="D958">
            <v>1642.34</v>
          </cell>
          <cell r="E958">
            <v>957</v>
          </cell>
          <cell r="F958">
            <v>90570</v>
          </cell>
        </row>
        <row r="959">
          <cell r="A959" t="str">
            <v>09.05.71</v>
          </cell>
          <cell r="B959" t="str">
            <v>QUADRO AUTO SUPORTAVEL IP-54 1800X600X500 MM</v>
          </cell>
          <cell r="C959" t="str">
            <v>UN</v>
          </cell>
          <cell r="D959">
            <v>2076.9699999999998</v>
          </cell>
          <cell r="E959">
            <v>958</v>
          </cell>
          <cell r="F959">
            <v>90571</v>
          </cell>
        </row>
        <row r="960">
          <cell r="A960" t="str">
            <v>09.05.72</v>
          </cell>
          <cell r="B960" t="str">
            <v>QUADRO AUTO SUPORTAVEL IP-54 1800X1200X400 MM</v>
          </cell>
          <cell r="C960" t="str">
            <v>UN</v>
          </cell>
          <cell r="D960">
            <v>2922.45</v>
          </cell>
          <cell r="E960">
            <v>959</v>
          </cell>
          <cell r="F960">
            <v>90572</v>
          </cell>
        </row>
        <row r="961">
          <cell r="A961" t="str">
            <v>09.05.73</v>
          </cell>
          <cell r="B961" t="str">
            <v>QUADRO AUTO SUPORTAVEL IP-54 1800X1200X500 MM</v>
          </cell>
          <cell r="C961" t="str">
            <v>UN</v>
          </cell>
          <cell r="D961">
            <v>3333.88</v>
          </cell>
          <cell r="E961">
            <v>960</v>
          </cell>
          <cell r="F961">
            <v>90573</v>
          </cell>
        </row>
        <row r="962">
          <cell r="A962" t="str">
            <v>09.05.75</v>
          </cell>
          <cell r="B962" t="str">
            <v>QUADRO AUTO SUPORTAVEL IP-54 2300X1600X600 MM</v>
          </cell>
          <cell r="C962" t="str">
            <v>UN</v>
          </cell>
          <cell r="D962">
            <v>4535.2</v>
          </cell>
          <cell r="E962">
            <v>961</v>
          </cell>
          <cell r="F962">
            <v>90575</v>
          </cell>
        </row>
        <row r="963">
          <cell r="A963" t="str">
            <v>09.05.78</v>
          </cell>
          <cell r="B963" t="str">
            <v>CAIXA CHAPA 16 - IP55 550X700X250 MM</v>
          </cell>
          <cell r="C963" t="str">
            <v>UN</v>
          </cell>
          <cell r="D963">
            <v>190.11</v>
          </cell>
          <cell r="E963">
            <v>962</v>
          </cell>
          <cell r="F963">
            <v>90578</v>
          </cell>
        </row>
        <row r="964">
          <cell r="A964" t="str">
            <v>09.05.80</v>
          </cell>
          <cell r="B964" t="str">
            <v>CAIXA VENEZIANA TIPO "TELESP" - 15X25X10 CM</v>
          </cell>
          <cell r="C964" t="str">
            <v>UN</v>
          </cell>
          <cell r="D964">
            <v>52.21</v>
          </cell>
          <cell r="E964">
            <v>963</v>
          </cell>
          <cell r="F964">
            <v>90580</v>
          </cell>
        </row>
        <row r="965">
          <cell r="A965" t="str">
            <v>09.05.81</v>
          </cell>
          <cell r="B965" t="str">
            <v>CAIXA DE ENTRADA DE ENERGIA TIPO "J" - 50X60 CM PADRAO ELETROPAULO</v>
          </cell>
          <cell r="C965" t="str">
            <v>UN</v>
          </cell>
          <cell r="D965">
            <v>168.15</v>
          </cell>
          <cell r="E965">
            <v>964</v>
          </cell>
          <cell r="F965">
            <v>90581</v>
          </cell>
        </row>
        <row r="966">
          <cell r="A966" t="str">
            <v>09.05.83</v>
          </cell>
          <cell r="B966" t="str">
            <v>CAIXA DE ENTRADA DE ENERGIA TIPO "L" - 120X90 CM PADRAO ELETROPAULO</v>
          </cell>
          <cell r="C966" t="str">
            <v>UN</v>
          </cell>
          <cell r="D966">
            <v>296.68</v>
          </cell>
          <cell r="E966">
            <v>965</v>
          </cell>
          <cell r="F966">
            <v>90583</v>
          </cell>
        </row>
        <row r="967">
          <cell r="A967" t="str">
            <v>09.05.84</v>
          </cell>
          <cell r="B967" t="str">
            <v>CAIXA DE ENTRADA DE ENERGIA TIPO "M" - 120X90 CM PADRAO ELETROPAULO</v>
          </cell>
          <cell r="C967" t="str">
            <v>UN</v>
          </cell>
          <cell r="D967">
            <v>636.29999999999995</v>
          </cell>
          <cell r="E967">
            <v>966</v>
          </cell>
          <cell r="F967">
            <v>90584</v>
          </cell>
        </row>
        <row r="968">
          <cell r="A968" t="str">
            <v>09.05.85</v>
          </cell>
          <cell r="B968" t="str">
            <v>CAIXA DE ENTRADA DE ENERGIA TIPO "M" EXT-120X90CM PADRAO ELETROPAULO</v>
          </cell>
          <cell r="C968" t="str">
            <v>UN</v>
          </cell>
          <cell r="D968">
            <v>583.34</v>
          </cell>
          <cell r="E968">
            <v>967</v>
          </cell>
          <cell r="F968">
            <v>90585</v>
          </cell>
        </row>
        <row r="969">
          <cell r="A969" t="str">
            <v>09.05.86</v>
          </cell>
          <cell r="B969" t="str">
            <v>CAIXA DE ENTRADA DE ENERGIA TIPO "T" - 90X60 CM PADRAO ELETROPAULO</v>
          </cell>
          <cell r="C969" t="str">
            <v>UN</v>
          </cell>
          <cell r="D969">
            <v>249.99</v>
          </cell>
          <cell r="E969">
            <v>968</v>
          </cell>
          <cell r="F969">
            <v>90586</v>
          </cell>
        </row>
        <row r="970">
          <cell r="A970" t="str">
            <v>09.05.90</v>
          </cell>
          <cell r="B970" t="str">
            <v>CAIXA DE ENTRADA DE ENERGIA TIPO "III" PADRAO ELETROPAULO</v>
          </cell>
          <cell r="C970" t="str">
            <v>UN</v>
          </cell>
          <cell r="D970">
            <v>128.86000000000001</v>
          </cell>
          <cell r="E970">
            <v>969</v>
          </cell>
          <cell r="F970">
            <v>90590</v>
          </cell>
        </row>
        <row r="971">
          <cell r="A971" t="str">
            <v>09.05.98</v>
          </cell>
          <cell r="B971" t="str">
            <v>QUADRO GERAL OU DE DISTRIBUICAO,EM CHAPA METALICA N.16 ESMALTADA</v>
          </cell>
          <cell r="C971" t="str">
            <v>M2</v>
          </cell>
          <cell r="D971">
            <v>804.86</v>
          </cell>
          <cell r="E971">
            <v>970</v>
          </cell>
          <cell r="F971">
            <v>90598</v>
          </cell>
        </row>
        <row r="972">
          <cell r="B972" t="str">
            <v>CHAVES, FUSÍVEIS E ATERRAMENTO</v>
          </cell>
          <cell r="E972">
            <v>971</v>
          </cell>
        </row>
        <row r="973">
          <cell r="A973" t="str">
            <v>09.06.01</v>
          </cell>
          <cell r="B973" t="str">
            <v>CHAVE SECCIONADORA TIPO FACA,SECA - ATE 30A</v>
          </cell>
          <cell r="C973" t="str">
            <v>UN</v>
          </cell>
          <cell r="D973">
            <v>16.46</v>
          </cell>
          <cell r="E973">
            <v>972</v>
          </cell>
          <cell r="F973">
            <v>90601</v>
          </cell>
        </row>
        <row r="974">
          <cell r="A974" t="str">
            <v>09.06.02</v>
          </cell>
          <cell r="B974" t="str">
            <v>CHAVE SECCIONADORA TIPO FACA,SECA - ATE 60A</v>
          </cell>
          <cell r="C974" t="str">
            <v>UN</v>
          </cell>
          <cell r="D974">
            <v>24.02</v>
          </cell>
          <cell r="E974">
            <v>973</v>
          </cell>
          <cell r="F974">
            <v>90602</v>
          </cell>
        </row>
        <row r="975">
          <cell r="A975" t="str">
            <v>09.06.03</v>
          </cell>
          <cell r="B975" t="str">
            <v>CHAVE SECCIONADORA TIPO FACA,SECA - ATE 100A</v>
          </cell>
          <cell r="C975" t="str">
            <v>UN</v>
          </cell>
          <cell r="D975">
            <v>51.66</v>
          </cell>
          <cell r="E975">
            <v>974</v>
          </cell>
          <cell r="F975">
            <v>90603</v>
          </cell>
        </row>
        <row r="976">
          <cell r="A976" t="str">
            <v>09.06.04</v>
          </cell>
          <cell r="B976" t="str">
            <v>CHAVE SECCIONADORA TIPO FACA,SECA - ATE 150A</v>
          </cell>
          <cell r="C976" t="str">
            <v>UN</v>
          </cell>
          <cell r="D976">
            <v>84.14</v>
          </cell>
          <cell r="E976">
            <v>975</v>
          </cell>
          <cell r="F976">
            <v>90604</v>
          </cell>
        </row>
        <row r="977">
          <cell r="A977" t="str">
            <v>09.06.05</v>
          </cell>
          <cell r="B977" t="str">
            <v>CHAVE SECCIONADORA TIPO FACA,SECA - ATE 200A</v>
          </cell>
          <cell r="C977" t="str">
            <v>UN</v>
          </cell>
          <cell r="D977">
            <v>84.63</v>
          </cell>
          <cell r="E977">
            <v>976</v>
          </cell>
          <cell r="F977">
            <v>90605</v>
          </cell>
        </row>
        <row r="978">
          <cell r="A978" t="str">
            <v>09.06.06</v>
          </cell>
          <cell r="B978" t="str">
            <v>CHAVE SECCIONADORA TIPO FACA,SECA - ATE 400A</v>
          </cell>
          <cell r="C978" t="str">
            <v>UN</v>
          </cell>
          <cell r="D978">
            <v>161.43</v>
          </cell>
          <cell r="E978">
            <v>977</v>
          </cell>
          <cell r="F978">
            <v>90606</v>
          </cell>
        </row>
        <row r="979">
          <cell r="A979" t="str">
            <v>09.06.13</v>
          </cell>
          <cell r="B979" t="str">
            <v>CHAVE SECCIONADORA TRIPOLAR, ABERT. SOB CARGA - SECA 40A/600V</v>
          </cell>
          <cell r="C979" t="str">
            <v>UN</v>
          </cell>
          <cell r="D979">
            <v>66.069999999999993</v>
          </cell>
          <cell r="E979">
            <v>978</v>
          </cell>
          <cell r="F979">
            <v>90613</v>
          </cell>
        </row>
        <row r="980">
          <cell r="A980" t="str">
            <v>09.06.14</v>
          </cell>
          <cell r="B980" t="str">
            <v>CHAVE SECCIONADORA TRIPOLAR, ABERT. SOB CARGA - SECA 63A/600V</v>
          </cell>
          <cell r="C980" t="str">
            <v>UN</v>
          </cell>
          <cell r="D980">
            <v>66.069999999999993</v>
          </cell>
          <cell r="E980">
            <v>979</v>
          </cell>
          <cell r="F980">
            <v>90614</v>
          </cell>
        </row>
        <row r="981">
          <cell r="A981" t="str">
            <v>09.06.15</v>
          </cell>
          <cell r="B981" t="str">
            <v>CHAVE SECCIONADORA TRIPOLAR, ABERT. SOB CARGA - SECA 125A/600V</v>
          </cell>
          <cell r="C981" t="str">
            <v>UN</v>
          </cell>
          <cell r="D981">
            <v>84.63</v>
          </cell>
          <cell r="E981">
            <v>980</v>
          </cell>
          <cell r="F981">
            <v>90615</v>
          </cell>
        </row>
        <row r="982">
          <cell r="A982" t="str">
            <v>09.06.16</v>
          </cell>
          <cell r="B982" t="str">
            <v>CHAVE SECCIONADORA TRIPOLAR, ABERT. SOB CARGA - SECA 160A/600V</v>
          </cell>
          <cell r="C982" t="str">
            <v>UN</v>
          </cell>
          <cell r="D982">
            <v>332.56</v>
          </cell>
          <cell r="E982">
            <v>981</v>
          </cell>
          <cell r="F982">
            <v>90616</v>
          </cell>
        </row>
        <row r="983">
          <cell r="A983" t="str">
            <v>09.06.17</v>
          </cell>
          <cell r="B983" t="str">
            <v>CHAVE SECCIONADORA TRIPOLAR, ABERT. SOB CARGA - SECA 200A/600V</v>
          </cell>
          <cell r="C983" t="str">
            <v>UN</v>
          </cell>
          <cell r="D983">
            <v>397.74</v>
          </cell>
          <cell r="E983">
            <v>982</v>
          </cell>
          <cell r="F983">
            <v>90617</v>
          </cell>
        </row>
        <row r="984">
          <cell r="A984" t="str">
            <v>09.06.18</v>
          </cell>
          <cell r="B984" t="str">
            <v>CHAVE SECCIONADORA TRIPOLAR, ABERT. SOB CARGA - SECA 300A/600V</v>
          </cell>
          <cell r="C984" t="str">
            <v>UN</v>
          </cell>
          <cell r="D984">
            <v>540.01</v>
          </cell>
          <cell r="E984">
            <v>983</v>
          </cell>
          <cell r="F984">
            <v>90618</v>
          </cell>
        </row>
        <row r="985">
          <cell r="A985" t="str">
            <v>09.06.19</v>
          </cell>
          <cell r="B985" t="str">
            <v>CHAVE SECCIONADORA TRIPOLAR, ABERT. SOB CARGA - SECA 400A/600V</v>
          </cell>
          <cell r="C985" t="str">
            <v>UN</v>
          </cell>
          <cell r="D985">
            <v>554.20000000000005</v>
          </cell>
          <cell r="E985">
            <v>984</v>
          </cell>
          <cell r="F985">
            <v>90619</v>
          </cell>
        </row>
        <row r="986">
          <cell r="A986" t="str">
            <v>09.06.20</v>
          </cell>
          <cell r="B986" t="str">
            <v>CHAVE SECCIONADORA TRIPOLAR, ABERT. SOB CARGA - SECA 630A/600V</v>
          </cell>
          <cell r="C986" t="str">
            <v>UN</v>
          </cell>
          <cell r="D986">
            <v>818.76</v>
          </cell>
          <cell r="E986">
            <v>985</v>
          </cell>
          <cell r="F986">
            <v>90620</v>
          </cell>
        </row>
        <row r="987">
          <cell r="A987" t="str">
            <v>09.06.21</v>
          </cell>
          <cell r="B987" t="str">
            <v>CHAVE SECCIONADORA TRIPOLAR, ABERT. SOB CARGA - SECA 800A/600V</v>
          </cell>
          <cell r="C987" t="str">
            <v>UN</v>
          </cell>
          <cell r="D987">
            <v>1498.11</v>
          </cell>
          <cell r="E987">
            <v>986</v>
          </cell>
          <cell r="F987">
            <v>90621</v>
          </cell>
        </row>
        <row r="988">
          <cell r="A988" t="str">
            <v>09.06.22</v>
          </cell>
          <cell r="B988" t="str">
            <v>CHAVE SECCIONADORA TRIPOLAR, ABERT. SOB CARGA - SECA -1000A/600V</v>
          </cell>
          <cell r="C988" t="str">
            <v>UN</v>
          </cell>
          <cell r="D988">
            <v>1546.67</v>
          </cell>
          <cell r="E988">
            <v>987</v>
          </cell>
          <cell r="F988">
            <v>90622</v>
          </cell>
        </row>
        <row r="989">
          <cell r="A989" t="str">
            <v>09.06.23</v>
          </cell>
          <cell r="B989" t="str">
            <v>CHAVE SECCIONADORA TIPO NH,COM BASE E FUSIVEIS - 125A</v>
          </cell>
          <cell r="C989" t="str">
            <v>UN</v>
          </cell>
          <cell r="D989">
            <v>110.77</v>
          </cell>
          <cell r="E989">
            <v>988</v>
          </cell>
          <cell r="F989">
            <v>90623</v>
          </cell>
        </row>
        <row r="990">
          <cell r="A990" t="str">
            <v>09.06.24</v>
          </cell>
          <cell r="B990" t="str">
            <v>CHAVE SECCIONADORA TIPO NH,COM BASE E FUSIVEIS - 250A</v>
          </cell>
          <cell r="C990" t="str">
            <v>UN</v>
          </cell>
          <cell r="D990">
            <v>204.35</v>
          </cell>
          <cell r="E990">
            <v>989</v>
          </cell>
          <cell r="F990">
            <v>90624</v>
          </cell>
        </row>
        <row r="991">
          <cell r="A991" t="str">
            <v>09.06.25</v>
          </cell>
          <cell r="B991" t="str">
            <v>CHAVE SECCIONADORA TIPO NH,COM BASE E FUSIVEIS - 400A</v>
          </cell>
          <cell r="C991" t="str">
            <v>UN</v>
          </cell>
          <cell r="D991">
            <v>308.33</v>
          </cell>
          <cell r="E991">
            <v>990</v>
          </cell>
          <cell r="F991">
            <v>90625</v>
          </cell>
        </row>
        <row r="992">
          <cell r="A992" t="str">
            <v>09.06.26</v>
          </cell>
          <cell r="B992" t="str">
            <v>CHAVE SECCIONADORA TIPO NH,COM BASE E FUSIVEIS - 630A</v>
          </cell>
          <cell r="C992" t="str">
            <v>UN</v>
          </cell>
          <cell r="D992">
            <v>396.5</v>
          </cell>
          <cell r="E992">
            <v>991</v>
          </cell>
          <cell r="F992">
            <v>90626</v>
          </cell>
        </row>
        <row r="993">
          <cell r="A993" t="str">
            <v>09.06.27</v>
          </cell>
          <cell r="B993" t="str">
            <v>CHAVE SECCIONADORA TRIPOLAR,ABERT.SOB CARGA,COM FUS.NH - 100A/250V</v>
          </cell>
          <cell r="C993" t="str">
            <v>UN</v>
          </cell>
          <cell r="D993">
            <v>531.27</v>
          </cell>
          <cell r="E993">
            <v>992</v>
          </cell>
          <cell r="F993">
            <v>90627</v>
          </cell>
        </row>
        <row r="994">
          <cell r="A994" t="str">
            <v>09.06.28</v>
          </cell>
          <cell r="B994" t="str">
            <v>CHAVE SECCIONADORA TRIPOLAR,ABERT.SOB CARGA,COM FUS.NH - 200A/250V</v>
          </cell>
          <cell r="C994" t="str">
            <v>UN</v>
          </cell>
          <cell r="D994">
            <v>1270.6099999999999</v>
          </cell>
          <cell r="E994">
            <v>993</v>
          </cell>
          <cell r="F994">
            <v>90628</v>
          </cell>
        </row>
        <row r="995">
          <cell r="A995" t="str">
            <v>09.06.29</v>
          </cell>
          <cell r="B995" t="str">
            <v>CHAVE SECCIONADORA TRIPOLAR,ABERT.SOB CARGA,COM FUS.NH - 400A/250V</v>
          </cell>
          <cell r="C995" t="str">
            <v>UN</v>
          </cell>
          <cell r="D995">
            <v>1399.28</v>
          </cell>
          <cell r="E995">
            <v>994</v>
          </cell>
          <cell r="F995">
            <v>90629</v>
          </cell>
        </row>
        <row r="996">
          <cell r="A996" t="str">
            <v>09.06.30</v>
          </cell>
          <cell r="B996" t="str">
            <v>CHAVE SECCIONADORA TRIPOLAR, ABERT. SOB CARGA, COM FUS.NH-630A/600V</v>
          </cell>
          <cell r="C996" t="str">
            <v>UN</v>
          </cell>
          <cell r="D996">
            <v>2815.84</v>
          </cell>
          <cell r="E996">
            <v>995</v>
          </cell>
          <cell r="F996">
            <v>90630</v>
          </cell>
        </row>
        <row r="997">
          <cell r="A997" t="str">
            <v>09.06.31</v>
          </cell>
          <cell r="B997" t="str">
            <v>CHAVE SECCIONADORA TRIPOLAR, ABERT. SOB CARGA, COM FUS NH-800A/600V</v>
          </cell>
          <cell r="C997" t="str">
            <v>UN</v>
          </cell>
          <cell r="D997">
            <v>3164.3</v>
          </cell>
          <cell r="E997">
            <v>996</v>
          </cell>
          <cell r="F997">
            <v>90631</v>
          </cell>
        </row>
        <row r="998">
          <cell r="A998" t="str">
            <v>09.06.32</v>
          </cell>
          <cell r="B998" t="str">
            <v>CHAVE SECCIONADORA TRIPOLAR, ABERT. SOB CARGA, COM FUS NH-1000A/600V</v>
          </cell>
          <cell r="C998" t="str">
            <v>UN</v>
          </cell>
          <cell r="D998">
            <v>3384.72</v>
          </cell>
          <cell r="E998">
            <v>997</v>
          </cell>
          <cell r="F998">
            <v>90632</v>
          </cell>
        </row>
        <row r="999">
          <cell r="A999" t="str">
            <v>09.06.33</v>
          </cell>
          <cell r="B999" t="str">
            <v>CHAVE SECCIONADORA ROTATIVA ABERT. SOB CARGA TP (PACCO) - 3X16A</v>
          </cell>
          <cell r="C999" t="str">
            <v>UN</v>
          </cell>
          <cell r="D999">
            <v>50.61</v>
          </cell>
          <cell r="E999">
            <v>998</v>
          </cell>
          <cell r="F999">
            <v>90633</v>
          </cell>
        </row>
        <row r="1000">
          <cell r="A1000" t="str">
            <v>09.06.34</v>
          </cell>
          <cell r="B1000" t="str">
            <v>CHAVE SECCIONADORA ROTATIVA ABERT. SOB CARGA TP (PACCO) - 3X25A</v>
          </cell>
          <cell r="C1000" t="str">
            <v>UN</v>
          </cell>
          <cell r="D1000">
            <v>63.17</v>
          </cell>
          <cell r="E1000">
            <v>999</v>
          </cell>
          <cell r="F1000">
            <v>90634</v>
          </cell>
        </row>
        <row r="1001">
          <cell r="A1001" t="str">
            <v>09.06.35</v>
          </cell>
          <cell r="B1001" t="str">
            <v>CHAVE SECCIONADORA ROTATIVA ABERT. SOB CARGA TP (PACCO) - 3X40A</v>
          </cell>
          <cell r="C1001" t="str">
            <v>UN</v>
          </cell>
          <cell r="D1001">
            <v>113.29</v>
          </cell>
          <cell r="E1001">
            <v>1000</v>
          </cell>
          <cell r="F1001">
            <v>90635</v>
          </cell>
        </row>
        <row r="1002">
          <cell r="A1002" t="str">
            <v>09.06.36</v>
          </cell>
          <cell r="B1002" t="str">
            <v>CHAVE SECCIONADORA ROTATIVA ABERT. SOB CARGA TP (PACCO) - 3X63A</v>
          </cell>
          <cell r="C1002" t="str">
            <v>UN</v>
          </cell>
          <cell r="D1002">
            <v>155.25</v>
          </cell>
          <cell r="E1002">
            <v>1001</v>
          </cell>
          <cell r="F1002">
            <v>90636</v>
          </cell>
        </row>
        <row r="1003">
          <cell r="A1003" t="str">
            <v>09.06.37</v>
          </cell>
          <cell r="B1003" t="str">
            <v>CHAVE SECCIONADORA ROTATIVA ABERT. SOB CARGA TP (PACCO) - 3X100A</v>
          </cell>
          <cell r="C1003" t="str">
            <v>UN</v>
          </cell>
          <cell r="D1003">
            <v>260.32</v>
          </cell>
          <cell r="E1003">
            <v>1002</v>
          </cell>
          <cell r="F1003">
            <v>90637</v>
          </cell>
        </row>
        <row r="1004">
          <cell r="A1004" t="str">
            <v>09.06.45</v>
          </cell>
          <cell r="B1004" t="str">
            <v>FUSIVEL TIPO FACA - 100A</v>
          </cell>
          <cell r="C1004" t="str">
            <v>UN</v>
          </cell>
          <cell r="D1004">
            <v>6.64</v>
          </cell>
          <cell r="E1004">
            <v>1003</v>
          </cell>
          <cell r="F1004">
            <v>90645</v>
          </cell>
        </row>
        <row r="1005">
          <cell r="A1005" t="str">
            <v>09.06.47</v>
          </cell>
          <cell r="B1005" t="str">
            <v>FUSIVEL TIPO FACA - 150A</v>
          </cell>
          <cell r="C1005" t="str">
            <v>UN</v>
          </cell>
          <cell r="D1005">
            <v>12.98</v>
          </cell>
          <cell r="E1005">
            <v>1004</v>
          </cell>
          <cell r="F1005">
            <v>90647</v>
          </cell>
        </row>
        <row r="1006">
          <cell r="A1006" t="str">
            <v>09.06.48</v>
          </cell>
          <cell r="B1006" t="str">
            <v>FUSIVEL TIPO FACA - 200A</v>
          </cell>
          <cell r="C1006" t="str">
            <v>UN</v>
          </cell>
          <cell r="D1006">
            <v>12.98</v>
          </cell>
          <cell r="E1006">
            <v>1005</v>
          </cell>
          <cell r="F1006">
            <v>90648</v>
          </cell>
        </row>
        <row r="1007">
          <cell r="A1007" t="str">
            <v>09.06.49</v>
          </cell>
          <cell r="B1007" t="str">
            <v>FUSIVEL TIPO"DIAZED",TIPO RAPIDO OU RETARDADO - 2/25A</v>
          </cell>
          <cell r="C1007" t="str">
            <v>UN</v>
          </cell>
          <cell r="D1007">
            <v>2.58</v>
          </cell>
          <cell r="E1007">
            <v>1006</v>
          </cell>
          <cell r="F1007">
            <v>90649</v>
          </cell>
        </row>
        <row r="1008">
          <cell r="A1008" t="str">
            <v>09.06.50</v>
          </cell>
          <cell r="B1008" t="str">
            <v>FUSIVEL TIPO"DIAZED",TIPO RAPIDO OU RETARDADO - 35/63A</v>
          </cell>
          <cell r="C1008" t="str">
            <v>UN</v>
          </cell>
          <cell r="D1008">
            <v>3.03</v>
          </cell>
          <cell r="E1008">
            <v>1007</v>
          </cell>
          <cell r="F1008">
            <v>90650</v>
          </cell>
        </row>
        <row r="1009">
          <cell r="A1009" t="str">
            <v>09.06.58</v>
          </cell>
          <cell r="B1009" t="str">
            <v>FUSIVEL TIPO NH - 100/200A</v>
          </cell>
          <cell r="C1009" t="str">
            <v>UN</v>
          </cell>
          <cell r="D1009">
            <v>19.329999999999998</v>
          </cell>
          <cell r="E1009">
            <v>1008</v>
          </cell>
          <cell r="F1009">
            <v>90658</v>
          </cell>
        </row>
        <row r="1010">
          <cell r="A1010" t="str">
            <v>09.06.59</v>
          </cell>
          <cell r="B1010" t="str">
            <v>FUSIVEL TIPO NH - 224/355A</v>
          </cell>
          <cell r="C1010" t="str">
            <v>UN</v>
          </cell>
          <cell r="D1010">
            <v>29.54</v>
          </cell>
          <cell r="E1010">
            <v>1009</v>
          </cell>
          <cell r="F1010">
            <v>90659</v>
          </cell>
        </row>
        <row r="1011">
          <cell r="A1011" t="str">
            <v>09.06.60</v>
          </cell>
          <cell r="B1011" t="str">
            <v>FUSIVEL TIPO NH - 425/630A</v>
          </cell>
          <cell r="C1011" t="str">
            <v>UN</v>
          </cell>
          <cell r="D1011">
            <v>48.21</v>
          </cell>
          <cell r="E1011">
            <v>1010</v>
          </cell>
          <cell r="F1011">
            <v>90660</v>
          </cell>
        </row>
        <row r="1012">
          <cell r="A1012" t="str">
            <v>09.06.61</v>
          </cell>
          <cell r="B1012" t="str">
            <v>FUSIVEL TIPO NH TAM. 04 DE 800-1250A</v>
          </cell>
          <cell r="C1012" t="str">
            <v>UN</v>
          </cell>
          <cell r="D1012">
            <v>373.96</v>
          </cell>
          <cell r="E1012">
            <v>1011</v>
          </cell>
          <cell r="F1012">
            <v>90661</v>
          </cell>
        </row>
        <row r="1013">
          <cell r="A1013" t="str">
            <v>09.06.62</v>
          </cell>
          <cell r="B1013" t="str">
            <v>BASE PARA FUSIVEIS TIPO"DIAZED" - 2/25A</v>
          </cell>
          <cell r="C1013" t="str">
            <v>UN</v>
          </cell>
          <cell r="D1013">
            <v>19.739999999999998</v>
          </cell>
          <cell r="E1013">
            <v>1012</v>
          </cell>
          <cell r="F1013">
            <v>90662</v>
          </cell>
        </row>
        <row r="1014">
          <cell r="A1014" t="str">
            <v>09.06.63</v>
          </cell>
          <cell r="B1014" t="str">
            <v>BASE PARA FUSIVEIS TIPO"DIAZED" - 35/63A</v>
          </cell>
          <cell r="C1014" t="str">
            <v>UN</v>
          </cell>
          <cell r="D1014">
            <v>22.96</v>
          </cell>
          <cell r="E1014">
            <v>1013</v>
          </cell>
          <cell r="F1014">
            <v>90663</v>
          </cell>
        </row>
        <row r="1015">
          <cell r="A1015" t="str">
            <v>09.06.64</v>
          </cell>
          <cell r="B1015" t="str">
            <v>BASE COM FUSIVEIS TIPO NH - ATE 125A</v>
          </cell>
          <cell r="C1015" t="str">
            <v>UN</v>
          </cell>
          <cell r="D1015">
            <v>49.3</v>
          </cell>
          <cell r="E1015">
            <v>1014</v>
          </cell>
          <cell r="F1015">
            <v>90664</v>
          </cell>
        </row>
        <row r="1016">
          <cell r="A1016" t="str">
            <v>09.06.65</v>
          </cell>
          <cell r="B1016" t="str">
            <v>BASE COM FUSIVEIS TIPO NH - ATE 250A</v>
          </cell>
          <cell r="C1016" t="str">
            <v>UN</v>
          </cell>
          <cell r="D1016">
            <v>72.989999999999995</v>
          </cell>
          <cell r="E1016">
            <v>1015</v>
          </cell>
          <cell r="F1016">
            <v>90665</v>
          </cell>
        </row>
        <row r="1017">
          <cell r="A1017" t="str">
            <v>09.06.66</v>
          </cell>
          <cell r="B1017" t="str">
            <v>BASE COM FUSIVEIS TIPO NH - ATE 400A</v>
          </cell>
          <cell r="C1017" t="str">
            <v>UN</v>
          </cell>
          <cell r="D1017">
            <v>93.48</v>
          </cell>
          <cell r="E1017">
            <v>1016</v>
          </cell>
          <cell r="F1017">
            <v>90666</v>
          </cell>
        </row>
        <row r="1018">
          <cell r="A1018" t="str">
            <v>09.06.67</v>
          </cell>
          <cell r="B1018" t="str">
            <v>BASE COM FUSIVEIS TIPO NH - TAM.03 DE 425 - 630A</v>
          </cell>
          <cell r="C1018" t="str">
            <v>UN</v>
          </cell>
          <cell r="D1018">
            <v>136.69999999999999</v>
          </cell>
          <cell r="E1018">
            <v>1017</v>
          </cell>
          <cell r="F1018">
            <v>90667</v>
          </cell>
        </row>
        <row r="1019">
          <cell r="A1019" t="str">
            <v>09.06.68</v>
          </cell>
          <cell r="B1019" t="str">
            <v>BASE COM FUSIVEIS TIPO NH - TAM.04 DE 800 - 1250A</v>
          </cell>
          <cell r="C1019" t="str">
            <v>UN</v>
          </cell>
          <cell r="D1019">
            <v>762.11</v>
          </cell>
          <cell r="E1019">
            <v>1018</v>
          </cell>
          <cell r="F1019">
            <v>90668</v>
          </cell>
        </row>
        <row r="1020">
          <cell r="A1020" t="str">
            <v>09.06.69</v>
          </cell>
          <cell r="B1020" t="str">
            <v>ISOLADOR DE POLIESTER TP TONEL B.T. USO INTERNO - 15X20MM</v>
          </cell>
          <cell r="C1020" t="str">
            <v>UN</v>
          </cell>
          <cell r="D1020">
            <v>3.26</v>
          </cell>
          <cell r="E1020">
            <v>1019</v>
          </cell>
          <cell r="F1020">
            <v>90669</v>
          </cell>
        </row>
        <row r="1021">
          <cell r="A1021" t="str">
            <v>09.06.70</v>
          </cell>
          <cell r="B1021" t="str">
            <v>ISOLADOR DE POLIESTER TP TONEL B.T. USO INTERNO - 35X45MM</v>
          </cell>
          <cell r="C1021" t="str">
            <v>UN</v>
          </cell>
          <cell r="D1021">
            <v>4.2699999999999996</v>
          </cell>
          <cell r="E1021">
            <v>1020</v>
          </cell>
          <cell r="F1021">
            <v>90670</v>
          </cell>
        </row>
        <row r="1022">
          <cell r="A1022" t="str">
            <v>09.06.71</v>
          </cell>
          <cell r="B1022" t="str">
            <v>ISOLADOR DE POLIESTER TP TONEL B.T. USO INTERNO - 60X60MM</v>
          </cell>
          <cell r="C1022" t="str">
            <v>UN</v>
          </cell>
          <cell r="D1022">
            <v>8.68</v>
          </cell>
          <cell r="E1022">
            <v>1021</v>
          </cell>
          <cell r="F1022">
            <v>90671</v>
          </cell>
        </row>
        <row r="1023">
          <cell r="A1023" t="str">
            <v>09.06.72</v>
          </cell>
          <cell r="B1023" t="str">
            <v>ISOLADOR DE POLIESTER TP TONEL B.T. USO INTERNO - 60X75MM</v>
          </cell>
          <cell r="C1023" t="str">
            <v>UN</v>
          </cell>
          <cell r="D1023">
            <v>17.88</v>
          </cell>
          <cell r="E1023">
            <v>1022</v>
          </cell>
          <cell r="F1023">
            <v>90672</v>
          </cell>
        </row>
        <row r="1024">
          <cell r="A1024" t="str">
            <v>09.06.73</v>
          </cell>
          <cell r="B1024" t="str">
            <v>BARRAMENTO DE COBRE PARA 30A - 6X1MM</v>
          </cell>
          <cell r="C1024" t="str">
            <v>M</v>
          </cell>
          <cell r="D1024">
            <v>5.71</v>
          </cell>
          <cell r="E1024">
            <v>1023</v>
          </cell>
          <cell r="F1024">
            <v>90673</v>
          </cell>
        </row>
        <row r="1025">
          <cell r="A1025" t="str">
            <v>09.06.74</v>
          </cell>
          <cell r="B1025" t="str">
            <v>BARRAMENTO DE COBRE PARA 60A - 10X2MM</v>
          </cell>
          <cell r="C1025" t="str">
            <v>M</v>
          </cell>
          <cell r="D1025">
            <v>8.9</v>
          </cell>
          <cell r="E1025">
            <v>1024</v>
          </cell>
          <cell r="F1025">
            <v>90674</v>
          </cell>
        </row>
        <row r="1026">
          <cell r="A1026" t="str">
            <v>09.06.75</v>
          </cell>
          <cell r="B1026" t="str">
            <v>BARRAMENTO DE COBRE PARA 100A - 15X3MM</v>
          </cell>
          <cell r="C1026" t="str">
            <v>M</v>
          </cell>
          <cell r="D1026">
            <v>13.29</v>
          </cell>
          <cell r="E1026">
            <v>1025</v>
          </cell>
          <cell r="F1026">
            <v>90675</v>
          </cell>
        </row>
        <row r="1027">
          <cell r="A1027" t="str">
            <v>09.06.76</v>
          </cell>
          <cell r="B1027" t="str">
            <v>BARRAMENTO DE COBRE PARA 150A - 20X4MM</v>
          </cell>
          <cell r="C1027" t="str">
            <v>M</v>
          </cell>
          <cell r="D1027">
            <v>22.72</v>
          </cell>
          <cell r="E1027">
            <v>1026</v>
          </cell>
          <cell r="F1027">
            <v>90676</v>
          </cell>
        </row>
        <row r="1028">
          <cell r="A1028" t="str">
            <v>09.06.77</v>
          </cell>
          <cell r="B1028" t="str">
            <v>BARRAMENTO DE COBRE PARA 200A - 25X4MM</v>
          </cell>
          <cell r="C1028" t="str">
            <v>M</v>
          </cell>
          <cell r="D1028">
            <v>46.03</v>
          </cell>
          <cell r="E1028">
            <v>1027</v>
          </cell>
          <cell r="F1028">
            <v>90677</v>
          </cell>
        </row>
        <row r="1029">
          <cell r="A1029" t="str">
            <v>09.06.78</v>
          </cell>
          <cell r="B1029" t="str">
            <v>BARRAMENTO DE COBRE PARA 400A - 40X7MM</v>
          </cell>
          <cell r="C1029" t="str">
            <v>M</v>
          </cell>
          <cell r="D1029">
            <v>84.91</v>
          </cell>
          <cell r="E1029">
            <v>1028</v>
          </cell>
          <cell r="F1029">
            <v>90678</v>
          </cell>
        </row>
        <row r="1030">
          <cell r="A1030" t="str">
            <v>09.06.79</v>
          </cell>
          <cell r="B1030" t="str">
            <v>BARRAMENTO DE COBRE PARA 600A - 7X60MM</v>
          </cell>
          <cell r="C1030" t="str">
            <v>M</v>
          </cell>
          <cell r="D1030">
            <v>144.76</v>
          </cell>
          <cell r="E1030">
            <v>1029</v>
          </cell>
          <cell r="F1030">
            <v>90679</v>
          </cell>
        </row>
        <row r="1031">
          <cell r="A1031" t="str">
            <v>09.06.80</v>
          </cell>
          <cell r="B1031" t="str">
            <v>BARRAMENTO DE COBRE PARA 800A - 10X80MM</v>
          </cell>
          <cell r="C1031" t="str">
            <v>M</v>
          </cell>
          <cell r="D1031">
            <v>209.3</v>
          </cell>
          <cell r="E1031">
            <v>1030</v>
          </cell>
          <cell r="F1031">
            <v>90680</v>
          </cell>
        </row>
        <row r="1032">
          <cell r="A1032" t="str">
            <v>09.06.81</v>
          </cell>
          <cell r="B1032" t="str">
            <v>BARRAMENTO DE COBRE PARA 1000A - 10X100MM</v>
          </cell>
          <cell r="C1032" t="str">
            <v>M</v>
          </cell>
          <cell r="D1032">
            <v>269.82</v>
          </cell>
          <cell r="E1032">
            <v>1031</v>
          </cell>
          <cell r="F1032">
            <v>90681</v>
          </cell>
        </row>
        <row r="1033">
          <cell r="A1033" t="str">
            <v>09.06.82</v>
          </cell>
          <cell r="B1033" t="str">
            <v>BARRAMENTO DE COBRE PARA 1200A - 10X120MM</v>
          </cell>
          <cell r="C1033" t="str">
            <v>M</v>
          </cell>
          <cell r="D1033">
            <v>338.06</v>
          </cell>
          <cell r="E1033">
            <v>1032</v>
          </cell>
          <cell r="F1033">
            <v>90682</v>
          </cell>
        </row>
        <row r="1034">
          <cell r="A1034" t="str">
            <v>09.06.83</v>
          </cell>
          <cell r="B1034" t="str">
            <v>BARRAMENTO DE COBRE PARA 1400A - 10X140MM</v>
          </cell>
          <cell r="C1034" t="str">
            <v>M</v>
          </cell>
          <cell r="D1034">
            <v>396.23</v>
          </cell>
          <cell r="E1034">
            <v>1033</v>
          </cell>
          <cell r="F1034">
            <v>90683</v>
          </cell>
        </row>
        <row r="1035">
          <cell r="A1035" t="str">
            <v>09.06.90</v>
          </cell>
          <cell r="B1035" t="str">
            <v>CABO DE COBRE NU,PARA ATERRAMENTO - 6,00MM2</v>
          </cell>
          <cell r="C1035" t="str">
            <v>M</v>
          </cell>
          <cell r="D1035">
            <v>2.86</v>
          </cell>
          <cell r="E1035">
            <v>1034</v>
          </cell>
          <cell r="F1035">
            <v>90690</v>
          </cell>
        </row>
        <row r="1036">
          <cell r="A1036" t="str">
            <v>09.06.91</v>
          </cell>
          <cell r="B1036" t="str">
            <v>CABO DE COBRE NU,PARA ATERRAMENTO - 10,00MM2</v>
          </cell>
          <cell r="C1036" t="str">
            <v>M</v>
          </cell>
          <cell r="D1036">
            <v>3.66</v>
          </cell>
          <cell r="E1036">
            <v>1035</v>
          </cell>
          <cell r="F1036">
            <v>90691</v>
          </cell>
        </row>
        <row r="1037">
          <cell r="A1037" t="str">
            <v>09.06.92</v>
          </cell>
          <cell r="B1037" t="str">
            <v>CABO DE COBRE NU,PARA ATERRAMENTO - 16,00MM2</v>
          </cell>
          <cell r="C1037" t="str">
            <v>M</v>
          </cell>
          <cell r="D1037">
            <v>5.25</v>
          </cell>
          <cell r="E1037">
            <v>1036</v>
          </cell>
          <cell r="F1037">
            <v>90692</v>
          </cell>
        </row>
        <row r="1038">
          <cell r="A1038" t="str">
            <v>09.06.93</v>
          </cell>
          <cell r="B1038" t="str">
            <v>CABO DE COBRE NU,PARA ATERRAMENTO - 25,00MM2</v>
          </cell>
          <cell r="C1038" t="str">
            <v>M</v>
          </cell>
          <cell r="D1038">
            <v>6.87</v>
          </cell>
          <cell r="E1038">
            <v>1037</v>
          </cell>
          <cell r="F1038">
            <v>90693</v>
          </cell>
        </row>
        <row r="1039">
          <cell r="A1039" t="str">
            <v>09.06.94</v>
          </cell>
          <cell r="B1039" t="str">
            <v>CABO DE COBRE NU,PARA ATERRAMENTO - 35,00MM2</v>
          </cell>
          <cell r="C1039" t="str">
            <v>M</v>
          </cell>
          <cell r="D1039">
            <v>9.1</v>
          </cell>
          <cell r="E1039">
            <v>1038</v>
          </cell>
          <cell r="F1039">
            <v>90694</v>
          </cell>
        </row>
        <row r="1040">
          <cell r="A1040" t="str">
            <v>09.06.95</v>
          </cell>
          <cell r="B1040" t="str">
            <v>CABO DE COBRE NU,PARA ATERRAMENTO - 50,00MM2</v>
          </cell>
          <cell r="C1040" t="str">
            <v>M</v>
          </cell>
          <cell r="D1040">
            <v>14.6</v>
          </cell>
          <cell r="E1040">
            <v>1039</v>
          </cell>
          <cell r="F1040">
            <v>90695</v>
          </cell>
        </row>
        <row r="1041">
          <cell r="A1041" t="str">
            <v>09.06.96</v>
          </cell>
          <cell r="B1041" t="str">
            <v>CABO DE COBRE NU,PARA ATERRAMENTO - 70.00MM2</v>
          </cell>
          <cell r="C1041" t="str">
            <v>M</v>
          </cell>
          <cell r="D1041">
            <v>15.91</v>
          </cell>
          <cell r="E1041">
            <v>1040</v>
          </cell>
          <cell r="F1041">
            <v>90696</v>
          </cell>
        </row>
        <row r="1042">
          <cell r="A1042" t="str">
            <v>09.06.97</v>
          </cell>
          <cell r="B1042" t="str">
            <v>CABO DE COBRE NU,PARA ATERRAMENTO - 95,00MM2</v>
          </cell>
          <cell r="C1042" t="str">
            <v>M</v>
          </cell>
          <cell r="D1042">
            <v>22.86</v>
          </cell>
          <cell r="E1042">
            <v>1041</v>
          </cell>
          <cell r="F1042">
            <v>90697</v>
          </cell>
        </row>
        <row r="1043">
          <cell r="A1043" t="str">
            <v>09.06.98</v>
          </cell>
          <cell r="B1043" t="str">
            <v>CABO DE COBRE NU,PARA ATERRAMENTO - 120,00MM2</v>
          </cell>
          <cell r="C1043" t="str">
            <v>M</v>
          </cell>
          <cell r="D1043">
            <v>29.36</v>
          </cell>
          <cell r="E1043">
            <v>1042</v>
          </cell>
          <cell r="F1043">
            <v>90698</v>
          </cell>
        </row>
        <row r="1044">
          <cell r="A1044" t="str">
            <v>09.06.99</v>
          </cell>
          <cell r="B1044" t="str">
            <v>ATERRAMENTO DE QUADROS,EXCLUSIVE CABO</v>
          </cell>
          <cell r="C1044" t="str">
            <v>UN</v>
          </cell>
          <cell r="D1044">
            <v>76.94</v>
          </cell>
          <cell r="E1044">
            <v>1043</v>
          </cell>
          <cell r="F1044">
            <v>90699</v>
          </cell>
        </row>
        <row r="1045">
          <cell r="B1045" t="str">
            <v>PONTOS DE ENERGIA</v>
          </cell>
          <cell r="E1045">
            <v>1044</v>
          </cell>
        </row>
        <row r="1046">
          <cell r="A1046" t="str">
            <v>09.07.01</v>
          </cell>
          <cell r="B1046" t="str">
            <v>PONTO COM INTERRUPTOR SIMPLES - 1 TECLA,EM CAIXA 4"X2"</v>
          </cell>
          <cell r="C1046" t="str">
            <v>UN</v>
          </cell>
          <cell r="D1046">
            <v>39.35</v>
          </cell>
          <cell r="E1046">
            <v>1045</v>
          </cell>
          <cell r="F1046">
            <v>90701</v>
          </cell>
        </row>
        <row r="1047">
          <cell r="A1047" t="str">
            <v>09.07.02</v>
          </cell>
          <cell r="B1047" t="str">
            <v>PONTO COM INTERRUPTOR SIMPLES - 2 TECLAS,EM CAIXA 4"X2"</v>
          </cell>
          <cell r="C1047" t="str">
            <v>UN</v>
          </cell>
          <cell r="D1047">
            <v>60.52</v>
          </cell>
          <cell r="E1047">
            <v>1046</v>
          </cell>
          <cell r="F1047">
            <v>90702</v>
          </cell>
        </row>
        <row r="1048">
          <cell r="A1048" t="str">
            <v>09.07.03</v>
          </cell>
          <cell r="B1048" t="str">
            <v>PONTO COM INTERRUPTOR SIMPLES - 3 TECLAS,EM CAIXA 4"X2"</v>
          </cell>
          <cell r="C1048" t="str">
            <v>UN</v>
          </cell>
          <cell r="D1048">
            <v>79.11</v>
          </cell>
          <cell r="E1048">
            <v>1047</v>
          </cell>
          <cell r="F1048">
            <v>90703</v>
          </cell>
        </row>
        <row r="1049">
          <cell r="A1049" t="str">
            <v>09.07.05</v>
          </cell>
          <cell r="B1049" t="str">
            <v>PONTO COM INTERRUPTOR SIMPLES - 2 TECLAS,EM CAIXA 4"X4"</v>
          </cell>
          <cell r="C1049" t="str">
            <v>UN</v>
          </cell>
          <cell r="D1049">
            <v>62.37</v>
          </cell>
          <cell r="E1049">
            <v>1048</v>
          </cell>
          <cell r="F1049">
            <v>90705</v>
          </cell>
        </row>
        <row r="1050">
          <cell r="A1050" t="str">
            <v>09.07.06</v>
          </cell>
          <cell r="B1050" t="str">
            <v>PONTO COM INTERRUPTOR SIMPLES - 3 TECLAS,EM CAIXA 4"X4"</v>
          </cell>
          <cell r="C1050" t="str">
            <v>UN</v>
          </cell>
          <cell r="D1050">
            <v>80.709999999999994</v>
          </cell>
          <cell r="E1050">
            <v>1049</v>
          </cell>
          <cell r="F1050">
            <v>90706</v>
          </cell>
        </row>
        <row r="1051">
          <cell r="A1051" t="str">
            <v>09.07.07</v>
          </cell>
          <cell r="B1051" t="str">
            <v>PONTO COM INTERRUPTOR SIMPLES - 4 TECLAS,EM CAIXA 4"X4"</v>
          </cell>
          <cell r="C1051" t="str">
            <v>UN</v>
          </cell>
          <cell r="D1051">
            <v>100.46</v>
          </cell>
          <cell r="E1051">
            <v>1050</v>
          </cell>
          <cell r="F1051">
            <v>90707</v>
          </cell>
        </row>
        <row r="1052">
          <cell r="A1052" t="str">
            <v>09.07.08</v>
          </cell>
          <cell r="B1052" t="str">
            <v>PONTO COM INTERRUPTOR SIMPLES E TOMADA 110V - EM CAIXA 4"X4"</v>
          </cell>
          <cell r="C1052" t="str">
            <v>UN</v>
          </cell>
          <cell r="D1052">
            <v>63.36</v>
          </cell>
          <cell r="E1052">
            <v>1051</v>
          </cell>
          <cell r="F1052">
            <v>90708</v>
          </cell>
        </row>
        <row r="1053">
          <cell r="A1053" t="str">
            <v>09.07.10</v>
          </cell>
          <cell r="B1053" t="str">
            <v>PONTO COM INTERRUPTOR PARALELO - 1 TECLA,EM CAIXA 4"X2"</v>
          </cell>
          <cell r="C1053" t="str">
            <v>UN</v>
          </cell>
          <cell r="D1053">
            <v>57.57</v>
          </cell>
          <cell r="E1053">
            <v>1052</v>
          </cell>
          <cell r="F1053">
            <v>90710</v>
          </cell>
        </row>
        <row r="1054">
          <cell r="A1054" t="str">
            <v>09.07.15</v>
          </cell>
          <cell r="B1054" t="str">
            <v>PONTO COM INTERRUPTOR SIMPLES BIPOLAR - EM CAIXA 4"X2"</v>
          </cell>
          <cell r="C1054" t="str">
            <v>UN</v>
          </cell>
          <cell r="D1054">
            <v>48.62</v>
          </cell>
          <cell r="E1054">
            <v>1053</v>
          </cell>
          <cell r="F1054">
            <v>90715</v>
          </cell>
        </row>
        <row r="1055">
          <cell r="A1055" t="str">
            <v>09.07.18</v>
          </cell>
          <cell r="B1055" t="str">
            <v>PONTO COM INTERRUPTOR PARALELO BIPOLAR - EM CAIXA 4"X2"</v>
          </cell>
          <cell r="C1055" t="str">
            <v>UN</v>
          </cell>
          <cell r="D1055">
            <v>68.86</v>
          </cell>
          <cell r="E1055">
            <v>1054</v>
          </cell>
          <cell r="F1055">
            <v>90718</v>
          </cell>
        </row>
        <row r="1056">
          <cell r="A1056" t="str">
            <v>09.07.30</v>
          </cell>
          <cell r="B1056" t="str">
            <v>PONTO COM DOIS INTERRUPTORES SIMPLES BIPOLAR - EM CAIXA 4"X4"</v>
          </cell>
          <cell r="C1056" t="str">
            <v>UN</v>
          </cell>
          <cell r="D1056">
            <v>80.91</v>
          </cell>
          <cell r="E1056">
            <v>1055</v>
          </cell>
          <cell r="F1056">
            <v>90730</v>
          </cell>
        </row>
        <row r="1057">
          <cell r="A1057" t="str">
            <v>09.07.35</v>
          </cell>
          <cell r="B1057" t="str">
            <v>PONTO COM INTERRUPTOR SIMPLES - 1 TECLA,EM CONDULETE 3/4"</v>
          </cell>
          <cell r="C1057" t="str">
            <v>UN</v>
          </cell>
          <cell r="D1057">
            <v>44.76</v>
          </cell>
          <cell r="E1057">
            <v>1056</v>
          </cell>
          <cell r="F1057">
            <v>90735</v>
          </cell>
        </row>
        <row r="1058">
          <cell r="A1058" t="str">
            <v>09.07.36</v>
          </cell>
          <cell r="B1058" t="str">
            <v>PONTO COM INTERRUPTOR SIMPLES - 2 TECLAS,EM CONDULETE 3/4"</v>
          </cell>
          <cell r="C1058" t="str">
            <v>UN</v>
          </cell>
          <cell r="D1058">
            <v>65.94</v>
          </cell>
          <cell r="E1058">
            <v>1057</v>
          </cell>
          <cell r="F1058">
            <v>90736</v>
          </cell>
        </row>
        <row r="1059">
          <cell r="A1059" t="str">
            <v>09.07.37</v>
          </cell>
          <cell r="B1059" t="str">
            <v>PONTO COM INTERRUPTOR SIMPLES - 3 TECLAS,EM CONDULETE 3/4"</v>
          </cell>
          <cell r="C1059" t="str">
            <v>UN</v>
          </cell>
          <cell r="D1059">
            <v>84.52</v>
          </cell>
          <cell r="E1059">
            <v>1058</v>
          </cell>
          <cell r="F1059">
            <v>90737</v>
          </cell>
        </row>
        <row r="1060">
          <cell r="A1060" t="str">
            <v>09.07.38</v>
          </cell>
          <cell r="B1060" t="str">
            <v>PONTO COM INTERRUPTOR SIMPLES - 4 TECLAS,EM CONDULETE 3/4" CP.DUPLO</v>
          </cell>
          <cell r="C1060" t="str">
            <v>UN</v>
          </cell>
          <cell r="D1060">
            <v>113.51</v>
          </cell>
          <cell r="E1060">
            <v>1059</v>
          </cell>
          <cell r="F1060">
            <v>90738</v>
          </cell>
        </row>
        <row r="1061">
          <cell r="A1061" t="str">
            <v>09.07.40</v>
          </cell>
          <cell r="B1061" t="str">
            <v>PONTO COM INTERRUPTOR PARALELO - 1 TECLA,EM CONDULETE 3/4"</v>
          </cell>
          <cell r="C1061" t="str">
            <v>UN</v>
          </cell>
          <cell r="D1061">
            <v>62.98</v>
          </cell>
          <cell r="E1061">
            <v>1060</v>
          </cell>
          <cell r="F1061">
            <v>90740</v>
          </cell>
        </row>
        <row r="1062">
          <cell r="A1062" t="str">
            <v>09.07.41</v>
          </cell>
          <cell r="B1062" t="str">
            <v>PONTO COM INTERRUP.SIMPLES E TOMADA 110V-EM CONDULETE 3/4" CP.DUPLO</v>
          </cell>
          <cell r="C1062" t="str">
            <v>UN</v>
          </cell>
          <cell r="D1062">
            <v>90.78</v>
          </cell>
          <cell r="E1062">
            <v>1061</v>
          </cell>
          <cell r="F1062">
            <v>90741</v>
          </cell>
        </row>
        <row r="1063">
          <cell r="A1063" t="str">
            <v>09.07.45</v>
          </cell>
          <cell r="B1063" t="str">
            <v>PONTO COM INTERRUPTOR SIMPLES BIPOLAR - EM CONDULETE 3/4"</v>
          </cell>
          <cell r="C1063" t="str">
            <v>UN</v>
          </cell>
          <cell r="D1063">
            <v>54.04</v>
          </cell>
          <cell r="E1063">
            <v>1062</v>
          </cell>
          <cell r="F1063">
            <v>90745</v>
          </cell>
        </row>
        <row r="1064">
          <cell r="A1064" t="str">
            <v>09.07.50</v>
          </cell>
          <cell r="B1064" t="str">
            <v>PONTO COM INTERRUPTOR PARALELO BIPOLAR - EM CONDULETE 3/4"</v>
          </cell>
          <cell r="C1064" t="str">
            <v>UN</v>
          </cell>
          <cell r="D1064">
            <v>74.27</v>
          </cell>
          <cell r="E1064">
            <v>1063</v>
          </cell>
          <cell r="F1064">
            <v>90750</v>
          </cell>
        </row>
        <row r="1065">
          <cell r="A1065" t="str">
            <v>09.07.55</v>
          </cell>
          <cell r="B1065" t="str">
            <v>PONTO COM DOIS INTERRUPTORES SIMPLES BIPOLAR - EM CONDULETE 3/4"</v>
          </cell>
          <cell r="C1065" t="str">
            <v>UN</v>
          </cell>
          <cell r="D1065">
            <v>84.28</v>
          </cell>
          <cell r="E1065">
            <v>1064</v>
          </cell>
          <cell r="F1065">
            <v>90755</v>
          </cell>
        </row>
        <row r="1066">
          <cell r="A1066" t="str">
            <v>09.07.56</v>
          </cell>
          <cell r="B1066" t="str">
            <v>PONTO COM TRES INTERRUP.SIMPLES BIPOLAR - EM CONDULETE 3/4" CP.DUPLO</v>
          </cell>
          <cell r="C1066" t="str">
            <v>UN</v>
          </cell>
          <cell r="D1066">
            <v>121.36</v>
          </cell>
          <cell r="E1066">
            <v>1065</v>
          </cell>
          <cell r="F1066">
            <v>90756</v>
          </cell>
        </row>
        <row r="1067">
          <cell r="A1067" t="str">
            <v>09.07.60</v>
          </cell>
          <cell r="B1067" t="str">
            <v>PONTO COM TOMADA SIMPLES DE EMBUTIR - 110/220V CAIXA 4"X2"</v>
          </cell>
          <cell r="C1067" t="str">
            <v>UN</v>
          </cell>
          <cell r="D1067">
            <v>40</v>
          </cell>
          <cell r="E1067">
            <v>1066</v>
          </cell>
          <cell r="F1067">
            <v>90760</v>
          </cell>
        </row>
        <row r="1068">
          <cell r="A1068" t="str">
            <v>09.07.61</v>
          </cell>
          <cell r="B1068" t="str">
            <v>PONTO COM TOMADA SIMPLES 110/220V - EM CONDULETE 3/4"</v>
          </cell>
          <cell r="C1068" t="str">
            <v>UN</v>
          </cell>
          <cell r="D1068">
            <v>61.55</v>
          </cell>
          <cell r="E1068">
            <v>1067</v>
          </cell>
          <cell r="F1068">
            <v>90761</v>
          </cell>
        </row>
        <row r="1069">
          <cell r="A1069" t="str">
            <v>09.07.65</v>
          </cell>
          <cell r="B1069" t="str">
            <v>PONTO COM TOMADA PARA APARELHOS FIXOS,TRIPOLAR - 220V CAIXA 4"X2"</v>
          </cell>
          <cell r="C1069" t="str">
            <v>UN</v>
          </cell>
          <cell r="D1069">
            <v>114.86</v>
          </cell>
          <cell r="E1069">
            <v>1068</v>
          </cell>
          <cell r="F1069">
            <v>90765</v>
          </cell>
        </row>
        <row r="1070">
          <cell r="A1070" t="str">
            <v>09.07.66</v>
          </cell>
          <cell r="B1070" t="str">
            <v>PONTO COM TOMADA P/APARELHO FIXO,TRIPOLAR - 220V EM CONDULETE 3/4"</v>
          </cell>
          <cell r="C1070" t="str">
            <v>UN</v>
          </cell>
          <cell r="D1070">
            <v>136.06</v>
          </cell>
          <cell r="E1070">
            <v>1069</v>
          </cell>
          <cell r="F1070">
            <v>90766</v>
          </cell>
        </row>
        <row r="1071">
          <cell r="A1071" t="str">
            <v>09.07.70</v>
          </cell>
          <cell r="B1071" t="str">
            <v>PONTO COM TOMADA SIMPLES DE EMBUTIR - PARA PISO</v>
          </cell>
          <cell r="C1071" t="str">
            <v>UN</v>
          </cell>
          <cell r="D1071">
            <v>73.17</v>
          </cell>
          <cell r="E1071">
            <v>1070</v>
          </cell>
          <cell r="F1071">
            <v>90770</v>
          </cell>
        </row>
        <row r="1072">
          <cell r="A1072" t="str">
            <v>09.07.75</v>
          </cell>
          <cell r="B1072" t="str">
            <v>PONTO SECO PARA TELEFONE - CAIXA 4"X4"</v>
          </cell>
          <cell r="C1072" t="str">
            <v>UN</v>
          </cell>
          <cell r="D1072">
            <v>78.2</v>
          </cell>
          <cell r="E1072">
            <v>1071</v>
          </cell>
          <cell r="F1072">
            <v>90775</v>
          </cell>
        </row>
        <row r="1073">
          <cell r="A1073" t="str">
            <v>09.07.76</v>
          </cell>
          <cell r="B1073" t="str">
            <v>PONTO SECO PARA TELEFONE EM CONDULETE</v>
          </cell>
          <cell r="C1073" t="str">
            <v>UN</v>
          </cell>
          <cell r="D1073">
            <v>53.45</v>
          </cell>
          <cell r="E1073">
            <v>1072</v>
          </cell>
          <cell r="F1073">
            <v>90776</v>
          </cell>
        </row>
        <row r="1074">
          <cell r="A1074" t="str">
            <v>09.07.80</v>
          </cell>
          <cell r="B1074" t="str">
            <v>PONTO COM BOTAO PARA CAMPAINHA - USO AO TEMPO - CAIXA 4"X2"</v>
          </cell>
          <cell r="C1074" t="str">
            <v>UN</v>
          </cell>
          <cell r="D1074">
            <v>109.09</v>
          </cell>
          <cell r="E1074">
            <v>1073</v>
          </cell>
          <cell r="F1074">
            <v>90780</v>
          </cell>
        </row>
        <row r="1075">
          <cell r="A1075" t="str">
            <v>09.07.85</v>
          </cell>
          <cell r="B1075" t="str">
            <v>PONTO COM CIGARRA DE SOBREPOR,TIPO COLEGIAL - CAIXA 3"X3"</v>
          </cell>
          <cell r="C1075" t="str">
            <v>UN</v>
          </cell>
          <cell r="D1075">
            <v>60.29</v>
          </cell>
          <cell r="E1075">
            <v>1074</v>
          </cell>
          <cell r="F1075">
            <v>90785</v>
          </cell>
        </row>
        <row r="1076">
          <cell r="A1076" t="str">
            <v>09.07.90</v>
          </cell>
          <cell r="B1076" t="str">
            <v>PONTO DE LUZ - CAIXA F.M.</v>
          </cell>
          <cell r="C1076" t="str">
            <v>UN</v>
          </cell>
          <cell r="D1076">
            <v>62.61</v>
          </cell>
          <cell r="E1076">
            <v>1075</v>
          </cell>
          <cell r="F1076">
            <v>90790</v>
          </cell>
        </row>
        <row r="1077">
          <cell r="A1077" t="str">
            <v>09.07.95</v>
          </cell>
          <cell r="B1077" t="str">
            <v>PONTO DE LUZ - CONDULETE 3/4"</v>
          </cell>
          <cell r="C1077" t="str">
            <v>UN</v>
          </cell>
          <cell r="D1077">
            <v>112.97</v>
          </cell>
          <cell r="E1077">
            <v>1076</v>
          </cell>
          <cell r="F1077">
            <v>90795</v>
          </cell>
        </row>
        <row r="1078">
          <cell r="B1078" t="str">
            <v>DISJUNTORES</v>
          </cell>
          <cell r="E1078">
            <v>1077</v>
          </cell>
        </row>
        <row r="1079">
          <cell r="A1079" t="str">
            <v>09.08.01</v>
          </cell>
          <cell r="B1079" t="str">
            <v>DISJUNTOR CX. MOLDADA UNIPOLAR 10/30A TP AMERICANO</v>
          </cell>
          <cell r="C1079" t="str">
            <v>UN</v>
          </cell>
          <cell r="D1079">
            <v>9.83</v>
          </cell>
          <cell r="E1079">
            <v>1078</v>
          </cell>
          <cell r="F1079">
            <v>90801</v>
          </cell>
        </row>
        <row r="1080">
          <cell r="A1080" t="str">
            <v>09.08.02</v>
          </cell>
          <cell r="B1080" t="str">
            <v>DISJUNTOR CX. MOLDADA UNIPOLAR 35/50A TP. AMERICANO</v>
          </cell>
          <cell r="C1080" t="str">
            <v>UN</v>
          </cell>
          <cell r="D1080">
            <v>11.98</v>
          </cell>
          <cell r="E1080">
            <v>1079</v>
          </cell>
          <cell r="F1080">
            <v>90802</v>
          </cell>
        </row>
        <row r="1081">
          <cell r="A1081" t="str">
            <v>09.08.03</v>
          </cell>
          <cell r="B1081" t="str">
            <v>DISJUNTOR CX. MOLDADA UNIPOLAR 60/100 A TP AMERICANO</v>
          </cell>
          <cell r="C1081" t="str">
            <v>UN</v>
          </cell>
          <cell r="D1081">
            <v>15.31</v>
          </cell>
          <cell r="E1081">
            <v>1080</v>
          </cell>
          <cell r="F1081">
            <v>90803</v>
          </cell>
        </row>
        <row r="1082">
          <cell r="A1082" t="str">
            <v>09.08.04</v>
          </cell>
          <cell r="B1082" t="str">
            <v>DISJUNTOR CX. MOLDADA BIPOLAR 10/30 A TP AMERICANO</v>
          </cell>
          <cell r="C1082" t="str">
            <v>UN</v>
          </cell>
          <cell r="D1082">
            <v>32.11</v>
          </cell>
          <cell r="E1082">
            <v>1081</v>
          </cell>
          <cell r="F1082">
            <v>90804</v>
          </cell>
        </row>
        <row r="1083">
          <cell r="A1083" t="str">
            <v>09.08.05</v>
          </cell>
          <cell r="B1083" t="str">
            <v>DISJUNTOR CX. MOLDADA BIPOLAR 35/50A TP AMERICANO</v>
          </cell>
          <cell r="C1083" t="str">
            <v>UN</v>
          </cell>
          <cell r="D1083">
            <v>32.97</v>
          </cell>
          <cell r="E1083">
            <v>1082</v>
          </cell>
          <cell r="F1083">
            <v>90805</v>
          </cell>
        </row>
        <row r="1084">
          <cell r="A1084" t="str">
            <v>09.08.06</v>
          </cell>
          <cell r="B1084" t="str">
            <v>DISJUNTOR CX. MOLDADA BIPOLAR 60/100 A TP AMERICANO</v>
          </cell>
          <cell r="C1084" t="str">
            <v>UN</v>
          </cell>
          <cell r="D1084">
            <v>46.85</v>
          </cell>
          <cell r="E1084">
            <v>1083</v>
          </cell>
          <cell r="F1084">
            <v>90806</v>
          </cell>
        </row>
        <row r="1085">
          <cell r="A1085" t="str">
            <v>09.08.07</v>
          </cell>
          <cell r="B1085" t="str">
            <v>DISJUNTOR CX. MOLDADA TRIPOLAR 10/30 A TP AMERICANO</v>
          </cell>
          <cell r="C1085" t="str">
            <v>UN</v>
          </cell>
          <cell r="D1085">
            <v>38.380000000000003</v>
          </cell>
          <cell r="E1085">
            <v>1084</v>
          </cell>
          <cell r="F1085">
            <v>90807</v>
          </cell>
        </row>
        <row r="1086">
          <cell r="A1086" t="str">
            <v>09.08.08</v>
          </cell>
          <cell r="B1086" t="str">
            <v>DISJUNTOR CX. MOLDADA TRIPOLAR 35/50 A TP AMERICANO</v>
          </cell>
          <cell r="C1086" t="str">
            <v>UN</v>
          </cell>
          <cell r="D1086">
            <v>39.409999999999997</v>
          </cell>
          <cell r="E1086">
            <v>1085</v>
          </cell>
          <cell r="F1086">
            <v>90808</v>
          </cell>
        </row>
        <row r="1087">
          <cell r="A1087" t="str">
            <v>09.08.09</v>
          </cell>
          <cell r="B1087" t="str">
            <v>DISJUNTOR CX. MOLDADA TRIPOLAR 60/100A TP AMERICANO</v>
          </cell>
          <cell r="C1087" t="str">
            <v>UN</v>
          </cell>
          <cell r="D1087">
            <v>65.77</v>
          </cell>
          <cell r="E1087">
            <v>1086</v>
          </cell>
          <cell r="F1087">
            <v>90809</v>
          </cell>
        </row>
        <row r="1088">
          <cell r="A1088" t="str">
            <v>09.08.10</v>
          </cell>
          <cell r="B1088" t="str">
            <v>DISJUNTOR CX. MOLDADA UNIPOLAR 6/25A TP EUROPEU</v>
          </cell>
          <cell r="C1088" t="str">
            <v>UN</v>
          </cell>
          <cell r="D1088">
            <v>9.15</v>
          </cell>
          <cell r="E1088">
            <v>1087</v>
          </cell>
          <cell r="F1088">
            <v>90810</v>
          </cell>
        </row>
        <row r="1089">
          <cell r="A1089" t="str">
            <v>09.08.11</v>
          </cell>
          <cell r="B1089" t="str">
            <v>DISJUNTOR CX. MOLDADA UNIPOLAR 32/50A TP EUROPEU</v>
          </cell>
          <cell r="C1089" t="str">
            <v>UN</v>
          </cell>
          <cell r="D1089">
            <v>17.13</v>
          </cell>
          <cell r="E1089">
            <v>1088</v>
          </cell>
          <cell r="F1089">
            <v>90811</v>
          </cell>
        </row>
        <row r="1090">
          <cell r="A1090" t="str">
            <v>09.08.12</v>
          </cell>
          <cell r="B1090" t="str">
            <v>DISJUNTOR CX. MOLDADA BIPOLAR 6/25A TP EUROPEU</v>
          </cell>
          <cell r="C1090" t="str">
            <v>UN</v>
          </cell>
          <cell r="D1090">
            <v>42.78</v>
          </cell>
          <cell r="E1090">
            <v>1089</v>
          </cell>
          <cell r="F1090">
            <v>90812</v>
          </cell>
        </row>
        <row r="1091">
          <cell r="A1091" t="str">
            <v>09.08.13</v>
          </cell>
          <cell r="B1091" t="str">
            <v>DISJUNTOR CX. MOLDADA BIPOLAR 32/50A TP EUROPEU</v>
          </cell>
          <cell r="C1091" t="str">
            <v>UN</v>
          </cell>
          <cell r="D1091">
            <v>45.5</v>
          </cell>
          <cell r="E1091">
            <v>1090</v>
          </cell>
          <cell r="F1091">
            <v>90813</v>
          </cell>
        </row>
        <row r="1092">
          <cell r="A1092" t="str">
            <v>09.08.14</v>
          </cell>
          <cell r="B1092" t="str">
            <v>DISJUNTOR CX. MOLDADA TRIPOLAR 6/25A TP EUROPEU</v>
          </cell>
          <cell r="C1092" t="str">
            <v>UN</v>
          </cell>
          <cell r="D1092">
            <v>52.37</v>
          </cell>
          <cell r="E1092">
            <v>1091</v>
          </cell>
          <cell r="F1092">
            <v>90814</v>
          </cell>
        </row>
        <row r="1093">
          <cell r="A1093" t="str">
            <v>09.08.15</v>
          </cell>
          <cell r="B1093" t="str">
            <v>DISJUNTOR CX. MOLDADA TRIPOLAR 32/50A TP EUROPEU</v>
          </cell>
          <cell r="C1093" t="str">
            <v>UN</v>
          </cell>
          <cell r="D1093">
            <v>52.86</v>
          </cell>
          <cell r="E1093">
            <v>1092</v>
          </cell>
          <cell r="F1093">
            <v>90815</v>
          </cell>
        </row>
        <row r="1094">
          <cell r="A1094" t="str">
            <v>09.08.21</v>
          </cell>
          <cell r="B1094" t="str">
            <v>DISJUNTOR AUTOMATICO TRIPOLAR A SECO  800A/600V</v>
          </cell>
          <cell r="C1094" t="str">
            <v>UN</v>
          </cell>
          <cell r="D1094">
            <v>9733.07</v>
          </cell>
          <cell r="E1094">
            <v>1093</v>
          </cell>
          <cell r="F1094">
            <v>90821</v>
          </cell>
        </row>
        <row r="1095">
          <cell r="A1095" t="str">
            <v>09.08.22</v>
          </cell>
          <cell r="B1095" t="str">
            <v>DISJUNTOR AUTOMATICO TRIPOLAR A SECO 1000A/600V</v>
          </cell>
          <cell r="C1095" t="str">
            <v>UN</v>
          </cell>
          <cell r="D1095">
            <v>13323.44</v>
          </cell>
          <cell r="E1095">
            <v>1094</v>
          </cell>
          <cell r="F1095">
            <v>90822</v>
          </cell>
        </row>
        <row r="1096">
          <cell r="A1096" t="str">
            <v>09.08.23</v>
          </cell>
          <cell r="B1096" t="str">
            <v>DISJUNTOR AUTOMATICO TRIPOLAR A SECO 1250A/600V</v>
          </cell>
          <cell r="C1096" t="str">
            <v>UN</v>
          </cell>
          <cell r="D1096">
            <v>10499.81</v>
          </cell>
          <cell r="E1096">
            <v>1095</v>
          </cell>
          <cell r="F1096">
            <v>90823</v>
          </cell>
        </row>
        <row r="1097">
          <cell r="A1097" t="str">
            <v>09.08.24</v>
          </cell>
          <cell r="B1097" t="str">
            <v>DISJUNTOR AUTOMATICO TRIPOLAR A SECO 1600A/600V</v>
          </cell>
          <cell r="C1097" t="str">
            <v>UN</v>
          </cell>
          <cell r="D1097">
            <v>10758.17</v>
          </cell>
          <cell r="E1097">
            <v>1096</v>
          </cell>
          <cell r="F1097">
            <v>90824</v>
          </cell>
        </row>
        <row r="1098">
          <cell r="A1098" t="str">
            <v>09.08.25</v>
          </cell>
          <cell r="B1098" t="str">
            <v>DISJUNTOR AUTOMATICO TRIPOLAR A SECO 2000A/600V</v>
          </cell>
          <cell r="C1098" t="str">
            <v>UN</v>
          </cell>
          <cell r="D1098">
            <v>11479.41</v>
          </cell>
          <cell r="E1098">
            <v>1097</v>
          </cell>
          <cell r="F1098">
            <v>90825</v>
          </cell>
        </row>
        <row r="1099">
          <cell r="A1099" t="str">
            <v>09.08.26</v>
          </cell>
          <cell r="B1099" t="str">
            <v>DISJUNTOR AUTOMATICO TRIPOLAR A SECO 2500A/600V</v>
          </cell>
          <cell r="C1099" t="str">
            <v>UN</v>
          </cell>
          <cell r="D1099">
            <v>19201.41</v>
          </cell>
          <cell r="E1099">
            <v>1098</v>
          </cell>
          <cell r="F1099">
            <v>90826</v>
          </cell>
        </row>
        <row r="1100">
          <cell r="A1100" t="str">
            <v>09.08.27</v>
          </cell>
          <cell r="B1100" t="str">
            <v>DISJUNTOR AUTOMATICO TRIPOLAR A SECO 3200A/600V</v>
          </cell>
          <cell r="C1100" t="str">
            <v>UN</v>
          </cell>
          <cell r="D1100">
            <v>20845.43</v>
          </cell>
          <cell r="E1100">
            <v>1099</v>
          </cell>
          <cell r="F1100">
            <v>90827</v>
          </cell>
        </row>
        <row r="1101">
          <cell r="A1101" t="str">
            <v>09.08.31</v>
          </cell>
          <cell r="B1101" t="str">
            <v>DISJUNTOR CX MOLDADA BIPOLAR 100A C/DISPARADOR TERM/MAGNET AJUSTAVEL</v>
          </cell>
          <cell r="C1101" t="str">
            <v>UN</v>
          </cell>
          <cell r="D1101">
            <v>590.76</v>
          </cell>
          <cell r="E1101">
            <v>1100</v>
          </cell>
          <cell r="F1101">
            <v>90831</v>
          </cell>
        </row>
        <row r="1102">
          <cell r="A1102" t="str">
            <v>09.08.32</v>
          </cell>
          <cell r="B1102" t="str">
            <v>DISJUNTOR CX MOLDADA BIPOLAR 125A C/DISPARADOR TERM/MAGNET AJUSTAVEL</v>
          </cell>
          <cell r="C1102" t="str">
            <v>UN</v>
          </cell>
          <cell r="D1102">
            <v>1139.68</v>
          </cell>
          <cell r="E1102">
            <v>1101</v>
          </cell>
          <cell r="F1102">
            <v>90832</v>
          </cell>
        </row>
        <row r="1103">
          <cell r="A1103" t="str">
            <v>09.08.33</v>
          </cell>
          <cell r="B1103" t="str">
            <v>DISJUNTOR CX MOLDADA BIPOLAR 150A C/DISPARADOR TERM/MAGNET AJUSTAVEL</v>
          </cell>
          <cell r="C1103" t="str">
            <v>UN</v>
          </cell>
          <cell r="D1103">
            <v>952.33</v>
          </cell>
          <cell r="E1103">
            <v>1102</v>
          </cell>
          <cell r="F1103">
            <v>90833</v>
          </cell>
        </row>
        <row r="1104">
          <cell r="A1104" t="str">
            <v>09.08.34</v>
          </cell>
          <cell r="B1104" t="str">
            <v>DISJUNTOR CX MOLDADA BIPOLAR 175A C/DISPARADOR TERM/MAGNET AJUSTAVEL</v>
          </cell>
          <cell r="C1104" t="str">
            <v>UN</v>
          </cell>
          <cell r="D1104">
            <v>2913.97</v>
          </cell>
          <cell r="E1104">
            <v>1103</v>
          </cell>
          <cell r="F1104">
            <v>90834</v>
          </cell>
        </row>
        <row r="1105">
          <cell r="A1105" t="str">
            <v>09.08.35</v>
          </cell>
          <cell r="B1105" t="str">
            <v>DISJUNTOR CX MOLDADA BIPOLAR 200A C/DISPARADOR TERM/MAGNET AJUSTAVEL</v>
          </cell>
          <cell r="C1105" t="str">
            <v>UN</v>
          </cell>
          <cell r="D1105">
            <v>2918.22</v>
          </cell>
          <cell r="E1105">
            <v>1104</v>
          </cell>
          <cell r="F1105">
            <v>90835</v>
          </cell>
        </row>
        <row r="1106">
          <cell r="A1106" t="str">
            <v>09.08.36</v>
          </cell>
          <cell r="B1106" t="str">
            <v>DISJUNTOR CX MOLDADA BIPOLAR 225A C/DISPARADOR TERM/MAGNET AJUSTAVEL</v>
          </cell>
          <cell r="C1106" t="str">
            <v>UN</v>
          </cell>
          <cell r="D1106">
            <v>2417.87</v>
          </cell>
          <cell r="E1106">
            <v>1105</v>
          </cell>
          <cell r="F1106">
            <v>90836</v>
          </cell>
        </row>
        <row r="1107">
          <cell r="A1107" t="str">
            <v>09.08.37</v>
          </cell>
          <cell r="B1107" t="str">
            <v>DISJUNTOR CX MOLDADA BIPOLAR 250A C/DISPARADOR TERM/MAGNET AJUSTAVEL</v>
          </cell>
          <cell r="C1107" t="str">
            <v>UN</v>
          </cell>
          <cell r="D1107">
            <v>2417.87</v>
          </cell>
          <cell r="E1107">
            <v>1106</v>
          </cell>
          <cell r="F1107">
            <v>90837</v>
          </cell>
        </row>
        <row r="1108">
          <cell r="A1108" t="str">
            <v>09.08.38</v>
          </cell>
          <cell r="B1108" t="str">
            <v>DISJUNTOR CX MOLDADA BIPOLAR 300A C/DISPARADOR TERM/MAGNET AJUSTAVEL</v>
          </cell>
          <cell r="C1108" t="str">
            <v>UN</v>
          </cell>
          <cell r="D1108">
            <v>3096.42</v>
          </cell>
          <cell r="E1108">
            <v>1107</v>
          </cell>
          <cell r="F1108">
            <v>90838</v>
          </cell>
        </row>
        <row r="1109">
          <cell r="A1109" t="str">
            <v>09.08.39</v>
          </cell>
          <cell r="B1109" t="str">
            <v>DISJUNTOR CX MOLDADA BIPOLAR 350A C/DISPARADOR TERM/MAGNET AJUSTAVEL</v>
          </cell>
          <cell r="C1109" t="str">
            <v>UN</v>
          </cell>
          <cell r="D1109">
            <v>2945.64</v>
          </cell>
          <cell r="E1109">
            <v>1108</v>
          </cell>
          <cell r="F1109">
            <v>90839</v>
          </cell>
        </row>
        <row r="1110">
          <cell r="A1110" t="str">
            <v>09.08.40</v>
          </cell>
          <cell r="B1110" t="str">
            <v>DISJUNTOR CX MOLDADA BIPOLAR 400A C/DISPARADOR TERM/MAGNET AJUSTAVEL</v>
          </cell>
          <cell r="C1110" t="str">
            <v>UN</v>
          </cell>
          <cell r="D1110">
            <v>2945.64</v>
          </cell>
          <cell r="E1110">
            <v>1109</v>
          </cell>
          <cell r="F1110">
            <v>90840</v>
          </cell>
        </row>
        <row r="1111">
          <cell r="A1111" t="str">
            <v>09.08.41</v>
          </cell>
          <cell r="B1111" t="str">
            <v>DISJUNTOR CX/MOLDADA BIPOLAR 450A C/DISPARADOR TERM/MAGNET AJUSTAVEL</v>
          </cell>
          <cell r="C1111" t="str">
            <v>UN</v>
          </cell>
          <cell r="D1111">
            <v>3984.62</v>
          </cell>
          <cell r="E1111">
            <v>1110</v>
          </cell>
          <cell r="F1111">
            <v>90841</v>
          </cell>
        </row>
        <row r="1112">
          <cell r="A1112" t="str">
            <v>09.08.42</v>
          </cell>
          <cell r="B1112" t="str">
            <v>DISJUNTOR CX MOLDADA BIPOLAR 500A C/DISPARADOR TERM/MAGNET AJUSTAVEL</v>
          </cell>
          <cell r="C1112" t="str">
            <v>UN</v>
          </cell>
          <cell r="D1112">
            <v>3984.62</v>
          </cell>
          <cell r="E1112">
            <v>1111</v>
          </cell>
          <cell r="F1112">
            <v>90842</v>
          </cell>
        </row>
        <row r="1113">
          <cell r="A1113" t="str">
            <v>09.08.43</v>
          </cell>
          <cell r="B1113" t="str">
            <v>DISJUNTOR CX MOLDADA BIPOLAR 630A C/DISPARADOR TERM/MAGNET AJUSTAVEL</v>
          </cell>
          <cell r="C1113" t="str">
            <v>UN</v>
          </cell>
          <cell r="D1113">
            <v>3984.62</v>
          </cell>
          <cell r="E1113">
            <v>1112</v>
          </cell>
          <cell r="F1113">
            <v>90843</v>
          </cell>
        </row>
        <row r="1114">
          <cell r="A1114" t="str">
            <v>09.08.46</v>
          </cell>
          <cell r="B1114" t="str">
            <v>DISJUNTOR CX MOLD. TRIPOLAR 100A C/DISPARADOR TERM/MAGNET AJUSTAVEL</v>
          </cell>
          <cell r="C1114" t="str">
            <v>UN</v>
          </cell>
          <cell r="D1114">
            <v>603.62</v>
          </cell>
          <cell r="E1114">
            <v>1113</v>
          </cell>
          <cell r="F1114">
            <v>90846</v>
          </cell>
        </row>
        <row r="1115">
          <cell r="A1115" t="str">
            <v>09.08.47</v>
          </cell>
          <cell r="B1115" t="str">
            <v>DISJUNTOR CX MOLD. TRIPOLAR 125A C/DISPARADOR TERM/MAGNET AJUSTAVEL</v>
          </cell>
          <cell r="C1115" t="str">
            <v>UN</v>
          </cell>
          <cell r="D1115">
            <v>962.64</v>
          </cell>
          <cell r="E1115">
            <v>1114</v>
          </cell>
          <cell r="F1115">
            <v>90847</v>
          </cell>
        </row>
        <row r="1116">
          <cell r="A1116" t="str">
            <v>09.08.48</v>
          </cell>
          <cell r="B1116" t="str">
            <v>DISJUNTOR CX MOLD. TRIPOLAR 150A C/DISPARADOR TERM/MAGNET AJUSTAVEL</v>
          </cell>
          <cell r="C1116" t="str">
            <v>UN</v>
          </cell>
          <cell r="D1116">
            <v>962.64</v>
          </cell>
          <cell r="E1116">
            <v>1115</v>
          </cell>
          <cell r="F1116">
            <v>90848</v>
          </cell>
        </row>
        <row r="1117">
          <cell r="A1117" t="str">
            <v>09.08.49</v>
          </cell>
          <cell r="B1117" t="str">
            <v>DISJUNTOR CX MOLD. TRIPOLAR 175A C/DISPARADOR TERM/MAGNET AJUSTAVEL</v>
          </cell>
          <cell r="C1117" t="str">
            <v>UN</v>
          </cell>
          <cell r="D1117">
            <v>2924.28</v>
          </cell>
          <cell r="E1117">
            <v>1116</v>
          </cell>
          <cell r="F1117">
            <v>90849</v>
          </cell>
        </row>
        <row r="1118">
          <cell r="A1118" t="str">
            <v>09.08.50</v>
          </cell>
          <cell r="B1118" t="str">
            <v>DISJUNTOR CX MOLD. TRIPOLAR 200A C/DISPARADOR TERM/MAGNET AJUSTAVEL</v>
          </cell>
          <cell r="C1118" t="str">
            <v>UN</v>
          </cell>
          <cell r="D1118">
            <v>2928.53</v>
          </cell>
          <cell r="E1118">
            <v>1117</v>
          </cell>
          <cell r="F1118">
            <v>90850</v>
          </cell>
        </row>
        <row r="1119">
          <cell r="A1119" t="str">
            <v>09.08.51</v>
          </cell>
          <cell r="B1119" t="str">
            <v>DISJUNTOR CX MOLD. TRIPOLAR 225A C/DISPARADOR TERM/MAGNET AJUSTAVEL</v>
          </cell>
          <cell r="C1119" t="str">
            <v>UN</v>
          </cell>
          <cell r="D1119">
            <v>2424.71</v>
          </cell>
          <cell r="E1119">
            <v>1118</v>
          </cell>
          <cell r="F1119">
            <v>90851</v>
          </cell>
        </row>
        <row r="1120">
          <cell r="A1120" t="str">
            <v>09.08.52</v>
          </cell>
          <cell r="B1120" t="str">
            <v>DISJUNTOR CX MOLD. TRIPOLAR 250A C/DISPARADOR TERM/MAGNET AJUSTAVEL</v>
          </cell>
          <cell r="C1120" t="str">
            <v>UN</v>
          </cell>
          <cell r="D1120">
            <v>2424.71</v>
          </cell>
          <cell r="E1120">
            <v>1119</v>
          </cell>
          <cell r="F1120">
            <v>90852</v>
          </cell>
        </row>
        <row r="1121">
          <cell r="A1121" t="str">
            <v>09.08.53</v>
          </cell>
          <cell r="B1121" t="str">
            <v>DISJUNTOR CX MOLD. TRIPOLAR 300A C/DISPARADOR TERM/MAGNET AJUSTAVEL</v>
          </cell>
          <cell r="C1121" t="str">
            <v>UN</v>
          </cell>
          <cell r="D1121">
            <v>3300.09</v>
          </cell>
          <cell r="E1121">
            <v>1120</v>
          </cell>
          <cell r="F1121">
            <v>90853</v>
          </cell>
        </row>
        <row r="1122">
          <cell r="A1122" t="str">
            <v>09.08.54</v>
          </cell>
          <cell r="B1122" t="str">
            <v>DISJUNTOR CX MOLD. TRIPOLAR 350A C/DISPARADOR TERM/MAGNET AJUSTAVEL</v>
          </cell>
          <cell r="C1122" t="str">
            <v>UN</v>
          </cell>
          <cell r="D1122">
            <v>3761.49</v>
          </cell>
          <cell r="E1122">
            <v>1121</v>
          </cell>
          <cell r="F1122">
            <v>90854</v>
          </cell>
        </row>
        <row r="1123">
          <cell r="A1123" t="str">
            <v>09.08.55</v>
          </cell>
          <cell r="B1123" t="str">
            <v>DISJUNTOR CX MOLD. TRIPOLAR 400A C/DISPARADOR TERM/MAGNET AJUSTAVEL</v>
          </cell>
          <cell r="C1123" t="str">
            <v>UN</v>
          </cell>
          <cell r="D1123">
            <v>3954.86</v>
          </cell>
          <cell r="E1123">
            <v>1122</v>
          </cell>
          <cell r="F1123">
            <v>90855</v>
          </cell>
        </row>
        <row r="1124">
          <cell r="A1124" t="str">
            <v>09.08.56</v>
          </cell>
          <cell r="B1124" t="str">
            <v>DISJUNTOR CX MOLD. TRIPOLAR 450A C/DISPARADOR TERM/MAGNET AJUSTAVEL</v>
          </cell>
          <cell r="C1124" t="str">
            <v>UN</v>
          </cell>
          <cell r="D1124">
            <v>3982.87</v>
          </cell>
          <cell r="E1124">
            <v>1123</v>
          </cell>
          <cell r="F1124">
            <v>90856</v>
          </cell>
        </row>
        <row r="1125">
          <cell r="A1125" t="str">
            <v>09.08.57</v>
          </cell>
          <cell r="B1125" t="str">
            <v>DISJUNTOR CX MOLD. TRIPOLAR 500A C/DISPARADOR TERM/MAGNET AJUSTAVEL</v>
          </cell>
          <cell r="C1125" t="str">
            <v>UN</v>
          </cell>
          <cell r="D1125">
            <v>3982.87</v>
          </cell>
          <cell r="E1125">
            <v>1124</v>
          </cell>
          <cell r="F1125">
            <v>90857</v>
          </cell>
        </row>
        <row r="1126">
          <cell r="A1126" t="str">
            <v>09.08.58</v>
          </cell>
          <cell r="B1126" t="str">
            <v>DISJUNTOR CX MOLD. TRIPOLAR 630A C/DISPARADOR TERM/MAGNET AJUSTAVEL</v>
          </cell>
          <cell r="C1126" t="str">
            <v>UN</v>
          </cell>
          <cell r="D1126">
            <v>3982.87</v>
          </cell>
          <cell r="E1126">
            <v>1125</v>
          </cell>
          <cell r="F1126">
            <v>90858</v>
          </cell>
        </row>
        <row r="1127">
          <cell r="A1127" t="str">
            <v>09.08.80</v>
          </cell>
          <cell r="B1127" t="str">
            <v>DISJUNTOR TERMOMAGNETICO DIFERENCIAL BIPOLAR-15A-SENSIBIL. 30MA-240V</v>
          </cell>
          <cell r="C1127" t="str">
            <v>UN</v>
          </cell>
          <cell r="D1127">
            <v>210.74</v>
          </cell>
          <cell r="E1127">
            <v>1126</v>
          </cell>
          <cell r="F1127">
            <v>90880</v>
          </cell>
        </row>
        <row r="1128">
          <cell r="A1128" t="str">
            <v>09.08.81</v>
          </cell>
          <cell r="B1128" t="str">
            <v>DISJUNTOR TERMOMAGNETICO DIFERENCIAL BIPOLAR-20A-SENSIBIL. 30MA 240V</v>
          </cell>
          <cell r="C1128" t="str">
            <v>UN</v>
          </cell>
          <cell r="D1128">
            <v>213.51</v>
          </cell>
          <cell r="E1128">
            <v>1127</v>
          </cell>
          <cell r="F1128">
            <v>90881</v>
          </cell>
        </row>
        <row r="1129">
          <cell r="A1129" t="str">
            <v>09.08.82</v>
          </cell>
          <cell r="B1129" t="str">
            <v>DISJUNTOR TERMOMAGNETICO DIFERENCIAL BIPOLAR-25A-SENSIBIL. 30MA 240V</v>
          </cell>
          <cell r="C1129" t="str">
            <v>UN</v>
          </cell>
          <cell r="D1129">
            <v>220.4</v>
          </cell>
          <cell r="E1129">
            <v>1128</v>
          </cell>
          <cell r="F1129">
            <v>90882</v>
          </cell>
        </row>
        <row r="1130">
          <cell r="A1130" t="str">
            <v>09.08.83</v>
          </cell>
          <cell r="B1130" t="str">
            <v>DISJUNTOR TERMOMAGNETICO DIFERENCIAL BIPOLAR-30A-SENSIBIL. 30MA 240V</v>
          </cell>
          <cell r="C1130" t="str">
            <v>UN</v>
          </cell>
          <cell r="D1130">
            <v>218.04</v>
          </cell>
          <cell r="E1130">
            <v>1129</v>
          </cell>
          <cell r="F1130">
            <v>90883</v>
          </cell>
        </row>
        <row r="1131">
          <cell r="A1131" t="str">
            <v>09.08.84</v>
          </cell>
          <cell r="B1131" t="str">
            <v>DISJUNTOR TERMOMAGNETICO DIFERENCIAL BIPOLAR-35A-SENSIBIL. 30MA-240V</v>
          </cell>
          <cell r="C1131" t="str">
            <v>UN</v>
          </cell>
          <cell r="D1131">
            <v>193.66</v>
          </cell>
          <cell r="E1131">
            <v>1130</v>
          </cell>
          <cell r="F1131">
            <v>90884</v>
          </cell>
        </row>
        <row r="1132">
          <cell r="A1132" t="str">
            <v>09.08.85</v>
          </cell>
          <cell r="B1132" t="str">
            <v>DISJUNTOR TERMOMAGNETICO DIFERENCIAL BIPOLAR-40A-SENSIBIL. 30MA-240V</v>
          </cell>
          <cell r="C1132" t="str">
            <v>UN</v>
          </cell>
          <cell r="D1132">
            <v>195.07</v>
          </cell>
          <cell r="E1132">
            <v>1131</v>
          </cell>
          <cell r="F1132">
            <v>90885</v>
          </cell>
        </row>
        <row r="1133">
          <cell r="A1133" t="str">
            <v>09.08.86</v>
          </cell>
          <cell r="B1133" t="str">
            <v>DISJUNTOR TERMOMAGNETICO DIFERENCIAL BIPOLAR-63A-SENSIBIL. 30MA-240V</v>
          </cell>
          <cell r="C1133" t="str">
            <v>UN</v>
          </cell>
          <cell r="D1133">
            <v>306.08999999999997</v>
          </cell>
          <cell r="E1133">
            <v>1132</v>
          </cell>
          <cell r="F1133">
            <v>90886</v>
          </cell>
        </row>
        <row r="1134">
          <cell r="A1134" t="str">
            <v>09.08.90</v>
          </cell>
          <cell r="B1134" t="str">
            <v>DISJUNTOR TERMOMAGNETICO DIFERENCIAL TRIPOLAR-63A-SENSIBIL.30MA-240V</v>
          </cell>
          <cell r="C1134" t="str">
            <v>UN</v>
          </cell>
          <cell r="D1134">
            <v>263.25</v>
          </cell>
          <cell r="E1134">
            <v>1133</v>
          </cell>
          <cell r="F1134">
            <v>90890</v>
          </cell>
        </row>
        <row r="1135">
          <cell r="B1135" t="str">
            <v>APARELHOS DE ILIMINAÇÃO</v>
          </cell>
          <cell r="E1135">
            <v>1134</v>
          </cell>
        </row>
        <row r="1136">
          <cell r="A1136" t="str">
            <v>09.09.01</v>
          </cell>
          <cell r="B1136" t="str">
            <v>LUMINARIA DECORATIVA - 1 LAMP. FLUORESCENTE, 20 W</v>
          </cell>
          <cell r="C1136" t="str">
            <v>UN</v>
          </cell>
          <cell r="D1136">
            <v>40.92</v>
          </cell>
          <cell r="E1136">
            <v>1135</v>
          </cell>
          <cell r="F1136">
            <v>90901</v>
          </cell>
        </row>
        <row r="1137">
          <cell r="A1137" t="str">
            <v>09.09.02</v>
          </cell>
          <cell r="B1137" t="str">
            <v>LUMINARIA DECORATIVA - 2 LAMP. FLUORESCENTE, 20 W</v>
          </cell>
          <cell r="C1137" t="str">
            <v>UN</v>
          </cell>
          <cell r="D1137">
            <v>55.43</v>
          </cell>
          <cell r="E1137">
            <v>1136</v>
          </cell>
          <cell r="F1137">
            <v>90902</v>
          </cell>
        </row>
        <row r="1138">
          <cell r="A1138" t="str">
            <v>09.09.03</v>
          </cell>
          <cell r="B1138" t="str">
            <v>LUMINARIA DECORATIVA - 1 LAMP. FLUORESCENTE, 40 W</v>
          </cell>
          <cell r="C1138" t="str">
            <v>UN</v>
          </cell>
          <cell r="D1138">
            <v>45.23</v>
          </cell>
          <cell r="E1138">
            <v>1137</v>
          </cell>
          <cell r="F1138">
            <v>90903</v>
          </cell>
        </row>
        <row r="1139">
          <cell r="A1139" t="str">
            <v>09.09.04</v>
          </cell>
          <cell r="B1139" t="str">
            <v>LUMINARIA DECORATIVA - 2 LAMP. FLUORESCENTE, 40 W</v>
          </cell>
          <cell r="C1139" t="str">
            <v>UN</v>
          </cell>
          <cell r="D1139">
            <v>67.680000000000007</v>
          </cell>
          <cell r="E1139">
            <v>1138</v>
          </cell>
          <cell r="F1139">
            <v>90904</v>
          </cell>
        </row>
        <row r="1140">
          <cell r="A1140" t="str">
            <v>09.09.05</v>
          </cell>
          <cell r="B1140" t="str">
            <v>LD - 25 LUMINARIA INDUSTRIAL - 1 LAMPADA FLUORESCENTE,40W</v>
          </cell>
          <cell r="C1140" t="str">
            <v>UN</v>
          </cell>
          <cell r="D1140">
            <v>45.23</v>
          </cell>
          <cell r="E1140">
            <v>1139</v>
          </cell>
          <cell r="F1140">
            <v>90905</v>
          </cell>
        </row>
        <row r="1141">
          <cell r="A1141" t="str">
            <v>09.09.06</v>
          </cell>
          <cell r="B1141" t="str">
            <v>LD - 26 LUMINARIA INDUSTRIAL - 2 LAMPADAS FLUORESCENTES,40W</v>
          </cell>
          <cell r="C1141" t="str">
            <v>UN</v>
          </cell>
          <cell r="D1141">
            <v>82.16</v>
          </cell>
          <cell r="E1141">
            <v>1140</v>
          </cell>
          <cell r="F1141">
            <v>90906</v>
          </cell>
        </row>
        <row r="1142">
          <cell r="A1142" t="str">
            <v>09.09.07</v>
          </cell>
          <cell r="B1142" t="str">
            <v>LD - 27 LUMINARIA INDUSTRIAL - 3 LAMPADAS FLUORESCENTES,40W</v>
          </cell>
          <cell r="C1142" t="str">
            <v>UN</v>
          </cell>
          <cell r="D1142">
            <v>75.48</v>
          </cell>
          <cell r="E1142">
            <v>1141</v>
          </cell>
          <cell r="F1142">
            <v>90907</v>
          </cell>
        </row>
        <row r="1143">
          <cell r="A1143" t="str">
            <v>09.09.08</v>
          </cell>
          <cell r="B1143" t="str">
            <v>LD - 28 LUMINARIA INDUSTRIAL - 4 LAMPADAS FLUORESCENTES,40W</v>
          </cell>
          <cell r="C1143" t="str">
            <v>UN</v>
          </cell>
          <cell r="D1143">
            <v>133.52000000000001</v>
          </cell>
          <cell r="E1143">
            <v>1142</v>
          </cell>
          <cell r="F1143">
            <v>90908</v>
          </cell>
        </row>
        <row r="1144">
          <cell r="A1144" t="str">
            <v>09.09.09</v>
          </cell>
          <cell r="B1144" t="str">
            <v>LUMINARIA INDUSTRIAL - 1 LAMPADA FLUORESCENTE 65W</v>
          </cell>
          <cell r="C1144" t="str">
            <v>UN</v>
          </cell>
          <cell r="D1144">
            <v>32.549999999999997</v>
          </cell>
          <cell r="E1144">
            <v>1143</v>
          </cell>
          <cell r="F1144">
            <v>90909</v>
          </cell>
        </row>
        <row r="1145">
          <cell r="A1145" t="str">
            <v>09.09.10</v>
          </cell>
          <cell r="B1145" t="str">
            <v>LUMINARIA INDUSTRIAL - 2 LAMPADAS FLUORESCENTES 65W</v>
          </cell>
          <cell r="C1145" t="str">
            <v>UN</v>
          </cell>
          <cell r="D1145">
            <v>134.19999999999999</v>
          </cell>
          <cell r="E1145">
            <v>1144</v>
          </cell>
          <cell r="F1145">
            <v>90910</v>
          </cell>
        </row>
        <row r="1146">
          <cell r="A1146" t="str">
            <v>09.09.12</v>
          </cell>
          <cell r="B1146" t="str">
            <v>LUMINARIA INDUSTRIAL - 2 LAMPADAS FLUORESCENTES,20W</v>
          </cell>
          <cell r="C1146" t="str">
            <v>UN</v>
          </cell>
          <cell r="D1146">
            <v>72.13</v>
          </cell>
          <cell r="E1146">
            <v>1145</v>
          </cell>
          <cell r="F1146">
            <v>90912</v>
          </cell>
        </row>
        <row r="1147">
          <cell r="A1147" t="str">
            <v>09.09.14</v>
          </cell>
          <cell r="B1147" t="str">
            <v>LUMINARIA INDUSTRIAL - 4 LAMPADAS FLUORESCENTES,20W</v>
          </cell>
          <cell r="C1147" t="str">
            <v>UN</v>
          </cell>
          <cell r="D1147">
            <v>129.94999999999999</v>
          </cell>
          <cell r="E1147">
            <v>1146</v>
          </cell>
          <cell r="F1147">
            <v>90914</v>
          </cell>
        </row>
        <row r="1148">
          <cell r="A1148" t="str">
            <v>09.09.15</v>
          </cell>
          <cell r="B1148" t="str">
            <v>LUMINARIA INDUSTRIAL - 1 LAMPADA FLUORESCENTE 110W</v>
          </cell>
          <cell r="C1148" t="str">
            <v>UN</v>
          </cell>
          <cell r="D1148">
            <v>99.29</v>
          </cell>
          <cell r="E1148">
            <v>1147</v>
          </cell>
          <cell r="F1148">
            <v>90915</v>
          </cell>
        </row>
        <row r="1149">
          <cell r="A1149" t="str">
            <v>09.09.16</v>
          </cell>
          <cell r="B1149" t="str">
            <v>LUMINARIA INDUSTRIAL - 2 LAMPADAS FLUORESCENTES 110W</v>
          </cell>
          <cell r="C1149" t="str">
            <v>UN</v>
          </cell>
          <cell r="D1149">
            <v>110.43</v>
          </cell>
          <cell r="E1149">
            <v>1148</v>
          </cell>
          <cell r="F1149">
            <v>90916</v>
          </cell>
        </row>
        <row r="1150">
          <cell r="A1150" t="str">
            <v>09.09.18</v>
          </cell>
          <cell r="B1150" t="str">
            <v>LUMINARIA INDUSTRIAL - 4 LAMPADAS FLUORESCENTES 110W</v>
          </cell>
          <cell r="C1150" t="str">
            <v>UN</v>
          </cell>
          <cell r="D1150">
            <v>147.91999999999999</v>
          </cell>
          <cell r="E1150">
            <v>1149</v>
          </cell>
          <cell r="F1150">
            <v>90918</v>
          </cell>
        </row>
        <row r="1151">
          <cell r="A1151" t="str">
            <v>09.09.19</v>
          </cell>
          <cell r="B1151" t="str">
            <v>LD-39 LUMINARIA TIPO"BEED",ESMALTADA - 1 LAMPADA MISTA,160W</v>
          </cell>
          <cell r="C1151" t="str">
            <v>UN</v>
          </cell>
          <cell r="D1151">
            <v>17.5</v>
          </cell>
          <cell r="E1151">
            <v>1150</v>
          </cell>
          <cell r="F1151">
            <v>90919</v>
          </cell>
        </row>
        <row r="1152">
          <cell r="A1152" t="str">
            <v>09.09.20</v>
          </cell>
          <cell r="B1152" t="str">
            <v>LD-40 LUMINARIA TIPO"BEED",ESMALTADA - 1 LAMPADA MISTA,250W</v>
          </cell>
          <cell r="C1152" t="str">
            <v>UN</v>
          </cell>
          <cell r="D1152">
            <v>31.18</v>
          </cell>
          <cell r="E1152">
            <v>1151</v>
          </cell>
          <cell r="F1152">
            <v>90920</v>
          </cell>
        </row>
        <row r="1153">
          <cell r="A1153" t="str">
            <v>09.09.21</v>
          </cell>
          <cell r="B1153" t="str">
            <v>LUMINARIA TIPO "SPOT" EM ALUMINIO P/LAMP REFLETORA ATE 150W</v>
          </cell>
          <cell r="C1153" t="str">
            <v>UN</v>
          </cell>
          <cell r="D1153">
            <v>19.809999999999999</v>
          </cell>
          <cell r="E1153">
            <v>1152</v>
          </cell>
          <cell r="F1153">
            <v>90921</v>
          </cell>
        </row>
        <row r="1154">
          <cell r="A1154" t="str">
            <v>09.09.22</v>
          </cell>
          <cell r="B1154" t="str">
            <v>LUMINARIA TIPO DROPS - 1 LAMPADA INCANDESCENTE,100W</v>
          </cell>
          <cell r="C1154" t="str">
            <v>UN</v>
          </cell>
          <cell r="D1154">
            <v>44.79</v>
          </cell>
          <cell r="E1154">
            <v>1153</v>
          </cell>
          <cell r="F1154">
            <v>90922</v>
          </cell>
        </row>
        <row r="1155">
          <cell r="A1155" t="str">
            <v>09.09.24</v>
          </cell>
          <cell r="B1155" t="str">
            <v>LUMINARIA TIPO GLOBO,9"X4" - 1 LAMPADA INCANDESCENTE,60W</v>
          </cell>
          <cell r="C1155" t="str">
            <v>UN</v>
          </cell>
          <cell r="D1155">
            <v>19.239999999999998</v>
          </cell>
          <cell r="E1155">
            <v>1154</v>
          </cell>
          <cell r="F1155">
            <v>90924</v>
          </cell>
        </row>
        <row r="1156">
          <cell r="A1156" t="str">
            <v>09.09.25</v>
          </cell>
          <cell r="B1156" t="str">
            <v>LUMINARIA TIPO GLOBO,12"X6" - 1 LAMPADA INCANDESCENTE,100W</v>
          </cell>
          <cell r="C1156" t="str">
            <v>UN</v>
          </cell>
          <cell r="D1156">
            <v>29.2</v>
          </cell>
          <cell r="E1156">
            <v>1155</v>
          </cell>
          <cell r="F1156">
            <v>90925</v>
          </cell>
        </row>
        <row r="1157">
          <cell r="A1157" t="str">
            <v>09.09.30</v>
          </cell>
          <cell r="B1157" t="str">
            <v>LUMINARIA PARA GALPAO,C/VIDRO - 1 LAMPADA DE VAPOR DE MERCURIO,250W</v>
          </cell>
          <cell r="C1157" t="str">
            <v>UN</v>
          </cell>
          <cell r="D1157">
            <v>289.89999999999998</v>
          </cell>
          <cell r="E1157">
            <v>1156</v>
          </cell>
          <cell r="F1157">
            <v>90930</v>
          </cell>
        </row>
        <row r="1158">
          <cell r="A1158" t="str">
            <v>09.09.32</v>
          </cell>
          <cell r="B1158" t="str">
            <v>LUMINARIA PARA GALPAO,C/TELA - 1 LAMPADA DE VAPOR DE MERCURIO,400W</v>
          </cell>
          <cell r="C1158" t="str">
            <v>UN</v>
          </cell>
          <cell r="D1158">
            <v>290.95999999999998</v>
          </cell>
          <cell r="E1158">
            <v>1157</v>
          </cell>
          <cell r="F1158">
            <v>90932</v>
          </cell>
        </row>
        <row r="1159">
          <cell r="A1159" t="str">
            <v>09.09.35</v>
          </cell>
          <cell r="B1159" t="str">
            <v>PROJETOR DE ALUMINIO FUNDIDO C/VIDRO/TELA P/LAMP ATE 500W</v>
          </cell>
          <cell r="C1159" t="str">
            <v>UN</v>
          </cell>
          <cell r="D1159">
            <v>331.73</v>
          </cell>
          <cell r="E1159">
            <v>1158</v>
          </cell>
          <cell r="F1159">
            <v>90935</v>
          </cell>
        </row>
        <row r="1160">
          <cell r="A1160" t="str">
            <v>09.09.36</v>
          </cell>
          <cell r="B1160" t="str">
            <v>PROJETOR DE ALUMINIO FUNDIDO C/VIDRO/TELA P/LAMP ATE 1000W</v>
          </cell>
          <cell r="C1160" t="str">
            <v>UN</v>
          </cell>
          <cell r="D1160">
            <v>431.3</v>
          </cell>
          <cell r="E1160">
            <v>1159</v>
          </cell>
          <cell r="F1160">
            <v>90936</v>
          </cell>
        </row>
        <row r="1161">
          <cell r="A1161" t="str">
            <v>09.09.37</v>
          </cell>
          <cell r="B1161" t="str">
            <v>PROJETOR DE ALUMINIO REPUXADO C/VIDRO/TELA P/LAMP ATE 250W</v>
          </cell>
          <cell r="C1161" t="str">
            <v>UN</v>
          </cell>
          <cell r="D1161">
            <v>170.98</v>
          </cell>
          <cell r="E1161">
            <v>1160</v>
          </cell>
          <cell r="F1161">
            <v>90937</v>
          </cell>
        </row>
        <row r="1162">
          <cell r="A1162" t="str">
            <v>09.09.38</v>
          </cell>
          <cell r="B1162" t="str">
            <v>REFLETOR COM TELA - 1 LAMPADA MISTA,500W</v>
          </cell>
          <cell r="C1162" t="str">
            <v>UN</v>
          </cell>
          <cell r="D1162">
            <v>93.68</v>
          </cell>
          <cell r="E1162">
            <v>1161</v>
          </cell>
          <cell r="F1162">
            <v>90938</v>
          </cell>
        </row>
        <row r="1163">
          <cell r="A1163" t="str">
            <v>09.09.39</v>
          </cell>
          <cell r="B1163" t="str">
            <v>PROJETOR DE ALUMINIO REPUXADO C/VIDRO/TELA P/LAMP ATE 500W</v>
          </cell>
          <cell r="C1163" t="str">
            <v>UN</v>
          </cell>
          <cell r="D1163">
            <v>169.64</v>
          </cell>
          <cell r="E1163">
            <v>1162</v>
          </cell>
          <cell r="F1163">
            <v>90939</v>
          </cell>
        </row>
        <row r="1164">
          <cell r="A1164" t="str">
            <v>09.09.40</v>
          </cell>
          <cell r="B1164" t="str">
            <v>LUMINARIA BLINDADA EM ALUMINIO FUNDIDO TIPO PENDENTE ATE 200W</v>
          </cell>
          <cell r="C1164" t="str">
            <v>UN</v>
          </cell>
          <cell r="D1164">
            <v>151.05000000000001</v>
          </cell>
          <cell r="E1164">
            <v>1163</v>
          </cell>
          <cell r="F1164">
            <v>90940</v>
          </cell>
        </row>
        <row r="1165">
          <cell r="A1165" t="str">
            <v>09.09.41</v>
          </cell>
          <cell r="B1165" t="str">
            <v>LD-61 ARANDELA BLINDADA P/ 1 LAMPADA ATE 200W</v>
          </cell>
          <cell r="C1165" t="str">
            <v>UN</v>
          </cell>
          <cell r="D1165">
            <v>89.6</v>
          </cell>
          <cell r="E1165">
            <v>1164</v>
          </cell>
          <cell r="F1165">
            <v>90941</v>
          </cell>
        </row>
        <row r="1166">
          <cell r="A1166" t="str">
            <v>09.09.42</v>
          </cell>
          <cell r="B1166" t="str">
            <v>LUMINARIA BLINDADA EM ALUMINIO FUNDIDO TIPO TARTARUGA ATE 200W</v>
          </cell>
          <cell r="C1166" t="str">
            <v>UN</v>
          </cell>
          <cell r="D1166">
            <v>150.65</v>
          </cell>
          <cell r="E1166">
            <v>1165</v>
          </cell>
          <cell r="F1166">
            <v>90942</v>
          </cell>
        </row>
        <row r="1167">
          <cell r="A1167" t="str">
            <v>09.09.43</v>
          </cell>
          <cell r="B1167" t="str">
            <v>LUMINARIA BLINDADA EM ALUMINIO FUNDIDO DE EMBUTIR ATE 200W</v>
          </cell>
          <cell r="C1167" t="str">
            <v>UN</v>
          </cell>
          <cell r="D1167">
            <v>119.88</v>
          </cell>
          <cell r="E1167">
            <v>1166</v>
          </cell>
          <cell r="F1167">
            <v>90943</v>
          </cell>
        </row>
        <row r="1168">
          <cell r="A1168" t="str">
            <v>09.09.51</v>
          </cell>
          <cell r="B1168" t="str">
            <v>LUMINARIA DECORATIVA P/ILUMINACAO DE JARDINS H=92 CM P/LAMP ATE 300W</v>
          </cell>
          <cell r="C1168" t="str">
            <v>UN</v>
          </cell>
          <cell r="D1168">
            <v>269.54000000000002</v>
          </cell>
          <cell r="E1168">
            <v>1167</v>
          </cell>
          <cell r="F1168">
            <v>90951</v>
          </cell>
        </row>
        <row r="1169">
          <cell r="A1169" t="str">
            <v>09.09.52</v>
          </cell>
          <cell r="B1169" t="str">
            <v>LUMINARIA DECORATIVA P/ILUMINACAO DE JARDINS H=150CM P/LAMP ATE 300W</v>
          </cell>
          <cell r="C1169" t="str">
            <v>UN</v>
          </cell>
          <cell r="D1169">
            <v>315.49</v>
          </cell>
          <cell r="E1169">
            <v>1168</v>
          </cell>
          <cell r="F1169">
            <v>90952</v>
          </cell>
        </row>
        <row r="1170">
          <cell r="A1170" t="str">
            <v>09.09.54</v>
          </cell>
          <cell r="B1170" t="str">
            <v>LUMINARIA EM ALUMINIO FUNDIDO C/ALOJAMENTO P/LAMP ATE 125W</v>
          </cell>
          <cell r="C1170" t="str">
            <v>UN</v>
          </cell>
          <cell r="D1170">
            <v>250.56</v>
          </cell>
          <cell r="E1170">
            <v>1169</v>
          </cell>
          <cell r="F1170">
            <v>90954</v>
          </cell>
        </row>
        <row r="1171">
          <cell r="A1171" t="str">
            <v>09.09.55</v>
          </cell>
          <cell r="B1171" t="str">
            <v>LUMINARIA EM ALUMINIO REPUXADO C/TELA P/LAMP ATE 250W</v>
          </cell>
          <cell r="C1171" t="str">
            <v>UN</v>
          </cell>
          <cell r="D1171">
            <v>97</v>
          </cell>
          <cell r="E1171">
            <v>1170</v>
          </cell>
          <cell r="F1171">
            <v>90955</v>
          </cell>
        </row>
        <row r="1172">
          <cell r="A1172" t="str">
            <v>09.09.56</v>
          </cell>
          <cell r="B1172" t="str">
            <v>LUMINARIA EM ALUMINIO REPUXADO C/VIDRO P/LAMP ATE 250W</v>
          </cell>
          <cell r="C1172" t="str">
            <v>UN</v>
          </cell>
          <cell r="D1172">
            <v>116.26</v>
          </cell>
          <cell r="E1172">
            <v>1171</v>
          </cell>
          <cell r="F1172">
            <v>90956</v>
          </cell>
        </row>
        <row r="1173">
          <cell r="A1173" t="str">
            <v>09.09.57</v>
          </cell>
          <cell r="B1173" t="str">
            <v>LUMINARIA HERMETICA EM ALUMINIO FUNDIDO C/ALOJAMENTO P/LAMP ATE 400W</v>
          </cell>
          <cell r="C1173" t="str">
            <v>UN</v>
          </cell>
          <cell r="D1173">
            <v>317.54000000000002</v>
          </cell>
          <cell r="E1173">
            <v>1172</v>
          </cell>
          <cell r="F1173">
            <v>90957</v>
          </cell>
        </row>
        <row r="1174">
          <cell r="A1174" t="str">
            <v>09.09.58</v>
          </cell>
          <cell r="B1174" t="str">
            <v>LUMINARIA HERMETICA EM ALUMINIO FUNDIDO S/ALOJAMENTO P/LAMP ATE 500W</v>
          </cell>
          <cell r="C1174" t="str">
            <v>UN</v>
          </cell>
          <cell r="D1174">
            <v>317.54000000000002</v>
          </cell>
          <cell r="E1174">
            <v>1173</v>
          </cell>
          <cell r="F1174">
            <v>90958</v>
          </cell>
        </row>
        <row r="1175">
          <cell r="A1175" t="str">
            <v>09.09.62</v>
          </cell>
          <cell r="B1175" t="str">
            <v>LUM. ABERTA TP TREVO S/ALOJ AL ESTAMP C/2 PETALAS P/LAMP ATE 500W</v>
          </cell>
          <cell r="C1175" t="str">
            <v>UN</v>
          </cell>
          <cell r="D1175">
            <v>291.57</v>
          </cell>
          <cell r="E1175">
            <v>1174</v>
          </cell>
          <cell r="F1175">
            <v>90962</v>
          </cell>
        </row>
        <row r="1176">
          <cell r="A1176" t="str">
            <v>09.09.64</v>
          </cell>
          <cell r="B1176" t="str">
            <v>LUMIN ABERTA TP TREVO S/ALOJ AL ESTAMP C/4 PETALAS P/LAMP ATE 500W</v>
          </cell>
          <cell r="C1176" t="str">
            <v>UN</v>
          </cell>
          <cell r="D1176">
            <v>464.88</v>
          </cell>
          <cell r="E1176">
            <v>1175</v>
          </cell>
          <cell r="F1176">
            <v>90964</v>
          </cell>
        </row>
        <row r="1177">
          <cell r="A1177" t="str">
            <v>09.09.68</v>
          </cell>
          <cell r="B1177" t="str">
            <v>LUMIN ABERTA TP TREVO C/ALOJ AL FUNDIDO C/2 PETALAS P/LAMP ATE 400W</v>
          </cell>
          <cell r="C1177" t="str">
            <v>UN</v>
          </cell>
          <cell r="D1177">
            <v>393.65</v>
          </cell>
          <cell r="E1177">
            <v>1176</v>
          </cell>
          <cell r="F1177">
            <v>90968</v>
          </cell>
        </row>
        <row r="1178">
          <cell r="A1178" t="str">
            <v>09.09.70</v>
          </cell>
          <cell r="B1178" t="str">
            <v>LUMIN ABERTA TP TREVO C/ALOJ AL FUNDIDO C/4 PETALAS P/LAMP ATE 400W</v>
          </cell>
          <cell r="C1178" t="str">
            <v>UN</v>
          </cell>
          <cell r="D1178">
            <v>792.86</v>
          </cell>
          <cell r="E1178">
            <v>1177</v>
          </cell>
          <cell r="F1178">
            <v>90970</v>
          </cell>
        </row>
        <row r="1179">
          <cell r="A1179" t="str">
            <v>09.09.71</v>
          </cell>
          <cell r="B1179" t="str">
            <v>LUMINÁRIA INDUSTRIAL - 1 LÂMPADA FLUORESCENTE 16 W</v>
          </cell>
          <cell r="C1179" t="str">
            <v>UN</v>
          </cell>
          <cell r="D1179">
            <v>39.69</v>
          </cell>
          <cell r="E1179">
            <v>1178</v>
          </cell>
          <cell r="F1179">
            <v>90971</v>
          </cell>
        </row>
        <row r="1180">
          <cell r="A1180" t="str">
            <v>09.09.72</v>
          </cell>
          <cell r="B1180" t="str">
            <v>LUMINÁRIA INDUSTRIAL - 2 LÂMPADAS FLUORESCENTES 16 W</v>
          </cell>
          <cell r="C1180" t="str">
            <v>UN</v>
          </cell>
          <cell r="D1180">
            <v>65.77</v>
          </cell>
          <cell r="E1180">
            <v>1179</v>
          </cell>
          <cell r="F1180">
            <v>90972</v>
          </cell>
        </row>
        <row r="1181">
          <cell r="A1181" t="str">
            <v>09.09.74</v>
          </cell>
          <cell r="B1181" t="str">
            <v>LUMINÁRIA INDUSTRIAL - 1 LÂMPADA FLUORESCENTE  32 W</v>
          </cell>
          <cell r="C1181" t="str">
            <v>UN</v>
          </cell>
          <cell r="D1181">
            <v>49.15</v>
          </cell>
          <cell r="E1181">
            <v>1180</v>
          </cell>
          <cell r="F1181">
            <v>90974</v>
          </cell>
        </row>
        <row r="1182">
          <cell r="A1182" t="str">
            <v>09.09.75</v>
          </cell>
          <cell r="B1182" t="str">
            <v>LUMINÁRIA INDUSTRIAL - 2 LÂMPADAS FLUORESCENTE 32 W</v>
          </cell>
          <cell r="C1182" t="str">
            <v>UN</v>
          </cell>
          <cell r="D1182">
            <v>79.48</v>
          </cell>
          <cell r="E1182">
            <v>1181</v>
          </cell>
          <cell r="F1182">
            <v>90975</v>
          </cell>
        </row>
        <row r="1183">
          <cell r="A1183" t="str">
            <v>09.09.76</v>
          </cell>
          <cell r="B1183" t="str">
            <v>LUMINÁRIA INDUSTRIAL - 3 LÂMPADAS FLUORESCENTES 32 W</v>
          </cell>
          <cell r="C1183" t="str">
            <v>UN</v>
          </cell>
          <cell r="D1183">
            <v>95.08</v>
          </cell>
          <cell r="E1183">
            <v>1182</v>
          </cell>
          <cell r="F1183">
            <v>90976</v>
          </cell>
        </row>
        <row r="1184">
          <cell r="A1184" t="str">
            <v>09.09.77</v>
          </cell>
          <cell r="B1184" t="str">
            <v>LUMINÁRIA INDUSTRIAL - 4 LÂMPADAS FLUORESCENTES 32 W</v>
          </cell>
          <cell r="C1184" t="str">
            <v>UN</v>
          </cell>
          <cell r="D1184">
            <v>109.49</v>
          </cell>
          <cell r="E1184">
            <v>1183</v>
          </cell>
          <cell r="F1184">
            <v>90977</v>
          </cell>
        </row>
        <row r="1185">
          <cell r="A1185" t="str">
            <v>09.09.80</v>
          </cell>
          <cell r="B1185" t="str">
            <v>LUMINÁRIA DECORATIVA - 1 LÂMPADA FLUORESCENTE 16 W</v>
          </cell>
          <cell r="C1185" t="str">
            <v>UN</v>
          </cell>
          <cell r="D1185">
            <v>60.26</v>
          </cell>
          <cell r="E1185">
            <v>1184</v>
          </cell>
          <cell r="F1185">
            <v>90980</v>
          </cell>
        </row>
        <row r="1186">
          <cell r="A1186" t="str">
            <v>09.09.81</v>
          </cell>
          <cell r="B1186" t="str">
            <v>LUMINÁRIA DECORATIVA - 2 LÂMPADAS FLUORESCENTES 16W</v>
          </cell>
          <cell r="C1186" t="str">
            <v>UN</v>
          </cell>
          <cell r="D1186">
            <v>81.12</v>
          </cell>
          <cell r="E1186">
            <v>1185</v>
          </cell>
          <cell r="F1186">
            <v>90981</v>
          </cell>
        </row>
        <row r="1187">
          <cell r="A1187" t="str">
            <v>09.09.83</v>
          </cell>
          <cell r="B1187" t="str">
            <v>LUMINÁRIA DECORATIVA - 1 LÂMPADA FLUORESCENTE 32 W</v>
          </cell>
          <cell r="C1187" t="str">
            <v>UN</v>
          </cell>
          <cell r="D1187">
            <v>60.26</v>
          </cell>
          <cell r="E1187">
            <v>1186</v>
          </cell>
          <cell r="F1187">
            <v>90983</v>
          </cell>
        </row>
        <row r="1188">
          <cell r="A1188" t="str">
            <v>09.09.84</v>
          </cell>
          <cell r="B1188" t="str">
            <v>LUMINÁRIA DECORATIVA - 2 LÂMPADAS FLUORESCENTES 32 W</v>
          </cell>
          <cell r="C1188" t="str">
            <v>UN</v>
          </cell>
          <cell r="D1188">
            <v>80.12</v>
          </cell>
          <cell r="E1188">
            <v>1187</v>
          </cell>
          <cell r="F1188">
            <v>90984</v>
          </cell>
        </row>
        <row r="1189">
          <cell r="A1189" t="str">
            <v>09.09.85</v>
          </cell>
          <cell r="B1189" t="str">
            <v>LUMINÁRIA DECORATIVA - 3 LÂMPADAS FLUORESCENTES 32 W</v>
          </cell>
          <cell r="C1189" t="str">
            <v>UN</v>
          </cell>
          <cell r="D1189">
            <v>123.15</v>
          </cell>
          <cell r="E1189">
            <v>1188</v>
          </cell>
          <cell r="F1189">
            <v>90985</v>
          </cell>
        </row>
        <row r="1190">
          <cell r="A1190" t="str">
            <v>09.09.86</v>
          </cell>
          <cell r="B1190" t="str">
            <v>LUMINÁRIA DECORATIVA - 4 LÂMPADAS FLUORESCENTES 32 W</v>
          </cell>
          <cell r="C1190" t="str">
            <v>UN</v>
          </cell>
          <cell r="D1190">
            <v>145.07</v>
          </cell>
          <cell r="E1190">
            <v>1189</v>
          </cell>
          <cell r="F1190">
            <v>90986</v>
          </cell>
        </row>
        <row r="1191">
          <cell r="B1191" t="str">
            <v>EQUIPAMENTOS DE EMERGÊNCIA E SEGURANÇA</v>
          </cell>
          <cell r="E1191">
            <v>1190</v>
          </cell>
        </row>
        <row r="1192">
          <cell r="A1192" t="str">
            <v>09.10.05</v>
          </cell>
          <cell r="B1192" t="str">
            <v>CENTRAL DE ILUMINACAO DE EMERGENCIA/INCENDIO 200W-12V-4 LACOS</v>
          </cell>
          <cell r="C1192" t="str">
            <v>UN</v>
          </cell>
          <cell r="D1192">
            <v>354.19</v>
          </cell>
          <cell r="E1192">
            <v>1191</v>
          </cell>
          <cell r="F1192">
            <v>91005</v>
          </cell>
        </row>
        <row r="1193">
          <cell r="A1193" t="str">
            <v>09.10.06</v>
          </cell>
          <cell r="B1193" t="str">
            <v>CENTRAL DE ILUMINACAO DE EMERGENCIA/INCENDIO 360W-12V-4 LACOS</v>
          </cell>
          <cell r="C1193" t="str">
            <v>UN</v>
          </cell>
          <cell r="D1193">
            <v>360.26</v>
          </cell>
          <cell r="E1193">
            <v>1192</v>
          </cell>
          <cell r="F1193">
            <v>91006</v>
          </cell>
        </row>
        <row r="1194">
          <cell r="A1194" t="str">
            <v>09.10.07</v>
          </cell>
          <cell r="B1194" t="str">
            <v>CENTRAL DE ILUMINACAO DE EMERGENCIA/INCENDIO 720W-24V-8 LACOS</v>
          </cell>
          <cell r="C1194" t="str">
            <v>UN</v>
          </cell>
          <cell r="D1194">
            <v>388.79</v>
          </cell>
          <cell r="E1194">
            <v>1193</v>
          </cell>
          <cell r="F1194">
            <v>91007</v>
          </cell>
        </row>
        <row r="1195">
          <cell r="A1195" t="str">
            <v>09.10.10</v>
          </cell>
          <cell r="B1195" t="str">
            <v>CENTRAL DE ILUMINACAO DE EMERGENCIA 720W-24V</v>
          </cell>
          <cell r="C1195" t="str">
            <v>UN</v>
          </cell>
          <cell r="D1195">
            <v>362.4</v>
          </cell>
          <cell r="E1195">
            <v>1194</v>
          </cell>
          <cell r="F1195">
            <v>91010</v>
          </cell>
        </row>
        <row r="1196">
          <cell r="A1196" t="str">
            <v>09.10.11</v>
          </cell>
          <cell r="B1196" t="str">
            <v>CENTRAL DE ILUMINACAO DE EMERGENCIA 1000W-108V</v>
          </cell>
          <cell r="C1196" t="str">
            <v>UN</v>
          </cell>
          <cell r="D1196">
            <v>713.77</v>
          </cell>
          <cell r="E1196">
            <v>1195</v>
          </cell>
          <cell r="F1196">
            <v>91011</v>
          </cell>
        </row>
        <row r="1197">
          <cell r="A1197" t="str">
            <v>09.10.12</v>
          </cell>
          <cell r="B1197" t="str">
            <v>CENTRAL DE ILUMINACAO DE EMERGENCIA 1500W-108V</v>
          </cell>
          <cell r="C1197" t="str">
            <v>UN</v>
          </cell>
          <cell r="D1197">
            <v>750.74</v>
          </cell>
          <cell r="E1197">
            <v>1196</v>
          </cell>
          <cell r="F1197">
            <v>91012</v>
          </cell>
        </row>
        <row r="1198">
          <cell r="A1198" t="str">
            <v>09.10.13</v>
          </cell>
          <cell r="B1198" t="str">
            <v>CENTRAL DE ILUMINACAO DE EMERGENCIA 2000W-108V</v>
          </cell>
          <cell r="C1198" t="str">
            <v>UN</v>
          </cell>
          <cell r="D1198">
            <v>823.08</v>
          </cell>
          <cell r="E1198">
            <v>1197</v>
          </cell>
          <cell r="F1198">
            <v>91013</v>
          </cell>
        </row>
        <row r="1199">
          <cell r="A1199" t="str">
            <v>09.10.14</v>
          </cell>
          <cell r="B1199" t="str">
            <v>CENTRAL DE ILUMINACAO DE EMERGENCIA 3000W-108V</v>
          </cell>
          <cell r="C1199" t="str">
            <v>UN</v>
          </cell>
          <cell r="D1199">
            <v>906.1</v>
          </cell>
          <cell r="E1199">
            <v>1198</v>
          </cell>
          <cell r="F1199">
            <v>91014</v>
          </cell>
        </row>
        <row r="1200">
          <cell r="A1200" t="str">
            <v>09.10.15</v>
          </cell>
          <cell r="B1200" t="str">
            <v>CENTRAL DE ILUMINACAO DE EMERGENCIA 4000W-108V</v>
          </cell>
          <cell r="C1200" t="str">
            <v>UN</v>
          </cell>
          <cell r="D1200">
            <v>1032.77</v>
          </cell>
          <cell r="E1200">
            <v>1199</v>
          </cell>
          <cell r="F1200">
            <v>91015</v>
          </cell>
        </row>
        <row r="1201">
          <cell r="A1201" t="str">
            <v>09.10.16</v>
          </cell>
          <cell r="B1201" t="str">
            <v>CENTRAL DE ILUMINACAO DE EMERGENCIA 5000W-108V</v>
          </cell>
          <cell r="C1201" t="str">
            <v>UN</v>
          </cell>
          <cell r="D1201">
            <v>1149.55</v>
          </cell>
          <cell r="E1201">
            <v>1200</v>
          </cell>
          <cell r="F1201">
            <v>91016</v>
          </cell>
        </row>
        <row r="1202">
          <cell r="A1202" t="str">
            <v>09.10.17</v>
          </cell>
          <cell r="B1202" t="str">
            <v>CENTRAL DE ILUMINACAO DE EMERGENCIA 6000W-108V</v>
          </cell>
          <cell r="C1202" t="str">
            <v>UN</v>
          </cell>
          <cell r="D1202">
            <v>1429.98</v>
          </cell>
          <cell r="E1202">
            <v>1201</v>
          </cell>
          <cell r="F1202">
            <v>91017</v>
          </cell>
        </row>
        <row r="1203">
          <cell r="A1203" t="str">
            <v>09.10.20</v>
          </cell>
          <cell r="B1203" t="str">
            <v>LUMINARIA DE EMERGENCIA C/LAMPADA INCANDESCENTE 40W</v>
          </cell>
          <cell r="C1203" t="str">
            <v>UN</v>
          </cell>
          <cell r="D1203">
            <v>49.18</v>
          </cell>
          <cell r="E1203">
            <v>1202</v>
          </cell>
          <cell r="F1203">
            <v>91020</v>
          </cell>
        </row>
        <row r="1204">
          <cell r="A1204" t="str">
            <v>09.10.21</v>
          </cell>
          <cell r="B1204" t="str">
            <v>LUMINARIA DE EMERGENCIA C/LAMP FLUORESCENTE 5W</v>
          </cell>
          <cell r="C1204" t="str">
            <v>UN</v>
          </cell>
          <cell r="D1204">
            <v>92.87</v>
          </cell>
          <cell r="E1204">
            <v>1203</v>
          </cell>
          <cell r="F1204">
            <v>91021</v>
          </cell>
        </row>
        <row r="1205">
          <cell r="A1205" t="str">
            <v>09.10.22</v>
          </cell>
          <cell r="B1205" t="str">
            <v>LUMINARIA DE EMERGENCIA C/LAMP FLUORESCENTE 7/9W</v>
          </cell>
          <cell r="C1205" t="str">
            <v>UN</v>
          </cell>
          <cell r="D1205">
            <v>98.2</v>
          </cell>
          <cell r="E1205">
            <v>1204</v>
          </cell>
          <cell r="F1205">
            <v>91022</v>
          </cell>
        </row>
        <row r="1206">
          <cell r="A1206" t="str">
            <v>09.10.23</v>
          </cell>
          <cell r="B1206" t="str">
            <v>LUMINARIA DE EMERGENCIA AUTONOMA C/LAMP FLUORESCENTE 15W</v>
          </cell>
          <cell r="C1206" t="str">
            <v>UN</v>
          </cell>
          <cell r="D1206">
            <v>113.89</v>
          </cell>
          <cell r="E1206">
            <v>1205</v>
          </cell>
          <cell r="F1206">
            <v>91023</v>
          </cell>
        </row>
        <row r="1207">
          <cell r="A1207" t="str">
            <v>09.10.24</v>
          </cell>
          <cell r="B1207" t="str">
            <v>LUMINARIA DE EMERGENCIA AUTONOMA C/2 PROJ 55W/12VCC</v>
          </cell>
          <cell r="C1207" t="str">
            <v>UN</v>
          </cell>
          <cell r="D1207">
            <v>208.62</v>
          </cell>
          <cell r="E1207">
            <v>1206</v>
          </cell>
          <cell r="F1207">
            <v>91024</v>
          </cell>
        </row>
        <row r="1208">
          <cell r="A1208" t="str">
            <v>09.10.25</v>
          </cell>
          <cell r="B1208" t="str">
            <v>LUMINARIA DE EMERGENCIA AUTONOMA C/LAMP FLUORESCENTE 5W</v>
          </cell>
          <cell r="C1208" t="str">
            <v>UN</v>
          </cell>
          <cell r="D1208">
            <v>99.96</v>
          </cell>
          <cell r="E1208">
            <v>1207</v>
          </cell>
          <cell r="F1208">
            <v>91025</v>
          </cell>
        </row>
        <row r="1209">
          <cell r="A1209" t="str">
            <v>09.10.26</v>
          </cell>
          <cell r="B1209" t="str">
            <v>LUMINARIA DE EMERGENCIA AUTONOMA C/LAMP FLUORESCENTE 7W</v>
          </cell>
          <cell r="C1209" t="str">
            <v>UN</v>
          </cell>
          <cell r="D1209">
            <v>99.96</v>
          </cell>
          <cell r="E1209">
            <v>1208</v>
          </cell>
          <cell r="F1209">
            <v>91026</v>
          </cell>
        </row>
        <row r="1210">
          <cell r="A1210" t="str">
            <v>09.10.27</v>
          </cell>
          <cell r="B1210" t="str">
            <v>LUMINARIA DE EMERGENCIA AUTONOMA C/LAMP FLUORESCENTE 9W</v>
          </cell>
          <cell r="C1210" t="str">
            <v>UN</v>
          </cell>
          <cell r="D1210">
            <v>99.96</v>
          </cell>
          <cell r="E1210">
            <v>1209</v>
          </cell>
          <cell r="F1210">
            <v>91027</v>
          </cell>
        </row>
        <row r="1211">
          <cell r="A1211" t="str">
            <v>09.10.30</v>
          </cell>
          <cell r="B1211" t="str">
            <v>BATERIA AUTOMOTIVA SELADA S/COMPLEMENTACAO DE NIVEL 36AH-12V</v>
          </cell>
          <cell r="C1211" t="str">
            <v>UN</v>
          </cell>
          <cell r="D1211">
            <v>114.48</v>
          </cell>
          <cell r="E1211">
            <v>1210</v>
          </cell>
          <cell r="F1211">
            <v>91030</v>
          </cell>
        </row>
        <row r="1212">
          <cell r="A1212" t="str">
            <v>09.10.31</v>
          </cell>
          <cell r="B1212" t="str">
            <v>BATERIA AUTOMOTIVA SELADA S/COMPLEMENTACAO DE NIVEL 40AH-12V</v>
          </cell>
          <cell r="C1212" t="str">
            <v>UN</v>
          </cell>
          <cell r="D1212">
            <v>114.48</v>
          </cell>
          <cell r="E1212">
            <v>1211</v>
          </cell>
          <cell r="F1212">
            <v>91031</v>
          </cell>
        </row>
        <row r="1213">
          <cell r="A1213" t="str">
            <v>09.10.32</v>
          </cell>
          <cell r="B1213" t="str">
            <v>BATERIA AUTOMOTIVA SELADA S/COMPLEMENTACAO DE NIVEL 45AH-12V</v>
          </cell>
          <cell r="C1213" t="str">
            <v>UN</v>
          </cell>
          <cell r="D1213">
            <v>132.59</v>
          </cell>
          <cell r="E1213">
            <v>1212</v>
          </cell>
          <cell r="F1213">
            <v>91032</v>
          </cell>
        </row>
        <row r="1214">
          <cell r="A1214" t="str">
            <v>09.10.33</v>
          </cell>
          <cell r="B1214" t="str">
            <v>BATERIA AUTOMOTIVA SELADA S/COMPLEMENTACAO DE NIVEL 54AH-12V</v>
          </cell>
          <cell r="C1214" t="str">
            <v>UN</v>
          </cell>
          <cell r="D1214">
            <v>150.36000000000001</v>
          </cell>
          <cell r="E1214">
            <v>1213</v>
          </cell>
          <cell r="F1214">
            <v>91033</v>
          </cell>
        </row>
        <row r="1215">
          <cell r="A1215" t="str">
            <v>09.10.36</v>
          </cell>
          <cell r="B1215" t="str">
            <v>BATERIA ESTACIONARIA CHUMBO/CALCIO 40AH - 12V</v>
          </cell>
          <cell r="C1215" t="str">
            <v>UN</v>
          </cell>
          <cell r="D1215">
            <v>147.81</v>
          </cell>
          <cell r="E1215">
            <v>1214</v>
          </cell>
          <cell r="F1215">
            <v>91036</v>
          </cell>
        </row>
        <row r="1216">
          <cell r="A1216" t="str">
            <v>09.10.45</v>
          </cell>
          <cell r="B1216" t="str">
            <v>ESTANTE METALICA P/ACONDICIONAMENTO DE 02 BATERIAS</v>
          </cell>
          <cell r="C1216" t="str">
            <v>UN</v>
          </cell>
          <cell r="D1216">
            <v>114.08</v>
          </cell>
          <cell r="E1216">
            <v>1215</v>
          </cell>
          <cell r="F1216">
            <v>91045</v>
          </cell>
        </row>
        <row r="1217">
          <cell r="A1217" t="str">
            <v>09.10.46</v>
          </cell>
          <cell r="B1217" t="str">
            <v>ESTANTE METALICA P/ACONDICIONAMENTO DE 09 BATERIAS</v>
          </cell>
          <cell r="C1217" t="str">
            <v>UN</v>
          </cell>
          <cell r="D1217">
            <v>313.06</v>
          </cell>
          <cell r="E1217">
            <v>1216</v>
          </cell>
          <cell r="F1217">
            <v>91046</v>
          </cell>
        </row>
        <row r="1218">
          <cell r="A1218" t="str">
            <v>09.10.50</v>
          </cell>
          <cell r="B1218" t="str">
            <v>CENTRAL DE ALARME DE INCENDIO ATE 10 LACOS</v>
          </cell>
          <cell r="C1218" t="str">
            <v>UN</v>
          </cell>
          <cell r="D1218">
            <v>442.96</v>
          </cell>
          <cell r="E1218">
            <v>1217</v>
          </cell>
          <cell r="F1218">
            <v>91050</v>
          </cell>
        </row>
        <row r="1219">
          <cell r="A1219" t="str">
            <v>09.10.51</v>
          </cell>
          <cell r="B1219" t="str">
            <v>CENTRAL DE ALARME DE INCENDIO ATE 15 LACOS</v>
          </cell>
          <cell r="C1219" t="str">
            <v>UN</v>
          </cell>
          <cell r="D1219">
            <v>502.02</v>
          </cell>
          <cell r="E1219">
            <v>1218</v>
          </cell>
          <cell r="F1219">
            <v>91051</v>
          </cell>
        </row>
        <row r="1220">
          <cell r="A1220" t="str">
            <v>09.10.52</v>
          </cell>
          <cell r="B1220" t="str">
            <v>CENTRAL DE ALARME DE INCENDIO ATE 20 LACOS</v>
          </cell>
          <cell r="C1220" t="str">
            <v>UN</v>
          </cell>
          <cell r="D1220">
            <v>571.03</v>
          </cell>
          <cell r="E1220">
            <v>1219</v>
          </cell>
          <cell r="F1220">
            <v>91052</v>
          </cell>
        </row>
        <row r="1221">
          <cell r="A1221" t="str">
            <v>09.10.53</v>
          </cell>
          <cell r="B1221" t="str">
            <v>CENTRAL DE ALARME DE INCÊNDIO ATÉ 24 LAÇOS</v>
          </cell>
          <cell r="C1221" t="str">
            <v>UN</v>
          </cell>
          <cell r="D1221">
            <v>719.84</v>
          </cell>
          <cell r="E1221">
            <v>1220</v>
          </cell>
          <cell r="F1221">
            <v>91053</v>
          </cell>
        </row>
        <row r="1222">
          <cell r="A1222" t="str">
            <v>09.10.54</v>
          </cell>
          <cell r="B1222" t="str">
            <v>BOTOEIRA LIGA-DESLIGA P/ COMANDO DE BOMBA DE RECALQUE</v>
          </cell>
          <cell r="C1222" t="str">
            <v>UN</v>
          </cell>
          <cell r="D1222">
            <v>60.98</v>
          </cell>
          <cell r="E1222">
            <v>1221</v>
          </cell>
          <cell r="F1222">
            <v>91054</v>
          </cell>
        </row>
        <row r="1223">
          <cell r="A1223" t="str">
            <v>09.10.55</v>
          </cell>
          <cell r="B1223" t="str">
            <v>ACIONADOR MANUAL TIPO "QUEBRE O VIDRO"</v>
          </cell>
          <cell r="C1223" t="str">
            <v>UN</v>
          </cell>
          <cell r="D1223">
            <v>41.79</v>
          </cell>
          <cell r="E1223">
            <v>1222</v>
          </cell>
          <cell r="F1223">
            <v>91055</v>
          </cell>
        </row>
        <row r="1224">
          <cell r="A1224" t="str">
            <v>09.10.58</v>
          </cell>
          <cell r="B1224" t="str">
            <v>CAMPAINHA DE TIMBRE (SINO) 24V-100 DB</v>
          </cell>
          <cell r="C1224" t="str">
            <v>UN</v>
          </cell>
          <cell r="D1224">
            <v>45.59</v>
          </cell>
          <cell r="E1224">
            <v>1223</v>
          </cell>
          <cell r="F1224">
            <v>91058</v>
          </cell>
        </row>
        <row r="1225">
          <cell r="A1225" t="str">
            <v>09.10.59</v>
          </cell>
          <cell r="B1225" t="str">
            <v>CAMPAINHA DE TIMBRE (SINO) 24V-104 DB</v>
          </cell>
          <cell r="C1225" t="str">
            <v>UN</v>
          </cell>
          <cell r="D1225">
            <v>45.59</v>
          </cell>
          <cell r="E1225">
            <v>1224</v>
          </cell>
          <cell r="F1225">
            <v>91059</v>
          </cell>
        </row>
        <row r="1226">
          <cell r="A1226" t="str">
            <v>09.10.62</v>
          </cell>
          <cell r="B1226" t="str">
            <v>SIRENE ELETRONICA BITONAL 24V-90 DB</v>
          </cell>
          <cell r="C1226" t="str">
            <v>UN</v>
          </cell>
          <cell r="D1226">
            <v>40.520000000000003</v>
          </cell>
          <cell r="E1226">
            <v>1225</v>
          </cell>
          <cell r="F1226">
            <v>91062</v>
          </cell>
        </row>
        <row r="1227">
          <cell r="A1227" t="str">
            <v>09.10.63</v>
          </cell>
          <cell r="B1227" t="str">
            <v>SIRENE ELETRONICA BITONAL 24V-104 DB</v>
          </cell>
          <cell r="C1227" t="str">
            <v>UN</v>
          </cell>
          <cell r="D1227">
            <v>40.520000000000003</v>
          </cell>
          <cell r="E1227">
            <v>1226</v>
          </cell>
          <cell r="F1227">
            <v>91063</v>
          </cell>
        </row>
        <row r="1228">
          <cell r="A1228" t="str">
            <v>09.10.66</v>
          </cell>
          <cell r="B1228" t="str">
            <v>DETECTOR IONICO DE FUMACA</v>
          </cell>
          <cell r="C1228" t="str">
            <v>UN</v>
          </cell>
          <cell r="D1228">
            <v>106.38</v>
          </cell>
          <cell r="E1228">
            <v>1227</v>
          </cell>
          <cell r="F1228">
            <v>91066</v>
          </cell>
        </row>
        <row r="1229">
          <cell r="A1229" t="str">
            <v>09.10.67</v>
          </cell>
          <cell r="B1229" t="str">
            <v>DETECTOR OPTICO DE FUMACA</v>
          </cell>
          <cell r="C1229" t="str">
            <v>UN</v>
          </cell>
          <cell r="D1229">
            <v>98.02</v>
          </cell>
          <cell r="E1229">
            <v>1228</v>
          </cell>
          <cell r="F1229">
            <v>91067</v>
          </cell>
        </row>
        <row r="1230">
          <cell r="A1230" t="str">
            <v>09.10.68</v>
          </cell>
          <cell r="B1230" t="str">
            <v>DETECTOR TERMOVELOCIMETRICO</v>
          </cell>
          <cell r="C1230" t="str">
            <v>UN</v>
          </cell>
          <cell r="D1230">
            <v>91.86</v>
          </cell>
          <cell r="E1230">
            <v>1229</v>
          </cell>
          <cell r="F1230">
            <v>91068</v>
          </cell>
        </row>
        <row r="1231">
          <cell r="A1231" t="str">
            <v>09.10.70</v>
          </cell>
          <cell r="B1231" t="str">
            <v>DETECTOR DE PRESENCA TIPO INFRAVERMELHO PASSIVO - 12 VCC</v>
          </cell>
          <cell r="C1231" t="str">
            <v>UN</v>
          </cell>
          <cell r="D1231">
            <v>88.85</v>
          </cell>
          <cell r="E1231">
            <v>1230</v>
          </cell>
          <cell r="F1231">
            <v>91070</v>
          </cell>
        </row>
        <row r="1232">
          <cell r="A1232" t="str">
            <v>09.10.71</v>
          </cell>
          <cell r="B1232" t="str">
            <v>DETECTOR DE PRESENCA TIPO INFRAVERMELHO PASSIVO - 110 VCA</v>
          </cell>
          <cell r="C1232" t="str">
            <v>UN</v>
          </cell>
          <cell r="D1232">
            <v>59.12</v>
          </cell>
          <cell r="E1232">
            <v>1231</v>
          </cell>
          <cell r="F1232">
            <v>91071</v>
          </cell>
        </row>
        <row r="1233">
          <cell r="A1233" t="str">
            <v>09.10.74</v>
          </cell>
          <cell r="B1233" t="str">
            <v>NO-BREAK TRIFÁSICO - 15 KVA - AUTONOMIA DE 15 MIN.</v>
          </cell>
          <cell r="C1233" t="str">
            <v>UN</v>
          </cell>
          <cell r="D1233">
            <v>25708.36</v>
          </cell>
          <cell r="E1233">
            <v>1232</v>
          </cell>
          <cell r="F1233">
            <v>91074</v>
          </cell>
        </row>
        <row r="1234">
          <cell r="A1234" t="str">
            <v>09.10.77</v>
          </cell>
          <cell r="B1234" t="str">
            <v>ESTABILIZADOR ELETRÔNICO TRIFÁSICO - 15 KVA</v>
          </cell>
          <cell r="C1234" t="str">
            <v>UN</v>
          </cell>
          <cell r="D1234">
            <v>10037.59</v>
          </cell>
          <cell r="E1234">
            <v>1233</v>
          </cell>
          <cell r="F1234">
            <v>91077</v>
          </cell>
        </row>
        <row r="1235">
          <cell r="A1235" t="str">
            <v>09.10.79</v>
          </cell>
          <cell r="B1235" t="str">
            <v>GRUPO GERADOR 5KVA - 127V - PARTIDA AUTOMÁTICA</v>
          </cell>
          <cell r="D1235">
            <v>6811.88</v>
          </cell>
          <cell r="E1235">
            <v>1234</v>
          </cell>
          <cell r="F1235">
            <v>91079</v>
          </cell>
        </row>
        <row r="1236">
          <cell r="A1236" t="str">
            <v>09.10.80</v>
          </cell>
          <cell r="B1236" t="str">
            <v>GRUPO-GERADOR 10KVA/ 220V - TRIFÁSICO</v>
          </cell>
          <cell r="C1236" t="str">
            <v>UN</v>
          </cell>
          <cell r="D1236">
            <v>11548.33</v>
          </cell>
          <cell r="E1236">
            <v>1235</v>
          </cell>
          <cell r="F1236">
            <v>91080</v>
          </cell>
        </row>
        <row r="1237">
          <cell r="A1237" t="str">
            <v>09.10.81</v>
          </cell>
          <cell r="B1237" t="str">
            <v>GRUPO GERADOR 30KVA EXCITACAO BRUSHLESS C/QUADRO TRANSF AUTOMATICA</v>
          </cell>
          <cell r="C1237" t="str">
            <v>UN</v>
          </cell>
          <cell r="D1237">
            <v>36692.769999999997</v>
          </cell>
          <cell r="E1237">
            <v>1236</v>
          </cell>
          <cell r="F1237">
            <v>91081</v>
          </cell>
        </row>
        <row r="1238">
          <cell r="A1238" t="str">
            <v>09.10.82</v>
          </cell>
          <cell r="B1238" t="str">
            <v>GRUPO GERADOR 45KVA EXCITACAO BRUSHLESS C/QUADRO TRANSF AUTOMATICA</v>
          </cell>
          <cell r="C1238" t="str">
            <v>UN</v>
          </cell>
          <cell r="D1238">
            <v>38949.21</v>
          </cell>
          <cell r="E1238">
            <v>1237</v>
          </cell>
          <cell r="F1238">
            <v>91082</v>
          </cell>
        </row>
        <row r="1239">
          <cell r="A1239" t="str">
            <v>09.10.83</v>
          </cell>
          <cell r="B1239" t="str">
            <v>GRUPO GERADOR 75KVA EXCITACAO BRUSHLESS C/QUADRO TRANSF AUTOMATICA</v>
          </cell>
          <cell r="C1239" t="str">
            <v>UN</v>
          </cell>
          <cell r="D1239">
            <v>42996.47</v>
          </cell>
          <cell r="E1239">
            <v>1238</v>
          </cell>
          <cell r="F1239">
            <v>91083</v>
          </cell>
        </row>
        <row r="1240">
          <cell r="A1240" t="str">
            <v>09.10.84</v>
          </cell>
          <cell r="B1240" t="str">
            <v>GRUPO GERADOR 90KVA EXCITACAO BRUSHLESS C/QUADRO TRANSF AUTOMATICA</v>
          </cell>
          <cell r="C1240" t="str">
            <v>UN</v>
          </cell>
          <cell r="D1240">
            <v>49876.03</v>
          </cell>
          <cell r="E1240">
            <v>1239</v>
          </cell>
          <cell r="F1240">
            <v>91084</v>
          </cell>
        </row>
        <row r="1241">
          <cell r="A1241" t="str">
            <v>09.10.85</v>
          </cell>
          <cell r="B1241" t="str">
            <v>GRUPO GERADOR 110KVA EXCITACAO BRUSHLESS C/QUADRO TRANSF AUTOMATICA</v>
          </cell>
          <cell r="C1241" t="str">
            <v>UN</v>
          </cell>
          <cell r="D1241">
            <v>52104.92</v>
          </cell>
          <cell r="E1241">
            <v>1240</v>
          </cell>
          <cell r="F1241">
            <v>91085</v>
          </cell>
        </row>
        <row r="1242">
          <cell r="A1242" t="str">
            <v>09.10.86</v>
          </cell>
          <cell r="B1242" t="str">
            <v>GRUPO GERADOR 150KVA EXCITACAO BRUSHLEES C/QUADRO TRANSF AUTOMATICA</v>
          </cell>
          <cell r="C1242" t="str">
            <v>UN</v>
          </cell>
          <cell r="D1242">
            <v>61785.19</v>
          </cell>
          <cell r="E1242">
            <v>1241</v>
          </cell>
          <cell r="F1242">
            <v>91086</v>
          </cell>
        </row>
        <row r="1243">
          <cell r="A1243" t="str">
            <v>09.10.87</v>
          </cell>
          <cell r="B1243" t="str">
            <v>GRUPO GERADOR 185KVA EXCITACAO BRUSHLESS C/QUADRO TRANSF AUTOMATICA</v>
          </cell>
          <cell r="C1243" t="str">
            <v>UN</v>
          </cell>
          <cell r="D1243">
            <v>78086.06</v>
          </cell>
          <cell r="E1243">
            <v>1242</v>
          </cell>
          <cell r="F1243">
            <v>91087</v>
          </cell>
        </row>
        <row r="1244">
          <cell r="A1244" t="str">
            <v>09.10.89</v>
          </cell>
          <cell r="B1244" t="str">
            <v>GRUPO GERADOR 275KVA EXCITACAO BRUSHLESS C/QUADRO TRANSF AUTOMATICA</v>
          </cell>
          <cell r="C1244" t="str">
            <v>UN</v>
          </cell>
          <cell r="D1244">
            <v>102557.22</v>
          </cell>
          <cell r="E1244">
            <v>1243</v>
          </cell>
          <cell r="F1244">
            <v>91089</v>
          </cell>
        </row>
        <row r="1245">
          <cell r="A1245" t="str">
            <v>09.10.92</v>
          </cell>
          <cell r="B1245" t="str">
            <v>ALUGUEL DE GRUPO GERADOR-30KVA</v>
          </cell>
          <cell r="C1245" t="str">
            <v>MS</v>
          </cell>
          <cell r="D1245">
            <v>1909.75</v>
          </cell>
          <cell r="E1245">
            <v>1244</v>
          </cell>
          <cell r="F1245">
            <v>91092</v>
          </cell>
        </row>
        <row r="1246">
          <cell r="A1246" t="str">
            <v>09.10.93</v>
          </cell>
          <cell r="B1246" t="str">
            <v>ALUGUEL DE GRUPO GERADOR-45KVA</v>
          </cell>
          <cell r="C1246" t="str">
            <v>MS</v>
          </cell>
          <cell r="D1246">
            <v>2026.26</v>
          </cell>
          <cell r="E1246">
            <v>1245</v>
          </cell>
          <cell r="F1246">
            <v>91093</v>
          </cell>
        </row>
        <row r="1247">
          <cell r="A1247" t="str">
            <v>09.10.94</v>
          </cell>
          <cell r="B1247" t="str">
            <v>ALUGUEL DE GRUPO GERADOR-75KVA</v>
          </cell>
          <cell r="C1247" t="str">
            <v>MS</v>
          </cell>
          <cell r="D1247">
            <v>2600.37</v>
          </cell>
          <cell r="E1247">
            <v>1246</v>
          </cell>
          <cell r="F1247">
            <v>91094</v>
          </cell>
        </row>
        <row r="1248">
          <cell r="A1248" t="str">
            <v>09.10.95</v>
          </cell>
          <cell r="B1248" t="str">
            <v>ALUGUEL DE GRUPO GERADOR-90KVA</v>
          </cell>
          <cell r="C1248" t="str">
            <v>MS</v>
          </cell>
          <cell r="D1248">
            <v>2954.97</v>
          </cell>
          <cell r="E1248">
            <v>1247</v>
          </cell>
          <cell r="F1248">
            <v>91095</v>
          </cell>
        </row>
        <row r="1249">
          <cell r="A1249" t="str">
            <v>09.10.96</v>
          </cell>
          <cell r="B1249" t="str">
            <v>ALUGUEL DE GRUPO GERADOR-110KVA</v>
          </cell>
          <cell r="C1249" t="str">
            <v>MS</v>
          </cell>
          <cell r="D1249">
            <v>2788.64</v>
          </cell>
          <cell r="E1249">
            <v>1248</v>
          </cell>
          <cell r="F1249">
            <v>91096</v>
          </cell>
        </row>
        <row r="1250">
          <cell r="A1250" t="str">
            <v>09.10.97</v>
          </cell>
          <cell r="B1250" t="str">
            <v>ALUGUEL DE GRUPO GERADOR-150KVA</v>
          </cell>
          <cell r="C1250" t="str">
            <v>MS</v>
          </cell>
          <cell r="D1250">
            <v>3343.33</v>
          </cell>
          <cell r="E1250">
            <v>1249</v>
          </cell>
          <cell r="F1250">
            <v>91097</v>
          </cell>
        </row>
        <row r="1251">
          <cell r="A1251" t="str">
            <v>09.10.98</v>
          </cell>
          <cell r="B1251" t="str">
            <v>ALUGUEL DE GRUPO GERADOR-185KVA</v>
          </cell>
          <cell r="C1251" t="str">
            <v>MS</v>
          </cell>
          <cell r="D1251">
            <v>4369.97</v>
          </cell>
          <cell r="E1251">
            <v>1250</v>
          </cell>
          <cell r="F1251">
            <v>91098</v>
          </cell>
        </row>
        <row r="1252">
          <cell r="B1252" t="str">
            <v>PARA-RAIOS</v>
          </cell>
          <cell r="E1252">
            <v>1251</v>
          </cell>
        </row>
        <row r="1253">
          <cell r="A1253" t="str">
            <v>09.11.05</v>
          </cell>
          <cell r="B1253" t="str">
            <v>PARA-RAIOS TIPO"FRANKLIN",EXCLUSIVE DESCIDA E ATERRAMENTO</v>
          </cell>
          <cell r="C1253" t="str">
            <v>UN</v>
          </cell>
          <cell r="D1253">
            <v>166.19</v>
          </cell>
          <cell r="E1253">
            <v>1252</v>
          </cell>
          <cell r="F1253">
            <v>91105</v>
          </cell>
        </row>
        <row r="1254">
          <cell r="A1254" t="str">
            <v>09.11.14</v>
          </cell>
          <cell r="B1254" t="str">
            <v>CAIXA DE INSPECAO DE ATERRAMENTO TIPO EMBUTIR C/TAMPA E ALCA</v>
          </cell>
          <cell r="C1254" t="str">
            <v>UN</v>
          </cell>
          <cell r="D1254">
            <v>42.92</v>
          </cell>
          <cell r="E1254">
            <v>1253</v>
          </cell>
          <cell r="F1254">
            <v>91114</v>
          </cell>
        </row>
        <row r="1255">
          <cell r="A1255" t="str">
            <v>09.11.15</v>
          </cell>
          <cell r="B1255" t="str">
            <v>CAIXA DE INSPECAO DE ATERRAMENTO TIPO SUSPENSA EM FºFº</v>
          </cell>
          <cell r="C1255" t="str">
            <v>UN</v>
          </cell>
          <cell r="D1255">
            <v>72.98</v>
          </cell>
          <cell r="E1255">
            <v>1254</v>
          </cell>
          <cell r="F1255">
            <v>91115</v>
          </cell>
        </row>
        <row r="1256">
          <cell r="A1256" t="str">
            <v>09.11.17</v>
          </cell>
          <cell r="B1256" t="str">
            <v>LUZ DE OBSTACULO SIMPLES C/FOTOCELULA SOLAR</v>
          </cell>
          <cell r="C1256" t="str">
            <v>UN</v>
          </cell>
          <cell r="D1256">
            <v>58.37</v>
          </cell>
          <cell r="E1256">
            <v>1255</v>
          </cell>
          <cell r="F1256">
            <v>91117</v>
          </cell>
        </row>
        <row r="1257">
          <cell r="A1257">
            <v>91118</v>
          </cell>
          <cell r="B1257" t="str">
            <v>LUZ DE OBSTACULO DUPLA C/FOTOCELULA SOLAR</v>
          </cell>
          <cell r="C1257" t="str">
            <v>UN</v>
          </cell>
          <cell r="D1257">
            <v>82.13</v>
          </cell>
          <cell r="E1257">
            <v>1256</v>
          </cell>
          <cell r="F1257">
            <v>91118</v>
          </cell>
        </row>
        <row r="1258">
          <cell r="A1258" t="str">
            <v>09.11.23</v>
          </cell>
          <cell r="B1258" t="str">
            <v>POSTE AUTO SUPORTADO - GALV. FOGO H=10M LIVRES</v>
          </cell>
          <cell r="C1258" t="str">
            <v>UN</v>
          </cell>
          <cell r="D1258">
            <v>954.29</v>
          </cell>
          <cell r="E1258">
            <v>1257</v>
          </cell>
          <cell r="F1258">
            <v>91123</v>
          </cell>
        </row>
        <row r="1259">
          <cell r="A1259" t="str">
            <v>09.11.24</v>
          </cell>
          <cell r="B1259" t="str">
            <v>POSTE AUTO SUPORTADO - GALV. FOGO H=12M LIVRES</v>
          </cell>
          <cell r="C1259" t="str">
            <v>UN</v>
          </cell>
          <cell r="D1259">
            <v>1245.73</v>
          </cell>
          <cell r="E1259">
            <v>1258</v>
          </cell>
          <cell r="F1259">
            <v>91124</v>
          </cell>
        </row>
        <row r="1260">
          <cell r="A1260" t="str">
            <v>09.11.25</v>
          </cell>
          <cell r="B1260" t="str">
            <v>POSTE AUTO SUPORTADO - GALV. FOGO H=15M LIVRES</v>
          </cell>
          <cell r="C1260" t="str">
            <v>UN</v>
          </cell>
          <cell r="D1260">
            <v>1642.85</v>
          </cell>
          <cell r="E1260">
            <v>1259</v>
          </cell>
          <cell r="F1260">
            <v>91125</v>
          </cell>
        </row>
        <row r="1261">
          <cell r="A1261" t="str">
            <v>09.11.31</v>
          </cell>
          <cell r="B1261" t="str">
            <v>TORRE TRELICADA GALVANIZADA AUTO-SUPORTADA H=10M</v>
          </cell>
          <cell r="C1261" t="str">
            <v>UN</v>
          </cell>
          <cell r="D1261">
            <v>5716.16</v>
          </cell>
          <cell r="E1261">
            <v>1260</v>
          </cell>
          <cell r="F1261">
            <v>91131</v>
          </cell>
        </row>
        <row r="1262">
          <cell r="A1262" t="str">
            <v>09.11.32</v>
          </cell>
          <cell r="B1262" t="str">
            <v>TORRE TRELICADA GALVANIZADA AUTO-SUPORTADA H=15M</v>
          </cell>
          <cell r="C1262" t="str">
            <v>UN</v>
          </cell>
          <cell r="D1262">
            <v>8769.82</v>
          </cell>
          <cell r="E1262">
            <v>1261</v>
          </cell>
          <cell r="F1262">
            <v>91132</v>
          </cell>
        </row>
        <row r="1263">
          <cell r="A1263" t="str">
            <v>09.11.33</v>
          </cell>
          <cell r="B1263" t="str">
            <v>TORRE TRELICADA GALVANIZADA AUTO-SUPORTADA H=20M</v>
          </cell>
          <cell r="C1263" t="str">
            <v>UN</v>
          </cell>
          <cell r="D1263">
            <v>12694.75</v>
          </cell>
          <cell r="E1263">
            <v>1262</v>
          </cell>
          <cell r="F1263">
            <v>91133</v>
          </cell>
        </row>
        <row r="1264">
          <cell r="A1264" t="str">
            <v>09.11.35</v>
          </cell>
          <cell r="B1264" t="str">
            <v>TORRE TRELICADA GALVANIZADA ESTAIADA H=25M</v>
          </cell>
          <cell r="C1264" t="str">
            <v>UN</v>
          </cell>
          <cell r="D1264">
            <v>17392.599999999999</v>
          </cell>
          <cell r="E1264">
            <v>1263</v>
          </cell>
          <cell r="F1264">
            <v>91135</v>
          </cell>
        </row>
        <row r="1265">
          <cell r="A1265" t="str">
            <v>09.11.36</v>
          </cell>
          <cell r="B1265" t="str">
            <v>TORRE TRELICADA GALVANIZADA ESTAIADA H=30M</v>
          </cell>
          <cell r="C1265" t="str">
            <v>UN</v>
          </cell>
          <cell r="D1265">
            <v>20919.93</v>
          </cell>
          <cell r="E1265">
            <v>1264</v>
          </cell>
          <cell r="F1265">
            <v>91136</v>
          </cell>
        </row>
        <row r="1266">
          <cell r="A1266" t="str">
            <v>09.11.50</v>
          </cell>
          <cell r="B1266" t="str">
            <v>HASTE DE ACO GALVANIZADO,INCLUSIVE BASE E ESTAIS - 2"/3M</v>
          </cell>
          <cell r="C1266" t="str">
            <v>UN</v>
          </cell>
          <cell r="D1266">
            <v>140.99</v>
          </cell>
          <cell r="E1266">
            <v>1265</v>
          </cell>
          <cell r="F1266">
            <v>91150</v>
          </cell>
        </row>
        <row r="1267">
          <cell r="A1267" t="str">
            <v>09.11.51</v>
          </cell>
          <cell r="B1267" t="str">
            <v>CORDOALHA DE COBRE NU, INCLUSIVE ISOLADORES - 16,00MM2</v>
          </cell>
          <cell r="C1267" t="str">
            <v>M</v>
          </cell>
          <cell r="D1267">
            <v>13.78</v>
          </cell>
          <cell r="E1267">
            <v>1266</v>
          </cell>
          <cell r="F1267">
            <v>91151</v>
          </cell>
        </row>
        <row r="1268">
          <cell r="A1268" t="str">
            <v>09.11.52</v>
          </cell>
          <cell r="B1268" t="str">
            <v>CORDOALHA DE COBRE NU, INCLUSIVE ISOLADORES - 25,00MM2</v>
          </cell>
          <cell r="C1268" t="str">
            <v>M</v>
          </cell>
          <cell r="D1268">
            <v>15</v>
          </cell>
          <cell r="E1268">
            <v>1267</v>
          </cell>
          <cell r="F1268">
            <v>91152</v>
          </cell>
        </row>
        <row r="1269">
          <cell r="A1269" t="str">
            <v>09.11.53</v>
          </cell>
          <cell r="B1269" t="str">
            <v>CORDOALHA DE COBRE NU, INCLUSIVE ISOLADORES - 35,00MM2</v>
          </cell>
          <cell r="C1269" t="str">
            <v>M</v>
          </cell>
          <cell r="D1269">
            <v>17.23</v>
          </cell>
          <cell r="E1269">
            <v>1268</v>
          </cell>
          <cell r="F1269">
            <v>91153</v>
          </cell>
        </row>
        <row r="1270">
          <cell r="A1270" t="str">
            <v>09.11.54</v>
          </cell>
          <cell r="B1270" t="str">
            <v>CORDOALHA DE COBRE NU, INCLUSIVE ISOLADORES - 50,00MM2</v>
          </cell>
          <cell r="C1270" t="str">
            <v>M</v>
          </cell>
          <cell r="D1270">
            <v>22.77</v>
          </cell>
          <cell r="E1270">
            <v>1269</v>
          </cell>
          <cell r="F1270">
            <v>91154</v>
          </cell>
        </row>
        <row r="1271">
          <cell r="A1271" t="str">
            <v>09.11.55</v>
          </cell>
          <cell r="B1271" t="str">
            <v>CORDOALHA DE COBRE NU, INCLUSIVE ISOLADORES - 70,00MM2</v>
          </cell>
          <cell r="C1271" t="str">
            <v>M</v>
          </cell>
          <cell r="D1271">
            <v>24.1</v>
          </cell>
          <cell r="E1271">
            <v>1270</v>
          </cell>
          <cell r="F1271">
            <v>91155</v>
          </cell>
        </row>
        <row r="1272">
          <cell r="A1272" t="str">
            <v>09.11.56</v>
          </cell>
          <cell r="B1272" t="str">
            <v>CORDOALHA DE COBRE NU, INCLUSIVE ISOLADORES - 95,00MM2</v>
          </cell>
          <cell r="C1272" t="str">
            <v>M</v>
          </cell>
          <cell r="D1272">
            <v>31.11</v>
          </cell>
          <cell r="E1272">
            <v>1271</v>
          </cell>
          <cell r="F1272">
            <v>91156</v>
          </cell>
        </row>
        <row r="1273">
          <cell r="A1273" t="str">
            <v>09.11.61</v>
          </cell>
          <cell r="B1273" t="str">
            <v>TUBO DE PVC PARA PROTECAO DE CORDOALHA - 2"X3M</v>
          </cell>
          <cell r="C1273" t="str">
            <v>UN</v>
          </cell>
          <cell r="D1273">
            <v>30.71</v>
          </cell>
          <cell r="E1273">
            <v>1272</v>
          </cell>
          <cell r="F1273">
            <v>91161</v>
          </cell>
        </row>
        <row r="1274">
          <cell r="A1274" t="str">
            <v>09.11.90</v>
          </cell>
          <cell r="B1274" t="str">
            <v>TOMADA DE TERRA,COMPLETA</v>
          </cell>
          <cell r="C1274" t="str">
            <v>UN</v>
          </cell>
          <cell r="D1274">
            <v>230.97</v>
          </cell>
          <cell r="E1274">
            <v>1273</v>
          </cell>
          <cell r="F1274">
            <v>91190</v>
          </cell>
        </row>
        <row r="1275">
          <cell r="A1275" t="str">
            <v>09.11.91</v>
          </cell>
          <cell r="B1275" t="str">
            <v>PARA-RAIO DE BAIXA TENSAO 220V-1.5KA C/DISPARADOR AUTOMATICO</v>
          </cell>
          <cell r="C1275" t="str">
            <v>UN</v>
          </cell>
          <cell r="D1275">
            <v>28.55</v>
          </cell>
          <cell r="E1275">
            <v>1274</v>
          </cell>
          <cell r="F1275">
            <v>91191</v>
          </cell>
        </row>
        <row r="1276">
          <cell r="A1276" t="str">
            <v>09.11.95</v>
          </cell>
          <cell r="B1276" t="str">
            <v>BARRA CHATA DE ALUMÍNIO TIPO FITA 1/8" X 7/8" X 3 M</v>
          </cell>
          <cell r="C1276" t="str">
            <v>PÇ</v>
          </cell>
          <cell r="D1276">
            <v>22.57</v>
          </cell>
          <cell r="E1276">
            <v>1275</v>
          </cell>
          <cell r="F1276">
            <v>91195</v>
          </cell>
        </row>
        <row r="1277">
          <cell r="B1277" t="str">
            <v>DIVERSOS</v>
          </cell>
          <cell r="E1277">
            <v>1276</v>
          </cell>
        </row>
        <row r="1278">
          <cell r="A1278" t="str">
            <v>09.12.01</v>
          </cell>
          <cell r="B1278" t="str">
            <v>EXAUSTOR TIPO DOMICILIAR,DE EMBUTIR</v>
          </cell>
          <cell r="C1278" t="str">
            <v>UN</v>
          </cell>
          <cell r="D1278">
            <v>520.16999999999996</v>
          </cell>
          <cell r="E1278">
            <v>1277</v>
          </cell>
          <cell r="F1278">
            <v>91201</v>
          </cell>
        </row>
        <row r="1279">
          <cell r="A1279" t="str">
            <v>09.12.50</v>
          </cell>
          <cell r="B1279" t="str">
            <v>QUADRO COMANDO PARA CONJUNTO MOTOR-BOMBA,MONOFASICO - ATE 5HP</v>
          </cell>
          <cell r="C1279" t="str">
            <v>UN</v>
          </cell>
          <cell r="D1279">
            <v>632.95000000000005</v>
          </cell>
          <cell r="E1279">
            <v>1278</v>
          </cell>
          <cell r="F1279">
            <v>91250</v>
          </cell>
        </row>
        <row r="1280">
          <cell r="A1280" t="str">
            <v>09.12.51</v>
          </cell>
          <cell r="B1280" t="str">
            <v>QUADRO COMANDO PARA CONJUNTO MOTOR-BOMBA,TRIFASICO - ATE 5HP</v>
          </cell>
          <cell r="C1280" t="str">
            <v>UN</v>
          </cell>
          <cell r="D1280">
            <v>646.01</v>
          </cell>
          <cell r="E1280">
            <v>1279</v>
          </cell>
          <cell r="F1280">
            <v>91251</v>
          </cell>
        </row>
        <row r="1281">
          <cell r="A1281" t="str">
            <v>09.12.60</v>
          </cell>
          <cell r="B1281" t="str">
            <v>AUTOMATICO DE BOIA TIPO CONTACTO DE MERCURIO</v>
          </cell>
          <cell r="C1281" t="str">
            <v>UN</v>
          </cell>
          <cell r="D1281">
            <v>40.24</v>
          </cell>
          <cell r="E1281">
            <v>1280</v>
          </cell>
          <cell r="F1281">
            <v>91260</v>
          </cell>
        </row>
        <row r="1282">
          <cell r="B1282" t="str">
            <v>ELETROFERRAGENS</v>
          </cell>
          <cell r="E1282">
            <v>1281</v>
          </cell>
        </row>
        <row r="1283">
          <cell r="A1283" t="str">
            <v>09.13.05</v>
          </cell>
          <cell r="B1283" t="str">
            <v>PERFILADO LISO CHAPA 14-GE-MED. 19X38MM C/TAMPA E INSTAL.</v>
          </cell>
          <cell r="C1283" t="str">
            <v>M</v>
          </cell>
          <cell r="D1283">
            <v>20.32</v>
          </cell>
          <cell r="E1283">
            <v>1282</v>
          </cell>
          <cell r="F1283">
            <v>91305</v>
          </cell>
        </row>
        <row r="1284">
          <cell r="A1284" t="str">
            <v>09.13.06</v>
          </cell>
          <cell r="B1284" t="str">
            <v>PERFILADO LISO CHAPA 14-GE-MED. 19X76MM C/TAMPA E INSTAL.</v>
          </cell>
          <cell r="C1284" t="str">
            <v>M</v>
          </cell>
          <cell r="D1284">
            <v>48.14</v>
          </cell>
          <cell r="E1284">
            <v>1283</v>
          </cell>
          <cell r="F1284">
            <v>91306</v>
          </cell>
        </row>
        <row r="1285">
          <cell r="A1285" t="str">
            <v>09.13.07</v>
          </cell>
          <cell r="B1285" t="str">
            <v>PERFILADO LISO CHAPA 14-GE-MED. 38X38MM C/TAMPA E INSTAL.</v>
          </cell>
          <cell r="C1285" t="str">
            <v>M</v>
          </cell>
          <cell r="D1285">
            <v>23.29</v>
          </cell>
          <cell r="E1285">
            <v>1284</v>
          </cell>
          <cell r="F1285">
            <v>91307</v>
          </cell>
        </row>
        <row r="1286">
          <cell r="A1286" t="str">
            <v>09.13.08</v>
          </cell>
          <cell r="B1286" t="str">
            <v>PERFILADO LISO CHAPA 14-GE-MED. 38X76MM C/TAMPA E INSTAL.</v>
          </cell>
          <cell r="C1286" t="str">
            <v>M</v>
          </cell>
          <cell r="D1286">
            <v>33.67</v>
          </cell>
          <cell r="E1286">
            <v>1285</v>
          </cell>
          <cell r="F1286">
            <v>91308</v>
          </cell>
        </row>
        <row r="1287">
          <cell r="A1287" t="str">
            <v>09.13.11</v>
          </cell>
          <cell r="B1287" t="str">
            <v>PERFILADO PERFURADO CHAPA 14-GE-MED. 19X38MM C/TAMPA E INSTAL.</v>
          </cell>
          <cell r="C1287" t="str">
            <v>M</v>
          </cell>
          <cell r="D1287">
            <v>19.829999999999998</v>
          </cell>
          <cell r="E1287">
            <v>1286</v>
          </cell>
          <cell r="F1287">
            <v>91311</v>
          </cell>
        </row>
        <row r="1288">
          <cell r="A1288" t="str">
            <v>09.13.12</v>
          </cell>
          <cell r="B1288" t="str">
            <v>PERFILADO PERFURADO CHAPA 14-GE-MED. 19X76MM C/TAMPA E INSTAL.</v>
          </cell>
          <cell r="C1288" t="str">
            <v>M</v>
          </cell>
          <cell r="D1288">
            <v>48.56</v>
          </cell>
          <cell r="E1288">
            <v>1287</v>
          </cell>
          <cell r="F1288">
            <v>91312</v>
          </cell>
        </row>
        <row r="1289">
          <cell r="A1289" t="str">
            <v>09.13.13</v>
          </cell>
          <cell r="B1289" t="str">
            <v>PERFILADO PERFURADO CHAPA 14-GE-MED. 38X38MM C/TAMPA E INSTAL.</v>
          </cell>
          <cell r="C1289" t="str">
            <v>M</v>
          </cell>
          <cell r="D1289">
            <v>22.49</v>
          </cell>
          <cell r="E1289">
            <v>1288</v>
          </cell>
          <cell r="F1289">
            <v>91313</v>
          </cell>
        </row>
        <row r="1290">
          <cell r="A1290" t="str">
            <v>09.13.14</v>
          </cell>
          <cell r="B1290" t="str">
            <v>PERFILADO PERFURADO CHAPA 14-GE-MED. 38X76MM C/TAMPA E INSTAL.</v>
          </cell>
          <cell r="C1290" t="str">
            <v>M</v>
          </cell>
          <cell r="D1290">
            <v>28.73</v>
          </cell>
          <cell r="E1290">
            <v>1289</v>
          </cell>
          <cell r="F1290">
            <v>91314</v>
          </cell>
        </row>
        <row r="1291">
          <cell r="A1291" t="str">
            <v>09.13.21</v>
          </cell>
          <cell r="B1291" t="str">
            <v>ELETROCALHA LISA GALV ELETROLIT CHAPA 14 - 100X50MM  C/TAMPA E INST.</v>
          </cell>
          <cell r="C1291" t="str">
            <v>M</v>
          </cell>
          <cell r="D1291">
            <v>41.24</v>
          </cell>
          <cell r="E1291">
            <v>1290</v>
          </cell>
          <cell r="F1291">
            <v>91321</v>
          </cell>
        </row>
        <row r="1292">
          <cell r="A1292" t="str">
            <v>09.13.22</v>
          </cell>
          <cell r="B1292" t="str">
            <v>ELETROCALHA LISA GALV ELETROLIT CHAPA 14 - 125X50MM  C/TAMPA E INST.</v>
          </cell>
          <cell r="C1292" t="str">
            <v>M</v>
          </cell>
          <cell r="D1292">
            <v>46.73</v>
          </cell>
          <cell r="E1292">
            <v>1291</v>
          </cell>
          <cell r="F1292">
            <v>91322</v>
          </cell>
        </row>
        <row r="1293">
          <cell r="A1293" t="str">
            <v>09.13.23</v>
          </cell>
          <cell r="B1293" t="str">
            <v>ELETROCALHA LISA GALV ELETROLIT CHAPA 14 - 150X50MM  C/TAMPA E INST.</v>
          </cell>
          <cell r="C1293" t="str">
            <v>M</v>
          </cell>
          <cell r="D1293">
            <v>51.84</v>
          </cell>
          <cell r="E1293">
            <v>1292</v>
          </cell>
          <cell r="F1293">
            <v>91323</v>
          </cell>
        </row>
        <row r="1294">
          <cell r="A1294" t="str">
            <v>09.13.24</v>
          </cell>
          <cell r="B1294" t="str">
            <v>ELETROCALHA LISA GALV ELETROLIT CHAPA 14 - 175X50MM  C/TAMPA E INST.</v>
          </cell>
          <cell r="C1294" t="str">
            <v>M</v>
          </cell>
          <cell r="D1294">
            <v>57.67</v>
          </cell>
          <cell r="E1294">
            <v>1293</v>
          </cell>
          <cell r="F1294">
            <v>91324</v>
          </cell>
        </row>
        <row r="1295">
          <cell r="A1295" t="str">
            <v>09.13.25</v>
          </cell>
          <cell r="B1295" t="str">
            <v>ELETROCALHA LISA GALV ELETROLIT CHAPA 14 - 200X50MM  C/TAMPA E INST.</v>
          </cell>
          <cell r="C1295" t="str">
            <v>M</v>
          </cell>
          <cell r="D1295">
            <v>62.13</v>
          </cell>
          <cell r="E1295">
            <v>1294</v>
          </cell>
          <cell r="F1295">
            <v>91325</v>
          </cell>
        </row>
        <row r="1296">
          <cell r="A1296" t="str">
            <v>09.13.26</v>
          </cell>
          <cell r="B1296" t="str">
            <v>ELETROCALHA LISA GALV ELETROLIT CHAPA 14 - 250X50MM  C/TAMPA E INST.</v>
          </cell>
          <cell r="C1296" t="str">
            <v>M</v>
          </cell>
          <cell r="D1296">
            <v>74.180000000000007</v>
          </cell>
          <cell r="E1296">
            <v>1295</v>
          </cell>
          <cell r="F1296">
            <v>91326</v>
          </cell>
        </row>
        <row r="1297">
          <cell r="A1297" t="str">
            <v>09.13.27</v>
          </cell>
          <cell r="B1297" t="str">
            <v>ELETROCALHA LISA GALV ELETROLIT CHAPA 14 - 300X50MM  C/TAMPA E INST.</v>
          </cell>
          <cell r="C1297" t="str">
            <v>M</v>
          </cell>
          <cell r="D1297">
            <v>82.18</v>
          </cell>
          <cell r="E1297">
            <v>1296</v>
          </cell>
          <cell r="F1297">
            <v>91327</v>
          </cell>
        </row>
        <row r="1298">
          <cell r="A1298" t="str">
            <v>09.13.31</v>
          </cell>
          <cell r="B1298" t="str">
            <v>ELETROCALHA LISA GALV ELETROLIT CHAPA 14 - 150X100MM C/TAMPA E INST.</v>
          </cell>
          <cell r="C1298" t="str">
            <v>M</v>
          </cell>
          <cell r="D1298">
            <v>66.540000000000006</v>
          </cell>
          <cell r="E1298">
            <v>1297</v>
          </cell>
          <cell r="F1298">
            <v>91331</v>
          </cell>
        </row>
        <row r="1299">
          <cell r="A1299" t="str">
            <v>09.13.32</v>
          </cell>
          <cell r="B1299" t="str">
            <v>ELETROCALHA LISA GALV ELETROLIT CHAPA 14 - 200X100MM C/TAMPA E INST.</v>
          </cell>
          <cell r="C1299" t="str">
            <v>M</v>
          </cell>
          <cell r="D1299">
            <v>74.97</v>
          </cell>
          <cell r="E1299">
            <v>1298</v>
          </cell>
          <cell r="F1299">
            <v>91332</v>
          </cell>
        </row>
        <row r="1300">
          <cell r="A1300" t="str">
            <v>09.13.33</v>
          </cell>
          <cell r="B1300" t="str">
            <v>ELETROCALHA LISA GALV ELETROLIT CHAPA 14 - 250X100MM C/TAMPA E INST.</v>
          </cell>
          <cell r="C1300" t="str">
            <v>M</v>
          </cell>
          <cell r="D1300">
            <v>87.59</v>
          </cell>
          <cell r="E1300">
            <v>1299</v>
          </cell>
          <cell r="F1300">
            <v>91333</v>
          </cell>
        </row>
        <row r="1301">
          <cell r="A1301" t="str">
            <v>09.13.34</v>
          </cell>
          <cell r="B1301" t="str">
            <v>ELETROCALHA LISA GALV ELETROLIT CHAPA 14 - 300X100MM C/TAMPA E INST.</v>
          </cell>
          <cell r="C1301" t="str">
            <v>M</v>
          </cell>
          <cell r="D1301">
            <v>98</v>
          </cell>
          <cell r="E1301">
            <v>1300</v>
          </cell>
          <cell r="F1301">
            <v>91334</v>
          </cell>
        </row>
        <row r="1302">
          <cell r="A1302" t="str">
            <v>09.13.35</v>
          </cell>
          <cell r="B1302" t="str">
            <v>ELETROCALHA LISA GALV ELETROLIT CHAPA 14 - 400X100MM C/TAMPA E INST.</v>
          </cell>
          <cell r="C1302" t="str">
            <v>M</v>
          </cell>
          <cell r="D1302">
            <v>121.65</v>
          </cell>
          <cell r="E1302">
            <v>1301</v>
          </cell>
          <cell r="F1302">
            <v>91335</v>
          </cell>
        </row>
        <row r="1303">
          <cell r="A1303" t="str">
            <v>09.13.38</v>
          </cell>
          <cell r="B1303" t="str">
            <v>ELETROCALHA PERF GALV ELETROLIT CHAPA 14 - 100X50MM  C/TAMPA E INST.</v>
          </cell>
          <cell r="C1303" t="str">
            <v>M</v>
          </cell>
          <cell r="D1303">
            <v>39.770000000000003</v>
          </cell>
          <cell r="E1303">
            <v>1302</v>
          </cell>
          <cell r="F1303">
            <v>91338</v>
          </cell>
        </row>
        <row r="1304">
          <cell r="A1304" t="str">
            <v>09.13.39</v>
          </cell>
          <cell r="B1304" t="str">
            <v>ELETROCALHA PERF GALV ELETROLIT CHAPA 14 - 125X50MM  C/TAMPA E INST.</v>
          </cell>
          <cell r="C1304" t="str">
            <v>M</v>
          </cell>
          <cell r="D1304">
            <v>45.16</v>
          </cell>
          <cell r="E1304">
            <v>1303</v>
          </cell>
          <cell r="F1304">
            <v>91339</v>
          </cell>
        </row>
        <row r="1305">
          <cell r="A1305" t="str">
            <v>09.13.40</v>
          </cell>
          <cell r="B1305" t="str">
            <v>ELETROCALHA PERF GALV ELETROLIT CHAPA 14 - 150X50MM  C/TAMPA E INST.</v>
          </cell>
          <cell r="C1305" t="str">
            <v>M</v>
          </cell>
          <cell r="D1305">
            <v>49.96</v>
          </cell>
          <cell r="E1305">
            <v>1304</v>
          </cell>
          <cell r="F1305">
            <v>91340</v>
          </cell>
        </row>
        <row r="1306">
          <cell r="A1306" t="str">
            <v>09.13.41</v>
          </cell>
          <cell r="B1306" t="str">
            <v>ELETROCALHA PERF GALV ELETROLIT CHAPA 14 - 175X50MM  C/TAMPA E INST.</v>
          </cell>
          <cell r="C1306" t="str">
            <v>M</v>
          </cell>
          <cell r="D1306">
            <v>55.35</v>
          </cell>
          <cell r="E1306">
            <v>1305</v>
          </cell>
          <cell r="F1306">
            <v>91341</v>
          </cell>
        </row>
        <row r="1307">
          <cell r="A1307" t="str">
            <v>09.13.42</v>
          </cell>
          <cell r="B1307" t="str">
            <v>ELETROCALHA PERF GALV ELETROLIT CHAPA 14 - 200X50MM  C/TAMPA E INST.</v>
          </cell>
          <cell r="C1307" t="str">
            <v>M</v>
          </cell>
          <cell r="D1307">
            <v>56.63</v>
          </cell>
          <cell r="E1307">
            <v>1306</v>
          </cell>
          <cell r="F1307">
            <v>91342</v>
          </cell>
        </row>
        <row r="1308">
          <cell r="A1308" t="str">
            <v>09.13.43</v>
          </cell>
          <cell r="B1308" t="str">
            <v>ELETROCALHA PERF GALV ELETROLIT CHAPA 14 - 250X50MM  C/TAMPA E INST.</v>
          </cell>
          <cell r="C1308" t="str">
            <v>M</v>
          </cell>
          <cell r="D1308">
            <v>68.290000000000006</v>
          </cell>
          <cell r="E1308">
            <v>1307</v>
          </cell>
          <cell r="F1308">
            <v>91343</v>
          </cell>
        </row>
        <row r="1309">
          <cell r="A1309" t="str">
            <v>09.13.44</v>
          </cell>
          <cell r="B1309" t="str">
            <v>ELETROCALHA PERF GALV ELETROLIT CHAPA 14 - 300X50MM  C/TAMPA E INST.</v>
          </cell>
          <cell r="C1309" t="str">
            <v>M</v>
          </cell>
          <cell r="D1309">
            <v>75.13</v>
          </cell>
          <cell r="E1309">
            <v>1308</v>
          </cell>
          <cell r="F1309">
            <v>91344</v>
          </cell>
        </row>
        <row r="1310">
          <cell r="A1310" t="str">
            <v>09.13.46</v>
          </cell>
          <cell r="B1310" t="str">
            <v>ELETROCALHA PERF GALV ELETROLIT CHAPA 14 - 150X100MM C/TAMPA E INST.</v>
          </cell>
          <cell r="C1310" t="str">
            <v>M</v>
          </cell>
          <cell r="D1310">
            <v>60.34</v>
          </cell>
          <cell r="E1310">
            <v>1309</v>
          </cell>
          <cell r="F1310">
            <v>91346</v>
          </cell>
        </row>
        <row r="1311">
          <cell r="A1311" t="str">
            <v>09.13.47</v>
          </cell>
          <cell r="B1311" t="str">
            <v>ELETROCALHA PERF GALV ELETROLIT CHAPA 14 - 200X100MM C/TAMPA E INST.</v>
          </cell>
          <cell r="C1311" t="str">
            <v>M</v>
          </cell>
          <cell r="D1311">
            <v>67.739999999999995</v>
          </cell>
          <cell r="E1311">
            <v>1310</v>
          </cell>
          <cell r="F1311">
            <v>91347</v>
          </cell>
        </row>
        <row r="1312">
          <cell r="A1312" t="str">
            <v>09.13.48</v>
          </cell>
          <cell r="B1312" t="str">
            <v>ELETROCALHA PERF GALV ELETROLIT CHAPA 14 - 250X100MM C/TAMPA E INST.</v>
          </cell>
          <cell r="C1312" t="str">
            <v>M</v>
          </cell>
          <cell r="D1312">
            <v>80.349999999999994</v>
          </cell>
          <cell r="E1312">
            <v>1311</v>
          </cell>
          <cell r="F1312">
            <v>91348</v>
          </cell>
        </row>
        <row r="1313">
          <cell r="A1313" t="str">
            <v>09.13.49</v>
          </cell>
          <cell r="B1313" t="str">
            <v>ELETROCALHA PERF GALV ELETROLIT CHAPA 14 - 300X100MM C/TAMPA E INST.</v>
          </cell>
          <cell r="C1313" t="str">
            <v>M</v>
          </cell>
          <cell r="D1313">
            <v>90.21</v>
          </cell>
          <cell r="E1313">
            <v>1312</v>
          </cell>
          <cell r="F1313">
            <v>91349</v>
          </cell>
        </row>
        <row r="1314">
          <cell r="A1314" t="str">
            <v>09.13.50</v>
          </cell>
          <cell r="B1314" t="str">
            <v>ELETROCALHA PERF GALV ELETROLIT CHAPA 14 - 400X100MM C/TAMPA E INST.</v>
          </cell>
          <cell r="C1314" t="str">
            <v>M</v>
          </cell>
          <cell r="D1314">
            <v>114.48</v>
          </cell>
          <cell r="E1314">
            <v>1313</v>
          </cell>
          <cell r="F1314">
            <v>91350</v>
          </cell>
        </row>
        <row r="1315">
          <cell r="B1315" t="str">
            <v>ALTA TENSÃO</v>
          </cell>
          <cell r="E1315">
            <v>1314</v>
          </cell>
        </row>
        <row r="1316">
          <cell r="A1316" t="str">
            <v>09.14.01</v>
          </cell>
          <cell r="B1316" t="str">
            <v>OLEO ISOLANTE P/TRANSFORMADOR /DISJUNTOR 30KV/CM</v>
          </cell>
          <cell r="C1316" t="str">
            <v>L</v>
          </cell>
          <cell r="D1316">
            <v>5.74</v>
          </cell>
          <cell r="E1316">
            <v>1315</v>
          </cell>
          <cell r="F1316">
            <v>91401</v>
          </cell>
        </row>
        <row r="1317">
          <cell r="A1317" t="str">
            <v>09.14.02</v>
          </cell>
          <cell r="B1317" t="str">
            <v>FILTRAGEM DE OLEO ISOLANTE - 30 KV/CM</v>
          </cell>
          <cell r="C1317" t="str">
            <v>L</v>
          </cell>
          <cell r="D1317">
            <v>2.1800000000000002</v>
          </cell>
          <cell r="E1317">
            <v>1316</v>
          </cell>
          <cell r="F1317">
            <v>91402</v>
          </cell>
        </row>
        <row r="1318">
          <cell r="A1318" t="str">
            <v>09.14.03</v>
          </cell>
          <cell r="B1318" t="str">
            <v>TESTE DE ACIDEZ E RIGIDEZ DE OLEO ISOLANTE - 30 KV/CM</v>
          </cell>
          <cell r="C1318" t="str">
            <v>UN</v>
          </cell>
          <cell r="D1318">
            <v>63.32</v>
          </cell>
          <cell r="E1318">
            <v>1317</v>
          </cell>
          <cell r="F1318">
            <v>91403</v>
          </cell>
        </row>
        <row r="1319">
          <cell r="A1319" t="str">
            <v>09.14.04</v>
          </cell>
          <cell r="B1319" t="str">
            <v>ISOLADOR TIPO DISCO DE PORCELANA 150 MM - 15 KV</v>
          </cell>
          <cell r="C1319" t="str">
            <v>UN</v>
          </cell>
          <cell r="D1319">
            <v>28.97</v>
          </cell>
          <cell r="E1319">
            <v>1318</v>
          </cell>
          <cell r="F1319">
            <v>91404</v>
          </cell>
        </row>
        <row r="1320">
          <cell r="A1320" t="str">
            <v>09.14.05</v>
          </cell>
          <cell r="B1320" t="str">
            <v>ISOLADOR TIPO DISCO DE VIDRO 175 MM - 15 KV</v>
          </cell>
          <cell r="C1320" t="str">
            <v>UN</v>
          </cell>
          <cell r="D1320">
            <v>31.71</v>
          </cell>
          <cell r="E1320">
            <v>1319</v>
          </cell>
          <cell r="F1320">
            <v>91405</v>
          </cell>
        </row>
        <row r="1321">
          <cell r="A1321" t="str">
            <v>09.14.06</v>
          </cell>
          <cell r="B1321" t="str">
            <v>ISOLADOR SUPORTE TIPO PEDESTAL EM PORCELANA - 15 KV</v>
          </cell>
          <cell r="C1321" t="str">
            <v>UN</v>
          </cell>
          <cell r="D1321">
            <v>27.11</v>
          </cell>
          <cell r="E1321">
            <v>1320</v>
          </cell>
          <cell r="F1321">
            <v>91406</v>
          </cell>
        </row>
        <row r="1322">
          <cell r="A1322" t="str">
            <v>09.14.07</v>
          </cell>
          <cell r="B1322" t="str">
            <v>ISOLADOR SUPORTE TIPO PEDESTAL EM PORCELANA - 1 KV</v>
          </cell>
          <cell r="C1322" t="str">
            <v>UN</v>
          </cell>
          <cell r="D1322">
            <v>10.51</v>
          </cell>
          <cell r="E1322">
            <v>1321</v>
          </cell>
          <cell r="F1322">
            <v>91407</v>
          </cell>
        </row>
        <row r="1323">
          <cell r="A1323" t="str">
            <v>09.14.08</v>
          </cell>
          <cell r="B1323" t="str">
            <v>ISOLADOR SUPORTE TIPO PEDESTAL EM EPOXI - 15 KV</v>
          </cell>
          <cell r="C1323" t="str">
            <v>UN</v>
          </cell>
          <cell r="D1323">
            <v>32.57</v>
          </cell>
          <cell r="E1323">
            <v>1322</v>
          </cell>
          <cell r="F1323">
            <v>91408</v>
          </cell>
        </row>
        <row r="1324">
          <cell r="A1324" t="str">
            <v>09.14.09</v>
          </cell>
          <cell r="B1324" t="str">
            <v>ISOLADOR SUPORTE TIPO PEDESTAL EM EPOXI - 1 KV</v>
          </cell>
          <cell r="C1324" t="str">
            <v>UN</v>
          </cell>
          <cell r="D1324">
            <v>9.23</v>
          </cell>
          <cell r="E1324">
            <v>1323</v>
          </cell>
          <cell r="F1324">
            <v>91409</v>
          </cell>
        </row>
        <row r="1325">
          <cell r="A1325" t="str">
            <v>09.14.10</v>
          </cell>
          <cell r="B1325" t="str">
            <v>ISOLADOR TIPOPINO EM PORCELANA - 15 KV INCLUS. PINO</v>
          </cell>
          <cell r="C1325" t="str">
            <v>UN</v>
          </cell>
          <cell r="D1325">
            <v>20.09</v>
          </cell>
          <cell r="E1325">
            <v>1324</v>
          </cell>
          <cell r="F1325">
            <v>91410</v>
          </cell>
        </row>
        <row r="1326">
          <cell r="A1326" t="str">
            <v>09.14.11</v>
          </cell>
          <cell r="B1326" t="str">
            <v>ISOLADOR TIPO PINO DE VIDRO - 15 KV INCLUS. PINO</v>
          </cell>
          <cell r="C1326" t="str">
            <v>UN</v>
          </cell>
          <cell r="D1326">
            <v>22.29</v>
          </cell>
          <cell r="E1326">
            <v>1325</v>
          </cell>
          <cell r="F1326">
            <v>91411</v>
          </cell>
        </row>
        <row r="1327">
          <cell r="A1327" t="str">
            <v>09.14.12</v>
          </cell>
          <cell r="B1327" t="str">
            <v>ISOLADOR TIPO CASTANHA EM PORCELANA INCLUS. GRAMPO</v>
          </cell>
          <cell r="C1327" t="str">
            <v>UN</v>
          </cell>
          <cell r="D1327">
            <v>12.31</v>
          </cell>
          <cell r="E1327">
            <v>1326</v>
          </cell>
          <cell r="F1327">
            <v>91412</v>
          </cell>
        </row>
        <row r="1328">
          <cell r="A1328" t="str">
            <v>09.14.13</v>
          </cell>
          <cell r="B1328" t="str">
            <v>VERGALHAO DE COBRE 3/8" (10 MM)</v>
          </cell>
          <cell r="C1328" t="str">
            <v>M</v>
          </cell>
          <cell r="D1328">
            <v>15.94</v>
          </cell>
          <cell r="E1328">
            <v>1327</v>
          </cell>
          <cell r="F1328">
            <v>91413</v>
          </cell>
        </row>
        <row r="1329">
          <cell r="A1329" t="str">
            <v>09.14.14</v>
          </cell>
          <cell r="B1329" t="str">
            <v>TERMINAL OU CONECTOR P/VERGALHAO DE COBRE 3/8" (10 MM)</v>
          </cell>
          <cell r="C1329" t="str">
            <v>UN</v>
          </cell>
          <cell r="D1329">
            <v>8.0500000000000007</v>
          </cell>
          <cell r="E1329">
            <v>1328</v>
          </cell>
          <cell r="F1329">
            <v>91414</v>
          </cell>
        </row>
        <row r="1330">
          <cell r="A1330" t="str">
            <v>09.14.16</v>
          </cell>
          <cell r="B1330" t="str">
            <v>CABO DE MEDIA TENSAO PARA 12/20 KV - 1 X 25 MM2 UNIPOLAR</v>
          </cell>
          <cell r="C1330" t="str">
            <v>M</v>
          </cell>
          <cell r="D1330">
            <v>29.05</v>
          </cell>
          <cell r="E1330">
            <v>1329</v>
          </cell>
          <cell r="F1330">
            <v>91416</v>
          </cell>
        </row>
        <row r="1331">
          <cell r="A1331" t="str">
            <v>09.14.17</v>
          </cell>
          <cell r="B1331" t="str">
            <v>CABO DE MEDIA TENSAO PARA 12/20 KV - 1 X 35 MM2 UNIPOLAR</v>
          </cell>
          <cell r="C1331" t="str">
            <v>M</v>
          </cell>
          <cell r="D1331">
            <v>35.11</v>
          </cell>
          <cell r="E1331">
            <v>1330</v>
          </cell>
          <cell r="F1331">
            <v>91417</v>
          </cell>
        </row>
        <row r="1332">
          <cell r="A1332" t="str">
            <v>09.14.20</v>
          </cell>
          <cell r="B1332" t="str">
            <v>CABO DE MEDIA TENSAO PARA 12/20 KV - 3 X 35 MM2 TRIPOLAR</v>
          </cell>
          <cell r="C1332" t="str">
            <v>M</v>
          </cell>
          <cell r="D1332">
            <v>103.32</v>
          </cell>
          <cell r="E1332">
            <v>1331</v>
          </cell>
          <cell r="F1332">
            <v>91420</v>
          </cell>
        </row>
        <row r="1333">
          <cell r="A1333" t="str">
            <v>09.14.21</v>
          </cell>
          <cell r="B1333" t="str">
            <v>MUFLA UNIPOLAR INTERNA PARA CABO ATE 35 MM2 - 15 KV</v>
          </cell>
          <cell r="C1333" t="str">
            <v>UN</v>
          </cell>
          <cell r="D1333">
            <v>193.98</v>
          </cell>
          <cell r="E1333">
            <v>1332</v>
          </cell>
          <cell r="F1333">
            <v>91421</v>
          </cell>
        </row>
        <row r="1334">
          <cell r="A1334" t="str">
            <v>09.14.22</v>
          </cell>
          <cell r="B1334" t="str">
            <v>MUFLA UNIPOLAR EXTERNA PARA CABO ATE 35 MM2 - 15 KV</v>
          </cell>
          <cell r="C1334" t="str">
            <v>UN</v>
          </cell>
          <cell r="D1334">
            <v>263.69</v>
          </cell>
          <cell r="E1334">
            <v>1333</v>
          </cell>
          <cell r="F1334">
            <v>91422</v>
          </cell>
        </row>
        <row r="1335">
          <cell r="A1335" t="str">
            <v>09.14.23</v>
          </cell>
          <cell r="B1335" t="str">
            <v>MUFLA TRIPOLAR INTERNA PARA CABO ATE 35 MM2 - 15 KV</v>
          </cell>
          <cell r="C1335" t="str">
            <v>UN</v>
          </cell>
          <cell r="D1335">
            <v>243.68</v>
          </cell>
          <cell r="E1335">
            <v>1334</v>
          </cell>
          <cell r="F1335">
            <v>91423</v>
          </cell>
        </row>
        <row r="1336">
          <cell r="A1336" t="str">
            <v>09.14.24</v>
          </cell>
          <cell r="B1336" t="str">
            <v>MUFLA TRIPOLAR EXTERNA PARA CABO ATE 35 MM2 - 15 KV</v>
          </cell>
          <cell r="C1336" t="str">
            <v>UN</v>
          </cell>
          <cell r="D1336">
            <v>313.42</v>
          </cell>
          <cell r="E1336">
            <v>1335</v>
          </cell>
          <cell r="F1336">
            <v>91424</v>
          </cell>
        </row>
        <row r="1337">
          <cell r="A1337" t="str">
            <v>09.14.25</v>
          </cell>
          <cell r="B1337" t="str">
            <v>BUCHA DE PASSAGEM INTERNA/EXTERNA - 15 KV</v>
          </cell>
          <cell r="C1337" t="str">
            <v>UN</v>
          </cell>
          <cell r="D1337">
            <v>47.87</v>
          </cell>
          <cell r="E1337">
            <v>1336</v>
          </cell>
          <cell r="F1337">
            <v>91425</v>
          </cell>
        </row>
        <row r="1338">
          <cell r="A1338" t="str">
            <v>09.14.26</v>
          </cell>
          <cell r="B1338" t="str">
            <v>BUCHA DE PASSAGEM PARA NEUTRO - 1 KV</v>
          </cell>
          <cell r="C1338" t="str">
            <v>UN</v>
          </cell>
          <cell r="D1338">
            <v>25.15</v>
          </cell>
          <cell r="E1338">
            <v>1337</v>
          </cell>
          <cell r="F1338">
            <v>91426</v>
          </cell>
        </row>
        <row r="1339">
          <cell r="A1339" t="str">
            <v>09.14.27</v>
          </cell>
          <cell r="B1339" t="str">
            <v>CHAPA DE FERRO 1.50 X 0.50 X 1/4" PARA BUCHAS DE PASSAGEM</v>
          </cell>
          <cell r="C1339" t="str">
            <v>UN</v>
          </cell>
          <cell r="D1339">
            <v>277.08999999999997</v>
          </cell>
          <cell r="E1339">
            <v>1338</v>
          </cell>
          <cell r="F1339">
            <v>91427</v>
          </cell>
        </row>
        <row r="1340">
          <cell r="A1340" t="str">
            <v>09.14.29</v>
          </cell>
          <cell r="B1340" t="str">
            <v>FUSIVEL HH PARA 40A/15KV</v>
          </cell>
          <cell r="C1340" t="str">
            <v>UN</v>
          </cell>
          <cell r="D1340">
            <v>117.52</v>
          </cell>
          <cell r="E1340">
            <v>1339</v>
          </cell>
          <cell r="F1340">
            <v>91429</v>
          </cell>
        </row>
        <row r="1341">
          <cell r="A1341" t="str">
            <v>09.14.30</v>
          </cell>
          <cell r="B1341" t="str">
            <v>BASE TRIPOLAR PARA FUSIVEL LIMITADOR HH - 15 KV / 200 A</v>
          </cell>
          <cell r="C1341" t="str">
            <v>UN</v>
          </cell>
          <cell r="D1341">
            <v>336.12</v>
          </cell>
          <cell r="E1341">
            <v>1340</v>
          </cell>
          <cell r="F1341">
            <v>91430</v>
          </cell>
        </row>
        <row r="1342">
          <cell r="A1342" t="str">
            <v>09.14.31</v>
          </cell>
          <cell r="B1342" t="str">
            <v>FUSIVEL HH PARA 100 A / 15 KV</v>
          </cell>
          <cell r="C1342" t="str">
            <v>UN</v>
          </cell>
          <cell r="D1342">
            <v>173.09</v>
          </cell>
          <cell r="E1342">
            <v>1341</v>
          </cell>
          <cell r="F1342">
            <v>91431</v>
          </cell>
        </row>
        <row r="1343">
          <cell r="A1343" t="str">
            <v>09.14.34</v>
          </cell>
          <cell r="B1343" t="str">
            <v>TRANSFORMADOR POTENCIAL A OLEO 500 VA - 13.2 KV / 220 V</v>
          </cell>
          <cell r="C1343" t="str">
            <v>UN</v>
          </cell>
          <cell r="D1343">
            <v>974.06</v>
          </cell>
          <cell r="E1343">
            <v>1342</v>
          </cell>
          <cell r="F1343">
            <v>91434</v>
          </cell>
        </row>
        <row r="1344">
          <cell r="A1344" t="str">
            <v>09.14.35</v>
          </cell>
          <cell r="B1344" t="str">
            <v>TRANSFORMADOR POTENCIAL A OLEO 500 VA - 13.2 KV / 3.8KV / 220 V</v>
          </cell>
          <cell r="C1344" t="str">
            <v>UN</v>
          </cell>
          <cell r="D1344">
            <v>1065.02</v>
          </cell>
          <cell r="E1344">
            <v>1343</v>
          </cell>
          <cell r="F1344">
            <v>91435</v>
          </cell>
        </row>
        <row r="1345">
          <cell r="A1345" t="str">
            <v>09.14.36</v>
          </cell>
          <cell r="B1345" t="str">
            <v>FUSIVEL PARA TRANSFORMADOR DE POTENCIAL</v>
          </cell>
          <cell r="C1345" t="str">
            <v>UN</v>
          </cell>
          <cell r="D1345">
            <v>27.48</v>
          </cell>
          <cell r="E1345">
            <v>1344</v>
          </cell>
          <cell r="F1345">
            <v>91436</v>
          </cell>
        </row>
        <row r="1346">
          <cell r="A1346" t="str">
            <v>09.14.37</v>
          </cell>
          <cell r="B1346" t="str">
            <v>DISJUNTOR VOL NORMAL DE OLEO 15KV / 280 MVA - COMPLETO</v>
          </cell>
          <cell r="C1346" t="str">
            <v>UN</v>
          </cell>
          <cell r="D1346">
            <v>16041.24</v>
          </cell>
          <cell r="E1346">
            <v>1345</v>
          </cell>
          <cell r="F1346">
            <v>91437</v>
          </cell>
        </row>
        <row r="1347">
          <cell r="A1347" t="str">
            <v>09.14.38</v>
          </cell>
          <cell r="B1347" t="str">
            <v>DISJUNTOR VOL REDUZIDO DE OLEO 15KV / 350 MVA - COMPLETO</v>
          </cell>
          <cell r="C1347" t="str">
            <v>UN</v>
          </cell>
          <cell r="D1347">
            <v>16454.990000000002</v>
          </cell>
          <cell r="E1347">
            <v>1346</v>
          </cell>
          <cell r="F1347">
            <v>91438</v>
          </cell>
        </row>
        <row r="1348">
          <cell r="A1348" t="str">
            <v>09.14.39</v>
          </cell>
          <cell r="B1348" t="str">
            <v>RELE DE SOBRECORRENTE DISJUNTOR 15 KV FLUIDO DINAMICO</v>
          </cell>
          <cell r="C1348" t="str">
            <v>UN</v>
          </cell>
          <cell r="D1348">
            <v>961.9</v>
          </cell>
          <cell r="E1348">
            <v>1347</v>
          </cell>
          <cell r="F1348">
            <v>91439</v>
          </cell>
        </row>
        <row r="1349">
          <cell r="A1349" t="str">
            <v>09.14.40</v>
          </cell>
          <cell r="B1349" t="str">
            <v>BOBINA DE MINIMA TENSAO DO DISJUNTOR VOL NORMAL DE OLEO</v>
          </cell>
          <cell r="C1349" t="str">
            <v>UN</v>
          </cell>
          <cell r="D1349">
            <v>733.02</v>
          </cell>
          <cell r="E1349">
            <v>1348</v>
          </cell>
          <cell r="F1349">
            <v>91440</v>
          </cell>
        </row>
        <row r="1350">
          <cell r="A1350" t="str">
            <v>09.14.41</v>
          </cell>
          <cell r="B1350" t="str">
            <v>BOBINA DE MINIMA TENSAO DO DISJUNTOR VOL. REDUZIDO DE OLEO</v>
          </cell>
          <cell r="C1350" t="str">
            <v>UN</v>
          </cell>
          <cell r="D1350">
            <v>733.02</v>
          </cell>
          <cell r="E1350">
            <v>1349</v>
          </cell>
          <cell r="F1350">
            <v>91441</v>
          </cell>
        </row>
        <row r="1351">
          <cell r="A1351" t="str">
            <v>09.14.42</v>
          </cell>
          <cell r="B1351" t="str">
            <v>RELE DE FALTA DE FASE E MINIMA TENSAO TRIFASICO</v>
          </cell>
          <cell r="C1351" t="str">
            <v>UN</v>
          </cell>
          <cell r="D1351">
            <v>85.74</v>
          </cell>
          <cell r="E1351">
            <v>1350</v>
          </cell>
          <cell r="F1351">
            <v>91442</v>
          </cell>
        </row>
        <row r="1352">
          <cell r="A1352" t="str">
            <v>09.14.43</v>
          </cell>
          <cell r="B1352" t="str">
            <v>PARA-RAIO TIPO CRISTAL VALVE - CLASSE 15 KV</v>
          </cell>
          <cell r="C1352" t="str">
            <v>UN</v>
          </cell>
          <cell r="D1352">
            <v>190.1</v>
          </cell>
          <cell r="E1352">
            <v>1351</v>
          </cell>
          <cell r="F1352">
            <v>91443</v>
          </cell>
        </row>
        <row r="1353">
          <cell r="A1353" t="str">
            <v>09.14.44</v>
          </cell>
          <cell r="B1353" t="str">
            <v>TAPETE DE BORRACHA 100 X 100 X 0.5 CM</v>
          </cell>
          <cell r="C1353" t="str">
            <v>UN</v>
          </cell>
          <cell r="D1353">
            <v>68.7</v>
          </cell>
          <cell r="E1353">
            <v>1352</v>
          </cell>
          <cell r="F1353">
            <v>91444</v>
          </cell>
        </row>
        <row r="1354">
          <cell r="A1354" t="str">
            <v>09.14.45</v>
          </cell>
          <cell r="B1354" t="str">
            <v>ESTRADO DE MADEIRA 100X100CM</v>
          </cell>
          <cell r="C1354" t="str">
            <v>UN</v>
          </cell>
          <cell r="D1354">
            <v>35.81</v>
          </cell>
          <cell r="E1354">
            <v>1353</v>
          </cell>
          <cell r="F1354">
            <v>91445</v>
          </cell>
        </row>
        <row r="1355">
          <cell r="A1355" t="str">
            <v>09.14.46</v>
          </cell>
          <cell r="B1355" t="str">
            <v>VARA DE MANOBRA DE FENOLITE 2.70 M / 15 KV</v>
          </cell>
          <cell r="C1355" t="str">
            <v>UN</v>
          </cell>
          <cell r="D1355">
            <v>75.61</v>
          </cell>
          <cell r="E1355">
            <v>1354</v>
          </cell>
          <cell r="F1355">
            <v>91446</v>
          </cell>
        </row>
        <row r="1356">
          <cell r="A1356" t="str">
            <v>09.14.47</v>
          </cell>
          <cell r="B1356" t="str">
            <v>CAIXA DE MEDICAO PADRAO ELETROPAULO - 100 X 100 X 25 CM</v>
          </cell>
          <cell r="C1356" t="str">
            <v>UN</v>
          </cell>
          <cell r="D1356">
            <v>494.54</v>
          </cell>
          <cell r="E1356">
            <v>1355</v>
          </cell>
          <cell r="F1356">
            <v>91447</v>
          </cell>
        </row>
        <row r="1357">
          <cell r="A1357" t="str">
            <v>09.14.48</v>
          </cell>
          <cell r="B1357" t="str">
            <v>VENEZIANA COM TELA DE PROTECAO EXP. 15 CM</v>
          </cell>
          <cell r="C1357" t="str">
            <v>M2</v>
          </cell>
          <cell r="D1357">
            <v>237.19</v>
          </cell>
          <cell r="E1357">
            <v>1356</v>
          </cell>
          <cell r="F1357">
            <v>91448</v>
          </cell>
        </row>
        <row r="1358">
          <cell r="A1358" t="str">
            <v>09.14.49</v>
          </cell>
          <cell r="B1358" t="str">
            <v>PLACA DE AVISO P/ CABINE PRIM. DE FERRO ESMALTADO 30 X 40 CM</v>
          </cell>
          <cell r="C1358" t="str">
            <v>UN</v>
          </cell>
          <cell r="D1358">
            <v>89.2</v>
          </cell>
          <cell r="E1358">
            <v>1357</v>
          </cell>
          <cell r="F1358">
            <v>91449</v>
          </cell>
        </row>
        <row r="1359">
          <cell r="A1359" t="str">
            <v>09.14.50</v>
          </cell>
          <cell r="B1359" t="str">
            <v>PLAQUETA INDICATIVADE PVC 8 X 12 CM</v>
          </cell>
          <cell r="C1359" t="str">
            <v>UN</v>
          </cell>
          <cell r="D1359">
            <v>3.74</v>
          </cell>
          <cell r="E1359">
            <v>1358</v>
          </cell>
          <cell r="F1359">
            <v>91450</v>
          </cell>
        </row>
        <row r="1360">
          <cell r="A1360" t="str">
            <v>09.14.51</v>
          </cell>
          <cell r="B1360" t="str">
            <v>MUDANCA DOS TAP'S DO TRANSFORMADOR DE FORCA</v>
          </cell>
          <cell r="C1360" t="str">
            <v>UN</v>
          </cell>
          <cell r="D1360">
            <v>99.46</v>
          </cell>
          <cell r="E1360">
            <v>1359</v>
          </cell>
          <cell r="F1360">
            <v>91451</v>
          </cell>
        </row>
        <row r="1361">
          <cell r="A1361" t="str">
            <v>09.14.52</v>
          </cell>
          <cell r="B1361" t="str">
            <v>MUDANCA DOS TAP'S DO TRANSFORMADOR DE POTENCIAL</v>
          </cell>
          <cell r="C1361" t="str">
            <v>UN</v>
          </cell>
          <cell r="D1361">
            <v>58.74</v>
          </cell>
          <cell r="E1361">
            <v>1360</v>
          </cell>
          <cell r="F1361">
            <v>91452</v>
          </cell>
        </row>
        <row r="1362">
          <cell r="A1362" t="str">
            <v>09.14.53</v>
          </cell>
          <cell r="B1362" t="str">
            <v>LIMPEZA DO POSTO PRIMARIO E PINTURA DOS BARRAMENTOS</v>
          </cell>
          <cell r="C1362" t="str">
            <v>UN</v>
          </cell>
          <cell r="D1362">
            <v>343.49</v>
          </cell>
          <cell r="E1362">
            <v>1361</v>
          </cell>
          <cell r="F1362">
            <v>91453</v>
          </cell>
        </row>
        <row r="1363">
          <cell r="A1363" t="str">
            <v>09.14.54</v>
          </cell>
          <cell r="B1363" t="str">
            <v>CRUZETA DE MADEIRA TRATADA DE 2.40 M</v>
          </cell>
          <cell r="C1363" t="str">
            <v>UN</v>
          </cell>
          <cell r="D1363">
            <v>97.28</v>
          </cell>
          <cell r="E1363">
            <v>1362</v>
          </cell>
          <cell r="F1363">
            <v>91454</v>
          </cell>
        </row>
        <row r="1364">
          <cell r="A1364" t="str">
            <v>09.14.55</v>
          </cell>
          <cell r="B1364" t="str">
            <v>SELA PARA CRUZETA DE MADEIRA</v>
          </cell>
          <cell r="C1364" t="str">
            <v>UN</v>
          </cell>
          <cell r="D1364">
            <v>25.29</v>
          </cell>
          <cell r="E1364">
            <v>1363</v>
          </cell>
          <cell r="F1364">
            <v>91455</v>
          </cell>
        </row>
        <row r="1365">
          <cell r="A1365" t="str">
            <v>09.14.56</v>
          </cell>
          <cell r="B1365" t="str">
            <v>MAO FRANCESA DE 700 MM</v>
          </cell>
          <cell r="C1365" t="str">
            <v>UN</v>
          </cell>
          <cell r="D1365">
            <v>26.39</v>
          </cell>
          <cell r="E1365">
            <v>1364</v>
          </cell>
          <cell r="F1365">
            <v>91456</v>
          </cell>
        </row>
        <row r="1366">
          <cell r="A1366" t="str">
            <v>09.14.57</v>
          </cell>
          <cell r="B1366" t="str">
            <v>BRACADEIRA PARA ELETRODUTO EM POSTE</v>
          </cell>
          <cell r="C1366" t="str">
            <v>UN</v>
          </cell>
          <cell r="D1366">
            <v>6.59</v>
          </cell>
          <cell r="E1366">
            <v>1365</v>
          </cell>
          <cell r="F1366">
            <v>91457</v>
          </cell>
        </row>
        <row r="1367">
          <cell r="A1367" t="str">
            <v>09.14.58</v>
          </cell>
          <cell r="B1367" t="str">
            <v>SUPORTE PARA TRANSFORMADOR EM POSTE</v>
          </cell>
          <cell r="C1367" t="str">
            <v>UN</v>
          </cell>
          <cell r="D1367">
            <v>93.47</v>
          </cell>
          <cell r="E1367">
            <v>1366</v>
          </cell>
          <cell r="F1367">
            <v>91458</v>
          </cell>
        </row>
        <row r="1368">
          <cell r="A1368" t="str">
            <v>09.14.59</v>
          </cell>
          <cell r="B1368" t="str">
            <v>LUVA DE BORRACHA ISOLACAO 20KV</v>
          </cell>
          <cell r="C1368" t="str">
            <v>PR</v>
          </cell>
          <cell r="D1368">
            <v>333.47</v>
          </cell>
          <cell r="E1368">
            <v>1367</v>
          </cell>
          <cell r="F1368">
            <v>91459</v>
          </cell>
        </row>
        <row r="1369">
          <cell r="A1369" t="str">
            <v>09.14.60</v>
          </cell>
          <cell r="B1369" t="str">
            <v>CHAVE SECCIONADORA TRIP SECA INTERNA 200A/15KV</v>
          </cell>
          <cell r="C1369" t="str">
            <v>UN</v>
          </cell>
          <cell r="D1369">
            <v>790.63</v>
          </cell>
          <cell r="E1369">
            <v>1368</v>
          </cell>
          <cell r="F1369">
            <v>91460</v>
          </cell>
        </row>
        <row r="1370">
          <cell r="A1370" t="str">
            <v>09.14.61</v>
          </cell>
          <cell r="B1370" t="str">
            <v>CHAVE SECCIONADORA TRIP SECA INTERNA 400A/15KV</v>
          </cell>
          <cell r="C1370" t="str">
            <v>UN</v>
          </cell>
          <cell r="D1370">
            <v>463.41</v>
          </cell>
          <cell r="E1370">
            <v>1369</v>
          </cell>
          <cell r="F1370">
            <v>91461</v>
          </cell>
        </row>
        <row r="1371">
          <cell r="A1371" t="str">
            <v>09.14.62</v>
          </cell>
          <cell r="B1371" t="str">
            <v>CHAVE SECCIONADORA TRIP INTERNA C/BASE FUS HH 400A/15KV</v>
          </cell>
          <cell r="C1371" t="str">
            <v>UN</v>
          </cell>
          <cell r="D1371">
            <v>779.72</v>
          </cell>
          <cell r="E1371">
            <v>1370</v>
          </cell>
          <cell r="F1371">
            <v>91462</v>
          </cell>
        </row>
        <row r="1372">
          <cell r="A1372" t="str">
            <v>09.14.80</v>
          </cell>
          <cell r="B1372" t="str">
            <v>CABINE MED/PROT/TRANSF BLINDADA SIMPLIF. ATE 225KVA COMPL. S/TRAFO</v>
          </cell>
          <cell r="C1372" t="str">
            <v>CJ</v>
          </cell>
          <cell r="D1372">
            <v>58358.21</v>
          </cell>
          <cell r="E1372">
            <v>1371</v>
          </cell>
          <cell r="F1372">
            <v>91480</v>
          </cell>
        </row>
        <row r="1373">
          <cell r="A1373" t="str">
            <v>09.14.82</v>
          </cell>
          <cell r="B1373" t="str">
            <v>CABINE MED/PROT/TRANSF BLINDADA ATE 500KVA EXTERNA COMPLETA S/TRAFO</v>
          </cell>
          <cell r="C1373" t="str">
            <v>CJ</v>
          </cell>
          <cell r="D1373">
            <v>72655.509999999995</v>
          </cell>
          <cell r="E1373">
            <v>1372</v>
          </cell>
          <cell r="F1373">
            <v>91482</v>
          </cell>
        </row>
        <row r="1374">
          <cell r="B1374" t="str">
            <v>TRANSFORMADORES</v>
          </cell>
          <cell r="E1374">
            <v>1373</v>
          </cell>
        </row>
        <row r="1375">
          <cell r="A1375" t="str">
            <v>09.15.01</v>
          </cell>
          <cell r="B1375" t="str">
            <v>TRANSFORMADOR TRIFASICO 15KV - 13.2KV / 220/127V - 15 KVA</v>
          </cell>
          <cell r="C1375" t="str">
            <v>UN</v>
          </cell>
          <cell r="D1375">
            <v>2892.63</v>
          </cell>
          <cell r="E1375">
            <v>1374</v>
          </cell>
          <cell r="F1375">
            <v>91501</v>
          </cell>
        </row>
        <row r="1376">
          <cell r="A1376" t="str">
            <v>09.15.02</v>
          </cell>
          <cell r="B1376" t="str">
            <v>TRANSFORMADOR TRIFASICO 15KV - 13.2KV / 220/127V - 30 KVA</v>
          </cell>
          <cell r="C1376" t="str">
            <v>UN</v>
          </cell>
          <cell r="D1376">
            <v>3467.63</v>
          </cell>
          <cell r="E1376">
            <v>1375</v>
          </cell>
          <cell r="F1376">
            <v>91502</v>
          </cell>
        </row>
        <row r="1377">
          <cell r="A1377" t="str">
            <v>09.15.03</v>
          </cell>
          <cell r="B1377" t="str">
            <v>TRANSFORMADOR TRIFASICO 15KV - 13.2KV / 220/127V - 45 KVA</v>
          </cell>
          <cell r="C1377" t="str">
            <v>UN</v>
          </cell>
          <cell r="D1377">
            <v>4462.8500000000004</v>
          </cell>
          <cell r="E1377">
            <v>1376</v>
          </cell>
          <cell r="F1377">
            <v>91503</v>
          </cell>
        </row>
        <row r="1378">
          <cell r="A1378" t="str">
            <v>09.15.04</v>
          </cell>
          <cell r="B1378" t="str">
            <v>TRANSFORMADOR TRIFASICO 15KV - 13.2KV / 220/127V - 75 KVA</v>
          </cell>
          <cell r="C1378" t="str">
            <v>UN</v>
          </cell>
          <cell r="D1378">
            <v>5748.08</v>
          </cell>
          <cell r="E1378">
            <v>1377</v>
          </cell>
          <cell r="F1378">
            <v>91504</v>
          </cell>
        </row>
        <row r="1379">
          <cell r="A1379" t="str">
            <v>09.15.05</v>
          </cell>
          <cell r="B1379" t="str">
            <v>TRANSFORMADOR TRIFASICO 15KV - 13.2KV / 220/127V - 112.5 KVA</v>
          </cell>
          <cell r="C1379" t="str">
            <v>UN</v>
          </cell>
          <cell r="D1379">
            <v>7202.11</v>
          </cell>
          <cell r="E1379">
            <v>1378</v>
          </cell>
          <cell r="F1379">
            <v>91505</v>
          </cell>
        </row>
        <row r="1380">
          <cell r="A1380" t="str">
            <v>09.15.06</v>
          </cell>
          <cell r="B1380" t="str">
            <v>TRANSFORMADOR TRIFASICO 15KV - 13.2KV / 220/127V - 150 KVA</v>
          </cell>
          <cell r="C1380" t="str">
            <v>UN</v>
          </cell>
          <cell r="D1380">
            <v>8540.4500000000007</v>
          </cell>
          <cell r="E1380">
            <v>1379</v>
          </cell>
          <cell r="F1380">
            <v>91506</v>
          </cell>
        </row>
        <row r="1381">
          <cell r="A1381" t="str">
            <v>09.15.07</v>
          </cell>
          <cell r="B1381" t="str">
            <v>TRANSFORMADOR TRIFASICO 15KV - 13.2KV / 220/127V - 225 KVA</v>
          </cell>
          <cell r="C1381" t="str">
            <v>UN</v>
          </cell>
          <cell r="D1381">
            <v>12240.54</v>
          </cell>
          <cell r="E1381">
            <v>1380</v>
          </cell>
          <cell r="F1381">
            <v>91507</v>
          </cell>
        </row>
        <row r="1382">
          <cell r="A1382" t="str">
            <v>09.15.08</v>
          </cell>
          <cell r="B1382" t="str">
            <v>TRANSFORMADOR TRIFASICO 15KV - 13.2KV / 220/127V - 300 KVA</v>
          </cell>
          <cell r="C1382" t="str">
            <v>UN</v>
          </cell>
          <cell r="D1382">
            <v>13811.13</v>
          </cell>
          <cell r="E1382">
            <v>1381</v>
          </cell>
          <cell r="F1382">
            <v>91508</v>
          </cell>
        </row>
        <row r="1383">
          <cell r="A1383" t="str">
            <v>09.15.09</v>
          </cell>
          <cell r="B1383" t="str">
            <v>TRANSFORMADOR TRIFASICO 15KV - 13.2KV / 220/127V - 500 KVA</v>
          </cell>
          <cell r="C1383" t="str">
            <v>UN</v>
          </cell>
          <cell r="D1383">
            <v>19990.34</v>
          </cell>
          <cell r="E1383">
            <v>1382</v>
          </cell>
          <cell r="F1383">
            <v>91509</v>
          </cell>
        </row>
        <row r="1384">
          <cell r="A1384" t="str">
            <v>09.15.10</v>
          </cell>
          <cell r="B1384" t="str">
            <v>TRANSFORMADOR TRIFASICO 15KV - 13.2KV / 220/127V - 750 KVA</v>
          </cell>
          <cell r="C1384" t="str">
            <v>UN</v>
          </cell>
          <cell r="D1384">
            <v>26388.22</v>
          </cell>
          <cell r="E1384">
            <v>1383</v>
          </cell>
          <cell r="F1384">
            <v>91510</v>
          </cell>
        </row>
        <row r="1385">
          <cell r="A1385" t="str">
            <v>09.15.11</v>
          </cell>
          <cell r="B1385" t="str">
            <v>TRANSFORMADOR TRIFASICO 15KV - 13.2KV / 3.8KV - 220 / 127V - 15 KVA</v>
          </cell>
          <cell r="C1385" t="str">
            <v>UN</v>
          </cell>
          <cell r="D1385">
            <v>3099.73</v>
          </cell>
          <cell r="E1385">
            <v>1384</v>
          </cell>
          <cell r="F1385">
            <v>91511</v>
          </cell>
        </row>
        <row r="1386">
          <cell r="A1386" t="str">
            <v>09.15.12</v>
          </cell>
          <cell r="B1386" t="str">
            <v>TRANSFORMADOR TRIFASICO 15KV - 13.2KV / 3.8KV - 220 / 127V - 30 KVA</v>
          </cell>
          <cell r="C1386" t="str">
            <v>UN</v>
          </cell>
          <cell r="D1386">
            <v>3777.2</v>
          </cell>
          <cell r="E1386">
            <v>1385</v>
          </cell>
          <cell r="F1386">
            <v>91512</v>
          </cell>
        </row>
        <row r="1387">
          <cell r="A1387" t="str">
            <v>09.15.13</v>
          </cell>
          <cell r="B1387" t="str">
            <v>TRANSFORMADOR TRIFASICO 15KV - 13.2KV / 3.8KV - 220 / 127V - 45 KVA</v>
          </cell>
          <cell r="C1387" t="str">
            <v>UN</v>
          </cell>
          <cell r="D1387">
            <v>4462.8500000000004</v>
          </cell>
          <cell r="E1387">
            <v>1386</v>
          </cell>
          <cell r="F1387">
            <v>91513</v>
          </cell>
        </row>
        <row r="1388">
          <cell r="A1388" t="str">
            <v>09.15.14</v>
          </cell>
          <cell r="B1388" t="str">
            <v>TRANSFORMADOR TRIFASICO 15KV - 13.2KV / 3.8KV - 220 / 127V - 75 KVA</v>
          </cell>
          <cell r="C1388" t="str">
            <v>UN</v>
          </cell>
          <cell r="D1388">
            <v>5748.08</v>
          </cell>
          <cell r="E1388">
            <v>1387</v>
          </cell>
          <cell r="F1388">
            <v>91514</v>
          </cell>
        </row>
        <row r="1389">
          <cell r="A1389" t="str">
            <v>09.15.15</v>
          </cell>
          <cell r="B1389" t="str">
            <v>TRANSFORMADOR TRIFASICO 15KV - 13.2KV / 3.8KV - 220 / 127V-112.5 KVA</v>
          </cell>
          <cell r="C1389" t="str">
            <v>UN</v>
          </cell>
          <cell r="D1389">
            <v>7163.11</v>
          </cell>
          <cell r="E1389">
            <v>1388</v>
          </cell>
          <cell r="F1389">
            <v>91515</v>
          </cell>
        </row>
        <row r="1390">
          <cell r="A1390" t="str">
            <v>09.15.16</v>
          </cell>
          <cell r="B1390" t="str">
            <v>TRANSFORMADOR TRIFASICO 15KV - 13.2KV / 3.8KV - 220 / 127V - 150 KVA</v>
          </cell>
          <cell r="C1390" t="str">
            <v>UN</v>
          </cell>
          <cell r="D1390">
            <v>8540.4500000000007</v>
          </cell>
          <cell r="E1390">
            <v>1389</v>
          </cell>
          <cell r="F1390">
            <v>91516</v>
          </cell>
        </row>
        <row r="1391">
          <cell r="A1391" t="str">
            <v>09.15.17</v>
          </cell>
          <cell r="B1391" t="str">
            <v>TRANSFORMADOR TRIFASICO 15KV - 13.2KV / 3.8KV - 220 / 127V - 225 KVA</v>
          </cell>
          <cell r="C1391" t="str">
            <v>UN</v>
          </cell>
          <cell r="D1391">
            <v>12240.54</v>
          </cell>
          <cell r="E1391">
            <v>1390</v>
          </cell>
          <cell r="F1391">
            <v>91517</v>
          </cell>
        </row>
        <row r="1392">
          <cell r="A1392" t="str">
            <v>09.15.18</v>
          </cell>
          <cell r="B1392" t="str">
            <v>TRANSFORMADOR TRIFASICO 15KV - 13.2KV / 3.8KV - 220 / 127V - 300 KVA</v>
          </cell>
          <cell r="C1392" t="str">
            <v>UN</v>
          </cell>
          <cell r="D1392">
            <v>12997.46</v>
          </cell>
          <cell r="E1392">
            <v>1391</v>
          </cell>
          <cell r="F1392">
            <v>91518</v>
          </cell>
        </row>
        <row r="1393">
          <cell r="A1393" t="str">
            <v>09.15.19</v>
          </cell>
          <cell r="B1393" t="str">
            <v>TRANSFORMADOR TRIFASICO 15KV - 13.2KV / 3.8KV - 220 / 127V - 500 KVA</v>
          </cell>
          <cell r="C1393" t="str">
            <v>UN</v>
          </cell>
          <cell r="D1393">
            <v>19990.34</v>
          </cell>
          <cell r="E1393">
            <v>1392</v>
          </cell>
          <cell r="F1393">
            <v>91519</v>
          </cell>
        </row>
        <row r="1394">
          <cell r="A1394" t="str">
            <v>09.15.20</v>
          </cell>
          <cell r="B1394" t="str">
            <v>TRANSFORMADOR TRIFASICO 15KV - 13.2KV / 3.8KV - 220 / 127V - 750 KVA</v>
          </cell>
          <cell r="C1394" t="str">
            <v>UN</v>
          </cell>
          <cell r="D1394">
            <v>26388.22</v>
          </cell>
          <cell r="E1394">
            <v>1393</v>
          </cell>
          <cell r="F1394">
            <v>91520</v>
          </cell>
        </row>
        <row r="1395">
          <cell r="A1395" t="str">
            <v>09.15.21</v>
          </cell>
          <cell r="B1395" t="str">
            <v>ALUGUEL DE TRANSFORMADOR - 150 KVA</v>
          </cell>
          <cell r="C1395" t="str">
            <v>MS</v>
          </cell>
          <cell r="D1395">
            <v>499.81</v>
          </cell>
          <cell r="E1395">
            <v>1394</v>
          </cell>
          <cell r="F1395">
            <v>91521</v>
          </cell>
        </row>
        <row r="1396">
          <cell r="A1396" t="str">
            <v>09.15.22</v>
          </cell>
          <cell r="B1396" t="str">
            <v>ALUGUEL DE TRANSFORMADOR - 225 KVA</v>
          </cell>
          <cell r="C1396" t="str">
            <v>MS</v>
          </cell>
          <cell r="D1396">
            <v>641.65</v>
          </cell>
          <cell r="E1396">
            <v>1395</v>
          </cell>
          <cell r="F1396">
            <v>91522</v>
          </cell>
        </row>
        <row r="1397">
          <cell r="A1397" t="str">
            <v>09.15.23</v>
          </cell>
          <cell r="B1397" t="str">
            <v>ALUGUEL DE TRANSFORMADOR - 300 KVA</v>
          </cell>
          <cell r="C1397" t="str">
            <v>MS</v>
          </cell>
          <cell r="D1397">
            <v>722.7</v>
          </cell>
          <cell r="E1397">
            <v>1396</v>
          </cell>
          <cell r="F1397">
            <v>91523</v>
          </cell>
        </row>
        <row r="1398">
          <cell r="A1398" t="str">
            <v>09.15.24</v>
          </cell>
          <cell r="B1398" t="str">
            <v>ALUGUEL DE TRANSFORMADOR - 500 KVA</v>
          </cell>
          <cell r="C1398" t="str">
            <v>MS</v>
          </cell>
          <cell r="D1398">
            <v>911.82</v>
          </cell>
          <cell r="E1398">
            <v>1397</v>
          </cell>
          <cell r="F1398">
            <v>91524</v>
          </cell>
        </row>
        <row r="1399">
          <cell r="A1399" t="str">
            <v>09.15.40</v>
          </cell>
          <cell r="B1399" t="str">
            <v>TRANSFORMADOR TRIFÁSICO À SECO 500 KVA - 13,8/13,2/12,6 KV- 220/127V</v>
          </cell>
          <cell r="C1399" t="str">
            <v>UN</v>
          </cell>
          <cell r="D1399">
            <v>19990.34</v>
          </cell>
          <cell r="E1399">
            <v>1398</v>
          </cell>
          <cell r="F1399">
            <v>91540</v>
          </cell>
        </row>
        <row r="1400">
          <cell r="B1400" t="str">
            <v>CAPACITORES</v>
          </cell>
          <cell r="E1400">
            <v>1399</v>
          </cell>
        </row>
        <row r="1401">
          <cell r="A1401" t="str">
            <v>09.16.01</v>
          </cell>
          <cell r="B1401" t="str">
            <v>CAPACITOR P/ CORRECAO DO FATOR DE POTENCIA - 220V - 2.5 KVAR</v>
          </cell>
          <cell r="C1401" t="str">
            <v>UN</v>
          </cell>
          <cell r="D1401">
            <v>256.60000000000002</v>
          </cell>
          <cell r="E1401">
            <v>1400</v>
          </cell>
          <cell r="F1401">
            <v>91601</v>
          </cell>
        </row>
        <row r="1402">
          <cell r="A1402" t="str">
            <v>09.16.02</v>
          </cell>
          <cell r="B1402" t="str">
            <v>CAPACITOR P/ CORRECAO DO FATOR DE POTENCIA - 220V - 5.0 KVAR</v>
          </cell>
          <cell r="C1402" t="str">
            <v>UN</v>
          </cell>
          <cell r="D1402">
            <v>299.83999999999997</v>
          </cell>
          <cell r="E1402">
            <v>1401</v>
          </cell>
          <cell r="F1402">
            <v>91602</v>
          </cell>
        </row>
        <row r="1403">
          <cell r="A1403" t="str">
            <v>09.16.03</v>
          </cell>
          <cell r="B1403" t="str">
            <v>CAPACITOR P/ CORRECAO DO FATOR DE POTENCIA - 220V - 7.5 KVAR</v>
          </cell>
          <cell r="C1403" t="str">
            <v>UN</v>
          </cell>
          <cell r="D1403">
            <v>347.5</v>
          </cell>
          <cell r="E1403">
            <v>1402</v>
          </cell>
          <cell r="F1403">
            <v>91603</v>
          </cell>
        </row>
        <row r="1404">
          <cell r="A1404" t="str">
            <v>09.16.04</v>
          </cell>
          <cell r="B1404" t="str">
            <v>CAPACITOR P/ CORRECAO DO FATOR DE POTENCIA - 220V - 10.0 KVAR</v>
          </cell>
          <cell r="C1404" t="str">
            <v>UN</v>
          </cell>
          <cell r="D1404">
            <v>420.16</v>
          </cell>
          <cell r="E1404">
            <v>1403</v>
          </cell>
          <cell r="F1404">
            <v>91604</v>
          </cell>
        </row>
        <row r="1405">
          <cell r="A1405" t="str">
            <v>09.16.05</v>
          </cell>
          <cell r="B1405" t="str">
            <v>CAPACITOR P/ CORRECAO DO FATOR DE POTENCIA - 220V - 12.5 KVAR</v>
          </cell>
          <cell r="C1405" t="str">
            <v>UN</v>
          </cell>
          <cell r="D1405">
            <v>511.28</v>
          </cell>
          <cell r="E1405">
            <v>1404</v>
          </cell>
          <cell r="F1405">
            <v>91605</v>
          </cell>
        </row>
        <row r="1406">
          <cell r="A1406" t="str">
            <v>09.16.06</v>
          </cell>
          <cell r="B1406" t="str">
            <v>CAPACITOR P/ CORRECAO DO FATOR DE POTENCIA - 220V - 15.0 KVAR</v>
          </cell>
          <cell r="C1406" t="str">
            <v>UN</v>
          </cell>
          <cell r="D1406">
            <v>538.54999999999995</v>
          </cell>
          <cell r="E1406">
            <v>1405</v>
          </cell>
          <cell r="F1406">
            <v>91606</v>
          </cell>
        </row>
        <row r="1407">
          <cell r="A1407" t="str">
            <v>09.16.07</v>
          </cell>
          <cell r="B1407" t="str">
            <v>CAPACITOR P/ CORRECAO DO FATOR DE POTENCIA - 220V - 17.5 KVAR</v>
          </cell>
          <cell r="C1407" t="str">
            <v>UN</v>
          </cell>
          <cell r="D1407">
            <v>629.12</v>
          </cell>
          <cell r="E1407">
            <v>1406</v>
          </cell>
          <cell r="F1407">
            <v>91607</v>
          </cell>
        </row>
        <row r="1408">
          <cell r="A1408" t="str">
            <v>09.16.08</v>
          </cell>
          <cell r="B1408" t="str">
            <v>CAPACITOR P/ CORRECAO DO FATOR DE POTENCIA - 220V - 20.0 KVAR</v>
          </cell>
          <cell r="C1408" t="str">
            <v>UN</v>
          </cell>
          <cell r="D1408">
            <v>659.13</v>
          </cell>
          <cell r="E1408">
            <v>1407</v>
          </cell>
          <cell r="F1408">
            <v>91608</v>
          </cell>
        </row>
        <row r="1409">
          <cell r="A1409" t="str">
            <v>09.16.09</v>
          </cell>
          <cell r="B1409" t="str">
            <v>CAPACITOR P/ CORRECAO DO FATOR DE POTENCIA - 220V - 22.5 KVAR</v>
          </cell>
          <cell r="C1409" t="str">
            <v>UN</v>
          </cell>
          <cell r="D1409">
            <v>734.84</v>
          </cell>
          <cell r="E1409">
            <v>1408</v>
          </cell>
          <cell r="F1409">
            <v>91609</v>
          </cell>
        </row>
        <row r="1410">
          <cell r="A1410" t="str">
            <v>09.16.10</v>
          </cell>
          <cell r="B1410" t="str">
            <v>CAPACITOR P/ CORRECAO DO FATOR DE POTENCIA - 220V - 25.0 KVAR</v>
          </cell>
          <cell r="C1410" t="str">
            <v>UN</v>
          </cell>
          <cell r="D1410">
            <v>814.03</v>
          </cell>
          <cell r="E1410">
            <v>1409</v>
          </cell>
          <cell r="F1410">
            <v>91610</v>
          </cell>
        </row>
        <row r="1411">
          <cell r="A1411" t="str">
            <v>09.16.11</v>
          </cell>
          <cell r="B1411" t="str">
            <v>CAPACITOR P/ CORRECAO DO FATOR DE POTENCIA - 220V - 30.0 KVAR</v>
          </cell>
          <cell r="C1411" t="str">
            <v>UN</v>
          </cell>
          <cell r="D1411">
            <v>876.87</v>
          </cell>
          <cell r="E1411">
            <v>1410</v>
          </cell>
          <cell r="F1411">
            <v>91611</v>
          </cell>
        </row>
        <row r="1412">
          <cell r="A1412" t="str">
            <v>09.16.12</v>
          </cell>
          <cell r="B1412" t="str">
            <v>CAPACITOR P/ CORRECAO DO FATOR DE POTENCIA - 220V - 35.0 KVAR</v>
          </cell>
          <cell r="C1412" t="str">
            <v>UN</v>
          </cell>
          <cell r="D1412">
            <v>1012.79</v>
          </cell>
          <cell r="E1412">
            <v>1411</v>
          </cell>
          <cell r="F1412">
            <v>91612</v>
          </cell>
        </row>
        <row r="1413">
          <cell r="A1413" t="str">
            <v>09.16.13</v>
          </cell>
          <cell r="B1413" t="str">
            <v>CAPACITOR P/ CORRECAO DO FATOR DE POTENCIA - 220V - 40.0 KVAR</v>
          </cell>
          <cell r="C1413" t="str">
            <v>UN</v>
          </cell>
          <cell r="D1413">
            <v>1055.96</v>
          </cell>
          <cell r="E1413">
            <v>1412</v>
          </cell>
          <cell r="F1413">
            <v>91613</v>
          </cell>
        </row>
        <row r="1414">
          <cell r="A1414" t="str">
            <v>09.16.14</v>
          </cell>
          <cell r="B1414" t="str">
            <v>CAPACITOR P/ CORRECAO DO FATOR DE POTENCIA - 220V - 45.0 KVAR</v>
          </cell>
          <cell r="C1414" t="str">
            <v>UN</v>
          </cell>
          <cell r="D1414">
            <v>1124.31</v>
          </cell>
          <cell r="E1414">
            <v>1413</v>
          </cell>
          <cell r="F1414">
            <v>91614</v>
          </cell>
        </row>
        <row r="1415">
          <cell r="A1415" t="str">
            <v>09.16.15</v>
          </cell>
          <cell r="B1415" t="str">
            <v>CAPACITOR P/ CORRECAO DO FATOR DE POTENCIA - 220V - 50.0 KVAR</v>
          </cell>
          <cell r="C1415" t="str">
            <v>UN</v>
          </cell>
          <cell r="D1415">
            <v>1238.54</v>
          </cell>
          <cell r="E1415">
            <v>1414</v>
          </cell>
          <cell r="F1415">
            <v>91615</v>
          </cell>
        </row>
        <row r="1416">
          <cell r="B1416" t="str">
            <v>CONJUNTOS DE ILUMINAÇÃO</v>
          </cell>
          <cell r="E1416">
            <v>1415</v>
          </cell>
        </row>
        <row r="1417">
          <cell r="A1417" t="str">
            <v>09.20.10</v>
          </cell>
          <cell r="B1417" t="str">
            <v>LC.02-ILUM.QUADRA C/POSTE CONCR TUB H LIV.=10M C/3 PROJ VP/MERC 400W</v>
          </cell>
          <cell r="C1417" t="str">
            <v>CJ</v>
          </cell>
          <cell r="D1417">
            <v>1798.11</v>
          </cell>
          <cell r="E1417">
            <v>1416</v>
          </cell>
          <cell r="F1417">
            <v>92010</v>
          </cell>
        </row>
        <row r="1418">
          <cell r="A1418" t="str">
            <v>09.20.15</v>
          </cell>
          <cell r="B1418" t="str">
            <v>LC.05-POSTE CONCR.TUB H LIV.= 5M LUM C/VIDR.C/LAMP.MISTA 250W</v>
          </cell>
          <cell r="C1418" t="str">
            <v>CJ</v>
          </cell>
          <cell r="D1418">
            <v>1069.1400000000001</v>
          </cell>
          <cell r="E1418">
            <v>1417</v>
          </cell>
          <cell r="F1418">
            <v>92015</v>
          </cell>
        </row>
        <row r="1419">
          <cell r="A1419" t="str">
            <v>09.20.18</v>
          </cell>
          <cell r="B1419" t="str">
            <v>LC.08-POSTE CONCR TUB H LIV.= 5M LUM.C/ALOJ.C/LAMP.VP/MERCURIO 250W</v>
          </cell>
          <cell r="C1419" t="str">
            <v>CJ</v>
          </cell>
          <cell r="D1419">
            <v>1310.44</v>
          </cell>
          <cell r="E1419">
            <v>1418</v>
          </cell>
          <cell r="F1419">
            <v>92018</v>
          </cell>
        </row>
        <row r="1420">
          <cell r="A1420" t="str">
            <v>09.20.21</v>
          </cell>
          <cell r="B1420" t="str">
            <v>LC.11-POSTE CONCR TUB H LIV.= 5M LUM.C/ALOJ.C/LAMP.VP/SODIO 150W</v>
          </cell>
          <cell r="C1420" t="str">
            <v>CJ</v>
          </cell>
          <cell r="D1420">
            <v>1355.76</v>
          </cell>
          <cell r="E1420">
            <v>1419</v>
          </cell>
          <cell r="F1420">
            <v>92021</v>
          </cell>
        </row>
        <row r="1421">
          <cell r="A1421" t="str">
            <v>09.20.22</v>
          </cell>
          <cell r="B1421" t="str">
            <v>LC.12-POSTE CONCR TUB H LIV.= 5M LUM.C/ALOJ.C/LAMP.VP/SODIO 250W</v>
          </cell>
          <cell r="C1421" t="str">
            <v>CJ</v>
          </cell>
          <cell r="D1421">
            <v>1359.91</v>
          </cell>
          <cell r="E1421">
            <v>1420</v>
          </cell>
          <cell r="F1421">
            <v>92022</v>
          </cell>
        </row>
        <row r="1422">
          <cell r="A1422" t="str">
            <v>09.20.25</v>
          </cell>
          <cell r="B1422" t="str">
            <v>LC.15-POSTE CONCR TUB H LIV.= 7M LUM.C/VIDR.C/LAMP.MISTA 250 W</v>
          </cell>
          <cell r="C1422" t="str">
            <v>CJ</v>
          </cell>
          <cell r="D1422">
            <v>1207.21</v>
          </cell>
          <cell r="E1422">
            <v>1421</v>
          </cell>
          <cell r="F1422">
            <v>92025</v>
          </cell>
        </row>
        <row r="1423">
          <cell r="A1423" t="str">
            <v>09.20.28</v>
          </cell>
          <cell r="B1423" t="str">
            <v>LC.18-POSTE CONCR TUB H LIV.= 7M LUM.C/ALOJ.C/LAMP.VP/MERCURIO 250W</v>
          </cell>
          <cell r="C1423" t="str">
            <v>CJ</v>
          </cell>
          <cell r="D1423">
            <v>1448.51</v>
          </cell>
          <cell r="E1423">
            <v>1422</v>
          </cell>
          <cell r="F1423">
            <v>92028</v>
          </cell>
        </row>
        <row r="1424">
          <cell r="A1424" t="str">
            <v>09.20.31</v>
          </cell>
          <cell r="B1424" t="str">
            <v>LC.21-POSTE CONCR TUB H LIV.= 7M LUM.C/ALOJ.C/LAMP.VP/SODIO 150W</v>
          </cell>
          <cell r="C1424" t="str">
            <v>CJ</v>
          </cell>
          <cell r="D1424">
            <v>1493.83</v>
          </cell>
          <cell r="E1424">
            <v>1423</v>
          </cell>
          <cell r="F1424">
            <v>92031</v>
          </cell>
        </row>
        <row r="1425">
          <cell r="A1425" t="str">
            <v>09.20.32</v>
          </cell>
          <cell r="B1425" t="str">
            <v>LC.22-POSTE CONCR TUB H= 7M LIV.LUM C/ALOJ.C/LAMP.VP/SODIO 250W</v>
          </cell>
          <cell r="C1425" t="str">
            <v>CJ</v>
          </cell>
          <cell r="D1425">
            <v>1497.99</v>
          </cell>
          <cell r="E1425">
            <v>1424</v>
          </cell>
          <cell r="F1425">
            <v>92032</v>
          </cell>
        </row>
        <row r="1426">
          <cell r="B1426" t="str">
            <v>DEMOLIÇÕES - ENTRADA E DISTRIBUIÇÃO</v>
          </cell>
          <cell r="E1426">
            <v>1425</v>
          </cell>
        </row>
        <row r="1427">
          <cell r="A1427" t="str">
            <v>09.50.01</v>
          </cell>
          <cell r="B1427" t="str">
            <v>REMOCAO DE POSTE DE ENTRADA DE ENERGIA EM BAIXA TENSAO - GALVANIZADO</v>
          </cell>
          <cell r="C1427" t="str">
            <v>UN</v>
          </cell>
          <cell r="D1427">
            <v>56.73</v>
          </cell>
          <cell r="E1427">
            <v>1426</v>
          </cell>
          <cell r="F1427">
            <v>95001</v>
          </cell>
        </row>
        <row r="1428">
          <cell r="A1428" t="str">
            <v>09.50.02</v>
          </cell>
          <cell r="B1428" t="str">
            <v>REMOCAO DE POSTE DE ENTRADA DE ENERGIA EM BAIXA TENSAO - CONCRETO</v>
          </cell>
          <cell r="C1428" t="str">
            <v>UN</v>
          </cell>
          <cell r="D1428">
            <v>70.92</v>
          </cell>
          <cell r="E1428">
            <v>1427</v>
          </cell>
          <cell r="F1428">
            <v>95002</v>
          </cell>
        </row>
        <row r="1429">
          <cell r="A1429" t="str">
            <v>09.50.03</v>
          </cell>
          <cell r="B1429" t="str">
            <v>REMOCAO DE CAIXA DE ENTRADA DE ENERGIA EM BAIXA TENSAO</v>
          </cell>
          <cell r="C1429" t="str">
            <v>UN</v>
          </cell>
          <cell r="D1429">
            <v>56.73</v>
          </cell>
          <cell r="E1429">
            <v>1428</v>
          </cell>
          <cell r="F1429">
            <v>95003</v>
          </cell>
        </row>
        <row r="1430">
          <cell r="A1430" t="str">
            <v>09.50.04</v>
          </cell>
          <cell r="B1430" t="str">
            <v>REMOCAO DE ARMACAO TIPO BRAQUETE</v>
          </cell>
          <cell r="C1430" t="str">
            <v>UN</v>
          </cell>
          <cell r="D1430">
            <v>7.09</v>
          </cell>
          <cell r="E1430">
            <v>1429</v>
          </cell>
          <cell r="F1430">
            <v>95004</v>
          </cell>
        </row>
        <row r="1431">
          <cell r="A1431" t="str">
            <v>09.50.05</v>
          </cell>
          <cell r="B1431" t="str">
            <v>REMOCAO DE CABECOTE TIPO"TELESP"</v>
          </cell>
          <cell r="C1431" t="str">
            <v>UN</v>
          </cell>
          <cell r="D1431">
            <v>3.55</v>
          </cell>
          <cell r="E1431">
            <v>1430</v>
          </cell>
          <cell r="F1431">
            <v>95005</v>
          </cell>
        </row>
        <row r="1432">
          <cell r="A1432" t="str">
            <v>09.50.06</v>
          </cell>
          <cell r="B1432" t="str">
            <v>REMOCAO DE CAIXA DE ENTRADA DE TELEFONE TIPO"TELESP"</v>
          </cell>
          <cell r="C1432" t="str">
            <v>UN</v>
          </cell>
          <cell r="D1432">
            <v>28.37</v>
          </cell>
          <cell r="E1432">
            <v>1431</v>
          </cell>
          <cell r="F1432">
            <v>95006</v>
          </cell>
        </row>
        <row r="1433">
          <cell r="A1433" t="str">
            <v>09.50.09</v>
          </cell>
          <cell r="B1433" t="str">
            <v>REMOCAO DE PERFILADOS</v>
          </cell>
          <cell r="C1433" t="str">
            <v>M</v>
          </cell>
          <cell r="D1433">
            <v>5.67</v>
          </cell>
          <cell r="E1433">
            <v>1432</v>
          </cell>
          <cell r="F1433">
            <v>95009</v>
          </cell>
        </row>
        <row r="1434">
          <cell r="A1434" t="str">
            <v>09.50.10</v>
          </cell>
          <cell r="B1434" t="str">
            <v>REMOCAO DE ELETRODUTOS EMBUTIDOS - ATE 2"</v>
          </cell>
          <cell r="C1434" t="str">
            <v>M</v>
          </cell>
          <cell r="D1434">
            <v>7.09</v>
          </cell>
          <cell r="E1434">
            <v>1433</v>
          </cell>
          <cell r="F1434">
            <v>95010</v>
          </cell>
        </row>
        <row r="1435">
          <cell r="A1435" t="str">
            <v>09.50.11</v>
          </cell>
          <cell r="B1435" t="str">
            <v>REMOCAO DE ELETRODUTOS EMBUTIDOS - ACIMA DE 2"</v>
          </cell>
          <cell r="C1435" t="str">
            <v>M</v>
          </cell>
          <cell r="D1435">
            <v>14.18</v>
          </cell>
          <cell r="E1435">
            <v>1434</v>
          </cell>
          <cell r="F1435">
            <v>95011</v>
          </cell>
        </row>
        <row r="1436">
          <cell r="A1436" t="str">
            <v>09.50.12</v>
          </cell>
          <cell r="B1436" t="str">
            <v>REMOCAO DE ELETRODUTOS APARENTES - ATE 2"</v>
          </cell>
          <cell r="C1436" t="str">
            <v>M</v>
          </cell>
          <cell r="D1436">
            <v>3.55</v>
          </cell>
          <cell r="E1436">
            <v>1435</v>
          </cell>
          <cell r="F1436">
            <v>95012</v>
          </cell>
        </row>
        <row r="1437">
          <cell r="A1437" t="str">
            <v>09.50.13</v>
          </cell>
          <cell r="B1437" t="str">
            <v>REMOCAO DE ELETRODUTOS APARENTES - ACIMA DE 2"</v>
          </cell>
          <cell r="C1437" t="str">
            <v>M</v>
          </cell>
          <cell r="D1437">
            <v>7.09</v>
          </cell>
          <cell r="E1437">
            <v>1436</v>
          </cell>
          <cell r="F1437">
            <v>95013</v>
          </cell>
        </row>
        <row r="1438">
          <cell r="A1438" t="str">
            <v>09.50.14</v>
          </cell>
          <cell r="B1438" t="str">
            <v>REMOCAO DE FIO EMBUTIDO - ATE 16MM2</v>
          </cell>
          <cell r="C1438" t="str">
            <v>M</v>
          </cell>
          <cell r="D1438">
            <v>0.71</v>
          </cell>
          <cell r="E1438">
            <v>1437</v>
          </cell>
          <cell r="F1438">
            <v>95014</v>
          </cell>
        </row>
        <row r="1439">
          <cell r="A1439" t="str">
            <v>09.50.15</v>
          </cell>
          <cell r="B1439" t="str">
            <v>REMOCAO DE CABO EMBUTIDO - ACIMA DE 16MM2</v>
          </cell>
          <cell r="C1439" t="str">
            <v>M</v>
          </cell>
          <cell r="D1439">
            <v>1.42</v>
          </cell>
          <cell r="E1439">
            <v>1438</v>
          </cell>
          <cell r="F1439">
            <v>95015</v>
          </cell>
        </row>
        <row r="1440">
          <cell r="A1440" t="str">
            <v>09.50.16</v>
          </cell>
          <cell r="B1440" t="str">
            <v>REMOCAO DE FIO APARENTE - ATE 16MM2</v>
          </cell>
          <cell r="C1440" t="str">
            <v>M</v>
          </cell>
          <cell r="D1440">
            <v>0.85</v>
          </cell>
          <cell r="E1440">
            <v>1439</v>
          </cell>
          <cell r="F1440">
            <v>95016</v>
          </cell>
        </row>
        <row r="1441">
          <cell r="A1441" t="str">
            <v>09.50.17</v>
          </cell>
          <cell r="B1441" t="str">
            <v>REMOCAO DE CABO APARENTE - ACIMA DE 16MM2</v>
          </cell>
          <cell r="C1441" t="str">
            <v>M</v>
          </cell>
          <cell r="D1441">
            <v>1.7</v>
          </cell>
          <cell r="E1441">
            <v>1440</v>
          </cell>
          <cell r="F1441">
            <v>95017</v>
          </cell>
        </row>
        <row r="1442">
          <cell r="A1442" t="str">
            <v>09.50.18</v>
          </cell>
          <cell r="B1442" t="str">
            <v>REMOCAO DE TERMINAIS OU CONECTORES DE PRESSAO PARA CABOS</v>
          </cell>
          <cell r="C1442" t="str">
            <v>UN</v>
          </cell>
          <cell r="D1442">
            <v>2.84</v>
          </cell>
          <cell r="E1442">
            <v>1441</v>
          </cell>
          <cell r="F1442">
            <v>95018</v>
          </cell>
        </row>
        <row r="1443">
          <cell r="A1443" t="str">
            <v>09.50.20</v>
          </cell>
          <cell r="B1443" t="str">
            <v>REMOCAO DE SUPORTE-ISOLADOR TIPO ROLDANA</v>
          </cell>
          <cell r="C1443" t="str">
            <v>UN</v>
          </cell>
          <cell r="D1443">
            <v>2.84</v>
          </cell>
          <cell r="E1443">
            <v>1442</v>
          </cell>
          <cell r="F1443">
            <v>95020</v>
          </cell>
        </row>
        <row r="1444">
          <cell r="B1444" t="str">
            <v>DEMOLIÇÕES - CAIXAS E QUADROS</v>
          </cell>
          <cell r="E1444">
            <v>1443</v>
          </cell>
        </row>
        <row r="1445">
          <cell r="A1445" t="str">
            <v>09.51.11</v>
          </cell>
          <cell r="B1445" t="str">
            <v>REMOCAO DE DE ISOLADORES EM QUADROS ELETRICOS</v>
          </cell>
          <cell r="C1445" t="str">
            <v>UN</v>
          </cell>
          <cell r="D1445">
            <v>2.84</v>
          </cell>
          <cell r="E1445">
            <v>1444</v>
          </cell>
          <cell r="F1445">
            <v>95111</v>
          </cell>
        </row>
        <row r="1446">
          <cell r="A1446" t="str">
            <v>09.51.15</v>
          </cell>
          <cell r="B1446" t="str">
            <v>REMOCAO DE DISJUNTOR AUTOMATICO UNIPOLAR ATE 50A</v>
          </cell>
          <cell r="C1446" t="str">
            <v>UN</v>
          </cell>
          <cell r="D1446">
            <v>4.26</v>
          </cell>
          <cell r="E1446">
            <v>1445</v>
          </cell>
          <cell r="F1446">
            <v>95115</v>
          </cell>
        </row>
        <row r="1447">
          <cell r="A1447" t="str">
            <v>09.51.16</v>
          </cell>
          <cell r="B1447" t="str">
            <v>REMOCAO DE DISJUNTOR AUTOMATICO BIPOLAR ATE 50A</v>
          </cell>
          <cell r="C1447" t="str">
            <v>UN</v>
          </cell>
          <cell r="D1447">
            <v>9.93</v>
          </cell>
          <cell r="E1447">
            <v>1446</v>
          </cell>
          <cell r="F1447">
            <v>95116</v>
          </cell>
        </row>
        <row r="1448">
          <cell r="A1448" t="str">
            <v>09.51.17</v>
          </cell>
          <cell r="B1448" t="str">
            <v>REMOCAO DE DISJUNTOR AUTOMATICO TRIPOLAR ATE 50A</v>
          </cell>
          <cell r="C1448" t="str">
            <v>UN</v>
          </cell>
          <cell r="D1448">
            <v>18.440000000000001</v>
          </cell>
          <cell r="E1448">
            <v>1447</v>
          </cell>
          <cell r="F1448">
            <v>95117</v>
          </cell>
        </row>
        <row r="1449">
          <cell r="A1449" t="str">
            <v>09.51.25</v>
          </cell>
          <cell r="B1449" t="str">
            <v>REMOCAO DE CAIXA PARA FUSIVEL OU TOMADA,INSTALADA EM PERFILADOS</v>
          </cell>
          <cell r="C1449" t="str">
            <v>UN</v>
          </cell>
          <cell r="D1449">
            <v>7.09</v>
          </cell>
          <cell r="E1449">
            <v>1448</v>
          </cell>
          <cell r="F1449">
            <v>95125</v>
          </cell>
        </row>
        <row r="1450">
          <cell r="A1450" t="str">
            <v>09.51.26</v>
          </cell>
          <cell r="B1450" t="str">
            <v>REMOCAO DE QUADRO DE DISTRIBUICAO OU CAIXA DE PASSAGEM</v>
          </cell>
          <cell r="C1450" t="str">
            <v>UN</v>
          </cell>
          <cell r="D1450">
            <v>14.18</v>
          </cell>
          <cell r="E1450">
            <v>1449</v>
          </cell>
          <cell r="F1450">
            <v>95126</v>
          </cell>
        </row>
        <row r="1451">
          <cell r="A1451" t="str">
            <v>09.51.27</v>
          </cell>
          <cell r="B1451" t="str">
            <v>REMOCAO DE FUNDO DE QUADRO DE DISTRIBUICAO OU CAIXA DE PASSAGEM</v>
          </cell>
          <cell r="C1451" t="str">
            <v>M2</v>
          </cell>
          <cell r="D1451">
            <v>14.18</v>
          </cell>
          <cell r="E1451">
            <v>1450</v>
          </cell>
          <cell r="F1451">
            <v>95127</v>
          </cell>
        </row>
        <row r="1452">
          <cell r="A1452" t="str">
            <v>09.51.29</v>
          </cell>
          <cell r="B1452" t="str">
            <v>REMOCAO DE TAMPA DE QUADRO DE DISTRIBUICAO OU CAIXA DE PASSAGEM</v>
          </cell>
          <cell r="C1452" t="str">
            <v>M2</v>
          </cell>
          <cell r="D1452">
            <v>14.18</v>
          </cell>
          <cell r="E1452">
            <v>1451</v>
          </cell>
          <cell r="F1452">
            <v>95129</v>
          </cell>
        </row>
        <row r="1453">
          <cell r="A1453" t="str">
            <v>09.51.30</v>
          </cell>
          <cell r="B1453" t="str">
            <v>REMOCAO DE FECHADURA DE QUADRO DE DISTRIBUICAO OU CAIXA DE PASSAGEM</v>
          </cell>
          <cell r="C1453" t="str">
            <v>UN</v>
          </cell>
          <cell r="D1453">
            <v>2.84</v>
          </cell>
          <cell r="E1453">
            <v>1452</v>
          </cell>
          <cell r="F1453">
            <v>95130</v>
          </cell>
        </row>
        <row r="1454">
          <cell r="A1454" t="str">
            <v>09.51.32</v>
          </cell>
          <cell r="B1454" t="str">
            <v>REMOCAO DE DISJUNTOR AUTOMATICO TIPO"QUICK-LAG"</v>
          </cell>
          <cell r="C1454" t="str">
            <v>UN</v>
          </cell>
          <cell r="D1454">
            <v>3.55</v>
          </cell>
          <cell r="E1454">
            <v>1453</v>
          </cell>
          <cell r="F1454">
            <v>95132</v>
          </cell>
        </row>
        <row r="1455">
          <cell r="A1455" t="str">
            <v>09.51.34</v>
          </cell>
          <cell r="B1455" t="str">
            <v>REMOCAO DE BASE EM CH. DE FERRO P/ DISJ. TIPO "QUICK-LAG"</v>
          </cell>
          <cell r="C1455" t="str">
            <v>UN</v>
          </cell>
          <cell r="D1455">
            <v>3.55</v>
          </cell>
          <cell r="E1455">
            <v>1454</v>
          </cell>
          <cell r="F1455">
            <v>95134</v>
          </cell>
        </row>
        <row r="1456">
          <cell r="A1456" t="str">
            <v>09.51.35</v>
          </cell>
          <cell r="B1456" t="str">
            <v>REMOCAO DE CAPACITOR PARA CORRECAO DE FATOR DE POTENCIA</v>
          </cell>
          <cell r="C1456" t="str">
            <v>UN</v>
          </cell>
          <cell r="D1456">
            <v>87.11</v>
          </cell>
          <cell r="E1456">
            <v>1455</v>
          </cell>
          <cell r="F1456">
            <v>95135</v>
          </cell>
        </row>
        <row r="1457">
          <cell r="A1457" t="str">
            <v>09.51.36</v>
          </cell>
          <cell r="B1457" t="str">
            <v>REMOCAO DE CHAVE SECCIONADORA TIPO FACA - BASE DE MARMORE OU ARDOSIA</v>
          </cell>
          <cell r="C1457" t="str">
            <v>UN</v>
          </cell>
          <cell r="D1457">
            <v>7.09</v>
          </cell>
          <cell r="E1457">
            <v>1456</v>
          </cell>
          <cell r="F1457">
            <v>95136</v>
          </cell>
        </row>
        <row r="1458">
          <cell r="A1458" t="str">
            <v>09.51.37</v>
          </cell>
          <cell r="B1458" t="str">
            <v>REMOCAO DE CHAVE SECCIONADORA OU BASE P/FUSIVEIS TIPO NH - UNIPOLAR</v>
          </cell>
          <cell r="C1458" t="str">
            <v>UN</v>
          </cell>
          <cell r="D1458">
            <v>7.09</v>
          </cell>
          <cell r="E1458">
            <v>1457</v>
          </cell>
          <cell r="F1458">
            <v>95137</v>
          </cell>
        </row>
        <row r="1459">
          <cell r="A1459" t="str">
            <v>09.51.38</v>
          </cell>
          <cell r="B1459" t="str">
            <v>REMOCAO DE CHAVE SECCIONADORA OU BASE P/FUSIVEIS TIPO NH - TRIPOLAR</v>
          </cell>
          <cell r="C1459" t="str">
            <v>UN</v>
          </cell>
          <cell r="D1459">
            <v>10.64</v>
          </cell>
          <cell r="E1459">
            <v>1458</v>
          </cell>
          <cell r="F1459">
            <v>95138</v>
          </cell>
        </row>
        <row r="1460">
          <cell r="A1460" t="str">
            <v>09.51.39</v>
          </cell>
          <cell r="B1460" t="str">
            <v>REMOCAO DE BASE PARA FUSIVEIS TIPO"DIAZED"</v>
          </cell>
          <cell r="C1460" t="str">
            <v>UN</v>
          </cell>
          <cell r="D1460">
            <v>3.55</v>
          </cell>
          <cell r="E1460">
            <v>1459</v>
          </cell>
          <cell r="F1460">
            <v>95139</v>
          </cell>
        </row>
        <row r="1461">
          <cell r="B1461" t="str">
            <v>DEMOLIÇÕES - PONTOS E APARELHOS</v>
          </cell>
          <cell r="E1461">
            <v>1460</v>
          </cell>
        </row>
        <row r="1462">
          <cell r="A1462" t="str">
            <v>09.52.01</v>
          </cell>
          <cell r="B1462" t="str">
            <v>REMOCAO DE SOQUETE</v>
          </cell>
          <cell r="C1462" t="str">
            <v>UN</v>
          </cell>
          <cell r="D1462">
            <v>2.84</v>
          </cell>
          <cell r="E1462">
            <v>1461</v>
          </cell>
          <cell r="F1462">
            <v>95201</v>
          </cell>
        </row>
        <row r="1463">
          <cell r="A1463" t="str">
            <v>09.52.02</v>
          </cell>
          <cell r="B1463" t="str">
            <v>REMOCAO DE REATOR PARA LAMPADA FLUORESCENTE</v>
          </cell>
          <cell r="C1463" t="str">
            <v>UN</v>
          </cell>
          <cell r="D1463">
            <v>7.09</v>
          </cell>
          <cell r="E1463">
            <v>1462</v>
          </cell>
          <cell r="F1463">
            <v>95202</v>
          </cell>
        </row>
        <row r="1464">
          <cell r="A1464" t="str">
            <v>09.52.03</v>
          </cell>
          <cell r="B1464" t="str">
            <v>REMOCAO DE LAMPADA INCANDESCENTE OU FLUORESCENTE</v>
          </cell>
          <cell r="C1464" t="str">
            <v>UN</v>
          </cell>
          <cell r="D1464">
            <v>0.62</v>
          </cell>
          <cell r="E1464">
            <v>1463</v>
          </cell>
          <cell r="F1464">
            <v>95203</v>
          </cell>
        </row>
        <row r="1465">
          <cell r="A1465" t="str">
            <v>09.52.04</v>
          </cell>
          <cell r="B1465" t="str">
            <v>REMOCAO DE LAMPADA VAPOR DE MERCURIO,SODIO OU MISTA</v>
          </cell>
          <cell r="C1465" t="str">
            <v>UN</v>
          </cell>
          <cell r="D1465">
            <v>4.26</v>
          </cell>
          <cell r="E1465">
            <v>1464</v>
          </cell>
          <cell r="F1465">
            <v>95204</v>
          </cell>
        </row>
        <row r="1466">
          <cell r="A1466" t="str">
            <v>09.52.05</v>
          </cell>
          <cell r="B1466" t="str">
            <v>REMOCAO DE PLACA DIFUSORA PARA LAMPADA FLUORESCENTE</v>
          </cell>
          <cell r="C1466" t="str">
            <v>UN</v>
          </cell>
          <cell r="D1466">
            <v>0.62</v>
          </cell>
          <cell r="E1466">
            <v>1465</v>
          </cell>
          <cell r="F1466">
            <v>95205</v>
          </cell>
        </row>
        <row r="1467">
          <cell r="A1467" t="str">
            <v>09.52.06</v>
          </cell>
          <cell r="B1467" t="str">
            <v>REMOCAO DE INTERRUPTOR,TOMADA,BOTAO DE CAMPAINHA OU CIGARRA</v>
          </cell>
          <cell r="C1467" t="str">
            <v>UN</v>
          </cell>
          <cell r="D1467">
            <v>5.67</v>
          </cell>
          <cell r="E1467">
            <v>1466</v>
          </cell>
          <cell r="F1467">
            <v>95206</v>
          </cell>
        </row>
        <row r="1468">
          <cell r="A1468" t="str">
            <v>09.52.08</v>
          </cell>
          <cell r="B1468" t="str">
            <v>REMOCAO DE REATOR PARA LAMPADA HG/NA - EM CAIXA DE PASSAGEM</v>
          </cell>
          <cell r="C1468" t="str">
            <v>UN</v>
          </cell>
          <cell r="D1468">
            <v>7.09</v>
          </cell>
          <cell r="E1468">
            <v>1467</v>
          </cell>
          <cell r="F1468">
            <v>95208</v>
          </cell>
        </row>
        <row r="1469">
          <cell r="A1469" t="str">
            <v>09.52.09</v>
          </cell>
          <cell r="B1469" t="str">
            <v>REMOCAO DE REATOR PARA LAMPADA HG/NA - EM POSTE</v>
          </cell>
          <cell r="C1469" t="str">
            <v>UN</v>
          </cell>
          <cell r="D1469">
            <v>14.18</v>
          </cell>
          <cell r="E1469">
            <v>1468</v>
          </cell>
          <cell r="F1469">
            <v>95209</v>
          </cell>
        </row>
        <row r="1470">
          <cell r="A1470" t="str">
            <v>09.52.10</v>
          </cell>
          <cell r="B1470" t="str">
            <v>REMOCAO DE LUMINARIA INTERNA PARA LAMPADA INCANDESCENTE</v>
          </cell>
          <cell r="C1470" t="str">
            <v>UN</v>
          </cell>
          <cell r="D1470">
            <v>5.67</v>
          </cell>
          <cell r="E1470">
            <v>1469</v>
          </cell>
          <cell r="F1470">
            <v>95210</v>
          </cell>
        </row>
        <row r="1471">
          <cell r="A1471" t="str">
            <v>09.52.11</v>
          </cell>
          <cell r="B1471" t="str">
            <v>REMOCAO DE LUMINARIA INTERNA PARA LAMPADA FLUORESCENTE</v>
          </cell>
          <cell r="C1471" t="str">
            <v>UN</v>
          </cell>
          <cell r="D1471">
            <v>10.64</v>
          </cell>
          <cell r="E1471">
            <v>1470</v>
          </cell>
          <cell r="F1471">
            <v>95211</v>
          </cell>
        </row>
        <row r="1472">
          <cell r="A1472" t="str">
            <v>09.52.12</v>
          </cell>
          <cell r="B1472" t="str">
            <v>REMOCAO DE LUMINARIA EXTERNA INSTALADA EM POSTE</v>
          </cell>
          <cell r="C1472" t="str">
            <v>UN</v>
          </cell>
          <cell r="D1472">
            <v>21.28</v>
          </cell>
          <cell r="E1472">
            <v>1471</v>
          </cell>
          <cell r="F1472">
            <v>95212</v>
          </cell>
        </row>
        <row r="1473">
          <cell r="A1473" t="str">
            <v>09.52.13</v>
          </cell>
          <cell r="B1473" t="str">
            <v>REMOCAO DE LUMINARIA EXTERNA INSTALADA EM BRACO DE FERRO</v>
          </cell>
          <cell r="C1473" t="str">
            <v>UN</v>
          </cell>
          <cell r="D1473">
            <v>21.28</v>
          </cell>
          <cell r="E1473">
            <v>1472</v>
          </cell>
          <cell r="F1473">
            <v>95213</v>
          </cell>
        </row>
        <row r="1474">
          <cell r="A1474" t="str">
            <v>09.52.14</v>
          </cell>
          <cell r="B1474" t="str">
            <v>REMOCAO DE LUMINARIA A PROVA DE TEMPO,GASES E VAPOR</v>
          </cell>
          <cell r="C1474" t="str">
            <v>UN</v>
          </cell>
          <cell r="D1474">
            <v>7.09</v>
          </cell>
          <cell r="E1474">
            <v>1473</v>
          </cell>
          <cell r="F1474">
            <v>95214</v>
          </cell>
        </row>
        <row r="1475">
          <cell r="A1475" t="str">
            <v>09.52.18</v>
          </cell>
          <cell r="B1475" t="str">
            <v>REMOCAO DE PROJETOR DE FACHADA</v>
          </cell>
          <cell r="C1475" t="str">
            <v>UN</v>
          </cell>
          <cell r="D1475">
            <v>21.28</v>
          </cell>
          <cell r="E1475">
            <v>1474</v>
          </cell>
          <cell r="F1475">
            <v>95218</v>
          </cell>
        </row>
        <row r="1476">
          <cell r="A1476" t="str">
            <v>09.52.19</v>
          </cell>
          <cell r="B1476" t="str">
            <v>REMOCAO DE PROJETOR DE JARDIM</v>
          </cell>
          <cell r="C1476" t="str">
            <v>UN</v>
          </cell>
          <cell r="D1476">
            <v>14.18</v>
          </cell>
          <cell r="E1476">
            <v>1475</v>
          </cell>
          <cell r="F1476">
            <v>95219</v>
          </cell>
        </row>
        <row r="1477">
          <cell r="A1477" t="str">
            <v>09.52.20</v>
          </cell>
          <cell r="B1477" t="str">
            <v>REMOCAO DE CRUZETA DE FERRO PARA FIXACAO DE PROJETOR</v>
          </cell>
          <cell r="C1477" t="str">
            <v>UN</v>
          </cell>
          <cell r="D1477">
            <v>21.28</v>
          </cell>
          <cell r="E1477">
            <v>1476</v>
          </cell>
          <cell r="F1477">
            <v>95220</v>
          </cell>
        </row>
        <row r="1478">
          <cell r="A1478" t="str">
            <v>09.52.25</v>
          </cell>
          <cell r="B1478" t="str">
            <v>REMOCAO DE BRACO DE LUMINARIA</v>
          </cell>
          <cell r="C1478" t="str">
            <v>UN</v>
          </cell>
          <cell r="D1478">
            <v>11.35</v>
          </cell>
          <cell r="E1478">
            <v>1477</v>
          </cell>
          <cell r="F1478">
            <v>95225</v>
          </cell>
        </row>
        <row r="1479">
          <cell r="B1479" t="str">
            <v>DEMOLIÇÕES - PARA-RAIOS E OUTROS</v>
          </cell>
          <cell r="E1479">
            <v>1478</v>
          </cell>
        </row>
        <row r="1480">
          <cell r="A1480" t="str">
            <v>09.53.10</v>
          </cell>
          <cell r="B1480" t="str">
            <v>REMOCAO DE CAPTOR DE PARA-RAIOS - TIPO FRANKLIN</v>
          </cell>
          <cell r="C1480" t="str">
            <v>UN</v>
          </cell>
          <cell r="D1480">
            <v>7.09</v>
          </cell>
          <cell r="E1480">
            <v>1479</v>
          </cell>
          <cell r="F1480">
            <v>95310</v>
          </cell>
        </row>
        <row r="1481">
          <cell r="A1481" t="str">
            <v>09.53.11</v>
          </cell>
          <cell r="B1481" t="str">
            <v>REMOCAO DE CAPTOR DE PARA-RAIOS - RADIOATIVO</v>
          </cell>
          <cell r="C1481" t="str">
            <v>UN</v>
          </cell>
          <cell r="D1481">
            <v>7.09</v>
          </cell>
          <cell r="E1481">
            <v>1480</v>
          </cell>
          <cell r="F1481">
            <v>95311</v>
          </cell>
        </row>
        <row r="1482">
          <cell r="A1482" t="str">
            <v>09.53.14</v>
          </cell>
          <cell r="B1482" t="str">
            <v>REMOCAO DE CORDOALHA DE COBRE NU</v>
          </cell>
          <cell r="C1482" t="str">
            <v>M</v>
          </cell>
          <cell r="D1482">
            <v>2.84</v>
          </cell>
          <cell r="E1482">
            <v>1481</v>
          </cell>
          <cell r="F1482">
            <v>95314</v>
          </cell>
        </row>
        <row r="1483">
          <cell r="A1483" t="str">
            <v>09.53.15</v>
          </cell>
          <cell r="B1483" t="str">
            <v>REMOCAO DE CABO DE COBRE NU,PARA ATERRAMENTO</v>
          </cell>
          <cell r="C1483" t="str">
            <v>M</v>
          </cell>
          <cell r="D1483">
            <v>3.55</v>
          </cell>
          <cell r="E1483">
            <v>1482</v>
          </cell>
          <cell r="F1483">
            <v>95315</v>
          </cell>
        </row>
        <row r="1484">
          <cell r="A1484" t="str">
            <v>09.53.16</v>
          </cell>
          <cell r="B1484" t="str">
            <v>REMOCAO DE CONECTOR TIPO"SPLIT-BOLT"</v>
          </cell>
          <cell r="C1484" t="str">
            <v>UN</v>
          </cell>
          <cell r="D1484">
            <v>2.84</v>
          </cell>
          <cell r="E1484">
            <v>1483</v>
          </cell>
          <cell r="F1484">
            <v>95316</v>
          </cell>
        </row>
        <row r="1485">
          <cell r="A1485" t="str">
            <v>09.53.20</v>
          </cell>
          <cell r="B1485" t="str">
            <v>REMOCAO DE BASE E HASTE DE PARA-RAIOS</v>
          </cell>
          <cell r="C1485" t="str">
            <v>UN</v>
          </cell>
          <cell r="D1485">
            <v>14.18</v>
          </cell>
          <cell r="E1485">
            <v>1484</v>
          </cell>
          <cell r="F1485">
            <v>95320</v>
          </cell>
        </row>
        <row r="1486">
          <cell r="A1486" t="str">
            <v>09.53.21</v>
          </cell>
          <cell r="B1486" t="str">
            <v>REMOCAO DE CABO DE ACO E ESTICADORES</v>
          </cell>
          <cell r="C1486" t="str">
            <v>M</v>
          </cell>
          <cell r="D1486">
            <v>7.09</v>
          </cell>
          <cell r="E1486">
            <v>1485</v>
          </cell>
          <cell r="F1486">
            <v>95321</v>
          </cell>
        </row>
        <row r="1487">
          <cell r="A1487" t="str">
            <v>09.53.22</v>
          </cell>
          <cell r="B1487" t="str">
            <v>REMOCAO DE BRACADEIRA PARA 3 ESTAIS</v>
          </cell>
          <cell r="C1487" t="str">
            <v>UN</v>
          </cell>
          <cell r="D1487">
            <v>7.09</v>
          </cell>
          <cell r="E1487">
            <v>1486</v>
          </cell>
          <cell r="F1487">
            <v>95322</v>
          </cell>
        </row>
        <row r="1488">
          <cell r="A1488" t="str">
            <v>09.53.25</v>
          </cell>
          <cell r="B1488" t="str">
            <v>REMOCAO DE TUBO DE PROTECAO PARA CORDOALHA,INCLUSIVE FIXACOES</v>
          </cell>
          <cell r="C1488" t="str">
            <v>UN</v>
          </cell>
          <cell r="D1488">
            <v>14.18</v>
          </cell>
          <cell r="E1488">
            <v>1487</v>
          </cell>
          <cell r="F1488">
            <v>95325</v>
          </cell>
        </row>
        <row r="1489">
          <cell r="A1489" t="str">
            <v>09.53.55</v>
          </cell>
          <cell r="B1489" t="str">
            <v>REMOCAO DE AUTOMATICO DE BOIA</v>
          </cell>
          <cell r="C1489" t="str">
            <v>UN</v>
          </cell>
          <cell r="D1489">
            <v>8.51</v>
          </cell>
          <cell r="E1489">
            <v>1488</v>
          </cell>
          <cell r="F1489">
            <v>95355</v>
          </cell>
        </row>
        <row r="1490">
          <cell r="A1490" t="str">
            <v>09.53.56</v>
          </cell>
          <cell r="B1490" t="str">
            <v>REMOCAO DE CONTACTOR MAGNETICO E RELES PARA QUADRO DE COMANDO</v>
          </cell>
          <cell r="C1490" t="str">
            <v>UN</v>
          </cell>
          <cell r="D1490">
            <v>14.18</v>
          </cell>
          <cell r="E1490">
            <v>1489</v>
          </cell>
          <cell r="F1490">
            <v>95356</v>
          </cell>
        </row>
        <row r="1491">
          <cell r="A1491" t="str">
            <v>09.53.60</v>
          </cell>
          <cell r="B1491" t="str">
            <v>REMOCAO DE POSTE DE FERRO,INCLUSIVE BASE DE FIXACAO</v>
          </cell>
          <cell r="C1491" t="str">
            <v>UN</v>
          </cell>
          <cell r="D1491">
            <v>70.92</v>
          </cell>
          <cell r="E1491">
            <v>1490</v>
          </cell>
          <cell r="F1491">
            <v>95360</v>
          </cell>
        </row>
        <row r="1492">
          <cell r="A1492" t="str">
            <v>09.53.61</v>
          </cell>
          <cell r="B1492" t="str">
            <v>REMOCAO DE POSTE DE FERRO ENGASTADO NO SOLO</v>
          </cell>
          <cell r="C1492" t="str">
            <v>UN</v>
          </cell>
          <cell r="D1492">
            <v>113.47</v>
          </cell>
          <cell r="E1492">
            <v>1491</v>
          </cell>
          <cell r="F1492">
            <v>95361</v>
          </cell>
        </row>
        <row r="1493">
          <cell r="A1493" t="str">
            <v>09.53.62</v>
          </cell>
          <cell r="B1493" t="str">
            <v>REMOCAO DE POSTE DE CONCRETO EM REDE DE ENERGIA</v>
          </cell>
          <cell r="C1493" t="str">
            <v>UN</v>
          </cell>
          <cell r="D1493">
            <v>70.92</v>
          </cell>
          <cell r="E1493">
            <v>1492</v>
          </cell>
          <cell r="F1493">
            <v>95362</v>
          </cell>
        </row>
        <row r="1494">
          <cell r="B1494" t="str">
            <v>DEMOLIÇÕES - CABINE PRIMÁRIA</v>
          </cell>
          <cell r="E1494">
            <v>1493</v>
          </cell>
        </row>
        <row r="1495">
          <cell r="A1495" t="str">
            <v>09.54.01</v>
          </cell>
          <cell r="B1495" t="str">
            <v>REMOCAO DE ISOLADOR TP DISCO, INCLUS. GANCHO DE SUSTENTACAO</v>
          </cell>
          <cell r="C1495" t="str">
            <v>UN</v>
          </cell>
          <cell r="D1495">
            <v>2.13</v>
          </cell>
          <cell r="E1495">
            <v>1494</v>
          </cell>
          <cell r="F1495">
            <v>95401</v>
          </cell>
        </row>
        <row r="1496">
          <cell r="A1496" t="str">
            <v>09.54.02</v>
          </cell>
          <cell r="B1496" t="str">
            <v>REMOCAO DE ISOLADOR TP CASTANHA, INCLUS. GANCHO DE SUSTENTACAO</v>
          </cell>
          <cell r="C1496" t="str">
            <v>UN</v>
          </cell>
          <cell r="D1496">
            <v>0.62</v>
          </cell>
          <cell r="E1496">
            <v>1495</v>
          </cell>
          <cell r="F1496">
            <v>95402</v>
          </cell>
        </row>
        <row r="1497">
          <cell r="A1497" t="str">
            <v>09.54.03</v>
          </cell>
          <cell r="B1497" t="str">
            <v>REMOCAO DE ISOLADOR TP PINO PARA A.T. INCLUSIVE PINO</v>
          </cell>
          <cell r="C1497" t="str">
            <v>UN</v>
          </cell>
          <cell r="D1497">
            <v>3.55</v>
          </cell>
          <cell r="E1497">
            <v>1496</v>
          </cell>
          <cell r="F1497">
            <v>95403</v>
          </cell>
        </row>
        <row r="1498">
          <cell r="A1498" t="str">
            <v>09.54.04</v>
          </cell>
          <cell r="B1498" t="str">
            <v>REMOCAO DE ISOLADOR TIPO PEDESTAL PARA A.T.</v>
          </cell>
          <cell r="C1498" t="str">
            <v>UN</v>
          </cell>
          <cell r="D1498">
            <v>2.84</v>
          </cell>
          <cell r="E1498">
            <v>1497</v>
          </cell>
          <cell r="F1498">
            <v>95404</v>
          </cell>
        </row>
        <row r="1499">
          <cell r="A1499" t="str">
            <v>09.54.05</v>
          </cell>
          <cell r="B1499" t="str">
            <v>REMOCAO DE CRUZETA DE MADEIRA</v>
          </cell>
          <cell r="C1499" t="str">
            <v>UN</v>
          </cell>
          <cell r="D1499">
            <v>20.36</v>
          </cell>
          <cell r="E1499">
            <v>1498</v>
          </cell>
          <cell r="F1499">
            <v>95405</v>
          </cell>
        </row>
        <row r="1500">
          <cell r="A1500" t="str">
            <v>09.54.06</v>
          </cell>
          <cell r="B1500" t="str">
            <v>REMOCAO DE BUCHA DE PASSAGEM INTERNA/EXTERNA PARA A.T.</v>
          </cell>
          <cell r="C1500" t="str">
            <v>UN</v>
          </cell>
          <cell r="D1500">
            <v>5.67</v>
          </cell>
          <cell r="E1500">
            <v>1499</v>
          </cell>
          <cell r="F1500">
            <v>95406</v>
          </cell>
        </row>
        <row r="1501">
          <cell r="A1501" t="str">
            <v>09.54.07</v>
          </cell>
          <cell r="B1501" t="str">
            <v>REMOCAO DE CHAPA DE FERRO PARA BUCHA DE PASSAGEM</v>
          </cell>
          <cell r="C1501" t="str">
            <v>UN</v>
          </cell>
          <cell r="D1501">
            <v>5.67</v>
          </cell>
          <cell r="E1501">
            <v>1500</v>
          </cell>
          <cell r="F1501">
            <v>95407</v>
          </cell>
        </row>
        <row r="1502">
          <cell r="A1502" t="str">
            <v>09.54.08</v>
          </cell>
          <cell r="B1502" t="str">
            <v>REMOCAO DE VERGALHAO DE COBRE 3/8"</v>
          </cell>
          <cell r="C1502" t="str">
            <v>M</v>
          </cell>
          <cell r="D1502">
            <v>2.84</v>
          </cell>
          <cell r="E1502">
            <v>1501</v>
          </cell>
          <cell r="F1502">
            <v>95408</v>
          </cell>
        </row>
        <row r="1503">
          <cell r="A1503" t="str">
            <v>09.54.09</v>
          </cell>
          <cell r="B1503" t="str">
            <v>REMOCAO DE TERMINAL OU CONECTOR P/ VERGALHAO DE COBRE</v>
          </cell>
          <cell r="C1503" t="str">
            <v>UN</v>
          </cell>
          <cell r="D1503">
            <v>1.24</v>
          </cell>
          <cell r="E1503">
            <v>1502</v>
          </cell>
          <cell r="F1503">
            <v>95409</v>
          </cell>
        </row>
        <row r="1504">
          <cell r="A1504" t="str">
            <v>09.54.10</v>
          </cell>
          <cell r="B1504" t="str">
            <v>REMOCAO DE CHAVE SECCIONADORA TRIPOLAR</v>
          </cell>
          <cell r="C1504" t="str">
            <v>UN</v>
          </cell>
          <cell r="D1504">
            <v>40.72</v>
          </cell>
          <cell r="E1504">
            <v>1503</v>
          </cell>
          <cell r="F1504">
            <v>95410</v>
          </cell>
        </row>
        <row r="1505">
          <cell r="A1505" t="str">
            <v>09.54.11</v>
          </cell>
          <cell r="B1505" t="str">
            <v>REMOCAO DE TRANSFORMADOR DE POTENCIAL</v>
          </cell>
          <cell r="C1505" t="str">
            <v>UN</v>
          </cell>
          <cell r="D1505">
            <v>9.2200000000000006</v>
          </cell>
          <cell r="E1505">
            <v>1504</v>
          </cell>
          <cell r="F1505">
            <v>95411</v>
          </cell>
        </row>
        <row r="1506">
          <cell r="A1506" t="str">
            <v>09.54.12</v>
          </cell>
          <cell r="B1506" t="str">
            <v>REMOCAO DE DISJUNTOR A OLEO - VOL NORMAL OU REDUZIDO</v>
          </cell>
          <cell r="C1506" t="str">
            <v>UN</v>
          </cell>
          <cell r="D1506">
            <v>58.74</v>
          </cell>
          <cell r="E1506">
            <v>1505</v>
          </cell>
          <cell r="F1506">
            <v>95412</v>
          </cell>
        </row>
        <row r="1507">
          <cell r="A1507" t="str">
            <v>09.54.13</v>
          </cell>
          <cell r="B1507" t="str">
            <v>REMOCAO DE TRANSFORMADOR DE POTENCIA CLASSE 15KV</v>
          </cell>
          <cell r="C1507" t="str">
            <v>UN</v>
          </cell>
          <cell r="D1507">
            <v>109.64</v>
          </cell>
          <cell r="E1507">
            <v>1506</v>
          </cell>
          <cell r="F1507">
            <v>95413</v>
          </cell>
        </row>
        <row r="1508">
          <cell r="A1508" t="str">
            <v>09.54.14</v>
          </cell>
          <cell r="B1508" t="str">
            <v>REMOCAO DE CHAVE FUSIVEL TIPO MATHEUS</v>
          </cell>
          <cell r="C1508" t="str">
            <v>UN</v>
          </cell>
          <cell r="D1508">
            <v>21.28</v>
          </cell>
          <cell r="E1508">
            <v>1507</v>
          </cell>
          <cell r="F1508">
            <v>95414</v>
          </cell>
        </row>
        <row r="1509">
          <cell r="A1509" t="str">
            <v>09.54.15</v>
          </cell>
          <cell r="B1509" t="str">
            <v>REMOCAO DE SUPORTE DE TRANSFORMADOR EM POSTE</v>
          </cell>
          <cell r="C1509" t="str">
            <v>UN</v>
          </cell>
          <cell r="D1509">
            <v>9.8800000000000008</v>
          </cell>
          <cell r="E1509">
            <v>1508</v>
          </cell>
          <cell r="F1509">
            <v>95415</v>
          </cell>
        </row>
        <row r="1510">
          <cell r="A1510" t="str">
            <v>09.54.16</v>
          </cell>
          <cell r="B1510" t="str">
            <v>REMOCAO DE CABOS DE A.T. EM LINHA AEREA ATE 35MM2</v>
          </cell>
          <cell r="C1510" t="str">
            <v>M</v>
          </cell>
          <cell r="D1510">
            <v>10.18</v>
          </cell>
          <cell r="E1510">
            <v>1509</v>
          </cell>
          <cell r="F1510">
            <v>95416</v>
          </cell>
        </row>
        <row r="1511">
          <cell r="A1511" t="str">
            <v>09.54.17</v>
          </cell>
          <cell r="B1511" t="str">
            <v>REMOCAO DE PARA-RAIOS TIPO CRISTAL VALVE CLASSE 15 KV</v>
          </cell>
          <cell r="C1511" t="str">
            <v>UN</v>
          </cell>
          <cell r="D1511">
            <v>30.54</v>
          </cell>
          <cell r="E1511">
            <v>1510</v>
          </cell>
          <cell r="F1511">
            <v>95417</v>
          </cell>
        </row>
        <row r="1512">
          <cell r="A1512" t="str">
            <v>09.54.18</v>
          </cell>
          <cell r="B1512" t="str">
            <v>REMOCAO DE CONTATORES E RELES EM GERAL</v>
          </cell>
          <cell r="C1512" t="str">
            <v>UN</v>
          </cell>
          <cell r="D1512">
            <v>28.48</v>
          </cell>
          <cell r="E1512">
            <v>1511</v>
          </cell>
          <cell r="F1512">
            <v>95418</v>
          </cell>
        </row>
        <row r="1513">
          <cell r="A1513" t="str">
            <v>09.54.19</v>
          </cell>
          <cell r="B1513" t="str">
            <v>REMOCAO DE MUFLA INTERNA UNIPOLAR/TRIPOLAR</v>
          </cell>
          <cell r="C1513" t="str">
            <v>UN</v>
          </cell>
          <cell r="D1513">
            <v>20.36</v>
          </cell>
          <cell r="E1513">
            <v>1512</v>
          </cell>
          <cell r="F1513">
            <v>95419</v>
          </cell>
        </row>
        <row r="1514">
          <cell r="A1514" t="str">
            <v>09.54.20</v>
          </cell>
          <cell r="B1514" t="str">
            <v>REMOCAO DE BUCHA DE PASSAGEM PARA NEUTRO - 1 KV</v>
          </cell>
          <cell r="C1514" t="str">
            <v>UN</v>
          </cell>
          <cell r="D1514">
            <v>4.26</v>
          </cell>
          <cell r="E1514">
            <v>1513</v>
          </cell>
          <cell r="F1514">
            <v>95420</v>
          </cell>
        </row>
        <row r="1515">
          <cell r="A1515" t="str">
            <v>09.54.21</v>
          </cell>
          <cell r="B1515" t="str">
            <v>REMOCAO DE OLEO ISOLANTE DE TRANSFORMADOR OU DISJUNTOR</v>
          </cell>
          <cell r="C1515" t="str">
            <v>L</v>
          </cell>
          <cell r="D1515">
            <v>0.25</v>
          </cell>
          <cell r="E1515">
            <v>1514</v>
          </cell>
          <cell r="F1515">
            <v>95421</v>
          </cell>
        </row>
        <row r="1516">
          <cell r="A1516" t="str">
            <v>09.54.22</v>
          </cell>
          <cell r="B1516" t="str">
            <v>REMOCAO DE SELA PARA CRUZETA DE MADEIRA</v>
          </cell>
          <cell r="C1516" t="str">
            <v>UN</v>
          </cell>
          <cell r="D1516">
            <v>3.09</v>
          </cell>
          <cell r="E1516">
            <v>1515</v>
          </cell>
          <cell r="F1516">
            <v>95422</v>
          </cell>
        </row>
        <row r="1517">
          <cell r="A1517" t="str">
            <v>09.54.23</v>
          </cell>
          <cell r="B1517" t="str">
            <v>REMOCAO DE FUSIVEL EM ALTA TENSAO TIPO "HH"</v>
          </cell>
          <cell r="C1517" t="str">
            <v>UN</v>
          </cell>
          <cell r="D1517">
            <v>7.09</v>
          </cell>
          <cell r="E1517">
            <v>1516</v>
          </cell>
          <cell r="F1517">
            <v>95423</v>
          </cell>
        </row>
        <row r="1518">
          <cell r="A1518" t="str">
            <v>09.54.24</v>
          </cell>
          <cell r="B1518" t="str">
            <v>REMOCAO DE ELO FUSIVEL EM CHAVE TIPO MATHEUS</v>
          </cell>
          <cell r="C1518" t="str">
            <v>UN</v>
          </cell>
          <cell r="D1518">
            <v>4.26</v>
          </cell>
          <cell r="E1518">
            <v>1517</v>
          </cell>
          <cell r="F1518">
            <v>95424</v>
          </cell>
        </row>
        <row r="1519">
          <cell r="A1519" t="str">
            <v>09.54.25</v>
          </cell>
          <cell r="B1519" t="str">
            <v>REMOCAO DE RELE OU BOBINA - DISJUNTOR DE A.T.</v>
          </cell>
          <cell r="C1519" t="str">
            <v>UN</v>
          </cell>
          <cell r="D1519">
            <v>6.41</v>
          </cell>
          <cell r="E1519">
            <v>1518</v>
          </cell>
          <cell r="F1519">
            <v>95425</v>
          </cell>
        </row>
        <row r="1520">
          <cell r="A1520" t="str">
            <v>09.54.26</v>
          </cell>
          <cell r="B1520" t="str">
            <v>REMOCAO DE MUFLA EXTERNA UNIPOLAR / TRIPOLAR</v>
          </cell>
          <cell r="C1520" t="str">
            <v>UN</v>
          </cell>
          <cell r="D1520">
            <v>30.54</v>
          </cell>
          <cell r="E1520">
            <v>1519</v>
          </cell>
          <cell r="F1520">
            <v>95426</v>
          </cell>
        </row>
        <row r="1521">
          <cell r="A1521" t="str">
            <v>09.54.27</v>
          </cell>
          <cell r="B1521" t="str">
            <v>REMOCAO DE MUFLA INTERNA UNIPOLAR / TRIPOLAR</v>
          </cell>
          <cell r="C1521" t="str">
            <v>UN</v>
          </cell>
          <cell r="D1521">
            <v>20.36</v>
          </cell>
          <cell r="E1521">
            <v>1520</v>
          </cell>
          <cell r="F1521">
            <v>95427</v>
          </cell>
        </row>
        <row r="1522">
          <cell r="B1522" t="str">
            <v>RETIRADAS - ENTRADA E DISTRIBUIÇÃO</v>
          </cell>
          <cell r="E1522">
            <v>1521</v>
          </cell>
        </row>
        <row r="1523">
          <cell r="A1523" t="str">
            <v>09.60.01</v>
          </cell>
          <cell r="B1523" t="str">
            <v>RETIRADA DE POSTE DE ENTRADA DE ENERGIA EM BAIXA TENSAO - GALVANIZ.</v>
          </cell>
          <cell r="C1523" t="str">
            <v>UN</v>
          </cell>
          <cell r="D1523">
            <v>56.73</v>
          </cell>
          <cell r="E1523">
            <v>1522</v>
          </cell>
          <cell r="F1523">
            <v>96001</v>
          </cell>
        </row>
        <row r="1524">
          <cell r="A1524" t="str">
            <v>09.60.02</v>
          </cell>
          <cell r="B1524" t="str">
            <v>RETIRADA DE POSTE DE ENTRADA DE ENERGIA EM BAIXA TENSAO - CONCRETO</v>
          </cell>
          <cell r="C1524" t="str">
            <v>UN</v>
          </cell>
          <cell r="D1524">
            <v>70.92</v>
          </cell>
          <cell r="E1524">
            <v>1523</v>
          </cell>
          <cell r="F1524">
            <v>96002</v>
          </cell>
        </row>
        <row r="1525">
          <cell r="A1525" t="str">
            <v>09.60.03</v>
          </cell>
          <cell r="B1525" t="str">
            <v>RETIRADA DE CAIXA DE ENTRADA DE ENERGIA EM BAIXA TENSAO</v>
          </cell>
          <cell r="C1525" t="str">
            <v>UN</v>
          </cell>
          <cell r="D1525">
            <v>63.82</v>
          </cell>
          <cell r="E1525">
            <v>1524</v>
          </cell>
          <cell r="F1525">
            <v>96003</v>
          </cell>
        </row>
        <row r="1526">
          <cell r="A1526" t="str">
            <v>09.60.04</v>
          </cell>
          <cell r="B1526" t="str">
            <v>RETIRADA DE ARMACAO TIPO BRAQUETE</v>
          </cell>
          <cell r="C1526" t="str">
            <v>UN</v>
          </cell>
          <cell r="D1526">
            <v>7.09</v>
          </cell>
          <cell r="E1526">
            <v>1525</v>
          </cell>
          <cell r="F1526">
            <v>96004</v>
          </cell>
        </row>
        <row r="1527">
          <cell r="A1527" t="str">
            <v>09.60.05</v>
          </cell>
          <cell r="B1527" t="str">
            <v>RETIRADA DE CABECOTE TIPO"TELESP"</v>
          </cell>
          <cell r="C1527" t="str">
            <v>UN</v>
          </cell>
          <cell r="D1527">
            <v>3.55</v>
          </cell>
          <cell r="E1527">
            <v>1526</v>
          </cell>
          <cell r="F1527">
            <v>96005</v>
          </cell>
        </row>
        <row r="1528">
          <cell r="A1528" t="str">
            <v>09.60.08</v>
          </cell>
          <cell r="B1528" t="str">
            <v>RETIRADA DE CONDULETE</v>
          </cell>
          <cell r="C1528" t="str">
            <v>UN</v>
          </cell>
          <cell r="D1528">
            <v>7.09</v>
          </cell>
          <cell r="E1528">
            <v>1527</v>
          </cell>
          <cell r="F1528">
            <v>96008</v>
          </cell>
        </row>
        <row r="1529">
          <cell r="A1529" t="str">
            <v>09.60.09</v>
          </cell>
          <cell r="B1529" t="str">
            <v>RETIRADA DE PERFILADOS</v>
          </cell>
          <cell r="C1529" t="str">
            <v>M</v>
          </cell>
          <cell r="D1529">
            <v>5.67</v>
          </cell>
          <cell r="E1529">
            <v>1528</v>
          </cell>
          <cell r="F1529">
            <v>96009</v>
          </cell>
        </row>
        <row r="1530">
          <cell r="A1530" t="str">
            <v>09.60.12</v>
          </cell>
          <cell r="B1530" t="str">
            <v>RETIRADA DE ELETRODUTOS APARENTES - ATE 2"</v>
          </cell>
          <cell r="C1530" t="str">
            <v>M</v>
          </cell>
          <cell r="D1530">
            <v>3.55</v>
          </cell>
          <cell r="E1530">
            <v>1529</v>
          </cell>
          <cell r="F1530">
            <v>96012</v>
          </cell>
        </row>
        <row r="1531">
          <cell r="A1531" t="str">
            <v>09.60.13</v>
          </cell>
          <cell r="B1531" t="str">
            <v>RETIRADA DE ELETRODUTOS APARENTES - ACIMA DE 2"</v>
          </cell>
          <cell r="C1531" t="str">
            <v>M</v>
          </cell>
          <cell r="D1531">
            <v>7.09</v>
          </cell>
          <cell r="E1531">
            <v>1530</v>
          </cell>
          <cell r="F1531">
            <v>96013</v>
          </cell>
        </row>
        <row r="1532">
          <cell r="A1532" t="str">
            <v>09.60.14</v>
          </cell>
          <cell r="B1532" t="str">
            <v>RETIRADA DE FIO EMBUTIDO - ATE 16MM2</v>
          </cell>
          <cell r="C1532" t="str">
            <v>M</v>
          </cell>
          <cell r="D1532">
            <v>0.71</v>
          </cell>
          <cell r="E1532">
            <v>1531</v>
          </cell>
          <cell r="F1532">
            <v>96014</v>
          </cell>
        </row>
        <row r="1533">
          <cell r="A1533" t="str">
            <v>09.60.15</v>
          </cell>
          <cell r="B1533" t="str">
            <v>RETIRADA DE CABO EMBUTIDO - ACIMA DE 16MM2</v>
          </cell>
          <cell r="C1533" t="str">
            <v>M</v>
          </cell>
          <cell r="D1533">
            <v>1.42</v>
          </cell>
          <cell r="E1533">
            <v>1532</v>
          </cell>
          <cell r="F1533">
            <v>96015</v>
          </cell>
        </row>
        <row r="1534">
          <cell r="A1534" t="str">
            <v>09.60.16</v>
          </cell>
          <cell r="B1534" t="str">
            <v>RETIRADA DE FIO APARENTE - ATE 16MM2</v>
          </cell>
          <cell r="C1534" t="str">
            <v>M</v>
          </cell>
          <cell r="D1534">
            <v>0.85</v>
          </cell>
          <cell r="E1534">
            <v>1533</v>
          </cell>
          <cell r="F1534">
            <v>96016</v>
          </cell>
        </row>
        <row r="1535">
          <cell r="A1535" t="str">
            <v>09.60.17</v>
          </cell>
          <cell r="B1535" t="str">
            <v>RETIRADA DE CABO APARENTE - ACIMA DE 16MM2</v>
          </cell>
          <cell r="C1535" t="str">
            <v>M</v>
          </cell>
          <cell r="D1535">
            <v>1.7</v>
          </cell>
          <cell r="E1535">
            <v>1534</v>
          </cell>
          <cell r="F1535">
            <v>96017</v>
          </cell>
        </row>
        <row r="1536">
          <cell r="A1536" t="str">
            <v>09.60.18</v>
          </cell>
          <cell r="B1536" t="str">
            <v>RETIRADA DE TERMINAIS OU CONECTORES DE PRESSAO PARA CABOS</v>
          </cell>
          <cell r="C1536" t="str">
            <v>UN</v>
          </cell>
          <cell r="D1536">
            <v>2.84</v>
          </cell>
          <cell r="E1536">
            <v>1535</v>
          </cell>
          <cell r="F1536">
            <v>96018</v>
          </cell>
        </row>
        <row r="1537">
          <cell r="A1537" t="str">
            <v>09.60.20</v>
          </cell>
          <cell r="B1537" t="str">
            <v>RETIRADA DE SUPORTE-ISOLADOR TIPO ROLDANA</v>
          </cell>
          <cell r="C1537" t="str">
            <v>UN</v>
          </cell>
          <cell r="D1537">
            <v>2.84</v>
          </cell>
          <cell r="E1537">
            <v>1536</v>
          </cell>
          <cell r="F1537">
            <v>96020</v>
          </cell>
        </row>
        <row r="1538">
          <cell r="B1538" t="str">
            <v>RETIRADAS - CAIXAS E QUADROS</v>
          </cell>
          <cell r="E1538">
            <v>1537</v>
          </cell>
        </row>
        <row r="1539">
          <cell r="A1539" t="str">
            <v>09.61.10</v>
          </cell>
          <cell r="B1539" t="str">
            <v>RETIRADA DE BARRAMENTOS EM QUADROS ELETRICOS</v>
          </cell>
          <cell r="C1539" t="str">
            <v>M</v>
          </cell>
          <cell r="D1539">
            <v>11.35</v>
          </cell>
          <cell r="E1539">
            <v>1538</v>
          </cell>
          <cell r="F1539">
            <v>96110</v>
          </cell>
        </row>
        <row r="1540">
          <cell r="A1540" t="str">
            <v>09.61.11</v>
          </cell>
          <cell r="B1540" t="str">
            <v>RETIRADA DE ISOLADORES EM QUADROS ELETRICOS</v>
          </cell>
          <cell r="C1540" t="str">
            <v>UN</v>
          </cell>
          <cell r="D1540">
            <v>2.84</v>
          </cell>
          <cell r="E1540">
            <v>1539</v>
          </cell>
          <cell r="F1540">
            <v>96111</v>
          </cell>
        </row>
        <row r="1541">
          <cell r="A1541" t="str">
            <v>09.61.15</v>
          </cell>
          <cell r="B1541" t="str">
            <v>RETIRADA DE DISJUNTOR AUTOMATICO UNIPOLAR ATE 50A</v>
          </cell>
          <cell r="C1541" t="str">
            <v>UN</v>
          </cell>
          <cell r="D1541">
            <v>4.26</v>
          </cell>
          <cell r="E1541">
            <v>1540</v>
          </cell>
          <cell r="F1541">
            <v>96115</v>
          </cell>
        </row>
        <row r="1542">
          <cell r="A1542" t="str">
            <v>09.61.16</v>
          </cell>
          <cell r="B1542" t="str">
            <v>RETIRADA DE DISJUNTOR AUTOMATICO BIPOLAR ATE 50A</v>
          </cell>
          <cell r="C1542" t="str">
            <v>UN</v>
          </cell>
          <cell r="D1542">
            <v>9.93</v>
          </cell>
          <cell r="E1542">
            <v>1541</v>
          </cell>
          <cell r="F1542">
            <v>96116</v>
          </cell>
        </row>
        <row r="1543">
          <cell r="A1543" t="str">
            <v>09.61.17</v>
          </cell>
          <cell r="B1543" t="str">
            <v>RETIRADA DE DISJUNTOR AUTOMATICO TRIPOLAR ATE 50A</v>
          </cell>
          <cell r="C1543" t="str">
            <v>UN</v>
          </cell>
          <cell r="D1543">
            <v>18.440000000000001</v>
          </cell>
          <cell r="E1543">
            <v>1542</v>
          </cell>
          <cell r="F1543">
            <v>96117</v>
          </cell>
        </row>
        <row r="1544">
          <cell r="A1544" t="str">
            <v>09.61.25</v>
          </cell>
          <cell r="B1544" t="str">
            <v>RETIRADA DE CAIXA PARA FUSIVEL OU TOMADA,INSTALADA EM PERFILADOS</v>
          </cell>
          <cell r="C1544" t="str">
            <v>UN</v>
          </cell>
          <cell r="D1544">
            <v>7.09</v>
          </cell>
          <cell r="E1544">
            <v>1543</v>
          </cell>
          <cell r="F1544">
            <v>96125</v>
          </cell>
        </row>
        <row r="1545">
          <cell r="A1545" t="str">
            <v>09.61.26</v>
          </cell>
          <cell r="B1545" t="str">
            <v>RETIRADA DE QUADRO DE DISTRIBUICAO OU CAIXA DE PASSAGEM</v>
          </cell>
          <cell r="C1545" t="str">
            <v>M2</v>
          </cell>
          <cell r="D1545">
            <v>28.37</v>
          </cell>
          <cell r="E1545">
            <v>1544</v>
          </cell>
          <cell r="F1545">
            <v>96126</v>
          </cell>
        </row>
        <row r="1546">
          <cell r="A1546" t="str">
            <v>09.61.30</v>
          </cell>
          <cell r="B1546" t="str">
            <v>RETIRADA DE FECHADURA DE QUADRO DE DISTRIBUICAO OU CAIXA DE PASSAGEM</v>
          </cell>
          <cell r="C1546" t="str">
            <v>UN</v>
          </cell>
          <cell r="D1546">
            <v>2.84</v>
          </cell>
          <cell r="E1546">
            <v>1545</v>
          </cell>
          <cell r="F1546">
            <v>96130</v>
          </cell>
        </row>
        <row r="1547">
          <cell r="A1547" t="str">
            <v>09.61.32</v>
          </cell>
          <cell r="B1547" t="str">
            <v>RETIRADA DE DISJUNTOR AUTOMATICO TIPO "QUICK-LAG"</v>
          </cell>
          <cell r="C1547" t="str">
            <v>UN</v>
          </cell>
          <cell r="D1547">
            <v>4.26</v>
          </cell>
          <cell r="E1547">
            <v>1546</v>
          </cell>
          <cell r="F1547">
            <v>96132</v>
          </cell>
        </row>
        <row r="1548">
          <cell r="A1548" t="str">
            <v>09.61.34</v>
          </cell>
          <cell r="B1548" t="str">
            <v>RETIRADA DE BASE EM CHAPA DE FERRO,PARA DISJUNTOR TIPO"QUICK-LAG"</v>
          </cell>
          <cell r="C1548" t="str">
            <v>UN</v>
          </cell>
          <cell r="D1548">
            <v>3.55</v>
          </cell>
          <cell r="E1548">
            <v>1547</v>
          </cell>
          <cell r="F1548">
            <v>96134</v>
          </cell>
        </row>
        <row r="1549">
          <cell r="A1549" t="str">
            <v>09.61.35</v>
          </cell>
          <cell r="B1549" t="str">
            <v>RETIRADA DE CAPACITOR PARA CORRECAO DE FATOR DE POTENCIA</v>
          </cell>
          <cell r="C1549" t="str">
            <v>UN</v>
          </cell>
          <cell r="D1549">
            <v>174.21</v>
          </cell>
          <cell r="E1549">
            <v>1548</v>
          </cell>
          <cell r="F1549">
            <v>96135</v>
          </cell>
        </row>
        <row r="1550">
          <cell r="A1550" t="str">
            <v>09.61.37</v>
          </cell>
          <cell r="B1550" t="str">
            <v>RETIRADA DE CHAVE SECCIONADORA OU BASE P/ FUSIVEIS TP NH UNIPOLAR</v>
          </cell>
          <cell r="C1550" t="str">
            <v>UN</v>
          </cell>
          <cell r="D1550">
            <v>7.09</v>
          </cell>
          <cell r="E1550">
            <v>1549</v>
          </cell>
          <cell r="F1550">
            <v>96137</v>
          </cell>
        </row>
        <row r="1551">
          <cell r="A1551" t="str">
            <v>09.61.38</v>
          </cell>
          <cell r="B1551" t="str">
            <v>RETIRADA DE CHAVE SECCIONADORA OU BASE P/ FUSIVEIS TIPO NH TRIPOLAR</v>
          </cell>
          <cell r="C1551" t="str">
            <v>UN</v>
          </cell>
          <cell r="D1551">
            <v>10.64</v>
          </cell>
          <cell r="E1551">
            <v>1550</v>
          </cell>
          <cell r="F1551">
            <v>96138</v>
          </cell>
        </row>
        <row r="1552">
          <cell r="A1552" t="str">
            <v>09.61.39</v>
          </cell>
          <cell r="B1552" t="str">
            <v>RETIRADA DE BASE P/ FUSIVEIS TIPO DIAZED</v>
          </cell>
          <cell r="C1552" t="str">
            <v>UN</v>
          </cell>
          <cell r="D1552">
            <v>3.55</v>
          </cell>
          <cell r="E1552">
            <v>1551</v>
          </cell>
          <cell r="F1552">
            <v>96139</v>
          </cell>
        </row>
        <row r="1553">
          <cell r="A1553" t="str">
            <v>09.61.40</v>
          </cell>
          <cell r="B1553" t="str">
            <v>RETIRADA DE BARRAMENTO DE COBRE</v>
          </cell>
          <cell r="C1553" t="str">
            <v>UN</v>
          </cell>
          <cell r="D1553">
            <v>7.09</v>
          </cell>
          <cell r="E1553">
            <v>1552</v>
          </cell>
          <cell r="F1553">
            <v>96140</v>
          </cell>
        </row>
        <row r="1554">
          <cell r="B1554" t="str">
            <v>RETIRADAS - PONTOS E APARELHOS</v>
          </cell>
          <cell r="E1554">
            <v>1553</v>
          </cell>
        </row>
        <row r="1555">
          <cell r="A1555" t="str">
            <v>09.62.01</v>
          </cell>
          <cell r="B1555" t="str">
            <v>RETIRADA DE SOQUETES EM LUMINARIAS</v>
          </cell>
          <cell r="C1555" t="str">
            <v>UN</v>
          </cell>
          <cell r="D1555">
            <v>3.55</v>
          </cell>
          <cell r="E1555">
            <v>1554</v>
          </cell>
          <cell r="F1555">
            <v>96201</v>
          </cell>
        </row>
        <row r="1556">
          <cell r="A1556" t="str">
            <v>09.62.02</v>
          </cell>
          <cell r="B1556" t="str">
            <v>RETIRADA DE REATOR EM LUMINARIA FLUORESCENTE</v>
          </cell>
          <cell r="C1556" t="str">
            <v>UN</v>
          </cell>
          <cell r="D1556">
            <v>1.42</v>
          </cell>
          <cell r="E1556">
            <v>1555</v>
          </cell>
          <cell r="F1556">
            <v>96202</v>
          </cell>
        </row>
        <row r="1557">
          <cell r="A1557" t="str">
            <v>09.62.03</v>
          </cell>
          <cell r="B1557" t="str">
            <v>RETIRADA DE LAMPADA INCANDESCENTE OU FLUORESCENTE</v>
          </cell>
          <cell r="C1557" t="str">
            <v>UN</v>
          </cell>
          <cell r="D1557">
            <v>0.62</v>
          </cell>
          <cell r="E1557">
            <v>1556</v>
          </cell>
          <cell r="F1557">
            <v>96203</v>
          </cell>
        </row>
        <row r="1558">
          <cell r="A1558" t="str">
            <v>09.62.04</v>
          </cell>
          <cell r="B1558" t="str">
            <v>RETIRADA DE LAMPADA VAPOR DE MERCURIO,SODIO OU MISTA</v>
          </cell>
          <cell r="C1558" t="str">
            <v>UN</v>
          </cell>
          <cell r="D1558">
            <v>4.26</v>
          </cell>
          <cell r="E1558">
            <v>1557</v>
          </cell>
          <cell r="F1558">
            <v>96204</v>
          </cell>
        </row>
        <row r="1559">
          <cell r="A1559" t="str">
            <v>09.62.05</v>
          </cell>
          <cell r="B1559" t="str">
            <v>RETIRADA DE PLACA DIFUSORA PARA LAMPADA FLUORESCENTE</v>
          </cell>
          <cell r="C1559" t="str">
            <v>UN</v>
          </cell>
          <cell r="D1559">
            <v>0.62</v>
          </cell>
          <cell r="E1559">
            <v>1558</v>
          </cell>
          <cell r="F1559">
            <v>96205</v>
          </cell>
        </row>
        <row r="1560">
          <cell r="A1560" t="str">
            <v>09.62.10</v>
          </cell>
          <cell r="B1560" t="str">
            <v>RETIRADA DE LUMINARIA INTERNA PARA LAMPADA INCANDESCENTE</v>
          </cell>
          <cell r="C1560" t="str">
            <v>UN</v>
          </cell>
          <cell r="D1560">
            <v>5.67</v>
          </cell>
          <cell r="E1560">
            <v>1559</v>
          </cell>
          <cell r="F1560">
            <v>96210</v>
          </cell>
        </row>
        <row r="1561">
          <cell r="A1561" t="str">
            <v>09.62.11</v>
          </cell>
          <cell r="B1561" t="str">
            <v>RETIRADA DE LUMINARIA INTERNA PARA LAMPADA FLUORESCENTE</v>
          </cell>
          <cell r="C1561" t="str">
            <v>UN</v>
          </cell>
          <cell r="D1561">
            <v>10.64</v>
          </cell>
          <cell r="E1561">
            <v>1560</v>
          </cell>
          <cell r="F1561">
            <v>96211</v>
          </cell>
        </row>
        <row r="1562">
          <cell r="A1562" t="str">
            <v>09.62.12</v>
          </cell>
          <cell r="B1562" t="str">
            <v>RETIRADA DE LUMINARIA EXTERNA INSTALADA EM POSTE</v>
          </cell>
          <cell r="C1562" t="str">
            <v>UN</v>
          </cell>
          <cell r="D1562">
            <v>21.28</v>
          </cell>
          <cell r="E1562">
            <v>1561</v>
          </cell>
          <cell r="F1562">
            <v>96212</v>
          </cell>
        </row>
        <row r="1563">
          <cell r="A1563" t="str">
            <v>09.62.13</v>
          </cell>
          <cell r="B1563" t="str">
            <v>RETIRADA DE LUMINARIA EXTERNA INSTALADA EM BRACO DE FERRO</v>
          </cell>
          <cell r="C1563" t="str">
            <v>UN</v>
          </cell>
          <cell r="D1563">
            <v>21.28</v>
          </cell>
          <cell r="E1563">
            <v>1562</v>
          </cell>
          <cell r="F1563">
            <v>96213</v>
          </cell>
        </row>
        <row r="1564">
          <cell r="A1564" t="str">
            <v>09.62.14</v>
          </cell>
          <cell r="B1564" t="str">
            <v>RETIRADA DE LUMINARIA A PROVA DE TEMPO,GASES E VAPOR</v>
          </cell>
          <cell r="C1564" t="str">
            <v>UN</v>
          </cell>
          <cell r="D1564">
            <v>7.09</v>
          </cell>
          <cell r="E1564">
            <v>1563</v>
          </cell>
          <cell r="F1564">
            <v>96214</v>
          </cell>
        </row>
        <row r="1565">
          <cell r="A1565" t="str">
            <v>09.62.18</v>
          </cell>
          <cell r="B1565" t="str">
            <v>RETIRADA DE PROJETOR DE FACHADA</v>
          </cell>
          <cell r="C1565" t="str">
            <v>UN</v>
          </cell>
          <cell r="D1565">
            <v>21.28</v>
          </cell>
          <cell r="E1565">
            <v>1564</v>
          </cell>
          <cell r="F1565">
            <v>96218</v>
          </cell>
        </row>
        <row r="1566">
          <cell r="A1566" t="str">
            <v>09.62.19</v>
          </cell>
          <cell r="B1566" t="str">
            <v>RETIRADA DE PROJETOR DE JARDIM</v>
          </cell>
          <cell r="C1566" t="str">
            <v>UN</v>
          </cell>
          <cell r="D1566">
            <v>14.18</v>
          </cell>
          <cell r="E1566">
            <v>1565</v>
          </cell>
          <cell r="F1566">
            <v>96219</v>
          </cell>
        </row>
        <row r="1567">
          <cell r="A1567" t="str">
            <v>09.62.25</v>
          </cell>
          <cell r="B1567" t="str">
            <v>RETIRADA DE BRACO DE LUMINARIA</v>
          </cell>
          <cell r="C1567" t="str">
            <v>UN</v>
          </cell>
          <cell r="D1567">
            <v>14.18</v>
          </cell>
          <cell r="E1567">
            <v>1566</v>
          </cell>
          <cell r="F1567">
            <v>96225</v>
          </cell>
        </row>
        <row r="1568">
          <cell r="B1568" t="str">
            <v>RETIRADAS - PARA-RAIOS E OUTROS</v>
          </cell>
          <cell r="E1568">
            <v>1567</v>
          </cell>
        </row>
        <row r="1569">
          <cell r="A1569" t="str">
            <v>09.63.14</v>
          </cell>
          <cell r="B1569" t="str">
            <v>RETIRADA DE CORDOALHA DE COBRE NU</v>
          </cell>
          <cell r="C1569" t="str">
            <v>M</v>
          </cell>
          <cell r="D1569">
            <v>2.84</v>
          </cell>
          <cell r="E1569">
            <v>1568</v>
          </cell>
          <cell r="F1569">
            <v>96314</v>
          </cell>
        </row>
        <row r="1570">
          <cell r="A1570" t="str">
            <v>09.63.15</v>
          </cell>
          <cell r="B1570" t="str">
            <v>RETIRADA DE CORDOALHA DE COBRE NU PARA ATERRAMENTO</v>
          </cell>
          <cell r="C1570" t="str">
            <v>M</v>
          </cell>
          <cell r="D1570">
            <v>3.55</v>
          </cell>
          <cell r="E1570">
            <v>1569</v>
          </cell>
          <cell r="F1570">
            <v>96315</v>
          </cell>
        </row>
        <row r="1571">
          <cell r="A1571" t="str">
            <v>09.63.16</v>
          </cell>
          <cell r="B1571" t="str">
            <v>RETIRADA DE CONECTOR TIPO "SPLIT-BOLT"</v>
          </cell>
          <cell r="C1571" t="str">
            <v>UN</v>
          </cell>
          <cell r="D1571">
            <v>2.84</v>
          </cell>
          <cell r="E1571">
            <v>1570</v>
          </cell>
          <cell r="F1571">
            <v>96316</v>
          </cell>
        </row>
        <row r="1572">
          <cell r="A1572" t="str">
            <v>09.63.60</v>
          </cell>
          <cell r="B1572" t="str">
            <v>RETIRADA DE POSTE DE FERRO,INCLUSIVE BASE DE FIXACAO</v>
          </cell>
          <cell r="C1572" t="str">
            <v>UN</v>
          </cell>
          <cell r="D1572">
            <v>70.92</v>
          </cell>
          <cell r="E1572">
            <v>1571</v>
          </cell>
          <cell r="F1572">
            <v>96360</v>
          </cell>
        </row>
        <row r="1573">
          <cell r="A1573" t="str">
            <v>09.63.61</v>
          </cell>
          <cell r="B1573" t="str">
            <v>RETIRADA DE POSTE DE FERRO ENGASTADO NO SOLO</v>
          </cell>
          <cell r="C1573" t="str">
            <v>UN</v>
          </cell>
          <cell r="D1573">
            <v>113.47</v>
          </cell>
          <cell r="E1573">
            <v>1572</v>
          </cell>
          <cell r="F1573">
            <v>96361</v>
          </cell>
        </row>
        <row r="1574">
          <cell r="A1574" t="str">
            <v>09.63.62</v>
          </cell>
          <cell r="B1574" t="str">
            <v>RETIRADA DE POSTE DE CONCRETO EM REDE DE ENERGIA</v>
          </cell>
          <cell r="C1574" t="str">
            <v>UN</v>
          </cell>
          <cell r="D1574">
            <v>163.56</v>
          </cell>
          <cell r="E1574">
            <v>1573</v>
          </cell>
          <cell r="F1574">
            <v>96362</v>
          </cell>
        </row>
        <row r="1575">
          <cell r="B1575" t="str">
            <v>RETIRADAS - CABINE PROMÁRIA</v>
          </cell>
          <cell r="E1575">
            <v>1574</v>
          </cell>
        </row>
        <row r="1576">
          <cell r="A1576" t="str">
            <v>09.64.01</v>
          </cell>
          <cell r="B1576" t="str">
            <v>RETIRADA DE ISOLADOR TP DISCO INCLUSIVE GANCHO DE SUSTENTACAO</v>
          </cell>
          <cell r="C1576" t="str">
            <v>UN</v>
          </cell>
          <cell r="D1576">
            <v>14.18</v>
          </cell>
          <cell r="E1576">
            <v>1575</v>
          </cell>
          <cell r="F1576">
            <v>96401</v>
          </cell>
        </row>
        <row r="1577">
          <cell r="A1577" t="str">
            <v>09.64.02</v>
          </cell>
          <cell r="B1577" t="str">
            <v>RETIRADA DE ISOLADOR TP CASTANHA INCLUSIVE GANCHO DE SUSTENTACAO</v>
          </cell>
          <cell r="C1577" t="str">
            <v>UN</v>
          </cell>
          <cell r="D1577">
            <v>0.62</v>
          </cell>
          <cell r="E1577">
            <v>1576</v>
          </cell>
          <cell r="F1577">
            <v>96402</v>
          </cell>
        </row>
        <row r="1578">
          <cell r="A1578" t="str">
            <v>09.64.03</v>
          </cell>
          <cell r="B1578" t="str">
            <v>RETIRADA DE ISOLADOR TP PINO A.T. INCLUSIVE PINO</v>
          </cell>
          <cell r="C1578" t="str">
            <v>UN</v>
          </cell>
          <cell r="D1578">
            <v>3.55</v>
          </cell>
          <cell r="E1578">
            <v>1577</v>
          </cell>
          <cell r="F1578">
            <v>96403</v>
          </cell>
        </row>
        <row r="1579">
          <cell r="A1579" t="str">
            <v>09.64.04</v>
          </cell>
          <cell r="B1579" t="str">
            <v>RETIRADA DR ISOLADOR TIPO PEDESTAL PARA A.T.</v>
          </cell>
          <cell r="C1579" t="str">
            <v>UN</v>
          </cell>
          <cell r="D1579">
            <v>2.84</v>
          </cell>
          <cell r="E1579">
            <v>1578</v>
          </cell>
          <cell r="F1579">
            <v>96404</v>
          </cell>
        </row>
        <row r="1580">
          <cell r="A1580" t="str">
            <v>09.64.05</v>
          </cell>
          <cell r="B1580" t="str">
            <v>RETIRADA DE CRUZETA DE MADEIRA</v>
          </cell>
          <cell r="C1580" t="str">
            <v>UN</v>
          </cell>
          <cell r="D1580">
            <v>30.54</v>
          </cell>
          <cell r="E1580">
            <v>1579</v>
          </cell>
          <cell r="F1580">
            <v>96405</v>
          </cell>
        </row>
        <row r="1581">
          <cell r="A1581" t="str">
            <v>09.64.06</v>
          </cell>
          <cell r="B1581" t="str">
            <v>RETIRADA DE BUCHA DE PASSAGEM INTERNA/EXTERNA PARA A.T.</v>
          </cell>
          <cell r="C1581" t="str">
            <v>UN</v>
          </cell>
          <cell r="D1581">
            <v>5.67</v>
          </cell>
          <cell r="E1581">
            <v>1580</v>
          </cell>
          <cell r="F1581">
            <v>96406</v>
          </cell>
        </row>
        <row r="1582">
          <cell r="A1582" t="str">
            <v>09.64.07</v>
          </cell>
          <cell r="B1582" t="str">
            <v>RETIRADA DE CHAPA DE FERRO PARA BUCHA DE PASSAGEM</v>
          </cell>
          <cell r="C1582" t="str">
            <v>UN</v>
          </cell>
          <cell r="D1582">
            <v>5.67</v>
          </cell>
          <cell r="E1582">
            <v>1581</v>
          </cell>
          <cell r="F1582">
            <v>96407</v>
          </cell>
        </row>
        <row r="1583">
          <cell r="A1583" t="str">
            <v>09.64.08</v>
          </cell>
          <cell r="B1583" t="str">
            <v>RETIRADA DE VERGALHAO DE COBRE 3/8"</v>
          </cell>
          <cell r="C1583" t="str">
            <v>M</v>
          </cell>
          <cell r="D1583">
            <v>2.84</v>
          </cell>
          <cell r="E1583">
            <v>1582</v>
          </cell>
          <cell r="F1583">
            <v>96408</v>
          </cell>
        </row>
        <row r="1584">
          <cell r="A1584" t="str">
            <v>09.64.09</v>
          </cell>
          <cell r="B1584" t="str">
            <v>RETIRADA DE TERMINAL OU CONECTOR PARA VERGALHAO DE COBRE</v>
          </cell>
          <cell r="C1584" t="str">
            <v>UN</v>
          </cell>
          <cell r="D1584">
            <v>1.24</v>
          </cell>
          <cell r="E1584">
            <v>1583</v>
          </cell>
          <cell r="F1584">
            <v>96409</v>
          </cell>
        </row>
        <row r="1585">
          <cell r="A1585" t="str">
            <v>09.64.10</v>
          </cell>
          <cell r="B1585" t="str">
            <v>RETIRADA DE CHAVE SECCIONADORA TRIPOLAR CLASSE 15 K.V.</v>
          </cell>
          <cell r="C1585" t="str">
            <v>UN</v>
          </cell>
          <cell r="D1585">
            <v>40.72</v>
          </cell>
          <cell r="E1585">
            <v>1584</v>
          </cell>
          <cell r="F1585">
            <v>96410</v>
          </cell>
        </row>
        <row r="1586">
          <cell r="A1586" t="str">
            <v>09.64.11</v>
          </cell>
          <cell r="B1586" t="str">
            <v>RETIRADA DE TRANSFORMADOR DE POTENCIAL</v>
          </cell>
          <cell r="C1586" t="str">
            <v>UN</v>
          </cell>
          <cell r="D1586">
            <v>9.2200000000000006</v>
          </cell>
          <cell r="E1586">
            <v>1585</v>
          </cell>
          <cell r="F1586">
            <v>96411</v>
          </cell>
        </row>
        <row r="1587">
          <cell r="A1587" t="str">
            <v>09.64.12</v>
          </cell>
          <cell r="B1587" t="str">
            <v>RETIRADA DE DISJUNTOR A.T. DE VOL. NORMAL OU REDUZIDO DE OLEO</v>
          </cell>
          <cell r="C1587" t="str">
            <v>UN</v>
          </cell>
          <cell r="D1587">
            <v>58.74</v>
          </cell>
          <cell r="E1587">
            <v>1586</v>
          </cell>
          <cell r="F1587">
            <v>96412</v>
          </cell>
        </row>
        <row r="1588">
          <cell r="A1588" t="str">
            <v>09.64.13</v>
          </cell>
          <cell r="B1588" t="str">
            <v>RETIRADA DE TRANSFORMADOR DE POTENCIA CLASSE 15 KV</v>
          </cell>
          <cell r="C1588" t="str">
            <v>UN</v>
          </cell>
          <cell r="D1588">
            <v>109.64</v>
          </cell>
          <cell r="E1588">
            <v>1587</v>
          </cell>
          <cell r="F1588">
            <v>96413</v>
          </cell>
        </row>
        <row r="1589">
          <cell r="A1589" t="str">
            <v>09.64.14</v>
          </cell>
          <cell r="B1589" t="str">
            <v>RETIRADA DE CHAVE FUSIVEL TIPO MATHEUS</v>
          </cell>
          <cell r="C1589" t="str">
            <v>UN</v>
          </cell>
          <cell r="D1589">
            <v>21.28</v>
          </cell>
          <cell r="E1589">
            <v>1588</v>
          </cell>
          <cell r="F1589">
            <v>96414</v>
          </cell>
        </row>
        <row r="1590">
          <cell r="A1590" t="str">
            <v>09.64.15</v>
          </cell>
          <cell r="B1590" t="str">
            <v>RETIRADA DE SUPORTE DE TRANSFORMADOR EM POSTE</v>
          </cell>
          <cell r="C1590" t="str">
            <v>UN</v>
          </cell>
          <cell r="D1590">
            <v>9.8800000000000008</v>
          </cell>
          <cell r="E1590">
            <v>1589</v>
          </cell>
          <cell r="F1590">
            <v>96415</v>
          </cell>
        </row>
        <row r="1591">
          <cell r="A1591" t="str">
            <v>09.64.16</v>
          </cell>
          <cell r="B1591" t="str">
            <v>RETIRADA DE CABO DE A.T. EM LINHA AEREA ATE 35MM2</v>
          </cell>
          <cell r="C1591" t="str">
            <v>M</v>
          </cell>
          <cell r="D1591">
            <v>2.13</v>
          </cell>
          <cell r="E1591">
            <v>1590</v>
          </cell>
          <cell r="F1591">
            <v>96416</v>
          </cell>
        </row>
        <row r="1592">
          <cell r="A1592" t="str">
            <v>09.64.17</v>
          </cell>
          <cell r="B1592" t="str">
            <v>RETIRADA DE PARA-RAIO TIPO CRISTAL VALVE 15KV</v>
          </cell>
          <cell r="C1592" t="str">
            <v>UN</v>
          </cell>
          <cell r="D1592">
            <v>23.5</v>
          </cell>
          <cell r="E1592">
            <v>1591</v>
          </cell>
          <cell r="F1592">
            <v>96417</v>
          </cell>
        </row>
        <row r="1593">
          <cell r="A1593" t="str">
            <v>09.64.18</v>
          </cell>
          <cell r="B1593" t="str">
            <v>RETIRADA DE CONTATORES E RELES EM GERAL</v>
          </cell>
          <cell r="C1593" t="str">
            <v>UN</v>
          </cell>
          <cell r="D1593">
            <v>44.47</v>
          </cell>
          <cell r="E1593">
            <v>1592</v>
          </cell>
          <cell r="F1593">
            <v>96418</v>
          </cell>
        </row>
        <row r="1594">
          <cell r="A1594" t="str">
            <v>09.64.23</v>
          </cell>
          <cell r="B1594" t="str">
            <v>RETIRADA DE FUSIVEL EM ALTA TENSAO TIPO "HH"</v>
          </cell>
          <cell r="C1594" t="str">
            <v>UN</v>
          </cell>
          <cell r="D1594">
            <v>7.09</v>
          </cell>
          <cell r="E1594">
            <v>1593</v>
          </cell>
          <cell r="F1594">
            <v>96423</v>
          </cell>
        </row>
        <row r="1595">
          <cell r="A1595" t="str">
            <v>09.64.24</v>
          </cell>
          <cell r="B1595" t="str">
            <v>RETIRADA DE ELO FUSIVEL EM CHAVE TIPO MATHEUS</v>
          </cell>
          <cell r="C1595" t="str">
            <v>UN</v>
          </cell>
          <cell r="D1595">
            <v>4.26</v>
          </cell>
          <cell r="E1595">
            <v>1594</v>
          </cell>
          <cell r="F1595">
            <v>96424</v>
          </cell>
        </row>
        <row r="1596">
          <cell r="B1596" t="str">
            <v>RECOLOCACOES - ENTRADA E DISTRIBUIÇÃO</v>
          </cell>
          <cell r="E1596">
            <v>1595</v>
          </cell>
        </row>
        <row r="1597">
          <cell r="A1597" t="str">
            <v>09.70.01</v>
          </cell>
          <cell r="B1597" t="str">
            <v>RECOLOCACAO DE POSTE DE ENTRADA DE ENERGIA EM BAIXA TENSAO - GALVAN.</v>
          </cell>
          <cell r="C1597" t="str">
            <v>UN</v>
          </cell>
          <cell r="D1597">
            <v>117.48</v>
          </cell>
          <cell r="E1597">
            <v>1596</v>
          </cell>
          <cell r="F1597">
            <v>97001</v>
          </cell>
        </row>
        <row r="1598">
          <cell r="A1598" t="str">
            <v>09.70.02</v>
          </cell>
          <cell r="B1598" t="str">
            <v>RECOLOCACAO DE POSTE DE ENTRADA DE ENERGIA EM BAIXA TENSAO - CONCR.</v>
          </cell>
          <cell r="C1598" t="str">
            <v>UN</v>
          </cell>
          <cell r="D1598">
            <v>158.19999999999999</v>
          </cell>
          <cell r="E1598">
            <v>1597</v>
          </cell>
          <cell r="F1598">
            <v>97002</v>
          </cell>
        </row>
        <row r="1599">
          <cell r="A1599" t="str">
            <v>09.70.03</v>
          </cell>
          <cell r="B1599" t="str">
            <v>RECOLOCACAO DE CAIXA DE ENTRADA DE ENERGIA EM BAIXA TENSAO</v>
          </cell>
          <cell r="C1599" t="str">
            <v>UN</v>
          </cell>
          <cell r="D1599">
            <v>70.92</v>
          </cell>
          <cell r="E1599">
            <v>1598</v>
          </cell>
          <cell r="F1599">
            <v>97003</v>
          </cell>
        </row>
        <row r="1600">
          <cell r="A1600" t="str">
            <v>09.70.04</v>
          </cell>
          <cell r="B1600" t="str">
            <v>RECOLOCACAO DE ARMACAO TIPO BRAQUETE</v>
          </cell>
          <cell r="C1600" t="str">
            <v>UN</v>
          </cell>
          <cell r="D1600">
            <v>5.67</v>
          </cell>
          <cell r="E1600">
            <v>1599</v>
          </cell>
          <cell r="F1600">
            <v>97004</v>
          </cell>
        </row>
        <row r="1601">
          <cell r="A1601" t="str">
            <v>09.70.05</v>
          </cell>
          <cell r="B1601" t="str">
            <v>RECOLOCACAO DE CABECOTE TIPO"TELESP"</v>
          </cell>
          <cell r="C1601" t="str">
            <v>UN</v>
          </cell>
          <cell r="D1601">
            <v>5.67</v>
          </cell>
          <cell r="E1601">
            <v>1600</v>
          </cell>
          <cell r="F1601">
            <v>97005</v>
          </cell>
        </row>
        <row r="1602">
          <cell r="A1602" t="str">
            <v>09.70.08</v>
          </cell>
          <cell r="B1602" t="str">
            <v>RECOLOCACAO DE CONDULETE</v>
          </cell>
          <cell r="C1602" t="str">
            <v>UN</v>
          </cell>
          <cell r="D1602">
            <v>7.09</v>
          </cell>
          <cell r="E1602">
            <v>1601</v>
          </cell>
          <cell r="F1602">
            <v>97008</v>
          </cell>
        </row>
        <row r="1603">
          <cell r="A1603" t="str">
            <v>09.70.09</v>
          </cell>
          <cell r="B1603" t="str">
            <v>RECOLOCACAO DE PERFILADOS</v>
          </cell>
          <cell r="C1603" t="str">
            <v>M</v>
          </cell>
          <cell r="D1603">
            <v>7.09</v>
          </cell>
          <cell r="E1603">
            <v>1602</v>
          </cell>
          <cell r="F1603">
            <v>97009</v>
          </cell>
        </row>
        <row r="1604">
          <cell r="A1604" t="str">
            <v>09.70.12</v>
          </cell>
          <cell r="B1604" t="str">
            <v>RECOLOCACAO DE ELETRODUTOS APARENTES - ATE 2"</v>
          </cell>
          <cell r="C1604" t="str">
            <v>M</v>
          </cell>
          <cell r="D1604">
            <v>4.26</v>
          </cell>
          <cell r="E1604">
            <v>1603</v>
          </cell>
          <cell r="F1604">
            <v>97012</v>
          </cell>
        </row>
        <row r="1605">
          <cell r="A1605" t="str">
            <v>09.70.13</v>
          </cell>
          <cell r="B1605" t="str">
            <v>RECOLOCACAO DE ELETRODUTOS APARENTES - ACIMA DE 2"</v>
          </cell>
          <cell r="C1605" t="str">
            <v>M</v>
          </cell>
          <cell r="D1605">
            <v>8.51</v>
          </cell>
          <cell r="E1605">
            <v>1604</v>
          </cell>
          <cell r="F1605">
            <v>97013</v>
          </cell>
        </row>
        <row r="1606">
          <cell r="A1606" t="str">
            <v>09.70.14</v>
          </cell>
          <cell r="B1606" t="str">
            <v>RECOLOCACAO DE FIO EMBUTIDO - ATE 16MM2</v>
          </cell>
          <cell r="C1606" t="str">
            <v>M</v>
          </cell>
          <cell r="D1606">
            <v>0.71</v>
          </cell>
          <cell r="E1606">
            <v>1605</v>
          </cell>
          <cell r="F1606">
            <v>97014</v>
          </cell>
        </row>
        <row r="1607">
          <cell r="A1607" t="str">
            <v>09.70.15</v>
          </cell>
          <cell r="B1607" t="str">
            <v>RECOLOCACAO DE CABO EMBUTIDO - ACIMA DE 16MM2</v>
          </cell>
          <cell r="C1607" t="str">
            <v>M</v>
          </cell>
          <cell r="D1607">
            <v>9.93</v>
          </cell>
          <cell r="E1607">
            <v>1606</v>
          </cell>
          <cell r="F1607">
            <v>97015</v>
          </cell>
        </row>
        <row r="1608">
          <cell r="A1608" t="str">
            <v>09.70.16</v>
          </cell>
          <cell r="B1608" t="str">
            <v>RECOLOCACAO DE FIO APARENTE - ATE 16MM2</v>
          </cell>
          <cell r="C1608" t="str">
            <v>M</v>
          </cell>
          <cell r="D1608">
            <v>0.43</v>
          </cell>
          <cell r="E1608">
            <v>1607</v>
          </cell>
          <cell r="F1608">
            <v>97016</v>
          </cell>
        </row>
        <row r="1609">
          <cell r="A1609" t="str">
            <v>09.70.17</v>
          </cell>
          <cell r="B1609" t="str">
            <v>RECOLOCACAO DE CABO APARENTE - ACIMA DE 16MM2</v>
          </cell>
          <cell r="C1609" t="str">
            <v>M</v>
          </cell>
          <cell r="D1609">
            <v>4.26</v>
          </cell>
          <cell r="E1609">
            <v>1608</v>
          </cell>
          <cell r="F1609">
            <v>97017</v>
          </cell>
        </row>
        <row r="1610">
          <cell r="A1610" t="str">
            <v>09.70.18</v>
          </cell>
          <cell r="B1610" t="str">
            <v>RECOLOCACAO DE TERMINAIS OU CONECTORES DE PRESSAO PARA CABOS</v>
          </cell>
          <cell r="C1610" t="str">
            <v>UN</v>
          </cell>
          <cell r="D1610">
            <v>5.67</v>
          </cell>
          <cell r="E1610">
            <v>1609</v>
          </cell>
          <cell r="F1610">
            <v>97018</v>
          </cell>
        </row>
        <row r="1611">
          <cell r="A1611" t="str">
            <v>09.70.20</v>
          </cell>
          <cell r="B1611" t="str">
            <v>RECOLOCACAO DE SUPORTE-ISOLADOR TIPO ROLDANA</v>
          </cell>
          <cell r="C1611" t="str">
            <v>UN</v>
          </cell>
          <cell r="D1611">
            <v>4.26</v>
          </cell>
          <cell r="E1611">
            <v>1610</v>
          </cell>
          <cell r="F1611">
            <v>97020</v>
          </cell>
        </row>
        <row r="1612">
          <cell r="B1612" t="str">
            <v>RECOLOCAÇÕES - CAIXAS E QUADROS</v>
          </cell>
          <cell r="E1612">
            <v>1611</v>
          </cell>
        </row>
        <row r="1613">
          <cell r="A1613" t="str">
            <v>09.71.10</v>
          </cell>
          <cell r="B1613" t="str">
            <v>RECOLOCACAO DE BARRAMENTOS EM QUADROS ELETRICOS</v>
          </cell>
          <cell r="C1613" t="str">
            <v>M</v>
          </cell>
          <cell r="D1613">
            <v>14.18</v>
          </cell>
          <cell r="E1613">
            <v>1612</v>
          </cell>
          <cell r="F1613">
            <v>97110</v>
          </cell>
        </row>
        <row r="1614">
          <cell r="A1614" t="str">
            <v>09.71.11</v>
          </cell>
          <cell r="B1614" t="str">
            <v>RECOLOCACAO DE ISOLADORES EM QUADROS ELETRICOS</v>
          </cell>
          <cell r="C1614" t="str">
            <v>UN</v>
          </cell>
          <cell r="D1614">
            <v>3.55</v>
          </cell>
          <cell r="E1614">
            <v>1613</v>
          </cell>
          <cell r="F1614">
            <v>97111</v>
          </cell>
        </row>
        <row r="1615">
          <cell r="A1615" t="str">
            <v>09.71.15</v>
          </cell>
          <cell r="B1615" t="str">
            <v>RECOLOCACAO DE DISJUNTOR AUTOMATICO UNIPOLAR ATE 50A</v>
          </cell>
          <cell r="C1615" t="str">
            <v>UN</v>
          </cell>
          <cell r="D1615">
            <v>7.09</v>
          </cell>
          <cell r="E1615">
            <v>1614</v>
          </cell>
          <cell r="F1615">
            <v>97115</v>
          </cell>
        </row>
        <row r="1616">
          <cell r="A1616" t="str">
            <v>09.71.16</v>
          </cell>
          <cell r="B1616" t="str">
            <v>RECOLOCACAO DE DISJUNTOR AUTOMATICO BIPOLAR ATE 50A</v>
          </cell>
          <cell r="C1616" t="str">
            <v>UN</v>
          </cell>
          <cell r="D1616">
            <v>11.35</v>
          </cell>
          <cell r="E1616">
            <v>1615</v>
          </cell>
          <cell r="F1616">
            <v>97116</v>
          </cell>
        </row>
        <row r="1617">
          <cell r="A1617" t="str">
            <v>09.71.17</v>
          </cell>
          <cell r="B1617" t="str">
            <v>RECOLOCACAO DE DISJUNTOR AUTOMATICO TRIPOLAR ATE 50A</v>
          </cell>
          <cell r="C1617" t="str">
            <v>UN</v>
          </cell>
          <cell r="D1617">
            <v>21.28</v>
          </cell>
          <cell r="E1617">
            <v>1616</v>
          </cell>
          <cell r="F1617">
            <v>97117</v>
          </cell>
        </row>
        <row r="1618">
          <cell r="A1618" t="str">
            <v>09.71.25</v>
          </cell>
          <cell r="B1618" t="str">
            <v>RECOLOCACAO DE CAIXA PARA FUSIVEL OU TOMADA,INSTALADA EM PERFILADOS</v>
          </cell>
          <cell r="C1618" t="str">
            <v>UN</v>
          </cell>
          <cell r="D1618">
            <v>7.09</v>
          </cell>
          <cell r="E1618">
            <v>1617</v>
          </cell>
          <cell r="F1618">
            <v>97125</v>
          </cell>
        </row>
        <row r="1619">
          <cell r="A1619" t="str">
            <v>09.71.26</v>
          </cell>
          <cell r="B1619" t="str">
            <v>RECOLOCACAO DE QUADRO DE DISTRIBUICAO OU CAIXA DE PASSAGEM</v>
          </cell>
          <cell r="C1619" t="str">
            <v>M2</v>
          </cell>
          <cell r="D1619">
            <v>84.97</v>
          </cell>
          <cell r="E1619">
            <v>1618</v>
          </cell>
          <cell r="F1619">
            <v>97126</v>
          </cell>
        </row>
        <row r="1620">
          <cell r="A1620" t="str">
            <v>09.71.30</v>
          </cell>
          <cell r="B1620" t="str">
            <v>RECOL. DE FECHADURA DE QUADRO DE DISTRIB. OU CX DE PASSAGEM</v>
          </cell>
          <cell r="C1620" t="str">
            <v>UN</v>
          </cell>
          <cell r="D1620">
            <v>3.55</v>
          </cell>
          <cell r="E1620">
            <v>1619</v>
          </cell>
          <cell r="F1620">
            <v>97130</v>
          </cell>
        </row>
        <row r="1621">
          <cell r="A1621" t="str">
            <v>09.71.32</v>
          </cell>
          <cell r="B1621" t="str">
            <v>RECOLOCACAO DE DISJUNTOR AUTOMATICO TIPO "QUICK-LAG"</v>
          </cell>
          <cell r="C1621" t="str">
            <v>UN</v>
          </cell>
          <cell r="D1621">
            <v>4.26</v>
          </cell>
          <cell r="E1621">
            <v>1620</v>
          </cell>
          <cell r="F1621">
            <v>97132</v>
          </cell>
        </row>
        <row r="1622">
          <cell r="A1622" t="str">
            <v>09.71.34</v>
          </cell>
          <cell r="B1622" t="str">
            <v>RECOLOCACAO DE BASE EM CHAPA DE FERRO,PARA DISJUNTOR TIPO"QUICK-LAG"</v>
          </cell>
          <cell r="C1622" t="str">
            <v>UN</v>
          </cell>
          <cell r="D1622">
            <v>14.18</v>
          </cell>
          <cell r="E1622">
            <v>1621</v>
          </cell>
          <cell r="F1622">
            <v>97134</v>
          </cell>
        </row>
        <row r="1623">
          <cell r="A1623" t="str">
            <v>09.71.35</v>
          </cell>
          <cell r="B1623" t="str">
            <v>RECOLOCACAO DE CAPACITOR PARA CORRECAO DE FATOR DE POTENCIA</v>
          </cell>
          <cell r="C1623" t="str">
            <v>UN</v>
          </cell>
          <cell r="D1623">
            <v>174.21</v>
          </cell>
          <cell r="E1623">
            <v>1622</v>
          </cell>
          <cell r="F1623">
            <v>97135</v>
          </cell>
        </row>
        <row r="1624">
          <cell r="A1624" t="str">
            <v>09.71.37</v>
          </cell>
          <cell r="B1624" t="str">
            <v>RECOLOCACAO DE CHAVE SECCION. OU BASE P/ FUSIV. TIPO NH-UNIPOLAR</v>
          </cell>
          <cell r="C1624" t="str">
            <v>UN</v>
          </cell>
          <cell r="D1624">
            <v>9.93</v>
          </cell>
          <cell r="E1624">
            <v>1623</v>
          </cell>
          <cell r="F1624">
            <v>97137</v>
          </cell>
        </row>
        <row r="1625">
          <cell r="A1625" t="str">
            <v>09.71.38</v>
          </cell>
          <cell r="B1625" t="str">
            <v>RECOLOCACAO DE CHAVE SECCION. OU BASE P/ FUSIV. TIPO NH-TRIPOLAR</v>
          </cell>
          <cell r="C1625" t="str">
            <v>UN</v>
          </cell>
          <cell r="D1625">
            <v>14.18</v>
          </cell>
          <cell r="E1625">
            <v>1624</v>
          </cell>
          <cell r="F1625">
            <v>97138</v>
          </cell>
        </row>
        <row r="1626">
          <cell r="A1626" t="str">
            <v>09.71.39</v>
          </cell>
          <cell r="B1626" t="str">
            <v>RECOLOCACAO DE BASE DE FUSIVEIS TIPO " DIAZED"</v>
          </cell>
          <cell r="C1626" t="str">
            <v>UN</v>
          </cell>
          <cell r="D1626">
            <v>7.09</v>
          </cell>
          <cell r="E1626">
            <v>1625</v>
          </cell>
          <cell r="F1626">
            <v>97139</v>
          </cell>
        </row>
        <row r="1627">
          <cell r="A1627" t="str">
            <v>09.71.40</v>
          </cell>
          <cell r="B1627" t="str">
            <v>RECOLOCACAO DE BARRAMENTO DE COBRE</v>
          </cell>
          <cell r="C1627" t="str">
            <v>UN</v>
          </cell>
          <cell r="D1627">
            <v>7.09</v>
          </cell>
          <cell r="E1627">
            <v>1626</v>
          </cell>
          <cell r="F1627">
            <v>97140</v>
          </cell>
        </row>
        <row r="1628">
          <cell r="B1628" t="str">
            <v>RECOLOCAÇÕES - PONTOS E APARELHOS</v>
          </cell>
          <cell r="E1628">
            <v>1627</v>
          </cell>
        </row>
        <row r="1629">
          <cell r="A1629" t="str">
            <v>09.72.01</v>
          </cell>
          <cell r="B1629" t="str">
            <v>RECOLOCACAO DE SOQUETES EM LUMINARIAS</v>
          </cell>
          <cell r="C1629" t="str">
            <v>UN</v>
          </cell>
          <cell r="D1629">
            <v>4.26</v>
          </cell>
          <cell r="E1629">
            <v>1628</v>
          </cell>
          <cell r="F1629">
            <v>97201</v>
          </cell>
        </row>
        <row r="1630">
          <cell r="A1630" t="str">
            <v>09.72.02</v>
          </cell>
          <cell r="B1630" t="str">
            <v>RECOLOCACAO DE REATOR EM LUMINARIA FLUORESCENTE</v>
          </cell>
          <cell r="C1630" t="str">
            <v>UN</v>
          </cell>
          <cell r="D1630">
            <v>9.2200000000000006</v>
          </cell>
          <cell r="E1630">
            <v>1629</v>
          </cell>
          <cell r="F1630">
            <v>97202</v>
          </cell>
        </row>
        <row r="1631">
          <cell r="A1631" t="str">
            <v>09.72.03</v>
          </cell>
          <cell r="B1631" t="str">
            <v>RECOLOCACAO DE LAMPADA INCANDESCENTE OU FLUORESCENTE</v>
          </cell>
          <cell r="C1631" t="str">
            <v>UN</v>
          </cell>
          <cell r="D1631">
            <v>0.62</v>
          </cell>
          <cell r="E1631">
            <v>1630</v>
          </cell>
          <cell r="F1631">
            <v>97203</v>
          </cell>
        </row>
        <row r="1632">
          <cell r="A1632" t="str">
            <v>09.72.04</v>
          </cell>
          <cell r="B1632" t="str">
            <v>RECOLOCACAO DE LAMPADA VAPOR DE MERCURIO,SODIO OU MISTA</v>
          </cell>
          <cell r="C1632" t="str">
            <v>UN</v>
          </cell>
          <cell r="D1632">
            <v>4.26</v>
          </cell>
          <cell r="E1632">
            <v>1631</v>
          </cell>
          <cell r="F1632">
            <v>97204</v>
          </cell>
        </row>
        <row r="1633">
          <cell r="A1633" t="str">
            <v>09.72.05</v>
          </cell>
          <cell r="B1633" t="str">
            <v>RECOLOCACAO DE PLACA DIFUSORA PARA LAMPADA FLUORESCENTE</v>
          </cell>
          <cell r="C1633" t="str">
            <v>UN</v>
          </cell>
          <cell r="D1633">
            <v>0.62</v>
          </cell>
          <cell r="E1633">
            <v>1632</v>
          </cell>
          <cell r="F1633">
            <v>97205</v>
          </cell>
        </row>
        <row r="1634">
          <cell r="A1634" t="str">
            <v>09.72.10</v>
          </cell>
          <cell r="B1634" t="str">
            <v>RECOLOCACAO DE LUMINARIA INTERNA PARA LAMPADA INCANDESCENTE</v>
          </cell>
          <cell r="C1634" t="str">
            <v>UN</v>
          </cell>
          <cell r="D1634">
            <v>11.35</v>
          </cell>
          <cell r="E1634">
            <v>1633</v>
          </cell>
          <cell r="F1634">
            <v>97210</v>
          </cell>
        </row>
        <row r="1635">
          <cell r="A1635" t="str">
            <v>09.72.11</v>
          </cell>
          <cell r="B1635" t="str">
            <v>RECOLOCACAO DE LUMINARIA INTERNA PARA LAMPADA FLUORESCENTE</v>
          </cell>
          <cell r="C1635" t="str">
            <v>UN</v>
          </cell>
          <cell r="D1635">
            <v>21.28</v>
          </cell>
          <cell r="E1635">
            <v>1634</v>
          </cell>
          <cell r="F1635">
            <v>97211</v>
          </cell>
        </row>
        <row r="1636">
          <cell r="A1636" t="str">
            <v>09.72.12</v>
          </cell>
          <cell r="B1636" t="str">
            <v>RECOLOCACAO DE LUMINARIA EXTERNA INSTALADA EM POSTE</v>
          </cell>
          <cell r="C1636" t="str">
            <v>UN</v>
          </cell>
          <cell r="D1636">
            <v>56.73</v>
          </cell>
          <cell r="E1636">
            <v>1635</v>
          </cell>
          <cell r="F1636">
            <v>97212</v>
          </cell>
        </row>
        <row r="1637">
          <cell r="A1637" t="str">
            <v>09.72.13</v>
          </cell>
          <cell r="B1637" t="str">
            <v>RECOLOCACAO DE LUMINARIA EXTERNA INSTALADA EM BRACO DE FERRO</v>
          </cell>
          <cell r="C1637" t="str">
            <v>UN</v>
          </cell>
          <cell r="D1637">
            <v>28.37</v>
          </cell>
          <cell r="E1637">
            <v>1636</v>
          </cell>
          <cell r="F1637">
            <v>97213</v>
          </cell>
        </row>
        <row r="1638">
          <cell r="A1638" t="str">
            <v>09.72.14</v>
          </cell>
          <cell r="B1638" t="str">
            <v>RECOLOCACAO DE LUMINARIA A PROVA DE TEMPO,GASES E VAPOR</v>
          </cell>
          <cell r="C1638" t="str">
            <v>UN</v>
          </cell>
          <cell r="D1638">
            <v>14.18</v>
          </cell>
          <cell r="E1638">
            <v>1637</v>
          </cell>
          <cell r="F1638">
            <v>97214</v>
          </cell>
        </row>
        <row r="1639">
          <cell r="A1639" t="str">
            <v>09.72.18</v>
          </cell>
          <cell r="B1639" t="str">
            <v>RECOLOCACAO DE PROJETOR DE FACHADA</v>
          </cell>
          <cell r="C1639" t="str">
            <v>UN</v>
          </cell>
          <cell r="D1639">
            <v>14.18</v>
          </cell>
          <cell r="E1639">
            <v>1638</v>
          </cell>
          <cell r="F1639">
            <v>97218</v>
          </cell>
        </row>
        <row r="1640">
          <cell r="A1640" t="str">
            <v>09.72.19</v>
          </cell>
          <cell r="B1640" t="str">
            <v>RECOLOCACAO DE PROJETOR DE JARDIM</v>
          </cell>
          <cell r="C1640" t="str">
            <v>UN</v>
          </cell>
          <cell r="D1640">
            <v>11.35</v>
          </cell>
          <cell r="E1640">
            <v>1639</v>
          </cell>
          <cell r="F1640">
            <v>97219</v>
          </cell>
        </row>
        <row r="1641">
          <cell r="A1641" t="str">
            <v>09.72.25</v>
          </cell>
          <cell r="B1641" t="str">
            <v>RECOLOCACAO DE BRACO DE LUMINARIA</v>
          </cell>
          <cell r="C1641" t="str">
            <v>UN</v>
          </cell>
          <cell r="D1641">
            <v>14.18</v>
          </cell>
          <cell r="E1641">
            <v>1640</v>
          </cell>
          <cell r="F1641">
            <v>97225</v>
          </cell>
        </row>
        <row r="1642">
          <cell r="B1642" t="str">
            <v>RECOLOCAÇÕES - PARA-RAIOS E OUTROS</v>
          </cell>
          <cell r="E1642">
            <v>1641</v>
          </cell>
        </row>
        <row r="1643">
          <cell r="A1643" t="str">
            <v>09.73.14</v>
          </cell>
          <cell r="B1643" t="str">
            <v>RECOLOCACAO DE CORDOALHA DE COBRE NU</v>
          </cell>
          <cell r="C1643" t="str">
            <v>M</v>
          </cell>
          <cell r="D1643">
            <v>7.09</v>
          </cell>
          <cell r="E1643">
            <v>1642</v>
          </cell>
          <cell r="F1643">
            <v>97314</v>
          </cell>
        </row>
        <row r="1644">
          <cell r="A1644" t="str">
            <v>09.73.15</v>
          </cell>
          <cell r="B1644" t="str">
            <v>RECOLOCACAO CORDOALHA DE COBRE NU PARA ATERRAMENTO</v>
          </cell>
          <cell r="C1644" t="str">
            <v>M</v>
          </cell>
          <cell r="D1644">
            <v>7.09</v>
          </cell>
          <cell r="E1644">
            <v>1643</v>
          </cell>
          <cell r="F1644">
            <v>97315</v>
          </cell>
        </row>
        <row r="1645">
          <cell r="A1645" t="str">
            <v>09.73.16</v>
          </cell>
          <cell r="B1645" t="str">
            <v>RECOLOCACAO DE CONECTOR TIPO "SPLIT_BOLT"</v>
          </cell>
          <cell r="C1645" t="str">
            <v>UN</v>
          </cell>
          <cell r="D1645">
            <v>4.26</v>
          </cell>
          <cell r="E1645">
            <v>1644</v>
          </cell>
          <cell r="F1645">
            <v>97316</v>
          </cell>
        </row>
        <row r="1646">
          <cell r="A1646" t="str">
            <v>09.73.60</v>
          </cell>
          <cell r="B1646" t="str">
            <v>RECOLOCACAO DE POSTE DE FERRO,INCLUSIVE BASE DE FIXACAO</v>
          </cell>
          <cell r="C1646" t="str">
            <v>UN</v>
          </cell>
          <cell r="D1646">
            <v>117.48</v>
          </cell>
          <cell r="E1646">
            <v>1645</v>
          </cell>
          <cell r="F1646">
            <v>97360</v>
          </cell>
        </row>
        <row r="1647">
          <cell r="A1647" t="str">
            <v>09.73.61</v>
          </cell>
          <cell r="B1647" t="str">
            <v>RECOLOCACAO DE POSTE DE FERRO ENGASTADO NO SOLO</v>
          </cell>
          <cell r="C1647" t="str">
            <v>UN</v>
          </cell>
          <cell r="D1647">
            <v>158.19999999999999</v>
          </cell>
          <cell r="E1647">
            <v>1646</v>
          </cell>
          <cell r="F1647">
            <v>97361</v>
          </cell>
        </row>
        <row r="1648">
          <cell r="A1648" t="str">
            <v>09.73.62</v>
          </cell>
          <cell r="B1648" t="str">
            <v>RECOLOCACAO DE POSTE DE CONCRETO EM REDE DE ENERGIA</v>
          </cell>
          <cell r="C1648" t="str">
            <v>UN</v>
          </cell>
          <cell r="D1648">
            <v>175.91</v>
          </cell>
          <cell r="E1648">
            <v>1647</v>
          </cell>
          <cell r="F1648">
            <v>97362</v>
          </cell>
        </row>
        <row r="1649">
          <cell r="B1649" t="str">
            <v>RECOLOCAÇÕES - CABINE PRIMÁRIA</v>
          </cell>
          <cell r="E1649">
            <v>1648</v>
          </cell>
        </row>
        <row r="1650">
          <cell r="A1650" t="str">
            <v>09.74.01</v>
          </cell>
          <cell r="B1650" t="str">
            <v>RECOLOCACAO DE ISOLADOR TP DISCO INCLUSIVE GANCHO DE SUSTENTACAO</v>
          </cell>
          <cell r="C1650" t="str">
            <v>UN</v>
          </cell>
          <cell r="D1650">
            <v>2.84</v>
          </cell>
          <cell r="E1650">
            <v>1649</v>
          </cell>
          <cell r="F1650">
            <v>97401</v>
          </cell>
        </row>
        <row r="1651">
          <cell r="A1651" t="str">
            <v>09.74.02</v>
          </cell>
          <cell r="B1651" t="str">
            <v>RECOLOCACAO DE ISOLADOR TP CASTANHA INCLUSIVE GANCHO DE SUSTENTACAO</v>
          </cell>
          <cell r="C1651" t="str">
            <v>UN</v>
          </cell>
          <cell r="D1651">
            <v>2.84</v>
          </cell>
          <cell r="E1651">
            <v>1650</v>
          </cell>
          <cell r="F1651">
            <v>97402</v>
          </cell>
        </row>
        <row r="1652">
          <cell r="A1652" t="str">
            <v>09.74.03</v>
          </cell>
          <cell r="B1652" t="str">
            <v>RECOLOCACAO DE ISOLADOR TP PINO PARA A.T. INCLUSIVE PINO</v>
          </cell>
          <cell r="C1652" t="str">
            <v>UN</v>
          </cell>
          <cell r="D1652">
            <v>9.2200000000000006</v>
          </cell>
          <cell r="E1652">
            <v>1651</v>
          </cell>
          <cell r="F1652">
            <v>97403</v>
          </cell>
        </row>
        <row r="1653">
          <cell r="A1653" t="str">
            <v>09.74.04</v>
          </cell>
          <cell r="B1653" t="str">
            <v>RECOLOCACAO DE ISOLADOR TIPO PEDESTAL PARA A.T.</v>
          </cell>
          <cell r="C1653" t="str">
            <v>UN</v>
          </cell>
          <cell r="D1653">
            <v>8.51</v>
          </cell>
          <cell r="E1653">
            <v>1652</v>
          </cell>
          <cell r="F1653">
            <v>97404</v>
          </cell>
        </row>
        <row r="1654">
          <cell r="A1654" t="str">
            <v>09.74.05</v>
          </cell>
          <cell r="B1654" t="str">
            <v>RECOLOCACAO DE CRUZETA DE MADEIRA</v>
          </cell>
          <cell r="C1654" t="str">
            <v>UN</v>
          </cell>
          <cell r="D1654">
            <v>40.72</v>
          </cell>
          <cell r="E1654">
            <v>1653</v>
          </cell>
          <cell r="F1654">
            <v>97405</v>
          </cell>
        </row>
        <row r="1655">
          <cell r="A1655" t="str">
            <v>09.74.06</v>
          </cell>
          <cell r="B1655" t="str">
            <v>RECOLOCACAO DE BUCHA DE PASSAGEM INTERNA/EXTERNA PARA A.T.</v>
          </cell>
          <cell r="C1655" t="str">
            <v>UN</v>
          </cell>
          <cell r="D1655">
            <v>7.09</v>
          </cell>
          <cell r="E1655">
            <v>1654</v>
          </cell>
          <cell r="F1655">
            <v>97406</v>
          </cell>
        </row>
        <row r="1656">
          <cell r="A1656" t="str">
            <v>09.74.07</v>
          </cell>
          <cell r="B1656" t="str">
            <v>RECOLOCACAO DE CHAPA DE FERRO PARA BUCHA DE PASSAGEM</v>
          </cell>
          <cell r="C1656" t="str">
            <v>UN</v>
          </cell>
          <cell r="D1656">
            <v>7.09</v>
          </cell>
          <cell r="E1656">
            <v>1655</v>
          </cell>
          <cell r="F1656">
            <v>97407</v>
          </cell>
        </row>
        <row r="1657">
          <cell r="A1657" t="str">
            <v>09.74.08</v>
          </cell>
          <cell r="B1657" t="str">
            <v>RECOLOCACAO DE VERGALHAO DE COBRE 3/8"</v>
          </cell>
          <cell r="C1657" t="str">
            <v>M</v>
          </cell>
          <cell r="D1657">
            <v>5.67</v>
          </cell>
          <cell r="E1657">
            <v>1656</v>
          </cell>
          <cell r="F1657">
            <v>97408</v>
          </cell>
        </row>
        <row r="1658">
          <cell r="A1658" t="str">
            <v>09.74.09</v>
          </cell>
          <cell r="B1658" t="str">
            <v>RECOLOCACAO DE TERMINAL OU CONECTOR PARA VERGALHAO DE COBRE</v>
          </cell>
          <cell r="C1658" t="str">
            <v>UN</v>
          </cell>
          <cell r="D1658">
            <v>2.84</v>
          </cell>
          <cell r="E1658">
            <v>1657</v>
          </cell>
          <cell r="F1658">
            <v>97409</v>
          </cell>
        </row>
        <row r="1659">
          <cell r="A1659" t="str">
            <v>09.74.10</v>
          </cell>
          <cell r="B1659" t="str">
            <v>RECOLOCACAO DE CHAVE SECCIONADORA TRIPOLAR CLASSE 15KV</v>
          </cell>
          <cell r="C1659" t="str">
            <v>UN</v>
          </cell>
          <cell r="D1659">
            <v>70.09</v>
          </cell>
          <cell r="E1659">
            <v>1658</v>
          </cell>
          <cell r="F1659">
            <v>97410</v>
          </cell>
        </row>
        <row r="1660">
          <cell r="A1660" t="str">
            <v>09.74.11</v>
          </cell>
          <cell r="B1660" t="str">
            <v>RECOLOCACAO DE TRANSFORMADOR DE POTENCIAL</v>
          </cell>
          <cell r="C1660" t="str">
            <v>UN</v>
          </cell>
          <cell r="D1660">
            <v>25.77</v>
          </cell>
          <cell r="E1660">
            <v>1659</v>
          </cell>
          <cell r="F1660">
            <v>97411</v>
          </cell>
        </row>
        <row r="1661">
          <cell r="A1661" t="str">
            <v>09.74.12</v>
          </cell>
          <cell r="B1661" t="str">
            <v>RECOLOCACAO DE DISJUNTOR A.T. DE VOLUME NORMAL OU REDUZIDO DE OLEO</v>
          </cell>
          <cell r="C1661" t="str">
            <v>UN</v>
          </cell>
          <cell r="D1661">
            <v>131.49</v>
          </cell>
          <cell r="E1661">
            <v>1660</v>
          </cell>
          <cell r="F1661">
            <v>97412</v>
          </cell>
        </row>
        <row r="1662">
          <cell r="A1662" t="str">
            <v>09.74.13</v>
          </cell>
          <cell r="B1662" t="str">
            <v>RECOLOCACAO DE TRANSFORMADOR DE POTENCIA CLASSE 15KV</v>
          </cell>
          <cell r="C1662" t="str">
            <v>UN</v>
          </cell>
          <cell r="D1662">
            <v>234.96</v>
          </cell>
          <cell r="E1662">
            <v>1661</v>
          </cell>
          <cell r="F1662">
            <v>97413</v>
          </cell>
        </row>
        <row r="1663">
          <cell r="A1663" t="str">
            <v>09.74.14</v>
          </cell>
          <cell r="B1663" t="str">
            <v>RECOLOCACAO DE CHAVE FUSIVEL TIPO MATHEUS</v>
          </cell>
          <cell r="C1663" t="str">
            <v>UN</v>
          </cell>
          <cell r="D1663">
            <v>21.69</v>
          </cell>
          <cell r="E1663">
            <v>1662</v>
          </cell>
          <cell r="F1663">
            <v>97414</v>
          </cell>
        </row>
        <row r="1664">
          <cell r="A1664" t="str">
            <v>09.74.15</v>
          </cell>
          <cell r="B1664" t="str">
            <v>RECOLOCACAO DE SUPORTE DE TRANSFORMADOR EM POSTE</v>
          </cell>
          <cell r="C1664" t="str">
            <v>UN</v>
          </cell>
          <cell r="D1664">
            <v>40.72</v>
          </cell>
          <cell r="E1664">
            <v>1663</v>
          </cell>
          <cell r="F1664">
            <v>97415</v>
          </cell>
        </row>
        <row r="1665">
          <cell r="A1665" t="str">
            <v>09.74.16</v>
          </cell>
          <cell r="B1665" t="str">
            <v>RECOLOCACAO DE CABO DE A.T. EM LINHA AEREA ATE 35MM2</v>
          </cell>
          <cell r="C1665" t="str">
            <v>M</v>
          </cell>
          <cell r="D1665">
            <v>4.26</v>
          </cell>
          <cell r="E1665">
            <v>1664</v>
          </cell>
          <cell r="F1665">
            <v>97416</v>
          </cell>
        </row>
        <row r="1666">
          <cell r="A1666" t="str">
            <v>09.74.17</v>
          </cell>
          <cell r="B1666" t="str">
            <v>RECOLOCACAO DE PARA-RAIO TIPO CRISTAL VALVE 15KV</v>
          </cell>
          <cell r="C1666" t="str">
            <v>UN</v>
          </cell>
          <cell r="D1666">
            <v>88.37</v>
          </cell>
          <cell r="E1666">
            <v>1665</v>
          </cell>
          <cell r="F1666">
            <v>97417</v>
          </cell>
        </row>
        <row r="1667">
          <cell r="A1667" t="str">
            <v>09.74.18</v>
          </cell>
          <cell r="B1667" t="str">
            <v>RECOLOCACAO DE CONTATORES E RELES EM GERAL</v>
          </cell>
          <cell r="C1667" t="str">
            <v>UN</v>
          </cell>
          <cell r="D1667">
            <v>88.94</v>
          </cell>
          <cell r="E1667">
            <v>1666</v>
          </cell>
          <cell r="F1667">
            <v>97418</v>
          </cell>
        </row>
        <row r="1668">
          <cell r="A1668" t="str">
            <v>09.74.23</v>
          </cell>
          <cell r="B1668" t="str">
            <v>RECOLOCACAO DE FUSIVEL EM ALTA TENSAO TIPO "HH"</v>
          </cell>
          <cell r="C1668" t="str">
            <v>UN</v>
          </cell>
          <cell r="D1668">
            <v>7.09</v>
          </cell>
          <cell r="E1668">
            <v>1667</v>
          </cell>
          <cell r="F1668">
            <v>97423</v>
          </cell>
        </row>
        <row r="1669">
          <cell r="A1669" t="str">
            <v>09.74.24</v>
          </cell>
          <cell r="B1669" t="str">
            <v>RECOLOCACAO DE ELO FUSIVEL EM CHAVE TIPO MATHEUS</v>
          </cell>
          <cell r="C1669" t="str">
            <v>UN</v>
          </cell>
          <cell r="D1669">
            <v>4.26</v>
          </cell>
          <cell r="E1669">
            <v>1668</v>
          </cell>
          <cell r="F1669">
            <v>97424</v>
          </cell>
        </row>
        <row r="1670">
          <cell r="B1670" t="str">
            <v>SERVICOS PARCIAIS - ENTR. E DISTRIBUIÇÃO</v>
          </cell>
          <cell r="E1670">
            <v>1669</v>
          </cell>
        </row>
        <row r="1671">
          <cell r="A1671" t="str">
            <v>09.80.01</v>
          </cell>
          <cell r="B1671" t="str">
            <v>POSTE DE ENTRADA DE ENERGIA,DUPLO "T" - 6.00M/90DAN</v>
          </cell>
          <cell r="C1671" t="str">
            <v>UN</v>
          </cell>
          <cell r="D1671">
            <v>296.66000000000003</v>
          </cell>
          <cell r="E1671">
            <v>1670</v>
          </cell>
          <cell r="F1671">
            <v>98001</v>
          </cell>
        </row>
        <row r="1672">
          <cell r="A1672" t="str">
            <v>09.80.02</v>
          </cell>
          <cell r="B1672" t="str">
            <v>POSTE DE ENTRADA DE ENERGIA,DUPLO "T" - 7,50M/90DAN</v>
          </cell>
          <cell r="C1672" t="str">
            <v>UN</v>
          </cell>
          <cell r="D1672">
            <v>302.52999999999997</v>
          </cell>
          <cell r="E1672">
            <v>1671</v>
          </cell>
          <cell r="F1672">
            <v>98002</v>
          </cell>
        </row>
        <row r="1673">
          <cell r="A1673" t="str">
            <v>09.80.03</v>
          </cell>
          <cell r="B1673" t="str">
            <v>POSTE DE ENTRADA DE ENERGIA,DUPLO "T" - 7,50M/200DAN</v>
          </cell>
          <cell r="C1673" t="str">
            <v>UN</v>
          </cell>
          <cell r="D1673">
            <v>406.42</v>
          </cell>
          <cell r="E1673">
            <v>1672</v>
          </cell>
          <cell r="F1673">
            <v>98003</v>
          </cell>
        </row>
        <row r="1674">
          <cell r="A1674" t="str">
            <v>09.80.04</v>
          </cell>
          <cell r="B1674" t="str">
            <v>POSTE DE ENTRADA DE ENERGIA,DUPLO "T" - 7,50M/300DAN</v>
          </cell>
          <cell r="C1674" t="str">
            <v>UN</v>
          </cell>
          <cell r="D1674">
            <v>489.16</v>
          </cell>
          <cell r="E1674">
            <v>1673</v>
          </cell>
          <cell r="F1674">
            <v>98004</v>
          </cell>
        </row>
        <row r="1675">
          <cell r="A1675" t="str">
            <v>09.80.05</v>
          </cell>
          <cell r="B1675" t="str">
            <v>CABECOTE TIPO"TELESP"</v>
          </cell>
          <cell r="C1675" t="str">
            <v>UN</v>
          </cell>
          <cell r="D1675">
            <v>9.36</v>
          </cell>
          <cell r="E1675">
            <v>1674</v>
          </cell>
          <cell r="F1675">
            <v>98005</v>
          </cell>
        </row>
        <row r="1676">
          <cell r="A1676" t="str">
            <v>09.80.06</v>
          </cell>
          <cell r="B1676" t="str">
            <v>ARMACAO PRESSBOW COM 2 ISOLADORES</v>
          </cell>
          <cell r="C1676" t="str">
            <v>UN</v>
          </cell>
          <cell r="D1676">
            <v>12.46</v>
          </cell>
          <cell r="E1676">
            <v>1675</v>
          </cell>
          <cell r="F1676">
            <v>98006</v>
          </cell>
        </row>
        <row r="1677">
          <cell r="A1677" t="str">
            <v>09.80.07</v>
          </cell>
          <cell r="B1677" t="str">
            <v>ARMACAO PRESSBOW COM 3 ISOLADORES</v>
          </cell>
          <cell r="C1677" t="str">
            <v>UN</v>
          </cell>
          <cell r="D1677">
            <v>14.37</v>
          </cell>
          <cell r="E1677">
            <v>1676</v>
          </cell>
          <cell r="F1677">
            <v>98007</v>
          </cell>
        </row>
        <row r="1678">
          <cell r="A1678" t="str">
            <v>09.80.08</v>
          </cell>
          <cell r="B1678" t="str">
            <v>ARMACAO PRESSBOW COM 4 ISOLADORES</v>
          </cell>
          <cell r="C1678" t="str">
            <v>UN</v>
          </cell>
          <cell r="D1678">
            <v>18.309999999999999</v>
          </cell>
          <cell r="E1678">
            <v>1677</v>
          </cell>
          <cell r="F1678">
            <v>98008</v>
          </cell>
        </row>
        <row r="1679">
          <cell r="A1679" t="str">
            <v>09.80.09</v>
          </cell>
          <cell r="B1679" t="str">
            <v>ARMACAO PRESSBOW COM 1 ISOLADOR</v>
          </cell>
          <cell r="C1679" t="str">
            <v>UN</v>
          </cell>
          <cell r="D1679">
            <v>6.55</v>
          </cell>
          <cell r="E1679">
            <v>1678</v>
          </cell>
          <cell r="F1679">
            <v>98009</v>
          </cell>
        </row>
        <row r="1680">
          <cell r="A1680" t="str">
            <v>09.80.10</v>
          </cell>
          <cell r="B1680" t="str">
            <v>BRACADEIRA PARA FIXACAO DE ELETRODUTO</v>
          </cell>
          <cell r="C1680" t="str">
            <v>UN</v>
          </cell>
          <cell r="D1680">
            <v>2.6</v>
          </cell>
          <cell r="E1680">
            <v>1679</v>
          </cell>
          <cell r="F1680">
            <v>98010</v>
          </cell>
        </row>
        <row r="1681">
          <cell r="A1681" t="str">
            <v>09.80.18</v>
          </cell>
          <cell r="B1681" t="str">
            <v>TERMINAL OU CONECTOR DE PRESSAO - PARA FIO ATE 6MM2</v>
          </cell>
          <cell r="C1681" t="str">
            <v>UN</v>
          </cell>
          <cell r="D1681">
            <v>4.4400000000000004</v>
          </cell>
          <cell r="E1681">
            <v>1680</v>
          </cell>
          <cell r="F1681">
            <v>98018</v>
          </cell>
        </row>
        <row r="1682">
          <cell r="A1682" t="str">
            <v>09.80.19</v>
          </cell>
          <cell r="B1682" t="str">
            <v>TERMINAL OU CONECTOR DE PRESSAO - PARA CABO 10MM2</v>
          </cell>
          <cell r="C1682" t="str">
            <v>UN</v>
          </cell>
          <cell r="D1682">
            <v>5.15</v>
          </cell>
          <cell r="E1682">
            <v>1681</v>
          </cell>
          <cell r="F1682">
            <v>98019</v>
          </cell>
        </row>
        <row r="1683">
          <cell r="A1683" t="str">
            <v>09.80.20</v>
          </cell>
          <cell r="B1683" t="str">
            <v>TERMINAL OU CONECTOR DE PRESSAO - PARA CABO 16MM2</v>
          </cell>
          <cell r="C1683" t="str">
            <v>UN</v>
          </cell>
          <cell r="D1683">
            <v>5.27</v>
          </cell>
          <cell r="E1683">
            <v>1682</v>
          </cell>
          <cell r="F1683">
            <v>98020</v>
          </cell>
        </row>
        <row r="1684">
          <cell r="A1684" t="str">
            <v>09.80.21</v>
          </cell>
          <cell r="B1684" t="str">
            <v>TERMINAL OU CONECTOR DE PRESSAO - PARA CABO 25MM2</v>
          </cell>
          <cell r="C1684" t="str">
            <v>UN</v>
          </cell>
          <cell r="D1684">
            <v>5.27</v>
          </cell>
          <cell r="E1684">
            <v>1683</v>
          </cell>
          <cell r="F1684">
            <v>98021</v>
          </cell>
        </row>
        <row r="1685">
          <cell r="A1685" t="str">
            <v>09.80.22</v>
          </cell>
          <cell r="B1685" t="str">
            <v>TERMINAL OU CONECTOR DE PRESSAO - PARA CABO 35MM2</v>
          </cell>
          <cell r="C1685" t="str">
            <v>UN</v>
          </cell>
          <cell r="D1685">
            <v>5.58</v>
          </cell>
          <cell r="E1685">
            <v>1684</v>
          </cell>
          <cell r="F1685">
            <v>98022</v>
          </cell>
        </row>
        <row r="1686">
          <cell r="A1686" t="str">
            <v>09.80.23</v>
          </cell>
          <cell r="B1686" t="str">
            <v>TERMINAL OU CONECTOR DE PRESSAO - PARA CABO 50MM2</v>
          </cell>
          <cell r="C1686" t="str">
            <v>UN</v>
          </cell>
          <cell r="D1686">
            <v>7.05</v>
          </cell>
          <cell r="E1686">
            <v>1685</v>
          </cell>
          <cell r="F1686">
            <v>98023</v>
          </cell>
        </row>
        <row r="1687">
          <cell r="A1687" t="str">
            <v>09.80.24</v>
          </cell>
          <cell r="B1687" t="str">
            <v>TERMINAL OU CONECTOR DE PRESSAO - PARA CABO 70MM2</v>
          </cell>
          <cell r="C1687" t="str">
            <v>UN</v>
          </cell>
          <cell r="D1687">
            <v>7.13</v>
          </cell>
          <cell r="E1687">
            <v>1686</v>
          </cell>
          <cell r="F1687">
            <v>98024</v>
          </cell>
        </row>
        <row r="1688">
          <cell r="A1688" t="str">
            <v>09.80.25</v>
          </cell>
          <cell r="B1688" t="str">
            <v>TERMINAL OU CONECTOR DE PRESSAO - PARA CABO 95MM2</v>
          </cell>
          <cell r="C1688" t="str">
            <v>UN</v>
          </cell>
          <cell r="D1688">
            <v>8.24</v>
          </cell>
          <cell r="E1688">
            <v>1687</v>
          </cell>
          <cell r="F1688">
            <v>98025</v>
          </cell>
        </row>
        <row r="1689">
          <cell r="A1689" t="str">
            <v>09.80.26</v>
          </cell>
          <cell r="B1689" t="str">
            <v>TERMINAL OU CONECTOR DE PRESSAO - PARA CABO 120MM2</v>
          </cell>
          <cell r="C1689" t="str">
            <v>UN</v>
          </cell>
          <cell r="D1689">
            <v>11.89</v>
          </cell>
          <cell r="E1689">
            <v>1688</v>
          </cell>
          <cell r="F1689">
            <v>98026</v>
          </cell>
        </row>
        <row r="1690">
          <cell r="A1690" t="str">
            <v>09.80.27</v>
          </cell>
          <cell r="B1690" t="str">
            <v>TERMINAL OU CONECTOR DE PRESSAO - PARA CABO 150MM2</v>
          </cell>
          <cell r="C1690" t="str">
            <v>UN</v>
          </cell>
          <cell r="D1690">
            <v>10.7</v>
          </cell>
          <cell r="E1690">
            <v>1689</v>
          </cell>
          <cell r="F1690">
            <v>98027</v>
          </cell>
        </row>
        <row r="1691">
          <cell r="A1691" t="str">
            <v>09.80.28</v>
          </cell>
          <cell r="B1691" t="str">
            <v>TERMINAL OU CONECTOR DE PRESSAO - PARA CABO 185MM2</v>
          </cell>
          <cell r="C1691" t="str">
            <v>UN</v>
          </cell>
          <cell r="D1691">
            <v>11.2</v>
          </cell>
          <cell r="E1691">
            <v>1690</v>
          </cell>
          <cell r="F1691">
            <v>98028</v>
          </cell>
        </row>
        <row r="1692">
          <cell r="A1692" t="str">
            <v>09.80.29</v>
          </cell>
          <cell r="B1692" t="str">
            <v>TERMINAL OU CONECTOR DE PRESSAO - PARA CABO 240MM2</v>
          </cell>
          <cell r="C1692" t="str">
            <v>UN</v>
          </cell>
          <cell r="D1692">
            <v>12.32</v>
          </cell>
          <cell r="E1692">
            <v>1691</v>
          </cell>
          <cell r="F1692">
            <v>98029</v>
          </cell>
        </row>
        <row r="1693">
          <cell r="A1693" t="str">
            <v>09.80.30</v>
          </cell>
          <cell r="B1693" t="str">
            <v>TERMINAL OU CONECTOR DE PRESSAO - PARA CABO 300MM2</v>
          </cell>
          <cell r="C1693" t="str">
            <v>UN</v>
          </cell>
          <cell r="D1693">
            <v>12.47</v>
          </cell>
          <cell r="E1693">
            <v>1692</v>
          </cell>
          <cell r="F1693">
            <v>98030</v>
          </cell>
        </row>
        <row r="1694">
          <cell r="A1694" t="str">
            <v>09.80.40</v>
          </cell>
          <cell r="B1694" t="str">
            <v>POSTE DE CONCRETO CIRCULAR - H.LIV = 4,8M / 90DAN</v>
          </cell>
          <cell r="C1694" t="str">
            <v>UN</v>
          </cell>
          <cell r="D1694">
            <v>444.88</v>
          </cell>
          <cell r="E1694">
            <v>1693</v>
          </cell>
          <cell r="F1694">
            <v>98040</v>
          </cell>
        </row>
        <row r="1695">
          <cell r="A1695" t="str">
            <v>09.80.41</v>
          </cell>
          <cell r="B1695" t="str">
            <v>POSTE DE CONCRETO CIRCULAR - H.LIV = 5,5M / 90DAN</v>
          </cell>
          <cell r="C1695" t="str">
            <v>UN</v>
          </cell>
          <cell r="D1695">
            <v>452.76</v>
          </cell>
          <cell r="E1695">
            <v>1694</v>
          </cell>
          <cell r="F1695">
            <v>98041</v>
          </cell>
        </row>
        <row r="1696">
          <cell r="A1696" t="str">
            <v>09.80.42</v>
          </cell>
          <cell r="B1696" t="str">
            <v>POSTE DE CONCRETO CIRCULAR - H.LIV = 6.0M / 90DAN</v>
          </cell>
          <cell r="C1696" t="str">
            <v>UN</v>
          </cell>
          <cell r="D1696">
            <v>437.56</v>
          </cell>
          <cell r="E1696">
            <v>1695</v>
          </cell>
          <cell r="F1696">
            <v>98042</v>
          </cell>
        </row>
        <row r="1697">
          <cell r="A1697" t="str">
            <v>09.80.43</v>
          </cell>
          <cell r="B1697" t="str">
            <v>POSTE DE CONCRETO CIRCULAR - H.LIV = 6.0M / 200DAN</v>
          </cell>
          <cell r="C1697" t="str">
            <v>UN</v>
          </cell>
          <cell r="D1697">
            <v>433</v>
          </cell>
          <cell r="E1697">
            <v>1696</v>
          </cell>
          <cell r="F1697">
            <v>98043</v>
          </cell>
        </row>
        <row r="1698">
          <cell r="A1698" t="str">
            <v>09.80.44</v>
          </cell>
          <cell r="B1698" t="str">
            <v>POSTE DE CONCRETO CIRCULAR - H.LIV = 6.0M / 300DAN</v>
          </cell>
          <cell r="C1698" t="str">
            <v>UN</v>
          </cell>
          <cell r="D1698">
            <v>598.34</v>
          </cell>
          <cell r="E1698">
            <v>1697</v>
          </cell>
          <cell r="F1698">
            <v>98044</v>
          </cell>
        </row>
        <row r="1699">
          <cell r="A1699" t="str">
            <v>09.80.45</v>
          </cell>
          <cell r="B1699" t="str">
            <v>POSTE DE CONCRETO CIRCULAR - H.LIV = 6.5M / 300DAN</v>
          </cell>
          <cell r="C1699" t="str">
            <v>UN</v>
          </cell>
          <cell r="D1699">
            <v>654.48</v>
          </cell>
          <cell r="E1699">
            <v>1698</v>
          </cell>
          <cell r="F1699">
            <v>98045</v>
          </cell>
        </row>
        <row r="1700">
          <cell r="A1700" t="str">
            <v>09.80.50</v>
          </cell>
          <cell r="B1700" t="str">
            <v>POSTE DE CONCRETO CENTRIFUGADO SIMPLES H.LIV=5.0M</v>
          </cell>
          <cell r="C1700" t="str">
            <v>UN</v>
          </cell>
          <cell r="D1700">
            <v>806.53</v>
          </cell>
          <cell r="E1700">
            <v>1699</v>
          </cell>
          <cell r="F1700">
            <v>98050</v>
          </cell>
        </row>
        <row r="1701">
          <cell r="A1701" t="str">
            <v>09.80.51</v>
          </cell>
          <cell r="B1701" t="str">
            <v>POSTE DE CONCRETO CENTRIFUGADO CURVO DUPLO H.LIV=5.0M</v>
          </cell>
          <cell r="C1701" t="str">
            <v>UN</v>
          </cell>
          <cell r="D1701">
            <v>1004.09</v>
          </cell>
          <cell r="E1701">
            <v>1700</v>
          </cell>
          <cell r="F1701">
            <v>98051</v>
          </cell>
        </row>
        <row r="1702">
          <cell r="A1702" t="str">
            <v>09.80.52</v>
          </cell>
          <cell r="B1702" t="str">
            <v>POSTE DE CONCRETO CENTRIFUGADO CURVO SIMPLES H.LIV=7,0M</v>
          </cell>
          <cell r="C1702" t="str">
            <v>UN</v>
          </cell>
          <cell r="D1702">
            <v>1059.99</v>
          </cell>
          <cell r="E1702">
            <v>1701</v>
          </cell>
          <cell r="F1702">
            <v>98052</v>
          </cell>
        </row>
        <row r="1703">
          <cell r="A1703" t="str">
            <v>09.80.53</v>
          </cell>
          <cell r="B1703" t="str">
            <v>POSTE DE CONCRETO CENTRIFUGADO CURVO DUPLO H.LIV=7,0M</v>
          </cell>
          <cell r="C1703" t="str">
            <v>UN</v>
          </cell>
          <cell r="D1703">
            <v>1257.55</v>
          </cell>
          <cell r="E1703">
            <v>1702</v>
          </cell>
          <cell r="F1703">
            <v>98053</v>
          </cell>
        </row>
        <row r="1704">
          <cell r="A1704" t="str">
            <v>09.80.54</v>
          </cell>
          <cell r="B1704" t="str">
            <v>POSTE DE CONCRETO CENTRIFUGADO CURVO SIMPLES H.LIV=8.6M</v>
          </cell>
          <cell r="C1704" t="str">
            <v>UN</v>
          </cell>
          <cell r="D1704">
            <v>1166.3699999999999</v>
          </cell>
          <cell r="E1704">
            <v>1703</v>
          </cell>
          <cell r="F1704">
            <v>98054</v>
          </cell>
        </row>
        <row r="1705">
          <cell r="A1705" t="str">
            <v>09.80.55</v>
          </cell>
          <cell r="B1705" t="str">
            <v>POSTE DE CONCRETO CENTRIFUGADO CURVO DUPLO H.LIV=8.6M</v>
          </cell>
          <cell r="C1705" t="str">
            <v>UN</v>
          </cell>
          <cell r="D1705">
            <v>1389.26</v>
          </cell>
          <cell r="E1705">
            <v>1704</v>
          </cell>
          <cell r="F1705">
            <v>98055</v>
          </cell>
        </row>
        <row r="1706">
          <cell r="A1706" t="str">
            <v>09.80.60</v>
          </cell>
          <cell r="B1706" t="str">
            <v>POSTE DE CONCRETO CIRC CENTRIFUGADO RETO H.LIV=10.0M/200DAN</v>
          </cell>
          <cell r="C1706" t="str">
            <v>UN</v>
          </cell>
          <cell r="D1706">
            <v>816.84</v>
          </cell>
          <cell r="E1706">
            <v>1705</v>
          </cell>
          <cell r="F1706">
            <v>98060</v>
          </cell>
        </row>
        <row r="1707">
          <cell r="B1707" t="str">
            <v>SERVICOS PARCIAIS - CAIXAS E QUADROS</v>
          </cell>
          <cell r="E1707">
            <v>1706</v>
          </cell>
        </row>
        <row r="1708">
          <cell r="A1708" t="str">
            <v>09.81.40</v>
          </cell>
          <cell r="B1708" t="str">
            <v>BASE EM CHAPA DE FERRO N.14,PARA DISJUNTOR TIPO"QUICK-LAG"</v>
          </cell>
          <cell r="C1708" t="str">
            <v>M2</v>
          </cell>
          <cell r="D1708">
            <v>56.05</v>
          </cell>
          <cell r="E1708">
            <v>1707</v>
          </cell>
          <cell r="F1708">
            <v>98140</v>
          </cell>
        </row>
        <row r="1709">
          <cell r="A1709" t="str">
            <v>09.81.43</v>
          </cell>
          <cell r="B1709" t="str">
            <v>FECHADURA DE CILINDRO,P/QUADRO DE DISTRIBUICAO OU CAIXA DE PASSAGEM</v>
          </cell>
          <cell r="C1709" t="str">
            <v>UN</v>
          </cell>
          <cell r="D1709">
            <v>22.31</v>
          </cell>
          <cell r="E1709">
            <v>1708</v>
          </cell>
          <cell r="F1709">
            <v>98143</v>
          </cell>
        </row>
        <row r="1710">
          <cell r="B1710" t="str">
            <v>SERVIÇOS PARCIAIS - PONTOS E APARELHOS</v>
          </cell>
          <cell r="E1710">
            <v>1709</v>
          </cell>
        </row>
        <row r="1711">
          <cell r="A1711" t="str">
            <v>09.82.01</v>
          </cell>
          <cell r="B1711" t="str">
            <v>INTERRUPTOR SIMPLES - 1 TECLA</v>
          </cell>
          <cell r="C1711" t="str">
            <v>UN</v>
          </cell>
          <cell r="D1711">
            <v>5.96</v>
          </cell>
          <cell r="E1711">
            <v>1710</v>
          </cell>
          <cell r="F1711">
            <v>98201</v>
          </cell>
        </row>
        <row r="1712">
          <cell r="A1712" t="str">
            <v>09.82.02</v>
          </cell>
          <cell r="B1712" t="str">
            <v>INTERRUPTOR SIMPLES - 2 TECLAS</v>
          </cell>
          <cell r="C1712" t="str">
            <v>UN</v>
          </cell>
          <cell r="D1712">
            <v>9.9</v>
          </cell>
          <cell r="E1712">
            <v>1711</v>
          </cell>
          <cell r="F1712">
            <v>98202</v>
          </cell>
        </row>
        <row r="1713">
          <cell r="A1713" t="str">
            <v>09.82.03</v>
          </cell>
          <cell r="B1713" t="str">
            <v>INTERRUPTOR SIMPLES - 3 TECLAS</v>
          </cell>
          <cell r="C1713" t="str">
            <v>UN</v>
          </cell>
          <cell r="D1713">
            <v>14.09</v>
          </cell>
          <cell r="E1713">
            <v>1712</v>
          </cell>
          <cell r="F1713">
            <v>98203</v>
          </cell>
        </row>
        <row r="1714">
          <cell r="A1714" t="str">
            <v>09.82.04</v>
          </cell>
          <cell r="B1714" t="str">
            <v>INTERRUPTOR SIMPLES BIPOLAR - 1 TECLA</v>
          </cell>
          <cell r="C1714" t="str">
            <v>UN</v>
          </cell>
          <cell r="D1714">
            <v>17.260000000000002</v>
          </cell>
          <cell r="E1714">
            <v>1713</v>
          </cell>
          <cell r="F1714">
            <v>98204</v>
          </cell>
        </row>
        <row r="1715">
          <cell r="A1715" t="str">
            <v>09.82.05</v>
          </cell>
          <cell r="B1715" t="str">
            <v>INTERRUPTOR PARALELO - 1 TECLA</v>
          </cell>
          <cell r="C1715" t="str">
            <v>UN</v>
          </cell>
          <cell r="D1715">
            <v>7.4</v>
          </cell>
          <cell r="E1715">
            <v>1714</v>
          </cell>
          <cell r="F1715">
            <v>98205</v>
          </cell>
        </row>
        <row r="1716">
          <cell r="A1716" t="str">
            <v>09.82.06</v>
          </cell>
          <cell r="B1716" t="str">
            <v>ESPELHO PLASTICO - 3"X3"</v>
          </cell>
          <cell r="C1716" t="str">
            <v>UN</v>
          </cell>
          <cell r="D1716">
            <v>2.2400000000000002</v>
          </cell>
          <cell r="E1716">
            <v>1715</v>
          </cell>
          <cell r="F1716">
            <v>98206</v>
          </cell>
        </row>
        <row r="1717">
          <cell r="A1717" t="str">
            <v>09.82.07</v>
          </cell>
          <cell r="B1717" t="str">
            <v>ESPELHO PLASTICO - 4"X2"</v>
          </cell>
          <cell r="C1717" t="str">
            <v>UN</v>
          </cell>
          <cell r="D1717">
            <v>2.33</v>
          </cell>
          <cell r="E1717">
            <v>1716</v>
          </cell>
          <cell r="F1717">
            <v>98207</v>
          </cell>
        </row>
        <row r="1718">
          <cell r="A1718" t="str">
            <v>09.82.08</v>
          </cell>
          <cell r="B1718" t="str">
            <v>ESPELHO PLASTICO - 4"X4"</v>
          </cell>
          <cell r="C1718" t="str">
            <v>UN</v>
          </cell>
          <cell r="D1718">
            <v>4.03</v>
          </cell>
          <cell r="E1718">
            <v>1717</v>
          </cell>
          <cell r="F1718">
            <v>98208</v>
          </cell>
        </row>
        <row r="1719">
          <cell r="A1719" t="str">
            <v>09.82.09</v>
          </cell>
          <cell r="B1719" t="str">
            <v>TOMADA P/TELEFONE DE 4 POLOS PADRAO TELEBRAS</v>
          </cell>
          <cell r="C1719" t="str">
            <v>UN</v>
          </cell>
          <cell r="D1719">
            <v>6.21</v>
          </cell>
          <cell r="E1719">
            <v>1718</v>
          </cell>
          <cell r="F1719">
            <v>98209</v>
          </cell>
        </row>
        <row r="1720">
          <cell r="A1720" t="str">
            <v>09.82.10</v>
          </cell>
          <cell r="B1720" t="str">
            <v>TOMADA SIMPLES DE EMBUTIR - 110/220V</v>
          </cell>
          <cell r="C1720" t="str">
            <v>UN</v>
          </cell>
          <cell r="D1720">
            <v>6.6</v>
          </cell>
          <cell r="E1720">
            <v>1719</v>
          </cell>
          <cell r="F1720">
            <v>98210</v>
          </cell>
        </row>
        <row r="1721">
          <cell r="A1721" t="str">
            <v>09.82.11</v>
          </cell>
          <cell r="B1721" t="str">
            <v>TOMADA PARA APARELHOS FIXOS,TRIPOLAR - 220V</v>
          </cell>
          <cell r="C1721" t="str">
            <v>UN</v>
          </cell>
          <cell r="D1721">
            <v>9.77</v>
          </cell>
          <cell r="E1721">
            <v>1720</v>
          </cell>
          <cell r="F1721">
            <v>98211</v>
          </cell>
        </row>
        <row r="1722">
          <cell r="A1722" t="str">
            <v>09.82.12</v>
          </cell>
          <cell r="B1722" t="str">
            <v>TOMADA SIMPLES DE EMBUTIR - PARA PISO</v>
          </cell>
          <cell r="C1722" t="str">
            <v>UN</v>
          </cell>
          <cell r="D1722">
            <v>29.58</v>
          </cell>
          <cell r="E1722">
            <v>1721</v>
          </cell>
          <cell r="F1722">
            <v>98212</v>
          </cell>
        </row>
        <row r="1723">
          <cell r="A1723" t="str">
            <v>09.82.13</v>
          </cell>
          <cell r="B1723" t="str">
            <v>TOMADA 3P+T 30A - 440V</v>
          </cell>
          <cell r="C1723" t="str">
            <v>UN</v>
          </cell>
          <cell r="D1723">
            <v>13.21</v>
          </cell>
          <cell r="E1723">
            <v>1722</v>
          </cell>
          <cell r="F1723">
            <v>98213</v>
          </cell>
        </row>
        <row r="1724">
          <cell r="A1724" t="str">
            <v>09.82.14</v>
          </cell>
          <cell r="B1724" t="str">
            <v>TOMADA 3P+T 32A - 750V TIPO INDUSTRIAL</v>
          </cell>
          <cell r="C1724" t="str">
            <v>UN</v>
          </cell>
          <cell r="D1724">
            <v>36.71</v>
          </cell>
          <cell r="E1724">
            <v>1723</v>
          </cell>
          <cell r="F1724">
            <v>98214</v>
          </cell>
        </row>
        <row r="1725">
          <cell r="A1725" t="str">
            <v>09.82.15</v>
          </cell>
          <cell r="B1725" t="str">
            <v>TOMADA 3P+T 63A - 750V TIPO INDUSTRIAL</v>
          </cell>
          <cell r="C1725" t="str">
            <v>UN</v>
          </cell>
          <cell r="D1725">
            <v>102.04</v>
          </cell>
          <cell r="E1725">
            <v>1724</v>
          </cell>
          <cell r="F1725">
            <v>98215</v>
          </cell>
        </row>
        <row r="1726">
          <cell r="A1726" t="str">
            <v>09.82.16</v>
          </cell>
          <cell r="B1726" t="str">
            <v>BOTAO PARA CAMPAINHA - USO AO TEMPO</v>
          </cell>
          <cell r="C1726" t="str">
            <v>UN</v>
          </cell>
          <cell r="D1726">
            <v>7.2</v>
          </cell>
          <cell r="E1726">
            <v>1725</v>
          </cell>
          <cell r="F1726">
            <v>98216</v>
          </cell>
        </row>
        <row r="1727">
          <cell r="A1727" t="str">
            <v>09.82.17</v>
          </cell>
          <cell r="B1727" t="str">
            <v>CIGARRA DE SOBREPOR,TIPO COLEGIAL</v>
          </cell>
          <cell r="C1727" t="str">
            <v>UN</v>
          </cell>
          <cell r="D1727">
            <v>26.19</v>
          </cell>
          <cell r="E1727">
            <v>1726</v>
          </cell>
          <cell r="F1727">
            <v>98217</v>
          </cell>
        </row>
        <row r="1728">
          <cell r="A1728" t="str">
            <v>09.82.18</v>
          </cell>
          <cell r="B1728" t="str">
            <v>SOQUETE DE PORCELANA COM ROSCA E-27</v>
          </cell>
          <cell r="C1728" t="str">
            <v>UN</v>
          </cell>
          <cell r="D1728">
            <v>5.47</v>
          </cell>
          <cell r="E1728">
            <v>1727</v>
          </cell>
          <cell r="F1728">
            <v>98218</v>
          </cell>
        </row>
        <row r="1729">
          <cell r="A1729" t="str">
            <v>09.82.19</v>
          </cell>
          <cell r="B1729" t="str">
            <v>SOQUETE DE PORCELANA COM ROSCA E-40</v>
          </cell>
          <cell r="C1729" t="str">
            <v>UN</v>
          </cell>
          <cell r="D1729">
            <v>12.34</v>
          </cell>
          <cell r="E1729">
            <v>1728</v>
          </cell>
          <cell r="F1729">
            <v>98219</v>
          </cell>
        </row>
        <row r="1730">
          <cell r="A1730" t="str">
            <v>09.82.20</v>
          </cell>
          <cell r="B1730" t="str">
            <v>GLOBO LEITOSO - 9"X4"</v>
          </cell>
          <cell r="C1730" t="str">
            <v>UN</v>
          </cell>
          <cell r="D1730">
            <v>15.42</v>
          </cell>
          <cell r="E1730">
            <v>1729</v>
          </cell>
          <cell r="F1730">
            <v>98220</v>
          </cell>
        </row>
        <row r="1731">
          <cell r="A1731" t="str">
            <v>09.82.21</v>
          </cell>
          <cell r="B1731" t="str">
            <v>GLOBO LEITOSO - 12"X6"</v>
          </cell>
          <cell r="C1731" t="str">
            <v>UN</v>
          </cell>
          <cell r="D1731">
            <v>21.5</v>
          </cell>
          <cell r="E1731">
            <v>1730</v>
          </cell>
          <cell r="F1731">
            <v>98221</v>
          </cell>
        </row>
        <row r="1732">
          <cell r="A1732" t="str">
            <v>09.82.22</v>
          </cell>
          <cell r="B1732" t="str">
            <v>SOQUETE ANTIVIBRATORIO P/LAMPADA FLUORESCENTE S/PORTA-STARTER</v>
          </cell>
          <cell r="C1732" t="str">
            <v>UN</v>
          </cell>
          <cell r="D1732">
            <v>5.76</v>
          </cell>
          <cell r="E1732">
            <v>1731</v>
          </cell>
          <cell r="F1732">
            <v>98222</v>
          </cell>
        </row>
        <row r="1733">
          <cell r="A1733" t="str">
            <v>09.82.23</v>
          </cell>
          <cell r="B1733" t="str">
            <v>SOQUETE ANTIVIBRATORIO P/LAMPADA FLUORESCENTE C/PORTA-STARTER</v>
          </cell>
          <cell r="C1733" t="str">
            <v>UN</v>
          </cell>
          <cell r="D1733">
            <v>6.11</v>
          </cell>
          <cell r="E1733">
            <v>1732</v>
          </cell>
          <cell r="F1733">
            <v>98223</v>
          </cell>
        </row>
        <row r="1734">
          <cell r="A1734" t="str">
            <v>09.82.24</v>
          </cell>
          <cell r="B1734" t="str">
            <v>STARTER PARA LAMPADA FLUORESCENTE - 20/40W</v>
          </cell>
          <cell r="C1734" t="str">
            <v>UN</v>
          </cell>
          <cell r="D1734">
            <v>3.59</v>
          </cell>
          <cell r="E1734">
            <v>1733</v>
          </cell>
          <cell r="F1734">
            <v>98224</v>
          </cell>
        </row>
        <row r="1735">
          <cell r="A1735" t="str">
            <v>09.82.25</v>
          </cell>
          <cell r="B1735" t="str">
            <v>IGNITOR P/PARTIDA LAMP VAPOR SODIO ALTA PRESSAO ATE 400W</v>
          </cell>
          <cell r="C1735" t="str">
            <v>UN</v>
          </cell>
          <cell r="D1735">
            <v>24.79</v>
          </cell>
          <cell r="E1735">
            <v>1734</v>
          </cell>
          <cell r="F1735">
            <v>98225</v>
          </cell>
        </row>
        <row r="1736">
          <cell r="A1736" t="str">
            <v>09.82.26</v>
          </cell>
          <cell r="B1736" t="str">
            <v>REATOR SIMPLES P/LAMPADA FLUORESCENTE,BAIXO F.POTENCIA - 110V/20W</v>
          </cell>
          <cell r="C1736" t="str">
            <v>UN</v>
          </cell>
          <cell r="D1736">
            <v>20.260000000000002</v>
          </cell>
          <cell r="E1736">
            <v>1735</v>
          </cell>
          <cell r="F1736">
            <v>98226</v>
          </cell>
        </row>
        <row r="1737">
          <cell r="A1737" t="str">
            <v>09.82.27</v>
          </cell>
          <cell r="B1737" t="str">
            <v>REATOR SIMPLES P/LAMPADA FLUORESCENTE,BAIXO F.POTENCIA - 220V/20W</v>
          </cell>
          <cell r="C1737" t="str">
            <v>UN</v>
          </cell>
          <cell r="D1737">
            <v>21.8</v>
          </cell>
          <cell r="E1737">
            <v>1736</v>
          </cell>
          <cell r="F1737">
            <v>98227</v>
          </cell>
        </row>
        <row r="1738">
          <cell r="A1738" t="str">
            <v>09.82.28</v>
          </cell>
          <cell r="B1738" t="str">
            <v>REATOR SIMPLES P/LAMPADA FLUORESCENTE,ALTO F.POTENCIA - 220V/20W</v>
          </cell>
          <cell r="C1738" t="str">
            <v>UN</v>
          </cell>
          <cell r="D1738">
            <v>21.6</v>
          </cell>
          <cell r="E1738">
            <v>1737</v>
          </cell>
          <cell r="F1738">
            <v>98228</v>
          </cell>
        </row>
        <row r="1739">
          <cell r="A1739" t="str">
            <v>09.82.29</v>
          </cell>
          <cell r="B1739" t="str">
            <v>REATOR SIMPLES P/LAMPADA FLUORESCENTE,BAIXO F.POTENCIA - 110V/40W</v>
          </cell>
          <cell r="C1739" t="str">
            <v>UN</v>
          </cell>
          <cell r="D1739">
            <v>25.2</v>
          </cell>
          <cell r="E1739">
            <v>1738</v>
          </cell>
          <cell r="F1739">
            <v>98229</v>
          </cell>
        </row>
        <row r="1740">
          <cell r="A1740" t="str">
            <v>09.82.30</v>
          </cell>
          <cell r="B1740" t="str">
            <v>REATOR SIMPLES P/LAMPADA FLUORESCENTE,BAIXO F.POTENCIA - 220V/40W</v>
          </cell>
          <cell r="C1740" t="str">
            <v>UN</v>
          </cell>
          <cell r="D1740">
            <v>22.55</v>
          </cell>
          <cell r="E1740">
            <v>1739</v>
          </cell>
          <cell r="F1740">
            <v>98230</v>
          </cell>
        </row>
        <row r="1741">
          <cell r="A1741" t="str">
            <v>09.82.31</v>
          </cell>
          <cell r="B1741" t="str">
            <v>REATOR SIMPLES P/LAMPADA FLUORESCENTE,ALTO F.POTENCIA - 220V/40W</v>
          </cell>
          <cell r="C1741" t="str">
            <v>UN</v>
          </cell>
          <cell r="D1741">
            <v>29.91</v>
          </cell>
          <cell r="E1741">
            <v>1740</v>
          </cell>
          <cell r="F1741">
            <v>98231</v>
          </cell>
        </row>
        <row r="1742">
          <cell r="A1742" t="str">
            <v>09.82.32</v>
          </cell>
          <cell r="B1742" t="str">
            <v>REATOR SIMPLES P/LAMP.FLUOR.PART.RAP.,ALTO F.POTENCIA - 110-220V/20W</v>
          </cell>
          <cell r="C1742" t="str">
            <v>UN</v>
          </cell>
          <cell r="D1742">
            <v>29.45</v>
          </cell>
          <cell r="E1742">
            <v>1741</v>
          </cell>
          <cell r="F1742">
            <v>98232</v>
          </cell>
        </row>
        <row r="1743">
          <cell r="A1743" t="str">
            <v>09.82.33</v>
          </cell>
          <cell r="B1743" t="str">
            <v>REATOR SIMPLES P/LAMP.FLUOR.PART.RAP.,ALTO F.POTENCIA - 110-220V/40W</v>
          </cell>
          <cell r="C1743" t="str">
            <v>UN</v>
          </cell>
          <cell r="D1743">
            <v>28.68</v>
          </cell>
          <cell r="E1743">
            <v>1742</v>
          </cell>
          <cell r="F1743">
            <v>98233</v>
          </cell>
        </row>
        <row r="1744">
          <cell r="A1744" t="str">
            <v>09.82.34</v>
          </cell>
          <cell r="B1744" t="str">
            <v>REATOR DUPLO P/LAMP.FLUOR.PART.RAP.,ALTO F.POTENCIA - 110-220V/2X20W</v>
          </cell>
          <cell r="C1744" t="str">
            <v>UN</v>
          </cell>
          <cell r="D1744">
            <v>38.549999999999997</v>
          </cell>
          <cell r="E1744">
            <v>1743</v>
          </cell>
          <cell r="F1744">
            <v>98234</v>
          </cell>
        </row>
        <row r="1745">
          <cell r="A1745" t="str">
            <v>09.82.35</v>
          </cell>
          <cell r="B1745" t="str">
            <v>REATOR DUPLO P/LAMP.FLUOR.PART.RAP.,ALTO F.POTENCIA 110-220V/2X40W</v>
          </cell>
          <cell r="C1745" t="str">
            <v>UN</v>
          </cell>
          <cell r="D1745">
            <v>42.77</v>
          </cell>
          <cell r="E1745">
            <v>1744</v>
          </cell>
          <cell r="F1745">
            <v>98235</v>
          </cell>
        </row>
        <row r="1746">
          <cell r="A1746" t="str">
            <v>09.82.36</v>
          </cell>
          <cell r="B1746" t="str">
            <v>REATOR SIMPLES P/LAMP FLUOR.PART.RAP.BAIXO F.POT. 220V/65W</v>
          </cell>
          <cell r="C1746" t="str">
            <v>UN</v>
          </cell>
          <cell r="D1746">
            <v>38.79</v>
          </cell>
          <cell r="E1746">
            <v>1745</v>
          </cell>
          <cell r="F1746">
            <v>98236</v>
          </cell>
        </row>
        <row r="1747">
          <cell r="A1747" t="str">
            <v>09.82.37</v>
          </cell>
          <cell r="B1747" t="str">
            <v>REATOR DUPLO P/LAMP FLUOR CONV. ALTO F.POT 220V/65W</v>
          </cell>
          <cell r="C1747" t="str">
            <v>UN</v>
          </cell>
          <cell r="D1747">
            <v>55.22</v>
          </cell>
          <cell r="E1747">
            <v>1746</v>
          </cell>
          <cell r="F1747">
            <v>98237</v>
          </cell>
        </row>
        <row r="1748">
          <cell r="A1748" t="str">
            <v>09.82.38</v>
          </cell>
          <cell r="B1748" t="str">
            <v>REATOR SIMPLES P/LAMP FLUOR.PART.RAP.ALTO F.POTENCIA - 220V/1X110W</v>
          </cell>
          <cell r="C1748" t="str">
            <v>UN</v>
          </cell>
          <cell r="D1748">
            <v>67.47</v>
          </cell>
          <cell r="E1748">
            <v>1747</v>
          </cell>
          <cell r="F1748">
            <v>98238</v>
          </cell>
        </row>
        <row r="1749">
          <cell r="A1749" t="str">
            <v>09.82.39</v>
          </cell>
          <cell r="B1749" t="str">
            <v>REATOR DUPLO P/LAMP FLUOR.PART.RAP.ALTO F.POTENCIA 220V/2X110W</v>
          </cell>
          <cell r="C1749" t="str">
            <v>UN</v>
          </cell>
          <cell r="D1749">
            <v>83.82</v>
          </cell>
          <cell r="E1749">
            <v>1748</v>
          </cell>
          <cell r="F1749">
            <v>98239</v>
          </cell>
        </row>
        <row r="1750">
          <cell r="A1750" t="str">
            <v>09.82.40</v>
          </cell>
          <cell r="B1750" t="str">
            <v>REATOR PARA LAMPADA HG - 220V/125W</v>
          </cell>
          <cell r="C1750" t="str">
            <v>UN</v>
          </cell>
          <cell r="D1750">
            <v>39.229999999999997</v>
          </cell>
          <cell r="E1750">
            <v>1749</v>
          </cell>
          <cell r="F1750">
            <v>98240</v>
          </cell>
        </row>
        <row r="1751">
          <cell r="A1751" t="str">
            <v>09.82.41</v>
          </cell>
          <cell r="B1751" t="str">
            <v>REATOR PARA LAMPADA HG - 220V/250W</v>
          </cell>
          <cell r="C1751" t="str">
            <v>UN</v>
          </cell>
          <cell r="D1751">
            <v>50.22</v>
          </cell>
          <cell r="E1751">
            <v>1750</v>
          </cell>
          <cell r="F1751">
            <v>98241</v>
          </cell>
        </row>
        <row r="1752">
          <cell r="A1752" t="str">
            <v>09.82.42</v>
          </cell>
          <cell r="B1752" t="str">
            <v>REATOR PARA LAMPADA HG - 220V/400W</v>
          </cell>
          <cell r="C1752" t="str">
            <v>UN</v>
          </cell>
          <cell r="D1752">
            <v>59.02</v>
          </cell>
          <cell r="E1752">
            <v>1751</v>
          </cell>
          <cell r="F1752">
            <v>98242</v>
          </cell>
        </row>
        <row r="1753">
          <cell r="A1753" t="str">
            <v>09.82.43</v>
          </cell>
          <cell r="B1753" t="str">
            <v>REATOR P/LAMP VP/MERCURIO USO EXTERNO 220V/400W</v>
          </cell>
          <cell r="C1753" t="str">
            <v>UN</v>
          </cell>
          <cell r="D1753">
            <v>66.45</v>
          </cell>
          <cell r="E1753">
            <v>1752</v>
          </cell>
          <cell r="F1753">
            <v>98243</v>
          </cell>
        </row>
        <row r="1754">
          <cell r="A1754" t="str">
            <v>09.82.44</v>
          </cell>
          <cell r="B1754" t="str">
            <v>REATOR P/LAMP VP/SODIO ALTA PRESSAO - 220V/70W</v>
          </cell>
          <cell r="C1754" t="str">
            <v>UN</v>
          </cell>
          <cell r="D1754">
            <v>54.21</v>
          </cell>
          <cell r="E1754">
            <v>1753</v>
          </cell>
          <cell r="F1754">
            <v>98244</v>
          </cell>
        </row>
        <row r="1755">
          <cell r="A1755" t="str">
            <v>09.82.45</v>
          </cell>
          <cell r="B1755" t="str">
            <v>REATOR P/LAMP VP/SODIO ALTA PRESSAO - 220V/150W</v>
          </cell>
          <cell r="C1755" t="str">
            <v>UN</v>
          </cell>
          <cell r="D1755">
            <v>63.58</v>
          </cell>
          <cell r="E1755">
            <v>1754</v>
          </cell>
          <cell r="F1755">
            <v>98245</v>
          </cell>
        </row>
        <row r="1756">
          <cell r="A1756" t="str">
            <v>09.82.46</v>
          </cell>
          <cell r="B1756" t="str">
            <v>REATOR P/LAMP VP/SODIO ALTA PRESSAO - 220V/250W</v>
          </cell>
          <cell r="C1756" t="str">
            <v>UN</v>
          </cell>
          <cell r="D1756">
            <v>71.16</v>
          </cell>
          <cell r="E1756">
            <v>1755</v>
          </cell>
          <cell r="F1756">
            <v>98246</v>
          </cell>
        </row>
        <row r="1757">
          <cell r="A1757" t="str">
            <v>09.82.47</v>
          </cell>
          <cell r="B1757" t="str">
            <v>REATOR P/LAMP VP/SODIO ALTA PRESSAO - 220V/400W</v>
          </cell>
          <cell r="C1757" t="str">
            <v>UN</v>
          </cell>
          <cell r="D1757">
            <v>87.19</v>
          </cell>
          <cell r="E1757">
            <v>1756</v>
          </cell>
          <cell r="F1757">
            <v>98247</v>
          </cell>
        </row>
        <row r="1758">
          <cell r="A1758" t="str">
            <v>09.82.48</v>
          </cell>
          <cell r="B1758" t="str">
            <v>LAMPADA INCANDESCENTE - 25W</v>
          </cell>
          <cell r="C1758" t="str">
            <v>UN</v>
          </cell>
          <cell r="D1758">
            <v>1.32</v>
          </cell>
          <cell r="E1758">
            <v>1757</v>
          </cell>
          <cell r="F1758">
            <v>98248</v>
          </cell>
        </row>
        <row r="1759">
          <cell r="A1759" t="str">
            <v>09.82.49</v>
          </cell>
          <cell r="B1759" t="str">
            <v>LAMPADA INCANDESCENTE - 40W</v>
          </cell>
          <cell r="C1759" t="str">
            <v>UN</v>
          </cell>
          <cell r="D1759">
            <v>1.32</v>
          </cell>
          <cell r="E1759">
            <v>1758</v>
          </cell>
          <cell r="F1759">
            <v>98249</v>
          </cell>
        </row>
        <row r="1760">
          <cell r="A1760" t="str">
            <v>09.82.50</v>
          </cell>
          <cell r="B1760" t="str">
            <v>LAMPADA INCANDESCENTE - 60W</v>
          </cell>
          <cell r="C1760" t="str">
            <v>UN</v>
          </cell>
          <cell r="D1760">
            <v>1.4</v>
          </cell>
          <cell r="E1760">
            <v>1759</v>
          </cell>
          <cell r="F1760">
            <v>98250</v>
          </cell>
        </row>
        <row r="1761">
          <cell r="A1761" t="str">
            <v>09.82.51</v>
          </cell>
          <cell r="B1761" t="str">
            <v>LAMPADA INCANDESCENTE - 100W</v>
          </cell>
          <cell r="C1761" t="str">
            <v>UN</v>
          </cell>
          <cell r="D1761">
            <v>1.61</v>
          </cell>
          <cell r="E1761">
            <v>1760</v>
          </cell>
          <cell r="F1761">
            <v>98251</v>
          </cell>
        </row>
        <row r="1762">
          <cell r="A1762" t="str">
            <v>09.82.52</v>
          </cell>
          <cell r="B1762" t="str">
            <v>LAMPADA INCANDESCENTE - 150W</v>
          </cell>
          <cell r="C1762" t="str">
            <v>UN</v>
          </cell>
          <cell r="D1762">
            <v>2.0699999999999998</v>
          </cell>
          <cell r="E1762">
            <v>1761</v>
          </cell>
          <cell r="F1762">
            <v>98252</v>
          </cell>
        </row>
        <row r="1763">
          <cell r="A1763" t="str">
            <v>09.82.53</v>
          </cell>
          <cell r="B1763" t="str">
            <v>LAMPADA INCANDESCENTE - 200W</v>
          </cell>
          <cell r="C1763" t="str">
            <v>UN</v>
          </cell>
          <cell r="D1763">
            <v>2.44</v>
          </cell>
          <cell r="E1763">
            <v>1762</v>
          </cell>
          <cell r="F1763">
            <v>98253</v>
          </cell>
        </row>
        <row r="1764">
          <cell r="A1764" t="str">
            <v>09.82.54</v>
          </cell>
          <cell r="B1764" t="str">
            <v>LAMPADA FLUORESCENTE - 65W</v>
          </cell>
          <cell r="C1764" t="str">
            <v>UN</v>
          </cell>
          <cell r="D1764">
            <v>9.25</v>
          </cell>
          <cell r="E1764">
            <v>1763</v>
          </cell>
          <cell r="F1764">
            <v>98254</v>
          </cell>
        </row>
        <row r="1765">
          <cell r="A1765" t="str">
            <v>09.82.55</v>
          </cell>
          <cell r="B1765" t="str">
            <v>LAMPADA FLUORESCENTE - 20W</v>
          </cell>
          <cell r="C1765" t="str">
            <v>UN</v>
          </cell>
          <cell r="D1765">
            <v>3.6</v>
          </cell>
          <cell r="E1765">
            <v>1764</v>
          </cell>
          <cell r="F1765">
            <v>98255</v>
          </cell>
        </row>
        <row r="1766">
          <cell r="A1766" t="str">
            <v>09.82.56</v>
          </cell>
          <cell r="B1766" t="str">
            <v>LAMPADA FLUORESCENTE - 40W</v>
          </cell>
          <cell r="C1766" t="str">
            <v>UN</v>
          </cell>
          <cell r="D1766">
            <v>3.6</v>
          </cell>
          <cell r="E1766">
            <v>1765</v>
          </cell>
          <cell r="F1766">
            <v>98256</v>
          </cell>
        </row>
        <row r="1767">
          <cell r="A1767" t="str">
            <v>09.82.57</v>
          </cell>
          <cell r="B1767" t="str">
            <v>LAMPADA MISTA - 220V/160W</v>
          </cell>
          <cell r="C1767" t="str">
            <v>UN</v>
          </cell>
          <cell r="D1767">
            <v>17.18</v>
          </cell>
          <cell r="E1767">
            <v>1766</v>
          </cell>
          <cell r="F1767">
            <v>98257</v>
          </cell>
        </row>
        <row r="1768">
          <cell r="A1768" t="str">
            <v>09.82.58</v>
          </cell>
          <cell r="B1768" t="str">
            <v>LAMPADA MISTA - 220V/250W</v>
          </cell>
          <cell r="C1768" t="str">
            <v>UN</v>
          </cell>
          <cell r="D1768">
            <v>20.86</v>
          </cell>
          <cell r="E1768">
            <v>1767</v>
          </cell>
          <cell r="F1768">
            <v>98258</v>
          </cell>
        </row>
        <row r="1769">
          <cell r="A1769" t="str">
            <v>09.82.59</v>
          </cell>
          <cell r="B1769" t="str">
            <v>LAMPADA MISTA - 220V/500W</v>
          </cell>
          <cell r="C1769" t="str">
            <v>UN</v>
          </cell>
          <cell r="D1769">
            <v>33.92</v>
          </cell>
          <cell r="E1769">
            <v>1768</v>
          </cell>
          <cell r="F1769">
            <v>98259</v>
          </cell>
        </row>
        <row r="1770">
          <cell r="A1770" t="str">
            <v>09.82.60</v>
          </cell>
          <cell r="B1770" t="str">
            <v>LAMPADA FLUORESCENTE - 110W TIPO HO</v>
          </cell>
          <cell r="C1770" t="str">
            <v>UN</v>
          </cell>
          <cell r="D1770">
            <v>11.87</v>
          </cell>
          <cell r="E1770">
            <v>1769</v>
          </cell>
          <cell r="F1770">
            <v>98260</v>
          </cell>
        </row>
        <row r="1771">
          <cell r="A1771" t="str">
            <v>09.82.61</v>
          </cell>
          <cell r="B1771" t="str">
            <v>LAMPADA VAPOR DE MERCURIO - 220V/80W</v>
          </cell>
          <cell r="C1771" t="str">
            <v>UN</v>
          </cell>
          <cell r="D1771">
            <v>11.85</v>
          </cell>
          <cell r="E1771">
            <v>1770</v>
          </cell>
          <cell r="F1771">
            <v>98261</v>
          </cell>
        </row>
        <row r="1772">
          <cell r="A1772" t="str">
            <v>09.82.62</v>
          </cell>
          <cell r="B1772" t="str">
            <v>LAMPADA VAPOR DE MERCURIO - 220V/125W</v>
          </cell>
          <cell r="C1772" t="str">
            <v>UN</v>
          </cell>
          <cell r="D1772">
            <v>12.81</v>
          </cell>
          <cell r="E1772">
            <v>1771</v>
          </cell>
          <cell r="F1772">
            <v>98262</v>
          </cell>
        </row>
        <row r="1773">
          <cell r="A1773" t="str">
            <v>09.82.63</v>
          </cell>
          <cell r="B1773" t="str">
            <v>LAMPADA VAPOR DE MERCURIO - 220V/250W</v>
          </cell>
          <cell r="C1773" t="str">
            <v>UN</v>
          </cell>
          <cell r="D1773">
            <v>24.84</v>
          </cell>
          <cell r="E1773">
            <v>1772</v>
          </cell>
          <cell r="F1773">
            <v>98263</v>
          </cell>
        </row>
        <row r="1774">
          <cell r="A1774" t="str">
            <v>09.82.64</v>
          </cell>
          <cell r="B1774" t="str">
            <v>LAMPADA VAPOR DE MERCURIO - 220V/400W</v>
          </cell>
          <cell r="C1774" t="str">
            <v>UN</v>
          </cell>
          <cell r="D1774">
            <v>34.93</v>
          </cell>
          <cell r="E1774">
            <v>1773</v>
          </cell>
          <cell r="F1774">
            <v>98264</v>
          </cell>
        </row>
        <row r="1775">
          <cell r="A1775" t="str">
            <v>09.82.65</v>
          </cell>
          <cell r="B1775" t="str">
            <v>LAMPADA VAPOR DE SODIO ALTA PRESSAO - 50W</v>
          </cell>
          <cell r="C1775" t="str">
            <v>UN</v>
          </cell>
          <cell r="D1775">
            <v>17.86</v>
          </cell>
          <cell r="E1775">
            <v>1774</v>
          </cell>
          <cell r="F1775">
            <v>98265</v>
          </cell>
        </row>
        <row r="1776">
          <cell r="A1776" t="str">
            <v>09.82.66</v>
          </cell>
          <cell r="B1776" t="str">
            <v>LAMPADA VAPOR DE SODIO ALTA PRESSAO - 70W</v>
          </cell>
          <cell r="C1776" t="str">
            <v>UN</v>
          </cell>
          <cell r="D1776">
            <v>22.77</v>
          </cell>
          <cell r="E1776">
            <v>1775</v>
          </cell>
          <cell r="F1776">
            <v>98266</v>
          </cell>
        </row>
        <row r="1777">
          <cell r="A1777" t="str">
            <v>09.82.67</v>
          </cell>
          <cell r="B1777" t="str">
            <v>LAMPADA VAPOR DE SODIO ALTA PRESSAO - 150W</v>
          </cell>
          <cell r="C1777" t="str">
            <v>UN</v>
          </cell>
          <cell r="D1777">
            <v>39.1</v>
          </cell>
          <cell r="E1777">
            <v>1776</v>
          </cell>
          <cell r="F1777">
            <v>98267</v>
          </cell>
        </row>
        <row r="1778">
          <cell r="A1778" t="str">
            <v>09.82.68</v>
          </cell>
          <cell r="B1778" t="str">
            <v>LAMPADA VAPOR DE SODIO ALTA PRESSAO - 250W</v>
          </cell>
          <cell r="C1778" t="str">
            <v>UN</v>
          </cell>
          <cell r="D1778">
            <v>35.67</v>
          </cell>
          <cell r="E1778">
            <v>1777</v>
          </cell>
          <cell r="F1778">
            <v>98268</v>
          </cell>
        </row>
        <row r="1779">
          <cell r="A1779" t="str">
            <v>09.82.69</v>
          </cell>
          <cell r="B1779" t="str">
            <v>LAMPADA VAPOR DE SODIO ALTA PRESSAO - 400W</v>
          </cell>
          <cell r="C1779" t="str">
            <v>UN</v>
          </cell>
          <cell r="D1779">
            <v>39.19</v>
          </cell>
          <cell r="E1779">
            <v>1778</v>
          </cell>
          <cell r="F1779">
            <v>98269</v>
          </cell>
        </row>
        <row r="1780">
          <cell r="A1780" t="str">
            <v>09.82.70</v>
          </cell>
          <cell r="B1780" t="str">
            <v>LAMPADA INCANDESCENTE REFLETORA 110/220V-60W</v>
          </cell>
          <cell r="C1780" t="str">
            <v>UN</v>
          </cell>
          <cell r="D1780">
            <v>4.1500000000000004</v>
          </cell>
          <cell r="E1780">
            <v>1779</v>
          </cell>
          <cell r="F1780">
            <v>98270</v>
          </cell>
        </row>
        <row r="1781">
          <cell r="A1781" t="str">
            <v>09.82.71</v>
          </cell>
          <cell r="B1781" t="str">
            <v>LAMPADA INCANDESCENTE REFLETORA 110/220V-100W</v>
          </cell>
          <cell r="C1781" t="str">
            <v>UN</v>
          </cell>
          <cell r="D1781">
            <v>2.6</v>
          </cell>
          <cell r="E1781">
            <v>1780</v>
          </cell>
          <cell r="F1781">
            <v>98271</v>
          </cell>
        </row>
        <row r="1782">
          <cell r="A1782" t="str">
            <v>09.82.73</v>
          </cell>
          <cell r="B1782" t="str">
            <v>LAMPADA PL-S 11W C/REATOR CONVENCIONAL</v>
          </cell>
          <cell r="C1782" t="str">
            <v>UN</v>
          </cell>
          <cell r="D1782">
            <v>26.09</v>
          </cell>
          <cell r="E1782">
            <v>1781</v>
          </cell>
          <cell r="F1782">
            <v>98273</v>
          </cell>
        </row>
        <row r="1783">
          <cell r="A1783" t="str">
            <v>09.82.74</v>
          </cell>
          <cell r="B1783" t="str">
            <v>LAMPADA PL-S 13W C/REATOR CONVENCIONAL</v>
          </cell>
          <cell r="C1783" t="str">
            <v>UN</v>
          </cell>
          <cell r="D1783">
            <v>26.86</v>
          </cell>
          <cell r="E1783">
            <v>1782</v>
          </cell>
          <cell r="F1783">
            <v>98274</v>
          </cell>
        </row>
        <row r="1784">
          <cell r="A1784" t="str">
            <v>09.82.75</v>
          </cell>
          <cell r="B1784" t="str">
            <v>LAMPADA DE HALOGENIO 110V/220V/300W</v>
          </cell>
          <cell r="C1784" t="str">
            <v>UN</v>
          </cell>
          <cell r="D1784">
            <v>8.17</v>
          </cell>
          <cell r="E1784">
            <v>1783</v>
          </cell>
          <cell r="F1784">
            <v>98275</v>
          </cell>
        </row>
        <row r="1785">
          <cell r="A1785" t="str">
            <v>09.82.76</v>
          </cell>
          <cell r="B1785" t="str">
            <v>LAMPADA DE HALOGENIO 110V/220V/500W</v>
          </cell>
          <cell r="C1785" t="str">
            <v>UN</v>
          </cell>
          <cell r="D1785">
            <v>8.17</v>
          </cell>
          <cell r="E1785">
            <v>1784</v>
          </cell>
          <cell r="F1785">
            <v>98276</v>
          </cell>
        </row>
        <row r="1786">
          <cell r="A1786" t="str">
            <v>09.82.77</v>
          </cell>
          <cell r="B1786" t="str">
            <v>LAMPADA DE HALOGENIO 220V/1000W</v>
          </cell>
          <cell r="C1786" t="str">
            <v>UN</v>
          </cell>
          <cell r="D1786">
            <v>30.27</v>
          </cell>
          <cell r="E1786">
            <v>1785</v>
          </cell>
          <cell r="F1786">
            <v>98277</v>
          </cell>
        </row>
        <row r="1787">
          <cell r="A1787" t="str">
            <v>09.82.78</v>
          </cell>
          <cell r="B1787" t="str">
            <v>LAMPADA INCANDESCENTE - 300W SOQUETE E-27</v>
          </cell>
          <cell r="C1787" t="str">
            <v>UN</v>
          </cell>
          <cell r="D1787">
            <v>15.1</v>
          </cell>
          <cell r="E1787">
            <v>1786</v>
          </cell>
          <cell r="F1787">
            <v>98278</v>
          </cell>
        </row>
        <row r="1788">
          <cell r="A1788" t="str">
            <v>09.82.80</v>
          </cell>
          <cell r="B1788" t="str">
            <v>LAMPADA INCANDESCENTE - 300W SOQUETE E-40</v>
          </cell>
          <cell r="C1788" t="str">
            <v>UN</v>
          </cell>
          <cell r="D1788">
            <v>17.420000000000002</v>
          </cell>
          <cell r="E1788">
            <v>1787</v>
          </cell>
          <cell r="F1788">
            <v>98280</v>
          </cell>
        </row>
        <row r="1789">
          <cell r="A1789" t="str">
            <v>09.82.82</v>
          </cell>
          <cell r="B1789" t="str">
            <v>LAMPADA PL ELETRONICA 11WX110V - E27</v>
          </cell>
          <cell r="C1789" t="str">
            <v>UN</v>
          </cell>
          <cell r="D1789">
            <v>7.49</v>
          </cell>
          <cell r="E1789">
            <v>1788</v>
          </cell>
          <cell r="F1789">
            <v>98282</v>
          </cell>
        </row>
        <row r="1790">
          <cell r="A1790" t="str">
            <v>09.82.83</v>
          </cell>
          <cell r="B1790" t="str">
            <v>LAMPADA PL ELETRONICA 13WX110V - E27</v>
          </cell>
          <cell r="C1790" t="str">
            <v>UN</v>
          </cell>
          <cell r="D1790">
            <v>5.59</v>
          </cell>
          <cell r="E1790">
            <v>1789</v>
          </cell>
          <cell r="F1790">
            <v>98283</v>
          </cell>
        </row>
        <row r="1791">
          <cell r="A1791" t="str">
            <v>09.82.85</v>
          </cell>
          <cell r="B1791" t="str">
            <v>LAMPADA PL ELETRONICA 20WX110V - E27</v>
          </cell>
          <cell r="C1791" t="str">
            <v>UN</v>
          </cell>
          <cell r="D1791">
            <v>10.33</v>
          </cell>
          <cell r="E1791">
            <v>1790</v>
          </cell>
          <cell r="F1791">
            <v>98285</v>
          </cell>
        </row>
        <row r="1792">
          <cell r="A1792" t="str">
            <v>09.82.86</v>
          </cell>
          <cell r="B1792" t="str">
            <v>LAMPADA PL ELETRONICA 21WX110V - E27</v>
          </cell>
          <cell r="C1792" t="str">
            <v>UN</v>
          </cell>
          <cell r="D1792">
            <v>7.01</v>
          </cell>
          <cell r="E1792">
            <v>1791</v>
          </cell>
          <cell r="F1792">
            <v>98286</v>
          </cell>
        </row>
        <row r="1793">
          <cell r="A1793" t="str">
            <v>09.82.87</v>
          </cell>
          <cell r="B1793" t="str">
            <v>LAMPADA PL ELETRONICA 23WX110V - E27</v>
          </cell>
          <cell r="C1793" t="str">
            <v>UN</v>
          </cell>
          <cell r="D1793">
            <v>8.51</v>
          </cell>
          <cell r="E1793">
            <v>1792</v>
          </cell>
          <cell r="F1793">
            <v>98287</v>
          </cell>
        </row>
        <row r="1794">
          <cell r="A1794" t="str">
            <v>09.82.88</v>
          </cell>
          <cell r="B1794" t="str">
            <v>LAMPADA PL ELETRONICA 24WX110V - E 27</v>
          </cell>
          <cell r="C1794" t="str">
            <v>UN</v>
          </cell>
          <cell r="D1794">
            <v>8.51</v>
          </cell>
          <cell r="E1794">
            <v>1793</v>
          </cell>
          <cell r="F1794">
            <v>98288</v>
          </cell>
        </row>
        <row r="1795">
          <cell r="A1795" t="str">
            <v>09.82.89</v>
          </cell>
          <cell r="B1795" t="str">
            <v>LAMPADA PL ELETRONICA 25WX110V - E27</v>
          </cell>
          <cell r="C1795" t="str">
            <v>UN</v>
          </cell>
          <cell r="D1795">
            <v>10.36</v>
          </cell>
          <cell r="E1795">
            <v>1794</v>
          </cell>
          <cell r="F1795">
            <v>98289</v>
          </cell>
        </row>
        <row r="1796">
          <cell r="A1796" t="str">
            <v>09.82.90</v>
          </cell>
          <cell r="B1796" t="str">
            <v>PLUG P/TELEFONE DE 4 PINOS PADRAO TELEBRAS</v>
          </cell>
          <cell r="C1796" t="str">
            <v>UN</v>
          </cell>
          <cell r="D1796">
            <v>7.71</v>
          </cell>
          <cell r="E1796">
            <v>1795</v>
          </cell>
          <cell r="F1796">
            <v>98290</v>
          </cell>
        </row>
        <row r="1797">
          <cell r="A1797" t="str">
            <v>09.82.91</v>
          </cell>
          <cell r="B1797" t="str">
            <v>PLUG 3P+T 30A - 440V</v>
          </cell>
          <cell r="C1797" t="str">
            <v>UN</v>
          </cell>
          <cell r="D1797">
            <v>30.34</v>
          </cell>
          <cell r="E1797">
            <v>1796</v>
          </cell>
          <cell r="F1797">
            <v>98291</v>
          </cell>
        </row>
        <row r="1798">
          <cell r="A1798" t="str">
            <v>09.82.92</v>
          </cell>
          <cell r="B1798" t="str">
            <v>PLUG 3P+T 32A - 750V - TIPO INDUSTRIAL</v>
          </cell>
          <cell r="C1798" t="str">
            <v>UN</v>
          </cell>
          <cell r="D1798">
            <v>25.75</v>
          </cell>
          <cell r="E1798">
            <v>1797</v>
          </cell>
          <cell r="F1798">
            <v>98292</v>
          </cell>
        </row>
        <row r="1799">
          <cell r="A1799" t="str">
            <v>09.82.93</v>
          </cell>
          <cell r="B1799" t="str">
            <v>PLUG 3P+T 63A - 750V - TIPO INDUSTRIAL</v>
          </cell>
          <cell r="C1799" t="str">
            <v>UN</v>
          </cell>
          <cell r="D1799">
            <v>79.73</v>
          </cell>
          <cell r="E1799">
            <v>1798</v>
          </cell>
          <cell r="F1799">
            <v>98293</v>
          </cell>
        </row>
        <row r="1800">
          <cell r="A1800" t="str">
            <v>09.82.96</v>
          </cell>
          <cell r="B1800" t="str">
            <v>INTERRUPTOR COM VARIADOR DE LUMINOSIDADE 110/ 220 V - 300 W</v>
          </cell>
          <cell r="C1800" t="str">
            <v>UN</v>
          </cell>
          <cell r="D1800">
            <v>68.45</v>
          </cell>
          <cell r="E1800">
            <v>1799</v>
          </cell>
          <cell r="F1800">
            <v>98296</v>
          </cell>
        </row>
        <row r="1801">
          <cell r="A1801" t="str">
            <v>09.82.97</v>
          </cell>
          <cell r="B1801" t="str">
            <v>INTERRUPTOR PARALELO BIPOLAR 1 TECLA</v>
          </cell>
          <cell r="C1801" t="str">
            <v>UN</v>
          </cell>
          <cell r="D1801">
            <v>21.43</v>
          </cell>
          <cell r="E1801">
            <v>1800</v>
          </cell>
          <cell r="F1801">
            <v>98297</v>
          </cell>
        </row>
        <row r="1802">
          <cell r="A1802" t="str">
            <v>09.82.98</v>
          </cell>
          <cell r="B1802" t="str">
            <v>REATOR P/LAMP SODIO ALTA PRESSAO - 220V/50W</v>
          </cell>
          <cell r="C1802" t="str">
            <v>UN</v>
          </cell>
          <cell r="D1802">
            <v>54.06</v>
          </cell>
          <cell r="E1802">
            <v>1801</v>
          </cell>
          <cell r="F1802">
            <v>98298</v>
          </cell>
        </row>
        <row r="1803">
          <cell r="A1803" t="str">
            <v>09.82.99</v>
          </cell>
          <cell r="B1803" t="str">
            <v>REATOR PARA LAMPADA HG - 220V/80W</v>
          </cell>
          <cell r="C1803" t="str">
            <v>UN</v>
          </cell>
          <cell r="D1803">
            <v>41.08</v>
          </cell>
          <cell r="E1803">
            <v>1802</v>
          </cell>
          <cell r="F1803">
            <v>98299</v>
          </cell>
        </row>
        <row r="1804">
          <cell r="B1804" t="str">
            <v>SERVIÇOS PARCIAIS - PARA-RAIOS E OUTROS</v>
          </cell>
          <cell r="E1804">
            <v>1803</v>
          </cell>
        </row>
        <row r="1805">
          <cell r="A1805" t="str">
            <v>09.83.02</v>
          </cell>
          <cell r="B1805" t="str">
            <v>CONECTOR P/TUBO FLEXIVEL TP MACHO CMZ - 3/4"</v>
          </cell>
          <cell r="C1805" t="str">
            <v>UN</v>
          </cell>
          <cell r="D1805">
            <v>10.9</v>
          </cell>
          <cell r="E1805">
            <v>1804</v>
          </cell>
          <cell r="F1805">
            <v>98302</v>
          </cell>
        </row>
        <row r="1806">
          <cell r="A1806" t="str">
            <v>09.83.03</v>
          </cell>
          <cell r="B1806" t="str">
            <v>CONECTOR P/TUBO FLEXIVEL TP MACHO CMZ - 1"</v>
          </cell>
          <cell r="C1806" t="str">
            <v>UN</v>
          </cell>
          <cell r="D1806">
            <v>13.82</v>
          </cell>
          <cell r="E1806">
            <v>1805</v>
          </cell>
          <cell r="F1806">
            <v>98303</v>
          </cell>
        </row>
        <row r="1807">
          <cell r="A1807" t="str">
            <v>09.83.05</v>
          </cell>
          <cell r="B1807" t="str">
            <v>CONECTOR P/TUBO FLEXIVEL TP MACHO CMZ - 1 1/2"</v>
          </cell>
          <cell r="C1807" t="str">
            <v>UN</v>
          </cell>
          <cell r="D1807">
            <v>22.99</v>
          </cell>
          <cell r="E1807">
            <v>1806</v>
          </cell>
          <cell r="F1807">
            <v>98305</v>
          </cell>
        </row>
        <row r="1808">
          <cell r="A1808" t="str">
            <v>09.83.12</v>
          </cell>
          <cell r="B1808" t="str">
            <v>CONECTOR P/TUBO FLEXIVEL TP FEMEA CFZ - 3/4"</v>
          </cell>
          <cell r="C1808" t="str">
            <v>UN</v>
          </cell>
          <cell r="D1808">
            <v>12.02</v>
          </cell>
          <cell r="E1808">
            <v>1807</v>
          </cell>
          <cell r="F1808">
            <v>98312</v>
          </cell>
        </row>
        <row r="1809">
          <cell r="A1809" t="str">
            <v>09.83.13</v>
          </cell>
          <cell r="B1809" t="str">
            <v>CONECTOR P/TUBO FLEXIVEL TP FEMEA CFZ - 1"</v>
          </cell>
          <cell r="C1809" t="str">
            <v>UN</v>
          </cell>
          <cell r="D1809">
            <v>13.34</v>
          </cell>
          <cell r="E1809">
            <v>1808</v>
          </cell>
          <cell r="F1809">
            <v>98313</v>
          </cell>
        </row>
        <row r="1810">
          <cell r="A1810" t="str">
            <v>09.83.15</v>
          </cell>
          <cell r="B1810" t="str">
            <v>CONECTOR P/TUBO FLEXIVEL TP FEMEA CFZ - 1 1/2"</v>
          </cell>
          <cell r="C1810" t="str">
            <v>UN</v>
          </cell>
          <cell r="D1810">
            <v>24.31</v>
          </cell>
          <cell r="E1810">
            <v>1809</v>
          </cell>
          <cell r="F1810">
            <v>98315</v>
          </cell>
        </row>
        <row r="1811">
          <cell r="A1811" t="str">
            <v>09.83.20</v>
          </cell>
          <cell r="B1811" t="str">
            <v>COLOCACAO DE ARAME GUIA #14 DE ACO GALVANIZADO EM ELETRODUTO</v>
          </cell>
          <cell r="C1811" t="str">
            <v>M</v>
          </cell>
          <cell r="D1811">
            <v>0.88</v>
          </cell>
          <cell r="E1811">
            <v>1810</v>
          </cell>
          <cell r="F1811">
            <v>98320</v>
          </cell>
        </row>
        <row r="1812">
          <cell r="A1812" t="str">
            <v>09.83.31</v>
          </cell>
          <cell r="B1812" t="str">
            <v>FINCAPINO CALIBRE 22 LONGO</v>
          </cell>
          <cell r="C1812" t="str">
            <v>UN</v>
          </cell>
          <cell r="D1812">
            <v>1.28</v>
          </cell>
          <cell r="E1812">
            <v>1811</v>
          </cell>
          <cell r="F1812">
            <v>98331</v>
          </cell>
        </row>
        <row r="1813">
          <cell r="A1813" t="str">
            <v>09.83.32</v>
          </cell>
          <cell r="B1813" t="str">
            <v>FINCAPINO CALIBRE 38</v>
          </cell>
          <cell r="C1813" t="str">
            <v>UN</v>
          </cell>
          <cell r="D1813">
            <v>3.2</v>
          </cell>
          <cell r="E1813">
            <v>1812</v>
          </cell>
          <cell r="F1813">
            <v>98332</v>
          </cell>
        </row>
        <row r="1814">
          <cell r="A1814" t="str">
            <v>09.83.35</v>
          </cell>
          <cell r="B1814" t="str">
            <v>PINO DE DIAMETRO 1/4" COM ROSCA</v>
          </cell>
          <cell r="C1814" t="str">
            <v>UN</v>
          </cell>
          <cell r="D1814">
            <v>1.02</v>
          </cell>
          <cell r="E1814">
            <v>1813</v>
          </cell>
          <cell r="F1814">
            <v>98335</v>
          </cell>
        </row>
        <row r="1815">
          <cell r="A1815" t="str">
            <v>09.83.36</v>
          </cell>
          <cell r="B1815" t="str">
            <v>PINO DE DIAMETRO 3/8" COM ROSCA</v>
          </cell>
          <cell r="C1815" t="str">
            <v>UN</v>
          </cell>
          <cell r="D1815">
            <v>2.2999999999999998</v>
          </cell>
          <cell r="E1815">
            <v>1814</v>
          </cell>
          <cell r="F1815">
            <v>98336</v>
          </cell>
        </row>
        <row r="1816">
          <cell r="A1816" t="str">
            <v>09.83.42</v>
          </cell>
          <cell r="B1816" t="str">
            <v>FITA ISOLANTE TIPO AUTO-FUSAO 35KV/MM</v>
          </cell>
          <cell r="C1816" t="str">
            <v>M</v>
          </cell>
          <cell r="D1816">
            <v>4.5199999999999996</v>
          </cell>
          <cell r="E1816">
            <v>1815</v>
          </cell>
          <cell r="F1816">
            <v>98342</v>
          </cell>
        </row>
        <row r="1817">
          <cell r="A1817" t="str">
            <v>09.83.45</v>
          </cell>
          <cell r="B1817" t="str">
            <v>ISOLACAO TERMO-CONTRATIL DE 10 A 50MM2</v>
          </cell>
          <cell r="C1817" t="str">
            <v>M</v>
          </cell>
          <cell r="D1817">
            <v>13.32</v>
          </cell>
          <cell r="E1817">
            <v>1816</v>
          </cell>
          <cell r="F1817">
            <v>98345</v>
          </cell>
        </row>
        <row r="1818">
          <cell r="A1818" t="str">
            <v>09.83.46</v>
          </cell>
          <cell r="B1818" t="str">
            <v>ISOLACAO TERMO-CONTRATIL DE 70 A 95MM2</v>
          </cell>
          <cell r="C1818" t="str">
            <v>M</v>
          </cell>
          <cell r="D1818">
            <v>21.62</v>
          </cell>
          <cell r="E1818">
            <v>1817</v>
          </cell>
          <cell r="F1818">
            <v>98346</v>
          </cell>
        </row>
        <row r="1819">
          <cell r="A1819" t="str">
            <v>09.83.47</v>
          </cell>
          <cell r="B1819" t="str">
            <v>ISOLACAO TERMO-CONTRATIL DE 120 A 240MM2</v>
          </cell>
          <cell r="C1819" t="str">
            <v>M</v>
          </cell>
          <cell r="D1819">
            <v>30.09</v>
          </cell>
          <cell r="E1819">
            <v>1818</v>
          </cell>
          <cell r="F1819">
            <v>98347</v>
          </cell>
        </row>
        <row r="1820">
          <cell r="A1820" t="str">
            <v>09.83.50</v>
          </cell>
          <cell r="B1820" t="str">
            <v>FOTOCELULA SOLAR-RELE FOTOELETRICO CAP. 500W</v>
          </cell>
          <cell r="C1820" t="str">
            <v>UN</v>
          </cell>
          <cell r="D1820">
            <v>39.15</v>
          </cell>
          <cell r="E1820">
            <v>1819</v>
          </cell>
          <cell r="F1820">
            <v>98350</v>
          </cell>
        </row>
        <row r="1821">
          <cell r="A1821" t="str">
            <v>09.83.51</v>
          </cell>
          <cell r="B1821" t="str">
            <v>FOTOCELULA SOLAR-RELE FOTOELETRICO CAP. 1000W</v>
          </cell>
          <cell r="C1821" t="str">
            <v>UN</v>
          </cell>
          <cell r="D1821">
            <v>37.76</v>
          </cell>
          <cell r="E1821">
            <v>1820</v>
          </cell>
          <cell r="F1821">
            <v>98351</v>
          </cell>
        </row>
        <row r="1822">
          <cell r="A1822" t="str">
            <v>09.83.53</v>
          </cell>
          <cell r="B1822" t="str">
            <v>BUQUE "FRANKLIN" C/ROSCA E NIPLE 3/4"</v>
          </cell>
          <cell r="C1822" t="str">
            <v>UN</v>
          </cell>
          <cell r="D1822">
            <v>32.28</v>
          </cell>
          <cell r="E1822">
            <v>1821</v>
          </cell>
          <cell r="F1822">
            <v>98353</v>
          </cell>
        </row>
        <row r="1823">
          <cell r="A1823" t="str">
            <v>09.83.54</v>
          </cell>
          <cell r="B1823" t="str">
            <v>HASTE DE ACO GALVANIZADO - 2"X3M</v>
          </cell>
          <cell r="C1823" t="str">
            <v>UN</v>
          </cell>
          <cell r="D1823">
            <v>103.78</v>
          </cell>
          <cell r="E1823">
            <v>1822</v>
          </cell>
          <cell r="F1823">
            <v>98354</v>
          </cell>
        </row>
        <row r="1824">
          <cell r="A1824" t="str">
            <v>09.83.55</v>
          </cell>
          <cell r="B1824" t="str">
            <v>BASE E ESTAIS P/HASTE DE PARA-RAIOS</v>
          </cell>
          <cell r="C1824" t="str">
            <v>UN</v>
          </cell>
          <cell r="D1824">
            <v>37.21</v>
          </cell>
          <cell r="E1824">
            <v>1823</v>
          </cell>
          <cell r="F1824">
            <v>98355</v>
          </cell>
        </row>
        <row r="1825">
          <cell r="A1825" t="str">
            <v>09.83.56</v>
          </cell>
          <cell r="B1825" t="str">
            <v>PORTA BANDEIRA EM ACO GALVANIZADO 2"</v>
          </cell>
          <cell r="C1825" t="str">
            <v>UN</v>
          </cell>
          <cell r="D1825">
            <v>15.19</v>
          </cell>
          <cell r="E1825">
            <v>1824</v>
          </cell>
          <cell r="F1825">
            <v>98356</v>
          </cell>
        </row>
        <row r="1826">
          <cell r="A1826" t="str">
            <v>09.83.57</v>
          </cell>
          <cell r="B1826" t="str">
            <v>TERMINAL AEREO EM ACO GALV. C/BASE DE FIXACAO H=30CM</v>
          </cell>
          <cell r="C1826" t="str">
            <v>UN</v>
          </cell>
          <cell r="D1826">
            <v>10.15</v>
          </cell>
          <cell r="E1826">
            <v>1825</v>
          </cell>
          <cell r="F1826">
            <v>98357</v>
          </cell>
        </row>
        <row r="1827">
          <cell r="A1827" t="str">
            <v>09.83.58</v>
          </cell>
          <cell r="B1827" t="str">
            <v>SUPORTE P/FIXACAO DE CABO EM TELHA ONDULADA</v>
          </cell>
          <cell r="C1827" t="str">
            <v>UN</v>
          </cell>
          <cell r="D1827">
            <v>18.510000000000002</v>
          </cell>
          <cell r="E1827">
            <v>1826</v>
          </cell>
          <cell r="F1827">
            <v>98358</v>
          </cell>
        </row>
        <row r="1828">
          <cell r="A1828" t="str">
            <v>09.83.62</v>
          </cell>
          <cell r="B1828" t="str">
            <v>CRUZETA DE FERRO GALVANIZADO P/3 PROJETORES</v>
          </cell>
          <cell r="C1828" t="str">
            <v>UN</v>
          </cell>
          <cell r="D1828">
            <v>106.71</v>
          </cell>
          <cell r="E1828">
            <v>1827</v>
          </cell>
          <cell r="F1828">
            <v>98362</v>
          </cell>
        </row>
        <row r="1829">
          <cell r="A1829" t="str">
            <v>09.83.63</v>
          </cell>
          <cell r="B1829" t="str">
            <v>BRACO P/LUMINARIA EM TUBO FERRO GALVANIZADO 1"X1M</v>
          </cell>
          <cell r="C1829" t="str">
            <v>UN</v>
          </cell>
          <cell r="D1829">
            <v>37.06</v>
          </cell>
          <cell r="E1829">
            <v>1828</v>
          </cell>
          <cell r="F1829">
            <v>98363</v>
          </cell>
        </row>
        <row r="1830">
          <cell r="A1830" t="str">
            <v>09.83.65</v>
          </cell>
          <cell r="B1830" t="str">
            <v>POSTE DE FERRO GALVANIZADO,TIPO RETO FLANGEADO H=5M</v>
          </cell>
          <cell r="C1830" t="str">
            <v>UN</v>
          </cell>
          <cell r="D1830">
            <v>417.98</v>
          </cell>
          <cell r="E1830">
            <v>1829</v>
          </cell>
          <cell r="F1830">
            <v>98365</v>
          </cell>
        </row>
        <row r="1831">
          <cell r="A1831" t="str">
            <v>09.83.66</v>
          </cell>
          <cell r="B1831" t="str">
            <v>POSTE DE FERRO GALVANIZADO,TIPO RETO FLANGEADO H=7M</v>
          </cell>
          <cell r="C1831" t="str">
            <v>UN</v>
          </cell>
          <cell r="D1831">
            <v>557.19000000000005</v>
          </cell>
          <cell r="E1831">
            <v>1830</v>
          </cell>
          <cell r="F1831">
            <v>98366</v>
          </cell>
        </row>
        <row r="1832">
          <cell r="A1832" t="str">
            <v>09.83.70</v>
          </cell>
          <cell r="B1832" t="str">
            <v>POSTE DE FERRO GALVANIZADO,TIPO CURVO SIMPLES  H=7M</v>
          </cell>
          <cell r="C1832" t="str">
            <v>UN</v>
          </cell>
          <cell r="D1832">
            <v>522.9</v>
          </cell>
          <cell r="E1832">
            <v>1831</v>
          </cell>
          <cell r="F1832">
            <v>98370</v>
          </cell>
        </row>
        <row r="1833">
          <cell r="A1833" t="str">
            <v>09.83.71</v>
          </cell>
          <cell r="B1833" t="str">
            <v>POSTE DE FERRO GALVANIZADO,TIPO CURVO DUPLO H=7M</v>
          </cell>
          <cell r="C1833" t="str">
            <v>UN</v>
          </cell>
          <cell r="D1833">
            <v>614.25</v>
          </cell>
          <cell r="E1833">
            <v>1832</v>
          </cell>
          <cell r="F1833">
            <v>98371</v>
          </cell>
        </row>
        <row r="1834">
          <cell r="A1834" t="str">
            <v>09.83.72</v>
          </cell>
          <cell r="B1834" t="str">
            <v>POSTE DE FERRO GALVANIZADO,TIPO RETO H=9M</v>
          </cell>
          <cell r="C1834" t="str">
            <v>UN</v>
          </cell>
          <cell r="D1834">
            <v>683.85</v>
          </cell>
          <cell r="E1834">
            <v>1833</v>
          </cell>
          <cell r="F1834">
            <v>98372</v>
          </cell>
        </row>
        <row r="1835">
          <cell r="A1835" t="str">
            <v>09.83.73</v>
          </cell>
          <cell r="B1835" t="str">
            <v>POSTE DE CONCRETO TUBULAR OCO,COM INSPECAO - 7M DE COMPRIMENTO</v>
          </cell>
          <cell r="C1835" t="str">
            <v>UN</v>
          </cell>
          <cell r="D1835">
            <v>410.14</v>
          </cell>
          <cell r="E1835">
            <v>1834</v>
          </cell>
          <cell r="F1835">
            <v>98373</v>
          </cell>
        </row>
        <row r="1836">
          <cell r="A1836" t="str">
            <v>09.83.74</v>
          </cell>
          <cell r="B1836" t="str">
            <v>POSTE DE FERRO GALVANIZADO TIPO RETO H=10M</v>
          </cell>
          <cell r="C1836" t="str">
            <v>UN</v>
          </cell>
          <cell r="D1836">
            <v>725.68</v>
          </cell>
          <cell r="E1836">
            <v>1835</v>
          </cell>
          <cell r="F1836">
            <v>98374</v>
          </cell>
        </row>
        <row r="1837">
          <cell r="A1837" t="str">
            <v>09.83.76</v>
          </cell>
          <cell r="B1837" t="str">
            <v>CONECTOR TIPO PRENSA CABO EM ALUMINIO - 3/8"</v>
          </cell>
          <cell r="C1837" t="str">
            <v>UN</v>
          </cell>
          <cell r="D1837">
            <v>6.37</v>
          </cell>
          <cell r="E1837">
            <v>1836</v>
          </cell>
          <cell r="F1837">
            <v>98376</v>
          </cell>
        </row>
        <row r="1838">
          <cell r="A1838" t="str">
            <v>09.83.77</v>
          </cell>
          <cell r="B1838" t="str">
            <v>CONECTOR TIPO PRENSA-CABO EM ALUMINIO - 1/2"</v>
          </cell>
          <cell r="C1838" t="str">
            <v>UN</v>
          </cell>
          <cell r="D1838">
            <v>5.7</v>
          </cell>
          <cell r="E1838">
            <v>1837</v>
          </cell>
          <cell r="F1838">
            <v>98377</v>
          </cell>
        </row>
        <row r="1839">
          <cell r="A1839" t="str">
            <v>09.83.78</v>
          </cell>
          <cell r="B1839" t="str">
            <v>CONECTOR TIPO PRENSA-CABO EM ALUMINIO - 3/4"</v>
          </cell>
          <cell r="C1839" t="str">
            <v>UN</v>
          </cell>
          <cell r="D1839">
            <v>7.82</v>
          </cell>
          <cell r="E1839">
            <v>1838</v>
          </cell>
          <cell r="F1839">
            <v>98378</v>
          </cell>
        </row>
        <row r="1840">
          <cell r="A1840" t="str">
            <v>09.83.79</v>
          </cell>
          <cell r="B1840" t="str">
            <v>CONECTOR TIPO PRENSA-CABO EM ALUMINIO - 1"</v>
          </cell>
          <cell r="C1840" t="str">
            <v>UN</v>
          </cell>
          <cell r="D1840">
            <v>9.51</v>
          </cell>
          <cell r="E1840">
            <v>1839</v>
          </cell>
          <cell r="F1840">
            <v>98379</v>
          </cell>
        </row>
        <row r="1841">
          <cell r="A1841" t="str">
            <v>09.83.80</v>
          </cell>
          <cell r="B1841" t="str">
            <v>CONECTOR TIPO "SPLIT-BOLT" - PARA CABO DE 6,00MM2</v>
          </cell>
          <cell r="C1841" t="str">
            <v>UN</v>
          </cell>
          <cell r="D1841">
            <v>3.92</v>
          </cell>
          <cell r="E1841">
            <v>1840</v>
          </cell>
          <cell r="F1841">
            <v>98380</v>
          </cell>
        </row>
        <row r="1842">
          <cell r="A1842" t="str">
            <v>09.83.81</v>
          </cell>
          <cell r="B1842" t="str">
            <v>CONECTOR TIPO "SPLIT-BOLT" - PARA CABO DE 10,00MM2</v>
          </cell>
          <cell r="C1842" t="str">
            <v>UN</v>
          </cell>
          <cell r="D1842">
            <v>3.68</v>
          </cell>
          <cell r="E1842">
            <v>1841</v>
          </cell>
          <cell r="F1842">
            <v>98381</v>
          </cell>
        </row>
        <row r="1843">
          <cell r="A1843" t="str">
            <v>09.83.82</v>
          </cell>
          <cell r="B1843" t="str">
            <v>SUPORTE SIMPLES COM ROLDANA,PARA DESCIDA DE PARA-RAIOS</v>
          </cell>
          <cell r="C1843" t="str">
            <v>UN</v>
          </cell>
          <cell r="D1843">
            <v>15.67</v>
          </cell>
          <cell r="E1843">
            <v>1842</v>
          </cell>
          <cell r="F1843">
            <v>98382</v>
          </cell>
        </row>
        <row r="1844">
          <cell r="A1844" t="str">
            <v>09.83.83</v>
          </cell>
          <cell r="B1844" t="str">
            <v>CONECTOR TIPO"SPLIT-BOLT" - PARA CABO DE 16MM2</v>
          </cell>
          <cell r="C1844" t="str">
            <v>UN</v>
          </cell>
          <cell r="D1844">
            <v>4.28</v>
          </cell>
          <cell r="E1844">
            <v>1843</v>
          </cell>
          <cell r="F1844">
            <v>98383</v>
          </cell>
        </row>
        <row r="1845">
          <cell r="A1845" t="str">
            <v>09.83.84</v>
          </cell>
          <cell r="B1845" t="str">
            <v>CONECTOR TIPO"SPLIT-BOLT" - PARA CABO DE 25MM2</v>
          </cell>
          <cell r="C1845" t="str">
            <v>UN</v>
          </cell>
          <cell r="D1845">
            <v>4.21</v>
          </cell>
          <cell r="E1845">
            <v>1844</v>
          </cell>
          <cell r="F1845">
            <v>98384</v>
          </cell>
        </row>
        <row r="1846">
          <cell r="A1846" t="str">
            <v>09.83.85</v>
          </cell>
          <cell r="B1846" t="str">
            <v>CONECTOR TIPO"SPLIT-BOLT" - PARA CABO DE 35MM2</v>
          </cell>
          <cell r="C1846" t="str">
            <v>UN</v>
          </cell>
          <cell r="D1846">
            <v>5.2</v>
          </cell>
          <cell r="E1846">
            <v>1845</v>
          </cell>
          <cell r="F1846">
            <v>98385</v>
          </cell>
        </row>
        <row r="1847">
          <cell r="A1847" t="str">
            <v>09.83.86</v>
          </cell>
          <cell r="B1847" t="str">
            <v>CONECTOR TIPO"SPLIT-BOLT" - PARA CABO DE 50MM2</v>
          </cell>
          <cell r="C1847" t="str">
            <v>UN</v>
          </cell>
          <cell r="D1847">
            <v>4.8</v>
          </cell>
          <cell r="E1847">
            <v>1846</v>
          </cell>
          <cell r="F1847">
            <v>98386</v>
          </cell>
        </row>
        <row r="1848">
          <cell r="A1848" t="str">
            <v>09.83.87</v>
          </cell>
          <cell r="B1848" t="str">
            <v>CONECTOR TIPO"SPLIT-BOLT" - PARA CABO DE 70MM2</v>
          </cell>
          <cell r="C1848" t="str">
            <v>UN</v>
          </cell>
          <cell r="D1848">
            <v>5.66</v>
          </cell>
          <cell r="E1848">
            <v>1847</v>
          </cell>
          <cell r="F1848">
            <v>98387</v>
          </cell>
        </row>
        <row r="1849">
          <cell r="A1849" t="str">
            <v>09.83.88</v>
          </cell>
          <cell r="B1849" t="str">
            <v>CONECTOR TIPO"SPLIT-BOLT" - PARA CABO DE 95MM2</v>
          </cell>
          <cell r="C1849" t="str">
            <v>UN</v>
          </cell>
          <cell r="D1849">
            <v>7.07</v>
          </cell>
          <cell r="E1849">
            <v>1848</v>
          </cell>
          <cell r="F1849">
            <v>98388</v>
          </cell>
        </row>
        <row r="1850">
          <cell r="A1850" t="str">
            <v>09.83.89</v>
          </cell>
          <cell r="B1850" t="str">
            <v>CONECTOR TIPO"SPLIT-BOLT" - PARA CABO DE 120MM2</v>
          </cell>
          <cell r="C1850" t="str">
            <v>UN</v>
          </cell>
          <cell r="D1850">
            <v>8.93</v>
          </cell>
          <cell r="E1850">
            <v>1849</v>
          </cell>
          <cell r="F1850">
            <v>98389</v>
          </cell>
        </row>
        <row r="1851">
          <cell r="A1851" t="str">
            <v>09.83.90</v>
          </cell>
          <cell r="B1851" t="str">
            <v>HASTE"COPPERWELD"- 5/8"X3,OOM</v>
          </cell>
          <cell r="C1851" t="str">
            <v>UN</v>
          </cell>
          <cell r="D1851">
            <v>43.81</v>
          </cell>
          <cell r="E1851">
            <v>1850</v>
          </cell>
          <cell r="F1851">
            <v>98390</v>
          </cell>
        </row>
        <row r="1852">
          <cell r="A1852" t="str">
            <v>09.83.91</v>
          </cell>
          <cell r="B1852" t="str">
            <v>CONECTOR PARA HASTE "COPPERWELD"</v>
          </cell>
          <cell r="C1852" t="str">
            <v>UN</v>
          </cell>
          <cell r="D1852">
            <v>8.0500000000000007</v>
          </cell>
          <cell r="E1852">
            <v>1851</v>
          </cell>
          <cell r="F1852">
            <v>98391</v>
          </cell>
        </row>
        <row r="1853">
          <cell r="A1853" t="str">
            <v>09.83.92</v>
          </cell>
          <cell r="B1853" t="str">
            <v>CONECTOR TIPO "SPLIT-BOLT" - PARA CABO DE 150,00MM2</v>
          </cell>
          <cell r="C1853" t="str">
            <v>UN</v>
          </cell>
          <cell r="D1853">
            <v>9.34</v>
          </cell>
          <cell r="E1853">
            <v>1852</v>
          </cell>
          <cell r="F1853">
            <v>98392</v>
          </cell>
        </row>
        <row r="1854">
          <cell r="A1854" t="str">
            <v>09.83.93</v>
          </cell>
          <cell r="B1854" t="str">
            <v>CONECTOR TIPO "SPLIT-BOLT" - PARA CABO DE 185,00MM2</v>
          </cell>
          <cell r="C1854" t="str">
            <v>UN</v>
          </cell>
          <cell r="D1854">
            <v>19.829999999999998</v>
          </cell>
          <cell r="E1854">
            <v>1853</v>
          </cell>
          <cell r="F1854">
            <v>98393</v>
          </cell>
        </row>
        <row r="1855">
          <cell r="A1855" t="str">
            <v>09.83.94</v>
          </cell>
          <cell r="B1855" t="str">
            <v>CONECTOR TIPO "SPLIT-BOLT" - PARA CABO DE 240,00MM2</v>
          </cell>
          <cell r="C1855" t="str">
            <v>UN</v>
          </cell>
          <cell r="D1855">
            <v>24.95</v>
          </cell>
          <cell r="E1855">
            <v>1854</v>
          </cell>
          <cell r="F1855">
            <v>98394</v>
          </cell>
        </row>
        <row r="1856">
          <cell r="A1856" t="str">
            <v>09.83.95</v>
          </cell>
          <cell r="B1856" t="str">
            <v>CONECTOR TIPO "SPLIT-BOLT" - PARA CABO DE 300.00MM2</v>
          </cell>
          <cell r="C1856" t="str">
            <v>UN</v>
          </cell>
          <cell r="D1856">
            <v>41.18</v>
          </cell>
          <cell r="E1856">
            <v>1855</v>
          </cell>
          <cell r="F1856">
            <v>98395</v>
          </cell>
        </row>
        <row r="1857">
          <cell r="A1857" t="str">
            <v>09.83.97</v>
          </cell>
          <cell r="B1857" t="str">
            <v>HASTE " COPPERWELD " - 3/4"X3,00M</v>
          </cell>
          <cell r="C1857" t="str">
            <v>UN</v>
          </cell>
          <cell r="D1857">
            <v>64.349999999999994</v>
          </cell>
          <cell r="E1857">
            <v>1856</v>
          </cell>
          <cell r="F1857">
            <v>98397</v>
          </cell>
        </row>
        <row r="1858">
          <cell r="B1858" t="str">
            <v>SERVIÇOS PARCIAIS - ELETROFERRAGENS E ACESSÓRIOS</v>
          </cell>
          <cell r="E1858">
            <v>1857</v>
          </cell>
        </row>
        <row r="1859">
          <cell r="A1859" t="str">
            <v>09.84.01</v>
          </cell>
          <cell r="B1859" t="str">
            <v>BUCHA E ARRUELA RIGIDA PESADA EM ZAMAK - 1/2"</v>
          </cell>
          <cell r="C1859" t="str">
            <v>UN</v>
          </cell>
          <cell r="D1859">
            <v>3.17</v>
          </cell>
          <cell r="E1859">
            <v>1858</v>
          </cell>
          <cell r="F1859">
            <v>98401</v>
          </cell>
        </row>
        <row r="1860">
          <cell r="A1860" t="str">
            <v>09.84.02</v>
          </cell>
          <cell r="B1860" t="str">
            <v>BUCHA E ARRUELA RIGIDA PESADA EM ZAMAK - 3/4"</v>
          </cell>
          <cell r="C1860" t="str">
            <v>UN</v>
          </cell>
          <cell r="D1860">
            <v>3.1</v>
          </cell>
          <cell r="E1860">
            <v>1859</v>
          </cell>
          <cell r="F1860">
            <v>98402</v>
          </cell>
        </row>
        <row r="1861">
          <cell r="A1861" t="str">
            <v>09.84.03</v>
          </cell>
          <cell r="B1861" t="str">
            <v>BUCHA E ARRUELA RIGIDA PESADA EM ZAMAK - 1"</v>
          </cell>
          <cell r="C1861" t="str">
            <v>UN</v>
          </cell>
          <cell r="D1861">
            <v>4.75</v>
          </cell>
          <cell r="E1861">
            <v>1860</v>
          </cell>
          <cell r="F1861">
            <v>98403</v>
          </cell>
        </row>
        <row r="1862">
          <cell r="A1862" t="str">
            <v>09.84.05</v>
          </cell>
          <cell r="B1862" t="str">
            <v>BUCHA E ARRUELA RIGIDA PESADA EM ZAMAK - 1 1/2"</v>
          </cell>
          <cell r="C1862" t="str">
            <v>UN</v>
          </cell>
          <cell r="D1862">
            <v>5.12</v>
          </cell>
          <cell r="E1862">
            <v>1861</v>
          </cell>
          <cell r="F1862">
            <v>98405</v>
          </cell>
        </row>
        <row r="1863">
          <cell r="A1863" t="str">
            <v>09.84.06</v>
          </cell>
          <cell r="B1863" t="str">
            <v>BUCHA E ARRUELA RIGIDA PESADA EM ZAMAK - 2"</v>
          </cell>
          <cell r="C1863" t="str">
            <v>UN</v>
          </cell>
          <cell r="D1863">
            <v>6.16</v>
          </cell>
          <cell r="E1863">
            <v>1862</v>
          </cell>
          <cell r="F1863">
            <v>98406</v>
          </cell>
        </row>
        <row r="1864">
          <cell r="A1864" t="str">
            <v>09.84.07</v>
          </cell>
          <cell r="B1864" t="str">
            <v>BUCHA E ARRUELA RIGIDA PESADA EM ZAMAK - 2 1/2"</v>
          </cell>
          <cell r="C1864" t="str">
            <v>UN</v>
          </cell>
          <cell r="D1864">
            <v>7.02</v>
          </cell>
          <cell r="E1864">
            <v>1863</v>
          </cell>
          <cell r="F1864">
            <v>98407</v>
          </cell>
        </row>
        <row r="1865">
          <cell r="A1865" t="str">
            <v>09.84.08</v>
          </cell>
          <cell r="B1865" t="str">
            <v>BUCHA E ARRUELA RIGIDA PESADA EM ZAMAK - 3"</v>
          </cell>
          <cell r="C1865" t="str">
            <v>UN</v>
          </cell>
          <cell r="D1865">
            <v>8.2799999999999994</v>
          </cell>
          <cell r="E1865">
            <v>1864</v>
          </cell>
          <cell r="F1865">
            <v>98408</v>
          </cell>
        </row>
        <row r="1866">
          <cell r="A1866" t="str">
            <v>09.84.10</v>
          </cell>
          <cell r="B1866" t="str">
            <v>BUCHA E ARRUELA RIGIDA PESADA EM ZAMAK - 4"</v>
          </cell>
          <cell r="C1866" t="str">
            <v>UN</v>
          </cell>
          <cell r="D1866">
            <v>12.4</v>
          </cell>
          <cell r="E1866">
            <v>1865</v>
          </cell>
          <cell r="F1866">
            <v>98410</v>
          </cell>
        </row>
        <row r="1867">
          <cell r="A1867" t="str">
            <v>09.84.11</v>
          </cell>
          <cell r="B1867" t="str">
            <v>BRACADEIRA DE ACO GALVANIZADO - 1/2"</v>
          </cell>
          <cell r="C1867" t="str">
            <v>UN</v>
          </cell>
          <cell r="D1867">
            <v>2.75</v>
          </cell>
          <cell r="E1867">
            <v>1866</v>
          </cell>
          <cell r="F1867">
            <v>98411</v>
          </cell>
        </row>
        <row r="1868">
          <cell r="A1868" t="str">
            <v>09.84.12</v>
          </cell>
          <cell r="B1868" t="str">
            <v>BRACADEIRA DE ACO GALVANIZADO - 3/4"</v>
          </cell>
          <cell r="C1868" t="str">
            <v>UN</v>
          </cell>
          <cell r="D1868">
            <v>2.85</v>
          </cell>
          <cell r="E1868">
            <v>1867</v>
          </cell>
          <cell r="F1868">
            <v>98412</v>
          </cell>
        </row>
        <row r="1869">
          <cell r="A1869" t="str">
            <v>09.84.13</v>
          </cell>
          <cell r="B1869" t="str">
            <v>BRACADEIRA DE ACO GALVANIZADO - 1"</v>
          </cell>
          <cell r="C1869" t="str">
            <v>UN</v>
          </cell>
          <cell r="D1869">
            <v>2.81</v>
          </cell>
          <cell r="E1869">
            <v>1868</v>
          </cell>
          <cell r="F1869">
            <v>98413</v>
          </cell>
        </row>
        <row r="1870">
          <cell r="A1870" t="str">
            <v>09.84.15</v>
          </cell>
          <cell r="B1870" t="str">
            <v>BRACADEIRA DE ACO GALVANIZADO - 1 1/2"</v>
          </cell>
          <cell r="C1870" t="str">
            <v>UN</v>
          </cell>
          <cell r="D1870">
            <v>4.05</v>
          </cell>
          <cell r="E1870">
            <v>1869</v>
          </cell>
          <cell r="F1870">
            <v>98415</v>
          </cell>
        </row>
        <row r="1871">
          <cell r="A1871" t="str">
            <v>09.84.16</v>
          </cell>
          <cell r="B1871" t="str">
            <v>BRACADEIRA DE ACO GALVANIZADO - 2"</v>
          </cell>
          <cell r="C1871" t="str">
            <v>UN</v>
          </cell>
          <cell r="D1871">
            <v>4.91</v>
          </cell>
          <cell r="E1871">
            <v>1870</v>
          </cell>
          <cell r="F1871">
            <v>98416</v>
          </cell>
        </row>
        <row r="1872">
          <cell r="A1872" t="str">
            <v>09.84.17</v>
          </cell>
          <cell r="B1872" t="str">
            <v>BRACADEIRA DE ACO GALVANIZADO - 2 1/2"</v>
          </cell>
          <cell r="C1872" t="str">
            <v>UN</v>
          </cell>
          <cell r="D1872">
            <v>5.25</v>
          </cell>
          <cell r="E1872">
            <v>1871</v>
          </cell>
          <cell r="F1872">
            <v>98417</v>
          </cell>
        </row>
        <row r="1873">
          <cell r="A1873" t="str">
            <v>09.84.18</v>
          </cell>
          <cell r="B1873" t="str">
            <v>BRACADEIRA DE ACO GALVANIZADO - 3"</v>
          </cell>
          <cell r="C1873" t="str">
            <v>UN</v>
          </cell>
          <cell r="D1873">
            <v>6.18</v>
          </cell>
          <cell r="E1873">
            <v>1872</v>
          </cell>
          <cell r="F1873">
            <v>98418</v>
          </cell>
        </row>
        <row r="1874">
          <cell r="A1874" t="str">
            <v>09.84.19</v>
          </cell>
          <cell r="B1874" t="str">
            <v>BRACADEIRA DE ACO GALVANIZADO - 3 1/2"</v>
          </cell>
          <cell r="C1874" t="str">
            <v>UN</v>
          </cell>
          <cell r="D1874">
            <v>6.39</v>
          </cell>
          <cell r="E1874">
            <v>1873</v>
          </cell>
          <cell r="F1874">
            <v>98419</v>
          </cell>
        </row>
        <row r="1875">
          <cell r="A1875" t="str">
            <v>09.84.20</v>
          </cell>
          <cell r="B1875" t="str">
            <v>BRACADEIRA DE ACO GALVANIZADO - 4"</v>
          </cell>
          <cell r="C1875" t="str">
            <v>UN</v>
          </cell>
          <cell r="D1875">
            <v>7.4</v>
          </cell>
          <cell r="E1875">
            <v>1874</v>
          </cell>
          <cell r="F1875">
            <v>98420</v>
          </cell>
        </row>
        <row r="1876">
          <cell r="A1876" t="str">
            <v>09.84.21</v>
          </cell>
          <cell r="B1876" t="str">
            <v>SUPORTE P/PERFILADO 100X38MM GE</v>
          </cell>
          <cell r="C1876" t="str">
            <v>UN</v>
          </cell>
          <cell r="D1876">
            <v>4.01</v>
          </cell>
          <cell r="E1876">
            <v>1875</v>
          </cell>
          <cell r="F1876">
            <v>98421</v>
          </cell>
        </row>
        <row r="1877">
          <cell r="A1877" t="str">
            <v>09.84.22</v>
          </cell>
          <cell r="B1877" t="str">
            <v>SUPORTE P/PERFILADO 100X76MM GE</v>
          </cell>
          <cell r="C1877" t="str">
            <v>UN</v>
          </cell>
          <cell r="D1877">
            <v>4.74</v>
          </cell>
          <cell r="E1877">
            <v>1876</v>
          </cell>
          <cell r="F1877">
            <v>98422</v>
          </cell>
        </row>
        <row r="1878">
          <cell r="A1878" t="str">
            <v>09.84.23</v>
          </cell>
          <cell r="B1878" t="str">
            <v>SUPORTE CURTO P/LUMINARIA 100X38MM GE</v>
          </cell>
          <cell r="C1878" t="str">
            <v>UN</v>
          </cell>
          <cell r="D1878">
            <v>4.7</v>
          </cell>
          <cell r="E1878">
            <v>1877</v>
          </cell>
          <cell r="F1878">
            <v>98423</v>
          </cell>
        </row>
        <row r="1879">
          <cell r="A1879" t="str">
            <v>09.84.24</v>
          </cell>
          <cell r="B1879" t="str">
            <v>SUPORTE LONGO P/LUMINARIA 165X38MM GE</v>
          </cell>
          <cell r="C1879" t="str">
            <v>UN</v>
          </cell>
          <cell r="D1879">
            <v>5.0199999999999996</v>
          </cell>
          <cell r="E1879">
            <v>1878</v>
          </cell>
          <cell r="F1879">
            <v>98424</v>
          </cell>
        </row>
        <row r="1880">
          <cell r="A1880" t="str">
            <v>09.84.25</v>
          </cell>
          <cell r="B1880" t="str">
            <v>EMENDA INTERNA P/PERFILADO 38X38 "I" GE</v>
          </cell>
          <cell r="C1880" t="str">
            <v>UN</v>
          </cell>
          <cell r="D1880">
            <v>3.44</v>
          </cell>
          <cell r="E1880">
            <v>1879</v>
          </cell>
          <cell r="F1880">
            <v>98425</v>
          </cell>
        </row>
        <row r="1881">
          <cell r="A1881" t="str">
            <v>09.84.26</v>
          </cell>
          <cell r="B1881" t="str">
            <v>EMENDA INTERNA P/PERFILADO 38X38 "L" GE</v>
          </cell>
          <cell r="C1881" t="str">
            <v>UN</v>
          </cell>
          <cell r="D1881">
            <v>5.07</v>
          </cell>
          <cell r="E1881">
            <v>1880</v>
          </cell>
          <cell r="F1881">
            <v>98426</v>
          </cell>
        </row>
        <row r="1882">
          <cell r="A1882" t="str">
            <v>09.84.27</v>
          </cell>
          <cell r="B1882" t="str">
            <v>EMENDA INTERNA P/PERFILADO 38X38 "T" GE</v>
          </cell>
          <cell r="C1882" t="str">
            <v>UN</v>
          </cell>
          <cell r="D1882">
            <v>6.1</v>
          </cell>
          <cell r="E1882">
            <v>1881</v>
          </cell>
          <cell r="F1882">
            <v>98427</v>
          </cell>
        </row>
        <row r="1883">
          <cell r="A1883" t="str">
            <v>09.84.28</v>
          </cell>
          <cell r="B1883" t="str">
            <v>EMENDA INTERNA P/PERFILADO 38X38 "X" GE</v>
          </cell>
          <cell r="C1883" t="str">
            <v>UN</v>
          </cell>
          <cell r="D1883">
            <v>7.28</v>
          </cell>
          <cell r="E1883">
            <v>1882</v>
          </cell>
          <cell r="F1883">
            <v>98428</v>
          </cell>
        </row>
        <row r="1884">
          <cell r="A1884" t="str">
            <v>09.84.30</v>
          </cell>
          <cell r="B1884" t="str">
            <v>EMENDA INTERNA P/PERFILADO 38X76 "I" GE</v>
          </cell>
          <cell r="C1884" t="str">
            <v>UN</v>
          </cell>
          <cell r="D1884">
            <v>4.99</v>
          </cell>
          <cell r="E1884">
            <v>1883</v>
          </cell>
          <cell r="F1884">
            <v>98430</v>
          </cell>
        </row>
        <row r="1885">
          <cell r="A1885" t="str">
            <v>09.84.31</v>
          </cell>
          <cell r="B1885" t="str">
            <v>EMENDA INTERNA P/PERFILADO 38X76 "L" GE</v>
          </cell>
          <cell r="C1885" t="str">
            <v>UN</v>
          </cell>
          <cell r="D1885">
            <v>6.24</v>
          </cell>
          <cell r="E1885">
            <v>1884</v>
          </cell>
          <cell r="F1885">
            <v>98431</v>
          </cell>
        </row>
        <row r="1886">
          <cell r="A1886" t="str">
            <v>09.84.32</v>
          </cell>
          <cell r="B1886" t="str">
            <v>EMENDA INTERNA P/PERFILADO 38X76 "T" GE</v>
          </cell>
          <cell r="C1886" t="str">
            <v>UN</v>
          </cell>
          <cell r="D1886">
            <v>7.46</v>
          </cell>
          <cell r="E1886">
            <v>1885</v>
          </cell>
          <cell r="F1886">
            <v>98432</v>
          </cell>
        </row>
        <row r="1887">
          <cell r="A1887" t="str">
            <v>09.84.33</v>
          </cell>
          <cell r="B1887" t="str">
            <v>EMENDA INTERNA P/PERFILADO 38X76 "X" GE</v>
          </cell>
          <cell r="C1887" t="str">
            <v>UN</v>
          </cell>
          <cell r="D1887">
            <v>8.75</v>
          </cell>
          <cell r="E1887">
            <v>1886</v>
          </cell>
          <cell r="F1887">
            <v>98433</v>
          </cell>
        </row>
        <row r="1888">
          <cell r="A1888" t="str">
            <v>09.84.35</v>
          </cell>
          <cell r="B1888" t="str">
            <v>CAIXA DE DERIVACAO P/PERFILADO 38X38 TP "E" GE</v>
          </cell>
          <cell r="C1888" t="str">
            <v>UN</v>
          </cell>
          <cell r="D1888">
            <v>12.37</v>
          </cell>
          <cell r="E1888">
            <v>1887</v>
          </cell>
          <cell r="F1888">
            <v>98435</v>
          </cell>
        </row>
        <row r="1889">
          <cell r="A1889" t="str">
            <v>09.84.36</v>
          </cell>
          <cell r="B1889" t="str">
            <v>CAIXA DE DERIVACAO P/PERFILADO 38X38 TP "C" GE</v>
          </cell>
          <cell r="C1889" t="str">
            <v>UN</v>
          </cell>
          <cell r="D1889">
            <v>12.37</v>
          </cell>
          <cell r="E1889">
            <v>1888</v>
          </cell>
          <cell r="F1889">
            <v>98436</v>
          </cell>
        </row>
        <row r="1890">
          <cell r="A1890" t="str">
            <v>09.84.37</v>
          </cell>
          <cell r="B1890" t="str">
            <v>CAIXA DE DERIVACAO P/PERFILADO 38X38 TP "L" GE</v>
          </cell>
          <cell r="C1890" t="str">
            <v>UN</v>
          </cell>
          <cell r="D1890">
            <v>12.16</v>
          </cell>
          <cell r="E1890">
            <v>1889</v>
          </cell>
          <cell r="F1890">
            <v>98437</v>
          </cell>
        </row>
        <row r="1891">
          <cell r="A1891" t="str">
            <v>09.84.38</v>
          </cell>
          <cell r="B1891" t="str">
            <v>CAIXA DE DERIVACAO P/PERFILADO 38X38 TP "T" GE</v>
          </cell>
          <cell r="C1891" t="str">
            <v>UN</v>
          </cell>
          <cell r="D1891">
            <v>14.68</v>
          </cell>
          <cell r="E1891">
            <v>1890</v>
          </cell>
          <cell r="F1891">
            <v>98438</v>
          </cell>
        </row>
        <row r="1892">
          <cell r="A1892" t="str">
            <v>09.84.39</v>
          </cell>
          <cell r="B1892" t="str">
            <v>CAIXA DE DERIVACAO P/PERFILADO 38X38 TP "X" GE</v>
          </cell>
          <cell r="C1892" t="str">
            <v>UN</v>
          </cell>
          <cell r="D1892">
            <v>16.809999999999999</v>
          </cell>
          <cell r="E1892">
            <v>1891</v>
          </cell>
          <cell r="F1892">
            <v>98439</v>
          </cell>
        </row>
        <row r="1893">
          <cell r="A1893" t="str">
            <v>09.84.40</v>
          </cell>
          <cell r="B1893" t="str">
            <v>CAIXA DE DERIVACAO P/PERFILADO 38X76 TP "E" GE</v>
          </cell>
          <cell r="C1893" t="str">
            <v>UN</v>
          </cell>
          <cell r="D1893">
            <v>7.52</v>
          </cell>
          <cell r="E1893">
            <v>1892</v>
          </cell>
          <cell r="F1893">
            <v>98440</v>
          </cell>
        </row>
        <row r="1894">
          <cell r="A1894" t="str">
            <v>09.84.41</v>
          </cell>
          <cell r="B1894" t="str">
            <v>CAIXA DE DERIVACAO P/PERFILADO 38X76 TP "C" GE</v>
          </cell>
          <cell r="C1894" t="str">
            <v>UN</v>
          </cell>
          <cell r="D1894">
            <v>15.79</v>
          </cell>
          <cell r="E1894">
            <v>1893</v>
          </cell>
          <cell r="F1894">
            <v>98441</v>
          </cell>
        </row>
        <row r="1895">
          <cell r="A1895" t="str">
            <v>09.84.42</v>
          </cell>
          <cell r="B1895" t="str">
            <v>CAIXA DE DERIVACAO P/PERFILADO 38X76 TP "L" GE</v>
          </cell>
          <cell r="C1895" t="str">
            <v>UN</v>
          </cell>
          <cell r="D1895">
            <v>15.98</v>
          </cell>
          <cell r="E1895">
            <v>1894</v>
          </cell>
          <cell r="F1895">
            <v>98442</v>
          </cell>
        </row>
        <row r="1896">
          <cell r="A1896" t="str">
            <v>09.84.43</v>
          </cell>
          <cell r="B1896" t="str">
            <v>CAIXA DE DERIVACAO P/PERFILADO 38X76 TP "T" GE</v>
          </cell>
          <cell r="C1896" t="str">
            <v>UN</v>
          </cell>
          <cell r="D1896">
            <v>18.02</v>
          </cell>
          <cell r="E1896">
            <v>1895</v>
          </cell>
          <cell r="F1896">
            <v>98443</v>
          </cell>
        </row>
        <row r="1897">
          <cell r="A1897" t="str">
            <v>09.84.44</v>
          </cell>
          <cell r="B1897" t="str">
            <v>CAIXA DE DERIVACAO P/PERFILADO 38X76 TP "X" GE</v>
          </cell>
          <cell r="C1897" t="str">
            <v>UN</v>
          </cell>
          <cell r="D1897">
            <v>19.78</v>
          </cell>
          <cell r="E1897">
            <v>1896</v>
          </cell>
          <cell r="F1897">
            <v>98444</v>
          </cell>
        </row>
        <row r="1898">
          <cell r="A1898" t="str">
            <v>09.84.45</v>
          </cell>
          <cell r="B1898" t="str">
            <v>CAIXA EM ALUMINIO P/TOMADA FIXACAO EM PERFILADO</v>
          </cell>
          <cell r="C1898" t="str">
            <v>UN</v>
          </cell>
          <cell r="D1898">
            <v>13.2</v>
          </cell>
          <cell r="E1898">
            <v>1897</v>
          </cell>
          <cell r="F1898">
            <v>98445</v>
          </cell>
        </row>
        <row r="1899">
          <cell r="A1899" t="str">
            <v>09.84.50</v>
          </cell>
          <cell r="B1899" t="str">
            <v>PORCA LOSANGULAR C/PINO 1/4" GE</v>
          </cell>
          <cell r="C1899" t="str">
            <v>UN</v>
          </cell>
          <cell r="D1899">
            <v>1.89</v>
          </cell>
          <cell r="E1899">
            <v>1898</v>
          </cell>
          <cell r="F1899">
            <v>98450</v>
          </cell>
        </row>
        <row r="1900">
          <cell r="A1900" t="str">
            <v>09.84.51</v>
          </cell>
          <cell r="B1900" t="str">
            <v>PORCA LOSANGULAR C/PINO 5/16" GE</v>
          </cell>
          <cell r="C1900" t="str">
            <v>UN</v>
          </cell>
          <cell r="D1900">
            <v>2.0499999999999998</v>
          </cell>
          <cell r="E1900">
            <v>1899</v>
          </cell>
          <cell r="F1900">
            <v>98451</v>
          </cell>
        </row>
        <row r="1901">
          <cell r="A1901" t="str">
            <v>09.84.52</v>
          </cell>
          <cell r="B1901" t="str">
            <v>PORCA LOSANGULAR C/PINO 3/8" GE</v>
          </cell>
          <cell r="C1901" t="str">
            <v>UN</v>
          </cell>
          <cell r="D1901">
            <v>2.2400000000000002</v>
          </cell>
          <cell r="E1901">
            <v>1900</v>
          </cell>
          <cell r="F1901">
            <v>98452</v>
          </cell>
        </row>
        <row r="1902">
          <cell r="A1902" t="str">
            <v>09.84.55</v>
          </cell>
          <cell r="B1902" t="str">
            <v>SUSPENSAO PARA TIRANTE DE ACO 1/4" GE</v>
          </cell>
          <cell r="C1902" t="str">
            <v>UN</v>
          </cell>
          <cell r="D1902">
            <v>3.96</v>
          </cell>
          <cell r="E1902">
            <v>1901</v>
          </cell>
          <cell r="F1902">
            <v>98455</v>
          </cell>
        </row>
        <row r="1903">
          <cell r="A1903" t="str">
            <v>09.84.56</v>
          </cell>
          <cell r="B1903" t="str">
            <v>SUSPENSAO PARA TIRANTE DE ACO 3/8" GE</v>
          </cell>
          <cell r="C1903" t="str">
            <v>UN</v>
          </cell>
          <cell r="D1903">
            <v>5.12</v>
          </cell>
          <cell r="E1903">
            <v>1902</v>
          </cell>
          <cell r="F1903">
            <v>98456</v>
          </cell>
        </row>
        <row r="1904">
          <cell r="A1904" t="str">
            <v>09.84.57</v>
          </cell>
          <cell r="B1904" t="str">
            <v>SAIDA P/ELETRODUTO EM PERFILADO 3/4" GE</v>
          </cell>
          <cell r="C1904" t="str">
            <v>UN</v>
          </cell>
          <cell r="D1904">
            <v>2.5499999999999998</v>
          </cell>
          <cell r="E1904">
            <v>1903</v>
          </cell>
          <cell r="F1904">
            <v>98457</v>
          </cell>
        </row>
        <row r="1905">
          <cell r="A1905" t="str">
            <v>09.84.58</v>
          </cell>
          <cell r="B1905" t="str">
            <v>CHUMBADOR METALICO P/CONCRETO C/ROSCA INTERNA 1/4"</v>
          </cell>
          <cell r="C1905" t="str">
            <v>UN</v>
          </cell>
          <cell r="D1905">
            <v>6.71</v>
          </cell>
          <cell r="E1905">
            <v>1904</v>
          </cell>
          <cell r="F1905">
            <v>98458</v>
          </cell>
        </row>
        <row r="1906">
          <cell r="A1906" t="str">
            <v>09.84.59</v>
          </cell>
          <cell r="B1906" t="str">
            <v>CHUMBADOR METALICO P/CONCRETO C/ROSCA INTERNA 3/8"</v>
          </cell>
          <cell r="C1906" t="str">
            <v>UN</v>
          </cell>
          <cell r="D1906">
            <v>7.03</v>
          </cell>
          <cell r="E1906">
            <v>1905</v>
          </cell>
          <cell r="F1906">
            <v>98459</v>
          </cell>
        </row>
        <row r="1907">
          <cell r="A1907" t="str">
            <v>09.84.60</v>
          </cell>
          <cell r="B1907" t="str">
            <v>CABO DE ACO TRANCADO 1/4"</v>
          </cell>
          <cell r="C1907" t="str">
            <v>M</v>
          </cell>
          <cell r="D1907">
            <v>3.94</v>
          </cell>
          <cell r="E1907">
            <v>1906</v>
          </cell>
          <cell r="F1907">
            <v>98460</v>
          </cell>
        </row>
        <row r="1908">
          <cell r="A1908" t="str">
            <v>09.84.61</v>
          </cell>
          <cell r="B1908" t="str">
            <v>VERGALHAO DE ACO C/ROSCA TOTAL 1/4" GE</v>
          </cell>
          <cell r="C1908" t="str">
            <v>M</v>
          </cell>
          <cell r="D1908">
            <v>12.89</v>
          </cell>
          <cell r="E1908">
            <v>1907</v>
          </cell>
          <cell r="F1908">
            <v>98461</v>
          </cell>
        </row>
        <row r="1909">
          <cell r="A1909" t="str">
            <v>09.84.62</v>
          </cell>
          <cell r="B1909" t="str">
            <v>VERGALHAO DE ACO C/ROSCA TOTAL 5/16" GE</v>
          </cell>
          <cell r="C1909" t="str">
            <v>M</v>
          </cell>
          <cell r="D1909">
            <v>13.53</v>
          </cell>
          <cell r="E1909">
            <v>1908</v>
          </cell>
          <cell r="F1909">
            <v>98462</v>
          </cell>
        </row>
        <row r="1910">
          <cell r="A1910" t="str">
            <v>09.84.63</v>
          </cell>
          <cell r="B1910" t="str">
            <v>VERGALHAO DE ACO C/ROSCA TOTAL 3/8" GE</v>
          </cell>
          <cell r="C1910" t="str">
            <v>M</v>
          </cell>
          <cell r="D1910">
            <v>14.15</v>
          </cell>
          <cell r="E1910">
            <v>1909</v>
          </cell>
          <cell r="F1910">
            <v>98463</v>
          </cell>
        </row>
        <row r="1911">
          <cell r="A1911" t="str">
            <v>09.84.65</v>
          </cell>
          <cell r="B1911" t="str">
            <v>TAMPA METALICA P/ PERFILADO LARG. 38MM GE</v>
          </cell>
          <cell r="C1911" t="str">
            <v>M</v>
          </cell>
          <cell r="D1911">
            <v>3.49</v>
          </cell>
          <cell r="E1911">
            <v>1910</v>
          </cell>
          <cell r="F1911">
            <v>98465</v>
          </cell>
        </row>
        <row r="1912">
          <cell r="A1912" t="str">
            <v>09.84.66</v>
          </cell>
          <cell r="B1912" t="str">
            <v>TAMPA METALICA P/ PERFILADO LARG. 76MM GE</v>
          </cell>
          <cell r="C1912" t="str">
            <v>M</v>
          </cell>
          <cell r="D1912">
            <v>5.32</v>
          </cell>
          <cell r="E1912">
            <v>1911</v>
          </cell>
          <cell r="F1912">
            <v>98466</v>
          </cell>
        </row>
        <row r="1913">
          <cell r="B1913" t="str">
            <v>DIVERSOS</v>
          </cell>
          <cell r="E1913">
            <v>1912</v>
          </cell>
        </row>
        <row r="1914">
          <cell r="A1914" t="str">
            <v>09.85.10</v>
          </cell>
          <cell r="B1914" t="str">
            <v>REATOR P/ LÂMPADA VAPOR METÁLICO - 70W/ 220V</v>
          </cell>
          <cell r="C1914" t="str">
            <v>UN</v>
          </cell>
          <cell r="D1914">
            <v>52.98</v>
          </cell>
          <cell r="E1914">
            <v>1913</v>
          </cell>
          <cell r="F1914">
            <v>98510</v>
          </cell>
        </row>
        <row r="1915">
          <cell r="A1915" t="str">
            <v>09.85.12</v>
          </cell>
          <cell r="B1915" t="str">
            <v>REATOR PARA LÂMPADA VAPOR METÁLICO - 150W/ 220V</v>
          </cell>
          <cell r="C1915" t="str">
            <v>UN</v>
          </cell>
          <cell r="D1915">
            <v>63.41</v>
          </cell>
          <cell r="E1915">
            <v>1914</v>
          </cell>
          <cell r="F1915">
            <v>98512</v>
          </cell>
        </row>
        <row r="1916">
          <cell r="A1916" t="str">
            <v>09.85.13</v>
          </cell>
          <cell r="B1916" t="str">
            <v>REATOR DE LÂMPADA VAPOR METÁLICO - 250W/ 220V</v>
          </cell>
          <cell r="C1916" t="str">
            <v>UN</v>
          </cell>
          <cell r="D1916">
            <v>53.08</v>
          </cell>
          <cell r="E1916">
            <v>1915</v>
          </cell>
          <cell r="F1916">
            <v>98513</v>
          </cell>
        </row>
        <row r="1917">
          <cell r="A1917" t="str">
            <v>09.85.14</v>
          </cell>
          <cell r="B1917" t="str">
            <v>REATOR PARA LÂMPADA VAPOR METÁLICO - 400W/ 220V</v>
          </cell>
          <cell r="C1917" t="str">
            <v>UN</v>
          </cell>
          <cell r="D1917">
            <v>79.709999999999994</v>
          </cell>
          <cell r="E1917">
            <v>1916</v>
          </cell>
          <cell r="F1917">
            <v>98514</v>
          </cell>
        </row>
        <row r="1918">
          <cell r="A1918" t="str">
            <v>09.85.30</v>
          </cell>
          <cell r="B1918" t="str">
            <v>REATOR ELETRÔNICO FLUORESCENTE SIMPLES AFP - 1X16 W - 127 V</v>
          </cell>
          <cell r="C1918" t="str">
            <v>UN</v>
          </cell>
          <cell r="D1918">
            <v>39.89</v>
          </cell>
          <cell r="E1918">
            <v>1917</v>
          </cell>
          <cell r="F1918">
            <v>98530</v>
          </cell>
        </row>
        <row r="1919">
          <cell r="A1919" t="str">
            <v>09.85.31</v>
          </cell>
          <cell r="B1919" t="str">
            <v>REATOR ELETRÔNICO FLUORESCENTE SIMPLES AFP - 1X32 W - 127 V</v>
          </cell>
          <cell r="C1919" t="str">
            <v>UN</v>
          </cell>
          <cell r="D1919">
            <v>39.89</v>
          </cell>
          <cell r="E1919">
            <v>1918</v>
          </cell>
          <cell r="F1919">
            <v>98531</v>
          </cell>
        </row>
        <row r="1920">
          <cell r="A1920" t="str">
            <v>09.85.32</v>
          </cell>
          <cell r="B1920" t="str">
            <v>REATOR ELETRÔNICO FLUORESCENTE DUPLO AFP - 2X16 W - 127 V</v>
          </cell>
          <cell r="C1920" t="str">
            <v>UN</v>
          </cell>
          <cell r="D1920">
            <v>50.9</v>
          </cell>
          <cell r="E1920">
            <v>1919</v>
          </cell>
          <cell r="F1920">
            <v>98532</v>
          </cell>
        </row>
        <row r="1921">
          <cell r="A1921" t="str">
            <v>09.85.33</v>
          </cell>
          <cell r="B1921" t="str">
            <v>REATOR ELETRÔNICO FLUORESCENTE DUPLO AFP - 2X32 W - 127 V</v>
          </cell>
          <cell r="C1921" t="str">
            <v>UN</v>
          </cell>
          <cell r="D1921">
            <v>50.9</v>
          </cell>
          <cell r="E1921">
            <v>1920</v>
          </cell>
          <cell r="F1921">
            <v>98533</v>
          </cell>
        </row>
        <row r="1922">
          <cell r="A1922" t="str">
            <v>09.85.34</v>
          </cell>
          <cell r="B1922" t="str">
            <v>REATOR ELETRÔNICO FLUORESCENTE SIMPLES AFP - 1X16W - 220V</v>
          </cell>
          <cell r="C1922" t="str">
            <v>UN</v>
          </cell>
          <cell r="D1922">
            <v>41.55</v>
          </cell>
          <cell r="E1922">
            <v>1921</v>
          </cell>
          <cell r="F1922">
            <v>98534</v>
          </cell>
        </row>
        <row r="1923">
          <cell r="A1923" t="str">
            <v>09.85.35</v>
          </cell>
          <cell r="B1923" t="str">
            <v>REATOR ELETRÔNICO FLUORESCENTE SIMPLES AFP - 1X32 W - 220 V</v>
          </cell>
          <cell r="C1923" t="str">
            <v>UN</v>
          </cell>
          <cell r="D1923">
            <v>41.89</v>
          </cell>
          <cell r="E1923">
            <v>1922</v>
          </cell>
          <cell r="F1923">
            <v>98535</v>
          </cell>
        </row>
        <row r="1924">
          <cell r="A1924" t="str">
            <v>09.85.36</v>
          </cell>
          <cell r="B1924" t="str">
            <v>REATOR ELETRÔNICO FLUORESCENTE DUPLO AFP - 2X16 W - 220 V</v>
          </cell>
          <cell r="C1924" t="str">
            <v>UN</v>
          </cell>
          <cell r="D1924">
            <v>50.9</v>
          </cell>
          <cell r="E1924">
            <v>1923</v>
          </cell>
          <cell r="F1924">
            <v>98536</v>
          </cell>
        </row>
        <row r="1925">
          <cell r="A1925" t="str">
            <v>09.85.37</v>
          </cell>
          <cell r="B1925" t="str">
            <v>REATOR ELETRÔNICO FLUORESCENTE DUPLO AFP - 2X32 W - 220 V</v>
          </cell>
          <cell r="C1925" t="str">
            <v>UN</v>
          </cell>
          <cell r="D1925">
            <v>50.44</v>
          </cell>
          <cell r="E1925">
            <v>1924</v>
          </cell>
          <cell r="F1925">
            <v>98537</v>
          </cell>
        </row>
        <row r="1926">
          <cell r="A1926" t="str">
            <v>09.85.60</v>
          </cell>
          <cell r="B1926" t="str">
            <v>LÂMPADA VAPOR METÁLICO - 70W</v>
          </cell>
          <cell r="C1926" t="str">
            <v>UN</v>
          </cell>
          <cell r="D1926">
            <v>45.28</v>
          </cell>
          <cell r="E1926">
            <v>1925</v>
          </cell>
          <cell r="F1926">
            <v>98560</v>
          </cell>
        </row>
        <row r="1927">
          <cell r="A1927" t="str">
            <v>09.85.61</v>
          </cell>
          <cell r="B1927" t="str">
            <v>LÂMPADA VAPOR METÁLICO - 150W</v>
          </cell>
          <cell r="C1927" t="str">
            <v>UN</v>
          </cell>
          <cell r="D1927">
            <v>46.32</v>
          </cell>
          <cell r="E1927">
            <v>1926</v>
          </cell>
          <cell r="F1927">
            <v>98561</v>
          </cell>
        </row>
        <row r="1928">
          <cell r="A1928" t="str">
            <v>09.85.62</v>
          </cell>
          <cell r="B1928" t="str">
            <v>LÂMPADA VAPOR METÁLICO - 250W</v>
          </cell>
          <cell r="C1928" t="str">
            <v>UN</v>
          </cell>
          <cell r="D1928">
            <v>68.09</v>
          </cell>
          <cell r="E1928">
            <v>1927</v>
          </cell>
          <cell r="F1928">
            <v>98562</v>
          </cell>
        </row>
        <row r="1929">
          <cell r="A1929" t="str">
            <v>09.85.63</v>
          </cell>
          <cell r="B1929" t="str">
            <v>LÂMPADA VAPOR METÁLICO</v>
          </cell>
          <cell r="C1929" t="str">
            <v>UN</v>
          </cell>
          <cell r="D1929">
            <v>76.45</v>
          </cell>
          <cell r="E1929">
            <v>1928</v>
          </cell>
          <cell r="F1929">
            <v>98563</v>
          </cell>
        </row>
        <row r="1930">
          <cell r="A1930" t="str">
            <v>09.85.70</v>
          </cell>
          <cell r="B1930" t="str">
            <v>LÂMPADA FLUORESCENTE COMPACTA 15W - 220V</v>
          </cell>
          <cell r="C1930" t="str">
            <v>UN</v>
          </cell>
          <cell r="D1930">
            <v>9.5500000000000007</v>
          </cell>
          <cell r="E1930">
            <v>1929</v>
          </cell>
          <cell r="F1930">
            <v>98570</v>
          </cell>
        </row>
        <row r="1931">
          <cell r="A1931" t="str">
            <v>09.85.73</v>
          </cell>
          <cell r="B1931" t="str">
            <v>LÂMPADA COMPACTA MINI-FLUORESC. C/ REATOR E SOQUETE INCORPORADOS 25W</v>
          </cell>
          <cell r="C1931" t="str">
            <v>UN</v>
          </cell>
          <cell r="D1931">
            <v>11.1</v>
          </cell>
          <cell r="E1931">
            <v>1930</v>
          </cell>
          <cell r="F1931">
            <v>98573</v>
          </cell>
        </row>
        <row r="1932">
          <cell r="A1932" t="str">
            <v>09.85.80</v>
          </cell>
          <cell r="B1932" t="str">
            <v>LÂMPADA FLUORESCENTE 16 W</v>
          </cell>
          <cell r="C1932" t="str">
            <v>UN</v>
          </cell>
          <cell r="D1932">
            <v>5.36</v>
          </cell>
          <cell r="E1932">
            <v>1931</v>
          </cell>
          <cell r="F1932">
            <v>98580</v>
          </cell>
        </row>
        <row r="1933">
          <cell r="A1933" t="str">
            <v>09.85.81</v>
          </cell>
          <cell r="B1933" t="str">
            <v>LÂMPADA FLUORESCENTE 32 W</v>
          </cell>
          <cell r="C1933" t="str">
            <v>UN</v>
          </cell>
          <cell r="D1933">
            <v>5.36</v>
          </cell>
          <cell r="E1933">
            <v>1932</v>
          </cell>
          <cell r="F1933">
            <v>98581</v>
          </cell>
        </row>
        <row r="1934">
          <cell r="A1934" t="str">
            <v>09.86.10</v>
          </cell>
          <cell r="B1934" t="str">
            <v>TOMADA RJ 45 PARA INFORMÁTICA COM PLACA</v>
          </cell>
          <cell r="C1934" t="str">
            <v>UN</v>
          </cell>
          <cell r="D1934">
            <v>27.23</v>
          </cell>
          <cell r="E1934">
            <v>1933</v>
          </cell>
          <cell r="F1934">
            <v>98610</v>
          </cell>
        </row>
        <row r="1935">
          <cell r="A1935">
            <v>10</v>
          </cell>
          <cell r="B1935" t="str">
            <v>INST. HIDRO-SANITÁRIAS</v>
          </cell>
          <cell r="E1935">
            <v>1934</v>
          </cell>
          <cell r="F1935">
            <v>10</v>
          </cell>
        </row>
        <row r="1936">
          <cell r="B1936" t="str">
            <v>ALIMENTAÇÃO PREDIAL DE ÁGUA E GÁS</v>
          </cell>
          <cell r="E1936">
            <v>1935</v>
          </cell>
        </row>
        <row r="1937">
          <cell r="A1937" t="str">
            <v>10.01.01</v>
          </cell>
          <cell r="B1937" t="str">
            <v>CAVALETE DE ENTRADA - 3/4"</v>
          </cell>
          <cell r="C1937" t="str">
            <v>UN</v>
          </cell>
          <cell r="D1937">
            <v>102.72</v>
          </cell>
          <cell r="E1937">
            <v>1936</v>
          </cell>
          <cell r="F1937">
            <v>100101</v>
          </cell>
        </row>
        <row r="1938">
          <cell r="A1938" t="str">
            <v>10.01.02</v>
          </cell>
          <cell r="B1938" t="str">
            <v>CAVALETE DE ENTRADA - 1"</v>
          </cell>
          <cell r="C1938" t="str">
            <v>UN</v>
          </cell>
          <cell r="D1938">
            <v>123.28</v>
          </cell>
          <cell r="E1938">
            <v>1937</v>
          </cell>
          <cell r="F1938">
            <v>100102</v>
          </cell>
        </row>
        <row r="1939">
          <cell r="A1939" t="str">
            <v>10.01.04</v>
          </cell>
          <cell r="B1939" t="str">
            <v>CAVALETE DE ENTRADA - 1 1/2"</v>
          </cell>
          <cell r="C1939" t="str">
            <v>UN</v>
          </cell>
          <cell r="D1939">
            <v>169.6</v>
          </cell>
          <cell r="E1939">
            <v>1938</v>
          </cell>
          <cell r="F1939">
            <v>100104</v>
          </cell>
        </row>
        <row r="1940">
          <cell r="A1940" t="str">
            <v>10.01.15</v>
          </cell>
          <cell r="B1940" t="str">
            <v>HV.01-ABRIGO P/CAVALETE DE ENTR. D=19MM OU 25MM EM BL.DE CONCR.AP.</v>
          </cell>
          <cell r="C1940" t="str">
            <v>UN</v>
          </cell>
          <cell r="D1940">
            <v>124.19</v>
          </cell>
          <cell r="E1940">
            <v>1939</v>
          </cell>
          <cell r="F1940">
            <v>100115</v>
          </cell>
        </row>
        <row r="1941">
          <cell r="A1941" t="str">
            <v>10.01.16</v>
          </cell>
          <cell r="B1941" t="str">
            <v>HV.02-ABRIGO P/CAVALETE DE ENTR. D=32MM OU 50MM EM BL.DE CONCR.AP.</v>
          </cell>
          <cell r="C1941" t="str">
            <v>UN</v>
          </cell>
          <cell r="D1941">
            <v>282.06</v>
          </cell>
          <cell r="E1941">
            <v>1940</v>
          </cell>
          <cell r="F1941">
            <v>100116</v>
          </cell>
        </row>
        <row r="1942">
          <cell r="A1942" t="str">
            <v>10.01.17</v>
          </cell>
          <cell r="B1942" t="str">
            <v>HV.05-ABRIGO P/CAVALETE DE ENTR. D=3/4" OU 1" EM TIJOLO APARENTE</v>
          </cell>
          <cell r="C1942" t="str">
            <v>UN</v>
          </cell>
          <cell r="D1942">
            <v>152.02000000000001</v>
          </cell>
          <cell r="E1942">
            <v>1941</v>
          </cell>
          <cell r="F1942">
            <v>100117</v>
          </cell>
        </row>
        <row r="1943">
          <cell r="A1943" t="str">
            <v>10.01.18</v>
          </cell>
          <cell r="B1943" t="str">
            <v>HV.06-ABRIGO P/CAVALETE ENTR.,D=1 1/4",D=1 1/2"OU 2" EM TIJOLO AP.</v>
          </cell>
          <cell r="C1943" t="str">
            <v>UN</v>
          </cell>
          <cell r="D1943">
            <v>369.55</v>
          </cell>
          <cell r="E1943">
            <v>1942</v>
          </cell>
          <cell r="F1943">
            <v>100118</v>
          </cell>
        </row>
        <row r="1944">
          <cell r="A1944" t="str">
            <v>10.01.19</v>
          </cell>
          <cell r="B1944" t="str">
            <v>HV.09-ABRIGO P/CAVALETE ENTR.,D=3/4" OU 1" EM ALVENARIA REVESTIDA</v>
          </cell>
          <cell r="C1944" t="str">
            <v>UN</v>
          </cell>
          <cell r="D1944">
            <v>145.63999999999999</v>
          </cell>
          <cell r="E1944">
            <v>1943</v>
          </cell>
          <cell r="F1944">
            <v>100119</v>
          </cell>
        </row>
        <row r="1945">
          <cell r="A1945" t="str">
            <v>10.01.20</v>
          </cell>
          <cell r="B1945" t="str">
            <v>HV.10-ABRIGO P/CAVALETE ENTR.,D=1 1/4", D=1 1/2"OU 2" EM ALV.REVEST.</v>
          </cell>
          <cell r="C1945" t="str">
            <v>UN</v>
          </cell>
          <cell r="D1945">
            <v>350.68</v>
          </cell>
          <cell r="E1945">
            <v>1944</v>
          </cell>
          <cell r="F1945">
            <v>100120</v>
          </cell>
        </row>
        <row r="1946">
          <cell r="A1946" t="str">
            <v>10.01.21</v>
          </cell>
          <cell r="B1946" t="str">
            <v>TUBO DE ACO GALVANIZADO,CLASSE LEVE I (LINHA AGUA) - 3/4"</v>
          </cell>
          <cell r="C1946" t="str">
            <v>M</v>
          </cell>
          <cell r="D1946">
            <v>31.62</v>
          </cell>
          <cell r="E1946">
            <v>1945</v>
          </cell>
          <cell r="F1946">
            <v>100121</v>
          </cell>
        </row>
        <row r="1947">
          <cell r="A1947" t="str">
            <v>10.01.22</v>
          </cell>
          <cell r="B1947" t="str">
            <v>TUBO DE ACO GALVANIZADO,CLASSE LEVE I (LINHA AGUA) - 1"</v>
          </cell>
          <cell r="C1947" t="str">
            <v>M</v>
          </cell>
          <cell r="D1947">
            <v>45.88</v>
          </cell>
          <cell r="E1947">
            <v>1946</v>
          </cell>
          <cell r="F1947">
            <v>100122</v>
          </cell>
        </row>
        <row r="1948">
          <cell r="A1948" t="str">
            <v>10.01.24</v>
          </cell>
          <cell r="B1948" t="str">
            <v>TUBO DE ACO GALVANIZADO,CLASSE LEVE I (LINHA AGUA) - 1 1/2"</v>
          </cell>
          <cell r="C1948" t="str">
            <v>M</v>
          </cell>
          <cell r="D1948">
            <v>64.790000000000006</v>
          </cell>
          <cell r="E1948">
            <v>1947</v>
          </cell>
          <cell r="F1948">
            <v>100124</v>
          </cell>
        </row>
        <row r="1949">
          <cell r="A1949" t="str">
            <v>10.01.52</v>
          </cell>
          <cell r="B1949" t="str">
            <v>HV.03-ABRIGO PARA MEDIDOR DE GAS EM BL.DE CONCR. APARENTE</v>
          </cell>
          <cell r="C1949" t="str">
            <v>UN</v>
          </cell>
          <cell r="D1949">
            <v>93.89</v>
          </cell>
          <cell r="E1949">
            <v>1948</v>
          </cell>
          <cell r="F1949">
            <v>100152</v>
          </cell>
        </row>
        <row r="1950">
          <cell r="A1950" t="str">
            <v>10.01.53</v>
          </cell>
          <cell r="B1950" t="str">
            <v>HV.07-ABRIGO PARA MEDIDOR DE GAS EM TIJOLOS APARENTES</v>
          </cell>
          <cell r="C1950" t="str">
            <v>UN</v>
          </cell>
          <cell r="D1950">
            <v>119.11</v>
          </cell>
          <cell r="E1950">
            <v>1949</v>
          </cell>
          <cell r="F1950">
            <v>100153</v>
          </cell>
        </row>
        <row r="1951">
          <cell r="A1951" t="str">
            <v>10.01.54</v>
          </cell>
          <cell r="B1951" t="str">
            <v>HV.11-ABRIGO PARA MEDIDOR DE GAS EM ALVENARIA REVESTIDA</v>
          </cell>
          <cell r="C1951" t="str">
            <v>UN</v>
          </cell>
          <cell r="D1951">
            <v>115.32</v>
          </cell>
          <cell r="E1951">
            <v>1950</v>
          </cell>
          <cell r="F1951">
            <v>100154</v>
          </cell>
        </row>
        <row r="1952">
          <cell r="A1952" t="str">
            <v>10.01.76</v>
          </cell>
          <cell r="B1952" t="str">
            <v>TUBO PRETO DE ACO-CARBONO,CLASSE SCH-40 - 3/4"</v>
          </cell>
          <cell r="C1952" t="str">
            <v>M</v>
          </cell>
          <cell r="D1952">
            <v>19.09</v>
          </cell>
          <cell r="E1952">
            <v>1951</v>
          </cell>
          <cell r="F1952">
            <v>100176</v>
          </cell>
        </row>
        <row r="1953">
          <cell r="A1953" t="str">
            <v>10.01.77</v>
          </cell>
          <cell r="B1953" t="str">
            <v>TUBO PRETO DE ACO-CARBONO,CLASSE SCH-40 - 1"</v>
          </cell>
          <cell r="C1953" t="str">
            <v>M</v>
          </cell>
          <cell r="D1953">
            <v>26.9</v>
          </cell>
          <cell r="E1953">
            <v>1952</v>
          </cell>
          <cell r="F1953">
            <v>100177</v>
          </cell>
        </row>
        <row r="1954">
          <cell r="A1954" t="str">
            <v>10.01.78</v>
          </cell>
          <cell r="B1954" t="str">
            <v>TUBO PRETO DE ACO-CARBONO,CLASSE SCH-40 - 1 1/4"</v>
          </cell>
          <cell r="C1954" t="str">
            <v>M</v>
          </cell>
          <cell r="D1954">
            <v>36.61</v>
          </cell>
          <cell r="E1954">
            <v>1953</v>
          </cell>
          <cell r="F1954">
            <v>100178</v>
          </cell>
        </row>
        <row r="1955">
          <cell r="A1955" t="str">
            <v>10.01.90</v>
          </cell>
          <cell r="B1955" t="str">
            <v>CAIXA COM COLETOR DE AGUA (SIFAO) PARA REDE DE GAS</v>
          </cell>
          <cell r="C1955" t="str">
            <v>UN</v>
          </cell>
          <cell r="D1955">
            <v>50.52</v>
          </cell>
          <cell r="E1955">
            <v>1954</v>
          </cell>
          <cell r="F1955">
            <v>100190</v>
          </cell>
        </row>
        <row r="1956">
          <cell r="A1956" t="str">
            <v>10.01.95</v>
          </cell>
          <cell r="B1956" t="str">
            <v>PROTECAO ANTICORROSIVA PARA TUBULACAO ENTERRADA</v>
          </cell>
          <cell r="C1956" t="str">
            <v>M</v>
          </cell>
          <cell r="D1956">
            <v>1.61</v>
          </cell>
          <cell r="E1956">
            <v>1955</v>
          </cell>
          <cell r="F1956">
            <v>100195</v>
          </cell>
        </row>
        <row r="1957">
          <cell r="A1957" t="str">
            <v>10.01.98</v>
          </cell>
          <cell r="B1957" t="str">
            <v>ENVELOPAMENTO DE TUBULACAO ENTERRADA,COM CONCRETO</v>
          </cell>
          <cell r="C1957" t="str">
            <v>M</v>
          </cell>
          <cell r="D1957">
            <v>9.8699999999999992</v>
          </cell>
          <cell r="E1957">
            <v>1956</v>
          </cell>
          <cell r="F1957">
            <v>100198</v>
          </cell>
        </row>
        <row r="1958">
          <cell r="A1958" t="str">
            <v>10.01.99</v>
          </cell>
          <cell r="B1958" t="str">
            <v>ENVELOPAMENTO DE TUBULACAO ENTERRADA C/AGREGADO RECICLADO</v>
          </cell>
          <cell r="C1958" t="str">
            <v>M</v>
          </cell>
          <cell r="D1958">
            <v>9.33</v>
          </cell>
          <cell r="E1958">
            <v>1957</v>
          </cell>
          <cell r="F1958">
            <v>100199</v>
          </cell>
        </row>
        <row r="1959">
          <cell r="B1959" t="str">
            <v>RESERVAÇÃO DE ÁGUA</v>
          </cell>
          <cell r="E1959">
            <v>1958</v>
          </cell>
        </row>
        <row r="1960">
          <cell r="A1960" t="str">
            <v>10.02.07</v>
          </cell>
          <cell r="B1960" t="str">
            <v>RESERVATORIO DE FIBRA DE VIDRO - CAPACIDADE 500L</v>
          </cell>
          <cell r="C1960" t="str">
            <v>UN</v>
          </cell>
          <cell r="D1960">
            <v>371.87</v>
          </cell>
          <cell r="E1960">
            <v>1959</v>
          </cell>
          <cell r="F1960">
            <v>100207</v>
          </cell>
        </row>
        <row r="1961">
          <cell r="A1961" t="str">
            <v>10.02.09</v>
          </cell>
          <cell r="B1961" t="str">
            <v>RESERVATORIO DE FIBRA DE VIDRO - CAPACIDADE 1000L</v>
          </cell>
          <cell r="C1961" t="str">
            <v>UN</v>
          </cell>
          <cell r="D1961">
            <v>480.55</v>
          </cell>
          <cell r="E1961">
            <v>1960</v>
          </cell>
          <cell r="F1961">
            <v>100209</v>
          </cell>
        </row>
        <row r="1962">
          <cell r="A1962" t="str">
            <v>10.02.10</v>
          </cell>
          <cell r="B1962" t="str">
            <v>CX D'AGUA DE FIBRA DE VIDRO - 1500 LITROS</v>
          </cell>
          <cell r="C1962" t="str">
            <v>UN</v>
          </cell>
          <cell r="D1962">
            <v>556.12</v>
          </cell>
          <cell r="E1962">
            <v>1961</v>
          </cell>
          <cell r="F1962">
            <v>100210</v>
          </cell>
        </row>
        <row r="1963">
          <cell r="A1963" t="str">
            <v>10.02.12</v>
          </cell>
          <cell r="B1963" t="str">
            <v>CAIXA D AGUA DE POLIPROPILENO 500 LITROS</v>
          </cell>
          <cell r="C1963" t="str">
            <v>UN</v>
          </cell>
          <cell r="D1963">
            <v>492.52</v>
          </cell>
          <cell r="E1963">
            <v>1962</v>
          </cell>
          <cell r="F1963">
            <v>100212</v>
          </cell>
        </row>
        <row r="1964">
          <cell r="A1964" t="str">
            <v>10.02.13</v>
          </cell>
          <cell r="B1964" t="str">
            <v>CX D AGUA DE POLIPROPILENO 1000 LITROS</v>
          </cell>
          <cell r="C1964" t="str">
            <v>UN</v>
          </cell>
          <cell r="D1964">
            <v>697.5</v>
          </cell>
          <cell r="E1964">
            <v>1963</v>
          </cell>
          <cell r="F1964">
            <v>100213</v>
          </cell>
        </row>
        <row r="1965">
          <cell r="A1965" t="str">
            <v>10.02.20</v>
          </cell>
          <cell r="B1965" t="str">
            <v>CX D'AGUA EM ANEIS C.A.C/ESC/AL. GUARDA CORPO H=8,00M C=30M3</v>
          </cell>
          <cell r="C1965" t="str">
            <v>UN</v>
          </cell>
          <cell r="D1965">
            <v>24679.57</v>
          </cell>
          <cell r="E1965">
            <v>1964</v>
          </cell>
          <cell r="F1965">
            <v>100220</v>
          </cell>
        </row>
        <row r="1966">
          <cell r="A1966" t="str">
            <v>10.02.21</v>
          </cell>
          <cell r="B1966" t="str">
            <v>CX D'AGUA EM ANEIS C.A.C/ESC/AL. GUARDA CORPO H=16M CI=15M3 CS=19M3</v>
          </cell>
          <cell r="C1966" t="str">
            <v>UN</v>
          </cell>
          <cell r="D1966">
            <v>32197.26</v>
          </cell>
          <cell r="E1966">
            <v>1965</v>
          </cell>
          <cell r="F1966">
            <v>100221</v>
          </cell>
        </row>
        <row r="1967">
          <cell r="A1967" t="str">
            <v>10.02.22</v>
          </cell>
          <cell r="B1967" t="str">
            <v>CX D'AGUA EM ANEIS C.A.C/ESC/AL. GUARDA CORPO H=17M CI=16M3 CS 16M3</v>
          </cell>
          <cell r="C1967" t="str">
            <v>UN</v>
          </cell>
          <cell r="D1967">
            <v>35609.82</v>
          </cell>
          <cell r="E1967">
            <v>1966</v>
          </cell>
          <cell r="F1967">
            <v>100222</v>
          </cell>
        </row>
        <row r="1968">
          <cell r="A1968" t="str">
            <v>10.02.23</v>
          </cell>
          <cell r="B1968" t="str">
            <v>CX D'AGUA EM ANEIS C.A.C/ESC/AL. GUARDA CORPO H=18M CI=24M3 CS=24M3</v>
          </cell>
          <cell r="C1968" t="str">
            <v>UN</v>
          </cell>
          <cell r="D1968">
            <v>42808.58</v>
          </cell>
          <cell r="E1968">
            <v>1967</v>
          </cell>
          <cell r="F1968">
            <v>100223</v>
          </cell>
        </row>
        <row r="1969">
          <cell r="A1969" t="str">
            <v>10.02.24</v>
          </cell>
          <cell r="B1969" t="str">
            <v>CX D'AGUA EM ANEIS C.A.C/ESC.AL. GUARDA CORPO H=16M CI=20M3 CS=20M3</v>
          </cell>
          <cell r="C1969" t="str">
            <v>UN</v>
          </cell>
          <cell r="D1969">
            <v>36826.04</v>
          </cell>
          <cell r="E1969">
            <v>1968</v>
          </cell>
          <cell r="F1969">
            <v>100224</v>
          </cell>
        </row>
        <row r="1970">
          <cell r="A1970" t="str">
            <v>10.02.25</v>
          </cell>
          <cell r="B1970" t="str">
            <v>CX D'AGUA EM ANEIS C.A.C/ESC.AL. G.CORPO H=19,50M CI=32M3 CS=22M3</v>
          </cell>
          <cell r="C1970" t="str">
            <v>UN</v>
          </cell>
          <cell r="D1970">
            <v>46060.73</v>
          </cell>
          <cell r="E1970">
            <v>1969</v>
          </cell>
          <cell r="F1970">
            <v>100225</v>
          </cell>
        </row>
        <row r="1971">
          <cell r="A1971" t="str">
            <v>10.02.26</v>
          </cell>
          <cell r="B1971" t="str">
            <v>CX D'AGUA EM ANEIS C.A.C/ESC AL. GUARDA CORPO H=16M CI=14M3 CS=14M3</v>
          </cell>
          <cell r="C1971" t="str">
            <v>UN</v>
          </cell>
          <cell r="D1971">
            <v>30628.81</v>
          </cell>
          <cell r="E1971">
            <v>1970</v>
          </cell>
          <cell r="F1971">
            <v>100226</v>
          </cell>
        </row>
        <row r="1972">
          <cell r="A1972" t="str">
            <v>10.02.27</v>
          </cell>
          <cell r="B1972" t="str">
            <v>CX D'AGUA EM ANEIS C.A.C/ESC.AL. GUARDA CORPO H=16M CI=16M3 CS=22M3</v>
          </cell>
          <cell r="C1972" t="str">
            <v>UN</v>
          </cell>
          <cell r="D1972">
            <v>36994.9</v>
          </cell>
          <cell r="E1972">
            <v>1971</v>
          </cell>
          <cell r="F1972">
            <v>100227</v>
          </cell>
        </row>
        <row r="1973">
          <cell r="A1973" t="str">
            <v>10.02.28</v>
          </cell>
          <cell r="B1973" t="str">
            <v>CX.D`AGUA EM ANEIS C.A.C/ESC AL. GUARDA CORPO H=12M CI=10M3 CS=10M3</v>
          </cell>
          <cell r="C1973" t="str">
            <v>UN</v>
          </cell>
          <cell r="D1973">
            <v>23973.87</v>
          </cell>
          <cell r="E1973">
            <v>1972</v>
          </cell>
          <cell r="F1973">
            <v>100228</v>
          </cell>
        </row>
        <row r="1974">
          <cell r="A1974" t="str">
            <v>10.02.51</v>
          </cell>
          <cell r="B1974" t="str">
            <v>TUBO DE ACO GALVANIZADO,CLASSE LEVE I (LINHA AGUA) - 3/4"</v>
          </cell>
          <cell r="C1974" t="str">
            <v>M</v>
          </cell>
          <cell r="D1974">
            <v>34.549999999999997</v>
          </cell>
          <cell r="E1974">
            <v>1973</v>
          </cell>
          <cell r="F1974">
            <v>100251</v>
          </cell>
        </row>
        <row r="1975">
          <cell r="A1975" t="str">
            <v>10.02.52</v>
          </cell>
          <cell r="B1975" t="str">
            <v>TUBO DE ACO GALVANIZADO,CLASSE LEVE I (LINHA AGUA) - 1"</v>
          </cell>
          <cell r="C1975" t="str">
            <v>M</v>
          </cell>
          <cell r="D1975">
            <v>48.06</v>
          </cell>
          <cell r="E1975">
            <v>1974</v>
          </cell>
          <cell r="F1975">
            <v>100252</v>
          </cell>
        </row>
        <row r="1976">
          <cell r="A1976" t="str">
            <v>10.02.54</v>
          </cell>
          <cell r="B1976" t="str">
            <v>TUBO DE ACO GALVANIZADO,CLASSE LEVE I (LINHA AGUA) - 1 1/2"</v>
          </cell>
          <cell r="C1976" t="str">
            <v>M</v>
          </cell>
          <cell r="D1976">
            <v>64.790000000000006</v>
          </cell>
          <cell r="E1976">
            <v>1975</v>
          </cell>
          <cell r="F1976">
            <v>100254</v>
          </cell>
        </row>
        <row r="1977">
          <cell r="A1977" t="str">
            <v>10.02.55</v>
          </cell>
          <cell r="B1977" t="str">
            <v>TUBO DE ACO GALVANIZADO,CLASSE LEVE I (LINHA AGUA) - 2"</v>
          </cell>
          <cell r="C1977" t="str">
            <v>M</v>
          </cell>
          <cell r="D1977">
            <v>86.17</v>
          </cell>
          <cell r="E1977">
            <v>1976</v>
          </cell>
          <cell r="F1977">
            <v>100255</v>
          </cell>
        </row>
        <row r="1978">
          <cell r="A1978" t="str">
            <v>10.02.61</v>
          </cell>
          <cell r="B1978" t="str">
            <v>TUBO DE PVC RIGIDO,SOLDAVEL (LINHA AGUA) - 25MM (3/4")</v>
          </cell>
          <cell r="C1978" t="str">
            <v>M</v>
          </cell>
          <cell r="D1978">
            <v>8.6</v>
          </cell>
          <cell r="E1978">
            <v>1977</v>
          </cell>
          <cell r="F1978">
            <v>100261</v>
          </cell>
        </row>
        <row r="1979">
          <cell r="A1979" t="str">
            <v>10.02.62</v>
          </cell>
          <cell r="B1979" t="str">
            <v>TUBO DE PVC RIGIDO,SOLDAVEL (LINHA AGUA) - 32MM (1")</v>
          </cell>
          <cell r="C1979" t="str">
            <v>M</v>
          </cell>
          <cell r="D1979">
            <v>13.01</v>
          </cell>
          <cell r="E1979">
            <v>1978</v>
          </cell>
          <cell r="F1979">
            <v>100262</v>
          </cell>
        </row>
        <row r="1980">
          <cell r="A1980" t="str">
            <v>10.02.64</v>
          </cell>
          <cell r="B1980" t="str">
            <v>TUBO DE PVC RIGIDO,SOLDAVEL (LINHA AGUA) - 50MM (1 1/2")</v>
          </cell>
          <cell r="C1980" t="str">
            <v>M</v>
          </cell>
          <cell r="D1980">
            <v>17.93</v>
          </cell>
          <cell r="E1980">
            <v>1979</v>
          </cell>
          <cell r="F1980">
            <v>100264</v>
          </cell>
        </row>
        <row r="1981">
          <cell r="A1981" t="str">
            <v>10.02.65</v>
          </cell>
          <cell r="B1981" t="str">
            <v>TUBO DE PVC RIGIDO,SOLDAVEL (LINHA AGUA) - 60MM (2")</v>
          </cell>
          <cell r="C1981" t="str">
            <v>M</v>
          </cell>
          <cell r="D1981">
            <v>25.17</v>
          </cell>
          <cell r="E1981">
            <v>1980</v>
          </cell>
          <cell r="F1981">
            <v>100265</v>
          </cell>
        </row>
        <row r="1982">
          <cell r="A1982" t="str">
            <v>10.02.81</v>
          </cell>
          <cell r="B1982" t="str">
            <v>REGISTRO DE GAVETA,METAL AMARELO - 3/4"</v>
          </cell>
          <cell r="C1982" t="str">
            <v>UN</v>
          </cell>
          <cell r="D1982">
            <v>21.36</v>
          </cell>
          <cell r="E1982">
            <v>1981</v>
          </cell>
          <cell r="F1982">
            <v>100281</v>
          </cell>
        </row>
        <row r="1983">
          <cell r="A1983" t="str">
            <v>10.02.82</v>
          </cell>
          <cell r="B1983" t="str">
            <v>REGISTRO DE GAVETA,METAL AMARELO - 1"</v>
          </cell>
          <cell r="C1983" t="str">
            <v>UN</v>
          </cell>
          <cell r="D1983">
            <v>25.34</v>
          </cell>
          <cell r="E1983">
            <v>1982</v>
          </cell>
          <cell r="F1983">
            <v>100282</v>
          </cell>
        </row>
        <row r="1984">
          <cell r="A1984" t="str">
            <v>10.02.84</v>
          </cell>
          <cell r="B1984" t="str">
            <v>REGISTRO DE GAVETA,METAL AMARELO - 1 1/2"</v>
          </cell>
          <cell r="C1984" t="str">
            <v>UN</v>
          </cell>
          <cell r="D1984">
            <v>44.89</v>
          </cell>
          <cell r="E1984">
            <v>1983</v>
          </cell>
          <cell r="F1984">
            <v>100284</v>
          </cell>
        </row>
        <row r="1985">
          <cell r="A1985" t="str">
            <v>10.02.85</v>
          </cell>
          <cell r="B1985" t="str">
            <v>REGISTRO DE GAVETA,METAL AMARELO - 2"</v>
          </cell>
          <cell r="C1985" t="str">
            <v>UN</v>
          </cell>
          <cell r="D1985">
            <v>59.61</v>
          </cell>
          <cell r="E1985">
            <v>1984</v>
          </cell>
          <cell r="F1985">
            <v>100285</v>
          </cell>
        </row>
        <row r="1986">
          <cell r="A1986" t="str">
            <v>10.02.91</v>
          </cell>
          <cell r="B1986" t="str">
            <v>TORNEIRA DE BOIA,DE COBRE - 3/4"</v>
          </cell>
          <cell r="C1986" t="str">
            <v>UN</v>
          </cell>
          <cell r="D1986">
            <v>28.56</v>
          </cell>
          <cell r="E1986">
            <v>1985</v>
          </cell>
          <cell r="F1986">
            <v>100291</v>
          </cell>
        </row>
        <row r="1987">
          <cell r="A1987" t="str">
            <v>10.02.92</v>
          </cell>
          <cell r="B1987" t="str">
            <v>TORNEIRA DE BOIA,DE COBRE - 1"</v>
          </cell>
          <cell r="C1987" t="str">
            <v>UN</v>
          </cell>
          <cell r="D1987">
            <v>38.03</v>
          </cell>
          <cell r="E1987">
            <v>1986</v>
          </cell>
          <cell r="F1987">
            <v>100292</v>
          </cell>
        </row>
        <row r="1988">
          <cell r="A1988" t="str">
            <v>10.02.94</v>
          </cell>
          <cell r="B1988" t="str">
            <v>TORNEIRA DE BOIA,DE COBRE - 1 1/2"</v>
          </cell>
          <cell r="C1988" t="str">
            <v>UN</v>
          </cell>
          <cell r="D1988">
            <v>60.6</v>
          </cell>
          <cell r="E1988">
            <v>1987</v>
          </cell>
          <cell r="F1988">
            <v>100294</v>
          </cell>
        </row>
        <row r="1989">
          <cell r="A1989" t="str">
            <v>10.02.95</v>
          </cell>
          <cell r="B1989" t="str">
            <v>TORNEIRA DE BOIA,DE COBRE - 2"</v>
          </cell>
          <cell r="C1989" t="str">
            <v>UN</v>
          </cell>
          <cell r="D1989">
            <v>76.650000000000006</v>
          </cell>
          <cell r="E1989">
            <v>1988</v>
          </cell>
          <cell r="F1989">
            <v>100295</v>
          </cell>
        </row>
        <row r="1990">
          <cell r="B1990" t="str">
            <v>INSTALAÇÃO ELEVATÓRIA</v>
          </cell>
          <cell r="E1990">
            <v>1989</v>
          </cell>
        </row>
        <row r="1991">
          <cell r="A1991" t="str">
            <v>10.03.01</v>
          </cell>
          <cell r="B1991" t="str">
            <v>CONJUNTO MOTOR-BOMBA - ATE 1/4 HP</v>
          </cell>
          <cell r="C1991" t="str">
            <v>UN</v>
          </cell>
          <cell r="D1991">
            <v>602.89</v>
          </cell>
          <cell r="E1991">
            <v>1990</v>
          </cell>
          <cell r="F1991">
            <v>100301</v>
          </cell>
        </row>
        <row r="1992">
          <cell r="A1992" t="str">
            <v>10.03.03</v>
          </cell>
          <cell r="B1992" t="str">
            <v>CONJUNTO MOTOR-BOMBA - ATE 1/2 HP</v>
          </cell>
          <cell r="C1992" t="str">
            <v>UN</v>
          </cell>
          <cell r="D1992">
            <v>594.19000000000005</v>
          </cell>
          <cell r="E1992">
            <v>1991</v>
          </cell>
          <cell r="F1992">
            <v>100303</v>
          </cell>
        </row>
        <row r="1993">
          <cell r="A1993" t="str">
            <v>10.03.04</v>
          </cell>
          <cell r="B1993" t="str">
            <v>CONJUNTO MOTOR-BOMBA - ATE 3/4 HP</v>
          </cell>
          <cell r="C1993" t="str">
            <v>UN</v>
          </cell>
          <cell r="D1993">
            <v>626.77</v>
          </cell>
          <cell r="E1993">
            <v>1992</v>
          </cell>
          <cell r="F1993">
            <v>100304</v>
          </cell>
        </row>
        <row r="1994">
          <cell r="A1994" t="str">
            <v>10.03.05</v>
          </cell>
          <cell r="B1994" t="str">
            <v>CONJUNTO MOTOR-BOMBA - ATE 1 HP</v>
          </cell>
          <cell r="C1994" t="str">
            <v>UN</v>
          </cell>
          <cell r="D1994">
            <v>829.94</v>
          </cell>
          <cell r="E1994">
            <v>1993</v>
          </cell>
          <cell r="F1994">
            <v>100305</v>
          </cell>
        </row>
        <row r="1995">
          <cell r="A1995" t="str">
            <v>10.03.06</v>
          </cell>
          <cell r="B1995" t="str">
            <v>CONJUNTO MOTOR-BOMBA - ATE 2 HP</v>
          </cell>
          <cell r="C1995" t="str">
            <v>UN</v>
          </cell>
          <cell r="D1995">
            <v>829.94</v>
          </cell>
          <cell r="E1995">
            <v>1994</v>
          </cell>
          <cell r="F1995">
            <v>100306</v>
          </cell>
        </row>
        <row r="1996">
          <cell r="A1996" t="str">
            <v>10.03.07</v>
          </cell>
          <cell r="B1996" t="str">
            <v>CONJUNTO MOTOR-BOMBA - ATE 3 HP</v>
          </cell>
          <cell r="C1996" t="str">
            <v>UN</v>
          </cell>
          <cell r="D1996">
            <v>701.69</v>
          </cell>
          <cell r="E1996">
            <v>1995</v>
          </cell>
          <cell r="F1996">
            <v>100307</v>
          </cell>
        </row>
        <row r="1997">
          <cell r="A1997" t="str">
            <v>10.03.08</v>
          </cell>
          <cell r="B1997" t="str">
            <v>CONJUNTO MOTOR-BOMBA - ATE 4 HP</v>
          </cell>
          <cell r="C1997" t="str">
            <v>UN</v>
          </cell>
          <cell r="D1997">
            <v>701.69</v>
          </cell>
          <cell r="E1997">
            <v>1996</v>
          </cell>
          <cell r="F1997">
            <v>100308</v>
          </cell>
        </row>
        <row r="1998">
          <cell r="A1998" t="str">
            <v>10.03.09</v>
          </cell>
          <cell r="B1998" t="str">
            <v>CONJUNTO MOTOR-BOMBA - ATE 5 HP</v>
          </cell>
          <cell r="C1998" t="str">
            <v>UN</v>
          </cell>
          <cell r="D1998">
            <v>1375.82</v>
          </cell>
          <cell r="E1998">
            <v>1997</v>
          </cell>
          <cell r="F1998">
            <v>100309</v>
          </cell>
        </row>
        <row r="1999">
          <cell r="A1999" t="str">
            <v>10.03.42</v>
          </cell>
          <cell r="B1999" t="str">
            <v>TUBO DE ACO-CARBONO GALVANIZADO,CL.MEDIA (DIN2440) - 1" (RECALQUE)</v>
          </cell>
          <cell r="C1999" t="str">
            <v>M</v>
          </cell>
          <cell r="D1999">
            <v>38.31</v>
          </cell>
          <cell r="E1999">
            <v>1998</v>
          </cell>
          <cell r="F1999">
            <v>100342</v>
          </cell>
        </row>
        <row r="2000">
          <cell r="A2000" t="str">
            <v>10.03.44</v>
          </cell>
          <cell r="B2000" t="str">
            <v>TUBO DE ACO-CARBONO GALVANIZADO,CL.MEDIA (DIN2440) - 1 1/2" (SUCCAO)</v>
          </cell>
          <cell r="C2000" t="str">
            <v>M</v>
          </cell>
          <cell r="D2000">
            <v>52.09</v>
          </cell>
          <cell r="E2000">
            <v>1999</v>
          </cell>
          <cell r="F2000">
            <v>100344</v>
          </cell>
        </row>
        <row r="2001">
          <cell r="A2001" t="str">
            <v>10.03.52</v>
          </cell>
          <cell r="B2001" t="str">
            <v>REGISTRO DE GAVETA,METAL AMARELO - 1"</v>
          </cell>
          <cell r="C2001" t="str">
            <v>UN</v>
          </cell>
          <cell r="D2001">
            <v>25.34</v>
          </cell>
          <cell r="E2001">
            <v>2000</v>
          </cell>
          <cell r="F2001">
            <v>100352</v>
          </cell>
        </row>
        <row r="2002">
          <cell r="A2002" t="str">
            <v>10.03.54</v>
          </cell>
          <cell r="B2002" t="str">
            <v>REGISTRO DE GAVETA,METAL AMARELO - 1 1/2"</v>
          </cell>
          <cell r="C2002" t="str">
            <v>UN</v>
          </cell>
          <cell r="D2002">
            <v>44.89</v>
          </cell>
          <cell r="E2002">
            <v>2001</v>
          </cell>
          <cell r="F2002">
            <v>100354</v>
          </cell>
        </row>
        <row r="2003">
          <cell r="A2003" t="str">
            <v>10.03.62</v>
          </cell>
          <cell r="B2003" t="str">
            <v>VALVULA DE RETENCAO HORIZONTAL - 1"</v>
          </cell>
          <cell r="C2003" t="str">
            <v>UN</v>
          </cell>
          <cell r="D2003">
            <v>46.23</v>
          </cell>
          <cell r="E2003">
            <v>2002</v>
          </cell>
          <cell r="F2003">
            <v>100362</v>
          </cell>
        </row>
        <row r="2004">
          <cell r="A2004" t="str">
            <v>10.03.64</v>
          </cell>
          <cell r="B2004" t="str">
            <v>VALVULA DE RETENCAO HORIZONTAL - 1 1/2"</v>
          </cell>
          <cell r="C2004" t="str">
            <v>UN</v>
          </cell>
          <cell r="D2004">
            <v>71.08</v>
          </cell>
          <cell r="E2004">
            <v>2003</v>
          </cell>
          <cell r="F2004">
            <v>100364</v>
          </cell>
        </row>
        <row r="2005">
          <cell r="A2005" t="str">
            <v>10.03.65</v>
          </cell>
          <cell r="B2005" t="str">
            <v>VALVULA DE RETENCAO HORIZONTAL - 2"</v>
          </cell>
          <cell r="C2005" t="str">
            <v>UN</v>
          </cell>
          <cell r="D2005">
            <v>92.29</v>
          </cell>
          <cell r="E2005">
            <v>2004</v>
          </cell>
          <cell r="F2005">
            <v>100365</v>
          </cell>
        </row>
        <row r="2006">
          <cell r="A2006" t="str">
            <v>10.03.66</v>
          </cell>
          <cell r="B2006" t="str">
            <v>VALVULA DE RETENCAO HORIZONTAL - 2 1/2"</v>
          </cell>
          <cell r="C2006" t="str">
            <v>UN</v>
          </cell>
          <cell r="D2006">
            <v>136.41999999999999</v>
          </cell>
          <cell r="E2006">
            <v>2005</v>
          </cell>
          <cell r="F2006">
            <v>100366</v>
          </cell>
        </row>
        <row r="2007">
          <cell r="A2007" t="str">
            <v>10.03.67</v>
          </cell>
          <cell r="B2007" t="str">
            <v>VALVULA DE RETENCAO HORIZONTAL - 3"</v>
          </cell>
          <cell r="C2007" t="str">
            <v>UN</v>
          </cell>
          <cell r="D2007">
            <v>164.51</v>
          </cell>
          <cell r="E2007">
            <v>2006</v>
          </cell>
          <cell r="F2007">
            <v>100367</v>
          </cell>
        </row>
        <row r="2008">
          <cell r="A2008" t="str">
            <v>10.03.68</v>
          </cell>
          <cell r="B2008" t="str">
            <v>VALVULA DE RETENCAO HORIZONTAL - 4"</v>
          </cell>
          <cell r="C2008" t="str">
            <v>UN</v>
          </cell>
          <cell r="D2008">
            <v>267.12</v>
          </cell>
          <cell r="E2008">
            <v>2007</v>
          </cell>
          <cell r="F2008">
            <v>100368</v>
          </cell>
        </row>
        <row r="2009">
          <cell r="A2009" t="str">
            <v>10.03.71</v>
          </cell>
          <cell r="B2009" t="str">
            <v>VALVULA DE RETENCAO VERTICAL - 3/4"</v>
          </cell>
          <cell r="C2009" t="str">
            <v>UN</v>
          </cell>
          <cell r="D2009">
            <v>23.09</v>
          </cell>
          <cell r="E2009">
            <v>2008</v>
          </cell>
          <cell r="F2009">
            <v>100371</v>
          </cell>
        </row>
        <row r="2010">
          <cell r="A2010" t="str">
            <v>10.03.72</v>
          </cell>
          <cell r="B2010" t="str">
            <v>VALVULA DE RETENCAO VERTICAL - 1"</v>
          </cell>
          <cell r="C2010" t="str">
            <v>UN</v>
          </cell>
          <cell r="D2010">
            <v>27.93</v>
          </cell>
          <cell r="E2010">
            <v>2009</v>
          </cell>
          <cell r="F2010">
            <v>100372</v>
          </cell>
        </row>
        <row r="2011">
          <cell r="A2011" t="str">
            <v>10.03.73</v>
          </cell>
          <cell r="B2011" t="str">
            <v>VALVULA DE RETENCAO VERTICAL - 1 1/4"</v>
          </cell>
          <cell r="C2011" t="str">
            <v>UN</v>
          </cell>
          <cell r="D2011">
            <v>36.94</v>
          </cell>
          <cell r="E2011">
            <v>2010</v>
          </cell>
          <cell r="F2011">
            <v>100373</v>
          </cell>
        </row>
        <row r="2012">
          <cell r="A2012" t="str">
            <v>10.03.74</v>
          </cell>
          <cell r="B2012" t="str">
            <v>VALVULA DE RETENCAO VERTICAL - 1 1/2"</v>
          </cell>
          <cell r="C2012" t="str">
            <v>UN</v>
          </cell>
          <cell r="D2012">
            <v>44.7</v>
          </cell>
          <cell r="E2012">
            <v>2011</v>
          </cell>
          <cell r="F2012">
            <v>100374</v>
          </cell>
        </row>
        <row r="2013">
          <cell r="A2013" t="str">
            <v>10.03.75</v>
          </cell>
          <cell r="B2013" t="str">
            <v>VALVULA DE RETENCAO VERTICAL - 2"</v>
          </cell>
          <cell r="C2013" t="str">
            <v>UN</v>
          </cell>
          <cell r="D2013">
            <v>54.57</v>
          </cell>
          <cell r="E2013">
            <v>2012</v>
          </cell>
          <cell r="F2013">
            <v>100375</v>
          </cell>
        </row>
        <row r="2014">
          <cell r="A2014" t="str">
            <v>10.03.76</v>
          </cell>
          <cell r="B2014" t="str">
            <v>VALVULA DE RETENCAO VERTICAL - 2 1/2"</v>
          </cell>
          <cell r="C2014" t="str">
            <v>UN</v>
          </cell>
          <cell r="D2014">
            <v>85.77</v>
          </cell>
          <cell r="E2014">
            <v>2013</v>
          </cell>
          <cell r="F2014">
            <v>100376</v>
          </cell>
        </row>
        <row r="2015">
          <cell r="A2015" t="str">
            <v>10.03.77</v>
          </cell>
          <cell r="B2015" t="str">
            <v>VALVULA DE RETENCAO VERTICAL - 3"</v>
          </cell>
          <cell r="C2015" t="str">
            <v>UN</v>
          </cell>
          <cell r="D2015">
            <v>110.18</v>
          </cell>
          <cell r="E2015">
            <v>2014</v>
          </cell>
          <cell r="F2015">
            <v>100377</v>
          </cell>
        </row>
        <row r="2016">
          <cell r="A2016" t="str">
            <v>10.03.78</v>
          </cell>
          <cell r="B2016" t="str">
            <v>VALVULA DE RETENCAO VERTICAL - 4"</v>
          </cell>
          <cell r="C2016" t="str">
            <v>UN</v>
          </cell>
          <cell r="D2016">
            <v>189.64</v>
          </cell>
          <cell r="E2016">
            <v>2015</v>
          </cell>
          <cell r="F2016">
            <v>100378</v>
          </cell>
        </row>
        <row r="2017">
          <cell r="A2017" t="str">
            <v>10.03.84</v>
          </cell>
          <cell r="B2017" t="str">
            <v>VALVULA DE RETENCAO,DE PE COM CRIVO DE BRONZE - 1 1/2"</v>
          </cell>
          <cell r="C2017" t="str">
            <v>UN</v>
          </cell>
          <cell r="D2017">
            <v>42.97</v>
          </cell>
          <cell r="E2017">
            <v>2016</v>
          </cell>
          <cell r="F2017">
            <v>100384</v>
          </cell>
        </row>
        <row r="2018">
          <cell r="A2018" t="str">
            <v>10.03.85</v>
          </cell>
          <cell r="B2018" t="str">
            <v>VALVULA DE RETENCAO,DE PE COM CRIVO DE BRONZE - 2"</v>
          </cell>
          <cell r="C2018" t="str">
            <v>UN</v>
          </cell>
          <cell r="D2018">
            <v>57.28</v>
          </cell>
          <cell r="E2018">
            <v>2017</v>
          </cell>
          <cell r="F2018">
            <v>100385</v>
          </cell>
        </row>
        <row r="2019">
          <cell r="A2019">
            <v>100390</v>
          </cell>
          <cell r="B2019" t="str">
            <v>CHAVE DE BOIA</v>
          </cell>
          <cell r="C2019" t="str">
            <v>UN</v>
          </cell>
          <cell r="D2019">
            <v>40.24</v>
          </cell>
          <cell r="E2019">
            <v>2018</v>
          </cell>
          <cell r="F2019">
            <v>100390</v>
          </cell>
        </row>
        <row r="2020">
          <cell r="B2020" t="str">
            <v>REDE DE ÁGUA FRIA - TUBULAÇÃO</v>
          </cell>
          <cell r="E2020">
            <v>2019</v>
          </cell>
        </row>
        <row r="2021">
          <cell r="A2021" t="str">
            <v>10.04.01</v>
          </cell>
          <cell r="B2021" t="str">
            <v>TUBO DE ACO GALVANIZADO,CLASSE LEVE I (LINHA AGUA) - 1/2"</v>
          </cell>
          <cell r="C2021" t="str">
            <v>M</v>
          </cell>
          <cell r="D2021">
            <v>27.94</v>
          </cell>
          <cell r="E2021">
            <v>2020</v>
          </cell>
          <cell r="F2021">
            <v>100401</v>
          </cell>
        </row>
        <row r="2022">
          <cell r="A2022" t="str">
            <v>10.04.02</v>
          </cell>
          <cell r="B2022" t="str">
            <v>TUBO DE ACO GALVANIZADO,CLASSE LEVE I (LINHA AGUA) - 3/4"</v>
          </cell>
          <cell r="C2022" t="str">
            <v>M</v>
          </cell>
          <cell r="D2022">
            <v>34.549999999999997</v>
          </cell>
          <cell r="E2022">
            <v>2021</v>
          </cell>
          <cell r="F2022">
            <v>100402</v>
          </cell>
        </row>
        <row r="2023">
          <cell r="A2023" t="str">
            <v>10.04.03</v>
          </cell>
          <cell r="B2023" t="str">
            <v>TUBO DE ACO GALVANIZADO,CLASSE LEVE I (LINHA AGUA) - 1"</v>
          </cell>
          <cell r="C2023" t="str">
            <v>M</v>
          </cell>
          <cell r="D2023">
            <v>48.06</v>
          </cell>
          <cell r="E2023">
            <v>2022</v>
          </cell>
          <cell r="F2023">
            <v>100403</v>
          </cell>
        </row>
        <row r="2024">
          <cell r="A2024" t="str">
            <v>10.04.04</v>
          </cell>
          <cell r="B2024" t="str">
            <v>TUBO DE ACO GALVANIZADO,CLASSE LEVE I (LINHA AGUA) - 1 1/4"</v>
          </cell>
          <cell r="C2024" t="str">
            <v>M</v>
          </cell>
          <cell r="D2024">
            <v>58.91</v>
          </cell>
          <cell r="E2024">
            <v>2023</v>
          </cell>
          <cell r="F2024">
            <v>100404</v>
          </cell>
        </row>
        <row r="2025">
          <cell r="A2025" t="str">
            <v>10.04.05</v>
          </cell>
          <cell r="B2025" t="str">
            <v>TUBO DE ACO GALVANIZADO,CLASSE LEVE I (LINHA AGUA) - 1 1/2"</v>
          </cell>
          <cell r="C2025" t="str">
            <v>M</v>
          </cell>
          <cell r="D2025">
            <v>64.790000000000006</v>
          </cell>
          <cell r="E2025">
            <v>2024</v>
          </cell>
          <cell r="F2025">
            <v>100405</v>
          </cell>
        </row>
        <row r="2026">
          <cell r="A2026" t="str">
            <v>10.04.06</v>
          </cell>
          <cell r="B2026" t="str">
            <v>TUBO DE ACO GALVANIZADO,CLASSE LEVE I (LINHA AGUA) - 2"</v>
          </cell>
          <cell r="C2026" t="str">
            <v>M</v>
          </cell>
          <cell r="D2026">
            <v>86.17</v>
          </cell>
          <cell r="E2026">
            <v>2025</v>
          </cell>
          <cell r="F2026">
            <v>100406</v>
          </cell>
        </row>
        <row r="2027">
          <cell r="A2027" t="str">
            <v>10.04.07</v>
          </cell>
          <cell r="B2027" t="str">
            <v>TUBO DE ACO GALVANIZADO,CLASSE LEVE I (LINHA AGUA) - 2 1/2"</v>
          </cell>
          <cell r="C2027" t="str">
            <v>M</v>
          </cell>
          <cell r="D2027">
            <v>106.91</v>
          </cell>
          <cell r="E2027">
            <v>2026</v>
          </cell>
          <cell r="F2027">
            <v>100407</v>
          </cell>
        </row>
        <row r="2028">
          <cell r="A2028" t="str">
            <v>10.04.08</v>
          </cell>
          <cell r="B2028" t="str">
            <v>TUBO DE ACO GALVANIZADO,CLASSE LEVE I (LINHA AGUA) - 3"</v>
          </cell>
          <cell r="C2028" t="str">
            <v>M</v>
          </cell>
          <cell r="D2028">
            <v>125.84</v>
          </cell>
          <cell r="E2028">
            <v>2027</v>
          </cell>
          <cell r="F2028">
            <v>100408</v>
          </cell>
        </row>
        <row r="2029">
          <cell r="A2029" t="str">
            <v>10.04.09</v>
          </cell>
          <cell r="B2029" t="str">
            <v>TUBO DE ACO GALVANIZADO,CLASSE LEVE I (LINHA AGUA) - 4"</v>
          </cell>
          <cell r="C2029" t="str">
            <v>M</v>
          </cell>
          <cell r="D2029">
            <v>171.11</v>
          </cell>
          <cell r="E2029">
            <v>2028</v>
          </cell>
          <cell r="F2029">
            <v>100409</v>
          </cell>
        </row>
        <row r="2030">
          <cell r="A2030" t="str">
            <v>10.04.61</v>
          </cell>
          <cell r="B2030" t="str">
            <v>TUBO DE PVC RIGIDO,SOLDAVEL (LINHA AGUA) - 20MM (1/2")</v>
          </cell>
          <cell r="C2030" t="str">
            <v>M</v>
          </cell>
          <cell r="D2030">
            <v>7.13</v>
          </cell>
          <cell r="E2030">
            <v>2029</v>
          </cell>
          <cell r="F2030">
            <v>100461</v>
          </cell>
        </row>
        <row r="2031">
          <cell r="A2031" t="str">
            <v>10.04.62</v>
          </cell>
          <cell r="B2031" t="str">
            <v>TUBO DE PVC RIGIDO,SOLDAVEL (LINHA AGUA) - 25MM (3/4")</v>
          </cell>
          <cell r="C2031" t="str">
            <v>M</v>
          </cell>
          <cell r="D2031">
            <v>8.6</v>
          </cell>
          <cell r="E2031">
            <v>2030</v>
          </cell>
          <cell r="F2031">
            <v>100462</v>
          </cell>
        </row>
        <row r="2032">
          <cell r="A2032" t="str">
            <v>10.04.63</v>
          </cell>
          <cell r="B2032" t="str">
            <v>TUBO DE PVC RIGIDO,SOLDAVEL (LINHA AGUA) - 32MM (1")</v>
          </cell>
          <cell r="C2032" t="str">
            <v>M</v>
          </cell>
          <cell r="D2032">
            <v>13.01</v>
          </cell>
          <cell r="E2032">
            <v>2031</v>
          </cell>
          <cell r="F2032">
            <v>100463</v>
          </cell>
        </row>
        <row r="2033">
          <cell r="A2033" t="str">
            <v>10.04.64</v>
          </cell>
          <cell r="B2033" t="str">
            <v>TUBO DE PVC RIGIDO,SOLDAVEL (LINHA AGUA) - 40MM (1 1/4")</v>
          </cell>
          <cell r="C2033" t="str">
            <v>M</v>
          </cell>
          <cell r="D2033">
            <v>16.309999999999999</v>
          </cell>
          <cell r="E2033">
            <v>2032</v>
          </cell>
          <cell r="F2033">
            <v>100464</v>
          </cell>
        </row>
        <row r="2034">
          <cell r="A2034" t="str">
            <v>10.04.65</v>
          </cell>
          <cell r="B2034" t="str">
            <v>TUBO DE PVC RIGIDO,SOLDAVEL (LINHA AGUA) - 50MM (1 1/2")</v>
          </cell>
          <cell r="C2034" t="str">
            <v>M</v>
          </cell>
          <cell r="D2034">
            <v>17.93</v>
          </cell>
          <cell r="E2034">
            <v>2033</v>
          </cell>
          <cell r="F2034">
            <v>100465</v>
          </cell>
        </row>
        <row r="2035">
          <cell r="A2035" t="str">
            <v>10.04.66</v>
          </cell>
          <cell r="B2035" t="str">
            <v>TUBO DE PVC RIGIDO,SOLDAVEL (LINHA AGUA) - 60MM (2")</v>
          </cell>
          <cell r="C2035" t="str">
            <v>M</v>
          </cell>
          <cell r="D2035">
            <v>25.17</v>
          </cell>
          <cell r="E2035">
            <v>2034</v>
          </cell>
          <cell r="F2035">
            <v>100466</v>
          </cell>
        </row>
        <row r="2036">
          <cell r="A2036" t="str">
            <v>10.04.67</v>
          </cell>
          <cell r="B2036" t="str">
            <v>TUBO DE PVC RIGIDO,SOLDAVEL (LINHA AGUA) - 75MM (2 1/2")</v>
          </cell>
          <cell r="C2036" t="str">
            <v>M</v>
          </cell>
          <cell r="D2036">
            <v>35.01</v>
          </cell>
          <cell r="E2036">
            <v>2035</v>
          </cell>
          <cell r="F2036">
            <v>100467</v>
          </cell>
        </row>
        <row r="2037">
          <cell r="A2037" t="str">
            <v>10.04.68</v>
          </cell>
          <cell r="B2037" t="str">
            <v>TUBO DE PVC RIGIDO,SOLDAVEL (LINHA AGUA) - 85MM (3")</v>
          </cell>
          <cell r="C2037" t="str">
            <v>M</v>
          </cell>
          <cell r="D2037">
            <v>42.94</v>
          </cell>
          <cell r="E2037">
            <v>2036</v>
          </cell>
          <cell r="F2037">
            <v>100468</v>
          </cell>
        </row>
        <row r="2038">
          <cell r="A2038" t="str">
            <v>10.04.69</v>
          </cell>
          <cell r="B2038" t="str">
            <v>TUBO DE PVC RIGIDO,SOLDAVEL (LINHA AGUA) - 110MM (4")</v>
          </cell>
          <cell r="C2038" t="str">
            <v>M</v>
          </cell>
          <cell r="D2038">
            <v>62.85</v>
          </cell>
          <cell r="E2038">
            <v>2037</v>
          </cell>
          <cell r="F2038">
            <v>100469</v>
          </cell>
        </row>
        <row r="2039">
          <cell r="A2039" t="str">
            <v>10.04.98</v>
          </cell>
          <cell r="B2039" t="str">
            <v>ENVELOPAMENTO DE TUBULACAO ENTERRADA,COM CONCRETO</v>
          </cell>
          <cell r="C2039" t="str">
            <v>M</v>
          </cell>
          <cell r="D2039">
            <v>9.8699999999999992</v>
          </cell>
          <cell r="E2039">
            <v>2038</v>
          </cell>
          <cell r="F2039">
            <v>100498</v>
          </cell>
        </row>
        <row r="2040">
          <cell r="B2040" t="str">
            <v>REDE DE ÁGUA FRIA - ACESSÓRIOS</v>
          </cell>
          <cell r="E2040">
            <v>2039</v>
          </cell>
        </row>
        <row r="2041">
          <cell r="A2041" t="str">
            <v>10.05.01</v>
          </cell>
          <cell r="B2041" t="str">
            <v>REGISTRO DE GAVETA,METAL AMARELO - 1/2"</v>
          </cell>
          <cell r="C2041" t="str">
            <v>UN</v>
          </cell>
          <cell r="D2041">
            <v>19.75</v>
          </cell>
          <cell r="E2041">
            <v>2040</v>
          </cell>
          <cell r="F2041">
            <v>100501</v>
          </cell>
        </row>
        <row r="2042">
          <cell r="A2042" t="str">
            <v>10.05.02</v>
          </cell>
          <cell r="B2042" t="str">
            <v>REGISTRO DE GAVETA,METAL AMARELO - 3/4"</v>
          </cell>
          <cell r="C2042" t="str">
            <v>UN</v>
          </cell>
          <cell r="D2042">
            <v>21.36</v>
          </cell>
          <cell r="E2042">
            <v>2041</v>
          </cell>
          <cell r="F2042">
            <v>100502</v>
          </cell>
        </row>
        <row r="2043">
          <cell r="A2043" t="str">
            <v>10.05.03</v>
          </cell>
          <cell r="B2043" t="str">
            <v>REGISTRO DE GAVETA,METAL AMARELO - 1"</v>
          </cell>
          <cell r="C2043" t="str">
            <v>UN</v>
          </cell>
          <cell r="D2043">
            <v>25.34</v>
          </cell>
          <cell r="E2043">
            <v>2042</v>
          </cell>
          <cell r="F2043">
            <v>100503</v>
          </cell>
        </row>
        <row r="2044">
          <cell r="A2044" t="str">
            <v>10.05.04</v>
          </cell>
          <cell r="B2044" t="str">
            <v>REGISTRO DE GAVETA,METAL AMARELO - 1 1/4"</v>
          </cell>
          <cell r="C2044" t="str">
            <v>UN</v>
          </cell>
          <cell r="D2044">
            <v>45.97</v>
          </cell>
          <cell r="E2044">
            <v>2043</v>
          </cell>
          <cell r="F2044">
            <v>100504</v>
          </cell>
        </row>
        <row r="2045">
          <cell r="A2045" t="str">
            <v>10.05.05</v>
          </cell>
          <cell r="B2045" t="str">
            <v>REGISTRO DE GAVETA,METAL AMARELO - 1 1/2"</v>
          </cell>
          <cell r="C2045" t="str">
            <v>UN</v>
          </cell>
          <cell r="D2045">
            <v>44.89</v>
          </cell>
          <cell r="E2045">
            <v>2044</v>
          </cell>
          <cell r="F2045">
            <v>100505</v>
          </cell>
        </row>
        <row r="2046">
          <cell r="A2046" t="str">
            <v>10.05.06</v>
          </cell>
          <cell r="B2046" t="str">
            <v>REGISTRO DE GAVETA,METAL AMARELO - 2"</v>
          </cell>
          <cell r="C2046" t="str">
            <v>UN</v>
          </cell>
          <cell r="D2046">
            <v>59.61</v>
          </cell>
          <cell r="E2046">
            <v>2045</v>
          </cell>
          <cell r="F2046">
            <v>100506</v>
          </cell>
        </row>
        <row r="2047">
          <cell r="A2047" t="str">
            <v>10.05.07</v>
          </cell>
          <cell r="B2047" t="str">
            <v>REGISTRO DE GAVETA,METAL AMARELO - 2 1/2"</v>
          </cell>
          <cell r="C2047" t="str">
            <v>UN</v>
          </cell>
          <cell r="D2047">
            <v>142.51</v>
          </cell>
          <cell r="E2047">
            <v>2046</v>
          </cell>
          <cell r="F2047">
            <v>100507</v>
          </cell>
        </row>
        <row r="2048">
          <cell r="A2048" t="str">
            <v>10.05.08</v>
          </cell>
          <cell r="B2048" t="str">
            <v>REGISTRO DE GAVETA,METAL AMARELO - 3"</v>
          </cell>
          <cell r="C2048" t="str">
            <v>UN</v>
          </cell>
          <cell r="D2048">
            <v>259.83</v>
          </cell>
          <cell r="E2048">
            <v>2047</v>
          </cell>
          <cell r="F2048">
            <v>100508</v>
          </cell>
        </row>
        <row r="2049">
          <cell r="A2049" t="str">
            <v>10.05.09</v>
          </cell>
          <cell r="B2049" t="str">
            <v>REGISTRO DE GAVETA,METAL AMARELO - 4"</v>
          </cell>
          <cell r="C2049" t="str">
            <v>UN</v>
          </cell>
          <cell r="D2049">
            <v>442.22</v>
          </cell>
          <cell r="E2049">
            <v>2048</v>
          </cell>
          <cell r="F2049">
            <v>100509</v>
          </cell>
        </row>
        <row r="2050">
          <cell r="A2050" t="str">
            <v>10.05.30</v>
          </cell>
          <cell r="B2050" t="str">
            <v>REGISTRO DE GAVETA,METAL CROMADO - 1/2"</v>
          </cell>
          <cell r="C2050" t="str">
            <v>UN</v>
          </cell>
          <cell r="D2050">
            <v>47.64</v>
          </cell>
          <cell r="E2050">
            <v>2049</v>
          </cell>
          <cell r="F2050">
            <v>100530</v>
          </cell>
        </row>
        <row r="2051">
          <cell r="A2051" t="str">
            <v>10.05.31</v>
          </cell>
          <cell r="B2051" t="str">
            <v>REGISTRO DE GAVETA,METAL CROMADO - 3/4"</v>
          </cell>
          <cell r="C2051" t="str">
            <v>UN</v>
          </cell>
          <cell r="D2051">
            <v>52.52</v>
          </cell>
          <cell r="E2051">
            <v>2050</v>
          </cell>
          <cell r="F2051">
            <v>100531</v>
          </cell>
        </row>
        <row r="2052">
          <cell r="A2052" t="str">
            <v>10.05.32</v>
          </cell>
          <cell r="B2052" t="str">
            <v>REGISTRO DE GAVETA,METAL CROMADO - 1"</v>
          </cell>
          <cell r="C2052" t="str">
            <v>UN</v>
          </cell>
          <cell r="D2052">
            <v>59.34</v>
          </cell>
          <cell r="E2052">
            <v>2051</v>
          </cell>
          <cell r="F2052">
            <v>100532</v>
          </cell>
        </row>
        <row r="2053">
          <cell r="A2053" t="str">
            <v>10.05.33</v>
          </cell>
          <cell r="B2053" t="str">
            <v>REGISTRO DE GAVETA,METAL CROMADO - 1 1/4"</v>
          </cell>
          <cell r="C2053" t="str">
            <v>UN</v>
          </cell>
          <cell r="D2053">
            <v>85.93</v>
          </cell>
          <cell r="E2053">
            <v>2052</v>
          </cell>
          <cell r="F2053">
            <v>100533</v>
          </cell>
        </row>
        <row r="2054">
          <cell r="A2054" t="str">
            <v>10.05.34</v>
          </cell>
          <cell r="B2054" t="str">
            <v>REGISTRO DE GAVETA,METAL CROMADO - 1 1/2"</v>
          </cell>
          <cell r="C2054" t="str">
            <v>UN</v>
          </cell>
          <cell r="D2054">
            <v>67.38</v>
          </cell>
          <cell r="E2054">
            <v>2053</v>
          </cell>
          <cell r="F2054">
            <v>100534</v>
          </cell>
        </row>
        <row r="2055">
          <cell r="A2055" t="str">
            <v>10.05.40</v>
          </cell>
          <cell r="B2055" t="str">
            <v>REGISTRO DE PRESSAO,METAL AMARELO - 1/2"</v>
          </cell>
          <cell r="C2055" t="str">
            <v>UN</v>
          </cell>
          <cell r="D2055">
            <v>26.7</v>
          </cell>
          <cell r="E2055">
            <v>2054</v>
          </cell>
          <cell r="F2055">
            <v>100540</v>
          </cell>
        </row>
        <row r="2056">
          <cell r="A2056" t="str">
            <v>10.05.41</v>
          </cell>
          <cell r="B2056" t="str">
            <v>REGISTRO DE PRESSAO,METAL AMARELO - 3/4"</v>
          </cell>
          <cell r="C2056" t="str">
            <v>UN</v>
          </cell>
          <cell r="D2056">
            <v>28.52</v>
          </cell>
          <cell r="E2056">
            <v>2055</v>
          </cell>
          <cell r="F2056">
            <v>100541</v>
          </cell>
        </row>
        <row r="2057">
          <cell r="A2057" t="str">
            <v>10.05.50</v>
          </cell>
          <cell r="B2057" t="str">
            <v>REGISTRO DE PRESSAO,METAL CROMADO - 1/2"</v>
          </cell>
          <cell r="C2057" t="str">
            <v>UN</v>
          </cell>
          <cell r="D2057">
            <v>53.89</v>
          </cell>
          <cell r="E2057">
            <v>2056</v>
          </cell>
          <cell r="F2057">
            <v>100550</v>
          </cell>
        </row>
        <row r="2058">
          <cell r="A2058" t="str">
            <v>10.05.51</v>
          </cell>
          <cell r="B2058" t="str">
            <v>REGISTRO DE PRESSAO,METAL CROMADO - 3/4"</v>
          </cell>
          <cell r="C2058" t="str">
            <v>UN</v>
          </cell>
          <cell r="D2058">
            <v>52.52</v>
          </cell>
          <cell r="E2058">
            <v>2057</v>
          </cell>
          <cell r="F2058">
            <v>100551</v>
          </cell>
        </row>
        <row r="2059">
          <cell r="A2059" t="str">
            <v>10.05.60</v>
          </cell>
          <cell r="B2059" t="str">
            <v>REGISTRO GLOBO C/ADPTADOR E TAMPA - 2 1/2"</v>
          </cell>
          <cell r="C2059" t="str">
            <v>UN</v>
          </cell>
          <cell r="D2059">
            <v>79.680000000000007</v>
          </cell>
          <cell r="E2059">
            <v>2058</v>
          </cell>
          <cell r="F2059">
            <v>100560</v>
          </cell>
        </row>
        <row r="2060">
          <cell r="B2060" t="str">
            <v>REDE DE ÁGUA QUENTE</v>
          </cell>
          <cell r="E2060">
            <v>2059</v>
          </cell>
        </row>
        <row r="2061">
          <cell r="A2061" t="str">
            <v>10.06.20</v>
          </cell>
          <cell r="B2061" t="str">
            <v>TUBO DE COBRE SEM COSTURA,CLASSE EL - 1/2"</v>
          </cell>
          <cell r="C2061" t="str">
            <v>M</v>
          </cell>
          <cell r="D2061">
            <v>16.309999999999999</v>
          </cell>
          <cell r="E2061">
            <v>2060</v>
          </cell>
          <cell r="F2061">
            <v>100620</v>
          </cell>
        </row>
        <row r="2062">
          <cell r="A2062" t="str">
            <v>10.06.21</v>
          </cell>
          <cell r="B2062" t="str">
            <v>TUBO DE COBRE SEM COSTURA,CLASSE EL - 3/4"</v>
          </cell>
          <cell r="C2062" t="str">
            <v>M</v>
          </cell>
          <cell r="D2062">
            <v>22.68</v>
          </cell>
          <cell r="E2062">
            <v>2061</v>
          </cell>
          <cell r="F2062">
            <v>100621</v>
          </cell>
        </row>
        <row r="2063">
          <cell r="A2063" t="str">
            <v>10.06.22</v>
          </cell>
          <cell r="B2063" t="str">
            <v>TUBO DE COBRE SEM COSTURA,CLASSE EL - 1"</v>
          </cell>
          <cell r="C2063" t="str">
            <v>M</v>
          </cell>
          <cell r="D2063">
            <v>28.12</v>
          </cell>
          <cell r="E2063">
            <v>2062</v>
          </cell>
          <cell r="F2063">
            <v>100622</v>
          </cell>
        </row>
        <row r="2064">
          <cell r="A2064" t="str">
            <v>10.06.23</v>
          </cell>
          <cell r="B2064" t="str">
            <v>TUBO DE COBRE SEM COSTURA,CLASSE EL - 1 1/4"</v>
          </cell>
          <cell r="C2064" t="str">
            <v>M</v>
          </cell>
          <cell r="D2064">
            <v>36.549999999999997</v>
          </cell>
          <cell r="E2064">
            <v>2063</v>
          </cell>
          <cell r="F2064">
            <v>100623</v>
          </cell>
        </row>
        <row r="2065">
          <cell r="A2065" t="str">
            <v>10.06.24</v>
          </cell>
          <cell r="B2065" t="str">
            <v>TUBO DE COBRE SEM COSTURA,CLASSE EL - 1 1/2"</v>
          </cell>
          <cell r="C2065" t="str">
            <v>M</v>
          </cell>
          <cell r="D2065">
            <v>46.47</v>
          </cell>
          <cell r="E2065">
            <v>2064</v>
          </cell>
          <cell r="F2065">
            <v>100624</v>
          </cell>
        </row>
        <row r="2066">
          <cell r="A2066" t="str">
            <v>10.06.25</v>
          </cell>
          <cell r="B2066" t="str">
            <v>TUBO DE COBRE SEM COSTURA,CLASSE EL - 2"</v>
          </cell>
          <cell r="C2066" t="str">
            <v>M</v>
          </cell>
          <cell r="D2066">
            <v>65.77</v>
          </cell>
          <cell r="E2066">
            <v>2065</v>
          </cell>
          <cell r="F2066">
            <v>100625</v>
          </cell>
        </row>
        <row r="2067">
          <cell r="A2067" t="str">
            <v>10.06.50</v>
          </cell>
          <cell r="B2067" t="str">
            <v>REGISTRO DE GAVETA,METAL AMARELO - 1/2"</v>
          </cell>
          <cell r="C2067" t="str">
            <v>UN</v>
          </cell>
          <cell r="D2067">
            <v>19.75</v>
          </cell>
          <cell r="E2067">
            <v>2066</v>
          </cell>
          <cell r="F2067">
            <v>100650</v>
          </cell>
        </row>
        <row r="2068">
          <cell r="A2068" t="str">
            <v>10.06.51</v>
          </cell>
          <cell r="B2068" t="str">
            <v>REGISTRO DE GAVETA,METAL AMARELO - 3/4"</v>
          </cell>
          <cell r="C2068" t="str">
            <v>UN</v>
          </cell>
          <cell r="D2068">
            <v>21.36</v>
          </cell>
          <cell r="E2068">
            <v>2067</v>
          </cell>
          <cell r="F2068">
            <v>100651</v>
          </cell>
        </row>
        <row r="2069">
          <cell r="A2069" t="str">
            <v>10.06.52</v>
          </cell>
          <cell r="B2069" t="str">
            <v>REGISTRO DE GAVETA,METAL AMARELO - 1"</v>
          </cell>
          <cell r="C2069" t="str">
            <v>UN</v>
          </cell>
          <cell r="D2069">
            <v>25.34</v>
          </cell>
          <cell r="E2069">
            <v>2068</v>
          </cell>
          <cell r="F2069">
            <v>100652</v>
          </cell>
        </row>
        <row r="2070">
          <cell r="A2070" t="str">
            <v>10.06.53</v>
          </cell>
          <cell r="B2070" t="str">
            <v>REGISTRO DE GAVETA,METAL AMARELO - 1 1/4"</v>
          </cell>
          <cell r="C2070" t="str">
            <v>UN</v>
          </cell>
          <cell r="D2070">
            <v>45.97</v>
          </cell>
          <cell r="E2070">
            <v>2069</v>
          </cell>
          <cell r="F2070">
            <v>100653</v>
          </cell>
        </row>
        <row r="2071">
          <cell r="A2071" t="str">
            <v>10.06.54</v>
          </cell>
          <cell r="B2071" t="str">
            <v>REGISTRO DE GAVETA,METAL AMARELO - 1 1/2"</v>
          </cell>
          <cell r="C2071" t="str">
            <v>UN</v>
          </cell>
          <cell r="D2071">
            <v>44.89</v>
          </cell>
          <cell r="E2071">
            <v>2070</v>
          </cell>
          <cell r="F2071">
            <v>100654</v>
          </cell>
        </row>
        <row r="2072">
          <cell r="A2072" t="str">
            <v>10.06.55</v>
          </cell>
          <cell r="B2072" t="str">
            <v>REGISTRO DE GAVETA,METAL AMARELO - 2"</v>
          </cell>
          <cell r="C2072" t="str">
            <v>UN</v>
          </cell>
          <cell r="D2072">
            <v>59.61</v>
          </cell>
          <cell r="E2072">
            <v>2071</v>
          </cell>
          <cell r="F2072">
            <v>100655</v>
          </cell>
        </row>
        <row r="2073">
          <cell r="A2073" t="str">
            <v>10.06.60</v>
          </cell>
          <cell r="B2073" t="str">
            <v>REGISTRO DE GAVETA,METAL CROMADO - 1/2"</v>
          </cell>
          <cell r="C2073" t="str">
            <v>UN</v>
          </cell>
          <cell r="D2073">
            <v>47.64</v>
          </cell>
          <cell r="E2073">
            <v>2072</v>
          </cell>
          <cell r="F2073">
            <v>100660</v>
          </cell>
        </row>
        <row r="2074">
          <cell r="A2074" t="str">
            <v>10.06.61</v>
          </cell>
          <cell r="B2074" t="str">
            <v>REGISTRO DE GAVETA,METAL CROMADO - 3/4"</v>
          </cell>
          <cell r="C2074" t="str">
            <v>UN</v>
          </cell>
          <cell r="D2074">
            <v>52.52</v>
          </cell>
          <cell r="E2074">
            <v>2073</v>
          </cell>
          <cell r="F2074">
            <v>100661</v>
          </cell>
        </row>
        <row r="2075">
          <cell r="A2075" t="str">
            <v>10.06.62</v>
          </cell>
          <cell r="B2075" t="str">
            <v>REGISTRO DE GAVETA,METAL CROMADO - 1"</v>
          </cell>
          <cell r="C2075" t="str">
            <v>UN</v>
          </cell>
          <cell r="D2075">
            <v>59.34</v>
          </cell>
          <cell r="E2075">
            <v>2074</v>
          </cell>
          <cell r="F2075">
            <v>100662</v>
          </cell>
        </row>
        <row r="2076">
          <cell r="A2076" t="str">
            <v>10.06.65</v>
          </cell>
          <cell r="B2076" t="str">
            <v>REGISTRO DE PRESSAO,METAL CROMADO - 1/2"</v>
          </cell>
          <cell r="C2076" t="str">
            <v>UN</v>
          </cell>
          <cell r="D2076">
            <v>53.89</v>
          </cell>
          <cell r="E2076">
            <v>2075</v>
          </cell>
          <cell r="F2076">
            <v>100665</v>
          </cell>
        </row>
        <row r="2077">
          <cell r="A2077" t="str">
            <v>10.06.66</v>
          </cell>
          <cell r="B2077" t="str">
            <v>REGISTRO DE PRESSAO,METAL CROMADO - 3/4"</v>
          </cell>
          <cell r="C2077" t="str">
            <v>UN</v>
          </cell>
          <cell r="D2077">
            <v>52.52</v>
          </cell>
          <cell r="E2077">
            <v>2076</v>
          </cell>
          <cell r="F2077">
            <v>100666</v>
          </cell>
        </row>
        <row r="2078">
          <cell r="A2078" t="str">
            <v>10.06.71</v>
          </cell>
          <cell r="B2078" t="str">
            <v>VALVULA DE RETENCAO HORIZONTAL - 3/4"</v>
          </cell>
          <cell r="C2078" t="str">
            <v>UN</v>
          </cell>
          <cell r="D2078">
            <v>36.630000000000003</v>
          </cell>
          <cell r="E2078">
            <v>2077</v>
          </cell>
          <cell r="F2078">
            <v>100671</v>
          </cell>
        </row>
        <row r="2079">
          <cell r="A2079" t="str">
            <v>10.06.72</v>
          </cell>
          <cell r="B2079" t="str">
            <v>VALVULA DE RETENCAO HORIZONTAL - 1"</v>
          </cell>
          <cell r="C2079" t="str">
            <v>UN</v>
          </cell>
          <cell r="D2079">
            <v>46.23</v>
          </cell>
          <cell r="E2079">
            <v>2078</v>
          </cell>
          <cell r="F2079">
            <v>100672</v>
          </cell>
        </row>
        <row r="2080">
          <cell r="A2080" t="str">
            <v>10.06.73</v>
          </cell>
          <cell r="B2080" t="str">
            <v>VALVULA DE RETENCAO HORIZONTAL - 1 1/4"</v>
          </cell>
          <cell r="C2080" t="str">
            <v>UN</v>
          </cell>
          <cell r="D2080">
            <v>60.06</v>
          </cell>
          <cell r="E2080">
            <v>2079</v>
          </cell>
          <cell r="F2080">
            <v>100673</v>
          </cell>
        </row>
        <row r="2081">
          <cell r="A2081" t="str">
            <v>10.06.74</v>
          </cell>
          <cell r="B2081" t="str">
            <v>VALVULA DE RETENCAO HORIZONTAL - 1 1/2"</v>
          </cell>
          <cell r="C2081" t="str">
            <v>UN</v>
          </cell>
          <cell r="D2081">
            <v>71.08</v>
          </cell>
          <cell r="E2081">
            <v>2080</v>
          </cell>
          <cell r="F2081">
            <v>100674</v>
          </cell>
        </row>
        <row r="2082">
          <cell r="A2082" t="str">
            <v>10.06.85</v>
          </cell>
          <cell r="B2082" t="str">
            <v>ISOLAMENTO TERMICO COM CALHA DE LA DE VIDRO - 3/4"</v>
          </cell>
          <cell r="C2082" t="str">
            <v>M</v>
          </cell>
          <cell r="D2082">
            <v>11.98</v>
          </cell>
          <cell r="E2082">
            <v>2081</v>
          </cell>
          <cell r="F2082">
            <v>100685</v>
          </cell>
        </row>
        <row r="2083">
          <cell r="A2083" t="str">
            <v>10.06.86</v>
          </cell>
          <cell r="B2083" t="str">
            <v>ISOLAMENTO TERMICO COM CALHA DE LA DE VIDRO - 1"</v>
          </cell>
          <cell r="C2083" t="str">
            <v>M</v>
          </cell>
          <cell r="D2083">
            <v>12.34</v>
          </cell>
          <cell r="E2083">
            <v>2082</v>
          </cell>
          <cell r="F2083">
            <v>100686</v>
          </cell>
        </row>
        <row r="2084">
          <cell r="A2084" t="str">
            <v>10.06.87</v>
          </cell>
          <cell r="B2084" t="str">
            <v>ISOLAMENTO TERMICO COM CALHA DE LA DE VIDRO - 1 1/4"</v>
          </cell>
          <cell r="C2084" t="str">
            <v>M</v>
          </cell>
          <cell r="D2084">
            <v>13.9</v>
          </cell>
          <cell r="E2084">
            <v>2083</v>
          </cell>
          <cell r="F2084">
            <v>100687</v>
          </cell>
        </row>
        <row r="2085">
          <cell r="A2085" t="str">
            <v>10.06.88</v>
          </cell>
          <cell r="B2085" t="str">
            <v>ISOLAMENTO TERMICO COM CALHA DE LA DE VIDRO - 1 1/2"</v>
          </cell>
          <cell r="C2085" t="str">
            <v>M</v>
          </cell>
          <cell r="D2085">
            <v>14.54</v>
          </cell>
          <cell r="E2085">
            <v>2084</v>
          </cell>
          <cell r="F2085">
            <v>100688</v>
          </cell>
        </row>
        <row r="2086">
          <cell r="A2086" t="str">
            <v>10.06.89</v>
          </cell>
          <cell r="B2086" t="str">
            <v>ISOLAMENTO TERMICO COM CALHA DE LA DE VIDRO - 2"</v>
          </cell>
          <cell r="C2086" t="str">
            <v>M</v>
          </cell>
          <cell r="D2086">
            <v>16.28</v>
          </cell>
          <cell r="E2086">
            <v>2085</v>
          </cell>
          <cell r="F2086">
            <v>100689</v>
          </cell>
        </row>
        <row r="2087">
          <cell r="B2087" t="str">
            <v>REDE DE GÁS</v>
          </cell>
          <cell r="E2087">
            <v>2086</v>
          </cell>
        </row>
        <row r="2088">
          <cell r="A2088" t="str">
            <v>10.07.11</v>
          </cell>
          <cell r="B2088" t="str">
            <v>TUBO PRETO DE ACO-CARBONO,CLASSE SCH-40 - 3/4"</v>
          </cell>
          <cell r="C2088" t="str">
            <v>M</v>
          </cell>
          <cell r="D2088">
            <v>19.09</v>
          </cell>
          <cell r="E2088">
            <v>2087</v>
          </cell>
          <cell r="F2088">
            <v>100711</v>
          </cell>
        </row>
        <row r="2089">
          <cell r="A2089" t="str">
            <v>10.07.12</v>
          </cell>
          <cell r="B2089" t="str">
            <v>TUBO PRETO DE ACO-CARBONO,CLASSE SCH-40 - 1"</v>
          </cell>
          <cell r="C2089" t="str">
            <v>M</v>
          </cell>
          <cell r="D2089">
            <v>26.9</v>
          </cell>
          <cell r="E2089">
            <v>2088</v>
          </cell>
          <cell r="F2089">
            <v>100712</v>
          </cell>
        </row>
        <row r="2090">
          <cell r="A2090" t="str">
            <v>10.07.13</v>
          </cell>
          <cell r="B2090" t="str">
            <v>TUBO PRETO DE ACO-CARBONO,CLASSE SCH-40 - 1 1/4"</v>
          </cell>
          <cell r="C2090" t="str">
            <v>M</v>
          </cell>
          <cell r="D2090">
            <v>36.61</v>
          </cell>
          <cell r="E2090">
            <v>2089</v>
          </cell>
          <cell r="F2090">
            <v>100713</v>
          </cell>
        </row>
        <row r="2091">
          <cell r="A2091" t="str">
            <v>10.07.14</v>
          </cell>
          <cell r="B2091" t="str">
            <v>TUBO PRETO DE ACO-CARBONO,CLASSE SCH-40 - 1 1/2"</v>
          </cell>
          <cell r="C2091" t="str">
            <v>M</v>
          </cell>
          <cell r="D2091">
            <v>42.85</v>
          </cell>
          <cell r="E2091">
            <v>2090</v>
          </cell>
          <cell r="F2091">
            <v>100714</v>
          </cell>
        </row>
        <row r="2092">
          <cell r="A2092" t="str">
            <v>10.07.20</v>
          </cell>
          <cell r="B2092" t="str">
            <v>REGISTRO ESFERICO D=3/4" P/GAS</v>
          </cell>
          <cell r="C2092" t="str">
            <v>UN</v>
          </cell>
          <cell r="D2092">
            <v>23.96</v>
          </cell>
          <cell r="E2092">
            <v>2091</v>
          </cell>
          <cell r="F2092">
            <v>100720</v>
          </cell>
        </row>
        <row r="2093">
          <cell r="A2093" t="str">
            <v>10.07.60</v>
          </cell>
          <cell r="B2093" t="str">
            <v>HV.04-ABRIGO P/GAS EM BLOCO DE CONCRETO APARENTE P/2 BUJOES</v>
          </cell>
          <cell r="C2093" t="str">
            <v>UN</v>
          </cell>
          <cell r="D2093">
            <v>186.58</v>
          </cell>
          <cell r="E2093">
            <v>2092</v>
          </cell>
          <cell r="F2093">
            <v>100760</v>
          </cell>
        </row>
        <row r="2094">
          <cell r="A2094" t="str">
            <v>10.07.61</v>
          </cell>
          <cell r="B2094" t="str">
            <v>HV.08-ABRIGO PARA GAS EM TIJOLO APARENTE P/2 BUJOES</v>
          </cell>
          <cell r="C2094" t="str">
            <v>UN</v>
          </cell>
          <cell r="D2094">
            <v>242.82</v>
          </cell>
          <cell r="E2094">
            <v>2093</v>
          </cell>
          <cell r="F2094">
            <v>100761</v>
          </cell>
        </row>
        <row r="2095">
          <cell r="A2095" t="str">
            <v>10.07.62</v>
          </cell>
          <cell r="B2095" t="str">
            <v>HV.12-ABRIGO P/GAS EM ALVENARIA REVESTIDA P/ 2 BUJOES</v>
          </cell>
          <cell r="C2095" t="str">
            <v>UN</v>
          </cell>
          <cell r="D2095">
            <v>231.03</v>
          </cell>
          <cell r="E2095">
            <v>2094</v>
          </cell>
          <cell r="F2095">
            <v>100762</v>
          </cell>
        </row>
        <row r="2096">
          <cell r="A2096" t="str">
            <v>10.07.63</v>
          </cell>
          <cell r="B2096" t="str">
            <v>HV.13-ABRIGO P/GAS EM BLOCOS DE CONCRETO APARENTE P/2 CILINDROS</v>
          </cell>
          <cell r="C2096" t="str">
            <v>UN</v>
          </cell>
          <cell r="D2096">
            <v>452.2</v>
          </cell>
          <cell r="E2096">
            <v>2095</v>
          </cell>
          <cell r="F2096">
            <v>100763</v>
          </cell>
        </row>
        <row r="2097">
          <cell r="A2097" t="str">
            <v>10.07.64</v>
          </cell>
          <cell r="B2097" t="str">
            <v>HV.14-ABRIGO P/GAS EM BLOCO DE CONCRETO APARENTE P/4 CILINDROS</v>
          </cell>
          <cell r="C2097" t="str">
            <v>UN</v>
          </cell>
          <cell r="D2097">
            <v>589.96</v>
          </cell>
          <cell r="E2097">
            <v>2096</v>
          </cell>
          <cell r="F2097">
            <v>100764</v>
          </cell>
        </row>
        <row r="2098">
          <cell r="A2098" t="str">
            <v>10.07.65</v>
          </cell>
          <cell r="B2098" t="str">
            <v>HV.15-ABRIGO P/GAS EM BLOCO DE CONCRETO APARENTE P/6 CILINDROS</v>
          </cell>
          <cell r="C2098" t="str">
            <v>UN</v>
          </cell>
          <cell r="D2098">
            <v>762.88</v>
          </cell>
          <cell r="E2098">
            <v>2097</v>
          </cell>
          <cell r="F2098">
            <v>100765</v>
          </cell>
        </row>
        <row r="2099">
          <cell r="A2099" t="str">
            <v>10.07.66</v>
          </cell>
          <cell r="B2099" t="str">
            <v>HV.16-ABRIGO P/GAS EM TIJOLO APARENTE P/2 CILINDROS</v>
          </cell>
          <cell r="C2099" t="str">
            <v>UN</v>
          </cell>
          <cell r="D2099">
            <v>648.76</v>
          </cell>
          <cell r="E2099">
            <v>2098</v>
          </cell>
          <cell r="F2099">
            <v>100766</v>
          </cell>
        </row>
        <row r="2100">
          <cell r="A2100" t="str">
            <v>10.07.67</v>
          </cell>
          <cell r="B2100" t="str">
            <v>HV.17-ABRIGO P/GAS EM TIJOLO APARENTE P/4 CILINDROS</v>
          </cell>
          <cell r="C2100" t="str">
            <v>UN</v>
          </cell>
          <cell r="D2100">
            <v>833.8</v>
          </cell>
          <cell r="E2100">
            <v>2099</v>
          </cell>
          <cell r="F2100">
            <v>100767</v>
          </cell>
        </row>
        <row r="2101">
          <cell r="A2101" t="str">
            <v>10.07.68</v>
          </cell>
          <cell r="B2101" t="str">
            <v>HV.18-ABRIGO P/GAS EM TIJOLO APARENTE P/6 CILINDROS</v>
          </cell>
          <cell r="C2101" t="str">
            <v>UN</v>
          </cell>
          <cell r="D2101">
            <v>1052.9000000000001</v>
          </cell>
          <cell r="E2101">
            <v>2100</v>
          </cell>
          <cell r="F2101">
            <v>100768</v>
          </cell>
        </row>
        <row r="2102">
          <cell r="A2102" t="str">
            <v>10.07.69</v>
          </cell>
          <cell r="B2102" t="str">
            <v>HV.19-ABRIGO P/GAS EM ALVENARIA REVESTIDA P/2 CILINDROS</v>
          </cell>
          <cell r="C2102" t="str">
            <v>UN</v>
          </cell>
          <cell r="D2102">
            <v>549.92999999999995</v>
          </cell>
          <cell r="E2102">
            <v>2101</v>
          </cell>
          <cell r="F2102">
            <v>100769</v>
          </cell>
        </row>
        <row r="2103">
          <cell r="A2103" t="str">
            <v>10.07.70</v>
          </cell>
          <cell r="B2103" t="str">
            <v>HV.20-ABRIGO P/GAS EM ALVENARIA REVESTIDA P/4 CILINDROS</v>
          </cell>
          <cell r="C2103" t="str">
            <v>UN</v>
          </cell>
          <cell r="D2103">
            <v>707.14</v>
          </cell>
          <cell r="E2103">
            <v>2102</v>
          </cell>
          <cell r="F2103">
            <v>100770</v>
          </cell>
        </row>
        <row r="2104">
          <cell r="A2104" t="str">
            <v>10.07.71</v>
          </cell>
          <cell r="B2104" t="str">
            <v>HV.21-ABRIGO P/GAS EM ALVENARIA REVESTIDA P/6 CILINDROS</v>
          </cell>
          <cell r="C2104" t="str">
            <v>UN</v>
          </cell>
          <cell r="D2104">
            <v>899.48</v>
          </cell>
          <cell r="E2104">
            <v>2103</v>
          </cell>
          <cell r="F2104">
            <v>100771</v>
          </cell>
        </row>
        <row r="2105">
          <cell r="A2105" t="str">
            <v>10.07.80</v>
          </cell>
          <cell r="B2105" t="str">
            <v>HD.10 INSTALACAO P/ 2 BUJOES GLP 13KG EXCLUSIVE ABRIGO</v>
          </cell>
          <cell r="C2105" t="str">
            <v>UN</v>
          </cell>
          <cell r="D2105">
            <v>5.72</v>
          </cell>
          <cell r="E2105">
            <v>2104</v>
          </cell>
          <cell r="F2105">
            <v>100780</v>
          </cell>
        </row>
        <row r="2106">
          <cell r="A2106" t="str">
            <v>10.07.81</v>
          </cell>
          <cell r="B2106" t="str">
            <v>HD.11 INSTALACAO P/ 2 CILINDROS GLP 45 KG EXCLUSIVE ABRIGO</v>
          </cell>
          <cell r="C2106" t="str">
            <v>UN</v>
          </cell>
          <cell r="D2106">
            <v>274.07</v>
          </cell>
          <cell r="E2106">
            <v>2105</v>
          </cell>
          <cell r="F2106">
            <v>100781</v>
          </cell>
        </row>
        <row r="2107">
          <cell r="A2107" t="str">
            <v>10.07.82</v>
          </cell>
          <cell r="B2107" t="str">
            <v>HD.12 INSTALACAO P/ 4 CILINDRO GLP 45 KGS EXCLUSIVE ABRIGO</v>
          </cell>
          <cell r="C2107" t="str">
            <v>UN</v>
          </cell>
          <cell r="D2107">
            <v>358.35</v>
          </cell>
          <cell r="E2107">
            <v>2106</v>
          </cell>
          <cell r="F2107">
            <v>100782</v>
          </cell>
        </row>
        <row r="2108">
          <cell r="A2108" t="str">
            <v>10.07.83</v>
          </cell>
          <cell r="B2108" t="str">
            <v>HD.13 INSTALACAO P/ 6 CILINDROS GLP, 45KG EXCLUSIVE ABRIGO</v>
          </cell>
          <cell r="C2108" t="str">
            <v>UN</v>
          </cell>
          <cell r="D2108">
            <v>432.16</v>
          </cell>
          <cell r="E2108">
            <v>2107</v>
          </cell>
          <cell r="F2108">
            <v>100783</v>
          </cell>
        </row>
        <row r="2109">
          <cell r="A2109" t="str">
            <v>10.07.85</v>
          </cell>
          <cell r="B2109" t="str">
            <v>BUJAO DE GAS DE 13KG COM CARGA</v>
          </cell>
          <cell r="C2109" t="str">
            <v>UN</v>
          </cell>
          <cell r="D2109">
            <v>27.99</v>
          </cell>
          <cell r="E2109">
            <v>2108</v>
          </cell>
          <cell r="F2109">
            <v>100785</v>
          </cell>
        </row>
        <row r="2110">
          <cell r="A2110" t="str">
            <v>10.07.86</v>
          </cell>
          <cell r="B2110" t="str">
            <v>CILINDRO DE G.L.P. DE 45 KG COM CARGA</v>
          </cell>
          <cell r="C2110" t="str">
            <v>UN</v>
          </cell>
          <cell r="D2110">
            <v>130.44</v>
          </cell>
          <cell r="E2110">
            <v>2109</v>
          </cell>
          <cell r="F2110">
            <v>100786</v>
          </cell>
        </row>
        <row r="2111">
          <cell r="A2111" t="str">
            <v>10.07.90</v>
          </cell>
          <cell r="B2111" t="str">
            <v>CAIXA COM COLETOR DE AGUA (SIFAO) PARA REDE DE GAS</v>
          </cell>
          <cell r="C2111" t="str">
            <v>UN</v>
          </cell>
          <cell r="D2111">
            <v>50.52</v>
          </cell>
          <cell r="E2111">
            <v>2110</v>
          </cell>
          <cell r="F2111">
            <v>100790</v>
          </cell>
        </row>
        <row r="2112">
          <cell r="A2112" t="str">
            <v>10.07.95</v>
          </cell>
          <cell r="B2112" t="str">
            <v>PROTECAO ANTICORROSIVA PARA TUBULACAO ENTERRADA</v>
          </cell>
          <cell r="C2112" t="str">
            <v>M</v>
          </cell>
          <cell r="D2112">
            <v>1.61</v>
          </cell>
          <cell r="E2112">
            <v>2111</v>
          </cell>
          <cell r="F2112">
            <v>100795</v>
          </cell>
        </row>
        <row r="2113">
          <cell r="A2113" t="str">
            <v>10.07.98</v>
          </cell>
          <cell r="B2113" t="str">
            <v>ENVELOPAMENTO DE TUBULACAO ENTERRADA,COM CONCRETO</v>
          </cell>
          <cell r="C2113" t="str">
            <v>M</v>
          </cell>
          <cell r="D2113">
            <v>9.8699999999999992</v>
          </cell>
          <cell r="E2113">
            <v>2112</v>
          </cell>
          <cell r="F2113">
            <v>100798</v>
          </cell>
        </row>
        <row r="2114">
          <cell r="B2114" t="str">
            <v>REDE DE PREVENÇÃO E COMBATE A INCÊNDIOS</v>
          </cell>
          <cell r="E2114">
            <v>2113</v>
          </cell>
        </row>
        <row r="2115">
          <cell r="A2115" t="str">
            <v>10.08.02</v>
          </cell>
          <cell r="B2115" t="str">
            <v>TUBO DE ACO-CARBONO GALVANIZADO,CLASSE MEDIA (DIN2440) - 2 1/2"</v>
          </cell>
          <cell r="C2115" t="str">
            <v>M</v>
          </cell>
          <cell r="D2115">
            <v>82.79</v>
          </cell>
          <cell r="E2115">
            <v>2114</v>
          </cell>
          <cell r="F2115">
            <v>100802</v>
          </cell>
        </row>
        <row r="2116">
          <cell r="A2116" t="str">
            <v>10.08.03</v>
          </cell>
          <cell r="B2116" t="str">
            <v>TUBO DE ACO-CARBONO GALVANIZADO,CLASSE MEDIA (DIN2440) - 3"</v>
          </cell>
          <cell r="C2116" t="str">
            <v>M</v>
          </cell>
          <cell r="D2116">
            <v>124.39</v>
          </cell>
          <cell r="E2116">
            <v>2115</v>
          </cell>
          <cell r="F2116">
            <v>100803</v>
          </cell>
        </row>
        <row r="2117">
          <cell r="A2117" t="str">
            <v>10.08.05</v>
          </cell>
          <cell r="B2117" t="str">
            <v>TUBO DE ACO-CARBONO GALVANIZADO,CLASSE MEDIA (DIN2440) - 4"</v>
          </cell>
          <cell r="C2117" t="str">
            <v>M</v>
          </cell>
          <cell r="D2117">
            <v>171.11</v>
          </cell>
          <cell r="E2117">
            <v>2116</v>
          </cell>
          <cell r="F2117">
            <v>100805</v>
          </cell>
        </row>
        <row r="2118">
          <cell r="A2118" t="str">
            <v>10.08.06</v>
          </cell>
          <cell r="B2118" t="str">
            <v>TUBO DE ACO-CARBONO GALVANIZADO,CLASSE MEDIA (DIN2440) - 6"</v>
          </cell>
          <cell r="C2118" t="str">
            <v>M</v>
          </cell>
          <cell r="D2118">
            <v>286.64999999999998</v>
          </cell>
          <cell r="E2118">
            <v>2117</v>
          </cell>
          <cell r="F2118">
            <v>100806</v>
          </cell>
        </row>
        <row r="2119">
          <cell r="A2119" t="str">
            <v>10.08.31</v>
          </cell>
          <cell r="B2119" t="str">
            <v>REGISTRO DE GAVETA,METAL AMARELO - 2 1/2"</v>
          </cell>
          <cell r="C2119" t="str">
            <v>UN</v>
          </cell>
          <cell r="D2119">
            <v>142.51</v>
          </cell>
          <cell r="E2119">
            <v>2118</v>
          </cell>
          <cell r="F2119">
            <v>100831</v>
          </cell>
        </row>
        <row r="2120">
          <cell r="A2120" t="str">
            <v>10.08.32</v>
          </cell>
          <cell r="B2120" t="str">
            <v>REGISTRO DE GAVETA,METAL AMARELO - 3"</v>
          </cell>
          <cell r="C2120" t="str">
            <v>UN</v>
          </cell>
          <cell r="D2120">
            <v>259.83</v>
          </cell>
          <cell r="E2120">
            <v>2119</v>
          </cell>
          <cell r="F2120">
            <v>100832</v>
          </cell>
        </row>
        <row r="2121">
          <cell r="A2121" t="str">
            <v>10.08.34</v>
          </cell>
          <cell r="B2121" t="str">
            <v>REGISTRO DE GAVETA,METAL AMARELO - 4"</v>
          </cell>
          <cell r="C2121" t="str">
            <v>UN</v>
          </cell>
          <cell r="D2121">
            <v>442.22</v>
          </cell>
          <cell r="E2121">
            <v>2120</v>
          </cell>
          <cell r="F2121">
            <v>100834</v>
          </cell>
        </row>
        <row r="2122">
          <cell r="A2122" t="str">
            <v>10.08.41</v>
          </cell>
          <cell r="B2122" t="str">
            <v>VALVULA DE RETENCAO VERTICAL,TIPO PESADO - 2 1/2"</v>
          </cell>
          <cell r="C2122" t="str">
            <v>UN</v>
          </cell>
          <cell r="D2122">
            <v>87.4</v>
          </cell>
          <cell r="E2122">
            <v>2121</v>
          </cell>
          <cell r="F2122">
            <v>100841</v>
          </cell>
        </row>
        <row r="2123">
          <cell r="A2123" t="str">
            <v>10.08.49</v>
          </cell>
          <cell r="B2123" t="str">
            <v>ENVELOPAMENTO DE TUBULACAO ENTERRADA,COM CONCRETO</v>
          </cell>
          <cell r="C2123" t="str">
            <v>M</v>
          </cell>
          <cell r="D2123">
            <v>9.8699999999999992</v>
          </cell>
          <cell r="E2123">
            <v>2122</v>
          </cell>
          <cell r="F2123">
            <v>100849</v>
          </cell>
        </row>
        <row r="2124">
          <cell r="A2124" t="str">
            <v>10.08.50</v>
          </cell>
          <cell r="B2124" t="str">
            <v>RECALQUE DE PASSEIO C/UNIAO ENG.RAPIDO - REGISTRO TIPO GLOBO 2 1/2"</v>
          </cell>
          <cell r="C2124" t="str">
            <v>UN</v>
          </cell>
          <cell r="D2124">
            <v>166.4</v>
          </cell>
          <cell r="E2124">
            <v>2123</v>
          </cell>
          <cell r="F2124">
            <v>100850</v>
          </cell>
        </row>
        <row r="2125">
          <cell r="A2125" t="str">
            <v>10.08.55</v>
          </cell>
          <cell r="B2125" t="str">
            <v>HIDRANTE COM UNIAO DE ENGATE RAPIDO - REGISTRO TIPO GLOBO 2 1/2"</v>
          </cell>
          <cell r="C2125" t="str">
            <v>UN</v>
          </cell>
          <cell r="D2125">
            <v>84.63</v>
          </cell>
          <cell r="E2125">
            <v>2124</v>
          </cell>
          <cell r="F2125">
            <v>100855</v>
          </cell>
        </row>
        <row r="2126">
          <cell r="A2126" t="str">
            <v>10.08.60</v>
          </cell>
          <cell r="B2126" t="str">
            <v>ABRIGO DE EMBUTIR,PARA HIDRANTE E MANGUEIRA - CHAPA DE ACO N.20</v>
          </cell>
          <cell r="C2126" t="str">
            <v>UN</v>
          </cell>
          <cell r="D2126">
            <v>164.26</v>
          </cell>
          <cell r="E2126">
            <v>2125</v>
          </cell>
          <cell r="F2126">
            <v>100860</v>
          </cell>
        </row>
        <row r="2127">
          <cell r="A2127" t="str">
            <v>10.08.65</v>
          </cell>
          <cell r="B2127" t="str">
            <v>MANGUEIRA DE INCENDIO COM UNIAO DE ENGATE RAPIDO,15M - 1 1/2"</v>
          </cell>
          <cell r="C2127" t="str">
            <v>UN</v>
          </cell>
          <cell r="D2127">
            <v>135.33000000000001</v>
          </cell>
          <cell r="E2127">
            <v>2126</v>
          </cell>
          <cell r="F2127">
            <v>100865</v>
          </cell>
        </row>
        <row r="2128">
          <cell r="A2128" t="str">
            <v>10.08.68</v>
          </cell>
          <cell r="B2128" t="str">
            <v>MANGUEIRA DE INCENDIO COM UNIAO DE ENGATE RAPIDO,30M - 1 1/2"</v>
          </cell>
          <cell r="C2128" t="str">
            <v>UN</v>
          </cell>
          <cell r="D2128">
            <v>275.68</v>
          </cell>
          <cell r="E2128">
            <v>2127</v>
          </cell>
          <cell r="F2128">
            <v>100868</v>
          </cell>
        </row>
        <row r="2129">
          <cell r="A2129" t="str">
            <v>10.08.72</v>
          </cell>
          <cell r="B2129" t="str">
            <v>MANGUEIRA DE INCENDIO COM UNIAO DE ENGATE RAPIDO,30M - 2 1/2"</v>
          </cell>
          <cell r="C2129" t="str">
            <v>UN</v>
          </cell>
          <cell r="D2129">
            <v>628.07000000000005</v>
          </cell>
          <cell r="E2129">
            <v>2128</v>
          </cell>
          <cell r="F2129">
            <v>100872</v>
          </cell>
        </row>
        <row r="2130">
          <cell r="A2130" t="str">
            <v>10.08.73</v>
          </cell>
          <cell r="B2130" t="str">
            <v>ESGUICHO DE INCENDIO COM ENGATE RAPIDO - 1 1/2"X1/2"</v>
          </cell>
          <cell r="C2130" t="str">
            <v>UN</v>
          </cell>
          <cell r="D2130">
            <v>17.39</v>
          </cell>
          <cell r="E2130">
            <v>2129</v>
          </cell>
          <cell r="F2130">
            <v>100873</v>
          </cell>
        </row>
        <row r="2131">
          <cell r="A2131" t="str">
            <v>10.08.77</v>
          </cell>
          <cell r="B2131" t="str">
            <v>ESGUICHO DE INCENDIO COM ENGATE RAPIDO - 2 1/2"X5/8"</v>
          </cell>
          <cell r="C2131" t="str">
            <v>UN</v>
          </cell>
          <cell r="D2131">
            <v>59.71</v>
          </cell>
          <cell r="E2131">
            <v>2130</v>
          </cell>
          <cell r="F2131">
            <v>100877</v>
          </cell>
        </row>
        <row r="2132">
          <cell r="A2132" t="str">
            <v>10.08.80</v>
          </cell>
          <cell r="B2132" t="str">
            <v>EXTINTOR DE INCENDIO COM CARGA DE GAS CARBONICO (CO2) - 4KG</v>
          </cell>
          <cell r="C2132" t="str">
            <v>UN</v>
          </cell>
          <cell r="D2132">
            <v>166.84</v>
          </cell>
          <cell r="E2132">
            <v>2131</v>
          </cell>
          <cell r="F2132">
            <v>100880</v>
          </cell>
        </row>
        <row r="2133">
          <cell r="A2133" t="str">
            <v>10.08.81</v>
          </cell>
          <cell r="B2133" t="str">
            <v>EXTINTOR DE INCENDIO COM CARGA DE GAS CARBONICO (CO2) - 6KG</v>
          </cell>
          <cell r="C2133" t="str">
            <v>UN</v>
          </cell>
          <cell r="D2133">
            <v>230.76</v>
          </cell>
          <cell r="E2133">
            <v>2132</v>
          </cell>
          <cell r="F2133">
            <v>100881</v>
          </cell>
        </row>
        <row r="2134">
          <cell r="A2134" t="str">
            <v>10.08.82</v>
          </cell>
          <cell r="B2134" t="str">
            <v>EXTINTOR DE INCENDIO COM CARGA DE GAS CARBONICO (CO2) - 10KG</v>
          </cell>
          <cell r="C2134" t="str">
            <v>UN</v>
          </cell>
          <cell r="D2134">
            <v>538.5</v>
          </cell>
          <cell r="E2134">
            <v>2133</v>
          </cell>
          <cell r="F2134">
            <v>100882</v>
          </cell>
        </row>
        <row r="2135">
          <cell r="A2135" t="str">
            <v>10.08.85</v>
          </cell>
          <cell r="B2135" t="str">
            <v>EXTINTOR DE INCENDIO COM CARGA DE AGUA PRESSURIZADA - 10L</v>
          </cell>
          <cell r="C2135" t="str">
            <v>UN</v>
          </cell>
          <cell r="D2135">
            <v>55.03</v>
          </cell>
          <cell r="E2135">
            <v>2134</v>
          </cell>
          <cell r="F2135">
            <v>100885</v>
          </cell>
        </row>
        <row r="2136">
          <cell r="A2136" t="str">
            <v>10.08.88</v>
          </cell>
          <cell r="B2136" t="str">
            <v>EXTINTOR DE INCENDIO COM CARGA DE ESPUMA QUIMICA - 10L</v>
          </cell>
          <cell r="C2136" t="str">
            <v>UN</v>
          </cell>
          <cell r="D2136">
            <v>284.70999999999998</v>
          </cell>
          <cell r="E2136">
            <v>2135</v>
          </cell>
          <cell r="F2136">
            <v>100888</v>
          </cell>
        </row>
        <row r="2137">
          <cell r="A2137" t="str">
            <v>10.08.90</v>
          </cell>
          <cell r="B2137" t="str">
            <v>EXTINTOR DE INCENDIO COM CARGA DE PO QUIMICO SECO - 4KG</v>
          </cell>
          <cell r="C2137" t="str">
            <v>UN</v>
          </cell>
          <cell r="D2137">
            <v>53.39</v>
          </cell>
          <cell r="E2137">
            <v>2136</v>
          </cell>
          <cell r="F2137">
            <v>100890</v>
          </cell>
        </row>
        <row r="2138">
          <cell r="A2138" t="str">
            <v>10.08.92</v>
          </cell>
          <cell r="B2138" t="str">
            <v>EXTINTOR DE INCENDIO COM CARGA DE PO QUIMICO SECO - 8KG</v>
          </cell>
          <cell r="C2138" t="str">
            <v>UN</v>
          </cell>
          <cell r="D2138">
            <v>79.31</v>
          </cell>
          <cell r="E2138">
            <v>2137</v>
          </cell>
          <cell r="F2138">
            <v>100892</v>
          </cell>
        </row>
        <row r="2139">
          <cell r="A2139" t="str">
            <v>10.08.93</v>
          </cell>
          <cell r="B2139" t="str">
            <v>EXTINTOR DE INCENDIO COM CARGA DE PO QUIMICO SECO - 12KG</v>
          </cell>
          <cell r="C2139" t="str">
            <v>UN</v>
          </cell>
          <cell r="D2139">
            <v>80.11</v>
          </cell>
          <cell r="E2139">
            <v>2138</v>
          </cell>
          <cell r="F2139">
            <v>100893</v>
          </cell>
        </row>
        <row r="2140">
          <cell r="A2140" t="str">
            <v>10.08.95</v>
          </cell>
          <cell r="B2140" t="str">
            <v>SETA P/HIDRANTE/EXTINTOR DE INCENDIO</v>
          </cell>
          <cell r="C2140" t="str">
            <v>UN</v>
          </cell>
          <cell r="D2140">
            <v>4.54</v>
          </cell>
          <cell r="E2140">
            <v>2139</v>
          </cell>
          <cell r="F2140">
            <v>100895</v>
          </cell>
        </row>
        <row r="2141">
          <cell r="B2141" t="str">
            <v>REDE DE ESGOTO SANITÁRIO - TUBULAÇÃO</v>
          </cell>
          <cell r="E2141">
            <v>2140</v>
          </cell>
        </row>
        <row r="2142">
          <cell r="A2142" t="str">
            <v>10.09.10</v>
          </cell>
          <cell r="B2142" t="str">
            <v>TUBO DE FERRO FUNDIDO PARA ESGOTO,LINHA HL - 50MM</v>
          </cell>
          <cell r="C2142" t="str">
            <v>M</v>
          </cell>
          <cell r="D2142">
            <v>115.32</v>
          </cell>
          <cell r="E2142">
            <v>2141</v>
          </cell>
          <cell r="F2142">
            <v>100910</v>
          </cell>
        </row>
        <row r="2143">
          <cell r="A2143" t="str">
            <v>10.09.11</v>
          </cell>
          <cell r="B2143" t="str">
            <v>TUBO DE FERRO FUNDIDO PARA ESGOTO,LINHA HL - 75MM</v>
          </cell>
          <cell r="C2143" t="str">
            <v>M</v>
          </cell>
          <cell r="D2143">
            <v>161.80000000000001</v>
          </cell>
          <cell r="E2143">
            <v>2142</v>
          </cell>
          <cell r="F2143">
            <v>100911</v>
          </cell>
        </row>
        <row r="2144">
          <cell r="A2144" t="str">
            <v>10.09.12</v>
          </cell>
          <cell r="B2144" t="str">
            <v>TUBO DE FERRO FUNDIDO PARA ESGOTO,LINHA HL - 100MM</v>
          </cell>
          <cell r="C2144" t="str">
            <v>M</v>
          </cell>
          <cell r="D2144">
            <v>177.81</v>
          </cell>
          <cell r="E2144">
            <v>2143</v>
          </cell>
          <cell r="F2144">
            <v>100912</v>
          </cell>
        </row>
        <row r="2145">
          <cell r="A2145" t="str">
            <v>10.09.13</v>
          </cell>
          <cell r="B2145" t="str">
            <v>TUBO DE FERRO FUNDIDO PARA ESGOTO,LINHA HL - 150MM</v>
          </cell>
          <cell r="C2145" t="str">
            <v>M</v>
          </cell>
          <cell r="D2145">
            <v>230.59</v>
          </cell>
          <cell r="E2145">
            <v>2144</v>
          </cell>
          <cell r="F2145">
            <v>100913</v>
          </cell>
        </row>
        <row r="2146">
          <cell r="A2146" t="str">
            <v>10.09.30</v>
          </cell>
          <cell r="B2146" t="str">
            <v>TUBO DE PVC RIGIDO,PONTA E BOLSA (LINHA ESGOTO) - 40MM (1 1/2")</v>
          </cell>
          <cell r="C2146" t="str">
            <v>M</v>
          </cell>
          <cell r="D2146">
            <v>9.9</v>
          </cell>
          <cell r="E2146">
            <v>2145</v>
          </cell>
          <cell r="F2146">
            <v>100930</v>
          </cell>
        </row>
        <row r="2147">
          <cell r="A2147" t="str">
            <v>10.09.31</v>
          </cell>
          <cell r="B2147" t="str">
            <v>TUBO DE PVC RIGIDO,PONTA E BOLSA (LINHA ESGOTO) - 50MM (2")</v>
          </cell>
          <cell r="C2147" t="str">
            <v>M</v>
          </cell>
          <cell r="D2147">
            <v>13.73</v>
          </cell>
          <cell r="E2147">
            <v>2146</v>
          </cell>
          <cell r="F2147">
            <v>100931</v>
          </cell>
        </row>
        <row r="2148">
          <cell r="A2148" t="str">
            <v>10.09.32</v>
          </cell>
          <cell r="B2148" t="str">
            <v>TUBO DE PVC RIGIDO,PONTA E BOLSA (LINHA ESGOTO) - 75MM (3")</v>
          </cell>
          <cell r="C2148" t="str">
            <v>M</v>
          </cell>
          <cell r="D2148">
            <v>19.399999999999999</v>
          </cell>
          <cell r="E2148">
            <v>2147</v>
          </cell>
          <cell r="F2148">
            <v>100932</v>
          </cell>
        </row>
        <row r="2149">
          <cell r="A2149" t="str">
            <v>10.09.33</v>
          </cell>
          <cell r="B2149" t="str">
            <v>TUBO DE PVC RIGIDO,PONTA E BOLSA (LINHA ESGOTO) - 100MM (4")</v>
          </cell>
          <cell r="C2149" t="str">
            <v>M</v>
          </cell>
          <cell r="D2149">
            <v>22.79</v>
          </cell>
          <cell r="E2149">
            <v>2148</v>
          </cell>
          <cell r="F2149">
            <v>100933</v>
          </cell>
        </row>
        <row r="2150">
          <cell r="A2150" t="str">
            <v>10.09.34</v>
          </cell>
          <cell r="B2150" t="str">
            <v>TUBO DE PVC RIGIDO,PONTA E BOLSA (LINHA ESGOTO) - 150MM (6")</v>
          </cell>
          <cell r="C2150" t="str">
            <v>M</v>
          </cell>
          <cell r="D2150">
            <v>42.41</v>
          </cell>
          <cell r="E2150">
            <v>2149</v>
          </cell>
          <cell r="F2150">
            <v>100934</v>
          </cell>
        </row>
        <row r="2151">
          <cell r="A2151" t="str">
            <v>10.09.35</v>
          </cell>
          <cell r="B2151" t="str">
            <v>TUBO DE PVC RIGIDO,PONTA E BOLSA (LINHA ESGOTO) - 200MM (8")</v>
          </cell>
          <cell r="C2151" t="str">
            <v>M</v>
          </cell>
          <cell r="D2151">
            <v>47.76</v>
          </cell>
          <cell r="E2151">
            <v>2150</v>
          </cell>
          <cell r="F2151">
            <v>100935</v>
          </cell>
        </row>
        <row r="2152">
          <cell r="A2152" t="str">
            <v>10.09.62</v>
          </cell>
          <cell r="B2152" t="str">
            <v>TUBO DE CERAMICA VIDRADA,PONTA E BOLSA (CLASSE A) - 4"</v>
          </cell>
          <cell r="C2152" t="str">
            <v>M</v>
          </cell>
          <cell r="D2152">
            <v>27.29</v>
          </cell>
          <cell r="E2152">
            <v>2151</v>
          </cell>
          <cell r="F2152">
            <v>100962</v>
          </cell>
        </row>
        <row r="2153">
          <cell r="A2153" t="str">
            <v>10.09.63</v>
          </cell>
          <cell r="B2153" t="str">
            <v>TUBO DE CERAMICA VIDRADA,PONTA E BOLSA (CLASSE A) - 6"</v>
          </cell>
          <cell r="C2153" t="str">
            <v>M</v>
          </cell>
          <cell r="D2153">
            <v>32.29</v>
          </cell>
          <cell r="E2153">
            <v>2152</v>
          </cell>
          <cell r="F2153">
            <v>100963</v>
          </cell>
        </row>
        <row r="2154">
          <cell r="A2154" t="str">
            <v>10.09.64</v>
          </cell>
          <cell r="B2154" t="str">
            <v>TUBO DE CERAMICA VIDRADA,PONTA E BOLSA (CLASSE A) - 8"</v>
          </cell>
          <cell r="C2154" t="str">
            <v>M</v>
          </cell>
          <cell r="D2154">
            <v>41.22</v>
          </cell>
          <cell r="E2154">
            <v>2153</v>
          </cell>
          <cell r="F2154">
            <v>100964</v>
          </cell>
        </row>
        <row r="2155">
          <cell r="A2155" t="str">
            <v>10.09.65</v>
          </cell>
          <cell r="B2155" t="str">
            <v>TUBO DE CERAMICA VIDRADA,PONTA E BOLSA (CLASSE A) - 10"</v>
          </cell>
          <cell r="C2155" t="str">
            <v>M</v>
          </cell>
          <cell r="D2155">
            <v>49.53</v>
          </cell>
          <cell r="E2155">
            <v>2154</v>
          </cell>
          <cell r="F2155">
            <v>100965</v>
          </cell>
        </row>
        <row r="2156">
          <cell r="A2156" t="str">
            <v>10.09.98</v>
          </cell>
          <cell r="B2156" t="str">
            <v>ENVELOPAMENTO DE TUBULACAO ENTERRADA,COM CONCRETO</v>
          </cell>
          <cell r="C2156" t="str">
            <v>M</v>
          </cell>
          <cell r="D2156">
            <v>9.8699999999999992</v>
          </cell>
          <cell r="E2156">
            <v>2155</v>
          </cell>
          <cell r="F2156">
            <v>100998</v>
          </cell>
        </row>
        <row r="2157">
          <cell r="B2157" t="str">
            <v>REDE DE ESGOTO SANITÁRIO - ACESSÓRIOS</v>
          </cell>
          <cell r="E2157">
            <v>2156</v>
          </cell>
        </row>
        <row r="2158">
          <cell r="A2158" t="str">
            <v>10.10.01</v>
          </cell>
          <cell r="B2158" t="str">
            <v>RALO SECO DE PVC RIGIDO, COM SAÍDA SOLD. DE 40MM DIAM. 100MM</v>
          </cell>
          <cell r="C2158" t="str">
            <v>UN</v>
          </cell>
          <cell r="D2158">
            <v>32.96</v>
          </cell>
          <cell r="E2158">
            <v>2157</v>
          </cell>
          <cell r="F2158">
            <v>101001</v>
          </cell>
        </row>
        <row r="2159">
          <cell r="A2159" t="str">
            <v>10.10.10</v>
          </cell>
          <cell r="B2159" t="str">
            <v>CAIXA SIFONADA DE PVC RIGIDO - 100X150MM</v>
          </cell>
          <cell r="C2159" t="str">
            <v>UN</v>
          </cell>
          <cell r="D2159">
            <v>36.159999999999997</v>
          </cell>
          <cell r="E2159">
            <v>2158</v>
          </cell>
          <cell r="F2159">
            <v>101010</v>
          </cell>
        </row>
        <row r="2160">
          <cell r="A2160" t="str">
            <v>10.10.12</v>
          </cell>
          <cell r="B2160" t="str">
            <v>CAIXA SIFONADA DE PVC RIGIDO - 150X150MM</v>
          </cell>
          <cell r="C2160" t="str">
            <v>UN</v>
          </cell>
          <cell r="D2160">
            <v>52.83</v>
          </cell>
          <cell r="E2160">
            <v>2159</v>
          </cell>
          <cell r="F2160">
            <v>101012</v>
          </cell>
        </row>
        <row r="2161">
          <cell r="A2161" t="str">
            <v>10.10.15</v>
          </cell>
          <cell r="B2161" t="str">
            <v>CAIXA SIFONADA PVC RIGIDO 250X230X75MM</v>
          </cell>
          <cell r="C2161" t="str">
            <v>UN</v>
          </cell>
          <cell r="D2161">
            <v>69.12</v>
          </cell>
          <cell r="E2161">
            <v>2160</v>
          </cell>
          <cell r="F2161">
            <v>101015</v>
          </cell>
        </row>
        <row r="2162">
          <cell r="A2162" t="str">
            <v>10.10.35</v>
          </cell>
          <cell r="B2162" t="str">
            <v>RALO SECO DE FERRO FUNDIDO,COM SAIDA VERTICAL (HL) - DIAMETRO 100MM</v>
          </cell>
          <cell r="C2162" t="str">
            <v>UN</v>
          </cell>
          <cell r="D2162">
            <v>44.87</v>
          </cell>
          <cell r="E2162">
            <v>2161</v>
          </cell>
          <cell r="F2162">
            <v>101035</v>
          </cell>
        </row>
        <row r="2163">
          <cell r="A2163" t="str">
            <v>10.10.38</v>
          </cell>
          <cell r="B2163" t="str">
            <v>CAIXA SIFONADA DE FERRO FUNDIDO (HL) - DIAMETRO 150MM</v>
          </cell>
          <cell r="C2163" t="str">
            <v>UN</v>
          </cell>
          <cell r="D2163">
            <v>168.43</v>
          </cell>
          <cell r="E2163">
            <v>2162</v>
          </cell>
          <cell r="F2163">
            <v>101038</v>
          </cell>
        </row>
        <row r="2164">
          <cell r="A2164" t="str">
            <v>10.10.59</v>
          </cell>
          <cell r="B2164" t="str">
            <v>CAIXA DE GORDURA,ALVENARIA DE TIJOLOS MACICOS COMUNS - 60X60CM</v>
          </cell>
          <cell r="C2164" t="str">
            <v>UN</v>
          </cell>
          <cell r="D2164">
            <v>94.27</v>
          </cell>
          <cell r="E2164">
            <v>2163</v>
          </cell>
          <cell r="F2164">
            <v>101059</v>
          </cell>
        </row>
        <row r="2165">
          <cell r="A2165" t="str">
            <v>10.10.60</v>
          </cell>
          <cell r="B2165" t="str">
            <v>FOSSA SEPTICA EM ANEIS DE CONCRETO, PARA 10 PESSOAS - 1,40 X 1,20M</v>
          </cell>
          <cell r="C2165" t="str">
            <v>UN</v>
          </cell>
          <cell r="D2165">
            <v>1436.41</v>
          </cell>
          <cell r="E2165">
            <v>2164</v>
          </cell>
          <cell r="F2165">
            <v>101060</v>
          </cell>
        </row>
        <row r="2166">
          <cell r="A2166" t="str">
            <v>10.10.61</v>
          </cell>
          <cell r="B2166" t="str">
            <v>FOSSA SEPTICA EM ANEIS DE CONCRETO, PARA 20 PESSOAS - 1,40 X 1,70M</v>
          </cell>
          <cell r="C2166" t="str">
            <v>UN</v>
          </cell>
          <cell r="D2166">
            <v>1791.36</v>
          </cell>
          <cell r="E2166">
            <v>2165</v>
          </cell>
          <cell r="F2166">
            <v>101061</v>
          </cell>
        </row>
        <row r="2167">
          <cell r="A2167" t="str">
            <v>10.10.62</v>
          </cell>
          <cell r="B2167" t="str">
            <v>FOSSA SEPTICA EM ANEIS DE CONCRETO, PARA 30 PESSOAS - 1,40 X 2,20M</v>
          </cell>
          <cell r="C2167" t="str">
            <v>UN</v>
          </cell>
          <cell r="D2167">
            <v>2146.2600000000002</v>
          </cell>
          <cell r="E2167">
            <v>2166</v>
          </cell>
          <cell r="F2167">
            <v>101062</v>
          </cell>
        </row>
        <row r="2168">
          <cell r="A2168" t="str">
            <v>10.10.63</v>
          </cell>
          <cell r="B2168" t="str">
            <v>FOSSA SEPTICA EM ANEIS DE CONCRETO, PARA 80 PESSOAS - 2,40 X 2,00M</v>
          </cell>
          <cell r="C2168" t="str">
            <v>UN</v>
          </cell>
          <cell r="D2168">
            <v>4002.75</v>
          </cell>
          <cell r="E2168">
            <v>2167</v>
          </cell>
          <cell r="F2168">
            <v>101063</v>
          </cell>
        </row>
        <row r="2169">
          <cell r="A2169" t="str">
            <v>10.10.64</v>
          </cell>
          <cell r="B2169" t="str">
            <v>FOSSA SEPTICA EM ANEIS DE CONCRETO, PARA 100 PESSOAS - 2,40 X 2,50M</v>
          </cell>
          <cell r="C2169" t="str">
            <v>UN</v>
          </cell>
          <cell r="D2169">
            <v>4586.1400000000003</v>
          </cell>
          <cell r="E2169">
            <v>2168</v>
          </cell>
          <cell r="F2169">
            <v>101064</v>
          </cell>
        </row>
        <row r="2170">
          <cell r="A2170" t="str">
            <v>10.10.65</v>
          </cell>
          <cell r="B2170" t="str">
            <v>FOSSA SEPTICA EM ANEIS DE CONCRETO, PARA 120 PESSOAS - 2,40 X 3,00M</v>
          </cell>
          <cell r="C2170" t="str">
            <v>UN</v>
          </cell>
          <cell r="D2170">
            <v>5163.05</v>
          </cell>
          <cell r="E2170">
            <v>2169</v>
          </cell>
          <cell r="F2170">
            <v>101065</v>
          </cell>
        </row>
        <row r="2171">
          <cell r="A2171" t="str">
            <v>10.10.66</v>
          </cell>
          <cell r="B2171" t="str">
            <v>FOSSA SEPTICA EM ANEIS DE CONCRETO, PARA 140 PESSOAS - 2,40 X 3,50M</v>
          </cell>
          <cell r="C2171" t="str">
            <v>UN</v>
          </cell>
          <cell r="D2171">
            <v>5820.06</v>
          </cell>
          <cell r="E2171">
            <v>2170</v>
          </cell>
          <cell r="F2171">
            <v>101066</v>
          </cell>
        </row>
        <row r="2172">
          <cell r="A2172" t="str">
            <v>10.10.70</v>
          </cell>
          <cell r="B2172" t="str">
            <v>SUMIDOURO, DIAMETRO INTERNO 2,00M - POCO ABSORVENTE</v>
          </cell>
          <cell r="C2172" t="str">
            <v>M</v>
          </cell>
          <cell r="D2172">
            <v>294.2</v>
          </cell>
          <cell r="E2172">
            <v>2171</v>
          </cell>
          <cell r="F2172">
            <v>101070</v>
          </cell>
        </row>
        <row r="2173">
          <cell r="A2173" t="str">
            <v>10.10.71</v>
          </cell>
          <cell r="B2173" t="str">
            <v>SUMIDOURO, DIAMETRO INTERNO 2,00M - TAMPAO DE CONCRETO</v>
          </cell>
          <cell r="C2173" t="str">
            <v>UN</v>
          </cell>
          <cell r="D2173">
            <v>467.95</v>
          </cell>
          <cell r="E2173">
            <v>2172</v>
          </cell>
          <cell r="F2173">
            <v>101071</v>
          </cell>
        </row>
        <row r="2174">
          <cell r="A2174" t="str">
            <v>10.10.80</v>
          </cell>
          <cell r="B2174" t="str">
            <v>FILTRO ANAEROBICO D=2,00 M  H=2,00 M</v>
          </cell>
          <cell r="C2174" t="str">
            <v>UN</v>
          </cell>
          <cell r="D2174">
            <v>3309.77</v>
          </cell>
          <cell r="E2174">
            <v>2173</v>
          </cell>
          <cell r="F2174">
            <v>101080</v>
          </cell>
        </row>
        <row r="2175">
          <cell r="A2175" t="str">
            <v>10.10.81</v>
          </cell>
          <cell r="B2175" t="str">
            <v>FILTRO ANAEROBICO D=3,00M H=2,00M</v>
          </cell>
          <cell r="C2175" t="str">
            <v>UN</v>
          </cell>
          <cell r="D2175">
            <v>5471.38</v>
          </cell>
          <cell r="E2175">
            <v>2174</v>
          </cell>
          <cell r="F2175">
            <v>101081</v>
          </cell>
        </row>
        <row r="2176">
          <cell r="A2176" t="str">
            <v>10.10.84</v>
          </cell>
          <cell r="B2176" t="str">
            <v>ANEL DE CONCRETO D=2,00 H=0,50M</v>
          </cell>
          <cell r="C2176" t="str">
            <v>UN</v>
          </cell>
          <cell r="D2176">
            <v>408.01</v>
          </cell>
          <cell r="E2176">
            <v>2175</v>
          </cell>
          <cell r="F2176">
            <v>101084</v>
          </cell>
        </row>
        <row r="2177">
          <cell r="A2177" t="str">
            <v>10.10.85</v>
          </cell>
          <cell r="B2177" t="str">
            <v>ANEL DE CONCRETO D=3,00 H=0,50M</v>
          </cell>
          <cell r="C2177" t="str">
            <v>UN</v>
          </cell>
          <cell r="D2177">
            <v>620.02</v>
          </cell>
          <cell r="E2177">
            <v>2176</v>
          </cell>
          <cell r="F2177">
            <v>101085</v>
          </cell>
        </row>
        <row r="2178">
          <cell r="A2178" t="str">
            <v>10.10.94</v>
          </cell>
          <cell r="B2178" t="str">
            <v>CAIXA DE LIGACAO OU INSPECAO - ESCAVACAO E APILOAMENTO</v>
          </cell>
          <cell r="C2178" t="str">
            <v>M3</v>
          </cell>
          <cell r="D2178">
            <v>16.02</v>
          </cell>
          <cell r="E2178">
            <v>2177</v>
          </cell>
          <cell r="F2178">
            <v>101094</v>
          </cell>
        </row>
        <row r="2179">
          <cell r="A2179" t="str">
            <v>10.10.95</v>
          </cell>
          <cell r="B2179" t="str">
            <v>CAIXA DE LIGACAO OU INSPECAO - LASTRO DE CONCRETO(FUNDO)</v>
          </cell>
          <cell r="C2179" t="str">
            <v>M3</v>
          </cell>
          <cell r="D2179">
            <v>262.02</v>
          </cell>
          <cell r="E2179">
            <v>2178</v>
          </cell>
          <cell r="F2179">
            <v>101095</v>
          </cell>
        </row>
        <row r="2180">
          <cell r="A2180" t="str">
            <v>10.10.96</v>
          </cell>
          <cell r="B2180" t="str">
            <v>CAIXA DE LIGACAO OU INSPECAO - ALVENARIA DE 1/2 TIJOLO,REVESTIDA</v>
          </cell>
          <cell r="C2180" t="str">
            <v>M2</v>
          </cell>
          <cell r="D2180">
            <v>74.290000000000006</v>
          </cell>
          <cell r="E2180">
            <v>2179</v>
          </cell>
          <cell r="F2180">
            <v>101096</v>
          </cell>
        </row>
        <row r="2181">
          <cell r="A2181" t="str">
            <v>10.10.97</v>
          </cell>
          <cell r="B2181" t="str">
            <v>CAIXA DE LIGACAO OU INSPECAO - ALVENARIA DE 1 TIJOLO,REVESTIDA</v>
          </cell>
          <cell r="C2181" t="str">
            <v>M2</v>
          </cell>
          <cell r="D2181">
            <v>111.41</v>
          </cell>
          <cell r="E2181">
            <v>2180</v>
          </cell>
          <cell r="F2181">
            <v>101097</v>
          </cell>
        </row>
        <row r="2182">
          <cell r="A2182" t="str">
            <v>10.10.98</v>
          </cell>
          <cell r="B2182" t="str">
            <v>CAIXA DE LIGACAO OU INSPECAO - TAMPA DE CONCRETO</v>
          </cell>
          <cell r="C2182" t="str">
            <v>M2</v>
          </cell>
          <cell r="D2182">
            <v>75.03</v>
          </cell>
          <cell r="E2182">
            <v>2181</v>
          </cell>
          <cell r="F2182">
            <v>101098</v>
          </cell>
        </row>
        <row r="2183">
          <cell r="B2183" t="str">
            <v>REDE DE ÁGUAS PLUVIAIS - CAPTAÇÃO</v>
          </cell>
          <cell r="E2183">
            <v>2182</v>
          </cell>
        </row>
        <row r="2184">
          <cell r="A2184" t="str">
            <v>10.11.01</v>
          </cell>
          <cell r="B2184" t="str">
            <v>CALHA EM CHAPA DE ACO GALVANIZADO N.24 - DESENVOLVIMENTO 33CM</v>
          </cell>
          <cell r="C2184" t="str">
            <v>M</v>
          </cell>
          <cell r="D2184">
            <v>20.41</v>
          </cell>
          <cell r="E2184">
            <v>2183</v>
          </cell>
          <cell r="F2184">
            <v>101101</v>
          </cell>
        </row>
        <row r="2185">
          <cell r="A2185" t="str">
            <v>10.11.02</v>
          </cell>
          <cell r="B2185" t="str">
            <v>CALHA EM CHAPA DE ACO GALVANIZADO N.24 - DESENVOLVIMENTO 50CM</v>
          </cell>
          <cell r="C2185" t="str">
            <v>M</v>
          </cell>
          <cell r="D2185">
            <v>31.11</v>
          </cell>
          <cell r="E2185">
            <v>2184</v>
          </cell>
          <cell r="F2185">
            <v>101102</v>
          </cell>
        </row>
        <row r="2186">
          <cell r="A2186" t="str">
            <v>10.11.03</v>
          </cell>
          <cell r="B2186" t="str">
            <v>CALHA EM CHAPA DE ACO GALVANIZADO N.24 - DESENVOLVIMENTO 100CM</v>
          </cell>
          <cell r="C2186" t="str">
            <v>M</v>
          </cell>
          <cell r="D2186">
            <v>57.63</v>
          </cell>
          <cell r="E2186">
            <v>2185</v>
          </cell>
          <cell r="F2186">
            <v>101103</v>
          </cell>
        </row>
        <row r="2187">
          <cell r="A2187" t="str">
            <v>10.11.10</v>
          </cell>
          <cell r="B2187" t="str">
            <v>CALHA EM CHAPA DE COBRE N.26 - DESENVOLVIMENTO 33CM</v>
          </cell>
          <cell r="C2187" t="str">
            <v>M</v>
          </cell>
          <cell r="D2187">
            <v>65.22</v>
          </cell>
          <cell r="E2187">
            <v>2186</v>
          </cell>
          <cell r="F2187">
            <v>101110</v>
          </cell>
        </row>
        <row r="2188">
          <cell r="A2188" t="str">
            <v>10.11.11</v>
          </cell>
          <cell r="B2188" t="str">
            <v>CALHA EM CHAPA DE COBRE N.26 - DESENVOLVIMENTO 50CM</v>
          </cell>
          <cell r="C2188" t="str">
            <v>M</v>
          </cell>
          <cell r="D2188">
            <v>99.6</v>
          </cell>
          <cell r="E2188">
            <v>2187</v>
          </cell>
          <cell r="F2188">
            <v>101111</v>
          </cell>
        </row>
        <row r="2189">
          <cell r="A2189" t="str">
            <v>10.11.15</v>
          </cell>
          <cell r="B2189" t="str">
            <v>CALHA DE POLIESTER - DESENVOLVIMENTO 33CM</v>
          </cell>
          <cell r="C2189" t="str">
            <v>M</v>
          </cell>
          <cell r="D2189">
            <v>37.29</v>
          </cell>
          <cell r="E2189">
            <v>2188</v>
          </cell>
          <cell r="F2189">
            <v>101115</v>
          </cell>
        </row>
        <row r="2190">
          <cell r="A2190" t="str">
            <v>10.11.16</v>
          </cell>
          <cell r="B2190" t="str">
            <v>CALHA DE POLIESTER - DESENVOLVIMENTO 50CM</v>
          </cell>
          <cell r="C2190" t="str">
            <v>M</v>
          </cell>
          <cell r="D2190">
            <v>55.5</v>
          </cell>
          <cell r="E2190">
            <v>2189</v>
          </cell>
          <cell r="F2190">
            <v>101116</v>
          </cell>
        </row>
        <row r="2191">
          <cell r="A2191" t="str">
            <v>10.11.17</v>
          </cell>
          <cell r="B2191" t="str">
            <v>CALHA DE POLIESTER - DESENVOLVIMENTO 100CM</v>
          </cell>
          <cell r="C2191" t="str">
            <v>M</v>
          </cell>
          <cell r="D2191">
            <v>107.03</v>
          </cell>
          <cell r="E2191">
            <v>2190</v>
          </cell>
          <cell r="F2191">
            <v>101117</v>
          </cell>
        </row>
        <row r="2192">
          <cell r="A2192" t="str">
            <v>10.11.30</v>
          </cell>
          <cell r="B2192" t="str">
            <v>RUFO EM CHAPA DE ACO GALVANIZADO N.24 - DESENVOLVIMENTO 16CM</v>
          </cell>
          <cell r="C2192" t="str">
            <v>M</v>
          </cell>
          <cell r="D2192">
            <v>11.38</v>
          </cell>
          <cell r="E2192">
            <v>2191</v>
          </cell>
          <cell r="F2192">
            <v>101130</v>
          </cell>
        </row>
        <row r="2193">
          <cell r="A2193" t="str">
            <v>10.11.31</v>
          </cell>
          <cell r="B2193" t="str">
            <v>RUFO EM CHAPA DE ACO GALVANIZADO N.24 - DESENVOLVIMENTO 25CM</v>
          </cell>
          <cell r="C2193" t="str">
            <v>M</v>
          </cell>
          <cell r="D2193">
            <v>14</v>
          </cell>
          <cell r="E2193">
            <v>2192</v>
          </cell>
          <cell r="F2193">
            <v>101131</v>
          </cell>
        </row>
        <row r="2194">
          <cell r="A2194" t="str">
            <v>10.11.32</v>
          </cell>
          <cell r="B2194" t="str">
            <v>RUFO EM CHAPA DE ACO GALVANIZADO N.24 - DESENVOLVIMENTO 33CM</v>
          </cell>
          <cell r="C2194" t="str">
            <v>M</v>
          </cell>
          <cell r="D2194">
            <v>18.73</v>
          </cell>
          <cell r="E2194">
            <v>2193</v>
          </cell>
          <cell r="F2194">
            <v>101132</v>
          </cell>
        </row>
        <row r="2195">
          <cell r="A2195" t="str">
            <v>10.11.33</v>
          </cell>
          <cell r="B2195" t="str">
            <v>RUFO EM CHAPA DE ACO GALVANIZADO N.24 - DESENVOLVIMENTO 50CM</v>
          </cell>
          <cell r="C2195" t="str">
            <v>M</v>
          </cell>
          <cell r="D2195">
            <v>25.78</v>
          </cell>
          <cell r="E2195">
            <v>2194</v>
          </cell>
          <cell r="F2195">
            <v>101133</v>
          </cell>
        </row>
        <row r="2196">
          <cell r="A2196" t="str">
            <v>10.11.34</v>
          </cell>
          <cell r="B2196" t="str">
            <v>RUFO EM CHAPA DE ACO GALVANIZADO N.24 - DESENVOLVIMENTO 100CM</v>
          </cell>
          <cell r="C2196" t="str">
            <v>M</v>
          </cell>
          <cell r="D2196">
            <v>48.8</v>
          </cell>
          <cell r="E2196">
            <v>2195</v>
          </cell>
          <cell r="F2196">
            <v>101134</v>
          </cell>
        </row>
        <row r="2197">
          <cell r="A2197" t="str">
            <v>10.11.35</v>
          </cell>
          <cell r="B2197" t="str">
            <v>RUFO EM CHAPA DE ACO GALVANIZADO N.24 - DESENVOLVIMENTO 130CM</v>
          </cell>
          <cell r="C2197" t="str">
            <v>M</v>
          </cell>
          <cell r="D2197">
            <v>22.81</v>
          </cell>
          <cell r="E2197">
            <v>2196</v>
          </cell>
          <cell r="F2197">
            <v>101135</v>
          </cell>
        </row>
        <row r="2198">
          <cell r="A2198" t="str">
            <v>10.11.36</v>
          </cell>
          <cell r="B2198" t="str">
            <v>RUFO EM CHAPA DE ACO GALVANIZADO N.24 - DESENVOLVIMENTO 140 CM</v>
          </cell>
          <cell r="C2198" t="str">
            <v>M</v>
          </cell>
          <cell r="D2198">
            <v>23.43</v>
          </cell>
          <cell r="E2198">
            <v>2197</v>
          </cell>
          <cell r="F2198">
            <v>101136</v>
          </cell>
        </row>
        <row r="2199">
          <cell r="A2199" t="str">
            <v>10.11.40</v>
          </cell>
          <cell r="B2199" t="str">
            <v>RUFO EM CHAPA DE COBRE N.26 - DESENVOLVIMENTO 16CM</v>
          </cell>
          <cell r="C2199" t="str">
            <v>M</v>
          </cell>
          <cell r="D2199">
            <v>31.41</v>
          </cell>
          <cell r="E2199">
            <v>2198</v>
          </cell>
          <cell r="F2199">
            <v>101140</v>
          </cell>
        </row>
        <row r="2200">
          <cell r="A2200" t="str">
            <v>10.11.41</v>
          </cell>
          <cell r="B2200" t="str">
            <v>RUFO EM CHAPA DE COBRE N.26 - DESENVOLVIMENTO 25CM</v>
          </cell>
          <cell r="C2200" t="str">
            <v>M</v>
          </cell>
          <cell r="D2200">
            <v>47.85</v>
          </cell>
          <cell r="E2200">
            <v>2199</v>
          </cell>
          <cell r="F2200">
            <v>101141</v>
          </cell>
        </row>
        <row r="2201">
          <cell r="A2201" t="str">
            <v>10.11.42</v>
          </cell>
          <cell r="B2201" t="str">
            <v>RUFO EM CHAPA DE COBRE N.26 - DESENVOLVIMENTO 33CM</v>
          </cell>
          <cell r="C2201" t="str">
            <v>M</v>
          </cell>
          <cell r="D2201">
            <v>63.31</v>
          </cell>
          <cell r="E2201">
            <v>2200</v>
          </cell>
          <cell r="F2201">
            <v>101142</v>
          </cell>
        </row>
        <row r="2202">
          <cell r="A2202" t="str">
            <v>10.11.43</v>
          </cell>
          <cell r="B2202" t="str">
            <v>RUFO EM CHAPA DE COBRE N.26 - DESENVOLVIMENTO 50CM</v>
          </cell>
          <cell r="C2202" t="str">
            <v>M</v>
          </cell>
          <cell r="D2202">
            <v>96.32</v>
          </cell>
          <cell r="E2202">
            <v>2201</v>
          </cell>
          <cell r="F2202">
            <v>101143</v>
          </cell>
        </row>
        <row r="2203">
          <cell r="A2203" t="str">
            <v>10.11.44</v>
          </cell>
          <cell r="B2203" t="str">
            <v>RUFO EM CHAPA DE COBRE N.26 - DESENVOLVIMENTO 100CM</v>
          </cell>
          <cell r="C2203" t="str">
            <v>M</v>
          </cell>
          <cell r="D2203">
            <v>187.54</v>
          </cell>
          <cell r="E2203">
            <v>2202</v>
          </cell>
          <cell r="F2203">
            <v>101144</v>
          </cell>
        </row>
        <row r="2204">
          <cell r="A2204" t="str">
            <v>10.11.60</v>
          </cell>
          <cell r="B2204" t="str">
            <v>RINCAO EM CHAPA DE ACO GALVANIZADO N.24 - DESENVOLVIMENTO 50CM</v>
          </cell>
          <cell r="C2204" t="str">
            <v>M</v>
          </cell>
          <cell r="D2204">
            <v>31.11</v>
          </cell>
          <cell r="E2204">
            <v>2203</v>
          </cell>
          <cell r="F2204">
            <v>101160</v>
          </cell>
        </row>
        <row r="2205">
          <cell r="A2205" t="str">
            <v>10.11.61</v>
          </cell>
          <cell r="B2205" t="str">
            <v>RINCAO EM CHAPA DE ACO GALVANIZADO N.24 - DESENVOLVIMENTO 66CM</v>
          </cell>
          <cell r="C2205" t="str">
            <v>M</v>
          </cell>
          <cell r="D2205">
            <v>40.83</v>
          </cell>
          <cell r="E2205">
            <v>2204</v>
          </cell>
          <cell r="F2205">
            <v>101161</v>
          </cell>
        </row>
        <row r="2206">
          <cell r="A2206" t="str">
            <v>10.11.66</v>
          </cell>
          <cell r="B2206" t="str">
            <v>RINCAO EM CHAPA DE COBRE N.26 - DESENVOLVIMENTO 50CM</v>
          </cell>
          <cell r="C2206" t="str">
            <v>M</v>
          </cell>
          <cell r="D2206">
            <v>99.6</v>
          </cell>
          <cell r="E2206">
            <v>2205</v>
          </cell>
          <cell r="F2206">
            <v>101166</v>
          </cell>
        </row>
        <row r="2207">
          <cell r="A2207" t="str">
            <v>10.11.67</v>
          </cell>
          <cell r="B2207" t="str">
            <v>RINCAO EM CHAPA DE COBRE N.26 - DESENVOLVIMENTO 66CM</v>
          </cell>
          <cell r="C2207" t="str">
            <v>M</v>
          </cell>
          <cell r="D2207">
            <v>124.9</v>
          </cell>
          <cell r="E2207">
            <v>2206</v>
          </cell>
          <cell r="F2207">
            <v>101167</v>
          </cell>
        </row>
        <row r="2208">
          <cell r="A2208" t="str">
            <v>10.11.70</v>
          </cell>
          <cell r="B2208" t="str">
            <v>CANALETA DE CONCRETO,TIPO GUIA E SARJETA - SECCAO 15X40CM</v>
          </cell>
          <cell r="C2208" t="str">
            <v>M</v>
          </cell>
          <cell r="D2208">
            <v>29.29</v>
          </cell>
          <cell r="E2208">
            <v>2207</v>
          </cell>
          <cell r="F2208">
            <v>101170</v>
          </cell>
        </row>
        <row r="2209">
          <cell r="A2209" t="str">
            <v>10.11.71</v>
          </cell>
          <cell r="B2209" t="str">
            <v>CANALETA DE CONCRETO,TIPO GUIA E SARJETA - SECCAO 15X50CM</v>
          </cell>
          <cell r="C2209" t="str">
            <v>M</v>
          </cell>
          <cell r="D2209">
            <v>31.42</v>
          </cell>
          <cell r="E2209">
            <v>2208</v>
          </cell>
          <cell r="F2209">
            <v>101171</v>
          </cell>
        </row>
        <row r="2210">
          <cell r="A2210" t="str">
            <v>10.11.72</v>
          </cell>
          <cell r="B2210" t="str">
            <v>HC.01-CANALETA DE CONC.DE A.P.P/TAMPA/GRELHA DE CONC.OU FERRO L=30CM</v>
          </cell>
          <cell r="C2210" t="str">
            <v>M</v>
          </cell>
          <cell r="D2210">
            <v>30.97</v>
          </cell>
          <cell r="E2210">
            <v>2209</v>
          </cell>
          <cell r="F2210">
            <v>101172</v>
          </cell>
        </row>
        <row r="2211">
          <cell r="A2211" t="str">
            <v>10.11.73</v>
          </cell>
          <cell r="B2211" t="str">
            <v>HC.02-CANALETA DE CONC.DE A.P.P/TAMPA/GRELHA DE CONC.OU FERRO L=40CM</v>
          </cell>
          <cell r="C2211" t="str">
            <v>M</v>
          </cell>
          <cell r="D2211">
            <v>33.57</v>
          </cell>
          <cell r="E2211">
            <v>2210</v>
          </cell>
          <cell r="F2211">
            <v>101173</v>
          </cell>
        </row>
        <row r="2212">
          <cell r="A2212" t="str">
            <v>10.11.76</v>
          </cell>
          <cell r="B2212" t="str">
            <v>CANALETA MEIA CANA EM CONCRETO D=30CM</v>
          </cell>
          <cell r="C2212" t="str">
            <v>M</v>
          </cell>
          <cell r="D2212">
            <v>20.399999999999999</v>
          </cell>
          <cell r="E2212">
            <v>2211</v>
          </cell>
          <cell r="F2212">
            <v>101176</v>
          </cell>
        </row>
        <row r="2213">
          <cell r="A2213" t="str">
            <v>10.11.77</v>
          </cell>
          <cell r="B2213" t="str">
            <v>CANALETA MEIA CANA EM CONCRETO D=40CM</v>
          </cell>
          <cell r="C2213" t="str">
            <v>M</v>
          </cell>
          <cell r="D2213">
            <v>32.979999999999997</v>
          </cell>
          <cell r="E2213">
            <v>2212</v>
          </cell>
          <cell r="F2213">
            <v>101177</v>
          </cell>
        </row>
        <row r="2214">
          <cell r="A2214" t="str">
            <v>10.11.85</v>
          </cell>
          <cell r="B2214" t="str">
            <v>HV.24-CANALETA DE ALVENARIA P/GRELHA DE FERRO  L=20CM</v>
          </cell>
          <cell r="C2214" t="str">
            <v>M</v>
          </cell>
          <cell r="D2214">
            <v>20.55</v>
          </cell>
          <cell r="E2214">
            <v>2213</v>
          </cell>
          <cell r="F2214">
            <v>101185</v>
          </cell>
        </row>
        <row r="2215">
          <cell r="A2215" t="str">
            <v>10.11.86</v>
          </cell>
          <cell r="B2215" t="str">
            <v>HV.22-CANALETA DE ALV.P/GRELHA OU TAMPA DE CONCRETO  L=30CM</v>
          </cell>
          <cell r="C2215" t="str">
            <v>M</v>
          </cell>
          <cell r="D2215">
            <v>41.49</v>
          </cell>
          <cell r="E2215">
            <v>2214</v>
          </cell>
          <cell r="F2215">
            <v>101186</v>
          </cell>
        </row>
        <row r="2216">
          <cell r="A2216" t="str">
            <v>10.11.87</v>
          </cell>
          <cell r="B2216" t="str">
            <v>HV.23-CANALETA DE ALV.P/GRELHA OU TAMPA DE CONCRETO  L=40CM</v>
          </cell>
          <cell r="C2216" t="str">
            <v>M</v>
          </cell>
          <cell r="D2216">
            <v>45.69</v>
          </cell>
          <cell r="E2216">
            <v>2215</v>
          </cell>
          <cell r="F2216">
            <v>101187</v>
          </cell>
        </row>
        <row r="2217">
          <cell r="A2217" t="str">
            <v>10.11.89</v>
          </cell>
          <cell r="B2217" t="str">
            <v>CANTONEIRA DE FERRO 1"X1"X1/8" P/APOIO E CHUMB.DAS GRELHAS DE FERRO</v>
          </cell>
          <cell r="C2217" t="str">
            <v>M</v>
          </cell>
          <cell r="D2217">
            <v>18.579999999999998</v>
          </cell>
          <cell r="E2217">
            <v>2216</v>
          </cell>
          <cell r="F2217">
            <v>101189</v>
          </cell>
        </row>
        <row r="2218">
          <cell r="A2218" t="str">
            <v>10.11.90</v>
          </cell>
          <cell r="B2218" t="str">
            <v>HC-05 GRELHA DE CONCRETO PARA CANALETA - L=30CM</v>
          </cell>
          <cell r="C2218" t="str">
            <v>M</v>
          </cell>
          <cell r="D2218">
            <v>25.14</v>
          </cell>
          <cell r="E2218">
            <v>2217</v>
          </cell>
          <cell r="F2218">
            <v>101190</v>
          </cell>
        </row>
        <row r="2219">
          <cell r="A2219" t="str">
            <v>10.11.91</v>
          </cell>
          <cell r="B2219" t="str">
            <v>HP-01 GRELHA DE FERRO FUNDIDO PARA CANALETA - L=20CM</v>
          </cell>
          <cell r="C2219" t="str">
            <v>M</v>
          </cell>
          <cell r="D2219">
            <v>16.62</v>
          </cell>
          <cell r="E2219">
            <v>2218</v>
          </cell>
          <cell r="F2219">
            <v>101191</v>
          </cell>
        </row>
        <row r="2220">
          <cell r="A2220" t="str">
            <v>10.11.92</v>
          </cell>
          <cell r="B2220" t="str">
            <v>HP-02 GRELHA DE FERRO PERFILADO PARA CANALETA - L=30CM</v>
          </cell>
          <cell r="C2220" t="str">
            <v>M</v>
          </cell>
          <cell r="D2220">
            <v>41.8</v>
          </cell>
          <cell r="E2220">
            <v>2219</v>
          </cell>
          <cell r="F2220">
            <v>101192</v>
          </cell>
        </row>
        <row r="2221">
          <cell r="A2221" t="str">
            <v>10.11.93</v>
          </cell>
          <cell r="B2221" t="str">
            <v>GRELHA DE FERRO PERFILADO PARA CANALETAS A CEU ABERTO - 40CM</v>
          </cell>
          <cell r="C2221" t="str">
            <v>M</v>
          </cell>
          <cell r="D2221">
            <v>92.62</v>
          </cell>
          <cell r="E2221">
            <v>2220</v>
          </cell>
          <cell r="F2221">
            <v>101193</v>
          </cell>
        </row>
        <row r="2222">
          <cell r="A2222" t="str">
            <v>10.11.94</v>
          </cell>
          <cell r="B2222" t="str">
            <v>GRELHA DE FERRO PERFILADO PARA CANALETAS A CEU ABERTO - 50CM</v>
          </cell>
          <cell r="C2222" t="str">
            <v>M</v>
          </cell>
          <cell r="D2222">
            <v>115.13</v>
          </cell>
          <cell r="E2222">
            <v>2221</v>
          </cell>
          <cell r="F2222">
            <v>101194</v>
          </cell>
        </row>
        <row r="2223">
          <cell r="A2223" t="str">
            <v>10.11.95</v>
          </cell>
          <cell r="B2223" t="str">
            <v>GRELHA DE ALUMINIO POLIDO L=10CM</v>
          </cell>
          <cell r="C2223" t="str">
            <v>M</v>
          </cell>
          <cell r="D2223">
            <v>29.87</v>
          </cell>
          <cell r="E2223">
            <v>2222</v>
          </cell>
          <cell r="F2223">
            <v>101195</v>
          </cell>
        </row>
        <row r="2224">
          <cell r="A2224" t="str">
            <v>10.11.96</v>
          </cell>
          <cell r="B2224" t="str">
            <v>HC.03-TAMPA DE CONCRETO P/CANALETA DE A.P.L=0,30M</v>
          </cell>
          <cell r="C2224" t="str">
            <v>M</v>
          </cell>
          <cell r="D2224">
            <v>19.440000000000001</v>
          </cell>
          <cell r="E2224">
            <v>2223</v>
          </cell>
          <cell r="F2224">
            <v>101196</v>
          </cell>
        </row>
        <row r="2225">
          <cell r="A2225" t="str">
            <v>10.11.97</v>
          </cell>
          <cell r="B2225" t="str">
            <v>HC.04-TAMPA DE CONCRETO P/CANALETA DE A.P.L=0,40M</v>
          </cell>
          <cell r="C2225" t="str">
            <v>M</v>
          </cell>
          <cell r="D2225">
            <v>25.33</v>
          </cell>
          <cell r="E2225">
            <v>2224</v>
          </cell>
          <cell r="F2225">
            <v>101197</v>
          </cell>
        </row>
        <row r="2226">
          <cell r="A2226" t="str">
            <v>10.11.98</v>
          </cell>
          <cell r="B2226" t="str">
            <v>GRELHA DE FERRO FUNDIDO PARA GARGULA DE PASSEIO - 15X15CM</v>
          </cell>
          <cell r="C2226" t="str">
            <v>UN</v>
          </cell>
          <cell r="D2226">
            <v>5.94</v>
          </cell>
          <cell r="E2226">
            <v>2225</v>
          </cell>
          <cell r="F2226">
            <v>101198</v>
          </cell>
        </row>
        <row r="2227">
          <cell r="B2227" t="str">
            <v>REDE DE ÁGUAS PLUVIAIS - TUBULAÇÃO</v>
          </cell>
          <cell r="E2227">
            <v>2226</v>
          </cell>
        </row>
        <row r="2228">
          <cell r="A2228" t="str">
            <v>10.12.01</v>
          </cell>
          <cell r="B2228" t="str">
            <v>CONDUTOR EM CHAPA DE ACO GALVANIZADO N.24 - DESENVOLVIMENTO 25CM</v>
          </cell>
          <cell r="C2228" t="str">
            <v>M</v>
          </cell>
          <cell r="D2228">
            <v>30.69</v>
          </cell>
          <cell r="E2228">
            <v>2227</v>
          </cell>
          <cell r="F2228">
            <v>101201</v>
          </cell>
        </row>
        <row r="2229">
          <cell r="A2229" t="str">
            <v>10.12.02</v>
          </cell>
          <cell r="B2229" t="str">
            <v>CONDUTOR EM CHAPA DE ACO GALVANIZADO N.24 - DESENVOLVIMENTO 33CM</v>
          </cell>
          <cell r="C2229" t="str">
            <v>M</v>
          </cell>
          <cell r="D2229">
            <v>32.729999999999997</v>
          </cell>
          <cell r="E2229">
            <v>2228</v>
          </cell>
          <cell r="F2229">
            <v>101202</v>
          </cell>
        </row>
        <row r="2230">
          <cell r="A2230" t="str">
            <v>10.12.10</v>
          </cell>
          <cell r="B2230" t="str">
            <v>CONDUTOR EM TUBO DE FERRO FUNDIDO PARA ESGOTO,LINHA HL - 50MM</v>
          </cell>
          <cell r="C2230" t="str">
            <v>M</v>
          </cell>
          <cell r="D2230">
            <v>67.459999999999994</v>
          </cell>
          <cell r="E2230">
            <v>2229</v>
          </cell>
          <cell r="F2230">
            <v>101210</v>
          </cell>
        </row>
        <row r="2231">
          <cell r="A2231" t="str">
            <v>10.12.11</v>
          </cell>
          <cell r="B2231" t="str">
            <v>CONDUTOR EM TUBO DE FERRO FUNDIDO PARA ESGOTO,LINHA HL - 75MM</v>
          </cell>
          <cell r="C2231" t="str">
            <v>M</v>
          </cell>
          <cell r="D2231">
            <v>98.89</v>
          </cell>
          <cell r="E2231">
            <v>2230</v>
          </cell>
          <cell r="F2231">
            <v>101211</v>
          </cell>
        </row>
        <row r="2232">
          <cell r="A2232" t="str">
            <v>10.12.12</v>
          </cell>
          <cell r="B2232" t="str">
            <v>CONDUTOR EM TUBO DE FERRO FUNDIDO PARA ESGOTO,LINHA HL - 100MM</v>
          </cell>
          <cell r="C2232" t="str">
            <v>M</v>
          </cell>
          <cell r="D2232">
            <v>115.58</v>
          </cell>
          <cell r="E2232">
            <v>2231</v>
          </cell>
          <cell r="F2232">
            <v>101212</v>
          </cell>
        </row>
        <row r="2233">
          <cell r="A2233" t="str">
            <v>10.12.13</v>
          </cell>
          <cell r="B2233" t="str">
            <v>CONDUTOR EM TUBO DE FERRO FUNDIDO PARA ESGOTO,LINHA HL - 150MM</v>
          </cell>
          <cell r="C2233" t="str">
            <v>M</v>
          </cell>
          <cell r="D2233">
            <v>162.69999999999999</v>
          </cell>
          <cell r="E2233">
            <v>2232</v>
          </cell>
          <cell r="F2233">
            <v>101213</v>
          </cell>
        </row>
        <row r="2234">
          <cell r="A2234" t="str">
            <v>10.12.14</v>
          </cell>
          <cell r="B2234" t="str">
            <v>CONDUTOR EM TUBO DE PVC RIGIDO,PONTA E BOLSA - 50MM (2")</v>
          </cell>
          <cell r="C2234" t="str">
            <v>M</v>
          </cell>
          <cell r="D2234">
            <v>8.9600000000000009</v>
          </cell>
          <cell r="E2234">
            <v>2233</v>
          </cell>
          <cell r="F2234">
            <v>101214</v>
          </cell>
        </row>
        <row r="2235">
          <cell r="A2235" t="str">
            <v>10.12.15</v>
          </cell>
          <cell r="B2235" t="str">
            <v>CONDUTOR EM TUBO DE PVC RIGIDO,PONTA E BOLSA - 75MM (3")</v>
          </cell>
          <cell r="C2235" t="str">
            <v>M</v>
          </cell>
          <cell r="D2235">
            <v>11.76</v>
          </cell>
          <cell r="E2235">
            <v>2234</v>
          </cell>
          <cell r="F2235">
            <v>101215</v>
          </cell>
        </row>
        <row r="2236">
          <cell r="A2236" t="str">
            <v>10.12.16</v>
          </cell>
          <cell r="B2236" t="str">
            <v>CONDUTOR EM TUBO DE PVC RIGIDO,PONTA E BOLSA - 100MM (4")</v>
          </cell>
          <cell r="C2236" t="str">
            <v>M</v>
          </cell>
          <cell r="D2236">
            <v>13.58</v>
          </cell>
          <cell r="E2236">
            <v>2235</v>
          </cell>
          <cell r="F2236">
            <v>101216</v>
          </cell>
        </row>
        <row r="2237">
          <cell r="A2237" t="str">
            <v>10.12.17</v>
          </cell>
          <cell r="B2237" t="str">
            <v>CONDUTOR EM TUBO DE PVC RIGIDO,PONTA E BOLSA - 150MM (6")</v>
          </cell>
          <cell r="C2237" t="str">
            <v>M</v>
          </cell>
          <cell r="D2237">
            <v>28.56</v>
          </cell>
          <cell r="E2237">
            <v>2236</v>
          </cell>
          <cell r="F2237">
            <v>101217</v>
          </cell>
        </row>
        <row r="2238">
          <cell r="A2238" t="str">
            <v>10.12.18</v>
          </cell>
          <cell r="B2238" t="str">
            <v>CONDUTOR EM TUBO DE PVC RIGIDO,PONTA E BOLSA - 200MM (8")</v>
          </cell>
          <cell r="C2238" t="str">
            <v>M</v>
          </cell>
          <cell r="D2238">
            <v>34</v>
          </cell>
          <cell r="E2238">
            <v>2237</v>
          </cell>
          <cell r="F2238">
            <v>101218</v>
          </cell>
        </row>
        <row r="2239">
          <cell r="A2239" t="str">
            <v>10.12.26</v>
          </cell>
          <cell r="B2239" t="str">
            <v>GRELHA HEMISFERICA DE FERRO FUNDIDO - 75MM</v>
          </cell>
          <cell r="C2239" t="str">
            <v>UN</v>
          </cell>
          <cell r="D2239">
            <v>4.75</v>
          </cell>
          <cell r="E2239">
            <v>2238</v>
          </cell>
          <cell r="F2239">
            <v>101226</v>
          </cell>
        </row>
        <row r="2240">
          <cell r="A2240" t="str">
            <v>10.12.27</v>
          </cell>
          <cell r="B2240" t="str">
            <v>GRELHA HEMISFERICA DE FERRO FUNDIDO - 100MM</v>
          </cell>
          <cell r="C2240" t="str">
            <v>UN</v>
          </cell>
          <cell r="D2240">
            <v>5.95</v>
          </cell>
          <cell r="E2240">
            <v>2239</v>
          </cell>
          <cell r="F2240">
            <v>101227</v>
          </cell>
        </row>
        <row r="2241">
          <cell r="A2241" t="str">
            <v>10.12.28</v>
          </cell>
          <cell r="B2241" t="str">
            <v>GRELHA HEMISFERICA DE FERRO FUNDIDO - 150MM</v>
          </cell>
          <cell r="C2241" t="str">
            <v>UN</v>
          </cell>
          <cell r="D2241">
            <v>13.05</v>
          </cell>
          <cell r="E2241">
            <v>2240</v>
          </cell>
          <cell r="F2241">
            <v>101228</v>
          </cell>
        </row>
        <row r="2242">
          <cell r="A2242" t="str">
            <v>10.12.29</v>
          </cell>
          <cell r="B2242" t="str">
            <v>CURVA DE FERRO FUNDIDO,LINHA HL (LIGACAO REDE-CONDUTOR) - 50MM</v>
          </cell>
          <cell r="C2242" t="str">
            <v>UN</v>
          </cell>
          <cell r="D2242">
            <v>30.5</v>
          </cell>
          <cell r="E2242">
            <v>2241</v>
          </cell>
          <cell r="F2242">
            <v>101229</v>
          </cell>
        </row>
        <row r="2243">
          <cell r="A2243" t="str">
            <v>10.12.30</v>
          </cell>
          <cell r="B2243" t="str">
            <v>CURVA DE FERRO FUNDIDO,LINHA HL (LIGACAO REDE-CONDUTOR) - 75MM</v>
          </cell>
          <cell r="C2243" t="str">
            <v>UN</v>
          </cell>
          <cell r="D2243">
            <v>39.409999999999997</v>
          </cell>
          <cell r="E2243">
            <v>2242</v>
          </cell>
          <cell r="F2243">
            <v>101230</v>
          </cell>
        </row>
        <row r="2244">
          <cell r="A2244" t="str">
            <v>10.12.31</v>
          </cell>
          <cell r="B2244" t="str">
            <v>CURVA DE FERRO FUNDIDO,LINHA HL (LIGACAO REDE-CONDUTOR) - 100MM</v>
          </cell>
          <cell r="C2244" t="str">
            <v>UN</v>
          </cell>
          <cell r="D2244">
            <v>61.65</v>
          </cell>
          <cell r="E2244">
            <v>2243</v>
          </cell>
          <cell r="F2244">
            <v>101231</v>
          </cell>
        </row>
        <row r="2245">
          <cell r="A2245" t="str">
            <v>10.12.32</v>
          </cell>
          <cell r="B2245" t="str">
            <v>CURVA DE FERRO FUNDIDO,LINHA HL (LIGACAO REDE-CONDUTOR) - 150MM</v>
          </cell>
          <cell r="C2245" t="str">
            <v>UN</v>
          </cell>
          <cell r="D2245">
            <v>113.01</v>
          </cell>
          <cell r="E2245">
            <v>2244</v>
          </cell>
          <cell r="F2245">
            <v>101232</v>
          </cell>
        </row>
        <row r="2246">
          <cell r="A2246" t="str">
            <v>10.12.34</v>
          </cell>
          <cell r="B2246" t="str">
            <v>LIGACAO P/DESPEJO LIVRE EM SARJETAS,C/TUBO DE FERRO FUNDIDO - 100MM</v>
          </cell>
          <cell r="C2246" t="str">
            <v>M</v>
          </cell>
          <cell r="D2246">
            <v>102.71</v>
          </cell>
          <cell r="E2246">
            <v>2245</v>
          </cell>
          <cell r="F2246">
            <v>101234</v>
          </cell>
        </row>
        <row r="2247">
          <cell r="A2247" t="str">
            <v>10.12.72</v>
          </cell>
          <cell r="B2247" t="str">
            <v>TUBO DE CERAMICA VIDRADA,PONTA E BOLSA (CLASSE A) - 4"</v>
          </cell>
          <cell r="C2247" t="str">
            <v>M</v>
          </cell>
          <cell r="D2247">
            <v>27.29</v>
          </cell>
          <cell r="E2247">
            <v>2246</v>
          </cell>
          <cell r="F2247">
            <v>101272</v>
          </cell>
        </row>
        <row r="2248">
          <cell r="A2248" t="str">
            <v>10.12.73</v>
          </cell>
          <cell r="B2248" t="str">
            <v>TUBO DE CERAMICA VIDRADA,PONTA E BOLSA (CLASSE A) - 6"</v>
          </cell>
          <cell r="C2248" t="str">
            <v>M</v>
          </cell>
          <cell r="D2248">
            <v>32.29</v>
          </cell>
          <cell r="E2248">
            <v>2247</v>
          </cell>
          <cell r="F2248">
            <v>101273</v>
          </cell>
        </row>
        <row r="2249">
          <cell r="A2249" t="str">
            <v>10.12.74</v>
          </cell>
          <cell r="B2249" t="str">
            <v>TUBO DE CERAMICA VIDRADA,PONTA E BOLSA (CLASSE A) - 8"</v>
          </cell>
          <cell r="C2249" t="str">
            <v>M</v>
          </cell>
          <cell r="D2249">
            <v>41.22</v>
          </cell>
          <cell r="E2249">
            <v>2248</v>
          </cell>
          <cell r="F2249">
            <v>101274</v>
          </cell>
        </row>
        <row r="2250">
          <cell r="A2250" t="str">
            <v>10.12.75</v>
          </cell>
          <cell r="B2250" t="str">
            <v>TUBO DE CERAMICA VIDRADA,PONTA E BOLSA (CLASSE A) - 10"</v>
          </cell>
          <cell r="C2250" t="str">
            <v>M</v>
          </cell>
          <cell r="D2250">
            <v>49.53</v>
          </cell>
          <cell r="E2250">
            <v>2249</v>
          </cell>
          <cell r="F2250">
            <v>101275</v>
          </cell>
        </row>
        <row r="2251">
          <cell r="A2251" t="str">
            <v>10.12.80</v>
          </cell>
          <cell r="B2251" t="str">
            <v>TUBO DE CONCRETO - DIAMETRO DE 30CM</v>
          </cell>
          <cell r="C2251" t="str">
            <v>M</v>
          </cell>
          <cell r="D2251">
            <v>41.85</v>
          </cell>
          <cell r="E2251">
            <v>2250</v>
          </cell>
          <cell r="F2251">
            <v>101280</v>
          </cell>
        </row>
        <row r="2252">
          <cell r="A2252" t="str">
            <v>10.12.81</v>
          </cell>
          <cell r="B2252" t="str">
            <v>TUBO DE CONCRETO - DIAMETRO DE 40CM</v>
          </cell>
          <cell r="C2252" t="str">
            <v>M</v>
          </cell>
          <cell r="D2252">
            <v>50.13</v>
          </cell>
          <cell r="E2252">
            <v>2251</v>
          </cell>
          <cell r="F2252">
            <v>101281</v>
          </cell>
        </row>
        <row r="2253">
          <cell r="A2253" t="str">
            <v>10.12.82</v>
          </cell>
          <cell r="B2253" t="str">
            <v>TUBO DE CONCRETO - DIAMETRO DE 50CM</v>
          </cell>
          <cell r="C2253" t="str">
            <v>M</v>
          </cell>
          <cell r="D2253">
            <v>65.260000000000005</v>
          </cell>
          <cell r="E2253">
            <v>2252</v>
          </cell>
          <cell r="F2253">
            <v>101282</v>
          </cell>
        </row>
        <row r="2254">
          <cell r="A2254" t="str">
            <v>10.12.83</v>
          </cell>
          <cell r="B2254" t="str">
            <v>TUBO DE CONCRETO - DIAMETRO DE 60CM</v>
          </cell>
          <cell r="C2254" t="str">
            <v>M</v>
          </cell>
          <cell r="D2254">
            <v>77.09</v>
          </cell>
          <cell r="E2254">
            <v>2253</v>
          </cell>
          <cell r="F2254">
            <v>101283</v>
          </cell>
        </row>
        <row r="2255">
          <cell r="A2255" t="str">
            <v>10.12.90</v>
          </cell>
          <cell r="B2255" t="str">
            <v>CAIXA DE LIGACAO OU INSPECAO - ESCAVACAO E APILOAMENTO</v>
          </cell>
          <cell r="C2255" t="str">
            <v>M3</v>
          </cell>
          <cell r="D2255">
            <v>16.02</v>
          </cell>
          <cell r="E2255">
            <v>2254</v>
          </cell>
          <cell r="F2255">
            <v>101290</v>
          </cell>
        </row>
        <row r="2256">
          <cell r="A2256" t="str">
            <v>10.12.91</v>
          </cell>
          <cell r="B2256" t="str">
            <v>CAIXA DE LIGACAO OU INSPECAO - LASTRO DE CONCRETO(FUNDO)</v>
          </cell>
          <cell r="C2256" t="str">
            <v>M3</v>
          </cell>
          <cell r="D2256">
            <v>262.02</v>
          </cell>
          <cell r="E2256">
            <v>2255</v>
          </cell>
          <cell r="F2256">
            <v>101291</v>
          </cell>
        </row>
        <row r="2257">
          <cell r="A2257" t="str">
            <v>10.12.92</v>
          </cell>
          <cell r="B2257" t="str">
            <v>CAIXA DE LIGACAO OU INSPECAO - ALVENARIA DE 1/2 TIJOLO,REVESTIDA</v>
          </cell>
          <cell r="C2257" t="str">
            <v>M2</v>
          </cell>
          <cell r="D2257">
            <v>69.400000000000006</v>
          </cell>
          <cell r="E2257">
            <v>2256</v>
          </cell>
          <cell r="F2257">
            <v>101292</v>
          </cell>
        </row>
        <row r="2258">
          <cell r="A2258" t="str">
            <v>10.12.93</v>
          </cell>
          <cell r="B2258" t="str">
            <v>CAIXA DE LIGACAO OU INSPECAO - ALVENARIA DE 1 TIJOLO,REVESTIDA</v>
          </cell>
          <cell r="C2258" t="str">
            <v>M2</v>
          </cell>
          <cell r="D2258">
            <v>106.52</v>
          </cell>
          <cell r="E2258">
            <v>2257</v>
          </cell>
          <cell r="F2258">
            <v>101293</v>
          </cell>
        </row>
        <row r="2259">
          <cell r="A2259" t="str">
            <v>10.12.94</v>
          </cell>
          <cell r="B2259" t="str">
            <v>CAIXA DE LIGACAO OU INSPECAO - TAMPA DE CONCRETO</v>
          </cell>
          <cell r="C2259" t="str">
            <v>M2</v>
          </cell>
          <cell r="D2259">
            <v>75.040000000000006</v>
          </cell>
          <cell r="E2259">
            <v>2258</v>
          </cell>
          <cell r="F2259">
            <v>101294</v>
          </cell>
        </row>
        <row r="2260">
          <cell r="A2260" t="str">
            <v>10.12.98</v>
          </cell>
          <cell r="B2260" t="str">
            <v>ENVELOPAMENTO DE TUBULACAO ENTERRADA,COM CONCRETO</v>
          </cell>
          <cell r="C2260" t="str">
            <v>M</v>
          </cell>
          <cell r="D2260">
            <v>9.8699999999999992</v>
          </cell>
          <cell r="E2260">
            <v>2259</v>
          </cell>
          <cell r="F2260">
            <v>101298</v>
          </cell>
        </row>
        <row r="2261">
          <cell r="B2261" t="str">
            <v>APARELHOS SANITÁRIOS E EQUIPAMENTOS</v>
          </cell>
          <cell r="E2261">
            <v>2260</v>
          </cell>
        </row>
        <row r="2262">
          <cell r="A2262" t="str">
            <v>10.13.01</v>
          </cell>
          <cell r="B2262" t="str">
            <v>BACIA SANITARIA SIFONADA,DE LOUCA BRANCA</v>
          </cell>
          <cell r="C2262" t="str">
            <v>UN</v>
          </cell>
          <cell r="D2262">
            <v>167.49</v>
          </cell>
          <cell r="E2262">
            <v>2261</v>
          </cell>
          <cell r="F2262">
            <v>101301</v>
          </cell>
        </row>
        <row r="2263">
          <cell r="A2263" t="str">
            <v>10.13.03</v>
          </cell>
          <cell r="B2263" t="str">
            <v>BACIA SANITARIA C/CAIXA ACOPLADA DE LOUCA BRANCA</v>
          </cell>
          <cell r="C2263" t="str">
            <v>UN</v>
          </cell>
          <cell r="D2263">
            <v>213.66</v>
          </cell>
          <cell r="E2263">
            <v>2262</v>
          </cell>
          <cell r="F2263">
            <v>101303</v>
          </cell>
        </row>
        <row r="2264">
          <cell r="A2264" t="str">
            <v>10.13.04</v>
          </cell>
          <cell r="B2264" t="str">
            <v>BACIA SANITARIA INFANTIL SIFONADA, DE LOUCA BRANCA</v>
          </cell>
          <cell r="C2264" t="str">
            <v>UN</v>
          </cell>
          <cell r="D2264">
            <v>175.02</v>
          </cell>
          <cell r="E2264">
            <v>2263</v>
          </cell>
          <cell r="F2264">
            <v>101304</v>
          </cell>
        </row>
        <row r="2265">
          <cell r="A2265" t="str">
            <v>10.13.05</v>
          </cell>
          <cell r="B2265" t="str">
            <v>BACIA SANITÁRIA ALTEADA P/ PORTADORES DE DEF. FÍSICA</v>
          </cell>
          <cell r="C2265" t="str">
            <v>UN</v>
          </cell>
          <cell r="D2265">
            <v>436.68</v>
          </cell>
          <cell r="E2265">
            <v>2264</v>
          </cell>
          <cell r="F2265">
            <v>101305</v>
          </cell>
        </row>
        <row r="2266">
          <cell r="A2266" t="str">
            <v>10.13.10</v>
          </cell>
          <cell r="B2266" t="str">
            <v>LAVATORIO DE LOUCA BRANCA,SEM COLUNA - CAPACIDADE MINIMA 5L</v>
          </cell>
          <cell r="C2266" t="str">
            <v>UN</v>
          </cell>
          <cell r="D2266">
            <v>220.03</v>
          </cell>
          <cell r="E2266">
            <v>2265</v>
          </cell>
          <cell r="F2266">
            <v>101310</v>
          </cell>
        </row>
        <row r="2267">
          <cell r="A2267" t="str">
            <v>10.13.12</v>
          </cell>
          <cell r="B2267" t="str">
            <v>LAVATORIO DE LOUCA BRANCA,COM COLUNA - CAPACIDADE MINIMA 7L</v>
          </cell>
          <cell r="C2267" t="str">
            <v>UN</v>
          </cell>
          <cell r="D2267">
            <v>359.84</v>
          </cell>
          <cell r="E2267">
            <v>2266</v>
          </cell>
          <cell r="F2267">
            <v>101312</v>
          </cell>
        </row>
        <row r="2268">
          <cell r="A2268" t="str">
            <v>10.13.14</v>
          </cell>
          <cell r="B2268" t="str">
            <v>LAVATORIO DE LOUCA INDIV.PARA P.P.D.F.</v>
          </cell>
          <cell r="C2268" t="str">
            <v>UN</v>
          </cell>
          <cell r="D2268">
            <v>427.17</v>
          </cell>
          <cell r="E2268">
            <v>2267</v>
          </cell>
          <cell r="F2268">
            <v>101314</v>
          </cell>
        </row>
        <row r="2269">
          <cell r="A2269" t="str">
            <v>10.13.15</v>
          </cell>
          <cell r="B2269" t="str">
            <v>LAVATORIO OVAL DE EMBUTIR - LOUCA BRANCA</v>
          </cell>
          <cell r="C2269" t="str">
            <v>UN</v>
          </cell>
          <cell r="D2269">
            <v>191.22</v>
          </cell>
          <cell r="E2269">
            <v>2268</v>
          </cell>
          <cell r="F2269">
            <v>101315</v>
          </cell>
        </row>
        <row r="2270">
          <cell r="A2270" t="str">
            <v>10.13.16</v>
          </cell>
          <cell r="B2270" t="str">
            <v>LAVATORIO OVAL DE SOBREPOR - LOUCA BRANCA</v>
          </cell>
          <cell r="C2270" t="str">
            <v>UN</v>
          </cell>
          <cell r="D2270">
            <v>253.5</v>
          </cell>
          <cell r="E2270">
            <v>2269</v>
          </cell>
          <cell r="F2270">
            <v>101316</v>
          </cell>
        </row>
        <row r="2271">
          <cell r="A2271" t="str">
            <v>10.13.19</v>
          </cell>
          <cell r="B2271" t="str">
            <v>HX-01-LAVATORIO E BEBEDOURO DE CH ACO INOX CH.18</v>
          </cell>
          <cell r="C2271" t="str">
            <v>M</v>
          </cell>
          <cell r="D2271">
            <v>561.80999999999995</v>
          </cell>
          <cell r="E2271">
            <v>2270</v>
          </cell>
          <cell r="F2271">
            <v>101319</v>
          </cell>
        </row>
        <row r="2272">
          <cell r="A2272" t="str">
            <v>10.13.25</v>
          </cell>
          <cell r="B2272" t="str">
            <v>MICTORIO INDIVIDUAL DE LOUCA BRANCA,TIPO BACIA - DE CENTRO</v>
          </cell>
          <cell r="C2272" t="str">
            <v>UN</v>
          </cell>
          <cell r="D2272">
            <v>235.63</v>
          </cell>
          <cell r="E2272">
            <v>2271</v>
          </cell>
          <cell r="F2272">
            <v>101325</v>
          </cell>
        </row>
        <row r="2273">
          <cell r="A2273" t="str">
            <v>10.13.31</v>
          </cell>
          <cell r="B2273" t="str">
            <v>MICTORIO INDIVIDUAL DE LOUCA BRANCA,TIPO AUTO-ASPIRANTE</v>
          </cell>
          <cell r="C2273" t="str">
            <v>UN</v>
          </cell>
          <cell r="D2273">
            <v>187.79</v>
          </cell>
          <cell r="E2273">
            <v>2272</v>
          </cell>
          <cell r="F2273">
            <v>101331</v>
          </cell>
        </row>
        <row r="2274">
          <cell r="A2274" t="str">
            <v>10.13.36</v>
          </cell>
          <cell r="B2274" t="str">
            <v>MICTORIO INDIVIDUAL DE LOUCA, PARA DEFICIENTE</v>
          </cell>
          <cell r="C2274" t="str">
            <v>UN</v>
          </cell>
          <cell r="D2274">
            <v>361.55</v>
          </cell>
          <cell r="E2274">
            <v>2273</v>
          </cell>
          <cell r="F2274">
            <v>101336</v>
          </cell>
        </row>
        <row r="2275">
          <cell r="A2275" t="str">
            <v>10.13.38</v>
          </cell>
          <cell r="B2275" t="str">
            <v>MICTORIO COLETIVO DE ACO INOXIDAVEL - COMPRIMENTO 0/2000MM</v>
          </cell>
          <cell r="C2275" t="str">
            <v>M</v>
          </cell>
          <cell r="D2275">
            <v>274.08</v>
          </cell>
          <cell r="E2275">
            <v>2274</v>
          </cell>
          <cell r="F2275">
            <v>101338</v>
          </cell>
        </row>
        <row r="2276">
          <cell r="A2276" t="str">
            <v>10.13.45</v>
          </cell>
          <cell r="B2276" t="str">
            <v>TANQUE DE LOUCA BRANCA,SEM COLUNA - CAPACIDADE MINIMA 35L</v>
          </cell>
          <cell r="C2276" t="str">
            <v>UN</v>
          </cell>
          <cell r="D2276">
            <v>347.84</v>
          </cell>
          <cell r="E2276">
            <v>2275</v>
          </cell>
          <cell r="F2276">
            <v>101345</v>
          </cell>
        </row>
        <row r="2277">
          <cell r="A2277" t="str">
            <v>10.13.47</v>
          </cell>
          <cell r="B2277" t="str">
            <v>TANQUE DE LOUCA BRANCA COM COLUNA-CAP.MIN.30L</v>
          </cell>
          <cell r="C2277" t="str">
            <v>UN</v>
          </cell>
          <cell r="D2277">
            <v>376.69</v>
          </cell>
          <cell r="E2277">
            <v>2276</v>
          </cell>
          <cell r="F2277">
            <v>101347</v>
          </cell>
        </row>
        <row r="2278">
          <cell r="A2278" t="str">
            <v>10.13.48</v>
          </cell>
          <cell r="B2278" t="str">
            <v>TANQUE DE LOUCA BRANCA C/COLUNA - CAP MIN. 35 LITROS</v>
          </cell>
          <cell r="C2278" t="str">
            <v>UN</v>
          </cell>
          <cell r="D2278">
            <v>357.61</v>
          </cell>
          <cell r="E2278">
            <v>2277</v>
          </cell>
          <cell r="F2278">
            <v>101348</v>
          </cell>
        </row>
        <row r="2279">
          <cell r="A2279" t="str">
            <v>10.13.50</v>
          </cell>
          <cell r="B2279" t="str">
            <v>CUBA SIMPLES DE ACO INOXIDAVEL CH.18 - 500X400X200MM</v>
          </cell>
          <cell r="C2279" t="str">
            <v>UN</v>
          </cell>
          <cell r="D2279">
            <v>281.45999999999998</v>
          </cell>
          <cell r="E2279">
            <v>2278</v>
          </cell>
          <cell r="F2279">
            <v>101350</v>
          </cell>
        </row>
        <row r="2280">
          <cell r="A2280" t="str">
            <v>10.13.51</v>
          </cell>
          <cell r="B2280" t="str">
            <v>CUBA SIMPLES DE ACO INOXIDAVEL CH.18 - 560X335X150MM</v>
          </cell>
          <cell r="C2280" t="str">
            <v>UN</v>
          </cell>
          <cell r="D2280">
            <v>273.24</v>
          </cell>
          <cell r="E2280">
            <v>2279</v>
          </cell>
          <cell r="F2280">
            <v>101351</v>
          </cell>
        </row>
        <row r="2281">
          <cell r="A2281" t="str">
            <v>10.13.52</v>
          </cell>
          <cell r="B2281" t="str">
            <v>CUBA SIMPLES DE ACO INOXIDAVEL CH.18 - 500X400X250MM</v>
          </cell>
          <cell r="C2281" t="str">
            <v>UN</v>
          </cell>
          <cell r="D2281">
            <v>275.99</v>
          </cell>
          <cell r="E2281">
            <v>2280</v>
          </cell>
          <cell r="F2281">
            <v>101352</v>
          </cell>
        </row>
        <row r="2282">
          <cell r="A2282" t="str">
            <v>10.13.53</v>
          </cell>
          <cell r="B2282" t="str">
            <v>CUBA SIMPLES DE ACO INOXIDAVEL CH.18 - 500X400X150MM</v>
          </cell>
          <cell r="C2282" t="str">
            <v>UN</v>
          </cell>
          <cell r="D2282">
            <v>292.54000000000002</v>
          </cell>
          <cell r="E2282">
            <v>2281</v>
          </cell>
          <cell r="F2282">
            <v>101353</v>
          </cell>
        </row>
        <row r="2283">
          <cell r="A2283" t="str">
            <v>10.13.55</v>
          </cell>
          <cell r="B2283" t="str">
            <v>CUBA DUPLA DE ACO INOXIDAVEL CH.18 - 700X400X150MM</v>
          </cell>
          <cell r="C2283" t="str">
            <v>UN</v>
          </cell>
          <cell r="D2283">
            <v>387.22</v>
          </cell>
          <cell r="E2283">
            <v>2282</v>
          </cell>
          <cell r="F2283">
            <v>101355</v>
          </cell>
        </row>
        <row r="2284">
          <cell r="A2284" t="str">
            <v>10.13.57</v>
          </cell>
          <cell r="B2284" t="str">
            <v>CUBA DUPLA DE ACO INOXIDAVEL CH.18 - 1020X400X200MM</v>
          </cell>
          <cell r="C2284" t="str">
            <v>UN</v>
          </cell>
          <cell r="D2284">
            <v>530.49</v>
          </cell>
          <cell r="E2284">
            <v>2283</v>
          </cell>
          <cell r="F2284">
            <v>101357</v>
          </cell>
        </row>
        <row r="2285">
          <cell r="A2285" t="str">
            <v>10.13.58</v>
          </cell>
          <cell r="B2285" t="str">
            <v>TANQUE DE PANELA EM ACO INOXIDAVEL CH.18 600X500X400MM</v>
          </cell>
          <cell r="C2285" t="str">
            <v>UN</v>
          </cell>
          <cell r="D2285">
            <v>454.85</v>
          </cell>
          <cell r="E2285">
            <v>2284</v>
          </cell>
          <cell r="F2285">
            <v>101358</v>
          </cell>
        </row>
        <row r="2286">
          <cell r="A2286" t="str">
            <v>10.13.59</v>
          </cell>
          <cell r="B2286" t="str">
            <v>HX04- TANQUE DE PANELA EM ACO INOXIDAVEL CH.18 600X800X300MM</v>
          </cell>
          <cell r="C2286" t="str">
            <v>UN</v>
          </cell>
          <cell r="D2286">
            <v>643.85</v>
          </cell>
          <cell r="E2286">
            <v>2285</v>
          </cell>
          <cell r="F2286">
            <v>101359</v>
          </cell>
        </row>
        <row r="2287">
          <cell r="A2287" t="str">
            <v>10.13.60</v>
          </cell>
          <cell r="B2287" t="str">
            <v>TANQUE DE PANELA EM ACO INOXIDAVEL - 600X500X500MM</v>
          </cell>
          <cell r="C2287" t="str">
            <v>UN</v>
          </cell>
          <cell r="D2287">
            <v>512.97</v>
          </cell>
          <cell r="E2287">
            <v>2286</v>
          </cell>
          <cell r="F2287">
            <v>101360</v>
          </cell>
        </row>
        <row r="2288">
          <cell r="A2288" t="str">
            <v>10.13.61</v>
          </cell>
          <cell r="B2288" t="str">
            <v>CUBA DE FIBRA DE VIDRO 600X500X200MM</v>
          </cell>
          <cell r="C2288" t="str">
            <v>UN</v>
          </cell>
          <cell r="D2288">
            <v>305.61</v>
          </cell>
          <cell r="E2288">
            <v>2287</v>
          </cell>
          <cell r="F2288">
            <v>101361</v>
          </cell>
        </row>
        <row r="2289">
          <cell r="A2289" t="str">
            <v>10.13.65</v>
          </cell>
          <cell r="B2289" t="str">
            <v>TAMPA DE FIBRA DE VIDRO - 750X550MM TQ1A/FABES</v>
          </cell>
          <cell r="C2289" t="str">
            <v>UN</v>
          </cell>
          <cell r="D2289">
            <v>148.72</v>
          </cell>
          <cell r="E2289">
            <v>2288</v>
          </cell>
          <cell r="F2289">
            <v>101365</v>
          </cell>
        </row>
        <row r="2290">
          <cell r="A2290" t="str">
            <v>10.13.70</v>
          </cell>
          <cell r="B2290" t="str">
            <v>BEBEDOURO ELETRICO COM SISTEMA DE REFRIGERACAO E DUAS SAIDAS - 40L</v>
          </cell>
          <cell r="C2290" t="str">
            <v>UN</v>
          </cell>
          <cell r="D2290">
            <v>512.6</v>
          </cell>
          <cell r="E2290">
            <v>2289</v>
          </cell>
          <cell r="F2290">
            <v>101370</v>
          </cell>
        </row>
        <row r="2291">
          <cell r="A2291" t="str">
            <v>10.13.71</v>
          </cell>
          <cell r="B2291" t="str">
            <v>BEBEDOURO ELETRICO COM SISTEMA DE REFRIGERACAO E DUAS SAIDAS - 80L</v>
          </cell>
          <cell r="C2291" t="str">
            <v>UN</v>
          </cell>
          <cell r="D2291">
            <v>581.13</v>
          </cell>
          <cell r="E2291">
            <v>2290</v>
          </cell>
          <cell r="F2291">
            <v>101371</v>
          </cell>
        </row>
        <row r="2292">
          <cell r="A2292" t="str">
            <v>10.13.75</v>
          </cell>
          <cell r="B2292" t="str">
            <v>FILTRO DE PRESSAO COM UMA VELA - CAPACIDADE MINIMA 40L/H</v>
          </cell>
          <cell r="C2292" t="str">
            <v>UN</v>
          </cell>
          <cell r="D2292">
            <v>36.99</v>
          </cell>
          <cell r="E2292">
            <v>2291</v>
          </cell>
          <cell r="F2292">
            <v>101375</v>
          </cell>
        </row>
        <row r="2293">
          <cell r="A2293" t="str">
            <v>10.13.78</v>
          </cell>
          <cell r="B2293" t="str">
            <v>FILTRO TP.CUNO OU SIMILAR C/ELEM FILTRANTE CEL./CARVAO/CEL. 180 L/H</v>
          </cell>
          <cell r="C2293" t="str">
            <v>UN</v>
          </cell>
          <cell r="D2293">
            <v>89.76</v>
          </cell>
          <cell r="E2293">
            <v>2292</v>
          </cell>
          <cell r="F2293">
            <v>101378</v>
          </cell>
        </row>
        <row r="2294">
          <cell r="A2294" t="str">
            <v>10.13.79</v>
          </cell>
          <cell r="B2294" t="str">
            <v>FILTRO TP.CUNO OU SIMILAR C/ELEM FILTRANTE CEL./CARVAO/CEL. 360 L/H</v>
          </cell>
          <cell r="C2294" t="str">
            <v>UN</v>
          </cell>
          <cell r="D2294">
            <v>140.76</v>
          </cell>
          <cell r="E2294">
            <v>2293</v>
          </cell>
          <cell r="F2294">
            <v>101379</v>
          </cell>
        </row>
        <row r="2295">
          <cell r="A2295" t="str">
            <v>10.13.90</v>
          </cell>
          <cell r="B2295" t="str">
            <v>AQUECEDOR ELETRO AUTOM. C/REG. P/5 TEMP TIPO ALTA PRESSAO</v>
          </cell>
          <cell r="C2295" t="str">
            <v>UN</v>
          </cell>
          <cell r="D2295">
            <v>528.63</v>
          </cell>
          <cell r="E2295">
            <v>2294</v>
          </cell>
          <cell r="F2295">
            <v>101390</v>
          </cell>
        </row>
        <row r="2296">
          <cell r="A2296" t="str">
            <v>10.13.91</v>
          </cell>
          <cell r="B2296" t="str">
            <v>AQUECEDOR ELETRICO DE ACUMULACAO,COM CILINDRO DE COBRE - 100L</v>
          </cell>
          <cell r="C2296" t="str">
            <v>UN</v>
          </cell>
          <cell r="D2296">
            <v>1880.42</v>
          </cell>
          <cell r="E2296">
            <v>2295</v>
          </cell>
          <cell r="F2296">
            <v>101391</v>
          </cell>
        </row>
        <row r="2297">
          <cell r="A2297" t="str">
            <v>10.13.93</v>
          </cell>
          <cell r="B2297" t="str">
            <v>AQUECEDOR ELETRICO DE ACUMULACAO,COM CILINDRO DE COBRE - 200L</v>
          </cell>
          <cell r="C2297" t="str">
            <v>UN</v>
          </cell>
          <cell r="D2297">
            <v>2383.41</v>
          </cell>
          <cell r="E2297">
            <v>2296</v>
          </cell>
          <cell r="F2297">
            <v>101393</v>
          </cell>
        </row>
        <row r="2298">
          <cell r="A2298" t="str">
            <v>10.13.96</v>
          </cell>
          <cell r="B2298" t="str">
            <v>AQUECEDOR A GAS DE ACUMULACAO,COM CILINDRO DE COBRE - 150L</v>
          </cell>
          <cell r="C2298" t="str">
            <v>UN</v>
          </cell>
          <cell r="D2298">
            <v>1928.78</v>
          </cell>
          <cell r="E2298">
            <v>2297</v>
          </cell>
          <cell r="F2298">
            <v>101396</v>
          </cell>
        </row>
        <row r="2299">
          <cell r="B2299" t="str">
            <v>METAIS SANITÁRIOS E ACESSÓRIOS</v>
          </cell>
          <cell r="E2299">
            <v>2298</v>
          </cell>
        </row>
        <row r="2300">
          <cell r="A2300" t="str">
            <v>10.14.01</v>
          </cell>
          <cell r="B2300" t="str">
            <v>TORNEIRA DE PRESSAO PARA USO GERAL,METAL AMARELO - 1/2"</v>
          </cell>
          <cell r="C2300" t="str">
            <v>UN</v>
          </cell>
          <cell r="D2300">
            <v>58.14</v>
          </cell>
          <cell r="E2300">
            <v>2299</v>
          </cell>
          <cell r="F2300">
            <v>101401</v>
          </cell>
        </row>
        <row r="2301">
          <cell r="A2301" t="str">
            <v>10.14.02</v>
          </cell>
          <cell r="B2301" t="str">
            <v>TORNEIRA DE PRESSAO PARA USO GERAL,METAL AMARELO - 3/4"</v>
          </cell>
          <cell r="C2301" t="str">
            <v>UN</v>
          </cell>
          <cell r="D2301">
            <v>39.229999999999997</v>
          </cell>
          <cell r="E2301">
            <v>2300</v>
          </cell>
          <cell r="F2301">
            <v>101402</v>
          </cell>
        </row>
        <row r="2302">
          <cell r="A2302" t="str">
            <v>10.14.03</v>
          </cell>
          <cell r="B2302" t="str">
            <v>TORNEIRA DE PRESSAO PARA USO GERAL,METAL CROMADO - 1/2"</v>
          </cell>
          <cell r="C2302" t="str">
            <v>UN</v>
          </cell>
          <cell r="D2302">
            <v>58.14</v>
          </cell>
          <cell r="E2302">
            <v>2301</v>
          </cell>
          <cell r="F2302">
            <v>101403</v>
          </cell>
        </row>
        <row r="2303">
          <cell r="A2303" t="str">
            <v>10.14.04</v>
          </cell>
          <cell r="B2303" t="str">
            <v>TORNEIRA DE PRESSAO PARA USO GERAL,METAL CROMADO - 3/4"</v>
          </cell>
          <cell r="C2303" t="str">
            <v>UN</v>
          </cell>
          <cell r="D2303">
            <v>37.28</v>
          </cell>
          <cell r="E2303">
            <v>2302</v>
          </cell>
          <cell r="F2303">
            <v>101404</v>
          </cell>
        </row>
        <row r="2304">
          <cell r="A2304" t="str">
            <v>10.14.08</v>
          </cell>
          <cell r="B2304" t="str">
            <v>TORNEIRA DE PRESSAO PARA PIA,COM CORPO LONGO E AERADOR - 3/4"</v>
          </cell>
          <cell r="C2304" t="str">
            <v>UN</v>
          </cell>
          <cell r="D2304">
            <v>153.56</v>
          </cell>
          <cell r="E2304">
            <v>2303</v>
          </cell>
          <cell r="F2304">
            <v>101408</v>
          </cell>
        </row>
        <row r="2305">
          <cell r="A2305" t="str">
            <v>10.14.09</v>
          </cell>
          <cell r="B2305" t="str">
            <v>TORNEIRA CLINICA DE MESA - 12 CM - 1/2"</v>
          </cell>
          <cell r="C2305" t="str">
            <v>UN</v>
          </cell>
          <cell r="D2305">
            <v>221.49</v>
          </cell>
          <cell r="E2305">
            <v>2304</v>
          </cell>
          <cell r="F2305">
            <v>101409</v>
          </cell>
        </row>
        <row r="2306">
          <cell r="A2306" t="str">
            <v>10.14.13</v>
          </cell>
          <cell r="B2306" t="str">
            <v>MISTURADOR DE PAREDE P/PIA,C/BICA MOVEL TIPO LONGA E AERADOR - 3/4"</v>
          </cell>
          <cell r="C2306" t="str">
            <v>UN</v>
          </cell>
          <cell r="D2306">
            <v>289.77999999999997</v>
          </cell>
          <cell r="E2306">
            <v>2305</v>
          </cell>
          <cell r="F2306">
            <v>101413</v>
          </cell>
        </row>
        <row r="2307">
          <cell r="A2307" t="str">
            <v>10.14.18</v>
          </cell>
          <cell r="B2307" t="str">
            <v>TORNEIRA ELETRICA AUTOMATICA,COM CORPO DE METAL CROMADO - 220V</v>
          </cell>
          <cell r="C2307" t="str">
            <v>UN</v>
          </cell>
          <cell r="D2307">
            <v>106.91</v>
          </cell>
          <cell r="E2307">
            <v>2306</v>
          </cell>
          <cell r="F2307">
            <v>101418</v>
          </cell>
        </row>
        <row r="2308">
          <cell r="A2308" t="str">
            <v>10.14.20</v>
          </cell>
          <cell r="B2308" t="str">
            <v>VALVULA FLUXIVEL SEM REGISTRO INCORPORADO - 1 1/4"</v>
          </cell>
          <cell r="C2308" t="str">
            <v>UN</v>
          </cell>
          <cell r="D2308">
            <v>113.3</v>
          </cell>
          <cell r="E2308">
            <v>2307</v>
          </cell>
          <cell r="F2308">
            <v>101420</v>
          </cell>
        </row>
        <row r="2309">
          <cell r="A2309" t="str">
            <v>10.14.21</v>
          </cell>
          <cell r="B2309" t="str">
            <v>VALVULA FLUXIVEL SEM REGISTRO INCORPORADO - 1 1/2"</v>
          </cell>
          <cell r="C2309" t="str">
            <v>UN</v>
          </cell>
          <cell r="D2309">
            <v>107.9</v>
          </cell>
          <cell r="E2309">
            <v>2308</v>
          </cell>
          <cell r="F2309">
            <v>101421</v>
          </cell>
        </row>
        <row r="2310">
          <cell r="A2310" t="str">
            <v>10.14.22</v>
          </cell>
          <cell r="B2310" t="str">
            <v>VALVULA FLUXIVEL COM REGISTRO INCORPORADO - 1 1/4"</v>
          </cell>
          <cell r="C2310" t="str">
            <v>UN</v>
          </cell>
          <cell r="D2310">
            <v>128.47999999999999</v>
          </cell>
          <cell r="E2310">
            <v>2309</v>
          </cell>
          <cell r="F2310">
            <v>101422</v>
          </cell>
        </row>
        <row r="2311">
          <cell r="A2311" t="str">
            <v>10.14.23</v>
          </cell>
          <cell r="B2311" t="str">
            <v>VALVULA FLUXIVEL COM REGISTRO INCORPORADO - 1 1/2"</v>
          </cell>
          <cell r="C2311" t="str">
            <v>UN</v>
          </cell>
          <cell r="D2311">
            <v>138.52000000000001</v>
          </cell>
          <cell r="E2311">
            <v>2310</v>
          </cell>
          <cell r="F2311">
            <v>101423</v>
          </cell>
        </row>
        <row r="2312">
          <cell r="A2312" t="str">
            <v>10.14.25</v>
          </cell>
          <cell r="B2312" t="str">
            <v>VALVULA DE DESCARGA EXTERNA COM ALAVANCA - 1 1/4"</v>
          </cell>
          <cell r="C2312" t="str">
            <v>UN</v>
          </cell>
          <cell r="D2312">
            <v>163.38999999999999</v>
          </cell>
          <cell r="E2312">
            <v>2311</v>
          </cell>
          <cell r="F2312">
            <v>101425</v>
          </cell>
        </row>
        <row r="2313">
          <cell r="A2313" t="str">
            <v>10.14.37</v>
          </cell>
          <cell r="B2313" t="str">
            <v>CHUVEIRO FIXO DE METAL CROMADO - CRIVO COM DIAMETRO DE 15CM</v>
          </cell>
          <cell r="C2313" t="str">
            <v>UN</v>
          </cell>
          <cell r="D2313">
            <v>119.46</v>
          </cell>
          <cell r="E2313">
            <v>2312</v>
          </cell>
          <cell r="F2313">
            <v>101437</v>
          </cell>
        </row>
        <row r="2314">
          <cell r="A2314" t="str">
            <v>10.14.38</v>
          </cell>
          <cell r="B2314" t="str">
            <v>CHUVEIRO COM BRACO ARTICULADO E DISPOSITIVO P/LIMPEZA RAPIDA - 15CM</v>
          </cell>
          <cell r="C2314" t="str">
            <v>UN</v>
          </cell>
          <cell r="D2314">
            <v>73.53</v>
          </cell>
          <cell r="E2314">
            <v>2313</v>
          </cell>
          <cell r="F2314">
            <v>101438</v>
          </cell>
        </row>
        <row r="2315">
          <cell r="A2315" t="str">
            <v>10.14.40</v>
          </cell>
          <cell r="B2315" t="str">
            <v>CHUVEIRO ELETRICO AUTOMATICO,CORPO METAL CROMADO - 220V-2800/4400W</v>
          </cell>
          <cell r="C2315" t="str">
            <v>UN</v>
          </cell>
          <cell r="D2315">
            <v>81.180000000000007</v>
          </cell>
          <cell r="E2315">
            <v>2314</v>
          </cell>
          <cell r="F2315">
            <v>101440</v>
          </cell>
        </row>
        <row r="2316">
          <cell r="A2316" t="str">
            <v>10.14.42</v>
          </cell>
          <cell r="B2316" t="str">
            <v>CHUVEIRO DUCHA MODELO JET-SET METALICA OU SIMILAR</v>
          </cell>
          <cell r="C2316" t="str">
            <v>UN</v>
          </cell>
          <cell r="D2316">
            <v>155.44</v>
          </cell>
          <cell r="E2316">
            <v>2315</v>
          </cell>
          <cell r="F2316">
            <v>101442</v>
          </cell>
        </row>
        <row r="2317">
          <cell r="A2317" t="str">
            <v>10.14.44</v>
          </cell>
          <cell r="B2317" t="str">
            <v>DUCHA HIGIENICA FLEXIVEL SEM REG. DE PAREDE</v>
          </cell>
          <cell r="C2317" t="str">
            <v>UN</v>
          </cell>
          <cell r="D2317">
            <v>128.46</v>
          </cell>
          <cell r="E2317">
            <v>2316</v>
          </cell>
          <cell r="F2317">
            <v>101444</v>
          </cell>
        </row>
        <row r="2318">
          <cell r="A2318" t="str">
            <v>10.14.50</v>
          </cell>
          <cell r="B2318" t="str">
            <v>SABONETEIRA DE LOUCA BRANCA - 7,5X15CM</v>
          </cell>
          <cell r="C2318" t="str">
            <v>UN</v>
          </cell>
          <cell r="D2318">
            <v>28.65</v>
          </cell>
          <cell r="E2318">
            <v>2317</v>
          </cell>
          <cell r="F2318">
            <v>101450</v>
          </cell>
        </row>
        <row r="2319">
          <cell r="A2319" t="str">
            <v>10.14.51</v>
          </cell>
          <cell r="B2319" t="str">
            <v>SABONETEIRA DE LOUCA BRANCA - 15X15CM</v>
          </cell>
          <cell r="C2319" t="str">
            <v>UN</v>
          </cell>
          <cell r="D2319">
            <v>29.31</v>
          </cell>
          <cell r="E2319">
            <v>2318</v>
          </cell>
          <cell r="F2319">
            <v>101451</v>
          </cell>
        </row>
        <row r="2320">
          <cell r="A2320" t="str">
            <v>10.14.65</v>
          </cell>
          <cell r="B2320" t="str">
            <v>PAPELEIRA DE LOUCA BRANCA - 15X15CM</v>
          </cell>
          <cell r="C2320" t="str">
            <v>UN</v>
          </cell>
          <cell r="D2320">
            <v>28.51</v>
          </cell>
          <cell r="E2320">
            <v>2319</v>
          </cell>
          <cell r="F2320">
            <v>101465</v>
          </cell>
        </row>
        <row r="2321">
          <cell r="A2321" t="str">
            <v>10.14.70</v>
          </cell>
          <cell r="B2321" t="str">
            <v>CABIDE DE LOUCA BRANCA,COM UM OU DOIS GANCHOS</v>
          </cell>
          <cell r="C2321" t="str">
            <v>UN</v>
          </cell>
          <cell r="D2321">
            <v>19.079999999999998</v>
          </cell>
          <cell r="E2321">
            <v>2320</v>
          </cell>
          <cell r="F2321">
            <v>101470</v>
          </cell>
        </row>
        <row r="2322">
          <cell r="A2322" t="str">
            <v>10.14.73</v>
          </cell>
          <cell r="B2322" t="str">
            <v>FRONTAO OU TESTEIRA DE MARMORE BRANCO ESP.SANTO - H. ATE 10CM</v>
          </cell>
          <cell r="C2322" t="str">
            <v>M</v>
          </cell>
          <cell r="D2322">
            <v>39.979999999999997</v>
          </cell>
          <cell r="E2322">
            <v>2321</v>
          </cell>
          <cell r="F2322">
            <v>101473</v>
          </cell>
        </row>
        <row r="2323">
          <cell r="A2323" t="str">
            <v>10.14.74</v>
          </cell>
          <cell r="B2323" t="str">
            <v>FRONTAO OU TESTEIRA DE GRANITO CINZA MAUA - H ATE 10CM</v>
          </cell>
          <cell r="C2323" t="str">
            <v>M</v>
          </cell>
          <cell r="D2323">
            <v>32.880000000000003</v>
          </cell>
          <cell r="E2323">
            <v>2322</v>
          </cell>
          <cell r="F2323">
            <v>101474</v>
          </cell>
        </row>
        <row r="2324">
          <cell r="A2324" t="str">
            <v>10.14.75</v>
          </cell>
          <cell r="B2324" t="str">
            <v>TAMPO P/ BANCADA - GRANITO CINZA ANDORINHA</v>
          </cell>
          <cell r="C2324" t="str">
            <v>M2</v>
          </cell>
          <cell r="D2324">
            <v>220.29</v>
          </cell>
          <cell r="E2324">
            <v>2323</v>
          </cell>
          <cell r="F2324">
            <v>101475</v>
          </cell>
        </row>
        <row r="2325">
          <cell r="A2325" t="str">
            <v>10.14.76</v>
          </cell>
          <cell r="B2325" t="str">
            <v>TAMPO P/ BANC. UMIDA - GRANITO CINZA MAUA POLIDO - 30MM</v>
          </cell>
          <cell r="C2325" t="str">
            <v>M2</v>
          </cell>
          <cell r="D2325">
            <v>232.04</v>
          </cell>
          <cell r="E2325">
            <v>2324</v>
          </cell>
          <cell r="F2325">
            <v>101476</v>
          </cell>
        </row>
        <row r="2326">
          <cell r="A2326" t="str">
            <v>10.14.77</v>
          </cell>
          <cell r="B2326" t="str">
            <v>TAMPO P/ BANC UMIDA GRANITO VERDE UBATUBA POLIDO 30MM</v>
          </cell>
          <cell r="C2326" t="str">
            <v>M2</v>
          </cell>
          <cell r="D2326">
            <v>224.95</v>
          </cell>
          <cell r="E2326">
            <v>2325</v>
          </cell>
          <cell r="F2326">
            <v>101477</v>
          </cell>
        </row>
        <row r="2327">
          <cell r="A2327" t="str">
            <v>10.14.78</v>
          </cell>
          <cell r="B2327" t="str">
            <v>TAMPO P/BANC.UM GRANITO PRETO TIJUCO POLIDO 30MM</v>
          </cell>
          <cell r="C2327" t="str">
            <v>M2</v>
          </cell>
          <cell r="D2327">
            <v>312.08</v>
          </cell>
          <cell r="E2327">
            <v>2326</v>
          </cell>
          <cell r="F2327">
            <v>101478</v>
          </cell>
        </row>
        <row r="2328">
          <cell r="A2328" t="str">
            <v>10.14.79</v>
          </cell>
          <cell r="B2328" t="str">
            <v>TAMPO P/ BANC UM GRANITO OURO VELHO POLIDO 30MM</v>
          </cell>
          <cell r="C2328" t="str">
            <v>M2</v>
          </cell>
          <cell r="D2328">
            <v>246.23</v>
          </cell>
          <cell r="E2328">
            <v>2327</v>
          </cell>
          <cell r="F2328">
            <v>101479</v>
          </cell>
        </row>
        <row r="2329">
          <cell r="A2329" t="str">
            <v>10.14.81</v>
          </cell>
          <cell r="B2329" t="str">
            <v>TAMPO PARA BANCADA UMIDA - GRANILITE</v>
          </cell>
          <cell r="C2329" t="str">
            <v>M2</v>
          </cell>
          <cell r="D2329">
            <v>140.59</v>
          </cell>
          <cell r="E2329">
            <v>2328</v>
          </cell>
          <cell r="F2329">
            <v>101481</v>
          </cell>
        </row>
        <row r="2330">
          <cell r="A2330" t="str">
            <v>10.14.82</v>
          </cell>
          <cell r="B2330" t="str">
            <v>TAMPO PARA BANCADA UMIDA - MARMORE BRANCO ESPIRITO SANTO A</v>
          </cell>
          <cell r="C2330" t="str">
            <v>M2</v>
          </cell>
          <cell r="D2330">
            <v>269.52999999999997</v>
          </cell>
          <cell r="E2330">
            <v>2329</v>
          </cell>
          <cell r="F2330">
            <v>101482</v>
          </cell>
        </row>
        <row r="2331">
          <cell r="A2331" t="str">
            <v>10.14.86</v>
          </cell>
          <cell r="B2331" t="str">
            <v>TAMPO PARA BANCADA UMIDA - ACO INOX N.18 (18:8)</v>
          </cell>
          <cell r="C2331" t="str">
            <v>M2</v>
          </cell>
          <cell r="D2331">
            <v>664.85</v>
          </cell>
          <cell r="E2331">
            <v>2330</v>
          </cell>
          <cell r="F2331">
            <v>101486</v>
          </cell>
        </row>
        <row r="2332">
          <cell r="A2332" t="str">
            <v>10.14.88</v>
          </cell>
          <cell r="B2332" t="str">
            <v>TAMPO P/BANC.UM.CONCR.POL.E=40MM C/BORDAS ARRED.E ENVERN.</v>
          </cell>
          <cell r="C2332" t="str">
            <v>M2</v>
          </cell>
          <cell r="D2332">
            <v>71.900000000000006</v>
          </cell>
          <cell r="E2332">
            <v>2331</v>
          </cell>
          <cell r="F2332">
            <v>101488</v>
          </cell>
        </row>
        <row r="2333">
          <cell r="A2333" t="str">
            <v>10.14.89</v>
          </cell>
          <cell r="B2333" t="str">
            <v>TAMPO P/BANC.UM.CONCR.POL.E=50MM C/BORDAS ARRED.E ENVERN.</v>
          </cell>
          <cell r="C2333" t="str">
            <v>M2</v>
          </cell>
          <cell r="D2333">
            <v>73.27</v>
          </cell>
          <cell r="E2333">
            <v>2332</v>
          </cell>
          <cell r="F2333">
            <v>101489</v>
          </cell>
        </row>
        <row r="2334">
          <cell r="A2334" t="str">
            <v>10.14.91</v>
          </cell>
          <cell r="B2334" t="str">
            <v>SABONETEIRA PARA SABAO LIQUIDO</v>
          </cell>
          <cell r="C2334" t="str">
            <v>UN</v>
          </cell>
          <cell r="D2334">
            <v>37.83</v>
          </cell>
          <cell r="E2334">
            <v>2333</v>
          </cell>
          <cell r="F2334">
            <v>101491</v>
          </cell>
        </row>
        <row r="2335">
          <cell r="A2335" t="str">
            <v>10.14.97</v>
          </cell>
          <cell r="B2335" t="str">
            <v>PORTA TOALHA DE PAPEL INTER FOLHAS</v>
          </cell>
          <cell r="C2335" t="str">
            <v>UN</v>
          </cell>
          <cell r="D2335">
            <v>59.21</v>
          </cell>
          <cell r="E2335">
            <v>2334</v>
          </cell>
          <cell r="F2335">
            <v>101497</v>
          </cell>
        </row>
        <row r="2336">
          <cell r="B2336" t="str">
            <v>DEMOLIÇÕES</v>
          </cell>
          <cell r="E2336">
            <v>2335</v>
          </cell>
        </row>
        <row r="2337">
          <cell r="A2337" t="str">
            <v>10.50.01</v>
          </cell>
          <cell r="B2337" t="str">
            <v>DEMOLICAO DE TUBULACAO DE ACO PRETO OU GALVANIZADO - ATE 2"</v>
          </cell>
          <cell r="C2337" t="str">
            <v>M</v>
          </cell>
          <cell r="D2337">
            <v>1.88</v>
          </cell>
          <cell r="E2337">
            <v>2336</v>
          </cell>
          <cell r="F2337">
            <v>105001</v>
          </cell>
        </row>
        <row r="2338">
          <cell r="A2338" t="str">
            <v>10.50.02</v>
          </cell>
          <cell r="B2338" t="str">
            <v>DEMOLICAO DE TUBULACAO DE ACO PRETO OU GALVANIZADO - ACIMA DE 2"</v>
          </cell>
          <cell r="C2338" t="str">
            <v>M</v>
          </cell>
          <cell r="D2338">
            <v>3.13</v>
          </cell>
          <cell r="E2338">
            <v>2337</v>
          </cell>
          <cell r="F2338">
            <v>105002</v>
          </cell>
        </row>
        <row r="2339">
          <cell r="A2339" t="str">
            <v>10.50.03</v>
          </cell>
          <cell r="B2339" t="str">
            <v>DEMOLICAO DE TUBULACAO DE PVC RIGIDO - ATE 4"</v>
          </cell>
          <cell r="C2339" t="str">
            <v>M</v>
          </cell>
          <cell r="D2339">
            <v>1.57</v>
          </cell>
          <cell r="E2339">
            <v>2338</v>
          </cell>
          <cell r="F2339">
            <v>105003</v>
          </cell>
        </row>
        <row r="2340">
          <cell r="A2340" t="str">
            <v>10.50.04</v>
          </cell>
          <cell r="B2340" t="str">
            <v>DEMOLICAO DE TUBULACAO DE PVC RIGIDO - ACIMA DE 4"</v>
          </cell>
          <cell r="C2340" t="str">
            <v>M</v>
          </cell>
          <cell r="D2340">
            <v>2.82</v>
          </cell>
          <cell r="E2340">
            <v>2339</v>
          </cell>
          <cell r="F2340">
            <v>105004</v>
          </cell>
        </row>
        <row r="2341">
          <cell r="A2341" t="str">
            <v>10.50.05</v>
          </cell>
          <cell r="B2341" t="str">
            <v>DEMOLICAO DE TUBULACAO DE COBRE - ATE 1 1/4"</v>
          </cell>
          <cell r="C2341" t="str">
            <v>M</v>
          </cell>
          <cell r="D2341">
            <v>1.88</v>
          </cell>
          <cell r="E2341">
            <v>2340</v>
          </cell>
          <cell r="F2341">
            <v>105005</v>
          </cell>
        </row>
        <row r="2342">
          <cell r="A2342" t="str">
            <v>10.50.06</v>
          </cell>
          <cell r="B2342" t="str">
            <v>DEMOLICAO DE TUBULACAO DE COBRE - ACIMA DE 1 1/4"</v>
          </cell>
          <cell r="C2342" t="str">
            <v>M</v>
          </cell>
          <cell r="D2342">
            <v>3.13</v>
          </cell>
          <cell r="E2342">
            <v>2341</v>
          </cell>
          <cell r="F2342">
            <v>105006</v>
          </cell>
        </row>
        <row r="2343">
          <cell r="A2343" t="str">
            <v>10.50.07</v>
          </cell>
          <cell r="B2343" t="str">
            <v>DEMOLICAO DE TUBULACAO DE FERRO FUNDIDO - ATE 4"</v>
          </cell>
          <cell r="C2343" t="str">
            <v>M</v>
          </cell>
          <cell r="D2343">
            <v>1.88</v>
          </cell>
          <cell r="E2343">
            <v>2342</v>
          </cell>
          <cell r="F2343">
            <v>105007</v>
          </cell>
        </row>
        <row r="2344">
          <cell r="A2344" t="str">
            <v>10.50.08</v>
          </cell>
          <cell r="B2344" t="str">
            <v>DEMOLICAO DE TUBULACAO DE FERRO FUNDIDO - ACIMA DE 4"</v>
          </cell>
          <cell r="C2344" t="str">
            <v>M</v>
          </cell>
          <cell r="D2344">
            <v>3.13</v>
          </cell>
          <cell r="E2344">
            <v>2343</v>
          </cell>
          <cell r="F2344">
            <v>105008</v>
          </cell>
        </row>
        <row r="2345">
          <cell r="A2345" t="str">
            <v>10.50.09</v>
          </cell>
          <cell r="B2345" t="str">
            <v>DEMOLICAO DE TUBULACAO DE CIMENTO-AMIANTO - ATE 3"</v>
          </cell>
          <cell r="C2345" t="str">
            <v>M</v>
          </cell>
          <cell r="D2345">
            <v>1.57</v>
          </cell>
          <cell r="E2345">
            <v>2344</v>
          </cell>
          <cell r="F2345">
            <v>105009</v>
          </cell>
        </row>
        <row r="2346">
          <cell r="A2346" t="str">
            <v>10.50.10</v>
          </cell>
          <cell r="B2346" t="str">
            <v>DEMOLICAO DE TUBULACAO DE CIMENTO-AMIANTO - ACIMA DE 3"</v>
          </cell>
          <cell r="C2346" t="str">
            <v>M</v>
          </cell>
          <cell r="D2346">
            <v>2.82</v>
          </cell>
          <cell r="E2346">
            <v>2345</v>
          </cell>
          <cell r="F2346">
            <v>105010</v>
          </cell>
        </row>
        <row r="2347">
          <cell r="A2347" t="str">
            <v>10.50.11</v>
          </cell>
          <cell r="B2347" t="str">
            <v>DEMOLICAO DE TUBULACAO DE CERAMICA VIDRADA - ATE 6"</v>
          </cell>
          <cell r="C2347" t="str">
            <v>M</v>
          </cell>
          <cell r="D2347">
            <v>1.88</v>
          </cell>
          <cell r="E2347">
            <v>2346</v>
          </cell>
          <cell r="F2347">
            <v>105011</v>
          </cell>
        </row>
        <row r="2348">
          <cell r="A2348" t="str">
            <v>10.50.12</v>
          </cell>
          <cell r="B2348" t="str">
            <v>DEMOLICAO DE TUBULACAO DE CERAMICA VIDRADA - ACIMA DE 6"</v>
          </cell>
          <cell r="C2348" t="str">
            <v>M</v>
          </cell>
          <cell r="D2348">
            <v>3.13</v>
          </cell>
          <cell r="E2348">
            <v>2347</v>
          </cell>
          <cell r="F2348">
            <v>105012</v>
          </cell>
        </row>
        <row r="2349">
          <cell r="A2349" t="str">
            <v>10.50.18</v>
          </cell>
          <cell r="B2349" t="str">
            <v>DEMOLICAO DE REGISTROS</v>
          </cell>
          <cell r="C2349" t="str">
            <v>UN</v>
          </cell>
          <cell r="D2349">
            <v>1.57</v>
          </cell>
          <cell r="E2349">
            <v>2348</v>
          </cell>
          <cell r="F2349">
            <v>105018</v>
          </cell>
        </row>
        <row r="2350">
          <cell r="A2350" t="str">
            <v>10.50.32</v>
          </cell>
          <cell r="B2350" t="str">
            <v>DEMOLICAO DE CALHAS,RUFOS OU RINCOES EM CHAPA METALICA</v>
          </cell>
          <cell r="C2350" t="str">
            <v>M</v>
          </cell>
          <cell r="D2350">
            <v>1.44</v>
          </cell>
          <cell r="E2350">
            <v>2349</v>
          </cell>
          <cell r="F2350">
            <v>105032</v>
          </cell>
        </row>
        <row r="2351">
          <cell r="A2351" t="str">
            <v>10.50.33</v>
          </cell>
          <cell r="B2351" t="str">
            <v>DEMOLICAO DE CONDUTORES APARENTES</v>
          </cell>
          <cell r="C2351" t="str">
            <v>M</v>
          </cell>
          <cell r="D2351">
            <v>0.94</v>
          </cell>
          <cell r="E2351">
            <v>2350</v>
          </cell>
          <cell r="F2351">
            <v>105033</v>
          </cell>
        </row>
        <row r="2352">
          <cell r="B2352" t="str">
            <v>RETIRADAS</v>
          </cell>
          <cell r="E2352">
            <v>2351</v>
          </cell>
        </row>
        <row r="2353">
          <cell r="A2353" t="str">
            <v>10.60.01</v>
          </cell>
          <cell r="B2353" t="str">
            <v>RETIRADA DE TUBULACAO DE ACO PRETO OU GALVANIZADO - ATE 2"</v>
          </cell>
          <cell r="C2353" t="str">
            <v>M</v>
          </cell>
          <cell r="D2353">
            <v>3.76</v>
          </cell>
          <cell r="E2353">
            <v>2352</v>
          </cell>
          <cell r="F2353">
            <v>106001</v>
          </cell>
        </row>
        <row r="2354">
          <cell r="A2354" t="str">
            <v>10.60.02</v>
          </cell>
          <cell r="B2354" t="str">
            <v>RETIRADA DE TUBULACAO DE ACO PRETO OU GALVANIZADO - ACIMA DE 2"</v>
          </cell>
          <cell r="C2354" t="str">
            <v>M</v>
          </cell>
          <cell r="D2354">
            <v>4.51</v>
          </cell>
          <cell r="E2354">
            <v>2353</v>
          </cell>
          <cell r="F2354">
            <v>106002</v>
          </cell>
        </row>
        <row r="2355">
          <cell r="A2355" t="str">
            <v>10.60.03</v>
          </cell>
          <cell r="B2355" t="str">
            <v>RETIRADA DE TUBULACAO DE PVC RIGIDO - ATE 4"</v>
          </cell>
          <cell r="C2355" t="str">
            <v>M</v>
          </cell>
          <cell r="D2355">
            <v>3.38</v>
          </cell>
          <cell r="E2355">
            <v>2354</v>
          </cell>
          <cell r="F2355">
            <v>106003</v>
          </cell>
        </row>
        <row r="2356">
          <cell r="A2356" t="str">
            <v>10.60.04</v>
          </cell>
          <cell r="B2356" t="str">
            <v>RETIRADA DE TUBULACAO DE PVC RIGIDO - ACIMA DE 4"</v>
          </cell>
          <cell r="C2356" t="str">
            <v>M</v>
          </cell>
          <cell r="D2356">
            <v>4.1399999999999997</v>
          </cell>
          <cell r="E2356">
            <v>2355</v>
          </cell>
          <cell r="F2356">
            <v>106004</v>
          </cell>
        </row>
        <row r="2357">
          <cell r="A2357" t="str">
            <v>10.60.05</v>
          </cell>
          <cell r="B2357" t="str">
            <v>RETIRADA DE TUBULACAO DE COBRE - ATE 1 1/4"</v>
          </cell>
          <cell r="C2357" t="str">
            <v>M</v>
          </cell>
          <cell r="D2357">
            <v>3.76</v>
          </cell>
          <cell r="E2357">
            <v>2356</v>
          </cell>
          <cell r="F2357">
            <v>106005</v>
          </cell>
        </row>
        <row r="2358">
          <cell r="A2358" t="str">
            <v>10.60.06</v>
          </cell>
          <cell r="B2358" t="str">
            <v>RETIRADA DE TUBULACAO DE COBRE - ACIMA DE 1 1/4"</v>
          </cell>
          <cell r="C2358" t="str">
            <v>M</v>
          </cell>
          <cell r="D2358">
            <v>4.51</v>
          </cell>
          <cell r="E2358">
            <v>2357</v>
          </cell>
          <cell r="F2358">
            <v>106006</v>
          </cell>
        </row>
        <row r="2359">
          <cell r="A2359" t="str">
            <v>10.60.07</v>
          </cell>
          <cell r="B2359" t="str">
            <v>RETIRADA DE TUBULACAO DE FERRO FUNDIDO - ATE 4"</v>
          </cell>
          <cell r="C2359" t="str">
            <v>M</v>
          </cell>
          <cell r="D2359">
            <v>3.76</v>
          </cell>
          <cell r="E2359">
            <v>2358</v>
          </cell>
          <cell r="F2359">
            <v>106007</v>
          </cell>
        </row>
        <row r="2360">
          <cell r="A2360" t="str">
            <v>10.60.08</v>
          </cell>
          <cell r="B2360" t="str">
            <v>RETIRADA DE TUBULACAO DE FERRO FUNDIDO - ACIMA DE 4"</v>
          </cell>
          <cell r="C2360" t="str">
            <v>M</v>
          </cell>
          <cell r="D2360">
            <v>4.51</v>
          </cell>
          <cell r="E2360">
            <v>2359</v>
          </cell>
          <cell r="F2360">
            <v>106008</v>
          </cell>
        </row>
        <row r="2361">
          <cell r="A2361" t="str">
            <v>10.60.09</v>
          </cell>
          <cell r="B2361" t="str">
            <v>RETIRADA DE TUBULACAO DE CIMENTO-AMIANTO - ATE 3"</v>
          </cell>
          <cell r="C2361" t="str">
            <v>M</v>
          </cell>
          <cell r="D2361">
            <v>3.38</v>
          </cell>
          <cell r="E2361">
            <v>2360</v>
          </cell>
          <cell r="F2361">
            <v>106009</v>
          </cell>
        </row>
        <row r="2362">
          <cell r="A2362" t="str">
            <v>10.60.10</v>
          </cell>
          <cell r="B2362" t="str">
            <v>RETIRADA DE TUBULACAO DE CIMENTO-AMIANTO - ACIMA DE 3"</v>
          </cell>
          <cell r="C2362" t="str">
            <v>M</v>
          </cell>
          <cell r="D2362">
            <v>4.1399999999999997</v>
          </cell>
          <cell r="E2362">
            <v>2361</v>
          </cell>
          <cell r="F2362">
            <v>106010</v>
          </cell>
        </row>
        <row r="2363">
          <cell r="A2363" t="str">
            <v>10.60.11</v>
          </cell>
          <cell r="B2363" t="str">
            <v>RETIRADA DE TUBULACAO DE CERAMICA VIDRADA - ATE 6"</v>
          </cell>
          <cell r="C2363" t="str">
            <v>M</v>
          </cell>
          <cell r="D2363">
            <v>5.27</v>
          </cell>
          <cell r="E2363">
            <v>2362</v>
          </cell>
          <cell r="F2363">
            <v>106011</v>
          </cell>
        </row>
        <row r="2364">
          <cell r="A2364" t="str">
            <v>10.60.12</v>
          </cell>
          <cell r="B2364" t="str">
            <v>RETIRADA DE TUBULACAO DE CERAMICA VIDRADA - ACIMA DE 6"</v>
          </cell>
          <cell r="C2364" t="str">
            <v>M</v>
          </cell>
          <cell r="D2364">
            <v>6.02</v>
          </cell>
          <cell r="E2364">
            <v>2363</v>
          </cell>
          <cell r="F2364">
            <v>106012</v>
          </cell>
        </row>
        <row r="2365">
          <cell r="A2365" t="str">
            <v>10.60.15</v>
          </cell>
          <cell r="B2365" t="str">
            <v>RETIRADA DE RESERVATORIOS DE CIMENTO-AMIANTO - ATE 1000 LITROS</v>
          </cell>
          <cell r="C2365" t="str">
            <v>UN</v>
          </cell>
          <cell r="D2365">
            <v>41.36</v>
          </cell>
          <cell r="E2365">
            <v>2364</v>
          </cell>
          <cell r="F2365">
            <v>106015</v>
          </cell>
        </row>
        <row r="2366">
          <cell r="A2366" t="str">
            <v>10.60.18</v>
          </cell>
          <cell r="B2366" t="str">
            <v>RETIRADA DE REGISTROS OU VALVULAS FLUXIVEIS</v>
          </cell>
          <cell r="C2366" t="str">
            <v>UN</v>
          </cell>
          <cell r="D2366">
            <v>29.86</v>
          </cell>
          <cell r="E2366">
            <v>2365</v>
          </cell>
          <cell r="F2366">
            <v>106018</v>
          </cell>
        </row>
        <row r="2367">
          <cell r="A2367" t="str">
            <v>10.60.22</v>
          </cell>
          <cell r="B2367" t="str">
            <v>RETIRADA DE VALVULAS DE RETENCAO</v>
          </cell>
          <cell r="C2367" t="str">
            <v>UN</v>
          </cell>
          <cell r="D2367">
            <v>8.27</v>
          </cell>
          <cell r="E2367">
            <v>2366</v>
          </cell>
          <cell r="F2367">
            <v>106022</v>
          </cell>
        </row>
        <row r="2368">
          <cell r="A2368" t="str">
            <v>10.60.24</v>
          </cell>
          <cell r="B2368" t="str">
            <v>RETIRADA DE CONJUNTOS MOTOR-BOMBA</v>
          </cell>
          <cell r="C2368" t="str">
            <v>UN</v>
          </cell>
          <cell r="D2368">
            <v>60.17</v>
          </cell>
          <cell r="E2368">
            <v>2367</v>
          </cell>
          <cell r="F2368">
            <v>106024</v>
          </cell>
        </row>
        <row r="2369">
          <cell r="A2369" t="str">
            <v>10.60.26</v>
          </cell>
          <cell r="B2369" t="str">
            <v>RETIRADA DE CAIXAS SIFONADAS OU RALOS</v>
          </cell>
          <cell r="C2369" t="str">
            <v>UN</v>
          </cell>
          <cell r="D2369">
            <v>4.1399999999999997</v>
          </cell>
          <cell r="E2369">
            <v>2368</v>
          </cell>
          <cell r="F2369">
            <v>106026</v>
          </cell>
        </row>
        <row r="2370">
          <cell r="A2370" t="str">
            <v>10.60.29</v>
          </cell>
          <cell r="B2370" t="str">
            <v>RETIRADA DE HIDRANTES DE PAREDE</v>
          </cell>
          <cell r="C2370" t="str">
            <v>UN</v>
          </cell>
          <cell r="D2370">
            <v>22.57</v>
          </cell>
          <cell r="E2370">
            <v>2369</v>
          </cell>
          <cell r="F2370">
            <v>106029</v>
          </cell>
        </row>
        <row r="2371">
          <cell r="A2371" t="str">
            <v>10.60.32</v>
          </cell>
          <cell r="B2371" t="str">
            <v>RETIRADA DE CALHAS,RUFOS OU RINCOES EM CHAPA METALICA</v>
          </cell>
          <cell r="C2371" t="str">
            <v>M</v>
          </cell>
          <cell r="D2371">
            <v>1.88</v>
          </cell>
          <cell r="E2371">
            <v>2370</v>
          </cell>
          <cell r="F2371">
            <v>106032</v>
          </cell>
        </row>
        <row r="2372">
          <cell r="A2372" t="str">
            <v>10.60.33</v>
          </cell>
          <cell r="B2372" t="str">
            <v>RETIRADA DE CONDUTORES APARENTES</v>
          </cell>
          <cell r="C2372" t="str">
            <v>M</v>
          </cell>
          <cell r="D2372">
            <v>1.2</v>
          </cell>
          <cell r="E2372">
            <v>2371</v>
          </cell>
          <cell r="F2372">
            <v>106033</v>
          </cell>
        </row>
        <row r="2373">
          <cell r="A2373" t="str">
            <v>10.60.35</v>
          </cell>
          <cell r="B2373" t="str">
            <v>RETIRADA DE APARELHOS SANITARIOS,INCLUSIVE ACESSORIOS</v>
          </cell>
          <cell r="C2373" t="str">
            <v>UN</v>
          </cell>
          <cell r="D2373">
            <v>11.28</v>
          </cell>
          <cell r="E2373">
            <v>2372</v>
          </cell>
          <cell r="F2373">
            <v>106035</v>
          </cell>
        </row>
        <row r="2374">
          <cell r="A2374" t="str">
            <v>10.60.40</v>
          </cell>
          <cell r="B2374" t="str">
            <v>RETIRADA DE SIFOES</v>
          </cell>
          <cell r="C2374" t="str">
            <v>UN</v>
          </cell>
          <cell r="D2374">
            <v>3.01</v>
          </cell>
          <cell r="E2374">
            <v>2373</v>
          </cell>
          <cell r="F2374">
            <v>106040</v>
          </cell>
        </row>
        <row r="2375">
          <cell r="A2375" t="str">
            <v>10.60.42</v>
          </cell>
          <cell r="B2375" t="str">
            <v>RETIRADA DE TORNEIRAS</v>
          </cell>
          <cell r="C2375" t="str">
            <v>UN</v>
          </cell>
          <cell r="D2375">
            <v>1.96</v>
          </cell>
          <cell r="E2375">
            <v>2374</v>
          </cell>
          <cell r="F2375">
            <v>106042</v>
          </cell>
        </row>
        <row r="2376">
          <cell r="A2376" t="str">
            <v>10.60.45</v>
          </cell>
          <cell r="B2376" t="str">
            <v>RETIRADA DE CAIXAS DE DESCARGA DE SOBREPOR</v>
          </cell>
          <cell r="C2376" t="str">
            <v>UN</v>
          </cell>
          <cell r="D2376">
            <v>5.72</v>
          </cell>
          <cell r="E2376">
            <v>2375</v>
          </cell>
          <cell r="F2376">
            <v>106045</v>
          </cell>
        </row>
        <row r="2377">
          <cell r="B2377" t="str">
            <v>RECOLOCAÇÕES</v>
          </cell>
          <cell r="E2377">
            <v>2376</v>
          </cell>
        </row>
        <row r="2378">
          <cell r="A2378" t="str">
            <v>10.70.15</v>
          </cell>
          <cell r="B2378" t="str">
            <v>RECOLOCACAO DE RESERVATORIOS DE CIMENTO-AMIANTO - ATE 1000 LITROS</v>
          </cell>
          <cell r="C2378" t="str">
            <v>UN</v>
          </cell>
          <cell r="D2378">
            <v>55.15</v>
          </cell>
          <cell r="E2378">
            <v>2377</v>
          </cell>
          <cell r="F2378">
            <v>107015</v>
          </cell>
        </row>
        <row r="2379">
          <cell r="A2379" t="str">
            <v>10.70.18</v>
          </cell>
          <cell r="B2379" t="str">
            <v>RECOLOCACAO DE REGISTROS OU VALVULAS FLUXIVEIS</v>
          </cell>
          <cell r="C2379" t="str">
            <v>UN</v>
          </cell>
          <cell r="D2379">
            <v>28.14</v>
          </cell>
          <cell r="E2379">
            <v>2378</v>
          </cell>
          <cell r="F2379">
            <v>107018</v>
          </cell>
        </row>
        <row r="2380">
          <cell r="A2380" t="str">
            <v>10.70.22</v>
          </cell>
          <cell r="B2380" t="str">
            <v>RECOLOCACAO DE VALVULAS DE RETENCAO</v>
          </cell>
          <cell r="C2380" t="str">
            <v>UN</v>
          </cell>
          <cell r="D2380">
            <v>14.57</v>
          </cell>
          <cell r="E2380">
            <v>2379</v>
          </cell>
          <cell r="F2380">
            <v>107022</v>
          </cell>
        </row>
        <row r="2381">
          <cell r="A2381" t="str">
            <v>10.70.24</v>
          </cell>
          <cell r="B2381" t="str">
            <v>RECOLOCACAO DE CONJUNTOS MOTOR-BOMBA</v>
          </cell>
          <cell r="C2381" t="str">
            <v>UN</v>
          </cell>
          <cell r="D2381">
            <v>55.15</v>
          </cell>
          <cell r="E2381">
            <v>2380</v>
          </cell>
          <cell r="F2381">
            <v>107024</v>
          </cell>
        </row>
        <row r="2382">
          <cell r="A2382" t="str">
            <v>10.70.26</v>
          </cell>
          <cell r="B2382" t="str">
            <v>RECOLOCACAO DE CAIXAS SIFONADAS OU RALOS</v>
          </cell>
          <cell r="C2382" t="str">
            <v>UN</v>
          </cell>
          <cell r="D2382">
            <v>22.89</v>
          </cell>
          <cell r="E2382">
            <v>2381</v>
          </cell>
          <cell r="F2382">
            <v>107026</v>
          </cell>
        </row>
        <row r="2383">
          <cell r="A2383" t="str">
            <v>10.70.29</v>
          </cell>
          <cell r="B2383" t="str">
            <v>RECOLOCACAO DE HIDRANTES DE PAREDE</v>
          </cell>
          <cell r="C2383" t="str">
            <v>UN</v>
          </cell>
          <cell r="D2383">
            <v>71.69</v>
          </cell>
          <cell r="E2383">
            <v>2382</v>
          </cell>
          <cell r="F2383">
            <v>107029</v>
          </cell>
        </row>
        <row r="2384">
          <cell r="A2384" t="str">
            <v>10.70.32</v>
          </cell>
          <cell r="B2384" t="str">
            <v>RECOLOCACAO DE CALHAS,RUFOS OU RINCOES EM CHAPA METALICA</v>
          </cell>
          <cell r="C2384" t="str">
            <v>M</v>
          </cell>
          <cell r="D2384">
            <v>15.1</v>
          </cell>
          <cell r="E2384">
            <v>2383</v>
          </cell>
          <cell r="F2384">
            <v>107032</v>
          </cell>
        </row>
        <row r="2385">
          <cell r="A2385" t="str">
            <v>10.70.33</v>
          </cell>
          <cell r="B2385" t="str">
            <v>RECOLOCACAO DE CONDUTORES APARENTES</v>
          </cell>
          <cell r="C2385" t="str">
            <v>M</v>
          </cell>
          <cell r="D2385">
            <v>12.09</v>
          </cell>
          <cell r="E2385">
            <v>2384</v>
          </cell>
          <cell r="F2385">
            <v>107033</v>
          </cell>
        </row>
        <row r="2386">
          <cell r="A2386" t="str">
            <v>10.70.35</v>
          </cell>
          <cell r="B2386" t="str">
            <v>RECOLOCACAO DE APARELHOS SANITARIOS,INCLUSIVE ACESSORIOS</v>
          </cell>
          <cell r="C2386" t="str">
            <v>UN</v>
          </cell>
          <cell r="D2386">
            <v>41.36</v>
          </cell>
          <cell r="E2386">
            <v>2385</v>
          </cell>
          <cell r="F2386">
            <v>107035</v>
          </cell>
        </row>
        <row r="2387">
          <cell r="A2387" t="str">
            <v>10.70.40</v>
          </cell>
          <cell r="B2387" t="str">
            <v>RECOLOCACAO DE SIFOES</v>
          </cell>
          <cell r="C2387" t="str">
            <v>UN</v>
          </cell>
          <cell r="D2387">
            <v>6.89</v>
          </cell>
          <cell r="E2387">
            <v>2386</v>
          </cell>
          <cell r="F2387">
            <v>107040</v>
          </cell>
        </row>
        <row r="2388">
          <cell r="A2388" t="str">
            <v>10.70.42</v>
          </cell>
          <cell r="B2388" t="str">
            <v>RECOLOCACAO DE TORNEIRAS</v>
          </cell>
          <cell r="C2388" t="str">
            <v>UN</v>
          </cell>
          <cell r="D2388">
            <v>3.76</v>
          </cell>
          <cell r="E2388">
            <v>2387</v>
          </cell>
          <cell r="F2388">
            <v>107042</v>
          </cell>
        </row>
        <row r="2389">
          <cell r="A2389" t="str">
            <v>10.70.45</v>
          </cell>
          <cell r="B2389" t="str">
            <v>RECOLOCACAO DE CAIXAS DE DESCARGA DE SOBREPOR</v>
          </cell>
          <cell r="C2389" t="str">
            <v>UN</v>
          </cell>
          <cell r="D2389">
            <v>34.47</v>
          </cell>
          <cell r="E2389">
            <v>2388</v>
          </cell>
          <cell r="F2389">
            <v>107045</v>
          </cell>
        </row>
        <row r="2390">
          <cell r="B2390" t="str">
            <v>SERVICOS PARCIAIS</v>
          </cell>
          <cell r="E2390">
            <v>2389</v>
          </cell>
        </row>
        <row r="2391">
          <cell r="A2391" t="str">
            <v>10.80.01</v>
          </cell>
          <cell r="B2391" t="str">
            <v>VOLANTE PARA REGISTRO,METAL AMARELO - 1/2"</v>
          </cell>
          <cell r="C2391" t="str">
            <v>UN</v>
          </cell>
          <cell r="D2391">
            <v>8.39</v>
          </cell>
          <cell r="E2391">
            <v>2390</v>
          </cell>
          <cell r="F2391">
            <v>108001</v>
          </cell>
        </row>
        <row r="2392">
          <cell r="A2392" t="str">
            <v>10.80.02</v>
          </cell>
          <cell r="B2392" t="str">
            <v>VOLANTE PARA REGISTRO,METAL AMARELO - 3/4"</v>
          </cell>
          <cell r="C2392" t="str">
            <v>UN</v>
          </cell>
          <cell r="D2392">
            <v>8.39</v>
          </cell>
          <cell r="E2392">
            <v>2391</v>
          </cell>
          <cell r="F2392">
            <v>108002</v>
          </cell>
        </row>
        <row r="2393">
          <cell r="A2393" t="str">
            <v>10.80.03</v>
          </cell>
          <cell r="B2393" t="str">
            <v>VOLANTE PARA REGISTRO,METAL AMARELO - 1"</v>
          </cell>
          <cell r="C2393" t="str">
            <v>UN</v>
          </cell>
          <cell r="D2393">
            <v>8.76</v>
          </cell>
          <cell r="E2393">
            <v>2392</v>
          </cell>
          <cell r="F2393">
            <v>108003</v>
          </cell>
        </row>
        <row r="2394">
          <cell r="A2394" t="str">
            <v>10.80.04</v>
          </cell>
          <cell r="B2394" t="str">
            <v>VOLANTE PARA REGISTRO,METAL AMARELO - 1 1/4"</v>
          </cell>
          <cell r="C2394" t="str">
            <v>UN</v>
          </cell>
          <cell r="D2394">
            <v>9.61</v>
          </cell>
          <cell r="E2394">
            <v>2393</v>
          </cell>
          <cell r="F2394">
            <v>108004</v>
          </cell>
        </row>
        <row r="2395">
          <cell r="A2395" t="str">
            <v>10.80.05</v>
          </cell>
          <cell r="B2395" t="str">
            <v>VOLANTE PARA REGISTRO,METAL AMARELO - 1 1/2"</v>
          </cell>
          <cell r="C2395" t="str">
            <v>UN</v>
          </cell>
          <cell r="D2395">
            <v>10.66</v>
          </cell>
          <cell r="E2395">
            <v>2394</v>
          </cell>
          <cell r="F2395">
            <v>108005</v>
          </cell>
        </row>
        <row r="2396">
          <cell r="A2396" t="str">
            <v>10.80.06</v>
          </cell>
          <cell r="B2396" t="str">
            <v>VOLANTE PARA REGISTRO,METAL AMARELO - 2"</v>
          </cell>
          <cell r="C2396" t="str">
            <v>UN</v>
          </cell>
          <cell r="D2396">
            <v>12.09</v>
          </cell>
          <cell r="E2396">
            <v>2395</v>
          </cell>
          <cell r="F2396">
            <v>108006</v>
          </cell>
        </row>
        <row r="2397">
          <cell r="A2397" t="str">
            <v>10.80.07</v>
          </cell>
          <cell r="B2397" t="str">
            <v>VOLANTE PARA REGISTRO,METAL AMARELO - 2 1/2"</v>
          </cell>
          <cell r="C2397" t="str">
            <v>UN</v>
          </cell>
          <cell r="D2397">
            <v>19.559999999999999</v>
          </cell>
          <cell r="E2397">
            <v>2396</v>
          </cell>
          <cell r="F2397">
            <v>108007</v>
          </cell>
        </row>
        <row r="2398">
          <cell r="A2398" t="str">
            <v>10.80.08</v>
          </cell>
          <cell r="B2398" t="str">
            <v>VOLANTE PARA REGISTRO,METAL AMARELO - 3"</v>
          </cell>
          <cell r="C2398" t="str">
            <v>UN</v>
          </cell>
          <cell r="D2398">
            <v>40.270000000000003</v>
          </cell>
          <cell r="E2398">
            <v>2397</v>
          </cell>
          <cell r="F2398">
            <v>108008</v>
          </cell>
        </row>
        <row r="2399">
          <cell r="A2399" t="str">
            <v>10.80.09</v>
          </cell>
          <cell r="B2399" t="str">
            <v>VOLANTE PARA REGISTRO,METAL AMARELO - 4"</v>
          </cell>
          <cell r="C2399" t="str">
            <v>UN</v>
          </cell>
          <cell r="D2399">
            <v>52.23</v>
          </cell>
          <cell r="E2399">
            <v>2398</v>
          </cell>
          <cell r="F2399">
            <v>108009</v>
          </cell>
        </row>
        <row r="2400">
          <cell r="A2400" t="str">
            <v>10.80.10</v>
          </cell>
          <cell r="B2400" t="str">
            <v>VOLANTE PARA REGISTRO,METAL CROMADO - DE 1/2" ATE 1 1/2"</v>
          </cell>
          <cell r="C2400" t="str">
            <v>UN</v>
          </cell>
          <cell r="D2400">
            <v>25.32</v>
          </cell>
          <cell r="E2400">
            <v>2399</v>
          </cell>
          <cell r="F2400">
            <v>108010</v>
          </cell>
        </row>
        <row r="2401">
          <cell r="A2401" t="str">
            <v>10.80.15</v>
          </cell>
          <cell r="B2401" t="str">
            <v>CANOPLA PARA REGISTRO,METAL CROMADO - DE 1/2" ATE 1 1/2"</v>
          </cell>
          <cell r="C2401" t="str">
            <v>UN</v>
          </cell>
          <cell r="D2401">
            <v>14.81</v>
          </cell>
          <cell r="E2401">
            <v>2400</v>
          </cell>
          <cell r="F2401">
            <v>108015</v>
          </cell>
        </row>
        <row r="2402">
          <cell r="A2402" t="str">
            <v>10.80.20</v>
          </cell>
          <cell r="B2402" t="str">
            <v>CANOPLA PARA VALVULA FLUXIVEL,METAL CROMADO</v>
          </cell>
          <cell r="C2402" t="str">
            <v>UN</v>
          </cell>
          <cell r="D2402">
            <v>29.73</v>
          </cell>
          <cell r="E2402">
            <v>2401</v>
          </cell>
          <cell r="F2402">
            <v>108020</v>
          </cell>
        </row>
        <row r="2403">
          <cell r="A2403" t="str">
            <v>10.80.24</v>
          </cell>
          <cell r="B2403" t="str">
            <v>RECARGA PARA EXTINTOR DE INCENDIO,GAS CARBONICO(CO2) - 4KG</v>
          </cell>
          <cell r="C2403" t="str">
            <v>UN</v>
          </cell>
          <cell r="D2403">
            <v>14.04</v>
          </cell>
          <cell r="E2403">
            <v>2402</v>
          </cell>
          <cell r="F2403">
            <v>108024</v>
          </cell>
        </row>
        <row r="2404">
          <cell r="A2404" t="str">
            <v>10.80.25</v>
          </cell>
          <cell r="B2404" t="str">
            <v>RECARGA PARA EXTINTOR DE INCENDIO,GAS CARBONICO(CO2) - 6KG</v>
          </cell>
          <cell r="C2404" t="str">
            <v>UN</v>
          </cell>
          <cell r="D2404">
            <v>20.76</v>
          </cell>
          <cell r="E2404">
            <v>2403</v>
          </cell>
          <cell r="F2404">
            <v>108025</v>
          </cell>
        </row>
        <row r="2405">
          <cell r="A2405" t="str">
            <v>10.80.26</v>
          </cell>
          <cell r="B2405" t="str">
            <v>RECARGA PARA EXTINTOR DE INCENDIO,GAS CARBONICO(CO2) - 10KG</v>
          </cell>
          <cell r="C2405" t="str">
            <v>UN</v>
          </cell>
          <cell r="D2405">
            <v>56.73</v>
          </cell>
          <cell r="E2405">
            <v>2404</v>
          </cell>
          <cell r="F2405">
            <v>108026</v>
          </cell>
        </row>
        <row r="2406">
          <cell r="A2406" t="str">
            <v>10.80.28</v>
          </cell>
          <cell r="B2406" t="str">
            <v>RECARGA PARA EXTINTOR DE INCENDIO,AGUA PRESSURIZADA - 10L</v>
          </cell>
          <cell r="C2406" t="str">
            <v>UN</v>
          </cell>
          <cell r="D2406">
            <v>13.17</v>
          </cell>
          <cell r="E2406">
            <v>2405</v>
          </cell>
          <cell r="F2406">
            <v>108028</v>
          </cell>
        </row>
        <row r="2407">
          <cell r="A2407" t="str">
            <v>10.80.29</v>
          </cell>
          <cell r="B2407" t="str">
            <v>RECARGA PARA EXTINTOR DE INCENDIO,ESPUMA QUIMICA - 10L</v>
          </cell>
          <cell r="C2407" t="str">
            <v>UN</v>
          </cell>
          <cell r="D2407">
            <v>18.84</v>
          </cell>
          <cell r="E2407">
            <v>2406</v>
          </cell>
          <cell r="F2407">
            <v>108029</v>
          </cell>
        </row>
        <row r="2408">
          <cell r="A2408" t="str">
            <v>10.80.31</v>
          </cell>
          <cell r="B2408" t="str">
            <v>RECARGA PARA EXTINTOR DE INCENDIO,PO QUIMICO SECO - 4KG</v>
          </cell>
          <cell r="C2408" t="str">
            <v>UN</v>
          </cell>
          <cell r="D2408">
            <v>8.81</v>
          </cell>
          <cell r="E2408">
            <v>2407</v>
          </cell>
          <cell r="F2408">
            <v>108031</v>
          </cell>
        </row>
        <row r="2409">
          <cell r="A2409" t="str">
            <v>10.80.32</v>
          </cell>
          <cell r="B2409" t="str">
            <v>RECARGA PARA EXTINTOR DE INCENDIO,PO QUIMICO SECO - 8KG</v>
          </cell>
          <cell r="C2409" t="str">
            <v>UN</v>
          </cell>
          <cell r="D2409">
            <v>12.1</v>
          </cell>
          <cell r="E2409">
            <v>2408</v>
          </cell>
          <cell r="F2409">
            <v>108032</v>
          </cell>
        </row>
        <row r="2410">
          <cell r="A2410" t="str">
            <v>10.80.33</v>
          </cell>
          <cell r="B2410" t="str">
            <v>RECARGA PARA EXTINTOR DE INCENDIO,PO QUIMICO SECO - 12KG</v>
          </cell>
          <cell r="C2410" t="str">
            <v>UN</v>
          </cell>
          <cell r="D2410">
            <v>17.52</v>
          </cell>
          <cell r="E2410">
            <v>2409</v>
          </cell>
          <cell r="F2410">
            <v>108033</v>
          </cell>
        </row>
        <row r="2411">
          <cell r="A2411" t="str">
            <v>10.80.35</v>
          </cell>
          <cell r="B2411" t="str">
            <v>GRELHA PARA CAIXA SIFONADA OU RALO,PVC RIGIDO CROMADO - 100MM</v>
          </cell>
          <cell r="C2411" t="str">
            <v>UN</v>
          </cell>
          <cell r="D2411">
            <v>2.38</v>
          </cell>
          <cell r="E2411">
            <v>2410</v>
          </cell>
          <cell r="F2411">
            <v>108035</v>
          </cell>
        </row>
        <row r="2412">
          <cell r="A2412" t="str">
            <v>10.80.36</v>
          </cell>
          <cell r="B2412" t="str">
            <v>GRELHA PARA CAIXA SIFONADA OU RALO,PVC RIGIDO CROMADO - 150MM</v>
          </cell>
          <cell r="C2412" t="str">
            <v>UN</v>
          </cell>
          <cell r="D2412">
            <v>6.1</v>
          </cell>
          <cell r="E2412">
            <v>2411</v>
          </cell>
          <cell r="F2412">
            <v>108036</v>
          </cell>
        </row>
        <row r="2413">
          <cell r="A2413" t="str">
            <v>10.80.38</v>
          </cell>
          <cell r="B2413" t="str">
            <v>GRELHA PARA CAIXA SIFONADA OU RALO,METAL CROMADO - 100MM</v>
          </cell>
          <cell r="C2413" t="str">
            <v>UN</v>
          </cell>
          <cell r="D2413">
            <v>6.23</v>
          </cell>
          <cell r="E2413">
            <v>2412</v>
          </cell>
          <cell r="F2413">
            <v>108038</v>
          </cell>
        </row>
        <row r="2414">
          <cell r="A2414" t="str">
            <v>10.80.39</v>
          </cell>
          <cell r="B2414" t="str">
            <v>GRELHA PARA CAIXA SIFONADA OU RALO,METAL CROMADO -150MM</v>
          </cell>
          <cell r="C2414" t="str">
            <v>UN</v>
          </cell>
          <cell r="D2414">
            <v>12.72</v>
          </cell>
          <cell r="E2414">
            <v>2413</v>
          </cell>
          <cell r="F2414">
            <v>108039</v>
          </cell>
        </row>
        <row r="2415">
          <cell r="A2415" t="str">
            <v>10.80.40</v>
          </cell>
          <cell r="B2415" t="str">
            <v>SOLDA E REBITAGEM EM CALHAS,RUFOS OU RINCOES - CHAPA DE COBRE</v>
          </cell>
          <cell r="C2415" t="str">
            <v>M</v>
          </cell>
          <cell r="D2415">
            <v>12.9</v>
          </cell>
          <cell r="E2415">
            <v>2414</v>
          </cell>
          <cell r="F2415">
            <v>108040</v>
          </cell>
        </row>
        <row r="2416">
          <cell r="A2416" t="str">
            <v>10.80.41</v>
          </cell>
          <cell r="B2416" t="str">
            <v>SOLDA E REBITAGEM EM CALHAS,RUFOS OU RINCOES - CHAPA GALVANIZADA</v>
          </cell>
          <cell r="C2416" t="str">
            <v>M</v>
          </cell>
          <cell r="D2416">
            <v>12.35</v>
          </cell>
          <cell r="E2416">
            <v>2415</v>
          </cell>
          <cell r="F2416">
            <v>108041</v>
          </cell>
        </row>
        <row r="2417">
          <cell r="A2417" t="str">
            <v>10.80.42</v>
          </cell>
          <cell r="B2417" t="str">
            <v>SOLDA EM CALHAS,RUFOS OU RINCOES - CHAPA DE COBRE</v>
          </cell>
          <cell r="C2417" t="str">
            <v>M</v>
          </cell>
          <cell r="D2417">
            <v>9.8800000000000008</v>
          </cell>
          <cell r="E2417">
            <v>2416</v>
          </cell>
          <cell r="F2417">
            <v>108042</v>
          </cell>
        </row>
        <row r="2418">
          <cell r="A2418" t="str">
            <v>10.80.43</v>
          </cell>
          <cell r="B2418" t="str">
            <v>SOLDA EM CALHAS,RUFOS OU RINCOES - CHAPA GALVANIZADA</v>
          </cell>
          <cell r="C2418" t="str">
            <v>M</v>
          </cell>
          <cell r="D2418">
            <v>9.33</v>
          </cell>
          <cell r="E2418">
            <v>2417</v>
          </cell>
          <cell r="F2418">
            <v>108043</v>
          </cell>
        </row>
        <row r="2419">
          <cell r="A2419" t="str">
            <v>10.80.44</v>
          </cell>
          <cell r="B2419" t="str">
            <v>LIMPEZA E PINTURA BETUMINOSA EM CALHAS OU RINCOES,DUAS DEMAOS</v>
          </cell>
          <cell r="C2419" t="str">
            <v>M</v>
          </cell>
          <cell r="D2419">
            <v>3.53</v>
          </cell>
          <cell r="E2419">
            <v>2418</v>
          </cell>
          <cell r="F2419">
            <v>108044</v>
          </cell>
        </row>
        <row r="2420">
          <cell r="A2420" t="str">
            <v>10.80.47</v>
          </cell>
          <cell r="B2420" t="str">
            <v>BOLSA DE BORRACHA PARA BACIA SANITARIA</v>
          </cell>
          <cell r="C2420" t="str">
            <v>UN</v>
          </cell>
          <cell r="D2420">
            <v>4.41</v>
          </cell>
          <cell r="E2420">
            <v>2419</v>
          </cell>
          <cell r="F2420">
            <v>108047</v>
          </cell>
        </row>
        <row r="2421">
          <cell r="A2421" t="str">
            <v>10.80.49</v>
          </cell>
          <cell r="B2421" t="str">
            <v>TUBO DE LIGACAO C/CANOPLA,P/BACIA SANITARIA,PVC RIGIDO-1 1/2"X30CM</v>
          </cell>
          <cell r="C2421" t="str">
            <v>UN</v>
          </cell>
          <cell r="D2421">
            <v>10.56</v>
          </cell>
          <cell r="E2421">
            <v>2420</v>
          </cell>
          <cell r="F2421">
            <v>108049</v>
          </cell>
        </row>
        <row r="2422">
          <cell r="A2422" t="str">
            <v>10.80.50</v>
          </cell>
          <cell r="B2422" t="str">
            <v>TUBO DE LIGACAO C/CANOPLA,P/BACIA SANITARIA,ABS CROMADO-1 1/2"X30CM</v>
          </cell>
          <cell r="C2422" t="str">
            <v>UN</v>
          </cell>
          <cell r="D2422">
            <v>21.51</v>
          </cell>
          <cell r="E2422">
            <v>2421</v>
          </cell>
          <cell r="F2422">
            <v>108050</v>
          </cell>
        </row>
        <row r="2423">
          <cell r="A2423" t="str">
            <v>10.80.52</v>
          </cell>
          <cell r="B2423" t="str">
            <v>TAMPO E ASSENTO DE PLASTICO PARA BACIA SANITARIA</v>
          </cell>
          <cell r="C2423" t="str">
            <v>UN</v>
          </cell>
          <cell r="D2423">
            <v>10.97</v>
          </cell>
          <cell r="E2423">
            <v>2422</v>
          </cell>
          <cell r="F2423">
            <v>108052</v>
          </cell>
        </row>
        <row r="2424">
          <cell r="A2424" t="str">
            <v>10.80.54</v>
          </cell>
          <cell r="B2424" t="str">
            <v>TAMPO E ASSENTO DE PLASTICO PARA BACIA SANITARIA INFANTIL</v>
          </cell>
          <cell r="C2424" t="str">
            <v>UN</v>
          </cell>
          <cell r="D2424">
            <v>10.97</v>
          </cell>
          <cell r="E2424">
            <v>2423</v>
          </cell>
          <cell r="F2424">
            <v>108054</v>
          </cell>
        </row>
        <row r="2425">
          <cell r="A2425" t="str">
            <v>10.80.56</v>
          </cell>
          <cell r="B2425" t="str">
            <v>REPARO PARA VALVULA FLUXIVEL</v>
          </cell>
          <cell r="C2425" t="str">
            <v>UN</v>
          </cell>
          <cell r="D2425">
            <v>20.309999999999999</v>
          </cell>
          <cell r="E2425">
            <v>2424</v>
          </cell>
          <cell r="F2425">
            <v>108056</v>
          </cell>
        </row>
        <row r="2426">
          <cell r="A2426" t="str">
            <v>10.80.57</v>
          </cell>
          <cell r="B2426" t="str">
            <v>BOTAO PARA VALVULA FLUXIVEL</v>
          </cell>
          <cell r="C2426" t="str">
            <v>UN</v>
          </cell>
          <cell r="D2426">
            <v>16.07</v>
          </cell>
          <cell r="E2426">
            <v>2425</v>
          </cell>
          <cell r="F2426">
            <v>108057</v>
          </cell>
        </row>
        <row r="2427">
          <cell r="A2427" t="str">
            <v>10.80.58</v>
          </cell>
          <cell r="B2427" t="str">
            <v>SUPORTE DE FERRO FUNDIDO PARA LAVATORIO SEM COLUNA</v>
          </cell>
          <cell r="C2427" t="str">
            <v>UN</v>
          </cell>
          <cell r="D2427">
            <v>21.73</v>
          </cell>
          <cell r="E2427">
            <v>2426</v>
          </cell>
          <cell r="F2427">
            <v>108058</v>
          </cell>
        </row>
        <row r="2428">
          <cell r="A2428" t="str">
            <v>10.80.60</v>
          </cell>
          <cell r="B2428" t="str">
            <v>VALVULA DE PVC - DE 1" ATE 2"</v>
          </cell>
          <cell r="C2428" t="str">
            <v>UN</v>
          </cell>
          <cell r="D2428">
            <v>9.27</v>
          </cell>
          <cell r="E2428">
            <v>2427</v>
          </cell>
          <cell r="F2428">
            <v>108060</v>
          </cell>
        </row>
        <row r="2429">
          <cell r="A2429" t="str">
            <v>10.80.63</v>
          </cell>
          <cell r="B2429" t="str">
            <v>VALVULA DE METAL AMARELO COM GRELHA - 2"</v>
          </cell>
          <cell r="C2429" t="str">
            <v>UN</v>
          </cell>
          <cell r="D2429">
            <v>41.17</v>
          </cell>
          <cell r="E2429">
            <v>2428</v>
          </cell>
          <cell r="F2429">
            <v>108063</v>
          </cell>
        </row>
        <row r="2430">
          <cell r="A2430" t="str">
            <v>10.80.65</v>
          </cell>
          <cell r="B2430" t="str">
            <v>VALVULA DE METAL CROMADO - 1"</v>
          </cell>
          <cell r="C2430" t="str">
            <v>UN</v>
          </cell>
          <cell r="D2430">
            <v>23.92</v>
          </cell>
          <cell r="E2430">
            <v>2429</v>
          </cell>
          <cell r="F2430">
            <v>108065</v>
          </cell>
        </row>
        <row r="2431">
          <cell r="A2431" t="str">
            <v>10.80.66</v>
          </cell>
          <cell r="B2431" t="str">
            <v>VALVULA DE METAL CROMADO - 1 1/2"</v>
          </cell>
          <cell r="C2431" t="str">
            <v>UN</v>
          </cell>
          <cell r="D2431">
            <v>33.18</v>
          </cell>
          <cell r="E2431">
            <v>2430</v>
          </cell>
          <cell r="F2431">
            <v>108066</v>
          </cell>
        </row>
        <row r="2432">
          <cell r="A2432" t="str">
            <v>10.80.68</v>
          </cell>
          <cell r="B2432" t="str">
            <v>SIFAO COM COPO,TIPO REFORCADO,PVC RIGIDO - 1"X1 1/2"</v>
          </cell>
          <cell r="C2432" t="str">
            <v>UN</v>
          </cell>
          <cell r="D2432">
            <v>10.17</v>
          </cell>
          <cell r="E2432">
            <v>2431</v>
          </cell>
          <cell r="F2432">
            <v>108068</v>
          </cell>
        </row>
        <row r="2433">
          <cell r="A2433" t="str">
            <v>10.80.70</v>
          </cell>
          <cell r="B2433" t="str">
            <v>SIFAO COM COPO,TIPO REFORCADO,PVC RIGIDO - 1 1/2"X2"</v>
          </cell>
          <cell r="C2433" t="str">
            <v>UN</v>
          </cell>
          <cell r="D2433">
            <v>10.61</v>
          </cell>
          <cell r="E2433">
            <v>2432</v>
          </cell>
          <cell r="F2433">
            <v>108070</v>
          </cell>
        </row>
        <row r="2434">
          <cell r="A2434" t="str">
            <v>10.80.71</v>
          </cell>
          <cell r="B2434" t="str">
            <v>SIFAO COM COPO,TIPO REFORCADO,PVC RIGIDO - 2"X2"</v>
          </cell>
          <cell r="C2434" t="str">
            <v>UN</v>
          </cell>
          <cell r="D2434">
            <v>13.15</v>
          </cell>
          <cell r="E2434">
            <v>2433</v>
          </cell>
          <cell r="F2434">
            <v>108071</v>
          </cell>
        </row>
        <row r="2435">
          <cell r="A2435" t="str">
            <v>10.80.72</v>
          </cell>
          <cell r="B2435" t="str">
            <v>SIFAO TIPO PESADO,METAL CROMADO - 1"X1 1/2"</v>
          </cell>
          <cell r="C2435" t="str">
            <v>UN</v>
          </cell>
          <cell r="D2435">
            <v>49.98</v>
          </cell>
          <cell r="E2435">
            <v>2434</v>
          </cell>
          <cell r="F2435">
            <v>108072</v>
          </cell>
        </row>
        <row r="2436">
          <cell r="A2436" t="str">
            <v>10.80.73</v>
          </cell>
          <cell r="B2436" t="str">
            <v>SIFAO TIPO PESADO,METAL CROMADO - 1"X2"</v>
          </cell>
          <cell r="C2436" t="str">
            <v>UN</v>
          </cell>
          <cell r="D2436">
            <v>100.12</v>
          </cell>
          <cell r="E2436">
            <v>2435</v>
          </cell>
          <cell r="F2436">
            <v>108073</v>
          </cell>
        </row>
        <row r="2437">
          <cell r="A2437" t="str">
            <v>10.80.74</v>
          </cell>
          <cell r="B2437" t="str">
            <v>SIFAO TIPO PESADO,METAL CROMADO - 1 1/2"X2"</v>
          </cell>
          <cell r="C2437" t="str">
            <v>UN</v>
          </cell>
          <cell r="D2437">
            <v>60.07</v>
          </cell>
          <cell r="E2437">
            <v>2436</v>
          </cell>
          <cell r="F2437">
            <v>108074</v>
          </cell>
        </row>
        <row r="2438">
          <cell r="A2438" t="str">
            <v>70.80.76</v>
          </cell>
          <cell r="B2438" t="str">
            <v>TUBO DE LIGACAO FLEXIVEL,PVC - 1/2"X30/40CM</v>
          </cell>
          <cell r="C2438" t="str">
            <v>UN</v>
          </cell>
          <cell r="D2438">
            <v>6.32</v>
          </cell>
          <cell r="E2438">
            <v>2437</v>
          </cell>
          <cell r="F2438">
            <v>108076</v>
          </cell>
        </row>
        <row r="2439">
          <cell r="A2439" t="str">
            <v>10.80.81</v>
          </cell>
          <cell r="B2439" t="str">
            <v>TUBO DE LIGACAO FLEXIVEL,METAL CROMADO - 1/2"X30/40CM</v>
          </cell>
          <cell r="C2439" t="str">
            <v>UN</v>
          </cell>
          <cell r="D2439">
            <v>12.78</v>
          </cell>
          <cell r="E2439">
            <v>2438</v>
          </cell>
          <cell r="F2439">
            <v>108081</v>
          </cell>
        </row>
        <row r="2440">
          <cell r="A2440" t="str">
            <v>10.80.86</v>
          </cell>
          <cell r="B2440" t="str">
            <v>TORNEIRA DE PRESSAO PARA LAVATORIO,METAL CROMADO - 1/2"</v>
          </cell>
          <cell r="C2440" t="str">
            <v>UN</v>
          </cell>
          <cell r="D2440">
            <v>69.180000000000007</v>
          </cell>
          <cell r="E2440">
            <v>2439</v>
          </cell>
          <cell r="F2440">
            <v>108086</v>
          </cell>
        </row>
        <row r="2441">
          <cell r="A2441" t="str">
            <v>10.80.88</v>
          </cell>
          <cell r="B2441" t="str">
            <v>ESPARGIDOR PARA MICTORIO COLETIVO,COBRE - 1/2"</v>
          </cell>
          <cell r="C2441" t="str">
            <v>M</v>
          </cell>
          <cell r="D2441">
            <v>23.08</v>
          </cell>
          <cell r="E2441">
            <v>2440</v>
          </cell>
          <cell r="F2441">
            <v>108088</v>
          </cell>
        </row>
        <row r="2442">
          <cell r="A2442" t="str">
            <v>10.80.89</v>
          </cell>
          <cell r="B2442" t="str">
            <v>ESPARGIDOR PARA MICTORIO COLETIVO,ACO GALVANIZADO - 1/2"</v>
          </cell>
          <cell r="C2442" t="str">
            <v>M</v>
          </cell>
          <cell r="D2442">
            <v>25.18</v>
          </cell>
          <cell r="E2442">
            <v>2441</v>
          </cell>
          <cell r="F2442">
            <v>108089</v>
          </cell>
        </row>
        <row r="2443">
          <cell r="A2443" t="str">
            <v>10.80.90</v>
          </cell>
          <cell r="B2443" t="str">
            <v>ESPARGIDOR PARA MICTORIO COLETIVO,ACO GALVANIZADO - 3/4"</v>
          </cell>
          <cell r="C2443" t="str">
            <v>M</v>
          </cell>
          <cell r="D2443">
            <v>27.98</v>
          </cell>
          <cell r="E2443">
            <v>2442</v>
          </cell>
          <cell r="F2443">
            <v>108090</v>
          </cell>
        </row>
        <row r="2444">
          <cell r="A2444" t="str">
            <v>10.80.91</v>
          </cell>
          <cell r="B2444" t="str">
            <v>ESPARGIDOR PARA MICTORIO COLETIVO,METAL CROMADO - 1/2"</v>
          </cell>
          <cell r="C2444" t="str">
            <v>M</v>
          </cell>
          <cell r="D2444">
            <v>25.11</v>
          </cell>
          <cell r="E2444">
            <v>2443</v>
          </cell>
          <cell r="F2444">
            <v>108091</v>
          </cell>
        </row>
        <row r="2445">
          <cell r="A2445" t="str">
            <v>10.80.93</v>
          </cell>
          <cell r="B2445" t="str">
            <v>VALVULA AMERICANA DE METAL CROMADO - 1 1/2"X3 3/4"</v>
          </cell>
          <cell r="C2445" t="str">
            <v>UN</v>
          </cell>
          <cell r="D2445">
            <v>16.75</v>
          </cell>
          <cell r="E2445">
            <v>2444</v>
          </cell>
          <cell r="F2445">
            <v>108093</v>
          </cell>
        </row>
        <row r="2446">
          <cell r="A2446" t="str">
            <v>10.80.96</v>
          </cell>
          <cell r="B2446" t="str">
            <v>VELA PARA FILTRO,INCLUSIVE GUARNICOES DE BORRACHA - 40L/H</v>
          </cell>
          <cell r="C2446" t="str">
            <v>UN</v>
          </cell>
          <cell r="D2446">
            <v>13.23</v>
          </cell>
          <cell r="E2446">
            <v>2445</v>
          </cell>
          <cell r="F2446">
            <v>108096</v>
          </cell>
        </row>
        <row r="2447">
          <cell r="A2447" t="str">
            <v>10.80.97</v>
          </cell>
          <cell r="B2447" t="str">
            <v>TUBO DE LIGACAO COM CANOPLA,PARA CHUVEIRO,METAL CROMADO - 3/4"</v>
          </cell>
          <cell r="C2447" t="str">
            <v>UN</v>
          </cell>
          <cell r="D2447">
            <v>12.78</v>
          </cell>
          <cell r="E2447">
            <v>2446</v>
          </cell>
          <cell r="F2447">
            <v>108097</v>
          </cell>
        </row>
        <row r="2448">
          <cell r="B2448" t="str">
            <v>OUTROS SERVIÇOS</v>
          </cell>
          <cell r="E2448">
            <v>2447</v>
          </cell>
        </row>
        <row r="2449">
          <cell r="A2449" t="str">
            <v>10.90.01</v>
          </cell>
          <cell r="B2449" t="str">
            <v>DESENTUPIMENTO DE RAMAIS DE ESGOTO OU AGUAS PLUVIAIS</v>
          </cell>
          <cell r="C2449" t="str">
            <v>M</v>
          </cell>
          <cell r="D2449">
            <v>3.25</v>
          </cell>
          <cell r="E2449">
            <v>2448</v>
          </cell>
          <cell r="F2449">
            <v>109001</v>
          </cell>
        </row>
        <row r="2450">
          <cell r="A2450">
            <v>11</v>
          </cell>
          <cell r="B2450" t="str">
            <v>REVESTIMENTOS</v>
          </cell>
          <cell r="E2450">
            <v>2449</v>
          </cell>
          <cell r="F2450">
            <v>11</v>
          </cell>
        </row>
        <row r="2451">
          <cell r="B2451" t="str">
            <v>REVESTIMENTO DE FORROS</v>
          </cell>
          <cell r="E2451">
            <v>2450</v>
          </cell>
        </row>
        <row r="2452">
          <cell r="A2452" t="str">
            <v>11.01.01</v>
          </cell>
          <cell r="B2452" t="str">
            <v>CHAPISCO COMUM - ARGAMASSA DE CIMENTO E AREIA 1:3</v>
          </cell>
          <cell r="C2452" t="str">
            <v>M2</v>
          </cell>
          <cell r="D2452">
            <v>4.54</v>
          </cell>
          <cell r="E2452">
            <v>2451</v>
          </cell>
          <cell r="F2452">
            <v>110101</v>
          </cell>
        </row>
        <row r="2453">
          <cell r="A2453" t="str">
            <v>11.01.08</v>
          </cell>
          <cell r="B2453" t="str">
            <v>EMBOCO - ARGAMASSA MISTA DE CIMENTO,CAL E AREIA 1:4/12</v>
          </cell>
          <cell r="C2453" t="str">
            <v>M2</v>
          </cell>
          <cell r="D2453">
            <v>12.44</v>
          </cell>
          <cell r="E2453">
            <v>2452</v>
          </cell>
          <cell r="F2453">
            <v>110108</v>
          </cell>
        </row>
        <row r="2454">
          <cell r="A2454" t="str">
            <v>11.01.09</v>
          </cell>
          <cell r="B2454" t="str">
            <v>EMBOCO DESEMPENADO P/PINTURA - ARG.MISTA CIMENTO,CAL E AREIA 1:3/12</v>
          </cell>
          <cell r="C2454" t="str">
            <v>M2</v>
          </cell>
          <cell r="D2454">
            <v>12.7</v>
          </cell>
          <cell r="E2454">
            <v>2453</v>
          </cell>
          <cell r="F2454">
            <v>110109</v>
          </cell>
        </row>
        <row r="2455">
          <cell r="A2455" t="str">
            <v>11.01.13</v>
          </cell>
          <cell r="B2455" t="str">
            <v>REBOCO INTERNO - ARGAMASSA PRE-FABRICADA</v>
          </cell>
          <cell r="C2455" t="str">
            <v>M2</v>
          </cell>
          <cell r="D2455">
            <v>8.8000000000000007</v>
          </cell>
          <cell r="E2455">
            <v>2454</v>
          </cell>
          <cell r="F2455">
            <v>110113</v>
          </cell>
        </row>
        <row r="2456">
          <cell r="B2456" t="str">
            <v>REVESTIMENTO DE PAREDES INTERNAS</v>
          </cell>
          <cell r="E2456">
            <v>2455</v>
          </cell>
        </row>
        <row r="2457">
          <cell r="A2457" t="str">
            <v>11.02.01</v>
          </cell>
          <cell r="B2457" t="str">
            <v>CHAPISCO COMUM - ARGAMASSA DE CIMENTO E AREIA 1:3</v>
          </cell>
          <cell r="C2457" t="str">
            <v>M2</v>
          </cell>
          <cell r="D2457">
            <v>2.37</v>
          </cell>
          <cell r="E2457">
            <v>2456</v>
          </cell>
          <cell r="F2457">
            <v>110201</v>
          </cell>
        </row>
        <row r="2458">
          <cell r="A2458" t="str">
            <v>11.02.08</v>
          </cell>
          <cell r="B2458" t="str">
            <v>EMBOCO INTERNO - ARGAMASSA MISTA DE CIMENTO,CAL E AREIA 1:4/12</v>
          </cell>
          <cell r="C2458" t="str">
            <v>M2</v>
          </cell>
          <cell r="D2458">
            <v>11.58</v>
          </cell>
          <cell r="E2458">
            <v>2457</v>
          </cell>
          <cell r="F2458">
            <v>110208</v>
          </cell>
        </row>
        <row r="2459">
          <cell r="A2459" t="str">
            <v>11.02.09</v>
          </cell>
          <cell r="B2459" t="str">
            <v>EMBOCO INTERNO DESEMP.P/PINTURA - ARG.MISTA CIM.CAL E AREIA 1:3/12</v>
          </cell>
          <cell r="C2459" t="str">
            <v>M2</v>
          </cell>
          <cell r="D2459">
            <v>11.4</v>
          </cell>
          <cell r="E2459">
            <v>2458</v>
          </cell>
          <cell r="F2459">
            <v>110209</v>
          </cell>
        </row>
        <row r="2460">
          <cell r="A2460" t="str">
            <v>11.02.10</v>
          </cell>
          <cell r="B2460" t="str">
            <v>EMBOCO INTERNO - ARGAMASSA DE CIMENTO E AREIA 1:3</v>
          </cell>
          <cell r="C2460" t="str">
            <v>M2</v>
          </cell>
          <cell r="D2460">
            <v>12.08</v>
          </cell>
          <cell r="E2460">
            <v>2459</v>
          </cell>
          <cell r="F2460">
            <v>110210</v>
          </cell>
        </row>
        <row r="2461">
          <cell r="A2461" t="str">
            <v>11.02.13</v>
          </cell>
          <cell r="B2461" t="str">
            <v>REBOCO INTERNO - ARGAMASSA PRE-FABRICADA</v>
          </cell>
          <cell r="C2461" t="str">
            <v>M2</v>
          </cell>
          <cell r="D2461">
            <v>7.94</v>
          </cell>
          <cell r="E2461">
            <v>2460</v>
          </cell>
          <cell r="F2461">
            <v>110213</v>
          </cell>
        </row>
        <row r="2462">
          <cell r="A2462" t="str">
            <v>11.02.24</v>
          </cell>
          <cell r="B2462" t="str">
            <v>BARRA LISA COM ACABAMENTO EM NATA DE CIMENTO</v>
          </cell>
          <cell r="C2462" t="str">
            <v>M2</v>
          </cell>
          <cell r="D2462">
            <v>17.12</v>
          </cell>
          <cell r="E2462">
            <v>2461</v>
          </cell>
          <cell r="F2462">
            <v>110224</v>
          </cell>
        </row>
        <row r="2463">
          <cell r="A2463" t="str">
            <v>11.02.25</v>
          </cell>
          <cell r="B2463" t="str">
            <v>AZULEJOS BRANCOS,JUNTAS AMARRACAO OU A PRUMO - ASSENTES C/ARG.COMUM</v>
          </cell>
          <cell r="C2463" t="str">
            <v>M2</v>
          </cell>
          <cell r="D2463">
            <v>45.27</v>
          </cell>
          <cell r="E2463">
            <v>2462</v>
          </cell>
          <cell r="F2463">
            <v>110225</v>
          </cell>
        </row>
        <row r="2464">
          <cell r="A2464" t="str">
            <v>11.02.29</v>
          </cell>
          <cell r="B2464" t="str">
            <v>AZULEJOS, JUNTA AMARRACAO OU A PRUMO - ASSENTES C/ARG.COLANTE</v>
          </cell>
          <cell r="C2464" t="str">
            <v>M2</v>
          </cell>
          <cell r="D2464">
            <v>20.350000000000001</v>
          </cell>
          <cell r="E2464">
            <v>2463</v>
          </cell>
          <cell r="F2464">
            <v>110229</v>
          </cell>
        </row>
        <row r="2465">
          <cell r="A2465" t="str">
            <v>11.02.40</v>
          </cell>
          <cell r="B2465" t="str">
            <v>PASTILHAS DE PORCELANA FOSCA,3/4" - PAINEIS CONTINUOS</v>
          </cell>
          <cell r="C2465" t="str">
            <v>M2</v>
          </cell>
          <cell r="D2465">
            <v>104.42</v>
          </cell>
          <cell r="E2465">
            <v>2464</v>
          </cell>
          <cell r="F2465">
            <v>110240</v>
          </cell>
        </row>
        <row r="2466">
          <cell r="A2466" t="str">
            <v>11.02.41</v>
          </cell>
          <cell r="B2466" t="str">
            <v>PASTILHAS DE PORCELANA FOSCA,3/4" - FAIXAS DE ATE 20CM</v>
          </cell>
          <cell r="C2466" t="str">
            <v>M</v>
          </cell>
          <cell r="D2466">
            <v>30.91</v>
          </cell>
          <cell r="E2466">
            <v>2465</v>
          </cell>
          <cell r="F2466">
            <v>110241</v>
          </cell>
        </row>
        <row r="2467">
          <cell r="A2467" t="str">
            <v>11.02.42</v>
          </cell>
          <cell r="B2467" t="str">
            <v>PASTILHAS DE PORCELANA FOSCA,3/4" - FAIXAS DE 21 A 40CM</v>
          </cell>
          <cell r="C2467" t="str">
            <v>M</v>
          </cell>
          <cell r="D2467">
            <v>45</v>
          </cell>
          <cell r="E2467">
            <v>2466</v>
          </cell>
          <cell r="F2467">
            <v>110242</v>
          </cell>
        </row>
        <row r="2468">
          <cell r="A2468" t="str">
            <v>11.02.64</v>
          </cell>
          <cell r="B2468" t="str">
            <v>PASTILHAS DE VIDRO,2X2CM - PAINEIS CONTINUOS</v>
          </cell>
          <cell r="C2468" t="str">
            <v>M2</v>
          </cell>
          <cell r="D2468">
            <v>156.16</v>
          </cell>
          <cell r="E2468">
            <v>2467</v>
          </cell>
          <cell r="F2468">
            <v>110264</v>
          </cell>
        </row>
        <row r="2469">
          <cell r="A2469" t="str">
            <v>11.02.65</v>
          </cell>
          <cell r="B2469" t="str">
            <v>PASTILHAS DE VIDRO,2X2CM - FAIXAS DE ATE 20CM</v>
          </cell>
          <cell r="C2469" t="str">
            <v>M</v>
          </cell>
          <cell r="D2469">
            <v>43.23</v>
          </cell>
          <cell r="E2469">
            <v>2468</v>
          </cell>
          <cell r="F2469">
            <v>110265</v>
          </cell>
        </row>
        <row r="2470">
          <cell r="A2470" t="str">
            <v>11.02.66</v>
          </cell>
          <cell r="B2470" t="str">
            <v>PASTILHAS DE VIDRO,2X2CM - FAIXAS DE 21 A 40CM</v>
          </cell>
          <cell r="C2470" t="str">
            <v>M</v>
          </cell>
          <cell r="D2470">
            <v>65.2</v>
          </cell>
          <cell r="E2470">
            <v>2469</v>
          </cell>
          <cell r="F2470">
            <v>110266</v>
          </cell>
        </row>
        <row r="2471">
          <cell r="A2471" t="str">
            <v>11.02.75</v>
          </cell>
          <cell r="B2471" t="str">
            <v>LAMINADO MELAMINICO COLADO,1,3MM DE ESPESSURA - JUNTAS SECAS</v>
          </cell>
          <cell r="C2471" t="str">
            <v>M2</v>
          </cell>
          <cell r="D2471">
            <v>43.61</v>
          </cell>
          <cell r="E2471">
            <v>2470</v>
          </cell>
          <cell r="F2471">
            <v>110275</v>
          </cell>
        </row>
        <row r="2472">
          <cell r="A2472" t="str">
            <v>11.02.76</v>
          </cell>
          <cell r="B2472" t="str">
            <v>LAMINADO MELAMINICO COLADO,1,3MM DE ESPESSURA - JUNTAS DE ALUMINIO</v>
          </cell>
          <cell r="C2472" t="str">
            <v>M2</v>
          </cell>
          <cell r="D2472">
            <v>51.84</v>
          </cell>
          <cell r="E2472">
            <v>2471</v>
          </cell>
          <cell r="F2472">
            <v>110276</v>
          </cell>
        </row>
        <row r="2473">
          <cell r="A2473" t="str">
            <v>11.02.82</v>
          </cell>
          <cell r="B2473" t="str">
            <v>LAMBRI DE TABUAS DE MADEIRA MACICA,10X2CM - CEDRO OU IMBUIA</v>
          </cell>
          <cell r="C2473" t="str">
            <v>M2</v>
          </cell>
          <cell r="D2473">
            <v>49.63</v>
          </cell>
          <cell r="E2473">
            <v>2472</v>
          </cell>
          <cell r="F2473">
            <v>110282</v>
          </cell>
        </row>
        <row r="2474">
          <cell r="B2474" t="str">
            <v>REVESTIMENTO DE PAREDES EXTERNAS</v>
          </cell>
          <cell r="E2474">
            <v>2473</v>
          </cell>
        </row>
        <row r="2475">
          <cell r="A2475" t="str">
            <v>11.03.01</v>
          </cell>
          <cell r="B2475" t="str">
            <v>CHAPISCO COMUM - ARGAMASSA DE CIMENTO E AREIA 1:3</v>
          </cell>
          <cell r="C2475" t="str">
            <v>M2</v>
          </cell>
          <cell r="D2475">
            <v>2.37</v>
          </cell>
          <cell r="E2475">
            <v>2474</v>
          </cell>
          <cell r="F2475">
            <v>110301</v>
          </cell>
        </row>
        <row r="2476">
          <cell r="A2476" t="str">
            <v>11.03.03</v>
          </cell>
          <cell r="B2476" t="str">
            <v>CHAPISCO RUSTICO FINO,APLICADO C/PENEIRA - ARGAMASSA CIM.E AREIA 1:3</v>
          </cell>
          <cell r="C2476" t="str">
            <v>M2</v>
          </cell>
          <cell r="D2476">
            <v>3.97</v>
          </cell>
          <cell r="E2476">
            <v>2475</v>
          </cell>
          <cell r="F2476">
            <v>110303</v>
          </cell>
        </row>
        <row r="2477">
          <cell r="A2477" t="str">
            <v>11.03.04</v>
          </cell>
          <cell r="B2477" t="str">
            <v>CHAPISCO RUSTICO GROSSO,COM ADICAO DE BRITA N.1</v>
          </cell>
          <cell r="C2477" t="str">
            <v>M2</v>
          </cell>
          <cell r="D2477">
            <v>5.68</v>
          </cell>
          <cell r="E2477">
            <v>2476</v>
          </cell>
          <cell r="F2477">
            <v>110304</v>
          </cell>
        </row>
        <row r="2478">
          <cell r="A2478" t="str">
            <v>11.03.08</v>
          </cell>
          <cell r="B2478" t="str">
            <v>EMBOCO EXTERNO - ARGAMASSA MISTA DE CIMENTO,CAL E AREIA 1:4/12</v>
          </cell>
          <cell r="C2478" t="str">
            <v>M2</v>
          </cell>
          <cell r="D2478">
            <v>11.58</v>
          </cell>
          <cell r="E2478">
            <v>2477</v>
          </cell>
          <cell r="F2478">
            <v>110308</v>
          </cell>
        </row>
        <row r="2479">
          <cell r="A2479" t="str">
            <v>11.03.09</v>
          </cell>
          <cell r="B2479" t="str">
            <v>EMBOCO EXTERNO DESEMP.P/PINTURA - ARG.MISTA CIM.CAL E AREIA 1:3/12</v>
          </cell>
          <cell r="C2479" t="str">
            <v>M2</v>
          </cell>
          <cell r="D2479">
            <v>11.4</v>
          </cell>
          <cell r="E2479">
            <v>2478</v>
          </cell>
          <cell r="F2479">
            <v>110309</v>
          </cell>
        </row>
        <row r="2480">
          <cell r="A2480" t="str">
            <v>11.03.10</v>
          </cell>
          <cell r="B2480" t="str">
            <v>EMBOCO EXTERNO - ARGAMASSA DE CIMENTO E AREIA 1:3</v>
          </cell>
          <cell r="C2480" t="str">
            <v>M2</v>
          </cell>
          <cell r="D2480">
            <v>12.08</v>
          </cell>
          <cell r="E2480">
            <v>2479</v>
          </cell>
          <cell r="F2480">
            <v>110310</v>
          </cell>
        </row>
        <row r="2481">
          <cell r="A2481" t="str">
            <v>11.03.12</v>
          </cell>
          <cell r="B2481" t="str">
            <v>EMBOCO EXTERNO C/2 DEM.TINTA BETUM. - ARG.CIM.AREIA 1:6 C/HIDROFUGO</v>
          </cell>
          <cell r="C2481" t="str">
            <v>M2</v>
          </cell>
          <cell r="D2481">
            <v>24.71</v>
          </cell>
          <cell r="E2481">
            <v>2480</v>
          </cell>
          <cell r="F2481">
            <v>110312</v>
          </cell>
        </row>
        <row r="2482">
          <cell r="A2482" t="str">
            <v>11.03.13</v>
          </cell>
          <cell r="B2482" t="str">
            <v>REBOCO EXTERNO - ARGAMASSA PRE-FABRICADA</v>
          </cell>
          <cell r="C2482" t="str">
            <v>M2</v>
          </cell>
          <cell r="D2482">
            <v>8.0299999999999994</v>
          </cell>
          <cell r="E2482">
            <v>2481</v>
          </cell>
          <cell r="F2482">
            <v>110313</v>
          </cell>
        </row>
        <row r="2483">
          <cell r="A2483" t="str">
            <v>11.03.15</v>
          </cell>
          <cell r="B2483" t="str">
            <v>MASSA RASPADA</v>
          </cell>
          <cell r="C2483" t="str">
            <v>M2</v>
          </cell>
          <cell r="D2483">
            <v>23.1</v>
          </cell>
          <cell r="E2483">
            <v>2482</v>
          </cell>
          <cell r="F2483">
            <v>110315</v>
          </cell>
        </row>
        <row r="2484">
          <cell r="A2484" t="str">
            <v>11.03.16</v>
          </cell>
          <cell r="B2484" t="str">
            <v>GRAFIATTO</v>
          </cell>
          <cell r="C2484" t="str">
            <v>M2</v>
          </cell>
          <cell r="D2484">
            <v>23.1</v>
          </cell>
          <cell r="E2484">
            <v>2483</v>
          </cell>
          <cell r="F2484">
            <v>110316</v>
          </cell>
        </row>
        <row r="2485">
          <cell r="A2485" t="str">
            <v>11.03.25</v>
          </cell>
          <cell r="B2485" t="str">
            <v>LADRILHOS DE GRES CERAMICO ESMALTADO - 24X5,2X1,3CM</v>
          </cell>
          <cell r="C2485" t="str">
            <v>M2</v>
          </cell>
          <cell r="D2485">
            <v>62.64</v>
          </cell>
          <cell r="E2485">
            <v>2484</v>
          </cell>
          <cell r="F2485">
            <v>110325</v>
          </cell>
        </row>
        <row r="2486">
          <cell r="A2486" t="str">
            <v>11.03.26</v>
          </cell>
          <cell r="B2486" t="str">
            <v>LADRILHOS DE GRES CERAMICO ESMALTADO - 24X11,5X1,3CM</v>
          </cell>
          <cell r="C2486" t="str">
            <v>M2</v>
          </cell>
          <cell r="D2486">
            <v>63.1</v>
          </cell>
          <cell r="E2486">
            <v>2485</v>
          </cell>
          <cell r="F2486">
            <v>110326</v>
          </cell>
        </row>
        <row r="2487">
          <cell r="A2487" t="str">
            <v>11.03.40</v>
          </cell>
          <cell r="B2487" t="str">
            <v>PASTILHAS DE PORCELANA FOSCA,3/4" - PAINEIS CONTINUOS</v>
          </cell>
          <cell r="C2487" t="str">
            <v>M2</v>
          </cell>
          <cell r="D2487">
            <v>104.42</v>
          </cell>
          <cell r="E2487">
            <v>2486</v>
          </cell>
          <cell r="F2487">
            <v>110340</v>
          </cell>
        </row>
        <row r="2488">
          <cell r="A2488" t="str">
            <v>11.03.41</v>
          </cell>
          <cell r="B2488" t="str">
            <v>PASTILHAS DE PORCELANA FOSCA,3/4" - FAIXAS DE ATE 20CM</v>
          </cell>
          <cell r="C2488" t="str">
            <v>M</v>
          </cell>
          <cell r="D2488">
            <v>30.91</v>
          </cell>
          <cell r="E2488">
            <v>2487</v>
          </cell>
          <cell r="F2488">
            <v>110341</v>
          </cell>
        </row>
        <row r="2489">
          <cell r="A2489" t="str">
            <v>11.03.42</v>
          </cell>
          <cell r="B2489" t="str">
            <v>PASTILHAS DE PORCELANA FOSCA,3/4" - FAIXAS DE 21 A 40CM</v>
          </cell>
          <cell r="C2489" t="str">
            <v>M</v>
          </cell>
          <cell r="D2489">
            <v>45</v>
          </cell>
          <cell r="E2489">
            <v>2488</v>
          </cell>
          <cell r="F2489">
            <v>110342</v>
          </cell>
        </row>
        <row r="2490">
          <cell r="A2490" t="str">
            <v>11.03.64</v>
          </cell>
          <cell r="B2490" t="str">
            <v>PASTILHAS DE VIDRO,2X2CM - PAINEIS CONTINUOS</v>
          </cell>
          <cell r="C2490" t="str">
            <v>M2</v>
          </cell>
          <cell r="D2490">
            <v>156.16</v>
          </cell>
          <cell r="E2490">
            <v>2489</v>
          </cell>
          <cell r="F2490">
            <v>110364</v>
          </cell>
        </row>
        <row r="2491">
          <cell r="A2491" t="str">
            <v>11.03.65</v>
          </cell>
          <cell r="B2491" t="str">
            <v>PASTILHAS DE VIDRO,2X2CM - FAIXAS DE ATE 20CM</v>
          </cell>
          <cell r="C2491" t="str">
            <v>M</v>
          </cell>
          <cell r="D2491">
            <v>43.23</v>
          </cell>
          <cell r="E2491">
            <v>2490</v>
          </cell>
          <cell r="F2491">
            <v>110365</v>
          </cell>
        </row>
        <row r="2492">
          <cell r="A2492" t="str">
            <v>11.03.66</v>
          </cell>
          <cell r="B2492" t="str">
            <v>PASTILHAS DE VIDRO,2X2CM - FAIXAS DE 21 A 40CM</v>
          </cell>
          <cell r="C2492" t="str">
            <v>M</v>
          </cell>
          <cell r="D2492">
            <v>65.2</v>
          </cell>
          <cell r="E2492">
            <v>2491</v>
          </cell>
          <cell r="F2492">
            <v>110366</v>
          </cell>
        </row>
        <row r="2493">
          <cell r="A2493" t="str">
            <v>11.03.90</v>
          </cell>
          <cell r="B2493" t="str">
            <v>PEDRA MINEIRA COM ACABAMENTO RUSTICO - IRREGULAR</v>
          </cell>
          <cell r="C2493" t="str">
            <v>M2</v>
          </cell>
          <cell r="D2493">
            <v>58.09</v>
          </cell>
          <cell r="E2493">
            <v>2492</v>
          </cell>
          <cell r="F2493">
            <v>110390</v>
          </cell>
        </row>
        <row r="2494">
          <cell r="A2494" t="str">
            <v>11.03.91</v>
          </cell>
          <cell r="B2494" t="str">
            <v>PEDRA MINEIRA COM ACABAMENTO RUSTICO - REGULAR</v>
          </cell>
          <cell r="C2494" t="str">
            <v>M2</v>
          </cell>
          <cell r="D2494">
            <v>89.49</v>
          </cell>
          <cell r="E2494">
            <v>2493</v>
          </cell>
          <cell r="F2494">
            <v>110391</v>
          </cell>
        </row>
        <row r="2495">
          <cell r="B2495" t="str">
            <v>ARREMATES DE REVESTIMENTO</v>
          </cell>
          <cell r="E2495">
            <v>2494</v>
          </cell>
        </row>
        <row r="2496">
          <cell r="A2496" t="str">
            <v>11.04.04</v>
          </cell>
          <cell r="B2496" t="str">
            <v>CANTONEIRA DE PROTECAO-PERFIL"L"DE FERRO,1 1/4"X1X1 1/4"X1/8"</v>
          </cell>
          <cell r="C2496" t="str">
            <v>M</v>
          </cell>
          <cell r="D2496">
            <v>10.4</v>
          </cell>
          <cell r="E2496">
            <v>2495</v>
          </cell>
          <cell r="F2496">
            <v>110404</v>
          </cell>
        </row>
        <row r="2497">
          <cell r="A2497" t="str">
            <v>11.04.05</v>
          </cell>
          <cell r="B2497" t="str">
            <v>CANTONEIRA DE PROTECAO - PERFIL"L"DE FERRO,1"X1"X1/8"</v>
          </cell>
          <cell r="C2497" t="str">
            <v>M</v>
          </cell>
          <cell r="D2497">
            <v>10.050000000000001</v>
          </cell>
          <cell r="E2497">
            <v>2496</v>
          </cell>
          <cell r="F2497">
            <v>110405</v>
          </cell>
        </row>
        <row r="2498">
          <cell r="A2498" t="str">
            <v>11.04.06</v>
          </cell>
          <cell r="B2498" t="str">
            <v>CANTONEIRA DE PROTECAO - PERFIL"L"DE ALUMINIO,1"X1"X1/8"</v>
          </cell>
          <cell r="C2498" t="str">
            <v>M</v>
          </cell>
          <cell r="D2498">
            <v>14.52</v>
          </cell>
          <cell r="E2498">
            <v>2497</v>
          </cell>
          <cell r="F2498">
            <v>110406</v>
          </cell>
        </row>
        <row r="2499">
          <cell r="A2499" t="str">
            <v>11.04.13</v>
          </cell>
          <cell r="B2499" t="str">
            <v>CANTONEIRA DE PROTECAO PARA REBOCO - PERFIL"Y"DE ALUMINIO</v>
          </cell>
          <cell r="C2499" t="str">
            <v>M</v>
          </cell>
          <cell r="D2499">
            <v>8.02</v>
          </cell>
          <cell r="E2499">
            <v>2498</v>
          </cell>
          <cell r="F2499">
            <v>110413</v>
          </cell>
        </row>
        <row r="2500">
          <cell r="A2500" t="str">
            <v>11.04.17</v>
          </cell>
          <cell r="B2500" t="str">
            <v>CANTONEIRA DE PROTECAO PARA AZULEJOS - PERFIL"TRIFACE"DE ALUMINIO</v>
          </cell>
          <cell r="C2500" t="str">
            <v>M</v>
          </cell>
          <cell r="D2500">
            <v>9.01</v>
          </cell>
          <cell r="E2500">
            <v>2499</v>
          </cell>
          <cell r="F2500">
            <v>110417</v>
          </cell>
        </row>
        <row r="2501">
          <cell r="A2501" t="str">
            <v>11.04.20</v>
          </cell>
          <cell r="B2501" t="str">
            <v>GUARNICAO P/ARREMATE DE PINTURA E JUNTA DE DILAT. - CEDRO APAR.5X1CM</v>
          </cell>
          <cell r="C2501" t="str">
            <v>M</v>
          </cell>
          <cell r="D2501">
            <v>13.15</v>
          </cell>
          <cell r="E2501">
            <v>2500</v>
          </cell>
          <cell r="F2501">
            <v>110420</v>
          </cell>
        </row>
        <row r="2502">
          <cell r="A2502" t="str">
            <v>11.04.25</v>
          </cell>
          <cell r="B2502" t="str">
            <v>GUARNICAO P/ARREMATE DE PINTURA E JUNTA DE DILAT. - ALUMINIO 2"X1/8"</v>
          </cell>
          <cell r="C2502" t="str">
            <v>M</v>
          </cell>
          <cell r="D2502">
            <v>8.76</v>
          </cell>
          <cell r="E2502">
            <v>2501</v>
          </cell>
          <cell r="F2502">
            <v>110425</v>
          </cell>
        </row>
        <row r="2503">
          <cell r="A2503" t="str">
            <v>11.04.50</v>
          </cell>
          <cell r="B2503" t="str">
            <v>PEITORIL DE ARGAMASSA DE CIMENTO QUEIMADO,ESPESSURA DE 2CM</v>
          </cell>
          <cell r="C2503" t="str">
            <v>M</v>
          </cell>
          <cell r="D2503">
            <v>5.1100000000000003</v>
          </cell>
          <cell r="E2503">
            <v>2502</v>
          </cell>
          <cell r="F2503">
            <v>110450</v>
          </cell>
        </row>
        <row r="2504">
          <cell r="A2504" t="str">
            <v>11.04.52</v>
          </cell>
          <cell r="B2504" t="str">
            <v>PE.1- PEITORIL DE CONCRETO APARENTE(CONF.DET.FABES)</v>
          </cell>
          <cell r="C2504" t="str">
            <v>M</v>
          </cell>
          <cell r="D2504">
            <v>13.86</v>
          </cell>
          <cell r="E2504">
            <v>2503</v>
          </cell>
          <cell r="F2504">
            <v>110452</v>
          </cell>
        </row>
        <row r="2505">
          <cell r="A2505" t="str">
            <v>11.04.53</v>
          </cell>
          <cell r="B2505" t="str">
            <v>PE.2-PEITORIAL DE CONCRETO APARENTE(CONF.DET FABES)</v>
          </cell>
          <cell r="C2505" t="str">
            <v>M</v>
          </cell>
          <cell r="D2505">
            <v>16.54</v>
          </cell>
          <cell r="E2505">
            <v>2504</v>
          </cell>
          <cell r="F2505">
            <v>110453</v>
          </cell>
        </row>
        <row r="2506">
          <cell r="A2506" t="str">
            <v>11.04.54</v>
          </cell>
          <cell r="B2506" t="str">
            <v>PE.3-PEITORIL DE CONCRETO APARENTE(CONF.DET.FABES)</v>
          </cell>
          <cell r="C2506" t="str">
            <v>M</v>
          </cell>
          <cell r="D2506">
            <v>10.67</v>
          </cell>
          <cell r="E2506">
            <v>2505</v>
          </cell>
          <cell r="F2506">
            <v>110454</v>
          </cell>
        </row>
        <row r="2507">
          <cell r="A2507" t="str">
            <v>11.04.56</v>
          </cell>
          <cell r="B2507" t="str">
            <v>PEITORIL DE GRANILITE,ESPESSURA DE 2CM</v>
          </cell>
          <cell r="C2507" t="str">
            <v>M</v>
          </cell>
          <cell r="D2507">
            <v>27.31</v>
          </cell>
          <cell r="E2507">
            <v>2506</v>
          </cell>
          <cell r="F2507">
            <v>110456</v>
          </cell>
        </row>
        <row r="2508">
          <cell r="B2508" t="str">
            <v>DEMOLICOES</v>
          </cell>
          <cell r="E2508">
            <v>2507</v>
          </cell>
        </row>
        <row r="2509">
          <cell r="A2509" t="str">
            <v>11.50.02</v>
          </cell>
          <cell r="B2509" t="str">
            <v>DEMOLICAO DE ARGAMASSA DE CAL E AREIA OU MISTA</v>
          </cell>
          <cell r="C2509" t="str">
            <v>M2</v>
          </cell>
          <cell r="D2509">
            <v>1.33</v>
          </cell>
          <cell r="E2509">
            <v>2508</v>
          </cell>
          <cell r="F2509">
            <v>115002</v>
          </cell>
        </row>
        <row r="2510">
          <cell r="A2510" t="str">
            <v>11.50.03</v>
          </cell>
          <cell r="B2510" t="str">
            <v>DEMOLICAO DE ARGAMASSA DE CIMENTO E AREIA</v>
          </cell>
          <cell r="C2510" t="str">
            <v>M2</v>
          </cell>
          <cell r="D2510">
            <v>2.66</v>
          </cell>
          <cell r="E2510">
            <v>2509</v>
          </cell>
          <cell r="F2510">
            <v>115003</v>
          </cell>
        </row>
        <row r="2511">
          <cell r="A2511" t="str">
            <v>11.50.05</v>
          </cell>
          <cell r="B2511" t="str">
            <v>DEMOLICAO DE REVESTIMENTO CERAMICO OU SIMILAR</v>
          </cell>
          <cell r="C2511" t="str">
            <v>M2</v>
          </cell>
          <cell r="D2511">
            <v>9.3000000000000007</v>
          </cell>
          <cell r="E2511">
            <v>2510</v>
          </cell>
          <cell r="F2511">
            <v>115005</v>
          </cell>
        </row>
        <row r="2512">
          <cell r="A2512" t="str">
            <v>11.50.10</v>
          </cell>
          <cell r="B2512" t="str">
            <v>DEMOLICAO DE LAMBRI DE TABUAS OU CHAPAS DE MADEIRA - EXCL.ENTARUGAM.</v>
          </cell>
          <cell r="C2512" t="str">
            <v>M2</v>
          </cell>
          <cell r="D2512">
            <v>8.3000000000000007</v>
          </cell>
          <cell r="E2512">
            <v>2511</v>
          </cell>
          <cell r="F2512">
            <v>115010</v>
          </cell>
        </row>
        <row r="2513">
          <cell r="A2513" t="str">
            <v>11.50.15</v>
          </cell>
          <cell r="B2513" t="str">
            <v>DEMOLICAO DE LAMBRI DE TABUAS OU CHAPAS DE MADEIRA - INCL.ENTARUGAM.</v>
          </cell>
          <cell r="C2513" t="str">
            <v>M2</v>
          </cell>
          <cell r="D2513">
            <v>16.600000000000001</v>
          </cell>
          <cell r="E2513">
            <v>2512</v>
          </cell>
          <cell r="F2513">
            <v>115015</v>
          </cell>
        </row>
        <row r="2514">
          <cell r="B2514" t="str">
            <v>RETIRADAS</v>
          </cell>
          <cell r="E2514">
            <v>2513</v>
          </cell>
        </row>
        <row r="2515">
          <cell r="A2515" t="str">
            <v>11.60.05</v>
          </cell>
          <cell r="B2515" t="str">
            <v>RETIRADA DE FORRAS DE PEDRAS NATURAIS - GRANITO OU MARMORE</v>
          </cell>
          <cell r="C2515" t="str">
            <v>M2</v>
          </cell>
          <cell r="D2515">
            <v>10.68</v>
          </cell>
          <cell r="E2515">
            <v>2514</v>
          </cell>
          <cell r="F2515">
            <v>116005</v>
          </cell>
        </row>
        <row r="2516">
          <cell r="A2516" t="str">
            <v>11.60.10</v>
          </cell>
          <cell r="B2516" t="str">
            <v>RETIRADA DE LAMBRI DE TABUAS OU CHAPAS DE MADEIRA - EXCL.ENTARUGAM.</v>
          </cell>
          <cell r="C2516" t="str">
            <v>M2</v>
          </cell>
          <cell r="D2516">
            <v>1.78</v>
          </cell>
          <cell r="E2516">
            <v>2515</v>
          </cell>
          <cell r="F2516">
            <v>116010</v>
          </cell>
        </row>
        <row r="2517">
          <cell r="A2517" t="str">
            <v>11.60.15</v>
          </cell>
          <cell r="B2517" t="str">
            <v>RETIRADA DE LAMBRI DE TABUAS OU CHAPAS DE MADEIRA - INCL.ENTARUGAM.</v>
          </cell>
          <cell r="C2517" t="str">
            <v>M2</v>
          </cell>
          <cell r="D2517">
            <v>14.83</v>
          </cell>
          <cell r="E2517">
            <v>2516</v>
          </cell>
          <cell r="F2517">
            <v>116015</v>
          </cell>
        </row>
        <row r="2518">
          <cell r="B2518" t="str">
            <v>RECOLOCAÇÕES</v>
          </cell>
          <cell r="E2518">
            <v>2517</v>
          </cell>
        </row>
        <row r="2519">
          <cell r="A2519" t="str">
            <v>11.70.05</v>
          </cell>
          <cell r="B2519" t="str">
            <v>RECOLOCACAO DE FORRAS DE PEDRAS NATURAIS - GRANITO OU MARMORE</v>
          </cell>
          <cell r="C2519" t="str">
            <v>M2</v>
          </cell>
          <cell r="D2519">
            <v>5.74</v>
          </cell>
          <cell r="E2519">
            <v>2518</v>
          </cell>
          <cell r="F2519">
            <v>117005</v>
          </cell>
        </row>
        <row r="2520">
          <cell r="B2520" t="str">
            <v>SERVICOS PARCIAIS</v>
          </cell>
          <cell r="E2520">
            <v>2519</v>
          </cell>
        </row>
        <row r="2521">
          <cell r="A2521" t="str">
            <v>11.80.01</v>
          </cell>
          <cell r="B2521" t="str">
            <v>REPAROS EM TRINCAS E RACHADURAS</v>
          </cell>
          <cell r="C2521" t="str">
            <v>M</v>
          </cell>
          <cell r="D2521">
            <v>11.86</v>
          </cell>
          <cell r="E2521">
            <v>2520</v>
          </cell>
          <cell r="F2521">
            <v>118001</v>
          </cell>
        </row>
        <row r="2522">
          <cell r="A2522" t="str">
            <v>11.80.05</v>
          </cell>
          <cell r="B2522" t="str">
            <v>REPAROS EM EMBOCO - ARGAMASSA MISTA DE CIMENTO,CAL E AREIA 1:4/12</v>
          </cell>
          <cell r="C2522" t="str">
            <v>M2</v>
          </cell>
          <cell r="D2522">
            <v>16.07</v>
          </cell>
          <cell r="E2522">
            <v>2521</v>
          </cell>
          <cell r="F2522">
            <v>118005</v>
          </cell>
        </row>
        <row r="2523">
          <cell r="A2523" t="str">
            <v>11.80.06</v>
          </cell>
          <cell r="B2523" t="str">
            <v>REPAROS EM REBOCO - ARGAMASSA DE CAL E AREIA 1:2</v>
          </cell>
          <cell r="C2523" t="str">
            <v>M2</v>
          </cell>
          <cell r="D2523">
            <v>8.1999999999999993</v>
          </cell>
          <cell r="E2523">
            <v>2522</v>
          </cell>
          <cell r="F2523">
            <v>118006</v>
          </cell>
        </row>
        <row r="2524">
          <cell r="A2524">
            <v>12</v>
          </cell>
          <cell r="B2524" t="str">
            <v>FORROS</v>
          </cell>
          <cell r="E2524">
            <v>2523</v>
          </cell>
          <cell r="F2524">
            <v>12</v>
          </cell>
        </row>
        <row r="2525">
          <cell r="B2525" t="str">
            <v>FORROS FALSOS</v>
          </cell>
          <cell r="E2525">
            <v>2524</v>
          </cell>
        </row>
        <row r="2526">
          <cell r="A2526" t="str">
            <v>12.01.05</v>
          </cell>
          <cell r="B2526" t="str">
            <v>FORRO DE TABUAS DE MADEIRA MACICA C/ENTARUG.DE PINHO - CEDRO 10X1CM</v>
          </cell>
          <cell r="C2526" t="str">
            <v>M2</v>
          </cell>
          <cell r="D2526">
            <v>51.11</v>
          </cell>
          <cell r="E2526">
            <v>2525</v>
          </cell>
          <cell r="F2526">
            <v>120105</v>
          </cell>
        </row>
        <row r="2527">
          <cell r="A2527" t="str">
            <v>12.01.06</v>
          </cell>
          <cell r="B2527" t="str">
            <v>FORRO DE TABUAS DE MADEIRA MACICA C/ENTARUG.DE PINHO - PEROBA 10X1CM</v>
          </cell>
          <cell r="C2527" t="str">
            <v>M2</v>
          </cell>
          <cell r="D2527">
            <v>56.57</v>
          </cell>
          <cell r="E2527">
            <v>2526</v>
          </cell>
          <cell r="F2527">
            <v>120106</v>
          </cell>
        </row>
        <row r="2528">
          <cell r="A2528" t="str">
            <v>12.01.27</v>
          </cell>
          <cell r="B2528" t="str">
            <v>FORRO DE CHAPAS DE FIB.DE MADEIRA - ISOLANTE TERMICO,60X60X1,2CM</v>
          </cell>
          <cell r="C2528" t="str">
            <v>M2</v>
          </cell>
          <cell r="D2528">
            <v>33</v>
          </cell>
          <cell r="E2528">
            <v>2527</v>
          </cell>
          <cell r="F2528">
            <v>120127</v>
          </cell>
        </row>
        <row r="2529">
          <cell r="A2529" t="str">
            <v>12.01.29</v>
          </cell>
          <cell r="B2529" t="str">
            <v>FORRO DE CHAPAS DE FIB.DE MADEIRA - ISOL.TERMO-ACUSTICO,60X60X1,9CM</v>
          </cell>
          <cell r="C2529" t="str">
            <v>M2</v>
          </cell>
          <cell r="D2529">
            <v>40.020000000000003</v>
          </cell>
          <cell r="E2529">
            <v>2528</v>
          </cell>
          <cell r="F2529">
            <v>120129</v>
          </cell>
        </row>
        <row r="2530">
          <cell r="A2530" t="str">
            <v>12.01.30</v>
          </cell>
          <cell r="B2530" t="str">
            <v>FORRO FIBRA MINERAL MODELADO ÚMIDA - ACABAMENTO SUPERF. PINTURA VINÍLICA A BASE DE LÁTEX BRANCA - 625X1250X13MM - NRC=0,50, CAC=MÍNIMO 35</v>
          </cell>
          <cell r="C2530" t="str">
            <v>M2</v>
          </cell>
          <cell r="D2530">
            <v>53</v>
          </cell>
          <cell r="E2530">
            <v>2529</v>
          </cell>
          <cell r="F2530">
            <v>120130</v>
          </cell>
        </row>
        <row r="2531">
          <cell r="A2531" t="str">
            <v>12.01.31</v>
          </cell>
          <cell r="B2531" t="str">
            <v>FORRO ARMSTRONG EM FIBRA MINERAL ENCORE COM APLICAÇÃO DE MANTA REFLETIVA DE ALUMÍMIO EM UMA FACE ( EXTERNA), E A FACE INTERNA DA MANTA COLOCADA NA PLACA DO FORRO DE FIBRA</v>
          </cell>
          <cell r="C2531" t="str">
            <v>M2</v>
          </cell>
          <cell r="D2531">
            <v>49.5</v>
          </cell>
          <cell r="E2531">
            <v>2530</v>
          </cell>
          <cell r="F2531">
            <v>120131</v>
          </cell>
        </row>
        <row r="2532">
          <cell r="A2532" t="str">
            <v>12.01.40</v>
          </cell>
          <cell r="B2532" t="str">
            <v>FORRO DE GESSO ATIRANTADO - LISO,60X60X1,25CM</v>
          </cell>
          <cell r="C2532" t="str">
            <v>M2</v>
          </cell>
          <cell r="D2532">
            <v>19.8</v>
          </cell>
          <cell r="E2532">
            <v>2531</v>
          </cell>
          <cell r="F2532">
            <v>120140</v>
          </cell>
        </row>
        <row r="2533">
          <cell r="A2533" t="str">
            <v>12.01.42</v>
          </cell>
          <cell r="B2533" t="str">
            <v>FORRO GYPSUM TIPO RGA OU SIM - PLACA 58X250MM</v>
          </cell>
          <cell r="C2533" t="str">
            <v>M2</v>
          </cell>
          <cell r="D2533">
            <v>29.74</v>
          </cell>
          <cell r="E2533">
            <v>2532</v>
          </cell>
          <cell r="F2533">
            <v>120142</v>
          </cell>
        </row>
        <row r="2534">
          <cell r="A2534" t="str">
            <v>12.01.45</v>
          </cell>
          <cell r="B2534" t="str">
            <v>FORRO EM REGUA DE PVC 100MM-INCL.PERFIS DE FIX. E ACABAMENTO</v>
          </cell>
          <cell r="C2534" t="str">
            <v>M2</v>
          </cell>
          <cell r="D2534">
            <v>16.11</v>
          </cell>
          <cell r="E2534">
            <v>2533</v>
          </cell>
          <cell r="F2534">
            <v>120145</v>
          </cell>
        </row>
        <row r="2535">
          <cell r="B2535" t="str">
            <v>DEMOLIÇÕES</v>
          </cell>
          <cell r="E2535">
            <v>2534</v>
          </cell>
        </row>
        <row r="2536">
          <cell r="A2536" t="str">
            <v>12.50.01</v>
          </cell>
          <cell r="B2536" t="str">
            <v>DEMOLICAO DE ESTUQUE COMUM,EXCLUSIVE ENTARUGAMENTO</v>
          </cell>
          <cell r="C2536" t="str">
            <v>M2</v>
          </cell>
          <cell r="D2536">
            <v>1.78</v>
          </cell>
          <cell r="E2536">
            <v>2535</v>
          </cell>
          <cell r="F2536">
            <v>125001</v>
          </cell>
        </row>
        <row r="2537">
          <cell r="A2537" t="str">
            <v>12.50.02</v>
          </cell>
          <cell r="B2537" t="str">
            <v>DEMOLICAO DE FORRO DE TABUAS OU CHAPAS DE MADEIRA,EXCL.ENTARUGAMENTO</v>
          </cell>
          <cell r="C2537" t="str">
            <v>M2</v>
          </cell>
          <cell r="D2537">
            <v>2.37</v>
          </cell>
          <cell r="E2537">
            <v>2536</v>
          </cell>
          <cell r="F2537">
            <v>125002</v>
          </cell>
        </row>
        <row r="2538">
          <cell r="A2538" t="str">
            <v>12.50.05</v>
          </cell>
          <cell r="B2538" t="str">
            <v>DEMOLICAO DE FORRO DE GESSO</v>
          </cell>
          <cell r="C2538" t="str">
            <v>M2</v>
          </cell>
          <cell r="D2538">
            <v>1.78</v>
          </cell>
          <cell r="E2538">
            <v>2537</v>
          </cell>
          <cell r="F2538">
            <v>125005</v>
          </cell>
        </row>
        <row r="2539">
          <cell r="A2539" t="str">
            <v>12.50.20</v>
          </cell>
          <cell r="B2539" t="str">
            <v>DEMOLICAO DE ENTARUGAMENTO DE FORRO</v>
          </cell>
          <cell r="C2539" t="str">
            <v>M2</v>
          </cell>
          <cell r="D2539">
            <v>2.37</v>
          </cell>
          <cell r="E2539">
            <v>2538</v>
          </cell>
          <cell r="F2539">
            <v>125020</v>
          </cell>
        </row>
        <row r="2540">
          <cell r="B2540" t="str">
            <v>RETIRADAS</v>
          </cell>
          <cell r="E2540">
            <v>2539</v>
          </cell>
        </row>
        <row r="2541">
          <cell r="A2541" t="str">
            <v>12.60.01</v>
          </cell>
          <cell r="B2541" t="str">
            <v>RETIRADA DE FORRO DE TABUAS OU CHAPAS EM GERAL - PREGADAS</v>
          </cell>
          <cell r="C2541" t="str">
            <v>M2</v>
          </cell>
          <cell r="D2541">
            <v>4.41</v>
          </cell>
          <cell r="E2541">
            <v>2540</v>
          </cell>
          <cell r="F2541">
            <v>126001</v>
          </cell>
        </row>
        <row r="2542">
          <cell r="A2542" t="str">
            <v>12.60.02</v>
          </cell>
          <cell r="B2542" t="str">
            <v>RETIRADA DE FORRO DE CHAPAS EM GERAL - APOIADAS</v>
          </cell>
          <cell r="C2542" t="str">
            <v>M2</v>
          </cell>
          <cell r="D2542">
            <v>1.9</v>
          </cell>
          <cell r="E2542">
            <v>2541</v>
          </cell>
          <cell r="F2542">
            <v>126002</v>
          </cell>
        </row>
        <row r="2543">
          <cell r="A2543" t="str">
            <v>12.60.20</v>
          </cell>
          <cell r="B2543" t="str">
            <v>RETIRADA DE ENTARUGAMENTO DE FORRO</v>
          </cell>
          <cell r="C2543" t="str">
            <v>M2</v>
          </cell>
          <cell r="D2543">
            <v>5.2</v>
          </cell>
          <cell r="E2543">
            <v>2542</v>
          </cell>
          <cell r="F2543">
            <v>126020</v>
          </cell>
        </row>
        <row r="2544">
          <cell r="A2544" t="str">
            <v>12.60.30</v>
          </cell>
          <cell r="B2544" t="str">
            <v>RETIRADA DE FORRO EM REGUAS DE PVC - 100MM - INCL.PERFIS</v>
          </cell>
          <cell r="C2544" t="str">
            <v>M2</v>
          </cell>
          <cell r="D2544">
            <v>2.6</v>
          </cell>
          <cell r="E2544">
            <v>2543</v>
          </cell>
          <cell r="F2544">
            <v>126030</v>
          </cell>
        </row>
        <row r="2545">
          <cell r="B2545" t="str">
            <v>RECOLOCAÇÕES</v>
          </cell>
          <cell r="E2545">
            <v>2544</v>
          </cell>
        </row>
        <row r="2546">
          <cell r="A2546" t="str">
            <v>12.70.30</v>
          </cell>
          <cell r="B2546" t="str">
            <v>RECOLOCACAO DE FORROS EM REGUA DE PVC - 100MM - INCL.PERFIS</v>
          </cell>
          <cell r="C2546" t="str">
            <v>M2</v>
          </cell>
          <cell r="D2546">
            <v>3.9</v>
          </cell>
          <cell r="E2546">
            <v>2545</v>
          </cell>
          <cell r="F2546">
            <v>127030</v>
          </cell>
        </row>
        <row r="2547">
          <cell r="A2547">
            <v>13</v>
          </cell>
          <cell r="B2547" t="str">
            <v>PISOS</v>
          </cell>
          <cell r="E2547">
            <v>2546</v>
          </cell>
          <cell r="F2547">
            <v>13</v>
          </cell>
        </row>
        <row r="2548">
          <cell r="B2548" t="str">
            <v>LASTROS E ENCHIMENTOS</v>
          </cell>
          <cell r="E2548">
            <v>2547</v>
          </cell>
        </row>
        <row r="2549">
          <cell r="A2549" t="str">
            <v>13.01.01</v>
          </cell>
          <cell r="B2549" t="str">
            <v>ENCHIMENTO COM TIJOLOS CERAMICOS FURADOS</v>
          </cell>
          <cell r="C2549" t="str">
            <v>M3</v>
          </cell>
          <cell r="D2549">
            <v>65.27</v>
          </cell>
          <cell r="E2549">
            <v>2548</v>
          </cell>
          <cell r="F2549">
            <v>130101</v>
          </cell>
        </row>
        <row r="2550">
          <cell r="A2550" t="str">
            <v>13.01.02</v>
          </cell>
          <cell r="B2550" t="str">
            <v>ENCHIMENTO COM ARGILA EXPANDIDA</v>
          </cell>
          <cell r="C2550" t="str">
            <v>M3</v>
          </cell>
          <cell r="D2550">
            <v>142.43</v>
          </cell>
          <cell r="E2550">
            <v>2549</v>
          </cell>
          <cell r="F2550">
            <v>130102</v>
          </cell>
        </row>
        <row r="2551">
          <cell r="A2551" t="str">
            <v>13.01.10</v>
          </cell>
          <cell r="B2551" t="str">
            <v>LASTRO DE BRITA</v>
          </cell>
          <cell r="C2551" t="str">
            <v>M3</v>
          </cell>
          <cell r="D2551">
            <v>50.27</v>
          </cell>
          <cell r="E2551">
            <v>2550</v>
          </cell>
          <cell r="F2551">
            <v>130110</v>
          </cell>
        </row>
        <row r="2552">
          <cell r="A2552" t="str">
            <v>13.01.11</v>
          </cell>
          <cell r="B2552" t="str">
            <v>LASTRO DE AGREGADO RECICLADO</v>
          </cell>
          <cell r="C2552" t="str">
            <v>M3</v>
          </cell>
          <cell r="D2552">
            <v>34.85</v>
          </cell>
          <cell r="E2552">
            <v>2551</v>
          </cell>
          <cell r="F2552">
            <v>130111</v>
          </cell>
        </row>
        <row r="2553">
          <cell r="A2553" t="str">
            <v>13.01.14</v>
          </cell>
          <cell r="B2553" t="str">
            <v>LASTRO DE CONCRETO - 150KG CIM/M3</v>
          </cell>
          <cell r="C2553" t="str">
            <v>M3</v>
          </cell>
          <cell r="D2553">
            <v>217.65</v>
          </cell>
          <cell r="E2553">
            <v>2552</v>
          </cell>
          <cell r="F2553">
            <v>130114</v>
          </cell>
        </row>
        <row r="2554">
          <cell r="A2554" t="str">
            <v>13.01.15</v>
          </cell>
          <cell r="B2554" t="str">
            <v>LASTRO DE CONCRETO - 200KG CIM/M3</v>
          </cell>
          <cell r="C2554" t="str">
            <v>M3</v>
          </cell>
          <cell r="D2554">
            <v>228.65</v>
          </cell>
          <cell r="E2554">
            <v>2553</v>
          </cell>
          <cell r="F2554">
            <v>130115</v>
          </cell>
        </row>
        <row r="2555">
          <cell r="A2555" t="str">
            <v>13.01.17</v>
          </cell>
          <cell r="B2555" t="str">
            <v>LASTRO DE CONCRETO,COM HIDROFUGO - 150KG CIM/M3</v>
          </cell>
          <cell r="C2555" t="str">
            <v>M3</v>
          </cell>
          <cell r="D2555">
            <v>227.7</v>
          </cell>
          <cell r="E2555">
            <v>2554</v>
          </cell>
          <cell r="F2555">
            <v>130117</v>
          </cell>
        </row>
        <row r="2556">
          <cell r="A2556" t="str">
            <v>13.01.18</v>
          </cell>
          <cell r="B2556" t="str">
            <v>LASTRO DE CONCRETO,COM HIDROFUGO - 200KG CIM/M3</v>
          </cell>
          <cell r="C2556" t="str">
            <v>M3</v>
          </cell>
          <cell r="D2556">
            <v>242.05</v>
          </cell>
          <cell r="E2556">
            <v>2555</v>
          </cell>
          <cell r="F2556">
            <v>130118</v>
          </cell>
        </row>
        <row r="2557">
          <cell r="A2557" t="str">
            <v>13.01.19</v>
          </cell>
          <cell r="B2557" t="str">
            <v>LASTRO DE CONCRETO C/AGREGADO RECIOCLADO - 150KG CIM/M3</v>
          </cell>
          <cell r="C2557" t="str">
            <v>M3</v>
          </cell>
          <cell r="D2557">
            <v>230.16</v>
          </cell>
          <cell r="E2557">
            <v>2556</v>
          </cell>
          <cell r="F2557">
            <v>130119</v>
          </cell>
        </row>
        <row r="2558">
          <cell r="A2558" t="str">
            <v>13.01.20</v>
          </cell>
          <cell r="B2558" t="str">
            <v>LASTRO DE CONCRETO C/AGREGADO RECICLADO-200KG CIM/M3</v>
          </cell>
          <cell r="C2558" t="str">
            <v>M3</v>
          </cell>
          <cell r="D2558">
            <v>241.16</v>
          </cell>
          <cell r="E2558">
            <v>2557</v>
          </cell>
          <cell r="F2558">
            <v>130120</v>
          </cell>
        </row>
        <row r="2559">
          <cell r="B2559" t="str">
            <v>REVESTIMENTOS DE PISOS</v>
          </cell>
          <cell r="E2559">
            <v>2558</v>
          </cell>
        </row>
        <row r="2560">
          <cell r="A2560" t="str">
            <v>13.02.01</v>
          </cell>
          <cell r="B2560" t="str">
            <v>CIMENTADO COMUM,DESEMPENADO - 20MM DE ESPESSURA</v>
          </cell>
          <cell r="C2560" t="str">
            <v>M2</v>
          </cell>
          <cell r="D2560">
            <v>21.97</v>
          </cell>
          <cell r="E2560">
            <v>2559</v>
          </cell>
          <cell r="F2560">
            <v>130201</v>
          </cell>
        </row>
        <row r="2561">
          <cell r="A2561" t="str">
            <v>13.02.02</v>
          </cell>
          <cell r="B2561" t="str">
            <v>CIMENTADO COMUM,DESEMPENADO E ALISADO - 20MM DE ESPESSURA</v>
          </cell>
          <cell r="C2561" t="str">
            <v>M2</v>
          </cell>
          <cell r="D2561">
            <v>23.22</v>
          </cell>
          <cell r="E2561">
            <v>2560</v>
          </cell>
          <cell r="F2561">
            <v>130202</v>
          </cell>
        </row>
        <row r="2562">
          <cell r="A2562" t="str">
            <v>13.02.03</v>
          </cell>
          <cell r="B2562" t="str">
            <v>CIMENTADO COM CORANTE,DESEMPENADO E ALISADO - 20MM DE ESPESSURA</v>
          </cell>
          <cell r="C2562" t="str">
            <v>M2</v>
          </cell>
          <cell r="D2562">
            <v>25.13</v>
          </cell>
          <cell r="E2562">
            <v>2561</v>
          </cell>
          <cell r="F2562">
            <v>130203</v>
          </cell>
        </row>
        <row r="2563">
          <cell r="A2563" t="str">
            <v>13.02.04</v>
          </cell>
          <cell r="B2563" t="str">
            <v>PISO DE CONCRETO TIPO BAMBOLE E=6CM</v>
          </cell>
          <cell r="C2563" t="str">
            <v>M2</v>
          </cell>
          <cell r="D2563">
            <v>14.46</v>
          </cell>
          <cell r="E2563">
            <v>2562</v>
          </cell>
          <cell r="F2563">
            <v>130204</v>
          </cell>
        </row>
        <row r="2564">
          <cell r="A2564" t="str">
            <v>13.02.05</v>
          </cell>
          <cell r="B2564" t="str">
            <v>GRANILITE - 8MM DE ESPESSURA</v>
          </cell>
          <cell r="C2564" t="str">
            <v>M2</v>
          </cell>
          <cell r="D2564">
            <v>31.77</v>
          </cell>
          <cell r="E2564">
            <v>2563</v>
          </cell>
          <cell r="F2564">
            <v>130205</v>
          </cell>
        </row>
        <row r="2565">
          <cell r="A2565" t="str">
            <v>13.02.06</v>
          </cell>
          <cell r="B2565" t="str">
            <v>CIMENTADO COMUM C/AGREGADO RECLICLADO,DESEMP.ALISADO-20MM DE ESP.</v>
          </cell>
          <cell r="C2565" t="str">
            <v>M2</v>
          </cell>
          <cell r="D2565">
            <v>15.26</v>
          </cell>
          <cell r="E2565">
            <v>2564</v>
          </cell>
          <cell r="F2565">
            <v>130206</v>
          </cell>
        </row>
        <row r="2566">
          <cell r="A2566" t="str">
            <v>13.02.07</v>
          </cell>
          <cell r="B2566" t="str">
            <v>ARGAMASSA DE ALTA RESISTENCIA,TIPO LEVE - 8MM DE ESPESSURA</v>
          </cell>
          <cell r="C2566" t="str">
            <v>M2</v>
          </cell>
          <cell r="D2566">
            <v>42.02</v>
          </cell>
          <cell r="E2566">
            <v>2565</v>
          </cell>
          <cell r="F2566">
            <v>130207</v>
          </cell>
        </row>
        <row r="2567">
          <cell r="A2567" t="str">
            <v>13.02.08</v>
          </cell>
          <cell r="B2567" t="str">
            <v>ARGAMASSA DE ALTA RESISTENCIA,TIPO MEDIO - 12MM DE ESPESSURA</v>
          </cell>
          <cell r="C2567" t="str">
            <v>M2</v>
          </cell>
          <cell r="D2567">
            <v>45.82</v>
          </cell>
          <cell r="E2567">
            <v>2566</v>
          </cell>
          <cell r="F2567">
            <v>130208</v>
          </cell>
        </row>
        <row r="2568">
          <cell r="A2568" t="str">
            <v>13.02.09</v>
          </cell>
          <cell r="B2568" t="str">
            <v>CIMENTADO COM AGREGADO RECICLADO - C/CORANTE DESEMP. ALISADO</v>
          </cell>
          <cell r="C2568" t="str">
            <v>M2</v>
          </cell>
          <cell r="D2568">
            <v>16.02</v>
          </cell>
          <cell r="E2568">
            <v>2567</v>
          </cell>
          <cell r="F2568">
            <v>130209</v>
          </cell>
        </row>
        <row r="2569">
          <cell r="A2569" t="str">
            <v>13.02.10</v>
          </cell>
          <cell r="B2569" t="str">
            <v>CIMENTADO COMUM C\AGREGADO RECICL., DESEMP. 20 MM DE ESPESSURA</v>
          </cell>
          <cell r="C2569" t="str">
            <v>M2</v>
          </cell>
          <cell r="D2569">
            <v>14.22</v>
          </cell>
          <cell r="E2569">
            <v>2568</v>
          </cell>
          <cell r="F2569">
            <v>130210</v>
          </cell>
        </row>
        <row r="2570">
          <cell r="A2570" t="str">
            <v>13.02.11</v>
          </cell>
          <cell r="B2570" t="str">
            <v>PISO ESTRUTURAL EM CONCRETO ARMADO - 7CM</v>
          </cell>
          <cell r="C2570" t="str">
            <v>M2</v>
          </cell>
          <cell r="D2570">
            <v>32.25</v>
          </cell>
          <cell r="E2570">
            <v>2569</v>
          </cell>
          <cell r="F2570">
            <v>130211</v>
          </cell>
        </row>
        <row r="2571">
          <cell r="A2571" t="str">
            <v>13.02.23</v>
          </cell>
          <cell r="B2571" t="str">
            <v>LADRILHOS DE SEMIGRES ESMALTADO - COLORIDOS 20X20CM</v>
          </cell>
          <cell r="C2571" t="str">
            <v>M2</v>
          </cell>
          <cell r="D2571">
            <v>44.41</v>
          </cell>
          <cell r="E2571">
            <v>2570</v>
          </cell>
          <cell r="F2571">
            <v>130223</v>
          </cell>
        </row>
        <row r="2572">
          <cell r="A2572" t="str">
            <v>13.02.30</v>
          </cell>
          <cell r="B2572" t="str">
            <v>LADRILHOS DE GRES CERAMICO,TIPO ALTA RESISTENCIA - 24X11,5X1,3CM</v>
          </cell>
          <cell r="C2572" t="str">
            <v>M2</v>
          </cell>
          <cell r="D2572">
            <v>122.02</v>
          </cell>
          <cell r="E2572">
            <v>2571</v>
          </cell>
          <cell r="F2572">
            <v>130230</v>
          </cell>
        </row>
        <row r="2573">
          <cell r="A2573" t="str">
            <v>13.02.35</v>
          </cell>
          <cell r="B2573" t="str">
            <v>LADRILHOS DE ARGILA REFRATARIA,TIPO ALTA RESISTENCIA - 29X14X1,3CM</v>
          </cell>
          <cell r="C2573" t="str">
            <v>M2</v>
          </cell>
          <cell r="D2573">
            <v>40.67</v>
          </cell>
          <cell r="E2573">
            <v>2572</v>
          </cell>
          <cell r="F2573">
            <v>130235</v>
          </cell>
        </row>
        <row r="2574">
          <cell r="A2574" t="str">
            <v>13.02.36</v>
          </cell>
          <cell r="B2574" t="str">
            <v>LADRILHOS DE ARGILA REFRATARIA,TIPO ALTA RESISTENCIA - 29X14X1,7CM</v>
          </cell>
          <cell r="C2574" t="str">
            <v>M2</v>
          </cell>
          <cell r="D2574">
            <v>71.2</v>
          </cell>
          <cell r="E2574">
            <v>2573</v>
          </cell>
          <cell r="F2574">
            <v>130236</v>
          </cell>
        </row>
        <row r="2575">
          <cell r="A2575" t="str">
            <v>13.02.37</v>
          </cell>
          <cell r="B2575" t="str">
            <v>MOSAICO PORTUGUES UMA OU DUAS CORES SOBRE BASE DE AREIA RECICLADA</v>
          </cell>
          <cell r="C2575" t="str">
            <v>M2</v>
          </cell>
          <cell r="D2575">
            <v>88.52</v>
          </cell>
          <cell r="E2575">
            <v>2574</v>
          </cell>
          <cell r="F2575">
            <v>130237</v>
          </cell>
        </row>
        <row r="2576">
          <cell r="A2576" t="str">
            <v>13.02.40</v>
          </cell>
          <cell r="B2576" t="str">
            <v>PISO CERAMICO ESMAL. 30X30CM (PEI-5) - ASSENT. ARG. COMUM</v>
          </cell>
          <cell r="C2576" t="str">
            <v>M2</v>
          </cell>
          <cell r="D2576">
            <v>49.13</v>
          </cell>
          <cell r="E2576">
            <v>2575</v>
          </cell>
          <cell r="F2576">
            <v>130240</v>
          </cell>
        </row>
        <row r="2577">
          <cell r="A2577" t="str">
            <v>13.02.42</v>
          </cell>
          <cell r="B2577" t="str">
            <v>PISO CERAMICO ESMAL. 30X30CM (PEI-5) - ASSENT. COM ARG. COLANTE</v>
          </cell>
          <cell r="C2577" t="str">
            <v>M2</v>
          </cell>
          <cell r="D2577">
            <v>32.4</v>
          </cell>
          <cell r="E2577">
            <v>2576</v>
          </cell>
          <cell r="F2577">
            <v>130242</v>
          </cell>
        </row>
        <row r="2578">
          <cell r="A2578" t="str">
            <v>13.02.50</v>
          </cell>
          <cell r="B2578" t="str">
            <v>PISO PODOTATIL FAIXA DE 40 CM</v>
          </cell>
          <cell r="C2578" t="str">
            <v>M</v>
          </cell>
          <cell r="D2578">
            <v>18.98</v>
          </cell>
          <cell r="E2578">
            <v>2577</v>
          </cell>
          <cell r="F2578">
            <v>130250</v>
          </cell>
        </row>
        <row r="2579">
          <cell r="A2579" t="str">
            <v>13.02.51</v>
          </cell>
          <cell r="B2579" t="str">
            <v>PISO PODOTATIL FAIXA DE 50 CM</v>
          </cell>
          <cell r="C2579" t="str">
            <v>M</v>
          </cell>
          <cell r="D2579">
            <v>23.72</v>
          </cell>
          <cell r="E2579">
            <v>2578</v>
          </cell>
          <cell r="F2579">
            <v>130251</v>
          </cell>
        </row>
        <row r="2580">
          <cell r="A2580" t="str">
            <v>13.02.54</v>
          </cell>
          <cell r="B2580" t="str">
            <v>PISO REFERENCIAL TÁTIL - ALERTA EM AMARELO - 40X40X3 CM - COLOCADO</v>
          </cell>
          <cell r="C2580" t="str">
            <v>M2</v>
          </cell>
          <cell r="D2580">
            <v>111.35</v>
          </cell>
          <cell r="E2580">
            <v>2579</v>
          </cell>
          <cell r="F2580">
            <v>130254</v>
          </cell>
        </row>
        <row r="2581">
          <cell r="A2581" t="str">
            <v>13.02.55</v>
          </cell>
          <cell r="B2581" t="str">
            <v>PISO REFERENCIAL TÁTIL - ALERTA EM AMARELO - 40X40X2 CM - COLOCADO</v>
          </cell>
          <cell r="C2581" t="str">
            <v>M2</v>
          </cell>
          <cell r="D2581">
            <v>155.66</v>
          </cell>
          <cell r="E2581">
            <v>2580</v>
          </cell>
          <cell r="F2581">
            <v>130255</v>
          </cell>
        </row>
        <row r="2582">
          <cell r="A2582" t="str">
            <v>10.02.58</v>
          </cell>
          <cell r="B2582" t="str">
            <v>PISO EM GRANITO CINZA MAUA - PLACAS 40X40CM (E=2CM)</v>
          </cell>
          <cell r="C2582" t="str">
            <v>M2</v>
          </cell>
          <cell r="D2582">
            <v>161.4</v>
          </cell>
          <cell r="E2582">
            <v>2581</v>
          </cell>
          <cell r="F2582">
            <v>130258</v>
          </cell>
        </row>
        <row r="2583">
          <cell r="A2583" t="str">
            <v>13.02.60</v>
          </cell>
          <cell r="B2583" t="str">
            <v>GRANITO POLIDO,FORRAS DE 20MM - VERDE UBATUBA OU OURO VELHO</v>
          </cell>
          <cell r="C2583" t="str">
            <v>M2</v>
          </cell>
          <cell r="D2583">
            <v>165.82</v>
          </cell>
          <cell r="E2583">
            <v>2582</v>
          </cell>
          <cell r="F2583">
            <v>130260</v>
          </cell>
        </row>
        <row r="2584">
          <cell r="A2584" t="str">
            <v>13.02.62</v>
          </cell>
          <cell r="B2584" t="str">
            <v>MARMORE POLIDO,FORRAS DE 20MM - BRANCO ESPIRITO SANTO,TIPO A</v>
          </cell>
          <cell r="C2584" t="str">
            <v>M2</v>
          </cell>
          <cell r="D2584">
            <v>160.38999999999999</v>
          </cell>
          <cell r="E2584">
            <v>2583</v>
          </cell>
          <cell r="F2584">
            <v>130262</v>
          </cell>
        </row>
        <row r="2585">
          <cell r="A2585" t="str">
            <v>13.02.72</v>
          </cell>
          <cell r="B2585" t="str">
            <v>SOALHO DE MADEIRA 10X2CM,ASSENTE SOBRE LASTRO OU LAJE - PEROBA</v>
          </cell>
          <cell r="C2585" t="str">
            <v>M2</v>
          </cell>
          <cell r="D2585">
            <v>132.16999999999999</v>
          </cell>
          <cell r="E2585">
            <v>2584</v>
          </cell>
          <cell r="F2585">
            <v>130272</v>
          </cell>
        </row>
        <row r="2586">
          <cell r="A2586" t="str">
            <v>13.02.73</v>
          </cell>
          <cell r="B2586" t="str">
            <v>SOALHO DE MADEIRA 20X2CM,ASSENTE SOBRE LASTRO OU LAJE - PEROBA</v>
          </cell>
          <cell r="C2586" t="str">
            <v>M2</v>
          </cell>
          <cell r="D2586">
            <v>132.16999999999999</v>
          </cell>
          <cell r="E2586">
            <v>2585</v>
          </cell>
          <cell r="F2586">
            <v>130273</v>
          </cell>
        </row>
        <row r="2587">
          <cell r="A2587" t="str">
            <v>13.02.74</v>
          </cell>
          <cell r="B2587" t="str">
            <v>SOALHO DE MADEIRA 10X2CM,ASSENTE SOBRE VIGAMENTO - PEROBA</v>
          </cell>
          <cell r="C2587" t="str">
            <v>M2</v>
          </cell>
          <cell r="D2587">
            <v>141.31</v>
          </cell>
          <cell r="E2587">
            <v>2586</v>
          </cell>
          <cell r="F2587">
            <v>130274</v>
          </cell>
        </row>
        <row r="2588">
          <cell r="A2588" t="str">
            <v>13.02.75</v>
          </cell>
          <cell r="B2588" t="str">
            <v>SOALHO DE MADEIRA 20X2CM,ASSENTE SOBRE VIGAMENTO - PEROBA</v>
          </cell>
          <cell r="C2588" t="str">
            <v>M2</v>
          </cell>
          <cell r="D2588">
            <v>141.31</v>
          </cell>
          <cell r="E2588">
            <v>2587</v>
          </cell>
          <cell r="F2588">
            <v>130275</v>
          </cell>
        </row>
        <row r="2589">
          <cell r="A2589" t="str">
            <v>13.02.81</v>
          </cell>
          <cell r="B2589" t="str">
            <v>CHAPAS DE FIBRO-VINIL 30X30CM - E=2MM C/ ARG. DE REGUL. DA BASE</v>
          </cell>
          <cell r="C2589" t="str">
            <v>M2</v>
          </cell>
          <cell r="D2589">
            <v>40.35</v>
          </cell>
          <cell r="E2589">
            <v>2588</v>
          </cell>
          <cell r="F2589">
            <v>130281</v>
          </cell>
        </row>
        <row r="2590">
          <cell r="A2590" t="str">
            <v>13.02.82</v>
          </cell>
          <cell r="B2590" t="str">
            <v>CHAPAS DE FIBRO-VINIL 30X30CM - E=3MM C/ ARG. REGUL. DA BASE</v>
          </cell>
          <cell r="C2590" t="str">
            <v>M2</v>
          </cell>
          <cell r="D2590">
            <v>47.62</v>
          </cell>
          <cell r="E2590">
            <v>2589</v>
          </cell>
          <cell r="F2590">
            <v>130282</v>
          </cell>
        </row>
        <row r="2591">
          <cell r="A2591" t="str">
            <v>13.02.85</v>
          </cell>
          <cell r="B2591" t="str">
            <v>CHAPAS DE FIBRO-VINIL 30X30CM - E=2MM (EXCL ARG REGULARIZ BASE)</v>
          </cell>
          <cell r="C2591" t="str">
            <v>M2</v>
          </cell>
          <cell r="D2591">
            <v>36.020000000000003</v>
          </cell>
          <cell r="E2591">
            <v>2590</v>
          </cell>
          <cell r="F2591">
            <v>130285</v>
          </cell>
        </row>
        <row r="2592">
          <cell r="A2592" t="str">
            <v>13.02.86</v>
          </cell>
          <cell r="B2592" t="str">
            <v>CHAPAS DE FIBRO-VINIL 30X30CM E=3MM  (EXCL ARG REGULARIZ BASE)</v>
          </cell>
          <cell r="C2592" t="str">
            <v>M2</v>
          </cell>
          <cell r="D2592">
            <v>43.29</v>
          </cell>
          <cell r="E2592">
            <v>2591</v>
          </cell>
          <cell r="F2592">
            <v>130286</v>
          </cell>
        </row>
        <row r="2593">
          <cell r="A2593" t="str">
            <v>13.02.90</v>
          </cell>
          <cell r="B2593" t="str">
            <v>CHAPAS DE BORRACHA SINT.ASSENTES C/COLA,E=4 A 5MM - LISAS</v>
          </cell>
          <cell r="C2593" t="str">
            <v>M2</v>
          </cell>
          <cell r="D2593">
            <v>43.2</v>
          </cell>
          <cell r="E2593">
            <v>2592</v>
          </cell>
          <cell r="F2593">
            <v>130290</v>
          </cell>
        </row>
        <row r="2594">
          <cell r="A2594" t="str">
            <v>13.02.91</v>
          </cell>
          <cell r="B2594" t="str">
            <v>CHAPAS DE BORRACHA SINT.ASSENTES C/COLA,E=4 A 5MM - COM RELEVO</v>
          </cell>
          <cell r="C2594" t="str">
            <v>M2</v>
          </cell>
          <cell r="D2594">
            <v>39.659999999999997</v>
          </cell>
          <cell r="E2594">
            <v>2593</v>
          </cell>
          <cell r="F2594">
            <v>130291</v>
          </cell>
        </row>
        <row r="2595">
          <cell r="A2595" t="str">
            <v>13.02.92</v>
          </cell>
          <cell r="B2595" t="str">
            <v>CHAPAS DE BORRACHA SINT.ASSENTES C/ARGAMASSA,E=8 A 10MM - LISAS</v>
          </cell>
          <cell r="C2595" t="str">
            <v>M2</v>
          </cell>
          <cell r="D2595">
            <v>60.98</v>
          </cell>
          <cell r="E2595">
            <v>2594</v>
          </cell>
          <cell r="F2595">
            <v>130292</v>
          </cell>
        </row>
        <row r="2596">
          <cell r="A2596" t="str">
            <v>13.02.93</v>
          </cell>
          <cell r="B2596" t="str">
            <v>CHAPAS DE BORRACHA SINT.ASSENTES C/ARGAMASSA,E=8 A 10MM - COM RELEVO</v>
          </cell>
          <cell r="C2596" t="str">
            <v>M2</v>
          </cell>
          <cell r="D2596">
            <v>99.76</v>
          </cell>
          <cell r="E2596">
            <v>2595</v>
          </cell>
          <cell r="F2596">
            <v>130293</v>
          </cell>
        </row>
        <row r="2597">
          <cell r="A2597" t="str">
            <v>13.02.95</v>
          </cell>
          <cell r="B2597" t="str">
            <v>MANTA DE FIBRA TEXTIL DE NAILON - 4 A 5MM DE ESPESSURA</v>
          </cell>
          <cell r="C2597" t="str">
            <v>M2</v>
          </cell>
          <cell r="D2597">
            <v>30.21</v>
          </cell>
          <cell r="E2597">
            <v>2596</v>
          </cell>
          <cell r="F2597">
            <v>130295</v>
          </cell>
        </row>
        <row r="2598">
          <cell r="B2598" t="str">
            <v>ARREMATES DE PISO E ESCADAS</v>
          </cell>
          <cell r="E2598">
            <v>2597</v>
          </cell>
        </row>
        <row r="2599">
          <cell r="A2599" t="str">
            <v>13.03.01</v>
          </cell>
          <cell r="B2599" t="str">
            <v>RODAPE DE ARGAMASSA DE CIMENTO E AREIA 1:3 - 7CM</v>
          </cell>
          <cell r="C2599" t="str">
            <v>M</v>
          </cell>
          <cell r="D2599">
            <v>2.61</v>
          </cell>
          <cell r="E2599">
            <v>2598</v>
          </cell>
          <cell r="F2599">
            <v>130301</v>
          </cell>
        </row>
        <row r="2600">
          <cell r="A2600" t="str">
            <v>13.03.02</v>
          </cell>
          <cell r="B2600" t="str">
            <v>RODAPE DE ARGAMASSA DE CIMENTO E AREIA 1:3 - 10CM</v>
          </cell>
          <cell r="C2600" t="str">
            <v>M</v>
          </cell>
          <cell r="D2600">
            <v>3.13</v>
          </cell>
          <cell r="E2600">
            <v>2599</v>
          </cell>
          <cell r="F2600">
            <v>130302</v>
          </cell>
        </row>
        <row r="2601">
          <cell r="A2601" t="str">
            <v>13.03.04</v>
          </cell>
          <cell r="B2601" t="str">
            <v>RODAPE DE GRANILITE - 10CM</v>
          </cell>
          <cell r="C2601" t="str">
            <v>M</v>
          </cell>
          <cell r="D2601">
            <v>26.25</v>
          </cell>
          <cell r="E2601">
            <v>2600</v>
          </cell>
          <cell r="F2601">
            <v>130304</v>
          </cell>
        </row>
        <row r="2602">
          <cell r="A2602" t="str">
            <v>13.03.05</v>
          </cell>
          <cell r="B2602" t="str">
            <v>RODAPE DE GRANILITE - MEIA CANA,10CM</v>
          </cell>
          <cell r="C2602" t="str">
            <v>M</v>
          </cell>
          <cell r="D2602">
            <v>22.8</v>
          </cell>
          <cell r="E2602">
            <v>2601</v>
          </cell>
          <cell r="F2602">
            <v>130305</v>
          </cell>
        </row>
        <row r="2603">
          <cell r="A2603" t="str">
            <v>13.03.06</v>
          </cell>
          <cell r="B2603" t="str">
            <v>RODAPE DE ARGAMASSA DE ALTA RESISTENCIA - 10CM</v>
          </cell>
          <cell r="C2603" t="str">
            <v>M</v>
          </cell>
          <cell r="D2603">
            <v>19.940000000000001</v>
          </cell>
          <cell r="E2603">
            <v>2602</v>
          </cell>
          <cell r="F2603">
            <v>130306</v>
          </cell>
        </row>
        <row r="2604">
          <cell r="A2604" t="str">
            <v>13.03.07</v>
          </cell>
          <cell r="B2604" t="str">
            <v>RODAPE DE ARGAMASSA DE ALTA RESISTENCIA - MEIA CANA,10CM</v>
          </cell>
          <cell r="C2604" t="str">
            <v>M</v>
          </cell>
          <cell r="D2604">
            <v>22.72</v>
          </cell>
          <cell r="E2604">
            <v>2603</v>
          </cell>
          <cell r="F2604">
            <v>130307</v>
          </cell>
        </row>
        <row r="2605">
          <cell r="A2605" t="str">
            <v>13.03.09</v>
          </cell>
          <cell r="B2605" t="str">
            <v>RODAPE CERAMICO ESMALTADO PEIV 7 CM A 10 CM</v>
          </cell>
          <cell r="C2605" t="str">
            <v>M</v>
          </cell>
          <cell r="D2605">
            <v>8.15</v>
          </cell>
          <cell r="E2605">
            <v>2604</v>
          </cell>
          <cell r="F2605">
            <v>130309</v>
          </cell>
        </row>
        <row r="2606">
          <cell r="A2606" t="str">
            <v>13.03.10</v>
          </cell>
          <cell r="B2606" t="str">
            <v>RODAPE DE GRES CERAMICO, TIPO ALTA RESISTENCIA 10CM</v>
          </cell>
          <cell r="C2606" t="str">
            <v>M</v>
          </cell>
          <cell r="D2606">
            <v>22.81</v>
          </cell>
          <cell r="E2606">
            <v>2605</v>
          </cell>
          <cell r="F2606">
            <v>130310</v>
          </cell>
        </row>
        <row r="2607">
          <cell r="A2607" t="str">
            <v>13.03.22</v>
          </cell>
          <cell r="B2607" t="str">
            <v>RODAPE DE MARMORE POLIDO - BRANCO ESPIRITO SANTO,TIPO A,10CM</v>
          </cell>
          <cell r="C2607" t="str">
            <v>M</v>
          </cell>
          <cell r="D2607">
            <v>60.48</v>
          </cell>
          <cell r="E2607">
            <v>2606</v>
          </cell>
          <cell r="F2607">
            <v>130322</v>
          </cell>
        </row>
        <row r="2608">
          <cell r="A2608" t="str">
            <v>13.03.26</v>
          </cell>
          <cell r="B2608" t="str">
            <v>RODAPE DE MADEIRA,INCLUSIVE CORDAO - PEROBA,7CM</v>
          </cell>
          <cell r="C2608" t="str">
            <v>M</v>
          </cell>
          <cell r="D2608">
            <v>14.05</v>
          </cell>
          <cell r="E2608">
            <v>2607</v>
          </cell>
          <cell r="F2608">
            <v>130326</v>
          </cell>
        </row>
        <row r="2609">
          <cell r="A2609" t="str">
            <v>13.03.30</v>
          </cell>
          <cell r="B2609" t="str">
            <v>RODAPE DE FIBRO-VINIL - 5CM</v>
          </cell>
          <cell r="C2609" t="str">
            <v>M</v>
          </cell>
          <cell r="D2609">
            <v>7.86</v>
          </cell>
          <cell r="E2609">
            <v>2608</v>
          </cell>
          <cell r="F2609">
            <v>130330</v>
          </cell>
        </row>
        <row r="2610">
          <cell r="A2610" t="str">
            <v>13.03.31</v>
          </cell>
          <cell r="B2610" t="str">
            <v>RODAPE DE FIBRO-VINIL - 7CM</v>
          </cell>
          <cell r="C2610" t="str">
            <v>M</v>
          </cell>
          <cell r="D2610">
            <v>8.4600000000000009</v>
          </cell>
          <cell r="E2610">
            <v>2609</v>
          </cell>
          <cell r="F2610">
            <v>130331</v>
          </cell>
        </row>
        <row r="2611">
          <cell r="A2611" t="str">
            <v>13.03.35</v>
          </cell>
          <cell r="B2611" t="str">
            <v>RODAPE DE BORRACHA SINTETICA - BOLEADO,5CM</v>
          </cell>
          <cell r="C2611" t="str">
            <v>M</v>
          </cell>
          <cell r="D2611">
            <v>9.5399999999999991</v>
          </cell>
          <cell r="E2611">
            <v>2610</v>
          </cell>
          <cell r="F2611">
            <v>130335</v>
          </cell>
        </row>
        <row r="2612">
          <cell r="A2612" t="str">
            <v>13.03.65</v>
          </cell>
          <cell r="B2612" t="str">
            <v>DEGRAUS DE ARGAMASSA DE CIMENTO E AREIA 1:3</v>
          </cell>
          <cell r="C2612" t="str">
            <v>M</v>
          </cell>
          <cell r="D2612">
            <v>12.42</v>
          </cell>
          <cell r="E2612">
            <v>2611</v>
          </cell>
          <cell r="F2612">
            <v>130365</v>
          </cell>
        </row>
        <row r="2613">
          <cell r="A2613" t="str">
            <v>13.03.67</v>
          </cell>
          <cell r="B2613" t="str">
            <v>DEGRAUS DE GRANILITE</v>
          </cell>
          <cell r="C2613" t="str">
            <v>M</v>
          </cell>
          <cell r="D2613">
            <v>28.43</v>
          </cell>
          <cell r="E2613">
            <v>2612</v>
          </cell>
          <cell r="F2613">
            <v>130367</v>
          </cell>
        </row>
        <row r="2614">
          <cell r="A2614" t="str">
            <v>13.03.69</v>
          </cell>
          <cell r="B2614" t="str">
            <v>DEGRAUS DE ARGAMASSA DE ALTA RESISTENCIA</v>
          </cell>
          <cell r="C2614" t="str">
            <v>M</v>
          </cell>
          <cell r="D2614">
            <v>36.74</v>
          </cell>
          <cell r="E2614">
            <v>2613</v>
          </cell>
          <cell r="F2614">
            <v>130369</v>
          </cell>
        </row>
        <row r="2615">
          <cell r="A2615" t="str">
            <v>13.03.85</v>
          </cell>
          <cell r="B2615" t="str">
            <v>DEGRAUS DE CHAPAS DE FIBRO-VINIL - 2MM DE ESPESSURA</v>
          </cell>
          <cell r="C2615" t="str">
            <v>M</v>
          </cell>
          <cell r="D2615">
            <v>37.64</v>
          </cell>
          <cell r="E2615">
            <v>2614</v>
          </cell>
          <cell r="F2615">
            <v>130385</v>
          </cell>
        </row>
        <row r="2616">
          <cell r="A2616" t="str">
            <v>13.03.87</v>
          </cell>
          <cell r="B2616" t="str">
            <v>DEGRAUS DE CHAPAS DE BORRACHA SINTETICA - 4 A 5MM DE ESPESSURA</v>
          </cell>
          <cell r="C2616" t="str">
            <v>M</v>
          </cell>
          <cell r="D2616">
            <v>42.62</v>
          </cell>
          <cell r="E2616">
            <v>2615</v>
          </cell>
          <cell r="F2616">
            <v>130387</v>
          </cell>
        </row>
        <row r="2617">
          <cell r="A2617" t="str">
            <v>13.03.90</v>
          </cell>
          <cell r="B2617" t="str">
            <v>CORRIMAO DE ARGAMASSA DE CIMENTO E AREIA 1:3</v>
          </cell>
          <cell r="C2617" t="str">
            <v>M</v>
          </cell>
          <cell r="D2617">
            <v>5.01</v>
          </cell>
          <cell r="E2617">
            <v>2616</v>
          </cell>
          <cell r="F2617">
            <v>130390</v>
          </cell>
        </row>
        <row r="2618">
          <cell r="A2618" t="str">
            <v>13.03.92</v>
          </cell>
          <cell r="B2618" t="str">
            <v>CORRIMAO DE GRANILITE</v>
          </cell>
          <cell r="C2618" t="str">
            <v>M</v>
          </cell>
          <cell r="D2618">
            <v>30.27</v>
          </cell>
          <cell r="E2618">
            <v>2617</v>
          </cell>
          <cell r="F2618">
            <v>130392</v>
          </cell>
        </row>
        <row r="2619">
          <cell r="A2619" t="str">
            <v>13.03.94</v>
          </cell>
          <cell r="B2619" t="str">
            <v>FITA ANTIDERRAPANTE, FAIXA C/LARG.=5CM E ESP.=2MM, APLIC.EM DEGRAU</v>
          </cell>
          <cell r="C2619" t="str">
            <v>M</v>
          </cell>
          <cell r="D2619">
            <v>8.94</v>
          </cell>
          <cell r="E2619">
            <v>2618</v>
          </cell>
          <cell r="F2619">
            <v>130394</v>
          </cell>
        </row>
        <row r="2620">
          <cell r="B2620" t="str">
            <v>DIVERSOS</v>
          </cell>
          <cell r="E2620">
            <v>2619</v>
          </cell>
        </row>
        <row r="2621">
          <cell r="A2621" t="str">
            <v>13.04.05</v>
          </cell>
          <cell r="B2621" t="str">
            <v>SOLEIRA PARA PORTAS EM GRANITO CINZA SEM POLIMENTO (FOSCO)</v>
          </cell>
          <cell r="C2621" t="str">
            <v>M</v>
          </cell>
          <cell r="D2621">
            <v>49.34</v>
          </cell>
          <cell r="E2621">
            <v>2620</v>
          </cell>
          <cell r="F2621">
            <v>130405</v>
          </cell>
        </row>
        <row r="2622">
          <cell r="B2622" t="str">
            <v>DEMOLIÇÕES</v>
          </cell>
          <cell r="E2622">
            <v>2621</v>
          </cell>
        </row>
        <row r="2623">
          <cell r="A2623" t="str">
            <v>13.50.01</v>
          </cell>
          <cell r="B2623" t="str">
            <v>DEMOLICAO DE CONCRETO SIMPLES</v>
          </cell>
          <cell r="C2623" t="str">
            <v>M3</v>
          </cell>
          <cell r="D2623">
            <v>86.31</v>
          </cell>
          <cell r="E2623">
            <v>2622</v>
          </cell>
          <cell r="F2623">
            <v>135001</v>
          </cell>
        </row>
        <row r="2624">
          <cell r="A2624" t="str">
            <v>13.50.05</v>
          </cell>
          <cell r="B2624" t="str">
            <v>DEMOLICAO DE ARGAMASSA,CERAMICA OU SIMILAR INCL.ARG.DE REGULARIZACAO</v>
          </cell>
          <cell r="C2624" t="str">
            <v>M2</v>
          </cell>
          <cell r="D2624">
            <v>9.9600000000000009</v>
          </cell>
          <cell r="E2624">
            <v>2623</v>
          </cell>
          <cell r="F2624">
            <v>135005</v>
          </cell>
        </row>
        <row r="2625">
          <cell r="A2625" t="str">
            <v>13.50.10</v>
          </cell>
          <cell r="B2625" t="str">
            <v>DEMOLICAO DE TACOS DE MADEIRA,INCLUSIVE ARGAMASSA DE ASSENTAMENTO</v>
          </cell>
          <cell r="C2625" t="str">
            <v>M2</v>
          </cell>
          <cell r="D2625">
            <v>6.64</v>
          </cell>
          <cell r="E2625">
            <v>2624</v>
          </cell>
          <cell r="F2625">
            <v>135010</v>
          </cell>
        </row>
        <row r="2626">
          <cell r="A2626" t="str">
            <v>13.50.12</v>
          </cell>
          <cell r="B2626" t="str">
            <v>DEMOLICAO DE SOALHO DE MADEIRA,EXCLUSIVE VIGAMENTO</v>
          </cell>
          <cell r="C2626" t="str">
            <v>M2</v>
          </cell>
          <cell r="D2626">
            <v>6.64</v>
          </cell>
          <cell r="E2626">
            <v>2625</v>
          </cell>
          <cell r="F2626">
            <v>135012</v>
          </cell>
        </row>
        <row r="2627">
          <cell r="A2627" t="str">
            <v>13.50.14</v>
          </cell>
          <cell r="B2627" t="str">
            <v>DEMOLICAO DE SOALHO DE MADEIRA,INCLUSIVE VIGAMENTO</v>
          </cell>
          <cell r="C2627" t="str">
            <v>M2</v>
          </cell>
          <cell r="D2627">
            <v>7.97</v>
          </cell>
          <cell r="E2627">
            <v>2626</v>
          </cell>
          <cell r="F2627">
            <v>135014</v>
          </cell>
        </row>
        <row r="2628">
          <cell r="A2628" t="str">
            <v>13.50.20</v>
          </cell>
          <cell r="B2628" t="str">
            <v>DEMOLICAO DE FIBRO-VINIL OU BORRACHA SINT,INCL.ARG.DE REGULARIZACAO</v>
          </cell>
          <cell r="C2628" t="str">
            <v>M2</v>
          </cell>
          <cell r="D2628">
            <v>5.98</v>
          </cell>
          <cell r="E2628">
            <v>2627</v>
          </cell>
          <cell r="F2628">
            <v>135020</v>
          </cell>
        </row>
        <row r="2629">
          <cell r="A2629" t="str">
            <v>13.50.30</v>
          </cell>
          <cell r="B2629" t="str">
            <v>DEMOLICAO DE RODAPES EM GERAL,INCLUSIVE ARGAMASSA DE ASSENTAMENTO</v>
          </cell>
          <cell r="C2629" t="str">
            <v>M</v>
          </cell>
          <cell r="D2629">
            <v>0.86</v>
          </cell>
          <cell r="E2629">
            <v>2628</v>
          </cell>
          <cell r="F2629">
            <v>135030</v>
          </cell>
        </row>
        <row r="2630">
          <cell r="A2630" t="str">
            <v>13.50.40</v>
          </cell>
          <cell r="B2630" t="str">
            <v>DEMOLICAO DE DEGRAUS EM GERAL,INCLUSIVE ARGAMASSA DE ASSENTAMENTO</v>
          </cell>
          <cell r="C2630" t="str">
            <v>M</v>
          </cell>
          <cell r="D2630">
            <v>2.66</v>
          </cell>
          <cell r="E2630">
            <v>2629</v>
          </cell>
          <cell r="F2630">
            <v>135040</v>
          </cell>
        </row>
        <row r="2631">
          <cell r="B2631" t="str">
            <v>RETIRADAS</v>
          </cell>
          <cell r="E2631">
            <v>2630</v>
          </cell>
        </row>
        <row r="2632">
          <cell r="A2632" t="str">
            <v>13.60.02</v>
          </cell>
          <cell r="B2632" t="str">
            <v>RETIRADA DE FORRAS DE PEDRAS NATURAIS - GRANITO OU MARMORE</v>
          </cell>
          <cell r="C2632" t="str">
            <v>M2</v>
          </cell>
          <cell r="D2632">
            <v>9.3000000000000007</v>
          </cell>
          <cell r="E2632">
            <v>2631</v>
          </cell>
          <cell r="F2632">
            <v>136002</v>
          </cell>
        </row>
        <row r="2633">
          <cell r="A2633" t="str">
            <v>13.60.10</v>
          </cell>
          <cell r="B2633" t="str">
            <v>RETIRADA DE TACOS DE MADEIRA</v>
          </cell>
          <cell r="C2633" t="str">
            <v>M2</v>
          </cell>
          <cell r="D2633">
            <v>9.9600000000000009</v>
          </cell>
          <cell r="E2633">
            <v>2632</v>
          </cell>
          <cell r="F2633">
            <v>136010</v>
          </cell>
        </row>
        <row r="2634">
          <cell r="A2634" t="str">
            <v>13.60.12</v>
          </cell>
          <cell r="B2634" t="str">
            <v>RETIRADA DE SOALHO DE MADEIRA,EXCLUSIVE VIGAMENTO</v>
          </cell>
          <cell r="C2634" t="str">
            <v>M2</v>
          </cell>
          <cell r="D2634">
            <v>9.51</v>
          </cell>
          <cell r="E2634">
            <v>2633</v>
          </cell>
          <cell r="F2634">
            <v>136012</v>
          </cell>
        </row>
        <row r="2635">
          <cell r="A2635" t="str">
            <v>13.60.14</v>
          </cell>
          <cell r="B2635" t="str">
            <v>RETIRADA DE SOALHO DE MADEIRA,INCLUSIVE VIGAMENTO</v>
          </cell>
          <cell r="C2635" t="str">
            <v>M2</v>
          </cell>
          <cell r="D2635">
            <v>11.41</v>
          </cell>
          <cell r="E2635">
            <v>2634</v>
          </cell>
          <cell r="F2635">
            <v>136014</v>
          </cell>
        </row>
        <row r="2636">
          <cell r="A2636" t="str">
            <v>13.60.20</v>
          </cell>
          <cell r="B2636" t="str">
            <v>RETIRADA DE FIBRO-VINIL</v>
          </cell>
          <cell r="C2636" t="str">
            <v>M2</v>
          </cell>
          <cell r="D2636">
            <v>9.42</v>
          </cell>
          <cell r="E2636">
            <v>2635</v>
          </cell>
          <cell r="F2636">
            <v>136020</v>
          </cell>
        </row>
        <row r="2637">
          <cell r="A2637" t="str">
            <v>13.60.30</v>
          </cell>
          <cell r="B2637" t="str">
            <v>RETIRADA DE RODAPES DE MADEIRA,INCLUSIVE CORDAO</v>
          </cell>
          <cell r="C2637" t="str">
            <v>M</v>
          </cell>
          <cell r="D2637">
            <v>1.68</v>
          </cell>
          <cell r="E2637">
            <v>2636</v>
          </cell>
          <cell r="F2637">
            <v>136030</v>
          </cell>
        </row>
        <row r="2638">
          <cell r="B2638" t="str">
            <v>RECOLOCAÇÕES</v>
          </cell>
          <cell r="E2638">
            <v>2637</v>
          </cell>
        </row>
        <row r="2639">
          <cell r="A2639" t="str">
            <v>13.70.10</v>
          </cell>
          <cell r="B2639" t="str">
            <v>RECOLOCACAO DE TACOS DE MADEIRA</v>
          </cell>
          <cell r="C2639" t="str">
            <v>M2</v>
          </cell>
          <cell r="D2639">
            <v>28.36</v>
          </cell>
          <cell r="E2639">
            <v>2638</v>
          </cell>
          <cell r="F2639">
            <v>137010</v>
          </cell>
        </row>
        <row r="2640">
          <cell r="A2640" t="str">
            <v>13.70.12</v>
          </cell>
          <cell r="B2640" t="str">
            <v>RECOLOCACAO DE SOALHO DE MADEIRA,EXCLUSIVE VIGAMENTO</v>
          </cell>
          <cell r="C2640" t="str">
            <v>M2</v>
          </cell>
          <cell r="D2640">
            <v>7.67</v>
          </cell>
          <cell r="E2640">
            <v>2639</v>
          </cell>
          <cell r="F2640">
            <v>137012</v>
          </cell>
        </row>
        <row r="2641">
          <cell r="A2641" t="str">
            <v>13.70.14</v>
          </cell>
          <cell r="B2641" t="str">
            <v>RECOLOCACAO DE SOALHO DE MADEIRA,INCLUSIVE VIGAMENTO</v>
          </cell>
          <cell r="C2641" t="str">
            <v>M2</v>
          </cell>
          <cell r="D2641">
            <v>20.66</v>
          </cell>
          <cell r="E2641">
            <v>2640</v>
          </cell>
          <cell r="F2641">
            <v>137014</v>
          </cell>
        </row>
        <row r="2642">
          <cell r="A2642" t="str">
            <v>13.70.20</v>
          </cell>
          <cell r="B2642" t="str">
            <v>RECOLOCACAO DE FIBRO-VINIL</v>
          </cell>
          <cell r="C2642" t="str">
            <v>M2</v>
          </cell>
          <cell r="D2642">
            <v>3.63</v>
          </cell>
          <cell r="E2642">
            <v>2641</v>
          </cell>
          <cell r="F2642">
            <v>137020</v>
          </cell>
        </row>
        <row r="2643">
          <cell r="A2643" t="str">
            <v>13.70.30</v>
          </cell>
          <cell r="B2643" t="str">
            <v>RECOLOCACAO DE RODAPES DE MADEIRA,INCLUSIVE CORDAO</v>
          </cell>
          <cell r="C2643" t="str">
            <v>M</v>
          </cell>
          <cell r="D2643">
            <v>5.94</v>
          </cell>
          <cell r="E2643">
            <v>2642</v>
          </cell>
          <cell r="F2643">
            <v>137030</v>
          </cell>
        </row>
        <row r="2644">
          <cell r="B2644" t="str">
            <v>SERVICOS PARCIAIS</v>
          </cell>
          <cell r="E2644">
            <v>2643</v>
          </cell>
        </row>
        <row r="2645">
          <cell r="A2645" t="str">
            <v>13.80.10</v>
          </cell>
          <cell r="B2645" t="str">
            <v>COLAGEM DE TACOS SOLTOS - COM FORNECIMENTO DE TACOS</v>
          </cell>
          <cell r="C2645" t="str">
            <v>M2</v>
          </cell>
          <cell r="D2645">
            <v>71.08</v>
          </cell>
          <cell r="E2645">
            <v>2644</v>
          </cell>
          <cell r="F2645">
            <v>138010</v>
          </cell>
        </row>
        <row r="2646">
          <cell r="A2646" t="str">
            <v>13.80.11</v>
          </cell>
          <cell r="B2646" t="str">
            <v>COLAGEM DE TACOS SOLTOS - SEM FORNECIMENTO DE TACOS</v>
          </cell>
          <cell r="C2646" t="str">
            <v>M2</v>
          </cell>
          <cell r="D2646">
            <v>11.96</v>
          </cell>
          <cell r="E2646">
            <v>2645</v>
          </cell>
          <cell r="F2646">
            <v>138011</v>
          </cell>
        </row>
        <row r="2647">
          <cell r="A2647" t="str">
            <v>13.80.12</v>
          </cell>
          <cell r="B2647" t="str">
            <v>REPREGAMENTO DE SOALHO DE MADEIRA</v>
          </cell>
          <cell r="C2647" t="str">
            <v>M2</v>
          </cell>
          <cell r="D2647">
            <v>2.19</v>
          </cell>
          <cell r="E2647">
            <v>2646</v>
          </cell>
          <cell r="F2647">
            <v>138012</v>
          </cell>
        </row>
        <row r="2648">
          <cell r="A2648" t="str">
            <v>13.80.13</v>
          </cell>
          <cell r="B2648" t="str">
            <v>TABUAS DE MADEIRA MACICA,PARA SOALHO - PEROBA,10X2CM</v>
          </cell>
          <cell r="C2648" t="str">
            <v>M2</v>
          </cell>
          <cell r="D2648">
            <v>102.51</v>
          </cell>
          <cell r="E2648">
            <v>2647</v>
          </cell>
          <cell r="F2648">
            <v>138013</v>
          </cell>
        </row>
        <row r="2649">
          <cell r="A2649" t="str">
            <v>13.80.14</v>
          </cell>
          <cell r="B2649" t="str">
            <v>TABUAS DE MADEIRA MACICA,PARA SOALHO - PEROBA,20X2CM</v>
          </cell>
          <cell r="C2649" t="str">
            <v>M2</v>
          </cell>
          <cell r="D2649">
            <v>102.51</v>
          </cell>
          <cell r="E2649">
            <v>2648</v>
          </cell>
          <cell r="F2649">
            <v>138014</v>
          </cell>
        </row>
        <row r="2650">
          <cell r="A2650" t="str">
            <v>13.80.31</v>
          </cell>
          <cell r="B2650" t="str">
            <v>CORDAO DE PEROBA PARA RODAPE</v>
          </cell>
          <cell r="C2650" t="str">
            <v>M</v>
          </cell>
          <cell r="D2650">
            <v>1.2</v>
          </cell>
          <cell r="E2650">
            <v>2649</v>
          </cell>
          <cell r="F2650">
            <v>138031</v>
          </cell>
        </row>
        <row r="2651">
          <cell r="A2651" t="str">
            <v>13.80.41</v>
          </cell>
          <cell r="B2651" t="str">
            <v>TESTEIRA DE BORRACHA SINTETICA PARA DEGRAUS</v>
          </cell>
          <cell r="C2651" t="str">
            <v>M</v>
          </cell>
          <cell r="D2651">
            <v>10.61</v>
          </cell>
          <cell r="E2651">
            <v>2650</v>
          </cell>
          <cell r="F2651">
            <v>138041</v>
          </cell>
        </row>
        <row r="2652">
          <cell r="B2652" t="str">
            <v>RECOLOCACOES</v>
          </cell>
          <cell r="E2652">
            <v>2651</v>
          </cell>
        </row>
        <row r="2653">
          <cell r="A2653" t="str">
            <v>13.80.61</v>
          </cell>
          <cell r="B2653" t="str">
            <v>POLIMENTO DE PISO DE GRANILITE OU ARGAMASSA DE ALTA RESISTENCIA</v>
          </cell>
          <cell r="C2653" t="str">
            <v>M2</v>
          </cell>
          <cell r="D2653">
            <v>13.44</v>
          </cell>
          <cell r="E2653">
            <v>2652</v>
          </cell>
          <cell r="F2653">
            <v>138061</v>
          </cell>
        </row>
        <row r="2654">
          <cell r="A2654" t="str">
            <v>13.80.62</v>
          </cell>
          <cell r="B2654" t="str">
            <v>POLIMENTO DE PISO DE MARMORE</v>
          </cell>
          <cell r="C2654" t="str">
            <v>M2</v>
          </cell>
          <cell r="D2654">
            <v>35.46</v>
          </cell>
          <cell r="E2654">
            <v>2653</v>
          </cell>
          <cell r="F2654">
            <v>138062</v>
          </cell>
        </row>
        <row r="2655">
          <cell r="A2655">
            <v>14</v>
          </cell>
          <cell r="B2655" t="str">
            <v>VIDROS</v>
          </cell>
          <cell r="E2655">
            <v>2654</v>
          </cell>
          <cell r="F2655">
            <v>14</v>
          </cell>
        </row>
        <row r="2656">
          <cell r="B2656" t="str">
            <v>VIDROS ENCAIXILHADOS E ESPELHOS</v>
          </cell>
          <cell r="E2656">
            <v>2655</v>
          </cell>
        </row>
        <row r="2657">
          <cell r="A2657" t="str">
            <v>14.01.02</v>
          </cell>
          <cell r="B2657" t="str">
            <v>VIDRO LISO COMUM,TRANSPARENTE INCOLOR - ESPESSURA 3MM</v>
          </cell>
          <cell r="C2657" t="str">
            <v>M2</v>
          </cell>
          <cell r="D2657">
            <v>46.16</v>
          </cell>
          <cell r="E2657">
            <v>2656</v>
          </cell>
          <cell r="F2657">
            <v>140102</v>
          </cell>
        </row>
        <row r="2658">
          <cell r="A2658" t="str">
            <v>14.01.03</v>
          </cell>
          <cell r="B2658" t="str">
            <v>VIDRO LISO COMUM,TRANSPARENTE INCOLOR - ESPESSURA 4MM</v>
          </cell>
          <cell r="C2658" t="str">
            <v>M2</v>
          </cell>
          <cell r="D2658">
            <v>59.77</v>
          </cell>
          <cell r="E2658">
            <v>2657</v>
          </cell>
          <cell r="F2658">
            <v>140103</v>
          </cell>
        </row>
        <row r="2659">
          <cell r="A2659" t="str">
            <v>14.01.04</v>
          </cell>
          <cell r="B2659" t="str">
            <v>VIDRO LISO COMUM,TRANSPARENTE INCOLOR - ESPESSURA 5MM</v>
          </cell>
          <cell r="C2659" t="str">
            <v>M2</v>
          </cell>
          <cell r="D2659">
            <v>67.66</v>
          </cell>
          <cell r="E2659">
            <v>2658</v>
          </cell>
          <cell r="F2659">
            <v>140104</v>
          </cell>
        </row>
        <row r="2660">
          <cell r="A2660" t="str">
            <v>14.01.05</v>
          </cell>
          <cell r="B2660" t="str">
            <v>VIDRO LISO COMUM,TRANSPARENTE INCOLOR - ESPESSURA 6MM</v>
          </cell>
          <cell r="C2660" t="str">
            <v>M2</v>
          </cell>
          <cell r="D2660">
            <v>78.69</v>
          </cell>
          <cell r="E2660">
            <v>2659</v>
          </cell>
          <cell r="F2660">
            <v>140105</v>
          </cell>
        </row>
        <row r="2661">
          <cell r="A2661" t="str">
            <v>14.01.10</v>
          </cell>
          <cell r="B2661" t="str">
            <v>VIDRO IMPRESSO COMUM,TRANSLUCIDO INCOLOR - PADROES DIVERSOS,4MM</v>
          </cell>
          <cell r="C2661" t="str">
            <v>M2</v>
          </cell>
          <cell r="D2661">
            <v>48.8</v>
          </cell>
          <cell r="E2661">
            <v>2660</v>
          </cell>
          <cell r="F2661">
            <v>140110</v>
          </cell>
        </row>
        <row r="2662">
          <cell r="A2662" t="str">
            <v>14.01.11</v>
          </cell>
          <cell r="B2662" t="str">
            <v>VIDRO IMPRESSO COMUM,TRANSLUCIDO INCOLOR - TIPO CANELADO,4MM</v>
          </cell>
          <cell r="C2662" t="str">
            <v>M2</v>
          </cell>
          <cell r="D2662">
            <v>48.8</v>
          </cell>
          <cell r="E2662">
            <v>2661</v>
          </cell>
          <cell r="F2662">
            <v>140111</v>
          </cell>
        </row>
        <row r="2663">
          <cell r="A2663" t="str">
            <v>14.01.30</v>
          </cell>
          <cell r="B2663" t="str">
            <v>VIDRO LISO DE SEGURANCA,LAMINADO INCOLOR - ESPESSURA 6MM</v>
          </cell>
          <cell r="C2663" t="str">
            <v>M2</v>
          </cell>
          <cell r="D2663">
            <v>201.31</v>
          </cell>
          <cell r="E2663">
            <v>2662</v>
          </cell>
          <cell r="F2663">
            <v>140130</v>
          </cell>
        </row>
        <row r="2664">
          <cell r="A2664" t="str">
            <v>14.01.37</v>
          </cell>
          <cell r="B2664" t="str">
            <v>VIDRO LISO DE SEGURANCA,LAMINADO LEITOSO - ESPESSURA 6MM</v>
          </cell>
          <cell r="C2664" t="str">
            <v>M2</v>
          </cell>
          <cell r="D2664">
            <v>254.34</v>
          </cell>
          <cell r="E2664">
            <v>2663</v>
          </cell>
          <cell r="F2664">
            <v>140137</v>
          </cell>
        </row>
        <row r="2665">
          <cell r="A2665" t="str">
            <v>14.01.40</v>
          </cell>
          <cell r="B2665" t="str">
            <v>VIDRO IMPRESSO DE SEGURANCA,ARAMADO - ESPESSURA 7 A 8MM</v>
          </cell>
          <cell r="C2665" t="str">
            <v>M2</v>
          </cell>
          <cell r="D2665">
            <v>135.03</v>
          </cell>
          <cell r="E2665">
            <v>2664</v>
          </cell>
          <cell r="F2665">
            <v>140140</v>
          </cell>
        </row>
        <row r="2666">
          <cell r="A2666" t="str">
            <v>14.01.50</v>
          </cell>
          <cell r="B2666" t="str">
            <v>VIDRO LISO DE SEGURANCA,TEMPERADO INCOLOR - ESPESSURA 6MM</v>
          </cell>
          <cell r="C2666" t="str">
            <v>M2</v>
          </cell>
          <cell r="D2666">
            <v>138.51</v>
          </cell>
          <cell r="E2666">
            <v>2665</v>
          </cell>
          <cell r="F2666">
            <v>140150</v>
          </cell>
        </row>
        <row r="2667">
          <cell r="A2667" t="str">
            <v>14.01.70</v>
          </cell>
          <cell r="B2667" t="str">
            <v>ESPELHO COMUM - ESPESSURA 3MM</v>
          </cell>
          <cell r="C2667" t="str">
            <v>M2</v>
          </cell>
          <cell r="D2667">
            <v>72.91</v>
          </cell>
          <cell r="E2667">
            <v>2666</v>
          </cell>
          <cell r="F2667">
            <v>140170</v>
          </cell>
        </row>
        <row r="2668">
          <cell r="A2668" t="str">
            <v>14.01.72</v>
          </cell>
          <cell r="B2668" t="str">
            <v>ESPELHO E=3MM COM MOLDURA DE ALUMINIO</v>
          </cell>
          <cell r="C2668" t="str">
            <v>M2</v>
          </cell>
          <cell r="D2668">
            <v>97.86</v>
          </cell>
          <cell r="E2668">
            <v>2667</v>
          </cell>
          <cell r="F2668">
            <v>140172</v>
          </cell>
        </row>
        <row r="2669">
          <cell r="B2669" t="str">
            <v>DEMOLICOES</v>
          </cell>
          <cell r="E2669">
            <v>2668</v>
          </cell>
        </row>
        <row r="2670">
          <cell r="A2670" t="str">
            <v>14.50.01</v>
          </cell>
          <cell r="B2670" t="str">
            <v>DEMOLICAO DE VIDROS ENCAIXILHADOS EM GERAL,INCL.LIMPEZA DO CAIXILHO</v>
          </cell>
          <cell r="C2670" t="str">
            <v>M2</v>
          </cell>
          <cell r="D2670">
            <v>14.12</v>
          </cell>
          <cell r="E2670">
            <v>2669</v>
          </cell>
          <cell r="F2670">
            <v>145001</v>
          </cell>
        </row>
        <row r="2671">
          <cell r="B2671" t="str">
            <v>RETIRADAS</v>
          </cell>
          <cell r="E2671">
            <v>2670</v>
          </cell>
        </row>
        <row r="2672">
          <cell r="A2672" t="str">
            <v>14.60.01</v>
          </cell>
          <cell r="B2672" t="str">
            <v>RETIRADA DE VIDROS ENCAIXILHADOS EM GERAL,INCL.LIMPEZA DO CAIXILHO</v>
          </cell>
          <cell r="C2672" t="str">
            <v>M2</v>
          </cell>
          <cell r="D2672">
            <v>21.18</v>
          </cell>
          <cell r="E2672">
            <v>2671</v>
          </cell>
          <cell r="F2672">
            <v>146001</v>
          </cell>
        </row>
        <row r="2673">
          <cell r="B2673" t="str">
            <v>RECOLOCAÇÕES</v>
          </cell>
          <cell r="E2673">
            <v>2672</v>
          </cell>
        </row>
        <row r="2674">
          <cell r="A2674" t="str">
            <v>14.70.01</v>
          </cell>
          <cell r="B2674" t="str">
            <v>RECOLOCACAO DE VIDROS ENCAIXILHADOS EM GERAL</v>
          </cell>
          <cell r="C2674" t="str">
            <v>M2</v>
          </cell>
          <cell r="D2674">
            <v>16.79</v>
          </cell>
          <cell r="E2674">
            <v>2673</v>
          </cell>
          <cell r="F2674">
            <v>147001</v>
          </cell>
        </row>
        <row r="2675">
          <cell r="A2675">
            <v>15</v>
          </cell>
          <cell r="B2675" t="str">
            <v>PINTURA</v>
          </cell>
          <cell r="E2675">
            <v>2674</v>
          </cell>
          <cell r="F2675">
            <v>15</v>
          </cell>
        </row>
        <row r="2676">
          <cell r="B2676" t="str">
            <v>PINTURA EM ALVENARIA E CONCRETO</v>
          </cell>
          <cell r="E2676">
            <v>2675</v>
          </cell>
        </row>
        <row r="2677">
          <cell r="A2677" t="str">
            <v>15.01.01</v>
          </cell>
          <cell r="B2677" t="str">
            <v>AGUADA DE CAL - CONCRETO OU REBOCO SEM MASSA CORRIDA,INTERIOR</v>
          </cell>
          <cell r="C2677" t="str">
            <v>M2</v>
          </cell>
          <cell r="D2677">
            <v>1.94</v>
          </cell>
          <cell r="E2677">
            <v>2676</v>
          </cell>
          <cell r="F2677">
            <v>150101</v>
          </cell>
        </row>
        <row r="2678">
          <cell r="A2678" t="str">
            <v>15.01.02</v>
          </cell>
          <cell r="B2678" t="str">
            <v>AGUADA DE CAL - CONCRETO OU REBOCO SEM MASSA CORRIDA,EXTERIOR</v>
          </cell>
          <cell r="C2678" t="str">
            <v>M2</v>
          </cell>
          <cell r="D2678">
            <v>2.65</v>
          </cell>
          <cell r="E2678">
            <v>2677</v>
          </cell>
          <cell r="F2678">
            <v>150102</v>
          </cell>
        </row>
        <row r="2679">
          <cell r="A2679" t="str">
            <v>15.01.08</v>
          </cell>
          <cell r="B2679" t="str">
            <v>TINTA HIDROFUGA A BASE DE CIMENTO - CONCR.OU REBOCO S/MASSA CORRIDA</v>
          </cell>
          <cell r="C2679" t="str">
            <v>M2</v>
          </cell>
          <cell r="D2679">
            <v>4.4400000000000004</v>
          </cell>
          <cell r="E2679">
            <v>2678</v>
          </cell>
          <cell r="F2679">
            <v>150108</v>
          </cell>
        </row>
        <row r="2680">
          <cell r="A2680" t="str">
            <v>15.01.10</v>
          </cell>
          <cell r="B2680" t="str">
            <v>TINTA PVA (LATEX) - CONCRETO OU REBOCO SEM MASSA CORRIDA</v>
          </cell>
          <cell r="C2680" t="str">
            <v>M2</v>
          </cell>
          <cell r="D2680">
            <v>7.61</v>
          </cell>
          <cell r="E2680">
            <v>2679</v>
          </cell>
          <cell r="F2680">
            <v>150110</v>
          </cell>
        </row>
        <row r="2681">
          <cell r="A2681" t="str">
            <v>15.01.11</v>
          </cell>
          <cell r="B2681" t="str">
            <v>TINTA PVA (LATEX) - REBOCO COM MASSA CORRIDA</v>
          </cell>
          <cell r="C2681" t="str">
            <v>M2</v>
          </cell>
          <cell r="D2681">
            <v>11.15</v>
          </cell>
          <cell r="E2681">
            <v>2680</v>
          </cell>
          <cell r="F2681">
            <v>150111</v>
          </cell>
        </row>
        <row r="2682">
          <cell r="A2682" t="str">
            <v>15.01.15</v>
          </cell>
          <cell r="B2682" t="str">
            <v>TINTA ACRILICA - CONCRETO OU REBOCO SEM MASSA CORRIDA</v>
          </cell>
          <cell r="C2682" t="str">
            <v>M2</v>
          </cell>
          <cell r="D2682">
            <v>8.36</v>
          </cell>
          <cell r="E2682">
            <v>2681</v>
          </cell>
          <cell r="F2682">
            <v>150115</v>
          </cell>
        </row>
        <row r="2683">
          <cell r="A2683" t="str">
            <v>15.01.16</v>
          </cell>
          <cell r="B2683" t="str">
            <v>TINTA ACRILICA - REBOCO COM MASSA CORRIDA</v>
          </cell>
          <cell r="C2683" t="str">
            <v>M2</v>
          </cell>
          <cell r="D2683">
            <v>12.78</v>
          </cell>
          <cell r="E2683">
            <v>2682</v>
          </cell>
          <cell r="F2683">
            <v>150116</v>
          </cell>
        </row>
        <row r="2684">
          <cell r="A2684" t="str">
            <v>15.01.20</v>
          </cell>
          <cell r="B2684" t="str">
            <v>TINTA A OLEO - CONCRETO OU REBOCO SEM MASSA CORRIDA</v>
          </cell>
          <cell r="C2684" t="str">
            <v>M2</v>
          </cell>
          <cell r="D2684">
            <v>8.69</v>
          </cell>
          <cell r="E2684">
            <v>2683</v>
          </cell>
          <cell r="F2684">
            <v>150120</v>
          </cell>
        </row>
        <row r="2685">
          <cell r="A2685" t="str">
            <v>15.01.21</v>
          </cell>
          <cell r="B2685" t="str">
            <v>TINTA A OLEO - REBOCO COM MASSA CORRIDA</v>
          </cell>
          <cell r="C2685" t="str">
            <v>M2</v>
          </cell>
          <cell r="D2685">
            <v>14.15</v>
          </cell>
          <cell r="E2685">
            <v>2684</v>
          </cell>
          <cell r="F2685">
            <v>150121</v>
          </cell>
        </row>
        <row r="2686">
          <cell r="A2686" t="str">
            <v>15.01.23</v>
          </cell>
          <cell r="B2686" t="str">
            <v>TINTA ESMALTE SINTETICO-CONCRETO OU REBOCO S/MASSA CORRIDA</v>
          </cell>
          <cell r="C2686" t="str">
            <v>M2</v>
          </cell>
          <cell r="D2686">
            <v>9.11</v>
          </cell>
          <cell r="E2686">
            <v>2685</v>
          </cell>
          <cell r="F2686">
            <v>150123</v>
          </cell>
        </row>
        <row r="2687">
          <cell r="A2687" t="str">
            <v>15.01.24</v>
          </cell>
          <cell r="B2687" t="str">
            <v>TINTA ESMALTE SINTETICO CONCRETO OU REBOCO C/MASSA CORRIDA</v>
          </cell>
          <cell r="C2687" t="str">
            <v>M2</v>
          </cell>
          <cell r="D2687">
            <v>14.58</v>
          </cell>
          <cell r="E2687">
            <v>2686</v>
          </cell>
          <cell r="F2687">
            <v>150124</v>
          </cell>
        </row>
        <row r="2688">
          <cell r="A2688" t="str">
            <v>15.01.30</v>
          </cell>
          <cell r="B2688" t="str">
            <v>TINTA NITRO-SINTETICA (QUANTIL) - CONCR.OU REBOCO SEM MASSA CORRIDA</v>
          </cell>
          <cell r="C2688" t="str">
            <v>M2</v>
          </cell>
          <cell r="D2688">
            <v>13.54</v>
          </cell>
          <cell r="E2688">
            <v>2687</v>
          </cell>
          <cell r="F2688">
            <v>150130</v>
          </cell>
        </row>
        <row r="2689">
          <cell r="A2689" t="str">
            <v>15.01.31</v>
          </cell>
          <cell r="B2689" t="str">
            <v>TINTA NITRO-SINTETICA (QUANTIL) - REBOCO COM MASSA CORRIDA</v>
          </cell>
          <cell r="C2689" t="str">
            <v>M2</v>
          </cell>
          <cell r="D2689">
            <v>18.32</v>
          </cell>
          <cell r="E2689">
            <v>2688</v>
          </cell>
          <cell r="F2689">
            <v>150131</v>
          </cell>
        </row>
        <row r="2690">
          <cell r="A2690" t="str">
            <v>15.01.35</v>
          </cell>
          <cell r="B2690" t="str">
            <v>TINTA EPOXI - CONCRETO OU REBOCO SEM MASSA CORRIDA</v>
          </cell>
          <cell r="C2690" t="str">
            <v>M2</v>
          </cell>
          <cell r="D2690">
            <v>35.47</v>
          </cell>
          <cell r="E2690">
            <v>2689</v>
          </cell>
          <cell r="F2690">
            <v>150135</v>
          </cell>
        </row>
        <row r="2691">
          <cell r="A2691" t="str">
            <v>15.01.36</v>
          </cell>
          <cell r="B2691" t="str">
            <v>TINTA EPOXI - REBOCO COM MASSA CORRIDA</v>
          </cell>
          <cell r="C2691" t="str">
            <v>M2</v>
          </cell>
          <cell r="D2691">
            <v>53.4</v>
          </cell>
          <cell r="E2691">
            <v>2690</v>
          </cell>
          <cell r="F2691">
            <v>150136</v>
          </cell>
        </row>
        <row r="2692">
          <cell r="A2692" t="str">
            <v>15.01.70</v>
          </cell>
          <cell r="B2692" t="str">
            <v>VERNIZ A BASE DE SILICONE - CONCRETO OU ALVENARIA APARENTE</v>
          </cell>
          <cell r="C2692" t="str">
            <v>M2</v>
          </cell>
          <cell r="D2692">
            <v>3.85</v>
          </cell>
          <cell r="E2692">
            <v>2691</v>
          </cell>
          <cell r="F2692">
            <v>150170</v>
          </cell>
        </row>
        <row r="2693">
          <cell r="A2693" t="str">
            <v>15.01.75</v>
          </cell>
          <cell r="B2693" t="str">
            <v>VERNIZ A BASE DE POLIURETANO BICOMPONENTE - CONCRETO OU ALV.APARENTE</v>
          </cell>
          <cell r="C2693" t="str">
            <v>M2</v>
          </cell>
          <cell r="D2693">
            <v>6.26</v>
          </cell>
          <cell r="E2693">
            <v>2692</v>
          </cell>
          <cell r="F2693">
            <v>150175</v>
          </cell>
        </row>
        <row r="2694">
          <cell r="A2694" t="str">
            <v>15.01.76</v>
          </cell>
          <cell r="B2694" t="str">
            <v>VERNIZ ACRÍLICO-CONCRETO APARENTE</v>
          </cell>
          <cell r="C2694" t="str">
            <v>M2</v>
          </cell>
          <cell r="D2694">
            <v>8</v>
          </cell>
          <cell r="E2694">
            <v>2693</v>
          </cell>
          <cell r="F2694">
            <v>150176</v>
          </cell>
        </row>
        <row r="2695">
          <cell r="B2695" t="str">
            <v>PINTURA EM MADEIRA</v>
          </cell>
          <cell r="E2695">
            <v>2694</v>
          </cell>
        </row>
        <row r="2696">
          <cell r="A2696" t="str">
            <v>15.02.05</v>
          </cell>
          <cell r="B2696" t="str">
            <v>TINTA A OLEO - ESQUADRIAS E PECAS DE MARCENARIA,SEM EMASSAMENTO</v>
          </cell>
          <cell r="C2696" t="str">
            <v>M2</v>
          </cell>
          <cell r="D2696">
            <v>8.16</v>
          </cell>
          <cell r="E2696">
            <v>2695</v>
          </cell>
          <cell r="F2696">
            <v>150205</v>
          </cell>
        </row>
        <row r="2697">
          <cell r="A2697" t="str">
            <v>15.02.06</v>
          </cell>
          <cell r="B2697" t="str">
            <v>TINTA A OLEO - ESQUADRIAS E PECAS DE MARCENARIA,COM EMASSAMENTO</v>
          </cell>
          <cell r="C2697" t="str">
            <v>M2</v>
          </cell>
          <cell r="D2697">
            <v>12.99</v>
          </cell>
          <cell r="E2697">
            <v>2696</v>
          </cell>
          <cell r="F2697">
            <v>150206</v>
          </cell>
        </row>
        <row r="2698">
          <cell r="A2698" t="str">
            <v>15.02.07</v>
          </cell>
          <cell r="B2698" t="str">
            <v>TINTA A OLEO - ESTRUTURAS DE MADEIRA,SEM EMASSAMENTO</v>
          </cell>
          <cell r="C2698" t="str">
            <v>M2</v>
          </cell>
          <cell r="D2698">
            <v>4.1100000000000003</v>
          </cell>
          <cell r="E2698">
            <v>2697</v>
          </cell>
          <cell r="F2698">
            <v>150207</v>
          </cell>
        </row>
        <row r="2699">
          <cell r="A2699" t="str">
            <v>15.02.08</v>
          </cell>
          <cell r="B2699" t="str">
            <v>TINTA A OLEO - FORROS DE MADEIRA</v>
          </cell>
          <cell r="C2699" t="str">
            <v>M2</v>
          </cell>
          <cell r="D2699">
            <v>9.32</v>
          </cell>
          <cell r="E2699">
            <v>2698</v>
          </cell>
          <cell r="F2699">
            <v>150208</v>
          </cell>
        </row>
        <row r="2700">
          <cell r="A2700" t="str">
            <v>15.02.09</v>
          </cell>
          <cell r="B2700" t="str">
            <v>TINTA A OLEO - RODAPES,GUARNICOES E MOLDURAS DE MADEIRA</v>
          </cell>
          <cell r="C2700" t="str">
            <v>M</v>
          </cell>
          <cell r="D2700">
            <v>1.45</v>
          </cell>
          <cell r="E2700">
            <v>2699</v>
          </cell>
          <cell r="F2700">
            <v>150209</v>
          </cell>
        </row>
        <row r="2701">
          <cell r="A2701" t="str">
            <v>15.02.10</v>
          </cell>
          <cell r="B2701" t="str">
            <v>ESMALTE SINTETICO - ESQUADRIAS E PECAS DE MARCENARIA,SEM EMASSAMENTO</v>
          </cell>
          <cell r="C2701" t="str">
            <v>M2</v>
          </cell>
          <cell r="D2701">
            <v>8.83</v>
          </cell>
          <cell r="E2701">
            <v>2700</v>
          </cell>
          <cell r="F2701">
            <v>150210</v>
          </cell>
        </row>
        <row r="2702">
          <cell r="A2702" t="str">
            <v>15.02.11</v>
          </cell>
          <cell r="B2702" t="str">
            <v>ESMALTE SINTETICO - ESQUADRIAS E PECAS DE MARCENARIA,COM EMASSAMENTO</v>
          </cell>
          <cell r="C2702" t="str">
            <v>M2</v>
          </cell>
          <cell r="D2702">
            <v>13.66</v>
          </cell>
          <cell r="E2702">
            <v>2701</v>
          </cell>
          <cell r="F2702">
            <v>150211</v>
          </cell>
        </row>
        <row r="2703">
          <cell r="A2703" t="str">
            <v>15.02.12</v>
          </cell>
          <cell r="B2703" t="str">
            <v>ESMALTE SINTETICO - ESTRUTURAS DE MADEIRA,SEM EMASSAMENTO</v>
          </cell>
          <cell r="C2703" t="str">
            <v>M2</v>
          </cell>
          <cell r="D2703">
            <v>4.3600000000000003</v>
          </cell>
          <cell r="E2703">
            <v>2702</v>
          </cell>
          <cell r="F2703">
            <v>150212</v>
          </cell>
        </row>
        <row r="2704">
          <cell r="A2704" t="str">
            <v>15.02.13</v>
          </cell>
          <cell r="B2704" t="str">
            <v>ESMALTE SINTETICO - FORROS DE MADEIRA</v>
          </cell>
          <cell r="C2704" t="str">
            <v>M2</v>
          </cell>
          <cell r="D2704">
            <v>9.99</v>
          </cell>
          <cell r="E2704">
            <v>2703</v>
          </cell>
          <cell r="F2704">
            <v>150213</v>
          </cell>
        </row>
        <row r="2705">
          <cell r="A2705" t="str">
            <v>15.02.14</v>
          </cell>
          <cell r="B2705" t="str">
            <v>ESMALTE SINTETICO - RODAPES,GUARNICOES E MOLDURAS DE MADEIRA</v>
          </cell>
          <cell r="C2705" t="str">
            <v>M</v>
          </cell>
          <cell r="D2705">
            <v>1.58</v>
          </cell>
          <cell r="E2705">
            <v>2704</v>
          </cell>
          <cell r="F2705">
            <v>150214</v>
          </cell>
        </row>
        <row r="2706">
          <cell r="A2706" t="str">
            <v>15.02.40</v>
          </cell>
          <cell r="B2706" t="str">
            <v>LIQUIDO IMUNIZANTE A BASE DE NAFTENATO DE ZINCO</v>
          </cell>
          <cell r="C2706" t="str">
            <v>M2</v>
          </cell>
          <cell r="D2706">
            <v>4.1900000000000004</v>
          </cell>
          <cell r="E2706">
            <v>2705</v>
          </cell>
          <cell r="F2706">
            <v>150240</v>
          </cell>
        </row>
        <row r="2707">
          <cell r="A2707" t="str">
            <v>15.02.50</v>
          </cell>
          <cell r="B2707" t="str">
            <v>VERNIZ A BASE DE GOMA LACA - ESQUADRIAS E PECAS DE MARCENARIA</v>
          </cell>
          <cell r="C2707" t="str">
            <v>M2</v>
          </cell>
          <cell r="D2707">
            <v>6.94</v>
          </cell>
          <cell r="E2707">
            <v>2706</v>
          </cell>
          <cell r="F2707">
            <v>150250</v>
          </cell>
        </row>
        <row r="2708">
          <cell r="A2708" t="str">
            <v>15.02.54</v>
          </cell>
          <cell r="B2708" t="str">
            <v>VERNIZ A BASE DE GOMA LACA - RODAPES,GUARNICOES E MOLDUR.DE MADEIRA</v>
          </cell>
          <cell r="C2708" t="str">
            <v>M</v>
          </cell>
          <cell r="D2708">
            <v>1.1000000000000001</v>
          </cell>
          <cell r="E2708">
            <v>2707</v>
          </cell>
          <cell r="F2708">
            <v>150254</v>
          </cell>
        </row>
        <row r="2709">
          <cell r="A2709" t="str">
            <v>15.02.55</v>
          </cell>
          <cell r="B2709" t="str">
            <v>VERNIZ NITRO-SINTETICO - ESQUADRIAS E PECAS DE MARCENARIA</v>
          </cell>
          <cell r="C2709" t="str">
            <v>M2</v>
          </cell>
          <cell r="D2709">
            <v>7.46</v>
          </cell>
          <cell r="E2709">
            <v>2708</v>
          </cell>
          <cell r="F2709">
            <v>150255</v>
          </cell>
        </row>
        <row r="2710">
          <cell r="A2710" t="str">
            <v>15.02.59</v>
          </cell>
          <cell r="B2710" t="str">
            <v>VERNIZ NITRO-SINTETICO - RODAPES,GUARNICOES E MOLDURAS DE MADEIRA</v>
          </cell>
          <cell r="C2710" t="str">
            <v>M</v>
          </cell>
          <cell r="D2710">
            <v>1.44</v>
          </cell>
          <cell r="E2710">
            <v>2709</v>
          </cell>
          <cell r="F2710">
            <v>150259</v>
          </cell>
        </row>
        <row r="2711">
          <cell r="A2711" t="str">
            <v>15.02.60</v>
          </cell>
          <cell r="B2711" t="str">
            <v>VERNIZ POLIURETANO BICOMPONENTE - ESQUADRIAS E PECAS DE MARCENARIA</v>
          </cell>
          <cell r="C2711" t="str">
            <v>M2</v>
          </cell>
          <cell r="D2711">
            <v>7.09</v>
          </cell>
          <cell r="E2711">
            <v>2710</v>
          </cell>
          <cell r="F2711">
            <v>150260</v>
          </cell>
        </row>
        <row r="2712">
          <cell r="A2712" t="str">
            <v>15.02.61</v>
          </cell>
          <cell r="B2712" t="str">
            <v>VERNIZ POLIURETANO FORROS DE MADEIRA</v>
          </cell>
          <cell r="C2712" t="str">
            <v>M2</v>
          </cell>
          <cell r="D2712">
            <v>8.33</v>
          </cell>
          <cell r="E2712">
            <v>2711</v>
          </cell>
          <cell r="F2712">
            <v>150261</v>
          </cell>
        </row>
        <row r="2713">
          <cell r="B2713" t="str">
            <v>PINTURA EM METAL</v>
          </cell>
          <cell r="E2713">
            <v>2712</v>
          </cell>
        </row>
        <row r="2714">
          <cell r="A2714" t="str">
            <v>15.03.04</v>
          </cell>
          <cell r="B2714" t="str">
            <v>TINTA BETUMINOSA - INTERIOR DE CALHAS,RUFOS E RINCOES METALICOS</v>
          </cell>
          <cell r="C2714" t="str">
            <v>M</v>
          </cell>
          <cell r="D2714">
            <v>2.7</v>
          </cell>
          <cell r="E2714">
            <v>2713</v>
          </cell>
          <cell r="F2714">
            <v>150304</v>
          </cell>
        </row>
        <row r="2715">
          <cell r="A2715" t="str">
            <v>15.03.05</v>
          </cell>
          <cell r="B2715" t="str">
            <v>TINTA A OLEO - ESQUADRIAS E PECAS DE SERRALHERIA</v>
          </cell>
          <cell r="C2715" t="str">
            <v>M2</v>
          </cell>
          <cell r="D2715">
            <v>16.84</v>
          </cell>
          <cell r="E2715">
            <v>2714</v>
          </cell>
          <cell r="F2715">
            <v>150305</v>
          </cell>
        </row>
        <row r="2716">
          <cell r="A2716" t="str">
            <v>15.03.07</v>
          </cell>
          <cell r="B2716" t="str">
            <v>TINTA A OLEO - ESTRUTURAS METALICAS</v>
          </cell>
          <cell r="C2716" t="str">
            <v>M2</v>
          </cell>
          <cell r="D2716">
            <v>7.52</v>
          </cell>
          <cell r="E2716">
            <v>2715</v>
          </cell>
          <cell r="F2716">
            <v>150307</v>
          </cell>
        </row>
        <row r="2717">
          <cell r="A2717" t="str">
            <v>15.03.09</v>
          </cell>
          <cell r="B2717" t="str">
            <v>TINTA A OLEO - EXTERIOR DE CALHAS,RUFOS E CONDUTORES</v>
          </cell>
          <cell r="C2717" t="str">
            <v>M</v>
          </cell>
          <cell r="D2717">
            <v>4.37</v>
          </cell>
          <cell r="E2717">
            <v>2716</v>
          </cell>
          <cell r="F2717">
            <v>150309</v>
          </cell>
        </row>
        <row r="2718">
          <cell r="A2718" t="str">
            <v>15.03.10</v>
          </cell>
          <cell r="B2718" t="str">
            <v>ESMALTE SINTETICO - ESQUADRIAS E PECAS DE SERRALHERIA</v>
          </cell>
          <cell r="C2718" t="str">
            <v>M2</v>
          </cell>
          <cell r="D2718">
            <v>17.27</v>
          </cell>
          <cell r="E2718">
            <v>2717</v>
          </cell>
          <cell r="F2718">
            <v>150310</v>
          </cell>
        </row>
        <row r="2719">
          <cell r="A2719" t="str">
            <v>15.03.12</v>
          </cell>
          <cell r="B2719" t="str">
            <v>ESMALTE SINTETICO - ESTRUTURAS METALICAS</v>
          </cell>
          <cell r="C2719" t="str">
            <v>M2</v>
          </cell>
          <cell r="D2719">
            <v>7.77</v>
          </cell>
          <cell r="E2719">
            <v>2718</v>
          </cell>
          <cell r="F2719">
            <v>150312</v>
          </cell>
        </row>
        <row r="2720">
          <cell r="A2720" t="str">
            <v>15.03.14</v>
          </cell>
          <cell r="B2720" t="str">
            <v>ESMALTE SINTETICO - EXTERIOR DE CALHAS,RUFOS E CONDUTORES</v>
          </cell>
          <cell r="C2720" t="str">
            <v>M</v>
          </cell>
          <cell r="D2720">
            <v>4.53</v>
          </cell>
          <cell r="E2720">
            <v>2719</v>
          </cell>
          <cell r="F2720">
            <v>150314</v>
          </cell>
        </row>
        <row r="2721">
          <cell r="A2721" t="str">
            <v>15.03.30</v>
          </cell>
          <cell r="B2721" t="str">
            <v>TINTA GRAFITE (BASE ALQUIDICA) - ESQUADRIAS E PECAS DE SERRALHERIA</v>
          </cell>
          <cell r="C2721" t="str">
            <v>M2</v>
          </cell>
          <cell r="D2721">
            <v>17.36</v>
          </cell>
          <cell r="E2721">
            <v>2720</v>
          </cell>
          <cell r="F2721">
            <v>150330</v>
          </cell>
        </row>
        <row r="2722">
          <cell r="A2722" t="str">
            <v>15.03.32</v>
          </cell>
          <cell r="B2722" t="str">
            <v>TINTA GRAFITE (BASE ALQUIDICA) - ESTRUTURAS METALICAS</v>
          </cell>
          <cell r="C2722" t="str">
            <v>M2</v>
          </cell>
          <cell r="D2722">
            <v>7.83</v>
          </cell>
          <cell r="E2722">
            <v>2721</v>
          </cell>
          <cell r="F2722">
            <v>150332</v>
          </cell>
        </row>
        <row r="2723">
          <cell r="A2723" t="str">
            <v>15.03.34</v>
          </cell>
          <cell r="B2723" t="str">
            <v>TINTA GRAFITE (BASE ALQUIDICA) - EXTERIOR CALHAS,RUFOS E CONDUTORES</v>
          </cell>
          <cell r="C2723" t="str">
            <v>M</v>
          </cell>
          <cell r="D2723">
            <v>4.57</v>
          </cell>
          <cell r="E2723">
            <v>2722</v>
          </cell>
          <cell r="F2723">
            <v>150334</v>
          </cell>
        </row>
        <row r="2724">
          <cell r="A2724" t="str">
            <v>15.03.45</v>
          </cell>
          <cell r="B2724" t="str">
            <v>TINTA ALUMINIO (BASE FENOLICA) - ESQUADRIAS E PECAS DE SERRALHERIA</v>
          </cell>
          <cell r="C2724" t="str">
            <v>M2</v>
          </cell>
          <cell r="D2724">
            <v>17.14</v>
          </cell>
          <cell r="E2724">
            <v>2723</v>
          </cell>
          <cell r="F2724">
            <v>150345</v>
          </cell>
        </row>
        <row r="2725">
          <cell r="A2725" t="str">
            <v>15.03.47</v>
          </cell>
          <cell r="B2725" t="str">
            <v>TINTA ALUMINIO (BASE FENOLICA) - ESTRUTURAS METALICAS</v>
          </cell>
          <cell r="C2725" t="str">
            <v>M2</v>
          </cell>
          <cell r="D2725">
            <v>7.7</v>
          </cell>
          <cell r="E2725">
            <v>2724</v>
          </cell>
          <cell r="F2725">
            <v>150347</v>
          </cell>
        </row>
        <row r="2726">
          <cell r="A2726" t="str">
            <v>15.03.49</v>
          </cell>
          <cell r="B2726" t="str">
            <v>TINTA ALUMINIO (BASE FENOLICA) - EXTERIOR CALHAS,RUFOS E CONDUTORES</v>
          </cell>
          <cell r="C2726" t="str">
            <v>M</v>
          </cell>
          <cell r="D2726">
            <v>4.4800000000000004</v>
          </cell>
          <cell r="E2726">
            <v>2725</v>
          </cell>
          <cell r="F2726">
            <v>150349</v>
          </cell>
        </row>
        <row r="2727">
          <cell r="B2727" t="str">
            <v>DEMOLIÇÕES</v>
          </cell>
          <cell r="E2727">
            <v>2726</v>
          </cell>
        </row>
        <row r="2728">
          <cell r="A2728" t="str">
            <v>15.50.01</v>
          </cell>
          <cell r="B2728" t="str">
            <v>REMOCAO DE AGUADA DE CAL OU TINTA A BASE DE CIMENTO - ESCOVA DE ACO</v>
          </cell>
          <cell r="C2728" t="str">
            <v>M2</v>
          </cell>
          <cell r="D2728">
            <v>0.71</v>
          </cell>
          <cell r="E2728">
            <v>2727</v>
          </cell>
          <cell r="F2728">
            <v>155001</v>
          </cell>
        </row>
        <row r="2729">
          <cell r="A2729" t="str">
            <v>15.50.03</v>
          </cell>
          <cell r="B2729" t="str">
            <v>REMOCAO DE PINTURA EM ALVENARIA E CONCRETO - LIXA</v>
          </cell>
          <cell r="C2729" t="str">
            <v>M2</v>
          </cell>
          <cell r="D2729">
            <v>1.58</v>
          </cell>
          <cell r="E2729">
            <v>2728</v>
          </cell>
          <cell r="F2729">
            <v>155003</v>
          </cell>
        </row>
        <row r="2730">
          <cell r="A2730" t="str">
            <v>15.50.04</v>
          </cell>
          <cell r="B2730" t="str">
            <v>REMOCAO DE PINTURA EM ALVENARIA E CONCRETO - REMOVEDOR</v>
          </cell>
          <cell r="C2730" t="str">
            <v>M2</v>
          </cell>
          <cell r="D2730">
            <v>3.58</v>
          </cell>
          <cell r="E2730">
            <v>2729</v>
          </cell>
          <cell r="F2730">
            <v>155004</v>
          </cell>
        </row>
        <row r="2731">
          <cell r="A2731" t="str">
            <v>15.50.05</v>
          </cell>
          <cell r="B2731" t="str">
            <v>REMOCAO DE PINTURA EM CONCRETO - JATEAMENTO</v>
          </cell>
          <cell r="C2731" t="str">
            <v>M2</v>
          </cell>
          <cell r="D2731">
            <v>27.24</v>
          </cell>
          <cell r="E2731">
            <v>2730</v>
          </cell>
          <cell r="F2731">
            <v>155005</v>
          </cell>
        </row>
        <row r="2732">
          <cell r="A2732" t="str">
            <v>15.50.10</v>
          </cell>
          <cell r="B2732" t="str">
            <v>REMOCAO DE PINTURA EM ESQUADRIAS E FORROS DE MADEIRA - LIXA</v>
          </cell>
          <cell r="C2732" t="str">
            <v>M2</v>
          </cell>
          <cell r="D2732">
            <v>2.29</v>
          </cell>
          <cell r="E2732">
            <v>2731</v>
          </cell>
          <cell r="F2732">
            <v>155010</v>
          </cell>
        </row>
        <row r="2733">
          <cell r="A2733" t="str">
            <v>15.50.11</v>
          </cell>
          <cell r="B2733" t="str">
            <v>REMOCAO DE PINTURA EM ESQUADRIAS E FORROS DE MADEIRA - REMOVEDOR</v>
          </cell>
          <cell r="C2733" t="str">
            <v>M2</v>
          </cell>
          <cell r="D2733">
            <v>4.29</v>
          </cell>
          <cell r="E2733">
            <v>2732</v>
          </cell>
          <cell r="F2733">
            <v>155011</v>
          </cell>
        </row>
        <row r="2734">
          <cell r="A2734" t="str">
            <v>15.50.13</v>
          </cell>
          <cell r="B2734" t="str">
            <v>REMOCAO DE PINTURA EM RODAPES E MOLDURAS DE MADEIRA - LIXA</v>
          </cell>
          <cell r="C2734" t="str">
            <v>M</v>
          </cell>
          <cell r="D2734">
            <v>0.39</v>
          </cell>
          <cell r="E2734">
            <v>2733</v>
          </cell>
          <cell r="F2734">
            <v>155013</v>
          </cell>
        </row>
        <row r="2735">
          <cell r="A2735" t="str">
            <v>15.50.14</v>
          </cell>
          <cell r="B2735" t="str">
            <v>REMOCAO DE PINTURA EM RODAPES E MOLDURAS DE MADEIRA - REMOVEDOR</v>
          </cell>
          <cell r="C2735" t="str">
            <v>M</v>
          </cell>
          <cell r="D2735">
            <v>0.65</v>
          </cell>
          <cell r="E2735">
            <v>2734</v>
          </cell>
          <cell r="F2735">
            <v>155014</v>
          </cell>
        </row>
        <row r="2736">
          <cell r="A2736" t="str">
            <v>15.50.20</v>
          </cell>
          <cell r="B2736" t="str">
            <v>REMOCAO DE PINTURA EM ESQUADRIAS E PECAS DE SERRALHERIA - LIXA</v>
          </cell>
          <cell r="C2736" t="str">
            <v>M2</v>
          </cell>
          <cell r="D2736">
            <v>2.4900000000000002</v>
          </cell>
          <cell r="E2736">
            <v>2735</v>
          </cell>
          <cell r="F2736">
            <v>155020</v>
          </cell>
        </row>
        <row r="2737">
          <cell r="A2737" t="str">
            <v>15.50.21</v>
          </cell>
          <cell r="B2737" t="str">
            <v>REMOCAO DE PINTURA EM ESQUADRIAS E PECAS DE SERRALHERIA - REMOVEDOR</v>
          </cell>
          <cell r="C2737" t="str">
            <v>M2</v>
          </cell>
          <cell r="D2737">
            <v>3.94</v>
          </cell>
          <cell r="E2737">
            <v>2736</v>
          </cell>
          <cell r="F2737">
            <v>155021</v>
          </cell>
        </row>
        <row r="2738">
          <cell r="A2738" t="str">
            <v>15.50.23</v>
          </cell>
          <cell r="B2738" t="str">
            <v>REMOCAO DE PINTURA EM ESTRUTURAS METALICAS - JATEAMENTO</v>
          </cell>
          <cell r="C2738" t="str">
            <v>M2</v>
          </cell>
          <cell r="D2738">
            <v>27.24</v>
          </cell>
          <cell r="E2738">
            <v>2737</v>
          </cell>
          <cell r="F2738">
            <v>155023</v>
          </cell>
        </row>
        <row r="2739">
          <cell r="B2739" t="str">
            <v>SERVICOS PARCIAIS</v>
          </cell>
          <cell r="E2739">
            <v>2738</v>
          </cell>
        </row>
        <row r="2740">
          <cell r="A2740" t="str">
            <v>15.80.01</v>
          </cell>
          <cell r="B2740" t="str">
            <v>PVA(LATEX) - REPINTURA DE ALVENARIA E CONCRETO,C/RETOQUES DE MASSA</v>
          </cell>
          <cell r="C2740" t="str">
            <v>M2</v>
          </cell>
          <cell r="D2740">
            <v>5.73</v>
          </cell>
          <cell r="E2740">
            <v>2739</v>
          </cell>
          <cell r="F2740">
            <v>158001</v>
          </cell>
        </row>
        <row r="2741">
          <cell r="A2741" t="str">
            <v>15.80.05</v>
          </cell>
          <cell r="B2741" t="str">
            <v>TINTA ACRILICA - REPINTURA DE ALVEN. E CONCRETO C/RETOQUE DE MASSA</v>
          </cell>
          <cell r="C2741" t="str">
            <v>M2</v>
          </cell>
          <cell r="D2741">
            <v>6.88</v>
          </cell>
          <cell r="E2741">
            <v>2740</v>
          </cell>
          <cell r="F2741">
            <v>158005</v>
          </cell>
        </row>
        <row r="2742">
          <cell r="A2742" t="str">
            <v>15.80.10</v>
          </cell>
          <cell r="B2742" t="str">
            <v>TINTA A OLEO - REPINTURA DE ALVENARIA E CONCRETO,C/RETOQUES DE MASSA</v>
          </cell>
          <cell r="C2742" t="str">
            <v>M2</v>
          </cell>
          <cell r="D2742">
            <v>6.77</v>
          </cell>
          <cell r="E2742">
            <v>2741</v>
          </cell>
          <cell r="F2742">
            <v>158010</v>
          </cell>
        </row>
        <row r="2743">
          <cell r="A2743" t="str">
            <v>15.80.11</v>
          </cell>
          <cell r="B2743" t="str">
            <v>TINTA A OLEO - REPINTURA DE ESQUADRIAS DE MADEIRA</v>
          </cell>
          <cell r="C2743" t="str">
            <v>M2</v>
          </cell>
          <cell r="D2743">
            <v>6.77</v>
          </cell>
          <cell r="E2743">
            <v>2742</v>
          </cell>
          <cell r="F2743">
            <v>158011</v>
          </cell>
        </row>
        <row r="2744">
          <cell r="A2744" t="str">
            <v>15.80.12</v>
          </cell>
          <cell r="B2744" t="str">
            <v>TINTA A OLEO - REPINTURA DE ESTRUTURAS DE MADEIRA</v>
          </cell>
          <cell r="C2744" t="str">
            <v>M2</v>
          </cell>
          <cell r="D2744">
            <v>3.53</v>
          </cell>
          <cell r="E2744">
            <v>2743</v>
          </cell>
          <cell r="F2744">
            <v>158012</v>
          </cell>
        </row>
        <row r="2745">
          <cell r="A2745" t="str">
            <v>15.80.13</v>
          </cell>
          <cell r="B2745" t="str">
            <v>TINTA A OLEO - REPINTURA DE FORROS DE MADEIRA</v>
          </cell>
          <cell r="C2745" t="str">
            <v>M2</v>
          </cell>
          <cell r="D2745">
            <v>5.39</v>
          </cell>
          <cell r="E2745">
            <v>2744</v>
          </cell>
          <cell r="F2745">
            <v>158013</v>
          </cell>
        </row>
        <row r="2746">
          <cell r="A2746" t="str">
            <v>15.80.14</v>
          </cell>
          <cell r="B2746" t="str">
            <v>TINTA A OLEO - REPINTURA DE RODAPES E MOLDURAS DE MADEIRA</v>
          </cell>
          <cell r="C2746" t="str">
            <v>M</v>
          </cell>
          <cell r="D2746">
            <v>0.9</v>
          </cell>
          <cell r="E2746">
            <v>2745</v>
          </cell>
          <cell r="F2746">
            <v>158014</v>
          </cell>
        </row>
        <row r="2747">
          <cell r="A2747" t="str">
            <v>15.80.20</v>
          </cell>
          <cell r="B2747" t="str">
            <v>TINTA A OLEO - REPINTURA DE ESQUADRIAS METALICAS</v>
          </cell>
          <cell r="C2747" t="str">
            <v>M2</v>
          </cell>
          <cell r="D2747">
            <v>9.68</v>
          </cell>
          <cell r="E2747">
            <v>2746</v>
          </cell>
          <cell r="F2747">
            <v>158020</v>
          </cell>
        </row>
        <row r="2748">
          <cell r="A2748" t="str">
            <v>15.80.28</v>
          </cell>
          <cell r="B2748" t="str">
            <v>ESMALTE SINTETICO REPINTURA DE ALVEN. E CONCRETO C/RETOQUE DE MASSA</v>
          </cell>
          <cell r="C2748" t="str">
            <v>M2</v>
          </cell>
          <cell r="D2748">
            <v>7.11</v>
          </cell>
          <cell r="E2748">
            <v>2747</v>
          </cell>
          <cell r="F2748">
            <v>158028</v>
          </cell>
        </row>
        <row r="2749">
          <cell r="A2749" t="str">
            <v>15.80.30</v>
          </cell>
          <cell r="B2749" t="str">
            <v>ESMALTE SINTETICO - REPINTURA DE ESQUADRIAS DE MADEIRA</v>
          </cell>
          <cell r="C2749" t="str">
            <v>M2</v>
          </cell>
          <cell r="D2749">
            <v>7.11</v>
          </cell>
          <cell r="E2749">
            <v>2748</v>
          </cell>
          <cell r="F2749">
            <v>158030</v>
          </cell>
        </row>
        <row r="2750">
          <cell r="A2750" t="str">
            <v>15.80.31</v>
          </cell>
          <cell r="B2750" t="str">
            <v>ESMALTE SINTETICO - REPINTURA DE ESTRUTURAS DE MADEIRA</v>
          </cell>
          <cell r="C2750" t="str">
            <v>M2</v>
          </cell>
          <cell r="D2750">
            <v>3.7</v>
          </cell>
          <cell r="E2750">
            <v>2749</v>
          </cell>
          <cell r="F2750">
            <v>158031</v>
          </cell>
        </row>
        <row r="2751">
          <cell r="A2751" t="str">
            <v>15.80.32</v>
          </cell>
          <cell r="B2751" t="str">
            <v>ESMALTE SINTETICO - REPINTURA DE FORROS DE MADEIRA</v>
          </cell>
          <cell r="C2751" t="str">
            <v>M2</v>
          </cell>
          <cell r="D2751">
            <v>5.73</v>
          </cell>
          <cell r="E2751">
            <v>2750</v>
          </cell>
          <cell r="F2751">
            <v>158032</v>
          </cell>
        </row>
        <row r="2752">
          <cell r="A2752" t="str">
            <v>15.80.33</v>
          </cell>
          <cell r="B2752" t="str">
            <v>ESMALTE SINTETICO - REPINTURA DE RODAPES E MOLDURAS DE MADEIRA</v>
          </cell>
          <cell r="C2752" t="str">
            <v>M</v>
          </cell>
          <cell r="D2752">
            <v>0.97</v>
          </cell>
          <cell r="E2752">
            <v>2751</v>
          </cell>
          <cell r="F2752">
            <v>158033</v>
          </cell>
        </row>
        <row r="2753">
          <cell r="A2753" t="str">
            <v>15.80.34</v>
          </cell>
          <cell r="B2753" t="str">
            <v>ESMALTE SINTETICO - REPINTURA DE ESQUADRIAS METALICAS</v>
          </cell>
          <cell r="C2753" t="str">
            <v>M2</v>
          </cell>
          <cell r="D2753">
            <v>9.93</v>
          </cell>
          <cell r="E2753">
            <v>2752</v>
          </cell>
          <cell r="F2753">
            <v>158034</v>
          </cell>
        </row>
        <row r="2754">
          <cell r="A2754" t="str">
            <v>15.80.40</v>
          </cell>
          <cell r="B2754" t="str">
            <v>TINTA GRAFITE - REPINTURA DE ESQUADRIAS METALICAS</v>
          </cell>
          <cell r="C2754" t="str">
            <v>M2</v>
          </cell>
          <cell r="D2754">
            <v>9.99</v>
          </cell>
          <cell r="E2754">
            <v>2753</v>
          </cell>
          <cell r="F2754">
            <v>158040</v>
          </cell>
        </row>
        <row r="2755">
          <cell r="A2755" t="str">
            <v>15.80.50</v>
          </cell>
          <cell r="B2755" t="str">
            <v>VERNIZ NITRO-SINTETICO - REPINTURA DE ESQUADRIAS DE MADEIRA</v>
          </cell>
          <cell r="C2755" t="str">
            <v>M2</v>
          </cell>
          <cell r="D2755">
            <v>4.99</v>
          </cell>
          <cell r="E2755">
            <v>2754</v>
          </cell>
          <cell r="F2755">
            <v>158050</v>
          </cell>
        </row>
        <row r="2756">
          <cell r="A2756" t="str">
            <v>15.80.55</v>
          </cell>
          <cell r="B2756" t="str">
            <v>VERNIZ NITRO-SINTETICO - REPINTURA DE RODAPES E MOLDURAS DE MADEIRA</v>
          </cell>
          <cell r="C2756" t="str">
            <v>M</v>
          </cell>
          <cell r="D2756">
            <v>0.86</v>
          </cell>
          <cell r="E2756">
            <v>2755</v>
          </cell>
          <cell r="F2756">
            <v>158055</v>
          </cell>
        </row>
        <row r="2757">
          <cell r="A2757" t="str">
            <v>15.80.57</v>
          </cell>
          <cell r="B2757" t="str">
            <v>VERNIZ POLIURETANO REPINTURA DE FORROS DE MADEIRA</v>
          </cell>
          <cell r="C2757" t="str">
            <v>M2</v>
          </cell>
          <cell r="D2757">
            <v>5.34</v>
          </cell>
          <cell r="E2757">
            <v>2756</v>
          </cell>
          <cell r="F2757">
            <v>158057</v>
          </cell>
        </row>
        <row r="2758">
          <cell r="A2758">
            <v>17</v>
          </cell>
          <cell r="B2758" t="str">
            <v>SERVIÇOS COMPLEMENTARES</v>
          </cell>
          <cell r="E2758">
            <v>2757</v>
          </cell>
          <cell r="F2758">
            <v>17</v>
          </cell>
        </row>
        <row r="2759">
          <cell r="B2759" t="str">
            <v>FECHAMENTOS</v>
          </cell>
          <cell r="E2759">
            <v>2758</v>
          </cell>
        </row>
        <row r="2760">
          <cell r="A2760" t="str">
            <v>17.01.17</v>
          </cell>
          <cell r="B2760" t="str">
            <v>FC.02 CERCA DE TELA GALVANIZADA, MOURAO EM "T" DE CONCR C/MURETA</v>
          </cell>
          <cell r="C2760" t="str">
            <v>M</v>
          </cell>
          <cell r="D2760">
            <v>131.55000000000001</v>
          </cell>
          <cell r="E2760">
            <v>2759</v>
          </cell>
          <cell r="F2760">
            <v>170117</v>
          </cell>
        </row>
        <row r="2761">
          <cell r="A2761" t="str">
            <v>17.01.18</v>
          </cell>
          <cell r="B2761" t="str">
            <v>FC.03 CERCA DE TELA GALVANIZADA,MOURAO EM "T"DE CONCRETO C/MURETA</v>
          </cell>
          <cell r="C2761" t="str">
            <v>M</v>
          </cell>
          <cell r="D2761">
            <v>113.75</v>
          </cell>
          <cell r="E2761">
            <v>2760</v>
          </cell>
          <cell r="F2761">
            <v>170118</v>
          </cell>
        </row>
        <row r="2762">
          <cell r="A2762" t="str">
            <v>17.01.20</v>
          </cell>
          <cell r="B2762" t="str">
            <v>CERCA DE TELA GALVANIZADA,MALHA 2"FIO 14,TIPO EDIF-1831 - MC/2M</v>
          </cell>
          <cell r="C2762" t="str">
            <v>M</v>
          </cell>
          <cell r="D2762">
            <v>69.95</v>
          </cell>
          <cell r="E2762">
            <v>2761</v>
          </cell>
          <cell r="F2762">
            <v>170120</v>
          </cell>
        </row>
        <row r="2763">
          <cell r="A2763" t="str">
            <v>17.01.21</v>
          </cell>
          <cell r="B2763" t="str">
            <v>CERCA DE TELA GALVANIZADA,MALHA 2"FIO 14,TIPO EDIF-1832 - MCAF/2M</v>
          </cell>
          <cell r="C2763" t="str">
            <v>M</v>
          </cell>
          <cell r="D2763">
            <v>72.37</v>
          </cell>
          <cell r="E2763">
            <v>2762</v>
          </cell>
          <cell r="F2763">
            <v>170121</v>
          </cell>
        </row>
        <row r="2764">
          <cell r="A2764" t="str">
            <v>17.01.22</v>
          </cell>
          <cell r="B2764" t="str">
            <v>CERCA DE TELA GALVANIZADA,MALHA 2"FIO 14,TIPO EDIF-1833 - MCAL/2M</v>
          </cell>
          <cell r="C2764" t="str">
            <v>M</v>
          </cell>
          <cell r="D2764">
            <v>73.22</v>
          </cell>
          <cell r="E2764">
            <v>2763</v>
          </cell>
          <cell r="F2764">
            <v>170122</v>
          </cell>
        </row>
        <row r="2765">
          <cell r="A2765" t="str">
            <v>17.01.23</v>
          </cell>
          <cell r="B2765" t="str">
            <v>CERCA DE TELA GALVANIZADA,MALHA 2"FIO 10,TIPO EDIF-1834 - TG/4M</v>
          </cell>
          <cell r="C2765" t="str">
            <v>M</v>
          </cell>
          <cell r="D2765">
            <v>194.67</v>
          </cell>
          <cell r="E2765">
            <v>2764</v>
          </cell>
          <cell r="F2765">
            <v>170123</v>
          </cell>
        </row>
        <row r="2766">
          <cell r="A2766" t="str">
            <v>17.01.24</v>
          </cell>
          <cell r="B2766" t="str">
            <v>CERCA DE TELA GALVANIZADA,MALHA 2"FIO 10,TIPO EDIF-1835 - TG/2M</v>
          </cell>
          <cell r="C2766" t="str">
            <v>M</v>
          </cell>
          <cell r="D2766">
            <v>121.3</v>
          </cell>
          <cell r="E2766">
            <v>2765</v>
          </cell>
          <cell r="F2766">
            <v>170124</v>
          </cell>
        </row>
        <row r="2767">
          <cell r="A2767" t="str">
            <v>17.01.25</v>
          </cell>
          <cell r="B2767" t="str">
            <v>FC.04 CERCA DE TELA GALVANIZADA MOURAO EM "T"DE CONCRETO</v>
          </cell>
          <cell r="C2767" t="str">
            <v>M</v>
          </cell>
          <cell r="D2767">
            <v>89.94</v>
          </cell>
          <cell r="E2767">
            <v>2766</v>
          </cell>
          <cell r="F2767">
            <v>170125</v>
          </cell>
        </row>
        <row r="2768">
          <cell r="A2768" t="str">
            <v>17.01.26</v>
          </cell>
          <cell r="B2768" t="str">
            <v>FC.05 CERCA DE TELA GALVANIZADA,MOURAO EM "T" DE CONCRETO</v>
          </cell>
          <cell r="C2768" t="str">
            <v>M</v>
          </cell>
          <cell r="D2768">
            <v>83.58</v>
          </cell>
          <cell r="E2768">
            <v>2767</v>
          </cell>
          <cell r="F2768">
            <v>170126</v>
          </cell>
        </row>
        <row r="2769">
          <cell r="A2769" t="str">
            <v>17.01.27</v>
          </cell>
          <cell r="B2769" t="str">
            <v>FP-04 ALAMBRADO EM TUBO GALVANIZADO E TELA GALVANIZADA H=2,00M</v>
          </cell>
          <cell r="C2769" t="str">
            <v>M</v>
          </cell>
          <cell r="D2769">
            <v>168.73</v>
          </cell>
          <cell r="E2769">
            <v>2768</v>
          </cell>
          <cell r="F2769">
            <v>170127</v>
          </cell>
        </row>
        <row r="2770">
          <cell r="A2770" t="str">
            <v>17.01.28</v>
          </cell>
          <cell r="B2770" t="str">
            <v>FP05 ALAMBRADO EM TUBO GALVANIZADO E TELA GALVANIZADA H=1,00M</v>
          </cell>
          <cell r="C2770" t="str">
            <v>M</v>
          </cell>
          <cell r="D2770">
            <v>68.260000000000005</v>
          </cell>
          <cell r="E2770">
            <v>2769</v>
          </cell>
          <cell r="F2770">
            <v>170128</v>
          </cell>
        </row>
        <row r="2771">
          <cell r="A2771" t="str">
            <v>17.01.29</v>
          </cell>
          <cell r="B2771" t="str">
            <v>FP 03 ALAMBRADO PARA QUADRAS DE ESPORTE - GP.6/EDIF - TG/4,5M</v>
          </cell>
          <cell r="C2771" t="str">
            <v>M</v>
          </cell>
          <cell r="D2771">
            <v>380.87</v>
          </cell>
          <cell r="E2771">
            <v>2770</v>
          </cell>
          <cell r="F2771">
            <v>170129</v>
          </cell>
        </row>
        <row r="2772">
          <cell r="A2772" t="str">
            <v>17.01.30</v>
          </cell>
          <cell r="B2772" t="str">
            <v>GRADIL DE FERRO PERFILADO - GE-1/EDIF</v>
          </cell>
          <cell r="C2772" t="str">
            <v>M</v>
          </cell>
          <cell r="D2772">
            <v>527.41</v>
          </cell>
          <cell r="E2772">
            <v>2771</v>
          </cell>
          <cell r="F2772">
            <v>170130</v>
          </cell>
        </row>
        <row r="2773">
          <cell r="A2773" t="str">
            <v>17.01.31</v>
          </cell>
          <cell r="B2773" t="str">
            <v>FP.01 GRADIL DE FERRO PERFILADO,TIPO PARQUE SEM MURETA - GP-5/DEPAVE</v>
          </cell>
          <cell r="C2773" t="str">
            <v>M</v>
          </cell>
          <cell r="D2773">
            <v>860.89</v>
          </cell>
          <cell r="E2773">
            <v>2772</v>
          </cell>
          <cell r="F2773">
            <v>170131</v>
          </cell>
        </row>
        <row r="2774">
          <cell r="A2774" t="str">
            <v>17.01.32</v>
          </cell>
          <cell r="B2774" t="str">
            <v>FP.02 GRADIL DE FERRO PERFILADO,TIPO PARQUE C/ MURETA - GPM-1/DEPAVE</v>
          </cell>
          <cell r="C2774" t="str">
            <v>M</v>
          </cell>
          <cell r="D2774">
            <v>833.52</v>
          </cell>
          <cell r="E2774">
            <v>2773</v>
          </cell>
          <cell r="F2774">
            <v>170132</v>
          </cell>
        </row>
        <row r="2775">
          <cell r="A2775" t="str">
            <v>17.01.33</v>
          </cell>
          <cell r="B2775" t="str">
            <v>FP.06 GRADIL/PEITORIL DE FERRO PERFILADO H=1,00M</v>
          </cell>
          <cell r="C2775" t="str">
            <v>M</v>
          </cell>
          <cell r="D2775">
            <v>175.48</v>
          </cell>
          <cell r="E2775">
            <v>2774</v>
          </cell>
          <cell r="F2775">
            <v>170133</v>
          </cell>
        </row>
        <row r="2776">
          <cell r="A2776" t="str">
            <v>17.01.34</v>
          </cell>
          <cell r="B2776" t="str">
            <v>PP.38 - PORTAO DE FERRO PERFILADO TIPO PARQUE (GP.5/GPM1)2,00M 1FL</v>
          </cell>
          <cell r="C2776" t="str">
            <v>UN</v>
          </cell>
          <cell r="D2776">
            <v>2742.14</v>
          </cell>
          <cell r="E2776">
            <v>2775</v>
          </cell>
          <cell r="F2776">
            <v>170134</v>
          </cell>
        </row>
        <row r="2777">
          <cell r="A2777" t="str">
            <v>17.01.35</v>
          </cell>
          <cell r="B2777" t="str">
            <v>PP.37 - PORTAO DE FERRO PERF.,TIPO PQE.(GP.5/GPM.1)1,50M 1FL</v>
          </cell>
          <cell r="C2777" t="str">
            <v>UN</v>
          </cell>
          <cell r="D2777">
            <v>2365.34</v>
          </cell>
          <cell r="E2777">
            <v>2776</v>
          </cell>
          <cell r="F2777">
            <v>170135</v>
          </cell>
        </row>
        <row r="2778">
          <cell r="A2778" t="str">
            <v>17.01.36</v>
          </cell>
          <cell r="B2778" t="str">
            <v>PP.39/PP.40-PORTAO DE FERRO PERF.TIPO PQE.(GP.5/GPM1)3,0M 1 OU 2FL</v>
          </cell>
          <cell r="C2778" t="str">
            <v>UN</v>
          </cell>
          <cell r="D2778">
            <v>3726.41</v>
          </cell>
          <cell r="E2778">
            <v>2777</v>
          </cell>
          <cell r="F2778">
            <v>170136</v>
          </cell>
        </row>
        <row r="2779">
          <cell r="A2779" t="str">
            <v>17.01.37</v>
          </cell>
          <cell r="B2779" t="str">
            <v>PP.41 - PORTAO DE FERRO PERFILADO,TIPO PARQUE (GP-5/GPM-1)-4,00M 2FL</v>
          </cell>
          <cell r="C2779" t="str">
            <v>UN</v>
          </cell>
          <cell r="D2779">
            <v>4698.01</v>
          </cell>
          <cell r="E2779">
            <v>2778</v>
          </cell>
          <cell r="F2779">
            <v>170137</v>
          </cell>
        </row>
        <row r="2780">
          <cell r="A2780" t="str">
            <v>17.01.38</v>
          </cell>
          <cell r="B2780" t="str">
            <v>PP.42 - PORTAO DE FERRO PERFILADO,TIPO PARQUE (GP-5/GPM-1)-6,00M 2FL</v>
          </cell>
          <cell r="C2780" t="str">
            <v>UN</v>
          </cell>
          <cell r="D2780">
            <v>6420.23</v>
          </cell>
          <cell r="E2780">
            <v>2779</v>
          </cell>
          <cell r="F2780">
            <v>170138</v>
          </cell>
        </row>
        <row r="2781">
          <cell r="A2781" t="str">
            <v>17.01.40</v>
          </cell>
          <cell r="B2781" t="str">
            <v>PP.15/19-PORTAO EM FERRO PERFILADO C/CHAPA, 1 FL</v>
          </cell>
          <cell r="C2781" t="str">
            <v>M2</v>
          </cell>
          <cell r="D2781">
            <v>410.9</v>
          </cell>
          <cell r="E2781">
            <v>2780</v>
          </cell>
          <cell r="F2781">
            <v>170140</v>
          </cell>
        </row>
        <row r="2782">
          <cell r="A2782" t="str">
            <v>17.01.41</v>
          </cell>
          <cell r="B2782" t="str">
            <v>PP.20/24-PORTAO EM FERRO PERFILADO C/ TELA, 1 FL</v>
          </cell>
          <cell r="C2782" t="str">
            <v>M2</v>
          </cell>
          <cell r="D2782">
            <v>291.67</v>
          </cell>
          <cell r="E2782">
            <v>2781</v>
          </cell>
          <cell r="F2782">
            <v>170141</v>
          </cell>
        </row>
        <row r="2783">
          <cell r="A2783" t="str">
            <v>17.01.42</v>
          </cell>
          <cell r="B2783" t="str">
            <v>PP.25/29-PORTAO EM FERRO PERFILADO C/ CHAPA, 2 FLS</v>
          </cell>
          <cell r="C2783" t="str">
            <v>M2</v>
          </cell>
          <cell r="D2783">
            <v>405.52</v>
          </cell>
          <cell r="E2783">
            <v>2782</v>
          </cell>
          <cell r="F2783">
            <v>170142</v>
          </cell>
        </row>
        <row r="2784">
          <cell r="A2784" t="str">
            <v>17.01.43</v>
          </cell>
          <cell r="B2784" t="str">
            <v>PP.30/34-PORTAO EM FERRO PERFILADO C/ TELA, 2 FLS</v>
          </cell>
          <cell r="C2784" t="str">
            <v>M2</v>
          </cell>
          <cell r="D2784">
            <v>284.27999999999997</v>
          </cell>
          <cell r="E2784">
            <v>2783</v>
          </cell>
          <cell r="F2784">
            <v>170143</v>
          </cell>
        </row>
        <row r="2785">
          <cell r="A2785" t="str">
            <v>17.01.44</v>
          </cell>
          <cell r="B2785" t="str">
            <v>PP.43/44-PORTAO EM FERRO PERFILADO C/ CHAPA, 1 FL, H=1,00M</v>
          </cell>
          <cell r="C2785" t="str">
            <v>M2</v>
          </cell>
          <cell r="D2785">
            <v>430.07</v>
          </cell>
          <cell r="E2785">
            <v>2784</v>
          </cell>
          <cell r="F2785">
            <v>170144</v>
          </cell>
        </row>
        <row r="2786">
          <cell r="A2786" t="str">
            <v>17.01.45</v>
          </cell>
          <cell r="B2786" t="str">
            <v>PP.45/46-PORTAO EM FERRO PERFILADO C/ TELA, 1FL, H=1,00M</v>
          </cell>
          <cell r="C2786" t="str">
            <v>M2</v>
          </cell>
          <cell r="D2786">
            <v>313.22000000000003</v>
          </cell>
          <cell r="E2786">
            <v>2785</v>
          </cell>
          <cell r="F2786">
            <v>170145</v>
          </cell>
        </row>
        <row r="2787">
          <cell r="A2787" t="str">
            <v>17.01.55</v>
          </cell>
          <cell r="B2787" t="str">
            <v>FV.01 MURO DE FECHO, TIJ.APAREN E ELEM.CONC MF.01/EDIF  FUND.C/BROCA</v>
          </cell>
          <cell r="C2787" t="str">
            <v>M</v>
          </cell>
          <cell r="D2787">
            <v>321.37</v>
          </cell>
          <cell r="E2787">
            <v>2786</v>
          </cell>
          <cell r="F2787">
            <v>170155</v>
          </cell>
        </row>
        <row r="2788">
          <cell r="A2788" t="str">
            <v>17.01.57</v>
          </cell>
          <cell r="B2788" t="str">
            <v>FV.02 MURO DE FECHO,TIJ APARENTES,MF.02/EDIF  FUNDACAO COM BROCAS</v>
          </cell>
          <cell r="C2788" t="str">
            <v>M</v>
          </cell>
          <cell r="D2788">
            <v>270.07</v>
          </cell>
          <cell r="E2788">
            <v>2787</v>
          </cell>
          <cell r="F2788">
            <v>170157</v>
          </cell>
        </row>
        <row r="2789">
          <cell r="A2789" t="str">
            <v>17.01.59</v>
          </cell>
          <cell r="B2789" t="str">
            <v>FC.01 MURO DE FECHO, ELEMENTOS DE CONC. MF.D3/EDIF - FUND. C/ BROCAS</v>
          </cell>
          <cell r="C2789" t="str">
            <v>M</v>
          </cell>
          <cell r="D2789">
            <v>342.92</v>
          </cell>
          <cell r="E2789">
            <v>2788</v>
          </cell>
          <cell r="F2789">
            <v>170159</v>
          </cell>
        </row>
        <row r="2790">
          <cell r="A2790" t="str">
            <v>17.01.61</v>
          </cell>
          <cell r="B2790" t="str">
            <v>FV.03 MURO DE FECHO, TIJ MACICOS COMUNS,MF.04/EDIF - FUND. C/ BROCAS</v>
          </cell>
          <cell r="C2790" t="str">
            <v>M</v>
          </cell>
          <cell r="D2790">
            <v>280.69</v>
          </cell>
          <cell r="E2790">
            <v>2789</v>
          </cell>
          <cell r="F2790">
            <v>170161</v>
          </cell>
        </row>
        <row r="2791">
          <cell r="A2791" t="str">
            <v>17.01.64</v>
          </cell>
          <cell r="B2791" t="str">
            <v>FV.15/16-MURO DE FECHO EM BLOCOS E ESTR.CONC.,FUND.C/BROCAS</v>
          </cell>
          <cell r="C2791" t="str">
            <v>M</v>
          </cell>
          <cell r="D2791">
            <v>224.23</v>
          </cell>
          <cell r="E2791">
            <v>2790</v>
          </cell>
          <cell r="F2791">
            <v>170164</v>
          </cell>
        </row>
        <row r="2792">
          <cell r="A2792" t="str">
            <v>17.01.70</v>
          </cell>
          <cell r="B2792" t="str">
            <v>MURO DE ARRIMO H=1,40M C/DRENAGEM CONF DET EDIF</v>
          </cell>
          <cell r="C2792" t="str">
            <v>M</v>
          </cell>
          <cell r="D2792">
            <v>698.14</v>
          </cell>
          <cell r="E2792">
            <v>2791</v>
          </cell>
          <cell r="F2792">
            <v>170170</v>
          </cell>
        </row>
        <row r="2793">
          <cell r="A2793" t="str">
            <v>17.01.71</v>
          </cell>
          <cell r="B2793" t="str">
            <v>MURO DE ARRIMO H=2,50M C/ DRENAGEM - CONF. DET.  EDIF</v>
          </cell>
          <cell r="C2793" t="str">
            <v>M</v>
          </cell>
          <cell r="D2793">
            <v>1234.18</v>
          </cell>
          <cell r="E2793">
            <v>2792</v>
          </cell>
          <cell r="F2793">
            <v>170171</v>
          </cell>
        </row>
        <row r="2794">
          <cell r="A2794" t="str">
            <v>17.01.72</v>
          </cell>
          <cell r="B2794" t="str">
            <v>MURO DE ARRIMO H=3,50M, C/ DRENAGEM - CONF. DET. EDIF</v>
          </cell>
          <cell r="C2794" t="str">
            <v>M</v>
          </cell>
          <cell r="D2794">
            <v>2385.66</v>
          </cell>
          <cell r="E2794">
            <v>2793</v>
          </cell>
          <cell r="F2794">
            <v>170172</v>
          </cell>
        </row>
        <row r="2795">
          <cell r="A2795" t="str">
            <v>17.01.73</v>
          </cell>
          <cell r="B2795" t="str">
            <v>MURO DE ARRIMO H=4,50M, C/ DRENAGEM - CONF. DET. EDIF</v>
          </cell>
          <cell r="C2795" t="str">
            <v>M</v>
          </cell>
          <cell r="D2795">
            <v>2800.03</v>
          </cell>
          <cell r="E2795">
            <v>2794</v>
          </cell>
          <cell r="F2795">
            <v>170173</v>
          </cell>
        </row>
        <row r="2796">
          <cell r="A2796" t="str">
            <v>17.01.80</v>
          </cell>
          <cell r="B2796" t="str">
            <v>FV.12/13-MURETA DE ARRIMO EM BLOCOS DE CONCRETO, H=1,00 M</v>
          </cell>
          <cell r="C2796" t="str">
            <v>M</v>
          </cell>
          <cell r="D2796">
            <v>307.83</v>
          </cell>
          <cell r="E2796">
            <v>2795</v>
          </cell>
          <cell r="F2796">
            <v>170180</v>
          </cell>
        </row>
        <row r="2797">
          <cell r="A2797" t="str">
            <v>17.01.81</v>
          </cell>
          <cell r="B2797" t="str">
            <v>FV.14 - MURETA DE ARRIMO EM BLOCOS DE CONCRETO H=1,00 M CHAPISCADO</v>
          </cell>
          <cell r="C2797" t="str">
            <v>M</v>
          </cell>
          <cell r="D2797">
            <v>311.14999999999998</v>
          </cell>
          <cell r="E2797">
            <v>2796</v>
          </cell>
          <cell r="F2797">
            <v>170181</v>
          </cell>
        </row>
        <row r="2798">
          <cell r="A2798" t="str">
            <v>17.01.90</v>
          </cell>
          <cell r="B2798" t="str">
            <v>GRADIL FºGALV.ELETROFUND.MALHA62X132MM,C/MONTANTE CD 1,65M, S/PINT.</v>
          </cell>
          <cell r="C2798" t="str">
            <v>M2</v>
          </cell>
          <cell r="D2798">
            <v>191.78</v>
          </cell>
          <cell r="E2798">
            <v>2797</v>
          </cell>
          <cell r="F2798">
            <v>170190</v>
          </cell>
        </row>
        <row r="2799">
          <cell r="A2799" t="str">
            <v>17.01.91</v>
          </cell>
          <cell r="B2799" t="str">
            <v>GRADIL FºGALV.ELETROF.MALHA62X132MM,C/MONTANTE CD 1,65M C/PINT ELET.</v>
          </cell>
          <cell r="C2799" t="str">
            <v>M2</v>
          </cell>
          <cell r="D2799">
            <v>233.42</v>
          </cell>
          <cell r="E2799">
            <v>2798</v>
          </cell>
          <cell r="F2799">
            <v>170191</v>
          </cell>
        </row>
        <row r="2800">
          <cell r="A2800" t="str">
            <v>17.01.92</v>
          </cell>
          <cell r="B2800" t="str">
            <v>PORTAO FºGALV.ELETROFUNDIDO,MALHA62X132MM,DE ABRIR,1FL,S/PINTURA</v>
          </cell>
          <cell r="C2800" t="str">
            <v>M2</v>
          </cell>
          <cell r="D2800">
            <v>240.95</v>
          </cell>
          <cell r="E2800">
            <v>2799</v>
          </cell>
          <cell r="F2800">
            <v>170192</v>
          </cell>
        </row>
        <row r="2801">
          <cell r="A2801" t="str">
            <v>17.01.93</v>
          </cell>
          <cell r="B2801" t="str">
            <v>PORTAO FºGALV.ELETROFUND.MALHA 62X132MM,DE ABRIR,1FL,C/PINTURA ELETR</v>
          </cell>
          <cell r="C2801" t="str">
            <v>M2</v>
          </cell>
          <cell r="D2801">
            <v>261.20999999999998</v>
          </cell>
          <cell r="E2801">
            <v>2800</v>
          </cell>
          <cell r="F2801">
            <v>170193</v>
          </cell>
        </row>
        <row r="2802">
          <cell r="A2802" t="str">
            <v>17.01.94</v>
          </cell>
          <cell r="B2802" t="str">
            <v>PORTAO FºGALV.ELETROFUND.MALHA 62X132MM,DE ABRIR,2 FLS, S/ PINTURA</v>
          </cell>
          <cell r="C2802" t="str">
            <v>M2</v>
          </cell>
          <cell r="D2802">
            <v>237.3</v>
          </cell>
          <cell r="E2802">
            <v>2801</v>
          </cell>
          <cell r="F2802">
            <v>170194</v>
          </cell>
        </row>
        <row r="2803">
          <cell r="A2803" t="str">
            <v>17.01.95</v>
          </cell>
          <cell r="B2803" t="str">
            <v>PORTAO FºGALV.ELETROFUNDID.MALHA 62X132MM,DE ABRIR,2FLS,C/PINT.ELETR</v>
          </cell>
          <cell r="C2803" t="str">
            <v>M2</v>
          </cell>
          <cell r="D2803">
            <v>257.56</v>
          </cell>
          <cell r="E2803">
            <v>2802</v>
          </cell>
          <cell r="F2803">
            <v>170195</v>
          </cell>
        </row>
        <row r="2804">
          <cell r="A2804" t="str">
            <v>17.01.96</v>
          </cell>
          <cell r="B2804" t="str">
            <v>PORTAO FºGALV.ELETROFUND.MALHA 62X132MM,DE CORRER, S/PINTURA</v>
          </cell>
          <cell r="C2804" t="str">
            <v>M2</v>
          </cell>
          <cell r="D2804">
            <v>258.64999999999998</v>
          </cell>
          <cell r="E2804">
            <v>2803</v>
          </cell>
          <cell r="F2804">
            <v>170196</v>
          </cell>
        </row>
        <row r="2805">
          <cell r="A2805" t="str">
            <v>17.01.97</v>
          </cell>
          <cell r="B2805" t="str">
            <v>PORTAO FºGALV.ELETROFUNDID.MALHA 62X132MM,DE CORRER,C/PINTURA ELETRO</v>
          </cell>
          <cell r="C2805" t="str">
            <v>M2</v>
          </cell>
          <cell r="D2805">
            <v>294.11</v>
          </cell>
          <cell r="E2805">
            <v>2804</v>
          </cell>
          <cell r="F2805">
            <v>170197</v>
          </cell>
        </row>
        <row r="2806">
          <cell r="B2806" t="str">
            <v>PAVIMENTAÇÃO</v>
          </cell>
          <cell r="E2806">
            <v>2805</v>
          </cell>
        </row>
        <row r="2807">
          <cell r="A2807" t="str">
            <v>17.02.01</v>
          </cell>
          <cell r="B2807" t="str">
            <v>CONCRETO SIMPLES DESEMPENADO E RIPADO,200KG CIM/M3</v>
          </cell>
          <cell r="C2807" t="str">
            <v>M3</v>
          </cell>
          <cell r="D2807">
            <v>309.43</v>
          </cell>
          <cell r="E2807">
            <v>2806</v>
          </cell>
          <cell r="F2807">
            <v>170201</v>
          </cell>
        </row>
        <row r="2808">
          <cell r="A2808" t="str">
            <v>17.02.02</v>
          </cell>
          <cell r="B2808" t="str">
            <v>CONCRETO DESEMPENADO E RIPADO(PMSP-DL.1009/47),335KG CIM/M3 - 7CM</v>
          </cell>
          <cell r="C2808" t="str">
            <v>M2</v>
          </cell>
          <cell r="D2808">
            <v>29.59</v>
          </cell>
          <cell r="E2808">
            <v>2807</v>
          </cell>
          <cell r="F2808">
            <v>170202</v>
          </cell>
        </row>
        <row r="2809">
          <cell r="A2809" t="str">
            <v>17.02.03</v>
          </cell>
          <cell r="B2809" t="str">
            <v>NC.05 CONC. DESEMPENADO C/ JUNTAS EM GRANITO E=2CM APAR QUADRICULADO</v>
          </cell>
          <cell r="C2809" t="str">
            <v>M2</v>
          </cell>
          <cell r="D2809">
            <v>68.28</v>
          </cell>
          <cell r="E2809">
            <v>2808</v>
          </cell>
          <cell r="F2809">
            <v>170203</v>
          </cell>
        </row>
        <row r="2810">
          <cell r="A2810" t="str">
            <v>17.02.04</v>
          </cell>
          <cell r="B2810" t="str">
            <v>NC.05 CONCRETO DESEMP.C/JUNTAS EM PEDRA MIRACEMA E.MED=1,2CM QUADRI.</v>
          </cell>
          <cell r="C2810" t="str">
            <v>M2</v>
          </cell>
          <cell r="D2810">
            <v>56.53</v>
          </cell>
          <cell r="E2810">
            <v>2809</v>
          </cell>
          <cell r="F2810">
            <v>170204</v>
          </cell>
        </row>
        <row r="2811">
          <cell r="A2811" t="str">
            <v>17.02.05</v>
          </cell>
          <cell r="B2811" t="str">
            <v>NC.06 CONC.DESEMPENADO C/JUNTAS EM GRANITO E=2CM APAR. - FAIXAS</v>
          </cell>
          <cell r="C2811" t="str">
            <v>M2</v>
          </cell>
          <cell r="D2811">
            <v>48.17</v>
          </cell>
          <cell r="E2811">
            <v>2810</v>
          </cell>
          <cell r="F2811">
            <v>170205</v>
          </cell>
        </row>
        <row r="2812">
          <cell r="A2812" t="str">
            <v>17.02.06</v>
          </cell>
          <cell r="B2812" t="str">
            <v>NC.06 CONC.DESEMP.COM JUNTAS EM PEDRA MIRACEMA E.MED=1,2CM EM FAIXAS</v>
          </cell>
          <cell r="C2812" t="str">
            <v>M2</v>
          </cell>
          <cell r="D2812">
            <v>42.07</v>
          </cell>
          <cell r="E2812">
            <v>2811</v>
          </cell>
          <cell r="F2812">
            <v>170206</v>
          </cell>
        </row>
        <row r="2813">
          <cell r="A2813" t="str">
            <v>17.02.07</v>
          </cell>
          <cell r="B2813" t="str">
            <v>LADRILHO HIDRAULICO SULCADO,BRANCO OU PRETO</v>
          </cell>
          <cell r="C2813" t="str">
            <v>M2</v>
          </cell>
          <cell r="D2813">
            <v>44.43</v>
          </cell>
          <cell r="E2813">
            <v>2812</v>
          </cell>
          <cell r="F2813">
            <v>170207</v>
          </cell>
        </row>
        <row r="2814">
          <cell r="A2814" t="str">
            <v>17.02.08</v>
          </cell>
          <cell r="B2814" t="str">
            <v>LADRILHO HIDRAULICO SULCADO,BRANCO E PRETO - TIPO MAPA DE S.PAULO</v>
          </cell>
          <cell r="C2814" t="str">
            <v>M2</v>
          </cell>
          <cell r="D2814">
            <v>41.35</v>
          </cell>
          <cell r="E2814">
            <v>2813</v>
          </cell>
          <cell r="F2814">
            <v>170208</v>
          </cell>
        </row>
        <row r="2815">
          <cell r="A2815" t="str">
            <v>17.02.10</v>
          </cell>
          <cell r="B2815" t="str">
            <v>LAJOTA SEXTAVADA DE CONCRETO,ARTICULADA - 6CM</v>
          </cell>
          <cell r="C2815" t="str">
            <v>M2</v>
          </cell>
          <cell r="D2815">
            <v>36.76</v>
          </cell>
          <cell r="E2815">
            <v>2814</v>
          </cell>
          <cell r="F2815">
            <v>170210</v>
          </cell>
        </row>
        <row r="2816">
          <cell r="A2816" t="str">
            <v>17.02.11</v>
          </cell>
          <cell r="B2816" t="str">
            <v>LAJOTA SEXTAVADA DE CONCRETO,ARTICULADA - 8CM</v>
          </cell>
          <cell r="C2816" t="str">
            <v>M2</v>
          </cell>
          <cell r="D2816">
            <v>35.090000000000003</v>
          </cell>
          <cell r="E2816">
            <v>2815</v>
          </cell>
          <cell r="F2816">
            <v>170211</v>
          </cell>
        </row>
        <row r="2817">
          <cell r="A2817" t="str">
            <v>17.02.12</v>
          </cell>
          <cell r="B2817" t="str">
            <v>LAJOTA SEXTAVADA DE CONCRETO,ARTICULADA - 10CM</v>
          </cell>
          <cell r="C2817" t="str">
            <v>M2</v>
          </cell>
          <cell r="D2817">
            <v>45</v>
          </cell>
          <cell r="E2817">
            <v>2816</v>
          </cell>
          <cell r="F2817">
            <v>170212</v>
          </cell>
        </row>
        <row r="2818">
          <cell r="A2818" t="str">
            <v>17.02.13</v>
          </cell>
          <cell r="B2818" t="str">
            <v>CONCRETO SIMPLES C/AGREGADO RECICLADO,DESEMP.E RIPADO-200KG CIM/M3</v>
          </cell>
          <cell r="C2818" t="str">
            <v>M3</v>
          </cell>
          <cell r="D2818">
            <v>281.75</v>
          </cell>
          <cell r="E2818">
            <v>2817</v>
          </cell>
          <cell r="F2818">
            <v>170213</v>
          </cell>
        </row>
        <row r="2819">
          <cell r="A2819" t="str">
            <v>17.02.14</v>
          </cell>
          <cell r="B2819" t="str">
            <v>CONCRETO C/AGREG.RECICL.DESEMP.E RIP.(PMSP-DL1009/47,335KGCIM/M3-7CM</v>
          </cell>
          <cell r="C2819" t="str">
            <v>M2</v>
          </cell>
          <cell r="D2819">
            <v>28.91</v>
          </cell>
          <cell r="E2819">
            <v>2818</v>
          </cell>
          <cell r="F2819">
            <v>170214</v>
          </cell>
        </row>
        <row r="2820">
          <cell r="A2820" t="str">
            <v>17.02.15</v>
          </cell>
          <cell r="B2820" t="str">
            <v>LAJOTA PRE-MOLDADA DE CONCRETO E=7CM - JUNTA DE GRAMA</v>
          </cell>
          <cell r="C2820" t="str">
            <v>M2</v>
          </cell>
          <cell r="D2820">
            <v>20.16</v>
          </cell>
          <cell r="E2820">
            <v>2819</v>
          </cell>
          <cell r="F2820">
            <v>170215</v>
          </cell>
        </row>
        <row r="2821">
          <cell r="A2821" t="str">
            <v>17.02.18</v>
          </cell>
          <cell r="B2821" t="str">
            <v>LAJOTA DE CONC.MOLDADA"IN LOCO",TIPO PMSP E=7CM JUNTA DE PEDRISCO</v>
          </cell>
          <cell r="C2821" t="str">
            <v>M2</v>
          </cell>
          <cell r="D2821">
            <v>17.670000000000002</v>
          </cell>
          <cell r="E2821">
            <v>2820</v>
          </cell>
          <cell r="F2821">
            <v>170218</v>
          </cell>
        </row>
        <row r="2822">
          <cell r="A2822" t="str">
            <v>17.02.19</v>
          </cell>
          <cell r="B2822" t="str">
            <v>LAJOTA DE CONC.MOLDADA"IN LOCO",TIPO PMSP E=7CM - JUNTA DE ARGAMASSA</v>
          </cell>
          <cell r="C2822" t="str">
            <v>M2</v>
          </cell>
          <cell r="D2822">
            <v>18.760000000000002</v>
          </cell>
          <cell r="E2822">
            <v>2821</v>
          </cell>
          <cell r="F2822">
            <v>170219</v>
          </cell>
        </row>
        <row r="2823">
          <cell r="A2823" t="str">
            <v>17.02.23</v>
          </cell>
          <cell r="B2823" t="str">
            <v>PARALELEPIPEDO SOBRE BASE DE AREIA</v>
          </cell>
          <cell r="C2823" t="str">
            <v>M2</v>
          </cell>
          <cell r="D2823">
            <v>34.340000000000003</v>
          </cell>
          <cell r="E2823">
            <v>2822</v>
          </cell>
          <cell r="F2823">
            <v>170223</v>
          </cell>
        </row>
        <row r="2824">
          <cell r="A2824" t="str">
            <v>17.02.24</v>
          </cell>
          <cell r="B2824" t="str">
            <v>PARALELEPIPEDO SOBRE BASE DE CONCRETO</v>
          </cell>
          <cell r="C2824" t="str">
            <v>M2</v>
          </cell>
          <cell r="D2824">
            <v>49.51</v>
          </cell>
          <cell r="E2824">
            <v>2823</v>
          </cell>
          <cell r="F2824">
            <v>170224</v>
          </cell>
        </row>
        <row r="2825">
          <cell r="A2825" t="str">
            <v>17.02.25</v>
          </cell>
          <cell r="B2825" t="str">
            <v>MOSAICO PORTUGUES,UMA OU DUAS CORES,SOBRE BASE DE AREIA</v>
          </cell>
          <cell r="C2825" t="str">
            <v>M2</v>
          </cell>
          <cell r="D2825">
            <v>90.44</v>
          </cell>
          <cell r="E2825">
            <v>2824</v>
          </cell>
          <cell r="F2825">
            <v>170225</v>
          </cell>
        </row>
        <row r="2826">
          <cell r="A2826" t="str">
            <v>17.02.26</v>
          </cell>
          <cell r="B2826" t="str">
            <v>MOSAICO PORTUGUES,UMA OU DUAS CORES,SOBRE BASE DE CONCRETO</v>
          </cell>
          <cell r="C2826" t="str">
            <v>M2</v>
          </cell>
          <cell r="D2826">
            <v>97.25</v>
          </cell>
          <cell r="E2826">
            <v>2825</v>
          </cell>
          <cell r="F2826">
            <v>170226</v>
          </cell>
        </row>
        <row r="2827">
          <cell r="A2827" t="str">
            <v>17.02.27</v>
          </cell>
          <cell r="B2827" t="str">
            <v>PARALELEPIPEDO SOBRE BASE DE AREIA RECICLADA</v>
          </cell>
          <cell r="C2827" t="str">
            <v>M2</v>
          </cell>
          <cell r="D2827">
            <v>31.93</v>
          </cell>
          <cell r="E2827">
            <v>2826</v>
          </cell>
          <cell r="F2827">
            <v>170227</v>
          </cell>
        </row>
        <row r="2828">
          <cell r="A2828" t="str">
            <v>17.02.28</v>
          </cell>
          <cell r="B2828" t="str">
            <v>PARALELEPIPEDO SOBRE BASE DE CONCRETO C/ AGREGADO RECICLADO</v>
          </cell>
          <cell r="C2828" t="str">
            <v>M2</v>
          </cell>
          <cell r="D2828">
            <v>48.52</v>
          </cell>
          <cell r="E2828">
            <v>2827</v>
          </cell>
          <cell r="F2828">
            <v>170228</v>
          </cell>
        </row>
        <row r="2829">
          <cell r="A2829" t="str">
            <v>17.02.29</v>
          </cell>
          <cell r="B2829" t="str">
            <v>PEDRISCO - FORNECIMENTO E ESPALHAMENTO COM COMPACTACAO MECANICA</v>
          </cell>
          <cell r="C2829" t="str">
            <v>M3</v>
          </cell>
          <cell r="D2829">
            <v>51.84</v>
          </cell>
          <cell r="E2829">
            <v>2828</v>
          </cell>
          <cell r="F2829">
            <v>170229</v>
          </cell>
        </row>
        <row r="2830">
          <cell r="A2830" t="str">
            <v>17.02.30</v>
          </cell>
          <cell r="B2830" t="str">
            <v>PEDRISCO COM COMPACTACAO MANUAL - ESPESSURA 5CM</v>
          </cell>
          <cell r="C2830" t="str">
            <v>M2</v>
          </cell>
          <cell r="D2830">
            <v>3.01</v>
          </cell>
          <cell r="E2830">
            <v>2829</v>
          </cell>
          <cell r="F2830">
            <v>170230</v>
          </cell>
        </row>
        <row r="2831">
          <cell r="A2831" t="str">
            <v>17.02.31</v>
          </cell>
          <cell r="B2831" t="str">
            <v>PO DE BRITA COM COMPACTACAO MECANICA - ESPESSURA 10CM</v>
          </cell>
          <cell r="C2831" t="str">
            <v>M2</v>
          </cell>
          <cell r="D2831">
            <v>8.07</v>
          </cell>
          <cell r="E2831">
            <v>2830</v>
          </cell>
          <cell r="F2831">
            <v>170231</v>
          </cell>
        </row>
        <row r="2832">
          <cell r="A2832" t="str">
            <v>17.02.32</v>
          </cell>
          <cell r="B2832" t="str">
            <v>PEDRA BRITADA N.2 COM COMPACTACAO MANUAL - 5CM</v>
          </cell>
          <cell r="C2832" t="str">
            <v>M2</v>
          </cell>
          <cell r="D2832">
            <v>3.26</v>
          </cell>
          <cell r="E2832">
            <v>2831</v>
          </cell>
          <cell r="F2832">
            <v>170232</v>
          </cell>
        </row>
        <row r="2833">
          <cell r="A2833" t="str">
            <v>17.02.33</v>
          </cell>
          <cell r="B2833" t="str">
            <v>PEDRISCO RECICLADO-FORNECI/TO E ESPALHA/TO C/ COMPACTACAO MECANICA</v>
          </cell>
          <cell r="C2833" t="str">
            <v>M3</v>
          </cell>
          <cell r="D2833">
            <v>100.04</v>
          </cell>
          <cell r="E2833">
            <v>2832</v>
          </cell>
          <cell r="F2833">
            <v>170233</v>
          </cell>
        </row>
        <row r="2834">
          <cell r="A2834" t="str">
            <v>17.02.34</v>
          </cell>
          <cell r="B2834" t="str">
            <v>PEDRISCO RECICLADO C/COMPACTACAO MANUAL - ESPESSURA 5CM</v>
          </cell>
          <cell r="C2834" t="str">
            <v>M2</v>
          </cell>
          <cell r="D2834">
            <v>2.12</v>
          </cell>
          <cell r="E2834">
            <v>2833</v>
          </cell>
          <cell r="F2834">
            <v>170234</v>
          </cell>
        </row>
        <row r="2835">
          <cell r="A2835" t="str">
            <v>17.02.35</v>
          </cell>
          <cell r="B2835" t="str">
            <v>AGREGADO RECICLADO FINO COMPACTACAO MECANICA-ESP. 10CM</v>
          </cell>
          <cell r="C2835" t="str">
            <v>M2</v>
          </cell>
          <cell r="D2835">
            <v>5.9</v>
          </cell>
          <cell r="E2835">
            <v>2834</v>
          </cell>
          <cell r="F2835">
            <v>170235</v>
          </cell>
        </row>
        <row r="2836">
          <cell r="A2836" t="str">
            <v>17.02.36</v>
          </cell>
          <cell r="B2836" t="str">
            <v>AGREGADO RECICLADO N.2 C/COMPACTACAO MANUAL - 5CM</v>
          </cell>
          <cell r="C2836" t="str">
            <v>M2</v>
          </cell>
          <cell r="D2836">
            <v>2.56</v>
          </cell>
          <cell r="E2836">
            <v>2835</v>
          </cell>
          <cell r="F2836">
            <v>170236</v>
          </cell>
        </row>
        <row r="2837">
          <cell r="A2837" t="str">
            <v>17.02.38</v>
          </cell>
          <cell r="B2837" t="str">
            <v>MOSAICO PORT.UMA OU DUAS CORES, SOBRE BASE DE CONCR.C/AGREG.RECICL.</v>
          </cell>
          <cell r="C2837" t="str">
            <v>M2</v>
          </cell>
          <cell r="D2837">
            <v>96</v>
          </cell>
          <cell r="E2837">
            <v>2836</v>
          </cell>
          <cell r="F2837">
            <v>170238</v>
          </cell>
        </row>
        <row r="2838">
          <cell r="A2838" t="str">
            <v>17.02.40</v>
          </cell>
          <cell r="B2838" t="str">
            <v>PAVIMENTACAO ASFALTICA PARA TRAFEGO MEDIO (POR PENETRACAO)</v>
          </cell>
          <cell r="C2838" t="str">
            <v>M2</v>
          </cell>
          <cell r="D2838">
            <v>13.05</v>
          </cell>
          <cell r="E2838">
            <v>2837</v>
          </cell>
          <cell r="F2838">
            <v>170240</v>
          </cell>
        </row>
        <row r="2839">
          <cell r="A2839" t="str">
            <v>17.02.50</v>
          </cell>
          <cell r="B2839" t="str">
            <v>GUIA DE CONCRETO RETA OU CURVA,TIPO PMSP</v>
          </cell>
          <cell r="C2839" t="str">
            <v>M</v>
          </cell>
          <cell r="D2839">
            <v>26.54</v>
          </cell>
          <cell r="E2839">
            <v>2838</v>
          </cell>
          <cell r="F2839">
            <v>170250</v>
          </cell>
        </row>
        <row r="2840">
          <cell r="A2840" t="str">
            <v>17.02.51</v>
          </cell>
          <cell r="B2840" t="str">
            <v>GUIA DE CONCRETO C/AGREGADO RECICLADO,RETA OU CURVA TIPO PMSP</v>
          </cell>
          <cell r="C2840" t="str">
            <v>M</v>
          </cell>
          <cell r="D2840">
            <v>26.43</v>
          </cell>
          <cell r="E2840">
            <v>2839</v>
          </cell>
          <cell r="F2840">
            <v>170251</v>
          </cell>
        </row>
        <row r="2841">
          <cell r="A2841" t="str">
            <v>17.02.52</v>
          </cell>
          <cell r="B2841" t="str">
            <v>SARJETA DE CONCRETO,INCLUSIVE PREPARO DE CAIXA</v>
          </cell>
          <cell r="C2841" t="str">
            <v>M3</v>
          </cell>
          <cell r="D2841">
            <v>216.33</v>
          </cell>
          <cell r="E2841">
            <v>2840</v>
          </cell>
          <cell r="F2841">
            <v>170252</v>
          </cell>
        </row>
        <row r="2842">
          <cell r="A2842" t="str">
            <v>17.02.54</v>
          </cell>
          <cell r="B2842" t="str">
            <v>REBAIXAMENTO DE GUIA</v>
          </cell>
          <cell r="C2842" t="str">
            <v>M</v>
          </cell>
          <cell r="D2842">
            <v>9.9499999999999993</v>
          </cell>
          <cell r="E2842">
            <v>2841</v>
          </cell>
          <cell r="F2842">
            <v>170254</v>
          </cell>
        </row>
        <row r="2843">
          <cell r="A2843" t="str">
            <v>17.02.55</v>
          </cell>
          <cell r="B2843" t="str">
            <v>REBAIXAMENTO DE GUIA COM CONCRETO RECICLADO</v>
          </cell>
          <cell r="C2843" t="str">
            <v>M</v>
          </cell>
          <cell r="D2843">
            <v>9.4499999999999993</v>
          </cell>
          <cell r="E2843">
            <v>2842</v>
          </cell>
          <cell r="F2843">
            <v>170255</v>
          </cell>
        </row>
        <row r="2844">
          <cell r="A2844" t="str">
            <v>17.02.60</v>
          </cell>
          <cell r="B2844" t="str">
            <v>PISO CIMENTÍCIO VIDRO-PRENSADO À 240TON - ALTA RESIST. 40X40X3 CM -</v>
          </cell>
          <cell r="D2844">
            <v>90.35</v>
          </cell>
          <cell r="E2844">
            <v>2843</v>
          </cell>
          <cell r="F2844">
            <v>170260</v>
          </cell>
        </row>
        <row r="2845">
          <cell r="A2845" t="str">
            <v>17.02.61</v>
          </cell>
          <cell r="B2845" t="str">
            <v>PISO CIMENTÍCIO VIBRO-PRENSADO À 240TON - ALTA RESISTÊNCIA - 40X40X3CM - LISI - CINZA - COLOCADO</v>
          </cell>
          <cell r="C2845" t="str">
            <v>M2</v>
          </cell>
          <cell r="D2845">
            <v>86.35</v>
          </cell>
          <cell r="E2845">
            <v>2844</v>
          </cell>
          <cell r="F2845">
            <v>170261</v>
          </cell>
        </row>
        <row r="2846">
          <cell r="A2846" t="str">
            <v>17.02.62</v>
          </cell>
          <cell r="B2846" t="str">
            <v>PISO CIMENTÍCIO VIBRO-PRENSADO À 240TON - ALATA RESISTÊNCIA - 40X40X3CM - LISO - BRANCO - COLOCADO</v>
          </cell>
          <cell r="C2846" t="str">
            <v>M2</v>
          </cell>
          <cell r="D2846">
            <v>92.35</v>
          </cell>
          <cell r="E2846">
            <v>2845</v>
          </cell>
          <cell r="F2846">
            <v>170262</v>
          </cell>
        </row>
        <row r="2847">
          <cell r="A2847" t="str">
            <v>17.02.63</v>
          </cell>
          <cell r="B2847" t="str">
            <v>PISO CIMENTÍCIO VIBRO-PRENSADO À 240TON - ALTA RESISTÊNCIA - 40X40X2CM - LISO - CINZA CLARO - COLOCADO</v>
          </cell>
          <cell r="C2847" t="str">
            <v>M2</v>
          </cell>
          <cell r="D2847">
            <v>49.02</v>
          </cell>
          <cell r="E2847">
            <v>2846</v>
          </cell>
          <cell r="F2847">
            <v>170263</v>
          </cell>
        </row>
        <row r="2848">
          <cell r="A2848" t="str">
            <v>17.02.64</v>
          </cell>
          <cell r="B2848" t="str">
            <v>PISO CIMENTÍCIO VIBRO-PRENSADO À 240TON - ALTA RESISTÊNCIA - 40X40X2CM - LISO - CINZA - COLOCADO</v>
          </cell>
          <cell r="C2848" t="str">
            <v>M2</v>
          </cell>
          <cell r="D2848">
            <v>96.35</v>
          </cell>
          <cell r="E2848">
            <v>2847</v>
          </cell>
          <cell r="F2848">
            <v>170264</v>
          </cell>
        </row>
        <row r="2849">
          <cell r="A2849" t="str">
            <v>17.02.65</v>
          </cell>
          <cell r="B2849" t="str">
            <v>PISO CIMENTÍCIO VIBRO-PRENSADO À  240TON - ALTA RESISTÊNCIA - 40X40X2CM - LISO - BRANCO - COLOCADO</v>
          </cell>
          <cell r="C2849" t="str">
            <v>M2</v>
          </cell>
          <cell r="D2849">
            <v>99.35</v>
          </cell>
          <cell r="E2849">
            <v>2848</v>
          </cell>
          <cell r="F2849">
            <v>170265</v>
          </cell>
        </row>
        <row r="2850">
          <cell r="A2850" t="str">
            <v>17.02.66</v>
          </cell>
          <cell r="B2850" t="str">
            <v>PISO CIMENTÍCIO VIBRO-PRENSADO À 240TON - ALTA RESIST. 40X40X3CM - ANTIDERRAPANTE (LEVIGADO) - CINZA CLARO, COLOCADO</v>
          </cell>
          <cell r="C2850" t="str">
            <v>M2</v>
          </cell>
          <cell r="D2850">
            <v>89.35</v>
          </cell>
          <cell r="E2850">
            <v>2849</v>
          </cell>
          <cell r="F2850">
            <v>170266</v>
          </cell>
        </row>
        <row r="2851">
          <cell r="A2851" t="str">
            <v>17.02.67</v>
          </cell>
          <cell r="B2851" t="str">
            <v>PISO CIMENTÍCIO VIBRO-PRENSADO À 240TON - ALTA RESIST. 40X40X3CM - ANTIDERRAPANTE (LEVIGADO) - CINZA - COLOCADO</v>
          </cell>
          <cell r="C2851" t="str">
            <v>M2</v>
          </cell>
          <cell r="D2851">
            <v>87.35</v>
          </cell>
          <cell r="E2851">
            <v>2850</v>
          </cell>
          <cell r="F2851">
            <v>170267</v>
          </cell>
        </row>
        <row r="2852">
          <cell r="A2852" t="str">
            <v>17.02.68</v>
          </cell>
          <cell r="B2852" t="str">
            <v>PISO CIMENTÍCIO VIBRO-PRENSADO À 240TON - ALTA RESISTÊNCIA - 40X40X3CM - ANTIDERRAPANTE (LEVIGADO) - BRANCO - COLOCADO</v>
          </cell>
          <cell r="C2852" t="str">
            <v>M2</v>
          </cell>
          <cell r="D2852">
            <v>92.35</v>
          </cell>
          <cell r="E2852">
            <v>2851</v>
          </cell>
          <cell r="F2852">
            <v>170268</v>
          </cell>
        </row>
        <row r="2853">
          <cell r="A2853" t="str">
            <v>17.02.69</v>
          </cell>
          <cell r="B2853" t="str">
            <v>PISO CIMENTÍCIO VIBRO-PRENSADO À 240TON - ALTA RESIST. 40X40X2CM - ANTIDERRAPANTE (LEVIGADO) - CINZA CLARO - COLOCADO</v>
          </cell>
          <cell r="C2853" t="str">
            <v>M2</v>
          </cell>
          <cell r="D2853">
            <v>91.35</v>
          </cell>
          <cell r="E2853">
            <v>2852</v>
          </cell>
          <cell r="F2853">
            <v>170269</v>
          </cell>
        </row>
        <row r="2854">
          <cell r="A2854" t="str">
            <v>17.02.70</v>
          </cell>
          <cell r="B2854" t="str">
            <v>PISO CIMENTÍCIO VIBRO-PRENSADO À 240TON - ALTA RESIST. 40X40X2CM - ANTIDERRAPANTE (LEVIGADO) - CINZA - COLOCADO</v>
          </cell>
          <cell r="C2854" t="str">
            <v>M2</v>
          </cell>
          <cell r="D2854">
            <v>90.35</v>
          </cell>
          <cell r="E2854">
            <v>2853</v>
          </cell>
          <cell r="F2854">
            <v>170270</v>
          </cell>
        </row>
        <row r="2855">
          <cell r="A2855" t="str">
            <v>17.02.71</v>
          </cell>
          <cell r="B2855" t="str">
            <v>PISO CIMENTÍCIO VIBRO- PRENSADO - ALTA RESIST. 40X40X2CM - ANTIDERRAPANTE (LEVIGADO) - BRANCO - COLOCADO</v>
          </cell>
          <cell r="C2855" t="str">
            <v>M2</v>
          </cell>
          <cell r="D2855">
            <v>92.35</v>
          </cell>
          <cell r="E2855">
            <v>2854</v>
          </cell>
          <cell r="F2855">
            <v>170271</v>
          </cell>
        </row>
        <row r="2856">
          <cell r="A2856" t="str">
            <v>17.02.80</v>
          </cell>
          <cell r="B2856" t="str">
            <v>ACABAMENTO PARA DEGRAU DE ESCADA EM PISO CIMENTÍCIO VIBRO-PRENSADO À 240TON - ALATA RESIST. - ESP 2CM - LISO - CINZA CLARO - COLOCADO</v>
          </cell>
          <cell r="C2856" t="str">
            <v>ML</v>
          </cell>
          <cell r="D2856">
            <v>77.489999999999995</v>
          </cell>
          <cell r="E2856">
            <v>2855</v>
          </cell>
          <cell r="F2856">
            <v>170280</v>
          </cell>
        </row>
        <row r="2857">
          <cell r="A2857" t="str">
            <v>17.02.81</v>
          </cell>
          <cell r="B2857" t="str">
            <v>ACABAMENTO PARA DEGRAU DE ESCADA EM PISO CIMENTÍCIO VIBRO-PRENSADO À 240TON - ALTA RESIST. - ESP. 2CM - LISO - CINZA - COLOCADO</v>
          </cell>
          <cell r="C2857" t="str">
            <v>ML</v>
          </cell>
          <cell r="D2857">
            <v>75.489999999999995</v>
          </cell>
          <cell r="E2857">
            <v>2856</v>
          </cell>
          <cell r="F2857">
            <v>170281</v>
          </cell>
        </row>
        <row r="2858">
          <cell r="A2858" t="str">
            <v>17.02.82</v>
          </cell>
          <cell r="B2858" t="str">
            <v>ACABAMENTO PARA DEGRAU DE ESCADA EM PISO CIMENTÍCIO VIBRO-PRENSADO À 240TON - ALATA RESIST. - ESP 2CM - LISO - BRANCO - COLOCADO</v>
          </cell>
          <cell r="C2858" t="str">
            <v>ML</v>
          </cell>
          <cell r="D2858">
            <v>79.489999999999995</v>
          </cell>
          <cell r="E2858">
            <v>2857</v>
          </cell>
          <cell r="F2858">
            <v>170282</v>
          </cell>
        </row>
        <row r="2859">
          <cell r="A2859" t="str">
            <v>17.02.83</v>
          </cell>
          <cell r="B2859" t="str">
            <v>ACABAMENTO PARA DEGRAU DED ESCADA EM PISO CIMENTÍCIO VIBRO PRENSADO À 240TON. - ALTA RESIST. - ESP 2CM - ANTIDERRAPANTE (LEVIGADO), CINZA CLARO, COLOCADO</v>
          </cell>
          <cell r="C2859" t="str">
            <v>ML</v>
          </cell>
          <cell r="D2859">
            <v>77.489999999999995</v>
          </cell>
          <cell r="E2859">
            <v>2858</v>
          </cell>
          <cell r="F2859">
            <v>170283</v>
          </cell>
        </row>
        <row r="2860">
          <cell r="A2860" t="str">
            <v>17.02.84</v>
          </cell>
          <cell r="B2860" t="str">
            <v>ACABAMENTO PARA DEGRAU DE ESCADA EM PISO CIMENTÍCIO VIBRO-PRENSADO À 240TON. - ALTA RESIST. ESP 2CM - ANTIDERRAPANTE (LEVIGADO) - CINZA - COLOCADO</v>
          </cell>
          <cell r="C2860" t="str">
            <v>ML</v>
          </cell>
          <cell r="D2860">
            <v>75.489999999999995</v>
          </cell>
          <cell r="E2860">
            <v>2859</v>
          </cell>
          <cell r="F2860">
            <v>170284</v>
          </cell>
        </row>
        <row r="2861">
          <cell r="A2861" t="str">
            <v>17.02.85</v>
          </cell>
          <cell r="B2861" t="str">
            <v>ACABAMENTO PARA DEGRAU DE ESCADA EM PISO CIMENTÍCIO VIBRO-PRENSADO À 240TON. - ALATA RESIST. ESP 2CM - ANTIDERRAPANTE (LEVIGADO) - BRANCO - COLOCADO</v>
          </cell>
          <cell r="C2861" t="str">
            <v>ML</v>
          </cell>
          <cell r="D2861">
            <v>79.489999999999995</v>
          </cell>
          <cell r="E2861">
            <v>2860</v>
          </cell>
          <cell r="F2861">
            <v>170285</v>
          </cell>
        </row>
        <row r="2862">
          <cell r="B2862" t="str">
            <v>DIVERSOS</v>
          </cell>
          <cell r="E2862">
            <v>2861</v>
          </cell>
        </row>
        <row r="2863">
          <cell r="A2863" t="str">
            <v>17.03.19</v>
          </cell>
          <cell r="B2863" t="str">
            <v>IP03 PLATAFORMA COM 3 MASTROS DE BANDEIRA H.TOTAL=8,30M</v>
          </cell>
          <cell r="C2863" t="str">
            <v>UN</v>
          </cell>
          <cell r="D2863">
            <v>1997.14</v>
          </cell>
          <cell r="E2863">
            <v>2862</v>
          </cell>
          <cell r="F2863">
            <v>170319</v>
          </cell>
        </row>
        <row r="2864">
          <cell r="A2864" t="str">
            <v>17.03.20</v>
          </cell>
          <cell r="B2864" t="str">
            <v>IP.04 PLATAFORMA COM 3 MASTROS DE BANDEIRA H.TOTAL=10,00M</v>
          </cell>
          <cell r="C2864" t="str">
            <v>UN</v>
          </cell>
          <cell r="D2864">
            <v>2571.27</v>
          </cell>
          <cell r="E2864">
            <v>2863</v>
          </cell>
          <cell r="F2864">
            <v>170320</v>
          </cell>
        </row>
        <row r="2865">
          <cell r="A2865" t="str">
            <v>17.03.50</v>
          </cell>
          <cell r="B2865" t="str">
            <v>QC.01 QUADRA POLIESPORTIVA - PISO NAO ARMADO</v>
          </cell>
          <cell r="C2865" t="str">
            <v>M2</v>
          </cell>
          <cell r="D2865">
            <v>28.02</v>
          </cell>
          <cell r="E2865">
            <v>2864</v>
          </cell>
          <cell r="F2865">
            <v>170350</v>
          </cell>
        </row>
        <row r="2866">
          <cell r="A2866" t="str">
            <v>17.03.51</v>
          </cell>
          <cell r="B2866" t="str">
            <v>QC.02 QUADRA POLIESPORTIVA - PISO ARMADO</v>
          </cell>
          <cell r="C2866" t="str">
            <v>M2</v>
          </cell>
          <cell r="D2866">
            <v>36.56</v>
          </cell>
          <cell r="E2866">
            <v>2865</v>
          </cell>
          <cell r="F2866">
            <v>170351</v>
          </cell>
        </row>
        <row r="2867">
          <cell r="A2867" t="str">
            <v>17.03.52</v>
          </cell>
          <cell r="B2867" t="str">
            <v>QUADRA POLIESPORTIVA - PISO ASFALTICO, INCL. PINTURA E DEMARCACAO</v>
          </cell>
          <cell r="C2867" t="str">
            <v>M2</v>
          </cell>
          <cell r="D2867">
            <v>35.04</v>
          </cell>
          <cell r="E2867">
            <v>2866</v>
          </cell>
          <cell r="F2867">
            <v>170352</v>
          </cell>
        </row>
        <row r="2868">
          <cell r="A2868" t="str">
            <v>17.03.53</v>
          </cell>
          <cell r="B2868" t="str">
            <v>QC.01 QUADRA POLIESPORTIVA-PISO NAO ARMADO C/AGREGADO RECICLADO</v>
          </cell>
          <cell r="C2868" t="str">
            <v>M2</v>
          </cell>
          <cell r="D2868">
            <v>26.39</v>
          </cell>
          <cell r="E2868">
            <v>2867</v>
          </cell>
          <cell r="F2868">
            <v>170353</v>
          </cell>
        </row>
        <row r="2869">
          <cell r="A2869" t="str">
            <v>17.03.54</v>
          </cell>
          <cell r="B2869" t="str">
            <v>QC.02 QUADRA POLIESPORTIVA PISO ARMADO C/AGREGADO RECICLADO</v>
          </cell>
          <cell r="C2869" t="str">
            <v>M2</v>
          </cell>
          <cell r="D2869">
            <v>34.93</v>
          </cell>
          <cell r="E2869">
            <v>2868</v>
          </cell>
          <cell r="F2869">
            <v>170354</v>
          </cell>
        </row>
        <row r="2870">
          <cell r="A2870" t="str">
            <v>17.03.55</v>
          </cell>
          <cell r="B2870" t="str">
            <v>QD.01 DEMARC. DE QUADRA COM TINTA A BASE DE BORR. CLORADA - VOLEIBOL</v>
          </cell>
          <cell r="C2870" t="str">
            <v>UN</v>
          </cell>
          <cell r="D2870">
            <v>127.36</v>
          </cell>
          <cell r="E2870">
            <v>2869</v>
          </cell>
          <cell r="F2870">
            <v>170355</v>
          </cell>
        </row>
        <row r="2871">
          <cell r="A2871" t="str">
            <v>17.03.56</v>
          </cell>
          <cell r="B2871" t="str">
            <v>QD.02 DEMARC. DE QUADRA COM TINTA A BASE DE BORR. CLORADA - F.SALAO</v>
          </cell>
          <cell r="C2871" t="str">
            <v>UN</v>
          </cell>
          <cell r="D2871">
            <v>235.84</v>
          </cell>
          <cell r="E2871">
            <v>2870</v>
          </cell>
          <cell r="F2871">
            <v>170356</v>
          </cell>
        </row>
        <row r="2872">
          <cell r="A2872" t="str">
            <v>17.03.57</v>
          </cell>
          <cell r="B2872" t="str">
            <v>QD.03 DEMARC. DE QUADRA COM TINTA A BASE DE BORR. CLORADA - BASQUETE</v>
          </cell>
          <cell r="C2872" t="str">
            <v>UN</v>
          </cell>
          <cell r="D2872">
            <v>314.45999999999998</v>
          </cell>
          <cell r="E2872">
            <v>2871</v>
          </cell>
          <cell r="F2872">
            <v>170357</v>
          </cell>
        </row>
        <row r="2873">
          <cell r="A2873" t="str">
            <v>17.03.58</v>
          </cell>
          <cell r="B2873" t="str">
            <v>QD.05 DEMARC. DE QUADRA COM TINTA A BASE DE BORRA. CLORADA - HANDBOL</v>
          </cell>
          <cell r="C2873" t="str">
            <v>UN</v>
          </cell>
          <cell r="D2873">
            <v>182.72</v>
          </cell>
          <cell r="E2873">
            <v>2872</v>
          </cell>
          <cell r="F2873">
            <v>170358</v>
          </cell>
        </row>
        <row r="2874">
          <cell r="A2874" t="str">
            <v>17.03.59</v>
          </cell>
          <cell r="B2874" t="str">
            <v>DEMARCACAO DE VAGA DE ESTACIONAMENTO PARA P.P.D.F.</v>
          </cell>
          <cell r="C2874" t="str">
            <v>UN</v>
          </cell>
          <cell r="D2874">
            <v>194.24</v>
          </cell>
          <cell r="E2874">
            <v>2873</v>
          </cell>
          <cell r="F2874">
            <v>170359</v>
          </cell>
        </row>
        <row r="2875">
          <cell r="A2875" t="str">
            <v>17.03.60</v>
          </cell>
          <cell r="B2875" t="str">
            <v>POSTES PARA VOLEIBOL,INCLUSIVE PINTURA E REDE</v>
          </cell>
          <cell r="C2875" t="str">
            <v>UN</v>
          </cell>
          <cell r="D2875">
            <v>657.05</v>
          </cell>
          <cell r="E2875">
            <v>2874</v>
          </cell>
          <cell r="F2875">
            <v>170360</v>
          </cell>
        </row>
        <row r="2876">
          <cell r="A2876" t="str">
            <v>17.03.61</v>
          </cell>
          <cell r="B2876" t="str">
            <v>TRAVE PARA FUTEBOL DE SALAO,INCLUSIVE PINTURA E REDE</v>
          </cell>
          <cell r="C2876" t="str">
            <v>UN</v>
          </cell>
          <cell r="D2876">
            <v>1538.56</v>
          </cell>
          <cell r="E2876">
            <v>2875</v>
          </cell>
          <cell r="F2876">
            <v>170361</v>
          </cell>
        </row>
        <row r="2877">
          <cell r="A2877" t="str">
            <v>17.03.62</v>
          </cell>
          <cell r="B2877" t="str">
            <v>TABELA PARA BASQUETE,INCL.ESTRUTURA ARO E CESTA - CONCRETO APARENTE</v>
          </cell>
          <cell r="C2877" t="str">
            <v>UN</v>
          </cell>
          <cell r="D2877">
            <v>1157.9100000000001</v>
          </cell>
          <cell r="E2877">
            <v>2876</v>
          </cell>
          <cell r="F2877">
            <v>170362</v>
          </cell>
        </row>
        <row r="2878">
          <cell r="A2878" t="str">
            <v>17.03.65</v>
          </cell>
          <cell r="B2878" t="str">
            <v>TELA DE NYLON P/COBERTURA DE QUADRA</v>
          </cell>
          <cell r="C2878" t="str">
            <v>M2</v>
          </cell>
          <cell r="D2878">
            <v>4.99</v>
          </cell>
          <cell r="E2878">
            <v>2877</v>
          </cell>
          <cell r="F2878">
            <v>170365</v>
          </cell>
        </row>
        <row r="2879">
          <cell r="A2879" t="str">
            <v>17.03.70</v>
          </cell>
          <cell r="B2879" t="str">
            <v>DEMARCACAO E PINTURA DE SUPERFICIES - BORRACHA CLORADA</v>
          </cell>
          <cell r="C2879" t="str">
            <v>M2</v>
          </cell>
          <cell r="D2879">
            <v>19.55</v>
          </cell>
          <cell r="E2879">
            <v>2878</v>
          </cell>
          <cell r="F2879">
            <v>170370</v>
          </cell>
        </row>
        <row r="2880">
          <cell r="A2880" t="str">
            <v>17.03.71</v>
          </cell>
          <cell r="B2880" t="str">
            <v>DEMARCACAO E PINTURA DE SUPERFICIES - EPOXI</v>
          </cell>
          <cell r="C2880" t="str">
            <v>M2</v>
          </cell>
          <cell r="D2880">
            <v>23.47</v>
          </cell>
          <cell r="E2880">
            <v>2879</v>
          </cell>
          <cell r="F2880">
            <v>170371</v>
          </cell>
        </row>
        <row r="2881">
          <cell r="A2881" t="str">
            <v>17.03.72</v>
          </cell>
          <cell r="B2881" t="str">
            <v>DEMARCACAO E PINTURA DE FAIXAS ATE 10CM. BORRACHA CLORADA</v>
          </cell>
          <cell r="C2881" t="str">
            <v>M</v>
          </cell>
          <cell r="D2881">
            <v>5.6</v>
          </cell>
          <cell r="E2881">
            <v>2880</v>
          </cell>
          <cell r="F2881">
            <v>170372</v>
          </cell>
        </row>
        <row r="2882">
          <cell r="A2882" t="str">
            <v>17.03.73</v>
          </cell>
          <cell r="B2882" t="str">
            <v>DEMARCACAO E PINTURA DE FAIXAS ATE 10CM EPOXI</v>
          </cell>
          <cell r="C2882" t="str">
            <v>M</v>
          </cell>
          <cell r="D2882">
            <v>5.74</v>
          </cell>
          <cell r="E2882">
            <v>2881</v>
          </cell>
          <cell r="F2882">
            <v>170373</v>
          </cell>
        </row>
        <row r="2883">
          <cell r="A2883" t="str">
            <v>17.03.81</v>
          </cell>
          <cell r="B2883" t="str">
            <v>HV.15-ABRIGO P/LIXO EM BLOCO DE CONCR. AP.,REV. INTERN. C/AZULEJOS</v>
          </cell>
          <cell r="C2883" t="str">
            <v>UN</v>
          </cell>
          <cell r="D2883">
            <v>837.54</v>
          </cell>
          <cell r="E2883">
            <v>2882</v>
          </cell>
          <cell r="F2883">
            <v>170381</v>
          </cell>
        </row>
        <row r="2884">
          <cell r="A2884" t="str">
            <v>17.03.82</v>
          </cell>
          <cell r="B2884" t="str">
            <v>HV.17-ABRIGO P/LIXO EM TIJ.APARENTE-REV.INTERNAMENTE C/AZULEJOS</v>
          </cell>
          <cell r="C2884" t="str">
            <v>UN</v>
          </cell>
          <cell r="D2884">
            <v>1050.3699999999999</v>
          </cell>
          <cell r="E2884">
            <v>2883</v>
          </cell>
          <cell r="F2884">
            <v>170382</v>
          </cell>
        </row>
        <row r="2885">
          <cell r="A2885" t="str">
            <v>17.03.83</v>
          </cell>
          <cell r="B2885" t="str">
            <v>HV.20-ABRIGO P/LIXO EM ALV. REVEST. EXT.C/ARGAMASSA E INT.C/AZULEJOS</v>
          </cell>
          <cell r="C2885" t="str">
            <v>UN</v>
          </cell>
          <cell r="D2885">
            <v>1007.89</v>
          </cell>
          <cell r="E2885">
            <v>2884</v>
          </cell>
          <cell r="F2885">
            <v>170383</v>
          </cell>
        </row>
        <row r="2886">
          <cell r="A2886" t="str">
            <v>17.03.84</v>
          </cell>
          <cell r="B2886" t="str">
            <v>ABRIGO P/LIXO-A3/FABES EM ALV. APAR.REV.INT.C/AZUL.INCL. PORTAS</v>
          </cell>
          <cell r="C2886" t="str">
            <v>UN</v>
          </cell>
          <cell r="D2886">
            <v>1255.6600000000001</v>
          </cell>
          <cell r="E2886">
            <v>2885</v>
          </cell>
          <cell r="F2886">
            <v>170384</v>
          </cell>
        </row>
        <row r="2887">
          <cell r="A2887" t="str">
            <v>17.03.85</v>
          </cell>
          <cell r="B2887" t="str">
            <v>IV.06-LIXEIRA JUNTO AO ALINHAMENTO C/REVEST. INTERNO EM AZULEJOS</v>
          </cell>
          <cell r="C2887" t="str">
            <v>UN</v>
          </cell>
          <cell r="D2887">
            <v>1028.31</v>
          </cell>
          <cell r="E2887">
            <v>2886</v>
          </cell>
          <cell r="F2887">
            <v>170385</v>
          </cell>
        </row>
        <row r="2888">
          <cell r="A2888" t="str">
            <v>17.03.86</v>
          </cell>
          <cell r="B2888" t="str">
            <v>ABRIGO DE LIXO - A6</v>
          </cell>
          <cell r="C2888" t="str">
            <v>UN</v>
          </cell>
          <cell r="D2888">
            <v>1527.43</v>
          </cell>
          <cell r="E2888">
            <v>2887</v>
          </cell>
          <cell r="F2888">
            <v>170386</v>
          </cell>
        </row>
        <row r="2889">
          <cell r="A2889" t="str">
            <v>17.03.89</v>
          </cell>
          <cell r="B2889" t="str">
            <v>BANCADA DE CONCRETO POLIDO COM BORDAS ARREDONDADAS - ESP.30MM</v>
          </cell>
          <cell r="C2889" t="str">
            <v>M2</v>
          </cell>
          <cell r="D2889">
            <v>70.69</v>
          </cell>
          <cell r="E2889">
            <v>2888</v>
          </cell>
          <cell r="F2889">
            <v>170389</v>
          </cell>
        </row>
        <row r="2890">
          <cell r="A2890" t="str">
            <v>17.03.90</v>
          </cell>
          <cell r="B2890" t="str">
            <v>BANCADA DE CONCRETO POLIDO C/ BORDAS ARREDONDADAS 40MM DE ESPESSURA</v>
          </cell>
          <cell r="C2890" t="str">
            <v>M2</v>
          </cell>
          <cell r="D2890">
            <v>71.900000000000006</v>
          </cell>
          <cell r="E2890">
            <v>2889</v>
          </cell>
          <cell r="F2890">
            <v>170390</v>
          </cell>
        </row>
        <row r="2891">
          <cell r="A2891" t="str">
            <v>17.03.91</v>
          </cell>
          <cell r="B2891" t="str">
            <v>BANCADA DE CONCRETO POLIDO C/ BORDAS ARREDONDADAS - 50MM DE ESPESSUR</v>
          </cell>
          <cell r="C2891" t="str">
            <v>M2</v>
          </cell>
          <cell r="D2891">
            <v>73.27</v>
          </cell>
          <cell r="E2891">
            <v>2890</v>
          </cell>
          <cell r="F2891">
            <v>170391</v>
          </cell>
        </row>
        <row r="2892">
          <cell r="B2892" t="str">
            <v>LIMPEZA</v>
          </cell>
          <cell r="E2892">
            <v>2891</v>
          </cell>
        </row>
        <row r="2893">
          <cell r="A2893" t="str">
            <v>17.04.01</v>
          </cell>
          <cell r="B2893" t="str">
            <v>LIMPEZA GERAL DA OBRA</v>
          </cell>
          <cell r="C2893" t="str">
            <v>M2</v>
          </cell>
          <cell r="D2893">
            <v>3.56</v>
          </cell>
          <cell r="E2893">
            <v>2892</v>
          </cell>
          <cell r="F2893">
            <v>170401</v>
          </cell>
        </row>
        <row r="2894">
          <cell r="A2894" t="str">
            <v>17.04.05</v>
          </cell>
          <cell r="B2894" t="str">
            <v>RASPAGEM E CALAFETACAO DE PISOS DE MADEIRA - CERA INCOLOR</v>
          </cell>
          <cell r="C2894" t="str">
            <v>M2</v>
          </cell>
          <cell r="D2894">
            <v>7.72</v>
          </cell>
          <cell r="E2894">
            <v>2893</v>
          </cell>
          <cell r="F2894">
            <v>170405</v>
          </cell>
        </row>
        <row r="2895">
          <cell r="A2895" t="str">
            <v>17.04.06</v>
          </cell>
          <cell r="B2895" t="str">
            <v>RASPAGEM E CALAFETACAO DE PISOS DE MADEIRA - RESINA SINTETICA</v>
          </cell>
          <cell r="C2895" t="str">
            <v>M2</v>
          </cell>
          <cell r="D2895">
            <v>14.96</v>
          </cell>
          <cell r="E2895">
            <v>2894</v>
          </cell>
          <cell r="F2895">
            <v>170406</v>
          </cell>
        </row>
        <row r="2896">
          <cell r="A2896" t="str">
            <v>17.04.09</v>
          </cell>
          <cell r="B2896" t="str">
            <v>LIMPEZA DE PISOS E REVEST.DE ARGAMASSA,CERAMICA OU PEDRAS NATURAIS</v>
          </cell>
          <cell r="C2896" t="str">
            <v>M2</v>
          </cell>
          <cell r="D2896">
            <v>2.97</v>
          </cell>
          <cell r="E2896">
            <v>2895</v>
          </cell>
          <cell r="F2896">
            <v>170409</v>
          </cell>
        </row>
        <row r="2897">
          <cell r="A2897" t="str">
            <v>17.04.10</v>
          </cell>
          <cell r="B2897" t="str">
            <v>LIMPEZA DE VIDROS EM GERAL,INCLUSIVE CAIXILHO</v>
          </cell>
          <cell r="C2897" t="str">
            <v>M2</v>
          </cell>
          <cell r="D2897">
            <v>4.45</v>
          </cell>
          <cell r="E2897">
            <v>2896</v>
          </cell>
          <cell r="F2897">
            <v>170410</v>
          </cell>
        </row>
        <row r="2898">
          <cell r="A2898" t="str">
            <v>17.04.12</v>
          </cell>
          <cell r="B2898" t="str">
            <v>LIMPEZA E LAV. PAREDE POR HIDROJATEAMENTO - SEM REJUNTAMENTO</v>
          </cell>
          <cell r="C2898" t="str">
            <v>M2</v>
          </cell>
          <cell r="D2898">
            <v>7.57</v>
          </cell>
          <cell r="E2898">
            <v>2897</v>
          </cell>
          <cell r="F2898">
            <v>170412</v>
          </cell>
        </row>
        <row r="2899">
          <cell r="A2899" t="str">
            <v>17.04.13</v>
          </cell>
          <cell r="B2899" t="str">
            <v>LIMP E LAV PARED REV C/PASTIL OU MAT CERAM POR HIDROJAT. C/ REJUNT.</v>
          </cell>
          <cell r="C2899" t="str">
            <v>M2</v>
          </cell>
          <cell r="D2899">
            <v>11.6</v>
          </cell>
          <cell r="E2899">
            <v>2898</v>
          </cell>
          <cell r="F2899">
            <v>170413</v>
          </cell>
        </row>
        <row r="2900">
          <cell r="A2900" t="str">
            <v>17.04.14</v>
          </cell>
          <cell r="B2900" t="str">
            <v>LIMPEZA E LAVAGEM DE PISO POR HIDROJATEAMENTO</v>
          </cell>
          <cell r="C2900" t="str">
            <v>M2</v>
          </cell>
          <cell r="D2900">
            <v>4.2</v>
          </cell>
          <cell r="E2900">
            <v>2899</v>
          </cell>
          <cell r="F2900">
            <v>170414</v>
          </cell>
        </row>
        <row r="2901">
          <cell r="A2901" t="str">
            <v>17.04.20</v>
          </cell>
          <cell r="B2901" t="str">
            <v>LIMPEZA DE CAIXA D'AGUA - ATE 1000 LITROS</v>
          </cell>
          <cell r="C2901" t="str">
            <v>UN</v>
          </cell>
          <cell r="D2901">
            <v>17.8</v>
          </cell>
          <cell r="E2901">
            <v>2900</v>
          </cell>
          <cell r="F2901">
            <v>170420</v>
          </cell>
        </row>
        <row r="2902">
          <cell r="A2902" t="str">
            <v>17.04.21</v>
          </cell>
          <cell r="B2902" t="str">
            <v>LIMPEZA DE CAIXA D'AGUA - DE 1001 A 10000 LITROS</v>
          </cell>
          <cell r="C2902" t="str">
            <v>UN</v>
          </cell>
          <cell r="D2902">
            <v>47.47</v>
          </cell>
          <cell r="E2902">
            <v>2901</v>
          </cell>
          <cell r="F2902">
            <v>170421</v>
          </cell>
        </row>
        <row r="2903">
          <cell r="A2903" t="str">
            <v>17.04.22</v>
          </cell>
          <cell r="B2903" t="str">
            <v>LIMPEZA DE CAIXA D'AGUA - ACIMA DE 10000 LITROS</v>
          </cell>
          <cell r="C2903" t="str">
            <v>UN</v>
          </cell>
          <cell r="D2903">
            <v>106.8</v>
          </cell>
          <cell r="E2903">
            <v>2902</v>
          </cell>
          <cell r="F2903">
            <v>170422</v>
          </cell>
        </row>
        <row r="2904">
          <cell r="A2904" t="str">
            <v>17.04.25</v>
          </cell>
          <cell r="B2904" t="str">
            <v>LIMPEZA DE CANALETAS DE AGUAS PLUVIAIS</v>
          </cell>
          <cell r="C2904" t="str">
            <v>M</v>
          </cell>
          <cell r="D2904">
            <v>0.89</v>
          </cell>
          <cell r="E2904">
            <v>2903</v>
          </cell>
          <cell r="F2904">
            <v>170425</v>
          </cell>
        </row>
        <row r="2905">
          <cell r="A2905" t="str">
            <v>17.04.30</v>
          </cell>
          <cell r="B2905" t="str">
            <v>LIMPEZA DE CAIXA DE INSPECAO</v>
          </cell>
          <cell r="C2905" t="str">
            <v>UN</v>
          </cell>
          <cell r="D2905">
            <v>1.78</v>
          </cell>
          <cell r="E2905">
            <v>2904</v>
          </cell>
          <cell r="F2905">
            <v>170430</v>
          </cell>
        </row>
        <row r="2906">
          <cell r="A2906" t="str">
            <v>17.04.31</v>
          </cell>
          <cell r="B2906" t="str">
            <v>LIMPEZA DE FOSSA SEPTICA</v>
          </cell>
          <cell r="C2906" t="str">
            <v>M3</v>
          </cell>
          <cell r="D2906">
            <v>58.61</v>
          </cell>
          <cell r="E2906">
            <v>2905</v>
          </cell>
          <cell r="F2906">
            <v>170431</v>
          </cell>
        </row>
        <row r="2907">
          <cell r="A2907" t="str">
            <v>17.04.32</v>
          </cell>
          <cell r="B2907" t="str">
            <v>LIMPEZA DE SUMIDOURO,POR VIAGEM DE 6M3</v>
          </cell>
          <cell r="C2907" t="str">
            <v>VG</v>
          </cell>
          <cell r="D2907">
            <v>60.13</v>
          </cell>
          <cell r="E2907">
            <v>2906</v>
          </cell>
          <cell r="F2907">
            <v>170432</v>
          </cell>
        </row>
        <row r="2908">
          <cell r="A2908" t="str">
            <v>17.04.50</v>
          </cell>
          <cell r="B2908" t="str">
            <v>ENCERAMENTO E LUSTRACAO DE REVESTIMENTOS E PISOS EM GERAL</v>
          </cell>
          <cell r="C2908" t="str">
            <v>M2</v>
          </cell>
          <cell r="D2908">
            <v>1.33</v>
          </cell>
          <cell r="E2908">
            <v>2907</v>
          </cell>
          <cell r="F2908">
            <v>170450</v>
          </cell>
        </row>
        <row r="2909">
          <cell r="B2909" t="str">
            <v>COMPLEMENTOS DO EDIFICIO</v>
          </cell>
          <cell r="E2909">
            <v>2908</v>
          </cell>
        </row>
        <row r="2910">
          <cell r="A2910" t="str">
            <v>17.05.01</v>
          </cell>
          <cell r="B2910" t="str">
            <v>PRATELEIRA DE GRANILITE, ESP.30MM EXCL.APOIO</v>
          </cell>
          <cell r="C2910" t="str">
            <v>M2</v>
          </cell>
          <cell r="D2910">
            <v>147.44999999999999</v>
          </cell>
          <cell r="E2910">
            <v>2909</v>
          </cell>
          <cell r="F2910">
            <v>170501</v>
          </cell>
        </row>
        <row r="2911">
          <cell r="A2911" t="str">
            <v>17.05.02</v>
          </cell>
          <cell r="B2911" t="str">
            <v>PRATELEIRA DE GRANILITE, ESP.40MM, EXCL.APOIO</v>
          </cell>
          <cell r="C2911" t="str">
            <v>M2</v>
          </cell>
          <cell r="D2911">
            <v>148.82</v>
          </cell>
          <cell r="E2911">
            <v>2910</v>
          </cell>
          <cell r="F2911">
            <v>170502</v>
          </cell>
        </row>
        <row r="2912">
          <cell r="A2912" t="str">
            <v>17.05.03</v>
          </cell>
          <cell r="B2912" t="str">
            <v>PRATELEIRA DE GRANILITE, ESP.50MM, EXCL.APOIO</v>
          </cell>
          <cell r="C2912" t="str">
            <v>M2</v>
          </cell>
          <cell r="D2912">
            <v>158.76</v>
          </cell>
          <cell r="E2912">
            <v>2911</v>
          </cell>
          <cell r="F2912">
            <v>170503</v>
          </cell>
        </row>
        <row r="2913">
          <cell r="A2913" t="str">
            <v>17.05.05</v>
          </cell>
          <cell r="B2913" t="str">
            <v>PRATELEIRA DE CONC.ESP.50MM C/BORDAS ARRED.E ENVERN.EXCL.APOIO</v>
          </cell>
          <cell r="C2913" t="str">
            <v>M2</v>
          </cell>
          <cell r="D2913">
            <v>61.63</v>
          </cell>
          <cell r="E2913">
            <v>2912</v>
          </cell>
          <cell r="F2913">
            <v>170505</v>
          </cell>
        </row>
        <row r="2914">
          <cell r="A2914" t="str">
            <v>17.05.06</v>
          </cell>
          <cell r="B2914" t="str">
            <v>PRATELEIRA DE CONCR.C/AGREG.RECICL.ESP=50MM C/BOR.ARRED.EXCL.APOIO</v>
          </cell>
          <cell r="C2914" t="str">
            <v>M2</v>
          </cell>
          <cell r="D2914">
            <v>58.77</v>
          </cell>
          <cell r="E2914">
            <v>2913</v>
          </cell>
          <cell r="F2914">
            <v>170506</v>
          </cell>
        </row>
        <row r="2915">
          <cell r="A2915" t="str">
            <v>17.05.11</v>
          </cell>
          <cell r="B2915" t="str">
            <v>EP 01 MAO FRANCESA DE FERRO PERFILADO</v>
          </cell>
          <cell r="C2915" t="str">
            <v>UN</v>
          </cell>
          <cell r="D2915">
            <v>27.44</v>
          </cell>
          <cell r="E2915">
            <v>2914</v>
          </cell>
          <cell r="F2915">
            <v>170511</v>
          </cell>
        </row>
        <row r="2916">
          <cell r="A2916" t="str">
            <v>17.05.12</v>
          </cell>
          <cell r="B2916" t="str">
            <v>EP 02 MAO FRANCESA DE FERRO PERFILADO</v>
          </cell>
          <cell r="C2916" t="str">
            <v>UN</v>
          </cell>
          <cell r="D2916">
            <v>25.48</v>
          </cell>
          <cell r="E2916">
            <v>2915</v>
          </cell>
          <cell r="F2916">
            <v>170512</v>
          </cell>
        </row>
        <row r="2917">
          <cell r="A2917" t="str">
            <v>17.05.16</v>
          </cell>
          <cell r="B2917" t="str">
            <v>DM 01 ESTRADO DE MADEIRA APARELHADA PARA DESPENSA</v>
          </cell>
          <cell r="C2917" t="str">
            <v>M</v>
          </cell>
          <cell r="D2917">
            <v>83.91</v>
          </cell>
          <cell r="E2917">
            <v>2916</v>
          </cell>
          <cell r="F2917">
            <v>170516</v>
          </cell>
        </row>
        <row r="2918">
          <cell r="A2918" t="str">
            <v>17.05.17</v>
          </cell>
          <cell r="B2918" t="str">
            <v>DM 02/04 ESTRADO DE MADEIRA APARELHADA PARA DESPENSA</v>
          </cell>
          <cell r="C2918" t="str">
            <v>M</v>
          </cell>
          <cell r="D2918">
            <v>61.14</v>
          </cell>
          <cell r="E2918">
            <v>2917</v>
          </cell>
          <cell r="F2918">
            <v>170517</v>
          </cell>
        </row>
        <row r="2919">
          <cell r="A2919" t="str">
            <v>17.05.20</v>
          </cell>
          <cell r="B2919" t="str">
            <v>BARRA DE APOIO PARA DEFICIENTES L=45 CM</v>
          </cell>
          <cell r="C2919" t="str">
            <v>UN</v>
          </cell>
          <cell r="D2919">
            <v>103.93</v>
          </cell>
          <cell r="E2919">
            <v>2918</v>
          </cell>
          <cell r="F2919">
            <v>170520</v>
          </cell>
        </row>
        <row r="2920">
          <cell r="A2920" t="str">
            <v>17.05.21</v>
          </cell>
          <cell r="B2920" t="str">
            <v>BARRA DE APOIO PARA DEFICIENTES L=80 CM</v>
          </cell>
          <cell r="C2920" t="str">
            <v>UN</v>
          </cell>
          <cell r="D2920">
            <v>150.30000000000001</v>
          </cell>
          <cell r="E2920">
            <v>2919</v>
          </cell>
          <cell r="F2920">
            <v>170521</v>
          </cell>
        </row>
        <row r="2921">
          <cell r="A2921" t="str">
            <v>17.05.22</v>
          </cell>
          <cell r="B2921" t="str">
            <v>BARRA DE APOIO PARA DEFICIENTES L=90 CM</v>
          </cell>
          <cell r="C2921" t="str">
            <v>UN</v>
          </cell>
          <cell r="D2921">
            <v>163.35</v>
          </cell>
          <cell r="E2921">
            <v>2920</v>
          </cell>
          <cell r="F2921">
            <v>170522</v>
          </cell>
        </row>
        <row r="2922">
          <cell r="A2922" t="str">
            <v>17.05.23</v>
          </cell>
          <cell r="B2922" t="str">
            <v>BARRA DE APOIO P/ CHUVEIRO P.P.D.F.</v>
          </cell>
          <cell r="C2922" t="str">
            <v>UN</v>
          </cell>
          <cell r="D2922">
            <v>258.42</v>
          </cell>
          <cell r="E2922">
            <v>2921</v>
          </cell>
          <cell r="F2922">
            <v>170523</v>
          </cell>
        </row>
        <row r="2923">
          <cell r="A2923" t="str">
            <v>17.05.24</v>
          </cell>
          <cell r="B2923" t="str">
            <v>DP.04 CORRIMAO EM TUBO GALVANIZADO</v>
          </cell>
          <cell r="C2923" t="str">
            <v>M</v>
          </cell>
          <cell r="D2923">
            <v>58.8</v>
          </cell>
          <cell r="E2923">
            <v>2922</v>
          </cell>
          <cell r="F2923">
            <v>170524</v>
          </cell>
        </row>
        <row r="2924">
          <cell r="A2924" t="str">
            <v>17.05.25</v>
          </cell>
          <cell r="B2924" t="str">
            <v>DP.05 CORRIMAO EM TUBO GALVANIZADO COM GUARDA CORPO</v>
          </cell>
          <cell r="C2924" t="str">
            <v>M</v>
          </cell>
          <cell r="D2924">
            <v>247.98</v>
          </cell>
          <cell r="E2924">
            <v>2923</v>
          </cell>
          <cell r="F2924">
            <v>170525</v>
          </cell>
        </row>
        <row r="2925">
          <cell r="A2925" t="str">
            <v>17.05.30</v>
          </cell>
          <cell r="B2925" t="str">
            <v>DV.01 LOUSA COMUM EXECUTADA EM PAREDE</v>
          </cell>
          <cell r="C2925" t="str">
            <v>M2</v>
          </cell>
          <cell r="D2925">
            <v>52.51</v>
          </cell>
          <cell r="E2925">
            <v>2924</v>
          </cell>
          <cell r="F2925">
            <v>170530</v>
          </cell>
        </row>
        <row r="2926">
          <cell r="A2926" t="str">
            <v>17.05.31</v>
          </cell>
          <cell r="B2926" t="str">
            <v>DL.01/02 LOUSA EM LAMINADO MELAMINICO SOBRE EMBOCO 1:3</v>
          </cell>
          <cell r="C2926" t="str">
            <v>M2</v>
          </cell>
          <cell r="D2926">
            <v>47.83</v>
          </cell>
          <cell r="E2926">
            <v>2925</v>
          </cell>
          <cell r="F2926">
            <v>170531</v>
          </cell>
        </row>
        <row r="2927">
          <cell r="A2927" t="str">
            <v>17.05.32</v>
          </cell>
          <cell r="B2927" t="str">
            <v>MM.21/22 LOUSA EM LAMINADO MELAMINICO SOBRE COMPENSADO (GREENBOARD)</v>
          </cell>
          <cell r="C2927" t="str">
            <v>M2</v>
          </cell>
          <cell r="D2927">
            <v>106.03</v>
          </cell>
          <cell r="E2927">
            <v>2926</v>
          </cell>
          <cell r="F2927">
            <v>170532</v>
          </cell>
        </row>
        <row r="2928">
          <cell r="A2928" t="str">
            <v>17.05.35</v>
          </cell>
          <cell r="B2928" t="str">
            <v>DM.07 QUADRO DE AVISOS DE MADEIRA</v>
          </cell>
          <cell r="C2928" t="str">
            <v>M2</v>
          </cell>
          <cell r="D2928">
            <v>79.41</v>
          </cell>
          <cell r="E2928">
            <v>2927</v>
          </cell>
          <cell r="F2928">
            <v>170535</v>
          </cell>
        </row>
        <row r="2929">
          <cell r="A2929">
            <v>170537</v>
          </cell>
          <cell r="B2929" t="str">
            <v>MURAL EM CORTICA</v>
          </cell>
          <cell r="C2929" t="str">
            <v>M2</v>
          </cell>
          <cell r="D2929">
            <v>54.72</v>
          </cell>
          <cell r="E2929">
            <v>2928</v>
          </cell>
          <cell r="F2929">
            <v>170537</v>
          </cell>
        </row>
        <row r="2930">
          <cell r="A2930" t="str">
            <v>17.05.39</v>
          </cell>
          <cell r="B2930" t="str">
            <v>BATE MACAS EM LAM. MEL. ESTRUT 15X150MM H=15CM E=1,5CM</v>
          </cell>
          <cell r="C2930" t="str">
            <v>M</v>
          </cell>
          <cell r="D2930">
            <v>54.91</v>
          </cell>
          <cell r="E2930">
            <v>2929</v>
          </cell>
          <cell r="F2930">
            <v>170539</v>
          </cell>
        </row>
        <row r="2931">
          <cell r="A2931" t="str">
            <v>17.05.40</v>
          </cell>
          <cell r="B2931" t="str">
            <v>DM.05 FAIXA BATE-CARTEIRA P/ SALA DE AULA</v>
          </cell>
          <cell r="C2931" t="str">
            <v>M</v>
          </cell>
          <cell r="D2931">
            <v>18.809999999999999</v>
          </cell>
          <cell r="E2931">
            <v>2930</v>
          </cell>
          <cell r="F2931">
            <v>170540</v>
          </cell>
        </row>
        <row r="2932">
          <cell r="A2932" t="str">
            <v>17.05.41</v>
          </cell>
          <cell r="B2932" t="str">
            <v>DM.06 FIXADOR DE CARTAZES P/ SALA DE AULA</v>
          </cell>
          <cell r="C2932" t="str">
            <v>M</v>
          </cell>
          <cell r="D2932">
            <v>11.86</v>
          </cell>
          <cell r="E2932">
            <v>2931</v>
          </cell>
          <cell r="F2932">
            <v>170541</v>
          </cell>
        </row>
        <row r="2933">
          <cell r="A2933" t="str">
            <v>17.05.51</v>
          </cell>
          <cell r="B2933" t="str">
            <v>DP.01 ESCADA MARINHEIRO DE FERRO GALVANIZADO</v>
          </cell>
          <cell r="C2933" t="str">
            <v>M</v>
          </cell>
          <cell r="D2933">
            <v>124.7</v>
          </cell>
          <cell r="E2933">
            <v>2932</v>
          </cell>
          <cell r="F2933">
            <v>170551</v>
          </cell>
        </row>
        <row r="2934">
          <cell r="A2934" t="str">
            <v>17.05.52</v>
          </cell>
          <cell r="B2934" t="str">
            <v>DP.02 ESCADA MARINHEIRO DE FERRO GALVANIZADO COM GUARDA CORPO</v>
          </cell>
          <cell r="C2934" t="str">
            <v>M</v>
          </cell>
          <cell r="D2934">
            <v>251.82</v>
          </cell>
          <cell r="E2934">
            <v>2933</v>
          </cell>
          <cell r="F2934">
            <v>170552</v>
          </cell>
        </row>
        <row r="2935">
          <cell r="A2935" t="str">
            <v>17.05.53</v>
          </cell>
          <cell r="B2935" t="str">
            <v>DP.03 COMPLEMENTOS P/ ESCADA MARINHEIRO DE FERRO PERFILADO</v>
          </cell>
          <cell r="C2935" t="str">
            <v>M</v>
          </cell>
          <cell r="D2935">
            <v>124.7</v>
          </cell>
          <cell r="E2935">
            <v>2934</v>
          </cell>
          <cell r="F2935">
            <v>170553</v>
          </cell>
        </row>
        <row r="2936">
          <cell r="A2936" t="str">
            <v>17.05.61</v>
          </cell>
          <cell r="B2936" t="str">
            <v>BATE PNEU EM TUBO DE ACO GALVANIZADO D=3" C=2,50M</v>
          </cell>
          <cell r="C2936" t="str">
            <v>UN</v>
          </cell>
          <cell r="D2936">
            <v>303.83</v>
          </cell>
          <cell r="E2936">
            <v>2935</v>
          </cell>
          <cell r="F2936">
            <v>170561</v>
          </cell>
        </row>
        <row r="2937">
          <cell r="A2937" t="str">
            <v>17.05.70</v>
          </cell>
          <cell r="B2937" t="str">
            <v>VARAL P/ROUPAS TIPO RESIDENCIAL EM ALUMINIO (1,20X0,60)M</v>
          </cell>
          <cell r="C2937" t="str">
            <v>UN</v>
          </cell>
          <cell r="D2937">
            <v>30.85</v>
          </cell>
          <cell r="E2937">
            <v>2936</v>
          </cell>
          <cell r="F2937">
            <v>170570</v>
          </cell>
        </row>
        <row r="2938">
          <cell r="A2938" t="str">
            <v>17.05.75</v>
          </cell>
          <cell r="B2938" t="str">
            <v>ARMARIO DE ACO C/4 PORTAS E FECH L 640XP420XH1980</v>
          </cell>
          <cell r="C2938" t="str">
            <v>UN</v>
          </cell>
          <cell r="D2938">
            <v>328.25</v>
          </cell>
          <cell r="E2938">
            <v>2937</v>
          </cell>
          <cell r="F2938">
            <v>170575</v>
          </cell>
        </row>
        <row r="2939">
          <cell r="A2939" t="str">
            <v>17.05.90</v>
          </cell>
          <cell r="B2939" t="str">
            <v>PORTA CORTA FOGO P90 (0,90X2,10M) C/ FERRAGENS</v>
          </cell>
          <cell r="C2939" t="str">
            <v>UN</v>
          </cell>
          <cell r="D2939">
            <v>458.16</v>
          </cell>
          <cell r="E2939">
            <v>2938</v>
          </cell>
          <cell r="F2939">
            <v>170590</v>
          </cell>
        </row>
        <row r="2940">
          <cell r="A2940" t="str">
            <v>17.05.93</v>
          </cell>
          <cell r="B2940" t="str">
            <v>RODAPE EM GRANITO CINZA MAUA</v>
          </cell>
          <cell r="C2940" t="str">
            <v>M</v>
          </cell>
          <cell r="D2940">
            <v>22</v>
          </cell>
          <cell r="E2940">
            <v>2939</v>
          </cell>
          <cell r="F2940">
            <v>170593</v>
          </cell>
        </row>
        <row r="2941">
          <cell r="B2941" t="str">
            <v>EQUIPAMENTOS DIVERSOS</v>
          </cell>
          <cell r="E2941">
            <v>2940</v>
          </cell>
        </row>
        <row r="2942">
          <cell r="A2942" t="str">
            <v>17.10.01</v>
          </cell>
          <cell r="B2942" t="str">
            <v>ELEVADOR ELETRICO SEM CASA DE MAQUINAS - 2 PARADAS</v>
          </cell>
          <cell r="C2942" t="str">
            <v>UN</v>
          </cell>
          <cell r="D2942">
            <v>66490</v>
          </cell>
          <cell r="E2942">
            <v>2941</v>
          </cell>
          <cell r="F2942">
            <v>171001</v>
          </cell>
        </row>
        <row r="2943">
          <cell r="A2943" t="str">
            <v>17.10.02</v>
          </cell>
          <cell r="B2943" t="str">
            <v>ELEVADOR ELETRICO SEM CASA DE MAQUINAS - 3 PARADAS</v>
          </cell>
          <cell r="C2943" t="str">
            <v>UN</v>
          </cell>
          <cell r="D2943">
            <v>71688.67</v>
          </cell>
          <cell r="E2943">
            <v>2942</v>
          </cell>
          <cell r="F2943">
            <v>171002</v>
          </cell>
        </row>
        <row r="2944">
          <cell r="A2944" t="str">
            <v>17.10.03</v>
          </cell>
          <cell r="B2944" t="str">
            <v>ELEVADOR ELETRICO SEM CASA DE MAQUINAS - 4 PARADAS</v>
          </cell>
          <cell r="C2944" t="str">
            <v>UN</v>
          </cell>
          <cell r="D2944">
            <v>77106.67</v>
          </cell>
          <cell r="E2944">
            <v>2943</v>
          </cell>
          <cell r="F2944">
            <v>171003</v>
          </cell>
        </row>
        <row r="2945">
          <cell r="A2945" t="str">
            <v>17.10.04</v>
          </cell>
          <cell r="B2945" t="str">
            <v>ELEVADOR ELETRICO SEM CASA DE MAQUINAS - 5 PARADAS</v>
          </cell>
          <cell r="C2945" t="str">
            <v>UN</v>
          </cell>
          <cell r="D2945">
            <v>82324.67</v>
          </cell>
          <cell r="E2945">
            <v>2944</v>
          </cell>
          <cell r="F2945">
            <v>171004</v>
          </cell>
        </row>
        <row r="2946">
          <cell r="A2946" t="str">
            <v>17.10.05</v>
          </cell>
          <cell r="B2946" t="str">
            <v>ELEVADOR HIDRAULICO 6 PARADAS - 8 PASSAGEIROS</v>
          </cell>
          <cell r="D2946">
            <v>72200</v>
          </cell>
          <cell r="E2946">
            <v>2945</v>
          </cell>
          <cell r="F2946">
            <v>171005</v>
          </cell>
        </row>
        <row r="2947">
          <cell r="A2947" t="str">
            <v>17.10.08</v>
          </cell>
          <cell r="B2947" t="str">
            <v>ELEVADOR HIDRAULICO 3 PARADAS 2 PORTAS OPOSTAS</v>
          </cell>
          <cell r="C2947" t="str">
            <v>UN</v>
          </cell>
          <cell r="D2947">
            <v>65333.33</v>
          </cell>
          <cell r="E2947">
            <v>2946</v>
          </cell>
          <cell r="F2947">
            <v>171008</v>
          </cell>
        </row>
        <row r="2948">
          <cell r="A2948" t="str">
            <v>17.10.11</v>
          </cell>
          <cell r="B2948" t="str">
            <v>DX 05/06 COIFA EM CH DE ACO GALV. P/ FOGAO 3 OU 4 BOCAS</v>
          </cell>
          <cell r="C2948" t="str">
            <v>UN</v>
          </cell>
          <cell r="D2948">
            <v>968.06</v>
          </cell>
          <cell r="E2948">
            <v>2947</v>
          </cell>
          <cell r="F2948">
            <v>171011</v>
          </cell>
        </row>
        <row r="2949">
          <cell r="A2949" t="str">
            <v>17.10.12</v>
          </cell>
          <cell r="B2949" t="str">
            <v>DX 01/03 COIFA EM CH.DE ACO GALV.P/FOGAO 6 BOCAS</v>
          </cell>
          <cell r="C2949" t="str">
            <v>UN</v>
          </cell>
          <cell r="D2949">
            <v>1833.61</v>
          </cell>
          <cell r="E2949">
            <v>2948</v>
          </cell>
          <cell r="F2949">
            <v>171012</v>
          </cell>
        </row>
        <row r="2950">
          <cell r="A2950" t="str">
            <v>17.10.17</v>
          </cell>
          <cell r="B2950" t="str">
            <v>CHAPEU CHINES P/DUTO GALV.35CM BIT.22 P/EXAUSTAO DE AR</v>
          </cell>
          <cell r="C2950" t="str">
            <v>UN</v>
          </cell>
          <cell r="D2950">
            <v>108.09</v>
          </cell>
          <cell r="E2950">
            <v>2949</v>
          </cell>
          <cell r="F2950">
            <v>171017</v>
          </cell>
        </row>
        <row r="2951">
          <cell r="A2951" t="str">
            <v>17.10.18</v>
          </cell>
          <cell r="B2951" t="str">
            <v>DUTO EM CH ACO GALV. N.22 - DIAM. 35 CM</v>
          </cell>
          <cell r="C2951" t="str">
            <v>M</v>
          </cell>
          <cell r="D2951">
            <v>78.22</v>
          </cell>
          <cell r="E2951">
            <v>2950</v>
          </cell>
          <cell r="F2951">
            <v>171018</v>
          </cell>
        </row>
        <row r="2952">
          <cell r="A2952" t="str">
            <v>17.10.19</v>
          </cell>
          <cell r="B2952" t="str">
            <v>CURVA P/DUTO CH.GALV.35CM BIT.22 P/EXAUSTAO AR RECRAV A CADA 10GRAU</v>
          </cell>
          <cell r="C2952" t="str">
            <v>UN</v>
          </cell>
          <cell r="D2952">
            <v>140.16</v>
          </cell>
          <cell r="E2952">
            <v>2951</v>
          </cell>
          <cell r="F2952">
            <v>171019</v>
          </cell>
        </row>
        <row r="2953">
          <cell r="A2953" t="str">
            <v>17.10.25</v>
          </cell>
          <cell r="B2953" t="str">
            <v>EXAUSTOR 1/2 HP P/ COIFAS</v>
          </cell>
          <cell r="C2953" t="str">
            <v>UN</v>
          </cell>
          <cell r="D2953">
            <v>634.47</v>
          </cell>
          <cell r="E2953">
            <v>2952</v>
          </cell>
          <cell r="F2953">
            <v>171025</v>
          </cell>
        </row>
        <row r="2954">
          <cell r="A2954" t="str">
            <v>17.10.31</v>
          </cell>
          <cell r="B2954" t="str">
            <v>FOGAO INDUSTRIAL 4 BOCAS C/ FORNO E 2 QUEIMADORES DUPLOS</v>
          </cell>
          <cell r="C2954" t="str">
            <v>UN</v>
          </cell>
          <cell r="D2954">
            <v>3029.26</v>
          </cell>
          <cell r="E2954">
            <v>2953</v>
          </cell>
          <cell r="F2954">
            <v>171031</v>
          </cell>
        </row>
        <row r="2955">
          <cell r="A2955" t="str">
            <v>17.10.32</v>
          </cell>
          <cell r="B2955" t="str">
            <v>FOGAO INDUSTRIAL 6 BOCAS C/ FORNO E 2 QUEIMADORES DUPLOS</v>
          </cell>
          <cell r="C2955" t="str">
            <v>UN</v>
          </cell>
          <cell r="D2955">
            <v>4268.66</v>
          </cell>
          <cell r="E2955">
            <v>2954</v>
          </cell>
          <cell r="F2955">
            <v>171032</v>
          </cell>
        </row>
        <row r="2956">
          <cell r="A2956" t="str">
            <v>17.10.51</v>
          </cell>
          <cell r="B2956" t="str">
            <v>DX.04 CARRINHO SOBRE RODAS P/APOIO DE PANELAO</v>
          </cell>
          <cell r="C2956" t="str">
            <v>UN</v>
          </cell>
          <cell r="D2956">
            <v>912.54</v>
          </cell>
          <cell r="E2956">
            <v>2955</v>
          </cell>
          <cell r="F2956">
            <v>171051</v>
          </cell>
        </row>
        <row r="2957">
          <cell r="B2957" t="str">
            <v>PLACAS DE OBRA</v>
          </cell>
          <cell r="E2957">
            <v>2956</v>
          </cell>
        </row>
        <row r="2958">
          <cell r="A2958" t="str">
            <v>17.30.01</v>
          </cell>
          <cell r="B2958" t="str">
            <v>PLACA INAUG.INT.600X500X3MM,CH ACO INOX EM BAIXO RELEVO (P. EMURB)</v>
          </cell>
          <cell r="C2958" t="str">
            <v>UN</v>
          </cell>
          <cell r="D2958">
            <v>577.80999999999995</v>
          </cell>
          <cell r="E2958">
            <v>2957</v>
          </cell>
          <cell r="F2958">
            <v>173001</v>
          </cell>
        </row>
        <row r="2959">
          <cell r="A2959" t="str">
            <v>17.30.02</v>
          </cell>
          <cell r="B2959" t="str">
            <v>PLACA INAUG.EXT.800X500X3MM,CH ACO INOX EM BAIXO RELEVO (P. EMURB)</v>
          </cell>
          <cell r="C2959" t="str">
            <v>UN</v>
          </cell>
          <cell r="D2959">
            <v>990.22</v>
          </cell>
          <cell r="E2959">
            <v>2958</v>
          </cell>
          <cell r="F2959">
            <v>173002</v>
          </cell>
        </row>
        <row r="2960">
          <cell r="B2960" t="str">
            <v>DEMOLIÇÕES</v>
          </cell>
          <cell r="E2960">
            <v>2959</v>
          </cell>
        </row>
        <row r="2961">
          <cell r="A2961" t="str">
            <v>17.50.01</v>
          </cell>
          <cell r="B2961" t="str">
            <v>DEMOLICAO DE MURO DE ALVENARIA - H=1,80 A 2,00M</v>
          </cell>
          <cell r="C2961" t="str">
            <v>M</v>
          </cell>
          <cell r="D2961">
            <v>14.83</v>
          </cell>
          <cell r="E2961">
            <v>2960</v>
          </cell>
          <cell r="F2961">
            <v>175001</v>
          </cell>
        </row>
        <row r="2962">
          <cell r="A2962" t="str">
            <v>17.50.15</v>
          </cell>
          <cell r="B2962" t="str">
            <v>DEMOLICAO DE ALAMBRADO DE TELA GALVANIZADA</v>
          </cell>
          <cell r="C2962" t="str">
            <v>M2</v>
          </cell>
          <cell r="D2962">
            <v>0.65</v>
          </cell>
          <cell r="E2962">
            <v>2961</v>
          </cell>
          <cell r="F2962">
            <v>175015</v>
          </cell>
        </row>
        <row r="2963">
          <cell r="A2963" t="str">
            <v>17.50.20</v>
          </cell>
          <cell r="B2963" t="str">
            <v>DEMOLICAO DE CONCRETO SIMPLES</v>
          </cell>
          <cell r="C2963" t="str">
            <v>M3</v>
          </cell>
          <cell r="D2963">
            <v>65.27</v>
          </cell>
          <cell r="E2963">
            <v>2962</v>
          </cell>
          <cell r="F2963">
            <v>175020</v>
          </cell>
        </row>
        <row r="2964">
          <cell r="A2964" t="str">
            <v>17.50.21</v>
          </cell>
          <cell r="B2964" t="str">
            <v>DEMOLICAO DE CONCRETO ARMADO</v>
          </cell>
          <cell r="C2964" t="str">
            <v>M3</v>
          </cell>
          <cell r="D2964">
            <v>118.67</v>
          </cell>
          <cell r="E2964">
            <v>2963</v>
          </cell>
          <cell r="F2964">
            <v>175021</v>
          </cell>
        </row>
        <row r="2965">
          <cell r="A2965" t="str">
            <v>17.50.25</v>
          </cell>
          <cell r="B2965" t="str">
            <v>DEMOLICAO DE LADRILHOS HIDRAULICOS,INCL.ARGAMASSA DE REGULARIZACAO</v>
          </cell>
          <cell r="C2965" t="str">
            <v>M2</v>
          </cell>
          <cell r="D2965">
            <v>3.56</v>
          </cell>
          <cell r="E2965">
            <v>2964</v>
          </cell>
          <cell r="F2965">
            <v>175025</v>
          </cell>
        </row>
        <row r="2966">
          <cell r="A2966" t="str">
            <v>17.50.30</v>
          </cell>
          <cell r="B2966" t="str">
            <v>DEMOLICAO DE LAJOTAS DE CONCRETO</v>
          </cell>
          <cell r="C2966" t="str">
            <v>M2</v>
          </cell>
          <cell r="D2966">
            <v>2.97</v>
          </cell>
          <cell r="E2966">
            <v>2965</v>
          </cell>
          <cell r="F2966">
            <v>175030</v>
          </cell>
        </row>
        <row r="2967">
          <cell r="A2967" t="str">
            <v>17.50.40</v>
          </cell>
          <cell r="B2967" t="str">
            <v>DEMOLICAO DE PAVIMENTACAO ASFALTICA,CAPA E BASE - MANUAL</v>
          </cell>
          <cell r="C2967" t="str">
            <v>M2</v>
          </cell>
          <cell r="D2967">
            <v>8.9</v>
          </cell>
          <cell r="E2967">
            <v>2966</v>
          </cell>
          <cell r="F2967">
            <v>175040</v>
          </cell>
        </row>
        <row r="2968">
          <cell r="A2968" t="str">
            <v>17.50.45</v>
          </cell>
          <cell r="B2968" t="str">
            <v>DEMOLICAO DE GUIAS DE CONCRETO</v>
          </cell>
          <cell r="C2968" t="str">
            <v>M</v>
          </cell>
          <cell r="D2968">
            <v>2.37</v>
          </cell>
          <cell r="E2968">
            <v>2967</v>
          </cell>
          <cell r="F2968">
            <v>175045</v>
          </cell>
        </row>
        <row r="2969">
          <cell r="A2969" t="str">
            <v>17.50.48</v>
          </cell>
          <cell r="B2969" t="str">
            <v>DEMOLICAO DE SARJETAS DE CONCRETO</v>
          </cell>
          <cell r="C2969" t="str">
            <v>M</v>
          </cell>
          <cell r="D2969">
            <v>3.56</v>
          </cell>
          <cell r="E2969">
            <v>2968</v>
          </cell>
          <cell r="F2969">
            <v>175048</v>
          </cell>
        </row>
        <row r="2970">
          <cell r="B2970" t="str">
            <v>RETIRADAS</v>
          </cell>
          <cell r="E2970">
            <v>2969</v>
          </cell>
        </row>
        <row r="2971">
          <cell r="A2971" t="str">
            <v>17.60.05</v>
          </cell>
          <cell r="B2971" t="str">
            <v>RETIRADA DE CERCA DE ARAME FARPADO,MOURAO DE EUCALIPTO OU CONCRETO</v>
          </cell>
          <cell r="C2971" t="str">
            <v>M</v>
          </cell>
          <cell r="D2971">
            <v>2.97</v>
          </cell>
          <cell r="E2971">
            <v>2970</v>
          </cell>
          <cell r="F2971">
            <v>176005</v>
          </cell>
        </row>
        <row r="2972">
          <cell r="A2972" t="str">
            <v>17.60.30</v>
          </cell>
          <cell r="B2972" t="str">
            <v>RETIRADA DE LAJOTAS PRE-MOLDADAS DE CONCRETO</v>
          </cell>
          <cell r="C2972" t="str">
            <v>M2</v>
          </cell>
          <cell r="D2972">
            <v>4.1500000000000004</v>
          </cell>
          <cell r="E2972">
            <v>2971</v>
          </cell>
          <cell r="F2972">
            <v>176030</v>
          </cell>
        </row>
        <row r="2973">
          <cell r="A2973" t="str">
            <v>17.60.32</v>
          </cell>
          <cell r="B2973" t="str">
            <v>RETIRADA DE FORRAS DE PEDRAS NATURAIS</v>
          </cell>
          <cell r="C2973" t="str">
            <v>M2</v>
          </cell>
          <cell r="D2973">
            <v>7.71</v>
          </cell>
          <cell r="E2973">
            <v>2972</v>
          </cell>
          <cell r="F2973">
            <v>176032</v>
          </cell>
        </row>
        <row r="2974">
          <cell r="A2974" t="str">
            <v>17.60.35</v>
          </cell>
          <cell r="B2974" t="str">
            <v>RETIRADA DE PARALELEPIPEDOS</v>
          </cell>
          <cell r="C2974" t="str">
            <v>M2</v>
          </cell>
          <cell r="D2974">
            <v>3.56</v>
          </cell>
          <cell r="E2974">
            <v>2973</v>
          </cell>
          <cell r="F2974">
            <v>176035</v>
          </cell>
        </row>
        <row r="2975">
          <cell r="A2975" t="str">
            <v>17.60.38</v>
          </cell>
          <cell r="B2975" t="str">
            <v>RETIRADA DE MOSAICO PORTUGUES</v>
          </cell>
          <cell r="C2975" t="str">
            <v>M2</v>
          </cell>
          <cell r="D2975">
            <v>3.56</v>
          </cell>
          <cell r="E2975">
            <v>2974</v>
          </cell>
          <cell r="F2975">
            <v>176038</v>
          </cell>
        </row>
        <row r="2976">
          <cell r="A2976" t="str">
            <v>17.60.45</v>
          </cell>
          <cell r="B2976" t="str">
            <v>RETIRADA DE GUIAS DE CONCRETO</v>
          </cell>
          <cell r="C2976" t="str">
            <v>M</v>
          </cell>
          <cell r="D2976">
            <v>2.97</v>
          </cell>
          <cell r="E2976">
            <v>2975</v>
          </cell>
          <cell r="F2976">
            <v>176045</v>
          </cell>
        </row>
        <row r="2977">
          <cell r="A2977" t="str">
            <v>17.60.87</v>
          </cell>
          <cell r="B2977" t="str">
            <v>RETIRADA DE PORTA-GIZ,INCLUSIVE SUPORTES</v>
          </cell>
          <cell r="C2977" t="str">
            <v>M</v>
          </cell>
          <cell r="D2977">
            <v>2.79</v>
          </cell>
          <cell r="E2977">
            <v>2976</v>
          </cell>
          <cell r="F2977">
            <v>176087</v>
          </cell>
        </row>
        <row r="2978">
          <cell r="A2978" t="str">
            <v>17.60.90</v>
          </cell>
          <cell r="B2978" t="str">
            <v>RETIRADA DE COIFA E CH P/FOGAO DE 3 OU 4 BOCAS</v>
          </cell>
          <cell r="C2978" t="str">
            <v>UN</v>
          </cell>
          <cell r="D2978">
            <v>10.39</v>
          </cell>
          <cell r="E2978">
            <v>2977</v>
          </cell>
          <cell r="F2978">
            <v>176090</v>
          </cell>
        </row>
        <row r="2979">
          <cell r="A2979" t="str">
            <v>17.60.91</v>
          </cell>
          <cell r="B2979" t="str">
            <v>RETIRADA DE COIFA EM CH P/FOGAO DE 6 BOCAS</v>
          </cell>
          <cell r="C2979" t="str">
            <v>UN</v>
          </cell>
          <cell r="D2979">
            <v>12.99</v>
          </cell>
          <cell r="E2979">
            <v>2978</v>
          </cell>
          <cell r="F2979">
            <v>176091</v>
          </cell>
        </row>
        <row r="2980">
          <cell r="A2980" t="str">
            <v>17.60.92</v>
          </cell>
          <cell r="B2980" t="str">
            <v>RETIRADA DE EXAUSTOR</v>
          </cell>
          <cell r="C2980" t="str">
            <v>UN</v>
          </cell>
          <cell r="D2980">
            <v>2.4</v>
          </cell>
          <cell r="E2980">
            <v>2979</v>
          </cell>
          <cell r="F2980">
            <v>176092</v>
          </cell>
        </row>
        <row r="2981">
          <cell r="A2981" t="str">
            <v>17.60.93</v>
          </cell>
          <cell r="B2981" t="str">
            <v>RETIRADA DE DUTO DE EXAUSTAO</v>
          </cell>
          <cell r="C2981" t="str">
            <v>M</v>
          </cell>
          <cell r="D2981">
            <v>3.9</v>
          </cell>
          <cell r="E2981">
            <v>2980</v>
          </cell>
          <cell r="F2981">
            <v>176093</v>
          </cell>
        </row>
        <row r="2982">
          <cell r="A2982" t="str">
            <v>17.60.94</v>
          </cell>
          <cell r="B2982" t="str">
            <v>RETIRADA DE PORTAO DE FERRO PERFILADO TIPO PQ (GP5/GPM1)</v>
          </cell>
          <cell r="C2982" t="str">
            <v>M2</v>
          </cell>
          <cell r="D2982">
            <v>6.5</v>
          </cell>
          <cell r="E2982">
            <v>2981</v>
          </cell>
          <cell r="F2982">
            <v>176094</v>
          </cell>
        </row>
        <row r="2983">
          <cell r="A2983" t="str">
            <v>17.60.95</v>
          </cell>
          <cell r="B2983" t="str">
            <v>RETIRADA DE ALAMBRADO EM TELA INCL.ESTRUTURA DE SUSTENTACAO (FP.04)</v>
          </cell>
          <cell r="C2983" t="str">
            <v>M</v>
          </cell>
          <cell r="D2983">
            <v>15.15</v>
          </cell>
          <cell r="E2983">
            <v>2982</v>
          </cell>
          <cell r="F2983">
            <v>176095</v>
          </cell>
        </row>
        <row r="2984">
          <cell r="A2984" t="str">
            <v>17.60.96</v>
          </cell>
          <cell r="B2984" t="str">
            <v>RETIRADA DE CERCA DE TELA GALV. E RESPECTIVOS MOUROES(FC 04/05)</v>
          </cell>
          <cell r="C2984" t="str">
            <v>M</v>
          </cell>
          <cell r="D2984">
            <v>13.47</v>
          </cell>
          <cell r="E2984">
            <v>2983</v>
          </cell>
          <cell r="F2984">
            <v>176096</v>
          </cell>
        </row>
        <row r="2985">
          <cell r="B2985" t="str">
            <v>RECOLOCAÇÕES</v>
          </cell>
          <cell r="E2985">
            <v>2984</v>
          </cell>
        </row>
        <row r="2986">
          <cell r="A2986" t="str">
            <v>17.70.45</v>
          </cell>
          <cell r="B2986" t="str">
            <v>RECOLOCACAO DE GUIAS DE CONCRETO</v>
          </cell>
          <cell r="C2986" t="str">
            <v>M</v>
          </cell>
          <cell r="D2986">
            <v>16.05</v>
          </cell>
          <cell r="E2986">
            <v>2985</v>
          </cell>
          <cell r="F2986">
            <v>177045</v>
          </cell>
        </row>
        <row r="2987">
          <cell r="A2987" t="str">
            <v>17.70.87</v>
          </cell>
          <cell r="B2987" t="str">
            <v>RECOLOCACAO DE PORTA-GIZ,INCLUSIVE SUPORTES</v>
          </cell>
          <cell r="C2987" t="str">
            <v>M</v>
          </cell>
          <cell r="D2987">
            <v>6.93</v>
          </cell>
          <cell r="E2987">
            <v>2986</v>
          </cell>
          <cell r="F2987">
            <v>177087</v>
          </cell>
        </row>
        <row r="2988">
          <cell r="A2988" t="str">
            <v>17.70.90</v>
          </cell>
          <cell r="B2988" t="str">
            <v>RECOLOCACAO DE COIFA EM CH P/FOGAO DE 3 OU 4 BOCAS</v>
          </cell>
          <cell r="C2988" t="str">
            <v>UN</v>
          </cell>
          <cell r="D2988">
            <v>20.09</v>
          </cell>
          <cell r="E2988">
            <v>2987</v>
          </cell>
          <cell r="F2988">
            <v>177090</v>
          </cell>
        </row>
        <row r="2989">
          <cell r="A2989" t="str">
            <v>17.70.91</v>
          </cell>
          <cell r="B2989" t="str">
            <v>RECOLOCACAO DE COIFA EM CH P/FOGAO DE 6 BOCAS</v>
          </cell>
          <cell r="C2989" t="str">
            <v>UN</v>
          </cell>
          <cell r="D2989">
            <v>26.58</v>
          </cell>
          <cell r="E2989">
            <v>2988</v>
          </cell>
          <cell r="F2989">
            <v>177091</v>
          </cell>
        </row>
        <row r="2990">
          <cell r="A2990" t="str">
            <v>17.70.92</v>
          </cell>
          <cell r="B2990" t="str">
            <v>RECOLOCACAO DE EXAUSTOR</v>
          </cell>
          <cell r="C2990" t="str">
            <v>UN</v>
          </cell>
          <cell r="D2990">
            <v>10.09</v>
          </cell>
          <cell r="E2990">
            <v>2989</v>
          </cell>
          <cell r="F2990">
            <v>177092</v>
          </cell>
        </row>
        <row r="2991">
          <cell r="A2991" t="str">
            <v>17.70.93</v>
          </cell>
          <cell r="B2991" t="str">
            <v>RECOLOCACAO DE DUTO DE EXAUSTAO</v>
          </cell>
          <cell r="C2991" t="str">
            <v>M</v>
          </cell>
          <cell r="D2991">
            <v>5.5</v>
          </cell>
          <cell r="E2991">
            <v>2990</v>
          </cell>
          <cell r="F2991">
            <v>177093</v>
          </cell>
        </row>
        <row r="2992">
          <cell r="A2992" t="str">
            <v>17.70.94</v>
          </cell>
          <cell r="B2992" t="str">
            <v>RECOLOCACAO DE PORTAO DE FERRO PERFILADO TIPO PARQUE (GP5/GPM-1)</v>
          </cell>
          <cell r="C2992" t="str">
            <v>M2</v>
          </cell>
          <cell r="D2992">
            <v>23.51</v>
          </cell>
          <cell r="E2992">
            <v>2991</v>
          </cell>
          <cell r="F2992">
            <v>177094</v>
          </cell>
        </row>
        <row r="2993">
          <cell r="A2993" t="str">
            <v>17.70.96</v>
          </cell>
          <cell r="B2993" t="str">
            <v>RECOLOCACAO DE CERCA DE TELA GALV.E RESPECTIVOS MOUROES(FC 04/05)</v>
          </cell>
          <cell r="C2993" t="str">
            <v>M</v>
          </cell>
          <cell r="D2993">
            <v>20.68</v>
          </cell>
          <cell r="E2993">
            <v>2992</v>
          </cell>
          <cell r="F2993">
            <v>177096</v>
          </cell>
        </row>
        <row r="2994">
          <cell r="B2994" t="str">
            <v>SERVICOS PARCIAIS</v>
          </cell>
          <cell r="E2994">
            <v>2993</v>
          </cell>
        </row>
        <row r="2995">
          <cell r="A2995" t="str">
            <v>17.80.15</v>
          </cell>
          <cell r="B2995" t="str">
            <v>TELA GALVANIZADA PARA ALAMBRADO - MALHA 2" FIO 10</v>
          </cell>
          <cell r="C2995" t="str">
            <v>M2</v>
          </cell>
          <cell r="D2995">
            <v>26.78</v>
          </cell>
          <cell r="E2995">
            <v>2994</v>
          </cell>
          <cell r="F2995">
            <v>178015</v>
          </cell>
        </row>
        <row r="2996">
          <cell r="A2996" t="str">
            <v>17.80.19</v>
          </cell>
          <cell r="B2996" t="str">
            <v>FERRO TRABALHADO PARA GRADIS</v>
          </cell>
          <cell r="C2996" t="str">
            <v>KG</v>
          </cell>
          <cell r="D2996">
            <v>10.89</v>
          </cell>
          <cell r="E2996">
            <v>2995</v>
          </cell>
          <cell r="F2996">
            <v>178019</v>
          </cell>
        </row>
        <row r="2997">
          <cell r="A2997" t="str">
            <v>17.80.70</v>
          </cell>
          <cell r="B2997" t="str">
            <v>TABELA DE BASQUETE,INCLUSIVE ARO E CESTA - MADEIRA PINTADA</v>
          </cell>
          <cell r="C2997" t="str">
            <v>UN</v>
          </cell>
          <cell r="D2997">
            <v>415.71</v>
          </cell>
          <cell r="E2997">
            <v>2996</v>
          </cell>
          <cell r="F2997">
            <v>178070</v>
          </cell>
        </row>
        <row r="2998">
          <cell r="A2998" t="str">
            <v>17.80.72</v>
          </cell>
          <cell r="B2998" t="str">
            <v>REPINTURA DE FAIXAS ATE 10CM - BORRACHA CLORADA</v>
          </cell>
          <cell r="C2998" t="str">
            <v>M</v>
          </cell>
          <cell r="D2998">
            <v>5.33</v>
          </cell>
          <cell r="E2998">
            <v>2997</v>
          </cell>
          <cell r="F2998">
            <v>178072</v>
          </cell>
        </row>
        <row r="2999">
          <cell r="A2999" t="str">
            <v>17.80.73</v>
          </cell>
          <cell r="B2999" t="str">
            <v>REPINTURA DE FAIXAS ATE 10CM - EPOXI</v>
          </cell>
          <cell r="C2999" t="str">
            <v>M</v>
          </cell>
          <cell r="D2999">
            <v>6.09</v>
          </cell>
          <cell r="E2999">
            <v>2998</v>
          </cell>
          <cell r="F2999">
            <v>178073</v>
          </cell>
        </row>
        <row r="3000">
          <cell r="A3000" t="str">
            <v>17.80.85</v>
          </cell>
          <cell r="B3000" t="str">
            <v>REPAROS EM LOUSA COMUM EXECUTADA EM PAREDE,INCLUSIVE PINTURA</v>
          </cell>
          <cell r="C3000" t="str">
            <v>M2</v>
          </cell>
          <cell r="D3000">
            <v>17.27</v>
          </cell>
          <cell r="E3000">
            <v>2999</v>
          </cell>
          <cell r="F3000">
            <v>178085</v>
          </cell>
        </row>
        <row r="3001">
          <cell r="A3001" t="str">
            <v>17.80.87</v>
          </cell>
          <cell r="B3001" t="str">
            <v>PORTA-GIZ DE MADEIRA,INCLUSIVE SUPORTES</v>
          </cell>
          <cell r="C3001" t="str">
            <v>M</v>
          </cell>
          <cell r="D3001">
            <v>9.66</v>
          </cell>
          <cell r="E3001">
            <v>3000</v>
          </cell>
          <cell r="F3001">
            <v>178087</v>
          </cell>
        </row>
        <row r="3002">
          <cell r="A3002">
            <v>18</v>
          </cell>
          <cell r="B3002" t="str">
            <v>PAISAGISMO</v>
          </cell>
          <cell r="E3002">
            <v>3001</v>
          </cell>
          <cell r="F3002">
            <v>18</v>
          </cell>
        </row>
        <row r="3003">
          <cell r="B3003" t="str">
            <v>SERVIÇOS GERAIS</v>
          </cell>
          <cell r="E3003">
            <v>3002</v>
          </cell>
        </row>
        <row r="3004">
          <cell r="A3004" t="str">
            <v>18.01.01</v>
          </cell>
          <cell r="B3004" t="str">
            <v>TUTOR E AMARILHO P/ ARVORES</v>
          </cell>
          <cell r="C3004" t="str">
            <v>UN</v>
          </cell>
          <cell r="D3004">
            <v>4.91</v>
          </cell>
          <cell r="E3004">
            <v>3003</v>
          </cell>
          <cell r="F3004">
            <v>180101</v>
          </cell>
        </row>
        <row r="3005">
          <cell r="A3005" t="str">
            <v>18.01.03</v>
          </cell>
          <cell r="B3005" t="str">
            <v>PROTETOR TIPO PARQUE P/ ARVORES</v>
          </cell>
          <cell r="C3005" t="str">
            <v>UN</v>
          </cell>
          <cell r="D3005">
            <v>26</v>
          </cell>
          <cell r="E3005">
            <v>3004</v>
          </cell>
          <cell r="F3005">
            <v>180103</v>
          </cell>
        </row>
        <row r="3006">
          <cell r="B3006" t="str">
            <v>ÁRVORES E PALMEIRAS - FORNECIMENTO E PLANTIO</v>
          </cell>
          <cell r="E3006">
            <v>3005</v>
          </cell>
        </row>
        <row r="3007">
          <cell r="A3007" t="str">
            <v>18.02.03</v>
          </cell>
          <cell r="B3007" t="str">
            <v>ALECRIM DE CAMPINAS (HOLOCALIX GLAZZIOVII)</v>
          </cell>
          <cell r="C3007" t="str">
            <v>UN</v>
          </cell>
          <cell r="D3007">
            <v>83.89</v>
          </cell>
          <cell r="E3007">
            <v>3006</v>
          </cell>
          <cell r="F3007">
            <v>180203</v>
          </cell>
        </row>
        <row r="3008">
          <cell r="A3008" t="str">
            <v>18.02.05</v>
          </cell>
          <cell r="B3008" t="str">
            <v>ALFENEIRO (LIGUSTRUM LUCIDUM)</v>
          </cell>
          <cell r="C3008" t="str">
            <v>UN</v>
          </cell>
          <cell r="D3008">
            <v>50.02</v>
          </cell>
          <cell r="E3008">
            <v>3007</v>
          </cell>
          <cell r="F3008">
            <v>180205</v>
          </cell>
        </row>
        <row r="3009">
          <cell r="A3009" t="str">
            <v>18.02.10</v>
          </cell>
          <cell r="B3009" t="str">
            <v>CASSIA (CASSIA MULTIJUGA)</v>
          </cell>
          <cell r="C3009" t="str">
            <v>UN</v>
          </cell>
          <cell r="D3009">
            <v>80.260000000000005</v>
          </cell>
          <cell r="E3009">
            <v>3008</v>
          </cell>
          <cell r="F3009">
            <v>180210</v>
          </cell>
        </row>
        <row r="3010">
          <cell r="A3010" t="str">
            <v>18.02.12</v>
          </cell>
          <cell r="B3010" t="str">
            <v>CHAPEU DE SOL (TERMINALIA CATAPPA)</v>
          </cell>
          <cell r="C3010" t="str">
            <v>UN</v>
          </cell>
          <cell r="D3010">
            <v>80.260000000000005</v>
          </cell>
          <cell r="E3010">
            <v>3009</v>
          </cell>
          <cell r="F3010">
            <v>180212</v>
          </cell>
        </row>
        <row r="3011">
          <cell r="A3011" t="str">
            <v>18.02.15</v>
          </cell>
          <cell r="B3011" t="str">
            <v>CHORAO / SALGUEIRO (SALIX BABYLONICA)</v>
          </cell>
          <cell r="C3011" t="str">
            <v>UN</v>
          </cell>
          <cell r="D3011">
            <v>80.260000000000005</v>
          </cell>
          <cell r="E3011">
            <v>3010</v>
          </cell>
          <cell r="F3011">
            <v>180215</v>
          </cell>
        </row>
        <row r="3012">
          <cell r="A3012" t="str">
            <v>18.02.17</v>
          </cell>
          <cell r="B3012" t="str">
            <v>FIGUEIRA (FICUS BENJAMINA)</v>
          </cell>
          <cell r="C3012" t="str">
            <v>UN</v>
          </cell>
          <cell r="D3012">
            <v>84.26</v>
          </cell>
          <cell r="E3012">
            <v>3011</v>
          </cell>
          <cell r="F3012">
            <v>180217</v>
          </cell>
        </row>
        <row r="3013">
          <cell r="A3013" t="str">
            <v>18.02.20</v>
          </cell>
          <cell r="B3013" t="str">
            <v>FLAMBOYANT (DELONIX REGIA)</v>
          </cell>
          <cell r="C3013" t="str">
            <v>UN</v>
          </cell>
          <cell r="D3013">
            <v>80.260000000000005</v>
          </cell>
          <cell r="E3013">
            <v>3012</v>
          </cell>
          <cell r="F3013">
            <v>180220</v>
          </cell>
        </row>
        <row r="3014">
          <cell r="A3014" t="str">
            <v>18.02.22</v>
          </cell>
          <cell r="B3014" t="str">
            <v>GREVILEA (GREVILLEA ROBUSTA)</v>
          </cell>
          <cell r="C3014" t="str">
            <v>UN</v>
          </cell>
          <cell r="D3014">
            <v>80.260000000000005</v>
          </cell>
          <cell r="E3014">
            <v>3013</v>
          </cell>
          <cell r="F3014">
            <v>180222</v>
          </cell>
        </row>
        <row r="3015">
          <cell r="A3015" t="str">
            <v>18.02.25</v>
          </cell>
          <cell r="B3015" t="str">
            <v>IPE AMARELO (TABEBUIA CHRYSOTRICHA)</v>
          </cell>
          <cell r="C3015" t="str">
            <v>UN</v>
          </cell>
          <cell r="D3015">
            <v>53.52</v>
          </cell>
          <cell r="E3015">
            <v>3014</v>
          </cell>
          <cell r="F3015">
            <v>180225</v>
          </cell>
        </row>
        <row r="3016">
          <cell r="A3016" t="str">
            <v>18.02.26</v>
          </cell>
          <cell r="B3016" t="str">
            <v>IPE ROSA (TABEBUIA AVELLANEDAE)</v>
          </cell>
          <cell r="C3016" t="str">
            <v>UN</v>
          </cell>
          <cell r="D3016">
            <v>80.260000000000005</v>
          </cell>
          <cell r="E3016">
            <v>3015</v>
          </cell>
          <cell r="F3016">
            <v>180226</v>
          </cell>
        </row>
        <row r="3017">
          <cell r="A3017" t="str">
            <v>18.02.27</v>
          </cell>
          <cell r="B3017" t="str">
            <v>IPE ROXO (TABEBUIA IMPETIGINOSA)</v>
          </cell>
          <cell r="C3017" t="str">
            <v>UN</v>
          </cell>
          <cell r="D3017">
            <v>80.260000000000005</v>
          </cell>
          <cell r="E3017">
            <v>3016</v>
          </cell>
          <cell r="F3017">
            <v>180227</v>
          </cell>
        </row>
        <row r="3018">
          <cell r="A3018" t="str">
            <v>18.02.30</v>
          </cell>
          <cell r="B3018" t="str">
            <v>JACARANDA (JACARANDA MIMOSAEFOLIA)</v>
          </cell>
          <cell r="C3018" t="str">
            <v>UN</v>
          </cell>
          <cell r="D3018">
            <v>80.260000000000005</v>
          </cell>
          <cell r="E3018">
            <v>3017</v>
          </cell>
          <cell r="F3018">
            <v>180230</v>
          </cell>
        </row>
        <row r="3019">
          <cell r="A3019" t="str">
            <v>18.02.32</v>
          </cell>
          <cell r="B3019" t="str">
            <v>MANACA DA SERRA (TIBOUCHINA MUTABILIS)</v>
          </cell>
          <cell r="C3019" t="str">
            <v>UN</v>
          </cell>
          <cell r="D3019">
            <v>80.260000000000005</v>
          </cell>
          <cell r="E3019">
            <v>3018</v>
          </cell>
          <cell r="F3019">
            <v>180232</v>
          </cell>
        </row>
        <row r="3020">
          <cell r="A3020" t="str">
            <v>18.02.33</v>
          </cell>
          <cell r="B3020" t="str">
            <v>MAGNOLIA (MICHELIA CHAMPACA)</v>
          </cell>
          <cell r="C3020" t="str">
            <v>UN</v>
          </cell>
          <cell r="D3020">
            <v>80.260000000000005</v>
          </cell>
          <cell r="E3020">
            <v>3019</v>
          </cell>
          <cell r="F3020">
            <v>180233</v>
          </cell>
        </row>
        <row r="3021">
          <cell r="A3021" t="str">
            <v>18.02.35</v>
          </cell>
          <cell r="B3021" t="str">
            <v>PAINEIRA (CHORISIA SPECIOSA)</v>
          </cell>
          <cell r="C3021" t="str">
            <v>UN</v>
          </cell>
          <cell r="D3021">
            <v>80.260000000000005</v>
          </cell>
          <cell r="E3021">
            <v>3020</v>
          </cell>
          <cell r="F3021">
            <v>180235</v>
          </cell>
        </row>
        <row r="3022">
          <cell r="A3022" t="str">
            <v>18.02.37</v>
          </cell>
          <cell r="B3022" t="str">
            <v>PAU BRASIL (CAESALPINIA ECHINATA)</v>
          </cell>
          <cell r="C3022" t="str">
            <v>UN</v>
          </cell>
          <cell r="D3022">
            <v>84.26</v>
          </cell>
          <cell r="E3022">
            <v>3021</v>
          </cell>
          <cell r="F3022">
            <v>180237</v>
          </cell>
        </row>
        <row r="3023">
          <cell r="A3023" t="str">
            <v>18.02.40</v>
          </cell>
          <cell r="B3023" t="str">
            <v>PAU FERRO (CAESALPINIA FERREA)</v>
          </cell>
          <cell r="C3023" t="str">
            <v>UN</v>
          </cell>
          <cell r="D3023">
            <v>80.260000000000005</v>
          </cell>
          <cell r="E3023">
            <v>3022</v>
          </cell>
          <cell r="F3023">
            <v>180240</v>
          </cell>
        </row>
        <row r="3024">
          <cell r="A3024" t="str">
            <v>18.02.42</v>
          </cell>
          <cell r="B3024" t="str">
            <v>PINHEIRO (PINUS ELLIOTIS)</v>
          </cell>
          <cell r="C3024" t="str">
            <v>UN</v>
          </cell>
          <cell r="D3024">
            <v>80.260000000000005</v>
          </cell>
          <cell r="E3024">
            <v>3023</v>
          </cell>
          <cell r="F3024">
            <v>180242</v>
          </cell>
        </row>
        <row r="3025">
          <cell r="A3025" t="str">
            <v>18.02.45</v>
          </cell>
          <cell r="B3025" t="str">
            <v>QUARESMEIRA (TIBOUCHINA GRANULOSA)</v>
          </cell>
          <cell r="C3025" t="str">
            <v>UN</v>
          </cell>
          <cell r="D3025">
            <v>80.260000000000005</v>
          </cell>
          <cell r="E3025">
            <v>3024</v>
          </cell>
          <cell r="F3025">
            <v>180245</v>
          </cell>
        </row>
        <row r="3026">
          <cell r="A3026" t="str">
            <v>18.02.47</v>
          </cell>
          <cell r="B3026" t="str">
            <v>RESEDA (LAGERSTROEMIA INDICA)</v>
          </cell>
          <cell r="C3026" t="str">
            <v>UN</v>
          </cell>
          <cell r="D3026">
            <v>50.02</v>
          </cell>
          <cell r="E3026">
            <v>3025</v>
          </cell>
          <cell r="F3026">
            <v>180247</v>
          </cell>
        </row>
        <row r="3027">
          <cell r="A3027" t="str">
            <v>18.02.50</v>
          </cell>
          <cell r="B3027" t="str">
            <v>SIBIPIRUNA (CAESALPINIA PELTOPHOROIDES)</v>
          </cell>
          <cell r="C3027" t="str">
            <v>UN</v>
          </cell>
          <cell r="D3027">
            <v>80.260000000000005</v>
          </cell>
          <cell r="E3027">
            <v>3026</v>
          </cell>
          <cell r="F3027">
            <v>180250</v>
          </cell>
        </row>
        <row r="3028">
          <cell r="A3028" t="str">
            <v>18.02.52</v>
          </cell>
          <cell r="B3028" t="str">
            <v>SUINA (ERYTRINA SPECIOSA)</v>
          </cell>
          <cell r="C3028" t="str">
            <v>UN</v>
          </cell>
          <cell r="D3028">
            <v>50.02</v>
          </cell>
          <cell r="E3028">
            <v>3027</v>
          </cell>
          <cell r="F3028">
            <v>180252</v>
          </cell>
        </row>
        <row r="3029">
          <cell r="A3029" t="str">
            <v>18.02.55</v>
          </cell>
          <cell r="B3029" t="str">
            <v>TIPUANA (TIPUANA TIPU)</v>
          </cell>
          <cell r="C3029" t="str">
            <v>UN</v>
          </cell>
          <cell r="D3029">
            <v>80.260000000000005</v>
          </cell>
          <cell r="E3029">
            <v>3028</v>
          </cell>
          <cell r="F3029">
            <v>180255</v>
          </cell>
        </row>
        <row r="3030">
          <cell r="A3030" t="str">
            <v>18.02.57</v>
          </cell>
          <cell r="B3030" t="str">
            <v>UNHA DE VACA (BAUHINIA VARIEGATA / CANDICANS)</v>
          </cell>
          <cell r="C3030" t="str">
            <v>UN</v>
          </cell>
          <cell r="D3030">
            <v>50.02</v>
          </cell>
          <cell r="E3030">
            <v>3029</v>
          </cell>
          <cell r="F3030">
            <v>180257</v>
          </cell>
        </row>
        <row r="3031">
          <cell r="A3031" t="str">
            <v>18.02.58</v>
          </cell>
          <cell r="B3031" t="str">
            <v>ARVORES CLASSE 1</v>
          </cell>
          <cell r="C3031" t="str">
            <v>UN</v>
          </cell>
          <cell r="D3031">
            <v>50.02</v>
          </cell>
          <cell r="E3031">
            <v>3030</v>
          </cell>
          <cell r="F3031">
            <v>180258</v>
          </cell>
        </row>
        <row r="3032">
          <cell r="A3032" t="str">
            <v>18.02.59</v>
          </cell>
          <cell r="B3032" t="str">
            <v>ARVORES CLASSE 2</v>
          </cell>
          <cell r="C3032" t="str">
            <v>UN</v>
          </cell>
          <cell r="D3032">
            <v>84.26</v>
          </cell>
          <cell r="E3032">
            <v>3031</v>
          </cell>
          <cell r="F3032">
            <v>180259</v>
          </cell>
        </row>
        <row r="3033">
          <cell r="A3033" t="str">
            <v>18.02.60</v>
          </cell>
          <cell r="B3033" t="str">
            <v>ARVORES FRUTIFERAS</v>
          </cell>
          <cell r="C3033" t="str">
            <v>UN</v>
          </cell>
          <cell r="D3033">
            <v>84.26</v>
          </cell>
          <cell r="E3033">
            <v>3032</v>
          </cell>
          <cell r="F3033">
            <v>180260</v>
          </cell>
        </row>
        <row r="3034">
          <cell r="A3034" t="str">
            <v>18.02.61</v>
          </cell>
          <cell r="B3034" t="str">
            <v>ARECA BAMBU (CHRYSALIDO CARPUS LUTESCENS)</v>
          </cell>
          <cell r="C3034" t="str">
            <v>UN</v>
          </cell>
          <cell r="D3034">
            <v>30.37</v>
          </cell>
          <cell r="E3034">
            <v>3033</v>
          </cell>
          <cell r="F3034">
            <v>180261</v>
          </cell>
        </row>
        <row r="3035">
          <cell r="A3035" t="str">
            <v>18.02.63</v>
          </cell>
          <cell r="B3035" t="str">
            <v>BURITI (MAURITIA VINIFERA)</v>
          </cell>
          <cell r="C3035" t="str">
            <v>UN</v>
          </cell>
          <cell r="D3035">
            <v>70.319999999999993</v>
          </cell>
          <cell r="E3035">
            <v>3034</v>
          </cell>
          <cell r="F3035">
            <v>180263</v>
          </cell>
        </row>
        <row r="3036">
          <cell r="A3036" t="str">
            <v>18.02.65</v>
          </cell>
          <cell r="B3036" t="str">
            <v>COLINIA (CHAMAEDOREA ELEGANS)</v>
          </cell>
          <cell r="C3036" t="str">
            <v>UN</v>
          </cell>
          <cell r="D3036">
            <v>70.319999999999993</v>
          </cell>
          <cell r="E3036">
            <v>3035</v>
          </cell>
          <cell r="F3036">
            <v>180265</v>
          </cell>
        </row>
        <row r="3037">
          <cell r="A3037" t="str">
            <v>18.02.67</v>
          </cell>
          <cell r="B3037" t="str">
            <v>COQUEIRO (COCOS NUCIFERA)</v>
          </cell>
          <cell r="C3037" t="str">
            <v>UN</v>
          </cell>
          <cell r="D3037">
            <v>30.37</v>
          </cell>
          <cell r="E3037">
            <v>3036</v>
          </cell>
          <cell r="F3037">
            <v>180267</v>
          </cell>
        </row>
        <row r="3038">
          <cell r="A3038" t="str">
            <v>18.02.70</v>
          </cell>
          <cell r="B3038" t="str">
            <v>GUARIROBA (SYAGRUS OLERACEA)</v>
          </cell>
          <cell r="C3038" t="str">
            <v>UN</v>
          </cell>
          <cell r="D3038">
            <v>30.37</v>
          </cell>
          <cell r="E3038">
            <v>3037</v>
          </cell>
          <cell r="F3038">
            <v>180270</v>
          </cell>
        </row>
        <row r="3039">
          <cell r="A3039" t="str">
            <v>18.02.73</v>
          </cell>
          <cell r="B3039" t="str">
            <v>JERIVA (ARECASTRUM ROMANZOFFIANUM)</v>
          </cell>
          <cell r="C3039" t="str">
            <v>UN</v>
          </cell>
          <cell r="D3039">
            <v>30.37</v>
          </cell>
          <cell r="E3039">
            <v>3038</v>
          </cell>
          <cell r="F3039">
            <v>180273</v>
          </cell>
        </row>
        <row r="3040">
          <cell r="A3040" t="str">
            <v>18.02.75</v>
          </cell>
          <cell r="B3040" t="str">
            <v>LATANIA (LATANIA SPP)</v>
          </cell>
          <cell r="C3040" t="str">
            <v>UN</v>
          </cell>
          <cell r="D3040">
            <v>30.37</v>
          </cell>
          <cell r="E3040">
            <v>3039</v>
          </cell>
          <cell r="F3040">
            <v>180275</v>
          </cell>
        </row>
        <row r="3041">
          <cell r="A3041" t="str">
            <v>18.02.77</v>
          </cell>
          <cell r="B3041" t="str">
            <v>SEAFORTIA (ARCHONTO PHOENIX CUNNINGHAMIANA)</v>
          </cell>
          <cell r="C3041" t="str">
            <v>UN</v>
          </cell>
          <cell r="D3041">
            <v>30.37</v>
          </cell>
          <cell r="E3041">
            <v>3040</v>
          </cell>
          <cell r="F3041">
            <v>180277</v>
          </cell>
        </row>
        <row r="3042">
          <cell r="A3042" t="str">
            <v>18.02.80</v>
          </cell>
          <cell r="B3042" t="str">
            <v>PALMEIRA IMPERIAL (ROY STONEAOLERACEA)</v>
          </cell>
          <cell r="C3042" t="str">
            <v>UN</v>
          </cell>
          <cell r="D3042">
            <v>476.2</v>
          </cell>
          <cell r="E3042">
            <v>3041</v>
          </cell>
          <cell r="F3042">
            <v>180280</v>
          </cell>
        </row>
        <row r="3043">
          <cell r="B3043" t="str">
            <v>ARBUSTOS, FORRAÇÕES E TREPADEIRAS - FORNECIMENTO E PLANTIO</v>
          </cell>
          <cell r="E3043">
            <v>3042</v>
          </cell>
        </row>
        <row r="3044">
          <cell r="A3044" t="str">
            <v>18.03.01</v>
          </cell>
          <cell r="B3044" t="str">
            <v>GRAMA BATATAES EM PLACAS (PASPALUM NOTATUM)</v>
          </cell>
          <cell r="C3044" t="str">
            <v>M2</v>
          </cell>
          <cell r="D3044">
            <v>5.68</v>
          </cell>
          <cell r="E3044">
            <v>3043</v>
          </cell>
          <cell r="F3044">
            <v>180301</v>
          </cell>
        </row>
        <row r="3045">
          <cell r="A3045" t="str">
            <v>18.03.03</v>
          </cell>
          <cell r="B3045" t="str">
            <v>GRAMA SAO CARLOS EM PLACAS (ANOXONOPUS OBTUSIFOLIUS)</v>
          </cell>
          <cell r="C3045" t="str">
            <v>M2</v>
          </cell>
          <cell r="D3045">
            <v>6.31</v>
          </cell>
          <cell r="E3045">
            <v>3044</v>
          </cell>
          <cell r="F3045">
            <v>180303</v>
          </cell>
        </row>
        <row r="3046">
          <cell r="A3046" t="str">
            <v>18.03.05</v>
          </cell>
          <cell r="B3046" t="str">
            <v>GRAMA ESMERALDA</v>
          </cell>
          <cell r="C3046" t="str">
            <v>M2</v>
          </cell>
          <cell r="D3046">
            <v>15.5</v>
          </cell>
          <cell r="E3046">
            <v>3045</v>
          </cell>
          <cell r="F3046">
            <v>180305</v>
          </cell>
        </row>
        <row r="3047">
          <cell r="A3047" t="str">
            <v>18.03.07</v>
          </cell>
          <cell r="B3047" t="str">
            <v>GRAMA PRETA EM PLACAS (OPHIOPOGUM JAPONICUS)</v>
          </cell>
          <cell r="C3047" t="str">
            <v>M2</v>
          </cell>
          <cell r="D3047">
            <v>14.08</v>
          </cell>
          <cell r="E3047">
            <v>3046</v>
          </cell>
          <cell r="F3047">
            <v>180307</v>
          </cell>
        </row>
        <row r="3048">
          <cell r="A3048" t="str">
            <v>18.03.13</v>
          </cell>
          <cell r="B3048" t="str">
            <v>CINERARIA (SENECIO CINERARIA)</v>
          </cell>
          <cell r="C3048" t="str">
            <v>DZ</v>
          </cell>
          <cell r="D3048">
            <v>21.83</v>
          </cell>
          <cell r="E3048">
            <v>3047</v>
          </cell>
          <cell r="F3048">
            <v>180313</v>
          </cell>
        </row>
        <row r="3049">
          <cell r="A3049" t="str">
            <v>18.03.15</v>
          </cell>
          <cell r="B3049" t="str">
            <v>CLOROFITO (CLOROPHYTUM CROMOSSUM)</v>
          </cell>
          <cell r="C3049" t="str">
            <v>DZ</v>
          </cell>
          <cell r="D3049">
            <v>15.93</v>
          </cell>
          <cell r="E3049">
            <v>3048</v>
          </cell>
          <cell r="F3049">
            <v>180315</v>
          </cell>
        </row>
        <row r="3050">
          <cell r="A3050" t="str">
            <v>18.03.17</v>
          </cell>
          <cell r="B3050" t="str">
            <v>FILODENDRO (PHILODENDRON BIPINNATIFIDUM)</v>
          </cell>
          <cell r="C3050" t="str">
            <v>DZ</v>
          </cell>
          <cell r="D3050">
            <v>23.26</v>
          </cell>
          <cell r="E3050">
            <v>3049</v>
          </cell>
          <cell r="F3050">
            <v>180317</v>
          </cell>
        </row>
        <row r="3051">
          <cell r="A3051" t="str">
            <v>18.03.19</v>
          </cell>
          <cell r="B3051" t="str">
            <v>HERA (HEDERA HELIX)</v>
          </cell>
          <cell r="C3051" t="str">
            <v>DZ</v>
          </cell>
          <cell r="D3051">
            <v>15.93</v>
          </cell>
          <cell r="E3051">
            <v>3050</v>
          </cell>
          <cell r="F3051">
            <v>180319</v>
          </cell>
        </row>
        <row r="3052">
          <cell r="A3052" t="str">
            <v>18.03.21</v>
          </cell>
          <cell r="B3052" t="str">
            <v>LIRIO (HEMEROCALLIS FLAVA)</v>
          </cell>
          <cell r="C3052" t="str">
            <v>DZ</v>
          </cell>
          <cell r="D3052">
            <v>15.93</v>
          </cell>
          <cell r="E3052">
            <v>3051</v>
          </cell>
          <cell r="F3052">
            <v>180321</v>
          </cell>
        </row>
        <row r="3053">
          <cell r="A3053" t="str">
            <v>18.03.23</v>
          </cell>
          <cell r="B3053" t="str">
            <v>MARIA SEM VERGONHA (IMPATIENS SPP)</v>
          </cell>
          <cell r="C3053" t="str">
            <v>DZ</v>
          </cell>
          <cell r="D3053">
            <v>15.93</v>
          </cell>
          <cell r="E3053">
            <v>3052</v>
          </cell>
          <cell r="F3053">
            <v>180323</v>
          </cell>
        </row>
        <row r="3054">
          <cell r="A3054" t="str">
            <v>18.03.25</v>
          </cell>
          <cell r="B3054" t="str">
            <v>MONSTERA (MONSTERA DELICIOSA)</v>
          </cell>
          <cell r="C3054" t="str">
            <v>DZ</v>
          </cell>
          <cell r="D3054">
            <v>23.26</v>
          </cell>
          <cell r="E3054">
            <v>3053</v>
          </cell>
          <cell r="F3054">
            <v>180325</v>
          </cell>
        </row>
        <row r="3055">
          <cell r="A3055" t="str">
            <v>18.03.27</v>
          </cell>
          <cell r="B3055" t="str">
            <v>PILEA (PILEA CADIEREI)</v>
          </cell>
          <cell r="C3055" t="str">
            <v>DZ</v>
          </cell>
          <cell r="D3055">
            <v>15.93</v>
          </cell>
          <cell r="E3055">
            <v>3054</v>
          </cell>
          <cell r="F3055">
            <v>180327</v>
          </cell>
        </row>
        <row r="3056">
          <cell r="A3056" t="str">
            <v>18.03.29</v>
          </cell>
          <cell r="B3056" t="str">
            <v>VEDELIA (WEDELIA PALUDARIS)</v>
          </cell>
          <cell r="C3056" t="str">
            <v>DZ</v>
          </cell>
          <cell r="D3056">
            <v>15.93</v>
          </cell>
          <cell r="E3056">
            <v>3055</v>
          </cell>
          <cell r="F3056">
            <v>180329</v>
          </cell>
        </row>
        <row r="3057">
          <cell r="A3057" t="str">
            <v>18.03.41</v>
          </cell>
          <cell r="B3057" t="str">
            <v>IPOMEIA (IPOMEIA LEARII)</v>
          </cell>
          <cell r="C3057" t="str">
            <v>UN</v>
          </cell>
          <cell r="D3057">
            <v>11.07</v>
          </cell>
          <cell r="E3057">
            <v>3056</v>
          </cell>
          <cell r="F3057">
            <v>180341</v>
          </cell>
        </row>
        <row r="3058">
          <cell r="A3058" t="str">
            <v>18.03.43</v>
          </cell>
          <cell r="B3058" t="str">
            <v>JASMIM ESTRELA (TRACHELOSPERMOM JASMINDA)</v>
          </cell>
          <cell r="C3058" t="str">
            <v>UN</v>
          </cell>
          <cell r="D3058">
            <v>18.760000000000002</v>
          </cell>
          <cell r="E3058">
            <v>3057</v>
          </cell>
          <cell r="F3058">
            <v>180343</v>
          </cell>
        </row>
        <row r="3059">
          <cell r="A3059" t="str">
            <v>18.03.45</v>
          </cell>
          <cell r="B3059" t="str">
            <v>LAGRIMA DE CRISTO (CLERODENDRON THOMSONAE)</v>
          </cell>
          <cell r="C3059" t="str">
            <v>UN</v>
          </cell>
          <cell r="D3059">
            <v>18.760000000000002</v>
          </cell>
          <cell r="E3059">
            <v>3058</v>
          </cell>
          <cell r="F3059">
            <v>180345</v>
          </cell>
        </row>
        <row r="3060">
          <cell r="A3060" t="str">
            <v>18.03.47</v>
          </cell>
          <cell r="B3060" t="str">
            <v>MARACUJA (PASSIFLORA COERULEA)</v>
          </cell>
          <cell r="C3060" t="str">
            <v>UN</v>
          </cell>
          <cell r="D3060">
            <v>18.760000000000002</v>
          </cell>
          <cell r="E3060">
            <v>3059</v>
          </cell>
          <cell r="F3060">
            <v>180347</v>
          </cell>
        </row>
        <row r="3061">
          <cell r="A3061" t="str">
            <v>18.03.49</v>
          </cell>
          <cell r="B3061" t="str">
            <v>PRIMAVERA (BOUGAINVILLEA GLABRA)</v>
          </cell>
          <cell r="C3061" t="str">
            <v>UN</v>
          </cell>
          <cell r="D3061">
            <v>18.760000000000002</v>
          </cell>
          <cell r="E3061">
            <v>3060</v>
          </cell>
          <cell r="F3061">
            <v>180349</v>
          </cell>
        </row>
        <row r="3062">
          <cell r="A3062" t="str">
            <v>18.03.51</v>
          </cell>
          <cell r="B3062" t="str">
            <v>TUMBERGIA (THUNBERGIA GRANDIFLORA)</v>
          </cell>
          <cell r="C3062" t="str">
            <v>UN</v>
          </cell>
          <cell r="D3062">
            <v>18.760000000000002</v>
          </cell>
          <cell r="E3062">
            <v>3061</v>
          </cell>
          <cell r="F3062">
            <v>180351</v>
          </cell>
        </row>
        <row r="3063">
          <cell r="A3063" t="str">
            <v>18.03.53</v>
          </cell>
          <cell r="B3063" t="str">
            <v>UNHA DE GATO (FICUS PUMILA)</v>
          </cell>
          <cell r="C3063" t="str">
            <v>UN</v>
          </cell>
          <cell r="D3063">
            <v>11.07</v>
          </cell>
          <cell r="E3063">
            <v>3062</v>
          </cell>
          <cell r="F3063">
            <v>180353</v>
          </cell>
        </row>
        <row r="3064">
          <cell r="A3064" t="str">
            <v>18.03.61</v>
          </cell>
          <cell r="B3064" t="str">
            <v>ABUTILOM (ABUTILON STRIATUM)</v>
          </cell>
          <cell r="C3064" t="str">
            <v>UN</v>
          </cell>
          <cell r="D3064">
            <v>16.63</v>
          </cell>
          <cell r="E3064">
            <v>3063</v>
          </cell>
          <cell r="F3064">
            <v>180361</v>
          </cell>
        </row>
        <row r="3065">
          <cell r="A3065" t="str">
            <v>18.03.63</v>
          </cell>
          <cell r="B3065" t="str">
            <v>ACALIFA (ACALYPHA WILKESIANA)</v>
          </cell>
          <cell r="C3065" t="str">
            <v>UN</v>
          </cell>
          <cell r="D3065">
            <v>16.63</v>
          </cell>
          <cell r="E3065">
            <v>3064</v>
          </cell>
          <cell r="F3065">
            <v>180363</v>
          </cell>
        </row>
        <row r="3066">
          <cell r="A3066" t="str">
            <v>18.03.65</v>
          </cell>
          <cell r="B3066" t="str">
            <v>ALAMANDA (ALLAMANDA NERIIFOLIA)</v>
          </cell>
          <cell r="C3066" t="str">
            <v>UN</v>
          </cell>
          <cell r="D3066">
            <v>16.63</v>
          </cell>
          <cell r="E3066">
            <v>3065</v>
          </cell>
          <cell r="F3066">
            <v>180365</v>
          </cell>
        </row>
        <row r="3067">
          <cell r="A3067" t="str">
            <v>18.03.67</v>
          </cell>
          <cell r="B3067" t="str">
            <v>AZALEA (RHODODENDRON INDICUM)</v>
          </cell>
          <cell r="C3067" t="str">
            <v>UN</v>
          </cell>
          <cell r="D3067">
            <v>16.63</v>
          </cell>
          <cell r="E3067">
            <v>3066</v>
          </cell>
          <cell r="F3067">
            <v>180367</v>
          </cell>
        </row>
        <row r="3068">
          <cell r="A3068" t="str">
            <v>18.03.69</v>
          </cell>
          <cell r="B3068" t="str">
            <v>BAMBUZINHO (BAMBUZA GRACILIS)</v>
          </cell>
          <cell r="C3068" t="str">
            <v>UN</v>
          </cell>
          <cell r="D3068">
            <v>17.3</v>
          </cell>
          <cell r="E3068">
            <v>3067</v>
          </cell>
          <cell r="F3068">
            <v>180369</v>
          </cell>
        </row>
        <row r="3069">
          <cell r="A3069" t="str">
            <v>18.03.71</v>
          </cell>
          <cell r="B3069" t="str">
            <v>BELA EMILIA (PLUMBAGO CAPENSIS)</v>
          </cell>
          <cell r="C3069" t="str">
            <v>UN</v>
          </cell>
          <cell r="D3069">
            <v>16.63</v>
          </cell>
          <cell r="E3069">
            <v>3068</v>
          </cell>
          <cell r="F3069">
            <v>180371</v>
          </cell>
        </row>
        <row r="3070">
          <cell r="A3070" t="str">
            <v>18.03.73</v>
          </cell>
          <cell r="B3070" t="str">
            <v>CAMARAO (BELOPERONE GUTATA)</v>
          </cell>
          <cell r="C3070" t="str">
            <v>UN</v>
          </cell>
          <cell r="D3070">
            <v>16.63</v>
          </cell>
          <cell r="E3070">
            <v>3069</v>
          </cell>
          <cell r="F3070">
            <v>180373</v>
          </cell>
        </row>
        <row r="3071">
          <cell r="A3071" t="str">
            <v>18.03.75</v>
          </cell>
          <cell r="B3071" t="str">
            <v>COSMOS (COSMOS BIPINNATUS)</v>
          </cell>
          <cell r="C3071" t="str">
            <v>UN</v>
          </cell>
          <cell r="D3071">
            <v>16.63</v>
          </cell>
          <cell r="E3071">
            <v>3070</v>
          </cell>
          <cell r="F3071">
            <v>180375</v>
          </cell>
        </row>
        <row r="3072">
          <cell r="A3072" t="str">
            <v>18.03.77</v>
          </cell>
          <cell r="B3072" t="str">
            <v>DRACENA (DRACAENA FRAGRANS)</v>
          </cell>
          <cell r="C3072" t="str">
            <v>UN</v>
          </cell>
          <cell r="D3072">
            <v>16.63</v>
          </cell>
          <cell r="E3072">
            <v>3071</v>
          </cell>
          <cell r="F3072">
            <v>180377</v>
          </cell>
        </row>
        <row r="3073">
          <cell r="A3073" t="str">
            <v>18.03.79</v>
          </cell>
          <cell r="B3073" t="str">
            <v>ESPONGINHA (CALLIANDRA TWEEDII)</v>
          </cell>
          <cell r="C3073" t="str">
            <v>UN</v>
          </cell>
          <cell r="D3073">
            <v>17.3</v>
          </cell>
          <cell r="E3073">
            <v>3072</v>
          </cell>
          <cell r="F3073">
            <v>180379</v>
          </cell>
        </row>
        <row r="3074">
          <cell r="A3074" t="str">
            <v>18.03.81</v>
          </cell>
          <cell r="B3074" t="str">
            <v>GERANIO (PELARGONIUM ZONALE)</v>
          </cell>
          <cell r="C3074" t="str">
            <v>UN</v>
          </cell>
          <cell r="D3074">
            <v>16.63</v>
          </cell>
          <cell r="E3074">
            <v>3073</v>
          </cell>
          <cell r="F3074">
            <v>180381</v>
          </cell>
        </row>
        <row r="3075">
          <cell r="A3075" t="str">
            <v>18.03.83</v>
          </cell>
          <cell r="B3075" t="str">
            <v>HIBISCO (HIBISCUS ROSA SINENSIS)</v>
          </cell>
          <cell r="C3075" t="str">
            <v>UN</v>
          </cell>
          <cell r="D3075">
            <v>16.63</v>
          </cell>
          <cell r="E3075">
            <v>3074</v>
          </cell>
          <cell r="F3075">
            <v>180383</v>
          </cell>
        </row>
        <row r="3076">
          <cell r="A3076" t="str">
            <v>18.03.85</v>
          </cell>
          <cell r="B3076" t="str">
            <v>MALVAVISCO (MALVAVISCUS MOLLIS)</v>
          </cell>
          <cell r="C3076" t="str">
            <v>UN</v>
          </cell>
          <cell r="D3076">
            <v>16.63</v>
          </cell>
          <cell r="E3076">
            <v>3075</v>
          </cell>
          <cell r="F3076">
            <v>180385</v>
          </cell>
        </row>
        <row r="3077">
          <cell r="A3077" t="str">
            <v>18.03.87</v>
          </cell>
          <cell r="B3077" t="str">
            <v>PIRACANTA (PYRACANTHA COCCINEA)</v>
          </cell>
          <cell r="C3077" t="str">
            <v>UN</v>
          </cell>
          <cell r="D3077">
            <v>16.63</v>
          </cell>
          <cell r="E3077">
            <v>3076</v>
          </cell>
          <cell r="F3077">
            <v>180387</v>
          </cell>
        </row>
        <row r="3078">
          <cell r="A3078" t="str">
            <v>18.03.90</v>
          </cell>
          <cell r="B3078" t="str">
            <v>ARBUSTOS CLASSE 1</v>
          </cell>
          <cell r="C3078" t="str">
            <v>UN</v>
          </cell>
          <cell r="D3078">
            <v>16.63</v>
          </cell>
          <cell r="E3078">
            <v>3077</v>
          </cell>
          <cell r="F3078">
            <v>180390</v>
          </cell>
        </row>
        <row r="3079">
          <cell r="A3079" t="str">
            <v>18.03.91</v>
          </cell>
          <cell r="B3079" t="str">
            <v>ARBUSTOS CLASSE 2</v>
          </cell>
          <cell r="C3079" t="str">
            <v>UN</v>
          </cell>
          <cell r="D3079">
            <v>17.3</v>
          </cell>
          <cell r="E3079">
            <v>3078</v>
          </cell>
          <cell r="F3079">
            <v>180391</v>
          </cell>
        </row>
        <row r="3080">
          <cell r="A3080" t="str">
            <v>18.03.92</v>
          </cell>
          <cell r="B3080" t="str">
            <v>FORRACAO CLASSE 1</v>
          </cell>
          <cell r="C3080" t="str">
            <v>DZ</v>
          </cell>
          <cell r="D3080">
            <v>21.83</v>
          </cell>
          <cell r="E3080">
            <v>3079</v>
          </cell>
          <cell r="F3080">
            <v>180392</v>
          </cell>
        </row>
        <row r="3081">
          <cell r="A3081" t="str">
            <v>18.03.93</v>
          </cell>
          <cell r="B3081" t="str">
            <v>FORRACAO CLASSE 2</v>
          </cell>
          <cell r="C3081" t="str">
            <v>DZ</v>
          </cell>
          <cell r="D3081">
            <v>21.7</v>
          </cell>
          <cell r="E3081">
            <v>3080</v>
          </cell>
          <cell r="F3081">
            <v>180393</v>
          </cell>
        </row>
        <row r="3082">
          <cell r="B3082" t="str">
            <v>TRATAMENTO PAISAGISTICO DE PISOS</v>
          </cell>
          <cell r="E3082">
            <v>3081</v>
          </cell>
        </row>
        <row r="3083">
          <cell r="A3083" t="str">
            <v>18.10.50</v>
          </cell>
          <cell r="B3083" t="str">
            <v>NR 10 ORLA P/ ARVORE EM PARALELEPIPEDO - 1,20 X 1,20 M</v>
          </cell>
          <cell r="C3083" t="str">
            <v>UN</v>
          </cell>
          <cell r="D3083">
            <v>40.35</v>
          </cell>
          <cell r="E3083">
            <v>3082</v>
          </cell>
          <cell r="F3083">
            <v>181050</v>
          </cell>
        </row>
        <row r="3084">
          <cell r="A3084" t="str">
            <v>18.10.51</v>
          </cell>
          <cell r="B3084" t="str">
            <v>NR 11 PISO RAIADO EM PARALELEPIPEDO - DIAM=1,60M</v>
          </cell>
          <cell r="C3084" t="str">
            <v>UN</v>
          </cell>
          <cell r="D3084">
            <v>78.37</v>
          </cell>
          <cell r="E3084">
            <v>3083</v>
          </cell>
          <cell r="F3084">
            <v>181051</v>
          </cell>
        </row>
        <row r="3085">
          <cell r="A3085" t="str">
            <v>18.10.56</v>
          </cell>
          <cell r="B3085" t="str">
            <v>ORLA DE SEPARACAO EM CONCRETO NC.26</v>
          </cell>
          <cell r="C3085" t="str">
            <v>M</v>
          </cell>
          <cell r="D3085">
            <v>28.6</v>
          </cell>
          <cell r="E3085">
            <v>3084</v>
          </cell>
          <cell r="F3085">
            <v>181056</v>
          </cell>
        </row>
        <row r="3086">
          <cell r="A3086" t="str">
            <v>18.10.60</v>
          </cell>
          <cell r="B3086" t="str">
            <v>GRELHA DE CONCRETO P/ PISOS GRAMADOS 60X45X7,5 CM</v>
          </cell>
          <cell r="C3086" t="str">
            <v>M2</v>
          </cell>
          <cell r="D3086">
            <v>26.22</v>
          </cell>
          <cell r="E3086">
            <v>3085</v>
          </cell>
          <cell r="F3086">
            <v>181060</v>
          </cell>
        </row>
        <row r="3087">
          <cell r="A3087" t="str">
            <v>18.10.90</v>
          </cell>
          <cell r="B3087" t="str">
            <v>TORNEIRA PARA JARDIM  HD.16</v>
          </cell>
          <cell r="C3087" t="str">
            <v>UN</v>
          </cell>
          <cell r="D3087">
            <v>175.74</v>
          </cell>
          <cell r="E3087">
            <v>3086</v>
          </cell>
          <cell r="F3087">
            <v>181090</v>
          </cell>
        </row>
        <row r="3088">
          <cell r="B3088" t="str">
            <v>MOBILIARIO EXTERNO</v>
          </cell>
          <cell r="E3088">
            <v>3087</v>
          </cell>
        </row>
        <row r="3089">
          <cell r="A3089" t="str">
            <v>18.12.01</v>
          </cell>
          <cell r="B3089" t="str">
            <v>IC.01-BANCO DE CONCRETO POLIDO COM PINTURA EM POLIURETANO</v>
          </cell>
          <cell r="C3089" t="str">
            <v>M</v>
          </cell>
          <cell r="D3089">
            <v>90.09</v>
          </cell>
          <cell r="E3089">
            <v>3088</v>
          </cell>
          <cell r="F3089">
            <v>181201</v>
          </cell>
        </row>
        <row r="3090">
          <cell r="A3090" t="str">
            <v>18.12.02</v>
          </cell>
          <cell r="B3090" t="str">
            <v>IC.02-CONJUNTO MESA E BANCOS EM CONCRETO</v>
          </cell>
          <cell r="C3090" t="str">
            <v>CJ</v>
          </cell>
          <cell r="D3090">
            <v>558.63</v>
          </cell>
          <cell r="E3090">
            <v>3089</v>
          </cell>
          <cell r="F3090">
            <v>181202</v>
          </cell>
        </row>
        <row r="3091">
          <cell r="A3091" t="str">
            <v>18.12.03</v>
          </cell>
          <cell r="B3091" t="str">
            <v>IC.03-BANCO EM CONCRETO APARENTE - L=40CM</v>
          </cell>
          <cell r="C3091" t="str">
            <v>M</v>
          </cell>
          <cell r="D3091">
            <v>82.88</v>
          </cell>
          <cell r="E3091">
            <v>3090</v>
          </cell>
          <cell r="F3091">
            <v>181203</v>
          </cell>
        </row>
        <row r="3092">
          <cell r="A3092" t="str">
            <v>18.12.04</v>
          </cell>
          <cell r="B3092" t="str">
            <v>IC.04 - BANCO EM CONCRETO APARENTE - L=50CM</v>
          </cell>
          <cell r="C3092" t="str">
            <v>M</v>
          </cell>
          <cell r="D3092">
            <v>91.3</v>
          </cell>
          <cell r="E3092">
            <v>3091</v>
          </cell>
          <cell r="F3092">
            <v>181204</v>
          </cell>
        </row>
        <row r="3093">
          <cell r="A3093" t="str">
            <v>18.12.05</v>
          </cell>
          <cell r="B3093" t="str">
            <v>IC.05-BANCO EM CONCRETO APARENTE</v>
          </cell>
          <cell r="C3093" t="str">
            <v>M</v>
          </cell>
          <cell r="D3093">
            <v>126.89</v>
          </cell>
          <cell r="E3093">
            <v>3092</v>
          </cell>
          <cell r="F3093">
            <v>181205</v>
          </cell>
        </row>
        <row r="3094">
          <cell r="A3094" t="str">
            <v>18.12.06</v>
          </cell>
          <cell r="B3094" t="str">
            <v>IC.06-BANCO EM CONCRETO APARENTE TIPO PMSP</v>
          </cell>
          <cell r="C3094" t="str">
            <v>M</v>
          </cell>
          <cell r="D3094">
            <v>93.67</v>
          </cell>
          <cell r="E3094">
            <v>3093</v>
          </cell>
          <cell r="F3094">
            <v>181206</v>
          </cell>
        </row>
        <row r="3095">
          <cell r="A3095" t="str">
            <v>18.12.12</v>
          </cell>
          <cell r="B3095" t="str">
            <v>IV.02/03-BANCO EM BLOCOS DE CONCRETO APARENTE</v>
          </cell>
          <cell r="C3095" t="str">
            <v>M</v>
          </cell>
          <cell r="D3095">
            <v>129.74</v>
          </cell>
          <cell r="E3095">
            <v>3094</v>
          </cell>
          <cell r="F3095">
            <v>181212</v>
          </cell>
        </row>
        <row r="3096">
          <cell r="A3096" t="str">
            <v>18.12.17</v>
          </cell>
          <cell r="B3096" t="str">
            <v>BANCO EM ALVENARIA E CONCRETO IV 08</v>
          </cell>
          <cell r="C3096" t="str">
            <v>M</v>
          </cell>
          <cell r="D3096">
            <v>97.93</v>
          </cell>
          <cell r="E3096">
            <v>3095</v>
          </cell>
          <cell r="F3096">
            <v>181217</v>
          </cell>
        </row>
        <row r="3097">
          <cell r="A3097" t="str">
            <v>18.12.18</v>
          </cell>
          <cell r="B3097" t="str">
            <v>BANCO EM ALVENARIA E CONCRETO IV 08</v>
          </cell>
          <cell r="C3097" t="str">
            <v>M</v>
          </cell>
          <cell r="D3097">
            <v>109.53</v>
          </cell>
          <cell r="E3097">
            <v>3096</v>
          </cell>
          <cell r="F3097">
            <v>181218</v>
          </cell>
        </row>
        <row r="3098">
          <cell r="A3098" t="str">
            <v>18.12.19</v>
          </cell>
          <cell r="B3098" t="str">
            <v>BANCO JARDINEIRA EM ALVENARIA DE TIJOLO APARENTE IV-09</v>
          </cell>
          <cell r="C3098" t="str">
            <v>M</v>
          </cell>
          <cell r="D3098">
            <v>150.09</v>
          </cell>
          <cell r="E3098">
            <v>3097</v>
          </cell>
          <cell r="F3098">
            <v>181219</v>
          </cell>
        </row>
        <row r="3099">
          <cell r="B3099" t="str">
            <v>BRINQUEDOS EDIFICADOS</v>
          </cell>
          <cell r="E3099">
            <v>3098</v>
          </cell>
        </row>
        <row r="3100">
          <cell r="A3100" t="str">
            <v>18.13.21</v>
          </cell>
          <cell r="B3100" t="str">
            <v>RV 01 MINI ANFITEATRO</v>
          </cell>
          <cell r="C3100" t="str">
            <v>UN</v>
          </cell>
          <cell r="D3100">
            <v>2905.98</v>
          </cell>
          <cell r="E3100">
            <v>3099</v>
          </cell>
          <cell r="F3100">
            <v>181321</v>
          </cell>
        </row>
        <row r="3101">
          <cell r="A3101" t="str">
            <v>18.13.26</v>
          </cell>
          <cell r="B3101" t="str">
            <v>RV 06 - MURAL EM ALVENARIA</v>
          </cell>
          <cell r="C3101" t="str">
            <v>UN</v>
          </cell>
          <cell r="D3101">
            <v>897.32</v>
          </cell>
          <cell r="E3101">
            <v>3100</v>
          </cell>
          <cell r="F3101">
            <v>181326</v>
          </cell>
        </row>
        <row r="3102">
          <cell r="A3102" t="str">
            <v>18.13.38</v>
          </cell>
          <cell r="B3102" t="str">
            <v>RV.08-TANQUE DE AREIA CIRCULAR - RAIO INTERNO 1,50M</v>
          </cell>
          <cell r="C3102" t="str">
            <v>UN</v>
          </cell>
          <cell r="D3102">
            <v>1441.81</v>
          </cell>
          <cell r="E3102">
            <v>3101</v>
          </cell>
          <cell r="F3102">
            <v>181338</v>
          </cell>
        </row>
        <row r="3103">
          <cell r="B3103" t="str">
            <v>BRINQUEDOS INDUSTRIALIZADOS</v>
          </cell>
          <cell r="E3103">
            <v>3102</v>
          </cell>
        </row>
        <row r="3104">
          <cell r="A3104" t="str">
            <v>18.14.05</v>
          </cell>
          <cell r="B3104" t="str">
            <v>CARROSSEL PARA 20 LUGARES - DIAM.2,20 M FORN.E INSTALACAO</v>
          </cell>
          <cell r="C3104" t="str">
            <v>UN</v>
          </cell>
          <cell r="D3104">
            <v>704.39</v>
          </cell>
          <cell r="E3104">
            <v>3103</v>
          </cell>
          <cell r="F3104">
            <v>181405</v>
          </cell>
        </row>
        <row r="3105">
          <cell r="A3105" t="str">
            <v>18.14.08</v>
          </cell>
          <cell r="B3105" t="str">
            <v>ESCORREGADOR COMPR=3,00 M H=1,80 M ESTR.METALICA</v>
          </cell>
          <cell r="C3105" t="str">
            <v>UN</v>
          </cell>
          <cell r="D3105">
            <v>683.54</v>
          </cell>
          <cell r="E3105">
            <v>3104</v>
          </cell>
          <cell r="F3105">
            <v>181408</v>
          </cell>
        </row>
        <row r="3106">
          <cell r="A3106" t="str">
            <v>18.14.11</v>
          </cell>
          <cell r="B3106" t="str">
            <v>GANGORRA COM 3 PRANCHAS COMPR=3,00 M H=0,70 M ESTR.METALICA</v>
          </cell>
          <cell r="C3106" t="str">
            <v>UN</v>
          </cell>
          <cell r="D3106">
            <v>545.96</v>
          </cell>
          <cell r="E3106">
            <v>3105</v>
          </cell>
          <cell r="F3106">
            <v>181411</v>
          </cell>
        </row>
        <row r="3107">
          <cell r="A3107" t="str">
            <v>18.14.15</v>
          </cell>
          <cell r="B3107" t="str">
            <v>BALANCO DE 3 LUGARES COM PNEUS COMPR=4,50 M H=2,50 M ESTR.METALICA</v>
          </cell>
          <cell r="C3107" t="str">
            <v>UN</v>
          </cell>
          <cell r="D3107">
            <v>703.81</v>
          </cell>
          <cell r="E3107">
            <v>3106</v>
          </cell>
          <cell r="F3107">
            <v>181415</v>
          </cell>
        </row>
        <row r="3108">
          <cell r="A3108" t="str">
            <v>18.14.22</v>
          </cell>
          <cell r="B3108" t="str">
            <v>ESCADA HORIZONTAL COMPR=1,80 M H=1,80 M ESTR.METALICA</v>
          </cell>
          <cell r="C3108" t="str">
            <v>UN</v>
          </cell>
          <cell r="D3108">
            <v>639.98</v>
          </cell>
          <cell r="E3108">
            <v>3107</v>
          </cell>
          <cell r="F3108">
            <v>181422</v>
          </cell>
        </row>
        <row r="3109">
          <cell r="A3109" t="str">
            <v>18.14.24</v>
          </cell>
          <cell r="B3109" t="str">
            <v>GAIOLA LABIRINTO (1,5X1,5X2,0)M ESTR.METALICA</v>
          </cell>
          <cell r="C3109" t="str">
            <v>UN</v>
          </cell>
          <cell r="D3109">
            <v>778.78</v>
          </cell>
          <cell r="E3109">
            <v>3108</v>
          </cell>
          <cell r="F3109">
            <v>181424</v>
          </cell>
        </row>
        <row r="3110">
          <cell r="B3110" t="str">
            <v>RETIRADAS</v>
          </cell>
          <cell r="E3110">
            <v>3109</v>
          </cell>
        </row>
        <row r="3111">
          <cell r="A3111" t="str">
            <v>18.60.07</v>
          </cell>
          <cell r="B3111" t="str">
            <v>RETIRADA DE GRAMA</v>
          </cell>
          <cell r="C3111" t="str">
            <v>M2</v>
          </cell>
          <cell r="D3111">
            <v>1.78</v>
          </cell>
          <cell r="E3111">
            <v>3110</v>
          </cell>
          <cell r="F3111">
            <v>186007</v>
          </cell>
        </row>
        <row r="3112">
          <cell r="B3112" t="str">
            <v>RECOLOCACOES</v>
          </cell>
          <cell r="E3112">
            <v>3111</v>
          </cell>
        </row>
        <row r="3113">
          <cell r="A3113" t="str">
            <v>18.70.07</v>
          </cell>
          <cell r="B3113" t="str">
            <v>RECOLOCACAO DE GRAMA</v>
          </cell>
          <cell r="C3113" t="str">
            <v>M2</v>
          </cell>
          <cell r="D3113">
            <v>12.09</v>
          </cell>
          <cell r="E3113">
            <v>3112</v>
          </cell>
          <cell r="F3113">
            <v>187007</v>
          </cell>
        </row>
        <row r="3114">
          <cell r="B3114" t="str">
            <v>SERVIÇOS PARCIAIS</v>
          </cell>
          <cell r="E3114">
            <v>3113</v>
          </cell>
        </row>
        <row r="3115">
          <cell r="A3115" t="str">
            <v>18.80.01</v>
          </cell>
          <cell r="B3115" t="str">
            <v>REVOLVIMENTO E AJUSTE DO SOLO</v>
          </cell>
          <cell r="C3115" t="str">
            <v>M2</v>
          </cell>
          <cell r="D3115">
            <v>2.97</v>
          </cell>
          <cell r="E3115">
            <v>3114</v>
          </cell>
          <cell r="F3115">
            <v>188001</v>
          </cell>
        </row>
        <row r="3116">
          <cell r="A3116" t="str">
            <v>18.80.11</v>
          </cell>
          <cell r="B3116" t="str">
            <v>TERRA PREPARADA PARA PLANTIO</v>
          </cell>
          <cell r="C3116" t="str">
            <v>M3</v>
          </cell>
          <cell r="D3116">
            <v>72.790000000000006</v>
          </cell>
          <cell r="E3116">
            <v>3115</v>
          </cell>
          <cell r="F3116">
            <v>188011</v>
          </cell>
        </row>
        <row r="3117">
          <cell r="A3117" t="str">
            <v>18.80.13</v>
          </cell>
          <cell r="B3117" t="str">
            <v>CALCAREO DOLOMITICO</v>
          </cell>
          <cell r="C3117" t="str">
            <v>KG</v>
          </cell>
          <cell r="D3117">
            <v>0.17</v>
          </cell>
          <cell r="E3117">
            <v>3116</v>
          </cell>
          <cell r="F3117">
            <v>188013</v>
          </cell>
        </row>
        <row r="3118">
          <cell r="A3118" t="str">
            <v>18.80.15</v>
          </cell>
          <cell r="B3118" t="str">
            <v>ADUBO QUIMICO NPK, 10:10:10</v>
          </cell>
          <cell r="C3118" t="str">
            <v>KG</v>
          </cell>
          <cell r="D3118">
            <v>1.1299999999999999</v>
          </cell>
          <cell r="E3118">
            <v>3117</v>
          </cell>
          <cell r="F3118">
            <v>188015</v>
          </cell>
        </row>
        <row r="3119">
          <cell r="A3119">
            <v>20</v>
          </cell>
          <cell r="B3119" t="str">
            <v>SERVIÇOS TÉCNICOS</v>
          </cell>
          <cell r="E3119">
            <v>3118</v>
          </cell>
          <cell r="F3119">
            <v>20</v>
          </cell>
        </row>
        <row r="3120">
          <cell r="B3120" t="str">
            <v>TOPOGRAFIA</v>
          </cell>
          <cell r="E3120">
            <v>3119</v>
          </cell>
        </row>
        <row r="3121">
          <cell r="A3121" t="str">
            <v>20.01.01</v>
          </cell>
          <cell r="B3121" t="str">
            <v>LEVANTAMENTO PLANIMETRICO DE PERIMETRO - ATE 1.000M</v>
          </cell>
          <cell r="C3121" t="str">
            <v>GL</v>
          </cell>
          <cell r="D3121">
            <v>861.16</v>
          </cell>
          <cell r="E3121">
            <v>3120</v>
          </cell>
          <cell r="F3121">
            <v>200101</v>
          </cell>
        </row>
        <row r="3122">
          <cell r="A3122" t="str">
            <v>20.01.02</v>
          </cell>
          <cell r="B3122" t="str">
            <v>LEVANTAMENTO PLANIMETRICO DE PERIMETRO - EXCEDENTE 1.000M</v>
          </cell>
          <cell r="C3122" t="str">
            <v>M</v>
          </cell>
          <cell r="D3122">
            <v>0.86</v>
          </cell>
          <cell r="E3122">
            <v>3121</v>
          </cell>
          <cell r="F3122">
            <v>200102</v>
          </cell>
        </row>
        <row r="3123">
          <cell r="A3123" t="str">
            <v>20.01.13</v>
          </cell>
          <cell r="B3123" t="str">
            <v>LEVANTAMENTO PLANIALTIMETRICO DE AREAS - ATE 10.000M2</v>
          </cell>
          <cell r="C3123" t="str">
            <v>GL</v>
          </cell>
          <cell r="D3123">
            <v>1823.64</v>
          </cell>
          <cell r="E3123">
            <v>3122</v>
          </cell>
          <cell r="F3123">
            <v>200113</v>
          </cell>
        </row>
        <row r="3124">
          <cell r="A3124" t="str">
            <v>20.01.14</v>
          </cell>
          <cell r="B3124" t="str">
            <v>LEVANTAMENTO PLANIALTIMETRICO DE AREAS - EXCEDENTE A 10.000M2</v>
          </cell>
          <cell r="C3124" t="str">
            <v>M2</v>
          </cell>
          <cell r="D3124">
            <v>0.18</v>
          </cell>
          <cell r="E3124">
            <v>3123</v>
          </cell>
          <cell r="F3124">
            <v>200114</v>
          </cell>
        </row>
        <row r="3125">
          <cell r="A3125" t="str">
            <v>20.01.21</v>
          </cell>
          <cell r="B3125" t="str">
            <v>ACRESCIMO FACE AO GRAU DE DIFICULDADE - TERRENO ACIDENTADO</v>
          </cell>
          <cell r="C3125" t="str">
            <v>%</v>
          </cell>
          <cell r="D3125">
            <v>20</v>
          </cell>
          <cell r="E3125">
            <v>3124</v>
          </cell>
          <cell r="F3125" t="str">
            <v>20.01.21</v>
          </cell>
        </row>
        <row r="3126">
          <cell r="A3126" t="str">
            <v>20.01.22</v>
          </cell>
          <cell r="B3126" t="str">
            <v>ACRESCIMO FACE AO GRAU DE DIFICULDADE - TERRENO COBERTO P/VEGETACAO</v>
          </cell>
          <cell r="C3126" t="str">
            <v>%</v>
          </cell>
          <cell r="D3126">
            <v>50</v>
          </cell>
          <cell r="E3126">
            <v>3125</v>
          </cell>
          <cell r="F3126" t="str">
            <v>20.01.22</v>
          </cell>
        </row>
        <row r="3127">
          <cell r="A3127" t="str">
            <v>20.01.23</v>
          </cell>
          <cell r="B3127" t="str">
            <v>ACRESCIMO FACE AO GRAU DE DIFICULDADE - TERRENO PANTANOSO</v>
          </cell>
          <cell r="C3127" t="str">
            <v>%</v>
          </cell>
          <cell r="D3127">
            <v>100</v>
          </cell>
          <cell r="E3127">
            <v>3126</v>
          </cell>
          <cell r="F3127" t="str">
            <v>20.01.23</v>
          </cell>
        </row>
        <row r="3128">
          <cell r="A3128" t="str">
            <v>20.01.24</v>
          </cell>
          <cell r="B3128" t="str">
            <v>ACRESCIMO FACE AO GRAU DE DIFICULDADE - TERRENO COM CADASTRO</v>
          </cell>
          <cell r="C3128" t="str">
            <v>%</v>
          </cell>
          <cell r="D3128">
            <v>30</v>
          </cell>
          <cell r="E3128">
            <v>3127</v>
          </cell>
          <cell r="F3128" t="str">
            <v>20.01.24</v>
          </cell>
        </row>
        <row r="3129">
          <cell r="A3129" t="str">
            <v>20.01.31</v>
          </cell>
          <cell r="B3129" t="str">
            <v>ACRESCIMO PARA ELABOR.DE CALCULOS - AREAS,DISTANCIAS E AZIMUTES</v>
          </cell>
          <cell r="C3129" t="str">
            <v>%</v>
          </cell>
          <cell r="D3129">
            <v>10</v>
          </cell>
          <cell r="E3129">
            <v>3128</v>
          </cell>
          <cell r="F3129" t="str">
            <v>20.01.31</v>
          </cell>
        </row>
        <row r="3130">
          <cell r="A3130" t="str">
            <v>20.01.32</v>
          </cell>
          <cell r="B3130" t="str">
            <v>ACRESCIMO PARA ELABOR.DE CALCULOS - NIVELAM.DE SECCOES TRANSVERSAIS</v>
          </cell>
          <cell r="C3130" t="str">
            <v>%</v>
          </cell>
          <cell r="D3130">
            <v>50</v>
          </cell>
          <cell r="E3130">
            <v>3129</v>
          </cell>
          <cell r="F3130" t="str">
            <v>20.01.32</v>
          </cell>
        </row>
        <row r="3131">
          <cell r="A3131" t="str">
            <v>20.01.33</v>
          </cell>
          <cell r="B3131" t="str">
            <v>ACRESCIMO PARA ELABOR.DE CALCULOS - MOVIMENTO DE TERRA</v>
          </cell>
          <cell r="C3131" t="str">
            <v>%</v>
          </cell>
          <cell r="D3131">
            <v>10</v>
          </cell>
          <cell r="E3131">
            <v>3130</v>
          </cell>
          <cell r="F3131" t="str">
            <v>20.01.33</v>
          </cell>
        </row>
        <row r="3132">
          <cell r="B3132" t="str">
            <v>SONDAGEM</v>
          </cell>
          <cell r="E3132">
            <v>3131</v>
          </cell>
        </row>
        <row r="3133">
          <cell r="A3133" t="str">
            <v>20.02.01</v>
          </cell>
          <cell r="B3133" t="str">
            <v>TRADO MANUAL</v>
          </cell>
          <cell r="C3133" t="str">
            <v>M</v>
          </cell>
          <cell r="D3133">
            <v>35.119999999999997</v>
          </cell>
          <cell r="E3133">
            <v>3132</v>
          </cell>
          <cell r="F3133">
            <v>200201</v>
          </cell>
        </row>
        <row r="3134">
          <cell r="A3134" t="str">
            <v>20.02.02</v>
          </cell>
          <cell r="B3134" t="str">
            <v>PERCUSSAO</v>
          </cell>
          <cell r="C3134" t="str">
            <v>M</v>
          </cell>
          <cell r="D3134">
            <v>30.39</v>
          </cell>
          <cell r="E3134">
            <v>3133</v>
          </cell>
          <cell r="F3134">
            <v>200202</v>
          </cell>
        </row>
        <row r="3135">
          <cell r="B3135" t="str">
            <v>SERVICOS TECNICOS</v>
          </cell>
          <cell r="E3135">
            <v>3134</v>
          </cell>
        </row>
        <row r="3136">
          <cell r="A3136" t="str">
            <v>20.03.01</v>
          </cell>
          <cell r="B3136" t="str">
            <v>COORDENADOR GERAL</v>
          </cell>
          <cell r="C3136" t="str">
            <v>H</v>
          </cell>
          <cell r="D3136">
            <v>137.94999999999999</v>
          </cell>
          <cell r="E3136">
            <v>3135</v>
          </cell>
          <cell r="F3136">
            <v>200301</v>
          </cell>
        </row>
        <row r="3137">
          <cell r="A3137" t="str">
            <v>20.03.02</v>
          </cell>
          <cell r="B3137" t="str">
            <v>PROFISSIONAL DE NIVEL SUPERIOR SENIOR</v>
          </cell>
          <cell r="C3137" t="str">
            <v>H</v>
          </cell>
          <cell r="D3137">
            <v>57.88</v>
          </cell>
          <cell r="E3137">
            <v>3136</v>
          </cell>
          <cell r="F3137">
            <v>200302</v>
          </cell>
        </row>
        <row r="3138">
          <cell r="A3138" t="str">
            <v>20.03.03</v>
          </cell>
          <cell r="B3138" t="str">
            <v>PROFISSIONAL DE NIVEL SUPERIOR JUNIOR</v>
          </cell>
          <cell r="C3138" t="str">
            <v>H</v>
          </cell>
          <cell r="D3138">
            <v>31.46</v>
          </cell>
          <cell r="E3138">
            <v>3137</v>
          </cell>
          <cell r="F3138">
            <v>200303</v>
          </cell>
        </row>
        <row r="3139">
          <cell r="A3139" t="str">
            <v>20.03.04</v>
          </cell>
          <cell r="B3139" t="str">
            <v>FISCAL DE OBRA</v>
          </cell>
          <cell r="C3139" t="str">
            <v>H</v>
          </cell>
          <cell r="D3139">
            <v>22.36</v>
          </cell>
          <cell r="E3139">
            <v>3138</v>
          </cell>
          <cell r="F3139">
            <v>200304</v>
          </cell>
        </row>
        <row r="3140">
          <cell r="A3140" t="str">
            <v>20.03.05</v>
          </cell>
          <cell r="B3140" t="str">
            <v>PROJETISTA</v>
          </cell>
          <cell r="C3140" t="str">
            <v>H</v>
          </cell>
          <cell r="D3140">
            <v>37.04</v>
          </cell>
          <cell r="E3140">
            <v>3139</v>
          </cell>
          <cell r="F3140">
            <v>200305</v>
          </cell>
        </row>
        <row r="3141">
          <cell r="A3141" t="str">
            <v>20.03.06</v>
          </cell>
          <cell r="B3141" t="str">
            <v>DESENHISTA PROJETISTA</v>
          </cell>
          <cell r="C3141" t="str">
            <v>H</v>
          </cell>
          <cell r="D3141">
            <v>27.24</v>
          </cell>
          <cell r="E3141">
            <v>3140</v>
          </cell>
          <cell r="F3141">
            <v>200306</v>
          </cell>
        </row>
        <row r="3142">
          <cell r="A3142" t="str">
            <v>20.03.07</v>
          </cell>
          <cell r="B3142" t="str">
            <v>COORDENADOR SETORIAL</v>
          </cell>
          <cell r="C3142" t="str">
            <v>H</v>
          </cell>
          <cell r="D3142">
            <v>118.29</v>
          </cell>
          <cell r="E3142">
            <v>3141</v>
          </cell>
          <cell r="F3142">
            <v>200307</v>
          </cell>
        </row>
        <row r="3143">
          <cell r="A3143" t="str">
            <v>20.03.08</v>
          </cell>
          <cell r="B3143" t="str">
            <v>CONSULTOR</v>
          </cell>
          <cell r="C3143" t="str">
            <v>H</v>
          </cell>
          <cell r="D3143">
            <v>143.13</v>
          </cell>
          <cell r="E3143">
            <v>3142</v>
          </cell>
          <cell r="F3143">
            <v>200308</v>
          </cell>
        </row>
        <row r="3144">
          <cell r="A3144" t="str">
            <v>20.03.09</v>
          </cell>
          <cell r="B3144" t="str">
            <v>PROJESTISTA CADISTA</v>
          </cell>
          <cell r="C3144" t="str">
            <v>H</v>
          </cell>
          <cell r="D3144">
            <v>27.24</v>
          </cell>
          <cell r="E3144">
            <v>3143</v>
          </cell>
          <cell r="F3144">
            <v>200309</v>
          </cell>
        </row>
        <row r="3145">
          <cell r="A3145" t="str">
            <v>20.03.10</v>
          </cell>
          <cell r="B3145" t="str">
            <v>LEVANTAMENTO CADASTRAL DE EDIFICACAO ATE 500M2</v>
          </cell>
          <cell r="C3145" t="str">
            <v>GL</v>
          </cell>
          <cell r="D3145">
            <v>2050.1999999999998</v>
          </cell>
          <cell r="E3145">
            <v>3144</v>
          </cell>
          <cell r="F3145">
            <v>200310</v>
          </cell>
        </row>
        <row r="3146">
          <cell r="A3146" t="str">
            <v>20.03.11</v>
          </cell>
          <cell r="B3146" t="str">
            <v>LEVANTAMENTO CADASTRAL DE EDIFICACAO EXECEDENTE A 500M2</v>
          </cell>
          <cell r="C3146" t="str">
            <v>M2</v>
          </cell>
          <cell r="D3146">
            <v>4.0999999999999996</v>
          </cell>
          <cell r="E3146">
            <v>3145</v>
          </cell>
          <cell r="F3146">
            <v>200311</v>
          </cell>
        </row>
        <row r="3147">
          <cell r="A3147" t="str">
            <v>20.03.12</v>
          </cell>
          <cell r="B3147" t="str">
            <v>LEVANTAMENTO CADASTRAL INST ELETRICAS ATE 500M2</v>
          </cell>
          <cell r="C3147" t="str">
            <v>GL</v>
          </cell>
          <cell r="D3147">
            <v>695</v>
          </cell>
          <cell r="E3147">
            <v>3146</v>
          </cell>
          <cell r="F3147">
            <v>200312</v>
          </cell>
        </row>
        <row r="3148">
          <cell r="A3148" t="str">
            <v>20.03.13</v>
          </cell>
          <cell r="B3148" t="str">
            <v>LEVANTAMENTO CADASTRAL INST ELETRICAS EXECEDENTE A 500M2</v>
          </cell>
          <cell r="C3148" t="str">
            <v>M2</v>
          </cell>
          <cell r="D3148">
            <v>1.6</v>
          </cell>
          <cell r="E3148">
            <v>3147</v>
          </cell>
          <cell r="F3148">
            <v>200313</v>
          </cell>
        </row>
        <row r="3149">
          <cell r="A3149" t="str">
            <v>20.03.14</v>
          </cell>
          <cell r="B3149" t="str">
            <v>LEVANTAMENTO CADASTRAL INST.HIDRO SANITARIAS ATE 500M2</v>
          </cell>
          <cell r="C3149" t="str">
            <v>GL</v>
          </cell>
          <cell r="D3149">
            <v>695</v>
          </cell>
          <cell r="E3149">
            <v>3148</v>
          </cell>
          <cell r="F3149">
            <v>200314</v>
          </cell>
        </row>
        <row r="3150">
          <cell r="A3150" t="str">
            <v>20.03.15</v>
          </cell>
          <cell r="B3150" t="str">
            <v>LEVANTAMENTO CADASTRAL INST.HIDRO-SANITARIAS EXEC.A 500M2</v>
          </cell>
          <cell r="C3150" t="str">
            <v>M2</v>
          </cell>
          <cell r="D3150">
            <v>1.6</v>
          </cell>
          <cell r="E3150">
            <v>3149</v>
          </cell>
          <cell r="F3150">
            <v>200315</v>
          </cell>
        </row>
        <row r="3151">
          <cell r="A3151" t="str">
            <v>20.03.16</v>
          </cell>
          <cell r="B3151" t="str">
            <v>"AS BUILT" FORMATO A0</v>
          </cell>
          <cell r="C3151" t="str">
            <v>UN</v>
          </cell>
          <cell r="D3151">
            <v>1048.04</v>
          </cell>
          <cell r="E3151">
            <v>3150</v>
          </cell>
          <cell r="F3151">
            <v>200316</v>
          </cell>
        </row>
        <row r="3152">
          <cell r="A3152" t="str">
            <v>20.03.17</v>
          </cell>
          <cell r="B3152" t="str">
            <v>"AS BUILT" FORMATO A1</v>
          </cell>
          <cell r="C3152" t="str">
            <v>UN</v>
          </cell>
          <cell r="D3152">
            <v>758.79</v>
          </cell>
          <cell r="E3152">
            <v>3151</v>
          </cell>
          <cell r="F3152">
            <v>200317</v>
          </cell>
        </row>
        <row r="3153">
          <cell r="A3153" t="str">
            <v>20.03.18</v>
          </cell>
          <cell r="B3153" t="str">
            <v>DESENVOLVIMENTO DE PROJETO EXECUTIVO FORMATO A0</v>
          </cell>
          <cell r="C3153" t="str">
            <v>UN</v>
          </cell>
          <cell r="D3153">
            <v>2756.35</v>
          </cell>
          <cell r="E3153">
            <v>3152</v>
          </cell>
          <cell r="F3153">
            <v>200318</v>
          </cell>
        </row>
        <row r="3154">
          <cell r="A3154" t="str">
            <v>20.03.19</v>
          </cell>
          <cell r="B3154" t="str">
            <v>DESENVOLVIMENTO DE PROJETO EXECUTIVO FORMATO A1</v>
          </cell>
          <cell r="C3154" t="str">
            <v>UN</v>
          </cell>
          <cell r="D3154">
            <v>1774.51</v>
          </cell>
          <cell r="E3154">
            <v>3153</v>
          </cell>
          <cell r="F3154">
            <v>200319</v>
          </cell>
        </row>
        <row r="3155">
          <cell r="B3155" t="str">
            <v>CONTROLE TECNOLOGICO</v>
          </cell>
          <cell r="E3155">
            <v>3154</v>
          </cell>
        </row>
        <row r="3156">
          <cell r="A3156" t="str">
            <v>20.06.01</v>
          </cell>
          <cell r="B3156" t="str">
            <v>CONCRETO - ESTUDOS E ENSAIOS</v>
          </cell>
          <cell r="C3156" t="str">
            <v>M2</v>
          </cell>
          <cell r="D3156">
            <v>132.72</v>
          </cell>
          <cell r="E3156">
            <v>3155</v>
          </cell>
          <cell r="F3156">
            <v>200601</v>
          </cell>
        </row>
        <row r="3157">
          <cell r="A3157" t="str">
            <v>20.06.02</v>
          </cell>
          <cell r="B3157" t="str">
            <v>CONCRETO - ENSAIOS DE RUPTURA A COMPRESSAO (CORPOS DE PROVA)</v>
          </cell>
          <cell r="C3157" t="str">
            <v>UN</v>
          </cell>
          <cell r="D3157">
            <v>15.3</v>
          </cell>
          <cell r="E3157">
            <v>3156</v>
          </cell>
          <cell r="F3157">
            <v>200602</v>
          </cell>
        </row>
        <row r="3158">
          <cell r="A3158" t="str">
            <v>20.06.11</v>
          </cell>
          <cell r="B3158" t="str">
            <v>ACO - ENSAIOS DE TRACAO EM BARRAS</v>
          </cell>
          <cell r="C3158" t="str">
            <v>UN</v>
          </cell>
          <cell r="D3158">
            <v>23.81</v>
          </cell>
          <cell r="E3158">
            <v>3157</v>
          </cell>
          <cell r="F3158">
            <v>200611</v>
          </cell>
        </row>
        <row r="3159">
          <cell r="A3159" t="str">
            <v>20.06.12</v>
          </cell>
          <cell r="B3159" t="str">
            <v>ACO - ENSAIOS DE DOBRAMENTO EM BARRAS</v>
          </cell>
          <cell r="C3159" t="str">
            <v>UN</v>
          </cell>
          <cell r="D3159">
            <v>11.4</v>
          </cell>
          <cell r="E3159">
            <v>3158</v>
          </cell>
          <cell r="F3159">
            <v>200612</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
    </sheetNames>
    <sheetDataSet>
      <sheetData sheetId="0" refreshError="1">
        <row r="3">
          <cell r="A3" t="str">
            <v>01.01.00</v>
          </cell>
          <cell r="B3" t="str">
            <v>LIMPEZA DO TERRENO</v>
          </cell>
        </row>
        <row r="4">
          <cell r="A4" t="str">
            <v>01.01.01</v>
          </cell>
          <cell r="B4" t="str">
            <v>LIMPEZA GERAL,INCL.REMOCAO DA COB.VEGETAL - TRONCOS C/DIAM.ATE 10CM</v>
          </cell>
          <cell r="C4" t="str">
            <v>M2</v>
          </cell>
          <cell r="D4">
            <v>0.43</v>
          </cell>
        </row>
        <row r="5">
          <cell r="A5" t="str">
            <v>01.01.02</v>
          </cell>
          <cell r="B5" t="str">
            <v>DESTOCAMENTO,INCL.REMOCAO DAS RAIZES - DIAMETROS DE 10,01 A 30CM</v>
          </cell>
          <cell r="C5" t="str">
            <v>UN</v>
          </cell>
          <cell r="D5">
            <v>14.18</v>
          </cell>
        </row>
        <row r="6">
          <cell r="A6" t="str">
            <v>01.01.03</v>
          </cell>
          <cell r="B6" t="str">
            <v>DESTOCAMENTO, INCL. REMOÇÃO DAS RAÍZES - DIÂM=30,01 À 50 CM</v>
          </cell>
          <cell r="C6" t="str">
            <v>UN</v>
          </cell>
          <cell r="D6">
            <v>39.42</v>
          </cell>
        </row>
        <row r="7">
          <cell r="A7" t="str">
            <v>01.01.04</v>
          </cell>
          <cell r="B7" t="str">
            <v>DESTOCAMENTO, INCL.REMOÇÃO DAS RAÍZES - DIÂMETROS MAIORES QUE 50 CM</v>
          </cell>
          <cell r="C7" t="str">
            <v>UN</v>
          </cell>
          <cell r="D7">
            <v>46.96</v>
          </cell>
        </row>
        <row r="8">
          <cell r="A8" t="str">
            <v>01.01.05</v>
          </cell>
          <cell r="B8" t="str">
            <v>CARGA MECANIZADA E REMOCAO DE ENTULHO,INCLUSIVE TRANSPORTE ATE 1KM</v>
          </cell>
          <cell r="C8" t="str">
            <v>M3</v>
          </cell>
          <cell r="D8">
            <v>3.86</v>
          </cell>
        </row>
        <row r="9">
          <cell r="A9" t="str">
            <v>01.01.06</v>
          </cell>
          <cell r="B9" t="str">
            <v>CARGA MANUAL E REMOÇÃO DE ENTULHO, INCLUSIVE TRANSPORTE ATÉ 1 KM</v>
          </cell>
          <cell r="C9" t="str">
            <v>M3</v>
          </cell>
          <cell r="D9">
            <v>10.119999999999999</v>
          </cell>
        </row>
        <row r="10">
          <cell r="A10" t="str">
            <v>01.01.07</v>
          </cell>
          <cell r="B10" t="str">
            <v>REMOÇÃO DE ENTULHO COM CAÇAMBA METÁLICA, INCLUSIVE CARGA MANUAL E DESCARGA EM BOTA-FORA</v>
          </cell>
          <cell r="C10" t="str">
            <v>M3</v>
          </cell>
          <cell r="D10">
            <v>37.69</v>
          </cell>
        </row>
        <row r="11">
          <cell r="A11" t="str">
            <v>01.01.08</v>
          </cell>
          <cell r="B11" t="str">
            <v>LIMPEZA MANUAL GERAL INCLUSIVE REMOÇÃO DE COBERTURA VEGETAL - TRONCO ATÉ 10 M</v>
          </cell>
          <cell r="C11" t="str">
            <v>M2</v>
          </cell>
          <cell r="D11">
            <v>1.57</v>
          </cell>
        </row>
        <row r="12">
          <cell r="A12" t="str">
            <v>01.01.09</v>
          </cell>
          <cell r="B12" t="str">
            <v>DESTOCAMENTO MANUAL, INCLUSIVE REMOÇÃO DE RAÍZES - DIÂM: 10,01 À 30 CM</v>
          </cell>
          <cell r="C12" t="str">
            <v>UN</v>
          </cell>
          <cell r="D12">
            <v>18.829999999999998</v>
          </cell>
        </row>
        <row r="13">
          <cell r="A13" t="str">
            <v>01.01.10</v>
          </cell>
          <cell r="B13" t="str">
            <v>TRANSPORTE POR CAMINHAO BASCULANTE, A PARTIR DE 1KM</v>
          </cell>
          <cell r="C13" t="str">
            <v>MK</v>
          </cell>
          <cell r="D13">
            <v>0.48</v>
          </cell>
        </row>
        <row r="14">
          <cell r="A14" t="str">
            <v>01.02.00</v>
          </cell>
          <cell r="B14" t="str">
            <v>MOVIMENTO DE TERRA - MANUAL</v>
          </cell>
        </row>
        <row r="15">
          <cell r="A15" t="str">
            <v>01.02.01</v>
          </cell>
          <cell r="B15" t="str">
            <v>CORTE</v>
          </cell>
          <cell r="C15" t="str">
            <v>M3</v>
          </cell>
          <cell r="D15">
            <v>12.55</v>
          </cell>
        </row>
        <row r="16">
          <cell r="A16" t="str">
            <v>01.02.02</v>
          </cell>
          <cell r="B16" t="str">
            <v>CORTE E ESPALHAMENTO DENTRO DA OBRA</v>
          </cell>
          <cell r="C16" t="str">
            <v>M3</v>
          </cell>
          <cell r="D16">
            <v>15.69</v>
          </cell>
        </row>
        <row r="17">
          <cell r="A17" t="str">
            <v>01.02.05</v>
          </cell>
          <cell r="B17" t="str">
            <v>ATERRO,INCLUSIVE COMPACTACAO</v>
          </cell>
          <cell r="C17" t="str">
            <v>M3</v>
          </cell>
          <cell r="D17">
            <v>9.41</v>
          </cell>
        </row>
        <row r="18">
          <cell r="A18" t="str">
            <v>01.02.10</v>
          </cell>
          <cell r="B18" t="str">
            <v>CARGA MECANIZADA E REMOÇÃO DE TERRA, INCLUSIVE TRANSPORTE ATE 1KM</v>
          </cell>
          <cell r="C18" t="str">
            <v>M3</v>
          </cell>
          <cell r="D18">
            <v>4.75</v>
          </cell>
        </row>
        <row r="19">
          <cell r="A19" t="str">
            <v>01.02.11</v>
          </cell>
          <cell r="B19" t="str">
            <v>CARGA MANUAL E REMOÇÃO DE TERRA, INCLUSIVE TRANSPORTE ATÉ 1 KM</v>
          </cell>
          <cell r="C19" t="str">
            <v>M3</v>
          </cell>
          <cell r="D19">
            <v>10.74</v>
          </cell>
        </row>
        <row r="20">
          <cell r="A20" t="str">
            <v>01.03.00</v>
          </cell>
          <cell r="B20" t="str">
            <v>MOVIMENTO DE TERRA - MECANIZADO</v>
          </cell>
        </row>
        <row r="21">
          <cell r="A21" t="str">
            <v>01.03.01</v>
          </cell>
          <cell r="B21" t="str">
            <v>CORTE E ESPALHAMENTO DENTRO DA OBRA</v>
          </cell>
          <cell r="C21" t="str">
            <v>M3</v>
          </cell>
          <cell r="D21">
            <v>5.39</v>
          </cell>
        </row>
        <row r="22">
          <cell r="A22" t="str">
            <v>01.03.02</v>
          </cell>
          <cell r="B22" t="str">
            <v>CORTE E ATERRO COMPACTADO</v>
          </cell>
          <cell r="C22" t="str">
            <v>M3</v>
          </cell>
          <cell r="D22">
            <v>6.07</v>
          </cell>
        </row>
        <row r="23">
          <cell r="A23" t="str">
            <v>01.03.03</v>
          </cell>
          <cell r="B23" t="str">
            <v>CORTE E CARREGAMENTO PARA BOTA-FORA,INCLUSIVE TRANSPORTE ATE 1KM</v>
          </cell>
          <cell r="C23" t="str">
            <v>M3</v>
          </cell>
          <cell r="D23">
            <v>7.98</v>
          </cell>
        </row>
        <row r="24">
          <cell r="A24" t="str">
            <v>01.03.05</v>
          </cell>
          <cell r="B24" t="str">
            <v>FORNECIMENTO DE TERRA,INCL.CORTE,CARGA,DESCARGA E TRANSPORTE ATE 1KM</v>
          </cell>
          <cell r="C24" t="str">
            <v>M3</v>
          </cell>
          <cell r="D24">
            <v>8.59</v>
          </cell>
        </row>
        <row r="25">
          <cell r="A25" t="str">
            <v>01.03.06</v>
          </cell>
          <cell r="B25" t="str">
            <v>ATERRO,INCLUSIVE COMPACTACAO</v>
          </cell>
          <cell r="C25" t="str">
            <v>M3</v>
          </cell>
          <cell r="D25">
            <v>2.0699999999999998</v>
          </cell>
        </row>
        <row r="26">
          <cell r="A26" t="str">
            <v>01.03.10</v>
          </cell>
          <cell r="B26" t="str">
            <v>TRANSPORTE POR CAMINHAO BASCULANTE,A PARTIR DE 1KM</v>
          </cell>
          <cell r="C26" t="str">
            <v>MK</v>
          </cell>
          <cell r="D26">
            <v>0.62</v>
          </cell>
        </row>
        <row r="27">
          <cell r="A27" t="str">
            <v>01.04.00</v>
          </cell>
          <cell r="B27" t="str">
            <v>DRENAGEM DO TERRENO</v>
          </cell>
        </row>
        <row r="28">
          <cell r="A28" t="str">
            <v>01.04.01</v>
          </cell>
          <cell r="B28" t="str">
            <v>ESCAVACAO MANUAL - PROFUNDIDADE IGUAL OU INFERIOR A 1,50M</v>
          </cell>
          <cell r="C28" t="str">
            <v>M3</v>
          </cell>
          <cell r="D28">
            <v>18.829999999999998</v>
          </cell>
        </row>
        <row r="29">
          <cell r="A29" t="str">
            <v>01.04.02</v>
          </cell>
          <cell r="B29" t="str">
            <v>ESCAVACAO MANUAL - PROFUNDIDADE SUPERIOR A 1,50M</v>
          </cell>
          <cell r="C29" t="str">
            <v>M3</v>
          </cell>
          <cell r="D29">
            <v>21.96</v>
          </cell>
        </row>
        <row r="30">
          <cell r="A30" t="str">
            <v>01.04.05</v>
          </cell>
          <cell r="B30" t="str">
            <v>ESCORAMENTO DE VALAS - CONTINUO</v>
          </cell>
          <cell r="C30" t="str">
            <v>M2</v>
          </cell>
          <cell r="D30">
            <v>26.25</v>
          </cell>
        </row>
        <row r="31">
          <cell r="A31" t="str">
            <v>01.04.06</v>
          </cell>
          <cell r="B31" t="str">
            <v>ESCORAMENTO DE VALAS - DESCONTINUO</v>
          </cell>
          <cell r="C31" t="str">
            <v>M2</v>
          </cell>
          <cell r="D31">
            <v>15.38</v>
          </cell>
        </row>
        <row r="32">
          <cell r="A32" t="str">
            <v>01.04.10</v>
          </cell>
          <cell r="B32" t="str">
            <v>APILOAMENTO DO FUNDO DE VALAS,PARA SIMPLES REGULARIZACAO</v>
          </cell>
          <cell r="C32" t="str">
            <v>M2</v>
          </cell>
          <cell r="D32">
            <v>9.41</v>
          </cell>
        </row>
        <row r="33">
          <cell r="A33" t="str">
            <v>01.04.14</v>
          </cell>
          <cell r="B33" t="str">
            <v>LASTRO DE AGREGADO RECICLADO</v>
          </cell>
          <cell r="C33" t="str">
            <v>M3</v>
          </cell>
          <cell r="D33">
            <v>40.68</v>
          </cell>
        </row>
        <row r="34">
          <cell r="A34" t="str">
            <v>01.04.15</v>
          </cell>
          <cell r="B34" t="str">
            <v>LASTRO DE BRITA</v>
          </cell>
          <cell r="C34" t="str">
            <v>M3</v>
          </cell>
          <cell r="D34">
            <v>54.65</v>
          </cell>
        </row>
        <row r="35">
          <cell r="A35" t="str">
            <v>01.04.16</v>
          </cell>
          <cell r="B35" t="str">
            <v>LASTRO DE CONCRETO - 150KG CIM/M3</v>
          </cell>
          <cell r="C35" t="str">
            <v>M3</v>
          </cell>
          <cell r="D35">
            <v>145.09</v>
          </cell>
        </row>
        <row r="36">
          <cell r="A36" t="str">
            <v>01.04.17</v>
          </cell>
          <cell r="B36" t="str">
            <v>LASTRO DE CONCRETO COM AGREGADO RECICLADO - 150 KG CIM/M3</v>
          </cell>
          <cell r="C36" t="str">
            <v>M3</v>
          </cell>
          <cell r="D36">
            <v>171.29</v>
          </cell>
        </row>
        <row r="37">
          <cell r="A37" t="str">
            <v>01.04.26</v>
          </cell>
          <cell r="B37" t="str">
            <v>TUBO PVC PERFURADO P/DRENAGEM - D=4" (100MM)</v>
          </cell>
          <cell r="C37" t="str">
            <v>M</v>
          </cell>
          <cell r="D37">
            <v>15.18</v>
          </cell>
        </row>
        <row r="38">
          <cell r="A38" t="str">
            <v>01.04.27</v>
          </cell>
          <cell r="B38" t="str">
            <v>TUBO PVC PERFURADO P/DRENAGEM - D=6" (150MM)</v>
          </cell>
          <cell r="C38" t="str">
            <v>M</v>
          </cell>
          <cell r="D38">
            <v>28.96</v>
          </cell>
        </row>
        <row r="39">
          <cell r="A39" t="str">
            <v>01.04.30</v>
          </cell>
          <cell r="B39" t="str">
            <v>TUBO DE CONCRETO - DIAMETRO DE 30CM</v>
          </cell>
          <cell r="C39" t="str">
            <v>M</v>
          </cell>
          <cell r="D39">
            <v>25.56</v>
          </cell>
        </row>
        <row r="40">
          <cell r="A40" t="str">
            <v>01.04.31</v>
          </cell>
          <cell r="B40" t="str">
            <v>TUBO DE CONCRETO - DIAMETRO DE 40CM</v>
          </cell>
          <cell r="C40" t="str">
            <v>M</v>
          </cell>
          <cell r="D40">
            <v>33.58</v>
          </cell>
        </row>
        <row r="41">
          <cell r="A41" t="str">
            <v>01.04.32</v>
          </cell>
          <cell r="B41" t="str">
            <v>TUBO DE CONCRETO - DIAMETRO DE 50CM</v>
          </cell>
          <cell r="C41" t="str">
            <v>M</v>
          </cell>
          <cell r="D41">
            <v>47.13</v>
          </cell>
        </row>
        <row r="42">
          <cell r="A42" t="str">
            <v>01.04.33</v>
          </cell>
          <cell r="B42" t="str">
            <v>TUBO DE CONCRETO - DIAMETRO DE 60CM</v>
          </cell>
          <cell r="C42" t="str">
            <v>M</v>
          </cell>
          <cell r="D42">
            <v>61.48</v>
          </cell>
        </row>
        <row r="43">
          <cell r="A43" t="str">
            <v>01.04.35</v>
          </cell>
          <cell r="B43" t="str">
            <v>TUBO DE CONCRETO - DIAMETRO DE 80CM</v>
          </cell>
          <cell r="C43" t="str">
            <v>M</v>
          </cell>
          <cell r="D43">
            <v>127.21</v>
          </cell>
        </row>
        <row r="44">
          <cell r="A44" t="str">
            <v>01.04.37</v>
          </cell>
          <cell r="B44" t="str">
            <v>TUBO DE CONCRETO - DIAMETRO DE 100CM</v>
          </cell>
          <cell r="C44" t="str">
            <v>M</v>
          </cell>
          <cell r="D44">
            <v>181.06</v>
          </cell>
        </row>
        <row r="45">
          <cell r="A45" t="str">
            <v>01.04.39</v>
          </cell>
          <cell r="B45" t="str">
            <v>TUBO DE CONCRETO - DIAMETRO DE 120CM</v>
          </cell>
          <cell r="C45" t="str">
            <v>M</v>
          </cell>
          <cell r="D45">
            <v>271.68</v>
          </cell>
        </row>
        <row r="46">
          <cell r="A46" t="str">
            <v>01.04.48</v>
          </cell>
          <cell r="B46" t="str">
            <v>CAIXA DE LIGACAO OU INSPECAO - ESCAVACAO E APILOAMENTO</v>
          </cell>
          <cell r="C46" t="str">
            <v>M3</v>
          </cell>
          <cell r="D46">
            <v>29.06</v>
          </cell>
        </row>
        <row r="47">
          <cell r="A47" t="str">
            <v>01.04.49</v>
          </cell>
          <cell r="B47" t="str">
            <v>CAIXA DE LIGACAO OU INSPECAO - LASTRO DE CONCRETO (FUNDO)</v>
          </cell>
          <cell r="C47" t="str">
            <v>M3</v>
          </cell>
          <cell r="D47">
            <v>152.69999999999999</v>
          </cell>
        </row>
        <row r="48">
          <cell r="A48" t="str">
            <v>01.04.50</v>
          </cell>
          <cell r="B48" t="str">
            <v>CAIXA DE LIGACAO OU INSPECAO - ALVENARIA DE 1/2 TIJOLO,REVESTIDA</v>
          </cell>
          <cell r="C48" t="str">
            <v>M2</v>
          </cell>
          <cell r="D48">
            <v>51.95</v>
          </cell>
        </row>
        <row r="49">
          <cell r="A49" t="str">
            <v>01.04.51</v>
          </cell>
          <cell r="B49" t="str">
            <v>CAIXA DE LIGACAO OU INSPECAO - ALVENARIA DE 1 TIJOLO,REVESTIDA</v>
          </cell>
          <cell r="C49" t="str">
            <v>M2</v>
          </cell>
          <cell r="D49">
            <v>79.989999999999995</v>
          </cell>
        </row>
        <row r="50">
          <cell r="A50" t="str">
            <v>01.04.52</v>
          </cell>
          <cell r="B50" t="str">
            <v>CAIXA DE LIGACAO OU INSPECAO - TAMPA DE CONCRETO</v>
          </cell>
          <cell r="C50" t="str">
            <v>M2</v>
          </cell>
          <cell r="D50">
            <v>77.319999999999993</v>
          </cell>
        </row>
        <row r="51">
          <cell r="A51" t="str">
            <v>01.04.70</v>
          </cell>
          <cell r="B51" t="str">
            <v>ENVOLVIMENTO DE TUBOS COM BRITA</v>
          </cell>
          <cell r="C51" t="str">
            <v>M3</v>
          </cell>
          <cell r="D51">
            <v>57.78</v>
          </cell>
        </row>
        <row r="52">
          <cell r="A52" t="str">
            <v>01.04.71</v>
          </cell>
          <cell r="B52" t="str">
            <v>ENVOLVIMENTO DE TUBOS COM AREIA</v>
          </cell>
          <cell r="C52" t="str">
            <v>M3</v>
          </cell>
          <cell r="D52">
            <v>73.319999999999993</v>
          </cell>
        </row>
        <row r="53">
          <cell r="A53" t="str">
            <v>01.04.75</v>
          </cell>
          <cell r="B53" t="str">
            <v>MANTA EM TEREFTALATO DE POLIESTER - 300G/M2</v>
          </cell>
          <cell r="C53" t="str">
            <v>M2</v>
          </cell>
          <cell r="D53">
            <v>1.6</v>
          </cell>
        </row>
        <row r="54">
          <cell r="A54" t="str">
            <v>01.04.80</v>
          </cell>
          <cell r="B54" t="str">
            <v>REATERRO DE VALAS,INCLUSIVE APILOAMENTO</v>
          </cell>
          <cell r="C54" t="str">
            <v>M3</v>
          </cell>
          <cell r="D54">
            <v>9.41</v>
          </cell>
        </row>
        <row r="55">
          <cell r="A55" t="str">
            <v>01.05.00</v>
          </cell>
          <cell r="B55" t="str">
            <v>TAPUMES</v>
          </cell>
          <cell r="D55">
            <v>0</v>
          </cell>
        </row>
        <row r="56">
          <cell r="A56" t="str">
            <v>01.05.01</v>
          </cell>
          <cell r="B56" t="str">
            <v>TAPUME CHAPA COMPENSADA 6MM</v>
          </cell>
          <cell r="C56" t="str">
            <v>M2</v>
          </cell>
          <cell r="D56">
            <v>27.38</v>
          </cell>
        </row>
        <row r="57">
          <cell r="A57" t="str">
            <v>01.05.02</v>
          </cell>
          <cell r="B57" t="str">
            <v>TAPUME CHAPA COMPENSADA RESINADA 10MM</v>
          </cell>
          <cell r="C57" t="str">
            <v>M2</v>
          </cell>
          <cell r="D57">
            <v>29.8</v>
          </cell>
        </row>
        <row r="58">
          <cell r="A58" t="str">
            <v>01.05.40</v>
          </cell>
          <cell r="B58" t="str">
            <v>TELA P/ PROTEÇÃO DE OBRAS, MALHA 2 MM</v>
          </cell>
          <cell r="C58" t="str">
            <v>M2</v>
          </cell>
          <cell r="D58">
            <v>8.33</v>
          </cell>
        </row>
        <row r="59">
          <cell r="A59" t="str">
            <v>02.00.00</v>
          </cell>
          <cell r="B59" t="str">
            <v>FUNDACOES</v>
          </cell>
        </row>
        <row r="60">
          <cell r="A60" t="str">
            <v>02.01.00</v>
          </cell>
          <cell r="B60" t="str">
            <v>FUNDACAO PROFUNDA</v>
          </cell>
        </row>
        <row r="61">
          <cell r="A61" t="str">
            <v>02.01.01</v>
          </cell>
          <cell r="B61" t="str">
            <v>BROCA DE CONCRETO - DIAMETRO DE 20CM</v>
          </cell>
          <cell r="C61" t="str">
            <v>M</v>
          </cell>
          <cell r="D61">
            <v>16.920000000000002</v>
          </cell>
        </row>
        <row r="62">
          <cell r="A62" t="str">
            <v>02.01.02</v>
          </cell>
          <cell r="B62" t="str">
            <v>BROCA DE CONCRETO - DIAMETRO DE 25CM</v>
          </cell>
          <cell r="C62" t="str">
            <v>M</v>
          </cell>
          <cell r="D62">
            <v>25.72</v>
          </cell>
        </row>
        <row r="63">
          <cell r="A63" t="str">
            <v>02.01.03</v>
          </cell>
          <cell r="B63" t="str">
            <v>BROCA DE CONCRETO - DIAMETRO DE 30CM</v>
          </cell>
          <cell r="C63" t="str">
            <v>M</v>
          </cell>
          <cell r="D63">
            <v>38.11</v>
          </cell>
        </row>
        <row r="64">
          <cell r="A64" t="str">
            <v>02.01.05</v>
          </cell>
          <cell r="B64" t="str">
            <v>ESTACA DE CONCRETO MOLDADA NO LOCAL,TIPO"STRAUSS" - ATE 20T</v>
          </cell>
          <cell r="C64" t="str">
            <v>M</v>
          </cell>
          <cell r="D64">
            <v>23.87</v>
          </cell>
        </row>
        <row r="65">
          <cell r="A65" t="str">
            <v>02.01.06</v>
          </cell>
          <cell r="B65" t="str">
            <v>ESTACA DE CONCRETO MOLDADA NO LOCAL,TIPO"STRAUSS" - ATE 30T</v>
          </cell>
          <cell r="C65" t="str">
            <v>M</v>
          </cell>
          <cell r="D65">
            <v>31.31</v>
          </cell>
        </row>
        <row r="66">
          <cell r="A66" t="str">
            <v>02.01.07</v>
          </cell>
          <cell r="B66" t="str">
            <v>ESTACA DE CONCRETO MOLDADA NO LOCAL,TIPO"STRAUSS" - ATE 40T</v>
          </cell>
          <cell r="C66" t="str">
            <v>M</v>
          </cell>
          <cell r="D66">
            <v>40.97</v>
          </cell>
        </row>
        <row r="67">
          <cell r="A67" t="str">
            <v>02.01.08</v>
          </cell>
          <cell r="B67" t="str">
            <v>ESTACA DE CONCRETO MOLDADA NO LOCAL,TIPO"STRAUSS" - ATE 50T</v>
          </cell>
          <cell r="C67" t="str">
            <v>M</v>
          </cell>
          <cell r="D67">
            <v>53.28</v>
          </cell>
        </row>
        <row r="68">
          <cell r="A68" t="str">
            <v>02.01.09</v>
          </cell>
          <cell r="B68" t="str">
            <v>ESTACA DE CONCRETO MOLDADA NO LOCAL,TIPO"STRAUSS" - ATE 70T</v>
          </cell>
          <cell r="C68" t="str">
            <v>M</v>
          </cell>
          <cell r="D68">
            <v>94.87</v>
          </cell>
        </row>
        <row r="69">
          <cell r="A69" t="str">
            <v>02.01.10</v>
          </cell>
          <cell r="B69" t="str">
            <v>TAXA DE MOBILIZACAO DE EQUIPAMENTOS PARA ESTACA TIPO "STRAUSS"</v>
          </cell>
          <cell r="C69" t="str">
            <v>UN</v>
          </cell>
          <cell r="D69">
            <v>777.5</v>
          </cell>
        </row>
        <row r="70">
          <cell r="A70" t="str">
            <v>02.01.20</v>
          </cell>
          <cell r="B70" t="str">
            <v>TUBULAO - ESCAVACAO A CEU ABERTO,COM PA E PICARETA</v>
          </cell>
          <cell r="C70" t="str">
            <v>M3</v>
          </cell>
          <cell r="D70">
            <v>130.77000000000001</v>
          </cell>
        </row>
        <row r="71">
          <cell r="A71" t="str">
            <v>02.01.34</v>
          </cell>
          <cell r="B71" t="str">
            <v>TUBULÃO A CEU ABERTO FCK=20 MPA</v>
          </cell>
          <cell r="C71" t="str">
            <v>M3</v>
          </cell>
          <cell r="D71">
            <v>227.91</v>
          </cell>
        </row>
        <row r="72">
          <cell r="A72" t="str">
            <v>02.01.38</v>
          </cell>
          <cell r="B72" t="str">
            <v>ESTACA DE CONCRETO PRE-MOLDADA - DIAMETRO 17 CM - 20 T</v>
          </cell>
          <cell r="C72" t="str">
            <v>M</v>
          </cell>
          <cell r="D72">
            <v>35.19</v>
          </cell>
        </row>
        <row r="73">
          <cell r="A73" t="str">
            <v>02.01.39</v>
          </cell>
          <cell r="B73" t="str">
            <v>ESTACA DE CONCRETO PRE-MOLDADA - DIAMETRO 20 CM - 30 T</v>
          </cell>
          <cell r="C73" t="str">
            <v>M</v>
          </cell>
          <cell r="D73">
            <v>38.82</v>
          </cell>
        </row>
        <row r="74">
          <cell r="A74" t="str">
            <v>02.01.40</v>
          </cell>
          <cell r="B74" t="str">
            <v>ESTACA DE CONCRETO PRE-MOLDADA - DIAMETRO 23 CM - 40 T</v>
          </cell>
          <cell r="C74" t="str">
            <v>M</v>
          </cell>
          <cell r="D74">
            <v>44.91</v>
          </cell>
        </row>
        <row r="75">
          <cell r="A75" t="str">
            <v>02.01.41</v>
          </cell>
          <cell r="B75" t="str">
            <v>ESTACA DE CONCRETO PRE-MOLDADA - DIAMETRO 28 CM - 60 T</v>
          </cell>
          <cell r="C75" t="str">
            <v>M</v>
          </cell>
          <cell r="D75">
            <v>63.86</v>
          </cell>
        </row>
        <row r="76">
          <cell r="A76" t="str">
            <v>02.01.42</v>
          </cell>
          <cell r="B76" t="str">
            <v>ESTACA DE CONCRETO PRE-MOLDADA - DIAMETRO 33 CM - 70 T</v>
          </cell>
          <cell r="C76" t="str">
            <v>M</v>
          </cell>
          <cell r="D76">
            <v>79.099999999999994</v>
          </cell>
        </row>
        <row r="77">
          <cell r="A77" t="str">
            <v>02.01.43</v>
          </cell>
          <cell r="B77" t="str">
            <v>EMENDA DE ESTACA DE CONCRETO PRE-MOLDADA - DIAMETRO 17 CM - 20 T</v>
          </cell>
          <cell r="C77" t="str">
            <v>UN</v>
          </cell>
          <cell r="D77">
            <v>18.489999999999998</v>
          </cell>
        </row>
        <row r="78">
          <cell r="A78" t="str">
            <v>02.01.44</v>
          </cell>
          <cell r="B78" t="str">
            <v>EMENDA DE ESTACA DE CONCRETO PRE-MOLDADA - DIAMETRO 20 CM - 30 T</v>
          </cell>
          <cell r="C78" t="str">
            <v>UN</v>
          </cell>
          <cell r="D78">
            <v>19.93</v>
          </cell>
        </row>
        <row r="79">
          <cell r="A79" t="str">
            <v>02.01.45</v>
          </cell>
          <cell r="B79" t="str">
            <v>EMENDA DE ESTACA DE CONCRETO PRE-MOLDADA - DIAMETRO 23 CM - 40 T</v>
          </cell>
          <cell r="C79" t="str">
            <v>UN</v>
          </cell>
          <cell r="D79">
            <v>21.48</v>
          </cell>
        </row>
        <row r="80">
          <cell r="A80" t="str">
            <v>02.01.46</v>
          </cell>
          <cell r="B80" t="str">
            <v>EMENDA DE ESTACA CE CONCRETO PRE-MOLDADA - DIAMETRO 28 CM - 60 T</v>
          </cell>
          <cell r="C80" t="str">
            <v>UN</v>
          </cell>
          <cell r="D80">
            <v>25.6</v>
          </cell>
        </row>
        <row r="81">
          <cell r="A81" t="str">
            <v>02.01.47</v>
          </cell>
          <cell r="B81" t="str">
            <v>EMENDA DE ESTACA DE CONCRETO PRE-MOLDADA - DIAMETRO 33 CM - 70 T</v>
          </cell>
          <cell r="C81" t="str">
            <v>UN</v>
          </cell>
          <cell r="D81">
            <v>29.53</v>
          </cell>
        </row>
        <row r="82">
          <cell r="A82" t="str">
            <v>02.01.48</v>
          </cell>
          <cell r="B82" t="str">
            <v>CORTE E REPARO DE CABECA DE ESTACA</v>
          </cell>
          <cell r="C82" t="str">
            <v>UN</v>
          </cell>
          <cell r="D82">
            <v>17.54</v>
          </cell>
        </row>
        <row r="83">
          <cell r="A83" t="str">
            <v>02.01.49</v>
          </cell>
          <cell r="B83" t="str">
            <v>TAXA DE MOBILIZACAO DE EQUIPAMENTOS PARA ESTACA PRE-MOLDADA</v>
          </cell>
          <cell r="C83" t="str">
            <v>UN</v>
          </cell>
          <cell r="D83">
            <v>3060.13</v>
          </cell>
        </row>
        <row r="84">
          <cell r="A84" t="str">
            <v>02.01.50</v>
          </cell>
          <cell r="B84" t="str">
            <v>ESTACAS ESCAVADAS MECANICAMENTE DIAM.= 20CM</v>
          </cell>
          <cell r="C84" t="str">
            <v>M</v>
          </cell>
          <cell r="D84">
            <v>13.1</v>
          </cell>
        </row>
        <row r="85">
          <cell r="A85" t="str">
            <v>02.01.51</v>
          </cell>
          <cell r="B85" t="str">
            <v>ESTACAS ESCAVADAS MECANICAMENTE DIAM.= 25CM</v>
          </cell>
          <cell r="C85" t="str">
            <v>M</v>
          </cell>
          <cell r="D85">
            <v>14.43</v>
          </cell>
        </row>
        <row r="86">
          <cell r="A86" t="str">
            <v>02.01.52</v>
          </cell>
          <cell r="B86" t="str">
            <v>ESTACAS ESCAVADAS MECANICAMENTE DIAM.= 30CM</v>
          </cell>
          <cell r="C86" t="str">
            <v>M</v>
          </cell>
          <cell r="D86">
            <v>19.13</v>
          </cell>
        </row>
        <row r="87">
          <cell r="A87" t="str">
            <v>02.01.53</v>
          </cell>
          <cell r="B87" t="str">
            <v>ESTACAS ESCAVADAS MECANICAMENTE DIAM.= 35CM</v>
          </cell>
          <cell r="C87" t="str">
            <v>M</v>
          </cell>
          <cell r="D87">
            <v>25.01</v>
          </cell>
        </row>
        <row r="88">
          <cell r="A88" t="str">
            <v>02.01.55</v>
          </cell>
          <cell r="B88" t="str">
            <v>ESTACAS ESCAVADAS MECANICAMENTE DIAMETRO 40CM</v>
          </cell>
          <cell r="C88" t="str">
            <v>M</v>
          </cell>
          <cell r="D88">
            <v>32.51</v>
          </cell>
        </row>
        <row r="89">
          <cell r="A89" t="str">
            <v>02.01.56</v>
          </cell>
          <cell r="B89" t="str">
            <v>ESTACAS ESCAVADAS MECANICAMENTE DIAMETRO 80CM</v>
          </cell>
          <cell r="C89" t="str">
            <v>M</v>
          </cell>
          <cell r="D89">
            <v>114</v>
          </cell>
        </row>
        <row r="90">
          <cell r="A90" t="str">
            <v>02.01.60</v>
          </cell>
          <cell r="B90" t="str">
            <v>ESTACA RAIZ DIAM.=160 MM P/ATE 35 TF</v>
          </cell>
          <cell r="C90" t="str">
            <v>M</v>
          </cell>
          <cell r="D90">
            <v>134.07</v>
          </cell>
        </row>
        <row r="91">
          <cell r="A91" t="str">
            <v>02.01.61</v>
          </cell>
          <cell r="B91" t="str">
            <v>ESTACA RAIZ DIAM.=200 MM P/ATE 50 TF</v>
          </cell>
          <cell r="C91" t="str">
            <v>M</v>
          </cell>
          <cell r="D91">
            <v>145.51</v>
          </cell>
        </row>
        <row r="92">
          <cell r="A92" t="str">
            <v>02.01.62</v>
          </cell>
          <cell r="B92" t="str">
            <v>ESTACA RAIZ DIAM.=250 MM P/ATE 80 TF</v>
          </cell>
          <cell r="C92" t="str">
            <v>M</v>
          </cell>
          <cell r="D92">
            <v>167.55</v>
          </cell>
        </row>
        <row r="93">
          <cell r="A93" t="str">
            <v>02.01.63</v>
          </cell>
          <cell r="B93" t="str">
            <v>ESTACA RAIZ DIAM.=310 MM P/ATE 100 TF</v>
          </cell>
          <cell r="C93" t="str">
            <v>M</v>
          </cell>
          <cell r="D93">
            <v>207.51</v>
          </cell>
        </row>
        <row r="94">
          <cell r="A94" t="str">
            <v>02.01.64</v>
          </cell>
          <cell r="B94" t="str">
            <v>TAXA DE MOBILIZACAO DE EQUIPAMENTOS PARA ESTACA RAIZ</v>
          </cell>
          <cell r="C94" t="str">
            <v>UN</v>
          </cell>
          <cell r="D94">
            <v>3945.71</v>
          </cell>
        </row>
        <row r="95">
          <cell r="A95" t="str">
            <v>02.01.70</v>
          </cell>
          <cell r="B95" t="str">
            <v>FORNECIMENTO E CRAVACAO DE ESTACA PERFIL DE AÇO 10"</v>
          </cell>
          <cell r="C95" t="str">
            <v>M</v>
          </cell>
          <cell r="D95">
            <v>106.74</v>
          </cell>
        </row>
        <row r="96">
          <cell r="A96" t="str">
            <v>02.01.71</v>
          </cell>
          <cell r="B96" t="str">
            <v>FORNECIMENTO E CRAVACAO DE ESTACA PERFIL DE AÇO 12"</v>
          </cell>
          <cell r="C96" t="str">
            <v>M</v>
          </cell>
          <cell r="D96">
            <v>165.49</v>
          </cell>
        </row>
        <row r="97">
          <cell r="A97" t="str">
            <v>02.01.72</v>
          </cell>
          <cell r="B97" t="str">
            <v>FORNEC. E CRAVAÇÃO DE ESTACA PERFIL DE AÇO I 15"</v>
          </cell>
          <cell r="C97" t="str">
            <v>M</v>
          </cell>
          <cell r="D97">
            <v>463.51</v>
          </cell>
        </row>
        <row r="98">
          <cell r="A98" t="str">
            <v>02.01.73</v>
          </cell>
          <cell r="B98" t="str">
            <v>CORTE DE ESTACA METALICA PERFIL I 10"</v>
          </cell>
          <cell r="C98" t="str">
            <v>UN</v>
          </cell>
          <cell r="D98">
            <v>36.4</v>
          </cell>
        </row>
        <row r="99">
          <cell r="A99" t="str">
            <v>02.01.74</v>
          </cell>
          <cell r="B99" t="str">
            <v>CORTE DE ESTACA METALICA PERFIL I 12"</v>
          </cell>
          <cell r="C99" t="str">
            <v>UN</v>
          </cell>
          <cell r="D99">
            <v>41.37</v>
          </cell>
        </row>
        <row r="100">
          <cell r="A100" t="str">
            <v>02.01.75</v>
          </cell>
          <cell r="B100" t="str">
            <v>EMENDA DE TOPO P/ESTACA METALICA PERFIL I 10"</v>
          </cell>
          <cell r="C100" t="str">
            <v>UN</v>
          </cell>
          <cell r="D100">
            <v>101.7</v>
          </cell>
        </row>
        <row r="101">
          <cell r="A101" t="str">
            <v>02.01.76</v>
          </cell>
          <cell r="B101" t="str">
            <v>EMENDA DE TOPO P/ESTACA METALICA PERFIL I 12"</v>
          </cell>
          <cell r="C101" t="str">
            <v>UN</v>
          </cell>
          <cell r="D101">
            <v>117.1</v>
          </cell>
        </row>
        <row r="102">
          <cell r="A102" t="str">
            <v>02.01.77</v>
          </cell>
          <cell r="B102" t="str">
            <v>TAXA DE MOBILIZACAO DE EQUIPAMENTOS PARA ESTACA METALICA</v>
          </cell>
          <cell r="C102" t="str">
            <v>UN</v>
          </cell>
          <cell r="D102">
            <v>2345</v>
          </cell>
        </row>
        <row r="103">
          <cell r="A103" t="str">
            <v>02.01.79</v>
          </cell>
          <cell r="B103" t="str">
            <v>FORNEC. E CRAVAÇÃO DE TRILHO SIMPLES PERFIL TR32</v>
          </cell>
          <cell r="C103" t="str">
            <v>M</v>
          </cell>
          <cell r="D103">
            <v>149.38</v>
          </cell>
        </row>
        <row r="104">
          <cell r="A104" t="str">
            <v>02.01.80</v>
          </cell>
          <cell r="B104" t="str">
            <v>ESTACA ESCAVADA HÉLICE CONTÍNUA D=25CM</v>
          </cell>
          <cell r="C104" t="str">
            <v>M</v>
          </cell>
          <cell r="D104">
            <v>34.29</v>
          </cell>
        </row>
        <row r="105">
          <cell r="A105" t="str">
            <v>02.01.81</v>
          </cell>
          <cell r="B105" t="str">
            <v>ESTACA ESCAVADA HÉLICE CONTÍNUA D=30CM</v>
          </cell>
          <cell r="C105" t="str">
            <v>M</v>
          </cell>
          <cell r="D105">
            <v>45.38</v>
          </cell>
        </row>
        <row r="106">
          <cell r="A106" t="str">
            <v>02.01.82</v>
          </cell>
          <cell r="B106" t="str">
            <v>ESTACA ESCAVADA HÉLICE CONTÍNUA D=35CM</v>
          </cell>
          <cell r="C106" t="str">
            <v>M</v>
          </cell>
          <cell r="D106">
            <v>55.03</v>
          </cell>
        </row>
        <row r="107">
          <cell r="A107" t="str">
            <v>02.01.83</v>
          </cell>
          <cell r="B107" t="str">
            <v>ESTACA ESCAVADA HÉLICE CONTÍNUA D=40CM</v>
          </cell>
          <cell r="C107" t="str">
            <v>M</v>
          </cell>
          <cell r="D107">
            <v>68.2</v>
          </cell>
        </row>
        <row r="108">
          <cell r="A108" t="str">
            <v>02.01.84</v>
          </cell>
          <cell r="B108" t="str">
            <v>ESTACA ESCAVADA HÉLICE CONTÍNUA D=50CM</v>
          </cell>
          <cell r="C108" t="str">
            <v>M</v>
          </cell>
          <cell r="D108">
            <v>92.32</v>
          </cell>
        </row>
        <row r="109">
          <cell r="A109" t="str">
            <v>02.01.85</v>
          </cell>
          <cell r="B109" t="str">
            <v>ESTACA ESCAVADA HÉLICE CONTÍNUA D=60CM</v>
          </cell>
          <cell r="C109" t="str">
            <v>M</v>
          </cell>
          <cell r="D109">
            <v>120.23</v>
          </cell>
        </row>
        <row r="110">
          <cell r="A110" t="str">
            <v>02.01.90</v>
          </cell>
          <cell r="B110" t="str">
            <v>MOBILIZAÇÃO DE EQUIPAMENTO P/ ESTACA HÉLICE E CONTÍNUA</v>
          </cell>
          <cell r="C110" t="str">
            <v>UN</v>
          </cell>
          <cell r="D110">
            <v>13149.5</v>
          </cell>
        </row>
        <row r="111">
          <cell r="A111" t="str">
            <v>02.02.00</v>
          </cell>
          <cell r="B111" t="str">
            <v>VALAS</v>
          </cell>
        </row>
        <row r="112">
          <cell r="A112" t="str">
            <v>02.02.01</v>
          </cell>
          <cell r="B112" t="str">
            <v>ESCAVACAO MANUAL - PROFUNDIDADE IGUAL OU INFERIOR A 1,50M</v>
          </cell>
          <cell r="C112" t="str">
            <v>M3</v>
          </cell>
          <cell r="D112">
            <v>18.829999999999998</v>
          </cell>
        </row>
        <row r="113">
          <cell r="A113" t="str">
            <v>02.02.02</v>
          </cell>
          <cell r="B113" t="str">
            <v>ESCAVACAO MANUAL - PROFUNDIDADE SUPERIOR A 1,50M</v>
          </cell>
          <cell r="C113" t="str">
            <v>M3</v>
          </cell>
          <cell r="D113">
            <v>21.96</v>
          </cell>
        </row>
        <row r="114">
          <cell r="A114" t="str">
            <v>02.02.05</v>
          </cell>
          <cell r="B114" t="str">
            <v>ESCORAMENTO DE VALAS - CONTINUO</v>
          </cell>
          <cell r="C114" t="str">
            <v>M2</v>
          </cell>
          <cell r="D114">
            <v>26.25</v>
          </cell>
        </row>
        <row r="115">
          <cell r="A115" t="str">
            <v>02.02.06</v>
          </cell>
          <cell r="B115" t="str">
            <v>ESCORAMENTO DE VALAS - DESCONTINUO</v>
          </cell>
          <cell r="C115" t="str">
            <v>M2</v>
          </cell>
          <cell r="D115">
            <v>15.38</v>
          </cell>
        </row>
        <row r="116">
          <cell r="A116" t="str">
            <v>02.02.10</v>
          </cell>
          <cell r="B116" t="str">
            <v>APILOAMENTO DO FUNDO DE VALAS,PARA SIMPLES REGULARIZACAO</v>
          </cell>
          <cell r="C116" t="str">
            <v>M2</v>
          </cell>
          <cell r="D116">
            <v>9.41</v>
          </cell>
        </row>
        <row r="117">
          <cell r="A117" t="str">
            <v>02.02.11</v>
          </cell>
          <cell r="B117" t="str">
            <v>APILOAMENTO DO FUNDO DE VALAS,COM MACO DE ATE 60KG</v>
          </cell>
          <cell r="C117" t="str">
            <v>M2</v>
          </cell>
          <cell r="D117">
            <v>10.67</v>
          </cell>
        </row>
        <row r="118">
          <cell r="A118" t="str">
            <v>02.02.15</v>
          </cell>
          <cell r="B118" t="str">
            <v>LASTRO DE BRITA</v>
          </cell>
          <cell r="C118" t="str">
            <v>M3</v>
          </cell>
          <cell r="D118">
            <v>54.65</v>
          </cell>
        </row>
        <row r="119">
          <cell r="A119" t="str">
            <v>02.02.16</v>
          </cell>
          <cell r="B119" t="str">
            <v>LASTRO DE CONCRETO - 150KG CIM/M3</v>
          </cell>
          <cell r="C119" t="str">
            <v>M3</v>
          </cell>
          <cell r="D119">
            <v>144.88</v>
          </cell>
        </row>
        <row r="120">
          <cell r="A120" t="str">
            <v>02.02.17</v>
          </cell>
          <cell r="B120" t="str">
            <v>LASTRO DE CONCRETO C/AGREGADO RECICLADO-150 KG CIM/M3</v>
          </cell>
          <cell r="C120" t="str">
            <v>M3</v>
          </cell>
          <cell r="D120">
            <v>133.63999999999999</v>
          </cell>
        </row>
        <row r="121">
          <cell r="A121" t="str">
            <v>02.03.00</v>
          </cell>
          <cell r="B121" t="str">
            <v>FUNDACAO - FORMA</v>
          </cell>
        </row>
        <row r="122">
          <cell r="A122" t="str">
            <v>02.03.01</v>
          </cell>
          <cell r="B122" t="str">
            <v>FORMA COMUM DE TABUAS DE PINHO</v>
          </cell>
          <cell r="C122" t="str">
            <v>M2</v>
          </cell>
          <cell r="D122">
            <v>22.19</v>
          </cell>
        </row>
        <row r="123">
          <cell r="A123" t="str">
            <v>02.03.04</v>
          </cell>
          <cell r="B123" t="str">
            <v>FORMA COMUM DE TABUAS DE PINHO - NAO RECUPERAVEL</v>
          </cell>
          <cell r="C123" t="str">
            <v>M2</v>
          </cell>
          <cell r="D123">
            <v>19.07</v>
          </cell>
        </row>
        <row r="124">
          <cell r="A124" t="str">
            <v>02.04.00</v>
          </cell>
          <cell r="B124" t="str">
            <v>FUNDACAO - ARMADURA</v>
          </cell>
        </row>
        <row r="125">
          <cell r="A125" t="str">
            <v>02.04.04</v>
          </cell>
          <cell r="B125" t="str">
            <v>ARMADURA EM ACO CA-50</v>
          </cell>
          <cell r="C125" t="str">
            <v>KG</v>
          </cell>
          <cell r="D125">
            <v>4.25</v>
          </cell>
        </row>
        <row r="126">
          <cell r="A126" t="str">
            <v>02.04.07</v>
          </cell>
          <cell r="B126" t="str">
            <v>ARMADURA EM ACO CA-60</v>
          </cell>
          <cell r="C126" t="str">
            <v>KG</v>
          </cell>
          <cell r="D126">
            <v>4.96</v>
          </cell>
        </row>
        <row r="127">
          <cell r="A127" t="str">
            <v>02.04.09</v>
          </cell>
          <cell r="B127" t="str">
            <v>ARMADURA EM ACO CA-60 - TELA</v>
          </cell>
          <cell r="C127" t="str">
            <v>KG</v>
          </cell>
          <cell r="D127">
            <v>4.8899999999999997</v>
          </cell>
        </row>
        <row r="128">
          <cell r="A128" t="str">
            <v>02.05.00</v>
          </cell>
          <cell r="B128" t="str">
            <v>FUNDACAO - CONCRETO</v>
          </cell>
        </row>
        <row r="129">
          <cell r="A129" t="str">
            <v>02.05.05</v>
          </cell>
          <cell r="B129" t="str">
            <v>CONCRETO FCK = 15,0MPA - VIRADO NA OBRA</v>
          </cell>
          <cell r="C129" t="str">
            <v>M3</v>
          </cell>
          <cell r="D129">
            <v>186.59</v>
          </cell>
        </row>
        <row r="130">
          <cell r="A130" t="str">
            <v>02.05.06</v>
          </cell>
          <cell r="B130" t="str">
            <v>CONCRETO FCK=20MPA - VIRADO NA OBRA</v>
          </cell>
          <cell r="C130" t="str">
            <v>M3</v>
          </cell>
          <cell r="D130">
            <v>193.4</v>
          </cell>
        </row>
        <row r="131">
          <cell r="A131" t="str">
            <v>02.05.08</v>
          </cell>
          <cell r="B131" t="str">
            <v>CONCRETO FCK = 15,0MPA - USINADO</v>
          </cell>
          <cell r="C131" t="str">
            <v>M3</v>
          </cell>
          <cell r="D131">
            <v>175.85</v>
          </cell>
        </row>
        <row r="132">
          <cell r="A132" t="str">
            <v>02.05.09</v>
          </cell>
          <cell r="B132" t="str">
            <v>CONCRETO FCK = 20,0 MPA - USINADO</v>
          </cell>
          <cell r="C132" t="str">
            <v>M3</v>
          </cell>
          <cell r="D132">
            <v>183.8</v>
          </cell>
        </row>
        <row r="133">
          <cell r="A133" t="str">
            <v>02.05.10</v>
          </cell>
          <cell r="B133" t="str">
            <v>CONCRETO FCK=25MPA - USINADO</v>
          </cell>
          <cell r="C133" t="str">
            <v>M3</v>
          </cell>
          <cell r="D133">
            <v>189.32</v>
          </cell>
        </row>
        <row r="134">
          <cell r="A134" t="str">
            <v>02.05.11</v>
          </cell>
          <cell r="B134" t="str">
            <v>CONCRETO FCK=30MPA - USINADO</v>
          </cell>
          <cell r="C134" t="str">
            <v>M3</v>
          </cell>
          <cell r="D134">
            <v>198.67</v>
          </cell>
        </row>
        <row r="135">
          <cell r="A135" t="str">
            <v>02.06.00</v>
          </cell>
          <cell r="B135" t="str">
            <v>EMBASAMENTO</v>
          </cell>
        </row>
        <row r="136">
          <cell r="A136" t="str">
            <v>02.06.01</v>
          </cell>
          <cell r="B136" t="str">
            <v>ALVENARIA DE EMBASAMENTO - TIJOLOS MACICOS COMUNS</v>
          </cell>
          <cell r="C136" t="str">
            <v>M3</v>
          </cell>
          <cell r="D136">
            <v>252.88</v>
          </cell>
        </row>
        <row r="137">
          <cell r="A137" t="str">
            <v>02.06.05</v>
          </cell>
          <cell r="B137" t="str">
            <v>IMPERMEABILIZACAO DO RESPALDO DA FUNDACAO - ARGAMASSA IMPERMEAVEL</v>
          </cell>
          <cell r="C137" t="str">
            <v>M2</v>
          </cell>
          <cell r="D137">
            <v>28.81</v>
          </cell>
        </row>
        <row r="138">
          <cell r="A138" t="str">
            <v>02.06.10</v>
          </cell>
          <cell r="B138" t="str">
            <v>REATERRO DE VALAS,INCLUSIVE APILOAMENTO</v>
          </cell>
          <cell r="C138" t="str">
            <v>M3</v>
          </cell>
          <cell r="D138">
            <v>9.41</v>
          </cell>
        </row>
        <row r="139">
          <cell r="A139" t="str">
            <v>02.50.00</v>
          </cell>
          <cell r="B139" t="str">
            <v>DEMOLICOES</v>
          </cell>
        </row>
        <row r="140">
          <cell r="A140" t="str">
            <v>02.50.01</v>
          </cell>
          <cell r="B140" t="str">
            <v>DEMOLICAO DE ALVENARIA DE EMBASAMENTO - TIJOLOS MACICOS COMUNS</v>
          </cell>
          <cell r="C140" t="str">
            <v>M3</v>
          </cell>
          <cell r="D140">
            <v>21.05</v>
          </cell>
        </row>
        <row r="141">
          <cell r="A141" t="str">
            <v>02.50.05</v>
          </cell>
          <cell r="B141" t="str">
            <v>DEMOLICAO DE CONCRETO SIMPLES</v>
          </cell>
          <cell r="C141" t="str">
            <v>M3</v>
          </cell>
          <cell r="D141">
            <v>53.6</v>
          </cell>
        </row>
        <row r="142">
          <cell r="A142" t="str">
            <v>02.50.06</v>
          </cell>
          <cell r="B142" t="str">
            <v>DEMOLICAO DE CONCRETO ARMADO</v>
          </cell>
          <cell r="C142" t="str">
            <v>M3</v>
          </cell>
          <cell r="D142">
            <v>107.2</v>
          </cell>
        </row>
        <row r="143">
          <cell r="A143" t="str">
            <v>02.90.00</v>
          </cell>
          <cell r="B143" t="str">
            <v>OUTROS SERVICOS</v>
          </cell>
        </row>
        <row r="144">
          <cell r="A144" t="str">
            <v>02.90.40</v>
          </cell>
          <cell r="B144" t="str">
            <v>BUZINOTE PVC - 2", C=0,30 M</v>
          </cell>
          <cell r="C144" t="str">
            <v>UN</v>
          </cell>
          <cell r="D144">
            <v>4.24</v>
          </cell>
        </row>
        <row r="145">
          <cell r="A145" t="str">
            <v>03.00.00</v>
          </cell>
          <cell r="B145" t="str">
            <v>ESTRUTURA</v>
          </cell>
        </row>
        <row r="146">
          <cell r="A146" t="str">
            <v>03.01.00</v>
          </cell>
          <cell r="B146" t="str">
            <v>ESTRUTURA DE CONCRETO ARMADO - FORMA</v>
          </cell>
        </row>
        <row r="147">
          <cell r="A147" t="str">
            <v>03.01.01</v>
          </cell>
          <cell r="B147" t="str">
            <v>FORMA COMUM DE TABUAS DE PINHO - PLANA</v>
          </cell>
          <cell r="C147" t="str">
            <v>M2</v>
          </cell>
          <cell r="D147">
            <v>22.71</v>
          </cell>
        </row>
        <row r="148">
          <cell r="A148" t="str">
            <v>03.01.04</v>
          </cell>
          <cell r="B148" t="str">
            <v>FORMA COMUM DE TABUAS DE PINHO - NAO RECUPERAVEL</v>
          </cell>
          <cell r="C148" t="str">
            <v>M2</v>
          </cell>
          <cell r="D148">
            <v>19.07</v>
          </cell>
        </row>
        <row r="149">
          <cell r="A149" t="str">
            <v>03.01.11</v>
          </cell>
          <cell r="B149" t="str">
            <v>FORMA ESPECIAL DE CHAPAS RESINADAS (10MM) - CURVA</v>
          </cell>
          <cell r="C149" t="str">
            <v>M2</v>
          </cell>
          <cell r="D149">
            <v>34.24</v>
          </cell>
        </row>
        <row r="150">
          <cell r="A150" t="str">
            <v>03.01.13</v>
          </cell>
          <cell r="B150" t="str">
            <v>FORMA ESPECIAL DE CHAPAS PLASTIFICADAS (10MM) - CURVA</v>
          </cell>
          <cell r="C150" t="str">
            <v>M2</v>
          </cell>
          <cell r="D150">
            <v>35.590000000000003</v>
          </cell>
        </row>
        <row r="151">
          <cell r="A151" t="str">
            <v>03.01.14</v>
          </cell>
          <cell r="B151" t="str">
            <v>FORMA ESPECIAL DE CHAPAS RESINADAS (10MM) - PLANA</v>
          </cell>
          <cell r="C151" t="str">
            <v>M2</v>
          </cell>
          <cell r="D151">
            <v>45.01</v>
          </cell>
        </row>
        <row r="152">
          <cell r="A152" t="str">
            <v>03.01.15</v>
          </cell>
          <cell r="B152" t="str">
            <v>FORMA ESPECIAL DE CHAPAS RESINADAS (12MM) - PLANA</v>
          </cell>
          <cell r="C152" t="str">
            <v>M2</v>
          </cell>
          <cell r="D152">
            <v>45.44</v>
          </cell>
        </row>
        <row r="153">
          <cell r="A153" t="str">
            <v>03.01.16</v>
          </cell>
          <cell r="B153" t="str">
            <v>FORMA ESPECIAL DE CHAPAS PLASTIFICADAS (10MM) - PLANA</v>
          </cell>
          <cell r="C153" t="str">
            <v>M2</v>
          </cell>
          <cell r="D153">
            <v>39.700000000000003</v>
          </cell>
        </row>
        <row r="154">
          <cell r="A154" t="str">
            <v>03.01.17</v>
          </cell>
          <cell r="B154" t="str">
            <v>FORMA ESPECIAL DE CHAPAS PLASTIFICADAS (12MM) - PLANA</v>
          </cell>
          <cell r="C154" t="str">
            <v>M2</v>
          </cell>
          <cell r="D154">
            <v>40.5</v>
          </cell>
        </row>
        <row r="155">
          <cell r="A155" t="str">
            <v>03.01.20</v>
          </cell>
          <cell r="B155" t="str">
            <v>FORMA DE TUBO DE PAPELÃO</v>
          </cell>
          <cell r="C155" t="str">
            <v>M</v>
          </cell>
          <cell r="D155">
            <v>59.31</v>
          </cell>
        </row>
        <row r="156">
          <cell r="A156" t="str">
            <v>03.01.30</v>
          </cell>
          <cell r="B156" t="str">
            <v>CIMBRAMENTO PARA ALTURAS ENTRE 3,01M E 7,00M</v>
          </cell>
          <cell r="C156" t="str">
            <v>M3</v>
          </cell>
          <cell r="D156">
            <v>16</v>
          </cell>
        </row>
        <row r="157">
          <cell r="A157" t="str">
            <v>03.02.00</v>
          </cell>
          <cell r="B157" t="str">
            <v>ESTRUTURA DE CONCRETO ARMADO - ARMADURA</v>
          </cell>
        </row>
        <row r="158">
          <cell r="A158" t="str">
            <v>03.02.04</v>
          </cell>
          <cell r="B158" t="str">
            <v>ARMADURA EM ACO CA-50</v>
          </cell>
          <cell r="C158" t="str">
            <v>KG</v>
          </cell>
          <cell r="D158">
            <v>4.1100000000000003</v>
          </cell>
        </row>
        <row r="159">
          <cell r="A159" t="str">
            <v>03.02.07</v>
          </cell>
          <cell r="B159" t="str">
            <v>ARMADURA EM ACO CA-60</v>
          </cell>
          <cell r="C159" t="str">
            <v>KG</v>
          </cell>
          <cell r="D159">
            <v>4.8499999999999996</v>
          </cell>
        </row>
        <row r="160">
          <cell r="A160" t="str">
            <v>03.02.09</v>
          </cell>
          <cell r="B160" t="str">
            <v>ARMADURA EM ACO CA-60 - TELA</v>
          </cell>
          <cell r="C160" t="str">
            <v>KG</v>
          </cell>
          <cell r="D160">
            <v>4.8899999999999997</v>
          </cell>
        </row>
        <row r="161">
          <cell r="A161" t="str">
            <v>03.03.00</v>
          </cell>
          <cell r="B161" t="str">
            <v>ESTRUTURA DE CONCRETO ARMADO - CONCRETO</v>
          </cell>
        </row>
        <row r="162">
          <cell r="A162" t="str">
            <v>03.03.05</v>
          </cell>
          <cell r="B162" t="str">
            <v>CONCRETO FCK = 15,0MPA - VIRADO NA OBRA</v>
          </cell>
          <cell r="C162" t="str">
            <v>M3</v>
          </cell>
          <cell r="D162">
            <v>186.71</v>
          </cell>
        </row>
        <row r="163">
          <cell r="A163" t="str">
            <v>03.03.07</v>
          </cell>
          <cell r="B163" t="str">
            <v>CONCRETO FCK = 20,0MPA - VIRADO NA OBRA</v>
          </cell>
          <cell r="C163" t="str">
            <v>M3</v>
          </cell>
          <cell r="D163">
            <v>193.4</v>
          </cell>
        </row>
        <row r="164">
          <cell r="A164" t="str">
            <v>03.03.08</v>
          </cell>
          <cell r="B164" t="str">
            <v>CONCRETO FCK=25,0MPA VIBRADO NA OBRA</v>
          </cell>
          <cell r="C164" t="str">
            <v>M3</v>
          </cell>
          <cell r="D164">
            <v>200.57</v>
          </cell>
        </row>
        <row r="165">
          <cell r="A165" t="str">
            <v>03.03.09</v>
          </cell>
          <cell r="B165" t="str">
            <v>CONCRETO = 15,0 MPA- USINADO</v>
          </cell>
          <cell r="C165" t="str">
            <v>M3</v>
          </cell>
          <cell r="D165">
            <v>175.85</v>
          </cell>
        </row>
        <row r="166">
          <cell r="A166" t="str">
            <v>03.03.15</v>
          </cell>
          <cell r="B166" t="str">
            <v>CONCRETO FCK= 20,0MPA - USINADO</v>
          </cell>
          <cell r="C166" t="str">
            <v>M3</v>
          </cell>
          <cell r="D166">
            <v>183.8</v>
          </cell>
        </row>
        <row r="167">
          <cell r="A167" t="str">
            <v>03.03.16</v>
          </cell>
          <cell r="B167" t="str">
            <v>CONCRETO FCK=20,0 MPA - USINADO E BOMBEAVEL</v>
          </cell>
          <cell r="C167" t="str">
            <v>M3</v>
          </cell>
          <cell r="D167">
            <v>187.07</v>
          </cell>
        </row>
        <row r="168">
          <cell r="A168" t="str">
            <v>03.03.17</v>
          </cell>
          <cell r="B168" t="str">
            <v>CONCRETO FCK=25,0 MPA - USINADO</v>
          </cell>
          <cell r="C168" t="str">
            <v>M3</v>
          </cell>
          <cell r="D168">
            <v>189.32</v>
          </cell>
        </row>
        <row r="169">
          <cell r="A169" t="str">
            <v>03.03.18</v>
          </cell>
          <cell r="B169" t="str">
            <v>CONCRETO FCK=25,0 MPA - USINADO E BOMBEAVEL</v>
          </cell>
          <cell r="C169" t="str">
            <v>M3</v>
          </cell>
          <cell r="D169">
            <v>196.2</v>
          </cell>
        </row>
        <row r="170">
          <cell r="A170" t="str">
            <v>03.03.19</v>
          </cell>
          <cell r="B170" t="str">
            <v>CONCRETO USINADO, BOMBEÁVEL FCK=20MPA C/ PEDRA 1</v>
          </cell>
          <cell r="C170" t="str">
            <v>M3</v>
          </cell>
          <cell r="D170">
            <v>190.25</v>
          </cell>
        </row>
        <row r="171">
          <cell r="A171" t="str">
            <v>03.03.20</v>
          </cell>
          <cell r="B171" t="str">
            <v>CONCRETO FCK=30MPA - USINADO</v>
          </cell>
          <cell r="C171" t="str">
            <v>M3</v>
          </cell>
          <cell r="D171">
            <v>198.67</v>
          </cell>
        </row>
        <row r="172">
          <cell r="A172" t="str">
            <v>03.03.21</v>
          </cell>
          <cell r="B172" t="str">
            <v>CONCRETO FCK=30MPA - USINADO E BOMBEÁVEL</v>
          </cell>
          <cell r="C172" t="str">
            <v>M3</v>
          </cell>
          <cell r="D172">
            <v>206.2</v>
          </cell>
        </row>
        <row r="173">
          <cell r="A173" t="str">
            <v>03.03.22</v>
          </cell>
          <cell r="B173" t="str">
            <v>CONCRETO FCK=35MPA - USINADO</v>
          </cell>
          <cell r="C173" t="str">
            <v>M3</v>
          </cell>
          <cell r="D173">
            <v>211.43</v>
          </cell>
        </row>
        <row r="174">
          <cell r="A174" t="str">
            <v>03.03.23</v>
          </cell>
          <cell r="B174" t="str">
            <v>CONCRETO FCK=35MPA - USINADO E BOMBEÁVEL</v>
          </cell>
          <cell r="C174" t="str">
            <v>M3</v>
          </cell>
          <cell r="D174">
            <v>214.99</v>
          </cell>
        </row>
        <row r="175">
          <cell r="A175" t="str">
            <v>03.03.24</v>
          </cell>
          <cell r="B175" t="str">
            <v>CONCRETO FCK=40MPA - USINADO</v>
          </cell>
          <cell r="C175" t="str">
            <v>M3</v>
          </cell>
          <cell r="D175">
            <v>227.3</v>
          </cell>
        </row>
        <row r="176">
          <cell r="A176" t="str">
            <v>03.03.25</v>
          </cell>
          <cell r="B176" t="str">
            <v>CONCRETO FCK=40MPA - USINADO E BOMBEÁVEL</v>
          </cell>
          <cell r="C176" t="str">
            <v>M3</v>
          </cell>
          <cell r="D176">
            <v>233.64</v>
          </cell>
        </row>
        <row r="177">
          <cell r="A177" t="str">
            <v>03.03.30</v>
          </cell>
          <cell r="B177" t="str">
            <v>BOMBEAMENTO DE CONCRETO</v>
          </cell>
          <cell r="C177" t="str">
            <v>M3</v>
          </cell>
          <cell r="D177">
            <v>20.64</v>
          </cell>
        </row>
        <row r="178">
          <cell r="A178" t="str">
            <v>03.04.00</v>
          </cell>
          <cell r="B178" t="str">
            <v>ESTRUTURA DE CONCRETO ARMADO - LAJE MISTA</v>
          </cell>
        </row>
        <row r="179">
          <cell r="A179" t="str">
            <v>03.04.02</v>
          </cell>
          <cell r="B179" t="str">
            <v>LAJE MISTA - H-8 COM CAPEAMENTO DE 4CM (12 CM)</v>
          </cell>
          <cell r="C179" t="str">
            <v>M2</v>
          </cell>
          <cell r="D179">
            <v>62.03</v>
          </cell>
        </row>
        <row r="180">
          <cell r="A180" t="str">
            <v>03.04.03</v>
          </cell>
          <cell r="B180" t="str">
            <v>LAJE MISTA - H-12 COM CAPEAMENTO DE 4CM (16 CM)</v>
          </cell>
          <cell r="C180" t="str">
            <v>M2</v>
          </cell>
          <cell r="D180">
            <v>72.09</v>
          </cell>
        </row>
        <row r="181">
          <cell r="A181" t="str">
            <v>03.04.04</v>
          </cell>
          <cell r="B181" t="str">
            <v>LAJE MISTA - H-16 COM CAPEAMENTO DE 4CM (20 CM)</v>
          </cell>
          <cell r="C181" t="str">
            <v>M2</v>
          </cell>
          <cell r="D181">
            <v>79.77</v>
          </cell>
        </row>
        <row r="182">
          <cell r="A182" t="str">
            <v>03.04.08</v>
          </cell>
          <cell r="B182" t="str">
            <v>LAJE MISTA H-8 COM CAPEAMENTO DE 3CM (11CM)</v>
          </cell>
          <cell r="C182" t="str">
            <v>M2</v>
          </cell>
          <cell r="D182">
            <v>39.69</v>
          </cell>
        </row>
        <row r="183">
          <cell r="A183" t="str">
            <v>03.04.19</v>
          </cell>
          <cell r="B183" t="str">
            <v>LAJE MISTA TRELICADA H-8  CM COM CAPEAMENTO 4 CM (12 CM)</v>
          </cell>
          <cell r="C183" t="str">
            <v>M2</v>
          </cell>
          <cell r="D183">
            <v>47.6</v>
          </cell>
        </row>
        <row r="184">
          <cell r="A184" t="str">
            <v>03.04.20</v>
          </cell>
          <cell r="B184" t="str">
            <v>LAJE MISTA TRELICADA H-10 CM COM CAPEAMENTO 4 CM (14 CM)</v>
          </cell>
          <cell r="C184" t="str">
            <v>M2</v>
          </cell>
          <cell r="D184">
            <v>45.3</v>
          </cell>
        </row>
        <row r="185">
          <cell r="A185" t="str">
            <v>03.04.21</v>
          </cell>
          <cell r="B185" t="str">
            <v>LAJE MISTA TRELICADA H-12 CM COM CAPEAMENTO 4 CM (16 CM)</v>
          </cell>
          <cell r="C185" t="str">
            <v>M2</v>
          </cell>
          <cell r="D185">
            <v>56.3</v>
          </cell>
        </row>
        <row r="186">
          <cell r="A186" t="str">
            <v>03.04.22</v>
          </cell>
          <cell r="B186" t="str">
            <v>LAJE MISTA TRELICADA H-15 CM COM CAPEAMENTO 4 CM (19 CM)</v>
          </cell>
          <cell r="C186" t="str">
            <v>M2</v>
          </cell>
          <cell r="D186">
            <v>63.39</v>
          </cell>
        </row>
        <row r="187">
          <cell r="A187" t="str">
            <v>03.04.23</v>
          </cell>
          <cell r="B187" t="str">
            <v>LAJE MISTA TRELICADA H-20 CM COM CAPEAMENTO 4 CM (24 CM)</v>
          </cell>
          <cell r="C187" t="str">
            <v>M2</v>
          </cell>
          <cell r="D187">
            <v>74.400000000000006</v>
          </cell>
        </row>
        <row r="188">
          <cell r="A188" t="str">
            <v>03.04.24</v>
          </cell>
          <cell r="B188" t="str">
            <v>LAJE MISTA TRELICADA H-25 CM COM CAPEAMENTO 5 CM (30 CM)</v>
          </cell>
          <cell r="C188" t="str">
            <v>M2</v>
          </cell>
          <cell r="D188">
            <v>87.98</v>
          </cell>
        </row>
        <row r="189">
          <cell r="A189" t="str">
            <v>03.40.00</v>
          </cell>
          <cell r="B189" t="str">
            <v>ESTRUTURA DE CONCRETO - RECUPERACAO E TRATAMENTO</v>
          </cell>
        </row>
        <row r="190">
          <cell r="A190" t="str">
            <v>03.40.02</v>
          </cell>
          <cell r="B190" t="str">
            <v>APICOAMENTO DE SUPERFICIE DE CONCRETO</v>
          </cell>
          <cell r="C190" t="str">
            <v>M2</v>
          </cell>
          <cell r="D190">
            <v>31.38</v>
          </cell>
        </row>
        <row r="191">
          <cell r="A191" t="str">
            <v>03.40.10</v>
          </cell>
          <cell r="B191" t="str">
            <v>LIMPEZA E REMOCAO DE SUP. DETERIORADA C/JATEAM. DE AREIA ABRASIVO</v>
          </cell>
          <cell r="C191" t="str">
            <v>M2</v>
          </cell>
          <cell r="D191">
            <v>14.4</v>
          </cell>
        </row>
        <row r="192">
          <cell r="A192" t="str">
            <v>03.40.15</v>
          </cell>
          <cell r="B192" t="str">
            <v>LIMP. DE JUNTA DE DILAT. C/ REM. DO EXCESSO DE CONCR. - ATÉ 3CM</v>
          </cell>
          <cell r="C192" t="str">
            <v>M</v>
          </cell>
          <cell r="D192">
            <v>8.27</v>
          </cell>
        </row>
        <row r="193">
          <cell r="A193" t="str">
            <v>03.40.18</v>
          </cell>
          <cell r="B193" t="str">
            <v>LIMP. CONCRETO E ARMADURA C/ ESCOVA DE AÇO</v>
          </cell>
          <cell r="C193" t="str">
            <v>M2</v>
          </cell>
          <cell r="D193">
            <v>4.91</v>
          </cell>
        </row>
        <row r="194">
          <cell r="A194" t="str">
            <v>03.40.19</v>
          </cell>
          <cell r="B194" t="str">
            <v>LIMP., ESTUCAMENTO E  LIXAMENTO EM CONCRETO APARENTE</v>
          </cell>
          <cell r="C194" t="str">
            <v>M2</v>
          </cell>
          <cell r="D194">
            <v>22.49</v>
          </cell>
        </row>
        <row r="195">
          <cell r="A195" t="str">
            <v>03.40.20</v>
          </cell>
          <cell r="B195" t="str">
            <v>LIMP. ESTUCAMENTO,  LIXAMENTO E APLIC. DE VERNIZ P/ CONCR. APARENTE</v>
          </cell>
          <cell r="C195" t="str">
            <v>M2</v>
          </cell>
          <cell r="D195">
            <v>33.25</v>
          </cell>
        </row>
        <row r="196">
          <cell r="A196" t="str">
            <v>03.40.22</v>
          </cell>
          <cell r="B196" t="str">
            <v>TRATAMENTO DE ARMADURA C/ APLICACAO DE PRODUTO INIBIDOR OXIDANTE</v>
          </cell>
          <cell r="C196" t="str">
            <v>M</v>
          </cell>
          <cell r="D196">
            <v>1.8</v>
          </cell>
        </row>
        <row r="197">
          <cell r="A197" t="str">
            <v>03.40.50</v>
          </cell>
          <cell r="B197" t="str">
            <v>POLIMENTO DE CONCRETO</v>
          </cell>
          <cell r="C197" t="str">
            <v>M2</v>
          </cell>
          <cell r="D197">
            <v>15.04</v>
          </cell>
        </row>
        <row r="198">
          <cell r="A198" t="str">
            <v>03.40.51</v>
          </cell>
          <cell r="B198" t="str">
            <v>POLIMENTO DE CONCRETO NOVO</v>
          </cell>
          <cell r="C198" t="str">
            <v>M2</v>
          </cell>
          <cell r="D198">
            <v>13.12</v>
          </cell>
        </row>
        <row r="199">
          <cell r="A199" t="str">
            <v>03.40.60</v>
          </cell>
          <cell r="B199" t="str">
            <v>PREPARAÇÃO DE PONTE DE ADERÊNCIA COM ADESIVO À BASE DE EPÓXI</v>
          </cell>
          <cell r="C199" t="str">
            <v>M2</v>
          </cell>
          <cell r="D199">
            <v>53.68</v>
          </cell>
        </row>
        <row r="200">
          <cell r="A200" t="str">
            <v>03.40.70</v>
          </cell>
          <cell r="B200" t="str">
            <v>ANCORAGEM DE BARRAS DE AÇO, COM ADESIVO A BASE DE EPÓXI</v>
          </cell>
          <cell r="C200" t="str">
            <v>UN</v>
          </cell>
          <cell r="D200">
            <v>3.62</v>
          </cell>
        </row>
        <row r="201">
          <cell r="A201" t="str">
            <v>03.50.00</v>
          </cell>
          <cell r="B201" t="str">
            <v>DEMOLICOES</v>
          </cell>
        </row>
        <row r="202">
          <cell r="A202" t="str">
            <v>03.50.01</v>
          </cell>
          <cell r="B202" t="str">
            <v>DEMOLICAO DE CONCRETO SIMPLES</v>
          </cell>
          <cell r="C202" t="str">
            <v>M3</v>
          </cell>
          <cell r="D202">
            <v>53.6</v>
          </cell>
        </row>
        <row r="203">
          <cell r="A203" t="str">
            <v>03.50.02</v>
          </cell>
          <cell r="B203" t="str">
            <v>DEMOLICAO DE CONCRETO ARMADO</v>
          </cell>
          <cell r="C203" t="str">
            <v>M3</v>
          </cell>
          <cell r="D203">
            <v>107.2</v>
          </cell>
        </row>
        <row r="204">
          <cell r="A204" t="str">
            <v>03.50.05</v>
          </cell>
          <cell r="B204" t="str">
            <v>DEMOLICAO DE LAJES MISTAS COM ESP.FINAL IGUAL OU INFERIOR A 16 CM</v>
          </cell>
          <cell r="C204" t="str">
            <v>M2</v>
          </cell>
          <cell r="D204">
            <v>10.98</v>
          </cell>
        </row>
        <row r="205">
          <cell r="A205" t="str">
            <v>03.50.06</v>
          </cell>
          <cell r="B205" t="str">
            <v>DEMOLICAO DE LAJES MISTAS C/ESP.FINAL SUP.A 16 CM, ATE 30 CM, INCLU</v>
          </cell>
          <cell r="C205" t="str">
            <v>M2</v>
          </cell>
          <cell r="D205">
            <v>15.69</v>
          </cell>
        </row>
        <row r="206">
          <cell r="A206" t="str">
            <v>04.00.00</v>
          </cell>
          <cell r="B206" t="str">
            <v>VEDOS</v>
          </cell>
        </row>
        <row r="207">
          <cell r="A207" t="str">
            <v>04.01.00</v>
          </cell>
          <cell r="B207" t="str">
            <v>ALVENARIA DE TIJOLOS E BLOCOS</v>
          </cell>
        </row>
        <row r="208">
          <cell r="A208" t="str">
            <v>04.01.01</v>
          </cell>
          <cell r="B208" t="str">
            <v>TIJOLOS MACICOS COMUNS - ESPELHO</v>
          </cell>
          <cell r="C208" t="str">
            <v>M2</v>
          </cell>
          <cell r="D208">
            <v>19.72</v>
          </cell>
        </row>
        <row r="209">
          <cell r="A209" t="str">
            <v>04.01.02</v>
          </cell>
          <cell r="B209" t="str">
            <v>TIJOLOS MACICOS COMUNS - 1/2 TIJOLO</v>
          </cell>
          <cell r="C209" t="str">
            <v>M2</v>
          </cell>
          <cell r="D209">
            <v>37.07</v>
          </cell>
        </row>
        <row r="210">
          <cell r="A210" t="str">
            <v>04.01.03</v>
          </cell>
          <cell r="B210" t="str">
            <v>TIJOLOS MACICOS COMUNS - 1 TIJOLO</v>
          </cell>
          <cell r="C210" t="str">
            <v>M2</v>
          </cell>
          <cell r="D210">
            <v>64.47</v>
          </cell>
        </row>
        <row r="211">
          <cell r="A211" t="str">
            <v>04.01.04</v>
          </cell>
          <cell r="B211" t="str">
            <v>TIJOLOS MACICOS COMUNS - 1 1/2 TIJOLO</v>
          </cell>
          <cell r="C211" t="str">
            <v>M2</v>
          </cell>
          <cell r="D211">
            <v>88.48</v>
          </cell>
        </row>
        <row r="212">
          <cell r="A212" t="str">
            <v>04.01.11</v>
          </cell>
          <cell r="B212" t="str">
            <v>TIJOLOS MACICOS COMUNS - APARENTE,1/2 TIJOLO</v>
          </cell>
          <cell r="C212" t="str">
            <v>M2</v>
          </cell>
          <cell r="D212">
            <v>37.07</v>
          </cell>
        </row>
        <row r="213">
          <cell r="A213" t="str">
            <v>04.01.12</v>
          </cell>
          <cell r="B213" t="str">
            <v>TIJOLOS MACICOS COMUNS - APARENTE,1 TIJOLO</v>
          </cell>
          <cell r="C213" t="str">
            <v>M2</v>
          </cell>
          <cell r="D213">
            <v>64.47</v>
          </cell>
        </row>
        <row r="214">
          <cell r="A214" t="str">
            <v>04.01.15</v>
          </cell>
          <cell r="B214" t="str">
            <v>TIJOLOS CERAMICOS FURADOS - 1/2 TIJOLO</v>
          </cell>
          <cell r="C214" t="str">
            <v>M2</v>
          </cell>
          <cell r="D214">
            <v>23.83</v>
          </cell>
        </row>
        <row r="215">
          <cell r="A215" t="str">
            <v>04.01.16</v>
          </cell>
          <cell r="B215" t="str">
            <v>TIJOLOS CERAMICOS FURADOS - 1 TIJOLO</v>
          </cell>
          <cell r="C215" t="str">
            <v>M2</v>
          </cell>
          <cell r="D215">
            <v>41.87</v>
          </cell>
        </row>
        <row r="216">
          <cell r="A216" t="str">
            <v>04.01.20</v>
          </cell>
          <cell r="B216" t="str">
            <v>TIJOLOS LAMINADOS - ESPELHO</v>
          </cell>
          <cell r="C216" t="str">
            <v>M2</v>
          </cell>
          <cell r="D216">
            <v>51.74</v>
          </cell>
        </row>
        <row r="217">
          <cell r="A217" t="str">
            <v>04.01.21</v>
          </cell>
          <cell r="B217" t="str">
            <v>TIJOLOS LAMINADOS - 1/2 TIJOLO</v>
          </cell>
          <cell r="C217" t="str">
            <v>M2</v>
          </cell>
          <cell r="D217">
            <v>83.54</v>
          </cell>
        </row>
        <row r="218">
          <cell r="A218" t="str">
            <v>04.01.22</v>
          </cell>
          <cell r="B218" t="str">
            <v>TIJOLOS LAMINADOS - 1 TIJOLO</v>
          </cell>
          <cell r="C218" t="str">
            <v>M2</v>
          </cell>
          <cell r="D218">
            <v>147.69999999999999</v>
          </cell>
        </row>
        <row r="219">
          <cell r="A219" t="str">
            <v>04.01.25</v>
          </cell>
          <cell r="B219" t="str">
            <v>TIJOLOS DE VIDRO - CANELADO,20X20CM</v>
          </cell>
          <cell r="C219" t="str">
            <v>M2</v>
          </cell>
          <cell r="D219">
            <v>270.79000000000002</v>
          </cell>
        </row>
        <row r="220">
          <cell r="A220" t="str">
            <v>04.01.26</v>
          </cell>
          <cell r="B220" t="str">
            <v>TIJOLOS DE VIDRO - TIJOLINHO,20X20CM</v>
          </cell>
          <cell r="C220" t="str">
            <v>M2</v>
          </cell>
          <cell r="D220">
            <v>290.04000000000002</v>
          </cell>
        </row>
        <row r="221">
          <cell r="A221" t="str">
            <v>04.01.27</v>
          </cell>
          <cell r="B221" t="str">
            <v>TIJOLOS DE VIDRO - VENTILACAO</v>
          </cell>
          <cell r="C221" t="str">
            <v>M2</v>
          </cell>
          <cell r="D221">
            <v>309.54000000000002</v>
          </cell>
        </row>
        <row r="222">
          <cell r="A222" t="str">
            <v>04.01.40</v>
          </cell>
          <cell r="B222" t="str">
            <v>BLOCOS VAZADOS DE CONCRETO - 09CM</v>
          </cell>
          <cell r="C222" t="str">
            <v>M2</v>
          </cell>
          <cell r="D222">
            <v>20.62</v>
          </cell>
        </row>
        <row r="223">
          <cell r="A223" t="str">
            <v>04.01.41</v>
          </cell>
          <cell r="B223" t="str">
            <v>BLOCOS VAZADOS DE CONCRETO - 14CM</v>
          </cell>
          <cell r="C223" t="str">
            <v>M2</v>
          </cell>
          <cell r="D223">
            <v>23.72</v>
          </cell>
        </row>
        <row r="224">
          <cell r="A224" t="str">
            <v>04.01.42</v>
          </cell>
          <cell r="B224" t="str">
            <v>BLOCOS VAZADOS DE CONCRETO - 19CM</v>
          </cell>
          <cell r="C224" t="str">
            <v>M2</v>
          </cell>
          <cell r="D224">
            <v>29.25</v>
          </cell>
        </row>
        <row r="225">
          <cell r="A225" t="str">
            <v>04.01.50</v>
          </cell>
          <cell r="B225" t="str">
            <v>BLOCOS VAZADOS DE CONCRETO - APARENTE,09CM</v>
          </cell>
          <cell r="C225" t="str">
            <v>M2</v>
          </cell>
          <cell r="D225">
            <v>24.22</v>
          </cell>
        </row>
        <row r="226">
          <cell r="A226" t="str">
            <v>04.01.51</v>
          </cell>
          <cell r="B226" t="str">
            <v>BLOCOS VAZADOS DE CONCRETO - APARENTE,14CM</v>
          </cell>
          <cell r="C226" t="str">
            <v>M2</v>
          </cell>
          <cell r="D226">
            <v>28.7</v>
          </cell>
        </row>
        <row r="227">
          <cell r="A227" t="str">
            <v>04.01.52</v>
          </cell>
          <cell r="B227" t="str">
            <v>BLOCOS VAZADOS DE CONCRETO - APARENTE,19CM</v>
          </cell>
          <cell r="C227" t="str">
            <v>M2</v>
          </cell>
          <cell r="D227">
            <v>34.36</v>
          </cell>
        </row>
        <row r="228">
          <cell r="A228" t="str">
            <v>04.01.60</v>
          </cell>
          <cell r="B228" t="str">
            <v>BLOCOS VAZADOS DE CONCRETO - ESTRUTURAL,14CM</v>
          </cell>
          <cell r="C228" t="str">
            <v>M2</v>
          </cell>
          <cell r="D228">
            <v>30.72</v>
          </cell>
        </row>
        <row r="229">
          <cell r="A229" t="str">
            <v>04.01.61</v>
          </cell>
          <cell r="B229" t="str">
            <v>BLOCOS VAZADOS DE CONCRETO - ESTRUTURAL,19CM</v>
          </cell>
          <cell r="C229" t="str">
            <v>M2</v>
          </cell>
          <cell r="D229">
            <v>35.32</v>
          </cell>
        </row>
        <row r="230">
          <cell r="A230" t="str">
            <v>04.01.62</v>
          </cell>
          <cell r="B230" t="str">
            <v>BLOCOS VAZADOS DE CONCRETO - ESTRUTURAL, APARENTE - 14 CM</v>
          </cell>
          <cell r="C230" t="str">
            <v>M2</v>
          </cell>
          <cell r="D230">
            <v>31.72</v>
          </cell>
        </row>
        <row r="231">
          <cell r="A231" t="str">
            <v>04.01.63</v>
          </cell>
          <cell r="B231" t="str">
            <v>BLOCOS VAZADOS DE CONCRETO - ESTRUTURAL, APARENTE - 19 CM</v>
          </cell>
          <cell r="C231" t="str">
            <v>M2</v>
          </cell>
          <cell r="D231">
            <v>36.07</v>
          </cell>
        </row>
        <row r="232">
          <cell r="A232" t="str">
            <v>04.01.80</v>
          </cell>
          <cell r="B232" t="str">
            <v>TELA TIPO DEPLOYEE P/REFORCO DE ALVENARIA</v>
          </cell>
          <cell r="C232" t="str">
            <v>M2</v>
          </cell>
          <cell r="D232">
            <v>1.7</v>
          </cell>
        </row>
        <row r="233">
          <cell r="A233" t="str">
            <v>04.01.95</v>
          </cell>
          <cell r="B233" t="str">
            <v>ARMADURA EM ACO CA-50 PARA BLOCOS VAZADOS DE CONCRETO - ESTRUTURAL</v>
          </cell>
          <cell r="C233" t="str">
            <v>KG</v>
          </cell>
          <cell r="D233">
            <v>3.98</v>
          </cell>
        </row>
        <row r="234">
          <cell r="A234" t="str">
            <v>04.01.96</v>
          </cell>
          <cell r="B234" t="str">
            <v>ARMADURA EM ACO CA-60 PARA BLOCOS VAZADOS DE CONCRETO - ESTRUTURAL</v>
          </cell>
          <cell r="C234" t="str">
            <v>KG</v>
          </cell>
          <cell r="D234">
            <v>4.68</v>
          </cell>
        </row>
        <row r="235">
          <cell r="A235" t="str">
            <v>04.01.97</v>
          </cell>
          <cell r="B235" t="str">
            <v>CONCRETO "GROUT"</v>
          </cell>
          <cell r="C235" t="str">
            <v>M3</v>
          </cell>
          <cell r="D235">
            <v>268.20999999999998</v>
          </cell>
        </row>
        <row r="236">
          <cell r="A236" t="str">
            <v>04.01.98</v>
          </cell>
          <cell r="B236" t="str">
            <v>VERGAS,CINTAS E PILARETES DE CONCRETO</v>
          </cell>
          <cell r="C236" t="str">
            <v>M3</v>
          </cell>
          <cell r="D236">
            <v>914.06</v>
          </cell>
        </row>
        <row r="237">
          <cell r="A237" t="str">
            <v>04.02.00</v>
          </cell>
          <cell r="B237" t="str">
            <v>ALVENARIA DE ELEMENTOS VAZADOS</v>
          </cell>
        </row>
        <row r="238">
          <cell r="A238" t="str">
            <v>04.02.04</v>
          </cell>
          <cell r="B238" t="str">
            <v>ELEMENTOS VAZADOS DE TIJOLOS CERAMICOS</v>
          </cell>
          <cell r="C238" t="str">
            <v>M2</v>
          </cell>
          <cell r="D238">
            <v>44.34</v>
          </cell>
        </row>
        <row r="239">
          <cell r="A239" t="str">
            <v>04.02.07</v>
          </cell>
          <cell r="B239" t="str">
            <v>ELEMENTO VAZADO DE CONCRETO - TIPO NEO-REX N.4 OU SIMILAR</v>
          </cell>
          <cell r="C239" t="str">
            <v>M2</v>
          </cell>
          <cell r="D239">
            <v>71.5</v>
          </cell>
        </row>
        <row r="240">
          <cell r="A240" t="str">
            <v>04.02.08</v>
          </cell>
          <cell r="B240" t="str">
            <v>ELEMENTO VAZADO DE CONCRETO - TIPO NEO-REX N.4A OU SIMILAR</v>
          </cell>
          <cell r="C240" t="str">
            <v>M2</v>
          </cell>
          <cell r="D240">
            <v>79.69</v>
          </cell>
        </row>
        <row r="241">
          <cell r="A241" t="str">
            <v>04.02.09</v>
          </cell>
          <cell r="B241" t="str">
            <v>ELEMENTO VAZADO DE CONCRETO - TIPO NEO REX N.4F OU SIMILAR</v>
          </cell>
          <cell r="C241" t="str">
            <v>M2</v>
          </cell>
          <cell r="D241">
            <v>117.03</v>
          </cell>
        </row>
        <row r="242">
          <cell r="A242" t="str">
            <v>04.02.10</v>
          </cell>
          <cell r="B242" t="str">
            <v>ELEMENTO VAZADO DE CONCRETO - TIPO NEO-REX N.16 OU SIMILAR</v>
          </cell>
          <cell r="C242" t="str">
            <v>M2</v>
          </cell>
          <cell r="D242">
            <v>95.67</v>
          </cell>
        </row>
        <row r="243">
          <cell r="A243" t="str">
            <v>04.02.11</v>
          </cell>
          <cell r="B243" t="str">
            <v>ELEMENTO VAZADO DE CONCRETO - TIPO NEO-REX N.16D OU SIMILAR</v>
          </cell>
          <cell r="C243" t="str">
            <v>M2</v>
          </cell>
          <cell r="D243">
            <v>146.16999999999999</v>
          </cell>
        </row>
        <row r="244">
          <cell r="A244" t="str">
            <v>04.02.13</v>
          </cell>
          <cell r="B244" t="str">
            <v>ELEMENTO VAZADO DE CONCRETO - TIPO NEO-REX N.17G OU SIMILAR</v>
          </cell>
          <cell r="C244" t="str">
            <v>M2</v>
          </cell>
          <cell r="D244">
            <v>80.599999999999994</v>
          </cell>
        </row>
        <row r="245">
          <cell r="A245" t="str">
            <v>04.02.15</v>
          </cell>
          <cell r="B245" t="str">
            <v>ELEMENTO VAZADO DE CONCRETO - TIPO NEO-REX N.19C OU SIMILAR</v>
          </cell>
          <cell r="C245" t="str">
            <v>M2</v>
          </cell>
          <cell r="D245">
            <v>62.98</v>
          </cell>
        </row>
        <row r="246">
          <cell r="A246" t="str">
            <v>04.02.16</v>
          </cell>
          <cell r="B246" t="str">
            <v>ELEMENTO VAZADO DE CONCRETO - TIPO NEO-REX N.17C OU SIMILAR</v>
          </cell>
          <cell r="C246" t="str">
            <v>M2</v>
          </cell>
          <cell r="D246">
            <v>93.98</v>
          </cell>
        </row>
        <row r="247">
          <cell r="A247" t="str">
            <v>04.02.17</v>
          </cell>
          <cell r="B247" t="str">
            <v>ELEMENTO VAZADO DE CONCRETO - TIPO NEO REX N.22B OU SIMILAR</v>
          </cell>
          <cell r="C247" t="str">
            <v>M2</v>
          </cell>
          <cell r="D247">
            <v>77.569999999999993</v>
          </cell>
        </row>
        <row r="248">
          <cell r="A248" t="str">
            <v>04.02.18</v>
          </cell>
          <cell r="B248" t="str">
            <v>ELEMENTO VAZADO DE CONCRETO - TIPO NEO-REX N.23A OU SIMILAR</v>
          </cell>
          <cell r="C248" t="str">
            <v>M2</v>
          </cell>
          <cell r="D248">
            <v>61.47</v>
          </cell>
        </row>
        <row r="249">
          <cell r="A249" t="str">
            <v>04.02.24</v>
          </cell>
          <cell r="B249" t="str">
            <v>ELEMENTO VAZADO DE CONCRETO - TIPO NEO-REX N.62 OU SIMILAR</v>
          </cell>
          <cell r="C249" t="str">
            <v>M2</v>
          </cell>
          <cell r="D249">
            <v>72.05</v>
          </cell>
        </row>
        <row r="250">
          <cell r="A250" t="str">
            <v>04.02.26</v>
          </cell>
          <cell r="B250" t="str">
            <v>ELEMENTO VAZADO DE CONCRETO - TIPO NEO-REX N.62A OU SIMILAR</v>
          </cell>
          <cell r="C250" t="str">
            <v>M2</v>
          </cell>
          <cell r="D250">
            <v>72.260000000000005</v>
          </cell>
        </row>
        <row r="251">
          <cell r="A251" t="str">
            <v>04.02.27</v>
          </cell>
          <cell r="B251" t="str">
            <v>ELEMENTO VAZADO DE CONCRETO - TIPO NEO-REX N.62B OU SIMILAR</v>
          </cell>
          <cell r="C251" t="str">
            <v>M2</v>
          </cell>
          <cell r="D251">
            <v>59.98</v>
          </cell>
        </row>
        <row r="252">
          <cell r="A252" t="str">
            <v>04.02.30</v>
          </cell>
          <cell r="B252" t="str">
            <v>ELEMENTO VAZADO DE CONCRETO - TIPO NEO-REX N.72A OU SIMILAR</v>
          </cell>
          <cell r="C252" t="str">
            <v>M2</v>
          </cell>
          <cell r="D252">
            <v>75.709999999999994</v>
          </cell>
        </row>
        <row r="253">
          <cell r="A253" t="str">
            <v>04.02.35</v>
          </cell>
          <cell r="B253" t="str">
            <v>ELEMENTO VAZADO DE CONCRETO - TIPO NEO-REX N.78A OU SIMILAR</v>
          </cell>
          <cell r="C253" t="str">
            <v>M2</v>
          </cell>
          <cell r="D253">
            <v>72.58</v>
          </cell>
        </row>
        <row r="254">
          <cell r="A254" t="str">
            <v>04.03.00</v>
          </cell>
          <cell r="B254" t="str">
            <v>OUTROS ELEMENTOS DIVISORIOS</v>
          </cell>
        </row>
        <row r="255">
          <cell r="A255" t="str">
            <v>04.03.30</v>
          </cell>
          <cell r="B255" t="str">
            <v>PLACAS DE GRANILITE - 30 MM DE ESPESSURA</v>
          </cell>
          <cell r="C255" t="str">
            <v>M2</v>
          </cell>
          <cell r="D255">
            <v>122.87</v>
          </cell>
        </row>
        <row r="256">
          <cell r="A256" t="str">
            <v>04.03.31</v>
          </cell>
          <cell r="B256" t="str">
            <v>PLACAS DE GRANILITE - 40 MM DE ESPESSURA</v>
          </cell>
          <cell r="C256" t="str">
            <v>M2</v>
          </cell>
          <cell r="D256">
            <v>131.91999999999999</v>
          </cell>
        </row>
        <row r="257">
          <cell r="A257" t="str">
            <v>04.03.32</v>
          </cell>
          <cell r="B257" t="str">
            <v>PLACAS DE GRANILITE - 50 MM DE ESPESSURA</v>
          </cell>
          <cell r="C257" t="str">
            <v>M2</v>
          </cell>
          <cell r="D257">
            <v>144.84</v>
          </cell>
        </row>
        <row r="258">
          <cell r="A258" t="str">
            <v>04.03.35</v>
          </cell>
          <cell r="B258" t="str">
            <v>DIVISÓRIA EM ARDÓSIA CINZA - POLIDA 2 LADOS - ESPESSURA 30MM</v>
          </cell>
          <cell r="C258" t="str">
            <v>M2</v>
          </cell>
          <cell r="D258">
            <v>186.13</v>
          </cell>
        </row>
        <row r="259">
          <cell r="A259" t="str">
            <v>04.03.51</v>
          </cell>
          <cell r="B259" t="str">
            <v>VL 01 DIV. ACAB. LAMINADO MELAMINICO, MIOLO COLMEIA - PAINEL/PAINEL</v>
          </cell>
          <cell r="C259" t="str">
            <v>M2</v>
          </cell>
          <cell r="D259">
            <v>47</v>
          </cell>
        </row>
        <row r="260">
          <cell r="A260" t="str">
            <v>04.03.52</v>
          </cell>
          <cell r="B260" t="str">
            <v>VL 02 DIV. ACAB. LAMINADO MELAMINICO, MIOLO COLMEIA - PAINEL CEGO</v>
          </cell>
          <cell r="C260" t="str">
            <v>M2</v>
          </cell>
          <cell r="D260">
            <v>47</v>
          </cell>
        </row>
        <row r="261">
          <cell r="A261" t="str">
            <v>04.03.53</v>
          </cell>
          <cell r="B261" t="str">
            <v>VL 03 DIV. ACAB. LAMINADO MELAMINICO, MIOLO COLMEIA - PORTA/BANDEIRA</v>
          </cell>
          <cell r="C261" t="str">
            <v>M2</v>
          </cell>
          <cell r="D261">
            <v>70.16</v>
          </cell>
        </row>
        <row r="262">
          <cell r="A262" t="str">
            <v>04.03.54</v>
          </cell>
          <cell r="B262" t="str">
            <v>VL 04 DIV. ACAB. LAMINADO MELAMINICO, MIOLO COLMEIA - PAINEL/VIDRO</v>
          </cell>
          <cell r="C262" t="str">
            <v>M2</v>
          </cell>
          <cell r="D262">
            <v>64.97</v>
          </cell>
        </row>
        <row r="263">
          <cell r="A263" t="str">
            <v>04.03.55</v>
          </cell>
          <cell r="B263" t="str">
            <v>VL 05 DIV. ACAB. LAMINADO MELAMINICO, MIOLO COLMEIA - PORTA/VIDRO</v>
          </cell>
          <cell r="C263" t="str">
            <v>M2</v>
          </cell>
          <cell r="D263">
            <v>80.319999999999993</v>
          </cell>
        </row>
        <row r="264">
          <cell r="A264" t="str">
            <v>04.03.56</v>
          </cell>
          <cell r="B264" t="str">
            <v>VL 06 DIV. ACAB. LAM.MELAMINICO, MIOLO COLMEIA - PAINEL/VIDRO/PAINEL</v>
          </cell>
          <cell r="C264" t="str">
            <v>M2</v>
          </cell>
          <cell r="D264">
            <v>63.9</v>
          </cell>
        </row>
        <row r="265">
          <cell r="A265" t="str">
            <v>04.03.57</v>
          </cell>
          <cell r="B265" t="str">
            <v>VL 07 DIV. ACAB. LAM.MELAMINICO, MIOLO COLMEIA - PAINEL/VIDRO/VIDRO</v>
          </cell>
          <cell r="C265" t="str">
            <v>M2</v>
          </cell>
          <cell r="D265">
            <v>77.319999999999993</v>
          </cell>
        </row>
        <row r="266">
          <cell r="A266" t="str">
            <v>04.03.58</v>
          </cell>
          <cell r="B266" t="str">
            <v>VL 08 DIV. ACAB. LAM.MELAMINICO, MIOLO COLMEIA - PORTA/BONECA/PAINEL</v>
          </cell>
          <cell r="C266" t="str">
            <v>M2</v>
          </cell>
          <cell r="D266">
            <v>59.68</v>
          </cell>
        </row>
        <row r="267">
          <cell r="A267" t="str">
            <v>04.03.59</v>
          </cell>
          <cell r="B267" t="str">
            <v>VL 09 DIV. ACAB. LAM.MELAMINICO, MIOLO COLMEIA - PORTA/BONECA/VIDRO</v>
          </cell>
          <cell r="C267" t="str">
            <v>M2</v>
          </cell>
          <cell r="D267">
            <v>77.069999999999993</v>
          </cell>
        </row>
        <row r="268">
          <cell r="A268" t="str">
            <v>04.03.61</v>
          </cell>
          <cell r="B268" t="str">
            <v>VL 11 DIV. ACAB. LAMINADO MELAMINICO, MIOLO FIBRA - PAINEL/PAINEL</v>
          </cell>
          <cell r="C268" t="str">
            <v>M2</v>
          </cell>
          <cell r="D268">
            <v>94.3</v>
          </cell>
        </row>
        <row r="269">
          <cell r="A269" t="str">
            <v>04.03.62</v>
          </cell>
          <cell r="B269" t="str">
            <v>VL 12 DIV. ACAB. LAMINADO MELAMINICO, MIOLO FIBRA - PAINEL CEGO</v>
          </cell>
          <cell r="C269" t="str">
            <v>M2</v>
          </cell>
          <cell r="D269">
            <v>94.79</v>
          </cell>
        </row>
        <row r="270">
          <cell r="A270" t="str">
            <v>04.03.63</v>
          </cell>
          <cell r="B270" t="str">
            <v>VL 13 DIV. ACAB. LAMINADO MELAMINICO, MIOLO FIBRA - PORTA/BANDEIRA</v>
          </cell>
          <cell r="C270" t="str">
            <v>M2</v>
          </cell>
          <cell r="D270">
            <v>102.25</v>
          </cell>
        </row>
        <row r="271">
          <cell r="A271" t="str">
            <v>04.03.64</v>
          </cell>
          <cell r="B271" t="str">
            <v>VL 14 DIV. ACAB. LAMINADO MELAMINICO, MIOLO FIBRA - PAINEL/VIDRO</v>
          </cell>
          <cell r="C271" t="str">
            <v>M2</v>
          </cell>
          <cell r="D271">
            <v>119.49</v>
          </cell>
        </row>
        <row r="272">
          <cell r="A272" t="str">
            <v>04.03.65</v>
          </cell>
          <cell r="B272" t="str">
            <v>VL 15 DIV. ACAB. LAMINADO MELAMINICO, MIOLO FIBRA - PORTA/VIDRO</v>
          </cell>
          <cell r="C272" t="str">
            <v>M2</v>
          </cell>
          <cell r="D272">
            <v>102.16</v>
          </cell>
        </row>
        <row r="273">
          <cell r="A273" t="str">
            <v>04.03.66</v>
          </cell>
          <cell r="B273" t="str">
            <v>VL 16 DIV. ACAB. LAMINADO MELAMINICO, MIOLO FIBRA - PAINEL/VIDRO/PA</v>
          </cell>
          <cell r="C273" t="str">
            <v>M2</v>
          </cell>
          <cell r="D273">
            <v>115.98</v>
          </cell>
        </row>
        <row r="274">
          <cell r="A274" t="str">
            <v>04.03.67</v>
          </cell>
          <cell r="B274" t="str">
            <v>VL 17 DIV. ACAB. LAMINADO MELAMINICO, MIOLO FIBRA - PAINEL/VIDRO /VI</v>
          </cell>
          <cell r="C274" t="str">
            <v>M2</v>
          </cell>
          <cell r="D274">
            <v>122.29</v>
          </cell>
        </row>
        <row r="275">
          <cell r="A275" t="str">
            <v>04.03.68</v>
          </cell>
          <cell r="B275" t="str">
            <v>VL 18 DIV. ACAB. LAMINADO MELAMINICO, MIOLO FIBRA - PORTA/BONECA/PAI</v>
          </cell>
          <cell r="C275" t="str">
            <v>M2</v>
          </cell>
          <cell r="D275">
            <v>92.55</v>
          </cell>
        </row>
        <row r="276">
          <cell r="A276" t="str">
            <v>04.03.69</v>
          </cell>
          <cell r="B276" t="str">
            <v>VL 19 DIV. ACAB. LAMINADO MELAMINICO, MIOLO FIBRA - PORTA/BONECA/VI</v>
          </cell>
          <cell r="C276" t="str">
            <v>M2</v>
          </cell>
          <cell r="D276">
            <v>94.75</v>
          </cell>
        </row>
        <row r="277">
          <cell r="A277" t="str">
            <v>04.50.00</v>
          </cell>
          <cell r="B277" t="str">
            <v>DEMOLICOES</v>
          </cell>
        </row>
        <row r="278">
          <cell r="A278" t="str">
            <v>04.50.01</v>
          </cell>
          <cell r="B278" t="str">
            <v>DEMOLICAO DE ALVENARIA ESTRUTURAL DE BLOCOS VAZADOS DE CONCRETO</v>
          </cell>
          <cell r="C278" t="str">
            <v>M3</v>
          </cell>
          <cell r="D278">
            <v>25.1</v>
          </cell>
        </row>
        <row r="279">
          <cell r="A279" t="str">
            <v>04.50.04</v>
          </cell>
          <cell r="B279" t="str">
            <v>DEMOLICAO DE ALVENARIA EM GERAL (TIJOLOS OU BLOCOS)</v>
          </cell>
          <cell r="C279" t="str">
            <v>M3</v>
          </cell>
          <cell r="D279">
            <v>18.829999999999998</v>
          </cell>
        </row>
        <row r="280">
          <cell r="A280" t="str">
            <v>04.50.07</v>
          </cell>
          <cell r="B280" t="str">
            <v>DEMOLICAO DE ALVENARIA DE ELEMENTOS VAZADOS</v>
          </cell>
          <cell r="C280" t="str">
            <v>M3</v>
          </cell>
          <cell r="D280">
            <v>15.69</v>
          </cell>
        </row>
        <row r="281">
          <cell r="A281" t="str">
            <v>04.50.09</v>
          </cell>
          <cell r="B281" t="str">
            <v>DEMOLICAO DE VERGAS,CINTAS E PILARETES DE CONCRETO</v>
          </cell>
          <cell r="C281" t="str">
            <v>M3</v>
          </cell>
          <cell r="D281">
            <v>81.58</v>
          </cell>
        </row>
        <row r="282">
          <cell r="A282" t="str">
            <v>04.50.10</v>
          </cell>
          <cell r="B282" t="str">
            <v>DEMOLICAO DE PLACAS DIVISORIAS DE GRANILITE OU SIMILAR</v>
          </cell>
          <cell r="C282" t="str">
            <v>M2</v>
          </cell>
          <cell r="D282">
            <v>3.14</v>
          </cell>
        </row>
        <row r="283">
          <cell r="A283" t="str">
            <v>04.50.15</v>
          </cell>
          <cell r="B283" t="str">
            <v>DEMOLICAO DE DIVISORIAS - CHAPAS OU TABUAS,INCLUSIVE ENTARUGAMENTO</v>
          </cell>
          <cell r="C283" t="str">
            <v>M2</v>
          </cell>
          <cell r="D283">
            <v>2.5099999999999998</v>
          </cell>
        </row>
        <row r="284">
          <cell r="A284" t="str">
            <v>04.60.00</v>
          </cell>
          <cell r="B284" t="str">
            <v>RETIRADAS</v>
          </cell>
        </row>
        <row r="285">
          <cell r="A285" t="str">
            <v>04.60.05</v>
          </cell>
          <cell r="B285" t="str">
            <v>RETIRADA DE ALVENARIA DE BLOCOS DE PEDRA NATURAL</v>
          </cell>
          <cell r="C285" t="str">
            <v>M3</v>
          </cell>
          <cell r="D285">
            <v>40.79</v>
          </cell>
        </row>
        <row r="286">
          <cell r="A286" t="str">
            <v>04.60.07</v>
          </cell>
          <cell r="B286" t="str">
            <v>RETIRADA DE ALVENARIA DE TIJOLOS DE VIDRO OU ELEMENTOS VAZADOS</v>
          </cell>
          <cell r="C286" t="str">
            <v>M2</v>
          </cell>
          <cell r="D286">
            <v>6.28</v>
          </cell>
        </row>
        <row r="287">
          <cell r="A287" t="str">
            <v>04.60.10</v>
          </cell>
          <cell r="B287" t="str">
            <v>RETIRADA DE PLACAS DIVISORIAS DE GRANILITE OU SIMILAR</v>
          </cell>
          <cell r="C287" t="str">
            <v>M2</v>
          </cell>
          <cell r="D287">
            <v>6.28</v>
          </cell>
        </row>
        <row r="288">
          <cell r="A288" t="str">
            <v>04.60.15</v>
          </cell>
          <cell r="B288" t="str">
            <v>RETIRADA DE DIVISORIAS - CHAPAS OU TABUAS,EXCLUSIVE ENTARUGAMENTO</v>
          </cell>
          <cell r="C288" t="str">
            <v>M2</v>
          </cell>
          <cell r="D288">
            <v>2.97</v>
          </cell>
        </row>
        <row r="289">
          <cell r="A289" t="str">
            <v>04.60.16</v>
          </cell>
          <cell r="B289" t="str">
            <v>RETIRADA DE DIVISORIAS - CHAPAS OU TABUAS,INCLUSIVE ENTARUGAMENTO</v>
          </cell>
          <cell r="C289" t="str">
            <v>M2</v>
          </cell>
          <cell r="D289">
            <v>5.93</v>
          </cell>
        </row>
        <row r="290">
          <cell r="A290" t="str">
            <v>04.60.19</v>
          </cell>
          <cell r="B290" t="str">
            <v>RETIRADA DE DIVISORIAS - CHAPAS FIB.MADEIRA,COM MONTANTES METALICOS</v>
          </cell>
          <cell r="C290" t="str">
            <v>M2</v>
          </cell>
          <cell r="D290">
            <v>8.9</v>
          </cell>
        </row>
        <row r="291">
          <cell r="A291" t="str">
            <v>04.70.00</v>
          </cell>
          <cell r="B291" t="str">
            <v>RECOLOCACOES</v>
          </cell>
        </row>
        <row r="292">
          <cell r="A292" t="str">
            <v>04.70.10</v>
          </cell>
          <cell r="B292" t="str">
            <v>RECOLOCACAO DE PLACAS DIVISORIAS DE GRANILITE OU SIMILAR</v>
          </cell>
          <cell r="C292" t="str">
            <v>M2</v>
          </cell>
          <cell r="D292">
            <v>18.54</v>
          </cell>
        </row>
        <row r="293">
          <cell r="A293" t="str">
            <v>04.70.15</v>
          </cell>
          <cell r="B293" t="str">
            <v>RECOLOCACAO DE DIVISORIAS - CHAPAS OU TABUAS,EXCLUSIVE ENTARUGAMENTO</v>
          </cell>
          <cell r="C293" t="str">
            <v>M2</v>
          </cell>
          <cell r="D293">
            <v>5.85</v>
          </cell>
        </row>
        <row r="294">
          <cell r="A294" t="str">
            <v>04.70.16</v>
          </cell>
          <cell r="B294" t="str">
            <v>RECOLOCACAO DE DIVISORIAS - CHAPAS OU TABUAS,INCLUSIVE ENTARUGAMENTO</v>
          </cell>
          <cell r="C294" t="str">
            <v>M2</v>
          </cell>
          <cell r="D294">
            <v>11.89</v>
          </cell>
        </row>
        <row r="295">
          <cell r="A295" t="str">
            <v>04.70.19</v>
          </cell>
          <cell r="B295" t="str">
            <v>RECOLOCACAO DE DIVISORIAS - CHAPAS FIB.MADEIRA,C/MONTANTES METALICOS</v>
          </cell>
          <cell r="C295" t="str">
            <v>M2</v>
          </cell>
          <cell r="D295">
            <v>16.46</v>
          </cell>
        </row>
        <row r="296">
          <cell r="A296" t="str">
            <v>05.00.00</v>
          </cell>
          <cell r="B296" t="str">
            <v>IMPERMEABILIZACOES</v>
          </cell>
        </row>
        <row r="297">
          <cell r="A297" t="str">
            <v>05.01.00</v>
          </cell>
          <cell r="B297" t="str">
            <v>IMPERMEAB.CONTRA UMIDADE DO SOLO</v>
          </cell>
        </row>
        <row r="298">
          <cell r="A298" t="str">
            <v>05.01.01</v>
          </cell>
          <cell r="B298" t="str">
            <v>ARG.IMPERM.DE CIM.E AREIA (REBOCO IMPERMEAVEL) - TRACO 1:3,ESP=20MM</v>
          </cell>
          <cell r="C298" t="str">
            <v>M2</v>
          </cell>
          <cell r="D298">
            <v>16.14</v>
          </cell>
        </row>
        <row r="299">
          <cell r="A299" t="str">
            <v>05.01.03</v>
          </cell>
          <cell r="B299" t="str">
            <v>ARG.IMPERM.DE CIM.E AREIA (SUBSOLOS) - TRACO 1:2,5,ESP=20MM</v>
          </cell>
          <cell r="C299" t="str">
            <v>M2</v>
          </cell>
          <cell r="D299">
            <v>16.45</v>
          </cell>
        </row>
        <row r="300">
          <cell r="A300" t="str">
            <v>05.01.30</v>
          </cell>
          <cell r="B300" t="str">
            <v>CIMENTO IMPERMEABILIZANTE DE CRISTALIZAÇÃO - ESTRUTUTURA ENTERRADA</v>
          </cell>
          <cell r="C300" t="str">
            <v>M2</v>
          </cell>
          <cell r="D300">
            <v>22.99</v>
          </cell>
        </row>
        <row r="301">
          <cell r="A301" t="str">
            <v>05.01.40</v>
          </cell>
          <cell r="B301" t="str">
            <v>REGULARIZACAO COM ARGAM.CIMENTO E AREIA - TRACO 1:3,ESPES.MED=30MM</v>
          </cell>
          <cell r="C301" t="str">
            <v>M2</v>
          </cell>
          <cell r="D301">
            <v>13.2</v>
          </cell>
        </row>
        <row r="302">
          <cell r="A302" t="str">
            <v>05.01.43</v>
          </cell>
          <cell r="B302" t="str">
            <v>PINTURA PROTETORA COM TINTA BETUMINOSA (P/ARG.IMPERM.) - 2 DEMAOS</v>
          </cell>
          <cell r="C302" t="str">
            <v>M2</v>
          </cell>
          <cell r="D302">
            <v>4.84</v>
          </cell>
        </row>
        <row r="303">
          <cell r="A303" t="str">
            <v>05.01.47</v>
          </cell>
          <cell r="B303" t="str">
            <v>PROTECAO MECANICA COM ARGAM.CIM.E AREIA - TRACO 1:7,ESPES.MED=30MM</v>
          </cell>
          <cell r="C303" t="str">
            <v>M2</v>
          </cell>
          <cell r="D303">
            <v>11.93</v>
          </cell>
        </row>
        <row r="304">
          <cell r="A304" t="str">
            <v>05.02.00</v>
          </cell>
          <cell r="B304" t="str">
            <v>IMPERMEAB.CONTRA AGUA SOB PRESSAO</v>
          </cell>
        </row>
        <row r="305">
          <cell r="A305" t="str">
            <v>05.02.02</v>
          </cell>
          <cell r="B305" t="str">
            <v>ARG.IMPERM.DE CIM.E AREIA (RESERVAT.E PISCINAS) - TRACO 1:3,ESP=30MM</v>
          </cell>
          <cell r="C305" t="str">
            <v>M2</v>
          </cell>
          <cell r="D305">
            <v>26.15</v>
          </cell>
        </row>
        <row r="306">
          <cell r="A306" t="str">
            <v>05.02.30</v>
          </cell>
          <cell r="B306" t="str">
            <v>CIMENTO IMPERMEABILIZANTE DE CRISTALIZAÇÃO - ESTRUTURA ELEVADA</v>
          </cell>
          <cell r="C306" t="str">
            <v>M2</v>
          </cell>
          <cell r="D306">
            <v>28.34</v>
          </cell>
        </row>
        <row r="307">
          <cell r="A307" t="str">
            <v>05.02.43</v>
          </cell>
          <cell r="B307" t="str">
            <v>PINTURA PROTETORA COM TINTA BETUMINOSA (P/ARG.IMPERM.) - 2 DEMAOS</v>
          </cell>
          <cell r="C307" t="str">
            <v>M2</v>
          </cell>
          <cell r="D307">
            <v>4.84</v>
          </cell>
        </row>
        <row r="308">
          <cell r="A308" t="str">
            <v>05.02.44</v>
          </cell>
          <cell r="B308" t="str">
            <v>PINTURA PROTETORA COM TINTA A BASE DE EPOXI (P/ARG.IMPERMEAVEL)</v>
          </cell>
          <cell r="C308" t="str">
            <v>M2</v>
          </cell>
          <cell r="D308">
            <v>48.18</v>
          </cell>
        </row>
        <row r="309">
          <cell r="A309" t="str">
            <v>05.03.00</v>
          </cell>
          <cell r="B309" t="str">
            <v>IMPERMEAB.CONTRA AGUA DE PERCOLACAO</v>
          </cell>
        </row>
        <row r="310">
          <cell r="A310" t="str">
            <v>05.03.02</v>
          </cell>
          <cell r="B310" t="str">
            <v>ARG.IMPERM.DE CIM.E AREIA (CALHAS E MARQUISES) - TRACO 1:3,ESP=30MM</v>
          </cell>
          <cell r="C310" t="str">
            <v>M2</v>
          </cell>
          <cell r="D310">
            <v>26.15</v>
          </cell>
        </row>
        <row r="311">
          <cell r="A311" t="str">
            <v>05.03.05</v>
          </cell>
          <cell r="B311" t="str">
            <v>MEMBRANAS ASFALTICAS - COM 3 CAMADAS DE FELTRO ASFALTICO 15LBS</v>
          </cell>
          <cell r="C311" t="str">
            <v>M2</v>
          </cell>
          <cell r="D311">
            <v>23.35</v>
          </cell>
        </row>
        <row r="312">
          <cell r="A312" t="str">
            <v>05.03.06</v>
          </cell>
          <cell r="B312" t="str">
            <v>MEMBRANAS ASFALTICAS - COM 4 CAMADAS DE FELTRO ASFALTICO 15LBS</v>
          </cell>
          <cell r="C312" t="str">
            <v>M2</v>
          </cell>
          <cell r="D312">
            <v>26.77</v>
          </cell>
        </row>
        <row r="313">
          <cell r="A313" t="str">
            <v>05.03.07</v>
          </cell>
          <cell r="B313" t="str">
            <v>MEMBRANAS ASFALTICAS - COM 5 CAMADAS DE FELTRO ASFALTICO 15LBS</v>
          </cell>
          <cell r="C313" t="str">
            <v>M2</v>
          </cell>
          <cell r="D313">
            <v>31.23</v>
          </cell>
        </row>
        <row r="314">
          <cell r="A314" t="str">
            <v>05.03.08</v>
          </cell>
          <cell r="B314" t="str">
            <v>MANTA ASFALTICA E=3MM C/VEU DE POLIESTER COLADA A MACARICO</v>
          </cell>
          <cell r="C314" t="str">
            <v>M2</v>
          </cell>
          <cell r="D314">
            <v>37.42</v>
          </cell>
        </row>
        <row r="315">
          <cell r="A315" t="str">
            <v>05.03.09</v>
          </cell>
          <cell r="B315" t="str">
            <v>MANTA ASFALTICA E=4MM C/VEU DE POLIESTER COLADA A MACARICO</v>
          </cell>
          <cell r="C315" t="str">
            <v>M2</v>
          </cell>
          <cell r="D315">
            <v>42.03</v>
          </cell>
        </row>
        <row r="316">
          <cell r="A316" t="str">
            <v>05.03.11</v>
          </cell>
          <cell r="B316" t="str">
            <v>MANTA ASFALTICA E=4MM ANTI RAIZ C/VEU DE POLIESTER</v>
          </cell>
          <cell r="C316" t="str">
            <v>M2</v>
          </cell>
          <cell r="D316">
            <v>52.22</v>
          </cell>
        </row>
        <row r="317">
          <cell r="A317" t="str">
            <v>05.03.12</v>
          </cell>
          <cell r="B317" t="str">
            <v>EMULSAO HIDRO-ASFALTICA ESTRUT.C/MANTAS DE FIBRA DE VIDRO - 6KG/M2</v>
          </cell>
          <cell r="C317" t="str">
            <v>M2</v>
          </cell>
          <cell r="D317">
            <v>10.07</v>
          </cell>
        </row>
        <row r="318">
          <cell r="A318" t="str">
            <v>05.03.13</v>
          </cell>
          <cell r="B318" t="str">
            <v>EMULSAO HIDRO-ASFALTICA ESTRUT.C/MANTAS DE FIBRA DE VIDRO - 10KG/M2</v>
          </cell>
          <cell r="C318" t="str">
            <v>M2</v>
          </cell>
          <cell r="D318">
            <v>16.72</v>
          </cell>
        </row>
        <row r="319">
          <cell r="A319" t="str">
            <v>05.03.17</v>
          </cell>
          <cell r="B319" t="str">
            <v>ELAST.SINTETICOS EM SOLUCAO - 9 DEMAOS,ESTRUT.C/NAILON OU POLIESTER</v>
          </cell>
          <cell r="C319" t="str">
            <v>M2</v>
          </cell>
          <cell r="D319">
            <v>64.02</v>
          </cell>
        </row>
        <row r="320">
          <cell r="A320" t="str">
            <v>05.03.40</v>
          </cell>
          <cell r="B320" t="str">
            <v>REGULARIZACAO COM ARGAM.CIMENTO E AREIA - TRACO 1:3,ESPES.MED=30MM</v>
          </cell>
          <cell r="C320" t="str">
            <v>M2</v>
          </cell>
          <cell r="D320">
            <v>13.2</v>
          </cell>
        </row>
        <row r="321">
          <cell r="A321" t="str">
            <v>05.03.43</v>
          </cell>
          <cell r="B321" t="str">
            <v>PINTURA PROTETORA COM TINTA BETUMINOSA (P/ARG.IMPERM.) - 2 DEMAOS</v>
          </cell>
          <cell r="C321" t="str">
            <v>M2</v>
          </cell>
          <cell r="D321">
            <v>4.84</v>
          </cell>
        </row>
        <row r="322">
          <cell r="A322" t="str">
            <v>05.03.47</v>
          </cell>
          <cell r="B322" t="str">
            <v>PROTECAO MECANICA COM ARGAM.CIM.E AREIA - TRACO 1:7,ESPES.MED=30MM</v>
          </cell>
          <cell r="C322" t="str">
            <v>M2</v>
          </cell>
          <cell r="D322">
            <v>11.93</v>
          </cell>
        </row>
        <row r="323">
          <cell r="A323" t="str">
            <v>05.03.54</v>
          </cell>
          <cell r="B323" t="str">
            <v>ARGILA EXPANDIDA SOLTA</v>
          </cell>
          <cell r="C323" t="str">
            <v>M3</v>
          </cell>
          <cell r="D323">
            <v>191.08</v>
          </cell>
        </row>
        <row r="324">
          <cell r="A324" t="str">
            <v>05.03.55</v>
          </cell>
          <cell r="B324" t="str">
            <v>ISOLAMENTO TERMICO COM ARGILA EXPANDIDA SOLTA - ESP=70MM</v>
          </cell>
          <cell r="C324" t="str">
            <v>M2</v>
          </cell>
          <cell r="D324">
            <v>22.9</v>
          </cell>
        </row>
        <row r="325">
          <cell r="A325" t="str">
            <v>05.03.73</v>
          </cell>
          <cell r="B325" t="str">
            <v>ISOLAMENTO TERMICO COM POLIESTIRENO EXPANDIDO - ESP=50MM</v>
          </cell>
          <cell r="C325" t="str">
            <v>M2</v>
          </cell>
          <cell r="D325">
            <v>14.33</v>
          </cell>
        </row>
        <row r="326">
          <cell r="A326" t="str">
            <v>05.04.00</v>
          </cell>
          <cell r="B326" t="str">
            <v>JUNTAS DE DILATACAO</v>
          </cell>
        </row>
        <row r="327">
          <cell r="A327" t="str">
            <v>05.04.01</v>
          </cell>
          <cell r="B327" t="str">
            <v>CHAPA DE COBRE N.26 COM PERFIL SANFONADO - DESENVOLVIMENTO 300MM</v>
          </cell>
          <cell r="C327" t="str">
            <v>M</v>
          </cell>
          <cell r="D327">
            <v>47.1</v>
          </cell>
        </row>
        <row r="328">
          <cell r="A328" t="str">
            <v>05.04.10</v>
          </cell>
          <cell r="B328" t="str">
            <v>MASTIQUE ELASTICO A BASE DE SILICONE</v>
          </cell>
          <cell r="C328" t="str">
            <v>D3</v>
          </cell>
          <cell r="D328">
            <v>46.3</v>
          </cell>
        </row>
        <row r="329">
          <cell r="A329" t="str">
            <v>05.04.25</v>
          </cell>
          <cell r="B329" t="str">
            <v>MASTIQUE ELASTICO A BASE DE POLISSULFETOS - BICOMPONENTE</v>
          </cell>
          <cell r="C329" t="str">
            <v>D3</v>
          </cell>
          <cell r="D329">
            <v>20.54</v>
          </cell>
        </row>
        <row r="330">
          <cell r="A330" t="str">
            <v>05.04.30</v>
          </cell>
          <cell r="B330" t="str">
            <v>MASTIQUE ELASTICO A BASE DE POLIURETANO - MONOCOMPONENTE</v>
          </cell>
          <cell r="C330" t="str">
            <v>D3</v>
          </cell>
          <cell r="D330">
            <v>53.35</v>
          </cell>
        </row>
        <row r="331">
          <cell r="A331" t="str">
            <v>05.50.00</v>
          </cell>
          <cell r="B331" t="str">
            <v>DEMOLICOES</v>
          </cell>
        </row>
        <row r="332">
          <cell r="A332" t="str">
            <v>05.50.01</v>
          </cell>
          <cell r="B332" t="str">
            <v>DEMOLICAO DE ARGAMASSA IMPERMEAVEL - ESPESSURA MEDIA 30MM</v>
          </cell>
          <cell r="C332" t="str">
            <v>M2</v>
          </cell>
          <cell r="D332">
            <v>3.14</v>
          </cell>
        </row>
        <row r="333">
          <cell r="A333" t="str">
            <v>05.50.02</v>
          </cell>
          <cell r="B333" t="str">
            <v>DEMOLICAO DE SISTEMAS IMPERMEABILIZANTES DE BASE ASFALTICA</v>
          </cell>
          <cell r="C333" t="str">
            <v>M2</v>
          </cell>
          <cell r="D333">
            <v>1.26</v>
          </cell>
        </row>
        <row r="334">
          <cell r="A334" t="str">
            <v>05.50.05</v>
          </cell>
          <cell r="B334" t="str">
            <v>DEMOLICAO DE SISTEMAS DE ISOLAMENTO TERMICO EM GERAL</v>
          </cell>
          <cell r="C334" t="str">
            <v>M2</v>
          </cell>
          <cell r="D334">
            <v>0.63</v>
          </cell>
        </row>
        <row r="335">
          <cell r="A335" t="str">
            <v>05.50.10</v>
          </cell>
          <cell r="B335" t="str">
            <v>DEMOLICAO DE CAPEAMENTO PROTETOR,EXECUTADO COM ARGAM.CIMENTO E AREIA</v>
          </cell>
          <cell r="C335" t="str">
            <v>M2</v>
          </cell>
          <cell r="D335">
            <v>1.88</v>
          </cell>
        </row>
        <row r="336">
          <cell r="A336" t="str">
            <v>05.50.12</v>
          </cell>
          <cell r="B336" t="str">
            <v>DEMOLICAO DE PROTECAO TERMOMECANICA - LADR.CERAMICOS OU HIDRAULICOS</v>
          </cell>
          <cell r="C336" t="str">
            <v>M2</v>
          </cell>
          <cell r="D336">
            <v>3.77</v>
          </cell>
        </row>
        <row r="337">
          <cell r="A337" t="str">
            <v>05.50.15</v>
          </cell>
          <cell r="B337" t="str">
            <v>DEMOLICAO DE ARGAMASSA DE REGULARIZACAO - ESPESSURA MEDIA 30MM</v>
          </cell>
          <cell r="C337" t="str">
            <v>M2</v>
          </cell>
          <cell r="D337">
            <v>3.14</v>
          </cell>
        </row>
        <row r="338">
          <cell r="A338" t="str">
            <v>05.60.00</v>
          </cell>
          <cell r="B338" t="str">
            <v>RETIRADAS</v>
          </cell>
        </row>
        <row r="339">
          <cell r="A339" t="str">
            <v>05.60.05</v>
          </cell>
          <cell r="B339" t="str">
            <v>RETIRADA DE ISOLAMENTO TERMICO - TIJOLOS CERAMICOS FURADOS</v>
          </cell>
          <cell r="C339" t="str">
            <v>M2</v>
          </cell>
          <cell r="D339">
            <v>1.88</v>
          </cell>
        </row>
        <row r="340">
          <cell r="A340" t="str">
            <v>05.60.06</v>
          </cell>
          <cell r="B340" t="str">
            <v>RETIRADA DE ISOLAMENTO TERMICO - AGREGADOS SOLTOS EM GERAL</v>
          </cell>
          <cell r="C340" t="str">
            <v>M3</v>
          </cell>
          <cell r="D340">
            <v>12.55</v>
          </cell>
        </row>
        <row r="341">
          <cell r="A341" t="str">
            <v>05.70.00</v>
          </cell>
          <cell r="B341" t="str">
            <v>RECOLOCACOES</v>
          </cell>
        </row>
        <row r="342">
          <cell r="A342" t="str">
            <v>05.70.06</v>
          </cell>
          <cell r="B342" t="str">
            <v>RECOLOCACAO DE ISOLAMENTO TERMICO - AGREGADOS SOLTOS EM GERAL</v>
          </cell>
          <cell r="C342" t="str">
            <v>M3</v>
          </cell>
          <cell r="D342">
            <v>28.24</v>
          </cell>
        </row>
        <row r="343">
          <cell r="A343" t="str">
            <v>05.80.00</v>
          </cell>
          <cell r="B343" t="str">
            <v>SERVICOS PARCIAIS</v>
          </cell>
        </row>
        <row r="344">
          <cell r="A344" t="str">
            <v>05.80.01</v>
          </cell>
          <cell r="B344" t="str">
            <v>PAPEL KRAFT BETUMADO DUPLO</v>
          </cell>
          <cell r="C344" t="str">
            <v>M2</v>
          </cell>
          <cell r="D344">
            <v>1.69</v>
          </cell>
        </row>
        <row r="345">
          <cell r="A345" t="str">
            <v>05.90.00</v>
          </cell>
          <cell r="B345" t="str">
            <v>RESINAS</v>
          </cell>
        </row>
        <row r="346">
          <cell r="A346" t="str">
            <v>05.90.10</v>
          </cell>
          <cell r="B346" t="str">
            <v>RESINA ACRILICA P/ PISO GRANILITE, APLICAÇÃO INCLUSA</v>
          </cell>
          <cell r="C346" t="str">
            <v>M2</v>
          </cell>
          <cell r="D346">
            <v>8.7200000000000006</v>
          </cell>
        </row>
        <row r="347">
          <cell r="A347" t="str">
            <v>05.90.15</v>
          </cell>
          <cell r="B347" t="str">
            <v>RESINA ACRILICA P/ DEGRAU DE GRANILITE, APLICAÇÃO INCL</v>
          </cell>
          <cell r="C347" t="str">
            <v>M</v>
          </cell>
          <cell r="D347">
            <v>4.5199999999999996</v>
          </cell>
        </row>
        <row r="348">
          <cell r="A348" t="str">
            <v>06.00.00</v>
          </cell>
          <cell r="B348" t="str">
            <v>COBERTURAS</v>
          </cell>
        </row>
        <row r="349">
          <cell r="A349" t="str">
            <v>06.01.00</v>
          </cell>
          <cell r="B349" t="str">
            <v>ESTRUTURAS DE COBERTURA</v>
          </cell>
        </row>
        <row r="350">
          <cell r="A350" t="str">
            <v>06.01.01</v>
          </cell>
          <cell r="B350" t="str">
            <v>ESTRUTURA DE MADEIRA, EM TERÇAS, P/ TELHAS DE BARRO</v>
          </cell>
          <cell r="C350" t="str">
            <v>M2</v>
          </cell>
          <cell r="D350">
            <v>31.07</v>
          </cell>
        </row>
        <row r="351">
          <cell r="A351" t="str">
            <v>06.01.03</v>
          </cell>
          <cell r="B351" t="str">
            <v>ESTRUTURA DE MADEIRA,PONTALETADA, P/ TELHAS DE BARRO</v>
          </cell>
          <cell r="C351" t="str">
            <v>M2</v>
          </cell>
          <cell r="D351">
            <v>38.18</v>
          </cell>
        </row>
        <row r="352">
          <cell r="A352" t="str">
            <v>06.01.05</v>
          </cell>
          <cell r="B352" t="str">
            <v>ESTRUTURA C/TESOURAS DE MAD.P/TELHAS DE BARRO - VAOS ATE 7,00M</v>
          </cell>
          <cell r="C352" t="str">
            <v>M2</v>
          </cell>
          <cell r="D352">
            <v>43.2</v>
          </cell>
        </row>
        <row r="353">
          <cell r="A353" t="str">
            <v>06.01.06</v>
          </cell>
          <cell r="B353" t="str">
            <v>ESTRUTURA C/TESOURAS DE MAD.P/TELHAS DE BARRO - VAOS 7,01 A 10,00M</v>
          </cell>
          <cell r="C353" t="str">
            <v>M2</v>
          </cell>
          <cell r="D353">
            <v>50.72</v>
          </cell>
        </row>
        <row r="354">
          <cell r="A354" t="str">
            <v>06.01.07</v>
          </cell>
          <cell r="B354" t="str">
            <v>ESTRUTURA C/TESOURAS DE MAD.P/TELHAS DE BARRO - VAOS 10,01 A 13,00M</v>
          </cell>
          <cell r="C354" t="str">
            <v>M2</v>
          </cell>
          <cell r="D354">
            <v>55.11</v>
          </cell>
        </row>
        <row r="355">
          <cell r="A355" t="str">
            <v>06.01.08</v>
          </cell>
          <cell r="B355" t="str">
            <v>ESTRUTURA C/TESOURAS DE MAD.P/TELHAS DE BARRO - VAOS 13,01 A 18,00M</v>
          </cell>
          <cell r="C355" t="str">
            <v>M2</v>
          </cell>
          <cell r="D355">
            <v>63.61</v>
          </cell>
        </row>
        <row r="356">
          <cell r="A356" t="str">
            <v>06.01.10</v>
          </cell>
          <cell r="B356" t="str">
            <v>ESTRUTURA DE MADEIRA,EM TERCAS,PARA TELHAS ONDULADAS CA/AL/PL/AG</v>
          </cell>
          <cell r="C356" t="str">
            <v>M2</v>
          </cell>
          <cell r="D356">
            <v>12.18</v>
          </cell>
        </row>
        <row r="357">
          <cell r="A357" t="str">
            <v>06.01.13</v>
          </cell>
          <cell r="B357" t="str">
            <v>ESTRUTURA DE MADEIRA,PONTALETADA,PARA TELHAS ONDULADAS CA/AL/PL/AG</v>
          </cell>
          <cell r="C357" t="str">
            <v>M2</v>
          </cell>
          <cell r="D357">
            <v>43.03</v>
          </cell>
        </row>
        <row r="358">
          <cell r="A358" t="str">
            <v>06.01.15</v>
          </cell>
          <cell r="B358" t="str">
            <v>ESTRUTURA C/TESOURAS MAD.P/TELHAS OND.CA/AL/PL - VAOS ATE 7,00M</v>
          </cell>
          <cell r="C358" t="str">
            <v>M2</v>
          </cell>
          <cell r="D358">
            <v>30.23</v>
          </cell>
        </row>
        <row r="359">
          <cell r="A359" t="str">
            <v>06.01.16</v>
          </cell>
          <cell r="B359" t="str">
            <v>ESTRUTURA C/TESOURAS MAD.P/TELHAS OND.CA/AL/PL - VAOS 7,01 A 10,00M</v>
          </cell>
          <cell r="C359" t="str">
            <v>M2</v>
          </cell>
          <cell r="D359">
            <v>32.97</v>
          </cell>
        </row>
        <row r="360">
          <cell r="A360" t="str">
            <v>06.01.17</v>
          </cell>
          <cell r="B360" t="str">
            <v>ESTRUTURA C/TESOURAS MAD.P/TELHAS OND.CA/AL/PL - VAOS 10,01 A 13,00M</v>
          </cell>
          <cell r="C360" t="str">
            <v>M2</v>
          </cell>
          <cell r="D360">
            <v>38.78</v>
          </cell>
        </row>
        <row r="361">
          <cell r="A361" t="str">
            <v>06.01.18</v>
          </cell>
          <cell r="B361" t="str">
            <v>ESTRUTURA C/TESOURAS MAD.P/TELHAS OND.CA/AL/PL - VAOS 13,01 A 18,00M</v>
          </cell>
          <cell r="C361" t="str">
            <v>M2</v>
          </cell>
          <cell r="D361">
            <v>46.2</v>
          </cell>
        </row>
        <row r="362">
          <cell r="A362" t="str">
            <v>06.01.30</v>
          </cell>
          <cell r="B362" t="str">
            <v>FORNECIMENTO DE ESTRUTURA METALICA PARA COBERTURA</v>
          </cell>
          <cell r="C362" t="str">
            <v>KG</v>
          </cell>
          <cell r="D362">
            <v>4.3499999999999996</v>
          </cell>
        </row>
        <row r="363">
          <cell r="A363" t="str">
            <v>06.01.31</v>
          </cell>
          <cell r="B363" t="str">
            <v>MONTAGEM DE ESTRUTURA METALICA PARA COBERTURA</v>
          </cell>
          <cell r="C363" t="str">
            <v>KG</v>
          </cell>
          <cell r="D363">
            <v>1.1100000000000001</v>
          </cell>
        </row>
        <row r="364">
          <cell r="A364" t="str">
            <v>06.02.00</v>
          </cell>
          <cell r="B364" t="str">
            <v>TELHADOS</v>
          </cell>
        </row>
        <row r="365">
          <cell r="A365" t="str">
            <v>06.02.03</v>
          </cell>
          <cell r="B365" t="str">
            <v>TELHAS DE BARRO COZIDO - PAULISTA</v>
          </cell>
          <cell r="C365" t="str">
            <v>M2</v>
          </cell>
          <cell r="D365">
            <v>41.56</v>
          </cell>
        </row>
        <row r="366">
          <cell r="A366" t="str">
            <v>06.02.04</v>
          </cell>
          <cell r="B366" t="str">
            <v>TELHAS DE BARRO COZIDO - SUPER-PAULISTA (PLAN)</v>
          </cell>
          <cell r="C366" t="str">
            <v>M2</v>
          </cell>
          <cell r="D366">
            <v>31.5</v>
          </cell>
        </row>
        <row r="367">
          <cell r="A367" t="str">
            <v>06.02.05</v>
          </cell>
          <cell r="B367" t="str">
            <v>TELHAS DE BARRO COZIDO - FRANCESA</v>
          </cell>
          <cell r="C367" t="str">
            <v>M2</v>
          </cell>
          <cell r="D367">
            <v>23.92</v>
          </cell>
        </row>
        <row r="368">
          <cell r="A368" t="str">
            <v>06.02.21</v>
          </cell>
          <cell r="B368" t="str">
            <v>TELHA ONDULADA CRFS 6MM</v>
          </cell>
          <cell r="C368" t="str">
            <v>M2</v>
          </cell>
          <cell r="D368">
            <v>15.72</v>
          </cell>
        </row>
        <row r="369">
          <cell r="A369" t="str">
            <v>06.02.22</v>
          </cell>
          <cell r="B369" t="str">
            <v>TELHA ONDULADA CRFS 8MM</v>
          </cell>
          <cell r="C369" t="str">
            <v>M2</v>
          </cell>
          <cell r="D369">
            <v>18.63</v>
          </cell>
        </row>
        <row r="370">
          <cell r="A370" t="str">
            <v>06.02.23</v>
          </cell>
          <cell r="B370" t="str">
            <v>TELHA ESTRUTURAL TRAPEZOIDAL EM CRFS, LARGURA ÚTIL=44CM - ESPESSURA =8MM</v>
          </cell>
          <cell r="C370" t="str">
            <v>M2</v>
          </cell>
          <cell r="D370">
            <v>37.06</v>
          </cell>
        </row>
        <row r="371">
          <cell r="A371" t="str">
            <v>06.02.25</v>
          </cell>
          <cell r="B371" t="str">
            <v>TELHA ESTRUTURAL TRAPEZOIDAL EM CRFS, LARGURA ÚTIL=90CM - ESPESSURA=8MM</v>
          </cell>
          <cell r="C371" t="str">
            <v>M2</v>
          </cell>
          <cell r="D371">
            <v>30.69</v>
          </cell>
        </row>
        <row r="372">
          <cell r="A372" t="str">
            <v>06.02.30</v>
          </cell>
          <cell r="B372" t="str">
            <v>TELHAS DE PVC RIGIDO,TRANSL.OU OPACAS - ONDULADA,TRAPEZ.OU GRECA</v>
          </cell>
          <cell r="C372" t="str">
            <v>M2</v>
          </cell>
          <cell r="D372">
            <v>44.73</v>
          </cell>
        </row>
        <row r="373">
          <cell r="A373" t="str">
            <v>06.02.35</v>
          </cell>
          <cell r="B373" t="str">
            <v>TELHAS DE POLIESTER E FIBRA DE VIDRO - ONDULADA OU TRAPEZOIDAL</v>
          </cell>
          <cell r="C373" t="str">
            <v>M2</v>
          </cell>
          <cell r="D373">
            <v>39.4</v>
          </cell>
        </row>
        <row r="374">
          <cell r="A374" t="str">
            <v>06.02.41</v>
          </cell>
          <cell r="B374" t="str">
            <v>TELHAS DE ALUMÍNIO - PERFIL ONDULADO - E=0,8MM</v>
          </cell>
          <cell r="C374" t="str">
            <v>M2</v>
          </cell>
          <cell r="D374">
            <v>45.64</v>
          </cell>
        </row>
        <row r="375">
          <cell r="A375" t="str">
            <v>06.02.42</v>
          </cell>
          <cell r="B375" t="str">
            <v>TELHAS DE ALUMÍNIO  PERFIL TRAPEZOIDAL   - ESPESSURA=0,8MM</v>
          </cell>
          <cell r="C375" t="str">
            <v>M2</v>
          </cell>
          <cell r="D375">
            <v>48.03</v>
          </cell>
        </row>
        <row r="376">
          <cell r="A376" t="str">
            <v>06.02.44</v>
          </cell>
          <cell r="B376" t="str">
            <v>TELHA TRAPEZOIDAL DE ACO GALV.ESP=0,50MM,REVESTIMENTO B,H=40MM</v>
          </cell>
          <cell r="C376" t="str">
            <v>M2</v>
          </cell>
          <cell r="D376">
            <v>30.73</v>
          </cell>
        </row>
        <row r="377">
          <cell r="A377" t="str">
            <v>06.02.45</v>
          </cell>
          <cell r="B377" t="str">
            <v>TELHA ONDULADA DE ACO GALV.ESP=0,50MM,REVEST.B,H=17,5MM</v>
          </cell>
          <cell r="C377" t="str">
            <v>M2</v>
          </cell>
          <cell r="D377">
            <v>29</v>
          </cell>
        </row>
        <row r="378">
          <cell r="A378" t="str">
            <v>06.02.46</v>
          </cell>
          <cell r="B378" t="str">
            <v>TELHA TRAP.DUP.ACO GALV.ESP=0,5MM,REV.B,H=40MM,C/MIOLO POLIU. E=30MM</v>
          </cell>
          <cell r="C378" t="str">
            <v>M2</v>
          </cell>
          <cell r="D378">
            <v>81.900000000000006</v>
          </cell>
        </row>
        <row r="379">
          <cell r="A379" t="str">
            <v>06.02.47</v>
          </cell>
          <cell r="B379" t="str">
            <v>TELHA TRAP. ACO GALV.ESP=0,5MM,H=40MM,C/PINT.ELET.COR BRAN 2 FACES</v>
          </cell>
          <cell r="C379" t="str">
            <v>M2</v>
          </cell>
          <cell r="D379">
            <v>34.86</v>
          </cell>
        </row>
        <row r="380">
          <cell r="A380" t="str">
            <v>06.02.49</v>
          </cell>
          <cell r="B380" t="str">
            <v>TELHA TRAP.DUP.ACO GALV.E=0,5MM,REV.B,H=40MM PINT.MIOLO POLI.E=30MM</v>
          </cell>
          <cell r="C380" t="str">
            <v>M2</v>
          </cell>
          <cell r="D380">
            <v>82.92</v>
          </cell>
        </row>
        <row r="381">
          <cell r="A381" t="str">
            <v>06.02.51</v>
          </cell>
          <cell r="B381" t="str">
            <v>CUMEEIRA OU ESPIGAO DE BARRO - PARA TELHAS PAULISTA,PLAN E FRANCESA</v>
          </cell>
          <cell r="C381" t="str">
            <v>M</v>
          </cell>
          <cell r="D381">
            <v>10.199999999999999</v>
          </cell>
        </row>
        <row r="382">
          <cell r="A382" t="str">
            <v>06.02.55</v>
          </cell>
          <cell r="B382" t="str">
            <v>CUMEEIRA CRFS - TELHA ONDULADA</v>
          </cell>
          <cell r="C382" t="str">
            <v>M</v>
          </cell>
          <cell r="D382">
            <v>17.53</v>
          </cell>
        </row>
        <row r="383">
          <cell r="A383" t="str">
            <v>06.02.56</v>
          </cell>
          <cell r="B383" t="str">
            <v>CUMEEIRA EM  CRFS PARA TELHA ESTRUTURAL TRAPEZOIDAL 44CM</v>
          </cell>
          <cell r="C383" t="str">
            <v>M</v>
          </cell>
          <cell r="D383">
            <v>26.98</v>
          </cell>
        </row>
        <row r="384">
          <cell r="A384" t="str">
            <v>06.02.90</v>
          </cell>
          <cell r="B384" t="str">
            <v>CUMEEIRA DE ALUMINIO PERFIL ONDULADO - NORMAL,0,8MM</v>
          </cell>
          <cell r="C384" t="str">
            <v>M</v>
          </cell>
          <cell r="D384">
            <v>40.96</v>
          </cell>
        </row>
        <row r="385">
          <cell r="A385" t="str">
            <v>06.02.91</v>
          </cell>
          <cell r="B385" t="str">
            <v>CUMEEIRA DE ALUMÍNIO - PERFIL TRAPEZOIDAL - NORMAL - E=0,8MM</v>
          </cell>
          <cell r="C385" t="str">
            <v>M</v>
          </cell>
          <cell r="D385">
            <v>42.42</v>
          </cell>
        </row>
        <row r="386">
          <cell r="A386" t="str">
            <v>06.02.92</v>
          </cell>
          <cell r="B386" t="str">
            <v>CUMEEIRA DE ALUMÍNIO PERFIL ONDULADO - SHED - E=0,8MM</v>
          </cell>
          <cell r="C386" t="str">
            <v>M</v>
          </cell>
          <cell r="D386">
            <v>52.33</v>
          </cell>
        </row>
        <row r="387">
          <cell r="A387" t="str">
            <v>06.02.93</v>
          </cell>
          <cell r="B387" t="str">
            <v>CUMEEIRA DE ALUMÍNIO - PERFIL TRAPEZOIDAL - SHED - E=0,8MM</v>
          </cell>
          <cell r="C387" t="str">
            <v>M</v>
          </cell>
          <cell r="D387">
            <v>42.38</v>
          </cell>
        </row>
        <row r="388">
          <cell r="A388" t="str">
            <v>06.02.94</v>
          </cell>
          <cell r="B388" t="str">
            <v>CUMEEIRA TRAP.ACO GALV.ESP=0,5MM,REV B,H=40MM,L=0,50 M</v>
          </cell>
          <cell r="C388" t="str">
            <v>M</v>
          </cell>
          <cell r="D388">
            <v>25.99</v>
          </cell>
        </row>
        <row r="389">
          <cell r="A389" t="str">
            <v>06.02.95</v>
          </cell>
          <cell r="B389" t="str">
            <v>CUMEEIRA OND.ACO GALV.ESP=0,50MM,REV B,H=17,5MM,LARG=0,50M</v>
          </cell>
          <cell r="C389" t="str">
            <v>M</v>
          </cell>
          <cell r="D389">
            <v>29.47</v>
          </cell>
        </row>
        <row r="390">
          <cell r="A390" t="str">
            <v>06.02.96</v>
          </cell>
          <cell r="B390" t="str">
            <v>CUMEEIRA TRAP.ACO GALV.E=0,5MM,REV B,H=40MM,L=0,50M,C/PINT.BR.2FACES</v>
          </cell>
          <cell r="C390" t="str">
            <v>M</v>
          </cell>
          <cell r="D390">
            <v>33.369999999999997</v>
          </cell>
        </row>
        <row r="391">
          <cell r="A391" t="str">
            <v>06.03.00</v>
          </cell>
          <cell r="B391" t="str">
            <v>DOMOS DE ILUMINACAO E VENTILACAO</v>
          </cell>
        </row>
        <row r="392">
          <cell r="A392" t="str">
            <v>06.03.98</v>
          </cell>
          <cell r="B392" t="str">
            <v>DOMO ACRILICO PARA ILUMINACAO E VENTILACAO</v>
          </cell>
          <cell r="C392" t="str">
            <v>M2</v>
          </cell>
          <cell r="D392">
            <v>334.55</v>
          </cell>
        </row>
        <row r="393">
          <cell r="A393" t="str">
            <v>06.50.00</v>
          </cell>
          <cell r="B393" t="str">
            <v>DEMOLICOES</v>
          </cell>
        </row>
        <row r="394">
          <cell r="A394" t="str">
            <v>06.50.20</v>
          </cell>
          <cell r="B394" t="str">
            <v>DEMOLICAO DE TELHAS DE BARRO COZIDO OU VIDRO - EM GERAL</v>
          </cell>
          <cell r="C394" t="str">
            <v>M2</v>
          </cell>
          <cell r="D394">
            <v>3.77</v>
          </cell>
        </row>
        <row r="395">
          <cell r="A395" t="str">
            <v>06.50.25</v>
          </cell>
          <cell r="B395" t="str">
            <v>DEMOLICAO DE TELHAS DE CIM.AMIANTO,ALUM.OU PLASTICO - ONDULADA COMUM</v>
          </cell>
          <cell r="C395" t="str">
            <v>M2</v>
          </cell>
          <cell r="D395">
            <v>1.57</v>
          </cell>
        </row>
        <row r="396">
          <cell r="A396" t="str">
            <v>06.60.00</v>
          </cell>
          <cell r="B396" t="str">
            <v>RETIRADAS</v>
          </cell>
        </row>
        <row r="397">
          <cell r="A397" t="str">
            <v>06.60.03</v>
          </cell>
          <cell r="B397" t="str">
            <v>RETIRADA ESTR.MAD.PONTALETADA - PARA TELHAS DE BARRO COZIDO</v>
          </cell>
          <cell r="C397" t="str">
            <v>M2</v>
          </cell>
          <cell r="D397">
            <v>4.1100000000000003</v>
          </cell>
        </row>
        <row r="398">
          <cell r="A398" t="str">
            <v>06.60.04</v>
          </cell>
          <cell r="B398" t="str">
            <v>RETIRADA ESTR.MAD.PONTALETADA - P/ONDUL.CIM.AMIANTO,ALUM.OU PLASTICO</v>
          </cell>
          <cell r="C398" t="str">
            <v>M2</v>
          </cell>
          <cell r="D398">
            <v>2.74</v>
          </cell>
        </row>
        <row r="399">
          <cell r="A399" t="str">
            <v>06.60.05</v>
          </cell>
          <cell r="B399" t="str">
            <v>RETIRADA ESTR.MAD.C/TESOURAS - PARA TELHAS DE BARRO COZIDO</v>
          </cell>
          <cell r="C399" t="str">
            <v>M2</v>
          </cell>
          <cell r="D399">
            <v>6.86</v>
          </cell>
        </row>
        <row r="400">
          <cell r="A400" t="str">
            <v>06.60.06</v>
          </cell>
          <cell r="B400" t="str">
            <v>RETIRADA ESTR.MAD.C/TESOURAS - P/ONDUL.CIM.AMIANTO,ALUM.OU PLASTICO</v>
          </cell>
          <cell r="C400" t="str">
            <v>M2</v>
          </cell>
          <cell r="D400">
            <v>5.49</v>
          </cell>
        </row>
        <row r="401">
          <cell r="A401" t="str">
            <v>06.60.08</v>
          </cell>
          <cell r="B401" t="str">
            <v>RETIRADA DE ESTRUTURA METALICA INCL.PERFIS DE FIXACAO</v>
          </cell>
          <cell r="C401" t="str">
            <v>KG</v>
          </cell>
          <cell r="D401">
            <v>0.78</v>
          </cell>
        </row>
        <row r="402">
          <cell r="A402" t="str">
            <v>06.60.10</v>
          </cell>
          <cell r="B402" t="str">
            <v>RETIRADA PARCIAL DE MADEIRAMENTO DE TELHADO - RIPAS</v>
          </cell>
          <cell r="C402" t="str">
            <v>M</v>
          </cell>
          <cell r="D402">
            <v>0.14000000000000001</v>
          </cell>
        </row>
        <row r="403">
          <cell r="A403" t="str">
            <v>06.60.11</v>
          </cell>
          <cell r="B403" t="str">
            <v>RETIRADA PARCIAL DE MADEIRAMENTO DE TELHADO - CAIBROS</v>
          </cell>
          <cell r="C403" t="str">
            <v>M</v>
          </cell>
          <cell r="D403">
            <v>0.82</v>
          </cell>
        </row>
        <row r="404">
          <cell r="A404" t="str">
            <v>06.60.12</v>
          </cell>
          <cell r="B404" t="str">
            <v>RETIRADA PARCIAL DE MADEIRAMENTO DE TELHADO - VIGAS</v>
          </cell>
          <cell r="C404" t="str">
            <v>M</v>
          </cell>
          <cell r="D404">
            <v>1.37</v>
          </cell>
        </row>
        <row r="405">
          <cell r="A405" t="str">
            <v>06.60.15</v>
          </cell>
          <cell r="B405" t="str">
            <v>RETIRADA DE FERRAGEM PARA MADEIRAMENTO DE TELHADO</v>
          </cell>
          <cell r="C405" t="str">
            <v>UN</v>
          </cell>
          <cell r="D405">
            <v>2.06</v>
          </cell>
        </row>
        <row r="406">
          <cell r="A406" t="str">
            <v>06.60.20</v>
          </cell>
          <cell r="B406" t="str">
            <v>RETIRADA DE TELHAS DE BARRO COZIDO OU VIDRO - TIPO FRANCESA</v>
          </cell>
          <cell r="C406" t="str">
            <v>M2</v>
          </cell>
          <cell r="D406">
            <v>3.14</v>
          </cell>
        </row>
        <row r="407">
          <cell r="A407" t="str">
            <v>06.60.21</v>
          </cell>
          <cell r="B407" t="str">
            <v>RETIRADA DE TELHAS DE BARRO COZIDO OU VIDRO - TIPO PAULISTA</v>
          </cell>
          <cell r="C407" t="str">
            <v>M2</v>
          </cell>
          <cell r="D407">
            <v>5.65</v>
          </cell>
        </row>
        <row r="408">
          <cell r="A408" t="str">
            <v>06.60.22</v>
          </cell>
          <cell r="B408" t="str">
            <v>RETIRADA DE TELHAS DE BARRO COZIDO - TIPO SUPER-PAULISTA (PLAN)</v>
          </cell>
          <cell r="C408" t="str">
            <v>M2</v>
          </cell>
          <cell r="D408">
            <v>4.3899999999999997</v>
          </cell>
        </row>
        <row r="409">
          <cell r="A409" t="str">
            <v>06.60.25</v>
          </cell>
          <cell r="B409" t="str">
            <v>RETIRADA DE TELHAS DE CRFS, CIMENTO AMIANTO, ALUMÍNIO OU PLÁSTICO - ONDULADA COMUM</v>
          </cell>
          <cell r="C409" t="str">
            <v>M2</v>
          </cell>
          <cell r="D409">
            <v>2.2000000000000002</v>
          </cell>
        </row>
        <row r="410">
          <cell r="A410" t="str">
            <v>06.60.28</v>
          </cell>
          <cell r="B410" t="str">
            <v>RETIRADA DE TELHAS ESTRUTURAIS DE CRFS OU CIMENTO AMIANTO - LARGURA ÚTIL=44CM</v>
          </cell>
          <cell r="C410" t="str">
            <v>M2</v>
          </cell>
          <cell r="D410">
            <v>1.88</v>
          </cell>
        </row>
        <row r="411">
          <cell r="A411" t="str">
            <v>06.60.29</v>
          </cell>
          <cell r="B411" t="str">
            <v>RETIRADA DE TELHAS ESTRUTURAIS DE CRFS OU CIMENTO AMIANTO - LARGURA ÚTIL=90CM</v>
          </cell>
          <cell r="C411" t="str">
            <v>M2</v>
          </cell>
          <cell r="D411">
            <v>1.88</v>
          </cell>
        </row>
        <row r="412">
          <cell r="A412" t="str">
            <v>06.60.40</v>
          </cell>
          <cell r="B412" t="str">
            <v>RETIRADA DE CUMEEIRAS OU ESPIGOES DE BARRO COZIDO</v>
          </cell>
          <cell r="C412" t="str">
            <v>M</v>
          </cell>
          <cell r="D412">
            <v>1.88</v>
          </cell>
        </row>
        <row r="413">
          <cell r="A413" t="str">
            <v>06.60.90</v>
          </cell>
          <cell r="B413" t="str">
            <v>RETIRADA DE CUMEEIRAS DE ALUMINIO,EM GERAL</v>
          </cell>
          <cell r="C413" t="str">
            <v>M</v>
          </cell>
          <cell r="D413">
            <v>1.26</v>
          </cell>
        </row>
        <row r="414">
          <cell r="A414" t="str">
            <v>06.70.00</v>
          </cell>
          <cell r="B414" t="str">
            <v>RECOLOCACOES</v>
          </cell>
        </row>
        <row r="415">
          <cell r="A415" t="str">
            <v>06.70.10</v>
          </cell>
          <cell r="B415" t="str">
            <v>RECOLOCACAO PARCIAL DE MADEIRAMENTO DE TELHADO - RIPAS</v>
          </cell>
          <cell r="C415" t="str">
            <v>M</v>
          </cell>
          <cell r="D415">
            <v>0.69</v>
          </cell>
        </row>
        <row r="416">
          <cell r="A416" t="str">
            <v>06.70.11</v>
          </cell>
          <cell r="B416" t="str">
            <v>RECOLOCACAO PARCIAL DE MADEIRAMENTO DE TELHADO - CAIBROS</v>
          </cell>
          <cell r="C416" t="str">
            <v>M</v>
          </cell>
          <cell r="D416">
            <v>2.1</v>
          </cell>
        </row>
        <row r="417">
          <cell r="A417" t="str">
            <v>06.70.12</v>
          </cell>
          <cell r="B417" t="str">
            <v>RECOLOCACAO PARCIAL DE MADEIRAMENTO DE TELHADO - VIGAS</v>
          </cell>
          <cell r="C417" t="str">
            <v>M</v>
          </cell>
          <cell r="D417">
            <v>5.6</v>
          </cell>
        </row>
        <row r="418">
          <cell r="A418" t="str">
            <v>06.70.15</v>
          </cell>
          <cell r="B418" t="str">
            <v>RECOLOCACAO DE FERRAGEM PARA MADEIRAMENTO DE TELHADO</v>
          </cell>
          <cell r="C418" t="str">
            <v>UN</v>
          </cell>
          <cell r="D418">
            <v>4.1100000000000003</v>
          </cell>
        </row>
        <row r="419">
          <cell r="A419" t="str">
            <v>06.70.20</v>
          </cell>
          <cell r="B419" t="str">
            <v>RECOLOCACAO DE TELHAS DE BARRO COZIDO OU VIDRO - TIPO FRANCESA</v>
          </cell>
          <cell r="C419" t="str">
            <v>M2</v>
          </cell>
          <cell r="D419">
            <v>9.98</v>
          </cell>
        </row>
        <row r="420">
          <cell r="A420" t="str">
            <v>06.70.21</v>
          </cell>
          <cell r="B420" t="str">
            <v>RECOLOCACAO DE TELHAS DE BARRO COZIDO OU VIDRO - TIPO PAULISTA</v>
          </cell>
          <cell r="C420" t="str">
            <v>M2</v>
          </cell>
          <cell r="D420">
            <v>24.06</v>
          </cell>
        </row>
        <row r="421">
          <cell r="A421" t="str">
            <v>06.70.22</v>
          </cell>
          <cell r="B421" t="str">
            <v>RECOLOCACAO DE TELHAS DE BARRO COZIDO - TIPO SUPER-PAULISTA (PLAN)</v>
          </cell>
          <cell r="C421" t="str">
            <v>M2</v>
          </cell>
          <cell r="D421">
            <v>14.98</v>
          </cell>
        </row>
        <row r="422">
          <cell r="A422" t="str">
            <v>06.70.25</v>
          </cell>
          <cell r="B422" t="str">
            <v>RECOLOCACAO DE TELHAS DE CRF, CIMENTO AMIANTO, ALUMÍNIO OU PLÁSTICO - ONDUL.COMUM</v>
          </cell>
          <cell r="C422" t="str">
            <v>M2</v>
          </cell>
          <cell r="D422">
            <v>4.3</v>
          </cell>
        </row>
        <row r="423">
          <cell r="A423" t="str">
            <v>06.70.28</v>
          </cell>
          <cell r="B423" t="str">
            <v>RECOLOCAÇÃO DE TELHAS ESTRUTURAIS DE CRFS OU CIMENTO AMIANTO - LARGURA ÚTIL=44CM</v>
          </cell>
          <cell r="C423" t="str">
            <v>M2</v>
          </cell>
          <cell r="D423">
            <v>4.32</v>
          </cell>
        </row>
        <row r="424">
          <cell r="A424" t="str">
            <v>06.70.29</v>
          </cell>
          <cell r="B424" t="str">
            <v>RECOLOCAÇÃO DE TELHAS ESTRUTURAIS DE CRFS OU CIMENTO AMIANTO - LARGURA ÚTIL=90CM</v>
          </cell>
          <cell r="C424" t="str">
            <v>M2</v>
          </cell>
          <cell r="D424">
            <v>4.2699999999999996</v>
          </cell>
        </row>
        <row r="425">
          <cell r="A425" t="str">
            <v>06.70.40</v>
          </cell>
          <cell r="B425" t="str">
            <v>RECOLOCACAO DE CUMEEIRAS OU ESPIGOES DE BARRO COZIDO</v>
          </cell>
          <cell r="C425" t="str">
            <v>M</v>
          </cell>
          <cell r="D425">
            <v>7.23</v>
          </cell>
        </row>
        <row r="426">
          <cell r="A426" t="str">
            <v>06.70.90</v>
          </cell>
          <cell r="B426" t="str">
            <v>RECOLOCACAO DE CUMEEIRAS DE ALUMINIO,EM GERAL</v>
          </cell>
          <cell r="C426" t="str">
            <v>M</v>
          </cell>
          <cell r="D426">
            <v>4.74</v>
          </cell>
        </row>
        <row r="427">
          <cell r="A427" t="str">
            <v>06.80.00</v>
          </cell>
          <cell r="B427" t="str">
            <v>SERVICOS PARCIAIS</v>
          </cell>
        </row>
        <row r="428">
          <cell r="A428" t="str">
            <v>06.80.01</v>
          </cell>
          <cell r="B428" t="str">
            <v>REVISAO GERAL DE TELHADOS DE BARRO INCL TOMADA DE GOTEIRA</v>
          </cell>
          <cell r="C428" t="str">
            <v>M2</v>
          </cell>
          <cell r="D428">
            <v>2.67</v>
          </cell>
        </row>
        <row r="429">
          <cell r="A429" t="str">
            <v>06.80.02</v>
          </cell>
          <cell r="B429" t="str">
            <v>REMANEJAMENTO DE TELHAS DE BARRO COZIDO,INCLUSIVE ESCOVAMENTO</v>
          </cell>
          <cell r="C429" t="str">
            <v>M2</v>
          </cell>
          <cell r="D429">
            <v>10.210000000000001</v>
          </cell>
        </row>
        <row r="430">
          <cell r="A430" t="str">
            <v>06.80.03</v>
          </cell>
          <cell r="B430" t="str">
            <v>REVISAO,ESCOV.,INCL TOMADA DE GOTEIRAS TELHA CIM.AMIANTO</v>
          </cell>
          <cell r="C430" t="str">
            <v>M2</v>
          </cell>
          <cell r="D430">
            <v>8.49</v>
          </cell>
        </row>
        <row r="431">
          <cell r="A431" t="str">
            <v>06.80.10</v>
          </cell>
          <cell r="B431" t="str">
            <v>MADEIRAMENTO DE TELHADO,PEROBA - RIPAS 1,2X5CM</v>
          </cell>
          <cell r="C431" t="str">
            <v>M</v>
          </cell>
          <cell r="D431">
            <v>1.81</v>
          </cell>
        </row>
        <row r="432">
          <cell r="A432" t="str">
            <v>06.80.12</v>
          </cell>
          <cell r="B432" t="str">
            <v>MADEIRAMENTO DE TELHADO,PEROBA - CAIBROS 5X6CM</v>
          </cell>
          <cell r="C432" t="str">
            <v>M</v>
          </cell>
          <cell r="D432">
            <v>5.69</v>
          </cell>
        </row>
        <row r="433">
          <cell r="A433" t="str">
            <v>06.80.16</v>
          </cell>
          <cell r="B433" t="str">
            <v>MADEIRAMENTO DE TELHADO,PEROBA - VIGAS 6X12CM</v>
          </cell>
          <cell r="C433" t="str">
            <v>M</v>
          </cell>
          <cell r="D433">
            <v>13</v>
          </cell>
        </row>
        <row r="434">
          <cell r="A434" t="str">
            <v>06.80.47</v>
          </cell>
          <cell r="B434" t="str">
            <v>PARAFUSO ROSCA SOBERBA P/FIXACAO DE TELHAS DE CIM.AMIANTO - 8X250MM</v>
          </cell>
          <cell r="C434" t="str">
            <v>UN</v>
          </cell>
          <cell r="D434">
            <v>2.6</v>
          </cell>
        </row>
        <row r="435">
          <cell r="A435" t="str">
            <v>06.80.49</v>
          </cell>
          <cell r="B435" t="str">
            <v>GANCHO C/ROSCA UMA EXTREMIDADE P/FIXACAO DE TELHAS TIPO"CANALETE 90"</v>
          </cell>
          <cell r="C435" t="str">
            <v>UN</v>
          </cell>
          <cell r="D435">
            <v>2.99</v>
          </cell>
        </row>
        <row r="436">
          <cell r="A436" t="str">
            <v>06.80.84</v>
          </cell>
          <cell r="B436" t="str">
            <v>PLACA DE VENTILACAO PARA TELHA ESTRUTURAL TRAPEZOIDAL 90CM</v>
          </cell>
          <cell r="C436" t="str">
            <v>UN</v>
          </cell>
          <cell r="D436">
            <v>5.62</v>
          </cell>
        </row>
        <row r="437">
          <cell r="A437" t="str">
            <v>07.00.00</v>
          </cell>
          <cell r="B437" t="str">
            <v>ESQUADRIAS DE MADEIRA</v>
          </cell>
        </row>
        <row r="438">
          <cell r="A438" t="str">
            <v>07.01.00</v>
          </cell>
          <cell r="B438" t="str">
            <v>PORTAS DE PASSAGEM</v>
          </cell>
        </row>
        <row r="439">
          <cell r="A439" t="str">
            <v>07.01.01</v>
          </cell>
          <cell r="B439" t="str">
            <v>PM.01 - PORTA LISA,ESPECIAL (PARA INSTALACOES SANITARIAS) - 62X165CM</v>
          </cell>
          <cell r="C439" t="str">
            <v>UN</v>
          </cell>
          <cell r="D439">
            <v>147.66</v>
          </cell>
        </row>
        <row r="440">
          <cell r="A440" t="str">
            <v>07.01.02</v>
          </cell>
          <cell r="B440" t="str">
            <v>PM.02 - PORTA LISA,REVESTIDA C/LAM.MELAM. (P/INST.SANIT.) - 62X165CM</v>
          </cell>
          <cell r="C440" t="str">
            <v>UN</v>
          </cell>
          <cell r="D440">
            <v>165.02</v>
          </cell>
        </row>
        <row r="441">
          <cell r="A441" t="str">
            <v>07.01.03</v>
          </cell>
          <cell r="B441" t="str">
            <v>PM.03 - PORTA LISA, ESPECIAL P/BOX P.P.D.F.-82X170CM</v>
          </cell>
          <cell r="C441" t="str">
            <v>UN</v>
          </cell>
          <cell r="D441">
            <v>265.66000000000003</v>
          </cell>
        </row>
        <row r="442">
          <cell r="A442" t="str">
            <v>07.01.04</v>
          </cell>
          <cell r="B442" t="str">
            <v>PM.04 - PORTA LISA, ESPECIAL P.P.D.F. - 82X210CM</v>
          </cell>
          <cell r="C442" t="str">
            <v>UN</v>
          </cell>
          <cell r="D442">
            <v>749.2</v>
          </cell>
        </row>
        <row r="443">
          <cell r="A443" t="str">
            <v>07.01.05</v>
          </cell>
          <cell r="B443" t="str">
            <v>PM.05 - PORTA LISA,ESPECIAL - 62X210CM</v>
          </cell>
          <cell r="C443" t="str">
            <v>UN</v>
          </cell>
          <cell r="D443">
            <v>152.66</v>
          </cell>
        </row>
        <row r="444">
          <cell r="A444" t="str">
            <v>07.01.06</v>
          </cell>
          <cell r="B444" t="str">
            <v>PM.06 - PORTA LISA,ESPECIAL - 72X210CM</v>
          </cell>
          <cell r="C444" t="str">
            <v>UN</v>
          </cell>
          <cell r="D444">
            <v>153.72</v>
          </cell>
        </row>
        <row r="445">
          <cell r="A445" t="str">
            <v>07.01.07</v>
          </cell>
          <cell r="B445" t="str">
            <v>PM.07 - PORTA LISA,ESPECIAL - 82X210CM</v>
          </cell>
          <cell r="C445" t="str">
            <v>UN</v>
          </cell>
          <cell r="D445">
            <v>154.57</v>
          </cell>
        </row>
        <row r="446">
          <cell r="A446" t="str">
            <v>07.01.08</v>
          </cell>
          <cell r="B446" t="str">
            <v>PM.08 - PORTA LISA,ESPECIAL - 92X210CM</v>
          </cell>
          <cell r="C446" t="str">
            <v>UN</v>
          </cell>
          <cell r="D446">
            <v>162.49</v>
          </cell>
        </row>
        <row r="447">
          <cell r="A447" t="str">
            <v>07.01.09</v>
          </cell>
          <cell r="B447" t="str">
            <v>PM.09 - PORTA LISA,ESPECIAL - 102X210CM</v>
          </cell>
          <cell r="C447" t="str">
            <v>UN</v>
          </cell>
          <cell r="D447">
            <v>215.52</v>
          </cell>
        </row>
        <row r="448">
          <cell r="A448" t="str">
            <v>07.01.10</v>
          </cell>
          <cell r="B448" t="str">
            <v>PM.10 - PORTA LISA,COMUM - 62X210CM</v>
          </cell>
          <cell r="C448" t="str">
            <v>UN</v>
          </cell>
          <cell r="D448">
            <v>108.48</v>
          </cell>
        </row>
        <row r="449">
          <cell r="A449" t="str">
            <v>07.01.11</v>
          </cell>
          <cell r="B449" t="str">
            <v>PM.11 - PORTA LISA,COMUM - 72X210CM</v>
          </cell>
          <cell r="C449" t="str">
            <v>UN</v>
          </cell>
          <cell r="D449">
            <v>108.5</v>
          </cell>
        </row>
        <row r="450">
          <cell r="A450" t="str">
            <v>07.01.12</v>
          </cell>
          <cell r="B450" t="str">
            <v>PM.12 - PORTA LISA,COMUM - 82X210CM</v>
          </cell>
          <cell r="C450" t="str">
            <v>UN</v>
          </cell>
          <cell r="D450">
            <v>107.63</v>
          </cell>
        </row>
        <row r="451">
          <cell r="A451" t="str">
            <v>07.01.13</v>
          </cell>
          <cell r="B451" t="str">
            <v>PM.13 - PORTA LISA,COMUM - 92X210CM</v>
          </cell>
          <cell r="C451" t="str">
            <v>UN</v>
          </cell>
          <cell r="D451">
            <v>110.75</v>
          </cell>
        </row>
        <row r="452">
          <cell r="A452" t="str">
            <v>07.01.14</v>
          </cell>
          <cell r="B452" t="str">
            <v>PM.14 - PORTA LISA,COMUM - 102X210CM</v>
          </cell>
          <cell r="C452" t="str">
            <v>UN</v>
          </cell>
          <cell r="D452">
            <v>140.69</v>
          </cell>
        </row>
        <row r="453">
          <cell r="A453" t="str">
            <v>07.01.15</v>
          </cell>
          <cell r="B453" t="str">
            <v>PM.15 - PORTA LISA,REVESTIDA COM LAMINADO MELAMINICO - 62X210CM</v>
          </cell>
          <cell r="C453" t="str">
            <v>UN</v>
          </cell>
          <cell r="D453">
            <v>182.96</v>
          </cell>
        </row>
        <row r="454">
          <cell r="A454" t="str">
            <v>07.01.16</v>
          </cell>
          <cell r="B454" t="str">
            <v>PM.16 - PORTA LISA,REVESTIDA COM LAMINADO MELAMINICO - 72X210CM</v>
          </cell>
          <cell r="C454" t="str">
            <v>UN</v>
          </cell>
          <cell r="D454">
            <v>198.87</v>
          </cell>
        </row>
        <row r="455">
          <cell r="A455" t="str">
            <v>07.01.17</v>
          </cell>
          <cell r="B455" t="str">
            <v>PM.17 - PORTA LISA,REVESTIDA COM LAMINADO MELAMINICO - 82X210CM</v>
          </cell>
          <cell r="C455" t="str">
            <v>UN</v>
          </cell>
          <cell r="D455">
            <v>205.22</v>
          </cell>
        </row>
        <row r="456">
          <cell r="A456" t="str">
            <v>07.01.18</v>
          </cell>
          <cell r="B456" t="str">
            <v>PM.18 - PORTA LISA,REVESTIDA COM LAMINADO MELAMINICO - 92X210CM</v>
          </cell>
          <cell r="C456" t="str">
            <v>UN</v>
          </cell>
          <cell r="D456">
            <v>250.91</v>
          </cell>
        </row>
        <row r="457">
          <cell r="A457" t="str">
            <v>07.01.19</v>
          </cell>
          <cell r="B457" t="str">
            <v>PM.19 - PORTA LISA,REVESTIDA COM LAMINADO MELAMINICO - 102X210CM</v>
          </cell>
          <cell r="C457" t="str">
            <v>UN</v>
          </cell>
          <cell r="D457">
            <v>219.52</v>
          </cell>
        </row>
        <row r="458">
          <cell r="A458" t="str">
            <v>07.01.30</v>
          </cell>
          <cell r="B458" t="str">
            <v>PM.30 - PORTA MACIÇA TIPO MEXICANA - 62X210CM</v>
          </cell>
          <cell r="C458" t="str">
            <v>UN</v>
          </cell>
          <cell r="D458">
            <v>312.33999999999997</v>
          </cell>
        </row>
        <row r="459">
          <cell r="A459" t="str">
            <v>07.01.31</v>
          </cell>
          <cell r="B459" t="str">
            <v>PM.31 - PORTA MACIÇA TIPO MEXICANA - 72X210CM</v>
          </cell>
          <cell r="C459" t="str">
            <v>UN</v>
          </cell>
          <cell r="D459">
            <v>311.89</v>
          </cell>
        </row>
        <row r="460">
          <cell r="A460" t="str">
            <v>07.01.32</v>
          </cell>
          <cell r="B460" t="str">
            <v>PM.32 - PORTA MACIÇA TIPO MEXICANA - 82X210CM</v>
          </cell>
          <cell r="C460" t="str">
            <v>UN</v>
          </cell>
          <cell r="D460">
            <v>322.88</v>
          </cell>
        </row>
        <row r="461">
          <cell r="A461" t="str">
            <v>07.01.33</v>
          </cell>
          <cell r="B461" t="str">
            <v>PM.33 - PORTA MACIÇA TIPO MEXICANA - 92X210CM</v>
          </cell>
          <cell r="C461" t="str">
            <v>UN</v>
          </cell>
          <cell r="D461">
            <v>349.85</v>
          </cell>
        </row>
        <row r="462">
          <cell r="A462" t="str">
            <v>07.01.34</v>
          </cell>
          <cell r="B462" t="str">
            <v>PM.34 - PORTA MACIÇA TIPO MEXICANA - 102X210CM</v>
          </cell>
          <cell r="C462" t="str">
            <v>UN</v>
          </cell>
          <cell r="D462">
            <v>405.6</v>
          </cell>
        </row>
        <row r="463">
          <cell r="A463" t="str">
            <v>07.01.37</v>
          </cell>
          <cell r="B463" t="str">
            <v>PM.37 - PORTA VENEZIANA - 82X210CM</v>
          </cell>
          <cell r="C463" t="str">
            <v>UN</v>
          </cell>
          <cell r="D463">
            <v>207.32</v>
          </cell>
        </row>
        <row r="464">
          <cell r="A464" t="str">
            <v>07.01.38</v>
          </cell>
          <cell r="B464" t="str">
            <v>PM.38 - PORTA VENEZIANA - 92X210CM</v>
          </cell>
          <cell r="C464" t="str">
            <v>UN</v>
          </cell>
          <cell r="D464">
            <v>217.05</v>
          </cell>
        </row>
        <row r="465">
          <cell r="A465" t="str">
            <v>07.01.45</v>
          </cell>
          <cell r="B465" t="str">
            <v>PM.45 - PORTA DE MADEIRA LISA COMUM, 2 FLS - 124X210CM</v>
          </cell>
          <cell r="C465" t="str">
            <v>UN</v>
          </cell>
          <cell r="D465">
            <v>216.96</v>
          </cell>
        </row>
        <row r="466">
          <cell r="A466" t="str">
            <v>07.01.48</v>
          </cell>
          <cell r="B466" t="str">
            <v>PM.48 - PORTA DE MADEIRA LISA COMUM, 2 FLS - 184X210CM</v>
          </cell>
          <cell r="C466" t="str">
            <v>UN</v>
          </cell>
          <cell r="D466">
            <v>221.5</v>
          </cell>
        </row>
        <row r="467">
          <cell r="A467" t="str">
            <v>07.01.49</v>
          </cell>
          <cell r="B467" t="str">
            <v>PM.49 - PORTA DE MADEIRA LISA COMUM, 2 FLS - 204X210CM</v>
          </cell>
          <cell r="C467" t="str">
            <v>UN</v>
          </cell>
          <cell r="D467">
            <v>281.38</v>
          </cell>
        </row>
        <row r="468">
          <cell r="A468" t="str">
            <v>07.01.50</v>
          </cell>
          <cell r="B468" t="str">
            <v>EM.01 - BATENTE DE MADEIRA (14CM) - PARA PORTA DE 1FL,SEM BANDEIRA</v>
          </cell>
          <cell r="C468" t="str">
            <v>JG</v>
          </cell>
          <cell r="D468">
            <v>121.86</v>
          </cell>
        </row>
        <row r="469">
          <cell r="A469" t="str">
            <v>07.01.51</v>
          </cell>
          <cell r="B469" t="str">
            <v>EM.01 - BATENTE DE MADEIRA (14CM) - PARA PORTA DE 2FL,SEM BANDEIRA</v>
          </cell>
          <cell r="C469" t="str">
            <v>JG</v>
          </cell>
          <cell r="D469">
            <v>174.89</v>
          </cell>
        </row>
        <row r="470">
          <cell r="A470" t="str">
            <v>07.01.53</v>
          </cell>
          <cell r="B470" t="str">
            <v>EM.01 - BATENTE DE MADEIRA (14CM) - PARA INSTALACOES SANITARIAS</v>
          </cell>
          <cell r="C470" t="str">
            <v>JG</v>
          </cell>
          <cell r="D470">
            <v>150.75</v>
          </cell>
        </row>
        <row r="471">
          <cell r="A471" t="str">
            <v>07.01.54</v>
          </cell>
          <cell r="B471" t="str">
            <v>EM.02 - BATENTE DE MADEIRA (25CM) - PARA PORTA DE 1FL,SEM BANDEIRA</v>
          </cell>
          <cell r="C471" t="str">
            <v>JG</v>
          </cell>
          <cell r="D471">
            <v>161.24</v>
          </cell>
        </row>
        <row r="472">
          <cell r="A472" t="str">
            <v>07.01.55</v>
          </cell>
          <cell r="B472" t="str">
            <v>EM.02 - BATENTE DE MADEIRA (25CM) - PARA PORTA DE 2FL,SEM BANDEIRA</v>
          </cell>
          <cell r="C472" t="str">
            <v>JG</v>
          </cell>
          <cell r="D472">
            <v>221.77</v>
          </cell>
        </row>
        <row r="473">
          <cell r="A473" t="str">
            <v>07.01.57</v>
          </cell>
          <cell r="B473" t="str">
            <v>EM.03 - BATENTE DE MADEIRA (9,5CM) - PARA PORTA EM DIVISORIA DV.01</v>
          </cell>
          <cell r="C473" t="str">
            <v>M</v>
          </cell>
          <cell r="D473">
            <v>20.190000000000001</v>
          </cell>
        </row>
        <row r="474">
          <cell r="A474" t="str">
            <v>07.01.75</v>
          </cell>
          <cell r="B474" t="str">
            <v>EM.21 VISOR FIXO C/ VIDRO E REQUADRO DE MADEIRA P/ PORTA</v>
          </cell>
          <cell r="C474" t="str">
            <v>UN</v>
          </cell>
          <cell r="D474">
            <v>49.15</v>
          </cell>
        </row>
        <row r="475">
          <cell r="A475" t="str">
            <v>07.01.76</v>
          </cell>
          <cell r="B475" t="str">
            <v>PP 3A-PASSA PRATO- LACTARIO(DETALHE FABES)</v>
          </cell>
          <cell r="C475" t="str">
            <v>UN</v>
          </cell>
          <cell r="D475">
            <v>124.57</v>
          </cell>
        </row>
        <row r="476">
          <cell r="A476" t="str">
            <v>07.01.77</v>
          </cell>
          <cell r="B476" t="str">
            <v>PP-3B PASSA PRATO- COZINHA (DETALHE FABES)</v>
          </cell>
          <cell r="C476" t="str">
            <v>UN</v>
          </cell>
          <cell r="D476">
            <v>337.62</v>
          </cell>
        </row>
        <row r="477">
          <cell r="A477" t="str">
            <v>07.01.78</v>
          </cell>
          <cell r="B477" t="str">
            <v>VISOR-BANHO E TROCA/LACTARIO C/VIDRO - CONF.DET.V1 FABES</v>
          </cell>
          <cell r="C477" t="str">
            <v>M2</v>
          </cell>
          <cell r="D477">
            <v>150.97999999999999</v>
          </cell>
        </row>
        <row r="478">
          <cell r="A478" t="str">
            <v>07.01.80</v>
          </cell>
          <cell r="B478" t="str">
            <v>EM26 - FAIXA BATE MACA EM LAM. MELAMINICO P/ PORTA DE MADEIRA</v>
          </cell>
          <cell r="C478" t="str">
            <v>M2</v>
          </cell>
          <cell r="D478">
            <v>31.97</v>
          </cell>
        </row>
        <row r="479">
          <cell r="A479" t="str">
            <v>07.02.00</v>
          </cell>
          <cell r="B479" t="str">
            <v>FERRAGENS E COMPLEMENTOS METALICOS</v>
          </cell>
        </row>
        <row r="480">
          <cell r="A480" t="str">
            <v>07.02.02</v>
          </cell>
          <cell r="B480" t="str">
            <v>CONJUNTO DE FECHADURA DE CILINDRO, 55MM, TRÁFEGO INTENSO, MAÇANETA EM ZAMAC, GUARNIÇÕES EM AÇO, ACAB.CROMADO BRILHANTE</v>
          </cell>
          <cell r="C480" t="str">
            <v>UN</v>
          </cell>
          <cell r="D480">
            <v>97.58</v>
          </cell>
        </row>
        <row r="481">
          <cell r="A481" t="str">
            <v>07.02.05</v>
          </cell>
          <cell r="B481" t="str">
            <v>FECHADURA DE CILINDRO,LEVE (55MM) - PORTA INTERNA DE ABRIR</v>
          </cell>
          <cell r="C481" t="str">
            <v>JG</v>
          </cell>
          <cell r="D481">
            <v>89.04</v>
          </cell>
        </row>
        <row r="482">
          <cell r="A482" t="str">
            <v>07.02.08</v>
          </cell>
          <cell r="B482" t="str">
            <v>CONJUNTO DE FECHADURA DE CILINDRO, CAIXA RASA (22MM) - PORTA C/MONTANTE ESTREITO</v>
          </cell>
          <cell r="C482" t="str">
            <v>UN</v>
          </cell>
          <cell r="D482">
            <v>93.16</v>
          </cell>
        </row>
        <row r="483">
          <cell r="A483" t="str">
            <v>07.02.10</v>
          </cell>
          <cell r="B483" t="str">
            <v>CONJUNTO DE FECHADURA DE CILINDRO,SÓ LINGUETA (55MM) - TRÁFEGO INTENSO - PORTA DE ABRIR</v>
          </cell>
          <cell r="C483" t="str">
            <v>UN</v>
          </cell>
          <cell r="D483">
            <v>81.63</v>
          </cell>
        </row>
        <row r="484">
          <cell r="A484" t="str">
            <v>07.02.12</v>
          </cell>
          <cell r="B484" t="str">
            <v>CONJUNTO DE FECHADURA DE CILINDRO,BICO DE PAPAGAIO (22MM) - PORTA DE CORRER</v>
          </cell>
          <cell r="C484" t="str">
            <v>UN</v>
          </cell>
          <cell r="D484">
            <v>82.74</v>
          </cell>
        </row>
        <row r="485">
          <cell r="A485" t="str">
            <v>07.02.16</v>
          </cell>
          <cell r="B485" t="str">
            <v>FECHADURA TIPO GORGE (55MM) - TRÁFEGO INTENSO,  MAÇANETA EM ZEMAC, GUARNIÇÕES EM AÇO, ACAB.CROMADO BRILHANTE</v>
          </cell>
          <cell r="C485" t="str">
            <v>UN</v>
          </cell>
          <cell r="D485">
            <v>66.97</v>
          </cell>
        </row>
        <row r="486">
          <cell r="A486" t="str">
            <v>07.02.19</v>
          </cell>
          <cell r="B486" t="str">
            <v>FECHADURA TIPO GORGE, SÓ LINGUETA, 55MM, TRÁFEGO INTENSO</v>
          </cell>
          <cell r="C486" t="str">
            <v>UN</v>
          </cell>
          <cell r="D486">
            <v>37.119999999999997</v>
          </cell>
        </row>
        <row r="487">
          <cell r="A487" t="str">
            <v>07.02.28</v>
          </cell>
          <cell r="B487" t="str">
            <v>FECHADURA TIPO SÓ TRINCO (55MM) - TRÁFEGO INTENSO, MAÇANETA EM ZAMAC, GUARNIÇÕES EM AÇO, ACAB.CROMADO BRILHANTE - PORTA DE ABRIR</v>
          </cell>
          <cell r="C487" t="str">
            <v>UN</v>
          </cell>
          <cell r="D487">
            <v>84.96</v>
          </cell>
        </row>
        <row r="488">
          <cell r="A488" t="str">
            <v>07.02.31</v>
          </cell>
          <cell r="B488" t="str">
            <v>FECHADURA TIPO TRANQUETA E TRINCO (55MM) - TRÁFEGO INTENSO, MAÇANETA EM ZAMAC, GUARNIÇÕES EM AÇO, ACAB.CROMADO BRILHANTE - PORTA DE SANITARIO</v>
          </cell>
          <cell r="C488" t="str">
            <v>UN</v>
          </cell>
          <cell r="D488">
            <v>69.430000000000007</v>
          </cell>
        </row>
        <row r="489">
          <cell r="A489" t="str">
            <v>07.02.33</v>
          </cell>
          <cell r="B489" t="str">
            <v>FECHADURA TIPO TRANQUETA (40MM) - PORTA INTERNA DE INSTAL.SANITÁRIAS</v>
          </cell>
          <cell r="C489" t="str">
            <v>UN</v>
          </cell>
          <cell r="D489">
            <v>55.82</v>
          </cell>
        </row>
        <row r="490">
          <cell r="A490" t="str">
            <v>07.02.50</v>
          </cell>
          <cell r="B490" t="str">
            <v>TARGETA DE SOBREPOR,TIPO"LIVRE-OCUPADO"- 60X65MM</v>
          </cell>
          <cell r="C490" t="str">
            <v>UN</v>
          </cell>
          <cell r="D490">
            <v>41.6</v>
          </cell>
        </row>
        <row r="491">
          <cell r="A491" t="str">
            <v>07.02.51</v>
          </cell>
          <cell r="B491" t="str">
            <v>FECHO DE EMBUTIR, TRAVA ACIONADA POR ALAVANCA, 3/4"X400MM - PORTA 2 FLS</v>
          </cell>
          <cell r="C491" t="str">
            <v>UN</v>
          </cell>
          <cell r="D491">
            <v>65.099999999999994</v>
          </cell>
        </row>
        <row r="492">
          <cell r="A492" t="str">
            <v>07.02.52</v>
          </cell>
          <cell r="B492" t="str">
            <v>FECHO DE EMBUTIR,TRAVA ACIONADA POR ALAVANCA,3/4"X220MM - PORTA 2 FLS</v>
          </cell>
          <cell r="C492" t="str">
            <v>UN</v>
          </cell>
          <cell r="D492">
            <v>48.83</v>
          </cell>
        </row>
        <row r="493">
          <cell r="A493" t="str">
            <v>07.02.64</v>
          </cell>
          <cell r="B493" t="str">
            <v>MOLA FECHA-PORTA,TIPO LEVE (AMORTECEDOR HIDRAULICO)</v>
          </cell>
          <cell r="C493" t="str">
            <v>UN</v>
          </cell>
          <cell r="D493">
            <v>123.79</v>
          </cell>
        </row>
        <row r="494">
          <cell r="A494" t="str">
            <v>07.02.65</v>
          </cell>
          <cell r="B494" t="str">
            <v>MOLA FECHA-PORTA,TIPO PESADO</v>
          </cell>
          <cell r="C494" t="str">
            <v>UN</v>
          </cell>
          <cell r="D494">
            <v>166.31</v>
          </cell>
        </row>
        <row r="495">
          <cell r="A495" t="str">
            <v>07.02.66</v>
          </cell>
          <cell r="B495" t="str">
            <v>MOLA VAI-E-VEM,DE TOPO</v>
          </cell>
          <cell r="C495" t="str">
            <v>UN</v>
          </cell>
          <cell r="D495">
            <v>147.43</v>
          </cell>
        </row>
        <row r="496">
          <cell r="A496" t="str">
            <v>07.02.73</v>
          </cell>
          <cell r="B496" t="str">
            <v>CADEADO DE LATAO (COM CILINDRO E TRAVA DUPLA) - 35MM PESO MIN.140G</v>
          </cell>
          <cell r="C496" t="str">
            <v>UN</v>
          </cell>
          <cell r="D496">
            <v>12.92</v>
          </cell>
        </row>
        <row r="497">
          <cell r="A497" t="str">
            <v>07.02.80</v>
          </cell>
          <cell r="B497" t="str">
            <v>PORTA-CADEADO DE FERRO PINTADO - 60MM PESO MINIMO 25G</v>
          </cell>
          <cell r="C497" t="str">
            <v>UN</v>
          </cell>
          <cell r="D497">
            <v>3.09</v>
          </cell>
        </row>
        <row r="498">
          <cell r="A498" t="str">
            <v>07.02.81</v>
          </cell>
          <cell r="B498" t="str">
            <v>PORTA-CADEADO DE FERRO PINTADO - 90MM PESO MINIMO 115G</v>
          </cell>
          <cell r="C498" t="str">
            <v>UN</v>
          </cell>
          <cell r="D498">
            <v>4.17</v>
          </cell>
        </row>
        <row r="499">
          <cell r="A499" t="str">
            <v>07.02.90</v>
          </cell>
          <cell r="B499" t="str">
            <v>BARRA ANTI-PANICO P/ PORTA 1 FOLHA - COLOCADA</v>
          </cell>
          <cell r="C499" t="str">
            <v>UN</v>
          </cell>
          <cell r="D499">
            <v>379.65</v>
          </cell>
        </row>
        <row r="500">
          <cell r="A500" t="str">
            <v>07.03.00</v>
          </cell>
          <cell r="B500" t="str">
            <v>PORTAS COM REVESTIMENTO</v>
          </cell>
        </row>
        <row r="501">
          <cell r="A501" t="str">
            <v>07.03.22</v>
          </cell>
          <cell r="B501" t="str">
            <v>PM57 PORTA GUICHE EM MADEIRA LISA C/ LAM. MEL. (82X210)CM</v>
          </cell>
          <cell r="C501" t="str">
            <v>UN</v>
          </cell>
          <cell r="D501">
            <v>203.02</v>
          </cell>
        </row>
        <row r="502">
          <cell r="A502" t="str">
            <v>07.10.00</v>
          </cell>
          <cell r="B502" t="str">
            <v>ARMARIOS</v>
          </cell>
        </row>
        <row r="503">
          <cell r="A503" t="str">
            <v>07.10.10</v>
          </cell>
          <cell r="B503" t="str">
            <v>MM10 ARMARIO BAIXO (2,40 X 0,40 X 0,60)M</v>
          </cell>
          <cell r="C503" t="str">
            <v>UN</v>
          </cell>
          <cell r="D503">
            <v>1122.99</v>
          </cell>
        </row>
        <row r="504">
          <cell r="A504" t="str">
            <v>07.10.11</v>
          </cell>
          <cell r="B504" t="str">
            <v>MM11 ARMARIO BAIXO (2,40 X 0,40 X 0,76)M</v>
          </cell>
          <cell r="C504" t="str">
            <v>UN</v>
          </cell>
          <cell r="D504">
            <v>483.9</v>
          </cell>
        </row>
        <row r="505">
          <cell r="A505" t="str">
            <v>07.10.13</v>
          </cell>
          <cell r="B505" t="str">
            <v>MM13 ARMARIO P/ CUMBUCAS</v>
          </cell>
          <cell r="C505" t="str">
            <v>UN</v>
          </cell>
          <cell r="D505">
            <v>366.5</v>
          </cell>
        </row>
        <row r="506">
          <cell r="A506" t="str">
            <v>07.10.14</v>
          </cell>
          <cell r="B506" t="str">
            <v>MM14 ARMARIO P/ CANECAS</v>
          </cell>
          <cell r="C506" t="str">
            <v>UN</v>
          </cell>
          <cell r="D506">
            <v>321.25</v>
          </cell>
        </row>
        <row r="507">
          <cell r="A507" t="str">
            <v>07.10.15</v>
          </cell>
          <cell r="B507" t="str">
            <v>MM15 ARMARIO P/ PRATOS</v>
          </cell>
          <cell r="C507" t="str">
            <v>UN</v>
          </cell>
          <cell r="D507">
            <v>514.63</v>
          </cell>
        </row>
        <row r="508">
          <cell r="A508" t="str">
            <v>07.10.16</v>
          </cell>
          <cell r="B508" t="str">
            <v>MM16 GABINETE P/ BANCADA DE MARMORE</v>
          </cell>
          <cell r="C508" t="str">
            <v>UN</v>
          </cell>
          <cell r="D508">
            <v>764.33</v>
          </cell>
        </row>
        <row r="509">
          <cell r="A509" t="str">
            <v>07.10.17</v>
          </cell>
          <cell r="B509" t="str">
            <v>MM17 GABINETE COM GAVETEIRO P/ BANCADA DE MARMORE</v>
          </cell>
          <cell r="C509" t="str">
            <v>UN</v>
          </cell>
          <cell r="D509">
            <v>916</v>
          </cell>
        </row>
        <row r="510">
          <cell r="A510" t="str">
            <v>07.10.18</v>
          </cell>
          <cell r="B510" t="str">
            <v>MM18 - GUICHE</v>
          </cell>
          <cell r="C510" t="str">
            <v>UN</v>
          </cell>
          <cell r="D510">
            <v>501.2</v>
          </cell>
        </row>
        <row r="511">
          <cell r="A511" t="str">
            <v>07.10.28</v>
          </cell>
          <cell r="B511" t="str">
            <v>MM28 ARMARIO C/ PORTAS, E S/ REVESTIMENTO</v>
          </cell>
          <cell r="C511" t="str">
            <v>M2</v>
          </cell>
          <cell r="D511">
            <v>450.2</v>
          </cell>
        </row>
        <row r="512">
          <cell r="A512" t="str">
            <v>07.10.30</v>
          </cell>
          <cell r="B512" t="str">
            <v>MM30 ARMARIO C/ PORTAS, REVEST. EXT. E INT. EM LAM. MEL.</v>
          </cell>
          <cell r="C512" t="str">
            <v>M2</v>
          </cell>
          <cell r="D512">
            <v>699.47</v>
          </cell>
        </row>
        <row r="513">
          <cell r="A513" t="str">
            <v>07.10.34</v>
          </cell>
          <cell r="B513" t="str">
            <v>MM34 PORTAS P/ ARMARIO S/ REVESTIMENTO</v>
          </cell>
          <cell r="C513" t="str">
            <v>M2</v>
          </cell>
          <cell r="D513">
            <v>150.07</v>
          </cell>
        </row>
        <row r="514">
          <cell r="A514" t="str">
            <v>07.10.35</v>
          </cell>
          <cell r="B514" t="str">
            <v>MM35 PORTAS P/ ARMARIO REV. EXT. EM LAM. MELAMINICO</v>
          </cell>
          <cell r="C514" t="str">
            <v>M2</v>
          </cell>
          <cell r="D514">
            <v>197.15</v>
          </cell>
        </row>
        <row r="515">
          <cell r="A515" t="str">
            <v>07.10.36</v>
          </cell>
          <cell r="B515" t="str">
            <v>MM36 PORTAS P/ ARMARIO REV. EXT. E INT. EM LAM. MELAM.</v>
          </cell>
          <cell r="C515" t="str">
            <v>M2</v>
          </cell>
          <cell r="D515">
            <v>235.4</v>
          </cell>
        </row>
        <row r="516">
          <cell r="A516" t="str">
            <v>07.60.00</v>
          </cell>
          <cell r="B516" t="str">
            <v>RETIRADAS</v>
          </cell>
        </row>
        <row r="517">
          <cell r="A517" t="str">
            <v>07.60.01</v>
          </cell>
          <cell r="B517" t="str">
            <v>RETIRADA DE FOLHAS DE PORTA DE PASSAGEM OU JANELA</v>
          </cell>
          <cell r="C517" t="str">
            <v>UN</v>
          </cell>
          <cell r="D517">
            <v>3.71</v>
          </cell>
        </row>
        <row r="518">
          <cell r="A518" t="str">
            <v>07.60.02</v>
          </cell>
          <cell r="B518" t="str">
            <v>RETIRADA DE BATENTES DE MADEIRA</v>
          </cell>
          <cell r="C518" t="str">
            <v>UN</v>
          </cell>
          <cell r="D518">
            <v>16.43</v>
          </cell>
        </row>
        <row r="519">
          <cell r="A519" t="str">
            <v>07.60.08</v>
          </cell>
          <cell r="B519" t="str">
            <v>RETIRADA DE GUARNICOES OU MOLDURAS DE MADEIRA</v>
          </cell>
          <cell r="C519" t="str">
            <v>M</v>
          </cell>
          <cell r="D519">
            <v>0.52</v>
          </cell>
        </row>
        <row r="520">
          <cell r="A520" t="str">
            <v>07.60.10</v>
          </cell>
          <cell r="B520" t="str">
            <v>RETIRADA DE GUICHES,INCLUSIVE BATENTE E FERRAGENS</v>
          </cell>
          <cell r="C520" t="str">
            <v>UN</v>
          </cell>
          <cell r="D520">
            <v>16.43</v>
          </cell>
        </row>
        <row r="521">
          <cell r="A521" t="str">
            <v>07.60.50</v>
          </cell>
          <cell r="B521" t="str">
            <v>RETIRADA DE FECHADURAS DE EMBUTIR,COMPLETAS</v>
          </cell>
          <cell r="C521" t="str">
            <v>UN</v>
          </cell>
          <cell r="D521">
            <v>3.71</v>
          </cell>
        </row>
        <row r="522">
          <cell r="A522" t="str">
            <v>07.60.51</v>
          </cell>
          <cell r="B522" t="str">
            <v>RETIRADA DE FECHADURAS,FECHOS OU TARGETAS DE SOBREPOR</v>
          </cell>
          <cell r="C522" t="str">
            <v>UN</v>
          </cell>
          <cell r="D522">
            <v>1.48</v>
          </cell>
        </row>
        <row r="523">
          <cell r="A523" t="str">
            <v>07.60.65</v>
          </cell>
          <cell r="B523" t="str">
            <v>RETIRADA DE MACANETAS</v>
          </cell>
          <cell r="C523" t="str">
            <v>PR</v>
          </cell>
          <cell r="D523">
            <v>2</v>
          </cell>
        </row>
        <row r="524">
          <cell r="A524" t="str">
            <v>07.60.66</v>
          </cell>
          <cell r="B524" t="str">
            <v>RETIRADA DE ESPELHOS</v>
          </cell>
          <cell r="C524" t="str">
            <v>PR</v>
          </cell>
          <cell r="D524">
            <v>1.26</v>
          </cell>
        </row>
        <row r="525">
          <cell r="A525" t="str">
            <v>07.60.67</v>
          </cell>
          <cell r="B525" t="str">
            <v>RETIRADA DE ROSETAS OU ENTRADAS DE CHAVE GORGE</v>
          </cell>
          <cell r="C525" t="str">
            <v>PR</v>
          </cell>
          <cell r="D525">
            <v>1.26</v>
          </cell>
        </row>
        <row r="526">
          <cell r="A526" t="str">
            <v>07.60.68</v>
          </cell>
          <cell r="B526" t="str">
            <v>RETIRADA DE BORBOLETAS OU LEVANTADORES TIPO"UNHA"</v>
          </cell>
          <cell r="C526" t="str">
            <v>UN</v>
          </cell>
          <cell r="D526">
            <v>1</v>
          </cell>
        </row>
        <row r="527">
          <cell r="A527" t="str">
            <v>07.60.70</v>
          </cell>
          <cell r="B527" t="str">
            <v>RETIRADA DE DOBRADICAS</v>
          </cell>
          <cell r="C527" t="str">
            <v>UN</v>
          </cell>
          <cell r="D527">
            <v>1.48</v>
          </cell>
        </row>
        <row r="528">
          <cell r="A528" t="str">
            <v>07.70.00</v>
          </cell>
          <cell r="B528" t="str">
            <v>RECOLOCACOES</v>
          </cell>
        </row>
        <row r="529">
          <cell r="A529" t="str">
            <v>07.70.01</v>
          </cell>
          <cell r="B529" t="str">
            <v>RECOLOCACAO DE FOLHAS DE PORTA DE PASSAGEM OU JANELA</v>
          </cell>
          <cell r="C529" t="str">
            <v>UN</v>
          </cell>
          <cell r="D529">
            <v>30.17</v>
          </cell>
        </row>
        <row r="530">
          <cell r="A530" t="str">
            <v>07.70.02</v>
          </cell>
          <cell r="B530" t="str">
            <v>RECOLOCACAO DE BATENTES MADEIRA</v>
          </cell>
          <cell r="C530" t="str">
            <v>UN</v>
          </cell>
          <cell r="D530">
            <v>18.72</v>
          </cell>
        </row>
        <row r="531">
          <cell r="A531" t="str">
            <v>07.70.08</v>
          </cell>
          <cell r="B531" t="str">
            <v>RECOLOCACAO DE GUARNICOES OU MOLDURAS DE MADEIRA</v>
          </cell>
          <cell r="C531" t="str">
            <v>M</v>
          </cell>
          <cell r="D531">
            <v>0.69</v>
          </cell>
        </row>
        <row r="532">
          <cell r="A532" t="str">
            <v>07.70.10</v>
          </cell>
          <cell r="B532" t="str">
            <v>RECOLOCACAO DE GUICHES,INCLUSIVE BATENTE E FERRAGENS</v>
          </cell>
          <cell r="C532" t="str">
            <v>UN</v>
          </cell>
          <cell r="D532">
            <v>26.04</v>
          </cell>
        </row>
        <row r="533">
          <cell r="A533" t="str">
            <v>07.70.50</v>
          </cell>
          <cell r="B533" t="str">
            <v>RECOLOCACAO DE FECHADURAS DE EMBUTIR,COMPLETAS</v>
          </cell>
          <cell r="C533" t="str">
            <v>UN</v>
          </cell>
          <cell r="D533">
            <v>11.79</v>
          </cell>
        </row>
        <row r="534">
          <cell r="A534" t="str">
            <v>07.70.51</v>
          </cell>
          <cell r="B534" t="str">
            <v>RECOLOCACAO DE FECHADURAS,FECHOS OU TARGETAS DE SOBREPOR</v>
          </cell>
          <cell r="C534" t="str">
            <v>UN</v>
          </cell>
          <cell r="D534">
            <v>5.93</v>
          </cell>
        </row>
        <row r="535">
          <cell r="A535" t="str">
            <v>07.70.65</v>
          </cell>
          <cell r="B535" t="str">
            <v>RECOLOCACAO DE MACANETAS</v>
          </cell>
          <cell r="C535" t="str">
            <v>PR</v>
          </cell>
          <cell r="D535">
            <v>1.26</v>
          </cell>
        </row>
        <row r="536">
          <cell r="A536" t="str">
            <v>07.70.66</v>
          </cell>
          <cell r="B536" t="str">
            <v>RECOLOCACAO DE ESPELHOS</v>
          </cell>
          <cell r="C536" t="str">
            <v>PR</v>
          </cell>
          <cell r="D536">
            <v>1.26</v>
          </cell>
        </row>
        <row r="537">
          <cell r="A537" t="str">
            <v>07.70.67</v>
          </cell>
          <cell r="B537" t="str">
            <v>RECOLOCACAO DE ROSETAS OU ENTRADAS DE CHAVE GORGE</v>
          </cell>
          <cell r="C537" t="str">
            <v>PR</v>
          </cell>
          <cell r="D537">
            <v>1.26</v>
          </cell>
        </row>
        <row r="538">
          <cell r="A538" t="str">
            <v>07.70.68</v>
          </cell>
          <cell r="B538" t="str">
            <v>RECOLOCACAO DE BORBOLETAS OU LEVANTADORES TIPO"UNHA"</v>
          </cell>
          <cell r="C538" t="str">
            <v>UN</v>
          </cell>
          <cell r="D538">
            <v>0.93</v>
          </cell>
        </row>
        <row r="539">
          <cell r="A539" t="str">
            <v>07.70.70</v>
          </cell>
          <cell r="B539" t="str">
            <v>RECOLOCACAO DE DOBRADICAS</v>
          </cell>
          <cell r="C539" t="str">
            <v>UN</v>
          </cell>
          <cell r="D539">
            <v>1.26</v>
          </cell>
        </row>
        <row r="540">
          <cell r="A540" t="str">
            <v>07.80.00</v>
          </cell>
          <cell r="B540" t="str">
            <v>SERVICOS PARCIAIS</v>
          </cell>
        </row>
        <row r="541">
          <cell r="A541" t="str">
            <v>07.80.01</v>
          </cell>
          <cell r="B541" t="str">
            <v>GUARNICAO OU MOLDURA DE MADEIRA - 4,5CM</v>
          </cell>
          <cell r="C541" t="str">
            <v>M</v>
          </cell>
          <cell r="D541">
            <v>2.52</v>
          </cell>
        </row>
        <row r="542">
          <cell r="A542" t="str">
            <v>07.80.02</v>
          </cell>
          <cell r="B542" t="str">
            <v>GUARNICAO OU MOLDURA DE MADEIRA - 7,5CM</v>
          </cell>
          <cell r="C542" t="str">
            <v>M</v>
          </cell>
          <cell r="D542">
            <v>2.96</v>
          </cell>
        </row>
        <row r="543">
          <cell r="A543" t="str">
            <v>07.80.03</v>
          </cell>
          <cell r="B543" t="str">
            <v>GUARNICAO OU MOLDURA DE MADEIRA - 10,0CM</v>
          </cell>
          <cell r="C543" t="str">
            <v>M</v>
          </cell>
          <cell r="D543">
            <v>5.64</v>
          </cell>
        </row>
        <row r="544">
          <cell r="A544" t="str">
            <v>07.80.04</v>
          </cell>
          <cell r="B544" t="str">
            <v>GUARNICAO OU MOLDURA DE MADEIRA - 15,0CM</v>
          </cell>
          <cell r="C544" t="str">
            <v>M</v>
          </cell>
          <cell r="D544">
            <v>6.32</v>
          </cell>
        </row>
        <row r="545">
          <cell r="A545" t="str">
            <v>07.80.10</v>
          </cell>
          <cell r="B545" t="str">
            <v>CONJUNTO DE FECHADURA DE CILINDRO (55MM) - TRÁFEGO INTENSO, MAÇANETA EM ZAMAC, GUARNIÇÕES EM AÇO, ACAB.CROMADO BRILHANTE - INCL.ADAPTAÇÃO DA FURAÇÃO</v>
          </cell>
          <cell r="C545" t="str">
            <v>UN</v>
          </cell>
          <cell r="D545">
            <v>94.99</v>
          </cell>
        </row>
        <row r="546">
          <cell r="A546" t="str">
            <v>07.80.12</v>
          </cell>
          <cell r="B546" t="str">
            <v>CONJUNTO DE FECHADURA DE CILINDRO, CAIXA RASA (22MM) - PORTA C/ MONTANTE ESTREITO - INCL. ADAPTAÇÃO DA FURAÇÃO</v>
          </cell>
          <cell r="C546" t="str">
            <v>UN</v>
          </cell>
          <cell r="D546">
            <v>90.79</v>
          </cell>
        </row>
        <row r="547">
          <cell r="A547" t="str">
            <v>07.80.13</v>
          </cell>
          <cell r="B547" t="str">
            <v>CONJUNTO DE FECHADURA DE CILINDRO, SÓ LINGUETA (55MM) - TRÁFEGO INTENSO - PORTA DE ABRIR -  INCL.ADAPTACAO DA FURACAO</v>
          </cell>
          <cell r="C547" t="str">
            <v>UN</v>
          </cell>
          <cell r="D547">
            <v>78</v>
          </cell>
        </row>
        <row r="548">
          <cell r="A548" t="str">
            <v>07.80.14</v>
          </cell>
          <cell r="B548" t="str">
            <v>CONJUNTO DE FECHADURA DE CILINDRO, BICO DE PAPAGAIO (22MM) - PORTA DE CORRER - INCL. ADAPTAÇÃO DA FURAÇÃO</v>
          </cell>
          <cell r="C548" t="str">
            <v>UN</v>
          </cell>
          <cell r="D548">
            <v>79.11</v>
          </cell>
        </row>
        <row r="549">
          <cell r="A549" t="str">
            <v>07.80.15</v>
          </cell>
          <cell r="B549" t="str">
            <v>FECHADURA TIPO GORGE, 55MM, TRÁFEGO INTENSO, MAÇANETA EM ZAMAC, GUARNIÇÕES EM AÇO, ACAB.CROMADO BRILHANTE - INCL.ADAPTAÇÃO DA FURAÇÃO</v>
          </cell>
          <cell r="C549" t="str">
            <v>UN</v>
          </cell>
          <cell r="D549">
            <v>64.38</v>
          </cell>
        </row>
        <row r="550">
          <cell r="A550" t="str">
            <v>07.80.16</v>
          </cell>
          <cell r="B550" t="str">
            <v>FECHADURA TIPO GORGE, SÓ LINGUETA, 55MM, TRÁFEGO INTENSO - INCL.ADAPTAÇÃO DA FURAÇÃO</v>
          </cell>
          <cell r="C550" t="str">
            <v>UN</v>
          </cell>
          <cell r="D550">
            <v>33.49</v>
          </cell>
        </row>
        <row r="551">
          <cell r="A551" t="str">
            <v>07.80.22</v>
          </cell>
          <cell r="B551" t="str">
            <v>TARGETA DE SOBREPOR,TIPO"LIVRE-OCUPADO" - 60X65MM - INCL.ADAPT.FURACAO</v>
          </cell>
          <cell r="C551" t="str">
            <v>UN</v>
          </cell>
          <cell r="D551">
            <v>37.89</v>
          </cell>
        </row>
        <row r="552">
          <cell r="A552" t="str">
            <v>07.80.35</v>
          </cell>
          <cell r="B552" t="str">
            <v>MAÇANETA EM ZAMAC</v>
          </cell>
          <cell r="C552" t="str">
            <v>UN</v>
          </cell>
          <cell r="D552">
            <v>32.520000000000003</v>
          </cell>
        </row>
        <row r="553">
          <cell r="A553" t="str">
            <v>07.80.36</v>
          </cell>
          <cell r="B553" t="str">
            <v>ESPELHO RETANGULAR EM AÇO CROMADO BRILHANTE</v>
          </cell>
          <cell r="C553" t="str">
            <v>UN</v>
          </cell>
          <cell r="D553">
            <v>17.16</v>
          </cell>
        </row>
        <row r="554">
          <cell r="A554" t="str">
            <v>07.80.37</v>
          </cell>
          <cell r="B554" t="str">
            <v>ROSETA OU ENTRADA DE CILINDRO/ CHAVE GORGE EM AÇO CROMADO BRILHANTE</v>
          </cell>
          <cell r="C554" t="str">
            <v>UN</v>
          </cell>
          <cell r="D554">
            <v>5.2</v>
          </cell>
        </row>
        <row r="555">
          <cell r="A555" t="str">
            <v>07.80.50</v>
          </cell>
          <cell r="B555" t="str">
            <v>DOBRADICA EM ACO LAMINADO,CROMADA - 3 1/2"X3"</v>
          </cell>
          <cell r="C555" t="str">
            <v>UN</v>
          </cell>
          <cell r="D555">
            <v>7.5</v>
          </cell>
        </row>
        <row r="556">
          <cell r="A556" t="str">
            <v>08.00.00</v>
          </cell>
          <cell r="B556" t="str">
            <v>ESQUADRIAS METALICAS</v>
          </cell>
        </row>
        <row r="557">
          <cell r="A557" t="str">
            <v>08.01.00</v>
          </cell>
          <cell r="B557" t="str">
            <v>PORTAS</v>
          </cell>
        </row>
        <row r="558">
          <cell r="A558" t="str">
            <v>08.01.01</v>
          </cell>
          <cell r="B558" t="str">
            <v>PP.01 - PORTA EM F.PERFILADO,DUPL.ALMOFADADA C/CHAPA 14 - ABRIR,1FL</v>
          </cell>
          <cell r="C558" t="str">
            <v>M2</v>
          </cell>
          <cell r="D558">
            <v>401.75</v>
          </cell>
        </row>
        <row r="559">
          <cell r="A559" t="str">
            <v>08.01.02</v>
          </cell>
          <cell r="B559" t="str">
            <v>PP.02 - PORTA EM F.PERFILADO,DUPL.ALMOFADADA C/CHAPA 14 - ABRIR,2FL</v>
          </cell>
          <cell r="C559" t="str">
            <v>M2</v>
          </cell>
          <cell r="D559">
            <v>377.21</v>
          </cell>
        </row>
        <row r="560">
          <cell r="A560" t="str">
            <v>08.01.04</v>
          </cell>
          <cell r="B560" t="str">
            <v>PP.04 - PORTA EM F.PERFILADO,MEIO VIDRO C/SUBDIVISOES - ABRIR,1FL</v>
          </cell>
          <cell r="C560" t="str">
            <v>M2</v>
          </cell>
          <cell r="D560">
            <v>440.91</v>
          </cell>
        </row>
        <row r="561">
          <cell r="A561" t="str">
            <v>08.01.05</v>
          </cell>
          <cell r="B561" t="str">
            <v>PP.05 - PORTA EM F.PERFILADO,MEIO VIDRO C/SUBDIVISOES - ABRIR,2FL</v>
          </cell>
          <cell r="C561" t="str">
            <v>M2</v>
          </cell>
          <cell r="D561">
            <v>477.52</v>
          </cell>
        </row>
        <row r="562">
          <cell r="A562" t="str">
            <v>08.01.06</v>
          </cell>
          <cell r="B562" t="str">
            <v>PP.06 - PORTA EM F.PERFILADO,MEIO VIDRO C/SUBDIVISOES - CORRER</v>
          </cell>
          <cell r="C562" t="str">
            <v>M2</v>
          </cell>
          <cell r="D562">
            <v>518.89</v>
          </cell>
        </row>
        <row r="563">
          <cell r="A563" t="str">
            <v>08.01.19</v>
          </cell>
          <cell r="B563" t="str">
            <v>PF.10 - PORTA EM PERFIL DE CHAPA DOBRADA,MEIO VIDRO - ABRIR,1FL</v>
          </cell>
          <cell r="C563" t="str">
            <v>M2</v>
          </cell>
          <cell r="D563">
            <v>372.84</v>
          </cell>
        </row>
        <row r="564">
          <cell r="A564" t="str">
            <v>08.01.25</v>
          </cell>
          <cell r="B564" t="str">
            <v>PF-23 - PORTA EM PERFIL DE CHAPA DOBRADA,VENEZIANA, ABRIR 1 FL</v>
          </cell>
          <cell r="C564" t="str">
            <v>M2</v>
          </cell>
          <cell r="D564">
            <v>303.72000000000003</v>
          </cell>
        </row>
        <row r="565">
          <cell r="A565" t="str">
            <v>08.01.26</v>
          </cell>
          <cell r="B565" t="str">
            <v>PF-28 - PORTA EM PERFIL DE CHAPA DOBRADA,VENEZIANA, ABRIR 2 FLS</v>
          </cell>
          <cell r="C565" t="str">
            <v>M2</v>
          </cell>
          <cell r="D565">
            <v>303.72000000000003</v>
          </cell>
        </row>
        <row r="566">
          <cell r="A566" t="str">
            <v>08.01.39</v>
          </cell>
          <cell r="B566" t="str">
            <v>PA.10 - PORTA EM ALUMINIO ANODIZADO,MEIO VIDRO - ABRIR,1FL</v>
          </cell>
          <cell r="C566" t="str">
            <v>M2</v>
          </cell>
          <cell r="D566">
            <v>377.04</v>
          </cell>
        </row>
        <row r="567">
          <cell r="A567" t="str">
            <v>08.01.41</v>
          </cell>
          <cell r="B567" t="str">
            <v>PA.12 - PORTA EM ALUMINIO ANODIZADO,MEIO VIDRO - CORRER</v>
          </cell>
          <cell r="C567" t="str">
            <v>M2</v>
          </cell>
          <cell r="D567">
            <v>397.83</v>
          </cell>
        </row>
        <row r="568">
          <cell r="A568" t="str">
            <v>08.01.45</v>
          </cell>
          <cell r="B568" t="str">
            <v>PA.16 - PORTA EM ALUMINIO ANODIZADO,VENEZIANA - ABRIR,1FL</v>
          </cell>
          <cell r="C568" t="str">
            <v>M2</v>
          </cell>
          <cell r="D568">
            <v>417.42</v>
          </cell>
        </row>
        <row r="569">
          <cell r="A569" t="str">
            <v>08.01.50</v>
          </cell>
          <cell r="B569" t="str">
            <v>PORTA DE ENROLAR,EM CHAPA ONDULADA N.22</v>
          </cell>
          <cell r="C569" t="str">
            <v>M2</v>
          </cell>
          <cell r="D569">
            <v>204.03</v>
          </cell>
        </row>
        <row r="570">
          <cell r="A570" t="str">
            <v>08.01.51</v>
          </cell>
          <cell r="B570" t="str">
            <v>PORTA DE ENROLAR,EM TIRAS ARTICULADAS E RAIADAS DE CHAPA N.22</v>
          </cell>
          <cell r="C570" t="str">
            <v>M2</v>
          </cell>
          <cell r="D570">
            <v>176.99</v>
          </cell>
        </row>
        <row r="571">
          <cell r="A571" t="str">
            <v>08.01.70</v>
          </cell>
          <cell r="B571" t="str">
            <v>EF01 BATENTE ESPECIAL EM PERFIL DE CHAPA DOBRADA N. 14</v>
          </cell>
          <cell r="C571" t="str">
            <v>M</v>
          </cell>
          <cell r="D571">
            <v>37.57</v>
          </cell>
        </row>
        <row r="572">
          <cell r="A572" t="str">
            <v>08.01.71</v>
          </cell>
          <cell r="B572" t="str">
            <v>EF02 BATENTE ESPECIAL EM PERFIL DE CHAPA DOBRADA N. 14</v>
          </cell>
          <cell r="C572" t="str">
            <v>M</v>
          </cell>
          <cell r="D572">
            <v>37.57</v>
          </cell>
        </row>
        <row r="573">
          <cell r="A573" t="str">
            <v>08.01.74</v>
          </cell>
          <cell r="B573" t="str">
            <v>EF03 BATENTE EM PERFIL DE CHAPA DOBRADA Nº20 1FL S/BANDEIRA</v>
          </cell>
          <cell r="C573" t="str">
            <v>JG</v>
          </cell>
          <cell r="D573">
            <v>106.22</v>
          </cell>
        </row>
        <row r="574">
          <cell r="A574" t="str">
            <v>08.01.80</v>
          </cell>
          <cell r="B574" t="str">
            <v>BATENTE DE ALUMINIO P/ DIVISORIA DE GRANILITE</v>
          </cell>
          <cell r="C574" t="str">
            <v>JG</v>
          </cell>
          <cell r="D574">
            <v>71.72</v>
          </cell>
        </row>
        <row r="575">
          <cell r="A575" t="str">
            <v>08.01.86</v>
          </cell>
          <cell r="B575" t="str">
            <v>EP.14/16 BANDEIRA FIXA EM Fº PERF. C/ SUBDIVISOES P/ VIDRO</v>
          </cell>
          <cell r="C575" t="str">
            <v>M2</v>
          </cell>
          <cell r="D575">
            <v>223.68</v>
          </cell>
        </row>
        <row r="576">
          <cell r="A576" t="str">
            <v>08.02.00</v>
          </cell>
          <cell r="B576" t="str">
            <v>CAIXILHOS</v>
          </cell>
        </row>
        <row r="577">
          <cell r="A577" t="str">
            <v>08.02.01</v>
          </cell>
          <cell r="B577" t="str">
            <v>CP.01 - CAIXILHO EM FERRO PERFILADO - FIXO,SEM VENTILACAO PERMANENTE</v>
          </cell>
          <cell r="C577" t="str">
            <v>M2</v>
          </cell>
          <cell r="D577">
            <v>223.68</v>
          </cell>
        </row>
        <row r="578">
          <cell r="A578" t="str">
            <v>08.02.03</v>
          </cell>
          <cell r="B578" t="str">
            <v>CP.03/20/21 - CAIXILHO EM FERRO PERF. - FIXO,COM VENT. PERMANENTE</v>
          </cell>
          <cell r="C578" t="str">
            <v>M2</v>
          </cell>
          <cell r="D578">
            <v>246.54</v>
          </cell>
        </row>
        <row r="579">
          <cell r="A579" t="str">
            <v>08.02.13</v>
          </cell>
          <cell r="B579" t="str">
            <v>CP.13/22/23 - CAIXILHO EM FERRO PERFILADO - BASCULANTE</v>
          </cell>
          <cell r="C579" t="str">
            <v>M2</v>
          </cell>
          <cell r="D579">
            <v>282.73</v>
          </cell>
        </row>
        <row r="580">
          <cell r="A580" t="str">
            <v>08.02.37</v>
          </cell>
          <cell r="B580" t="str">
            <v>CF.13 - CAIXILHO EM PERFIL DE CHAPA DOBRADA - BASCULANTE</v>
          </cell>
          <cell r="C580" t="str">
            <v>M2</v>
          </cell>
          <cell r="D580">
            <v>234.03</v>
          </cell>
        </row>
        <row r="581">
          <cell r="A581" t="str">
            <v>08.02.43</v>
          </cell>
          <cell r="B581" t="str">
            <v>CF 19 - CAIXILHO EM PERFIL DE CH. DOBRADA, VENEZIANA, FIXO COM V.P</v>
          </cell>
          <cell r="C581" t="str">
            <v>M2</v>
          </cell>
          <cell r="D581">
            <v>473.03</v>
          </cell>
        </row>
        <row r="582">
          <cell r="A582" t="str">
            <v>08.02.58</v>
          </cell>
          <cell r="B582" t="str">
            <v>CA.09 - CAIXILHO EM ALUMINIO ANODIZADO - MAXIMAR</v>
          </cell>
          <cell r="C582" t="str">
            <v>M2</v>
          </cell>
          <cell r="D582">
            <v>317.57</v>
          </cell>
        </row>
        <row r="583">
          <cell r="A583" t="str">
            <v>08.02.62</v>
          </cell>
          <cell r="B583" t="str">
            <v>CA.13 - CAIXILHO EM ALUMINIO ANODIZADO - BASCULANTE</v>
          </cell>
          <cell r="C583" t="str">
            <v>M2</v>
          </cell>
          <cell r="D583">
            <v>420.66</v>
          </cell>
        </row>
        <row r="584">
          <cell r="A584" t="str">
            <v>08.02.66</v>
          </cell>
          <cell r="B584" t="str">
            <v>CA.17 - CAIXILHO EM ALUMINIO ANODIZADO - DE CORRER</v>
          </cell>
          <cell r="C584" t="str">
            <v>M2</v>
          </cell>
          <cell r="D584">
            <v>388.19</v>
          </cell>
        </row>
        <row r="585">
          <cell r="A585" t="str">
            <v>08.02.67</v>
          </cell>
          <cell r="B585" t="str">
            <v>CAIXILHO DE ALUMÍNIO DE 1,20X1,40 C/ GRADE</v>
          </cell>
          <cell r="C585" t="str">
            <v>UN</v>
          </cell>
          <cell r="D585">
            <v>614.13</v>
          </cell>
        </row>
        <row r="586">
          <cell r="A586" t="str">
            <v>08.02.74</v>
          </cell>
          <cell r="B586" t="str">
            <v>EP06 GRADE DE PROTECAO EM FERRO REDONDO</v>
          </cell>
          <cell r="C586" t="str">
            <v>M2</v>
          </cell>
          <cell r="D586">
            <v>40.18</v>
          </cell>
        </row>
        <row r="587">
          <cell r="A587" t="str">
            <v>08.02.75</v>
          </cell>
          <cell r="B587" t="str">
            <v>EP07 GRADE DE PROTECAO EM FERRO CHATO</v>
          </cell>
          <cell r="C587" t="str">
            <v>M2</v>
          </cell>
          <cell r="D587">
            <v>41.37</v>
          </cell>
        </row>
        <row r="588">
          <cell r="A588" t="str">
            <v>08.02.76</v>
          </cell>
          <cell r="B588" t="str">
            <v>GRADE DE PROT. EM FERRO GALV. ELETROFUND. 25X2MM, MALHA 62X132MM</v>
          </cell>
          <cell r="C588" t="str">
            <v>M2</v>
          </cell>
          <cell r="D588">
            <v>152.25</v>
          </cell>
        </row>
        <row r="589">
          <cell r="A589" t="str">
            <v>08.02.80</v>
          </cell>
          <cell r="B589" t="str">
            <v>TELA DE PROTECAO EM ARAME N.12,MALHA DE 1/2" - INCLUSIVE REQUADRO</v>
          </cell>
          <cell r="C589" t="str">
            <v>M2</v>
          </cell>
          <cell r="D589">
            <v>69.28</v>
          </cell>
        </row>
        <row r="590">
          <cell r="A590" t="str">
            <v>08.02.81</v>
          </cell>
          <cell r="B590" t="str">
            <v>EP11 TELA MOSQUITEIRO EM ARAME GALV MALHA 14, FIO 28 INCL. REQUAD</v>
          </cell>
          <cell r="C590" t="str">
            <v>M2</v>
          </cell>
          <cell r="D590">
            <v>60.14</v>
          </cell>
        </row>
        <row r="591">
          <cell r="A591" t="str">
            <v>08.03.00</v>
          </cell>
          <cell r="B591" t="str">
            <v>PORTAS ESPECIAIS</v>
          </cell>
        </row>
        <row r="592">
          <cell r="A592" t="str">
            <v>08.03.01</v>
          </cell>
          <cell r="B592" t="str">
            <v>PP.47-PORTA EM FERRO PERF. C/ CHAPA P/ ENTRADA DE AGUA OU GAS ENC.</v>
          </cell>
          <cell r="C592" t="str">
            <v>M2</v>
          </cell>
          <cell r="D592">
            <v>303.72000000000003</v>
          </cell>
        </row>
        <row r="593">
          <cell r="A593" t="str">
            <v>08.03.05</v>
          </cell>
          <cell r="B593" t="str">
            <v>PP.35-PORTA EM FERRO PERFILADO C/CHAPA P/ABRIGO DE LIXO</v>
          </cell>
          <cell r="C593" t="str">
            <v>M2</v>
          </cell>
          <cell r="D593">
            <v>128.29</v>
          </cell>
        </row>
        <row r="594">
          <cell r="A594" t="str">
            <v>08.03.06</v>
          </cell>
          <cell r="B594" t="str">
            <v>PP.36-PORTA EM FERRO PERFILADO C/TELA P/ABRIGO DE GAS</v>
          </cell>
          <cell r="C594" t="str">
            <v>M2</v>
          </cell>
          <cell r="D594">
            <v>124.71</v>
          </cell>
        </row>
        <row r="595">
          <cell r="A595" t="str">
            <v>08.03.11</v>
          </cell>
          <cell r="B595" t="str">
            <v>PP.48-PORTA EM FERRO PERFILADO COM CHAPA P/ PASSA-PRATOS</v>
          </cell>
          <cell r="C595" t="str">
            <v>M2</v>
          </cell>
          <cell r="D595">
            <v>377.21</v>
          </cell>
        </row>
        <row r="596">
          <cell r="A596" t="str">
            <v>08.03.20</v>
          </cell>
          <cell r="B596" t="str">
            <v>PP.50-ALCAPAO EM FERRO PERFILADO COM CHAPA</v>
          </cell>
          <cell r="C596" t="str">
            <v>M2</v>
          </cell>
          <cell r="D596">
            <v>137.80000000000001</v>
          </cell>
        </row>
        <row r="597">
          <cell r="A597" t="str">
            <v>08.60.00</v>
          </cell>
          <cell r="B597" t="str">
            <v>RETIRADAS</v>
          </cell>
        </row>
        <row r="598">
          <cell r="A598" t="str">
            <v>08.60.01</v>
          </cell>
          <cell r="B598" t="str">
            <v>RETIRADA DE ESQUADRIAS METALICAS EM GERAL,PORTAS OU CAIXILHOS</v>
          </cell>
          <cell r="C598" t="str">
            <v>M2</v>
          </cell>
          <cell r="D598">
            <v>9.58</v>
          </cell>
        </row>
        <row r="599">
          <cell r="A599" t="str">
            <v>08.60.05</v>
          </cell>
          <cell r="B599" t="str">
            <v>RETIRADA DE BATENTES METALICOS</v>
          </cell>
          <cell r="C599" t="str">
            <v>UN</v>
          </cell>
          <cell r="D599">
            <v>16.43</v>
          </cell>
        </row>
        <row r="600">
          <cell r="A600" t="str">
            <v>08.60.20</v>
          </cell>
          <cell r="B600" t="str">
            <v>RETIRADA DE BRACO DE ALAVANCA</v>
          </cell>
          <cell r="C600" t="str">
            <v>UN</v>
          </cell>
          <cell r="D600">
            <v>6.35</v>
          </cell>
        </row>
        <row r="601">
          <cell r="A601" t="str">
            <v>08.60.21</v>
          </cell>
          <cell r="B601" t="str">
            <v>RETIRADA DE ALAVANCA</v>
          </cell>
          <cell r="C601" t="str">
            <v>UN</v>
          </cell>
          <cell r="D601">
            <v>5.08</v>
          </cell>
        </row>
        <row r="602">
          <cell r="A602" t="str">
            <v>08.60.22</v>
          </cell>
          <cell r="B602" t="str">
            <v>RETIRADA DE PUXADOR DE ENGATE,PARA CAIXILHOS DE CORRER</v>
          </cell>
          <cell r="C602" t="str">
            <v>UN</v>
          </cell>
          <cell r="D602">
            <v>1.78</v>
          </cell>
        </row>
        <row r="603">
          <cell r="A603" t="str">
            <v>08.70.00</v>
          </cell>
          <cell r="B603" t="str">
            <v>RECOLOCACOES</v>
          </cell>
        </row>
        <row r="604">
          <cell r="A604" t="str">
            <v>08.70.01</v>
          </cell>
          <cell r="B604" t="str">
            <v>RECOLOCACAO DE ESQUADRIAS METALICAS EM GERAL,PORTAS OU CAIXILHOS</v>
          </cell>
          <cell r="C604" t="str">
            <v>M2</v>
          </cell>
          <cell r="D604">
            <v>13.69</v>
          </cell>
        </row>
        <row r="605">
          <cell r="A605" t="str">
            <v>08.70.05</v>
          </cell>
          <cell r="B605" t="str">
            <v>RECOLOCACAO DE BATENTES METALICOS</v>
          </cell>
          <cell r="C605" t="str">
            <v>UN</v>
          </cell>
          <cell r="D605">
            <v>17.8</v>
          </cell>
        </row>
        <row r="606">
          <cell r="A606" t="str">
            <v>08.70.20</v>
          </cell>
          <cell r="B606" t="str">
            <v>RECOLOCACAO DE BRACO DE ALAVANCA</v>
          </cell>
          <cell r="C606" t="str">
            <v>M</v>
          </cell>
          <cell r="D606">
            <v>15.25</v>
          </cell>
        </row>
        <row r="607">
          <cell r="A607" t="str">
            <v>08.70.21</v>
          </cell>
          <cell r="B607" t="str">
            <v>RECOLOCACAO DE ALAVANCA</v>
          </cell>
          <cell r="C607" t="str">
            <v>UN</v>
          </cell>
          <cell r="D607">
            <v>13.97</v>
          </cell>
        </row>
        <row r="608">
          <cell r="A608" t="str">
            <v>08.70.22</v>
          </cell>
          <cell r="B608" t="str">
            <v>RECOLOCACAO DE PUXADOR DE ENGATE,PARA CAIXILHOS DE CORRER</v>
          </cell>
          <cell r="C608" t="str">
            <v>UN</v>
          </cell>
          <cell r="D608">
            <v>2.54</v>
          </cell>
        </row>
        <row r="609">
          <cell r="A609" t="str">
            <v>08.80.00</v>
          </cell>
          <cell r="B609" t="str">
            <v>SERVICOS PARCIAIS</v>
          </cell>
        </row>
        <row r="610">
          <cell r="A610" t="str">
            <v>08.80.20</v>
          </cell>
          <cell r="B610" t="str">
            <v>BRACO DE ALAVANCA EM FERRO CHATO</v>
          </cell>
          <cell r="C610" t="str">
            <v>M</v>
          </cell>
          <cell r="D610">
            <v>22.65</v>
          </cell>
        </row>
        <row r="611">
          <cell r="A611" t="str">
            <v>08.80.21</v>
          </cell>
          <cell r="B611" t="str">
            <v>ALAVANCA EM METAL CROMADO,PARA CAIXILHOS BASCULANTES</v>
          </cell>
          <cell r="C611" t="str">
            <v>UN</v>
          </cell>
          <cell r="D611">
            <v>21.38</v>
          </cell>
        </row>
        <row r="612">
          <cell r="A612" t="str">
            <v>08.80.49</v>
          </cell>
          <cell r="B612" t="str">
            <v>CAIXILHOS E TROCA DE REBITES</v>
          </cell>
          <cell r="C612" t="str">
            <v>M2</v>
          </cell>
          <cell r="D612">
            <v>1.7</v>
          </cell>
        </row>
        <row r="613">
          <cell r="A613" t="str">
            <v>08.80.50</v>
          </cell>
          <cell r="B613" t="str">
            <v>FERRO TRABALHADO - CAIXILHOS E PEQUENAS PECAS DE SERRALHERIA</v>
          </cell>
          <cell r="C613" t="str">
            <v>KG</v>
          </cell>
          <cell r="D613">
            <v>3.98</v>
          </cell>
        </row>
        <row r="614">
          <cell r="A614" t="str">
            <v>09.00.00</v>
          </cell>
          <cell r="B614" t="str">
            <v>INSTALACOES ELETRICAS</v>
          </cell>
        </row>
        <row r="615">
          <cell r="A615" t="str">
            <v>09.01.00</v>
          </cell>
          <cell r="B615" t="str">
            <v>ENTRADA DE ENERGIA E TELEFONE</v>
          </cell>
        </row>
        <row r="616">
          <cell r="A616" t="str">
            <v>09.01.50</v>
          </cell>
          <cell r="B616" t="str">
            <v>ENTRADA AEREA DE ENERGIA - 5KVA</v>
          </cell>
          <cell r="C616" t="str">
            <v>UN</v>
          </cell>
          <cell r="D616">
            <v>1059.82</v>
          </cell>
        </row>
        <row r="617">
          <cell r="A617" t="str">
            <v>09.01.52</v>
          </cell>
          <cell r="B617" t="str">
            <v>ENTRADA AEREA DE ENERGIA E TELEFONE - 6 A 12KVA</v>
          </cell>
          <cell r="C617" t="str">
            <v>UN</v>
          </cell>
          <cell r="D617">
            <v>1099.8599999999999</v>
          </cell>
        </row>
        <row r="618">
          <cell r="A618" t="str">
            <v>09.01.53</v>
          </cell>
          <cell r="B618" t="str">
            <v>ENTRADA AEREA DE ENERGIA E TELEFONE - 13 A 16KVA</v>
          </cell>
          <cell r="C618" t="str">
            <v>UN</v>
          </cell>
          <cell r="D618">
            <v>1235.3499999999999</v>
          </cell>
        </row>
        <row r="619">
          <cell r="A619" t="str">
            <v>09.01.54</v>
          </cell>
          <cell r="B619" t="str">
            <v>ENTRADA AEREA DE ENERGIA E TELEFONE - 17 A 20KVA</v>
          </cell>
          <cell r="C619" t="str">
            <v>UN</v>
          </cell>
          <cell r="D619">
            <v>1235.3499999999999</v>
          </cell>
        </row>
        <row r="620">
          <cell r="A620" t="str">
            <v>09.01.55</v>
          </cell>
          <cell r="B620" t="str">
            <v>ENTRADA AEREA DE ENERGIA E TELEFONE - 21 A 23KVA</v>
          </cell>
          <cell r="C620" t="str">
            <v>UN</v>
          </cell>
          <cell r="D620">
            <v>1462.63</v>
          </cell>
        </row>
        <row r="621">
          <cell r="A621" t="str">
            <v>09.01.56</v>
          </cell>
          <cell r="B621" t="str">
            <v>ENTRADA AEREA DE ENERGIA E TELEFONE - 24 A 30KVA</v>
          </cell>
          <cell r="C621" t="str">
            <v>UN</v>
          </cell>
          <cell r="D621">
            <v>2477.36</v>
          </cell>
        </row>
        <row r="622">
          <cell r="A622" t="str">
            <v>09.01.57</v>
          </cell>
          <cell r="B622" t="str">
            <v>ENTRADA AEREA DE ENERGIA E TELEFONE - 31 A 39KVA</v>
          </cell>
          <cell r="C622" t="str">
            <v>UN</v>
          </cell>
          <cell r="D622">
            <v>2822.18</v>
          </cell>
        </row>
        <row r="623">
          <cell r="A623" t="str">
            <v>09.01.58</v>
          </cell>
          <cell r="B623" t="str">
            <v>ENTRADA AEREA DE ENERGIA E TELEFONE - 40 A 47KVA</v>
          </cell>
          <cell r="C623" t="str">
            <v>UN</v>
          </cell>
          <cell r="D623">
            <v>3162.25</v>
          </cell>
        </row>
        <row r="624">
          <cell r="A624" t="str">
            <v>09.01.59</v>
          </cell>
          <cell r="B624" t="str">
            <v>ENTRADA AEREA DE ENERGIA E TELEFONE - 48 A 54KVA</v>
          </cell>
          <cell r="C624" t="str">
            <v>UN</v>
          </cell>
          <cell r="D624">
            <v>3753.35</v>
          </cell>
        </row>
        <row r="625">
          <cell r="A625" t="str">
            <v>09.01.60</v>
          </cell>
          <cell r="B625" t="str">
            <v>ENTRADA AEREA DE ENERGIA E TELEFONE - 55 A 62KVA</v>
          </cell>
          <cell r="C625" t="str">
            <v>UN</v>
          </cell>
          <cell r="D625">
            <v>4022.81</v>
          </cell>
        </row>
        <row r="626">
          <cell r="A626" t="str">
            <v>09.01.61</v>
          </cell>
          <cell r="B626" t="str">
            <v>ENTRADA AEREA DE ENERGIA E TELEFONE - 63 A 70KVA</v>
          </cell>
          <cell r="C626" t="str">
            <v>UN</v>
          </cell>
          <cell r="D626">
            <v>4428.41</v>
          </cell>
        </row>
        <row r="627">
          <cell r="A627" t="str">
            <v>09.01.62</v>
          </cell>
          <cell r="B627" t="str">
            <v>ENTRADA AEREA DE ENERGIA E TELEFONE - 71 A 75KVA</v>
          </cell>
          <cell r="C627" t="str">
            <v>UN</v>
          </cell>
          <cell r="D627">
            <v>5035.4399999999996</v>
          </cell>
        </row>
        <row r="628">
          <cell r="A628" t="str">
            <v>09.01.90</v>
          </cell>
          <cell r="B628" t="str">
            <v>ENTRADA AEREA DE TELEFONE</v>
          </cell>
          <cell r="C628" t="str">
            <v>UN</v>
          </cell>
          <cell r="D628">
            <v>599.74</v>
          </cell>
        </row>
        <row r="629">
          <cell r="A629" t="str">
            <v>09.02.00</v>
          </cell>
          <cell r="B629" t="str">
            <v>ELETRODUTOS - BT</v>
          </cell>
        </row>
        <row r="630">
          <cell r="A630" t="str">
            <v>09.02.01</v>
          </cell>
          <cell r="B630" t="str">
            <v>ELETRODUTO DE PVC RIGIDO,ROSCAVEL - 20MM (1/2")</v>
          </cell>
          <cell r="C630" t="str">
            <v>M</v>
          </cell>
          <cell r="D630">
            <v>5.47</v>
          </cell>
        </row>
        <row r="631">
          <cell r="A631" t="str">
            <v>09.02.02</v>
          </cell>
          <cell r="B631" t="str">
            <v>ELETRODUTO DE PVC RIGIDO,ROSCAVEL - 25MM (3/4")</v>
          </cell>
          <cell r="C631" t="str">
            <v>M</v>
          </cell>
          <cell r="D631">
            <v>6.35</v>
          </cell>
        </row>
        <row r="632">
          <cell r="A632" t="str">
            <v>09.02.03</v>
          </cell>
          <cell r="B632" t="str">
            <v>ELETRODUTO DE PVC RIGIDO,ROSCAVEL - 32MM (1")</v>
          </cell>
          <cell r="C632" t="str">
            <v>M</v>
          </cell>
          <cell r="D632">
            <v>6.86</v>
          </cell>
        </row>
        <row r="633">
          <cell r="A633" t="str">
            <v>09.02.04</v>
          </cell>
          <cell r="B633" t="str">
            <v>ELETRODUTO DE PVC RIGIDO,ROSCAVEL - 40MM (1 1/4")</v>
          </cell>
          <cell r="C633" t="str">
            <v>M</v>
          </cell>
          <cell r="D633">
            <v>9.3699999999999992</v>
          </cell>
        </row>
        <row r="634">
          <cell r="A634" t="str">
            <v>09.02.05</v>
          </cell>
          <cell r="B634" t="str">
            <v>ELETRODUTO DE PVC RIGIDO,ROSCAVEL - 50MM (1 1/2")</v>
          </cell>
          <cell r="C634" t="str">
            <v>M</v>
          </cell>
          <cell r="D634">
            <v>10.58</v>
          </cell>
        </row>
        <row r="635">
          <cell r="A635" t="str">
            <v>09.02.06</v>
          </cell>
          <cell r="B635" t="str">
            <v>ELETRODUTO DE PVC RIGIDO,ROSCAVEL - 60MM (2")</v>
          </cell>
          <cell r="C635" t="str">
            <v>M</v>
          </cell>
          <cell r="D635">
            <v>11.5</v>
          </cell>
        </row>
        <row r="636">
          <cell r="A636" t="str">
            <v>09.02.07</v>
          </cell>
          <cell r="B636" t="str">
            <v>ELETRODUTO DE PVC RIGIDO,ROSCAVEL - 75MM (2 1/2")</v>
          </cell>
          <cell r="C636" t="str">
            <v>M</v>
          </cell>
          <cell r="D636">
            <v>19.940000000000001</v>
          </cell>
        </row>
        <row r="637">
          <cell r="A637" t="str">
            <v>09.02.08</v>
          </cell>
          <cell r="B637" t="str">
            <v>ELETRODUTO DE PVC RIGIDO,ROSCAVEL - 85MM (3")</v>
          </cell>
          <cell r="C637" t="str">
            <v>M</v>
          </cell>
          <cell r="D637">
            <v>22.94</v>
          </cell>
        </row>
        <row r="638">
          <cell r="A638" t="str">
            <v>09.02.09</v>
          </cell>
          <cell r="B638" t="str">
            <v>ELETRODUTO DE PVC RIGIDO,ROSCAVEL - 110MM (4")</v>
          </cell>
          <cell r="C638" t="str">
            <v>M</v>
          </cell>
          <cell r="D638">
            <v>29.39</v>
          </cell>
        </row>
        <row r="639">
          <cell r="A639" t="str">
            <v>09.02.11</v>
          </cell>
          <cell r="B639" t="str">
            <v>ELETRODUTO DE ACO GALVANIZADO,TIPO LEVE I - 3/4"</v>
          </cell>
          <cell r="C639" t="str">
            <v>M</v>
          </cell>
          <cell r="D639">
            <v>12.99</v>
          </cell>
        </row>
        <row r="640">
          <cell r="A640" t="str">
            <v>09.02.12</v>
          </cell>
          <cell r="B640" t="str">
            <v>ELETRODUTO DE ACO GALVANIZADO,TIPO LEVE I - 1"</v>
          </cell>
          <cell r="C640" t="str">
            <v>M</v>
          </cell>
          <cell r="D640">
            <v>13.98</v>
          </cell>
        </row>
        <row r="641">
          <cell r="A641" t="str">
            <v>09.02.13</v>
          </cell>
          <cell r="B641" t="str">
            <v>ELETRODUTO DE ACO GALVANIZADO,TIPO LEVE I - 1 1/4"</v>
          </cell>
          <cell r="C641" t="str">
            <v>M</v>
          </cell>
          <cell r="D641">
            <v>19.32</v>
          </cell>
        </row>
        <row r="642">
          <cell r="A642" t="str">
            <v>09.02.14</v>
          </cell>
          <cell r="B642" t="str">
            <v>ELETRODUTO DE ACO GALVANIZADO,TIPO LEVE I - 1 1/2"</v>
          </cell>
          <cell r="C642" t="str">
            <v>M</v>
          </cell>
          <cell r="D642">
            <v>20.55</v>
          </cell>
        </row>
        <row r="643">
          <cell r="A643" t="str">
            <v>09.02.15</v>
          </cell>
          <cell r="B643" t="str">
            <v>ELETRODUTO DE ACO GALVANIZADO,TIPO LEVE I - 2"</v>
          </cell>
          <cell r="C643" t="str">
            <v>M</v>
          </cell>
          <cell r="D643">
            <v>23.26</v>
          </cell>
        </row>
        <row r="644">
          <cell r="A644" t="str">
            <v>09.02.16</v>
          </cell>
          <cell r="B644" t="str">
            <v>ELETRODUTO DE ACO GALVANIZADO,TIPO LEVE I - 2 1/2"</v>
          </cell>
          <cell r="C644" t="str">
            <v>M</v>
          </cell>
          <cell r="D644">
            <v>33.22</v>
          </cell>
        </row>
        <row r="645">
          <cell r="A645" t="str">
            <v>09.02.17</v>
          </cell>
          <cell r="B645" t="str">
            <v>ELETRODUTO DE ACO GALVANIZADO,TIPO LEVE I - 3"</v>
          </cell>
          <cell r="C645" t="str">
            <v>M</v>
          </cell>
          <cell r="D645">
            <v>36.61</v>
          </cell>
        </row>
        <row r="646">
          <cell r="A646" t="str">
            <v>09.02.19</v>
          </cell>
          <cell r="B646" t="str">
            <v>ELETRODUTO DE ACO GALVANIZADO,TIPO LEVE I - 4"</v>
          </cell>
          <cell r="C646" t="str">
            <v>M</v>
          </cell>
          <cell r="D646">
            <v>43.27</v>
          </cell>
        </row>
        <row r="647">
          <cell r="A647" t="str">
            <v>09.02.21</v>
          </cell>
          <cell r="B647" t="str">
            <v>ELETRODUTO DE ACO GALVANIZADO,TIPO LEVE II - 3/4"</v>
          </cell>
          <cell r="C647" t="str">
            <v>M</v>
          </cell>
          <cell r="D647">
            <v>10.43</v>
          </cell>
        </row>
        <row r="648">
          <cell r="A648" t="str">
            <v>09.02.30</v>
          </cell>
          <cell r="B648" t="str">
            <v>CANALETA PLÁSTICA 35 X 50 MM</v>
          </cell>
          <cell r="C648" t="str">
            <v>M</v>
          </cell>
          <cell r="D648">
            <v>14.12</v>
          </cell>
        </row>
        <row r="649">
          <cell r="A649" t="str">
            <v>09.02.31</v>
          </cell>
          <cell r="B649" t="str">
            <v>CANALETA PLÁSTICA 50 X 50 MM</v>
          </cell>
          <cell r="C649" t="str">
            <v>M</v>
          </cell>
          <cell r="D649">
            <v>16.39</v>
          </cell>
        </row>
        <row r="650">
          <cell r="A650" t="str">
            <v>09.02.50</v>
          </cell>
          <cell r="B650" t="str">
            <v>ELETRODUTO DE POLIETILENO FLEXIVEL ALTA RESISTENCIA - 2"</v>
          </cell>
          <cell r="C650" t="str">
            <v>M</v>
          </cell>
          <cell r="D650">
            <v>14.16</v>
          </cell>
        </row>
        <row r="651">
          <cell r="A651" t="str">
            <v>09.02.51</v>
          </cell>
          <cell r="B651" t="str">
            <v>ELETRODUTO DE POLIETILENO FLEXIVEL ALTA RESISTENCIA - 3"</v>
          </cell>
          <cell r="C651" t="str">
            <v>M</v>
          </cell>
          <cell r="D651">
            <v>18.79</v>
          </cell>
        </row>
        <row r="652">
          <cell r="A652" t="str">
            <v>09.02.52</v>
          </cell>
          <cell r="B652" t="str">
            <v>ELETRODUTO DE POLIETILENO FLEXIVEL ALTA RESISTENCIA - 4"</v>
          </cell>
          <cell r="C652" t="str">
            <v>M</v>
          </cell>
          <cell r="D652">
            <v>22.4</v>
          </cell>
        </row>
        <row r="653">
          <cell r="A653" t="str">
            <v>09.02.61</v>
          </cell>
          <cell r="B653" t="str">
            <v>TUBO METALICO FLEXIVEL REVESTIDO COM PVC-3/4"</v>
          </cell>
          <cell r="C653" t="str">
            <v>M</v>
          </cell>
          <cell r="D653">
            <v>7.62</v>
          </cell>
        </row>
        <row r="654">
          <cell r="A654" t="str">
            <v>09.02.62</v>
          </cell>
          <cell r="B654" t="str">
            <v>TUBO METALICO FLEXIVEL REVESTIDO COM PVC-1"</v>
          </cell>
          <cell r="C654" t="str">
            <v>M</v>
          </cell>
          <cell r="D654">
            <v>9.4600000000000009</v>
          </cell>
        </row>
        <row r="655">
          <cell r="A655" t="str">
            <v>09.02.63</v>
          </cell>
          <cell r="B655" t="str">
            <v>TUBO METALICO FLEXIVEL REVESTIDO COM PVC-1 1/2"</v>
          </cell>
          <cell r="C655" t="str">
            <v>M</v>
          </cell>
          <cell r="D655">
            <v>14.3</v>
          </cell>
        </row>
        <row r="656">
          <cell r="A656" t="str">
            <v>09.02.98</v>
          </cell>
          <cell r="B656" t="str">
            <v>ENVELOPAMENTO DE ELETRODUTO ENTERRADO,COM CONCRETO</v>
          </cell>
          <cell r="C656" t="str">
            <v>M</v>
          </cell>
          <cell r="D656">
            <v>10.9</v>
          </cell>
        </row>
        <row r="657">
          <cell r="A657" t="str">
            <v>09.02.99</v>
          </cell>
          <cell r="B657" t="str">
            <v>ENVELOPAMENTO DE ELETRODUTO ENTERRADO C/CONCR. C/AGREGADO RECICL.</v>
          </cell>
          <cell r="C657" t="str">
            <v>M</v>
          </cell>
          <cell r="D657">
            <v>10.35</v>
          </cell>
        </row>
        <row r="658">
          <cell r="A658" t="str">
            <v>09.03.00</v>
          </cell>
          <cell r="B658" t="str">
            <v>CONDUTORES - BT</v>
          </cell>
        </row>
        <row r="659">
          <cell r="A659" t="str">
            <v>09.03.03</v>
          </cell>
          <cell r="B659" t="str">
            <v>FIO 1,00MM2 - ISOLAMENTO PARA 0,7KV</v>
          </cell>
          <cell r="C659" t="str">
            <v>M</v>
          </cell>
          <cell r="D659">
            <v>0.83</v>
          </cell>
        </row>
        <row r="660">
          <cell r="A660" t="str">
            <v>09.03.04</v>
          </cell>
          <cell r="B660" t="str">
            <v>FIO 1,50MM2 - ISOLAMENTO PARA 0,7KV</v>
          </cell>
          <cell r="C660" t="str">
            <v>M</v>
          </cell>
          <cell r="D660">
            <v>1</v>
          </cell>
        </row>
        <row r="661">
          <cell r="A661" t="str">
            <v>09.03.05</v>
          </cell>
          <cell r="B661" t="str">
            <v>FIO 2,50MM2 - ISOLAMENTO PARA 0,7KV</v>
          </cell>
          <cell r="C661" t="str">
            <v>M</v>
          </cell>
          <cell r="D661">
            <v>1.42</v>
          </cell>
        </row>
        <row r="662">
          <cell r="A662" t="str">
            <v>09.03.06</v>
          </cell>
          <cell r="B662" t="str">
            <v>FIO 4,00MM2 - ISOLAMENTO PARA 0,7KV</v>
          </cell>
          <cell r="C662" t="str">
            <v>M</v>
          </cell>
          <cell r="D662">
            <v>1.97</v>
          </cell>
        </row>
        <row r="663">
          <cell r="A663" t="str">
            <v>09.03.07</v>
          </cell>
          <cell r="B663" t="str">
            <v>FIO 6,00MM2 - ISOLAMENTO PARA 0,7KV</v>
          </cell>
          <cell r="C663" t="str">
            <v>M</v>
          </cell>
          <cell r="D663">
            <v>2.77</v>
          </cell>
        </row>
        <row r="664">
          <cell r="A664" t="str">
            <v>09.03.08</v>
          </cell>
          <cell r="B664" t="str">
            <v>CABO 10,00MM2 - ISOLAMENTO PARA 0,7KV</v>
          </cell>
          <cell r="C664" t="str">
            <v>M</v>
          </cell>
          <cell r="D664">
            <v>5.59</v>
          </cell>
        </row>
        <row r="665">
          <cell r="A665" t="str">
            <v>09.03.09</v>
          </cell>
          <cell r="B665" t="str">
            <v>CABO 16,00MM2 - ISOLAMENTO PARA 0,7KV</v>
          </cell>
          <cell r="C665" t="str">
            <v>M</v>
          </cell>
          <cell r="D665">
            <v>8.49</v>
          </cell>
        </row>
        <row r="666">
          <cell r="A666" t="str">
            <v>09.03.10</v>
          </cell>
          <cell r="B666" t="str">
            <v>CABO 25,00MM2 - ISOLAMENTO PARA 0,7KV</v>
          </cell>
          <cell r="C666" t="str">
            <v>M</v>
          </cell>
          <cell r="D666">
            <v>10.95</v>
          </cell>
        </row>
        <row r="667">
          <cell r="A667" t="str">
            <v>09.03.11</v>
          </cell>
          <cell r="B667" t="str">
            <v>CABO 35,00MM2 - ISOLAMENTO PARA 0,7KV</v>
          </cell>
          <cell r="C667" t="str">
            <v>M</v>
          </cell>
          <cell r="D667">
            <v>15.38</v>
          </cell>
        </row>
        <row r="668">
          <cell r="A668" t="str">
            <v>09.03.12</v>
          </cell>
          <cell r="B668" t="str">
            <v>CABO 50,00MM2 - ISOLAMENTO PARA 0,7KV</v>
          </cell>
          <cell r="C668" t="str">
            <v>M</v>
          </cell>
          <cell r="D668">
            <v>23.27</v>
          </cell>
        </row>
        <row r="669">
          <cell r="A669" t="str">
            <v>09.03.13</v>
          </cell>
          <cell r="B669" t="str">
            <v>CABO 70,00MM2 - ISOLAMENTO PARA 0,7KV</v>
          </cell>
          <cell r="C669" t="str">
            <v>M</v>
          </cell>
          <cell r="D669">
            <v>27.98</v>
          </cell>
        </row>
        <row r="670">
          <cell r="A670" t="str">
            <v>09.03.14</v>
          </cell>
          <cell r="B670" t="str">
            <v>CABO 95,00MM2 - ISOLAMENTO PARA 0,7KV</v>
          </cell>
          <cell r="C670" t="str">
            <v>M</v>
          </cell>
          <cell r="D670">
            <v>36.68</v>
          </cell>
        </row>
        <row r="671">
          <cell r="A671" t="str">
            <v>09.03.15</v>
          </cell>
          <cell r="B671" t="str">
            <v>CABO 120,00MM2 - ISOLAMENTO PARA 0,7KV</v>
          </cell>
          <cell r="C671" t="str">
            <v>M</v>
          </cell>
          <cell r="D671">
            <v>48.51</v>
          </cell>
        </row>
        <row r="672">
          <cell r="A672" t="str">
            <v>09.03.16</v>
          </cell>
          <cell r="B672" t="str">
            <v>CABO 150,00MM2 - ISOLAMENTO PARA 0,7KV</v>
          </cell>
          <cell r="C672" t="str">
            <v>M</v>
          </cell>
          <cell r="D672">
            <v>58.76</v>
          </cell>
        </row>
        <row r="673">
          <cell r="A673" t="str">
            <v>09.03.17</v>
          </cell>
          <cell r="B673" t="str">
            <v>CABO 185,00MM2 - ISOLAMENTO PARA 0,7KV</v>
          </cell>
          <cell r="C673" t="str">
            <v>M</v>
          </cell>
          <cell r="D673">
            <v>72.239999999999995</v>
          </cell>
        </row>
        <row r="674">
          <cell r="A674" t="str">
            <v>09.03.18</v>
          </cell>
          <cell r="B674" t="str">
            <v>CABO 240,00MM2 - ISOLAMENTO PARA 0,7KV</v>
          </cell>
          <cell r="C674" t="str">
            <v>M</v>
          </cell>
          <cell r="D674">
            <v>94.83</v>
          </cell>
        </row>
        <row r="675">
          <cell r="A675" t="str">
            <v>09.03.29</v>
          </cell>
          <cell r="B675" t="str">
            <v>FIO 2,50MM2 - ISOLAMENTO PARA 1,0KV</v>
          </cell>
          <cell r="C675" t="str">
            <v>M</v>
          </cell>
          <cell r="D675">
            <v>1.66</v>
          </cell>
        </row>
        <row r="676">
          <cell r="A676" t="str">
            <v>09.03.30</v>
          </cell>
          <cell r="B676" t="str">
            <v>FIO 4,00MM2 - ISOLAMENTO PARA 1,0KV</v>
          </cell>
          <cell r="C676" t="str">
            <v>M</v>
          </cell>
          <cell r="D676">
            <v>2.38</v>
          </cell>
        </row>
        <row r="677">
          <cell r="A677" t="str">
            <v>09.03.31</v>
          </cell>
          <cell r="B677" t="str">
            <v>FIO 6,00MM2 - ISOLAMENTO PARA 1,0KV</v>
          </cell>
          <cell r="C677" t="str">
            <v>M</v>
          </cell>
          <cell r="D677">
            <v>3.2</v>
          </cell>
        </row>
        <row r="678">
          <cell r="A678" t="str">
            <v>09.03.32</v>
          </cell>
          <cell r="B678" t="str">
            <v>CABO 10,00MM2 - ISOLAMENTO PARA 1,0KV</v>
          </cell>
          <cell r="C678" t="str">
            <v>M</v>
          </cell>
          <cell r="D678">
            <v>6.19</v>
          </cell>
        </row>
        <row r="679">
          <cell r="A679" t="str">
            <v>09.03.33</v>
          </cell>
          <cell r="B679" t="str">
            <v>CABO 16,00MM2 - ISOLAMENTO PARA 1,0KV</v>
          </cell>
          <cell r="C679" t="str">
            <v>M</v>
          </cell>
          <cell r="D679">
            <v>8.14</v>
          </cell>
        </row>
        <row r="680">
          <cell r="A680" t="str">
            <v>09.03.34</v>
          </cell>
          <cell r="B680" t="str">
            <v>CABO 25,00MM2 - ISOLAMENTO PARA 1,0KV</v>
          </cell>
          <cell r="C680" t="str">
            <v>M</v>
          </cell>
          <cell r="D680">
            <v>12.61</v>
          </cell>
        </row>
        <row r="681">
          <cell r="A681" t="str">
            <v>09.03.35</v>
          </cell>
          <cell r="B681" t="str">
            <v>CABO 35,00MM2 - ISOLAMENTO PARA 1,0KV</v>
          </cell>
          <cell r="C681" t="str">
            <v>M</v>
          </cell>
          <cell r="D681">
            <v>17.489999999999998</v>
          </cell>
        </row>
        <row r="682">
          <cell r="A682" t="str">
            <v>09.03.36</v>
          </cell>
          <cell r="B682" t="str">
            <v>CABO 50,00MM2 - ISOLAMENTO PARA 1,0KV</v>
          </cell>
          <cell r="C682" t="str">
            <v>M</v>
          </cell>
          <cell r="D682">
            <v>23.37</v>
          </cell>
        </row>
        <row r="683">
          <cell r="A683" t="str">
            <v>09.03.37</v>
          </cell>
          <cell r="B683" t="str">
            <v>CABO 70,00MM2 - ISOLAMENTO PARA 1,OKV</v>
          </cell>
          <cell r="C683" t="str">
            <v>M</v>
          </cell>
          <cell r="D683">
            <v>32.54</v>
          </cell>
        </row>
        <row r="684">
          <cell r="A684" t="str">
            <v>09.03.38</v>
          </cell>
          <cell r="B684" t="str">
            <v>CABO 95,00MM2 - ISOLAMENTO PARA 1,0KV</v>
          </cell>
          <cell r="C684" t="str">
            <v>M</v>
          </cell>
          <cell r="D684">
            <v>38.86</v>
          </cell>
        </row>
        <row r="685">
          <cell r="A685" t="str">
            <v>09.03.39</v>
          </cell>
          <cell r="B685" t="str">
            <v>CABO 120,00MM2 - ISOLAMENTO PARA 1,0KV</v>
          </cell>
          <cell r="C685" t="str">
            <v>M</v>
          </cell>
          <cell r="D685">
            <v>50.37</v>
          </cell>
        </row>
        <row r="686">
          <cell r="A686" t="str">
            <v>09.03.40</v>
          </cell>
          <cell r="B686" t="str">
            <v>CABO 150,00MM2 - ISOLAMENTO PARA 1,0KV</v>
          </cell>
          <cell r="C686" t="str">
            <v>M</v>
          </cell>
          <cell r="D686">
            <v>63.95</v>
          </cell>
        </row>
        <row r="687">
          <cell r="A687" t="str">
            <v>09.03.41</v>
          </cell>
          <cell r="B687" t="str">
            <v>CABO 185,00MM2 - ISOLAMENTO PARA 1,0KV</v>
          </cell>
          <cell r="C687" t="str">
            <v>M</v>
          </cell>
          <cell r="D687">
            <v>79.39</v>
          </cell>
        </row>
        <row r="688">
          <cell r="A688" t="str">
            <v>09.03.42</v>
          </cell>
          <cell r="B688" t="str">
            <v>CABO 240,00MM2 - ISOLAMENTO PARA 1,0KV</v>
          </cell>
          <cell r="C688" t="str">
            <v>M</v>
          </cell>
          <cell r="D688">
            <v>103.36</v>
          </cell>
        </row>
        <row r="689">
          <cell r="A689" t="str">
            <v>09.03.60</v>
          </cell>
          <cell r="B689" t="str">
            <v>FIO TELEFONICO INTERNO TIPO FI-60 PAR TRANCADO</v>
          </cell>
          <cell r="C689" t="str">
            <v>M</v>
          </cell>
          <cell r="D689">
            <v>0.7</v>
          </cell>
        </row>
        <row r="690">
          <cell r="A690" t="str">
            <v>09.03.61</v>
          </cell>
          <cell r="B690" t="str">
            <v>FIO TELEFONICO EXTERNO TIPO FE-100 PAR PARALELO</v>
          </cell>
          <cell r="C690" t="str">
            <v>M</v>
          </cell>
          <cell r="D690">
            <v>0.85</v>
          </cell>
        </row>
        <row r="691">
          <cell r="A691" t="str">
            <v>09.03.72</v>
          </cell>
          <cell r="B691" t="str">
            <v>CABO FLEXIVEL PVC-750V - 2 CONDUTORES - 4.00 MM2</v>
          </cell>
          <cell r="C691" t="str">
            <v>M</v>
          </cell>
          <cell r="D691">
            <v>4.66</v>
          </cell>
        </row>
        <row r="692">
          <cell r="A692" t="str">
            <v>09.03.76</v>
          </cell>
          <cell r="B692" t="str">
            <v>CABO FLEXIVEL PVC-750V - 3 CONDUTORES - 2.50 MM2</v>
          </cell>
          <cell r="C692" t="str">
            <v>M</v>
          </cell>
          <cell r="D692">
            <v>4.3499999999999996</v>
          </cell>
        </row>
        <row r="693">
          <cell r="A693" t="str">
            <v>09.04.00</v>
          </cell>
          <cell r="B693" t="str">
            <v>COMPONENTES DE QUADROS ELETRICOS</v>
          </cell>
        </row>
        <row r="694">
          <cell r="A694" t="str">
            <v>09.04.02</v>
          </cell>
          <cell r="B694" t="str">
            <v>SINALIZADOR LUMINOSO DIAMETRO 22MM C/ LAMPADA</v>
          </cell>
          <cell r="C694" t="str">
            <v>UN</v>
          </cell>
          <cell r="D694">
            <v>46.13</v>
          </cell>
        </row>
        <row r="695">
          <cell r="A695" t="str">
            <v>09.04.03</v>
          </cell>
          <cell r="B695" t="str">
            <v>SINALIZADOR LUMINOSO DIAMETRO 30 MM C/LAMPADA</v>
          </cell>
          <cell r="C695" t="str">
            <v>UN</v>
          </cell>
          <cell r="D695">
            <v>44.63</v>
          </cell>
        </row>
        <row r="696">
          <cell r="A696" t="str">
            <v>09.04.27</v>
          </cell>
          <cell r="B696" t="str">
            <v>CONTATOR AUXILIAR C/ 2NA + 2NF</v>
          </cell>
          <cell r="C696" t="str">
            <v>UN</v>
          </cell>
          <cell r="D696">
            <v>84.62</v>
          </cell>
        </row>
        <row r="697">
          <cell r="A697" t="str">
            <v>09.04.33</v>
          </cell>
          <cell r="B697" t="str">
            <v>CONTATOR TRIPOLAR I NOMINAL 55A</v>
          </cell>
          <cell r="C697" t="str">
            <v>UN</v>
          </cell>
          <cell r="D697">
            <v>398.69</v>
          </cell>
        </row>
        <row r="698">
          <cell r="A698" t="str">
            <v>09.04.34</v>
          </cell>
          <cell r="B698" t="str">
            <v>CONTATOR TRIPOLAR I NOMIMAL 90A</v>
          </cell>
          <cell r="C698" t="str">
            <v>UN</v>
          </cell>
          <cell r="D698">
            <v>648.04</v>
          </cell>
        </row>
        <row r="699">
          <cell r="A699" t="str">
            <v>09.04.40</v>
          </cell>
          <cell r="B699" t="str">
            <v>RELE BIMETALICO DE SOBRECARGA AJUSTE DE 6 ATE 12.5 A</v>
          </cell>
          <cell r="C699" t="str">
            <v>UN</v>
          </cell>
          <cell r="D699">
            <v>105.02</v>
          </cell>
        </row>
        <row r="700">
          <cell r="A700" t="str">
            <v>09.04.44</v>
          </cell>
          <cell r="B700" t="str">
            <v>RELE BIMETALICO DE SOBRECARGA AJUSTE DE 63 ATE 135 A</v>
          </cell>
          <cell r="C700" t="str">
            <v>UN</v>
          </cell>
          <cell r="D700">
            <v>473.39</v>
          </cell>
        </row>
        <row r="701">
          <cell r="A701" t="str">
            <v>09.04.48</v>
          </cell>
          <cell r="B701" t="str">
            <v>RELE DE TEMPO ELETRONICO AJUSTE DE 6 ATE 60 S</v>
          </cell>
          <cell r="C701" t="str">
            <v>UN</v>
          </cell>
          <cell r="D701">
            <v>82.53</v>
          </cell>
        </row>
        <row r="702">
          <cell r="A702" t="str">
            <v>09.04.72</v>
          </cell>
          <cell r="B702" t="str">
            <v>INTERRUPTOR DIFERENCIAL TETRAPOLAR - 40A - SENSIBILIDADE 30MA - 380V</v>
          </cell>
          <cell r="C702" t="str">
            <v>UN</v>
          </cell>
          <cell r="D702">
            <v>150.55000000000001</v>
          </cell>
        </row>
        <row r="703">
          <cell r="A703" t="str">
            <v>09.04.73</v>
          </cell>
          <cell r="B703" t="str">
            <v>INTERRUPTOR DIFERENCIAL TETRAPOLAR - 50A SENSIBILIDADE 30MA - 380V</v>
          </cell>
          <cell r="C703" t="str">
            <v>UN</v>
          </cell>
          <cell r="D703">
            <v>180.22</v>
          </cell>
        </row>
        <row r="704">
          <cell r="A704" t="str">
            <v>09.04.74</v>
          </cell>
          <cell r="B704" t="str">
            <v>INTERRUPTOR DIFERENCIAL TETRAPOLAR - 70A - SENSIBILIDADE 30MA - 380V</v>
          </cell>
          <cell r="C704" t="str">
            <v>UN</v>
          </cell>
          <cell r="D704">
            <v>283.58</v>
          </cell>
        </row>
        <row r="705">
          <cell r="A705" t="str">
            <v>09.04.75</v>
          </cell>
          <cell r="B705" t="str">
            <v>INTERRUPTOR DIFERENCIAL TETRAPOLAR - 63A SENSIBIL. 30MA - 380V</v>
          </cell>
          <cell r="C705" t="str">
            <v>UN</v>
          </cell>
          <cell r="D705">
            <v>185.3</v>
          </cell>
        </row>
        <row r="706">
          <cell r="A706" t="str">
            <v>09.04.76</v>
          </cell>
          <cell r="B706" t="str">
            <v>INTERRUPTOR DIFERENCIAL TETRAPOLAR - 80A SENSIBIL. 30MA - 380V</v>
          </cell>
          <cell r="C706" t="str">
            <v>UN</v>
          </cell>
          <cell r="D706">
            <v>301.86</v>
          </cell>
        </row>
        <row r="707">
          <cell r="A707" t="str">
            <v>09.04.77</v>
          </cell>
          <cell r="B707" t="str">
            <v>INTERRUPTOR DIFERENCIAL TETRAPOLAR - 100A SENSIBIL. 30MA - 380V</v>
          </cell>
          <cell r="C707" t="str">
            <v>UN</v>
          </cell>
          <cell r="D707">
            <v>711.88</v>
          </cell>
        </row>
        <row r="708">
          <cell r="A708" t="str">
            <v>09.04.78</v>
          </cell>
          <cell r="B708" t="str">
            <v>INTERRUPTOR DIFERENCIAL TETRAPOLAR - 125A SENSIBIL. 30MA - 380V</v>
          </cell>
          <cell r="C708" t="str">
            <v>UN</v>
          </cell>
          <cell r="D708">
            <v>1318.1</v>
          </cell>
        </row>
        <row r="709">
          <cell r="A709" t="str">
            <v>09.04.81</v>
          </cell>
          <cell r="B709" t="str">
            <v>INTERRUPTOR DIFERENCIAL TETRAPOLAR - 63A SENSIBIL. 100MA - 380V</v>
          </cell>
          <cell r="C709" t="str">
            <v>UN</v>
          </cell>
          <cell r="D709">
            <v>204.23</v>
          </cell>
        </row>
        <row r="710">
          <cell r="A710" t="str">
            <v>09.04.87</v>
          </cell>
          <cell r="B710" t="str">
            <v>INTERRUPTOR DIFERENCIAL TETRAPOLAR - 63A SENSIBIL. 300MA - 380V</v>
          </cell>
          <cell r="C710" t="str">
            <v>UN</v>
          </cell>
          <cell r="D710">
            <v>218.06</v>
          </cell>
        </row>
        <row r="711">
          <cell r="A711" t="str">
            <v>09.04.88</v>
          </cell>
          <cell r="B711" t="str">
            <v>INTERRUPTOR DIFERENCIAL TETRAPOLAR - 80A SENSIBIL. 300MA - 380V</v>
          </cell>
          <cell r="C711" t="str">
            <v>UN</v>
          </cell>
          <cell r="D711">
            <v>298.49</v>
          </cell>
        </row>
        <row r="712">
          <cell r="A712" t="str">
            <v>09.04.90</v>
          </cell>
          <cell r="B712" t="str">
            <v>INTERRUPTOR DIFERENCIAL TETRAPOLAR - 125A SENSIBIL. 300MA - 380V</v>
          </cell>
          <cell r="C712" t="str">
            <v>UN</v>
          </cell>
          <cell r="D712">
            <v>878.29</v>
          </cell>
        </row>
        <row r="713">
          <cell r="A713" t="str">
            <v>09.05.00</v>
          </cell>
          <cell r="B713" t="str">
            <v>QUADROS E CAIXAS</v>
          </cell>
        </row>
        <row r="714">
          <cell r="A714" t="str">
            <v>09.05.01</v>
          </cell>
          <cell r="B714" t="str">
            <v>QUADRO DE DISTRIBUICAO EM CHAPA METALICA - PARA ATE 4 DISJUNTORES</v>
          </cell>
          <cell r="C714" t="str">
            <v>UN</v>
          </cell>
          <cell r="D714">
            <v>20.93</v>
          </cell>
        </row>
        <row r="715">
          <cell r="A715" t="str">
            <v>09.05.02</v>
          </cell>
          <cell r="B715" t="str">
            <v>QUADRO DE DISTRIBUICAO EM CHAPA METALICA - PARA ATE 8 DISJUNTORES</v>
          </cell>
          <cell r="C715" t="str">
            <v>UN</v>
          </cell>
          <cell r="D715">
            <v>29.03</v>
          </cell>
        </row>
        <row r="716">
          <cell r="A716" t="str">
            <v>09.05.03</v>
          </cell>
          <cell r="B716" t="str">
            <v>QUADRO DE DISTRIBUICAO EM CHAPA METALICA - PARA ATE 10 DISJUNTORES</v>
          </cell>
          <cell r="C716" t="str">
            <v>UN</v>
          </cell>
          <cell r="D716">
            <v>34.43</v>
          </cell>
        </row>
        <row r="717">
          <cell r="A717" t="str">
            <v>09.05.04</v>
          </cell>
          <cell r="B717" t="str">
            <v>QUADRO DE DISTRIBUICAO EM CHAPA METALICA - PARA ATE 12 DISJUNTORES</v>
          </cell>
          <cell r="C717" t="str">
            <v>UN</v>
          </cell>
          <cell r="D717">
            <v>34.61</v>
          </cell>
        </row>
        <row r="718">
          <cell r="A718" t="str">
            <v>09.05.06</v>
          </cell>
          <cell r="B718" t="str">
            <v>QUADRO DE DISTRIBUICAO EM CHAPA METALICA - PARA ATE 16 DISJUNTORES</v>
          </cell>
          <cell r="C718" t="str">
            <v>UN</v>
          </cell>
          <cell r="D718">
            <v>124.82</v>
          </cell>
        </row>
        <row r="719">
          <cell r="A719" t="str">
            <v>09.05.08</v>
          </cell>
          <cell r="B719" t="str">
            <v>QUADRO DE DISTRIBUICAO EM CHAPA METALICA - PARA ATE 20 DISJUNTORES</v>
          </cell>
          <cell r="C719" t="str">
            <v>UN</v>
          </cell>
          <cell r="D719">
            <v>149.63</v>
          </cell>
        </row>
        <row r="720">
          <cell r="A720" t="str">
            <v>09.05.10</v>
          </cell>
          <cell r="B720" t="str">
            <v>QUADRO DE DISTRIBUICAO EM CHAPA METALICA - PARA ATE 24 DISJUNTORES</v>
          </cell>
          <cell r="C720" t="str">
            <v>UN</v>
          </cell>
          <cell r="D720">
            <v>168.81</v>
          </cell>
        </row>
        <row r="721">
          <cell r="A721" t="str">
            <v>09.05.11</v>
          </cell>
          <cell r="B721" t="str">
            <v>QUADRO DE DISTRIBUICAO EM CHAPA METALICA - PARA ATE 26 DISJUNTORES</v>
          </cell>
          <cell r="C721" t="str">
            <v>UN</v>
          </cell>
          <cell r="D721">
            <v>174.33</v>
          </cell>
        </row>
        <row r="722">
          <cell r="A722" t="str">
            <v>09.05.12</v>
          </cell>
          <cell r="B722" t="str">
            <v>QUADRO DE DISTRIBUICAO EM CHAPA METALICA - PARA ATE 28 DISJUNTORES</v>
          </cell>
          <cell r="C722" t="str">
            <v>UN</v>
          </cell>
          <cell r="D722">
            <v>179.79</v>
          </cell>
        </row>
        <row r="723">
          <cell r="A723" t="str">
            <v>09.05.14</v>
          </cell>
          <cell r="B723" t="str">
            <v>QUADRO DE DISTRIBUICAO EM CHAPA METALICA - PARA ATE 32 DISJUNTORES</v>
          </cell>
          <cell r="C723" t="str">
            <v>UN</v>
          </cell>
          <cell r="D723">
            <v>220.88</v>
          </cell>
        </row>
        <row r="724">
          <cell r="A724" t="str">
            <v>09.05.16</v>
          </cell>
          <cell r="B724" t="str">
            <v>QUADRO DE DISTRIBUICAO EM CHAPA METALICA - PARA ATE 36 DISJUNTORES</v>
          </cell>
          <cell r="C724" t="str">
            <v>UN</v>
          </cell>
          <cell r="D724">
            <v>238.15</v>
          </cell>
        </row>
        <row r="725">
          <cell r="A725" t="str">
            <v>09.05.18</v>
          </cell>
          <cell r="B725" t="str">
            <v>QUADRO DE DISTRIBUICAO EM CHAPA METALICA - PARA ATE 40 DISJUNTORES</v>
          </cell>
          <cell r="C725" t="str">
            <v>UN</v>
          </cell>
          <cell r="D725">
            <v>240.45</v>
          </cell>
        </row>
        <row r="726">
          <cell r="A726" t="str">
            <v>09.05.19</v>
          </cell>
          <cell r="B726" t="str">
            <v>QUADRO DE DISTRIBUICAO EM CHAPA METALICA - PARA ATE 60 DISJUNTORES</v>
          </cell>
          <cell r="C726" t="str">
            <v>UN</v>
          </cell>
          <cell r="D726">
            <v>557.42999999999995</v>
          </cell>
        </row>
        <row r="727">
          <cell r="A727" t="str">
            <v>09.05.20</v>
          </cell>
          <cell r="B727" t="str">
            <v>DISJUNTOR AUTOMATICO TIPO"QUICK-LAG" - 10 A 30A</v>
          </cell>
          <cell r="C727" t="str">
            <v>UN</v>
          </cell>
          <cell r="D727">
            <v>7.85</v>
          </cell>
        </row>
        <row r="728">
          <cell r="A728" t="str">
            <v>09.05.21</v>
          </cell>
          <cell r="B728" t="str">
            <v>CAIXA EM ALUMINIO FUNDIDO P/EQUIPAMENTOS C/TAMPA 25X20X15 CM</v>
          </cell>
          <cell r="C728" t="str">
            <v>UN</v>
          </cell>
          <cell r="D728">
            <v>146.88999999999999</v>
          </cell>
        </row>
        <row r="729">
          <cell r="A729" t="str">
            <v>09.05.22</v>
          </cell>
          <cell r="B729" t="str">
            <v>CAIXA EM ALUMINIO FUNDIDO P/EQUIPAMENTOS C/TAMPA 34X27X13 CM</v>
          </cell>
          <cell r="C729" t="str">
            <v>UN</v>
          </cell>
          <cell r="D729">
            <v>192.49</v>
          </cell>
        </row>
        <row r="730">
          <cell r="A730" t="str">
            <v>09.05.23</v>
          </cell>
          <cell r="B730" t="str">
            <v>CAIXA EM ALUMINIO FUNDIDO P/ EQUIP. C/TAMPA 45X30X25CM</v>
          </cell>
          <cell r="C730" t="str">
            <v>UN</v>
          </cell>
          <cell r="D730">
            <v>622.77</v>
          </cell>
        </row>
        <row r="731">
          <cell r="A731" t="str">
            <v>09.05.24</v>
          </cell>
          <cell r="B731" t="str">
            <v>CAIXA DE PASSAGEM EM FERRO ESTAMPADO - 3"X3" INCLUSIVE ESPELHO</v>
          </cell>
          <cell r="C731" t="str">
            <v>UN</v>
          </cell>
          <cell r="D731">
            <v>4.63</v>
          </cell>
        </row>
        <row r="732">
          <cell r="A732" t="str">
            <v>09.05.25</v>
          </cell>
          <cell r="B732" t="str">
            <v>CAIXA DE PASSAGEM,EM FERRO ESTAMPADO - 4"X2",INCLUSIVE ESPELHO</v>
          </cell>
          <cell r="C732" t="str">
            <v>UN</v>
          </cell>
          <cell r="D732">
            <v>4.16</v>
          </cell>
        </row>
        <row r="733">
          <cell r="A733" t="str">
            <v>09.05.26</v>
          </cell>
          <cell r="B733" t="str">
            <v>CAIXA DE PASSAGEM,EM FERRO ESTAMPADO - 4"X4",INCLUSIVE ESPELHO</v>
          </cell>
          <cell r="C733" t="str">
            <v>UN</v>
          </cell>
          <cell r="D733">
            <v>7.22</v>
          </cell>
        </row>
        <row r="734">
          <cell r="A734" t="str">
            <v>09.05.27</v>
          </cell>
          <cell r="B734" t="str">
            <v>CAIXA DE PASSAGEM EM FERRO ESTAMPADO C/FUNDO MOVEL</v>
          </cell>
          <cell r="C734" t="str">
            <v>UN</v>
          </cell>
          <cell r="D734">
            <v>4.57</v>
          </cell>
        </row>
        <row r="735">
          <cell r="A735" t="str">
            <v>09.05.28</v>
          </cell>
          <cell r="B735" t="str">
            <v>CAIXA DE PASSAGEM,TIPO CONDULETE - 1/2"</v>
          </cell>
          <cell r="C735" t="str">
            <v>UN</v>
          </cell>
          <cell r="D735">
            <v>7.89</v>
          </cell>
        </row>
        <row r="736">
          <cell r="A736" t="str">
            <v>09.05.29</v>
          </cell>
          <cell r="B736" t="str">
            <v>CAIXA DE PASSAGEM,TIPO CONDULETE - 3/4"</v>
          </cell>
          <cell r="C736" t="str">
            <v>UN</v>
          </cell>
          <cell r="D736">
            <v>8.66</v>
          </cell>
        </row>
        <row r="737">
          <cell r="A737" t="str">
            <v>09.05.30</v>
          </cell>
          <cell r="B737" t="str">
            <v>CAIXA DE PASSAGEM,TIPO CONDULETE - 1"</v>
          </cell>
          <cell r="C737" t="str">
            <v>UN</v>
          </cell>
          <cell r="D737">
            <v>11.19</v>
          </cell>
        </row>
        <row r="738">
          <cell r="A738" t="str">
            <v>09.05.31</v>
          </cell>
          <cell r="B738" t="str">
            <v>CAIXA DE PASSAGEM,TIPO CONDULETE - 1 1/4"</v>
          </cell>
          <cell r="C738" t="str">
            <v>UN</v>
          </cell>
          <cell r="D738">
            <v>16.97</v>
          </cell>
        </row>
        <row r="739">
          <cell r="A739" t="str">
            <v>09.05.32</v>
          </cell>
          <cell r="B739" t="str">
            <v>CAIXA DE PASSAGEM,TIPO CONDULETE - 1 1/2"</v>
          </cell>
          <cell r="C739" t="str">
            <v>UN</v>
          </cell>
          <cell r="D739">
            <v>21.55</v>
          </cell>
        </row>
        <row r="740">
          <cell r="A740" t="str">
            <v>09.05.33</v>
          </cell>
          <cell r="B740" t="str">
            <v>CAIXA DE PASSAGEM,TIPO CONDULETE - 2"</v>
          </cell>
          <cell r="C740" t="str">
            <v>UN</v>
          </cell>
          <cell r="D740">
            <v>30.26</v>
          </cell>
        </row>
        <row r="741">
          <cell r="A741" t="str">
            <v>09.05.34</v>
          </cell>
          <cell r="B741" t="str">
            <v>CAIXA DE PASSAGEM TIPO CONDULETE - 2 1/2"</v>
          </cell>
          <cell r="C741" t="str">
            <v>UN</v>
          </cell>
          <cell r="D741">
            <v>40.78</v>
          </cell>
        </row>
        <row r="742">
          <cell r="A742" t="str">
            <v>09.05.35</v>
          </cell>
          <cell r="B742" t="str">
            <v>CAIXA DE PASSAGEM TIPO CONDULETE - 3"</v>
          </cell>
          <cell r="C742" t="str">
            <v>UN</v>
          </cell>
          <cell r="D742">
            <v>54.73</v>
          </cell>
        </row>
        <row r="743">
          <cell r="A743" t="str">
            <v>09.05.37</v>
          </cell>
          <cell r="B743" t="str">
            <v>CAIXA DE PASSAGEM TIPO CONDULETE - 4"</v>
          </cell>
          <cell r="C743" t="str">
            <v>UN</v>
          </cell>
          <cell r="D743">
            <v>88.4</v>
          </cell>
        </row>
        <row r="744">
          <cell r="A744" t="str">
            <v>09.05.38</v>
          </cell>
          <cell r="B744" t="str">
            <v>CAIXA PVC-4"X2" - P/ELETRODUTO QUADRADO 16X16 MM INCL. ESPELHO</v>
          </cell>
          <cell r="C744" t="str">
            <v>UN</v>
          </cell>
          <cell r="D744">
            <v>11.99</v>
          </cell>
        </row>
        <row r="745">
          <cell r="A745" t="str">
            <v>09.05.39</v>
          </cell>
          <cell r="B745" t="str">
            <v>CAIXA DE PASSAGEM CH METÁLICA C/TAMPA PARAF. 10X10X8 CM</v>
          </cell>
          <cell r="C745" t="str">
            <v>UN</v>
          </cell>
          <cell r="D745">
            <v>18.739999999999998</v>
          </cell>
        </row>
        <row r="746">
          <cell r="A746" t="str">
            <v>09.05.40</v>
          </cell>
          <cell r="B746" t="str">
            <v>CAIXA DE PASSAGEM,CHAPA METALICA C/TAMPA PARAFUSADA - 20X20X10CM</v>
          </cell>
          <cell r="C746" t="str">
            <v>UN</v>
          </cell>
          <cell r="D746">
            <v>19.260000000000002</v>
          </cell>
        </row>
        <row r="747">
          <cell r="A747" t="str">
            <v>09.05.41</v>
          </cell>
          <cell r="B747" t="str">
            <v>CAIXA DE PASSAGEM,CHAPA METALICA C/TAMPA PARAFUSADA - 30X30X12CM</v>
          </cell>
          <cell r="C747" t="str">
            <v>UN</v>
          </cell>
          <cell r="D747">
            <v>33.340000000000003</v>
          </cell>
        </row>
        <row r="748">
          <cell r="A748" t="str">
            <v>09.05.42</v>
          </cell>
          <cell r="B748" t="str">
            <v>CAIXA DE PASSAGEM,CHAPA METALICA C/TAMPA PARAFUSADA - 40X40X15CM</v>
          </cell>
          <cell r="C748" t="str">
            <v>UN</v>
          </cell>
          <cell r="D748">
            <v>48.93</v>
          </cell>
        </row>
        <row r="749">
          <cell r="A749" t="str">
            <v>09.05.50</v>
          </cell>
          <cell r="B749" t="str">
            <v>CAIXA DE PASSAGEM,CHAPA METALICA C/PORTA E FECHADURA - 40X40X15CM</v>
          </cell>
          <cell r="C749" t="str">
            <v>UN</v>
          </cell>
          <cell r="D749">
            <v>40.340000000000003</v>
          </cell>
        </row>
        <row r="750">
          <cell r="A750" t="str">
            <v>09.05.51</v>
          </cell>
          <cell r="B750" t="str">
            <v>CAIXA DE PASSAGEM,CHAPA METALICA C/PORTA E FECHADURA - 50X50X15CM</v>
          </cell>
          <cell r="C750" t="str">
            <v>UN</v>
          </cell>
          <cell r="D750">
            <v>66.349999999999994</v>
          </cell>
        </row>
        <row r="751">
          <cell r="A751" t="str">
            <v>09.05.53</v>
          </cell>
          <cell r="B751" t="str">
            <v>CAIXA DE PASSAGEM CH METÁLICA C/ TAMPA PARAF. 150X150X10 CM</v>
          </cell>
          <cell r="C751" t="str">
            <v>UN</v>
          </cell>
          <cell r="D751">
            <v>236.06</v>
          </cell>
        </row>
        <row r="752">
          <cell r="A752" t="str">
            <v>09.05.55</v>
          </cell>
          <cell r="B752" t="str">
            <v>CAIXA DE PASSAGEM EM ALVENARIA - ESCAVACAO E APILOAMENTO</v>
          </cell>
          <cell r="C752" t="str">
            <v>M3</v>
          </cell>
          <cell r="D752">
            <v>16.940000000000001</v>
          </cell>
        </row>
        <row r="753">
          <cell r="A753" t="str">
            <v>09.05.56</v>
          </cell>
          <cell r="B753" t="str">
            <v>CAIXA DE PASSAGEM EM ALVENARIA - LASTRO DE BRITA (FUNDO)</v>
          </cell>
          <cell r="C753" t="str">
            <v>M3</v>
          </cell>
          <cell r="D753">
            <v>57.41</v>
          </cell>
        </row>
        <row r="754">
          <cell r="A754" t="str">
            <v>09.05.57</v>
          </cell>
          <cell r="B754" t="str">
            <v>CAIXA DE PASSAGEM EM ALVENARIA - LASTRO DE CONCRETO (FUNDO)</v>
          </cell>
          <cell r="C754" t="str">
            <v>M3</v>
          </cell>
          <cell r="D754">
            <v>282.02</v>
          </cell>
        </row>
        <row r="755">
          <cell r="A755" t="str">
            <v>09.05.58</v>
          </cell>
          <cell r="B755" t="str">
            <v>CAIXA DE PASSAGEM EM ALVENARIA - PAREDE DE 1/2 TIJOLO,REVESTIDA</v>
          </cell>
          <cell r="C755" t="str">
            <v>M2</v>
          </cell>
          <cell r="D755">
            <v>79.58</v>
          </cell>
        </row>
        <row r="756">
          <cell r="A756" t="str">
            <v>09.05.59</v>
          </cell>
          <cell r="B756" t="str">
            <v>CAIXA DE PASSAGEM EM ALVENARIA - PAREDE DE 1 TIJOLO,REVESTIDA</v>
          </cell>
          <cell r="C756" t="str">
            <v>M2</v>
          </cell>
          <cell r="D756">
            <v>116.54</v>
          </cell>
        </row>
        <row r="757">
          <cell r="A757" t="str">
            <v>09.05.60</v>
          </cell>
          <cell r="B757" t="str">
            <v>CAIXA DE PASSAGEM EM ALVENARIA - TAMPA DE CONCRETO</v>
          </cell>
          <cell r="C757" t="str">
            <v>M2</v>
          </cell>
          <cell r="D757">
            <v>77.02</v>
          </cell>
        </row>
        <row r="758">
          <cell r="A758" t="str">
            <v>09.05.62</v>
          </cell>
          <cell r="B758" t="str">
            <v>CAIXA TELEFONICA INTERNA PADRAO TELESP N.2 20X20X12CM</v>
          </cell>
          <cell r="C758" t="str">
            <v>UN</v>
          </cell>
          <cell r="D758">
            <v>39.71</v>
          </cell>
        </row>
        <row r="759">
          <cell r="A759" t="str">
            <v>09.05.63</v>
          </cell>
          <cell r="B759" t="str">
            <v>CAIXA TELEFONICA INTERNA PADRAO TELESP N.3 40X40X12CM</v>
          </cell>
          <cell r="C759" t="str">
            <v>UN</v>
          </cell>
          <cell r="D759">
            <v>70.69</v>
          </cell>
        </row>
        <row r="760">
          <cell r="A760" t="str">
            <v>09.05.64</v>
          </cell>
          <cell r="B760" t="str">
            <v>CAIXA TELEFONICA INTERNA PADRAO TELESP N. 4 60X60X12CM</v>
          </cell>
          <cell r="C760" t="str">
            <v>UN</v>
          </cell>
          <cell r="D760">
            <v>126.87</v>
          </cell>
        </row>
        <row r="761">
          <cell r="A761" t="str">
            <v>09.05.65</v>
          </cell>
          <cell r="B761" t="str">
            <v>CAIXA TELEFONICA INTERNA PADRAO TELESP N. 5 80X80X12CM</v>
          </cell>
          <cell r="C761" t="str">
            <v>UN</v>
          </cell>
          <cell r="D761">
            <v>225.48</v>
          </cell>
        </row>
        <row r="762">
          <cell r="A762" t="str">
            <v>09.05.66</v>
          </cell>
          <cell r="B762" t="str">
            <v>CAIXA TELEFONICA INTERNA PADRAO TELESP N.6 120X120X15CM</v>
          </cell>
          <cell r="C762" t="str">
            <v>UN</v>
          </cell>
          <cell r="D762">
            <v>448.51</v>
          </cell>
        </row>
        <row r="763">
          <cell r="A763" t="str">
            <v>09.05.67</v>
          </cell>
          <cell r="B763" t="str">
            <v>CAIXA TELEFONICA INTERNA PADRAO TELESP N.7 150X150X17 CM</v>
          </cell>
          <cell r="C763" t="str">
            <v>UN</v>
          </cell>
          <cell r="D763">
            <v>599.47</v>
          </cell>
        </row>
        <row r="764">
          <cell r="A764" t="str">
            <v>09.05.98</v>
          </cell>
          <cell r="B764" t="str">
            <v>QUADRO GERAL OU DE DISTRIBUICAO,EM CHAPA METALICA N.16 ESMALTADA</v>
          </cell>
          <cell r="C764" t="str">
            <v>M2</v>
          </cell>
          <cell r="D764">
            <v>842.22</v>
          </cell>
        </row>
        <row r="765">
          <cell r="A765" t="str">
            <v>09.06.00</v>
          </cell>
          <cell r="B765" t="str">
            <v>CHAVES,FUSIVEIS E ATERRAMENTO</v>
          </cell>
        </row>
        <row r="766">
          <cell r="A766" t="str">
            <v>09.06.13</v>
          </cell>
          <cell r="B766" t="str">
            <v>CHAVE SECCIONADORA TRIPOLAR, ABERT. SOB CARGA - SECA 40A/600V</v>
          </cell>
          <cell r="C766" t="str">
            <v>UN</v>
          </cell>
          <cell r="D766">
            <v>111.58</v>
          </cell>
        </row>
        <row r="767">
          <cell r="A767" t="str">
            <v>09.06.14</v>
          </cell>
          <cell r="B767" t="str">
            <v>CHAVE SECCIONADORA TRIPOLAR, ABERT. SOB CARGA - SECA 63A/600V</v>
          </cell>
          <cell r="C767" t="str">
            <v>UN</v>
          </cell>
          <cell r="D767">
            <v>258.47000000000003</v>
          </cell>
        </row>
        <row r="768">
          <cell r="A768" t="str">
            <v>09.06.15</v>
          </cell>
          <cell r="B768" t="str">
            <v>CHAVE SECCIONADORA TRIPOLAR, ABERT. SOB CARGA - SECA 125A/600V</v>
          </cell>
          <cell r="C768" t="str">
            <v>UN</v>
          </cell>
          <cell r="D768">
            <v>318.63</v>
          </cell>
        </row>
        <row r="769">
          <cell r="A769" t="str">
            <v>09.06.16</v>
          </cell>
          <cell r="B769" t="str">
            <v>CHAVE SECCIONADORA TRIPOLAR, ABERT. SOB CARGA - SECA 160A/600V</v>
          </cell>
          <cell r="C769" t="str">
            <v>UN</v>
          </cell>
          <cell r="D769">
            <v>386.54</v>
          </cell>
        </row>
        <row r="770">
          <cell r="A770" t="str">
            <v>09.06.17</v>
          </cell>
          <cell r="B770" t="str">
            <v>CHAVE SECCIONADORA TRIPOLAR, ABERT. SOB CARGA - SECA 200A/600V</v>
          </cell>
          <cell r="C770" t="str">
            <v>UN</v>
          </cell>
          <cell r="D770">
            <v>415.21</v>
          </cell>
        </row>
        <row r="771">
          <cell r="A771" t="str">
            <v>09.06.18</v>
          </cell>
          <cell r="B771" t="str">
            <v>CHAVE SECCIONADORA TRIPOLAR, ABERT. SOB CARGA - SECA 300A/600V</v>
          </cell>
          <cell r="C771" t="str">
            <v>UN</v>
          </cell>
          <cell r="D771">
            <v>796.92</v>
          </cell>
        </row>
        <row r="772">
          <cell r="A772" t="str">
            <v>09.06.19</v>
          </cell>
          <cell r="B772" t="str">
            <v>CHAVE SECCIONADORA TRIPOLAR, ABERT. SOB CARGA - SECA 400A/600V</v>
          </cell>
          <cell r="C772" t="str">
            <v>UN</v>
          </cell>
          <cell r="D772">
            <v>880.63</v>
          </cell>
        </row>
        <row r="773">
          <cell r="A773" t="str">
            <v>09.06.20</v>
          </cell>
          <cell r="B773" t="str">
            <v>CHAVE SECCIONADORA TRIPOLAR, ABERT. SOB CARGA - SECA 630A/600V</v>
          </cell>
          <cell r="C773" t="str">
            <v>UN</v>
          </cell>
          <cell r="D773">
            <v>1546.16</v>
          </cell>
        </row>
        <row r="774">
          <cell r="A774" t="str">
            <v>09.06.21</v>
          </cell>
          <cell r="B774" t="str">
            <v>CHAVE SECCIONADORA TRIPOLAR, ABERT. SOB CARGA - SECA 800A/600V</v>
          </cell>
          <cell r="C774" t="str">
            <v>UN</v>
          </cell>
          <cell r="D774">
            <v>2057.27</v>
          </cell>
        </row>
        <row r="775">
          <cell r="A775" t="str">
            <v>09.06.22</v>
          </cell>
          <cell r="B775" t="str">
            <v>CHAVE SECCIONADORA TRIPOLAR, ABERT. SOB CARGA - SECA -1000A/600V</v>
          </cell>
          <cell r="C775" t="str">
            <v>UN</v>
          </cell>
          <cell r="D775">
            <v>2567.39</v>
          </cell>
        </row>
        <row r="776">
          <cell r="A776" t="str">
            <v>09.06.23</v>
          </cell>
          <cell r="B776" t="str">
            <v>CHAVE SECCIONADORA TIPO NH,COM BASE E FUSIVEIS - 125A</v>
          </cell>
          <cell r="C776" t="str">
            <v>UN</v>
          </cell>
          <cell r="D776">
            <v>101.06</v>
          </cell>
        </row>
        <row r="777">
          <cell r="A777" t="str">
            <v>09.06.24</v>
          </cell>
          <cell r="B777" t="str">
            <v>CHAVE SECCIONADORA TIPO NH,COM BASE E FUSIVEIS - 250A</v>
          </cell>
          <cell r="C777" t="str">
            <v>UN</v>
          </cell>
          <cell r="D777">
            <v>222.14</v>
          </cell>
        </row>
        <row r="778">
          <cell r="A778" t="str">
            <v>09.06.25</v>
          </cell>
          <cell r="B778" t="str">
            <v>CHAVE SECCIONADORA TIPO NH,COM BASE E FUSIVEIS - 400A</v>
          </cell>
          <cell r="C778" t="str">
            <v>UN</v>
          </cell>
          <cell r="D778">
            <v>301.47000000000003</v>
          </cell>
        </row>
        <row r="779">
          <cell r="A779" t="str">
            <v>09.06.26</v>
          </cell>
          <cell r="B779" t="str">
            <v>CHAVE SECCIONADORA TIPO NH,COM BASE E FUSIVEIS - 630A</v>
          </cell>
          <cell r="C779" t="str">
            <v>UN</v>
          </cell>
          <cell r="D779">
            <v>386.41</v>
          </cell>
        </row>
        <row r="780">
          <cell r="A780" t="str">
            <v>09.06.27</v>
          </cell>
          <cell r="B780" t="str">
            <v>CHAVE SECCIONADORA TRIPOLAR,ABERT.SOB CARGA,COM FUS.NH - 100A/250V</v>
          </cell>
          <cell r="C780" t="str">
            <v>UN</v>
          </cell>
          <cell r="D780">
            <v>103.6</v>
          </cell>
        </row>
        <row r="781">
          <cell r="A781" t="str">
            <v>09.06.28</v>
          </cell>
          <cell r="B781" t="str">
            <v>CHAVE SECCIONADORA TRIPOLAR,ABERT.SOB CARGA,COM FUS.NH - 200A/250V</v>
          </cell>
          <cell r="C781" t="str">
            <v>UN</v>
          </cell>
          <cell r="D781">
            <v>240.04</v>
          </cell>
        </row>
        <row r="782">
          <cell r="A782" t="str">
            <v>09.06.29</v>
          </cell>
          <cell r="B782" t="str">
            <v>CHAVE SECCIONADORA TRIPOLAR,ABERT.SOB CARGA,COM FUS.NH - 400A/250V</v>
          </cell>
          <cell r="C782" t="str">
            <v>UN</v>
          </cell>
          <cell r="D782">
            <v>282.01</v>
          </cell>
        </row>
        <row r="783">
          <cell r="A783" t="str">
            <v>09.06.30</v>
          </cell>
          <cell r="B783" t="str">
            <v>CHAVE SECCIONADORA TRIPOLAR, ABERT. SOB CARGA, COM FUS.NH-630A/600V</v>
          </cell>
          <cell r="C783" t="str">
            <v>UN</v>
          </cell>
          <cell r="D783">
            <v>2423.92</v>
          </cell>
        </row>
        <row r="784">
          <cell r="A784" t="str">
            <v>09.06.31</v>
          </cell>
          <cell r="B784" t="str">
            <v>CHAVE SECCIONADORA TRIPOLAR, ABERT. SOB CARGA, COM FUS NH-800A/600V</v>
          </cell>
          <cell r="C784" t="str">
            <v>UN</v>
          </cell>
          <cell r="D784">
            <v>3213.5</v>
          </cell>
        </row>
        <row r="785">
          <cell r="A785" t="str">
            <v>09.06.36</v>
          </cell>
          <cell r="B785" t="str">
            <v>CHAVE SECCIONADORA ROTATIVA ABERT. SOB CARGA TP (PACCO) - 3X63A</v>
          </cell>
          <cell r="C785" t="str">
            <v>UN</v>
          </cell>
          <cell r="D785">
            <v>144.13999999999999</v>
          </cell>
        </row>
        <row r="786">
          <cell r="A786" t="str">
            <v>09.06.49</v>
          </cell>
          <cell r="B786" t="str">
            <v>FUSIVEL TIPO"DIAZED",TIPO RAPIDO OU RETARDADO - 2/25A</v>
          </cell>
          <cell r="C786" t="str">
            <v>UN</v>
          </cell>
          <cell r="D786">
            <v>2.56</v>
          </cell>
        </row>
        <row r="787">
          <cell r="A787" t="str">
            <v>09.06.50</v>
          </cell>
          <cell r="B787" t="str">
            <v>FUSIVEL TIPO"DIAZED",TIPO RAPIDO OU RETARDADO - 35/63A</v>
          </cell>
          <cell r="C787" t="str">
            <v>UN</v>
          </cell>
          <cell r="D787">
            <v>2.86</v>
          </cell>
        </row>
        <row r="788">
          <cell r="A788" t="str">
            <v>09.06.58</v>
          </cell>
          <cell r="B788" t="str">
            <v>FUSIVEL TIPO NH - 100/200A</v>
          </cell>
          <cell r="C788" t="str">
            <v>UN</v>
          </cell>
          <cell r="D788">
            <v>14.66</v>
          </cell>
        </row>
        <row r="789">
          <cell r="A789" t="str">
            <v>09.06.59</v>
          </cell>
          <cell r="B789" t="str">
            <v>FUSIVEL TIPO NH - 224/355A</v>
          </cell>
          <cell r="C789" t="str">
            <v>UN</v>
          </cell>
          <cell r="D789">
            <v>24.56</v>
          </cell>
        </row>
        <row r="790">
          <cell r="A790" t="str">
            <v>09.06.60</v>
          </cell>
          <cell r="B790" t="str">
            <v>FUSIVEL TIPO NH - 425/630A</v>
          </cell>
          <cell r="C790" t="str">
            <v>UN</v>
          </cell>
          <cell r="D790">
            <v>31.73</v>
          </cell>
        </row>
        <row r="791">
          <cell r="A791" t="str">
            <v>09.06.61</v>
          </cell>
          <cell r="B791" t="str">
            <v>FUSIVEL TIPO NH TAM. 04 DE 800-1250A</v>
          </cell>
          <cell r="C791" t="str">
            <v>UN</v>
          </cell>
          <cell r="D791">
            <v>162.44999999999999</v>
          </cell>
        </row>
        <row r="792">
          <cell r="A792" t="str">
            <v>09.06.62</v>
          </cell>
          <cell r="B792" t="str">
            <v>BASE PARA FUSIVEIS TIPO"DIAZED" - 2/25A</v>
          </cell>
          <cell r="C792" t="str">
            <v>UN</v>
          </cell>
          <cell r="D792">
            <v>20.3</v>
          </cell>
        </row>
        <row r="793">
          <cell r="A793" t="str">
            <v>09.06.63</v>
          </cell>
          <cell r="B793" t="str">
            <v>BASE PARA FUSIVEIS TIPO"DIAZED" - 35/63A</v>
          </cell>
          <cell r="C793" t="str">
            <v>UN</v>
          </cell>
          <cell r="D793">
            <v>21.4</v>
          </cell>
        </row>
        <row r="794">
          <cell r="A794" t="str">
            <v>09.06.64</v>
          </cell>
          <cell r="B794" t="str">
            <v>BASE COM FUSIVEIS TIPO NH - ATE 125A</v>
          </cell>
          <cell r="C794" t="str">
            <v>UN</v>
          </cell>
          <cell r="D794">
            <v>29.36</v>
          </cell>
        </row>
        <row r="795">
          <cell r="A795" t="str">
            <v>09.06.65</v>
          </cell>
          <cell r="B795" t="str">
            <v>BASE COM FUSIVEIS TIPO NH - ATE 250A</v>
          </cell>
          <cell r="C795" t="str">
            <v>UN</v>
          </cell>
          <cell r="D795">
            <v>67.34</v>
          </cell>
        </row>
        <row r="796">
          <cell r="A796" t="str">
            <v>09.06.66</v>
          </cell>
          <cell r="B796" t="str">
            <v>BASE COM FUSIVEIS TIPO NH - ATE 400A</v>
          </cell>
          <cell r="C796" t="str">
            <v>UN</v>
          </cell>
          <cell r="D796">
            <v>84.77</v>
          </cell>
        </row>
        <row r="797">
          <cell r="A797" t="str">
            <v>09.06.67</v>
          </cell>
          <cell r="B797" t="str">
            <v>BASE COM FUSIVEIS TIPO NH - TAM.03 DE 425 - 630A</v>
          </cell>
          <cell r="C797" t="str">
            <v>UN</v>
          </cell>
          <cell r="D797">
            <v>116.95</v>
          </cell>
        </row>
        <row r="798">
          <cell r="A798" t="str">
            <v>09.06.68</v>
          </cell>
          <cell r="B798" t="str">
            <v>BASE COM FUSIVEIS TIPO NH - TAM.04 DE 800 - 1250A</v>
          </cell>
          <cell r="C798" t="str">
            <v>UN</v>
          </cell>
          <cell r="D798">
            <v>412.28</v>
          </cell>
        </row>
        <row r="799">
          <cell r="A799" t="str">
            <v>09.06.69</v>
          </cell>
          <cell r="B799" t="str">
            <v>ISOLADOR DE POLIESTER TP TONEL B.T. USO INTERNO - 15X20MM</v>
          </cell>
          <cell r="C799" t="str">
            <v>UN</v>
          </cell>
          <cell r="D799">
            <v>4.3099999999999996</v>
          </cell>
        </row>
        <row r="800">
          <cell r="A800" t="str">
            <v>09.06.70</v>
          </cell>
          <cell r="B800" t="str">
            <v>ISOLADOR DE POLIESTER TP TONEL B.T. USO INTERNO - 35X45MM</v>
          </cell>
          <cell r="C800" t="str">
            <v>UN</v>
          </cell>
          <cell r="D800">
            <v>8.2200000000000006</v>
          </cell>
        </row>
        <row r="801">
          <cell r="A801" t="str">
            <v>09.06.71</v>
          </cell>
          <cell r="B801" t="str">
            <v>ISOLADOR DE POLIESTER TP TONEL B.T. USO INTERNO - 60X60MM</v>
          </cell>
          <cell r="C801" t="str">
            <v>UN</v>
          </cell>
          <cell r="D801">
            <v>10.19</v>
          </cell>
        </row>
        <row r="802">
          <cell r="A802" t="str">
            <v>09.06.72</v>
          </cell>
          <cell r="B802" t="str">
            <v>ISOLADOR DE POLIESTER TP TONEL B.T. USO INTERNO - 60X75MM</v>
          </cell>
          <cell r="C802" t="str">
            <v>UN</v>
          </cell>
          <cell r="D802">
            <v>12.71</v>
          </cell>
        </row>
        <row r="803">
          <cell r="A803" t="str">
            <v>09.06.73</v>
          </cell>
          <cell r="B803" t="str">
            <v>BARRAMENTO DE COBRE PARA 30A - 6X1MM</v>
          </cell>
          <cell r="C803" t="str">
            <v>M</v>
          </cell>
          <cell r="D803">
            <v>5.91</v>
          </cell>
        </row>
        <row r="804">
          <cell r="A804" t="str">
            <v>09.06.74</v>
          </cell>
          <cell r="B804" t="str">
            <v>BARRAMENTO DE COBRE PARA 60A - 10X2MM</v>
          </cell>
          <cell r="C804" t="str">
            <v>M</v>
          </cell>
          <cell r="D804">
            <v>9.26</v>
          </cell>
        </row>
        <row r="805">
          <cell r="A805" t="str">
            <v>09.06.75</v>
          </cell>
          <cell r="B805" t="str">
            <v>BARRAMENTO DE COBRE PARA 100A - 15X3MM</v>
          </cell>
          <cell r="C805" t="str">
            <v>M</v>
          </cell>
          <cell r="D805">
            <v>16.61</v>
          </cell>
        </row>
        <row r="806">
          <cell r="A806" t="str">
            <v>09.06.76</v>
          </cell>
          <cell r="B806" t="str">
            <v>BARRAMENTO DE COBRE PARA 150A - 20X4MM</v>
          </cell>
          <cell r="C806" t="str">
            <v>M</v>
          </cell>
          <cell r="D806">
            <v>27.88</v>
          </cell>
        </row>
        <row r="807">
          <cell r="A807" t="str">
            <v>09.06.77</v>
          </cell>
          <cell r="B807" t="str">
            <v>BARRAMENTO DE COBRE PARA 200A - 25X4MM</v>
          </cell>
          <cell r="C807" t="str">
            <v>M</v>
          </cell>
          <cell r="D807">
            <v>36.46</v>
          </cell>
        </row>
        <row r="808">
          <cell r="A808" t="str">
            <v>09.06.78</v>
          </cell>
          <cell r="B808" t="str">
            <v>BARRAMENTO DE COBRE PARA 400A - 40X7MM</v>
          </cell>
          <cell r="C808" t="str">
            <v>M</v>
          </cell>
          <cell r="D808">
            <v>82.71</v>
          </cell>
        </row>
        <row r="809">
          <cell r="A809" t="str">
            <v>09.06.79</v>
          </cell>
          <cell r="B809" t="str">
            <v>BARRAMENTO DE COBRE PARA 600A - 7X60MM</v>
          </cell>
          <cell r="C809" t="str">
            <v>M</v>
          </cell>
          <cell r="D809">
            <v>173.57</v>
          </cell>
        </row>
        <row r="810">
          <cell r="A810" t="str">
            <v>09.06.80</v>
          </cell>
          <cell r="B810" t="str">
            <v>BARRAMENTO DE COBRE PARA 800A - 10X80MM</v>
          </cell>
          <cell r="C810" t="str">
            <v>M</v>
          </cell>
          <cell r="D810">
            <v>274.08999999999997</v>
          </cell>
        </row>
        <row r="811">
          <cell r="A811" t="str">
            <v>09.06.81</v>
          </cell>
          <cell r="B811" t="str">
            <v>BARRAMENTO DE COBRE PARA 1000A - 10X100MM</v>
          </cell>
          <cell r="C811" t="str">
            <v>M</v>
          </cell>
          <cell r="D811">
            <v>309.29000000000002</v>
          </cell>
        </row>
        <row r="812">
          <cell r="A812" t="str">
            <v>09.06.82</v>
          </cell>
          <cell r="B812" t="str">
            <v>BARRAMENTO DE COBRE PARA 1200A - 10X120MM</v>
          </cell>
          <cell r="C812" t="str">
            <v>M</v>
          </cell>
          <cell r="D812">
            <v>331.34</v>
          </cell>
        </row>
        <row r="813">
          <cell r="A813" t="str">
            <v>09.06.83</v>
          </cell>
          <cell r="B813" t="str">
            <v>BARRAMENTO DE COBRE PARA 1400A - 10X140MM</v>
          </cell>
          <cell r="C813" t="str">
            <v>M</v>
          </cell>
          <cell r="D813">
            <v>413.93</v>
          </cell>
        </row>
        <row r="814">
          <cell r="A814" t="str">
            <v>09.06.90</v>
          </cell>
          <cell r="B814" t="str">
            <v>CABO DE COBRE NU,PARA ATERRAMENTO - 6,00MM2</v>
          </cell>
          <cell r="C814" t="str">
            <v>M</v>
          </cell>
          <cell r="D814">
            <v>2.77</v>
          </cell>
        </row>
        <row r="815">
          <cell r="A815" t="str">
            <v>09.06.91</v>
          </cell>
          <cell r="B815" t="str">
            <v>CABO DE COBRE NU,PARA ATERRAMENTO - 10,00MM2</v>
          </cell>
          <cell r="C815" t="str">
            <v>M</v>
          </cell>
          <cell r="D815">
            <v>4.58</v>
          </cell>
        </row>
        <row r="816">
          <cell r="A816" t="str">
            <v>09.06.92</v>
          </cell>
          <cell r="B816" t="str">
            <v>CABO DE COBRE NU,PARA ATERRAMENTO - 16,00MM2</v>
          </cell>
          <cell r="C816" t="str">
            <v>M</v>
          </cell>
          <cell r="D816">
            <v>5.43</v>
          </cell>
        </row>
        <row r="817">
          <cell r="A817" t="str">
            <v>09.06.93</v>
          </cell>
          <cell r="B817" t="str">
            <v>CABO DE COBRE NU,PARA ATERRAMENTO - 25,00MM2</v>
          </cell>
          <cell r="C817" t="str">
            <v>M</v>
          </cell>
          <cell r="D817">
            <v>8.2200000000000006</v>
          </cell>
        </row>
        <row r="818">
          <cell r="A818" t="str">
            <v>09.06.94</v>
          </cell>
          <cell r="B818" t="str">
            <v>CABO DE COBRE NU,PARA ATERRAMENTO - 35,00MM2</v>
          </cell>
          <cell r="C818" t="str">
            <v>M</v>
          </cell>
          <cell r="D818">
            <v>13.18</v>
          </cell>
        </row>
        <row r="819">
          <cell r="A819" t="str">
            <v>09.06.95</v>
          </cell>
          <cell r="B819" t="str">
            <v>CABO DE COBRE NU,PARA ATERRAMENTO - 50,00MM2</v>
          </cell>
          <cell r="C819" t="str">
            <v>M</v>
          </cell>
          <cell r="D819">
            <v>15.36</v>
          </cell>
        </row>
        <row r="820">
          <cell r="A820" t="str">
            <v>09.06.96</v>
          </cell>
          <cell r="B820" t="str">
            <v>CABO DE COBRE NU,PARA ATERRAMENTO - 70.00MM2</v>
          </cell>
          <cell r="C820" t="str">
            <v>M</v>
          </cell>
          <cell r="D820">
            <v>23.87</v>
          </cell>
        </row>
        <row r="821">
          <cell r="A821" t="str">
            <v>09.06.97</v>
          </cell>
          <cell r="B821" t="str">
            <v>CABO DE COBRE NU,PARA ATERRAMENTO - 95,00MM2</v>
          </cell>
          <cell r="C821" t="str">
            <v>M</v>
          </cell>
          <cell r="D821">
            <v>30.52</v>
          </cell>
        </row>
        <row r="822">
          <cell r="A822" t="str">
            <v>09.06.98</v>
          </cell>
          <cell r="B822" t="str">
            <v>CABO DE COBRE NU,PARA ATERRAMENTO - 120,00MM2</v>
          </cell>
          <cell r="C822" t="str">
            <v>M</v>
          </cell>
          <cell r="D822">
            <v>42.92</v>
          </cell>
        </row>
        <row r="823">
          <cell r="A823" t="str">
            <v>09.06.99</v>
          </cell>
          <cell r="B823" t="str">
            <v>ATERRAMENTO DE QUADROS,EXCLUSIVE CABO</v>
          </cell>
          <cell r="C823" t="str">
            <v>UN</v>
          </cell>
          <cell r="D823">
            <v>93.18</v>
          </cell>
        </row>
        <row r="824">
          <cell r="A824" t="str">
            <v>09.07.00</v>
          </cell>
          <cell r="B824" t="str">
            <v>PONTOS DE ENERGIA</v>
          </cell>
        </row>
        <row r="825">
          <cell r="A825" t="str">
            <v>09.07.01</v>
          </cell>
          <cell r="B825" t="str">
            <v>PONTO COM INTERRUPTOR SIMPLES - 1 TECLA,EM CAIXA 4"X2"</v>
          </cell>
          <cell r="C825" t="str">
            <v>UN</v>
          </cell>
          <cell r="D825">
            <v>41.23</v>
          </cell>
        </row>
        <row r="826">
          <cell r="A826" t="str">
            <v>09.07.02</v>
          </cell>
          <cell r="B826" t="str">
            <v>PONTO COM INTERRUPTOR SIMPLES - 2 TECLAS,EM CAIXA 4"X2"</v>
          </cell>
          <cell r="C826" t="str">
            <v>UN</v>
          </cell>
          <cell r="D826">
            <v>63.46</v>
          </cell>
        </row>
        <row r="827">
          <cell r="A827" t="str">
            <v>09.07.03</v>
          </cell>
          <cell r="B827" t="str">
            <v>PONTO COM INTERRUPTOR SIMPLES - 3 TECLAS,EM CAIXA 4"X2"</v>
          </cell>
          <cell r="C827" t="str">
            <v>UN</v>
          </cell>
          <cell r="D827">
            <v>82.51</v>
          </cell>
        </row>
        <row r="828">
          <cell r="A828" t="str">
            <v>09.07.05</v>
          </cell>
          <cell r="B828" t="str">
            <v>PONTO COM INTERRUPTOR SIMPLES - 2 TECLAS,EM CAIXA 4"X4"</v>
          </cell>
          <cell r="C828" t="str">
            <v>UN</v>
          </cell>
          <cell r="D828">
            <v>66.89</v>
          </cell>
        </row>
        <row r="829">
          <cell r="A829" t="str">
            <v>09.07.06</v>
          </cell>
          <cell r="B829" t="str">
            <v>PONTO COM INTERRUPTOR SIMPLES - 3 TECLAS,EM CAIXA 4"X4"</v>
          </cell>
          <cell r="C829" t="str">
            <v>UN</v>
          </cell>
          <cell r="D829">
            <v>86.24</v>
          </cell>
        </row>
        <row r="830">
          <cell r="A830" t="str">
            <v>09.07.07</v>
          </cell>
          <cell r="B830" t="str">
            <v>PONTO COM INTERRUPTOR SIMPLES - 4 TECLAS,EM CAIXA 4"X4"</v>
          </cell>
          <cell r="C830" t="str">
            <v>UN</v>
          </cell>
          <cell r="D830">
            <v>107.03</v>
          </cell>
        </row>
        <row r="831">
          <cell r="A831" t="str">
            <v>09.07.08</v>
          </cell>
          <cell r="B831" t="str">
            <v>PONTO COM INTERRUPTOR SIMPLES E TOMADA 110V - EM CAIXA 4"X4"</v>
          </cell>
          <cell r="C831" t="str">
            <v>UN</v>
          </cell>
          <cell r="D831">
            <v>67.83</v>
          </cell>
        </row>
        <row r="832">
          <cell r="A832" t="str">
            <v>09.07.10</v>
          </cell>
          <cell r="B832" t="str">
            <v>PONTO COM INTERRUPTOR PARALELO - 1 TECLA,EM CAIXA 4"X2"</v>
          </cell>
          <cell r="C832" t="str">
            <v>UN</v>
          </cell>
          <cell r="D832">
            <v>60.02</v>
          </cell>
        </row>
        <row r="833">
          <cell r="A833" t="str">
            <v>09.07.15</v>
          </cell>
          <cell r="B833" t="str">
            <v>PONTO COM INTERRUPTOR SIMPLES BIPOLAR - EM CAIXA 4"X2"</v>
          </cell>
          <cell r="C833" t="str">
            <v>UN</v>
          </cell>
          <cell r="D833">
            <v>58.53</v>
          </cell>
        </row>
        <row r="834">
          <cell r="A834" t="str">
            <v>09.07.18</v>
          </cell>
          <cell r="B834" t="str">
            <v>PONTO COM INTERRUPTOR PARALELO BIPOLAR - EM CAIXA 4"X2"</v>
          </cell>
          <cell r="C834" t="str">
            <v>UN</v>
          </cell>
          <cell r="D834">
            <v>70.7</v>
          </cell>
        </row>
        <row r="835">
          <cell r="A835" t="str">
            <v>09.07.30</v>
          </cell>
          <cell r="B835" t="str">
            <v>PONTO COM DOIS INTERRUPTORES SIMPLES BIPOLAR - EM CAIXA 4"X4"</v>
          </cell>
          <cell r="C835" t="str">
            <v>UN</v>
          </cell>
          <cell r="D835">
            <v>101.49</v>
          </cell>
        </row>
        <row r="836">
          <cell r="A836" t="str">
            <v>09.07.35</v>
          </cell>
          <cell r="B836" t="str">
            <v>PONTO COM INTERRUPTOR SIMPLES - 1 TECLA,EM CONDULETE 3/4"</v>
          </cell>
          <cell r="C836" t="str">
            <v>UN</v>
          </cell>
          <cell r="D836">
            <v>53.62</v>
          </cell>
        </row>
        <row r="837">
          <cell r="A837" t="str">
            <v>09.07.36</v>
          </cell>
          <cell r="B837" t="str">
            <v>PONTO COM INTERRUPTOR SIMPLES - 2 TECLAS,EM CONDULETE 3/4"</v>
          </cell>
          <cell r="C837" t="str">
            <v>UN</v>
          </cell>
          <cell r="D837">
            <v>75.849999999999994</v>
          </cell>
        </row>
        <row r="838">
          <cell r="A838" t="str">
            <v>09.07.37</v>
          </cell>
          <cell r="B838" t="str">
            <v>PONTO COM INTERRUPTOR SIMPLES - 3 TECLAS,EM CONDULETE 3/4"</v>
          </cell>
          <cell r="C838" t="str">
            <v>UN</v>
          </cell>
          <cell r="D838">
            <v>94.9</v>
          </cell>
        </row>
        <row r="839">
          <cell r="A839" t="str">
            <v>09.07.38</v>
          </cell>
          <cell r="B839" t="str">
            <v>PONTO COM INTERRUPTOR SIMPLES - 4 TECLAS,EM CONDULETE 3/4" CP.DUPLO</v>
          </cell>
          <cell r="C839" t="str">
            <v>UN</v>
          </cell>
          <cell r="D839">
            <v>122.9</v>
          </cell>
        </row>
        <row r="840">
          <cell r="A840" t="str">
            <v>09.07.40</v>
          </cell>
          <cell r="B840" t="str">
            <v>PONTO COM INTERRUPTOR PARALELO - 1 TECLA,EM CONDULETE 3/4"</v>
          </cell>
          <cell r="C840" t="str">
            <v>UN</v>
          </cell>
          <cell r="D840">
            <v>72.41</v>
          </cell>
        </row>
        <row r="841">
          <cell r="A841" t="str">
            <v>09.07.41</v>
          </cell>
          <cell r="B841" t="str">
            <v>PONTO COM INTERRUP.SIMPLES E TOMADA 110V-EM CONDULETE 3/4" CP.DUPLO</v>
          </cell>
          <cell r="C841" t="str">
            <v>UN</v>
          </cell>
          <cell r="D841">
            <v>100.92</v>
          </cell>
        </row>
        <row r="842">
          <cell r="A842" t="str">
            <v>09.07.45</v>
          </cell>
          <cell r="B842" t="str">
            <v>PONTO COM INTERRUPTOR SIMPLES BIPOLAR - EM CONDULETE 3/4"</v>
          </cell>
          <cell r="C842" t="str">
            <v>UN</v>
          </cell>
          <cell r="D842">
            <v>70.92</v>
          </cell>
        </row>
        <row r="843">
          <cell r="A843" t="str">
            <v>09.07.50</v>
          </cell>
          <cell r="B843" t="str">
            <v>PONTO COM INTERRUPTOR PARALELO BIPOLAR - EM CONDULETE 3/4"</v>
          </cell>
          <cell r="C843" t="str">
            <v>UN</v>
          </cell>
          <cell r="D843">
            <v>83.09</v>
          </cell>
        </row>
        <row r="844">
          <cell r="A844" t="str">
            <v>09.07.55</v>
          </cell>
          <cell r="B844" t="str">
            <v>PONTO COM DOIS INTERRUPTORES SIMPLES BIPOLAR - EM CONDULETE 3/4"</v>
          </cell>
          <cell r="C844" t="str">
            <v>UN</v>
          </cell>
          <cell r="D844">
            <v>111.63</v>
          </cell>
        </row>
        <row r="845">
          <cell r="A845" t="str">
            <v>09.07.56</v>
          </cell>
          <cell r="B845" t="str">
            <v>PONTO COM TRES INTERRUP.SIMPLES BIPOLAR - EM CONDULETE 3/4" CP.DUPLO</v>
          </cell>
          <cell r="C845" t="str">
            <v>UN</v>
          </cell>
          <cell r="D845">
            <v>155.19</v>
          </cell>
        </row>
        <row r="846">
          <cell r="A846" t="str">
            <v>09.07.60</v>
          </cell>
          <cell r="B846" t="str">
            <v>PONTO COM TOMADA SIMPLES DE EMBUTIR - 110/220V CAIXA 4"X2"</v>
          </cell>
          <cell r="C846" t="str">
            <v>UN</v>
          </cell>
          <cell r="D846">
            <v>41.21</v>
          </cell>
        </row>
        <row r="847">
          <cell r="A847" t="str">
            <v>09.07.61</v>
          </cell>
          <cell r="B847" t="str">
            <v>PONTO COM TOMADA SIMPLES 110/220V - EM CONDULETE 3/4"</v>
          </cell>
          <cell r="C847" t="str">
            <v>UN</v>
          </cell>
          <cell r="D847">
            <v>73.22</v>
          </cell>
        </row>
        <row r="848">
          <cell r="A848" t="str">
            <v>09.07.65</v>
          </cell>
          <cell r="B848" t="str">
            <v>PONTO COM TOMADA PARA APARELHOS FIXOS,TRIPOLAR - 220V CAIXA 4"X2"</v>
          </cell>
          <cell r="C848" t="str">
            <v>UN</v>
          </cell>
          <cell r="D848">
            <v>120.39</v>
          </cell>
        </row>
        <row r="849">
          <cell r="A849" t="str">
            <v>09.07.66</v>
          </cell>
          <cell r="B849" t="str">
            <v>PONTO COM TOMADA P/APARELHO FIXO,TRIPOLAR - 220V EM CONDULETE 3/4"</v>
          </cell>
          <cell r="C849" t="str">
            <v>UN</v>
          </cell>
          <cell r="D849">
            <v>181.05</v>
          </cell>
        </row>
        <row r="850">
          <cell r="A850" t="str">
            <v>09.07.70</v>
          </cell>
          <cell r="B850" t="str">
            <v>PONTO COM TOMADA SIMPLES DE EMBUTIR - PARA PISO</v>
          </cell>
          <cell r="C850" t="str">
            <v>UN</v>
          </cell>
          <cell r="D850">
            <v>73.959999999999994</v>
          </cell>
        </row>
        <row r="851">
          <cell r="A851" t="str">
            <v>09.07.75</v>
          </cell>
          <cell r="B851" t="str">
            <v>PONTO SECO PARA TELEFONE - CAIXA 4"X4"</v>
          </cell>
          <cell r="C851" t="str">
            <v>UN</v>
          </cell>
          <cell r="D851">
            <v>109.61</v>
          </cell>
        </row>
        <row r="852">
          <cell r="A852" t="str">
            <v>09.07.76</v>
          </cell>
          <cell r="B852" t="str">
            <v>PONTO SECO PARA TELEFONE EM CONDULETE</v>
          </cell>
          <cell r="C852" t="str">
            <v>UN</v>
          </cell>
          <cell r="D852">
            <v>85.56</v>
          </cell>
        </row>
        <row r="853">
          <cell r="A853" t="str">
            <v>09.07.80</v>
          </cell>
          <cell r="B853" t="str">
            <v>PONTO COM BOTAO PARA CAMPAINHA - USO AO TEMPO - CAIXA 4"X2"</v>
          </cell>
          <cell r="C853" t="str">
            <v>UN</v>
          </cell>
          <cell r="D853">
            <v>134.59</v>
          </cell>
        </row>
        <row r="854">
          <cell r="A854" t="str">
            <v>09.07.85</v>
          </cell>
          <cell r="B854" t="str">
            <v>PONTO COM CIGARRA DE SOBREPOR,TIPO COLEGIAL - CAIXA 3"X3"</v>
          </cell>
          <cell r="C854" t="str">
            <v>UN</v>
          </cell>
          <cell r="D854">
            <v>47.16</v>
          </cell>
        </row>
        <row r="855">
          <cell r="A855" t="str">
            <v>09.07.90</v>
          </cell>
          <cell r="B855" t="str">
            <v>PONTO DE LUZ - CAIXA F.M.</v>
          </cell>
          <cell r="C855" t="str">
            <v>UN</v>
          </cell>
          <cell r="D855">
            <v>72.94</v>
          </cell>
        </row>
        <row r="856">
          <cell r="A856" t="str">
            <v>09.07.95</v>
          </cell>
          <cell r="B856" t="str">
            <v>PONTO DE LUZ - CONDULETE 3/4"</v>
          </cell>
          <cell r="C856" t="str">
            <v>UN</v>
          </cell>
          <cell r="D856">
            <v>90.12</v>
          </cell>
        </row>
        <row r="857">
          <cell r="A857" t="str">
            <v>09.08.00</v>
          </cell>
          <cell r="B857" t="str">
            <v>DISJUNTORES</v>
          </cell>
        </row>
        <row r="858">
          <cell r="A858" t="str">
            <v>09.08.01</v>
          </cell>
          <cell r="B858" t="str">
            <v>DISJUNTOR CX. MOLDADA UNIPOLAR 10/30A TP AMERICANO</v>
          </cell>
          <cell r="C858" t="str">
            <v>UN</v>
          </cell>
          <cell r="D858">
            <v>7.85</v>
          </cell>
        </row>
        <row r="859">
          <cell r="A859" t="str">
            <v>09.08.02</v>
          </cell>
          <cell r="B859" t="str">
            <v>DISJUNTOR CX. MOLDADA UNIPOLAR 35/50A TP. AMERICANO</v>
          </cell>
          <cell r="C859" t="str">
            <v>UN</v>
          </cell>
          <cell r="D859">
            <v>10.55</v>
          </cell>
        </row>
        <row r="860">
          <cell r="A860" t="str">
            <v>09.08.03</v>
          </cell>
          <cell r="B860" t="str">
            <v>DISJUNTOR CX. MOLDADA UNIPOLAR 60/100 A TP AMERICANO</v>
          </cell>
          <cell r="C860" t="str">
            <v>UN</v>
          </cell>
          <cell r="D860">
            <v>15.54</v>
          </cell>
        </row>
        <row r="861">
          <cell r="A861" t="str">
            <v>09.08.04</v>
          </cell>
          <cell r="B861" t="str">
            <v>DISJUNTOR CX. MOLDADA BIPOLAR 10/30 A TP AMERICANO</v>
          </cell>
          <cell r="C861" t="str">
            <v>UN</v>
          </cell>
          <cell r="D861">
            <v>32.18</v>
          </cell>
        </row>
        <row r="862">
          <cell r="A862" t="str">
            <v>09.08.05</v>
          </cell>
          <cell r="B862" t="str">
            <v>DISJUNTOR CX. MOLDADA BIPOLAR 35/50A TP AMERICANO</v>
          </cell>
          <cell r="C862" t="str">
            <v>UN</v>
          </cell>
          <cell r="D862">
            <v>35.020000000000003</v>
          </cell>
        </row>
        <row r="863">
          <cell r="A863" t="str">
            <v>09.08.06</v>
          </cell>
          <cell r="B863" t="str">
            <v>DISJUNTOR CX. MOLDADA BIPOLAR 60/100 A TP AMERICANO</v>
          </cell>
          <cell r="C863" t="str">
            <v>UN</v>
          </cell>
          <cell r="D863">
            <v>45.44</v>
          </cell>
        </row>
        <row r="864">
          <cell r="A864" t="str">
            <v>09.08.07</v>
          </cell>
          <cell r="B864" t="str">
            <v>DISJUNTOR CX. MOLDADA TRIPOLAR 10/30 A TP AMERICANO</v>
          </cell>
          <cell r="C864" t="str">
            <v>UN</v>
          </cell>
          <cell r="D864">
            <v>40.020000000000003</v>
          </cell>
        </row>
        <row r="865">
          <cell r="A865" t="str">
            <v>09.08.08</v>
          </cell>
          <cell r="B865" t="str">
            <v>DISJUNTOR CX. MOLDADA TRIPOLAR 35/50 A TP AMERICANO</v>
          </cell>
          <cell r="C865" t="str">
            <v>UN</v>
          </cell>
          <cell r="D865">
            <v>51.74</v>
          </cell>
        </row>
        <row r="866">
          <cell r="A866" t="str">
            <v>09.08.09</v>
          </cell>
          <cell r="B866" t="str">
            <v>DISJUNTOR CX. MOLDADA TRIPOLAR 60/100A TP AMERICANO</v>
          </cell>
          <cell r="C866" t="str">
            <v>UN</v>
          </cell>
          <cell r="D866">
            <v>55.56</v>
          </cell>
        </row>
        <row r="867">
          <cell r="A867" t="str">
            <v>09.08.10</v>
          </cell>
          <cell r="B867" t="str">
            <v>DISJUNTOR CX. MOLDADA UNIPOLAR 6/25A TP EUROPEU</v>
          </cell>
          <cell r="C867" t="str">
            <v>UN</v>
          </cell>
          <cell r="D867">
            <v>8.5399999999999991</v>
          </cell>
        </row>
        <row r="868">
          <cell r="A868" t="str">
            <v>09.08.11</v>
          </cell>
          <cell r="B868" t="str">
            <v>DISJUNTOR CX. MOLDADA UNIPOLAR 32/50A TP EUROPEU</v>
          </cell>
          <cell r="C868" t="str">
            <v>UN</v>
          </cell>
          <cell r="D868">
            <v>10.47</v>
          </cell>
        </row>
        <row r="869">
          <cell r="A869" t="str">
            <v>09.08.12</v>
          </cell>
          <cell r="B869" t="str">
            <v>DISJUNTOR CX. MOLDADA BIPOLAR 6/25A TP EUROPEU</v>
          </cell>
          <cell r="C869" t="str">
            <v>UN</v>
          </cell>
          <cell r="D869">
            <v>37.049999999999997</v>
          </cell>
        </row>
        <row r="870">
          <cell r="A870" t="str">
            <v>09.08.13</v>
          </cell>
          <cell r="B870" t="str">
            <v>DISJUNTOR CX. MOLDADA BIPOLAR 32/50A TP EUROPEU</v>
          </cell>
          <cell r="C870" t="str">
            <v>UN</v>
          </cell>
          <cell r="D870">
            <v>40.380000000000003</v>
          </cell>
        </row>
        <row r="871">
          <cell r="A871" t="str">
            <v>09.08.14</v>
          </cell>
          <cell r="B871" t="str">
            <v>DISJUNTOR CX. MOLDADA TRIPOLAR 6/25A TP EUROPEU</v>
          </cell>
          <cell r="C871" t="str">
            <v>UN</v>
          </cell>
          <cell r="D871">
            <v>41.3</v>
          </cell>
        </row>
        <row r="872">
          <cell r="A872" t="str">
            <v>09.08.15</v>
          </cell>
          <cell r="B872" t="str">
            <v>DISJUNTOR CX. MOLDADA TRIPOLAR 32/50A TP EUROPEU</v>
          </cell>
          <cell r="C872" t="str">
            <v>UN</v>
          </cell>
          <cell r="D872">
            <v>48.38</v>
          </cell>
        </row>
        <row r="873">
          <cell r="A873" t="str">
            <v>09.08.21</v>
          </cell>
          <cell r="B873" t="str">
            <v>DISJUNTOR AUTOMATICO TRIPOLAR A SECO  800A/600V</v>
          </cell>
          <cell r="C873" t="str">
            <v>UN</v>
          </cell>
          <cell r="D873">
            <v>4565.32</v>
          </cell>
        </row>
        <row r="874">
          <cell r="A874" t="str">
            <v>09.08.22</v>
          </cell>
          <cell r="B874" t="str">
            <v>DISJUNTOR AUTOMATICO TRIPOLAR A SECO 1000A/600V</v>
          </cell>
          <cell r="C874" t="str">
            <v>UN</v>
          </cell>
          <cell r="D874">
            <v>5163.9399999999996</v>
          </cell>
        </row>
        <row r="875">
          <cell r="A875" t="str">
            <v>09.08.23</v>
          </cell>
          <cell r="B875" t="str">
            <v>DISJUNTOR AUTOMATICO TRIPOLAR A SECO 1250A/600V</v>
          </cell>
          <cell r="C875" t="str">
            <v>UN</v>
          </cell>
          <cell r="D875">
            <v>6882.54</v>
          </cell>
        </row>
        <row r="876">
          <cell r="A876" t="str">
            <v>09.08.24</v>
          </cell>
          <cell r="B876" t="str">
            <v>DISJUNTOR AUTOMATICO TRIPOLAR A SECO 1600A/600V</v>
          </cell>
          <cell r="C876" t="str">
            <v>UN</v>
          </cell>
          <cell r="D876">
            <v>9317.85</v>
          </cell>
        </row>
        <row r="877">
          <cell r="A877" t="str">
            <v>09.08.25</v>
          </cell>
          <cell r="B877" t="str">
            <v>DISJUNTOR AUTOMATICO TRIPOLAR A SECO 2000A/600V</v>
          </cell>
          <cell r="C877" t="str">
            <v>UN</v>
          </cell>
          <cell r="D877">
            <v>9735.9599999999991</v>
          </cell>
        </row>
        <row r="878">
          <cell r="A878" t="str">
            <v>09.08.26</v>
          </cell>
          <cell r="B878" t="str">
            <v>DISJUNTOR AUTOMATICO TRIPOLAR A SECO 2500A/600V</v>
          </cell>
          <cell r="C878" t="str">
            <v>UN</v>
          </cell>
          <cell r="D878">
            <v>15371.85</v>
          </cell>
        </row>
        <row r="879">
          <cell r="A879" t="str">
            <v>09.08.27</v>
          </cell>
          <cell r="B879" t="str">
            <v>DISJUNTOR AUTOMATICO TRIPOLAR A SECO 3200A/600V</v>
          </cell>
          <cell r="C879" t="str">
            <v>UN</v>
          </cell>
          <cell r="D879">
            <v>17497.25</v>
          </cell>
        </row>
        <row r="880">
          <cell r="A880" t="str">
            <v>09.08.31</v>
          </cell>
          <cell r="B880" t="str">
            <v>DISJUNTOR CX MOLDADA BIPOLAR 100A C/DISPARADOR TERM/MAGNET AJUSTAVEL</v>
          </cell>
          <cell r="C880" t="str">
            <v>UN</v>
          </cell>
          <cell r="D880">
            <v>784.07</v>
          </cell>
        </row>
        <row r="881">
          <cell r="A881" t="str">
            <v>09.08.32</v>
          </cell>
          <cell r="B881" t="str">
            <v>DISJUNTOR CX MOLDADA BIPOLAR 125A C/DISPARADOR TERM/MAGNET AJUSTAVEL</v>
          </cell>
          <cell r="C881" t="str">
            <v>UN</v>
          </cell>
          <cell r="D881">
            <v>784.07</v>
          </cell>
        </row>
        <row r="882">
          <cell r="A882" t="str">
            <v>09.08.33</v>
          </cell>
          <cell r="B882" t="str">
            <v>DISJUNTOR CX MOLDADA BIPOLAR 150A C/DISPARADOR TERM/MAGNET AJUSTAVEL</v>
          </cell>
          <cell r="C882" t="str">
            <v>UN</v>
          </cell>
          <cell r="D882">
            <v>784.07</v>
          </cell>
        </row>
        <row r="883">
          <cell r="A883" t="str">
            <v>09.08.34</v>
          </cell>
          <cell r="B883" t="str">
            <v>DISJUNTOR CX MOLDADA BIPOLAR 175A C/DISPARADOR TERM/MAGNET AJUSTAVEL</v>
          </cell>
          <cell r="C883" t="str">
            <v>UN</v>
          </cell>
          <cell r="D883">
            <v>784.07</v>
          </cell>
        </row>
        <row r="884">
          <cell r="A884" t="str">
            <v>09.08.35</v>
          </cell>
          <cell r="B884" t="str">
            <v>DISJUNTOR CX MOLDADA BIPOLAR 200A C/DISPARADOR TERM/MAGNET AJUSTAVEL</v>
          </cell>
          <cell r="C884" t="str">
            <v>UN</v>
          </cell>
          <cell r="D884">
            <v>788.37</v>
          </cell>
        </row>
        <row r="885">
          <cell r="A885" t="str">
            <v>09.08.46</v>
          </cell>
          <cell r="B885" t="str">
            <v>DISJUNTOR CX MOLD. TRIPOLAR 100A C/DISPARADOR TERM/MAGNET AJUSTAVEL</v>
          </cell>
          <cell r="C885" t="str">
            <v>UN</v>
          </cell>
          <cell r="D885">
            <v>252.51</v>
          </cell>
        </row>
        <row r="886">
          <cell r="A886" t="str">
            <v>09.08.47</v>
          </cell>
          <cell r="B886" t="str">
            <v>DISJUNTOR CX MOLD. TRIPOLAR 125A C/DISPARADOR TERM/MAGNET AJUSTAVEL</v>
          </cell>
          <cell r="C886" t="str">
            <v>UN</v>
          </cell>
          <cell r="D886">
            <v>356.24</v>
          </cell>
        </row>
        <row r="887">
          <cell r="A887" t="str">
            <v>09.08.48</v>
          </cell>
          <cell r="B887" t="str">
            <v>DISJUNTOR CX MOLD. TRIPOLAR 150A C/DISPARADOR TERM/MAGNET AJUSTAVEL</v>
          </cell>
          <cell r="C887" t="str">
            <v>UN</v>
          </cell>
          <cell r="D887">
            <v>527.59</v>
          </cell>
        </row>
        <row r="888">
          <cell r="A888" t="str">
            <v>09.08.49</v>
          </cell>
          <cell r="B888" t="str">
            <v>DISJUNTOR CX MOLD. TRIPOLAR 175A C/DISPARADOR TERM/MAGNET AJUSTAVEL</v>
          </cell>
          <cell r="C888" t="str">
            <v>UN</v>
          </cell>
          <cell r="D888">
            <v>1177.9100000000001</v>
          </cell>
        </row>
        <row r="889">
          <cell r="A889" t="str">
            <v>09.08.50</v>
          </cell>
          <cell r="B889" t="str">
            <v>DISJUNTOR CX MOLD. TRIPOLAR 200A C/DISPARADOR TERM/MAGNET AJUSTAVEL</v>
          </cell>
          <cell r="C889" t="str">
            <v>UN</v>
          </cell>
          <cell r="D889">
            <v>1268.45</v>
          </cell>
        </row>
        <row r="890">
          <cell r="A890" t="str">
            <v>09.08.51</v>
          </cell>
          <cell r="B890" t="str">
            <v>DISJUNTOR CX MOLD. TRIPOLAR 225A C/DISPARADOR TERM/MAGNET AJUSTAVEL</v>
          </cell>
          <cell r="C890" t="str">
            <v>UN</v>
          </cell>
          <cell r="D890">
            <v>1275.26</v>
          </cell>
        </row>
        <row r="891">
          <cell r="A891" t="str">
            <v>09.08.52</v>
          </cell>
          <cell r="B891" t="str">
            <v>DISJUNTOR CX MOLD. TRIPOLAR 250A C/DISPARADOR TERM/MAGNET AJUSTAVEL</v>
          </cell>
          <cell r="C891" t="str">
            <v>UN</v>
          </cell>
          <cell r="D891">
            <v>1275.26</v>
          </cell>
        </row>
        <row r="892">
          <cell r="A892" t="str">
            <v>09.08.53</v>
          </cell>
          <cell r="B892" t="str">
            <v>DISJUNTOR CX MOLD. TRIPOLAR 300A C/DISPARADOR TERM/MAGNET AJUSTAVEL</v>
          </cell>
          <cell r="C892" t="str">
            <v>UN</v>
          </cell>
          <cell r="D892">
            <v>1528.63</v>
          </cell>
        </row>
        <row r="893">
          <cell r="A893" t="str">
            <v>09.08.54</v>
          </cell>
          <cell r="B893" t="str">
            <v>DISJUNTOR CX MOLD. TRIPOLAR 350A C/DISPARADOR TERM/MAGNET AJUSTAVEL</v>
          </cell>
          <cell r="C893" t="str">
            <v>UN</v>
          </cell>
          <cell r="D893">
            <v>1728.01</v>
          </cell>
        </row>
        <row r="894">
          <cell r="A894" t="str">
            <v>09.08.55</v>
          </cell>
          <cell r="B894" t="str">
            <v>DISJUNTOR CX MOLD. TRIPOLAR 400A C/DISPARADOR TERM/MAGNET AJUSTAVEL</v>
          </cell>
          <cell r="C894" t="str">
            <v>UN</v>
          </cell>
          <cell r="D894">
            <v>1728.01</v>
          </cell>
        </row>
        <row r="895">
          <cell r="A895" t="str">
            <v>09.08.56</v>
          </cell>
          <cell r="B895" t="str">
            <v>DISJUNTOR CX MOLD. TRIPOLAR 450A C/DISPARADOR TERM/MAGNET AJUSTAVEL</v>
          </cell>
          <cell r="C895" t="str">
            <v>UN</v>
          </cell>
          <cell r="D895">
            <v>2670.94</v>
          </cell>
        </row>
        <row r="896">
          <cell r="A896" t="str">
            <v>09.08.57</v>
          </cell>
          <cell r="B896" t="str">
            <v>DISJUNTOR CX MOLD. TRIPOLAR 500A C/DISPARADOR TERM/MAGNET AJUSTAVEL</v>
          </cell>
          <cell r="C896" t="str">
            <v>UN</v>
          </cell>
          <cell r="D896">
            <v>2688.57</v>
          </cell>
        </row>
        <row r="897">
          <cell r="A897" t="str">
            <v>09.08.58</v>
          </cell>
          <cell r="B897" t="str">
            <v>DISJUNTOR CX MOLD. TRIPOLAR 630A C/DISPARADOR TERM/MAGNET AJUSTAVEL</v>
          </cell>
          <cell r="C897" t="str">
            <v>UN</v>
          </cell>
          <cell r="D897">
            <v>2430.89</v>
          </cell>
        </row>
        <row r="898">
          <cell r="A898" t="str">
            <v>09.08.80</v>
          </cell>
          <cell r="B898" t="str">
            <v>DISJUNTOR TERMOMAGNETICO DIFERENCIAL BIPOLAR-15A-SENSIBIL. 30MA-240V</v>
          </cell>
          <cell r="C898" t="str">
            <v>UN</v>
          </cell>
          <cell r="D898">
            <v>234.65</v>
          </cell>
        </row>
        <row r="899">
          <cell r="A899" t="str">
            <v>09.08.81</v>
          </cell>
          <cell r="B899" t="str">
            <v>DISJUNTOR TERMOMAGNETICO DIFERENCIAL BIPOLAR-20A-SENSIBIL. 30MA 240V</v>
          </cell>
          <cell r="C899" t="str">
            <v>UN</v>
          </cell>
          <cell r="D899">
            <v>234.65</v>
          </cell>
        </row>
        <row r="900">
          <cell r="A900" t="str">
            <v>09.08.82</v>
          </cell>
          <cell r="B900" t="str">
            <v>DISJUNTOR TERMOMAGNETICO DIFERENCIAL BIPOLAR-25A-SENSIBIL. 30MA 240V</v>
          </cell>
          <cell r="C900" t="str">
            <v>UN</v>
          </cell>
          <cell r="D900">
            <v>223.5</v>
          </cell>
        </row>
        <row r="901">
          <cell r="A901" t="str">
            <v>09.08.83</v>
          </cell>
          <cell r="B901" t="str">
            <v>DISJUNTOR TERMOMAGNETICO DIFERENCIAL BIPOLAR-30A-SENSIBIL. 30MA 240V</v>
          </cell>
          <cell r="C901" t="str">
            <v>UN</v>
          </cell>
          <cell r="D901">
            <v>252.3</v>
          </cell>
        </row>
        <row r="902">
          <cell r="A902" t="str">
            <v>09.08.84</v>
          </cell>
          <cell r="B902" t="str">
            <v>DISJUNTOR TERMOMAGNETICO DIFERENCIAL BIPOLAR-35A-SENSIBIL. 30MA-240V</v>
          </cell>
          <cell r="C902" t="str">
            <v>UN</v>
          </cell>
          <cell r="D902">
            <v>203.55</v>
          </cell>
        </row>
        <row r="903">
          <cell r="A903" t="str">
            <v>09.08.85</v>
          </cell>
          <cell r="B903" t="str">
            <v>DISJUNTOR TERMOMAGNETICO DIFERENCIAL BIPOLAR-40A-SENSIBIL. 30MA-240V</v>
          </cell>
          <cell r="C903" t="str">
            <v>UN</v>
          </cell>
          <cell r="D903">
            <v>238.95</v>
          </cell>
        </row>
        <row r="904">
          <cell r="A904" t="str">
            <v>09.08.86</v>
          </cell>
          <cell r="B904" t="str">
            <v>DISJUNTOR TERMOMAGNETICO DIFERENCIAL BIPOLAR-63A-SENSIBIL. 30MA-240V</v>
          </cell>
          <cell r="C904" t="str">
            <v>UN</v>
          </cell>
          <cell r="D904">
            <v>179.21</v>
          </cell>
        </row>
        <row r="905">
          <cell r="A905" t="str">
            <v>09.08.90</v>
          </cell>
          <cell r="B905" t="str">
            <v>DISJUNTOR TERMOMAGNETICO DIFERENCIAL TRIPOLAR-63A-SENSIBIL.30MA-240V</v>
          </cell>
          <cell r="C905" t="str">
            <v>UN</v>
          </cell>
          <cell r="D905">
            <v>193.55</v>
          </cell>
        </row>
        <row r="906">
          <cell r="A906" t="str">
            <v>09.09.00</v>
          </cell>
          <cell r="B906" t="str">
            <v>APARELHOS DE ILUMINACAO</v>
          </cell>
        </row>
        <row r="907">
          <cell r="A907" t="str">
            <v>09.09.02</v>
          </cell>
          <cell r="B907" t="str">
            <v>LUMINARIA DECORATIVA - 2 LAMP. FLUORESCENTE, 20 W</v>
          </cell>
          <cell r="C907" t="str">
            <v>UN</v>
          </cell>
          <cell r="D907">
            <v>105.26</v>
          </cell>
        </row>
        <row r="908">
          <cell r="A908" t="str">
            <v>09.09.04</v>
          </cell>
          <cell r="B908" t="str">
            <v>LUMINARIA DECORATIVA - 2 LAMP. FLUORESCENTE, 40 W</v>
          </cell>
          <cell r="C908" t="str">
            <v>UN</v>
          </cell>
          <cell r="D908">
            <v>121.33</v>
          </cell>
        </row>
        <row r="909">
          <cell r="A909" t="str">
            <v>09.09.05</v>
          </cell>
          <cell r="B909" t="str">
            <v>LD - 25 LUMINARIA INDUSTRIAL - 1 LAMPADA FLUORESCENTE,40W</v>
          </cell>
          <cell r="C909" t="str">
            <v>UN</v>
          </cell>
          <cell r="D909">
            <v>84.06</v>
          </cell>
        </row>
        <row r="910">
          <cell r="A910" t="str">
            <v>09.09.06</v>
          </cell>
          <cell r="B910" t="str">
            <v>LD - 26 LUMINARIA INDUSTRIAL - 2 LAMPADAS FLUORESCENTES,40W</v>
          </cell>
          <cell r="C910" t="str">
            <v>UN</v>
          </cell>
          <cell r="D910">
            <v>108.83</v>
          </cell>
        </row>
        <row r="911">
          <cell r="A911" t="str">
            <v>09.09.08</v>
          </cell>
          <cell r="B911" t="str">
            <v>LD - 28 LUMINARIA INDUSTRIAL - 4 LAMPADAS FLUORESCENTES,40W</v>
          </cell>
          <cell r="C911" t="str">
            <v>UN</v>
          </cell>
          <cell r="D911">
            <v>186.86</v>
          </cell>
        </row>
        <row r="912">
          <cell r="A912" t="str">
            <v>09.09.12</v>
          </cell>
          <cell r="B912" t="str">
            <v>LUMINARIA INDUSTRIAL - 2 LAMPADAS FLUORESCENTES,20W</v>
          </cell>
          <cell r="C912" t="str">
            <v>UN</v>
          </cell>
          <cell r="D912">
            <v>92.35</v>
          </cell>
        </row>
        <row r="913">
          <cell r="A913" t="str">
            <v>09.09.14</v>
          </cell>
          <cell r="B913" t="str">
            <v>LUMINARIA INDUSTRIAL - 4 LAMPADAS FLUORESCENTES,20W</v>
          </cell>
          <cell r="C913" t="str">
            <v>UN</v>
          </cell>
          <cell r="D913">
            <v>135.34</v>
          </cell>
        </row>
        <row r="914">
          <cell r="A914" t="str">
            <v>09.09.15</v>
          </cell>
          <cell r="B914" t="str">
            <v>LUMINARIA INDUSTRIAL - 1 LAMPADA FLUORESCENTE 110W</v>
          </cell>
          <cell r="C914" t="str">
            <v>UN</v>
          </cell>
          <cell r="D914">
            <v>110.29</v>
          </cell>
        </row>
        <row r="915">
          <cell r="A915" t="str">
            <v>09.09.16</v>
          </cell>
          <cell r="B915" t="str">
            <v>LUMINARIA INDUSTRIAL - 2 LAMPADAS FLUORESCENTES 110W</v>
          </cell>
          <cell r="C915" t="str">
            <v>UN</v>
          </cell>
          <cell r="D915">
            <v>139.74</v>
          </cell>
        </row>
        <row r="916">
          <cell r="A916" t="str">
            <v>09.09.20</v>
          </cell>
          <cell r="B916" t="str">
            <v>LD-40 LUMINARIA TIPO"BEED",ESMALTADA - 1 LAMPADA MISTA,250W</v>
          </cell>
          <cell r="C916" t="str">
            <v>UN</v>
          </cell>
          <cell r="D916">
            <v>85.06</v>
          </cell>
        </row>
        <row r="917">
          <cell r="A917" t="str">
            <v>09.09.22</v>
          </cell>
          <cell r="B917" t="str">
            <v>LUMINARIA TIPO DROPS - 1 LAMPADA INCANDESCENTE,100W</v>
          </cell>
          <cell r="C917" t="str">
            <v>UN</v>
          </cell>
          <cell r="D917">
            <v>46.59</v>
          </cell>
        </row>
        <row r="918">
          <cell r="A918" t="str">
            <v>09.09.25</v>
          </cell>
          <cell r="B918" t="str">
            <v>LUMINARIA TIPO GLOBO,12"X6" - 1 LAMPADA INCANDESCENTE,100W</v>
          </cell>
          <cell r="C918" t="str">
            <v>UN</v>
          </cell>
          <cell r="D918">
            <v>26.94</v>
          </cell>
        </row>
        <row r="919">
          <cell r="A919" t="str">
            <v>09.09.32</v>
          </cell>
          <cell r="B919" t="str">
            <v>LUMINARIA PARA GALPAO,C/TELA - 1 LAMPADA DE VAPOR DE MERCURIO,400W</v>
          </cell>
          <cell r="C919" t="str">
            <v>UN</v>
          </cell>
          <cell r="D919">
            <v>164.4</v>
          </cell>
        </row>
        <row r="920">
          <cell r="A920" t="str">
            <v>09.09.35</v>
          </cell>
          <cell r="B920" t="str">
            <v>PROJETOR DE ALUMINIO FUNDIDO C/VIDRO/TELA P/LAMP ATE 500W</v>
          </cell>
          <cell r="C920" t="str">
            <v>UN</v>
          </cell>
          <cell r="D920">
            <v>199.42</v>
          </cell>
        </row>
        <row r="921">
          <cell r="A921" t="str">
            <v>09.09.36</v>
          </cell>
          <cell r="B921" t="str">
            <v>PROJETOR DE ALUMINIO FUNDIDO C/VIDRO/TELA P/LAMP ATE 1000W</v>
          </cell>
          <cell r="C921" t="str">
            <v>UN</v>
          </cell>
          <cell r="D921">
            <v>481.88</v>
          </cell>
        </row>
        <row r="922">
          <cell r="A922" t="str">
            <v>09.09.37</v>
          </cell>
          <cell r="B922" t="str">
            <v>PROJETOR DE ALUMINIO REPUXADO C/VIDRO/TELA P/LAMP ATE 250W</v>
          </cell>
          <cell r="C922" t="str">
            <v>UN</v>
          </cell>
          <cell r="D922">
            <v>135.46</v>
          </cell>
        </row>
        <row r="923">
          <cell r="A923" t="str">
            <v>09.09.39</v>
          </cell>
          <cell r="B923" t="str">
            <v>PROJETOR DE ALUMINIO REPUXADO C/VIDRO/TELA P/LAMP ATE 500W</v>
          </cell>
          <cell r="C923" t="str">
            <v>UN</v>
          </cell>
          <cell r="D923">
            <v>108.44</v>
          </cell>
        </row>
        <row r="924">
          <cell r="A924" t="str">
            <v>09.09.40</v>
          </cell>
          <cell r="B924" t="str">
            <v>LUMINARIA BLINDADA EM ALUMINIO FUNDIDO TIPO PENDENTE ATE 200W</v>
          </cell>
          <cell r="C924" t="str">
            <v>UN</v>
          </cell>
          <cell r="D924">
            <v>75.66</v>
          </cell>
        </row>
        <row r="925">
          <cell r="A925" t="str">
            <v>09.09.41</v>
          </cell>
          <cell r="B925" t="str">
            <v>LD-61 ARANDELA BLINDADA P/ 1 LAMPADA ATE 200W</v>
          </cell>
          <cell r="C925" t="str">
            <v>UN</v>
          </cell>
          <cell r="D925">
            <v>115.22</v>
          </cell>
        </row>
        <row r="926">
          <cell r="A926" t="str">
            <v>09.09.42</v>
          </cell>
          <cell r="B926" t="str">
            <v>LUMINARIA BLINDADA EM ALUMINIO FUNDIDO TIPO TARTARUGA ATE 200W</v>
          </cell>
          <cell r="C926" t="str">
            <v>UN</v>
          </cell>
          <cell r="D926">
            <v>55.42</v>
          </cell>
        </row>
        <row r="927">
          <cell r="A927" t="str">
            <v>09.09.56</v>
          </cell>
          <cell r="B927" t="str">
            <v>LUMINARIA EM ALUMINIO REPUXADO C/VIDRO P/LAMP ATE 250W</v>
          </cell>
          <cell r="C927" t="str">
            <v>UN</v>
          </cell>
          <cell r="D927">
            <v>211.34</v>
          </cell>
        </row>
        <row r="928">
          <cell r="A928" t="str">
            <v>09.09.57</v>
          </cell>
          <cell r="B928" t="str">
            <v>LUMINARIA HERMETICA EM ALUMINIO FUNDIDO C/ALOJAMENTO P/LAMP ATE 400W</v>
          </cell>
          <cell r="C928" t="str">
            <v>UN</v>
          </cell>
          <cell r="D928">
            <v>275.97000000000003</v>
          </cell>
        </row>
        <row r="929">
          <cell r="A929" t="str">
            <v>09.09.71</v>
          </cell>
          <cell r="B929" t="str">
            <v>LUMINÁRIA INDUSTRIAL - 1 LÂMPADA FLUORESCENTE 16 W</v>
          </cell>
          <cell r="C929" t="str">
            <v>UN</v>
          </cell>
          <cell r="D929">
            <v>93.67</v>
          </cell>
        </row>
        <row r="930">
          <cell r="A930" t="str">
            <v>09.09.72</v>
          </cell>
          <cell r="B930" t="str">
            <v>LUMINÁRIA INDUSTRIAL - 2 LÂMPADAS FLUORESCENTES 16 W</v>
          </cell>
          <cell r="C930" t="str">
            <v>UN</v>
          </cell>
          <cell r="D930">
            <v>103.04</v>
          </cell>
        </row>
        <row r="931">
          <cell r="A931" t="str">
            <v>09.09.74</v>
          </cell>
          <cell r="B931" t="str">
            <v>LUMINÁRIA INDUSTRIAL - 1 LÂMPADA FLUORESCENTE  32 W</v>
          </cell>
          <cell r="C931" t="str">
            <v>UN</v>
          </cell>
          <cell r="D931">
            <v>81.11</v>
          </cell>
        </row>
        <row r="932">
          <cell r="A932" t="str">
            <v>09.09.75</v>
          </cell>
          <cell r="B932" t="str">
            <v>LUMINÁRIA INDUSTRIAL - 2 LÂMPADAS FLUORESCENTE 32 W</v>
          </cell>
          <cell r="C932" t="str">
            <v>UN</v>
          </cell>
          <cell r="D932">
            <v>120.1</v>
          </cell>
        </row>
        <row r="933">
          <cell r="A933" t="str">
            <v>09.09.76</v>
          </cell>
          <cell r="B933" t="str">
            <v>LUMINÁRIA INDUSTRIAL - 3 LÂMPADAS FLUORESCENTES 32 W</v>
          </cell>
          <cell r="C933" t="str">
            <v>UN</v>
          </cell>
          <cell r="D933">
            <v>98.87</v>
          </cell>
        </row>
        <row r="934">
          <cell r="A934" t="str">
            <v>09.09.77</v>
          </cell>
          <cell r="B934" t="str">
            <v>LUMINÁRIA INDUSTRIAL - 4 LÂMPADAS FLUORESCENTES 32 W</v>
          </cell>
          <cell r="C934" t="str">
            <v>UN</v>
          </cell>
          <cell r="D934">
            <v>113.86</v>
          </cell>
        </row>
        <row r="935">
          <cell r="A935" t="str">
            <v>09.09.80</v>
          </cell>
          <cell r="B935" t="str">
            <v>LUMINÁRIA DECORATIVA - 1 LÂMPADA FLUORESCENTE 16 W</v>
          </cell>
          <cell r="C935" t="str">
            <v>UN</v>
          </cell>
          <cell r="D935">
            <v>61.24</v>
          </cell>
        </row>
        <row r="936">
          <cell r="A936" t="str">
            <v>09.09.81</v>
          </cell>
          <cell r="B936" t="str">
            <v>LUMINÁRIA DECORATIVA - 2 LÂMPADAS FLUORESCENTES 16W</v>
          </cell>
          <cell r="C936" t="str">
            <v>UN</v>
          </cell>
          <cell r="D936">
            <v>84.35</v>
          </cell>
        </row>
        <row r="937">
          <cell r="A937" t="str">
            <v>09.09.83</v>
          </cell>
          <cell r="B937" t="str">
            <v>LUMINÁRIA DECORATIVA - 1 LÂMPADA FLUORESCENTE 32 W</v>
          </cell>
          <cell r="C937" t="str">
            <v>UN</v>
          </cell>
          <cell r="D937">
            <v>62.68</v>
          </cell>
        </row>
        <row r="938">
          <cell r="A938" t="str">
            <v>09.09.84</v>
          </cell>
          <cell r="B938" t="str">
            <v>LUMINÁRIA DECORATIVA - 2 LÂMPADAS FLUORESCENTES 32 W</v>
          </cell>
          <cell r="C938" t="str">
            <v>UN</v>
          </cell>
          <cell r="D938">
            <v>156.62</v>
          </cell>
        </row>
        <row r="939">
          <cell r="A939" t="str">
            <v>09.09.85</v>
          </cell>
          <cell r="B939" t="str">
            <v>LUMINÁRIA DECORATIVA - 3 LÂMPADAS FLUORESCENTES 32 W</v>
          </cell>
          <cell r="C939" t="str">
            <v>UN</v>
          </cell>
          <cell r="D939">
            <v>128.33000000000001</v>
          </cell>
        </row>
        <row r="940">
          <cell r="A940" t="str">
            <v>09.09.86</v>
          </cell>
          <cell r="B940" t="str">
            <v>LUMINÁRIA DECORATIVA - 4 LÂMPADAS FLUORESCENTES 32 W</v>
          </cell>
          <cell r="C940" t="str">
            <v>UN</v>
          </cell>
          <cell r="D940">
            <v>151.21</v>
          </cell>
        </row>
        <row r="941">
          <cell r="A941" t="str">
            <v>09.10.00</v>
          </cell>
          <cell r="B941" t="str">
            <v>EQUIPAMENTOS DE EMERGENCIA E SEGURANCA</v>
          </cell>
        </row>
        <row r="942">
          <cell r="A942" t="str">
            <v>09.10.20</v>
          </cell>
          <cell r="B942" t="str">
            <v>LUMINARIA DE EMERGENCIA C/LAMPADA INCANDESCENTE 40W</v>
          </cell>
          <cell r="C942" t="str">
            <v>UN</v>
          </cell>
          <cell r="D942">
            <v>34.14</v>
          </cell>
        </row>
        <row r="943">
          <cell r="A943" t="str">
            <v>09.10.23</v>
          </cell>
          <cell r="B943" t="str">
            <v>LUMINARIA DE EMERGENCIA AUTONOMA C/LAMP FLUORESCENTE 15W</v>
          </cell>
          <cell r="C943" t="str">
            <v>UN</v>
          </cell>
          <cell r="D943">
            <v>125.32</v>
          </cell>
        </row>
        <row r="944">
          <cell r="A944" t="str">
            <v>09.10.24</v>
          </cell>
          <cell r="B944" t="str">
            <v>LUMINARIA DE EMERGENCIA AUTONOMA C/2 PROJ 55W/12VCC</v>
          </cell>
          <cell r="C944" t="str">
            <v>UN</v>
          </cell>
          <cell r="D944">
            <v>291.14999999999998</v>
          </cell>
        </row>
        <row r="945">
          <cell r="A945" t="str">
            <v>09.10.26</v>
          </cell>
          <cell r="B945" t="str">
            <v>LUMINÁRIA DE EMERGÊNCIA AUT. C/ 2 LÂMPADAS FLUORESC. DE 8W</v>
          </cell>
          <cell r="C945" t="str">
            <v>UN</v>
          </cell>
          <cell r="D945">
            <v>57.64</v>
          </cell>
        </row>
        <row r="946">
          <cell r="A946" t="str">
            <v>09.10.27</v>
          </cell>
          <cell r="B946" t="str">
            <v>LUMINARIA DE EMERGENCIA AUTONOMA C/LAMP FLUORESCENTE 9W</v>
          </cell>
          <cell r="C946" t="str">
            <v>UN</v>
          </cell>
          <cell r="D946">
            <v>102.68</v>
          </cell>
        </row>
        <row r="947">
          <cell r="A947" t="str">
            <v>09.10.31</v>
          </cell>
          <cell r="B947" t="str">
            <v>BATERIA AUTOMOTIVA SELADA S/COMPLEMENTACAO DE NIVEL 40AH-12V</v>
          </cell>
          <cell r="C947" t="str">
            <v>UN</v>
          </cell>
          <cell r="D947">
            <v>122.65</v>
          </cell>
        </row>
        <row r="948">
          <cell r="A948" t="str">
            <v>09.10.32</v>
          </cell>
          <cell r="B948" t="str">
            <v>BATERIA AUTOMOTIVA SELADA S/COMPLEMENTACAO DE NIVEL 45AH-12V</v>
          </cell>
          <cell r="C948" t="str">
            <v>UN</v>
          </cell>
          <cell r="D948">
            <v>144.57</v>
          </cell>
        </row>
        <row r="949">
          <cell r="A949" t="str">
            <v>09.10.36</v>
          </cell>
          <cell r="B949" t="str">
            <v>BATERIA ESTACIONARIA CHUMBO/CALCIO 40AH - 12V</v>
          </cell>
          <cell r="C949" t="str">
            <v>UN</v>
          </cell>
          <cell r="D949">
            <v>178.86</v>
          </cell>
        </row>
        <row r="950">
          <cell r="A950" t="str">
            <v>09.10.50</v>
          </cell>
          <cell r="B950" t="str">
            <v>CENTRAL DE ALARME DE INCENDIO ATE 10 LACOS</v>
          </cell>
          <cell r="C950" t="str">
            <v>UN</v>
          </cell>
          <cell r="D950">
            <v>481.25</v>
          </cell>
        </row>
        <row r="951">
          <cell r="A951" t="str">
            <v>09.10.53</v>
          </cell>
          <cell r="B951" t="str">
            <v>CENTRAL DE ALARME DE INCÊNDIO ATÉ 24 LAÇOS</v>
          </cell>
          <cell r="C951" t="str">
            <v>UN</v>
          </cell>
          <cell r="D951">
            <v>661.48</v>
          </cell>
        </row>
        <row r="952">
          <cell r="A952" t="str">
            <v>09.10.54</v>
          </cell>
          <cell r="B952" t="str">
            <v>BOTOEIRA LIGA-DESLIGA P/ COMANDO DE BOMBA DE RECALQUE</v>
          </cell>
          <cell r="C952" t="str">
            <v>UN</v>
          </cell>
          <cell r="D952">
            <v>54.2</v>
          </cell>
        </row>
        <row r="953">
          <cell r="A953" t="str">
            <v>09.10.55</v>
          </cell>
          <cell r="B953" t="str">
            <v>ACIONADOR MANUAL TIPO "QUEBRE O VIDRO"</v>
          </cell>
          <cell r="C953" t="str">
            <v>UN</v>
          </cell>
          <cell r="D953">
            <v>32.76</v>
          </cell>
        </row>
        <row r="954">
          <cell r="A954" t="str">
            <v>09.10.58</v>
          </cell>
          <cell r="B954" t="str">
            <v>CAMPAINHA DE TIMBRE (SINO) 24V-100 DB</v>
          </cell>
          <cell r="C954" t="str">
            <v>UN</v>
          </cell>
          <cell r="D954">
            <v>26.62</v>
          </cell>
        </row>
        <row r="955">
          <cell r="A955" t="str">
            <v>09.10.62</v>
          </cell>
          <cell r="B955" t="str">
            <v>SIRENE ELETRONICA BITONAL 24V-90 DB</v>
          </cell>
          <cell r="C955" t="str">
            <v>UN</v>
          </cell>
          <cell r="D955">
            <v>44.58</v>
          </cell>
        </row>
        <row r="956">
          <cell r="A956" t="str">
            <v>09.10.63</v>
          </cell>
          <cell r="B956" t="str">
            <v>SIRENE ELETRONICA BITONAL 24V-104 DB</v>
          </cell>
          <cell r="C956" t="str">
            <v>UN</v>
          </cell>
          <cell r="D956">
            <v>26.56</v>
          </cell>
        </row>
        <row r="957">
          <cell r="A957" t="str">
            <v>09.10.66</v>
          </cell>
          <cell r="B957" t="str">
            <v>DETECTOR IONICO DE FUMACA</v>
          </cell>
          <cell r="C957" t="str">
            <v>UN</v>
          </cell>
          <cell r="D957">
            <v>149.01</v>
          </cell>
        </row>
        <row r="958">
          <cell r="A958" t="str">
            <v>09.10.71</v>
          </cell>
          <cell r="B958" t="str">
            <v>DETECTOR DE PRESENCA TIPO INFRAVERMELHO PASSIVO - 110 VCA</v>
          </cell>
          <cell r="C958" t="str">
            <v>UN</v>
          </cell>
          <cell r="D958">
            <v>40.92</v>
          </cell>
        </row>
        <row r="959">
          <cell r="A959" t="str">
            <v>09.10.74</v>
          </cell>
          <cell r="B959" t="str">
            <v>NO-BREAK TRIFÁSICO - 15 KVA - AUTONOMIA DE 15 MIN.</v>
          </cell>
          <cell r="C959" t="str">
            <v>UN</v>
          </cell>
          <cell r="D959">
            <v>30730.36</v>
          </cell>
        </row>
        <row r="960">
          <cell r="A960" t="str">
            <v>09.10.77</v>
          </cell>
          <cell r="B960" t="str">
            <v>ESTABILIZADOR ELETRÔNICO TRIFÁSICO - 15 KVA</v>
          </cell>
          <cell r="C960" t="str">
            <v>UN</v>
          </cell>
          <cell r="D960">
            <v>13293.36</v>
          </cell>
        </row>
        <row r="961">
          <cell r="A961" t="str">
            <v>09.11.00</v>
          </cell>
          <cell r="B961" t="str">
            <v>PARA-RAIOS</v>
          </cell>
        </row>
        <row r="962">
          <cell r="A962" t="str">
            <v>09.11.14</v>
          </cell>
          <cell r="B962" t="str">
            <v>CAIXA DE INSPECAO DE ATERRAMENTO TIPO EMBUTIR C/TAMPA E ALCA</v>
          </cell>
          <cell r="C962" t="str">
            <v>UN</v>
          </cell>
          <cell r="D962">
            <v>48.3</v>
          </cell>
        </row>
        <row r="963">
          <cell r="A963" t="str">
            <v>09.11.15</v>
          </cell>
          <cell r="B963" t="str">
            <v>CAIXA DE INSPECAO DE ATERRAMENTO TIPO SUSPENSA EM FºFº</v>
          </cell>
          <cell r="C963" t="str">
            <v>UN</v>
          </cell>
          <cell r="D963">
            <v>32.31</v>
          </cell>
        </row>
        <row r="964">
          <cell r="A964" t="str">
            <v>09.11.17</v>
          </cell>
          <cell r="B964" t="str">
            <v>LUZ DE OBSTACULO SIMPLES C/FOTOCELULA SOLAR</v>
          </cell>
          <cell r="C964" t="str">
            <v>UN</v>
          </cell>
          <cell r="D964">
            <v>66.069999999999993</v>
          </cell>
        </row>
        <row r="965">
          <cell r="A965" t="str">
            <v>09.11.18</v>
          </cell>
          <cell r="B965" t="str">
            <v>LUZ DE OBSTACULO DUPLA C/FOTOCELULA SOLAR</v>
          </cell>
          <cell r="C965" t="str">
            <v>UN</v>
          </cell>
          <cell r="D965">
            <v>99.78</v>
          </cell>
        </row>
        <row r="966">
          <cell r="A966" t="str">
            <v>09.11.50</v>
          </cell>
          <cell r="B966" t="str">
            <v>HASTE DE ACO GALVANIZADO,INCLUSIVE BASE E ESTAIS - 2"/3M</v>
          </cell>
          <cell r="C966" t="str">
            <v>UN</v>
          </cell>
          <cell r="D966">
            <v>206.81</v>
          </cell>
        </row>
        <row r="967">
          <cell r="A967" t="str">
            <v>09.11.51</v>
          </cell>
          <cell r="B967" t="str">
            <v>CORDOALHA DE COBRE NU, INCLUSIVE ISOLADORES - 16,00MM2</v>
          </cell>
          <cell r="C967" t="str">
            <v>M</v>
          </cell>
          <cell r="D967">
            <v>13.97</v>
          </cell>
        </row>
        <row r="968">
          <cell r="A968" t="str">
            <v>09.11.52</v>
          </cell>
          <cell r="B968" t="str">
            <v>CORDOALHA DE COBRE NU, INCLUSIVE ISOLADORES - 25,00MM2</v>
          </cell>
          <cell r="C968" t="str">
            <v>M</v>
          </cell>
          <cell r="D968">
            <v>16.350000000000001</v>
          </cell>
        </row>
        <row r="969">
          <cell r="A969" t="str">
            <v>09.11.53</v>
          </cell>
          <cell r="B969" t="str">
            <v>CORDOALHA DE COBRE NU, INCLUSIVE ISOLADORES - 35,00MM2</v>
          </cell>
          <cell r="C969" t="str">
            <v>M</v>
          </cell>
          <cell r="D969">
            <v>21.36</v>
          </cell>
        </row>
        <row r="970">
          <cell r="A970" t="str">
            <v>09.11.54</v>
          </cell>
          <cell r="B970" t="str">
            <v>CORDOALHA DE COBRE NU, INCLUSIVE ISOLADORES - 50,00MM2</v>
          </cell>
          <cell r="C970" t="str">
            <v>M</v>
          </cell>
          <cell r="D970">
            <v>23.54</v>
          </cell>
        </row>
        <row r="971">
          <cell r="A971" t="str">
            <v>09.11.55</v>
          </cell>
          <cell r="B971" t="str">
            <v>CORDOALHA DE COBRE NU, INCLUSIVE ISOLADORES - 70,00MM2</v>
          </cell>
          <cell r="C971" t="str">
            <v>M</v>
          </cell>
          <cell r="D971">
            <v>32.130000000000003</v>
          </cell>
        </row>
        <row r="972">
          <cell r="A972" t="str">
            <v>09.11.56</v>
          </cell>
          <cell r="B972" t="str">
            <v>CORDOALHA DE COBRE NU, INCLUSIVE ISOLADORES - 95,00MM2</v>
          </cell>
          <cell r="C972" t="str">
            <v>M</v>
          </cell>
          <cell r="D972">
            <v>38.85</v>
          </cell>
        </row>
        <row r="973">
          <cell r="A973" t="str">
            <v>09.11.61</v>
          </cell>
          <cell r="B973" t="str">
            <v>TUBO DE PVC PARA PROTECAO DE CORDOALHA - 2"X3M</v>
          </cell>
          <cell r="C973" t="str">
            <v>UN</v>
          </cell>
          <cell r="D973">
            <v>28.09</v>
          </cell>
        </row>
        <row r="974">
          <cell r="A974" t="str">
            <v>09.11.90</v>
          </cell>
          <cell r="B974" t="str">
            <v>TOMADA DE TERRA,COMPLETA</v>
          </cell>
          <cell r="C974" t="str">
            <v>UN</v>
          </cell>
          <cell r="D974">
            <v>279.67</v>
          </cell>
        </row>
        <row r="975">
          <cell r="A975" t="str">
            <v>09.11.95</v>
          </cell>
          <cell r="B975" t="str">
            <v>BARRA CHATA DE ALUMÍNIO TIPO FITA 1/8" X 7/8" X 3 M</v>
          </cell>
          <cell r="C975" t="str">
            <v>PÇ</v>
          </cell>
          <cell r="D975">
            <v>23.16</v>
          </cell>
        </row>
        <row r="976">
          <cell r="A976" t="str">
            <v>09.12.00</v>
          </cell>
          <cell r="B976" t="str">
            <v>DIVERSOS</v>
          </cell>
        </row>
        <row r="977">
          <cell r="A977" t="str">
            <v>09.12.50</v>
          </cell>
          <cell r="B977" t="str">
            <v>QUADRO COMANDO PARA CONJUNTO MOTOR-BOMBA,MONOFASICO - ATE 5HP</v>
          </cell>
          <cell r="C977" t="str">
            <v>UN</v>
          </cell>
          <cell r="D977">
            <v>913.83</v>
          </cell>
        </row>
        <row r="978">
          <cell r="A978" t="str">
            <v>09.12.51</v>
          </cell>
          <cell r="B978" t="str">
            <v>QUADRO COMANDO PARA CONJUNTO MOTOR-BOMBA,TRIFASICO - ATE 5HP</v>
          </cell>
          <cell r="C978" t="str">
            <v>UN</v>
          </cell>
          <cell r="D978">
            <v>927.61</v>
          </cell>
        </row>
        <row r="979">
          <cell r="A979" t="str">
            <v>09.12.60</v>
          </cell>
          <cell r="B979" t="str">
            <v>AUTOMATICO DE BOIA TIPO CONTACTO DE MERCURIO</v>
          </cell>
          <cell r="C979" t="str">
            <v>UN</v>
          </cell>
          <cell r="D979">
            <v>29.48</v>
          </cell>
        </row>
        <row r="980">
          <cell r="A980" t="str">
            <v>09.13.00</v>
          </cell>
          <cell r="B980" t="str">
            <v>ELETROFERRAGENS</v>
          </cell>
        </row>
        <row r="981">
          <cell r="A981" t="str">
            <v>09.13.05</v>
          </cell>
          <cell r="B981" t="str">
            <v>PERFILADO LISO CHAPA 14-GE-MED. 19X38MM C/TAMPA E INSTAL.</v>
          </cell>
          <cell r="C981" t="str">
            <v>M</v>
          </cell>
          <cell r="D981">
            <v>21.63</v>
          </cell>
        </row>
        <row r="982">
          <cell r="A982" t="str">
            <v>09.13.07</v>
          </cell>
          <cell r="B982" t="str">
            <v>PERFILADO LISO CHAPA 14-GE-MED. 38X38MM C/TAMPA E INSTAL.</v>
          </cell>
          <cell r="C982" t="str">
            <v>M</v>
          </cell>
          <cell r="D982">
            <v>26.12</v>
          </cell>
        </row>
        <row r="983">
          <cell r="A983" t="str">
            <v>09.13.08</v>
          </cell>
          <cell r="B983" t="str">
            <v>PERFILADO LISO CHAPA 14-GE-MED. 38X76MM C/TAMPA E INSTAL.</v>
          </cell>
          <cell r="C983" t="str">
            <v>M</v>
          </cell>
          <cell r="D983">
            <v>31.37</v>
          </cell>
        </row>
        <row r="984">
          <cell r="A984" t="str">
            <v>09.13.11</v>
          </cell>
          <cell r="B984" t="str">
            <v>PERFILADO PERFURADO CHAPA 14-GE-MED. 19X38MM C/TAMPA E INSTAL.</v>
          </cell>
          <cell r="C984" t="str">
            <v>M</v>
          </cell>
          <cell r="D984">
            <v>21.63</v>
          </cell>
        </row>
        <row r="985">
          <cell r="A985" t="str">
            <v>09.13.13</v>
          </cell>
          <cell r="B985" t="str">
            <v>PERFILADO PERFURADO CHAPA 14-GE-MED. 38X38MM C/TAMPA E INSTAL.</v>
          </cell>
          <cell r="C985" t="str">
            <v>M</v>
          </cell>
          <cell r="D985">
            <v>25</v>
          </cell>
        </row>
        <row r="986">
          <cell r="A986" t="str">
            <v>09.13.14</v>
          </cell>
          <cell r="B986" t="str">
            <v>PERFILADO PERFURADO CHAPA 14-GE-MED. 38X76MM C/TAMPA E INSTAL.</v>
          </cell>
          <cell r="C986" t="str">
            <v>M</v>
          </cell>
          <cell r="D986">
            <v>31.71</v>
          </cell>
        </row>
        <row r="987">
          <cell r="A987" t="str">
            <v>09.13.21</v>
          </cell>
          <cell r="B987" t="str">
            <v>ELETROCALHA LISA GALV ELETROLIT CHAPA 14 - 100X50MM  C/TAMPA E INST.</v>
          </cell>
          <cell r="C987" t="str">
            <v>M</v>
          </cell>
          <cell r="D987">
            <v>37.590000000000003</v>
          </cell>
        </row>
        <row r="988">
          <cell r="A988" t="str">
            <v>09.13.22</v>
          </cell>
          <cell r="B988" t="str">
            <v>ELETROCALHA LISA GALV ELETROLIT CHAPA 14 - 125X50MM  C/TAMPA E INST.</v>
          </cell>
          <cell r="C988" t="str">
            <v>M</v>
          </cell>
          <cell r="D988">
            <v>42.12</v>
          </cell>
        </row>
        <row r="989">
          <cell r="A989" t="str">
            <v>09.13.23</v>
          </cell>
          <cell r="B989" t="str">
            <v>ELETROCALHA LISA GALV ELETROLIT CHAPA 14 - 150X50MM  C/TAMPA E INST.</v>
          </cell>
          <cell r="C989" t="str">
            <v>M</v>
          </cell>
          <cell r="D989">
            <v>47.25</v>
          </cell>
        </row>
        <row r="990">
          <cell r="A990" t="str">
            <v>09.13.25</v>
          </cell>
          <cell r="B990" t="str">
            <v>ELETROCALHA LISA GALV ELETROLIT CHAPA 14 - 200X50MM  C/TAMPA E INST.</v>
          </cell>
          <cell r="C990" t="str">
            <v>M</v>
          </cell>
          <cell r="D990">
            <v>56.18</v>
          </cell>
        </row>
        <row r="991">
          <cell r="A991" t="str">
            <v>09.13.27</v>
          </cell>
          <cell r="B991" t="str">
            <v>ELETROCALHA LISA GALV ELETROLIT CHAPA 14 - 300X50MM  C/TAMPA E INST.</v>
          </cell>
          <cell r="C991" t="str">
            <v>M</v>
          </cell>
          <cell r="D991">
            <v>71.040000000000006</v>
          </cell>
        </row>
        <row r="992">
          <cell r="A992" t="str">
            <v>09.13.32</v>
          </cell>
          <cell r="B992" t="str">
            <v>ELETROCALHA LISA GALV ELETROLIT CHAPA 14 - 200X100MM C/TAMPA E INST.</v>
          </cell>
          <cell r="C992" t="str">
            <v>M</v>
          </cell>
          <cell r="D992">
            <v>70.400000000000006</v>
          </cell>
        </row>
        <row r="993">
          <cell r="A993" t="str">
            <v>09.13.34</v>
          </cell>
          <cell r="B993" t="str">
            <v>ELETROCALHA LISA GALV ELETROLIT CHAPA 14 - 300X100MM C/TAMPA E INST.</v>
          </cell>
          <cell r="C993" t="str">
            <v>M</v>
          </cell>
          <cell r="D993">
            <v>86.27</v>
          </cell>
        </row>
        <row r="994">
          <cell r="A994" t="str">
            <v>09.14.00</v>
          </cell>
          <cell r="B994" t="str">
            <v>ALTA TENSAO</v>
          </cell>
        </row>
        <row r="995">
          <cell r="A995" t="str">
            <v>09.14.13</v>
          </cell>
          <cell r="B995" t="str">
            <v>VERGALHAO DE COBRE 3/8" (10 MM)</v>
          </cell>
          <cell r="C995" t="str">
            <v>M</v>
          </cell>
          <cell r="D995">
            <v>56.02</v>
          </cell>
        </row>
        <row r="996">
          <cell r="A996" t="str">
            <v>09.14.17</v>
          </cell>
          <cell r="B996" t="str">
            <v>CABO DE MEDIA TENSAO PARA 12/20 KV - 1 X 35 MM2 UNIPOLAR</v>
          </cell>
          <cell r="C996" t="str">
            <v>M</v>
          </cell>
          <cell r="D996">
            <v>39.29</v>
          </cell>
        </row>
        <row r="997">
          <cell r="A997" t="str">
            <v>09.14.21</v>
          </cell>
          <cell r="B997" t="str">
            <v>MUFLA UNIPOLAR INTERNA PARA CABO ATE 35 MM2 - 15 KV</v>
          </cell>
          <cell r="C997" t="str">
            <v>UN</v>
          </cell>
          <cell r="D997">
            <v>166.52</v>
          </cell>
        </row>
        <row r="998">
          <cell r="A998" t="str">
            <v>09.14.22</v>
          </cell>
          <cell r="B998" t="str">
            <v>MUFLA UNIPOLAR EXTERNA PARA CABO ATE 35 MM2 - 15 KV</v>
          </cell>
          <cell r="C998" t="str">
            <v>UN</v>
          </cell>
          <cell r="D998">
            <v>224.39</v>
          </cell>
        </row>
        <row r="999">
          <cell r="A999" t="str">
            <v>09.14.23</v>
          </cell>
          <cell r="B999" t="str">
            <v>MUFLA TRIPOLAR INTERNA PARA CABO ATE 35 MM2 - 15 KV</v>
          </cell>
          <cell r="C999" t="str">
            <v>UN</v>
          </cell>
          <cell r="D999">
            <v>559.41</v>
          </cell>
        </row>
        <row r="1000">
          <cell r="A1000" t="str">
            <v>09.14.24</v>
          </cell>
          <cell r="B1000" t="str">
            <v>MUFLA TRIPOLAR EXTERNA PARA CABO ATE 35 MM2 - 15 KV</v>
          </cell>
          <cell r="C1000" t="str">
            <v>UN</v>
          </cell>
          <cell r="D1000">
            <v>693.17</v>
          </cell>
        </row>
        <row r="1001">
          <cell r="A1001" t="str">
            <v>09.14.43</v>
          </cell>
          <cell r="B1001" t="str">
            <v>PARA-RAIO TIPO CRISTAL VALVE - CLASSE 15 KV</v>
          </cell>
          <cell r="C1001" t="str">
            <v>UN</v>
          </cell>
          <cell r="D1001">
            <v>177.31</v>
          </cell>
        </row>
        <row r="1002">
          <cell r="A1002" t="str">
            <v>09.14.45</v>
          </cell>
          <cell r="B1002" t="str">
            <v>ESTRADO DE MADEIRA 100X100CM</v>
          </cell>
          <cell r="C1002" t="str">
            <v>UN</v>
          </cell>
          <cell r="D1002">
            <v>44.19</v>
          </cell>
        </row>
        <row r="1003">
          <cell r="A1003" t="str">
            <v>09.14.47</v>
          </cell>
          <cell r="B1003" t="str">
            <v>CAIXA DE MEDICAO PADRAO ELETROPAULO - 100 X 100 X 25 CM</v>
          </cell>
          <cell r="C1003" t="str">
            <v>UN</v>
          </cell>
          <cell r="D1003">
            <v>639.38</v>
          </cell>
        </row>
        <row r="1004">
          <cell r="A1004" t="str">
            <v>09.14.49</v>
          </cell>
          <cell r="B1004" t="str">
            <v>PLACA DE AVISO P/ CABINE PRIM. DE FERRO ESMALTADO 30 X 40 CM</v>
          </cell>
          <cell r="C1004" t="str">
            <v>UN</v>
          </cell>
          <cell r="D1004">
            <v>38.57</v>
          </cell>
        </row>
        <row r="1005">
          <cell r="A1005" t="str">
            <v>09.14.50</v>
          </cell>
          <cell r="B1005" t="str">
            <v>PLAQUETA INDICATIVADE PVC 8 X 12 CM</v>
          </cell>
          <cell r="C1005" t="str">
            <v>UN</v>
          </cell>
          <cell r="D1005">
            <v>4.55</v>
          </cell>
        </row>
        <row r="1006">
          <cell r="A1006" t="str">
            <v>09.14.59</v>
          </cell>
          <cell r="B1006" t="str">
            <v>LUVA DE BORRACHA ISOLACAO 20KV</v>
          </cell>
          <cell r="C1006" t="str">
            <v>PR</v>
          </cell>
          <cell r="D1006">
            <v>301.14</v>
          </cell>
        </row>
        <row r="1007">
          <cell r="A1007" t="str">
            <v>09.20.00</v>
          </cell>
          <cell r="B1007" t="str">
            <v>CONJUNTOS DE ILUMINACAO</v>
          </cell>
        </row>
        <row r="1008">
          <cell r="A1008" t="str">
            <v>09.20.10</v>
          </cell>
          <cell r="B1008" t="str">
            <v>LC.02-ILUM.QUADRA C/POSTE CONCR TUB H LIV.=10M C/3 PROJ VP/MERC 400W</v>
          </cell>
          <cell r="C1008" t="str">
            <v>CJ</v>
          </cell>
          <cell r="D1008">
            <v>1799.58</v>
          </cell>
        </row>
        <row r="1009">
          <cell r="A1009" t="str">
            <v>09.20.15</v>
          </cell>
          <cell r="B1009" t="str">
            <v>LC.05-POSTE CONCR.TUB H LIV.= 5M LUM C/VIDR.C/LAMP.MISTA 250W</v>
          </cell>
          <cell r="C1009" t="str">
            <v>CJ</v>
          </cell>
          <cell r="D1009">
            <v>1179.92</v>
          </cell>
        </row>
        <row r="1010">
          <cell r="A1010" t="str">
            <v>09.20.18</v>
          </cell>
          <cell r="B1010" t="str">
            <v>LC.08-POSTE CONCR TUB H LIV.= 5M LUM.C/ALOJ.C/LAMP.VP/MERCURIO 250W</v>
          </cell>
          <cell r="C1010" t="str">
            <v>CJ</v>
          </cell>
          <cell r="D1010">
            <v>1294.8900000000001</v>
          </cell>
        </row>
        <row r="1011">
          <cell r="A1011" t="str">
            <v>09.20.25</v>
          </cell>
          <cell r="B1011" t="str">
            <v>LC.15-POSTE CONCR TUB H LIV.= 7M LUM.C/VIDR.C/LAMP.MISTA 250 W</v>
          </cell>
          <cell r="C1011" t="str">
            <v>CJ</v>
          </cell>
          <cell r="D1011">
            <v>1317.64</v>
          </cell>
        </row>
        <row r="1012">
          <cell r="A1012" t="str">
            <v>09.20.28</v>
          </cell>
          <cell r="B1012" t="str">
            <v>LC.18-POSTE CONCR TUB H LIV.= 7M LUM.C/ALOJ.C/LAMP.VP/MERCURIO 250W</v>
          </cell>
          <cell r="C1012" t="str">
            <v>CJ</v>
          </cell>
          <cell r="D1012">
            <v>1432.61</v>
          </cell>
        </row>
        <row r="1013">
          <cell r="A1013" t="str">
            <v>09.50.00</v>
          </cell>
          <cell r="B1013" t="str">
            <v>DEMOLICOES - ENTRADA E DISTRIBUICAO</v>
          </cell>
        </row>
        <row r="1014">
          <cell r="A1014" t="str">
            <v>09.50.01</v>
          </cell>
          <cell r="B1014" t="str">
            <v>REMOCAO DE POSTE DE ENTRADA DE ENERGIA EM BAIXA TENSAO - GALVANIZADO</v>
          </cell>
          <cell r="C1014" t="str">
            <v>UN</v>
          </cell>
          <cell r="D1014">
            <v>57.4</v>
          </cell>
        </row>
        <row r="1015">
          <cell r="A1015" t="str">
            <v>09.50.02</v>
          </cell>
          <cell r="B1015" t="str">
            <v>REMOCAO DE POSTE DE ENTRADA DE ENERGIA EM BAIXA TENSAO - CONCRETO</v>
          </cell>
          <cell r="C1015" t="str">
            <v>UN</v>
          </cell>
          <cell r="D1015">
            <v>71.75</v>
          </cell>
        </row>
        <row r="1016">
          <cell r="A1016" t="str">
            <v>09.50.03</v>
          </cell>
          <cell r="B1016" t="str">
            <v>REMOCAO DE CAIXA DE ENTRADA DE ENERGIA EM BAIXA TENSAO</v>
          </cell>
          <cell r="C1016" t="str">
            <v>UN</v>
          </cell>
          <cell r="D1016">
            <v>57.4</v>
          </cell>
        </row>
        <row r="1017">
          <cell r="A1017" t="str">
            <v>09.50.04</v>
          </cell>
          <cell r="B1017" t="str">
            <v>REMOCAO DE ARMACAO TIPO BRAQUETE</v>
          </cell>
          <cell r="C1017" t="str">
            <v>UN</v>
          </cell>
          <cell r="D1017">
            <v>7.18</v>
          </cell>
        </row>
        <row r="1018">
          <cell r="A1018" t="str">
            <v>09.50.05</v>
          </cell>
          <cell r="B1018" t="str">
            <v>REMOCAO DE CABECOTE TIPO"TELESP"</v>
          </cell>
          <cell r="C1018" t="str">
            <v>UN</v>
          </cell>
          <cell r="D1018">
            <v>3.59</v>
          </cell>
        </row>
        <row r="1019">
          <cell r="A1019" t="str">
            <v>09.50.06</v>
          </cell>
          <cell r="B1019" t="str">
            <v>REMOCAO DE CAIXA DE ENTRADA DE TELEFONE TIPO"TELESP"</v>
          </cell>
          <cell r="C1019" t="str">
            <v>UN</v>
          </cell>
          <cell r="D1019">
            <v>28.7</v>
          </cell>
        </row>
        <row r="1020">
          <cell r="A1020" t="str">
            <v>09.50.09</v>
          </cell>
          <cell r="B1020" t="str">
            <v>REMOCAO DE PERFILADOS</v>
          </cell>
          <cell r="C1020" t="str">
            <v>M</v>
          </cell>
          <cell r="D1020">
            <v>5.74</v>
          </cell>
        </row>
        <row r="1021">
          <cell r="A1021" t="str">
            <v>09.50.10</v>
          </cell>
          <cell r="B1021" t="str">
            <v>REMOCAO DE ELETRODUTOS EMBUTIDOS - ATE 2"</v>
          </cell>
          <cell r="C1021" t="str">
            <v>M</v>
          </cell>
          <cell r="D1021">
            <v>7.18</v>
          </cell>
        </row>
        <row r="1022">
          <cell r="A1022" t="str">
            <v>09.50.11</v>
          </cell>
          <cell r="B1022" t="str">
            <v>REMOCAO DE ELETRODUTOS EMBUTIDOS - ACIMA DE 2"</v>
          </cell>
          <cell r="C1022" t="str">
            <v>M</v>
          </cell>
          <cell r="D1022">
            <v>14.35</v>
          </cell>
        </row>
        <row r="1023">
          <cell r="A1023" t="str">
            <v>09.50.12</v>
          </cell>
          <cell r="B1023" t="str">
            <v>REMOCAO DE ELETRODUTOS APARENTES - ATE 2"</v>
          </cell>
          <cell r="C1023" t="str">
            <v>M</v>
          </cell>
          <cell r="D1023">
            <v>3.59</v>
          </cell>
        </row>
        <row r="1024">
          <cell r="A1024" t="str">
            <v>09.50.13</v>
          </cell>
          <cell r="B1024" t="str">
            <v>REMOCAO DE ELETRODUTOS APARENTES - ACIMA DE 2"</v>
          </cell>
          <cell r="C1024" t="str">
            <v>M</v>
          </cell>
          <cell r="D1024">
            <v>7.18</v>
          </cell>
        </row>
        <row r="1025">
          <cell r="A1025" t="str">
            <v>09.50.14</v>
          </cell>
          <cell r="B1025" t="str">
            <v>REMOCAO DE FIO EMBUTIDO - ATE 16MM2</v>
          </cell>
          <cell r="C1025" t="str">
            <v>M</v>
          </cell>
          <cell r="D1025">
            <v>0.72</v>
          </cell>
        </row>
        <row r="1026">
          <cell r="A1026" t="str">
            <v>09.50.15</v>
          </cell>
          <cell r="B1026" t="str">
            <v>REMOCAO DE CABO EMBUTIDO - ACIMA DE 16MM2</v>
          </cell>
          <cell r="C1026" t="str">
            <v>M</v>
          </cell>
          <cell r="D1026">
            <v>1.44</v>
          </cell>
        </row>
        <row r="1027">
          <cell r="A1027" t="str">
            <v>09.50.16</v>
          </cell>
          <cell r="B1027" t="str">
            <v>REMOCAO DE FIO APARENTE - ATE 16MM2</v>
          </cell>
          <cell r="C1027" t="str">
            <v>M</v>
          </cell>
          <cell r="D1027">
            <v>0.86</v>
          </cell>
        </row>
        <row r="1028">
          <cell r="A1028" t="str">
            <v>09.50.17</v>
          </cell>
          <cell r="B1028" t="str">
            <v>REMOCAO DE CABO APARENTE - ACIMA DE 16MM2</v>
          </cell>
          <cell r="C1028" t="str">
            <v>M</v>
          </cell>
          <cell r="D1028">
            <v>1.72</v>
          </cell>
        </row>
        <row r="1029">
          <cell r="A1029" t="str">
            <v>09.50.18</v>
          </cell>
          <cell r="B1029" t="str">
            <v>REMOCAO DE TERMINAIS OU CONECTORES DE PRESSAO PARA CABOS</v>
          </cell>
          <cell r="C1029" t="str">
            <v>UN</v>
          </cell>
          <cell r="D1029">
            <v>2.87</v>
          </cell>
        </row>
        <row r="1030">
          <cell r="A1030" t="str">
            <v>09.50.20</v>
          </cell>
          <cell r="B1030" t="str">
            <v>REMOCAO DE SUPORTE-ISOLADOR TIPO ROLDANA</v>
          </cell>
          <cell r="C1030" t="str">
            <v>UN</v>
          </cell>
          <cell r="D1030">
            <v>2.87</v>
          </cell>
        </row>
        <row r="1031">
          <cell r="A1031" t="str">
            <v>09.51.00</v>
          </cell>
          <cell r="B1031" t="str">
            <v>DEMOLICOES - CAIXAS E QUADROS</v>
          </cell>
        </row>
        <row r="1032">
          <cell r="A1032" t="str">
            <v>09.51.11</v>
          </cell>
          <cell r="B1032" t="str">
            <v>REMOCAO DE DE ISOLADORES EM QUADROS ELETRICOS</v>
          </cell>
          <cell r="C1032" t="str">
            <v>UN</v>
          </cell>
          <cell r="D1032">
            <v>2.87</v>
          </cell>
        </row>
        <row r="1033">
          <cell r="A1033" t="str">
            <v>09.51.15</v>
          </cell>
          <cell r="B1033" t="str">
            <v>REMOCAO DE DISJUNTOR AUTOMATICO UNIPOLAR ATE 50A</v>
          </cell>
          <cell r="C1033" t="str">
            <v>UN</v>
          </cell>
          <cell r="D1033">
            <v>4.3099999999999996</v>
          </cell>
        </row>
        <row r="1034">
          <cell r="A1034" t="str">
            <v>09.51.16</v>
          </cell>
          <cell r="B1034" t="str">
            <v>REMOCAO DE DISJUNTOR AUTOMATICO BIPOLAR ATE 50A</v>
          </cell>
          <cell r="C1034" t="str">
            <v>UN</v>
          </cell>
          <cell r="D1034">
            <v>10.050000000000001</v>
          </cell>
        </row>
        <row r="1035">
          <cell r="A1035" t="str">
            <v>09.51.17</v>
          </cell>
          <cell r="B1035" t="str">
            <v>REMOCAO DE DISJUNTOR AUTOMATICO TRIPOLAR ATE 50A</v>
          </cell>
          <cell r="C1035" t="str">
            <v>UN</v>
          </cell>
          <cell r="D1035">
            <v>18.66</v>
          </cell>
        </row>
        <row r="1036">
          <cell r="A1036" t="str">
            <v>09.51.25</v>
          </cell>
          <cell r="B1036" t="str">
            <v>REMOCAO DE CAIXA PARA FUSIVEL OU TOMADA,INSTALADA EM PERFILADOS</v>
          </cell>
          <cell r="C1036" t="str">
            <v>UN</v>
          </cell>
          <cell r="D1036">
            <v>7.18</v>
          </cell>
        </row>
        <row r="1037">
          <cell r="A1037" t="str">
            <v>09.51.26</v>
          </cell>
          <cell r="B1037" t="str">
            <v>REMOCAO DE QUADRO DE DISTRIBUICAO OU CAIXA DE PASSAGEM</v>
          </cell>
          <cell r="C1037" t="str">
            <v>UN</v>
          </cell>
          <cell r="D1037">
            <v>14.35</v>
          </cell>
        </row>
        <row r="1038">
          <cell r="A1038" t="str">
            <v>09.51.27</v>
          </cell>
          <cell r="B1038" t="str">
            <v>REMOCAO DE FUNDO DE QUADRO DE DISTRIBUICAO OU CAIXA DE PASSAGEM</v>
          </cell>
          <cell r="C1038" t="str">
            <v>M2</v>
          </cell>
          <cell r="D1038">
            <v>14.35</v>
          </cell>
        </row>
        <row r="1039">
          <cell r="A1039" t="str">
            <v>09.51.29</v>
          </cell>
          <cell r="B1039" t="str">
            <v>REMOCAO DE TAMPA DE QUADRO DE DISTRIBUICAO OU CAIXA DE PASSAGEM</v>
          </cell>
          <cell r="C1039" t="str">
            <v>M2</v>
          </cell>
          <cell r="D1039">
            <v>14.35</v>
          </cell>
        </row>
        <row r="1040">
          <cell r="A1040" t="str">
            <v>09.51.30</v>
          </cell>
          <cell r="B1040" t="str">
            <v>REMOCAO DE FECHADURA DE QUADRO DE DISTRIBUICAO OU CAIXA DE PASSAGEM</v>
          </cell>
          <cell r="C1040" t="str">
            <v>UN</v>
          </cell>
          <cell r="D1040">
            <v>2.87</v>
          </cell>
        </row>
        <row r="1041">
          <cell r="A1041" t="str">
            <v>09.51.32</v>
          </cell>
          <cell r="B1041" t="str">
            <v>REMOCAO DE DISJUNTOR AUTOMATICO TIPO"QUICK-LAG"</v>
          </cell>
          <cell r="C1041" t="str">
            <v>UN</v>
          </cell>
          <cell r="D1041">
            <v>3.59</v>
          </cell>
        </row>
        <row r="1042">
          <cell r="A1042" t="str">
            <v>09.51.34</v>
          </cell>
          <cell r="B1042" t="str">
            <v>REMOCAO DE BASE EM CH. DE FERRO P/ DISJ. TIPO "QUICK-LAG"</v>
          </cell>
          <cell r="C1042" t="str">
            <v>UN</v>
          </cell>
          <cell r="D1042">
            <v>3.59</v>
          </cell>
        </row>
        <row r="1043">
          <cell r="A1043" t="str">
            <v>09.51.35</v>
          </cell>
          <cell r="B1043" t="str">
            <v>REMOCAO DE CAPACITOR PARA CORRECAO DE FATOR DE POTENCIA</v>
          </cell>
          <cell r="C1043" t="str">
            <v>UN</v>
          </cell>
          <cell r="D1043">
            <v>90.84</v>
          </cell>
        </row>
        <row r="1044">
          <cell r="A1044" t="str">
            <v>09.51.36</v>
          </cell>
          <cell r="B1044" t="str">
            <v>REMOCAO DE CHAVE SECCIONADORA TIPO FACA - BASE DE MARMORE OU ARDOSIA</v>
          </cell>
          <cell r="C1044" t="str">
            <v>UN</v>
          </cell>
          <cell r="D1044">
            <v>7.18</v>
          </cell>
        </row>
        <row r="1045">
          <cell r="A1045" t="str">
            <v>09.51.37</v>
          </cell>
          <cell r="B1045" t="str">
            <v>REMOCAO DE CHAVE SECCIONADORA OU BASE P/FUSIVEIS TIPO NH - UNIPOLAR</v>
          </cell>
          <cell r="C1045" t="str">
            <v>UN</v>
          </cell>
          <cell r="D1045">
            <v>7.18</v>
          </cell>
        </row>
        <row r="1046">
          <cell r="A1046" t="str">
            <v>09.51.38</v>
          </cell>
          <cell r="B1046" t="str">
            <v>REMOCAO DE CHAVE SECCIONADORA OU BASE P/FUSIVEIS TIPO NH - TRIPOLAR</v>
          </cell>
          <cell r="C1046" t="str">
            <v>UN</v>
          </cell>
          <cell r="D1046">
            <v>10.76</v>
          </cell>
        </row>
        <row r="1047">
          <cell r="A1047" t="str">
            <v>09.51.39</v>
          </cell>
          <cell r="B1047" t="str">
            <v>REMOCAO DE BASE PARA FUSIVEIS TIPO"DIAZED"</v>
          </cell>
          <cell r="C1047" t="str">
            <v>UN</v>
          </cell>
          <cell r="D1047">
            <v>3.59</v>
          </cell>
        </row>
        <row r="1048">
          <cell r="A1048" t="str">
            <v>09.52.00</v>
          </cell>
          <cell r="B1048" t="str">
            <v>DEMOLICOES - PONTOS E APARELHOS</v>
          </cell>
        </row>
        <row r="1049">
          <cell r="A1049" t="str">
            <v>09.52.01</v>
          </cell>
          <cell r="B1049" t="str">
            <v>REMOCAO DE SOQUETE</v>
          </cell>
          <cell r="C1049" t="str">
            <v>UN</v>
          </cell>
          <cell r="D1049">
            <v>2.87</v>
          </cell>
        </row>
        <row r="1050">
          <cell r="A1050" t="str">
            <v>09.52.02</v>
          </cell>
          <cell r="B1050" t="str">
            <v>REMOCAO DE REATOR PARA LAMPADA FLUORESCENTE</v>
          </cell>
          <cell r="C1050" t="str">
            <v>UN</v>
          </cell>
          <cell r="D1050">
            <v>7.18</v>
          </cell>
        </row>
        <row r="1051">
          <cell r="A1051" t="str">
            <v>09.52.03</v>
          </cell>
          <cell r="B1051" t="str">
            <v>REMOCAO DE LAMPADA INCANDESCENTE OU FLUORESCENTE</v>
          </cell>
          <cell r="C1051" t="str">
            <v>UN</v>
          </cell>
          <cell r="D1051">
            <v>0.63</v>
          </cell>
        </row>
        <row r="1052">
          <cell r="A1052" t="str">
            <v>09.52.04</v>
          </cell>
          <cell r="B1052" t="str">
            <v>REMOCAO DE LAMPADA VAPOR DE MERCURIO,SODIO OU MISTA</v>
          </cell>
          <cell r="C1052" t="str">
            <v>UN</v>
          </cell>
          <cell r="D1052">
            <v>4.3099999999999996</v>
          </cell>
        </row>
        <row r="1053">
          <cell r="A1053" t="str">
            <v>09.52.05</v>
          </cell>
          <cell r="B1053" t="str">
            <v>REMOCAO DE PLACA DIFUSORA PARA LAMPADA FLUORESCENTE</v>
          </cell>
          <cell r="C1053" t="str">
            <v>UN</v>
          </cell>
          <cell r="D1053">
            <v>0.63</v>
          </cell>
        </row>
        <row r="1054">
          <cell r="A1054" t="str">
            <v>09.52.06</v>
          </cell>
          <cell r="B1054" t="str">
            <v>REMOCAO DE INTERRUPTOR,TOMADA,BOTAO DE CAMPAINHA OU CIGARRA</v>
          </cell>
          <cell r="C1054" t="str">
            <v>UN</v>
          </cell>
          <cell r="D1054">
            <v>5.74</v>
          </cell>
        </row>
        <row r="1055">
          <cell r="A1055" t="str">
            <v>09.52.08</v>
          </cell>
          <cell r="B1055" t="str">
            <v>REMOCAO DE REATOR PARA LAMPADA HG/NA - EM CAIXA DE PASSAGEM</v>
          </cell>
          <cell r="C1055" t="str">
            <v>UN</v>
          </cell>
          <cell r="D1055">
            <v>7.18</v>
          </cell>
        </row>
        <row r="1056">
          <cell r="A1056" t="str">
            <v>09.52.09</v>
          </cell>
          <cell r="B1056" t="str">
            <v>REMOCAO DE REATOR PARA LAMPADA HG/NA - EM POSTE</v>
          </cell>
          <cell r="C1056" t="str">
            <v>UN</v>
          </cell>
          <cell r="D1056">
            <v>14.35</v>
          </cell>
        </row>
        <row r="1057">
          <cell r="A1057" t="str">
            <v>09.52.10</v>
          </cell>
          <cell r="B1057" t="str">
            <v>REMOCAO DE LUMINARIA INTERNA PARA LAMPADA INCANDESCENTE</v>
          </cell>
          <cell r="C1057" t="str">
            <v>UN</v>
          </cell>
          <cell r="D1057">
            <v>5.74</v>
          </cell>
        </row>
        <row r="1058">
          <cell r="A1058" t="str">
            <v>09.52.11</v>
          </cell>
          <cell r="B1058" t="str">
            <v>REMOCAO DE LUMINARIA INTERNA PARA LAMPADA FLUORESCENTE</v>
          </cell>
          <cell r="C1058" t="str">
            <v>UN</v>
          </cell>
          <cell r="D1058">
            <v>10.76</v>
          </cell>
        </row>
        <row r="1059">
          <cell r="A1059" t="str">
            <v>09.52.12</v>
          </cell>
          <cell r="B1059" t="str">
            <v>REMOCAO DE LUMINARIA EXTERNA INSTALADA EM POSTE</v>
          </cell>
          <cell r="C1059" t="str">
            <v>UN</v>
          </cell>
          <cell r="D1059">
            <v>21.53</v>
          </cell>
        </row>
        <row r="1060">
          <cell r="A1060" t="str">
            <v>09.52.13</v>
          </cell>
          <cell r="B1060" t="str">
            <v>REMOCAO DE LUMINARIA EXTERNA INSTALADA EM BRACO DE FERRO</v>
          </cell>
          <cell r="C1060" t="str">
            <v>UN</v>
          </cell>
          <cell r="D1060">
            <v>21.53</v>
          </cell>
        </row>
        <row r="1061">
          <cell r="A1061" t="str">
            <v>09.52.14</v>
          </cell>
          <cell r="B1061" t="str">
            <v>REMOCAO DE LUMINARIA A PROVA DE TEMPO,GASES E VAPOR</v>
          </cell>
          <cell r="C1061" t="str">
            <v>UN</v>
          </cell>
          <cell r="D1061">
            <v>7.18</v>
          </cell>
        </row>
        <row r="1062">
          <cell r="A1062" t="str">
            <v>09.52.18</v>
          </cell>
          <cell r="B1062" t="str">
            <v>REMOCAO DE PROJETOR DE FACHADA</v>
          </cell>
          <cell r="C1062" t="str">
            <v>UN</v>
          </cell>
          <cell r="D1062">
            <v>21.53</v>
          </cell>
        </row>
        <row r="1063">
          <cell r="A1063" t="str">
            <v>09.52.19</v>
          </cell>
          <cell r="B1063" t="str">
            <v>REMOCAO DE PROJETOR DE JARDIM</v>
          </cell>
          <cell r="C1063" t="str">
            <v>UN</v>
          </cell>
          <cell r="D1063">
            <v>14.35</v>
          </cell>
        </row>
        <row r="1064">
          <cell r="A1064" t="str">
            <v>09.52.20</v>
          </cell>
          <cell r="B1064" t="str">
            <v>REMOCAO DE CRUZETA DE FERRO PARA FIXACAO DE PROJETOR</v>
          </cell>
          <cell r="C1064" t="str">
            <v>UN</v>
          </cell>
          <cell r="D1064">
            <v>21.53</v>
          </cell>
        </row>
        <row r="1065">
          <cell r="A1065" t="str">
            <v>09.52.25</v>
          </cell>
          <cell r="B1065" t="str">
            <v>REMOCAO DE BRACO DE LUMINARIA</v>
          </cell>
          <cell r="C1065" t="str">
            <v>UN</v>
          </cell>
          <cell r="D1065">
            <v>11.48</v>
          </cell>
        </row>
        <row r="1066">
          <cell r="A1066" t="str">
            <v>09.53.00</v>
          </cell>
          <cell r="B1066" t="str">
            <v>DEMOLICOES - PARA-RAIOS E OUTROS</v>
          </cell>
        </row>
        <row r="1067">
          <cell r="A1067" t="str">
            <v>09.53.10</v>
          </cell>
          <cell r="B1067" t="str">
            <v>REMOCAO DE CAPTOR DE PARA-RAIOS - TIPO FRANKLIN</v>
          </cell>
          <cell r="C1067" t="str">
            <v>UN</v>
          </cell>
          <cell r="D1067">
            <v>7.18</v>
          </cell>
        </row>
        <row r="1068">
          <cell r="A1068" t="str">
            <v>09.53.11</v>
          </cell>
          <cell r="B1068" t="str">
            <v>REMOCAO DE CAPTOR DE PARA-RAIOS - RADIOATIVO</v>
          </cell>
          <cell r="C1068" t="str">
            <v>UN</v>
          </cell>
          <cell r="D1068">
            <v>7.18</v>
          </cell>
        </row>
        <row r="1069">
          <cell r="A1069" t="str">
            <v>09.53.14</v>
          </cell>
          <cell r="B1069" t="str">
            <v>REMOCAO DE CORDOALHA DE COBRE NU</v>
          </cell>
          <cell r="C1069" t="str">
            <v>M</v>
          </cell>
          <cell r="D1069">
            <v>2.87</v>
          </cell>
        </row>
        <row r="1070">
          <cell r="A1070" t="str">
            <v>09.53.15</v>
          </cell>
          <cell r="B1070" t="str">
            <v>REMOCAO DE CABO DE COBRE NU,PARA ATERRAMENTO</v>
          </cell>
          <cell r="C1070" t="str">
            <v>M</v>
          </cell>
          <cell r="D1070">
            <v>3.59</v>
          </cell>
        </row>
        <row r="1071">
          <cell r="A1071" t="str">
            <v>09.53.16</v>
          </cell>
          <cell r="B1071" t="str">
            <v>REMOCAO DE CONECTOR TIPO"SPLIT-BOLT"</v>
          </cell>
          <cell r="C1071" t="str">
            <v>UN</v>
          </cell>
          <cell r="D1071">
            <v>2.87</v>
          </cell>
        </row>
        <row r="1072">
          <cell r="A1072" t="str">
            <v>09.53.20</v>
          </cell>
          <cell r="B1072" t="str">
            <v>REMOCAO DE BASE E HASTE DE PARA-RAIOS</v>
          </cell>
          <cell r="C1072" t="str">
            <v>UN</v>
          </cell>
          <cell r="D1072">
            <v>14.35</v>
          </cell>
        </row>
        <row r="1073">
          <cell r="A1073" t="str">
            <v>09.53.21</v>
          </cell>
          <cell r="B1073" t="str">
            <v>REMOCAO DE CABO DE ACO E ESTICADORES</v>
          </cell>
          <cell r="C1073" t="str">
            <v>M</v>
          </cell>
          <cell r="D1073">
            <v>7.18</v>
          </cell>
        </row>
        <row r="1074">
          <cell r="A1074" t="str">
            <v>09.53.22</v>
          </cell>
          <cell r="B1074" t="str">
            <v>REMOCAO DE BRACADEIRA PARA 3 ESTAIS</v>
          </cell>
          <cell r="C1074" t="str">
            <v>UN</v>
          </cell>
          <cell r="D1074">
            <v>7.18</v>
          </cell>
        </row>
        <row r="1075">
          <cell r="A1075" t="str">
            <v>09.53.25</v>
          </cell>
          <cell r="B1075" t="str">
            <v>REMOCAO DE TUBO DE PROTECAO PARA CORDOALHA,INCLUSIVE FIXACOES</v>
          </cell>
          <cell r="C1075" t="str">
            <v>UN</v>
          </cell>
          <cell r="D1075">
            <v>14.35</v>
          </cell>
        </row>
        <row r="1076">
          <cell r="A1076" t="str">
            <v>09.53.55</v>
          </cell>
          <cell r="B1076" t="str">
            <v>REMOCAO DE AUTOMATICO DE BOIA</v>
          </cell>
          <cell r="C1076" t="str">
            <v>UN</v>
          </cell>
          <cell r="D1076">
            <v>8.61</v>
          </cell>
        </row>
        <row r="1077">
          <cell r="A1077" t="str">
            <v>09.53.56</v>
          </cell>
          <cell r="B1077" t="str">
            <v>REMOCAO DE CONTACTOR MAGNETICO E RELES PARA QUADRO DE COMANDO</v>
          </cell>
          <cell r="C1077" t="str">
            <v>UN</v>
          </cell>
          <cell r="D1077">
            <v>14.35</v>
          </cell>
        </row>
        <row r="1078">
          <cell r="A1078" t="str">
            <v>09.53.60</v>
          </cell>
          <cell r="B1078" t="str">
            <v>REMOCAO DE POSTE DE FERRO,INCLUSIVE BASE DE FIXACAO</v>
          </cell>
          <cell r="C1078" t="str">
            <v>UN</v>
          </cell>
          <cell r="D1078">
            <v>71.75</v>
          </cell>
        </row>
        <row r="1079">
          <cell r="A1079" t="str">
            <v>09.53.61</v>
          </cell>
          <cell r="B1079" t="str">
            <v>REMOCAO DE POSTE DE FERRO ENGASTADO NO SOLO</v>
          </cell>
          <cell r="C1079" t="str">
            <v>UN</v>
          </cell>
          <cell r="D1079">
            <v>114.8</v>
          </cell>
        </row>
        <row r="1080">
          <cell r="A1080" t="str">
            <v>09.53.62</v>
          </cell>
          <cell r="B1080" t="str">
            <v>REMOCAO DE POSTE DE CONCRETO EM REDE DE ENERGIA</v>
          </cell>
          <cell r="C1080" t="str">
            <v>UN</v>
          </cell>
          <cell r="D1080">
            <v>71.75</v>
          </cell>
        </row>
        <row r="1081">
          <cell r="A1081" t="str">
            <v>09.54.00</v>
          </cell>
          <cell r="B1081" t="str">
            <v>DEMOLICOES - CABINE PRIMARIA</v>
          </cell>
        </row>
        <row r="1082">
          <cell r="A1082" t="str">
            <v>09.54.01</v>
          </cell>
          <cell r="B1082" t="str">
            <v>REMOCAO DE ISOLADOR TP DISCO, INCLUS. GANCHO DE SUSTENTACAO</v>
          </cell>
          <cell r="C1082" t="str">
            <v>UN</v>
          </cell>
          <cell r="D1082">
            <v>2.15</v>
          </cell>
        </row>
        <row r="1083">
          <cell r="A1083" t="str">
            <v>09.54.02</v>
          </cell>
          <cell r="B1083" t="str">
            <v>REMOCAO DE ISOLADOR TP CASTANHA, INCLUS. GANCHO DE SUSTENTACAO</v>
          </cell>
          <cell r="C1083" t="str">
            <v>UN</v>
          </cell>
          <cell r="D1083">
            <v>0.63</v>
          </cell>
        </row>
        <row r="1084">
          <cell r="A1084" t="str">
            <v>09.54.03</v>
          </cell>
          <cell r="B1084" t="str">
            <v>REMOCAO DE ISOLADOR TP PINO PARA A.T. INCLUSIVE PINO</v>
          </cell>
          <cell r="C1084" t="str">
            <v>UN</v>
          </cell>
          <cell r="D1084">
            <v>3.59</v>
          </cell>
        </row>
        <row r="1085">
          <cell r="A1085" t="str">
            <v>09.54.04</v>
          </cell>
          <cell r="B1085" t="str">
            <v>REMOCAO DE ISOLADOR TIPO PEDESTAL PARA A.T.</v>
          </cell>
          <cell r="C1085" t="str">
            <v>UN</v>
          </cell>
          <cell r="D1085">
            <v>2.87</v>
          </cell>
        </row>
        <row r="1086">
          <cell r="A1086" t="str">
            <v>09.54.05</v>
          </cell>
          <cell r="B1086" t="str">
            <v>REMOCAO DE CRUZETA DE MADEIRA</v>
          </cell>
          <cell r="C1086" t="str">
            <v>UN</v>
          </cell>
          <cell r="D1086">
            <v>20.6</v>
          </cell>
        </row>
        <row r="1087">
          <cell r="A1087" t="str">
            <v>09.54.06</v>
          </cell>
          <cell r="B1087" t="str">
            <v>REMOCAO DE BUCHA DE PASSAGEM INTERNA/EXTERNA PARA A.T.</v>
          </cell>
          <cell r="C1087" t="str">
            <v>UN</v>
          </cell>
          <cell r="D1087">
            <v>5.74</v>
          </cell>
        </row>
        <row r="1088">
          <cell r="A1088" t="str">
            <v>09.54.07</v>
          </cell>
          <cell r="B1088" t="str">
            <v>REMOCAO DE CHAPA DE FERRO PARA BUCHA DE PASSAGEM</v>
          </cell>
          <cell r="C1088" t="str">
            <v>UN</v>
          </cell>
          <cell r="D1088">
            <v>5.74</v>
          </cell>
        </row>
        <row r="1089">
          <cell r="A1089" t="str">
            <v>09.54.08</v>
          </cell>
          <cell r="B1089" t="str">
            <v>REMOCAO DE VERGALHAO DE COBRE 3/8"</v>
          </cell>
          <cell r="C1089" t="str">
            <v>M</v>
          </cell>
          <cell r="D1089">
            <v>2.87</v>
          </cell>
        </row>
        <row r="1090">
          <cell r="A1090" t="str">
            <v>09.54.09</v>
          </cell>
          <cell r="B1090" t="str">
            <v>REMOCAO DE TERMINAL OU CONECTOR P/ VERGALHAO DE COBRE</v>
          </cell>
          <cell r="C1090" t="str">
            <v>UN</v>
          </cell>
          <cell r="D1090">
            <v>1.25</v>
          </cell>
        </row>
        <row r="1091">
          <cell r="A1091" t="str">
            <v>09.54.10</v>
          </cell>
          <cell r="B1091" t="str">
            <v>REMOCAO DE CHAVE SECCIONADORA TRIPOLAR</v>
          </cell>
          <cell r="C1091" t="str">
            <v>UN</v>
          </cell>
          <cell r="D1091">
            <v>41.21</v>
          </cell>
        </row>
        <row r="1092">
          <cell r="A1092" t="str">
            <v>09.54.11</v>
          </cell>
          <cell r="B1092" t="str">
            <v>REMOCAO DE TRANSFORMADOR DE POTENCIAL</v>
          </cell>
          <cell r="C1092" t="str">
            <v>UN</v>
          </cell>
          <cell r="D1092">
            <v>9.33</v>
          </cell>
        </row>
        <row r="1093">
          <cell r="A1093" t="str">
            <v>09.54.12</v>
          </cell>
          <cell r="B1093" t="str">
            <v>REMOCAO DE DISJUNTOR A OLEO - VOL NORMAL OU REDUZIDO</v>
          </cell>
          <cell r="C1093" t="str">
            <v>UN</v>
          </cell>
          <cell r="D1093">
            <v>62.14</v>
          </cell>
        </row>
        <row r="1094">
          <cell r="A1094" t="str">
            <v>09.54.13</v>
          </cell>
          <cell r="B1094" t="str">
            <v>REMOCAO DE TRANSFORMADOR DE POTENCIA CLASSE 15KV</v>
          </cell>
          <cell r="C1094" t="str">
            <v>UN</v>
          </cell>
          <cell r="D1094">
            <v>113.65</v>
          </cell>
        </row>
        <row r="1095">
          <cell r="A1095" t="str">
            <v>09.54.14</v>
          </cell>
          <cell r="B1095" t="str">
            <v>REMOCAO DE CHAVE FUSIVEL TIPO MATHEUS</v>
          </cell>
          <cell r="C1095" t="str">
            <v>UN</v>
          </cell>
          <cell r="D1095">
            <v>21.53</v>
          </cell>
        </row>
        <row r="1096">
          <cell r="A1096" t="str">
            <v>09.54.15</v>
          </cell>
          <cell r="B1096" t="str">
            <v>REMOCAO DE SUPORTE DE TRANSFORMADOR EM POSTE</v>
          </cell>
          <cell r="C1096" t="str">
            <v>UN</v>
          </cell>
          <cell r="D1096">
            <v>10.01</v>
          </cell>
        </row>
        <row r="1097">
          <cell r="A1097" t="str">
            <v>09.54.16</v>
          </cell>
          <cell r="B1097" t="str">
            <v>REMOCAO DE CABOS DE A.T. EM LINHA AEREA ATE 35MM2</v>
          </cell>
          <cell r="C1097" t="str">
            <v>M</v>
          </cell>
          <cell r="D1097">
            <v>10.3</v>
          </cell>
        </row>
        <row r="1098">
          <cell r="A1098" t="str">
            <v>09.54.17</v>
          </cell>
          <cell r="B1098" t="str">
            <v>REMOCAO DE PARA-RAIOS TIPO CRISTAL VALVE CLASSE 15 KV</v>
          </cell>
          <cell r="C1098" t="str">
            <v>UN</v>
          </cell>
          <cell r="D1098">
            <v>30.91</v>
          </cell>
        </row>
        <row r="1099">
          <cell r="A1099" t="str">
            <v>09.54.18</v>
          </cell>
          <cell r="B1099" t="str">
            <v>REMOCAO DE CONTATORES E RELES EM GERAL</v>
          </cell>
          <cell r="C1099" t="str">
            <v>UN</v>
          </cell>
          <cell r="D1099">
            <v>29.9</v>
          </cell>
        </row>
        <row r="1100">
          <cell r="A1100" t="str">
            <v>09.54.19</v>
          </cell>
          <cell r="B1100" t="str">
            <v>REMOCAO DE MUFLA INTERNA UNIPOLAR/TRIPOLAR</v>
          </cell>
          <cell r="C1100" t="str">
            <v>UN</v>
          </cell>
          <cell r="D1100">
            <v>20.6</v>
          </cell>
        </row>
        <row r="1101">
          <cell r="A1101" t="str">
            <v>09.54.20</v>
          </cell>
          <cell r="B1101" t="str">
            <v>REMOCAO DE BUCHA DE PASSAGEM PARA NEUTRO - 1 KV</v>
          </cell>
          <cell r="C1101" t="str">
            <v>UN</v>
          </cell>
          <cell r="D1101">
            <v>4.3099999999999996</v>
          </cell>
        </row>
        <row r="1102">
          <cell r="A1102" t="str">
            <v>09.54.21</v>
          </cell>
          <cell r="B1102" t="str">
            <v>REMOCAO DE OLEO ISOLANTE DE TRANSFORMADOR OU DISJUNTOR</v>
          </cell>
          <cell r="C1102" t="str">
            <v>L</v>
          </cell>
          <cell r="D1102">
            <v>0.25</v>
          </cell>
        </row>
        <row r="1103">
          <cell r="A1103" t="str">
            <v>09.54.22</v>
          </cell>
          <cell r="B1103" t="str">
            <v>REMOCAO DE SELA PARA CRUZETA DE MADEIRA</v>
          </cell>
          <cell r="C1103" t="str">
            <v>UN</v>
          </cell>
          <cell r="D1103">
            <v>3.13</v>
          </cell>
        </row>
        <row r="1104">
          <cell r="A1104" t="str">
            <v>09.54.23</v>
          </cell>
          <cell r="B1104" t="str">
            <v>REMOCAO DE FUSIVEL EM ALTA TENSAO TIPO "HH"</v>
          </cell>
          <cell r="C1104" t="str">
            <v>UN</v>
          </cell>
          <cell r="D1104">
            <v>7.18</v>
          </cell>
        </row>
        <row r="1105">
          <cell r="A1105" t="str">
            <v>09.54.24</v>
          </cell>
          <cell r="B1105" t="str">
            <v>REMOCAO DE ELO FUSIVEL EM CHAVE TIPO MATHEUS</v>
          </cell>
          <cell r="C1105" t="str">
            <v>UN</v>
          </cell>
          <cell r="D1105">
            <v>4.3099999999999996</v>
          </cell>
        </row>
        <row r="1106">
          <cell r="A1106" t="str">
            <v>09.54.25</v>
          </cell>
          <cell r="B1106" t="str">
            <v>REMOCAO DE RELE OU BOBINA - DISJUNTOR DE A.T.</v>
          </cell>
          <cell r="C1106" t="str">
            <v>UN</v>
          </cell>
          <cell r="D1106">
            <v>6.48</v>
          </cell>
        </row>
        <row r="1107">
          <cell r="A1107" t="str">
            <v>09.54.26</v>
          </cell>
          <cell r="B1107" t="str">
            <v>REMOCAO DE MUFLA EXTERNA UNIPOLAR / TRIPOLAR</v>
          </cell>
          <cell r="C1107" t="str">
            <v>UN</v>
          </cell>
          <cell r="D1107">
            <v>30.91</v>
          </cell>
        </row>
        <row r="1108">
          <cell r="A1108" t="str">
            <v>09.54.27</v>
          </cell>
          <cell r="B1108" t="str">
            <v>REMOCAO DE MUFLA INTERNA UNIPOLAR / TRIPOLAR</v>
          </cell>
          <cell r="C1108" t="str">
            <v>UN</v>
          </cell>
          <cell r="D1108">
            <v>20.6</v>
          </cell>
        </row>
        <row r="1109">
          <cell r="A1109" t="str">
            <v>09.60.00</v>
          </cell>
          <cell r="B1109" t="str">
            <v>RETIRADAS - ENTRADA E DISTRIBUICAO</v>
          </cell>
        </row>
        <row r="1110">
          <cell r="A1110" t="str">
            <v>09.60.01</v>
          </cell>
          <cell r="B1110" t="str">
            <v>RETIRADA DE POSTE DE ENTRADA DE ENERGIA EM BAIXA TENSAO - GALVANIZ.</v>
          </cell>
          <cell r="C1110" t="str">
            <v>UN</v>
          </cell>
          <cell r="D1110">
            <v>57.4</v>
          </cell>
        </row>
        <row r="1111">
          <cell r="A1111" t="str">
            <v>09.60.02</v>
          </cell>
          <cell r="B1111" t="str">
            <v>RETIRADA DE POSTE DE ENTRADA DE ENERGIA EM BAIXA TENSAO - CONCRETO</v>
          </cell>
          <cell r="C1111" t="str">
            <v>UN</v>
          </cell>
          <cell r="D1111">
            <v>71.75</v>
          </cell>
        </row>
        <row r="1112">
          <cell r="A1112" t="str">
            <v>09.60.03</v>
          </cell>
          <cell r="B1112" t="str">
            <v>RETIRADA DE CAIXA DE ENTRADA DE ENERGIA EM BAIXA TENSAO</v>
          </cell>
          <cell r="C1112" t="str">
            <v>UN</v>
          </cell>
          <cell r="D1112">
            <v>64.58</v>
          </cell>
        </row>
        <row r="1113">
          <cell r="A1113" t="str">
            <v>09.60.04</v>
          </cell>
          <cell r="B1113" t="str">
            <v>RETIRADA DE ARMACAO TIPO BRAQUETE</v>
          </cell>
          <cell r="C1113" t="str">
            <v>UN</v>
          </cell>
          <cell r="D1113">
            <v>7.18</v>
          </cell>
        </row>
        <row r="1114">
          <cell r="A1114" t="str">
            <v>09.60.05</v>
          </cell>
          <cell r="B1114" t="str">
            <v>RETIRADA DE CABECOTE TIPO"TELESP"</v>
          </cell>
          <cell r="C1114" t="str">
            <v>UN</v>
          </cell>
          <cell r="D1114">
            <v>3.59</v>
          </cell>
        </row>
        <row r="1115">
          <cell r="A1115" t="str">
            <v>09.60.08</v>
          </cell>
          <cell r="B1115" t="str">
            <v>RETIRADA DE CONDULETE</v>
          </cell>
          <cell r="C1115" t="str">
            <v>UN</v>
          </cell>
          <cell r="D1115">
            <v>7.18</v>
          </cell>
        </row>
        <row r="1116">
          <cell r="A1116" t="str">
            <v>09.60.09</v>
          </cell>
          <cell r="B1116" t="str">
            <v>RETIRADA DE PERFILADOS</v>
          </cell>
          <cell r="C1116" t="str">
            <v>M</v>
          </cell>
          <cell r="D1116">
            <v>5.74</v>
          </cell>
        </row>
        <row r="1117">
          <cell r="A1117" t="str">
            <v>09.60.12</v>
          </cell>
          <cell r="B1117" t="str">
            <v>RETIRADA DE ELETRODUTOS APARENTES - ATE 2"</v>
          </cell>
          <cell r="C1117" t="str">
            <v>M</v>
          </cell>
          <cell r="D1117">
            <v>3.59</v>
          </cell>
        </row>
        <row r="1118">
          <cell r="A1118" t="str">
            <v>09.60.13</v>
          </cell>
          <cell r="B1118" t="str">
            <v>RETIRADA DE ELETRODUTOS APARENTES - ACIMA DE 2"</v>
          </cell>
          <cell r="C1118" t="str">
            <v>M</v>
          </cell>
          <cell r="D1118">
            <v>7.18</v>
          </cell>
        </row>
        <row r="1119">
          <cell r="A1119" t="str">
            <v>09.60.14</v>
          </cell>
          <cell r="B1119" t="str">
            <v>RETIRADA DE FIO EMBUTIDO - ATE 16MM2</v>
          </cell>
          <cell r="C1119" t="str">
            <v>M</v>
          </cell>
          <cell r="D1119">
            <v>0.72</v>
          </cell>
        </row>
        <row r="1120">
          <cell r="A1120" t="str">
            <v>09.60.15</v>
          </cell>
          <cell r="B1120" t="str">
            <v>RETIRADA DE CABO EMBUTIDO - ACIMA DE 16MM2</v>
          </cell>
          <cell r="C1120" t="str">
            <v>M</v>
          </cell>
          <cell r="D1120">
            <v>1.44</v>
          </cell>
        </row>
        <row r="1121">
          <cell r="A1121" t="str">
            <v>09.60.16</v>
          </cell>
          <cell r="B1121" t="str">
            <v>RETIRADA DE FIO APARENTE - ATE 16MM2</v>
          </cell>
          <cell r="C1121" t="str">
            <v>M</v>
          </cell>
          <cell r="D1121">
            <v>0.86</v>
          </cell>
        </row>
        <row r="1122">
          <cell r="A1122" t="str">
            <v>09.60.17</v>
          </cell>
          <cell r="B1122" t="str">
            <v>RETIRADA DE CABO APARENTE - ACIMA DE 16MM2</v>
          </cell>
          <cell r="C1122" t="str">
            <v>M</v>
          </cell>
          <cell r="D1122">
            <v>1.72</v>
          </cell>
        </row>
        <row r="1123">
          <cell r="A1123" t="str">
            <v>09.60.18</v>
          </cell>
          <cell r="B1123" t="str">
            <v>RETIRADA DE TERMINAIS OU CONECTORES DE PRESSAO PARA CABOS</v>
          </cell>
          <cell r="C1123" t="str">
            <v>UN</v>
          </cell>
          <cell r="D1123">
            <v>2.87</v>
          </cell>
        </row>
        <row r="1124">
          <cell r="A1124" t="str">
            <v>09.60.20</v>
          </cell>
          <cell r="B1124" t="str">
            <v>RETIRADA DE SUPORTE-ISOLADOR TIPO ROLDANA</v>
          </cell>
          <cell r="C1124" t="str">
            <v>UN</v>
          </cell>
          <cell r="D1124">
            <v>2.87</v>
          </cell>
        </row>
        <row r="1125">
          <cell r="A1125" t="str">
            <v>09.61.00</v>
          </cell>
          <cell r="B1125" t="str">
            <v>RETIRADAS - CAIXAS E QUADROS</v>
          </cell>
        </row>
        <row r="1126">
          <cell r="A1126" t="str">
            <v>09.61.10</v>
          </cell>
          <cell r="B1126" t="str">
            <v>RETIRADA DE BARRAMENTOS EM QUADROS ELETRICOS</v>
          </cell>
          <cell r="C1126" t="str">
            <v>M</v>
          </cell>
          <cell r="D1126">
            <v>11.48</v>
          </cell>
        </row>
        <row r="1127">
          <cell r="A1127" t="str">
            <v>09.61.11</v>
          </cell>
          <cell r="B1127" t="str">
            <v>RETIRADA DE ISOLADORES EM QUADROS ELETRICOS</v>
          </cell>
          <cell r="C1127" t="str">
            <v>UN</v>
          </cell>
          <cell r="D1127">
            <v>2.87</v>
          </cell>
        </row>
        <row r="1128">
          <cell r="A1128" t="str">
            <v>09.61.15</v>
          </cell>
          <cell r="B1128" t="str">
            <v>RETIRADA DE DISJUNTOR AUTOMATICO UNIPOLAR ATE 50A</v>
          </cell>
          <cell r="C1128" t="str">
            <v>UN</v>
          </cell>
          <cell r="D1128">
            <v>4.3099999999999996</v>
          </cell>
        </row>
        <row r="1129">
          <cell r="A1129" t="str">
            <v>09.61.16</v>
          </cell>
          <cell r="B1129" t="str">
            <v>RETIRADA DE DISJUNTOR AUTOMATICO BIPOLAR ATE 50A</v>
          </cell>
          <cell r="C1129" t="str">
            <v>UN</v>
          </cell>
          <cell r="D1129">
            <v>10.050000000000001</v>
          </cell>
        </row>
        <row r="1130">
          <cell r="A1130" t="str">
            <v>09.61.17</v>
          </cell>
          <cell r="B1130" t="str">
            <v>RETIRADA DE DISJUNTOR AUTOMATICO TRIPOLAR ATE 50A</v>
          </cell>
          <cell r="C1130" t="str">
            <v>UN</v>
          </cell>
          <cell r="D1130">
            <v>18.66</v>
          </cell>
        </row>
        <row r="1131">
          <cell r="A1131" t="str">
            <v>09.61.25</v>
          </cell>
          <cell r="B1131" t="str">
            <v>RETIRADA DE CAIXA PARA FUSIVEL OU TOMADA,INSTALADA EM PERFILADOS</v>
          </cell>
          <cell r="C1131" t="str">
            <v>UN</v>
          </cell>
          <cell r="D1131">
            <v>7.18</v>
          </cell>
        </row>
        <row r="1132">
          <cell r="A1132" t="str">
            <v>09.61.26</v>
          </cell>
          <cell r="B1132" t="str">
            <v>RETIRADA DE QUADRO DE DISTRIBUICAO OU CAIXA DE PASSAGEM</v>
          </cell>
          <cell r="C1132" t="str">
            <v>M2</v>
          </cell>
          <cell r="D1132">
            <v>28.7</v>
          </cell>
        </row>
        <row r="1133">
          <cell r="A1133" t="str">
            <v>09.61.30</v>
          </cell>
          <cell r="B1133" t="str">
            <v>RETIRADA DE FECHADURA DE QUADRO DE DISTRIBUICAO OU CAIXA DE PASSAGEM</v>
          </cell>
          <cell r="C1133" t="str">
            <v>UN</v>
          </cell>
          <cell r="D1133">
            <v>2.87</v>
          </cell>
        </row>
        <row r="1134">
          <cell r="A1134" t="str">
            <v>09.61.32</v>
          </cell>
          <cell r="B1134" t="str">
            <v>RETIRADA DE DISJUNTOR AUTOMATICO TIPO "QUICK-LAG"</v>
          </cell>
          <cell r="C1134" t="str">
            <v>UN</v>
          </cell>
          <cell r="D1134">
            <v>4.3099999999999996</v>
          </cell>
        </row>
        <row r="1135">
          <cell r="A1135" t="str">
            <v>09.61.34</v>
          </cell>
          <cell r="B1135" t="str">
            <v>RETIRADA DE BASE EM CHAPA DE FERRO,PARA DISJUNTOR TIPO"QUICK-LAG"</v>
          </cell>
          <cell r="C1135" t="str">
            <v>UN</v>
          </cell>
          <cell r="D1135">
            <v>3.59</v>
          </cell>
        </row>
        <row r="1136">
          <cell r="A1136" t="str">
            <v>09.61.35</v>
          </cell>
          <cell r="B1136" t="str">
            <v>RETIRADA DE CAPACITOR PARA CORRECAO DE FATOR DE POTENCIA</v>
          </cell>
          <cell r="C1136" t="str">
            <v>UN</v>
          </cell>
          <cell r="D1136">
            <v>181.68</v>
          </cell>
        </row>
        <row r="1137">
          <cell r="A1137" t="str">
            <v>09.61.37</v>
          </cell>
          <cell r="B1137" t="str">
            <v>RETIRADA DE CHAVE SECCIONADORA OU BASE P/ FUSIVEIS TP NH UNIPOLAR</v>
          </cell>
          <cell r="C1137" t="str">
            <v>UN</v>
          </cell>
          <cell r="D1137">
            <v>7.18</v>
          </cell>
        </row>
        <row r="1138">
          <cell r="A1138" t="str">
            <v>09.61.38</v>
          </cell>
          <cell r="B1138" t="str">
            <v>RETIRADA DE CHAVE SECCIONADORA OU BASE P/ FUSIVEIS TIPO NH TRIPOLAR</v>
          </cell>
          <cell r="C1138" t="str">
            <v>UN</v>
          </cell>
          <cell r="D1138">
            <v>10.76</v>
          </cell>
        </row>
        <row r="1139">
          <cell r="A1139" t="str">
            <v>09.61.39</v>
          </cell>
          <cell r="B1139" t="str">
            <v>RETIRADA DE BASE P/ FUSIVEIS TIPO DIAZED</v>
          </cell>
          <cell r="C1139" t="str">
            <v>UN</v>
          </cell>
          <cell r="D1139">
            <v>3.59</v>
          </cell>
        </row>
        <row r="1140">
          <cell r="A1140" t="str">
            <v>09.61.40</v>
          </cell>
          <cell r="B1140" t="str">
            <v>RETIRADA DE BARRAMENTO DE COBRE</v>
          </cell>
          <cell r="C1140" t="str">
            <v>UN</v>
          </cell>
          <cell r="D1140">
            <v>7.18</v>
          </cell>
        </row>
        <row r="1141">
          <cell r="A1141" t="str">
            <v>09.62.00</v>
          </cell>
          <cell r="B1141" t="str">
            <v>RETIRADAS - PONTOS E APARELHOS</v>
          </cell>
        </row>
        <row r="1142">
          <cell r="A1142" t="str">
            <v>09.62.01</v>
          </cell>
          <cell r="B1142" t="str">
            <v>RETIRADA DE SOQUETES EM LUMINARIAS</v>
          </cell>
          <cell r="C1142" t="str">
            <v>UN</v>
          </cell>
          <cell r="D1142">
            <v>3.59</v>
          </cell>
        </row>
        <row r="1143">
          <cell r="A1143" t="str">
            <v>09.62.02</v>
          </cell>
          <cell r="B1143" t="str">
            <v>RETIRADA DE REATOR EM LUMINARIA FLUORESCENTE</v>
          </cell>
          <cell r="C1143" t="str">
            <v>UN</v>
          </cell>
          <cell r="D1143">
            <v>1.44</v>
          </cell>
        </row>
        <row r="1144">
          <cell r="A1144" t="str">
            <v>09.62.03</v>
          </cell>
          <cell r="B1144" t="str">
            <v>RETIRADA DE LAMPADA INCANDESCENTE OU FLUORESCENTE</v>
          </cell>
          <cell r="C1144" t="str">
            <v>UN</v>
          </cell>
          <cell r="D1144">
            <v>0.63</v>
          </cell>
        </row>
        <row r="1145">
          <cell r="A1145" t="str">
            <v>09.62.04</v>
          </cell>
          <cell r="B1145" t="str">
            <v>RETIRADA DE LAMPADA VAPOR DE MERCURIO,SODIO OU MISTA</v>
          </cell>
          <cell r="C1145" t="str">
            <v>UN</v>
          </cell>
          <cell r="D1145">
            <v>4.3099999999999996</v>
          </cell>
        </row>
        <row r="1146">
          <cell r="A1146" t="str">
            <v>09.62.05</v>
          </cell>
          <cell r="B1146" t="str">
            <v>RETIRADA DE PLACA DIFUSORA PARA LAMPADA FLUORESCENTE</v>
          </cell>
          <cell r="C1146" t="str">
            <v>UN</v>
          </cell>
          <cell r="D1146">
            <v>0.63</v>
          </cell>
        </row>
        <row r="1147">
          <cell r="A1147" t="str">
            <v>09.62.10</v>
          </cell>
          <cell r="B1147" t="str">
            <v>RETIRADA DE LUMINARIA INTERNA PARA LAMPADA INCANDESCENTE</v>
          </cell>
          <cell r="C1147" t="str">
            <v>UN</v>
          </cell>
          <cell r="D1147">
            <v>5.74</v>
          </cell>
        </row>
        <row r="1148">
          <cell r="A1148" t="str">
            <v>09.62.11</v>
          </cell>
          <cell r="B1148" t="str">
            <v>RETIRADA DE LUMINARIA INTERNA PARA LAMPADA FLUORESCENTE</v>
          </cell>
          <cell r="C1148" t="str">
            <v>UN</v>
          </cell>
          <cell r="D1148">
            <v>10.76</v>
          </cell>
        </row>
        <row r="1149">
          <cell r="A1149" t="str">
            <v>09.62.12</v>
          </cell>
          <cell r="B1149" t="str">
            <v>RETIRADA DE LUMINARIA EXTERNA INSTALADA EM POSTE</v>
          </cell>
          <cell r="C1149" t="str">
            <v>UN</v>
          </cell>
          <cell r="D1149">
            <v>21.53</v>
          </cell>
        </row>
        <row r="1150">
          <cell r="A1150" t="str">
            <v>09.62.13</v>
          </cell>
          <cell r="B1150" t="str">
            <v>RETIRADA DE LUMINARIA EXTERNA INSTALADA EM BRACO DE FERRO</v>
          </cell>
          <cell r="C1150" t="str">
            <v>UN</v>
          </cell>
          <cell r="D1150">
            <v>21.53</v>
          </cell>
        </row>
        <row r="1151">
          <cell r="A1151" t="str">
            <v>09.62.14</v>
          </cell>
          <cell r="B1151" t="str">
            <v>RETIRADA DE LUMINARIA A PROVA DE TEMPO,GASES E VAPOR</v>
          </cell>
          <cell r="C1151" t="str">
            <v>UN</v>
          </cell>
          <cell r="D1151">
            <v>7.18</v>
          </cell>
        </row>
        <row r="1152">
          <cell r="A1152" t="str">
            <v>09.62.18</v>
          </cell>
          <cell r="B1152" t="str">
            <v>RETIRADA DE PROJETOR DE FACHADA</v>
          </cell>
          <cell r="C1152" t="str">
            <v>UN</v>
          </cell>
          <cell r="D1152">
            <v>21.53</v>
          </cell>
        </row>
        <row r="1153">
          <cell r="A1153" t="str">
            <v>09.62.19</v>
          </cell>
          <cell r="B1153" t="str">
            <v>RETIRADA DE PROJETOR DE JARDIM</v>
          </cell>
          <cell r="C1153" t="str">
            <v>UN</v>
          </cell>
          <cell r="D1153">
            <v>14.35</v>
          </cell>
        </row>
        <row r="1154">
          <cell r="A1154" t="str">
            <v>09.62.25</v>
          </cell>
          <cell r="B1154" t="str">
            <v>RETIRADA DE BRACO DE LUMINARIA</v>
          </cell>
          <cell r="C1154" t="str">
            <v>UN</v>
          </cell>
          <cell r="D1154">
            <v>14.35</v>
          </cell>
        </row>
        <row r="1155">
          <cell r="A1155" t="str">
            <v>09.63.00</v>
          </cell>
          <cell r="B1155" t="str">
            <v>RETIRADAS - PARA-RAIOS E OUTROS</v>
          </cell>
        </row>
        <row r="1156">
          <cell r="A1156" t="str">
            <v>09.63.14</v>
          </cell>
          <cell r="B1156" t="str">
            <v>RETIRADA DE CORDOALHA DE COBRE NU</v>
          </cell>
          <cell r="C1156" t="str">
            <v>M</v>
          </cell>
          <cell r="D1156">
            <v>2.87</v>
          </cell>
        </row>
        <row r="1157">
          <cell r="A1157" t="str">
            <v>09.63.15</v>
          </cell>
          <cell r="B1157" t="str">
            <v>RETIRADA DE CORDOALHA DE COBRE NU PARA ATERRAMENTO</v>
          </cell>
          <cell r="C1157" t="str">
            <v>M</v>
          </cell>
          <cell r="D1157">
            <v>3.59</v>
          </cell>
        </row>
        <row r="1158">
          <cell r="A1158" t="str">
            <v>09.63.16</v>
          </cell>
          <cell r="B1158" t="str">
            <v>RETIRADA DE CONECTOR TIPO "SPLIT-BOLT"</v>
          </cell>
          <cell r="C1158" t="str">
            <v>UN</v>
          </cell>
          <cell r="D1158">
            <v>2.87</v>
          </cell>
        </row>
        <row r="1159">
          <cell r="A1159" t="str">
            <v>09.63.60</v>
          </cell>
          <cell r="B1159" t="str">
            <v>RETIRADA DE POSTE DE FERRO,INCLUSIVE BASE DE FIXACAO</v>
          </cell>
          <cell r="C1159" t="str">
            <v>UN</v>
          </cell>
          <cell r="D1159">
            <v>71.75</v>
          </cell>
        </row>
        <row r="1160">
          <cell r="A1160" t="str">
            <v>09.63.61</v>
          </cell>
          <cell r="B1160" t="str">
            <v>RETIRADA DE POSTE DE FERRO ENGASTADO NO SOLO</v>
          </cell>
          <cell r="C1160" t="str">
            <v>UN</v>
          </cell>
          <cell r="D1160">
            <v>114.8</v>
          </cell>
        </row>
        <row r="1161">
          <cell r="A1161" t="str">
            <v>09.63.62</v>
          </cell>
          <cell r="B1161" t="str">
            <v>RETIRADA DE POSTE DE CONCRETO EM REDE DE ENERGIA</v>
          </cell>
          <cell r="C1161" t="str">
            <v>UN</v>
          </cell>
          <cell r="D1161">
            <v>165.55</v>
          </cell>
        </row>
        <row r="1162">
          <cell r="A1162" t="str">
            <v>09.64.00</v>
          </cell>
          <cell r="B1162" t="str">
            <v>RETIRADAS - CABINE PRIMARIA</v>
          </cell>
        </row>
        <row r="1163">
          <cell r="A1163" t="str">
            <v>09.64.01</v>
          </cell>
          <cell r="B1163" t="str">
            <v>RETIRADA DE ISOLADOR TP DISCO INCLUSIVE GANCHO DE SUSTENTACAO</v>
          </cell>
          <cell r="C1163" t="str">
            <v>UN</v>
          </cell>
          <cell r="D1163">
            <v>14.35</v>
          </cell>
        </row>
        <row r="1164">
          <cell r="A1164" t="str">
            <v>09.64.02</v>
          </cell>
          <cell r="B1164" t="str">
            <v>RETIRADA DE ISOLADOR TP CASTANHA INCLUSIVE GANCHO DE SUSTENTACAO</v>
          </cell>
          <cell r="C1164" t="str">
            <v>UN</v>
          </cell>
          <cell r="D1164">
            <v>0.63</v>
          </cell>
        </row>
        <row r="1165">
          <cell r="A1165" t="str">
            <v>09.64.03</v>
          </cell>
          <cell r="B1165" t="str">
            <v>RETIRADA DE ISOLADOR TP PINO A.T. INCLUSIVE PINO</v>
          </cell>
          <cell r="C1165" t="str">
            <v>UN</v>
          </cell>
          <cell r="D1165">
            <v>3.59</v>
          </cell>
        </row>
        <row r="1166">
          <cell r="A1166" t="str">
            <v>09.64.04</v>
          </cell>
          <cell r="B1166" t="str">
            <v>RETIRADA DR ISOLADOR TIPO PEDESTAL PARA A.T.</v>
          </cell>
          <cell r="C1166" t="str">
            <v>UN</v>
          </cell>
          <cell r="D1166">
            <v>2.87</v>
          </cell>
        </row>
        <row r="1167">
          <cell r="A1167" t="str">
            <v>09.64.05</v>
          </cell>
          <cell r="B1167" t="str">
            <v>RETIRADA DE CRUZETA DE MADEIRA</v>
          </cell>
          <cell r="C1167" t="str">
            <v>UN</v>
          </cell>
          <cell r="D1167">
            <v>30.91</v>
          </cell>
        </row>
        <row r="1168">
          <cell r="A1168" t="str">
            <v>09.64.06</v>
          </cell>
          <cell r="B1168" t="str">
            <v>RETIRADA DE BUCHA DE PASSAGEM INTERNA/EXTERNA PARA A.T.</v>
          </cell>
          <cell r="C1168" t="str">
            <v>UN</v>
          </cell>
          <cell r="D1168">
            <v>5.74</v>
          </cell>
        </row>
        <row r="1169">
          <cell r="A1169" t="str">
            <v>09.64.07</v>
          </cell>
          <cell r="B1169" t="str">
            <v>RETIRADA DE CHAPA DE FERRO PARA BUCHA DE PASSAGEM</v>
          </cell>
          <cell r="C1169" t="str">
            <v>UN</v>
          </cell>
          <cell r="D1169">
            <v>5.74</v>
          </cell>
        </row>
        <row r="1170">
          <cell r="A1170" t="str">
            <v>09.64.08</v>
          </cell>
          <cell r="B1170" t="str">
            <v>RETIRADA DE VERGALHAO DE COBRE 3/8"</v>
          </cell>
          <cell r="C1170" t="str">
            <v>M</v>
          </cell>
          <cell r="D1170">
            <v>2.87</v>
          </cell>
        </row>
        <row r="1171">
          <cell r="A1171" t="str">
            <v>09.64.09</v>
          </cell>
          <cell r="B1171" t="str">
            <v>RETIRADA DE TERMINAL OU CONECTOR PARA VERGALHAO DE COBRE</v>
          </cell>
          <cell r="C1171" t="str">
            <v>UN</v>
          </cell>
          <cell r="D1171">
            <v>1.25</v>
          </cell>
        </row>
        <row r="1172">
          <cell r="A1172" t="str">
            <v>09.64.10</v>
          </cell>
          <cell r="B1172" t="str">
            <v>RETIRADA DE CHAVE SECCIONADORA TRIPOLAR CLASSE 15 K.V.</v>
          </cell>
          <cell r="C1172" t="str">
            <v>UN</v>
          </cell>
          <cell r="D1172">
            <v>41.21</v>
          </cell>
        </row>
        <row r="1173">
          <cell r="A1173" t="str">
            <v>09.64.11</v>
          </cell>
          <cell r="B1173" t="str">
            <v>RETIRADA DE TRANSFORMADOR DE POTENCIAL</v>
          </cell>
          <cell r="C1173" t="str">
            <v>UN</v>
          </cell>
          <cell r="D1173">
            <v>9.33</v>
          </cell>
        </row>
        <row r="1174">
          <cell r="A1174" t="str">
            <v>09.64.12</v>
          </cell>
          <cell r="B1174" t="str">
            <v>RETIRADA DE DISJUNTOR A.T. DE VOL. NORMAL OU REDUZIDO DE OLEO</v>
          </cell>
          <cell r="C1174" t="str">
            <v>UN</v>
          </cell>
          <cell r="D1174">
            <v>62.14</v>
          </cell>
        </row>
        <row r="1175">
          <cell r="A1175" t="str">
            <v>09.64.13</v>
          </cell>
          <cell r="B1175" t="str">
            <v>RETIRADA DE TRANSFORMADOR DE POTENCIA CLASSE 15 KV</v>
          </cell>
          <cell r="C1175" t="str">
            <v>UN</v>
          </cell>
          <cell r="D1175">
            <v>113.65</v>
          </cell>
        </row>
        <row r="1176">
          <cell r="A1176" t="str">
            <v>09.64.14</v>
          </cell>
          <cell r="B1176" t="str">
            <v>RETIRADA DE CHAVE FUSIVEL TIPO MATHEUS</v>
          </cell>
          <cell r="C1176" t="str">
            <v>UN</v>
          </cell>
          <cell r="D1176">
            <v>21.53</v>
          </cell>
        </row>
        <row r="1177">
          <cell r="A1177" t="str">
            <v>09.64.15</v>
          </cell>
          <cell r="B1177" t="str">
            <v>RETIRADA DE SUPORTE DE TRANSFORMADOR EM POSTE</v>
          </cell>
          <cell r="C1177" t="str">
            <v>UN</v>
          </cell>
          <cell r="D1177">
            <v>10.01</v>
          </cell>
        </row>
        <row r="1178">
          <cell r="A1178" t="str">
            <v>09.64.16</v>
          </cell>
          <cell r="B1178" t="str">
            <v>RETIRADA DE CABO DE A.T. EM LINHA AEREA ATE 35MM2</v>
          </cell>
          <cell r="C1178" t="str">
            <v>M</v>
          </cell>
          <cell r="D1178">
            <v>2.15</v>
          </cell>
        </row>
        <row r="1179">
          <cell r="A1179" t="str">
            <v>09.64.17</v>
          </cell>
          <cell r="B1179" t="str">
            <v>RETIRADA DE PARA-RAIO TIPO CRISTAL VALVE 15KV</v>
          </cell>
          <cell r="C1179" t="str">
            <v>UN</v>
          </cell>
          <cell r="D1179">
            <v>24.86</v>
          </cell>
        </row>
        <row r="1180">
          <cell r="A1180" t="str">
            <v>09.64.18</v>
          </cell>
          <cell r="B1180" t="str">
            <v>RETIRADA DE CONTATORES E RELES EM GERAL</v>
          </cell>
          <cell r="C1180" t="str">
            <v>UN</v>
          </cell>
          <cell r="D1180">
            <v>46.34</v>
          </cell>
        </row>
        <row r="1181">
          <cell r="A1181" t="str">
            <v>09.64.23</v>
          </cell>
          <cell r="B1181" t="str">
            <v>RETIRADA DE FUSIVEL EM ALTA TENSAO TIPO "HH"</v>
          </cell>
          <cell r="C1181" t="str">
            <v>UN</v>
          </cell>
          <cell r="D1181">
            <v>7.18</v>
          </cell>
        </row>
        <row r="1182">
          <cell r="A1182" t="str">
            <v>09.64.24</v>
          </cell>
          <cell r="B1182" t="str">
            <v>RETIRADA DE ELO FUSIVEL EM CHAVE TIPO MATHEUS</v>
          </cell>
          <cell r="C1182" t="str">
            <v>UN</v>
          </cell>
          <cell r="D1182">
            <v>4.3099999999999996</v>
          </cell>
        </row>
        <row r="1183">
          <cell r="A1183" t="str">
            <v>09.70.00</v>
          </cell>
          <cell r="B1183" t="str">
            <v>RECOLOCACOES - ENTRADA E DISTRIBUICAO</v>
          </cell>
        </row>
        <row r="1184">
          <cell r="A1184" t="str">
            <v>09.70.01</v>
          </cell>
          <cell r="B1184" t="str">
            <v>RECOLOCACAO DE POSTE DE ENTRADA DE ENERGIA EM BAIXA TENSAO - GALVAN.</v>
          </cell>
          <cell r="C1184" t="str">
            <v>UN</v>
          </cell>
          <cell r="D1184">
            <v>124.28</v>
          </cell>
        </row>
        <row r="1185">
          <cell r="A1185" t="str">
            <v>09.70.02</v>
          </cell>
          <cell r="B1185" t="str">
            <v>RECOLOCACAO DE POSTE DE ENTRADA DE ENERGIA EM BAIXA TENSAO - CONCR.</v>
          </cell>
          <cell r="C1185" t="str">
            <v>UN</v>
          </cell>
          <cell r="D1185">
            <v>165.49</v>
          </cell>
        </row>
        <row r="1186">
          <cell r="A1186" t="str">
            <v>09.70.03</v>
          </cell>
          <cell r="B1186" t="str">
            <v>RECOLOCACAO DE CAIXA DE ENTRADA DE ENERGIA EM BAIXA TENSAO</v>
          </cell>
          <cell r="C1186" t="str">
            <v>UN</v>
          </cell>
          <cell r="D1186">
            <v>71.75</v>
          </cell>
        </row>
        <row r="1187">
          <cell r="A1187" t="str">
            <v>09.70.04</v>
          </cell>
          <cell r="B1187" t="str">
            <v>RECOLOCACAO DE ARMACAO TIPO BRAQUETE</v>
          </cell>
          <cell r="C1187" t="str">
            <v>UN</v>
          </cell>
          <cell r="D1187">
            <v>5.74</v>
          </cell>
        </row>
        <row r="1188">
          <cell r="A1188" t="str">
            <v>09.70.05</v>
          </cell>
          <cell r="B1188" t="str">
            <v>RECOLOCACAO DE CABECOTE TIPO"TELESP"</v>
          </cell>
          <cell r="C1188" t="str">
            <v>UN</v>
          </cell>
          <cell r="D1188">
            <v>5.74</v>
          </cell>
        </row>
        <row r="1189">
          <cell r="A1189" t="str">
            <v>09.70.08</v>
          </cell>
          <cell r="B1189" t="str">
            <v>RECOLOCACAO DE CONDULETE</v>
          </cell>
          <cell r="C1189" t="str">
            <v>UN</v>
          </cell>
          <cell r="D1189">
            <v>7.18</v>
          </cell>
        </row>
        <row r="1190">
          <cell r="A1190" t="str">
            <v>09.70.09</v>
          </cell>
          <cell r="B1190" t="str">
            <v>RECOLOCACAO DE PERFILADOS</v>
          </cell>
          <cell r="C1190" t="str">
            <v>M</v>
          </cell>
          <cell r="D1190">
            <v>7.18</v>
          </cell>
        </row>
        <row r="1191">
          <cell r="A1191" t="str">
            <v>09.70.12</v>
          </cell>
          <cell r="B1191" t="str">
            <v>RECOLOCACAO DE ELETRODUTOS APARENTES - ATE 2"</v>
          </cell>
          <cell r="C1191" t="str">
            <v>M</v>
          </cell>
          <cell r="D1191">
            <v>4.3099999999999996</v>
          </cell>
        </row>
        <row r="1192">
          <cell r="A1192" t="str">
            <v>09.70.13</v>
          </cell>
          <cell r="B1192" t="str">
            <v>RECOLOCACAO DE ELETRODUTOS APARENTES - ACIMA DE 2"</v>
          </cell>
          <cell r="C1192" t="str">
            <v>M</v>
          </cell>
          <cell r="D1192">
            <v>8.61</v>
          </cell>
        </row>
        <row r="1193">
          <cell r="A1193" t="str">
            <v>09.70.14</v>
          </cell>
          <cell r="B1193" t="str">
            <v>RECOLOCACAO DE FIO EMBUTIDO - ATE 16MM2</v>
          </cell>
          <cell r="C1193" t="str">
            <v>M</v>
          </cell>
          <cell r="D1193">
            <v>0.72</v>
          </cell>
        </row>
        <row r="1194">
          <cell r="A1194" t="str">
            <v>09.70.15</v>
          </cell>
          <cell r="B1194" t="str">
            <v>RECOLOCACAO DE CABO EMBUTIDO - ACIMA DE 16MM2</v>
          </cell>
          <cell r="C1194" t="str">
            <v>M</v>
          </cell>
          <cell r="D1194">
            <v>10.050000000000001</v>
          </cell>
        </row>
        <row r="1195">
          <cell r="A1195" t="str">
            <v>09.70.16</v>
          </cell>
          <cell r="B1195" t="str">
            <v>RECOLOCACAO DE FIO APARENTE - ATE 16MM2</v>
          </cell>
          <cell r="C1195" t="str">
            <v>M</v>
          </cell>
          <cell r="D1195">
            <v>0.43</v>
          </cell>
        </row>
        <row r="1196">
          <cell r="A1196" t="str">
            <v>09.70.17</v>
          </cell>
          <cell r="B1196" t="str">
            <v>RECOLOCACAO DE CABO APARENTE - ACIMA DE 16MM2</v>
          </cell>
          <cell r="C1196" t="str">
            <v>M</v>
          </cell>
          <cell r="D1196">
            <v>4.3099999999999996</v>
          </cell>
        </row>
        <row r="1197">
          <cell r="A1197" t="str">
            <v>09.70.18</v>
          </cell>
          <cell r="B1197" t="str">
            <v>RECOLOCACAO DE TERMINAIS OU CONECTORES DE PRESSAO PARA CABOS</v>
          </cell>
          <cell r="C1197" t="str">
            <v>UN</v>
          </cell>
          <cell r="D1197">
            <v>5.74</v>
          </cell>
        </row>
        <row r="1198">
          <cell r="A1198" t="str">
            <v>09.70.20</v>
          </cell>
          <cell r="B1198" t="str">
            <v>RECOLOCACAO DE SUPORTE-ISOLADOR TIPO ROLDANA</v>
          </cell>
          <cell r="C1198" t="str">
            <v>UN</v>
          </cell>
          <cell r="D1198">
            <v>4.3099999999999996</v>
          </cell>
        </row>
        <row r="1199">
          <cell r="A1199" t="str">
            <v>09.71.00</v>
          </cell>
          <cell r="B1199" t="str">
            <v>RECOLOCACOES - CAIXAS E QUADROS</v>
          </cell>
        </row>
        <row r="1200">
          <cell r="A1200" t="str">
            <v>09.71.10</v>
          </cell>
          <cell r="B1200" t="str">
            <v>RECOLOCACAO DE BARRAMENTOS EM QUADROS ELETRICOS</v>
          </cell>
          <cell r="C1200" t="str">
            <v>M</v>
          </cell>
          <cell r="D1200">
            <v>14.35</v>
          </cell>
        </row>
        <row r="1201">
          <cell r="A1201" t="str">
            <v>09.71.11</v>
          </cell>
          <cell r="B1201" t="str">
            <v>RECOLOCACAO DE ISOLADORES EM QUADROS ELETRICOS</v>
          </cell>
          <cell r="C1201" t="str">
            <v>UN</v>
          </cell>
          <cell r="D1201">
            <v>3.59</v>
          </cell>
        </row>
        <row r="1202">
          <cell r="A1202" t="str">
            <v>09.71.15</v>
          </cell>
          <cell r="B1202" t="str">
            <v>RECOLOCACAO DE DISJUNTOR AUTOMATICO UNIPOLAR ATE 50A</v>
          </cell>
          <cell r="C1202" t="str">
            <v>UN</v>
          </cell>
          <cell r="D1202">
            <v>7.18</v>
          </cell>
        </row>
        <row r="1203">
          <cell r="A1203" t="str">
            <v>09.71.16</v>
          </cell>
          <cell r="B1203" t="str">
            <v>RECOLOCACAO DE DISJUNTOR AUTOMATICO BIPOLAR ATE 50A</v>
          </cell>
          <cell r="C1203" t="str">
            <v>UN</v>
          </cell>
          <cell r="D1203">
            <v>11.48</v>
          </cell>
        </row>
        <row r="1204">
          <cell r="A1204" t="str">
            <v>09.71.17</v>
          </cell>
          <cell r="B1204" t="str">
            <v>RECOLOCACAO DE DISJUNTOR AUTOMATICO TRIPOLAR ATE 50A</v>
          </cell>
          <cell r="C1204" t="str">
            <v>UN</v>
          </cell>
          <cell r="D1204">
            <v>21.53</v>
          </cell>
        </row>
        <row r="1205">
          <cell r="A1205" t="str">
            <v>09.71.25</v>
          </cell>
          <cell r="B1205" t="str">
            <v>RECOLOCACAO DE CAIXA PARA FUSIVEL OU TOMADA,INSTALADA EM PERFILADOS</v>
          </cell>
          <cell r="C1205" t="str">
            <v>UN</v>
          </cell>
          <cell r="D1205">
            <v>7.18</v>
          </cell>
        </row>
        <row r="1206">
          <cell r="A1206" t="str">
            <v>09.71.26</v>
          </cell>
          <cell r="B1206" t="str">
            <v>RECOLOCACAO DE QUADRO DE DISTRIBUICAO OU CAIXA DE PASSAGEM</v>
          </cell>
          <cell r="C1206" t="str">
            <v>M2</v>
          </cell>
          <cell r="D1206">
            <v>87.07</v>
          </cell>
        </row>
        <row r="1207">
          <cell r="A1207" t="str">
            <v>09.71.30</v>
          </cell>
          <cell r="B1207" t="str">
            <v>RECOL. DE FECHADURA DE QUADRO DE DISTRIB. OU CX DE PASSAGEM</v>
          </cell>
          <cell r="C1207" t="str">
            <v>UN</v>
          </cell>
          <cell r="D1207">
            <v>3.59</v>
          </cell>
        </row>
        <row r="1208">
          <cell r="A1208" t="str">
            <v>09.71.32</v>
          </cell>
          <cell r="B1208" t="str">
            <v>RECOLOCACAO DE DISJUNTOR AUTOMATICO TIPO "QUICK-LAG"</v>
          </cell>
          <cell r="C1208" t="str">
            <v>UN</v>
          </cell>
          <cell r="D1208">
            <v>4.3099999999999996</v>
          </cell>
        </row>
        <row r="1209">
          <cell r="A1209" t="str">
            <v>09.71.34</v>
          </cell>
          <cell r="B1209" t="str">
            <v>RECOLOCACAO DE BASE EM CHAPA DE FERRO,PARA DISJUNTOR TIPO"QUICK-LAG"</v>
          </cell>
          <cell r="C1209" t="str">
            <v>UN</v>
          </cell>
          <cell r="D1209">
            <v>14.35</v>
          </cell>
        </row>
        <row r="1210">
          <cell r="A1210" t="str">
            <v>09.71.35</v>
          </cell>
          <cell r="B1210" t="str">
            <v>RECOLOCACAO DE CAPACITOR PARA CORRECAO DE FATOR DE POTENCIA</v>
          </cell>
          <cell r="C1210" t="str">
            <v>UN</v>
          </cell>
          <cell r="D1210">
            <v>181.68</v>
          </cell>
        </row>
        <row r="1211">
          <cell r="A1211" t="str">
            <v>09.71.37</v>
          </cell>
          <cell r="B1211" t="str">
            <v>RECOLOCACAO DE CHAVE SECCION. OU BASE P/ FUSIV. TIPO NH-UNIPOLAR</v>
          </cell>
          <cell r="C1211" t="str">
            <v>UN</v>
          </cell>
          <cell r="D1211">
            <v>10.050000000000001</v>
          </cell>
        </row>
        <row r="1212">
          <cell r="A1212" t="str">
            <v>09.71.38</v>
          </cell>
          <cell r="B1212" t="str">
            <v>RECOLOCACAO DE CHAVE SECCION. OU BASE P/ FUSIV. TIPO NH-TRIPOLAR</v>
          </cell>
          <cell r="C1212" t="str">
            <v>UN</v>
          </cell>
          <cell r="D1212">
            <v>14.35</v>
          </cell>
        </row>
        <row r="1213">
          <cell r="A1213" t="str">
            <v>09.71.39</v>
          </cell>
          <cell r="B1213" t="str">
            <v>RECOLOCACAO DE BASE DE FUSIVEIS TIPO " DIAZED"</v>
          </cell>
          <cell r="C1213" t="str">
            <v>UN</v>
          </cell>
          <cell r="D1213">
            <v>7.18</v>
          </cell>
        </row>
        <row r="1214">
          <cell r="A1214" t="str">
            <v>09.71.40</v>
          </cell>
          <cell r="B1214" t="str">
            <v>RECOLOCACAO DE BARRAMENTO DE COBRE</v>
          </cell>
          <cell r="C1214" t="str">
            <v>UN</v>
          </cell>
          <cell r="D1214">
            <v>7.18</v>
          </cell>
        </row>
        <row r="1215">
          <cell r="A1215" t="str">
            <v>09.72.00</v>
          </cell>
          <cell r="B1215" t="str">
            <v>RECOLOCACOES - PONTOS E APARELHOS</v>
          </cell>
        </row>
        <row r="1216">
          <cell r="A1216" t="str">
            <v>09.72.01</v>
          </cell>
          <cell r="B1216" t="str">
            <v>RECOLOCACAO DE SOQUETES EM LUMINARIAS</v>
          </cell>
          <cell r="C1216" t="str">
            <v>UN</v>
          </cell>
          <cell r="D1216">
            <v>4.3099999999999996</v>
          </cell>
        </row>
        <row r="1217">
          <cell r="A1217" t="str">
            <v>09.72.02</v>
          </cell>
          <cell r="B1217" t="str">
            <v>RECOLOCACAO DE REATOR EM LUMINARIA FLUORESCENTE</v>
          </cell>
          <cell r="C1217" t="str">
            <v>UN</v>
          </cell>
          <cell r="D1217">
            <v>9.33</v>
          </cell>
        </row>
        <row r="1218">
          <cell r="A1218" t="str">
            <v>09.72.03</v>
          </cell>
          <cell r="B1218" t="str">
            <v>RECOLOCACAO DE LAMPADA INCANDESCENTE OU FLUORESCENTE</v>
          </cell>
          <cell r="C1218" t="str">
            <v>UN</v>
          </cell>
          <cell r="D1218">
            <v>0.63</v>
          </cell>
        </row>
        <row r="1219">
          <cell r="A1219" t="str">
            <v>09.72.04</v>
          </cell>
          <cell r="B1219" t="str">
            <v>RECOLOCACAO DE LAMPADA VAPOR DE MERCURIO,SODIO OU MISTA</v>
          </cell>
          <cell r="C1219" t="str">
            <v>UN</v>
          </cell>
          <cell r="D1219">
            <v>4.3099999999999996</v>
          </cell>
        </row>
        <row r="1220">
          <cell r="A1220" t="str">
            <v>09.72.05</v>
          </cell>
          <cell r="B1220" t="str">
            <v>RECOLOCACAO DE PLACA DIFUSORA PARA LAMPADA FLUORESCENTE</v>
          </cell>
          <cell r="C1220" t="str">
            <v>UN</v>
          </cell>
          <cell r="D1220">
            <v>0.63</v>
          </cell>
        </row>
        <row r="1221">
          <cell r="A1221" t="str">
            <v>09.72.10</v>
          </cell>
          <cell r="B1221" t="str">
            <v>RECOLOCACAO DE LUMINARIA INTERNA PARA LAMPADA INCANDESCENTE</v>
          </cell>
          <cell r="C1221" t="str">
            <v>UN</v>
          </cell>
          <cell r="D1221">
            <v>11.48</v>
          </cell>
        </row>
        <row r="1222">
          <cell r="A1222" t="str">
            <v>09.72.11</v>
          </cell>
          <cell r="B1222" t="str">
            <v>RECOLOCACAO DE LUMINARIA INTERNA PARA LAMPADA FLUORESCENTE</v>
          </cell>
          <cell r="C1222" t="str">
            <v>UN</v>
          </cell>
          <cell r="D1222">
            <v>21.53</v>
          </cell>
        </row>
        <row r="1223">
          <cell r="A1223" t="str">
            <v>09.72.12</v>
          </cell>
          <cell r="B1223" t="str">
            <v>RECOLOCACAO DE LUMINARIA EXTERNA INSTALADA EM POSTE</v>
          </cell>
          <cell r="C1223" t="str">
            <v>UN</v>
          </cell>
          <cell r="D1223">
            <v>57.4</v>
          </cell>
        </row>
        <row r="1224">
          <cell r="A1224" t="str">
            <v>09.72.13</v>
          </cell>
          <cell r="B1224" t="str">
            <v>RECOLOCACAO DE LUMINARIA EXTERNA INSTALADA EM BRACO DE FERRO</v>
          </cell>
          <cell r="C1224" t="str">
            <v>UN</v>
          </cell>
          <cell r="D1224">
            <v>28.7</v>
          </cell>
        </row>
        <row r="1225">
          <cell r="A1225" t="str">
            <v>09.72.14</v>
          </cell>
          <cell r="B1225" t="str">
            <v>RECOLOCACAO DE LUMINARIA A PROVA DE TEMPO,GASES E VAPOR</v>
          </cell>
          <cell r="C1225" t="str">
            <v>UN</v>
          </cell>
          <cell r="D1225">
            <v>14.35</v>
          </cell>
        </row>
        <row r="1226">
          <cell r="A1226" t="str">
            <v>09.72.18</v>
          </cell>
          <cell r="B1226" t="str">
            <v>RECOLOCACAO DE PROJETOR DE FACHADA</v>
          </cell>
          <cell r="C1226" t="str">
            <v>UN</v>
          </cell>
          <cell r="D1226">
            <v>14.35</v>
          </cell>
        </row>
        <row r="1227">
          <cell r="A1227" t="str">
            <v>09.72.19</v>
          </cell>
          <cell r="B1227" t="str">
            <v>RECOLOCACAO DE PROJETOR DE JARDIM</v>
          </cell>
          <cell r="C1227" t="str">
            <v>UN</v>
          </cell>
          <cell r="D1227">
            <v>11.48</v>
          </cell>
        </row>
        <row r="1228">
          <cell r="A1228" t="str">
            <v>09.72.25</v>
          </cell>
          <cell r="B1228" t="str">
            <v>RECOLOCACAO DE BRACO DE LUMINARIA</v>
          </cell>
          <cell r="C1228" t="str">
            <v>UN</v>
          </cell>
          <cell r="D1228">
            <v>14.35</v>
          </cell>
        </row>
        <row r="1229">
          <cell r="A1229" t="str">
            <v>09.73.00</v>
          </cell>
          <cell r="B1229" t="str">
            <v>RECOLOCACOES - PARA-RAIOS E OUTROS</v>
          </cell>
        </row>
        <row r="1230">
          <cell r="A1230" t="str">
            <v>09.73.14</v>
          </cell>
          <cell r="B1230" t="str">
            <v>RECOLOCACAO DE CORDOALHA DE COBRE NU</v>
          </cell>
          <cell r="C1230" t="str">
            <v>M</v>
          </cell>
          <cell r="D1230">
            <v>7.18</v>
          </cell>
        </row>
        <row r="1231">
          <cell r="A1231" t="str">
            <v>09.73.15</v>
          </cell>
          <cell r="B1231" t="str">
            <v>RECOLOCACAO CORDOALHA DE COBRE NU PARA ATERRAMENTO</v>
          </cell>
          <cell r="C1231" t="str">
            <v>M</v>
          </cell>
          <cell r="D1231">
            <v>7.18</v>
          </cell>
        </row>
        <row r="1232">
          <cell r="A1232" t="str">
            <v>09.73.16</v>
          </cell>
          <cell r="B1232" t="str">
            <v>RECOLOCACAO DE CONECTOR TIPO "SPLIT_BOLT"</v>
          </cell>
          <cell r="C1232" t="str">
            <v>UN</v>
          </cell>
          <cell r="D1232">
            <v>4.3099999999999996</v>
          </cell>
        </row>
        <row r="1233">
          <cell r="A1233" t="str">
            <v>09.73.60</v>
          </cell>
          <cell r="B1233" t="str">
            <v>RECOLOCACAO DE POSTE DE FERRO,INCLUSIVE BASE DE FIXACAO</v>
          </cell>
          <cell r="C1233" t="str">
            <v>UN</v>
          </cell>
          <cell r="D1233">
            <v>124.28</v>
          </cell>
        </row>
        <row r="1234">
          <cell r="A1234" t="str">
            <v>09.73.61</v>
          </cell>
          <cell r="B1234" t="str">
            <v>RECOLOCACAO DE POSTE DE FERRO ENGASTADO NO SOLO</v>
          </cell>
          <cell r="C1234" t="str">
            <v>UN</v>
          </cell>
          <cell r="D1234">
            <v>165.49</v>
          </cell>
        </row>
        <row r="1235">
          <cell r="A1235" t="str">
            <v>09.73.62</v>
          </cell>
          <cell r="B1235" t="str">
            <v>RECOLOCACAO DE POSTE DE CONCRETO EM REDE DE ENERGIA</v>
          </cell>
          <cell r="C1235" t="str">
            <v>UN</v>
          </cell>
          <cell r="D1235">
            <v>178.06</v>
          </cell>
        </row>
        <row r="1236">
          <cell r="A1236" t="str">
            <v>09.74.00</v>
          </cell>
          <cell r="B1236" t="str">
            <v>RECOLOCACOES - CABINE PRIMARIA</v>
          </cell>
        </row>
        <row r="1237">
          <cell r="A1237" t="str">
            <v>09.74.01</v>
          </cell>
          <cell r="B1237" t="str">
            <v>RECOLOCACAO DE ISOLADOR TP DISCO INCLUSIVE GANCHO DE SUSTENTACAO</v>
          </cell>
          <cell r="C1237" t="str">
            <v>UN</v>
          </cell>
          <cell r="D1237">
            <v>2.87</v>
          </cell>
        </row>
        <row r="1238">
          <cell r="A1238" t="str">
            <v>09.74.02</v>
          </cell>
          <cell r="B1238" t="str">
            <v>RECOLOCACAO DE ISOLADOR TP CASTANHA INCLUSIVE GANCHO DE SUSTENTACAO</v>
          </cell>
          <cell r="C1238" t="str">
            <v>UN</v>
          </cell>
          <cell r="D1238">
            <v>2.87</v>
          </cell>
        </row>
        <row r="1239">
          <cell r="A1239" t="str">
            <v>09.74.03</v>
          </cell>
          <cell r="B1239" t="str">
            <v>RECOLOCACAO DE ISOLADOR TP PINO PARA A.T. INCLUSIVE PINO</v>
          </cell>
          <cell r="C1239" t="str">
            <v>UN</v>
          </cell>
          <cell r="D1239">
            <v>9.33</v>
          </cell>
        </row>
        <row r="1240">
          <cell r="A1240" t="str">
            <v>09.74.04</v>
          </cell>
          <cell r="B1240" t="str">
            <v>RECOLOCACAO DE ISOLADOR TIPO PEDESTAL PARA A.T.</v>
          </cell>
          <cell r="C1240" t="str">
            <v>UN</v>
          </cell>
          <cell r="D1240">
            <v>8.61</v>
          </cell>
        </row>
        <row r="1241">
          <cell r="A1241" t="str">
            <v>09.74.05</v>
          </cell>
          <cell r="B1241" t="str">
            <v>RECOLOCACAO DE CRUZETA DE MADEIRA</v>
          </cell>
          <cell r="C1241" t="str">
            <v>UN</v>
          </cell>
          <cell r="D1241">
            <v>41.21</v>
          </cell>
        </row>
        <row r="1242">
          <cell r="A1242" t="str">
            <v>09.74.06</v>
          </cell>
          <cell r="B1242" t="str">
            <v>RECOLOCACAO DE BUCHA DE PASSAGEM INTERNA/EXTERNA PARA A.T.</v>
          </cell>
          <cell r="C1242" t="str">
            <v>UN</v>
          </cell>
          <cell r="D1242">
            <v>7.18</v>
          </cell>
        </row>
        <row r="1243">
          <cell r="A1243" t="str">
            <v>09.74.07</v>
          </cell>
          <cell r="B1243" t="str">
            <v>RECOLOCACAO DE CHAPA DE FERRO PARA BUCHA DE PASSAGEM</v>
          </cell>
          <cell r="C1243" t="str">
            <v>UN</v>
          </cell>
          <cell r="D1243">
            <v>7.18</v>
          </cell>
        </row>
        <row r="1244">
          <cell r="A1244" t="str">
            <v>09.74.08</v>
          </cell>
          <cell r="B1244" t="str">
            <v>RECOLOCACAO DE VERGALHAO DE COBRE 3/8"</v>
          </cell>
          <cell r="C1244" t="str">
            <v>M</v>
          </cell>
          <cell r="D1244">
            <v>5.74</v>
          </cell>
        </row>
        <row r="1245">
          <cell r="A1245" t="str">
            <v>09.74.09</v>
          </cell>
          <cell r="B1245" t="str">
            <v>RECOLOCACAO DE TERMINAL OU CONECTOR PARA VERGALHAO DE COBRE</v>
          </cell>
          <cell r="C1245" t="str">
            <v>UN</v>
          </cell>
          <cell r="D1245">
            <v>2.87</v>
          </cell>
        </row>
        <row r="1246">
          <cell r="A1246" t="str">
            <v>09.74.10</v>
          </cell>
          <cell r="B1246" t="str">
            <v>RECOLOCACAO DE CHAVE SECCIONADORA TRIPOLAR CLASSE 15KV</v>
          </cell>
          <cell r="C1246" t="str">
            <v>UN</v>
          </cell>
          <cell r="D1246">
            <v>72.28</v>
          </cell>
        </row>
        <row r="1247">
          <cell r="A1247" t="str">
            <v>09.74.11</v>
          </cell>
          <cell r="B1247" t="str">
            <v>RECOLOCACAO DE TRANSFORMADOR DE POTENCIAL</v>
          </cell>
          <cell r="C1247" t="str">
            <v>UN</v>
          </cell>
          <cell r="D1247">
            <v>26.88</v>
          </cell>
        </row>
        <row r="1248">
          <cell r="A1248" t="str">
            <v>09.74.12</v>
          </cell>
          <cell r="B1248" t="str">
            <v>RECOLOCACAO DE DISJUNTOR A.T. DE VOLUME NORMAL OU REDUZIDO DE OLEO</v>
          </cell>
          <cell r="C1248" t="str">
            <v>UN</v>
          </cell>
          <cell r="D1248">
            <v>135.72999999999999</v>
          </cell>
        </row>
        <row r="1249">
          <cell r="A1249" t="str">
            <v>09.74.13</v>
          </cell>
          <cell r="B1249" t="str">
            <v>RECOLOCACAO DE TRANSFORMADOR DE POTENCIA CLASSE 15KV</v>
          </cell>
          <cell r="C1249" t="str">
            <v>UN</v>
          </cell>
          <cell r="D1249">
            <v>248.56</v>
          </cell>
        </row>
        <row r="1250">
          <cell r="A1250" t="str">
            <v>09.74.14</v>
          </cell>
          <cell r="B1250" t="str">
            <v>RECOLOCACAO DE CHAVE FUSIVEL TIPO MATHEUS</v>
          </cell>
          <cell r="C1250" t="str">
            <v>UN</v>
          </cell>
          <cell r="D1250">
            <v>22.76</v>
          </cell>
        </row>
        <row r="1251">
          <cell r="A1251" t="str">
            <v>09.74.15</v>
          </cell>
          <cell r="B1251" t="str">
            <v>RECOLOCACAO DE SUPORTE DE TRANSFORMADOR EM POSTE</v>
          </cell>
          <cell r="C1251" t="str">
            <v>UN</v>
          </cell>
          <cell r="D1251">
            <v>41.21</v>
          </cell>
        </row>
        <row r="1252">
          <cell r="A1252" t="str">
            <v>09.74.16</v>
          </cell>
          <cell r="B1252" t="str">
            <v>RECOLOCACAO DE CABO DE A.T. EM LINHA AEREA ATE 35MM2</v>
          </cell>
          <cell r="C1252" t="str">
            <v>M</v>
          </cell>
          <cell r="D1252">
            <v>4.3099999999999996</v>
          </cell>
        </row>
        <row r="1253">
          <cell r="A1253" t="str">
            <v>09.74.17</v>
          </cell>
          <cell r="B1253" t="str">
            <v>RECOLOCACAO DE PARA-RAIO TIPO CRISTAL VALVE 15KV</v>
          </cell>
          <cell r="C1253" t="str">
            <v>UN</v>
          </cell>
          <cell r="D1253">
            <v>100.21</v>
          </cell>
        </row>
        <row r="1254">
          <cell r="A1254" t="str">
            <v>09.74.18</v>
          </cell>
          <cell r="B1254" t="str">
            <v>RECOLOCACAO DE CONTATORES E RELES EM GERAL</v>
          </cell>
          <cell r="C1254" t="str">
            <v>UN</v>
          </cell>
          <cell r="D1254">
            <v>92.68</v>
          </cell>
        </row>
        <row r="1255">
          <cell r="A1255" t="str">
            <v>09.74.23</v>
          </cell>
          <cell r="B1255" t="str">
            <v>RECOLOCACAO DE FUSIVEL EM ALTA TENSAO TIPO "HH"</v>
          </cell>
          <cell r="C1255" t="str">
            <v>UN</v>
          </cell>
          <cell r="D1255">
            <v>7.18</v>
          </cell>
        </row>
        <row r="1256">
          <cell r="A1256" t="str">
            <v>09.74.24</v>
          </cell>
          <cell r="B1256" t="str">
            <v>RECOLOCACAO DE ELO FUSIVEL EM CHAVE TIPO MATHEUS</v>
          </cell>
          <cell r="C1256" t="str">
            <v>UN</v>
          </cell>
          <cell r="D1256">
            <v>4.3099999999999996</v>
          </cell>
        </row>
        <row r="1257">
          <cell r="A1257" t="str">
            <v>09.80.00</v>
          </cell>
          <cell r="B1257" t="str">
            <v>SERVICOS PARCIAIS - ENTR.E DISTRIBUICAO</v>
          </cell>
        </row>
        <row r="1258">
          <cell r="A1258" t="str">
            <v>09.80.18</v>
          </cell>
          <cell r="B1258" t="str">
            <v>TERMINAL OU CONECTOR DE PRESSAO - PARA FIO ATE 6MM2</v>
          </cell>
          <cell r="C1258" t="str">
            <v>UN</v>
          </cell>
          <cell r="D1258">
            <v>4.6399999999999997</v>
          </cell>
        </row>
        <row r="1259">
          <cell r="A1259" t="str">
            <v>09.80.19</v>
          </cell>
          <cell r="B1259" t="str">
            <v>TERMINAL OU CONECTOR DE PRESSAO - PARA CABO 10MM2</v>
          </cell>
          <cell r="C1259" t="str">
            <v>UN</v>
          </cell>
          <cell r="D1259">
            <v>5.68</v>
          </cell>
        </row>
        <row r="1260">
          <cell r="A1260" t="str">
            <v>09.80.20</v>
          </cell>
          <cell r="B1260" t="str">
            <v>TERMINAL OU CONECTOR DE PRESSAO - PARA CABO 16MM2</v>
          </cell>
          <cell r="C1260" t="str">
            <v>UN</v>
          </cell>
          <cell r="D1260">
            <v>5.95</v>
          </cell>
        </row>
        <row r="1261">
          <cell r="A1261" t="str">
            <v>09.80.21</v>
          </cell>
          <cell r="B1261" t="str">
            <v>TERMINAL OU CONECTOR DE PRESSAO - PARA CABO 25MM2</v>
          </cell>
          <cell r="C1261" t="str">
            <v>UN</v>
          </cell>
          <cell r="D1261">
            <v>6.18</v>
          </cell>
        </row>
        <row r="1262">
          <cell r="A1262" t="str">
            <v>09.80.22</v>
          </cell>
          <cell r="B1262" t="str">
            <v>TERMINAL OU CONECTOR DE PRESSAO - PARA CABO 35MM2</v>
          </cell>
          <cell r="C1262" t="str">
            <v>UN</v>
          </cell>
          <cell r="D1262">
            <v>6.25</v>
          </cell>
        </row>
        <row r="1263">
          <cell r="A1263" t="str">
            <v>09.80.23</v>
          </cell>
          <cell r="B1263" t="str">
            <v>TERMINAL OU CONECTOR DE PRESSAO - PARA CABO 50MM2</v>
          </cell>
          <cell r="C1263" t="str">
            <v>UN</v>
          </cell>
          <cell r="D1263">
            <v>7.74</v>
          </cell>
        </row>
        <row r="1264">
          <cell r="A1264" t="str">
            <v>09.80.24</v>
          </cell>
          <cell r="B1264" t="str">
            <v>TERMINAL OU CONECTOR DE PRESSAO - PARA CABO 70MM2</v>
          </cell>
          <cell r="C1264" t="str">
            <v>UN</v>
          </cell>
          <cell r="D1264">
            <v>7.95</v>
          </cell>
        </row>
        <row r="1265">
          <cell r="A1265" t="str">
            <v>09.80.25</v>
          </cell>
          <cell r="B1265" t="str">
            <v>TERMINAL OU CONECTOR DE PRESSAO - PARA CABO 95MM2</v>
          </cell>
          <cell r="C1265" t="str">
            <v>UN</v>
          </cell>
          <cell r="D1265">
            <v>8.98</v>
          </cell>
        </row>
        <row r="1266">
          <cell r="A1266" t="str">
            <v>09.80.26</v>
          </cell>
          <cell r="B1266" t="str">
            <v>TERMINAL OU CONECTOR DE PRESSAO - PARA CABO 120MM2</v>
          </cell>
          <cell r="C1266" t="str">
            <v>UN</v>
          </cell>
          <cell r="D1266">
            <v>12.16</v>
          </cell>
        </row>
        <row r="1267">
          <cell r="A1267" t="str">
            <v>09.80.27</v>
          </cell>
          <cell r="B1267" t="str">
            <v>TERMINAL OU CONECTOR DE PRESSAO - PARA CABO 150MM2</v>
          </cell>
          <cell r="C1267" t="str">
            <v>UN</v>
          </cell>
          <cell r="D1267">
            <v>12.29</v>
          </cell>
        </row>
        <row r="1268">
          <cell r="A1268" t="str">
            <v>09.80.28</v>
          </cell>
          <cell r="B1268" t="str">
            <v>TERMINAL OU CONECTOR DE PRESSAO - PARA CABO 185MM2</v>
          </cell>
          <cell r="C1268" t="str">
            <v>UN</v>
          </cell>
          <cell r="D1268">
            <v>13.9</v>
          </cell>
        </row>
        <row r="1269">
          <cell r="A1269" t="str">
            <v>09.80.29</v>
          </cell>
          <cell r="B1269" t="str">
            <v>TERMINAL OU CONECTOR DE PRESSAO - PARA CABO 240MM2</v>
          </cell>
          <cell r="C1269" t="str">
            <v>UN</v>
          </cell>
          <cell r="D1269">
            <v>18.809999999999999</v>
          </cell>
        </row>
        <row r="1270">
          <cell r="A1270" t="str">
            <v>09.80.30</v>
          </cell>
          <cell r="B1270" t="str">
            <v>TERMINAL OU CONECTOR DE PRESSAO - PARA CABO 300MM2</v>
          </cell>
          <cell r="C1270" t="str">
            <v>UN</v>
          </cell>
          <cell r="D1270">
            <v>19.66</v>
          </cell>
        </row>
        <row r="1271">
          <cell r="A1271" t="str">
            <v>09.82.00</v>
          </cell>
          <cell r="B1271" t="str">
            <v>SERVICOS PARCIAIS - PONTOS E APARELHOS</v>
          </cell>
        </row>
        <row r="1272">
          <cell r="A1272" t="str">
            <v>09.82.01</v>
          </cell>
          <cell r="B1272" t="str">
            <v>INTERRUPTOR SIMPLES - 1 TECLA</v>
          </cell>
          <cell r="C1272" t="str">
            <v>UN</v>
          </cell>
          <cell r="D1272">
            <v>7.22</v>
          </cell>
        </row>
        <row r="1273">
          <cell r="A1273" t="str">
            <v>09.82.02</v>
          </cell>
          <cell r="B1273" t="str">
            <v>INTERRUPTOR SIMPLES - 2 TECLAS</v>
          </cell>
          <cell r="C1273" t="str">
            <v>UN</v>
          </cell>
          <cell r="D1273">
            <v>11.02</v>
          </cell>
        </row>
        <row r="1274">
          <cell r="A1274" t="str">
            <v>09.82.03</v>
          </cell>
          <cell r="B1274" t="str">
            <v>INTERRUPTOR SIMPLES - 3 TECLAS</v>
          </cell>
          <cell r="C1274" t="str">
            <v>UN</v>
          </cell>
          <cell r="D1274">
            <v>14.52</v>
          </cell>
        </row>
        <row r="1275">
          <cell r="A1275" t="str">
            <v>09.82.04</v>
          </cell>
          <cell r="B1275" t="str">
            <v>INTERRUPTOR SIMPLES BIPOLAR - 1 TECLA</v>
          </cell>
          <cell r="C1275" t="str">
            <v>UN</v>
          </cell>
          <cell r="D1275">
            <v>26.58</v>
          </cell>
        </row>
        <row r="1276">
          <cell r="A1276" t="str">
            <v>09.82.05</v>
          </cell>
          <cell r="B1276" t="str">
            <v>INTERRUPTOR PARALELO - 1 TECLA</v>
          </cell>
          <cell r="C1276" t="str">
            <v>UN</v>
          </cell>
          <cell r="D1276">
            <v>8.5399999999999991</v>
          </cell>
        </row>
        <row r="1277">
          <cell r="A1277" t="str">
            <v>09.82.06</v>
          </cell>
          <cell r="B1277" t="str">
            <v>ESPELHO PLASTICO - 3"X3"</v>
          </cell>
          <cell r="C1277" t="str">
            <v>UN</v>
          </cell>
          <cell r="D1277">
            <v>1.85</v>
          </cell>
        </row>
        <row r="1278">
          <cell r="A1278" t="str">
            <v>09.82.07</v>
          </cell>
          <cell r="B1278" t="str">
            <v>ESPELHO PLASTICO - 4"X2"</v>
          </cell>
          <cell r="C1278" t="str">
            <v>UN</v>
          </cell>
          <cell r="D1278">
            <v>1.77</v>
          </cell>
        </row>
        <row r="1279">
          <cell r="A1279" t="str">
            <v>09.82.08</v>
          </cell>
          <cell r="B1279" t="str">
            <v>ESPELHO PLASTICO - 4"X4"</v>
          </cell>
          <cell r="C1279" t="str">
            <v>UN</v>
          </cell>
          <cell r="D1279">
            <v>3.45</v>
          </cell>
        </row>
        <row r="1280">
          <cell r="A1280" t="str">
            <v>09.82.09</v>
          </cell>
          <cell r="B1280" t="str">
            <v>TOMADA P/TELEFONE DE 4 POLOS PADRAO TELEBRAS</v>
          </cell>
          <cell r="C1280" t="str">
            <v>UN</v>
          </cell>
          <cell r="D1280">
            <v>11.13</v>
          </cell>
        </row>
        <row r="1281">
          <cell r="A1281" t="str">
            <v>09.82.10</v>
          </cell>
          <cell r="B1281" t="str">
            <v>TOMADA SIMPLES DE EMBUTIR - 110/220V</v>
          </cell>
          <cell r="C1281" t="str">
            <v>UN</v>
          </cell>
          <cell r="D1281">
            <v>7.2</v>
          </cell>
        </row>
        <row r="1282">
          <cell r="A1282" t="str">
            <v>09.82.11</v>
          </cell>
          <cell r="B1282" t="str">
            <v>TOMADA PARA APARELHOS FIXOS,TRIPOLAR - 220V</v>
          </cell>
          <cell r="C1282" t="str">
            <v>UN</v>
          </cell>
          <cell r="D1282">
            <v>10.77</v>
          </cell>
        </row>
        <row r="1283">
          <cell r="A1283" t="str">
            <v>09.82.12</v>
          </cell>
          <cell r="B1283" t="str">
            <v>TOMADA SIMPLES DE EMBUTIR - PARA PISO</v>
          </cell>
          <cell r="C1283" t="str">
            <v>UN</v>
          </cell>
          <cell r="D1283">
            <v>20.27</v>
          </cell>
        </row>
        <row r="1284">
          <cell r="A1284" t="str">
            <v>09.82.13</v>
          </cell>
          <cell r="B1284" t="str">
            <v>TOMADA 3P+T 30A - 440V</v>
          </cell>
          <cell r="C1284" t="str">
            <v>UN</v>
          </cell>
          <cell r="D1284">
            <v>29.01</v>
          </cell>
        </row>
        <row r="1285">
          <cell r="A1285" t="str">
            <v>09.82.14</v>
          </cell>
          <cell r="B1285" t="str">
            <v>TOMADA 3P+T 32A - 750V TIPO INDUSTRIAL</v>
          </cell>
          <cell r="C1285" t="str">
            <v>UN</v>
          </cell>
          <cell r="D1285">
            <v>29.6</v>
          </cell>
        </row>
        <row r="1286">
          <cell r="A1286" t="str">
            <v>09.82.15</v>
          </cell>
          <cell r="B1286" t="str">
            <v>TOMADA 3P+T 63A - 750V TIPO INDUSTRIAL</v>
          </cell>
          <cell r="C1286" t="str">
            <v>UN</v>
          </cell>
          <cell r="D1286">
            <v>91.67</v>
          </cell>
        </row>
        <row r="1287">
          <cell r="A1287" t="str">
            <v>09.82.16</v>
          </cell>
          <cell r="B1287" t="str">
            <v>BOTAO PARA CAMPAINHA - USO AO TEMPO</v>
          </cell>
          <cell r="C1287" t="str">
            <v>UN</v>
          </cell>
          <cell r="D1287">
            <v>7.71</v>
          </cell>
        </row>
        <row r="1288">
          <cell r="A1288" t="str">
            <v>09.82.17</v>
          </cell>
          <cell r="B1288" t="str">
            <v>CIGARRA DE SOBREPOR,TIPO COLEGIAL</v>
          </cell>
          <cell r="C1288" t="str">
            <v>UN</v>
          </cell>
          <cell r="D1288">
            <v>12.42</v>
          </cell>
        </row>
        <row r="1289">
          <cell r="A1289" t="str">
            <v>09.82.22</v>
          </cell>
          <cell r="B1289" t="str">
            <v>SOQUETE ANTIVIBRATORIO P/LAMPADA FLUORESCENTE S/PORTA-STARTER</v>
          </cell>
          <cell r="C1289" t="str">
            <v>UN</v>
          </cell>
          <cell r="D1289">
            <v>5.7</v>
          </cell>
        </row>
        <row r="1290">
          <cell r="A1290" t="str">
            <v>09.82.23</v>
          </cell>
          <cell r="B1290" t="str">
            <v>SOQUETE ANTIVIBRATORIO P/LAMPADA FLUORESCENTE C/PORTA-STARTER</v>
          </cell>
          <cell r="C1290" t="str">
            <v>UN</v>
          </cell>
          <cell r="D1290">
            <v>8.66</v>
          </cell>
        </row>
        <row r="1291">
          <cell r="A1291" t="str">
            <v>09.82.24</v>
          </cell>
          <cell r="B1291" t="str">
            <v>STARTER PARA LAMPADA FLUORESCENTE - 20/40W</v>
          </cell>
          <cell r="C1291" t="str">
            <v>UN</v>
          </cell>
          <cell r="D1291">
            <v>3.96</v>
          </cell>
        </row>
        <row r="1292">
          <cell r="A1292" t="str">
            <v>09.82.25</v>
          </cell>
          <cell r="B1292" t="str">
            <v>IGNITOR P/PARTIDA LAMP VAPOR SODIO ALTA PRESSAO ATE 400W</v>
          </cell>
          <cell r="C1292" t="str">
            <v>UN</v>
          </cell>
          <cell r="D1292">
            <v>26.65</v>
          </cell>
        </row>
        <row r="1293">
          <cell r="A1293" t="str">
            <v>09.82.26</v>
          </cell>
          <cell r="B1293" t="str">
            <v>REATOR SIMPLES P/LAMPADA FLUORESCENTE,BAIXO F.POTENCIA - 110V/20W</v>
          </cell>
          <cell r="C1293" t="str">
            <v>UN</v>
          </cell>
          <cell r="D1293">
            <v>19.34</v>
          </cell>
        </row>
        <row r="1294">
          <cell r="A1294" t="str">
            <v>09.82.27</v>
          </cell>
          <cell r="B1294" t="str">
            <v>REATOR SIMPLES P/LAMPADA FLUORESCENTE,BAIXO F.POTENCIA - 220V/20W</v>
          </cell>
          <cell r="C1294" t="str">
            <v>UN</v>
          </cell>
          <cell r="D1294">
            <v>21.34</v>
          </cell>
        </row>
        <row r="1295">
          <cell r="A1295" t="str">
            <v>09.82.29</v>
          </cell>
          <cell r="B1295" t="str">
            <v>REATOR SIMPLES P/LAMPADA FLUORESCENTE,BAIXO F.POTENCIA - 110V/40W</v>
          </cell>
          <cell r="C1295" t="str">
            <v>UN</v>
          </cell>
          <cell r="D1295">
            <v>27.17</v>
          </cell>
        </row>
        <row r="1296">
          <cell r="A1296" t="str">
            <v>09.82.30</v>
          </cell>
          <cell r="B1296" t="str">
            <v>REATOR SIMPLES P/LAMPADA FLUORESCENTE,BAIXO F.POTENCIA - 220V/40W</v>
          </cell>
          <cell r="C1296" t="str">
            <v>UN</v>
          </cell>
          <cell r="D1296">
            <v>21.32</v>
          </cell>
        </row>
        <row r="1297">
          <cell r="A1297" t="str">
            <v>09.82.31</v>
          </cell>
          <cell r="B1297" t="str">
            <v>REATOR SIMPLES P/LAMPADA FLUORESCENTE,ALTO F.POTENCIA - 220V/40W</v>
          </cell>
          <cell r="C1297" t="str">
            <v>UN</v>
          </cell>
          <cell r="D1297">
            <v>28.1</v>
          </cell>
        </row>
        <row r="1298">
          <cell r="A1298" t="str">
            <v>09.82.32</v>
          </cell>
          <cell r="B1298" t="str">
            <v>REATOR SIMPLES P/LAMP.FLUOR.PART.RAP.,ALTO F.POTENCIA - 110-220V/20W</v>
          </cell>
          <cell r="C1298" t="str">
            <v>UN</v>
          </cell>
          <cell r="D1298">
            <v>44.02</v>
          </cell>
        </row>
        <row r="1299">
          <cell r="A1299" t="str">
            <v>09.82.33</v>
          </cell>
          <cell r="B1299" t="str">
            <v>REATOR SIMPLES P/LAMP.FLUOR.PART.RAP.,ALTO F.POTENCIA - 110-220V/40W</v>
          </cell>
          <cell r="C1299" t="str">
            <v>UN</v>
          </cell>
          <cell r="D1299">
            <v>44.88</v>
          </cell>
        </row>
        <row r="1300">
          <cell r="A1300" t="str">
            <v>09.82.34</v>
          </cell>
          <cell r="B1300" t="str">
            <v>REATOR DUPLO P/LAMP.FLUOR.PART.RAP.,ALTO F.POTENCIA - 110-220V/2X20W</v>
          </cell>
          <cell r="C1300" t="str">
            <v>UN</v>
          </cell>
          <cell r="D1300">
            <v>50.56</v>
          </cell>
        </row>
        <row r="1301">
          <cell r="A1301" t="str">
            <v>09.82.35</v>
          </cell>
          <cell r="B1301" t="str">
            <v>REATOR DUPLO P/LAMP.FLUOR.PART.RAP.,ALTO F.POTENCIA 110-220V/2X40W</v>
          </cell>
          <cell r="C1301" t="str">
            <v>UN</v>
          </cell>
          <cell r="D1301">
            <v>51.58</v>
          </cell>
        </row>
        <row r="1302">
          <cell r="A1302" t="str">
            <v>09.82.36</v>
          </cell>
          <cell r="B1302" t="str">
            <v>REATOR SIMPLES P/LAMP FLUOR.PART.RAP.BAIXO F.POT. 220V/65W</v>
          </cell>
          <cell r="C1302" t="str">
            <v>UN</v>
          </cell>
          <cell r="D1302">
            <v>36.57</v>
          </cell>
        </row>
        <row r="1303">
          <cell r="A1303" t="str">
            <v>09.82.37</v>
          </cell>
          <cell r="B1303" t="str">
            <v>REATOR DUPLO P/LAMP FLUOR CONV. ALTO F.POT 220V/65W</v>
          </cell>
          <cell r="C1303" t="str">
            <v>UN</v>
          </cell>
          <cell r="D1303">
            <v>58.08</v>
          </cell>
        </row>
        <row r="1304">
          <cell r="A1304" t="str">
            <v>09.82.38</v>
          </cell>
          <cell r="B1304" t="str">
            <v>REATOR SIMPLES P/LAMP FLUOR.PART.RAP.ALTO F.POTENCIA - 220V/1X110W</v>
          </cell>
          <cell r="C1304" t="str">
            <v>UN</v>
          </cell>
          <cell r="D1304">
            <v>66.31</v>
          </cell>
        </row>
        <row r="1305">
          <cell r="A1305" t="str">
            <v>09.82.39</v>
          </cell>
          <cell r="B1305" t="str">
            <v>REATOR DUPLO P/LAMP FLUOR.PART.RAP.ALTO F.POTENCIA 220V/2X110W</v>
          </cell>
          <cell r="C1305" t="str">
            <v>UN</v>
          </cell>
          <cell r="D1305">
            <v>81.12</v>
          </cell>
        </row>
        <row r="1306">
          <cell r="A1306" t="str">
            <v>09.82.40</v>
          </cell>
          <cell r="B1306" t="str">
            <v>REATOR PARA LAMPADA HG - 220V/125W</v>
          </cell>
          <cell r="C1306" t="str">
            <v>UN</v>
          </cell>
          <cell r="D1306">
            <v>43.63</v>
          </cell>
        </row>
        <row r="1307">
          <cell r="A1307" t="str">
            <v>09.82.41</v>
          </cell>
          <cell r="B1307" t="str">
            <v>REATOR PARA LAMPADA HG - 220V/250W</v>
          </cell>
          <cell r="C1307" t="str">
            <v>UN</v>
          </cell>
          <cell r="D1307">
            <v>57.85</v>
          </cell>
        </row>
        <row r="1308">
          <cell r="A1308" t="str">
            <v>09.82.42</v>
          </cell>
          <cell r="B1308" t="str">
            <v>REATOR PARA LAMPADA HG - 220V/400W</v>
          </cell>
          <cell r="C1308" t="str">
            <v>UN</v>
          </cell>
          <cell r="D1308">
            <v>69.92</v>
          </cell>
        </row>
        <row r="1309">
          <cell r="A1309" t="str">
            <v>09.82.43</v>
          </cell>
          <cell r="B1309" t="str">
            <v>REATOR P/LAMP VP/MERCURIO USO EXTERNO 220V/400W</v>
          </cell>
          <cell r="C1309" t="str">
            <v>UN</v>
          </cell>
          <cell r="D1309">
            <v>77.099999999999994</v>
          </cell>
        </row>
        <row r="1310">
          <cell r="A1310" t="str">
            <v>09.82.44</v>
          </cell>
          <cell r="B1310" t="str">
            <v>REATOR P/LAMP VP/SODIO ALTA PRESSAO - 220V/70W</v>
          </cell>
          <cell r="C1310" t="str">
            <v>UN</v>
          </cell>
          <cell r="D1310">
            <v>46.65</v>
          </cell>
        </row>
        <row r="1311">
          <cell r="A1311" t="str">
            <v>09.82.45</v>
          </cell>
          <cell r="B1311" t="str">
            <v>REATOR P/LAMP VP/SODIO ALTA PRESSAO - 220V/150W</v>
          </cell>
          <cell r="C1311" t="str">
            <v>UN</v>
          </cell>
          <cell r="D1311">
            <v>63.18</v>
          </cell>
        </row>
        <row r="1312">
          <cell r="A1312" t="str">
            <v>09.82.46</v>
          </cell>
          <cell r="B1312" t="str">
            <v>REATOR P/LAMP VP/SODIO ALTA PRESSAO - 220V/250W</v>
          </cell>
          <cell r="C1312" t="str">
            <v>UN</v>
          </cell>
          <cell r="D1312">
            <v>75.41</v>
          </cell>
        </row>
        <row r="1313">
          <cell r="A1313" t="str">
            <v>09.82.47</v>
          </cell>
          <cell r="B1313" t="str">
            <v>REATOR P/LAMP VP/SODIO ALTA PRESSAO - 220V/400W</v>
          </cell>
          <cell r="C1313" t="str">
            <v>UN</v>
          </cell>
          <cell r="D1313">
            <v>86.92</v>
          </cell>
        </row>
        <row r="1314">
          <cell r="A1314" t="str">
            <v>09.82.50</v>
          </cell>
          <cell r="B1314" t="str">
            <v>LAMPADA INCANDESCENTE - 60W</v>
          </cell>
          <cell r="C1314" t="str">
            <v>UN</v>
          </cell>
          <cell r="D1314">
            <v>1.38</v>
          </cell>
        </row>
        <row r="1315">
          <cell r="A1315" t="str">
            <v>09.82.51</v>
          </cell>
          <cell r="B1315" t="str">
            <v>LAMPADA INCANDESCENTE - 100W</v>
          </cell>
          <cell r="C1315" t="str">
            <v>UN</v>
          </cell>
          <cell r="D1315">
            <v>1.54</v>
          </cell>
        </row>
        <row r="1316">
          <cell r="A1316" t="str">
            <v>09.82.56</v>
          </cell>
          <cell r="B1316" t="str">
            <v>LAMPADA FLUORESCENTE - 40W</v>
          </cell>
          <cell r="C1316" t="str">
            <v>UN</v>
          </cell>
          <cell r="D1316">
            <v>3.62</v>
          </cell>
        </row>
        <row r="1317">
          <cell r="A1317" t="str">
            <v>09.82.58</v>
          </cell>
          <cell r="B1317" t="str">
            <v>LAMPADA MISTA - 220V/250W</v>
          </cell>
          <cell r="C1317" t="str">
            <v>UN</v>
          </cell>
          <cell r="D1317">
            <v>15.06</v>
          </cell>
        </row>
        <row r="1318">
          <cell r="A1318" t="str">
            <v>09.82.59</v>
          </cell>
          <cell r="B1318" t="str">
            <v>LAMPADA MISTA - 220V/500W</v>
          </cell>
          <cell r="C1318" t="str">
            <v>UN</v>
          </cell>
          <cell r="D1318">
            <v>26.97</v>
          </cell>
        </row>
        <row r="1319">
          <cell r="A1319" t="str">
            <v>09.82.60</v>
          </cell>
          <cell r="B1319" t="str">
            <v>LAMPADA FLUORESCENTE - 110W TIPO HO</v>
          </cell>
          <cell r="C1319" t="str">
            <v>UN</v>
          </cell>
          <cell r="D1319">
            <v>10.08</v>
          </cell>
        </row>
        <row r="1320">
          <cell r="A1320" t="str">
            <v>09.82.61</v>
          </cell>
          <cell r="B1320" t="str">
            <v>LAMPADA VAPOR DE MERCURIO - 220V/80W</v>
          </cell>
          <cell r="C1320" t="str">
            <v>UN</v>
          </cell>
          <cell r="D1320">
            <v>11.43</v>
          </cell>
        </row>
        <row r="1321">
          <cell r="A1321" t="str">
            <v>09.82.62</v>
          </cell>
          <cell r="B1321" t="str">
            <v>LAMPADA VAPOR DE MERCURIO - 220V/125W</v>
          </cell>
          <cell r="C1321" t="str">
            <v>UN</v>
          </cell>
          <cell r="D1321">
            <v>11.66</v>
          </cell>
        </row>
        <row r="1322">
          <cell r="A1322" t="str">
            <v>09.82.63</v>
          </cell>
          <cell r="B1322" t="str">
            <v>LAMPADA VAPOR DE MERCURIO - 220V/250W</v>
          </cell>
          <cell r="C1322" t="str">
            <v>UN</v>
          </cell>
          <cell r="D1322">
            <v>21.9</v>
          </cell>
        </row>
        <row r="1323">
          <cell r="A1323" t="str">
            <v>09.82.64</v>
          </cell>
          <cell r="B1323" t="str">
            <v>LAMPADA VAPOR DE MERCURIO - 220V/400W</v>
          </cell>
          <cell r="C1323" t="str">
            <v>UN</v>
          </cell>
          <cell r="D1323">
            <v>29.67</v>
          </cell>
        </row>
        <row r="1324">
          <cell r="A1324" t="str">
            <v>09.82.66</v>
          </cell>
          <cell r="B1324" t="str">
            <v>LAMPADA VAPOR DE SODIO ALTA PRESSAO - 70W</v>
          </cell>
          <cell r="C1324" t="str">
            <v>UN</v>
          </cell>
          <cell r="D1324">
            <v>20.65</v>
          </cell>
        </row>
        <row r="1325">
          <cell r="A1325" t="str">
            <v>09.82.67</v>
          </cell>
          <cell r="B1325" t="str">
            <v>LAMPADA VAPOR DE SODIO ALTA PRESSAO - 150W</v>
          </cell>
          <cell r="C1325" t="str">
            <v>UN</v>
          </cell>
          <cell r="D1325">
            <v>33.15</v>
          </cell>
        </row>
        <row r="1326">
          <cell r="A1326" t="str">
            <v>09.82.68</v>
          </cell>
          <cell r="B1326" t="str">
            <v>LAMPADA VAPOR DE SODIO ALTA PRESSAO - 250W</v>
          </cell>
          <cell r="C1326" t="str">
            <v>UN</v>
          </cell>
          <cell r="D1326">
            <v>33.39</v>
          </cell>
        </row>
        <row r="1327">
          <cell r="A1327" t="str">
            <v>09.82.69</v>
          </cell>
          <cell r="B1327" t="str">
            <v>LAMPADA VAPOR DE SODIO ALTA PRESSAO - 400W</v>
          </cell>
          <cell r="C1327" t="str">
            <v>UN</v>
          </cell>
          <cell r="D1327">
            <v>38.35</v>
          </cell>
        </row>
        <row r="1328">
          <cell r="A1328" t="str">
            <v>09.82.75</v>
          </cell>
          <cell r="B1328" t="str">
            <v>LAMPADA DE HALOGENIO 110V/220V/300W</v>
          </cell>
          <cell r="C1328" t="str">
            <v>UN</v>
          </cell>
          <cell r="D1328">
            <v>7.09</v>
          </cell>
        </row>
        <row r="1329">
          <cell r="A1329" t="str">
            <v>09.82.77</v>
          </cell>
          <cell r="B1329" t="str">
            <v>LAMPADA DE HALOGENIO 220V/1000W</v>
          </cell>
          <cell r="C1329" t="str">
            <v>UN</v>
          </cell>
          <cell r="D1329">
            <v>32.130000000000003</v>
          </cell>
        </row>
        <row r="1330">
          <cell r="A1330" t="str">
            <v>09.82.90</v>
          </cell>
          <cell r="B1330" t="str">
            <v>PLUG P/TELEFONE DE 4 PINOS PADRAO TELEBRAS</v>
          </cell>
          <cell r="C1330" t="str">
            <v>UN</v>
          </cell>
          <cell r="D1330">
            <v>7.45</v>
          </cell>
        </row>
        <row r="1331">
          <cell r="A1331" t="str">
            <v>09.82.91</v>
          </cell>
          <cell r="B1331" t="str">
            <v>PLUG 3P+T 30A - 440V</v>
          </cell>
          <cell r="C1331" t="str">
            <v>UN</v>
          </cell>
          <cell r="D1331">
            <v>39.85</v>
          </cell>
        </row>
        <row r="1332">
          <cell r="A1332" t="str">
            <v>09.82.92</v>
          </cell>
          <cell r="B1332" t="str">
            <v>PLUG 3P+T 32A - 750V - TIPO INDUSTRIAL</v>
          </cell>
          <cell r="C1332" t="str">
            <v>UN</v>
          </cell>
          <cell r="D1332">
            <v>38.18</v>
          </cell>
        </row>
        <row r="1333">
          <cell r="A1333" t="str">
            <v>09.82.93</v>
          </cell>
          <cell r="B1333" t="str">
            <v>PLUG 3P+T 63A - 750V - TIPO INDUSTRIAL</v>
          </cell>
          <cell r="C1333" t="str">
            <v>UN</v>
          </cell>
          <cell r="D1333">
            <v>106.85</v>
          </cell>
        </row>
        <row r="1334">
          <cell r="A1334" t="str">
            <v>09.82.96</v>
          </cell>
          <cell r="B1334" t="str">
            <v>INTERRUPTOR COM VARIADOR DE LUMINOSIDADE 110/ 220 V - 300 W</v>
          </cell>
          <cell r="C1334" t="str">
            <v>UN</v>
          </cell>
          <cell r="D1334">
            <v>84.66</v>
          </cell>
        </row>
        <row r="1335">
          <cell r="A1335" t="str">
            <v>09.82.97</v>
          </cell>
          <cell r="B1335" t="str">
            <v>INTERRUPTOR PARALELO BIPOLAR 1 TECLA</v>
          </cell>
          <cell r="C1335" t="str">
            <v>UN</v>
          </cell>
          <cell r="D1335">
            <v>22</v>
          </cell>
        </row>
        <row r="1336">
          <cell r="A1336" t="str">
            <v>09.82.99</v>
          </cell>
          <cell r="B1336" t="str">
            <v>REATOR PARA LAMPADA HG - 220V/80W</v>
          </cell>
          <cell r="C1336" t="str">
            <v>UN</v>
          </cell>
          <cell r="D1336">
            <v>43.08</v>
          </cell>
        </row>
        <row r="1337">
          <cell r="A1337" t="str">
            <v>09.83.00</v>
          </cell>
          <cell r="B1337" t="str">
            <v>SERVICOS PARCIAIS - PARA-RAIOS E OUTROS</v>
          </cell>
        </row>
        <row r="1338">
          <cell r="A1338" t="str">
            <v>09.83.20</v>
          </cell>
          <cell r="B1338" t="str">
            <v>COLOCACAO DE ARAME GUIA #14 DE ACO GALVANIZADO EM ELETRODUTO</v>
          </cell>
          <cell r="C1338" t="str">
            <v>M</v>
          </cell>
          <cell r="D1338">
            <v>0.89</v>
          </cell>
        </row>
        <row r="1339">
          <cell r="A1339" t="str">
            <v>09.83.50</v>
          </cell>
          <cell r="B1339" t="str">
            <v>FOTOCELULA SOLAR-RELE FOTOELETRICO CAP. 500W</v>
          </cell>
          <cell r="C1339" t="str">
            <v>UN</v>
          </cell>
          <cell r="D1339">
            <v>40.299999999999997</v>
          </cell>
        </row>
        <row r="1340">
          <cell r="A1340" t="str">
            <v>09.83.51</v>
          </cell>
          <cell r="B1340" t="str">
            <v>FOTOCELULA SOLAR-RELE FOTOELETRICO CAP. 1000W</v>
          </cell>
          <cell r="C1340" t="str">
            <v>UN</v>
          </cell>
          <cell r="D1340">
            <v>38.78</v>
          </cell>
        </row>
        <row r="1341">
          <cell r="A1341" t="str">
            <v>09.83.55</v>
          </cell>
          <cell r="B1341" t="str">
            <v>BASE E ESTAIS P/HASTE DE PARA-RAIOS</v>
          </cell>
          <cell r="C1341" t="str">
            <v>UN</v>
          </cell>
          <cell r="D1341">
            <v>92.97</v>
          </cell>
        </row>
        <row r="1342">
          <cell r="A1342" t="str">
            <v>09.83.57</v>
          </cell>
          <cell r="B1342" t="str">
            <v>TERMINAL AEREO EM ACO GALV. C/BASE DE FIXACAO H=30CM</v>
          </cell>
          <cell r="C1342" t="str">
            <v>UN</v>
          </cell>
          <cell r="D1342">
            <v>9.93</v>
          </cell>
        </row>
        <row r="1343">
          <cell r="A1343" t="str">
            <v>09.83.62</v>
          </cell>
          <cell r="B1343" t="str">
            <v>CRUZETA DE FERRO GALVANIZADO P/3 PROJETORES</v>
          </cell>
          <cell r="C1343" t="str">
            <v>UN</v>
          </cell>
          <cell r="D1343">
            <v>194.62</v>
          </cell>
        </row>
        <row r="1344">
          <cell r="A1344" t="str">
            <v>09.83.65</v>
          </cell>
          <cell r="B1344" t="str">
            <v>POSTE DE FERRO GALVANIZADO,TIPO RETO FLANGEADO H=5M</v>
          </cell>
          <cell r="C1344" t="str">
            <v>UN</v>
          </cell>
          <cell r="D1344">
            <v>396.7</v>
          </cell>
        </row>
        <row r="1345">
          <cell r="A1345" t="str">
            <v>09.83.66</v>
          </cell>
          <cell r="B1345" t="str">
            <v>POSTE DE FERRO GALVANIZADO,TIPO RETO FLANGEADO H=7M</v>
          </cell>
          <cell r="C1345" t="str">
            <v>UN</v>
          </cell>
          <cell r="D1345">
            <v>532.79</v>
          </cell>
        </row>
        <row r="1346">
          <cell r="A1346" t="str">
            <v>09.83.70</v>
          </cell>
          <cell r="B1346" t="str">
            <v>POSTE DE FERRO GALVANIZADO,TIPO CURVO SIMPLES  H=7M</v>
          </cell>
          <cell r="C1346" t="str">
            <v>UN</v>
          </cell>
          <cell r="D1346">
            <v>652.32000000000005</v>
          </cell>
        </row>
        <row r="1347">
          <cell r="A1347" t="str">
            <v>09.83.71</v>
          </cell>
          <cell r="B1347" t="str">
            <v>POSTE DE FERRO GALVANIZADO,TIPO CURVO DUPLO H=7M</v>
          </cell>
          <cell r="C1347" t="str">
            <v>UN</v>
          </cell>
          <cell r="D1347">
            <v>687.07</v>
          </cell>
        </row>
        <row r="1348">
          <cell r="A1348" t="str">
            <v>09.83.72</v>
          </cell>
          <cell r="B1348" t="str">
            <v>POSTE DE FERRO GALVANIZADO,TIPO RETO H=9M</v>
          </cell>
          <cell r="C1348" t="str">
            <v>UN</v>
          </cell>
          <cell r="D1348">
            <v>724.91</v>
          </cell>
        </row>
        <row r="1349">
          <cell r="A1349" t="str">
            <v>09.83.74</v>
          </cell>
          <cell r="B1349" t="str">
            <v>POSTE DE FERRO GALVANIZADO TIPO RETO H=10M</v>
          </cell>
          <cell r="C1349" t="str">
            <v>UN</v>
          </cell>
          <cell r="D1349">
            <v>772.34</v>
          </cell>
        </row>
        <row r="1350">
          <cell r="A1350" t="str">
            <v>09.83.76</v>
          </cell>
          <cell r="B1350" t="str">
            <v>CONECTOR TIPO PRENSA CABO EM ALUMINIO - 3/8"</v>
          </cell>
          <cell r="C1350" t="str">
            <v>UN</v>
          </cell>
          <cell r="D1350">
            <v>6.52</v>
          </cell>
        </row>
        <row r="1351">
          <cell r="A1351" t="str">
            <v>09.83.77</v>
          </cell>
          <cell r="B1351" t="str">
            <v>CONECTOR TIPO PRENSA-CABO EM ALUMINIO - 1/2"</v>
          </cell>
          <cell r="C1351" t="str">
            <v>UN</v>
          </cell>
          <cell r="D1351">
            <v>6.59</v>
          </cell>
        </row>
        <row r="1352">
          <cell r="A1352" t="str">
            <v>09.83.78</v>
          </cell>
          <cell r="B1352" t="str">
            <v>CONECTOR TIPO PRENSA-CABO EM ALUMINIO - 3/4"</v>
          </cell>
          <cell r="C1352" t="str">
            <v>UN</v>
          </cell>
          <cell r="D1352">
            <v>7.75</v>
          </cell>
        </row>
        <row r="1353">
          <cell r="A1353" t="str">
            <v>09.83.79</v>
          </cell>
          <cell r="B1353" t="str">
            <v>CONECTOR TIPO PRENSA-CABO EM ALUMINIO - 1"</v>
          </cell>
          <cell r="C1353" t="str">
            <v>UN</v>
          </cell>
          <cell r="D1353">
            <v>8.69</v>
          </cell>
        </row>
        <row r="1354">
          <cell r="A1354" t="str">
            <v>09.83.82</v>
          </cell>
          <cell r="B1354" t="str">
            <v>SUPORTE SIMPLES COM ROLDANA,PARA DESCIDA DE PARA-RAIOS</v>
          </cell>
          <cell r="C1354" t="str">
            <v>UN</v>
          </cell>
          <cell r="D1354">
            <v>15.75</v>
          </cell>
        </row>
        <row r="1355">
          <cell r="A1355" t="str">
            <v>09.83.83</v>
          </cell>
          <cell r="B1355" t="str">
            <v>CONECTOR TIPO"SPLIT-BOLT" - PARA CABO DE 16MM2</v>
          </cell>
          <cell r="C1355" t="str">
            <v>UN</v>
          </cell>
          <cell r="D1355">
            <v>4.45</v>
          </cell>
        </row>
        <row r="1356">
          <cell r="A1356" t="str">
            <v>09.83.85</v>
          </cell>
          <cell r="B1356" t="str">
            <v>CONECTOR TIPO"SPLIT-BOLT" - PARA CABO DE 35MM2</v>
          </cell>
          <cell r="C1356" t="str">
            <v>UN</v>
          </cell>
          <cell r="D1356">
            <v>5.13</v>
          </cell>
        </row>
        <row r="1357">
          <cell r="A1357" t="str">
            <v>09.83.90</v>
          </cell>
          <cell r="B1357" t="str">
            <v>HASTE"COPPERWELD"- 5/8"X3,OOM</v>
          </cell>
          <cell r="C1357" t="str">
            <v>UN</v>
          </cell>
          <cell r="D1357">
            <v>76.75</v>
          </cell>
        </row>
        <row r="1358">
          <cell r="A1358" t="str">
            <v>09.83.91</v>
          </cell>
          <cell r="B1358" t="str">
            <v>CONECTOR PARA HASTE "COPPERWELD"</v>
          </cell>
          <cell r="C1358" t="str">
            <v>UN</v>
          </cell>
          <cell r="D1358">
            <v>3.98</v>
          </cell>
        </row>
        <row r="1359">
          <cell r="A1359" t="str">
            <v>09.83.97</v>
          </cell>
          <cell r="B1359" t="str">
            <v>HASTE " COPPERWELD " - 3/4"X3,00M</v>
          </cell>
          <cell r="C1359" t="str">
            <v>UN</v>
          </cell>
          <cell r="D1359">
            <v>98.53</v>
          </cell>
        </row>
        <row r="1360">
          <cell r="A1360" t="str">
            <v>09.84.00</v>
          </cell>
          <cell r="B1360" t="str">
            <v>SERVICOS PARCIAIS - ELETROFERRAGENS E ACESSORIOS</v>
          </cell>
        </row>
        <row r="1361">
          <cell r="A1361" t="str">
            <v>09.84.01</v>
          </cell>
          <cell r="B1361" t="str">
            <v>BUCHA E ARRUELA RIGIDA PESADA EM ZAMAK - 1/2"</v>
          </cell>
          <cell r="C1361" t="str">
            <v>UN</v>
          </cell>
          <cell r="D1361">
            <v>4.66</v>
          </cell>
        </row>
        <row r="1362">
          <cell r="A1362" t="str">
            <v>09.84.02</v>
          </cell>
          <cell r="B1362" t="str">
            <v>BUCHA E ARRUELA RIGIDA PESADA EM ZAMAK - 3/4"</v>
          </cell>
          <cell r="C1362" t="str">
            <v>UN</v>
          </cell>
          <cell r="D1362">
            <v>4.9000000000000004</v>
          </cell>
        </row>
        <row r="1363">
          <cell r="A1363" t="str">
            <v>09.84.11</v>
          </cell>
          <cell r="B1363" t="str">
            <v>BRACADEIRA DE ACO GALVANIZADO - 1/2"</v>
          </cell>
          <cell r="C1363" t="str">
            <v>UN</v>
          </cell>
          <cell r="D1363">
            <v>3.03</v>
          </cell>
        </row>
        <row r="1364">
          <cell r="A1364" t="str">
            <v>09.84.23</v>
          </cell>
          <cell r="B1364" t="str">
            <v>SUPORTE CURTO P/LUMINARIA 100X38MM GE</v>
          </cell>
          <cell r="C1364" t="str">
            <v>UN</v>
          </cell>
          <cell r="D1364">
            <v>4.41</v>
          </cell>
        </row>
        <row r="1365">
          <cell r="A1365" t="str">
            <v>09.84.24</v>
          </cell>
          <cell r="B1365" t="str">
            <v>SUPORTE LONGO P/LUMINARIA 165X38MM GE</v>
          </cell>
          <cell r="C1365" t="str">
            <v>UN</v>
          </cell>
          <cell r="D1365">
            <v>4.79</v>
          </cell>
        </row>
        <row r="1366">
          <cell r="A1366" t="str">
            <v>09.84.55</v>
          </cell>
          <cell r="B1366" t="str">
            <v>SUSPENSAO PARA TIRANTE DE ACO 1/4" GE</v>
          </cell>
          <cell r="C1366" t="str">
            <v>UN</v>
          </cell>
          <cell r="D1366">
            <v>3.73</v>
          </cell>
        </row>
        <row r="1367">
          <cell r="A1367" t="str">
            <v>09.84.56</v>
          </cell>
          <cell r="B1367" t="str">
            <v>SUSPENSAO PARA TIRANTE DE ACO 3/8" GE</v>
          </cell>
          <cell r="C1367" t="str">
            <v>UN</v>
          </cell>
          <cell r="D1367">
            <v>4.45</v>
          </cell>
        </row>
        <row r="1368">
          <cell r="A1368" t="str">
            <v>09.84.57</v>
          </cell>
          <cell r="B1368" t="str">
            <v>SAIDA P/ELETRODUTO EM PERFILADO 3/4" GE</v>
          </cell>
          <cell r="C1368" t="str">
            <v>UN</v>
          </cell>
          <cell r="D1368">
            <v>2.2799999999999998</v>
          </cell>
        </row>
        <row r="1369">
          <cell r="A1369" t="str">
            <v>09.85.00</v>
          </cell>
          <cell r="B1369" t="str">
            <v>REATORES</v>
          </cell>
        </row>
        <row r="1370">
          <cell r="A1370" t="str">
            <v>09.85.10</v>
          </cell>
          <cell r="B1370" t="str">
            <v>REATOR P/ LÂMPADA VAPOR METÁLICO - 70W/ 220V</v>
          </cell>
          <cell r="C1370" t="str">
            <v>UN</v>
          </cell>
          <cell r="D1370">
            <v>47.55</v>
          </cell>
        </row>
        <row r="1371">
          <cell r="A1371" t="str">
            <v>09.85.12</v>
          </cell>
          <cell r="B1371" t="str">
            <v>REATOR PARA LÂMPADA VAPOR METÁLICO - 150W/ 220V</v>
          </cell>
          <cell r="C1371" t="str">
            <v>UN</v>
          </cell>
          <cell r="D1371">
            <v>61.32</v>
          </cell>
        </row>
        <row r="1372">
          <cell r="A1372" t="str">
            <v>09.85.13</v>
          </cell>
          <cell r="B1372" t="str">
            <v>REATOR DE LÂMPADA VAPOR METÁLICO - 250W/ 220V</v>
          </cell>
          <cell r="C1372" t="str">
            <v>UN</v>
          </cell>
          <cell r="D1372">
            <v>67</v>
          </cell>
        </row>
        <row r="1373">
          <cell r="A1373" t="str">
            <v>09.85.14</v>
          </cell>
          <cell r="B1373" t="str">
            <v>REATOR PARA LÂMPADA VAPOR METÁLICO - 400W/ 220V</v>
          </cell>
          <cell r="C1373" t="str">
            <v>UN</v>
          </cell>
          <cell r="D1373">
            <v>79.06</v>
          </cell>
        </row>
        <row r="1374">
          <cell r="A1374" t="str">
            <v>09.85.30</v>
          </cell>
          <cell r="B1374" t="str">
            <v>REATOR ELETRÔNICO FLUORESCENTE SIMPLES AFP - 1X16 W - 127 V</v>
          </cell>
          <cell r="C1374" t="str">
            <v>UN</v>
          </cell>
          <cell r="D1374">
            <v>37.01</v>
          </cell>
        </row>
        <row r="1375">
          <cell r="A1375" t="str">
            <v>09.85.31</v>
          </cell>
          <cell r="B1375" t="str">
            <v>REATOR ELETRÔNICO FLUORESCENTE SIMPLES AFP - 1X32 W - 127 V</v>
          </cell>
          <cell r="C1375" t="str">
            <v>UN</v>
          </cell>
          <cell r="D1375">
            <v>28.96</v>
          </cell>
        </row>
        <row r="1376">
          <cell r="A1376" t="str">
            <v>09.85.32</v>
          </cell>
          <cell r="B1376" t="str">
            <v>REATOR ELETRÔNICO FLUORESCENTE DUPLO AFP - 2X16 W - 127 V</v>
          </cell>
          <cell r="C1376" t="str">
            <v>UN</v>
          </cell>
          <cell r="D1376">
            <v>46.79</v>
          </cell>
        </row>
        <row r="1377">
          <cell r="A1377" t="str">
            <v>09.85.33</v>
          </cell>
          <cell r="B1377" t="str">
            <v>REATOR ELETRÔNICO FLUORESCENTE DUPLO AFP - 2X32 W - 127 V</v>
          </cell>
          <cell r="C1377" t="str">
            <v>UN</v>
          </cell>
          <cell r="D1377">
            <v>47.13</v>
          </cell>
        </row>
        <row r="1378">
          <cell r="A1378" t="str">
            <v>09.85.34</v>
          </cell>
          <cell r="B1378" t="str">
            <v>REATOR ELETRÔNICO FLUORESCENTE SIMPLES AFP - 1X16W - 220V</v>
          </cell>
          <cell r="C1378" t="str">
            <v>UN</v>
          </cell>
          <cell r="D1378">
            <v>40</v>
          </cell>
        </row>
        <row r="1379">
          <cell r="A1379" t="str">
            <v>09.85.35</v>
          </cell>
          <cell r="B1379" t="str">
            <v>REATOR ELETRÔNICO FLUORESCENTE SIMPLES AFP - 1X32 W - 220 V</v>
          </cell>
          <cell r="C1379" t="str">
            <v>UN</v>
          </cell>
          <cell r="D1379">
            <v>29.16</v>
          </cell>
        </row>
        <row r="1380">
          <cell r="A1380" t="str">
            <v>09.85.36</v>
          </cell>
          <cell r="B1380" t="str">
            <v>REATOR ELETRÔNICO FLUORESCENTE DUPLO AFP - 2X16 W - 220 V</v>
          </cell>
          <cell r="C1380" t="str">
            <v>UN</v>
          </cell>
          <cell r="D1380">
            <v>48.95</v>
          </cell>
        </row>
        <row r="1381">
          <cell r="A1381" t="str">
            <v>09.85.37</v>
          </cell>
          <cell r="B1381" t="str">
            <v>REATOR ELETRÔNICO FLUORESCENTE DUPLO AFP - 2X32 W - 220 V</v>
          </cell>
          <cell r="C1381" t="str">
            <v>UN</v>
          </cell>
          <cell r="D1381">
            <v>48.69</v>
          </cell>
        </row>
        <row r="1382">
          <cell r="A1382" t="str">
            <v>09.85.60</v>
          </cell>
          <cell r="B1382" t="str">
            <v>LÂMPADA VAPOR METÁLICO - 70W</v>
          </cell>
          <cell r="C1382" t="str">
            <v>UN</v>
          </cell>
          <cell r="D1382">
            <v>49.56</v>
          </cell>
        </row>
        <row r="1383">
          <cell r="A1383" t="str">
            <v>09.85.61</v>
          </cell>
          <cell r="B1383" t="str">
            <v>LÂMPADA VAPOR METÁLICO - 150W</v>
          </cell>
          <cell r="C1383" t="str">
            <v>UN</v>
          </cell>
          <cell r="D1383">
            <v>56.51</v>
          </cell>
        </row>
        <row r="1384">
          <cell r="A1384" t="str">
            <v>09.85.62</v>
          </cell>
          <cell r="B1384" t="str">
            <v>LÂMPADA VAPOR METÁLICO - 250W</v>
          </cell>
          <cell r="C1384" t="str">
            <v>UN</v>
          </cell>
          <cell r="D1384">
            <v>59.62</v>
          </cell>
        </row>
        <row r="1385">
          <cell r="A1385" t="str">
            <v>09.85.63</v>
          </cell>
          <cell r="B1385" t="str">
            <v>LÂMPADA VAPOR METÁLICO</v>
          </cell>
          <cell r="C1385" t="str">
            <v>UN</v>
          </cell>
          <cell r="D1385">
            <v>63.6</v>
          </cell>
        </row>
        <row r="1386">
          <cell r="A1386" t="str">
            <v>09.85.70</v>
          </cell>
          <cell r="B1386" t="str">
            <v>LÂMPADA FLUORESCENTE COMPACTA 15W - 220V</v>
          </cell>
          <cell r="C1386" t="str">
            <v>UN</v>
          </cell>
          <cell r="D1386">
            <v>9.25</v>
          </cell>
        </row>
        <row r="1387">
          <cell r="A1387" t="str">
            <v>09.85.73</v>
          </cell>
          <cell r="B1387" t="str">
            <v>LÂMPADA COMPACTA MINI-FLUORESCENTE C/ REATOR E SOQUETE INCORPORADOS - 25W</v>
          </cell>
          <cell r="C1387" t="str">
            <v>UN</v>
          </cell>
          <cell r="D1387">
            <v>9.18</v>
          </cell>
        </row>
        <row r="1388">
          <cell r="A1388" t="str">
            <v>09.85.80</v>
          </cell>
          <cell r="B1388" t="str">
            <v>LÂMPADA FLUORESCENTE 16 W</v>
          </cell>
          <cell r="C1388" t="str">
            <v>UN</v>
          </cell>
          <cell r="D1388">
            <v>4.41</v>
          </cell>
        </row>
        <row r="1389">
          <cell r="A1389" t="str">
            <v>09.85.81</v>
          </cell>
          <cell r="B1389" t="str">
            <v>LÂMPADA FLUORESCENTE 32 W</v>
          </cell>
          <cell r="C1389" t="str">
            <v>UN</v>
          </cell>
          <cell r="D1389">
            <v>4.3499999999999996</v>
          </cell>
        </row>
        <row r="1390">
          <cell r="A1390" t="str">
            <v>09.86.00</v>
          </cell>
          <cell r="B1390" t="str">
            <v>TOMADAS</v>
          </cell>
        </row>
        <row r="1391">
          <cell r="A1391" t="str">
            <v>09.86.10</v>
          </cell>
          <cell r="B1391" t="str">
            <v>TOMADA RJ 45 PARA INFORMÁTICA COM PLACA</v>
          </cell>
          <cell r="C1391" t="str">
            <v>UN</v>
          </cell>
          <cell r="D1391">
            <v>24.23</v>
          </cell>
        </row>
        <row r="1392">
          <cell r="A1392" t="str">
            <v>10.00.00</v>
          </cell>
          <cell r="B1392" t="str">
            <v>INST.HIDRO-SANITARIAS</v>
          </cell>
        </row>
        <row r="1393">
          <cell r="A1393" t="str">
            <v>10.01.00</v>
          </cell>
          <cell r="B1393" t="str">
            <v>ALIMENTACAO PREDIAL DE AGUA E GAS</v>
          </cell>
        </row>
        <row r="1394">
          <cell r="A1394" t="str">
            <v>10.01.01</v>
          </cell>
          <cell r="B1394" t="str">
            <v>CAVALETE DE ENTRADA - 3/4"</v>
          </cell>
          <cell r="C1394" t="str">
            <v>UN</v>
          </cell>
          <cell r="D1394">
            <v>93.77</v>
          </cell>
        </row>
        <row r="1395">
          <cell r="A1395" t="str">
            <v>10.01.02</v>
          </cell>
          <cell r="B1395" t="str">
            <v>CAVALETE DE ENTRADA - 1"</v>
          </cell>
          <cell r="C1395" t="str">
            <v>UN</v>
          </cell>
          <cell r="D1395">
            <v>109.04</v>
          </cell>
        </row>
        <row r="1396">
          <cell r="A1396" t="str">
            <v>10.01.04</v>
          </cell>
          <cell r="B1396" t="str">
            <v>CAVALETE DE ENTRADA - 1 1/2"</v>
          </cell>
          <cell r="C1396" t="str">
            <v>UN</v>
          </cell>
          <cell r="D1396">
            <v>148.34</v>
          </cell>
        </row>
        <row r="1397">
          <cell r="A1397" t="str">
            <v>10.01.15</v>
          </cell>
          <cell r="B1397" t="str">
            <v>HV.01-ABRIGO P/CAVALETE DE ENTR. D=19MM OU 25MM EM BL.DE CONCR.AP.</v>
          </cell>
          <cell r="C1397" t="str">
            <v>UN</v>
          </cell>
          <cell r="D1397">
            <v>128.41999999999999</v>
          </cell>
        </row>
        <row r="1398">
          <cell r="A1398" t="str">
            <v>10.01.16</v>
          </cell>
          <cell r="B1398" t="str">
            <v>HV.02-ABRIGO P/CAVALETE DE ENTR. D=32MM OU 50MM EM BL.DE CONCR.AP.</v>
          </cell>
          <cell r="C1398" t="str">
            <v>UN</v>
          </cell>
          <cell r="D1398">
            <v>291.54000000000002</v>
          </cell>
        </row>
        <row r="1399">
          <cell r="A1399" t="str">
            <v>10.01.17</v>
          </cell>
          <cell r="B1399" t="str">
            <v>HV.05-ABRIGO P/CAVALETE DE ENTR. D=3/4" OU 1" EM TIJOLO APARENTE</v>
          </cell>
          <cell r="C1399" t="str">
            <v>UN</v>
          </cell>
          <cell r="D1399">
            <v>128.72999999999999</v>
          </cell>
        </row>
        <row r="1400">
          <cell r="A1400" t="str">
            <v>10.01.18</v>
          </cell>
          <cell r="B1400" t="str">
            <v>HV.06-ABRIGO P/CAVALETE ENTR.,D=1 1/4",D=1 1/2"OU 2" EM TIJOLO AP.</v>
          </cell>
          <cell r="C1400" t="str">
            <v>UN</v>
          </cell>
          <cell r="D1400">
            <v>314.41000000000003</v>
          </cell>
        </row>
        <row r="1401">
          <cell r="A1401" t="str">
            <v>10.01.19</v>
          </cell>
          <cell r="B1401" t="str">
            <v>HV.09-ABRIGO P/CAVALETE ENTR.,D=3/4" OU 1" EM ALVENARIA REVESTIDA</v>
          </cell>
          <cell r="C1401" t="str">
            <v>UN</v>
          </cell>
          <cell r="D1401">
            <v>148.88999999999999</v>
          </cell>
        </row>
        <row r="1402">
          <cell r="A1402" t="str">
            <v>10.01.20</v>
          </cell>
          <cell r="B1402" t="str">
            <v>HV.10-ABRIGO P/CAVALETE ENTR.,D=1 1/4", D=1 1/2"OU 2" EM ALV.REVEST.</v>
          </cell>
          <cell r="C1402" t="str">
            <v>UN</v>
          </cell>
          <cell r="D1402">
            <v>361.73</v>
          </cell>
        </row>
        <row r="1403">
          <cell r="A1403" t="str">
            <v>10.01.21</v>
          </cell>
          <cell r="B1403" t="str">
            <v>TUBO DE ACO GALVANIZADO,CLASSE LEVE I (LINHA AGUA) - 3/4"</v>
          </cell>
          <cell r="C1403" t="str">
            <v>M</v>
          </cell>
          <cell r="D1403">
            <v>20.89</v>
          </cell>
        </row>
        <row r="1404">
          <cell r="A1404" t="str">
            <v>10.01.22</v>
          </cell>
          <cell r="B1404" t="str">
            <v>TUBO DE ACO GALVANIZADO,CLASSE LEVE I (LINHA AGUA) - 1"</v>
          </cell>
          <cell r="C1404" t="str">
            <v>M</v>
          </cell>
          <cell r="D1404">
            <v>29.17</v>
          </cell>
        </row>
        <row r="1405">
          <cell r="A1405" t="str">
            <v>10.01.24</v>
          </cell>
          <cell r="B1405" t="str">
            <v>TUBO DE ACO GALVANIZADO,CLASSE LEVE I (LINHA AGUA) - 1 1/2"</v>
          </cell>
          <cell r="C1405" t="str">
            <v>M</v>
          </cell>
          <cell r="D1405">
            <v>42</v>
          </cell>
        </row>
        <row r="1406">
          <cell r="A1406" t="str">
            <v>10.01.95</v>
          </cell>
          <cell r="B1406" t="str">
            <v>PROTECAO ANTICORROSIVA PARA TUBULACAO ENTERRADA</v>
          </cell>
          <cell r="C1406" t="str">
            <v>M</v>
          </cell>
          <cell r="D1406">
            <v>1.53</v>
          </cell>
        </row>
        <row r="1407">
          <cell r="A1407" t="str">
            <v>10.01.98</v>
          </cell>
          <cell r="B1407" t="str">
            <v>ENVELOPAMENTO DE TUBULACAO ENTERRADA,COM CONCRETO</v>
          </cell>
          <cell r="C1407" t="str">
            <v>M</v>
          </cell>
          <cell r="D1407">
            <v>10.9</v>
          </cell>
        </row>
        <row r="1408">
          <cell r="A1408" t="str">
            <v>10.02.00</v>
          </cell>
          <cell r="B1408" t="str">
            <v>RESERVACAO DE AGUA</v>
          </cell>
        </row>
        <row r="1409">
          <cell r="A1409" t="str">
            <v>10.02.09</v>
          </cell>
          <cell r="B1409" t="str">
            <v>RESERVATORIO DE FIBRA DE VIDRO - CAPACIDADE 1000L</v>
          </cell>
          <cell r="C1409" t="str">
            <v>UN</v>
          </cell>
          <cell r="D1409">
            <v>430.64</v>
          </cell>
        </row>
        <row r="1410">
          <cell r="A1410" t="str">
            <v>10.02.10</v>
          </cell>
          <cell r="B1410" t="str">
            <v>CX D'AGUA DE FIBRA DE VIDRO - 1500 LITROS</v>
          </cell>
          <cell r="C1410" t="str">
            <v>UN</v>
          </cell>
          <cell r="D1410">
            <v>515.77</v>
          </cell>
        </row>
        <row r="1411">
          <cell r="A1411" t="str">
            <v>10.02.12</v>
          </cell>
          <cell r="B1411" t="str">
            <v>CAIXA D AGUA DE POLIPROPILENO 500 LITROS</v>
          </cell>
          <cell r="C1411" t="str">
            <v>UN</v>
          </cell>
          <cell r="D1411">
            <v>405.9</v>
          </cell>
        </row>
        <row r="1412">
          <cell r="A1412" t="str">
            <v>10.02.13</v>
          </cell>
          <cell r="B1412" t="str">
            <v>CX D AGUA DE POLIPROPILENO 1000 LITROS</v>
          </cell>
          <cell r="C1412" t="str">
            <v>UN</v>
          </cell>
          <cell r="D1412">
            <v>536.80999999999995</v>
          </cell>
        </row>
        <row r="1413">
          <cell r="A1413" t="str">
            <v>10.02.20</v>
          </cell>
          <cell r="B1413" t="str">
            <v>CX D'AGUA EM ANEIS C.A.C/ESC/AL. GUARDA CORPO H=8,00M C=30M3</v>
          </cell>
          <cell r="C1413" t="str">
            <v>UN</v>
          </cell>
          <cell r="D1413">
            <v>27991.33</v>
          </cell>
        </row>
        <row r="1414">
          <cell r="A1414" t="str">
            <v>10.02.21</v>
          </cell>
          <cell r="B1414" t="str">
            <v>CX D'AGUA EM ANEIS C.A.C/ESC/AL. GUARDA CORPO H=16M CI=15M3 CS=19M3</v>
          </cell>
          <cell r="C1414" t="str">
            <v>UN</v>
          </cell>
          <cell r="D1414">
            <v>31345.15</v>
          </cell>
        </row>
        <row r="1415">
          <cell r="A1415" t="str">
            <v>10.02.22</v>
          </cell>
          <cell r="B1415" t="str">
            <v>CX D'AGUA EM ANEIS C.A.C/ESC/AL. GUARDA CORPO H=17M CI=16M3 CS 16M3</v>
          </cell>
          <cell r="C1415" t="str">
            <v>UN</v>
          </cell>
          <cell r="D1415">
            <v>31145.15</v>
          </cell>
        </row>
        <row r="1416">
          <cell r="A1416" t="str">
            <v>10.02.23</v>
          </cell>
          <cell r="B1416" t="str">
            <v>CX D'AGUA EM ANEIS C.A.C/ESC/AL. GUARDA CORPO H=18M CI=24M3 CS=24M3</v>
          </cell>
          <cell r="C1416" t="str">
            <v>UN</v>
          </cell>
          <cell r="D1416">
            <v>42680.53</v>
          </cell>
        </row>
        <row r="1417">
          <cell r="A1417" t="str">
            <v>10.02.24</v>
          </cell>
          <cell r="B1417" t="str">
            <v>CX D'AGUA EM ANEIS C.A.C/ESC.AL. GUARDA CORPO H=16M CI=20M3 CS=20M3</v>
          </cell>
          <cell r="C1417" t="str">
            <v>UN</v>
          </cell>
          <cell r="D1417">
            <v>32613.87</v>
          </cell>
        </row>
        <row r="1418">
          <cell r="A1418" t="str">
            <v>10.02.25</v>
          </cell>
          <cell r="B1418" t="str">
            <v>CX D'AGUA EM ANEIS C.A.C/ESC.AL. G.CORPO H=19,50M CI=32M3 CS=22M3</v>
          </cell>
          <cell r="C1418" t="str">
            <v>UN</v>
          </cell>
          <cell r="D1418">
            <v>45993.97</v>
          </cell>
        </row>
        <row r="1419">
          <cell r="A1419" t="str">
            <v>10.02.26</v>
          </cell>
          <cell r="B1419" t="str">
            <v>CX D'AGUA EM ANEIS C.A.C/ESC AL. GUARDA CORPO H=16M CI=14M3 CS=14M3</v>
          </cell>
          <cell r="C1419" t="str">
            <v>UN</v>
          </cell>
          <cell r="D1419">
            <v>29023.3</v>
          </cell>
        </row>
        <row r="1420">
          <cell r="A1420" t="str">
            <v>10.02.27</v>
          </cell>
          <cell r="B1420" t="str">
            <v>CX D'AGUA EM ANEIS C.A.C/ESC.AL. GUARDA CORPO H=16M CI=16M3 CS=22M3</v>
          </cell>
          <cell r="C1420" t="str">
            <v>UN</v>
          </cell>
          <cell r="D1420">
            <v>38080.53</v>
          </cell>
        </row>
        <row r="1421">
          <cell r="A1421" t="str">
            <v>10.02.28</v>
          </cell>
          <cell r="B1421" t="str">
            <v>CX.D`AGUA EM ANEIS C.A.C/ESC AL. GUARDA CORPO H=12M CI=10M3 CS=10M3</v>
          </cell>
          <cell r="C1421" t="str">
            <v>UN</v>
          </cell>
          <cell r="D1421">
            <v>21257.84</v>
          </cell>
        </row>
        <row r="1422">
          <cell r="A1422" t="str">
            <v>10.02.51</v>
          </cell>
          <cell r="B1422" t="str">
            <v>TUBO DE ACO GALVANIZADO,CLASSE LEVE I (LINHA AGUA) - 3/4"</v>
          </cell>
          <cell r="C1422" t="str">
            <v>M</v>
          </cell>
          <cell r="D1422">
            <v>22.19</v>
          </cell>
        </row>
        <row r="1423">
          <cell r="A1423" t="str">
            <v>10.02.52</v>
          </cell>
          <cell r="B1423" t="str">
            <v>TUBO DE ACO GALVANIZADO,CLASSE LEVE I (LINHA AGUA) - 1"</v>
          </cell>
          <cell r="C1423" t="str">
            <v>M</v>
          </cell>
          <cell r="D1423">
            <v>30.1</v>
          </cell>
        </row>
        <row r="1424">
          <cell r="A1424" t="str">
            <v>10.02.54</v>
          </cell>
          <cell r="B1424" t="str">
            <v>TUBO DE ACO GALVANIZADO,CLASSE LEVE I (LINHA AGUA) - 1 1/2"</v>
          </cell>
          <cell r="C1424" t="str">
            <v>M</v>
          </cell>
          <cell r="D1424">
            <v>42</v>
          </cell>
        </row>
        <row r="1425">
          <cell r="A1425" t="str">
            <v>10.02.55</v>
          </cell>
          <cell r="B1425" t="str">
            <v>TUBO DE ACO GALVANIZADO,CLASSE LEVE I (LINHA AGUA) - 2"</v>
          </cell>
          <cell r="C1425" t="str">
            <v>M</v>
          </cell>
          <cell r="D1425">
            <v>50.63</v>
          </cell>
        </row>
        <row r="1426">
          <cell r="A1426" t="str">
            <v>10.02.61</v>
          </cell>
          <cell r="B1426" t="str">
            <v>TUBO DE PVC RIGIDO,SOLDAVEL (LINHA AGUA) - 25MM (3/4")</v>
          </cell>
          <cell r="C1426" t="str">
            <v>M</v>
          </cell>
          <cell r="D1426">
            <v>8.35</v>
          </cell>
        </row>
        <row r="1427">
          <cell r="A1427" t="str">
            <v>10.02.62</v>
          </cell>
          <cell r="B1427" t="str">
            <v>TUBO DE PVC RIGIDO,SOLDAVEL (LINHA AGUA) - 32MM (1")</v>
          </cell>
          <cell r="C1427" t="str">
            <v>M</v>
          </cell>
          <cell r="D1427">
            <v>11.18</v>
          </cell>
        </row>
        <row r="1428">
          <cell r="A1428" t="str">
            <v>10.02.64</v>
          </cell>
          <cell r="B1428" t="str">
            <v>TUBO DE PVC RIGIDO,SOLDAVEL (LINHA AGUA) - 50MM (1 1/2")</v>
          </cell>
          <cell r="C1428" t="str">
            <v>M</v>
          </cell>
          <cell r="D1428">
            <v>16.52</v>
          </cell>
        </row>
        <row r="1429">
          <cell r="A1429" t="str">
            <v>10.02.65</v>
          </cell>
          <cell r="B1429" t="str">
            <v>TUBO DE PVC RIGIDO,SOLDAVEL (LINHA AGUA) - 60MM (2")</v>
          </cell>
          <cell r="C1429" t="str">
            <v>M</v>
          </cell>
          <cell r="D1429">
            <v>22.07</v>
          </cell>
        </row>
        <row r="1430">
          <cell r="A1430" t="str">
            <v>10.02.81</v>
          </cell>
          <cell r="B1430" t="str">
            <v>REGISTRO DE GAVETA,METAL AMARELO - 3/4"</v>
          </cell>
          <cell r="C1430" t="str">
            <v>UN</v>
          </cell>
          <cell r="D1430">
            <v>28.28</v>
          </cell>
        </row>
        <row r="1431">
          <cell r="A1431" t="str">
            <v>10.02.82</v>
          </cell>
          <cell r="B1431" t="str">
            <v>REGISTRO DE GAVETA,METAL AMARELO - 1"</v>
          </cell>
          <cell r="C1431" t="str">
            <v>UN</v>
          </cell>
          <cell r="D1431">
            <v>37.17</v>
          </cell>
        </row>
        <row r="1432">
          <cell r="A1432" t="str">
            <v>10.02.84</v>
          </cell>
          <cell r="B1432" t="str">
            <v>REGISTRO DE GAVETA,METAL AMARELO - 1 1/2"</v>
          </cell>
          <cell r="C1432" t="str">
            <v>UN</v>
          </cell>
          <cell r="D1432">
            <v>59.89</v>
          </cell>
        </row>
        <row r="1433">
          <cell r="A1433" t="str">
            <v>10.02.85</v>
          </cell>
          <cell r="B1433" t="str">
            <v>REGISTRO DE GAVETA,METAL AMARELO - 2"</v>
          </cell>
          <cell r="C1433" t="str">
            <v>UN</v>
          </cell>
          <cell r="D1433">
            <v>81.84</v>
          </cell>
        </row>
        <row r="1434">
          <cell r="A1434" t="str">
            <v>10.02.91</v>
          </cell>
          <cell r="B1434" t="str">
            <v>TORNEIRA DE BOIA,DE COBRE - 3/4"</v>
          </cell>
          <cell r="C1434" t="str">
            <v>UN</v>
          </cell>
          <cell r="D1434">
            <v>31.19</v>
          </cell>
        </row>
        <row r="1435">
          <cell r="A1435" t="str">
            <v>10.02.92</v>
          </cell>
          <cell r="B1435" t="str">
            <v>TORNEIRA DE BOIA,DE COBRE - 1"</v>
          </cell>
          <cell r="C1435" t="str">
            <v>UN</v>
          </cell>
          <cell r="D1435">
            <v>45.79</v>
          </cell>
        </row>
        <row r="1436">
          <cell r="A1436" t="str">
            <v>10.02.94</v>
          </cell>
          <cell r="B1436" t="str">
            <v>TORNEIRA DE BOIA,DE COBRE - 1 1/2"</v>
          </cell>
          <cell r="C1436" t="str">
            <v>UN</v>
          </cell>
          <cell r="D1436">
            <v>68.03</v>
          </cell>
        </row>
        <row r="1437">
          <cell r="A1437" t="str">
            <v>10.02.95</v>
          </cell>
          <cell r="B1437" t="str">
            <v>TORNEIRA DE BOIA,DE COBRE - 2"</v>
          </cell>
          <cell r="C1437" t="str">
            <v>UN</v>
          </cell>
          <cell r="D1437">
            <v>92.31</v>
          </cell>
        </row>
        <row r="1438">
          <cell r="A1438" t="str">
            <v>10.03.00</v>
          </cell>
          <cell r="B1438" t="str">
            <v>INSTALACAO ELEVATORIA</v>
          </cell>
        </row>
        <row r="1439">
          <cell r="A1439" t="str">
            <v>10.03.03</v>
          </cell>
          <cell r="B1439" t="str">
            <v>CONJUNTO MOTOR-BOMBA - ATE 1/2 HP</v>
          </cell>
          <cell r="C1439" t="str">
            <v>UN</v>
          </cell>
          <cell r="D1439">
            <v>476.78</v>
          </cell>
        </row>
        <row r="1440">
          <cell r="A1440" t="str">
            <v>10.03.04</v>
          </cell>
          <cell r="B1440" t="str">
            <v>CONJUNTO MOTOR-BOMBA - ATE 3/4 HP</v>
          </cell>
          <cell r="C1440" t="str">
            <v>UN</v>
          </cell>
          <cell r="D1440">
            <v>575.58000000000004</v>
          </cell>
        </row>
        <row r="1441">
          <cell r="A1441" t="str">
            <v>10.03.05</v>
          </cell>
          <cell r="B1441" t="str">
            <v>CONJUNTO MOTOR-BOMBA - ATE 1 HP</v>
          </cell>
          <cell r="C1441" t="str">
            <v>UN</v>
          </cell>
          <cell r="D1441">
            <v>601.23</v>
          </cell>
        </row>
        <row r="1442">
          <cell r="A1442" t="str">
            <v>10.03.06</v>
          </cell>
          <cell r="B1442" t="str">
            <v>CONJUNTO MOTOR-BOMBA - ATE 2 HP</v>
          </cell>
          <cell r="C1442" t="str">
            <v>UN</v>
          </cell>
          <cell r="D1442">
            <v>778.8</v>
          </cell>
        </row>
        <row r="1443">
          <cell r="A1443" t="str">
            <v>10.03.07</v>
          </cell>
          <cell r="B1443" t="str">
            <v>CONJUNTO MOTOR-BOMBA - ATE 3 HP</v>
          </cell>
          <cell r="C1443" t="str">
            <v>UN</v>
          </cell>
          <cell r="D1443">
            <v>801.28</v>
          </cell>
        </row>
        <row r="1444">
          <cell r="A1444" t="str">
            <v>10.03.08</v>
          </cell>
          <cell r="B1444" t="str">
            <v>CONJUNTO MOTOR-BOMBA - ATE 4 HP</v>
          </cell>
          <cell r="C1444" t="str">
            <v>UN</v>
          </cell>
          <cell r="D1444">
            <v>848.88</v>
          </cell>
        </row>
        <row r="1445">
          <cell r="A1445" t="str">
            <v>10.03.09</v>
          </cell>
          <cell r="B1445" t="str">
            <v>CONJUNTO MOTOR-BOMBA - ATE 5 HP</v>
          </cell>
          <cell r="C1445" t="str">
            <v>UN</v>
          </cell>
          <cell r="D1445">
            <v>1464.72</v>
          </cell>
        </row>
        <row r="1446">
          <cell r="A1446" t="str">
            <v>10.03.42</v>
          </cell>
          <cell r="B1446" t="str">
            <v>TUBO DE ACO-CARBONO GALVANIZADO,CL.MEDIA (DIN2440) - 1" (RECALQUE)</v>
          </cell>
          <cell r="C1446" t="str">
            <v>M</v>
          </cell>
          <cell r="D1446">
            <v>33.15</v>
          </cell>
        </row>
        <row r="1447">
          <cell r="A1447" t="str">
            <v>10.03.44</v>
          </cell>
          <cell r="B1447" t="str">
            <v>TUBO DE ACO-CARBONO GALVANIZADO,CL.MEDIA (DIN2440) - 1 1/2" (SUCCAO)</v>
          </cell>
          <cell r="C1447" t="str">
            <v>M</v>
          </cell>
          <cell r="D1447">
            <v>44.1</v>
          </cell>
        </row>
        <row r="1448">
          <cell r="A1448" t="str">
            <v>10.03.52</v>
          </cell>
          <cell r="B1448" t="str">
            <v>REGISTRO DE GAVETA,METAL AMARELO - 1"</v>
          </cell>
          <cell r="C1448" t="str">
            <v>UN</v>
          </cell>
          <cell r="D1448">
            <v>37.17</v>
          </cell>
        </row>
        <row r="1449">
          <cell r="A1449" t="str">
            <v>10.03.54</v>
          </cell>
          <cell r="B1449" t="str">
            <v>REGISTRO DE GAVETA,METAL AMARELO - 1 1/2"</v>
          </cell>
          <cell r="C1449" t="str">
            <v>UN</v>
          </cell>
          <cell r="D1449">
            <v>59.89</v>
          </cell>
        </row>
        <row r="1450">
          <cell r="A1450" t="str">
            <v>10.03.62</v>
          </cell>
          <cell r="B1450" t="str">
            <v>VALVULA DE RETENCAO HORIZONTAL - 1"</v>
          </cell>
          <cell r="C1450" t="str">
            <v>UN</v>
          </cell>
          <cell r="D1450">
            <v>52.17</v>
          </cell>
        </row>
        <row r="1451">
          <cell r="A1451" t="str">
            <v>10.03.64</v>
          </cell>
          <cell r="B1451" t="str">
            <v>VALVULA DE RETENCAO HORIZONTAL - 1 1/2"</v>
          </cell>
          <cell r="C1451" t="str">
            <v>UN</v>
          </cell>
          <cell r="D1451">
            <v>80.12</v>
          </cell>
        </row>
        <row r="1452">
          <cell r="A1452" t="str">
            <v>10.03.65</v>
          </cell>
          <cell r="B1452" t="str">
            <v>VALVULA DE RETENCAO HORIZONTAL - 2"</v>
          </cell>
          <cell r="C1452" t="str">
            <v>UN</v>
          </cell>
          <cell r="D1452">
            <v>104.55</v>
          </cell>
        </row>
        <row r="1453">
          <cell r="A1453" t="str">
            <v>10.03.66</v>
          </cell>
          <cell r="B1453" t="str">
            <v>VALVULA DE RETENCAO HORIZONTAL - 2 1/2"</v>
          </cell>
          <cell r="C1453" t="str">
            <v>UN</v>
          </cell>
          <cell r="D1453">
            <v>162.35</v>
          </cell>
        </row>
        <row r="1454">
          <cell r="A1454" t="str">
            <v>10.03.67</v>
          </cell>
          <cell r="B1454" t="str">
            <v>VALVULA DE RETENCAO HORIZONTAL - 3"</v>
          </cell>
          <cell r="C1454" t="str">
            <v>UN</v>
          </cell>
          <cell r="D1454">
            <v>194.39</v>
          </cell>
        </row>
        <row r="1455">
          <cell r="A1455" t="str">
            <v>10.03.68</v>
          </cell>
          <cell r="B1455" t="str">
            <v>VALVULA DE RETENCAO HORIZONTAL - 4"</v>
          </cell>
          <cell r="C1455" t="str">
            <v>UN</v>
          </cell>
          <cell r="D1455">
            <v>354.4</v>
          </cell>
        </row>
        <row r="1456">
          <cell r="A1456" t="str">
            <v>10.03.72</v>
          </cell>
          <cell r="B1456" t="str">
            <v>VALVULA DE RETENCAO VERTICAL - 1"</v>
          </cell>
          <cell r="C1456" t="str">
            <v>UN</v>
          </cell>
          <cell r="D1456">
            <v>46.27</v>
          </cell>
        </row>
        <row r="1457">
          <cell r="A1457" t="str">
            <v>10.03.73</v>
          </cell>
          <cell r="B1457" t="str">
            <v>VALVULA DE RETENCAO VERTICAL - 1 1/4"</v>
          </cell>
          <cell r="C1457" t="str">
            <v>UN</v>
          </cell>
          <cell r="D1457">
            <v>56.55</v>
          </cell>
        </row>
        <row r="1458">
          <cell r="A1458" t="str">
            <v>10.03.74</v>
          </cell>
          <cell r="B1458" t="str">
            <v>VALVULA DE RETENCAO VERTICAL - 1 1/2"</v>
          </cell>
          <cell r="C1458" t="str">
            <v>UN</v>
          </cell>
          <cell r="D1458">
            <v>62.32</v>
          </cell>
        </row>
        <row r="1459">
          <cell r="A1459" t="str">
            <v>10.03.75</v>
          </cell>
          <cell r="B1459" t="str">
            <v>VALVULA DE RETENCAO VERTICAL - 2"</v>
          </cell>
          <cell r="C1459" t="str">
            <v>UN</v>
          </cell>
          <cell r="D1459">
            <v>81.23</v>
          </cell>
        </row>
        <row r="1460">
          <cell r="A1460" t="str">
            <v>10.03.76</v>
          </cell>
          <cell r="B1460" t="str">
            <v>VALVULA DE RETENCAO VERTICAL - 2 1/2"</v>
          </cell>
          <cell r="C1460" t="str">
            <v>UN</v>
          </cell>
          <cell r="D1460">
            <v>122.83</v>
          </cell>
        </row>
        <row r="1461">
          <cell r="A1461" t="str">
            <v>10.03.77</v>
          </cell>
          <cell r="B1461" t="str">
            <v>VALVULA DE RETENCAO VERTICAL - 3"</v>
          </cell>
          <cell r="C1461" t="str">
            <v>UN</v>
          </cell>
          <cell r="D1461">
            <v>167.19</v>
          </cell>
        </row>
        <row r="1462">
          <cell r="A1462" t="str">
            <v>10.03.78</v>
          </cell>
          <cell r="B1462" t="str">
            <v>VALVULA DE RETENCAO VERTICAL - 4"</v>
          </cell>
          <cell r="C1462" t="str">
            <v>UN</v>
          </cell>
          <cell r="D1462">
            <v>258.05</v>
          </cell>
        </row>
        <row r="1463">
          <cell r="A1463" t="str">
            <v>10.03.90</v>
          </cell>
          <cell r="B1463" t="str">
            <v>CHAVE DE BOIA</v>
          </cell>
          <cell r="C1463" t="str">
            <v>UN</v>
          </cell>
          <cell r="D1463">
            <v>28.31</v>
          </cell>
        </row>
        <row r="1464">
          <cell r="A1464" t="str">
            <v>10.04.00</v>
          </cell>
          <cell r="B1464" t="str">
            <v>REDE DE AGUA FRIA - TUBULACAO</v>
          </cell>
        </row>
        <row r="1465">
          <cell r="A1465" t="str">
            <v>10.04.02</v>
          </cell>
          <cell r="B1465" t="str">
            <v>TUBO DE ACO GALVANIZADO,CLASSE LEVE I (LINHA AGUA) - 3/4"</v>
          </cell>
          <cell r="C1465" t="str">
            <v>M</v>
          </cell>
          <cell r="D1465">
            <v>22.19</v>
          </cell>
        </row>
        <row r="1466">
          <cell r="A1466" t="str">
            <v>10.04.03</v>
          </cell>
          <cell r="B1466" t="str">
            <v>TUBO DE ACO GALVANIZADO,CLASSE LEVE I (LINHA AGUA) - 1"</v>
          </cell>
          <cell r="C1466" t="str">
            <v>M</v>
          </cell>
          <cell r="D1466">
            <v>30.1</v>
          </cell>
        </row>
        <row r="1467">
          <cell r="A1467" t="str">
            <v>10.04.04</v>
          </cell>
          <cell r="B1467" t="str">
            <v>TUBO DE ACO GALVANIZADO,CLASSE LEVE I (LINHA AGUA) - 1 1/4"</v>
          </cell>
          <cell r="C1467" t="str">
            <v>M</v>
          </cell>
          <cell r="D1467">
            <v>35.520000000000003</v>
          </cell>
        </row>
        <row r="1468">
          <cell r="A1468" t="str">
            <v>10.04.05</v>
          </cell>
          <cell r="B1468" t="str">
            <v>TUBO DE ACO GALVANIZADO,CLASSE LEVE I (LINHA AGUA) - 1 1/2"</v>
          </cell>
          <cell r="C1468" t="str">
            <v>M</v>
          </cell>
          <cell r="D1468">
            <v>42</v>
          </cell>
        </row>
        <row r="1469">
          <cell r="A1469" t="str">
            <v>10.04.06</v>
          </cell>
          <cell r="B1469" t="str">
            <v>TUBO DE ACO GALVANIZADO,CLASSE LEVE I (LINHA AGUA) - 2"</v>
          </cell>
          <cell r="C1469" t="str">
            <v>M</v>
          </cell>
          <cell r="D1469">
            <v>50.63</v>
          </cell>
        </row>
        <row r="1470">
          <cell r="A1470" t="str">
            <v>10.04.07</v>
          </cell>
          <cell r="B1470" t="str">
            <v>TUBO DE ACO GALVANIZADO,CLASSE LEVE I (LINHA AGUA) - 2 1/2"</v>
          </cell>
          <cell r="C1470" t="str">
            <v>M</v>
          </cell>
          <cell r="D1470">
            <v>64.7</v>
          </cell>
        </row>
        <row r="1471">
          <cell r="A1471" t="str">
            <v>10.04.08</v>
          </cell>
          <cell r="B1471" t="str">
            <v>TUBO DE ACO GALVANIZADO,CLASSE LEVE I (LINHA AGUA) - 3"</v>
          </cell>
          <cell r="C1471" t="str">
            <v>M</v>
          </cell>
          <cell r="D1471">
            <v>71.180000000000007</v>
          </cell>
        </row>
        <row r="1472">
          <cell r="A1472" t="str">
            <v>10.04.09</v>
          </cell>
          <cell r="B1472" t="str">
            <v>TUBO DE ACO GALVANIZADO,CLASSE LEVE I (LINHA AGUA) - 4"</v>
          </cell>
          <cell r="C1472" t="str">
            <v>M</v>
          </cell>
          <cell r="D1472">
            <v>95.95</v>
          </cell>
        </row>
        <row r="1473">
          <cell r="A1473" t="str">
            <v>10.04.62</v>
          </cell>
          <cell r="B1473" t="str">
            <v>TUBO DE PVC RIGIDO,SOLDAVEL (LINHA AGUA) - 25MM (3/4")</v>
          </cell>
          <cell r="C1473" t="str">
            <v>M</v>
          </cell>
          <cell r="D1473">
            <v>8.35</v>
          </cell>
        </row>
        <row r="1474">
          <cell r="A1474" t="str">
            <v>10.04.63</v>
          </cell>
          <cell r="B1474" t="str">
            <v>TUBO DE PVC RIGIDO,SOLDAVEL (LINHA AGUA) - 32MM (1")</v>
          </cell>
          <cell r="C1474" t="str">
            <v>M</v>
          </cell>
          <cell r="D1474">
            <v>11.18</v>
          </cell>
        </row>
        <row r="1475">
          <cell r="A1475" t="str">
            <v>10.04.64</v>
          </cell>
          <cell r="B1475" t="str">
            <v>TUBO DE PVC RIGIDO,SOLDAVEL (LINHA AGUA) - 40MM (1 1/4")</v>
          </cell>
          <cell r="C1475" t="str">
            <v>M</v>
          </cell>
          <cell r="D1475">
            <v>13.57</v>
          </cell>
        </row>
        <row r="1476">
          <cell r="A1476" t="str">
            <v>10.04.65</v>
          </cell>
          <cell r="B1476" t="str">
            <v>TUBO DE PVC RIGIDO,SOLDAVEL (LINHA AGUA) - 50MM (1 1/2")</v>
          </cell>
          <cell r="C1476" t="str">
            <v>M</v>
          </cell>
          <cell r="D1476">
            <v>16.52</v>
          </cell>
        </row>
        <row r="1477">
          <cell r="A1477" t="str">
            <v>10.04.66</v>
          </cell>
          <cell r="B1477" t="str">
            <v>TUBO DE PVC RIGIDO,SOLDAVEL (LINHA AGUA) - 60MM (2")</v>
          </cell>
          <cell r="C1477" t="str">
            <v>M</v>
          </cell>
          <cell r="D1477">
            <v>22.07</v>
          </cell>
        </row>
        <row r="1478">
          <cell r="A1478" t="str">
            <v>10.04.67</v>
          </cell>
          <cell r="B1478" t="str">
            <v>TUBO DE PVC RIGIDO,SOLDAVEL (LINHA AGUA) - 75MM (2 1/2")</v>
          </cell>
          <cell r="C1478" t="str">
            <v>M</v>
          </cell>
          <cell r="D1478">
            <v>31.78</v>
          </cell>
        </row>
        <row r="1479">
          <cell r="A1479" t="str">
            <v>10.04.68</v>
          </cell>
          <cell r="B1479" t="str">
            <v>TUBO DE PVC RIGIDO,SOLDAVEL (LINHA AGUA) - 85MM (3")</v>
          </cell>
          <cell r="C1479" t="str">
            <v>M</v>
          </cell>
          <cell r="D1479">
            <v>36.21</v>
          </cell>
        </row>
        <row r="1480">
          <cell r="A1480" t="str">
            <v>10.04.69</v>
          </cell>
          <cell r="B1480" t="str">
            <v>TUBO DE PVC RIGIDO,SOLDAVEL (LINHA AGUA) - 110MM (4")</v>
          </cell>
          <cell r="C1480" t="str">
            <v>M</v>
          </cell>
          <cell r="D1480">
            <v>50.99</v>
          </cell>
        </row>
        <row r="1481">
          <cell r="A1481" t="str">
            <v>10.04.98</v>
          </cell>
          <cell r="B1481" t="str">
            <v>ENVELOPAMENTO DE TUBULACAO ENTERRADA,COM CONCRETO</v>
          </cell>
          <cell r="C1481" t="str">
            <v>M</v>
          </cell>
          <cell r="D1481">
            <v>10.9</v>
          </cell>
        </row>
        <row r="1482">
          <cell r="A1482" t="str">
            <v>10.05.00</v>
          </cell>
          <cell r="B1482" t="str">
            <v>REDE DE AGUA FRIA - ACESSORIOS</v>
          </cell>
        </row>
        <row r="1483">
          <cell r="A1483" t="str">
            <v>10.05.02</v>
          </cell>
          <cell r="B1483" t="str">
            <v>REGISTRO DE GAVETA,METAL AMARELO - 3/4"</v>
          </cell>
          <cell r="C1483" t="str">
            <v>UN</v>
          </cell>
          <cell r="D1483">
            <v>28.28</v>
          </cell>
        </row>
        <row r="1484">
          <cell r="A1484" t="str">
            <v>10.05.03</v>
          </cell>
          <cell r="B1484" t="str">
            <v>REGISTRO DE GAVETA,METAL AMARELO - 1"</v>
          </cell>
          <cell r="C1484" t="str">
            <v>UN</v>
          </cell>
          <cell r="D1484">
            <v>37.17</v>
          </cell>
        </row>
        <row r="1485">
          <cell r="A1485" t="str">
            <v>10.05.04</v>
          </cell>
          <cell r="B1485" t="str">
            <v>REGISTRO DE GAVETA,METAL AMARELO - 1 1/4"</v>
          </cell>
          <cell r="C1485" t="str">
            <v>UN</v>
          </cell>
          <cell r="D1485">
            <v>56.57</v>
          </cell>
        </row>
        <row r="1486">
          <cell r="A1486" t="str">
            <v>10.05.05</v>
          </cell>
          <cell r="B1486" t="str">
            <v>REGISTRO DE GAVETA,METAL AMARELO - 1 1/2"</v>
          </cell>
          <cell r="C1486" t="str">
            <v>UN</v>
          </cell>
          <cell r="D1486">
            <v>59.89</v>
          </cell>
        </row>
        <row r="1487">
          <cell r="A1487" t="str">
            <v>10.05.06</v>
          </cell>
          <cell r="B1487" t="str">
            <v>REGISTRO DE GAVETA,METAL AMARELO - 2"</v>
          </cell>
          <cell r="C1487" t="str">
            <v>UN</v>
          </cell>
          <cell r="D1487">
            <v>81.84</v>
          </cell>
        </row>
        <row r="1488">
          <cell r="A1488" t="str">
            <v>10.05.07</v>
          </cell>
          <cell r="B1488" t="str">
            <v>REGISTRO DE GAVETA,METAL AMARELO - 2 1/2"</v>
          </cell>
          <cell r="C1488" t="str">
            <v>UN</v>
          </cell>
          <cell r="D1488">
            <v>177.6</v>
          </cell>
        </row>
        <row r="1489">
          <cell r="A1489" t="str">
            <v>10.05.08</v>
          </cell>
          <cell r="B1489" t="str">
            <v>REGISTRO DE GAVETA,METAL AMARELO - 3"</v>
          </cell>
          <cell r="C1489" t="str">
            <v>UN</v>
          </cell>
          <cell r="D1489">
            <v>259.14</v>
          </cell>
        </row>
        <row r="1490">
          <cell r="A1490" t="str">
            <v>10.05.09</v>
          </cell>
          <cell r="B1490" t="str">
            <v>REGISTRO DE GAVETA,METAL AMARELO - 4"</v>
          </cell>
          <cell r="C1490" t="str">
            <v>UN</v>
          </cell>
          <cell r="D1490">
            <v>444.48</v>
          </cell>
        </row>
        <row r="1491">
          <cell r="A1491" t="str">
            <v>10.05.31</v>
          </cell>
          <cell r="B1491" t="str">
            <v>REGISTRO DE GAVETA,METAL CROMADO - 3/4"</v>
          </cell>
          <cell r="C1491" t="str">
            <v>UN</v>
          </cell>
          <cell r="D1491">
            <v>46.77</v>
          </cell>
        </row>
        <row r="1492">
          <cell r="A1492" t="str">
            <v>10.05.32</v>
          </cell>
          <cell r="B1492" t="str">
            <v>REGISTRO DE GAVETA,METAL CROMADO - 1"</v>
          </cell>
          <cell r="C1492" t="str">
            <v>UN</v>
          </cell>
          <cell r="D1492">
            <v>72.94</v>
          </cell>
        </row>
        <row r="1493">
          <cell r="A1493" t="str">
            <v>10.05.33</v>
          </cell>
          <cell r="B1493" t="str">
            <v>REGISTRO DE GAVETA,METAL CROMADO - 1 1/4"</v>
          </cell>
          <cell r="C1493" t="str">
            <v>UN</v>
          </cell>
          <cell r="D1493">
            <v>88.62</v>
          </cell>
        </row>
        <row r="1494">
          <cell r="A1494" t="str">
            <v>10.05.34</v>
          </cell>
          <cell r="B1494" t="str">
            <v>REGISTRO DE GAVETA,METAL CROMADO - 1 1/2"</v>
          </cell>
          <cell r="C1494" t="str">
            <v>UN</v>
          </cell>
          <cell r="D1494">
            <v>94.23</v>
          </cell>
        </row>
        <row r="1495">
          <cell r="A1495" t="str">
            <v>10.05.40</v>
          </cell>
          <cell r="B1495" t="str">
            <v>REGISTRO DE PRESSAO,METAL AMARELO - 1/2"</v>
          </cell>
          <cell r="C1495" t="str">
            <v>UN</v>
          </cell>
          <cell r="D1495">
            <v>30.48</v>
          </cell>
        </row>
        <row r="1496">
          <cell r="A1496" t="str">
            <v>10.05.41</v>
          </cell>
          <cell r="B1496" t="str">
            <v>REGISTRO DE PRESSAO,METAL AMARELO - 3/4"</v>
          </cell>
          <cell r="C1496" t="str">
            <v>UN</v>
          </cell>
          <cell r="D1496">
            <v>32.42</v>
          </cell>
        </row>
        <row r="1497">
          <cell r="A1497" t="str">
            <v>10.05.51</v>
          </cell>
          <cell r="B1497" t="str">
            <v>REGISTRO DE PRESSAO,METAL CROMADO - 3/4"</v>
          </cell>
          <cell r="C1497" t="str">
            <v>UN</v>
          </cell>
          <cell r="D1497">
            <v>59.9</v>
          </cell>
        </row>
        <row r="1498">
          <cell r="A1498" t="str">
            <v>10.05.60</v>
          </cell>
          <cell r="B1498" t="str">
            <v>REGISTRO GLOBO C/ADPTADOR E TAMPA - 2 1/2"</v>
          </cell>
          <cell r="C1498" t="str">
            <v>UN</v>
          </cell>
          <cell r="D1498">
            <v>83.6</v>
          </cell>
        </row>
        <row r="1499">
          <cell r="A1499" t="str">
            <v>10.06.00</v>
          </cell>
          <cell r="B1499" t="str">
            <v>REDE DE AGUA QUENTE</v>
          </cell>
        </row>
        <row r="1500">
          <cell r="A1500" t="str">
            <v>10.06.20</v>
          </cell>
          <cell r="B1500" t="str">
            <v>TUBO DE COBRE SEM COSTURA,CLASSE EL - 1/2"</v>
          </cell>
          <cell r="C1500" t="str">
            <v>M</v>
          </cell>
          <cell r="D1500">
            <v>21.43</v>
          </cell>
        </row>
        <row r="1501">
          <cell r="A1501" t="str">
            <v>10.06.21</v>
          </cell>
          <cell r="B1501" t="str">
            <v>TUBO DE COBRE SEM COSTURA,CLASSE EL - 3/4"</v>
          </cell>
          <cell r="C1501" t="str">
            <v>M</v>
          </cell>
          <cell r="D1501">
            <v>32.619999999999997</v>
          </cell>
        </row>
        <row r="1502">
          <cell r="A1502" t="str">
            <v>10.06.22</v>
          </cell>
          <cell r="B1502" t="str">
            <v>TUBO DE COBRE SEM COSTURA,CLASSE EL - 1"</v>
          </cell>
          <cell r="C1502" t="str">
            <v>M</v>
          </cell>
          <cell r="D1502">
            <v>39.35</v>
          </cell>
        </row>
        <row r="1503">
          <cell r="A1503" t="str">
            <v>10.06.23</v>
          </cell>
          <cell r="B1503" t="str">
            <v>TUBO DE COBRE SEM COSTURA,CLASSE EL - 1 1/4"</v>
          </cell>
          <cell r="C1503" t="str">
            <v>M</v>
          </cell>
          <cell r="D1503">
            <v>54.43</v>
          </cell>
        </row>
        <row r="1504">
          <cell r="A1504" t="str">
            <v>10.06.24</v>
          </cell>
          <cell r="B1504" t="str">
            <v>TUBO DE COBRE SEM COSTURA,CLASSE EL - 1 1/2"</v>
          </cell>
          <cell r="C1504" t="str">
            <v>M</v>
          </cell>
          <cell r="D1504">
            <v>66.39</v>
          </cell>
        </row>
        <row r="1505">
          <cell r="A1505" t="str">
            <v>10.06.54</v>
          </cell>
          <cell r="B1505" t="str">
            <v>REGISTRO DE GAVETA,METAL AMARELO - 1 1/2"</v>
          </cell>
          <cell r="C1505" t="str">
            <v>UN</v>
          </cell>
          <cell r="D1505">
            <v>59.89</v>
          </cell>
        </row>
        <row r="1506">
          <cell r="A1506" t="str">
            <v>10.07.00</v>
          </cell>
          <cell r="B1506" t="str">
            <v>REDE DE GAS</v>
          </cell>
        </row>
        <row r="1507">
          <cell r="A1507" t="str">
            <v>10.07.11</v>
          </cell>
          <cell r="B1507" t="str">
            <v>TUBO PRETO DE ACO-CARBONO,CLASSE SCH-40 - 3/4"</v>
          </cell>
          <cell r="C1507" t="str">
            <v>M</v>
          </cell>
          <cell r="D1507">
            <v>18.579999999999998</v>
          </cell>
        </row>
        <row r="1508">
          <cell r="A1508" t="str">
            <v>10.07.12</v>
          </cell>
          <cell r="B1508" t="str">
            <v>TUBO PRETO DE ACO-CARBONO,CLASSE SCH-40 - 1"</v>
          </cell>
          <cell r="C1508" t="str">
            <v>M</v>
          </cell>
          <cell r="D1508">
            <v>26.84</v>
          </cell>
        </row>
        <row r="1509">
          <cell r="A1509" t="str">
            <v>10.07.13</v>
          </cell>
          <cell r="B1509" t="str">
            <v>TUBO PRETO DE ACO-CARBONO,CLASSE SCH-40 - 1 1/4"</v>
          </cell>
          <cell r="C1509" t="str">
            <v>M</v>
          </cell>
          <cell r="D1509">
            <v>32.56</v>
          </cell>
        </row>
        <row r="1510">
          <cell r="A1510" t="str">
            <v>10.07.14</v>
          </cell>
          <cell r="B1510" t="str">
            <v>TUBO PRETO DE ACO-CARBONO,CLASSE SCH-40 - 1 1/2"</v>
          </cell>
          <cell r="C1510" t="str">
            <v>M</v>
          </cell>
          <cell r="D1510">
            <v>38.43</v>
          </cell>
        </row>
        <row r="1511">
          <cell r="A1511" t="str">
            <v>10.07.20</v>
          </cell>
          <cell r="B1511" t="str">
            <v>REGISTRO ESFERICO D=3/4" P/GAS</v>
          </cell>
          <cell r="C1511" t="str">
            <v>UN</v>
          </cell>
          <cell r="D1511">
            <v>18.46</v>
          </cell>
        </row>
        <row r="1512">
          <cell r="A1512" t="str">
            <v>10.07.60</v>
          </cell>
          <cell r="B1512" t="str">
            <v>HV.04-ABRIGO P/GAS EM BLOCO DE CONCRETO APARENTE P/2 BUJOES</v>
          </cell>
          <cell r="C1512" t="str">
            <v>UN</v>
          </cell>
          <cell r="D1512">
            <v>193.32</v>
          </cell>
        </row>
        <row r="1513">
          <cell r="A1513" t="str">
            <v>10.07.62</v>
          </cell>
          <cell r="B1513" t="str">
            <v>HV.12-ABRIGO P/GAS EM ALVENARIA REVESTIDA P/ 2 BUJOES</v>
          </cell>
          <cell r="C1513" t="str">
            <v>UN</v>
          </cell>
          <cell r="D1513">
            <v>238.24</v>
          </cell>
        </row>
        <row r="1514">
          <cell r="A1514" t="str">
            <v>10.07.63</v>
          </cell>
          <cell r="B1514" t="str">
            <v>HV.13-ABRIGO P/GAS EM BLOCOS DE CONCRETO APARENTE P/2 CILINDROS</v>
          </cell>
          <cell r="C1514" t="str">
            <v>UN</v>
          </cell>
          <cell r="D1514">
            <v>472.09</v>
          </cell>
        </row>
        <row r="1515">
          <cell r="A1515" t="str">
            <v>10.07.64</v>
          </cell>
          <cell r="B1515" t="str">
            <v>HV.14-ABRIGO P/GAS EM BLOCO DE CONCRETO APARENTE P/4 CILINDROS</v>
          </cell>
          <cell r="C1515" t="str">
            <v>UN</v>
          </cell>
          <cell r="D1515">
            <v>614.54</v>
          </cell>
        </row>
        <row r="1516">
          <cell r="A1516" t="str">
            <v>10.07.65</v>
          </cell>
          <cell r="B1516" t="str">
            <v>HV.15-ABRIGO P/GAS EM BLOCO DE CONCRETO APARENTE P/6 CILINDROS</v>
          </cell>
          <cell r="C1516" t="str">
            <v>UN</v>
          </cell>
          <cell r="D1516">
            <v>785.49</v>
          </cell>
        </row>
        <row r="1517">
          <cell r="A1517" t="str">
            <v>10.07.67</v>
          </cell>
          <cell r="B1517" t="str">
            <v>HV.17-ABRIGO P/GAS EM TIJOLO APARENTE P/4 CILINDROS</v>
          </cell>
          <cell r="C1517" t="str">
            <v>UN</v>
          </cell>
          <cell r="D1517">
            <v>706.54</v>
          </cell>
        </row>
        <row r="1518">
          <cell r="A1518" t="str">
            <v>10.07.68</v>
          </cell>
          <cell r="B1518" t="str">
            <v>HV.18-ABRIGO P/GAS EM TIJOLO APARENTE P/6 CILINDROS</v>
          </cell>
          <cell r="C1518" t="str">
            <v>UN</v>
          </cell>
          <cell r="D1518">
            <v>903.02</v>
          </cell>
        </row>
        <row r="1519">
          <cell r="A1519" t="str">
            <v>10.07.69</v>
          </cell>
          <cell r="B1519" t="str">
            <v>HV.19-ABRIGO P/GAS EM ALVENARIA REVESTIDA P/2 CILINDROS</v>
          </cell>
          <cell r="C1519" t="str">
            <v>UN</v>
          </cell>
          <cell r="D1519">
            <v>570.11</v>
          </cell>
        </row>
        <row r="1520">
          <cell r="A1520" t="str">
            <v>10.07.70</v>
          </cell>
          <cell r="B1520" t="str">
            <v>HV.20-ABRIGO P/GAS EM ALVENARIA REVESTIDA P/4 CILINDROS</v>
          </cell>
          <cell r="C1520" t="str">
            <v>UN</v>
          </cell>
          <cell r="D1520">
            <v>731.63</v>
          </cell>
        </row>
        <row r="1521">
          <cell r="A1521" t="str">
            <v>10.07.71</v>
          </cell>
          <cell r="B1521" t="str">
            <v>HV.21-ABRIGO P/GAS EM ALVENARIA REVESTIDA P/6 CILINDROS</v>
          </cell>
          <cell r="C1521" t="str">
            <v>UN</v>
          </cell>
          <cell r="D1521">
            <v>930.37</v>
          </cell>
        </row>
        <row r="1522">
          <cell r="A1522" t="str">
            <v>10.07.80</v>
          </cell>
          <cell r="B1522" t="str">
            <v>HD.10 INSTALACAO P/ 2 BUJOES GLP 13KG EXCLUSIVE ABRIGO</v>
          </cell>
          <cell r="C1522" t="str">
            <v>UN</v>
          </cell>
          <cell r="D1522">
            <v>5.31</v>
          </cell>
        </row>
        <row r="1523">
          <cell r="A1523" t="str">
            <v>10.07.81</v>
          </cell>
          <cell r="B1523" t="str">
            <v>HD.11 INSTALACAO P/ 2 CILINDROS GLP 45 KG EXCLUSIVE ABRIGO</v>
          </cell>
          <cell r="C1523" t="str">
            <v>UN</v>
          </cell>
          <cell r="D1523">
            <v>224.51</v>
          </cell>
        </row>
        <row r="1524">
          <cell r="A1524" t="str">
            <v>10.07.82</v>
          </cell>
          <cell r="B1524" t="str">
            <v>HD.12 INSTALACAO P/ 4 CILINDRO GLP 45 KGS EXCLUSIVE ABRIGO</v>
          </cell>
          <cell r="C1524" t="str">
            <v>UN</v>
          </cell>
          <cell r="D1524">
            <v>279.97000000000003</v>
          </cell>
        </row>
        <row r="1525">
          <cell r="A1525" t="str">
            <v>10.07.83</v>
          </cell>
          <cell r="B1525" t="str">
            <v>HD.13 INSTALACAO P/ 6 CILINDROS GLP, 45KG EXCLUSIVE ABRIGO</v>
          </cell>
          <cell r="C1525" t="str">
            <v>UN</v>
          </cell>
          <cell r="D1525">
            <v>331.95</v>
          </cell>
        </row>
        <row r="1526">
          <cell r="A1526" t="str">
            <v>10.07.85</v>
          </cell>
          <cell r="B1526" t="str">
            <v>BUJAO DE GAS DE 13KG COM CARGA</v>
          </cell>
          <cell r="C1526" t="str">
            <v>UN</v>
          </cell>
          <cell r="D1526">
            <v>28.93</v>
          </cell>
        </row>
        <row r="1527">
          <cell r="A1527" t="str">
            <v>10.07.86</v>
          </cell>
          <cell r="B1527" t="str">
            <v>CILINDRO DE G.L.P. DE 45 KG COM CARGA</v>
          </cell>
          <cell r="C1527" t="str">
            <v>UN</v>
          </cell>
          <cell r="D1527">
            <v>108.83</v>
          </cell>
        </row>
        <row r="1528">
          <cell r="A1528" t="str">
            <v>10.07.90</v>
          </cell>
          <cell r="B1528" t="str">
            <v>CAIXA COM COLETOR DE AGUA (SIFAO) PARA REDE DE GAS</v>
          </cell>
          <cell r="C1528" t="str">
            <v>UN</v>
          </cell>
          <cell r="D1528">
            <v>51.29</v>
          </cell>
        </row>
        <row r="1529">
          <cell r="A1529" t="str">
            <v>10.07.95</v>
          </cell>
          <cell r="B1529" t="str">
            <v>PROTECAO ANTICORROSIVA PARA TUBULACAO ENTERRADA</v>
          </cell>
          <cell r="C1529" t="str">
            <v>M</v>
          </cell>
          <cell r="D1529">
            <v>1.53</v>
          </cell>
        </row>
        <row r="1530">
          <cell r="A1530" t="str">
            <v>10.07.98</v>
          </cell>
          <cell r="B1530" t="str">
            <v>ENVELOPAMENTO DE TUBULACAO ENTERRADA,COM CONCRETO</v>
          </cell>
          <cell r="C1530" t="str">
            <v>M</v>
          </cell>
          <cell r="D1530">
            <v>10.9</v>
          </cell>
        </row>
        <row r="1531">
          <cell r="A1531" t="str">
            <v>10.08.00</v>
          </cell>
          <cell r="B1531" t="str">
            <v>REDE DE PREVENCAO E COMBATE A INCENDIOS</v>
          </cell>
        </row>
        <row r="1532">
          <cell r="A1532" t="str">
            <v>10.08.02</v>
          </cell>
          <cell r="B1532" t="str">
            <v>TUBO DE ACO-CARBONO GALVANIZADO,CLASSE MEDIA (DIN2440) - 2 1/2"</v>
          </cell>
          <cell r="C1532" t="str">
            <v>M</v>
          </cell>
          <cell r="D1532">
            <v>69.67</v>
          </cell>
        </row>
        <row r="1533">
          <cell r="A1533" t="str">
            <v>10.08.03</v>
          </cell>
          <cell r="B1533" t="str">
            <v>TUBO DE ACO-CARBONO GALVANIZADO,CLASSE MEDIA (DIN2440) - 3"</v>
          </cell>
          <cell r="C1533" t="str">
            <v>M</v>
          </cell>
          <cell r="D1533">
            <v>78.37</v>
          </cell>
        </row>
        <row r="1534">
          <cell r="A1534" t="str">
            <v>10.08.05</v>
          </cell>
          <cell r="B1534" t="str">
            <v>TUBO DE ACO-CARBONO GALVANIZADO,CLASSE MEDIA (DIN2440) - 4"</v>
          </cell>
          <cell r="C1534" t="str">
            <v>M</v>
          </cell>
          <cell r="D1534">
            <v>104.15</v>
          </cell>
        </row>
        <row r="1535">
          <cell r="A1535" t="str">
            <v>10.08.06</v>
          </cell>
          <cell r="B1535" t="str">
            <v>TUBO DE ACO-CARBONO GALVANIZADO,CLASSE MEDIA (DIN2440) - 6"</v>
          </cell>
          <cell r="C1535" t="str">
            <v>M</v>
          </cell>
          <cell r="D1535">
            <v>146.18</v>
          </cell>
        </row>
        <row r="1536">
          <cell r="A1536" t="str">
            <v>10.08.31</v>
          </cell>
          <cell r="B1536" t="str">
            <v>REGISTRO DE GAVETA,METAL AMARELO - 2 1/2"</v>
          </cell>
          <cell r="C1536" t="str">
            <v>UN</v>
          </cell>
          <cell r="D1536">
            <v>177.6</v>
          </cell>
        </row>
        <row r="1537">
          <cell r="A1537" t="str">
            <v>10.08.32</v>
          </cell>
          <cell r="B1537" t="str">
            <v>REGISTRO DE GAVETA,METAL AMARELO - 3"</v>
          </cell>
          <cell r="C1537" t="str">
            <v>UN</v>
          </cell>
          <cell r="D1537">
            <v>259.14</v>
          </cell>
        </row>
        <row r="1538">
          <cell r="A1538" t="str">
            <v>10.08.34</v>
          </cell>
          <cell r="B1538" t="str">
            <v>REGISTRO DE GAVETA,METAL AMARELO - 4"</v>
          </cell>
          <cell r="C1538" t="str">
            <v>UN</v>
          </cell>
          <cell r="D1538">
            <v>444.48</v>
          </cell>
        </row>
        <row r="1539">
          <cell r="A1539" t="str">
            <v>10.08.41</v>
          </cell>
          <cell r="B1539" t="str">
            <v>VÁLVULA DE RETENÇÃO VERTICAL EM FERRO FUNDIDO FLANGEADO - 2 1/2"</v>
          </cell>
          <cell r="C1539" t="str">
            <v>UN</v>
          </cell>
          <cell r="D1539">
            <v>467.62</v>
          </cell>
        </row>
        <row r="1540">
          <cell r="A1540" t="str">
            <v>10.08.49</v>
          </cell>
          <cell r="B1540" t="str">
            <v>ENVELOPAMENTO DE TUBULACAO ENTERRADA,COM CONCRETO</v>
          </cell>
          <cell r="C1540" t="str">
            <v>M</v>
          </cell>
          <cell r="D1540">
            <v>10.9</v>
          </cell>
        </row>
        <row r="1541">
          <cell r="A1541" t="str">
            <v>10.08.50</v>
          </cell>
          <cell r="B1541" t="str">
            <v>RECALQUE DE PASSEIO C/UNIAO ENG.RAPIDO - REGISTRO TIPO GLOBO 2 1/2"</v>
          </cell>
          <cell r="C1541" t="str">
            <v>UN</v>
          </cell>
          <cell r="D1541">
            <v>173.78</v>
          </cell>
        </row>
        <row r="1542">
          <cell r="A1542" t="str">
            <v>10.08.55</v>
          </cell>
          <cell r="B1542" t="str">
            <v>HIDRANTE COM UNIAO DE ENGATE RAPIDO - REGISTRO TIPO GLOBO 2 1/2"</v>
          </cell>
          <cell r="C1542" t="str">
            <v>UN</v>
          </cell>
          <cell r="D1542">
            <v>134.13</v>
          </cell>
        </row>
        <row r="1543">
          <cell r="A1543" t="str">
            <v>10.08.60</v>
          </cell>
          <cell r="B1543" t="str">
            <v>ABRIGO DE EMBUTIR,PARA HIDRANTE E MANGUEIRA - CHAPA DE ACO N.20</v>
          </cell>
          <cell r="C1543" t="str">
            <v>UN</v>
          </cell>
          <cell r="D1543">
            <v>214.18</v>
          </cell>
        </row>
        <row r="1544">
          <cell r="A1544" t="str">
            <v>10.08.65</v>
          </cell>
          <cell r="B1544" t="str">
            <v>MANGUEIRA DE INCENDIO COM UNIAO DE ENGATE RAPIDO,15M - 1 1/2"</v>
          </cell>
          <cell r="C1544" t="str">
            <v>UN</v>
          </cell>
          <cell r="D1544">
            <v>196.99</v>
          </cell>
        </row>
        <row r="1545">
          <cell r="A1545" t="str">
            <v>10.08.68</v>
          </cell>
          <cell r="B1545" t="str">
            <v>MANGUEIRA DE INCENDIO COM UNIAO DE ENGATE RAPIDO,30M - 1 1/2"</v>
          </cell>
          <cell r="C1545" t="str">
            <v>UN</v>
          </cell>
          <cell r="D1545">
            <v>322.99</v>
          </cell>
        </row>
        <row r="1546">
          <cell r="A1546" t="str">
            <v>10.08.72</v>
          </cell>
          <cell r="B1546" t="str">
            <v>MANGUEIRA DE INCENDIO COM UNIAO DE ENGATE RAPIDO,30M - 2 1/2"</v>
          </cell>
          <cell r="C1546" t="str">
            <v>UN</v>
          </cell>
          <cell r="D1546">
            <v>507.91</v>
          </cell>
        </row>
        <row r="1547">
          <cell r="A1547" t="str">
            <v>10.08.73</v>
          </cell>
          <cell r="B1547" t="str">
            <v>ESGUICHO DE INCENDIO COM ENGATE RAPIDO - 1 1/2"X1/2"</v>
          </cell>
          <cell r="C1547" t="str">
            <v>UN</v>
          </cell>
          <cell r="D1547">
            <v>32.380000000000003</v>
          </cell>
        </row>
        <row r="1548">
          <cell r="A1548" t="str">
            <v>10.08.77</v>
          </cell>
          <cell r="B1548" t="str">
            <v>ESGUICHO DE INCENDIO COM ENGATE RAPIDO - 2 1/2"X5/8"</v>
          </cell>
          <cell r="C1548" t="str">
            <v>UN</v>
          </cell>
          <cell r="D1548">
            <v>78.989999999999995</v>
          </cell>
        </row>
        <row r="1549">
          <cell r="A1549" t="str">
            <v>10.08.80</v>
          </cell>
          <cell r="B1549" t="str">
            <v>EXTINTOR DE INCENDIO COM CARGA DE GAS CARBONICO (CO2) - 4KG</v>
          </cell>
          <cell r="C1549" t="str">
            <v>UN</v>
          </cell>
          <cell r="D1549">
            <v>286.64</v>
          </cell>
        </row>
        <row r="1550">
          <cell r="A1550" t="str">
            <v>10.08.81</v>
          </cell>
          <cell r="B1550" t="str">
            <v>EXTINTOR DE INCENDIO COM CARGA DE GAS CARBONICO (CO2) - 6KG</v>
          </cell>
          <cell r="C1550" t="str">
            <v>UN</v>
          </cell>
          <cell r="D1550">
            <v>304.70999999999998</v>
          </cell>
        </row>
        <row r="1551">
          <cell r="A1551" t="str">
            <v>10.08.82</v>
          </cell>
          <cell r="B1551" t="str">
            <v>EXTINTOR DE INCENDIO COM CARGA DE GAS CARBONICO (CO2) - 10KG</v>
          </cell>
          <cell r="C1551" t="str">
            <v>UN</v>
          </cell>
          <cell r="D1551">
            <v>555.48</v>
          </cell>
        </row>
        <row r="1552">
          <cell r="A1552" t="str">
            <v>10.08.85</v>
          </cell>
          <cell r="B1552" t="str">
            <v>EXTINTOR DE INCENDIO COM CARGA DE AGUA PRESSURIZADA - 10L</v>
          </cell>
          <cell r="C1552" t="str">
            <v>UN</v>
          </cell>
          <cell r="D1552">
            <v>80.22</v>
          </cell>
        </row>
        <row r="1553">
          <cell r="A1553" t="str">
            <v>10.08.88</v>
          </cell>
          <cell r="B1553" t="str">
            <v>EXTINTOR DE INCENDIO COM CARGA DE ESPUMA QUIMICA - 10L</v>
          </cell>
          <cell r="C1553" t="str">
            <v>UN</v>
          </cell>
          <cell r="D1553">
            <v>232.34</v>
          </cell>
        </row>
        <row r="1554">
          <cell r="A1554" t="str">
            <v>10.08.90</v>
          </cell>
          <cell r="B1554" t="str">
            <v>EXTINTOR DE INCENDIO COM CARGA DE PO QUIMICO SECO - 4KG</v>
          </cell>
          <cell r="C1554" t="str">
            <v>UN</v>
          </cell>
          <cell r="D1554">
            <v>79.86</v>
          </cell>
        </row>
        <row r="1555">
          <cell r="A1555" t="str">
            <v>10.08.92</v>
          </cell>
          <cell r="B1555" t="str">
            <v>EXTINTOR DE INCENDIO COM CARGA DE PO QUIMICO SECO - 8KG</v>
          </cell>
          <cell r="C1555" t="str">
            <v>UN</v>
          </cell>
          <cell r="D1555">
            <v>110.13</v>
          </cell>
        </row>
        <row r="1556">
          <cell r="A1556" t="str">
            <v>10.08.93</v>
          </cell>
          <cell r="B1556" t="str">
            <v>EXTINTOR DE INCENDIO COM CARGA DE PO QUIMICO SECO - 12KG</v>
          </cell>
          <cell r="C1556" t="str">
            <v>UN</v>
          </cell>
          <cell r="D1556">
            <v>131.35</v>
          </cell>
        </row>
        <row r="1557">
          <cell r="A1557" t="str">
            <v>10.08.95</v>
          </cell>
          <cell r="B1557" t="str">
            <v>SETA P/HIDRANTE/EXTINTOR DE INCENDIO</v>
          </cell>
          <cell r="C1557" t="str">
            <v>UN</v>
          </cell>
          <cell r="D1557">
            <v>5.71</v>
          </cell>
        </row>
        <row r="1558">
          <cell r="A1558" t="str">
            <v>10.09.00</v>
          </cell>
          <cell r="B1558" t="str">
            <v>REDE DE ESGOTO SANITARIO - TUBULACAO</v>
          </cell>
        </row>
        <row r="1559">
          <cell r="A1559" t="str">
            <v>10.09.10</v>
          </cell>
          <cell r="B1559" t="str">
            <v>TUBO DE FERRO FUNDIDO PARA ESGOTO,LINHA HL - 50MM</v>
          </cell>
          <cell r="C1559" t="str">
            <v>M</v>
          </cell>
          <cell r="D1559">
            <v>126.76</v>
          </cell>
        </row>
        <row r="1560">
          <cell r="A1560" t="str">
            <v>10.09.11</v>
          </cell>
          <cell r="B1560" t="str">
            <v>TUBO DE FERRO FUNDIDO PARA ESGOTO,LINHA HL - 75MM</v>
          </cell>
          <cell r="C1560" t="str">
            <v>M</v>
          </cell>
          <cell r="D1560">
            <v>168.32</v>
          </cell>
        </row>
        <row r="1561">
          <cell r="A1561" t="str">
            <v>10.09.12</v>
          </cell>
          <cell r="B1561" t="str">
            <v>TUBO DE FERRO FUNDIDO PARA ESGOTO,LINHA HL - 100MM</v>
          </cell>
          <cell r="C1561" t="str">
            <v>M</v>
          </cell>
          <cell r="D1561">
            <v>188.55</v>
          </cell>
        </row>
        <row r="1562">
          <cell r="A1562" t="str">
            <v>10.09.13</v>
          </cell>
          <cell r="B1562" t="str">
            <v>TUBO DE FERRO FUNDIDO PARA ESGOTO,LINHA HL - 150MM</v>
          </cell>
          <cell r="C1562" t="str">
            <v>M</v>
          </cell>
          <cell r="D1562">
            <v>256.62</v>
          </cell>
        </row>
        <row r="1563">
          <cell r="A1563" t="str">
            <v>10.09.30</v>
          </cell>
          <cell r="B1563" t="str">
            <v>TUBO DE PVC RIGIDO,PONTA E BOLSA (LINHA ESGOTO) - 40MM (1 1/2")</v>
          </cell>
          <cell r="C1563" t="str">
            <v>M</v>
          </cell>
          <cell r="D1563">
            <v>11.59</v>
          </cell>
        </row>
        <row r="1564">
          <cell r="A1564" t="str">
            <v>10.09.31</v>
          </cell>
          <cell r="B1564" t="str">
            <v>TUBO DE PVC RIGIDO,PONTA E BOLSA (LINHA ESGOTO) - 50MM (2")</v>
          </cell>
          <cell r="C1564" t="str">
            <v>M</v>
          </cell>
          <cell r="D1564">
            <v>13.88</v>
          </cell>
        </row>
        <row r="1565">
          <cell r="A1565" t="str">
            <v>10.09.32</v>
          </cell>
          <cell r="B1565" t="str">
            <v>TUBO DE PVC RIGIDO,PONTA E BOLSA (LINHA ESGOTO) - 75MM (3")</v>
          </cell>
          <cell r="C1565" t="str">
            <v>M</v>
          </cell>
          <cell r="D1565">
            <v>19.66</v>
          </cell>
        </row>
        <row r="1566">
          <cell r="A1566" t="str">
            <v>10.09.33</v>
          </cell>
          <cell r="B1566" t="str">
            <v>TUBO DE PVC RIGIDO,PONTA E BOLSA (LINHA ESGOTO) - 100MM (4")</v>
          </cell>
          <cell r="C1566" t="str">
            <v>M</v>
          </cell>
          <cell r="D1566">
            <v>23.23</v>
          </cell>
        </row>
        <row r="1567">
          <cell r="A1567" t="str">
            <v>10.09.34</v>
          </cell>
          <cell r="B1567" t="str">
            <v>TUBO DE PVC RIGIDO,PONTA E BOLSA (LINHA ESGOTO) - 150MM (6")</v>
          </cell>
          <cell r="C1567" t="str">
            <v>M</v>
          </cell>
          <cell r="D1567">
            <v>39.299999999999997</v>
          </cell>
        </row>
        <row r="1568">
          <cell r="A1568" t="str">
            <v>10.09.35</v>
          </cell>
          <cell r="B1568" t="str">
            <v>TUBO DE PVC RIGIDO,PONTA E BOLSA (LINHA ESGOTO) - 200MM (8")</v>
          </cell>
          <cell r="C1568" t="str">
            <v>M</v>
          </cell>
          <cell r="D1568">
            <v>44.62</v>
          </cell>
        </row>
        <row r="1569">
          <cell r="A1569" t="str">
            <v>10.09.98</v>
          </cell>
          <cell r="B1569" t="str">
            <v>ENVELOPAMENTO DE TUBULACAO ENTERRADA,COM CONCRETO</v>
          </cell>
          <cell r="C1569" t="str">
            <v>M</v>
          </cell>
          <cell r="D1569">
            <v>10.9</v>
          </cell>
        </row>
        <row r="1570">
          <cell r="A1570" t="str">
            <v>10.10.00</v>
          </cell>
          <cell r="B1570" t="str">
            <v>REDE DE ESGOTO SANITARIO - ACESSORIOS</v>
          </cell>
        </row>
        <row r="1571">
          <cell r="A1571" t="str">
            <v>10.10.01</v>
          </cell>
          <cell r="B1571" t="str">
            <v>RALO SECO DE PVC RIGIDO, COM SAÍDA SOLD. DE 40MM DIAM. 100MM</v>
          </cell>
          <cell r="C1571" t="str">
            <v>UN</v>
          </cell>
          <cell r="D1571">
            <v>38.83</v>
          </cell>
        </row>
        <row r="1572">
          <cell r="A1572" t="str">
            <v>10.10.10</v>
          </cell>
          <cell r="B1572" t="str">
            <v>CAIXA SIFONADA DE PVC RIGIDO - 100X150MM</v>
          </cell>
          <cell r="C1572" t="str">
            <v>UN</v>
          </cell>
          <cell r="D1572">
            <v>43.82</v>
          </cell>
        </row>
        <row r="1573">
          <cell r="A1573" t="str">
            <v>10.10.12</v>
          </cell>
          <cell r="B1573" t="str">
            <v>CAIXA SIFONADA DE PVC RIGIDO - 150X150MM</v>
          </cell>
          <cell r="C1573" t="str">
            <v>UN</v>
          </cell>
          <cell r="D1573">
            <v>54.81</v>
          </cell>
        </row>
        <row r="1574">
          <cell r="A1574" t="str">
            <v>10.10.15</v>
          </cell>
          <cell r="B1574" t="str">
            <v>CAIXA SIFONADA PVC RIGIDO 250X230X75MM</v>
          </cell>
          <cell r="C1574" t="str">
            <v>UN</v>
          </cell>
          <cell r="D1574">
            <v>74.56</v>
          </cell>
        </row>
        <row r="1575">
          <cell r="A1575" t="str">
            <v>10.10.35</v>
          </cell>
          <cell r="B1575" t="str">
            <v>RALO SECO DE FERRO FUNDIDO,COM SAIDA VERTICAL (HL) - DIAMETRO 100MM</v>
          </cell>
          <cell r="C1575" t="str">
            <v>UN</v>
          </cell>
          <cell r="D1575">
            <v>50.8</v>
          </cell>
        </row>
        <row r="1576">
          <cell r="A1576" t="str">
            <v>10.10.59</v>
          </cell>
          <cell r="B1576" t="str">
            <v>CAIXA DE GORDURA,ALVENARIA DE TIJOLOS MACICOS COMUNS - 60X60CM</v>
          </cell>
          <cell r="C1576" t="str">
            <v>UN</v>
          </cell>
          <cell r="D1576">
            <v>97.81</v>
          </cell>
        </row>
        <row r="1577">
          <cell r="A1577" t="str">
            <v>10.10.60</v>
          </cell>
          <cell r="B1577" t="str">
            <v>FOSSA SEPTICA EM ANEIS DE CONCRETO, PARA 10 PESSOAS - 1,40 X 1,20M</v>
          </cell>
          <cell r="C1577" t="str">
            <v>UN</v>
          </cell>
          <cell r="D1577">
            <v>1381.37</v>
          </cell>
        </row>
        <row r="1578">
          <cell r="A1578" t="str">
            <v>10.10.61</v>
          </cell>
          <cell r="B1578" t="str">
            <v>FOSSA SEPTICA EM ANEIS DE CONCRETO, PARA 20 PESSOAS - 1,40 X 1,70M</v>
          </cell>
          <cell r="C1578" t="str">
            <v>UN</v>
          </cell>
          <cell r="D1578">
            <v>1730.59</v>
          </cell>
        </row>
        <row r="1579">
          <cell r="A1579" t="str">
            <v>10.10.64</v>
          </cell>
          <cell r="B1579" t="str">
            <v>FOSSA SEPTICA EM ANEIS DE CONCRETO, PARA 100 PESSOAS - 2,40 X 2,50M</v>
          </cell>
          <cell r="C1579" t="str">
            <v>UN</v>
          </cell>
          <cell r="D1579">
            <v>4875.53</v>
          </cell>
        </row>
        <row r="1580">
          <cell r="A1580" t="str">
            <v>10.10.66</v>
          </cell>
          <cell r="B1580" t="str">
            <v>FOSSA SEPTICA EM ANEIS DE CONCRETO, PARA 140 PESSOAS - 2,40 X 3,50M</v>
          </cell>
          <cell r="C1580" t="str">
            <v>UN</v>
          </cell>
          <cell r="D1580">
            <v>6253.79</v>
          </cell>
        </row>
        <row r="1581">
          <cell r="A1581" t="str">
            <v>10.10.70</v>
          </cell>
          <cell r="B1581" t="str">
            <v>SUMIDOURO, DIAMETRO INTERNO 2,00M - POCO ABSORVENTE</v>
          </cell>
          <cell r="C1581" t="str">
            <v>M</v>
          </cell>
          <cell r="D1581">
            <v>293.06</v>
          </cell>
        </row>
        <row r="1582">
          <cell r="A1582" t="str">
            <v>10.10.71</v>
          </cell>
          <cell r="B1582" t="str">
            <v>SUMIDOURO, DIAMETRO INTERNO 2,00M - TAMPAO DE CONCRETO</v>
          </cell>
          <cell r="C1582" t="str">
            <v>UN</v>
          </cell>
          <cell r="D1582">
            <v>534.48</v>
          </cell>
        </row>
        <row r="1583">
          <cell r="A1583" t="str">
            <v>10.10.81</v>
          </cell>
          <cell r="B1583" t="str">
            <v>FILTRO ANAEROBICO D=3,00M H=2,00M</v>
          </cell>
          <cell r="C1583" t="str">
            <v>UN</v>
          </cell>
          <cell r="D1583">
            <v>5716.94</v>
          </cell>
        </row>
        <row r="1584">
          <cell r="A1584" t="str">
            <v>10.10.84</v>
          </cell>
          <cell r="B1584" t="str">
            <v>ANEL DE CONCRETO D=2,00 H=0,50M</v>
          </cell>
          <cell r="C1584" t="str">
            <v>UN</v>
          </cell>
          <cell r="D1584">
            <v>383.91</v>
          </cell>
        </row>
        <row r="1585">
          <cell r="A1585" t="str">
            <v>10.10.85</v>
          </cell>
          <cell r="B1585" t="str">
            <v>ANEL DE CONCRETO D=3,00 H=0,50M</v>
          </cell>
          <cell r="C1585" t="str">
            <v>UN</v>
          </cell>
          <cell r="D1585">
            <v>655.03</v>
          </cell>
        </row>
        <row r="1586">
          <cell r="A1586" t="str">
            <v>10.10.94</v>
          </cell>
          <cell r="B1586" t="str">
            <v>CAIXA DE LIGACAO OU INSPECAO - ESCAVACAO E APILOAMENTO</v>
          </cell>
          <cell r="C1586" t="str">
            <v>M3</v>
          </cell>
          <cell r="D1586">
            <v>16.940000000000001</v>
          </cell>
        </row>
        <row r="1587">
          <cell r="A1587" t="str">
            <v>10.10.95</v>
          </cell>
          <cell r="B1587" t="str">
            <v>CAIXA DE LIGACAO OU INSPECAO - LASTRO DE CONCRETO(FUNDO)</v>
          </cell>
          <cell r="C1587" t="str">
            <v>M3</v>
          </cell>
          <cell r="D1587">
            <v>258.01</v>
          </cell>
        </row>
        <row r="1588">
          <cell r="A1588" t="str">
            <v>10.10.96</v>
          </cell>
          <cell r="B1588" t="str">
            <v>CAIXA DE LIGACAO OU INSPECAO - ALVENARIA DE 1/2 TIJOLO,REVESTIDA</v>
          </cell>
          <cell r="C1588" t="str">
            <v>M2</v>
          </cell>
          <cell r="D1588">
            <v>79.58</v>
          </cell>
        </row>
        <row r="1589">
          <cell r="A1589" t="str">
            <v>10.10.97</v>
          </cell>
          <cell r="B1589" t="str">
            <v>CAIXA DE LIGACAO OU INSPECAO - ALVENARIA DE 1 TIJOLO,REVESTIDA</v>
          </cell>
          <cell r="C1589" t="str">
            <v>M2</v>
          </cell>
          <cell r="D1589">
            <v>116.54</v>
          </cell>
        </row>
        <row r="1590">
          <cell r="A1590" t="str">
            <v>10.10.98</v>
          </cell>
          <cell r="B1590" t="str">
            <v>CAIXA DE LIGACAO OU INSPECAO - TAMPA DE CONCRETO</v>
          </cell>
          <cell r="C1590" t="str">
            <v>M2</v>
          </cell>
          <cell r="D1590">
            <v>76.98</v>
          </cell>
        </row>
        <row r="1591">
          <cell r="A1591" t="str">
            <v>10.11.00</v>
          </cell>
          <cell r="B1591" t="str">
            <v>REDE DE AGUAS PLUVIAIS - CAPTACAO</v>
          </cell>
        </row>
        <row r="1592">
          <cell r="A1592" t="str">
            <v>10.11.01</v>
          </cell>
          <cell r="B1592" t="str">
            <v>CALHA EM CHAPA DE ACO GALVANIZADO N.24 - DESENVOLVIMENTO 33CM</v>
          </cell>
          <cell r="C1592" t="str">
            <v>M</v>
          </cell>
          <cell r="D1592">
            <v>19.149999999999999</v>
          </cell>
        </row>
        <row r="1593">
          <cell r="A1593" t="str">
            <v>10.11.02</v>
          </cell>
          <cell r="B1593" t="str">
            <v>CALHA EM CHAPA DE ACO GALVANIZADO N.24 - DESENVOLVIMENTO 50CM</v>
          </cell>
          <cell r="C1593" t="str">
            <v>M</v>
          </cell>
          <cell r="D1593">
            <v>29.1</v>
          </cell>
        </row>
        <row r="1594">
          <cell r="A1594" t="str">
            <v>10.11.03</v>
          </cell>
          <cell r="B1594" t="str">
            <v>CALHA EM CHAPA DE ACO GALVANIZADO N.24 - DESENVOLVIMENTO 100CM</v>
          </cell>
          <cell r="C1594" t="str">
            <v>M</v>
          </cell>
          <cell r="D1594">
            <v>54.55</v>
          </cell>
        </row>
        <row r="1595">
          <cell r="A1595" t="str">
            <v>10.11.30</v>
          </cell>
          <cell r="B1595" t="str">
            <v>RUFO EM CHAPA DE ACO GALVANIZADO N.24 - DESENVOLVIMENTO 16CM</v>
          </cell>
          <cell r="C1595" t="str">
            <v>M</v>
          </cell>
          <cell r="D1595">
            <v>10.220000000000001</v>
          </cell>
        </row>
        <row r="1596">
          <cell r="A1596" t="str">
            <v>10.11.31</v>
          </cell>
          <cell r="B1596" t="str">
            <v>RUFO EM CHAPA DE ACO GALVANIZADO N.24 - DESENVOLVIMENTO 25CM</v>
          </cell>
          <cell r="C1596" t="str">
            <v>M</v>
          </cell>
          <cell r="D1596">
            <v>13.53</v>
          </cell>
        </row>
        <row r="1597">
          <cell r="A1597" t="str">
            <v>10.11.32</v>
          </cell>
          <cell r="B1597" t="str">
            <v>RUFO EM CHAPA DE ACO GALVANIZADO N.24 - DESENVOLVIMENTO 33CM</v>
          </cell>
          <cell r="C1597" t="str">
            <v>M</v>
          </cell>
          <cell r="D1597">
            <v>18.07</v>
          </cell>
        </row>
        <row r="1598">
          <cell r="A1598" t="str">
            <v>10.11.33</v>
          </cell>
          <cell r="B1598" t="str">
            <v>RUFO EM CHAPA DE ACO GALVANIZADO N.24 - DESENVOLVIMENTO 50CM</v>
          </cell>
          <cell r="C1598" t="str">
            <v>M</v>
          </cell>
          <cell r="D1598">
            <v>27.17</v>
          </cell>
        </row>
        <row r="1599">
          <cell r="A1599" t="str">
            <v>10.11.34</v>
          </cell>
          <cell r="B1599" t="str">
            <v>RUFO EM CHAPA DE ACO GALVANIZADO N.24 - DESENVOLVIMENTO 100CM</v>
          </cell>
          <cell r="C1599" t="str">
            <v>M</v>
          </cell>
          <cell r="D1599">
            <v>50.7</v>
          </cell>
        </row>
        <row r="1600">
          <cell r="A1600" t="str">
            <v>10.11.35</v>
          </cell>
          <cell r="B1600" t="str">
            <v>RUFO EM CHAPA DE ACO GALVANIZADO N.24 - DESENVOLVIMENTO 130CM</v>
          </cell>
          <cell r="C1600" t="str">
            <v>M</v>
          </cell>
          <cell r="D1600">
            <v>62.75</v>
          </cell>
        </row>
        <row r="1601">
          <cell r="A1601" t="str">
            <v>10.11.36</v>
          </cell>
          <cell r="B1601" t="str">
            <v>RUFO EM CHAPA DE ACO GALVANIZADO N.24 - DESENVOLVIMENTO 140 CM</v>
          </cell>
          <cell r="C1601" t="str">
            <v>M</v>
          </cell>
          <cell r="D1601">
            <v>64.489999999999995</v>
          </cell>
        </row>
        <row r="1602">
          <cell r="A1602" t="str">
            <v>10.11.70</v>
          </cell>
          <cell r="B1602" t="str">
            <v>CANALETA DE CONCRETO,TIPO GUIA E SARJETA - SECCAO 15X40CM</v>
          </cell>
          <cell r="C1602" t="str">
            <v>M</v>
          </cell>
          <cell r="D1602">
            <v>30.93</v>
          </cell>
        </row>
        <row r="1603">
          <cell r="A1603" t="str">
            <v>10.11.71</v>
          </cell>
          <cell r="B1603" t="str">
            <v>CANALETA DE CONCRETO,TIPO GUIA E SARJETA - SECCAO 15X50CM</v>
          </cell>
          <cell r="C1603" t="str">
            <v>M</v>
          </cell>
          <cell r="D1603">
            <v>34.36</v>
          </cell>
        </row>
        <row r="1604">
          <cell r="A1604" t="str">
            <v>10.11.72</v>
          </cell>
          <cell r="B1604" t="str">
            <v>HC.01-CANALETA DE CONC.DE A.P.P/TAMPA/GRELHA DE CONC.OU FERRO L=30CM</v>
          </cell>
          <cell r="C1604" t="str">
            <v>M</v>
          </cell>
          <cell r="D1604">
            <v>32.409999999999997</v>
          </cell>
        </row>
        <row r="1605">
          <cell r="A1605" t="str">
            <v>10.11.73</v>
          </cell>
          <cell r="B1605" t="str">
            <v>HC.02-CANALETA DE CONC.DE A.P.P/TAMPA/GRELHA DE CONC.OU FERRO L=40CM</v>
          </cell>
          <cell r="C1605" t="str">
            <v>M</v>
          </cell>
          <cell r="D1605">
            <v>35.03</v>
          </cell>
        </row>
        <row r="1606">
          <cell r="A1606" t="str">
            <v>10.11.76</v>
          </cell>
          <cell r="B1606" t="str">
            <v>CANALETA MEIA CANA EM CONCRETO D=30CM</v>
          </cell>
          <cell r="C1606" t="str">
            <v>M</v>
          </cell>
          <cell r="D1606">
            <v>22.65</v>
          </cell>
        </row>
        <row r="1607">
          <cell r="A1607" t="str">
            <v>10.11.77</v>
          </cell>
          <cell r="B1607" t="str">
            <v>CANALETA MEIA CANA EM CONCRETO D=40CM</v>
          </cell>
          <cell r="C1607" t="str">
            <v>M</v>
          </cell>
          <cell r="D1607">
            <v>35.840000000000003</v>
          </cell>
        </row>
        <row r="1608">
          <cell r="A1608" t="str">
            <v>10.11.85</v>
          </cell>
          <cell r="B1608" t="str">
            <v>HV.24-CANALETA DE ALVENARIA P/GRELHA DE FERRO  L=20CM</v>
          </cell>
          <cell r="C1608" t="str">
            <v>M</v>
          </cell>
          <cell r="D1608">
            <v>22.42</v>
          </cell>
        </row>
        <row r="1609">
          <cell r="A1609" t="str">
            <v>10.11.86</v>
          </cell>
          <cell r="B1609" t="str">
            <v>HV.22-CANALETA DE ALV.P/GRELHA OU TAMPA DE CONCRETO  L=30CM</v>
          </cell>
          <cell r="C1609" t="str">
            <v>M</v>
          </cell>
          <cell r="D1609">
            <v>43.6</v>
          </cell>
        </row>
        <row r="1610">
          <cell r="A1610" t="str">
            <v>10.11.87</v>
          </cell>
          <cell r="B1610" t="str">
            <v>HV.23-CANALETA DE ALV.P/GRELHA OU TAMPA DE CONCRETO  L=40CM</v>
          </cell>
          <cell r="C1610" t="str">
            <v>M</v>
          </cell>
          <cell r="D1610">
            <v>48.02</v>
          </cell>
        </row>
        <row r="1611">
          <cell r="A1611" t="str">
            <v>10.11.89</v>
          </cell>
          <cell r="B1611" t="str">
            <v>CANTONEIRA DE FERRO 1"X1"X1/8" P/APOIO E CHUMB.DAS GRELHAS DE FERRO</v>
          </cell>
          <cell r="C1611" t="str">
            <v>M</v>
          </cell>
          <cell r="D1611">
            <v>20.69</v>
          </cell>
        </row>
        <row r="1612">
          <cell r="A1612" t="str">
            <v>10.11.90</v>
          </cell>
          <cell r="B1612" t="str">
            <v>HC-05 GRELHA DE CONCRETO PARA CANALETA - L=30CM</v>
          </cell>
          <cell r="C1612" t="str">
            <v>M</v>
          </cell>
          <cell r="D1612">
            <v>36.909999999999997</v>
          </cell>
        </row>
        <row r="1613">
          <cell r="A1613" t="str">
            <v>10.11.91</v>
          </cell>
          <cell r="B1613" t="str">
            <v>HP-01 GRELHA DE FERRO FUNDIDO PARA CANALETA - L=20CM</v>
          </cell>
          <cell r="C1613" t="str">
            <v>M</v>
          </cell>
          <cell r="D1613">
            <v>53.84</v>
          </cell>
        </row>
        <row r="1614">
          <cell r="A1614" t="str">
            <v>10.11.92</v>
          </cell>
          <cell r="B1614" t="str">
            <v>HP-02 GRELHA DE FERRO PERFILADO PARA CANALETA - L=30CM</v>
          </cell>
          <cell r="C1614" t="str">
            <v>M</v>
          </cell>
          <cell r="D1614">
            <v>48.15</v>
          </cell>
        </row>
        <row r="1615">
          <cell r="A1615" t="str">
            <v>10.11.93</v>
          </cell>
          <cell r="B1615" t="str">
            <v>GRELHA DE FERRO PERFILADO PARA CANALETAS A CEU ABERTO - 40CM</v>
          </cell>
          <cell r="C1615" t="str">
            <v>M</v>
          </cell>
          <cell r="D1615">
            <v>136.61000000000001</v>
          </cell>
        </row>
        <row r="1616">
          <cell r="A1616" t="str">
            <v>10.11.94</v>
          </cell>
          <cell r="B1616" t="str">
            <v>GRELHA DE FERRO PERFILADO PARA CANALETAS A CEU ABERTO - 50CM</v>
          </cell>
          <cell r="C1616" t="str">
            <v>M</v>
          </cell>
          <cell r="D1616">
            <v>181.03</v>
          </cell>
        </row>
        <row r="1617">
          <cell r="A1617" t="str">
            <v>10.11.95</v>
          </cell>
          <cell r="B1617" t="str">
            <v>GRELHA DE ALUMINIO POLIDO L=10CM</v>
          </cell>
          <cell r="C1617" t="str">
            <v>M</v>
          </cell>
          <cell r="D1617">
            <v>35.520000000000003</v>
          </cell>
        </row>
        <row r="1618">
          <cell r="A1618" t="str">
            <v>10.11.96</v>
          </cell>
          <cell r="B1618" t="str">
            <v>HC.03-TAMPA DE CONCRETO P/CANALETA DE A.P.L=0,30M</v>
          </cell>
          <cell r="C1618" t="str">
            <v>M</v>
          </cell>
          <cell r="D1618">
            <v>19.98</v>
          </cell>
        </row>
        <row r="1619">
          <cell r="A1619" t="str">
            <v>10.11.97</v>
          </cell>
          <cell r="B1619" t="str">
            <v>HC.04-TAMPA DE CONCRETO P/CANALETA DE A.P.L=0,40M</v>
          </cell>
          <cell r="C1619" t="str">
            <v>M</v>
          </cell>
          <cell r="D1619">
            <v>26.04</v>
          </cell>
        </row>
        <row r="1620">
          <cell r="A1620" t="str">
            <v>10.11.98</v>
          </cell>
          <cell r="B1620" t="str">
            <v>GRELHA DE FERRO FUNDIDO PARA GARGULA DE PASSEIO - 15X15CM</v>
          </cell>
          <cell r="C1620" t="str">
            <v>UN</v>
          </cell>
          <cell r="D1620">
            <v>5.33</v>
          </cell>
        </row>
        <row r="1621">
          <cell r="A1621" t="str">
            <v>10.12.00</v>
          </cell>
          <cell r="B1621" t="str">
            <v>REDE DE AGUAS PLUVIAIS - TUBULACAO</v>
          </cell>
        </row>
        <row r="1622">
          <cell r="A1622" t="str">
            <v>10.12.10</v>
          </cell>
          <cell r="B1622" t="str">
            <v>CONDUTOR EM TUBO DE FERRO FUNDIDO PARA ESGOTO,LINHA HL - 50MM</v>
          </cell>
          <cell r="C1622" t="str">
            <v>M</v>
          </cell>
          <cell r="D1622">
            <v>73.69</v>
          </cell>
        </row>
        <row r="1623">
          <cell r="A1623" t="str">
            <v>10.12.11</v>
          </cell>
          <cell r="B1623" t="str">
            <v>CONDUTOR EM TUBO DE FERRO FUNDIDO PARA ESGOTO,LINHA HL - 75MM</v>
          </cell>
          <cell r="C1623" t="str">
            <v>M</v>
          </cell>
          <cell r="D1623">
            <v>101.6</v>
          </cell>
        </row>
        <row r="1624">
          <cell r="A1624" t="str">
            <v>10.12.12</v>
          </cell>
          <cell r="B1624" t="str">
            <v>CONDUTOR EM TUBO DE FERRO FUNDIDO PARA ESGOTO,LINHA HL - 100MM</v>
          </cell>
          <cell r="C1624" t="str">
            <v>M</v>
          </cell>
          <cell r="D1624">
            <v>121.04</v>
          </cell>
        </row>
        <row r="1625">
          <cell r="A1625" t="str">
            <v>10.12.13</v>
          </cell>
          <cell r="B1625" t="str">
            <v>CONDUTOR EM TUBO DE FERRO FUNDIDO PARA ESGOTO,LINHA HL - 150MM</v>
          </cell>
          <cell r="C1625" t="str">
            <v>M</v>
          </cell>
          <cell r="D1625">
            <v>177.85</v>
          </cell>
        </row>
        <row r="1626">
          <cell r="A1626" t="str">
            <v>10.12.14</v>
          </cell>
          <cell r="B1626" t="str">
            <v>CONDUTOR EM TUBO DE PVC RIGIDO,PONTA E BOLSA - 50MM (2")</v>
          </cell>
          <cell r="C1626" t="str">
            <v>M</v>
          </cell>
          <cell r="D1626">
            <v>8.98</v>
          </cell>
        </row>
        <row r="1627">
          <cell r="A1627" t="str">
            <v>10.12.15</v>
          </cell>
          <cell r="B1627" t="str">
            <v>CONDUTOR EM TUBO DE PVC RIGIDO,PONTA E BOLSA - 75MM (3")</v>
          </cell>
          <cell r="C1627" t="str">
            <v>M</v>
          </cell>
          <cell r="D1627">
            <v>11.71</v>
          </cell>
        </row>
        <row r="1628">
          <cell r="A1628" t="str">
            <v>10.12.16</v>
          </cell>
          <cell r="B1628" t="str">
            <v>CONDUTOR EM TUBO DE PVC RIGIDO,PONTA E BOLSA - 100MM (4")</v>
          </cell>
          <cell r="C1628" t="str">
            <v>M</v>
          </cell>
          <cell r="D1628">
            <v>13.66</v>
          </cell>
        </row>
        <row r="1629">
          <cell r="A1629" t="str">
            <v>10.12.17</v>
          </cell>
          <cell r="B1629" t="str">
            <v>CONDUTOR EM TUBO DE PVC RIGIDO,PONTA E BOLSA - 150MM (6")</v>
          </cell>
          <cell r="C1629" t="str">
            <v>M</v>
          </cell>
          <cell r="D1629">
            <v>26.38</v>
          </cell>
        </row>
        <row r="1630">
          <cell r="A1630" t="str">
            <v>10.12.18</v>
          </cell>
          <cell r="B1630" t="str">
            <v>CONDUTOR EM TUBO DE PVC RIGIDO,PONTA E BOLSA - 200MM (8")</v>
          </cell>
          <cell r="C1630" t="str">
            <v>M</v>
          </cell>
          <cell r="D1630">
            <v>31.49</v>
          </cell>
        </row>
        <row r="1631">
          <cell r="A1631" t="str">
            <v>10.12.26</v>
          </cell>
          <cell r="B1631" t="str">
            <v>GRELHA HEMISFERICA DE FERRO FUNDIDO - 75MM</v>
          </cell>
          <cell r="C1631" t="str">
            <v>UN</v>
          </cell>
          <cell r="D1631">
            <v>4.7300000000000004</v>
          </cell>
        </row>
        <row r="1632">
          <cell r="A1632" t="str">
            <v>10.12.27</v>
          </cell>
          <cell r="B1632" t="str">
            <v>GRELHA HEMISFERICA DE FERRO FUNDIDO - 100MM</v>
          </cell>
          <cell r="C1632" t="str">
            <v>UN</v>
          </cell>
          <cell r="D1632">
            <v>5.52</v>
          </cell>
        </row>
        <row r="1633">
          <cell r="A1633" t="str">
            <v>10.12.28</v>
          </cell>
          <cell r="B1633" t="str">
            <v>GRELHA HEMISFERICA DE FERRO FUNDIDO - 150MM</v>
          </cell>
          <cell r="C1633" t="str">
            <v>UN</v>
          </cell>
          <cell r="D1633">
            <v>11.67</v>
          </cell>
        </row>
        <row r="1634">
          <cell r="A1634" t="str">
            <v>10.12.29</v>
          </cell>
          <cell r="B1634" t="str">
            <v>CURVA DE FERRO FUNDIDO,LINHA HL (LIGACAO REDE-CONDUTOR) - 50MM</v>
          </cell>
          <cell r="C1634" t="str">
            <v>UN</v>
          </cell>
          <cell r="D1634">
            <v>47.22</v>
          </cell>
        </row>
        <row r="1635">
          <cell r="A1635" t="str">
            <v>10.12.30</v>
          </cell>
          <cell r="B1635" t="str">
            <v>CURVA DE FERRO FUNDIDO,LINHA HL (LIGACAO REDE-CONDUTOR) - 75MM</v>
          </cell>
          <cell r="C1635" t="str">
            <v>UN</v>
          </cell>
          <cell r="D1635">
            <v>62.96</v>
          </cell>
        </row>
        <row r="1636">
          <cell r="A1636" t="str">
            <v>10.12.31</v>
          </cell>
          <cell r="B1636" t="str">
            <v>CURVA DE FERRO FUNDIDO,LINHA HL (LIGACAO REDE-CONDUTOR) - 100MM</v>
          </cell>
          <cell r="C1636" t="str">
            <v>UN</v>
          </cell>
          <cell r="D1636">
            <v>83.59</v>
          </cell>
        </row>
        <row r="1637">
          <cell r="A1637" t="str">
            <v>10.12.32</v>
          </cell>
          <cell r="B1637" t="str">
            <v>CURVA DE FERRO FUNDIDO,LINHA HL (LIGACAO REDE-CONDUTOR) - 150MM</v>
          </cell>
          <cell r="C1637" t="str">
            <v>UN</v>
          </cell>
          <cell r="D1637">
            <v>151.69999999999999</v>
          </cell>
        </row>
        <row r="1638">
          <cell r="A1638" t="str">
            <v>10.12.34</v>
          </cell>
          <cell r="B1638" t="str">
            <v>LIGACAO P/DESPEJO LIVRE EM SARJETAS,C/TUBO DE FERRO FUNDIDO - 100MM</v>
          </cell>
          <cell r="C1638" t="str">
            <v>M</v>
          </cell>
          <cell r="D1638">
            <v>103.81</v>
          </cell>
        </row>
        <row r="1639">
          <cell r="A1639" t="str">
            <v>10.12.80</v>
          </cell>
          <cell r="B1639" t="str">
            <v>TUBO DE CONCRETO - DIAMETRO DE 30CM</v>
          </cell>
          <cell r="C1639" t="str">
            <v>M</v>
          </cell>
          <cell r="D1639">
            <v>46.62</v>
          </cell>
        </row>
        <row r="1640">
          <cell r="A1640" t="str">
            <v>10.12.81</v>
          </cell>
          <cell r="B1640" t="str">
            <v>TUBO DE CONCRETO - DIAMETRO DE 40CM</v>
          </cell>
          <cell r="C1640" t="str">
            <v>M</v>
          </cell>
          <cell r="D1640">
            <v>54.07</v>
          </cell>
        </row>
        <row r="1641">
          <cell r="A1641" t="str">
            <v>10.12.82</v>
          </cell>
          <cell r="B1641" t="str">
            <v>TUBO DE CONCRETO - DIAMETRO DE 50CM</v>
          </cell>
          <cell r="C1641" t="str">
            <v>M</v>
          </cell>
          <cell r="D1641">
            <v>72.650000000000006</v>
          </cell>
        </row>
        <row r="1642">
          <cell r="A1642" t="str">
            <v>10.12.83</v>
          </cell>
          <cell r="B1642" t="str">
            <v>TUBO DE CONCRETO - DIAMETRO DE 60CM</v>
          </cell>
          <cell r="C1642" t="str">
            <v>M</v>
          </cell>
          <cell r="D1642">
            <v>87.56</v>
          </cell>
        </row>
        <row r="1643">
          <cell r="A1643" t="str">
            <v>10.12.90</v>
          </cell>
          <cell r="B1643" t="str">
            <v>CAIXA DE LIGACAO OU INSPECAO - ESCAVACAO E APILOAMENTO</v>
          </cell>
          <cell r="C1643" t="str">
            <v>M3</v>
          </cell>
          <cell r="D1643">
            <v>16.940000000000001</v>
          </cell>
        </row>
        <row r="1644">
          <cell r="A1644" t="str">
            <v>10.12.91</v>
          </cell>
          <cell r="B1644" t="str">
            <v>CAIXA DE LIGACAO OU INSPECAO - LASTRO DE CONCRETO(FUNDO)</v>
          </cell>
          <cell r="C1644" t="str">
            <v>M3</v>
          </cell>
          <cell r="D1644">
            <v>275.23</v>
          </cell>
        </row>
        <row r="1645">
          <cell r="A1645" t="str">
            <v>10.12.92</v>
          </cell>
          <cell r="B1645" t="str">
            <v>CAIXA DE LIGACAO OU INSPECAO - ALVENARIA DE 1/2 TIJOLO,REVESTIDA</v>
          </cell>
          <cell r="C1645" t="str">
            <v>M2</v>
          </cell>
          <cell r="D1645">
            <v>71.569999999999993</v>
          </cell>
        </row>
        <row r="1646">
          <cell r="A1646" t="str">
            <v>10.12.93</v>
          </cell>
          <cell r="B1646" t="str">
            <v>CAIXA DE LIGACAO OU INSPECAO - ALVENARIA DE 1 TIJOLO,REVESTIDA</v>
          </cell>
          <cell r="C1646" t="str">
            <v>M2</v>
          </cell>
          <cell r="D1646">
            <v>108.53</v>
          </cell>
        </row>
        <row r="1647">
          <cell r="A1647" t="str">
            <v>10.12.94</v>
          </cell>
          <cell r="B1647" t="str">
            <v>CAIXA DE LIGACAO OU INSPECAO - TAMPA DE CONCRETO</v>
          </cell>
          <cell r="C1647" t="str">
            <v>M2</v>
          </cell>
          <cell r="D1647">
            <v>76.989999999999995</v>
          </cell>
        </row>
        <row r="1648">
          <cell r="A1648" t="str">
            <v>10.12.98</v>
          </cell>
          <cell r="B1648" t="str">
            <v>ENVELOPAMENTO DE TUBULACAO ENTERRADA,COM CONCRETO</v>
          </cell>
          <cell r="C1648" t="str">
            <v>M</v>
          </cell>
          <cell r="D1648">
            <v>10.9</v>
          </cell>
        </row>
        <row r="1649">
          <cell r="A1649" t="str">
            <v>10.13.00</v>
          </cell>
          <cell r="B1649" t="str">
            <v>APARELHOS SANITARIOS E EQUIPAMENTOS</v>
          </cell>
        </row>
        <row r="1650">
          <cell r="A1650" t="str">
            <v>10.13.01</v>
          </cell>
          <cell r="B1650" t="str">
            <v>BACIA SANITARIA SIFONADA,DE LOUCA BRANCA</v>
          </cell>
          <cell r="C1650" t="str">
            <v>UN</v>
          </cell>
          <cell r="D1650">
            <v>158.15</v>
          </cell>
        </row>
        <row r="1651">
          <cell r="A1651" t="str">
            <v>10.13.03</v>
          </cell>
          <cell r="B1651" t="str">
            <v>BACIA SANITARIA C/CAIXA ACOPLADA DE LOUCA BRANCA</v>
          </cell>
          <cell r="C1651" t="str">
            <v>UN</v>
          </cell>
          <cell r="D1651">
            <v>220.55</v>
          </cell>
        </row>
        <row r="1652">
          <cell r="A1652" t="str">
            <v>10.13.04</v>
          </cell>
          <cell r="B1652" t="str">
            <v>BACIA SANITARIA INFANTIL SIFONADA, DE LOUCA BRANCA</v>
          </cell>
          <cell r="C1652" t="str">
            <v>UN</v>
          </cell>
          <cell r="D1652">
            <v>218.16</v>
          </cell>
        </row>
        <row r="1653">
          <cell r="A1653" t="str">
            <v>10.13.05</v>
          </cell>
          <cell r="B1653" t="str">
            <v>BACIA SANITÁRIA ALTEADA P/ PORTADORES DE DEF. FÍSICA</v>
          </cell>
          <cell r="C1653" t="str">
            <v>UN</v>
          </cell>
          <cell r="D1653">
            <v>425.93</v>
          </cell>
        </row>
        <row r="1654">
          <cell r="A1654" t="str">
            <v>10.13.06</v>
          </cell>
          <cell r="B1654" t="str">
            <v>BACIA SANITÁRIA DE LOUÇA BRANCA, C/ CAIXA DE DESCARGA DE EMBUTIR</v>
          </cell>
          <cell r="C1654" t="str">
            <v>UN</v>
          </cell>
          <cell r="D1654">
            <v>294.73</v>
          </cell>
        </row>
        <row r="1655">
          <cell r="A1655" t="str">
            <v>10.13.10</v>
          </cell>
          <cell r="B1655" t="str">
            <v>LAVATORIO DE LOUCA BRANCA,SEM COLUNA - CAPACIDADE MINIMA 5L</v>
          </cell>
          <cell r="C1655" t="str">
            <v>UN</v>
          </cell>
          <cell r="D1655">
            <v>245.54</v>
          </cell>
        </row>
        <row r="1656">
          <cell r="A1656" t="str">
            <v>10.13.12</v>
          </cell>
          <cell r="B1656" t="str">
            <v>LAVATORIO DE LOUCA BRANCA,COM COLUNA - CAPACIDADE MINIMA 7L</v>
          </cell>
          <cell r="C1656" t="str">
            <v>UN</v>
          </cell>
          <cell r="D1656">
            <v>401.9</v>
          </cell>
        </row>
        <row r="1657">
          <cell r="A1657" t="str">
            <v>10.13.14</v>
          </cell>
          <cell r="B1657" t="str">
            <v>LAVATORIO DE LOUCA INDIV.PARA P.P.D.F.</v>
          </cell>
          <cell r="C1657" t="str">
            <v>UN</v>
          </cell>
          <cell r="D1657">
            <v>443.48</v>
          </cell>
        </row>
        <row r="1658">
          <cell r="A1658" t="str">
            <v>10.13.15</v>
          </cell>
          <cell r="B1658" t="str">
            <v>LAVATORIO OVAL DE EMBUTIR - LOUCA BRANCA</v>
          </cell>
          <cell r="C1658" t="str">
            <v>UN</v>
          </cell>
          <cell r="D1658">
            <v>224.35</v>
          </cell>
        </row>
        <row r="1659">
          <cell r="A1659" t="str">
            <v>10.13.16</v>
          </cell>
          <cell r="B1659" t="str">
            <v>LAVATORIO OVAL DE SOBREPOR - LOUCA BRANCA</v>
          </cell>
          <cell r="C1659" t="str">
            <v>UN</v>
          </cell>
          <cell r="D1659">
            <v>263.01</v>
          </cell>
        </row>
        <row r="1660">
          <cell r="A1660" t="str">
            <v>10.13.19</v>
          </cell>
          <cell r="B1660" t="str">
            <v>HX-01-LAVATORIO E BEBEDOURO DE CH ACO INOX CH.18</v>
          </cell>
          <cell r="C1660" t="str">
            <v>M</v>
          </cell>
          <cell r="D1660">
            <v>753.32</v>
          </cell>
        </row>
        <row r="1661">
          <cell r="A1661" t="str">
            <v>10.13.25</v>
          </cell>
          <cell r="B1661" t="str">
            <v>MICTORIO INDIVIDUAL DE LOUCA BRANCA,TIPO BACIA - DE CENTRO</v>
          </cell>
          <cell r="C1661" t="str">
            <v>UN</v>
          </cell>
          <cell r="D1661">
            <v>217.94</v>
          </cell>
        </row>
        <row r="1662">
          <cell r="A1662" t="str">
            <v>10.13.36</v>
          </cell>
          <cell r="B1662" t="str">
            <v>MICTORIO INDIVIDUAL DE LOUCA, PARA DEFICIENTE</v>
          </cell>
          <cell r="C1662" t="str">
            <v>UN</v>
          </cell>
          <cell r="D1662">
            <v>723.2</v>
          </cell>
        </row>
        <row r="1663">
          <cell r="A1663" t="str">
            <v>10.13.38</v>
          </cell>
          <cell r="B1663" t="str">
            <v>MICTORIO COLETIVO DE ACO INOXIDAVEL - COMPRIMENTO 0/2000MM</v>
          </cell>
          <cell r="C1663" t="str">
            <v>M</v>
          </cell>
          <cell r="D1663">
            <v>765.67</v>
          </cell>
        </row>
        <row r="1664">
          <cell r="A1664" t="str">
            <v>10.13.45</v>
          </cell>
          <cell r="B1664" t="str">
            <v>TANQUE DE LOUCA BRANCA,SEM COLUNA - CAPACIDADE MINIMA 35L</v>
          </cell>
          <cell r="C1664" t="str">
            <v>UN</v>
          </cell>
          <cell r="D1664">
            <v>335.87</v>
          </cell>
        </row>
        <row r="1665">
          <cell r="A1665" t="str">
            <v>10.13.47</v>
          </cell>
          <cell r="B1665" t="str">
            <v>TANQUE DE LOUCA BRANCA COM COLUNA-CAP.MIN.30L</v>
          </cell>
          <cell r="C1665" t="str">
            <v>UN</v>
          </cell>
          <cell r="D1665">
            <v>378.41</v>
          </cell>
        </row>
        <row r="1666">
          <cell r="A1666" t="str">
            <v>10.13.48</v>
          </cell>
          <cell r="B1666" t="str">
            <v>TANQUE DE LOUCA BRANCA C/COLUNA - CAP MIN. 35 LITROS</v>
          </cell>
          <cell r="C1666" t="str">
            <v>UN</v>
          </cell>
          <cell r="D1666">
            <v>390.95</v>
          </cell>
        </row>
        <row r="1667">
          <cell r="A1667" t="str">
            <v>10.13.50</v>
          </cell>
          <cell r="B1667" t="str">
            <v>CUBA SIMPLES DE ACO INOXIDAVEL CH.18 - 500X400X200MM</v>
          </cell>
          <cell r="C1667" t="str">
            <v>UN</v>
          </cell>
          <cell r="D1667">
            <v>360.67</v>
          </cell>
        </row>
        <row r="1668">
          <cell r="A1668" t="str">
            <v>10.13.51</v>
          </cell>
          <cell r="B1668" t="str">
            <v>CUBA SIMPLES DE ACO INOXIDAVEL CH.18 - 560X335X150MM</v>
          </cell>
          <cell r="C1668" t="str">
            <v>UN</v>
          </cell>
          <cell r="D1668">
            <v>249.5</v>
          </cell>
        </row>
        <row r="1669">
          <cell r="A1669" t="str">
            <v>10.13.52</v>
          </cell>
          <cell r="B1669" t="str">
            <v>CUBA SIMPLES DE ACO INOXIDAVEL CH.18 - 500X400X250MM</v>
          </cell>
          <cell r="C1669" t="str">
            <v>UN</v>
          </cell>
          <cell r="D1669">
            <v>381.07</v>
          </cell>
        </row>
        <row r="1670">
          <cell r="A1670" t="str">
            <v>10.13.53</v>
          </cell>
          <cell r="B1670" t="str">
            <v>CUBA SIMPLES DE ACO INOXIDAVEL CH.18 - 500X400X150MM</v>
          </cell>
          <cell r="C1670" t="str">
            <v>UN</v>
          </cell>
          <cell r="D1670">
            <v>348.09</v>
          </cell>
        </row>
        <row r="1671">
          <cell r="A1671" t="str">
            <v>10.13.55</v>
          </cell>
          <cell r="B1671" t="str">
            <v>CUBA DUPLA DE ACO INOXIDAVEL CH.18 - 700X400X150MM</v>
          </cell>
          <cell r="C1671" t="str">
            <v>UN</v>
          </cell>
          <cell r="D1671">
            <v>553.88</v>
          </cell>
        </row>
        <row r="1672">
          <cell r="A1672" t="str">
            <v>10.13.57</v>
          </cell>
          <cell r="B1672" t="str">
            <v>CUBA DUPLA DE ACO INOXIDAVEL CH.18 - 1020X400X200MM</v>
          </cell>
          <cell r="C1672" t="str">
            <v>UN</v>
          </cell>
          <cell r="D1672">
            <v>556.75</v>
          </cell>
        </row>
        <row r="1673">
          <cell r="A1673" t="str">
            <v>10.13.58</v>
          </cell>
          <cell r="B1673" t="str">
            <v>TANQUE DE PANELA EM ACO INOXIDAVEL CH.18 600X500X400MM</v>
          </cell>
          <cell r="C1673" t="str">
            <v>UN</v>
          </cell>
          <cell r="D1673">
            <v>611.34</v>
          </cell>
        </row>
        <row r="1674">
          <cell r="A1674" t="str">
            <v>10.13.59</v>
          </cell>
          <cell r="B1674" t="str">
            <v>HX04- TANQUE DE PANELA EM ACO INOXIDAVEL CH.18 600X800X300MM</v>
          </cell>
          <cell r="C1674" t="str">
            <v>UN</v>
          </cell>
          <cell r="D1674">
            <v>856.27</v>
          </cell>
        </row>
        <row r="1675">
          <cell r="A1675" t="str">
            <v>10.13.60</v>
          </cell>
          <cell r="B1675" t="str">
            <v>TANQUE DE PANELA EM ACO INOXIDAVEL - 600X500X500MM</v>
          </cell>
          <cell r="C1675" t="str">
            <v>UN</v>
          </cell>
          <cell r="D1675">
            <v>713.52</v>
          </cell>
        </row>
        <row r="1676">
          <cell r="A1676" t="str">
            <v>10.13.61</v>
          </cell>
          <cell r="B1676" t="str">
            <v>CUBA DE FIBRA DE VIDRO 600X500X200MM</v>
          </cell>
          <cell r="C1676" t="str">
            <v>UN</v>
          </cell>
          <cell r="D1676">
            <v>331.79</v>
          </cell>
        </row>
        <row r="1677">
          <cell r="A1677" t="str">
            <v>10.13.65</v>
          </cell>
          <cell r="B1677" t="str">
            <v>TAMPA DE FIBRA DE VIDRO - 750X550MM TQ1A/FABES</v>
          </cell>
          <cell r="C1677" t="str">
            <v>UN</v>
          </cell>
          <cell r="D1677">
            <v>156.16</v>
          </cell>
        </row>
        <row r="1678">
          <cell r="A1678" t="str">
            <v>10.13.70</v>
          </cell>
          <cell r="B1678" t="str">
            <v>BEBEDOURO ELETRICO COM SISTEMA DE REFRIGERACAO E DUAS SAIDAS - 40L</v>
          </cell>
          <cell r="C1678" t="str">
            <v>UN</v>
          </cell>
          <cell r="D1678">
            <v>611.45000000000005</v>
          </cell>
        </row>
        <row r="1679">
          <cell r="A1679" t="str">
            <v>10.13.71</v>
          </cell>
          <cell r="B1679" t="str">
            <v>BEBEDOURO ELETRICO COM SISTEMA DE REFRIGERACAO E DUAS SAIDAS - 80L</v>
          </cell>
          <cell r="C1679" t="str">
            <v>UN</v>
          </cell>
          <cell r="D1679">
            <v>687.11</v>
          </cell>
        </row>
        <row r="1680">
          <cell r="A1680" t="str">
            <v>10.13.75</v>
          </cell>
          <cell r="B1680" t="str">
            <v>FILTRO DE PRESSAO COM UMA VELA - CAPACIDADE MINIMA 40L/H</v>
          </cell>
          <cell r="C1680" t="str">
            <v>UN</v>
          </cell>
          <cell r="D1680">
            <v>85.76</v>
          </cell>
        </row>
        <row r="1681">
          <cell r="A1681" t="str">
            <v>10.13.78</v>
          </cell>
          <cell r="B1681" t="str">
            <v>FILTRO TP.CUNO OU SIMILAR C/ELEM FILTRANTE CEL./CARVAO/CEL. 180 L/H</v>
          </cell>
          <cell r="C1681" t="str">
            <v>UN</v>
          </cell>
          <cell r="D1681">
            <v>17.84</v>
          </cell>
        </row>
        <row r="1682">
          <cell r="A1682" t="str">
            <v>10.13.79</v>
          </cell>
          <cell r="B1682" t="str">
            <v>FILTRO TP.CUNO OU SIMILAR C/ELEM FILTRANTE CEL./CARVAO/CEL. 360 L/H</v>
          </cell>
          <cell r="C1682" t="str">
            <v>UN</v>
          </cell>
          <cell r="D1682">
            <v>29.69</v>
          </cell>
        </row>
        <row r="1683">
          <cell r="A1683" t="str">
            <v>10.13.96</v>
          </cell>
          <cell r="B1683" t="str">
            <v>AQUECEDOR A GAS DE ACUMULACAO,COM CILINDRO DE COBRE - 150L</v>
          </cell>
          <cell r="C1683" t="str">
            <v>UN</v>
          </cell>
          <cell r="D1683">
            <v>2449.79</v>
          </cell>
        </row>
        <row r="1684">
          <cell r="A1684" t="str">
            <v>10.14.00</v>
          </cell>
          <cell r="B1684" t="str">
            <v>METAIS SANITARIOS E ACESSORIOS</v>
          </cell>
        </row>
        <row r="1685">
          <cell r="A1685" t="str">
            <v>10.14.01</v>
          </cell>
          <cell r="B1685" t="str">
            <v>TORNEIRA DE PRESSAO PARA USO GERAL,METAL AMARELO - 1/2"</v>
          </cell>
          <cell r="C1685" t="str">
            <v>UN</v>
          </cell>
          <cell r="D1685">
            <v>14.39</v>
          </cell>
        </row>
        <row r="1686">
          <cell r="A1686" t="str">
            <v>10.14.02</v>
          </cell>
          <cell r="B1686" t="str">
            <v>TORNEIRA DE PRESSAO PARA USO GERAL,METAL AMARELO - 3/4"</v>
          </cell>
          <cell r="C1686" t="str">
            <v>UN</v>
          </cell>
          <cell r="D1686">
            <v>14.44</v>
          </cell>
        </row>
        <row r="1687">
          <cell r="A1687" t="str">
            <v>10.14.03</v>
          </cell>
          <cell r="B1687" t="str">
            <v>TORNEIRA DE PRESSAO PARA USO GERAL,METAL CROMADO - 1/2"</v>
          </cell>
          <cell r="C1687" t="str">
            <v>UN</v>
          </cell>
          <cell r="D1687">
            <v>15.64</v>
          </cell>
        </row>
        <row r="1688">
          <cell r="A1688" t="str">
            <v>10.14.04</v>
          </cell>
          <cell r="B1688" t="str">
            <v>TORNEIRA DE PRESSAO PARA USO GERAL,METAL CROMADO - 3/4"</v>
          </cell>
          <cell r="C1688" t="str">
            <v>UN</v>
          </cell>
          <cell r="D1688">
            <v>15.71</v>
          </cell>
        </row>
        <row r="1689">
          <cell r="A1689" t="str">
            <v>10.14.08</v>
          </cell>
          <cell r="B1689" t="str">
            <v>TORNEIRA DE PRESSAO PARA PIA,COM CORPO LONGO E AERADOR - 3/4"</v>
          </cell>
          <cell r="C1689" t="str">
            <v>UN</v>
          </cell>
          <cell r="D1689">
            <v>64.94</v>
          </cell>
        </row>
        <row r="1690">
          <cell r="A1690" t="str">
            <v>10.14.09</v>
          </cell>
          <cell r="B1690" t="str">
            <v>TORNEIRA CLINICA DE MESA - 12 CM - 1/2"</v>
          </cell>
          <cell r="C1690" t="str">
            <v>UN</v>
          </cell>
          <cell r="D1690">
            <v>141.25</v>
          </cell>
        </row>
        <row r="1691">
          <cell r="A1691" t="str">
            <v>10.14.10</v>
          </cell>
          <cell r="B1691" t="str">
            <v>TORNEIRA DE MESA C/ ACIONAMENTO MANUAL E FECHAMENTO AUTOMÁTICO</v>
          </cell>
          <cell r="C1691" t="str">
            <v>UN</v>
          </cell>
          <cell r="D1691">
            <v>278.32</v>
          </cell>
        </row>
        <row r="1692">
          <cell r="A1692" t="str">
            <v>10.14.11</v>
          </cell>
          <cell r="B1692" t="str">
            <v>TORNEIRA ELETRÔNICA DE MESA, C/ SENSOR E ACIONAMENTO ELÉTRICO</v>
          </cell>
          <cell r="C1692" t="str">
            <v>UN</v>
          </cell>
          <cell r="D1692">
            <v>651.33000000000004</v>
          </cell>
        </row>
        <row r="1693">
          <cell r="A1693" t="str">
            <v>10.14.12</v>
          </cell>
          <cell r="B1693" t="str">
            <v>BICA ALTA ARTICULÁVEL DE MESA - 1/2"</v>
          </cell>
          <cell r="C1693" t="str">
            <v>UN</v>
          </cell>
          <cell r="D1693">
            <v>194.42</v>
          </cell>
        </row>
        <row r="1694">
          <cell r="A1694" t="str">
            <v>10.14.13</v>
          </cell>
          <cell r="B1694" t="str">
            <v>MISTURADOR DE PAREDE P/PIA,C/BICA MOVEL TIPO LONGA E AERADOR - 3/4"</v>
          </cell>
          <cell r="C1694" t="str">
            <v>UN</v>
          </cell>
          <cell r="D1694">
            <v>213.24</v>
          </cell>
        </row>
        <row r="1695">
          <cell r="A1695" t="str">
            <v>10.14.14</v>
          </cell>
          <cell r="B1695" t="str">
            <v>AREJADOR DE VAZÃO CONSTANTE - 6 LITROS</v>
          </cell>
          <cell r="C1695" t="str">
            <v>UN</v>
          </cell>
          <cell r="D1695">
            <v>41.8</v>
          </cell>
        </row>
        <row r="1696">
          <cell r="A1696" t="str">
            <v>10.14.15</v>
          </cell>
          <cell r="B1696" t="str">
            <v>REGISTRO REGULADOR DE VAZÃO - 1/2"</v>
          </cell>
          <cell r="C1696" t="str">
            <v>UN</v>
          </cell>
          <cell r="D1696">
            <v>31.4</v>
          </cell>
        </row>
        <row r="1697">
          <cell r="A1697" t="str">
            <v>10.14.18</v>
          </cell>
          <cell r="B1697" t="str">
            <v>TORNEIRA ELETRICA AUTOMATICA,COM CORPO DE METAL CROMADO - 220V</v>
          </cell>
          <cell r="C1697" t="str">
            <v>UN</v>
          </cell>
          <cell r="D1697">
            <v>102.24</v>
          </cell>
        </row>
        <row r="1698">
          <cell r="A1698" t="str">
            <v>10.14.19</v>
          </cell>
          <cell r="B1698" t="str">
            <v>VÁLVULA DE ACIONAMENTO HIDRO-MECÂNICO POR PEDAL</v>
          </cell>
          <cell r="C1698" t="str">
            <v>UN</v>
          </cell>
          <cell r="D1698">
            <v>351.6</v>
          </cell>
        </row>
        <row r="1699">
          <cell r="A1699" t="str">
            <v>10.14.20</v>
          </cell>
          <cell r="B1699" t="str">
            <v>VALVULA FLUXIVEL SEM REGISTRO INCORPORADO - 1 1/4"</v>
          </cell>
          <cell r="C1699" t="str">
            <v>UN</v>
          </cell>
          <cell r="D1699">
            <v>103.36</v>
          </cell>
        </row>
        <row r="1700">
          <cell r="A1700" t="str">
            <v>10.14.21</v>
          </cell>
          <cell r="B1700" t="str">
            <v>VALVULA FLUXIVEL SEM REGISTRO INCORPORADO - 1 1/2"</v>
          </cell>
          <cell r="C1700" t="str">
            <v>UN</v>
          </cell>
          <cell r="D1700">
            <v>125.74</v>
          </cell>
        </row>
        <row r="1701">
          <cell r="A1701" t="str">
            <v>10.14.22</v>
          </cell>
          <cell r="B1701" t="str">
            <v>VALVULA FLUXIVEL COM REGISTRO INCORPORADO - 1 1/4"</v>
          </cell>
          <cell r="C1701" t="str">
            <v>UN</v>
          </cell>
          <cell r="D1701">
            <v>110.36</v>
          </cell>
        </row>
        <row r="1702">
          <cell r="A1702" t="str">
            <v>10.14.23</v>
          </cell>
          <cell r="B1702" t="str">
            <v>VALVULA FLUXIVEL COM REGISTRO INCORPORADO - 1 1/2"</v>
          </cell>
          <cell r="C1702" t="str">
            <v>UN</v>
          </cell>
          <cell r="D1702">
            <v>134.85</v>
          </cell>
        </row>
        <row r="1703">
          <cell r="A1703" t="str">
            <v>10.14.25</v>
          </cell>
          <cell r="B1703" t="str">
            <v>VALVULA DE DESCARGA EXTERNA COM ALAVANCA - 1 1/4"</v>
          </cell>
          <cell r="C1703" t="str">
            <v>UN</v>
          </cell>
          <cell r="D1703">
            <v>352.29</v>
          </cell>
        </row>
        <row r="1704">
          <cell r="A1704" t="str">
            <v>10.14.30</v>
          </cell>
          <cell r="B1704" t="str">
            <v>VÁLVULA DE FECHAMENTO AUTOMÁTICO P/ CHUVEIRO ELÉTRICO</v>
          </cell>
          <cell r="C1704" t="str">
            <v>UN</v>
          </cell>
          <cell r="D1704">
            <v>336.14</v>
          </cell>
        </row>
        <row r="1705">
          <cell r="A1705" t="str">
            <v>10.14.31</v>
          </cell>
          <cell r="B1705" t="str">
            <v>VÁLVULA DE FECHAMENTO AUTOMÁTICO P/ DUCHA DE ÁGUA FRIA OU PRÉ-MISTURADA</v>
          </cell>
          <cell r="C1705" t="str">
            <v>UN</v>
          </cell>
          <cell r="D1705">
            <v>221.53</v>
          </cell>
        </row>
        <row r="1706">
          <cell r="A1706" t="str">
            <v>10.14.32</v>
          </cell>
          <cell r="B1706" t="str">
            <v>VÁLVULA DE FECHAMENTO AUTOMÁTICO P/ CHUVEIRO DE AQUECEDOR DE ACUMULAÇÃO</v>
          </cell>
          <cell r="C1706" t="str">
            <v>UN</v>
          </cell>
          <cell r="D1706">
            <v>469.37</v>
          </cell>
        </row>
        <row r="1707">
          <cell r="A1707" t="str">
            <v>10.14.37</v>
          </cell>
          <cell r="B1707" t="str">
            <v>CHUVEIRO FIXO DE METAL CROMADO - CRIVO COM DIAMETRO DE 15CM</v>
          </cell>
          <cell r="C1707" t="str">
            <v>UN</v>
          </cell>
          <cell r="D1707">
            <v>60.75</v>
          </cell>
        </row>
        <row r="1708">
          <cell r="A1708" t="str">
            <v>10.14.40</v>
          </cell>
          <cell r="B1708" t="str">
            <v>CHUVEIRO ELETRICO AUTOMATICO,CORPO METAL CROMADO - 220V-2800/4400W</v>
          </cell>
          <cell r="C1708" t="str">
            <v>UN</v>
          </cell>
          <cell r="D1708">
            <v>115.24</v>
          </cell>
        </row>
        <row r="1709">
          <cell r="A1709" t="str">
            <v>10.14.42</v>
          </cell>
          <cell r="B1709" t="str">
            <v>CHUVEIRO DUCHA MODELO JET-SET METALICA OU SIMILAR</v>
          </cell>
          <cell r="C1709" t="str">
            <v>UN</v>
          </cell>
          <cell r="D1709">
            <v>123.97</v>
          </cell>
        </row>
        <row r="1710">
          <cell r="A1710" t="str">
            <v>10.14.44</v>
          </cell>
          <cell r="B1710" t="str">
            <v>DUCHA HIGIENICA FLEXIVEL SEM REG. DE PAREDE</v>
          </cell>
          <cell r="C1710" t="str">
            <v>UN</v>
          </cell>
          <cell r="D1710">
            <v>186.21</v>
          </cell>
        </row>
        <row r="1711">
          <cell r="A1711" t="str">
            <v>10.14.50</v>
          </cell>
          <cell r="B1711" t="str">
            <v>SABONETEIRA DE LOUCA BRANCA - 7,5X15CM</v>
          </cell>
          <cell r="C1711" t="str">
            <v>UN</v>
          </cell>
          <cell r="D1711">
            <v>24.09</v>
          </cell>
        </row>
        <row r="1712">
          <cell r="A1712" t="str">
            <v>10.14.51</v>
          </cell>
          <cell r="B1712" t="str">
            <v>SABONETEIRA DE LOUCA BRANCA - 15X15CM</v>
          </cell>
          <cell r="C1712" t="str">
            <v>UN</v>
          </cell>
          <cell r="D1712">
            <v>25.62</v>
          </cell>
        </row>
        <row r="1713">
          <cell r="A1713" t="str">
            <v>10.14.65</v>
          </cell>
          <cell r="B1713" t="str">
            <v>PAPELEIRA DE LOUCA BRANCA - 15X15CM</v>
          </cell>
          <cell r="C1713" t="str">
            <v>UN</v>
          </cell>
          <cell r="D1713">
            <v>25.39</v>
          </cell>
        </row>
        <row r="1714">
          <cell r="A1714" t="str">
            <v>10.14.70</v>
          </cell>
          <cell r="B1714" t="str">
            <v>CABIDE DE LOUCA BRANCA,COM UM OU DOIS GANCHOS</v>
          </cell>
          <cell r="C1714" t="str">
            <v>UN</v>
          </cell>
          <cell r="D1714">
            <v>21.4</v>
          </cell>
        </row>
        <row r="1715">
          <cell r="A1715" t="str">
            <v>10.14.73</v>
          </cell>
          <cell r="B1715" t="str">
            <v>FRONTAO OU TESTEIRA DE MARMORE BRANCO ESP.SANTO - H. ATE 10CM</v>
          </cell>
          <cell r="C1715" t="str">
            <v>M</v>
          </cell>
          <cell r="D1715">
            <v>28.69</v>
          </cell>
        </row>
        <row r="1716">
          <cell r="A1716" t="str">
            <v>10.14.74</v>
          </cell>
          <cell r="B1716" t="str">
            <v>FRONTAO OU TESTEIRA DE GRANITO CINZA MAUA - H ATE 10CM</v>
          </cell>
          <cell r="C1716" t="str">
            <v>M</v>
          </cell>
          <cell r="D1716">
            <v>32.21</v>
          </cell>
        </row>
        <row r="1717">
          <cell r="A1717" t="str">
            <v>10.14.75</v>
          </cell>
          <cell r="B1717" t="str">
            <v>TAMPO P/ BANCADA - GRANITO CINZA ANDORINHA</v>
          </cell>
          <cell r="C1717" t="str">
            <v>M2</v>
          </cell>
          <cell r="D1717">
            <v>206.26</v>
          </cell>
        </row>
        <row r="1718">
          <cell r="A1718" t="str">
            <v>10.14.76</v>
          </cell>
          <cell r="B1718" t="str">
            <v>TAMPO P/ BANC. UMIDA - GRANITO CINZA MAUA POLIDO - 30MM</v>
          </cell>
          <cell r="C1718" t="str">
            <v>M2</v>
          </cell>
          <cell r="D1718">
            <v>250.08</v>
          </cell>
        </row>
        <row r="1719">
          <cell r="A1719" t="str">
            <v>10.14.77</v>
          </cell>
          <cell r="B1719" t="str">
            <v>TAMPO P/ BANC UMIDA GRANITO VERDE UBATUBA POLIDO 30MM</v>
          </cell>
          <cell r="C1719" t="str">
            <v>M2</v>
          </cell>
          <cell r="D1719">
            <v>232.49</v>
          </cell>
        </row>
        <row r="1720">
          <cell r="A1720" t="str">
            <v>10.14.82</v>
          </cell>
          <cell r="B1720" t="str">
            <v>TAMPO PARA BANCADA UMIDA - MARMORE BRANCO ESPIRITO SANTO A</v>
          </cell>
          <cell r="C1720" t="str">
            <v>M2</v>
          </cell>
          <cell r="D1720">
            <v>225.08</v>
          </cell>
        </row>
        <row r="1721">
          <cell r="A1721" t="str">
            <v>10.14.86</v>
          </cell>
          <cell r="B1721" t="str">
            <v>TAMPO PARA BANCADA UMIDA - ACO INOX N.18 (18:8)</v>
          </cell>
          <cell r="C1721" t="str">
            <v>M2</v>
          </cell>
          <cell r="D1721">
            <v>841.54</v>
          </cell>
        </row>
        <row r="1722">
          <cell r="A1722" t="str">
            <v>10.14.88</v>
          </cell>
          <cell r="B1722" t="str">
            <v>TAMPO P/BANC.UM.CONCR.POL.E=40MM C/BORDAS ARRED.E ENVERN.</v>
          </cell>
          <cell r="C1722" t="str">
            <v>M2</v>
          </cell>
          <cell r="D1722">
            <v>75.28</v>
          </cell>
        </row>
        <row r="1723">
          <cell r="A1723" t="str">
            <v>10.14.89</v>
          </cell>
          <cell r="B1723" t="str">
            <v>TAMPO P/BANC.UM.CONCR.POL.E=50MM C/BORDAS ARRED.E ENVERN.</v>
          </cell>
          <cell r="C1723" t="str">
            <v>M2</v>
          </cell>
          <cell r="D1723">
            <v>76.78</v>
          </cell>
        </row>
        <row r="1724">
          <cell r="A1724" t="str">
            <v>10.14.91</v>
          </cell>
          <cell r="B1724" t="str">
            <v>SABONETEIRA PARA SABAO LIQUIDO</v>
          </cell>
          <cell r="C1724" t="str">
            <v>UN</v>
          </cell>
          <cell r="D1724">
            <v>58.24</v>
          </cell>
        </row>
        <row r="1725">
          <cell r="A1725" t="str">
            <v>10.14.97</v>
          </cell>
          <cell r="B1725" t="str">
            <v>PORTA TOALHA DE PAPEL INTER FOLHAS</v>
          </cell>
          <cell r="C1725" t="str">
            <v>UN</v>
          </cell>
          <cell r="D1725">
            <v>49.09</v>
          </cell>
        </row>
        <row r="1726">
          <cell r="A1726" t="str">
            <v>10.50.00</v>
          </cell>
          <cell r="B1726" t="str">
            <v>DEMOLICOES</v>
          </cell>
        </row>
        <row r="1727">
          <cell r="A1727" t="str">
            <v>10.50.01</v>
          </cell>
          <cell r="B1727" t="str">
            <v>DEMOLICAO DE TUBULACAO DE ACO PRETO OU GALVANIZADO - ATE 2"</v>
          </cell>
          <cell r="C1727" t="str">
            <v>M</v>
          </cell>
          <cell r="D1727">
            <v>1.93</v>
          </cell>
        </row>
        <row r="1728">
          <cell r="A1728" t="str">
            <v>10.50.02</v>
          </cell>
          <cell r="B1728" t="str">
            <v>DEMOLICAO DE TUBULACAO DE ACO PRETO OU GALVANIZADO - ACIMA DE 2"</v>
          </cell>
          <cell r="C1728" t="str">
            <v>M</v>
          </cell>
          <cell r="D1728">
            <v>3.21</v>
          </cell>
        </row>
        <row r="1729">
          <cell r="A1729" t="str">
            <v>10.50.03</v>
          </cell>
          <cell r="B1729" t="str">
            <v>DEMOLICAO DE TUBULACAO DE PVC RIGIDO - ATE 4"</v>
          </cell>
          <cell r="C1729" t="str">
            <v>M</v>
          </cell>
          <cell r="D1729">
            <v>1.61</v>
          </cell>
        </row>
        <row r="1730">
          <cell r="A1730" t="str">
            <v>10.50.04</v>
          </cell>
          <cell r="B1730" t="str">
            <v>DEMOLICAO DE TUBULACAO DE PVC RIGIDO - ACIMA DE 4"</v>
          </cell>
          <cell r="C1730" t="str">
            <v>M</v>
          </cell>
          <cell r="D1730">
            <v>2.89</v>
          </cell>
        </row>
        <row r="1731">
          <cell r="A1731" t="str">
            <v>10.50.05</v>
          </cell>
          <cell r="B1731" t="str">
            <v>DEMOLICAO DE TUBULACAO DE COBRE - ATE 1 1/4"</v>
          </cell>
          <cell r="C1731" t="str">
            <v>M</v>
          </cell>
          <cell r="D1731">
            <v>1.93</v>
          </cell>
        </row>
        <row r="1732">
          <cell r="A1732" t="str">
            <v>10.50.18</v>
          </cell>
          <cell r="B1732" t="str">
            <v>DEMOLICAO DE REGISTROS</v>
          </cell>
          <cell r="C1732" t="str">
            <v>UN</v>
          </cell>
          <cell r="D1732">
            <v>1.61</v>
          </cell>
        </row>
        <row r="1733">
          <cell r="A1733" t="str">
            <v>10.50.32</v>
          </cell>
          <cell r="B1733" t="str">
            <v>DEMOLICAO DE CALHAS,RUFOS OU RINCOES EM CHAPA METALICA</v>
          </cell>
          <cell r="C1733" t="str">
            <v>M</v>
          </cell>
          <cell r="D1733">
            <v>1.48</v>
          </cell>
        </row>
        <row r="1734">
          <cell r="A1734" t="str">
            <v>10.50.33</v>
          </cell>
          <cell r="B1734" t="str">
            <v>DEMOLICAO DE CONDUTORES APARENTES</v>
          </cell>
          <cell r="C1734" t="str">
            <v>M</v>
          </cell>
          <cell r="D1734">
            <v>0.96</v>
          </cell>
        </row>
        <row r="1735">
          <cell r="A1735" t="str">
            <v>10.60.00</v>
          </cell>
          <cell r="B1735" t="str">
            <v>RETIRADAS</v>
          </cell>
        </row>
        <row r="1736">
          <cell r="A1736" t="str">
            <v>10.60.01</v>
          </cell>
          <cell r="B1736" t="str">
            <v>RETIRADA DE TUBULACAO DE ACO PRETO OU GALVANIZADO - ATE 2"</v>
          </cell>
          <cell r="C1736" t="str">
            <v>M</v>
          </cell>
          <cell r="D1736">
            <v>4.08</v>
          </cell>
        </row>
        <row r="1737">
          <cell r="A1737" t="str">
            <v>10.60.02</v>
          </cell>
          <cell r="B1737" t="str">
            <v>RETIRADA DE TUBULACAO DE ACO PRETO OU GALVANIZADO - ACIMA DE 2"</v>
          </cell>
          <cell r="C1737" t="str">
            <v>M</v>
          </cell>
          <cell r="D1737">
            <v>4.9000000000000004</v>
          </cell>
        </row>
        <row r="1738">
          <cell r="A1738" t="str">
            <v>10.60.03</v>
          </cell>
          <cell r="B1738" t="str">
            <v>RETIRADA DE TUBULACAO DE PVC RIGIDO - ATE 4"</v>
          </cell>
          <cell r="C1738" t="str">
            <v>M</v>
          </cell>
          <cell r="D1738">
            <v>3.67</v>
          </cell>
        </row>
        <row r="1739">
          <cell r="A1739" t="str">
            <v>10.60.04</v>
          </cell>
          <cell r="B1739" t="str">
            <v>RETIRADA DE TUBULACAO DE PVC RIGIDO - ACIMA DE 4"</v>
          </cell>
          <cell r="C1739" t="str">
            <v>M</v>
          </cell>
          <cell r="D1739">
            <v>4.49</v>
          </cell>
        </row>
        <row r="1740">
          <cell r="A1740" t="str">
            <v>10.60.05</v>
          </cell>
          <cell r="B1740" t="str">
            <v>RETIRADA DE TUBULACAO DE COBRE - ATE 1 1/4"</v>
          </cell>
          <cell r="C1740" t="str">
            <v>M</v>
          </cell>
          <cell r="D1740">
            <v>4.08</v>
          </cell>
        </row>
        <row r="1741">
          <cell r="A1741" t="str">
            <v>10.60.06</v>
          </cell>
          <cell r="B1741" t="str">
            <v>RETIRADA DE TUBULACAO DE COBRE - ACIMA DE 1 1/4"</v>
          </cell>
          <cell r="C1741" t="str">
            <v>M</v>
          </cell>
          <cell r="D1741">
            <v>4.9000000000000004</v>
          </cell>
        </row>
        <row r="1742">
          <cell r="A1742" t="str">
            <v>10.60.07</v>
          </cell>
          <cell r="B1742" t="str">
            <v>RETIRADA DE TUBULACAO DE FERRO FUNDIDO - ATE 4"</v>
          </cell>
          <cell r="C1742" t="str">
            <v>M</v>
          </cell>
          <cell r="D1742">
            <v>4.08</v>
          </cell>
        </row>
        <row r="1743">
          <cell r="A1743" t="str">
            <v>10.60.08</v>
          </cell>
          <cell r="B1743" t="str">
            <v>RETIRADA DE TUBULACAO DE FERRO FUNDIDO - ACIMA DE 4"</v>
          </cell>
          <cell r="C1743" t="str">
            <v>M</v>
          </cell>
          <cell r="D1743">
            <v>4.9000000000000004</v>
          </cell>
        </row>
        <row r="1744">
          <cell r="A1744" t="str">
            <v>10.60.09</v>
          </cell>
          <cell r="B1744" t="str">
            <v>RETIRADA DE TUBULACAO DE CIMENTO-AMIANTO - ATE 3"</v>
          </cell>
          <cell r="C1744" t="str">
            <v>M</v>
          </cell>
          <cell r="D1744">
            <v>3.67</v>
          </cell>
        </row>
        <row r="1745">
          <cell r="A1745" t="str">
            <v>10.60.10</v>
          </cell>
          <cell r="B1745" t="str">
            <v>RETIRADA DE TUBULACAO DE CIMENTO-AMIANTO - ACIMA DE 3"</v>
          </cell>
          <cell r="C1745" t="str">
            <v>M</v>
          </cell>
          <cell r="D1745">
            <v>4.49</v>
          </cell>
        </row>
        <row r="1746">
          <cell r="A1746" t="str">
            <v>10.60.11</v>
          </cell>
          <cell r="B1746" t="str">
            <v>RETIRADA DE TUBULACAO DE CERAMICA VIDRADA - ATE 6"</v>
          </cell>
          <cell r="C1746" t="str">
            <v>M</v>
          </cell>
          <cell r="D1746">
            <v>5.71</v>
          </cell>
        </row>
        <row r="1747">
          <cell r="A1747" t="str">
            <v>10.60.12</v>
          </cell>
          <cell r="B1747" t="str">
            <v>RETIRADA DE TUBULACAO DE CERAMICA VIDRADA - ACIMA DE 6"</v>
          </cell>
          <cell r="C1747" t="str">
            <v>M</v>
          </cell>
          <cell r="D1747">
            <v>6.53</v>
          </cell>
        </row>
        <row r="1748">
          <cell r="A1748" t="str">
            <v>10.60.15</v>
          </cell>
          <cell r="B1748" t="str">
            <v>RETIRADA DE RESERVATORIOS DE CIMENTO-AMIANTO - ATE 1000 LITROS</v>
          </cell>
          <cell r="C1748" t="str">
            <v>UN</v>
          </cell>
          <cell r="D1748">
            <v>43.77</v>
          </cell>
        </row>
        <row r="1749">
          <cell r="A1749" t="str">
            <v>10.60.18</v>
          </cell>
          <cell r="B1749" t="str">
            <v>RETIRADA DE REGISTROS OU VALVULAS FLUXIVEIS</v>
          </cell>
          <cell r="C1749" t="str">
            <v>UN</v>
          </cell>
          <cell r="D1749">
            <v>32.28</v>
          </cell>
        </row>
        <row r="1750">
          <cell r="A1750" t="str">
            <v>10.60.22</v>
          </cell>
          <cell r="B1750" t="str">
            <v>RETIRADA DE VALVULAS DE RETENCAO</v>
          </cell>
          <cell r="C1750" t="str">
            <v>UN</v>
          </cell>
          <cell r="D1750">
            <v>8.98</v>
          </cell>
        </row>
        <row r="1751">
          <cell r="A1751" t="str">
            <v>10.60.24</v>
          </cell>
          <cell r="B1751" t="str">
            <v>RETIRADA DE CONJUNTOS MOTOR-BOMBA</v>
          </cell>
          <cell r="C1751" t="str">
            <v>UN</v>
          </cell>
          <cell r="D1751">
            <v>65.3</v>
          </cell>
        </row>
        <row r="1752">
          <cell r="A1752" t="str">
            <v>10.60.26</v>
          </cell>
          <cell r="B1752" t="str">
            <v>RETIRADA DE CAIXAS SIFONADAS OU RALOS</v>
          </cell>
          <cell r="C1752" t="str">
            <v>UN</v>
          </cell>
          <cell r="D1752">
            <v>4.49</v>
          </cell>
        </row>
        <row r="1753">
          <cell r="A1753" t="str">
            <v>10.60.29</v>
          </cell>
          <cell r="B1753" t="str">
            <v>RETIRADA DE HIDRANTES DE PAREDE</v>
          </cell>
          <cell r="C1753" t="str">
            <v>UN</v>
          </cell>
          <cell r="D1753">
            <v>24.49</v>
          </cell>
        </row>
        <row r="1754">
          <cell r="A1754" t="str">
            <v>10.60.32</v>
          </cell>
          <cell r="B1754" t="str">
            <v>RETIRADA DE CALHAS,RUFOS OU RINCOES EM CHAPA METALICA</v>
          </cell>
          <cell r="C1754" t="str">
            <v>M</v>
          </cell>
          <cell r="D1754">
            <v>2.04</v>
          </cell>
        </row>
        <row r="1755">
          <cell r="A1755" t="str">
            <v>10.60.33</v>
          </cell>
          <cell r="B1755" t="str">
            <v>RETIRADA DE CONDUTORES APARENTES</v>
          </cell>
          <cell r="C1755" t="str">
            <v>M</v>
          </cell>
          <cell r="D1755">
            <v>1.31</v>
          </cell>
        </row>
        <row r="1756">
          <cell r="A1756" t="str">
            <v>10.60.35</v>
          </cell>
          <cell r="B1756" t="str">
            <v>RETIRADA DE APARELHOS SANITARIOS,INCLUSIVE ACESSORIOS</v>
          </cell>
          <cell r="C1756" t="str">
            <v>UN</v>
          </cell>
          <cell r="D1756">
            <v>12.24</v>
          </cell>
        </row>
        <row r="1757">
          <cell r="A1757" t="str">
            <v>10.60.40</v>
          </cell>
          <cell r="B1757" t="str">
            <v>RETIRADA DE SIFOES</v>
          </cell>
          <cell r="C1757" t="str">
            <v>UN</v>
          </cell>
          <cell r="D1757">
            <v>3.26</v>
          </cell>
        </row>
        <row r="1758">
          <cell r="A1758" t="str">
            <v>10.60.42</v>
          </cell>
          <cell r="B1758" t="str">
            <v>RETIRADA DE TORNEIRAS</v>
          </cell>
          <cell r="C1758" t="str">
            <v>UN</v>
          </cell>
          <cell r="D1758">
            <v>2.12</v>
          </cell>
        </row>
        <row r="1759">
          <cell r="A1759" t="str">
            <v>10.60.45</v>
          </cell>
          <cell r="B1759" t="str">
            <v>RETIRADA DE CAIXAS DE DESCARGA DE SOBREPOR</v>
          </cell>
          <cell r="C1759" t="str">
            <v>UN</v>
          </cell>
          <cell r="D1759">
            <v>6.2</v>
          </cell>
        </row>
        <row r="1760">
          <cell r="A1760" t="str">
            <v>10.70.00</v>
          </cell>
          <cell r="B1760" t="str">
            <v>RECOLOCACOES</v>
          </cell>
        </row>
        <row r="1761">
          <cell r="A1761" t="str">
            <v>10.70.18</v>
          </cell>
          <cell r="B1761" t="str">
            <v>RECOLOCACAO DE REGISTROS OU VALVULAS FLUXIVEIS</v>
          </cell>
          <cell r="C1761" t="str">
            <v>UN</v>
          </cell>
          <cell r="D1761">
            <v>29.7</v>
          </cell>
        </row>
        <row r="1762">
          <cell r="A1762" t="str">
            <v>10.70.22</v>
          </cell>
          <cell r="B1762" t="str">
            <v>RECOLOCACAO DE VALVULAS DE RETENCAO</v>
          </cell>
          <cell r="C1762" t="str">
            <v>UN</v>
          </cell>
          <cell r="D1762">
            <v>15.3</v>
          </cell>
        </row>
        <row r="1763">
          <cell r="A1763" t="str">
            <v>10.70.24</v>
          </cell>
          <cell r="B1763" t="str">
            <v>RECOLOCACAO DE CONJUNTOS MOTOR-BOMBA</v>
          </cell>
          <cell r="C1763" t="str">
            <v>UN</v>
          </cell>
          <cell r="D1763">
            <v>58.37</v>
          </cell>
        </row>
        <row r="1764">
          <cell r="A1764" t="str">
            <v>10.70.26</v>
          </cell>
          <cell r="B1764" t="str">
            <v>RECOLOCACAO DE CAIXAS SIFONADAS OU RALOS</v>
          </cell>
          <cell r="C1764" t="str">
            <v>UN</v>
          </cell>
          <cell r="D1764">
            <v>24.5</v>
          </cell>
        </row>
        <row r="1765">
          <cell r="A1765" t="str">
            <v>10.70.29</v>
          </cell>
          <cell r="B1765" t="str">
            <v>RECOLOCACAO DE HIDRANTES DE PAREDE</v>
          </cell>
          <cell r="C1765" t="str">
            <v>UN</v>
          </cell>
          <cell r="D1765">
            <v>75.88</v>
          </cell>
        </row>
        <row r="1766">
          <cell r="A1766" t="str">
            <v>10.70.32</v>
          </cell>
          <cell r="B1766" t="str">
            <v>RECOLOCACAO DE CALHAS,RUFOS OU RINCOES EM CHAPA METALICA</v>
          </cell>
          <cell r="C1766" t="str">
            <v>M</v>
          </cell>
          <cell r="D1766">
            <v>14.53</v>
          </cell>
        </row>
        <row r="1767">
          <cell r="A1767" t="str">
            <v>10.70.33</v>
          </cell>
          <cell r="B1767" t="str">
            <v>RECOLOCACAO DE CONDUTORES APARENTES</v>
          </cell>
          <cell r="C1767" t="str">
            <v>M</v>
          </cell>
          <cell r="D1767">
            <v>11.63</v>
          </cell>
        </row>
        <row r="1768">
          <cell r="A1768" t="str">
            <v>10.70.35</v>
          </cell>
          <cell r="B1768" t="str">
            <v>RECOLOCACAO DE APARELHOS SANITARIOS,INCLUSIVE ACESSORIOS</v>
          </cell>
          <cell r="C1768" t="str">
            <v>UN</v>
          </cell>
          <cell r="D1768">
            <v>43.77</v>
          </cell>
        </row>
        <row r="1769">
          <cell r="A1769" t="str">
            <v>10.70.40</v>
          </cell>
          <cell r="B1769" t="str">
            <v>RECOLOCACAO DE SIFOES</v>
          </cell>
          <cell r="C1769" t="str">
            <v>UN</v>
          </cell>
          <cell r="D1769">
            <v>7.3</v>
          </cell>
        </row>
        <row r="1770">
          <cell r="A1770" t="str">
            <v>10.70.42</v>
          </cell>
          <cell r="B1770" t="str">
            <v>RECOLOCACAO DE TORNEIRAS</v>
          </cell>
          <cell r="C1770" t="str">
            <v>UN</v>
          </cell>
          <cell r="D1770">
            <v>4.08</v>
          </cell>
        </row>
        <row r="1771">
          <cell r="A1771" t="str">
            <v>10.70.45</v>
          </cell>
          <cell r="B1771" t="str">
            <v>RECOLOCACAO DE CAIXAS DE DESCARGA DE SOBREPOR</v>
          </cell>
          <cell r="C1771" t="str">
            <v>UN</v>
          </cell>
          <cell r="D1771">
            <v>36.479999999999997</v>
          </cell>
        </row>
        <row r="1772">
          <cell r="A1772" t="str">
            <v>10.80.00</v>
          </cell>
          <cell r="B1772" t="str">
            <v>SERVICOS PARCIAIS</v>
          </cell>
        </row>
        <row r="1773">
          <cell r="A1773" t="str">
            <v>10.80.70</v>
          </cell>
          <cell r="B1773" t="str">
            <v>SIFAO COM COPO,TIPO REFORCADO,PVC RIGIDO - 1 1/2"X2"</v>
          </cell>
          <cell r="C1773" t="str">
            <v>UN</v>
          </cell>
          <cell r="D1773">
            <v>13.55</v>
          </cell>
        </row>
        <row r="1774">
          <cell r="A1774" t="str">
            <v>10.80.72</v>
          </cell>
          <cell r="B1774" t="str">
            <v>SIFAO TIPO PESADO,METAL CROMADO - 1"X1 1/2"</v>
          </cell>
          <cell r="C1774" t="str">
            <v>UN</v>
          </cell>
          <cell r="D1774">
            <v>55.18</v>
          </cell>
        </row>
        <row r="1775">
          <cell r="A1775" t="str">
            <v>10.80.73</v>
          </cell>
          <cell r="B1775" t="str">
            <v>SIFAO TIPO PESADO,METAL CROMADO - 1"X2"</v>
          </cell>
          <cell r="C1775" t="str">
            <v>UN</v>
          </cell>
          <cell r="D1775">
            <v>69.3</v>
          </cell>
        </row>
        <row r="1776">
          <cell r="A1776" t="str">
            <v>10.80.74</v>
          </cell>
          <cell r="B1776" t="str">
            <v>SIFAO TIPO PESADO,METAL CROMADO - 1 1/2"X2"</v>
          </cell>
          <cell r="C1776" t="str">
            <v>UN</v>
          </cell>
          <cell r="D1776">
            <v>67.489999999999995</v>
          </cell>
        </row>
        <row r="1777">
          <cell r="A1777" t="str">
            <v>10.80.76</v>
          </cell>
          <cell r="B1777" t="str">
            <v>TUBO DE LIGACAO FLEXIVEL,PVC - 1/2"X30/40CM</v>
          </cell>
          <cell r="C1777" t="str">
            <v>UN</v>
          </cell>
          <cell r="D1777">
            <v>6.06</v>
          </cell>
        </row>
        <row r="1778">
          <cell r="A1778" t="str">
            <v>10.80.81</v>
          </cell>
          <cell r="B1778" t="str">
            <v>TUBO DE LIGACAO FLEXIVEL,METAL CROMADO - 1/2"X30/40CM</v>
          </cell>
          <cell r="C1778" t="str">
            <v>UN</v>
          </cell>
          <cell r="D1778">
            <v>20.399999999999999</v>
          </cell>
        </row>
        <row r="1779">
          <cell r="A1779" t="str">
            <v>10.80.86</v>
          </cell>
          <cell r="B1779" t="str">
            <v>TORNEIRA DE PRESSAO PARA LAVATORIO,METAL CROMADO - 1/2"</v>
          </cell>
          <cell r="C1779" t="str">
            <v>UN</v>
          </cell>
          <cell r="D1779">
            <v>99.69</v>
          </cell>
        </row>
        <row r="1780">
          <cell r="A1780" t="str">
            <v>10.80.93</v>
          </cell>
          <cell r="B1780" t="str">
            <v>VALVULA AMERICANA DE METAL CROMADO - 1 1/2"X3 3/4"</v>
          </cell>
          <cell r="C1780" t="str">
            <v>UN</v>
          </cell>
          <cell r="D1780">
            <v>24.17</v>
          </cell>
        </row>
        <row r="1781">
          <cell r="A1781" t="str">
            <v>10.80.97</v>
          </cell>
          <cell r="B1781" t="str">
            <v>TUBO DE LIGACAO COM CANOPLA,PARA CHUVEIRO,METAL CROMADO - 3/4"</v>
          </cell>
          <cell r="C1781" t="str">
            <v>UN</v>
          </cell>
          <cell r="D1781">
            <v>7.59</v>
          </cell>
        </row>
        <row r="1782">
          <cell r="A1782" t="str">
            <v>10.90.00</v>
          </cell>
          <cell r="B1782" t="str">
            <v>OUTROS SERVICOS</v>
          </cell>
        </row>
        <row r="1783">
          <cell r="A1783" t="str">
            <v>10.90.01</v>
          </cell>
          <cell r="B1783" t="str">
            <v>DESENTUPIMENTO DE RAMAIS DE ESGOTO OU AGUAS PLUVIAIS</v>
          </cell>
          <cell r="C1783" t="str">
            <v>M</v>
          </cell>
          <cell r="D1783">
            <v>3.2</v>
          </cell>
        </row>
        <row r="1784">
          <cell r="A1784" t="str">
            <v>11.00.00</v>
          </cell>
          <cell r="B1784" t="str">
            <v>REVESTIMENTOS</v>
          </cell>
        </row>
        <row r="1785">
          <cell r="A1785" t="str">
            <v>11.01.00</v>
          </cell>
          <cell r="B1785" t="str">
            <v>REVESTIMENTO DE FORROS</v>
          </cell>
        </row>
        <row r="1786">
          <cell r="A1786" t="str">
            <v>11.01.01</v>
          </cell>
          <cell r="B1786" t="str">
            <v>CHAPISCO COMUM - ARGAMASSA DE CIMENTO E AREIA 1:3</v>
          </cell>
          <cell r="C1786" t="str">
            <v>M2</v>
          </cell>
          <cell r="D1786">
            <v>4.8</v>
          </cell>
        </row>
        <row r="1787">
          <cell r="A1787" t="str">
            <v>11.01.08</v>
          </cell>
          <cell r="B1787" t="str">
            <v>EMBOCO - ARGAMASSA MISTA DE CIMENTO,CAL E AREIA 1:4/12</v>
          </cell>
          <cell r="C1787" t="str">
            <v>M2</v>
          </cell>
          <cell r="D1787">
            <v>13.12</v>
          </cell>
        </row>
        <row r="1788">
          <cell r="A1788" t="str">
            <v>11.01.09</v>
          </cell>
          <cell r="B1788" t="str">
            <v>EMBOCO DESEMPENADO P/PINTURA - ARG.MISTA CIMENTO,CAL E AREIA 1:3/12</v>
          </cell>
          <cell r="C1788" t="str">
            <v>M2</v>
          </cell>
          <cell r="D1788">
            <v>13.38</v>
          </cell>
        </row>
        <row r="1789">
          <cell r="A1789" t="str">
            <v>11.01.13</v>
          </cell>
          <cell r="B1789" t="str">
            <v>REBOCO INTERNO - ARGAMASSA PRE-FABRICADA</v>
          </cell>
          <cell r="C1789" t="str">
            <v>M2</v>
          </cell>
          <cell r="D1789">
            <v>9.9</v>
          </cell>
        </row>
        <row r="1790">
          <cell r="A1790" t="str">
            <v>11.02.00</v>
          </cell>
          <cell r="B1790" t="str">
            <v>REVESTIMENTO DE PAREDES INTERNAS</v>
          </cell>
        </row>
        <row r="1791">
          <cell r="A1791" t="str">
            <v>11.02.01</v>
          </cell>
          <cell r="B1791" t="str">
            <v>CHAPISCO COMUM - ARGAMASSA DE CIMENTO E AREIA 1:3</v>
          </cell>
          <cell r="C1791" t="str">
            <v>M2</v>
          </cell>
          <cell r="D1791">
            <v>2.5099999999999998</v>
          </cell>
        </row>
        <row r="1792">
          <cell r="A1792" t="str">
            <v>11.02.08</v>
          </cell>
          <cell r="B1792" t="str">
            <v>EMBOCO INTERNO - ARGAMASSA MISTA DE CIMENTO,CAL E AREIA 1:4/12</v>
          </cell>
          <cell r="C1792" t="str">
            <v>M2</v>
          </cell>
          <cell r="D1792">
            <v>12.19</v>
          </cell>
        </row>
        <row r="1793">
          <cell r="A1793" t="str">
            <v>11.02.09</v>
          </cell>
          <cell r="B1793" t="str">
            <v>EMBOCO INTERNO DESEMP.P/PINTURA - ARG.MISTA CIM.CAL E AREIA 1:3/12</v>
          </cell>
          <cell r="C1793" t="str">
            <v>M2</v>
          </cell>
          <cell r="D1793">
            <v>12.01</v>
          </cell>
        </row>
        <row r="1794">
          <cell r="A1794" t="str">
            <v>11.02.10</v>
          </cell>
          <cell r="B1794" t="str">
            <v>EMBOCO INTERNO - ARGAMASSA DE CIMENTO E AREIA 1:3</v>
          </cell>
          <cell r="C1794" t="str">
            <v>M2</v>
          </cell>
          <cell r="D1794">
            <v>12.79</v>
          </cell>
        </row>
        <row r="1795">
          <cell r="A1795" t="str">
            <v>11.02.13</v>
          </cell>
          <cell r="B1795" t="str">
            <v>REBOCO INTERNO - ARGAMASSA PRE-FABRICADA</v>
          </cell>
          <cell r="C1795" t="str">
            <v>M2</v>
          </cell>
          <cell r="D1795">
            <v>8.99</v>
          </cell>
        </row>
        <row r="1796">
          <cell r="A1796" t="str">
            <v>11.02.25</v>
          </cell>
          <cell r="B1796" t="str">
            <v>AZULEJOS BRANCOS,JUNTAS AMARRACAO OU A PRUMO - ASSENTES C/ARG.COMUM</v>
          </cell>
          <cell r="C1796" t="str">
            <v>M2</v>
          </cell>
          <cell r="D1796">
            <v>45.85</v>
          </cell>
        </row>
        <row r="1797">
          <cell r="A1797" t="str">
            <v>11.02.29</v>
          </cell>
          <cell r="B1797" t="str">
            <v>AZULEJOS, JUNTA AMARRACAO OU A PRUMO - ASSENTES C/ARG.COLANTE</v>
          </cell>
          <cell r="C1797" t="str">
            <v>M2</v>
          </cell>
          <cell r="D1797">
            <v>18.52</v>
          </cell>
        </row>
        <row r="1798">
          <cell r="A1798" t="str">
            <v>11.02.75</v>
          </cell>
          <cell r="B1798" t="str">
            <v>LAMINADO MELAMINICO COLADO,1,3MM DE ESPESSURA - JUNTAS SECAS</v>
          </cell>
          <cell r="C1798" t="str">
            <v>M2</v>
          </cell>
          <cell r="D1798">
            <v>43.28</v>
          </cell>
        </row>
        <row r="1799">
          <cell r="A1799" t="str">
            <v>11.03.00</v>
          </cell>
          <cell r="B1799" t="str">
            <v>REVESTIMENTO DE PAREDES EXTERNAS</v>
          </cell>
        </row>
        <row r="1800">
          <cell r="A1800" t="str">
            <v>11.03.01</v>
          </cell>
          <cell r="B1800" t="str">
            <v>CHAPISCO COMUM - ARGAMASSA DE CIMENTO E AREIA 1:3</v>
          </cell>
          <cell r="C1800" t="str">
            <v>M2</v>
          </cell>
          <cell r="D1800">
            <v>2.5099999999999998</v>
          </cell>
        </row>
        <row r="1801">
          <cell r="A1801" t="str">
            <v>11.03.03</v>
          </cell>
          <cell r="B1801" t="str">
            <v>CHAPISCO RUSTICO FINO,APLICADO C/PENEIRA - ARGAMASSA CIM.E AREIA 1:3</v>
          </cell>
          <cell r="C1801" t="str">
            <v>M2</v>
          </cell>
          <cell r="D1801">
            <v>4.2</v>
          </cell>
        </row>
        <row r="1802">
          <cell r="A1802" t="str">
            <v>11.03.04</v>
          </cell>
          <cell r="B1802" t="str">
            <v>CHAPISCO RUSTICO GROSSO,COM ADICAO DE BRITA N.1</v>
          </cell>
          <cell r="C1802" t="str">
            <v>M2</v>
          </cell>
          <cell r="D1802">
            <v>6.03</v>
          </cell>
        </row>
        <row r="1803">
          <cell r="A1803" t="str">
            <v>11.03.08</v>
          </cell>
          <cell r="B1803" t="str">
            <v>EMBOCO EXTERNO - ARGAMASSA MISTA DE CIMENTO,CAL E AREIA 1:4/12</v>
          </cell>
          <cell r="C1803" t="str">
            <v>M2</v>
          </cell>
          <cell r="D1803">
            <v>12.19</v>
          </cell>
        </row>
        <row r="1804">
          <cell r="A1804" t="str">
            <v>11.03.09</v>
          </cell>
          <cell r="B1804" t="str">
            <v>EMBOCO EXTERNO DESEMP.P/PINTURA - ARG.MISTA CIM.CAL E AREIA 1:3/12</v>
          </cell>
          <cell r="C1804" t="str">
            <v>M2</v>
          </cell>
          <cell r="D1804">
            <v>12.01</v>
          </cell>
        </row>
        <row r="1805">
          <cell r="A1805" t="str">
            <v>11.03.10</v>
          </cell>
          <cell r="B1805" t="str">
            <v>EMBOCO EXTERNO - ARGAMASSA DE CIMENTO E AREIA 1:3</v>
          </cell>
          <cell r="C1805" t="str">
            <v>M2</v>
          </cell>
          <cell r="D1805">
            <v>12.79</v>
          </cell>
        </row>
        <row r="1806">
          <cell r="A1806" t="str">
            <v>11.03.13</v>
          </cell>
          <cell r="B1806" t="str">
            <v>REBOCO EXTERNO - ARGAMASSA PRE-FABRICADA</v>
          </cell>
          <cell r="C1806" t="str">
            <v>M2</v>
          </cell>
          <cell r="D1806">
            <v>9.23</v>
          </cell>
        </row>
        <row r="1807">
          <cell r="A1807" t="str">
            <v>11.03.16</v>
          </cell>
          <cell r="B1807" t="str">
            <v>REVESTIMENTO COM GRAFIATTO</v>
          </cell>
          <cell r="C1807" t="str">
            <v>M2</v>
          </cell>
          <cell r="D1807">
            <v>14.27</v>
          </cell>
        </row>
        <row r="1808">
          <cell r="A1808" t="str">
            <v>11.03.41</v>
          </cell>
          <cell r="B1808" t="str">
            <v>PASTILHAS DE PORCELANA FOSCA,3/4" - FAIXAS DE ATE 20CM</v>
          </cell>
          <cell r="C1808" t="str">
            <v>M</v>
          </cell>
          <cell r="D1808">
            <v>32.04</v>
          </cell>
        </row>
        <row r="1809">
          <cell r="A1809" t="str">
            <v>11.03.91</v>
          </cell>
          <cell r="B1809" t="str">
            <v>PEDRA MINEIRA COM ACABAMENTO RUSTICO - REGULAR</v>
          </cell>
          <cell r="C1809" t="str">
            <v>M2</v>
          </cell>
          <cell r="D1809">
            <v>55.53</v>
          </cell>
        </row>
        <row r="1810">
          <cell r="A1810" t="str">
            <v>11.04.00</v>
          </cell>
          <cell r="B1810" t="str">
            <v>ARREMATES DE REVESTIMENTO</v>
          </cell>
        </row>
        <row r="1811">
          <cell r="A1811" t="str">
            <v>11.04.04</v>
          </cell>
          <cell r="B1811" t="str">
            <v>CANTONEIRA DE PROTECAO-PERFIL"L"DE FERRO,1 1/4"X1X1 1/4"X1/8"</v>
          </cell>
          <cell r="C1811" t="str">
            <v>M</v>
          </cell>
          <cell r="D1811">
            <v>11.21</v>
          </cell>
        </row>
        <row r="1812">
          <cell r="A1812" t="str">
            <v>11.04.05</v>
          </cell>
          <cell r="B1812" t="str">
            <v>CANTONEIRA DE PROTECAO - PERFIL"L"DE FERRO,1"X1"X1/8"</v>
          </cell>
          <cell r="C1812" t="str">
            <v>M</v>
          </cell>
          <cell r="D1812">
            <v>10.42</v>
          </cell>
        </row>
        <row r="1813">
          <cell r="A1813" t="str">
            <v>11.04.06</v>
          </cell>
          <cell r="B1813" t="str">
            <v>CANTONEIRA DE PROTECAO - PERFIL"L"DE ALUMINIO,1"X1"X1/8"</v>
          </cell>
          <cell r="C1813" t="str">
            <v>M</v>
          </cell>
          <cell r="D1813">
            <v>14.45</v>
          </cell>
        </row>
        <row r="1814">
          <cell r="A1814" t="str">
            <v>11.04.13</v>
          </cell>
          <cell r="B1814" t="str">
            <v>CANTONEIRA DE PROTECAO PARA REBOCO - PERFIL"Y"DE ALUMINIO</v>
          </cell>
          <cell r="C1814" t="str">
            <v>M</v>
          </cell>
          <cell r="D1814">
            <v>9.1999999999999993</v>
          </cell>
        </row>
        <row r="1815">
          <cell r="A1815" t="str">
            <v>11.04.17</v>
          </cell>
          <cell r="B1815" t="str">
            <v>CANTONEIRA DE PROTECAO PARA AZULEJOS - PERFIL"TRIFACE"DE ALUMINIO</v>
          </cell>
          <cell r="C1815" t="str">
            <v>M</v>
          </cell>
          <cell r="D1815">
            <v>9.58</v>
          </cell>
        </row>
        <row r="1816">
          <cell r="A1816" t="str">
            <v>11.04.50</v>
          </cell>
          <cell r="B1816" t="str">
            <v>PEITORIL DE ARGAMASSA DE CIMENTO QUEIMADO,ESPESSURA DE 2CM</v>
          </cell>
          <cell r="C1816" t="str">
            <v>M</v>
          </cell>
          <cell r="D1816">
            <v>5.4</v>
          </cell>
        </row>
        <row r="1817">
          <cell r="A1817" t="str">
            <v>11.04.52</v>
          </cell>
          <cell r="B1817" t="str">
            <v>PE.1- PEITORIL DE CONCRETO APARENTE(CONF.DET.FABES)</v>
          </cell>
          <cell r="C1817" t="str">
            <v>M</v>
          </cell>
          <cell r="D1817">
            <v>11.76</v>
          </cell>
        </row>
        <row r="1818">
          <cell r="A1818" t="str">
            <v>11.04.53</v>
          </cell>
          <cell r="B1818" t="str">
            <v>PE.2-PEITORIAL DE CONCRETO APARENTE(CONF.DET FABES)</v>
          </cell>
          <cell r="C1818" t="str">
            <v>M</v>
          </cell>
          <cell r="D1818">
            <v>13.85</v>
          </cell>
        </row>
        <row r="1819">
          <cell r="A1819" t="str">
            <v>11.04.54</v>
          </cell>
          <cell r="B1819" t="str">
            <v>PE.3-PEITORIL DE CONCRETO APARENTE(CONF.DET.FABES)</v>
          </cell>
          <cell r="C1819" t="str">
            <v>M</v>
          </cell>
          <cell r="D1819">
            <v>8.94</v>
          </cell>
        </row>
        <row r="1820">
          <cell r="A1820" t="str">
            <v>11.04.56</v>
          </cell>
          <cell r="B1820" t="str">
            <v>PEITORIL DE GRANILITE,ESPESSURA DE 2CM</v>
          </cell>
          <cell r="C1820" t="str">
            <v>M</v>
          </cell>
          <cell r="D1820">
            <v>24.58</v>
          </cell>
        </row>
        <row r="1821">
          <cell r="A1821" t="str">
            <v>11.50.00</v>
          </cell>
          <cell r="B1821" t="str">
            <v>DEMOLICOES</v>
          </cell>
        </row>
        <row r="1822">
          <cell r="A1822" t="str">
            <v>11.50.02</v>
          </cell>
          <cell r="B1822" t="str">
            <v>DEMOLICAO DE ARGAMASSA DE CAL E AREIA OU MISTA</v>
          </cell>
          <cell r="C1822" t="str">
            <v>M2</v>
          </cell>
          <cell r="D1822">
            <v>1.4</v>
          </cell>
        </row>
        <row r="1823">
          <cell r="A1823" t="str">
            <v>11.50.03</v>
          </cell>
          <cell r="B1823" t="str">
            <v>DEMOLICAO DE ARGAMASSA DE CIMENTO E AREIA</v>
          </cell>
          <cell r="C1823" t="str">
            <v>M2</v>
          </cell>
          <cell r="D1823">
            <v>2.81</v>
          </cell>
        </row>
        <row r="1824">
          <cell r="A1824" t="str">
            <v>11.50.05</v>
          </cell>
          <cell r="B1824" t="str">
            <v>DEMOLICAO DE REVESTIMENTO CERAMICO OU SIMILAR</v>
          </cell>
          <cell r="C1824" t="str">
            <v>M2</v>
          </cell>
          <cell r="D1824">
            <v>9.82</v>
          </cell>
        </row>
        <row r="1825">
          <cell r="A1825" t="str">
            <v>11.50.10</v>
          </cell>
          <cell r="B1825" t="str">
            <v>DEMOLICAO DE LAMBRI DE TABUAS OU CHAPAS DE MADEIRA - EXCL.ENTARUGAM.</v>
          </cell>
          <cell r="C1825" t="str">
            <v>M2</v>
          </cell>
          <cell r="D1825">
            <v>8.77</v>
          </cell>
        </row>
        <row r="1826">
          <cell r="A1826" t="str">
            <v>11.50.15</v>
          </cell>
          <cell r="B1826" t="str">
            <v>DEMOLICAO DE LAMBRI DE TABUAS OU CHAPAS DE MADEIRA - INCL.ENTARUGAM.</v>
          </cell>
          <cell r="C1826" t="str">
            <v>M2</v>
          </cell>
          <cell r="D1826">
            <v>17.54</v>
          </cell>
        </row>
        <row r="1827">
          <cell r="A1827" t="str">
            <v>11.60.00</v>
          </cell>
          <cell r="B1827" t="str">
            <v>RETIRADAS</v>
          </cell>
        </row>
        <row r="1828">
          <cell r="A1828" t="str">
            <v>11.60.05</v>
          </cell>
          <cell r="B1828" t="str">
            <v>RETIRADA DE FORRAS DE PEDRAS NATURAIS - GRANITO OU MARMORE</v>
          </cell>
          <cell r="C1828" t="str">
            <v>M2</v>
          </cell>
          <cell r="D1828">
            <v>9.82</v>
          </cell>
        </row>
        <row r="1829">
          <cell r="A1829" t="str">
            <v>11.60.10</v>
          </cell>
          <cell r="B1829" t="str">
            <v>RETIRADA DE LAMBRI DE TABUAS OU CHAPAS DE MADEIRA - EXCL.ENTARUGAM.</v>
          </cell>
          <cell r="C1829" t="str">
            <v>M2</v>
          </cell>
          <cell r="D1829">
            <v>1.88</v>
          </cell>
        </row>
        <row r="1830">
          <cell r="A1830" t="str">
            <v>11.60.15</v>
          </cell>
          <cell r="B1830" t="str">
            <v>RETIRADA DE LAMBRI DE TABUAS OU CHAPAS DE MADEIRA - INCL.ENTARUGAM.</v>
          </cell>
          <cell r="C1830" t="str">
            <v>M2</v>
          </cell>
          <cell r="D1830">
            <v>15.69</v>
          </cell>
        </row>
        <row r="1831">
          <cell r="A1831" t="str">
            <v>11.70.00</v>
          </cell>
          <cell r="B1831" t="str">
            <v>RECOLOCACOES</v>
          </cell>
        </row>
        <row r="1832">
          <cell r="A1832" t="str">
            <v>11.70.05</v>
          </cell>
          <cell r="B1832" t="str">
            <v>RECOLOCACAO DE FORRAS DE PEDRAS NATURAIS - GRANITO OU MARMORE</v>
          </cell>
          <cell r="C1832" t="str">
            <v>M2</v>
          </cell>
          <cell r="D1832">
            <v>6.03</v>
          </cell>
        </row>
        <row r="1833">
          <cell r="A1833" t="str">
            <v>11.80.00</v>
          </cell>
          <cell r="B1833" t="str">
            <v>SERVICOS PARCIAIS</v>
          </cell>
        </row>
        <row r="1834">
          <cell r="A1834" t="str">
            <v>11.80.01</v>
          </cell>
          <cell r="B1834" t="str">
            <v>REPAROS EM TRINCAS E RACHADURAS</v>
          </cell>
          <cell r="C1834" t="str">
            <v>M</v>
          </cell>
          <cell r="D1834">
            <v>12.47</v>
          </cell>
        </row>
        <row r="1835">
          <cell r="A1835" t="str">
            <v>11.80.05</v>
          </cell>
          <cell r="B1835" t="str">
            <v>REPAROS EM EMBOCO - ARGAMASSA MISTA DE CIMENTO,CAL E AREIA 1:4/12</v>
          </cell>
          <cell r="C1835" t="str">
            <v>M2</v>
          </cell>
          <cell r="D1835">
            <v>16.93</v>
          </cell>
        </row>
        <row r="1836">
          <cell r="A1836" t="str">
            <v>11.80.06</v>
          </cell>
          <cell r="B1836" t="str">
            <v>REPAROS EM REBOCO - ARGAMASSA DE CAL E AREIA 1:2</v>
          </cell>
          <cell r="C1836" t="str">
            <v>M2</v>
          </cell>
          <cell r="D1836">
            <v>8.6199999999999992</v>
          </cell>
        </row>
        <row r="1837">
          <cell r="A1837" t="str">
            <v>12.00.00</v>
          </cell>
          <cell r="B1837" t="str">
            <v>FORROS</v>
          </cell>
        </row>
        <row r="1838">
          <cell r="A1838" t="str">
            <v>12.01.00</v>
          </cell>
          <cell r="B1838" t="str">
            <v>FORROS FALSOS</v>
          </cell>
        </row>
        <row r="1839">
          <cell r="A1839" t="str">
            <v>12.01.05</v>
          </cell>
          <cell r="B1839" t="str">
            <v>FORRO DE TABUAS DE MADEIRA MACICA C/ENTARUG.DE PINHO - CEDRO 10X1CM</v>
          </cell>
          <cell r="C1839" t="str">
            <v>M2</v>
          </cell>
          <cell r="D1839">
            <v>47.67</v>
          </cell>
        </row>
        <row r="1840">
          <cell r="A1840" t="str">
            <v>12.01.06</v>
          </cell>
          <cell r="B1840" t="str">
            <v>FORRO DE TABUAS DE MADEIRA MACICA C/ENTARUG.DE PINHO - PEROBA 10X1CM</v>
          </cell>
          <cell r="C1840" t="str">
            <v>M2</v>
          </cell>
          <cell r="D1840">
            <v>62.2</v>
          </cell>
        </row>
        <row r="1841">
          <cell r="A1841" t="str">
            <v>12.01.30</v>
          </cell>
          <cell r="B1841" t="str">
            <v>FORRO FIBRA MINERAL MODELADO ÚMIDA - ACABAMENTO SUPERF. PINTURA VINÍLICA A BASE DE LÁTEX BRANCA - 625X1250X13MM - NRC=0,50, CAC=MÍNIMO 35</v>
          </cell>
          <cell r="C1841" t="str">
            <v>M2</v>
          </cell>
          <cell r="D1841">
            <v>19.3</v>
          </cell>
        </row>
        <row r="1842">
          <cell r="A1842" t="str">
            <v>12.01.31</v>
          </cell>
          <cell r="B1842" t="str">
            <v>FORRO ARMSTRONG EM FIBRA MINERAL ENCORE COM APLICAÇÃO DE MANTA REFLETIVA DE ALUMÍMIO EM UMA FACE ( EXTERNA), E A FACE INTERNA DA MANTA COLOCADA NA PLACA DO FORRO DE FIBRA</v>
          </cell>
          <cell r="C1842" t="str">
            <v>M2</v>
          </cell>
          <cell r="D1842">
            <v>51.96</v>
          </cell>
        </row>
        <row r="1843">
          <cell r="A1843" t="str">
            <v>12.01.40</v>
          </cell>
          <cell r="B1843" t="str">
            <v>FORRO DE GESSO ATIRANTADO - LISO,60X60X1,25CM</v>
          </cell>
          <cell r="C1843" t="str">
            <v>M2</v>
          </cell>
          <cell r="D1843">
            <v>22</v>
          </cell>
        </row>
        <row r="1844">
          <cell r="A1844" t="str">
            <v>12.01.45</v>
          </cell>
          <cell r="B1844" t="str">
            <v>FORRO EM REGUA DE PVC 100MM-INCL.PERFIS DE FIX. E ACABAMENTO</v>
          </cell>
          <cell r="C1844" t="str">
            <v>M2</v>
          </cell>
          <cell r="D1844">
            <v>16.13</v>
          </cell>
        </row>
        <row r="1845">
          <cell r="A1845" t="str">
            <v>12.50.00</v>
          </cell>
          <cell r="B1845" t="str">
            <v>DEMOLICOES</v>
          </cell>
        </row>
        <row r="1846">
          <cell r="A1846" t="str">
            <v>12.50.01</v>
          </cell>
          <cell r="B1846" t="str">
            <v>DEMOLICAO DE ESTUQUE COMUM,EXCLUSIVE ENTARUGAMENTO</v>
          </cell>
          <cell r="C1846" t="str">
            <v>M2</v>
          </cell>
          <cell r="D1846">
            <v>1.88</v>
          </cell>
        </row>
        <row r="1847">
          <cell r="A1847" t="str">
            <v>12.50.02</v>
          </cell>
          <cell r="B1847" t="str">
            <v>DEMOLICAO DE FORRO DE TABUAS OU CHAPAS DE MADEIRA,EXCL.ENTARUGAMENTO</v>
          </cell>
          <cell r="C1847" t="str">
            <v>M2</v>
          </cell>
          <cell r="D1847">
            <v>2.5099999999999998</v>
          </cell>
        </row>
        <row r="1848">
          <cell r="A1848" t="str">
            <v>12.50.05</v>
          </cell>
          <cell r="B1848" t="str">
            <v>DEMOLICAO DE FORRO DE GESSO</v>
          </cell>
          <cell r="C1848" t="str">
            <v>M2</v>
          </cell>
          <cell r="D1848">
            <v>1.88</v>
          </cell>
        </row>
        <row r="1849">
          <cell r="A1849" t="str">
            <v>12.50.20</v>
          </cell>
          <cell r="B1849" t="str">
            <v>DEMOLICAO DE ENTARUGAMENTO DE FORRO</v>
          </cell>
          <cell r="C1849" t="str">
            <v>M2</v>
          </cell>
          <cell r="D1849">
            <v>2.5099999999999998</v>
          </cell>
        </row>
        <row r="1850">
          <cell r="A1850" t="str">
            <v>12.60.00</v>
          </cell>
          <cell r="B1850" t="str">
            <v>RETIRADAS</v>
          </cell>
        </row>
        <row r="1851">
          <cell r="A1851" t="str">
            <v>12.60.01</v>
          </cell>
          <cell r="B1851" t="str">
            <v>RETIRADA DE FORRO DE TABUAS OU CHAPAS EM GERAL - PREGADAS</v>
          </cell>
          <cell r="C1851" t="str">
            <v>M2</v>
          </cell>
          <cell r="D1851">
            <v>4.63</v>
          </cell>
        </row>
        <row r="1852">
          <cell r="A1852" t="str">
            <v>12.60.02</v>
          </cell>
          <cell r="B1852" t="str">
            <v>RETIRADA DE FORRO DE CHAPAS EM GERAL - APOIADAS</v>
          </cell>
          <cell r="C1852" t="str">
            <v>M2</v>
          </cell>
          <cell r="D1852">
            <v>2</v>
          </cell>
        </row>
        <row r="1853">
          <cell r="A1853" t="str">
            <v>12.60.20</v>
          </cell>
          <cell r="B1853" t="str">
            <v>RETIRADA DE ENTARUGAMENTO DE FORRO</v>
          </cell>
          <cell r="C1853" t="str">
            <v>M2</v>
          </cell>
          <cell r="D1853">
            <v>5.49</v>
          </cell>
        </row>
        <row r="1854">
          <cell r="A1854" t="str">
            <v>12.60.30</v>
          </cell>
          <cell r="B1854" t="str">
            <v>RETIRADA DE FORRO EM REGUAS DE PVC - 100MM - INCL.PERFIS</v>
          </cell>
          <cell r="C1854" t="str">
            <v>M2</v>
          </cell>
          <cell r="D1854">
            <v>2.74</v>
          </cell>
        </row>
        <row r="1855">
          <cell r="A1855" t="str">
            <v>12.70.00</v>
          </cell>
          <cell r="B1855" t="str">
            <v>RECOLOCACOES</v>
          </cell>
        </row>
        <row r="1856">
          <cell r="A1856" t="str">
            <v>12.70.30</v>
          </cell>
          <cell r="B1856" t="str">
            <v>RECOLOCACAO DE FORROS EM REGUA DE PVC - 100MM - INCL.PERFIS</v>
          </cell>
          <cell r="C1856" t="str">
            <v>M2</v>
          </cell>
          <cell r="D1856">
            <v>4.1100000000000003</v>
          </cell>
        </row>
        <row r="1857">
          <cell r="A1857" t="str">
            <v>13.00.00</v>
          </cell>
          <cell r="B1857" t="str">
            <v>PISOS</v>
          </cell>
        </row>
        <row r="1858">
          <cell r="A1858" t="str">
            <v>13.01.00</v>
          </cell>
          <cell r="B1858" t="str">
            <v>LASTROS E ENCHIMENTOS</v>
          </cell>
        </row>
        <row r="1859">
          <cell r="A1859" t="str">
            <v>13.01.01</v>
          </cell>
          <cell r="B1859" t="str">
            <v>ENCHIMENTO COM TIJOLOS CERAMICOS FURADOS</v>
          </cell>
          <cell r="C1859" t="str">
            <v>M3</v>
          </cell>
          <cell r="D1859">
            <v>69.03</v>
          </cell>
        </row>
        <row r="1860">
          <cell r="A1860" t="str">
            <v>13.01.02</v>
          </cell>
          <cell r="B1860" t="str">
            <v>ENCHIMENTO COM ARGILA EXPANDIDA</v>
          </cell>
          <cell r="C1860" t="str">
            <v>M3</v>
          </cell>
          <cell r="D1860">
            <v>187.85</v>
          </cell>
        </row>
        <row r="1861">
          <cell r="A1861" t="str">
            <v>13.01.10</v>
          </cell>
          <cell r="B1861" t="str">
            <v>LASTRO DE BRITA</v>
          </cell>
          <cell r="C1861" t="str">
            <v>M3</v>
          </cell>
          <cell r="D1861">
            <v>57.78</v>
          </cell>
        </row>
        <row r="1862">
          <cell r="A1862" t="str">
            <v>13.01.11</v>
          </cell>
          <cell r="B1862" t="str">
            <v>LASTRO DE AGREGADO RECICLADO</v>
          </cell>
          <cell r="C1862" t="str">
            <v>M3</v>
          </cell>
          <cell r="D1862">
            <v>44.61</v>
          </cell>
        </row>
        <row r="1863">
          <cell r="A1863" t="str">
            <v>13.01.14</v>
          </cell>
          <cell r="B1863" t="str">
            <v>LASTRO DE CONCRETO - 150KG CIM/M3</v>
          </cell>
          <cell r="C1863" t="str">
            <v>M3</v>
          </cell>
          <cell r="D1863">
            <v>232.9</v>
          </cell>
        </row>
        <row r="1864">
          <cell r="A1864" t="str">
            <v>13.01.15</v>
          </cell>
          <cell r="B1864" t="str">
            <v>LASTRO DE CONCRETO - 200KG CIM/M3</v>
          </cell>
          <cell r="C1864" t="str">
            <v>M3</v>
          </cell>
          <cell r="D1864">
            <v>245.12</v>
          </cell>
        </row>
        <row r="1865">
          <cell r="A1865" t="str">
            <v>13.01.17</v>
          </cell>
          <cell r="B1865" t="str">
            <v>LASTRO DE CONCRETO,COM HIDROFUGO - 150KG CIM/M3</v>
          </cell>
          <cell r="C1865" t="str">
            <v>M3</v>
          </cell>
          <cell r="D1865">
            <v>291</v>
          </cell>
        </row>
        <row r="1866">
          <cell r="A1866" t="str">
            <v>13.01.18</v>
          </cell>
          <cell r="B1866" t="str">
            <v>LASTRO DE CONCRETO,COM HIDROFUGO - 200KG CIM/M3</v>
          </cell>
          <cell r="C1866" t="str">
            <v>M3</v>
          </cell>
          <cell r="D1866">
            <v>322.58</v>
          </cell>
        </row>
        <row r="1867">
          <cell r="A1867" t="str">
            <v>13.01.19</v>
          </cell>
          <cell r="B1867" t="str">
            <v>LASTRO DE CONCRETO C/AGREGADO RECIOCLADO - 150KG CIM/M3</v>
          </cell>
          <cell r="C1867" t="str">
            <v>M3</v>
          </cell>
          <cell r="D1867">
            <v>247.3</v>
          </cell>
        </row>
        <row r="1868">
          <cell r="A1868" t="str">
            <v>13.01.20</v>
          </cell>
          <cell r="B1868" t="str">
            <v>LASTRO DE CONCRETO C/AGREGADO RECICLADO-200KG CIM/M3</v>
          </cell>
          <cell r="C1868" t="str">
            <v>M3</v>
          </cell>
          <cell r="D1868">
            <v>260.32</v>
          </cell>
        </row>
        <row r="1869">
          <cell r="A1869" t="str">
            <v>13.02.00</v>
          </cell>
          <cell r="B1869" t="str">
            <v>REVESTIMENTOS DE PISO</v>
          </cell>
        </row>
        <row r="1870">
          <cell r="A1870" t="str">
            <v>13.02.01</v>
          </cell>
          <cell r="B1870" t="str">
            <v>CIMENTADO COMUM,DESEMPENADO - 20MM DE ESPESSURA</v>
          </cell>
          <cell r="C1870" t="str">
            <v>M2</v>
          </cell>
          <cell r="D1870">
            <v>22.98</v>
          </cell>
        </row>
        <row r="1871">
          <cell r="A1871" t="str">
            <v>13.02.02</v>
          </cell>
          <cell r="B1871" t="str">
            <v>CIMENTADO COMUM,DESEMPENADO E ALISADO - 20MM DE ESPESSURA</v>
          </cell>
          <cell r="C1871" t="str">
            <v>M2</v>
          </cell>
          <cell r="D1871">
            <v>24.29</v>
          </cell>
        </row>
        <row r="1872">
          <cell r="A1872" t="str">
            <v>13.02.03</v>
          </cell>
          <cell r="B1872" t="str">
            <v>CIMENTADO COM CORANTE,DESEMPENADO E ALISADO - 20MM DE ESPESSURA</v>
          </cell>
          <cell r="C1872" t="str">
            <v>M2</v>
          </cell>
          <cell r="D1872">
            <v>25.99</v>
          </cell>
        </row>
        <row r="1873">
          <cell r="A1873" t="str">
            <v>13.02.04</v>
          </cell>
          <cell r="B1873" t="str">
            <v>PISO DE CONCRETO TIPO BAMBOLE E=6CM</v>
          </cell>
          <cell r="C1873" t="str">
            <v>M2</v>
          </cell>
          <cell r="D1873">
            <v>0.87</v>
          </cell>
        </row>
        <row r="1874">
          <cell r="A1874" t="str">
            <v>13.02.05</v>
          </cell>
          <cell r="B1874" t="str">
            <v>GRANILITE - 8MM DE ESPESSURA</v>
          </cell>
          <cell r="C1874" t="str">
            <v>M2</v>
          </cell>
          <cell r="D1874">
            <v>44.5</v>
          </cell>
        </row>
        <row r="1875">
          <cell r="A1875" t="str">
            <v>13.02.06</v>
          </cell>
          <cell r="B1875" t="str">
            <v>CIMENTADO COMUM C/AGREGADO RECLICLADO,DESEMP.ALISADO-20MM DE ESP.</v>
          </cell>
          <cell r="C1875" t="str">
            <v>M2</v>
          </cell>
          <cell r="D1875">
            <v>15.95</v>
          </cell>
        </row>
        <row r="1876">
          <cell r="A1876" t="str">
            <v>13.02.07</v>
          </cell>
          <cell r="B1876" t="str">
            <v>ARGAMASSA DE ALTA RESISTENCIA,TIPO LEVE - 8MM DE ESPESSURA</v>
          </cell>
          <cell r="C1876" t="str">
            <v>M2</v>
          </cell>
          <cell r="D1876">
            <v>50.71</v>
          </cell>
        </row>
        <row r="1877">
          <cell r="A1877" t="str">
            <v>13.02.08</v>
          </cell>
          <cell r="B1877" t="str">
            <v>ARGAMASSA DE ALTA RESISTENCIA,TIPO MEDIO - 12MM DE ESPESSURA</v>
          </cell>
          <cell r="C1877" t="str">
            <v>M2</v>
          </cell>
          <cell r="D1877">
            <v>50.71</v>
          </cell>
        </row>
        <row r="1878">
          <cell r="A1878" t="str">
            <v>13.02.09</v>
          </cell>
          <cell r="B1878" t="str">
            <v>CIMENTADO COM AGREGADO RECICLADO - C/CORANTE DESEMP. ALISADO</v>
          </cell>
          <cell r="C1878" t="str">
            <v>M2</v>
          </cell>
          <cell r="D1878">
            <v>16.63</v>
          </cell>
        </row>
        <row r="1879">
          <cell r="A1879" t="str">
            <v>13.02.10</v>
          </cell>
          <cell r="B1879" t="str">
            <v>CIMENTADO COMUM C\AGREGADO RECICL., DESEMP. 20 MM DE ESPESSURA</v>
          </cell>
          <cell r="C1879" t="str">
            <v>M2</v>
          </cell>
          <cell r="D1879">
            <v>14.86</v>
          </cell>
        </row>
        <row r="1880">
          <cell r="A1880" t="str">
            <v>13.02.11</v>
          </cell>
          <cell r="B1880" t="str">
            <v>PISO ESTRUTURAL EM CONCRETO ARMADO - 7CM</v>
          </cell>
          <cell r="C1880" t="str">
            <v>M2</v>
          </cell>
          <cell r="D1880">
            <v>33.159999999999997</v>
          </cell>
        </row>
        <row r="1881">
          <cell r="A1881" t="str">
            <v>13.02.23</v>
          </cell>
          <cell r="B1881" t="str">
            <v>LADRILHOS DE SEMIGRES ESMALTADO - COLORIDOS 20X20CM</v>
          </cell>
          <cell r="C1881" t="str">
            <v>M2</v>
          </cell>
          <cell r="D1881">
            <v>30.8</v>
          </cell>
        </row>
        <row r="1882">
          <cell r="A1882" t="str">
            <v>13.02.37</v>
          </cell>
          <cell r="B1882" t="str">
            <v>MOSAICO PORTUGUES UMA OU DUAS CORES SOBRE BASE DE AREIA RECICLADA</v>
          </cell>
          <cell r="C1882" t="str">
            <v>M2</v>
          </cell>
          <cell r="D1882">
            <v>50.88</v>
          </cell>
        </row>
        <row r="1883">
          <cell r="A1883" t="str">
            <v>13.02.40</v>
          </cell>
          <cell r="B1883" t="str">
            <v>PISO CERAMICO ESMAL. 30X30CM (PEI-5) - ASSENT. ARG. COMUM</v>
          </cell>
          <cell r="C1883" t="str">
            <v>M2</v>
          </cell>
          <cell r="D1883">
            <v>45.02</v>
          </cell>
        </row>
        <row r="1884">
          <cell r="A1884" t="str">
            <v>13.02.42</v>
          </cell>
          <cell r="B1884" t="str">
            <v>PISO CERAMICO ESMAL. 30X30CM (PEI-5) - ASSENT. COM ARG. COLANTE</v>
          </cell>
          <cell r="C1884" t="str">
            <v>M2</v>
          </cell>
          <cell r="D1884">
            <v>27.21</v>
          </cell>
        </row>
        <row r="1885">
          <cell r="A1885" t="str">
            <v>13.02.50</v>
          </cell>
          <cell r="B1885" t="str">
            <v>PISO REFERENCIAL PODOTÁTIL -  FAIXA DE 40 CM</v>
          </cell>
          <cell r="C1885" t="str">
            <v>M</v>
          </cell>
          <cell r="D1885">
            <v>105.85</v>
          </cell>
        </row>
        <row r="1886">
          <cell r="A1886" t="str">
            <v>13.02.51</v>
          </cell>
          <cell r="B1886" t="str">
            <v>PISO REFERENCIAL PODOTÁTIL - FAIXA DE 50 CM</v>
          </cell>
          <cell r="C1886" t="str">
            <v>M</v>
          </cell>
          <cell r="D1886">
            <v>132.31</v>
          </cell>
        </row>
        <row r="1887">
          <cell r="A1887" t="str">
            <v>13.02.54</v>
          </cell>
          <cell r="B1887" t="str">
            <v>PISO REFERENCIAL PODOTÁTIL - ALERTA - 40X40X3 CM</v>
          </cell>
          <cell r="C1887" t="str">
            <v>M2</v>
          </cell>
          <cell r="D1887">
            <v>51.27</v>
          </cell>
        </row>
        <row r="1888">
          <cell r="A1888" t="str">
            <v>13.02.58</v>
          </cell>
          <cell r="B1888" t="str">
            <v>PISO EM GRANITO CINZA MAUA - PLACAS 40X40CM (E=2CM)</v>
          </cell>
          <cell r="C1888" t="str">
            <v>M2</v>
          </cell>
          <cell r="D1888">
            <v>153.77000000000001</v>
          </cell>
        </row>
        <row r="1889">
          <cell r="A1889" t="str">
            <v>13.02.60</v>
          </cell>
          <cell r="B1889" t="str">
            <v>GRANITO POLIDO,FORRAS DE 20MM - VERDE UBATUBA OU OURO VELHO</v>
          </cell>
          <cell r="C1889" t="str">
            <v>M2</v>
          </cell>
          <cell r="D1889">
            <v>120.23</v>
          </cell>
        </row>
        <row r="1890">
          <cell r="A1890" t="str">
            <v>13.02.62</v>
          </cell>
          <cell r="B1890" t="str">
            <v>MARMORE POLIDO,FORRAS DE 20MM - BRANCO ESPIRITO SANTO,TIPO A</v>
          </cell>
          <cell r="C1890" t="str">
            <v>M2</v>
          </cell>
          <cell r="D1890">
            <v>115.67</v>
          </cell>
        </row>
        <row r="1891">
          <cell r="A1891" t="str">
            <v>13.02.82</v>
          </cell>
          <cell r="B1891" t="str">
            <v>CHAPAS DE FIBRO-VINIL 30X30CM - E=3MM C/ ARG. REGUL. DA BASE</v>
          </cell>
          <cell r="C1891" t="str">
            <v>M2</v>
          </cell>
          <cell r="D1891">
            <v>73.23</v>
          </cell>
        </row>
        <row r="1892">
          <cell r="A1892" t="str">
            <v>13.02.86</v>
          </cell>
          <cell r="B1892" t="str">
            <v>CHAPAS DE FIBRO-VINIL 30X30CM E=3MM  (EXCL ARG REGULARIZ BASE)</v>
          </cell>
          <cell r="C1892" t="str">
            <v>M2</v>
          </cell>
          <cell r="D1892">
            <v>68.599999999999994</v>
          </cell>
        </row>
        <row r="1893">
          <cell r="A1893" t="str">
            <v>13.02.87</v>
          </cell>
          <cell r="B1893" t="str">
            <v>PISO VIBRO VINIL 30 X 30 CM CROMA - 2,0 MM (EXCL ARG REGULARIZ BASE)</v>
          </cell>
          <cell r="C1893" t="str">
            <v>M2</v>
          </cell>
          <cell r="D1893">
            <v>36.75</v>
          </cell>
        </row>
        <row r="1894">
          <cell r="A1894" t="str">
            <v>13.02.88</v>
          </cell>
          <cell r="B1894" t="str">
            <v>PISO TIPO PAVIFLEX CROMA OU SIMILAR - E=3,2 MM (EXCL ARG REGULARIZ BASE)</v>
          </cell>
          <cell r="C1894" t="str">
            <v>M2</v>
          </cell>
          <cell r="D1894">
            <v>46.56</v>
          </cell>
        </row>
        <row r="1895">
          <cell r="A1895" t="str">
            <v>13.02.90</v>
          </cell>
          <cell r="B1895" t="str">
            <v>CHAPAS DE BORRACHA SINT.ASSENTES C/COLA,E=4 A 5MM - LISAS</v>
          </cell>
          <cell r="C1895" t="str">
            <v>M2</v>
          </cell>
          <cell r="D1895">
            <v>57.12</v>
          </cell>
        </row>
        <row r="1896">
          <cell r="A1896" t="str">
            <v>13.02.91</v>
          </cell>
          <cell r="B1896" t="str">
            <v>CHAPAS DE BORRACHA SINT.ASSENTES C/COLA,E=4 A 5MM - COM RELEVO</v>
          </cell>
          <cell r="C1896" t="str">
            <v>M2</v>
          </cell>
          <cell r="D1896">
            <v>30.51</v>
          </cell>
        </row>
        <row r="1897">
          <cell r="A1897" t="str">
            <v>13.02.92</v>
          </cell>
          <cell r="B1897" t="str">
            <v>CHAPAS DE BORRACHA SINT.ASSENTES C/ARGAMASSA,E=8 A 10MM - LISAS</v>
          </cell>
          <cell r="C1897" t="str">
            <v>M2</v>
          </cell>
          <cell r="D1897">
            <v>64.05</v>
          </cell>
        </row>
        <row r="1898">
          <cell r="A1898" t="str">
            <v>13.02.93</v>
          </cell>
          <cell r="B1898" t="str">
            <v>CHAPAS DE BORRACHA SINT.ASSENTES C/ARGAMASSA,E=8 A 10MM - COM RELEVO</v>
          </cell>
          <cell r="C1898" t="str">
            <v>M2</v>
          </cell>
          <cell r="D1898">
            <v>68.83</v>
          </cell>
        </row>
        <row r="1899">
          <cell r="A1899" t="str">
            <v>13.03.00</v>
          </cell>
          <cell r="B1899" t="str">
            <v>ARREMATES DE PISO E ESCADAS</v>
          </cell>
        </row>
        <row r="1900">
          <cell r="A1900" t="str">
            <v>13.03.02</v>
          </cell>
          <cell r="B1900" t="str">
            <v>RODAPE DE ARGAMASSA DE CIMENTO E AREIA 1:3 - 10CM</v>
          </cell>
          <cell r="C1900" t="str">
            <v>M</v>
          </cell>
          <cell r="D1900">
            <v>3.32</v>
          </cell>
        </row>
        <row r="1901">
          <cell r="A1901" t="str">
            <v>13.03.04</v>
          </cell>
          <cell r="B1901" t="str">
            <v>RODAPE DE GRANILITE - 10CM</v>
          </cell>
          <cell r="C1901" t="str">
            <v>M</v>
          </cell>
          <cell r="D1901">
            <v>18.350000000000001</v>
          </cell>
        </row>
        <row r="1902">
          <cell r="A1902" t="str">
            <v>13.03.05</v>
          </cell>
          <cell r="B1902" t="str">
            <v>RODAPE DE GRANILITE - MEIA CANA,10CM</v>
          </cell>
          <cell r="C1902" t="str">
            <v>M</v>
          </cell>
          <cell r="D1902">
            <v>18.350000000000001</v>
          </cell>
        </row>
        <row r="1903">
          <cell r="A1903" t="str">
            <v>13.03.07</v>
          </cell>
          <cell r="B1903" t="str">
            <v>RODAPE DE ARGAMASSA DE ALTA RESISTENCIA - MEIA CANA,10CM</v>
          </cell>
          <cell r="C1903" t="str">
            <v>M</v>
          </cell>
          <cell r="D1903">
            <v>21.46</v>
          </cell>
        </row>
        <row r="1904">
          <cell r="A1904" t="str">
            <v>13.03.09</v>
          </cell>
          <cell r="B1904" t="str">
            <v>RODAPE CERAMICO ESMALTADO PEIV 7 CM A 10 CM</v>
          </cell>
          <cell r="C1904" t="str">
            <v>M</v>
          </cell>
          <cell r="D1904">
            <v>12.26</v>
          </cell>
        </row>
        <row r="1905">
          <cell r="A1905" t="str">
            <v>13.03.26</v>
          </cell>
          <cell r="B1905" t="str">
            <v>RODAPE DE MADEIRA,INCLUSIVE CORDAO - PEROBA,7CM</v>
          </cell>
          <cell r="C1905" t="str">
            <v>M</v>
          </cell>
          <cell r="D1905">
            <v>15.99</v>
          </cell>
        </row>
        <row r="1906">
          <cell r="A1906" t="str">
            <v>13.03.31</v>
          </cell>
          <cell r="B1906" t="str">
            <v>RODAPE DE FIBRO-VINIL - 7,5 CM</v>
          </cell>
          <cell r="C1906" t="str">
            <v>M</v>
          </cell>
          <cell r="D1906">
            <v>8.65</v>
          </cell>
        </row>
        <row r="1907">
          <cell r="A1907" t="str">
            <v>13.03.35</v>
          </cell>
          <cell r="B1907" t="str">
            <v>RODAPE DE BORRACHA SINTETICA - BOLEADO,5CM</v>
          </cell>
          <cell r="C1907" t="str">
            <v>M</v>
          </cell>
          <cell r="D1907">
            <v>7.5</v>
          </cell>
        </row>
        <row r="1908">
          <cell r="A1908" t="str">
            <v>13.03.40</v>
          </cell>
          <cell r="B1908" t="str">
            <v>JUNTA PLÁSTICA P/ PISOS 3/4" X 1/8"</v>
          </cell>
          <cell r="C1908" t="str">
            <v>M</v>
          </cell>
          <cell r="D1908">
            <v>5.47</v>
          </cell>
        </row>
        <row r="1909">
          <cell r="A1909" t="str">
            <v>13.03.65</v>
          </cell>
          <cell r="B1909" t="str">
            <v>DEGRAUS DE ARGAMASSA DE CIMENTO E AREIA 1:3</v>
          </cell>
          <cell r="C1909" t="str">
            <v>M</v>
          </cell>
          <cell r="D1909">
            <v>13.11</v>
          </cell>
        </row>
        <row r="1910">
          <cell r="A1910" t="str">
            <v>13.03.67</v>
          </cell>
          <cell r="B1910" t="str">
            <v>DEGRAUS DE GRANILITE</v>
          </cell>
          <cell r="C1910" t="str">
            <v>M</v>
          </cell>
          <cell r="D1910">
            <v>53.74</v>
          </cell>
        </row>
        <row r="1911">
          <cell r="A1911" t="str">
            <v>13.03.69</v>
          </cell>
          <cell r="B1911" t="str">
            <v>DEGRAUS DE ARGAMASSA DE ALTA RESISTENCIA</v>
          </cell>
          <cell r="C1911" t="str">
            <v>M</v>
          </cell>
          <cell r="D1911">
            <v>46.92</v>
          </cell>
        </row>
        <row r="1912">
          <cell r="A1912" t="str">
            <v>13.03.85</v>
          </cell>
          <cell r="B1912" t="str">
            <v>DEGRAUS DE CHAPAS DE FIBRO-VINIL - 2MM DE ESPESSURA</v>
          </cell>
          <cell r="C1912" t="str">
            <v>M</v>
          </cell>
          <cell r="D1912">
            <v>12.64</v>
          </cell>
        </row>
        <row r="1913">
          <cell r="A1913" t="str">
            <v>13.03.87</v>
          </cell>
          <cell r="B1913" t="str">
            <v>DEGRAUS DE CHAPAS DE BORRACHA SINTETICA - 4 A 5MM DE ESPESSURA</v>
          </cell>
          <cell r="C1913" t="str">
            <v>M</v>
          </cell>
          <cell r="D1913">
            <v>45.28</v>
          </cell>
        </row>
        <row r="1914">
          <cell r="A1914" t="str">
            <v>13.03.94</v>
          </cell>
          <cell r="B1914" t="str">
            <v>FITA ANTIDERRAPANTE, FAIXA C/LARG.=5CM E ESP.=2MM, APLIC.EM DEGRAU</v>
          </cell>
          <cell r="C1914" t="str">
            <v>M</v>
          </cell>
          <cell r="D1914">
            <v>4.97</v>
          </cell>
        </row>
        <row r="1915">
          <cell r="A1915" t="str">
            <v>13.04.00</v>
          </cell>
          <cell r="B1915" t="str">
            <v>SOLEIRAS</v>
          </cell>
        </row>
        <row r="1916">
          <cell r="A1916" t="str">
            <v>13.04.05</v>
          </cell>
          <cell r="B1916" t="str">
            <v>SOLEIRA PARA PORTAS EM GRANITO CINZA SEM POLIMENTO (FOSCO)</v>
          </cell>
          <cell r="C1916" t="str">
            <v>M</v>
          </cell>
          <cell r="D1916">
            <v>36.049999999999997</v>
          </cell>
        </row>
        <row r="1917">
          <cell r="A1917" t="str">
            <v>13.50.00</v>
          </cell>
          <cell r="B1917" t="str">
            <v>DEMOLICOES</v>
          </cell>
        </row>
        <row r="1918">
          <cell r="A1918" t="str">
            <v>13.50.01</v>
          </cell>
          <cell r="B1918" t="str">
            <v>DEMOLICAO DE CONCRETO SIMPLES</v>
          </cell>
          <cell r="C1918" t="str">
            <v>M3</v>
          </cell>
          <cell r="D1918">
            <v>91.22</v>
          </cell>
        </row>
        <row r="1919">
          <cell r="A1919" t="str">
            <v>13.50.05</v>
          </cell>
          <cell r="B1919" t="str">
            <v>DEMOLICAO DE ARGAMASSA,CERAMICA OU SIMILAR INCL.ARG.DE REGULARIZACAO</v>
          </cell>
          <cell r="C1919" t="str">
            <v>M2</v>
          </cell>
          <cell r="D1919">
            <v>10.53</v>
          </cell>
        </row>
        <row r="1920">
          <cell r="A1920" t="str">
            <v>13.50.10</v>
          </cell>
          <cell r="B1920" t="str">
            <v>DEMOLICAO DE TACOS DE MADEIRA,INCLUSIVE ARGAMASSA DE ASSENTAMENTO</v>
          </cell>
          <cell r="C1920" t="str">
            <v>M2</v>
          </cell>
          <cell r="D1920">
            <v>7.02</v>
          </cell>
        </row>
        <row r="1921">
          <cell r="A1921" t="str">
            <v>13.50.12</v>
          </cell>
          <cell r="B1921" t="str">
            <v>DEMOLICAO DE SOALHO DE MADEIRA,EXCLUSIVE VIGAMENTO</v>
          </cell>
          <cell r="C1921" t="str">
            <v>M2</v>
          </cell>
          <cell r="D1921">
            <v>7.02</v>
          </cell>
        </row>
        <row r="1922">
          <cell r="A1922" t="str">
            <v>13.50.14</v>
          </cell>
          <cell r="B1922" t="str">
            <v>DEMOLICAO DE SOALHO DE MADEIRA,INCLUSIVE VIGAMENTO</v>
          </cell>
          <cell r="C1922" t="str">
            <v>M2</v>
          </cell>
          <cell r="D1922">
            <v>8.42</v>
          </cell>
        </row>
        <row r="1923">
          <cell r="A1923" t="str">
            <v>13.50.20</v>
          </cell>
          <cell r="B1923" t="str">
            <v>DEMOLICAO DE FIBRO-VINIL OU BORRACHA SINT,INCL.ARG.DE REGULARIZACAO</v>
          </cell>
          <cell r="C1923" t="str">
            <v>M2</v>
          </cell>
          <cell r="D1923">
            <v>6.32</v>
          </cell>
        </row>
        <row r="1924">
          <cell r="A1924" t="str">
            <v>13.50.30</v>
          </cell>
          <cell r="B1924" t="str">
            <v>DEMOLICAO DE RODAPES EM GERAL,INCLUSIVE ARGAMASSA DE ASSENTAMENTO</v>
          </cell>
          <cell r="C1924" t="str">
            <v>M</v>
          </cell>
          <cell r="D1924">
            <v>0.91</v>
          </cell>
        </row>
        <row r="1925">
          <cell r="A1925" t="str">
            <v>13.50.40</v>
          </cell>
          <cell r="B1925" t="str">
            <v>DEMOLICAO DE DEGRAUS EM GERAL,INCLUSIVE ARGAMASSA DE ASSENTAMENTO</v>
          </cell>
          <cell r="C1925" t="str">
            <v>M</v>
          </cell>
          <cell r="D1925">
            <v>2.81</v>
          </cell>
        </row>
        <row r="1926">
          <cell r="A1926" t="str">
            <v>13.60.00</v>
          </cell>
          <cell r="B1926" t="str">
            <v>RETIRADAS</v>
          </cell>
        </row>
        <row r="1927">
          <cell r="A1927" t="str">
            <v>13.60.02</v>
          </cell>
          <cell r="B1927" t="str">
            <v>RETIRADA DE FORRAS DE PEDRAS NATURAIS - GRANITO OU MARMORE</v>
          </cell>
          <cell r="C1927" t="str">
            <v>M2</v>
          </cell>
          <cell r="D1927">
            <v>9.82</v>
          </cell>
        </row>
        <row r="1928">
          <cell r="A1928" t="str">
            <v>13.60.10</v>
          </cell>
          <cell r="B1928" t="str">
            <v>RETIRADA DE TACOS DE MADEIRA</v>
          </cell>
          <cell r="C1928" t="str">
            <v>M2</v>
          </cell>
          <cell r="D1928">
            <v>10.53</v>
          </cell>
        </row>
        <row r="1929">
          <cell r="A1929" t="str">
            <v>13.60.12</v>
          </cell>
          <cell r="B1929" t="str">
            <v>RETIRADA DE SOALHO DE MADEIRA,EXCLUSIVE VIGAMENTO</v>
          </cell>
          <cell r="C1929" t="str">
            <v>M2</v>
          </cell>
          <cell r="D1929">
            <v>10.01</v>
          </cell>
        </row>
        <row r="1930">
          <cell r="A1930" t="str">
            <v>13.60.14</v>
          </cell>
          <cell r="B1930" t="str">
            <v>RETIRADA DE SOALHO DE MADEIRA,INCLUSIVE VIGAMENTO</v>
          </cell>
          <cell r="C1930" t="str">
            <v>M2</v>
          </cell>
          <cell r="D1930">
            <v>12.01</v>
          </cell>
        </row>
        <row r="1931">
          <cell r="A1931" t="str">
            <v>13.60.20</v>
          </cell>
          <cell r="B1931" t="str">
            <v>RETIRADA DE FIBRO-VINIL</v>
          </cell>
          <cell r="C1931" t="str">
            <v>M2</v>
          </cell>
          <cell r="D1931">
            <v>9.9600000000000009</v>
          </cell>
        </row>
        <row r="1932">
          <cell r="A1932" t="str">
            <v>13.60.30</v>
          </cell>
          <cell r="B1932" t="str">
            <v>RETIRADA DE RODAPES DE MADEIRA,INCLUSIVE CORDAO</v>
          </cell>
          <cell r="C1932" t="str">
            <v>M</v>
          </cell>
          <cell r="D1932">
            <v>1.76</v>
          </cell>
        </row>
        <row r="1933">
          <cell r="A1933" t="str">
            <v>13.70.00</v>
          </cell>
          <cell r="B1933" t="str">
            <v>RECOLOCACOES</v>
          </cell>
        </row>
        <row r="1934">
          <cell r="A1934" t="str">
            <v>13.70.10</v>
          </cell>
          <cell r="B1934" t="str">
            <v>RECOLOCACAO DE TACOS DE MADEIRA</v>
          </cell>
          <cell r="C1934" t="str">
            <v>M2</v>
          </cell>
          <cell r="D1934">
            <v>30.48</v>
          </cell>
        </row>
        <row r="1935">
          <cell r="A1935" t="str">
            <v>13.70.12</v>
          </cell>
          <cell r="B1935" t="str">
            <v>RECOLOCACAO DE SOALHO DE MADEIRA,EXCLUSIVE VIGAMENTO</v>
          </cell>
          <cell r="C1935" t="str">
            <v>M2</v>
          </cell>
          <cell r="D1935">
            <v>8.0500000000000007</v>
          </cell>
        </row>
        <row r="1936">
          <cell r="A1936" t="str">
            <v>13.70.14</v>
          </cell>
          <cell r="B1936" t="str">
            <v>RECOLOCACAO DE SOALHO DE MADEIRA,INCLUSIVE VIGAMENTO</v>
          </cell>
          <cell r="C1936" t="str">
            <v>M2</v>
          </cell>
          <cell r="D1936">
            <v>21.76</v>
          </cell>
        </row>
        <row r="1937">
          <cell r="A1937" t="str">
            <v>13.70.20</v>
          </cell>
          <cell r="B1937" t="str">
            <v>RECOLOCACAO DE FIBRO-VINIL</v>
          </cell>
          <cell r="C1937" t="str">
            <v>M2</v>
          </cell>
          <cell r="D1937">
            <v>4.1500000000000004</v>
          </cell>
        </row>
        <row r="1938">
          <cell r="A1938" t="str">
            <v>13.70.30</v>
          </cell>
          <cell r="B1938" t="str">
            <v>RECOLOCACAO DE RODAPES DE MADEIRA,INCLUSIVE CORDAO</v>
          </cell>
          <cell r="C1938" t="str">
            <v>M</v>
          </cell>
          <cell r="D1938">
            <v>6.28</v>
          </cell>
        </row>
        <row r="1939">
          <cell r="A1939" t="str">
            <v>13.80.00</v>
          </cell>
          <cell r="B1939" t="str">
            <v>SERVICOS PARCIAIS</v>
          </cell>
        </row>
        <row r="1940">
          <cell r="A1940" t="str">
            <v>13.80.10</v>
          </cell>
          <cell r="B1940" t="str">
            <v>COLAGEM DE TACOS SOLTOS - COM FORNECIMENTO DE TACOS</v>
          </cell>
          <cell r="C1940" t="str">
            <v>M2</v>
          </cell>
          <cell r="D1940">
            <v>68.81</v>
          </cell>
        </row>
        <row r="1941">
          <cell r="A1941" t="str">
            <v>13.80.11</v>
          </cell>
          <cell r="B1941" t="str">
            <v>COLAGEM DE TACOS SOLTOS - SEM FORNECIMENTO DE TACOS</v>
          </cell>
          <cell r="C1941" t="str">
            <v>M2</v>
          </cell>
          <cell r="D1941">
            <v>11.32</v>
          </cell>
        </row>
        <row r="1942">
          <cell r="A1942" t="str">
            <v>13.80.12</v>
          </cell>
          <cell r="B1942" t="str">
            <v>REPREGAMENTO DE SOALHO DE MADEIRA</v>
          </cell>
          <cell r="C1942" t="str">
            <v>M2</v>
          </cell>
          <cell r="D1942">
            <v>2.31</v>
          </cell>
        </row>
        <row r="1943">
          <cell r="A1943" t="str">
            <v>13.80.31</v>
          </cell>
          <cell r="B1943" t="str">
            <v>CORDAO DE PEROBA PARA RODAPE</v>
          </cell>
          <cell r="C1943" t="str">
            <v>M</v>
          </cell>
          <cell r="D1943">
            <v>3.74</v>
          </cell>
        </row>
        <row r="1944">
          <cell r="A1944" t="str">
            <v>13.80.41</v>
          </cell>
          <cell r="B1944" t="str">
            <v>TESTEIRA DE BORRACHA SINTETICA PARA DEGRAUS</v>
          </cell>
          <cell r="C1944" t="str">
            <v>M</v>
          </cell>
          <cell r="D1944">
            <v>7.6</v>
          </cell>
        </row>
        <row r="1945">
          <cell r="A1945" t="str">
            <v>13.80.61</v>
          </cell>
          <cell r="B1945" t="str">
            <v>POLIMENTO DE PISO DE GRANILITE OU ARGAMASSA DE ALTA RESISTENCIA</v>
          </cell>
          <cell r="C1945" t="str">
            <v>M2</v>
          </cell>
          <cell r="D1945">
            <v>14.1</v>
          </cell>
        </row>
        <row r="1946">
          <cell r="A1946" t="str">
            <v>13.80.62</v>
          </cell>
          <cell r="B1946" t="str">
            <v>POLIMENTO DE PISO DE MARMORE</v>
          </cell>
          <cell r="C1946" t="str">
            <v>M2</v>
          </cell>
          <cell r="D1946">
            <v>37.229999999999997</v>
          </cell>
        </row>
        <row r="1947">
          <cell r="A1947" t="str">
            <v>14.00.00</v>
          </cell>
          <cell r="B1947" t="str">
            <v>VIDROS</v>
          </cell>
        </row>
        <row r="1948">
          <cell r="A1948" t="str">
            <v>14.01.00</v>
          </cell>
          <cell r="B1948" t="str">
            <v>VIDROS ENCAIXILHADOS E ESPELHOS</v>
          </cell>
        </row>
        <row r="1949">
          <cell r="A1949" t="str">
            <v>14.01.02</v>
          </cell>
          <cell r="B1949" t="str">
            <v>VIDRO LISO COMUM,TRANSPARENTE INCOLOR - ESPESSURA 3MM</v>
          </cell>
          <cell r="C1949" t="str">
            <v>M2</v>
          </cell>
          <cell r="D1949">
            <v>43.19</v>
          </cell>
        </row>
        <row r="1950">
          <cell r="A1950" t="str">
            <v>14.01.03</v>
          </cell>
          <cell r="B1950" t="str">
            <v>VIDRO LISO COMUM,TRANSPARENTE INCOLOR - ESPESSURA 4MM</v>
          </cell>
          <cell r="C1950" t="str">
            <v>M2</v>
          </cell>
          <cell r="D1950">
            <v>49.49</v>
          </cell>
        </row>
        <row r="1951">
          <cell r="A1951" t="str">
            <v>14.01.04</v>
          </cell>
          <cell r="B1951" t="str">
            <v>VIDRO LISO COMUM,TRANSPARENTE INCOLOR - ESPESSURA 5MM</v>
          </cell>
          <cell r="C1951" t="str">
            <v>M2</v>
          </cell>
          <cell r="D1951">
            <v>58.14</v>
          </cell>
        </row>
        <row r="1952">
          <cell r="A1952" t="str">
            <v>14.01.05</v>
          </cell>
          <cell r="B1952" t="str">
            <v>VIDRO LISO COMUM,TRANSPARENTE INCOLOR - ESPESSURA 6MM</v>
          </cell>
          <cell r="C1952" t="str">
            <v>M2</v>
          </cell>
          <cell r="D1952">
            <v>70.8</v>
          </cell>
        </row>
        <row r="1953">
          <cell r="A1953" t="str">
            <v>14.01.10</v>
          </cell>
          <cell r="B1953" t="str">
            <v>VIDRO IMPRESSO COMUM,TRANSLUCIDO INCOLOR - PADROES DIVERSOS,4MM</v>
          </cell>
          <cell r="C1953" t="str">
            <v>M2</v>
          </cell>
          <cell r="D1953">
            <v>51.6</v>
          </cell>
        </row>
        <row r="1954">
          <cell r="A1954" t="str">
            <v>14.01.11</v>
          </cell>
          <cell r="B1954" t="str">
            <v>VIDRO IMPRESSO COMUM,TRANSLUCIDO INCOLOR - TIPO CANELADO,4MM</v>
          </cell>
          <cell r="C1954" t="str">
            <v>M2</v>
          </cell>
          <cell r="D1954">
            <v>45.4</v>
          </cell>
        </row>
        <row r="1955">
          <cell r="A1955" t="str">
            <v>14.01.30</v>
          </cell>
          <cell r="B1955" t="str">
            <v>VIDRO LISO DE SEGURANCA,LAMINADO INCOLOR - ESPESSURA 6MM</v>
          </cell>
          <cell r="C1955" t="str">
            <v>M2</v>
          </cell>
          <cell r="D1955">
            <v>164.2</v>
          </cell>
        </row>
        <row r="1956">
          <cell r="A1956" t="str">
            <v>14.01.37</v>
          </cell>
          <cell r="B1956" t="str">
            <v>VIDRO LISO DE SEGURANCA,LAMINADO LEITOSO - ESPESSURA 6MM</v>
          </cell>
          <cell r="C1956" t="str">
            <v>M2</v>
          </cell>
          <cell r="D1956">
            <v>228.88</v>
          </cell>
        </row>
        <row r="1957">
          <cell r="A1957" t="str">
            <v>14.01.40</v>
          </cell>
          <cell r="B1957" t="str">
            <v>VIDRO IMPRESSO DE SEGURANCA,ARAMADO - ESPESSURA 7 A 8MM</v>
          </cell>
          <cell r="C1957" t="str">
            <v>M2</v>
          </cell>
          <cell r="D1957">
            <v>121.15</v>
          </cell>
        </row>
        <row r="1958">
          <cell r="A1958" t="str">
            <v>14.01.50</v>
          </cell>
          <cell r="B1958" t="str">
            <v>VIDRO LISO DE SEGURANCA,TEMPERADO INCOLOR - ESPESSURA 6MM</v>
          </cell>
          <cell r="C1958" t="str">
            <v>M2</v>
          </cell>
          <cell r="D1958">
            <v>121.59</v>
          </cell>
        </row>
        <row r="1959">
          <cell r="A1959" t="str">
            <v>14.01.70</v>
          </cell>
          <cell r="B1959" t="str">
            <v>ESPELHO COMUM - ESPESSURA 3MM</v>
          </cell>
          <cell r="C1959" t="str">
            <v>M2</v>
          </cell>
          <cell r="D1959">
            <v>71.760000000000005</v>
          </cell>
        </row>
        <row r="1960">
          <cell r="A1960" t="str">
            <v>14.01.72</v>
          </cell>
          <cell r="B1960" t="str">
            <v>ESPELHO E=3MM COM MOLDURA DE ALUMINIO</v>
          </cell>
          <cell r="C1960" t="str">
            <v>M2</v>
          </cell>
          <cell r="D1960">
            <v>90.23</v>
          </cell>
        </row>
        <row r="1961">
          <cell r="A1961" t="str">
            <v>14.50.00</v>
          </cell>
          <cell r="B1961" t="str">
            <v>DEMOLICOES</v>
          </cell>
        </row>
        <row r="1962">
          <cell r="A1962" t="str">
            <v>14.50.01</v>
          </cell>
          <cell r="B1962" t="str">
            <v>DEMOLICAO DE VIDROS ENCAIXILHADOS EM GERAL,INCL.LIMPEZA DO CAIXILHO</v>
          </cell>
          <cell r="C1962" t="str">
            <v>M2</v>
          </cell>
          <cell r="D1962">
            <v>15.4</v>
          </cell>
        </row>
        <row r="1963">
          <cell r="A1963" t="str">
            <v>14.60.00</v>
          </cell>
          <cell r="B1963" t="str">
            <v>RETIRADAS</v>
          </cell>
        </row>
        <row r="1964">
          <cell r="A1964" t="str">
            <v>14.60.01</v>
          </cell>
          <cell r="B1964" t="str">
            <v>RETIRADA DE VIDROS ENCAIXILHADOS EM GERAL,INCL.LIMPEZA DO CAIXILHO</v>
          </cell>
          <cell r="C1964" t="str">
            <v>M2</v>
          </cell>
          <cell r="D1964">
            <v>23.1</v>
          </cell>
        </row>
        <row r="1965">
          <cell r="A1965" t="str">
            <v>14.70.00</v>
          </cell>
          <cell r="B1965" t="str">
            <v>RECOLOCACOES</v>
          </cell>
        </row>
        <row r="1966">
          <cell r="A1966" t="str">
            <v>14.70.01</v>
          </cell>
          <cell r="B1966" t="str">
            <v>RECOLOCACAO DE VIDROS ENCAIXILHADOS EM GERAL</v>
          </cell>
          <cell r="C1966" t="str">
            <v>M2</v>
          </cell>
          <cell r="D1966">
            <v>18.899999999999999</v>
          </cell>
        </row>
        <row r="1967">
          <cell r="A1967" t="str">
            <v>15.00.00</v>
          </cell>
          <cell r="B1967" t="str">
            <v>PINTURA</v>
          </cell>
        </row>
        <row r="1968">
          <cell r="A1968" t="str">
            <v>15.01.00</v>
          </cell>
          <cell r="B1968" t="str">
            <v>PINTURA EM ALVENARIA E CONCRETO</v>
          </cell>
        </row>
        <row r="1969">
          <cell r="A1969" t="str">
            <v>15.01.01</v>
          </cell>
          <cell r="B1969" t="str">
            <v>AGUADA DE CAL - CONCRETO OU REBOCO SEM MASSA CORRIDA,INTERIOR</v>
          </cell>
          <cell r="C1969" t="str">
            <v>M2</v>
          </cell>
          <cell r="D1969">
            <v>2.0499999999999998</v>
          </cell>
        </row>
        <row r="1970">
          <cell r="A1970" t="str">
            <v>15.01.02</v>
          </cell>
          <cell r="B1970" t="str">
            <v>AGUADA DE CAL - CONCRETO OU REBOCO SEM MASSA CORRIDA,EXTERIOR</v>
          </cell>
          <cell r="C1970" t="str">
            <v>M2</v>
          </cell>
          <cell r="D1970">
            <v>2.81</v>
          </cell>
        </row>
        <row r="1971">
          <cell r="A1971" t="str">
            <v>15.01.08</v>
          </cell>
          <cell r="B1971" t="str">
            <v>TINTA HIDROFUGA A BASE DE CIMENTO - CONCR.OU REBOCO S/MASSA CORRIDA</v>
          </cell>
          <cell r="C1971" t="str">
            <v>M2</v>
          </cell>
          <cell r="D1971">
            <v>4.3499999999999996</v>
          </cell>
        </row>
        <row r="1972">
          <cell r="A1972" t="str">
            <v>15.01.10</v>
          </cell>
          <cell r="B1972" t="str">
            <v>TINTA PVA (LATEX) - CONCRETO OU REBOCO SEM MASSA CORRIDA</v>
          </cell>
          <cell r="C1972" t="str">
            <v>M2</v>
          </cell>
          <cell r="D1972">
            <v>7.86</v>
          </cell>
        </row>
        <row r="1973">
          <cell r="A1973" t="str">
            <v>15.01.11</v>
          </cell>
          <cell r="B1973" t="str">
            <v>TINTA PVA (LATEX) - REBOCO COM MASSA CORRIDA</v>
          </cell>
          <cell r="C1973" t="str">
            <v>M2</v>
          </cell>
          <cell r="D1973">
            <v>11.38</v>
          </cell>
        </row>
        <row r="1974">
          <cell r="A1974" t="str">
            <v>15.01.15</v>
          </cell>
          <cell r="B1974" t="str">
            <v>TINTA ACRILICA - CONCRETO OU REBOCO SEM MASSA CORRIDA</v>
          </cell>
          <cell r="C1974" t="str">
            <v>M2</v>
          </cell>
          <cell r="D1974">
            <v>7.84</v>
          </cell>
        </row>
        <row r="1975">
          <cell r="A1975" t="str">
            <v>15.01.16</v>
          </cell>
          <cell r="B1975" t="str">
            <v>TINTA ACRILICA - REBOCO COM MASSA CORRIDA</v>
          </cell>
          <cell r="C1975" t="str">
            <v>M2</v>
          </cell>
          <cell r="D1975">
            <v>12.29</v>
          </cell>
        </row>
        <row r="1976">
          <cell r="A1976" t="str">
            <v>15.01.18</v>
          </cell>
          <cell r="B1976" t="str">
            <v>TINTA ACRÍLICA COR DE CONCRETO C/ MASSA TEXTURA ACRÍLICA</v>
          </cell>
          <cell r="C1976" t="str">
            <v>M2</v>
          </cell>
          <cell r="D1976">
            <v>21.01</v>
          </cell>
        </row>
        <row r="1977">
          <cell r="A1977" t="str">
            <v>15.01.19</v>
          </cell>
          <cell r="B1977" t="str">
            <v>TINTA ACRÍLICA TEXTURADA</v>
          </cell>
          <cell r="C1977" t="str">
            <v>M2</v>
          </cell>
          <cell r="D1977">
            <v>7.62</v>
          </cell>
        </row>
        <row r="1978">
          <cell r="A1978" t="str">
            <v>15.01.20</v>
          </cell>
          <cell r="B1978" t="str">
            <v>TINTA A OLEO - CONCRETO OU REBOCO SEM MASSA CORRIDA</v>
          </cell>
          <cell r="C1978" t="str">
            <v>M2</v>
          </cell>
          <cell r="D1978">
            <v>9.24</v>
          </cell>
        </row>
        <row r="1979">
          <cell r="A1979" t="str">
            <v>15.01.21</v>
          </cell>
          <cell r="B1979" t="str">
            <v>TINTA A OLEO - REBOCO COM MASSA CORRIDA</v>
          </cell>
          <cell r="C1979" t="str">
            <v>M2</v>
          </cell>
          <cell r="D1979">
            <v>16.14</v>
          </cell>
        </row>
        <row r="1980">
          <cell r="A1980" t="str">
            <v>15.01.23</v>
          </cell>
          <cell r="B1980" t="str">
            <v>TINTA ESMALTE SINTETICO-CONCRETO OU REBOCO S/MASSA CORRIDA</v>
          </cell>
          <cell r="C1980" t="str">
            <v>M2</v>
          </cell>
          <cell r="D1980">
            <v>9.82</v>
          </cell>
        </row>
        <row r="1981">
          <cell r="A1981" t="str">
            <v>15.01.24</v>
          </cell>
          <cell r="B1981" t="str">
            <v>TINTA ESMALTE SINTETICO CONCRETO OU REBOCO C/MASSA CORRIDA</v>
          </cell>
          <cell r="C1981" t="str">
            <v>M2</v>
          </cell>
          <cell r="D1981">
            <v>16.72</v>
          </cell>
        </row>
        <row r="1982">
          <cell r="A1982" t="str">
            <v>15.01.36</v>
          </cell>
          <cell r="B1982" t="str">
            <v>TINTA EPOXI - REBOCO COM MASSA CORRIDA</v>
          </cell>
          <cell r="C1982" t="str">
            <v>M2</v>
          </cell>
          <cell r="D1982">
            <v>64.63</v>
          </cell>
        </row>
        <row r="1983">
          <cell r="A1983" t="str">
            <v>15.01.70</v>
          </cell>
          <cell r="B1983" t="str">
            <v>VERNIZ A BASE DE SILICONE - CONCRETO OU ALVENARIA APARENTE</v>
          </cell>
          <cell r="C1983" t="str">
            <v>M2</v>
          </cell>
          <cell r="D1983">
            <v>4.74</v>
          </cell>
        </row>
        <row r="1984">
          <cell r="A1984" t="str">
            <v>15.01.75</v>
          </cell>
          <cell r="B1984" t="str">
            <v>VERNIZ A BASE DE POLIURETANO TIPO "MARÍTIMO" -  CONCRETO OU ALV.APARENTE</v>
          </cell>
          <cell r="C1984" t="str">
            <v>M2</v>
          </cell>
          <cell r="D1984">
            <v>6.28</v>
          </cell>
        </row>
        <row r="1985">
          <cell r="A1985" t="str">
            <v>15.01.76</v>
          </cell>
          <cell r="B1985" t="str">
            <v>VERNIZ ACRÍLICO-CONCRETO APARENTE</v>
          </cell>
          <cell r="C1985" t="str">
            <v>M2</v>
          </cell>
          <cell r="D1985">
            <v>8.6999999999999993</v>
          </cell>
        </row>
        <row r="1986">
          <cell r="A1986" t="str">
            <v>15.02.00</v>
          </cell>
          <cell r="B1986" t="str">
            <v>PINTURA EM MADEIRA</v>
          </cell>
        </row>
        <row r="1987">
          <cell r="A1987" t="str">
            <v>15.02.05</v>
          </cell>
          <cell r="B1987" t="str">
            <v>TINTA A OLEO - ESQUADRIAS E PECAS DE MARCENARIA,SEM EMASSAMENTO</v>
          </cell>
          <cell r="C1987" t="str">
            <v>M2</v>
          </cell>
          <cell r="D1987">
            <v>8.24</v>
          </cell>
        </row>
        <row r="1988">
          <cell r="A1988" t="str">
            <v>15.02.06</v>
          </cell>
          <cell r="B1988" t="str">
            <v>TINTA A OLEO - ESQUADRIAS E PECAS DE MARCENARIA,COM EMASSAMENTO</v>
          </cell>
          <cell r="C1988" t="str">
            <v>M2</v>
          </cell>
          <cell r="D1988">
            <v>14.04</v>
          </cell>
        </row>
        <row r="1989">
          <cell r="A1989" t="str">
            <v>15.02.07</v>
          </cell>
          <cell r="B1989" t="str">
            <v>TINTA A OLEO - ESTRUTURAS DE MADEIRA,SEM EMASSAMENTO</v>
          </cell>
          <cell r="C1989" t="str">
            <v>M2</v>
          </cell>
          <cell r="D1989">
            <v>4.21</v>
          </cell>
        </row>
        <row r="1990">
          <cell r="A1990" t="str">
            <v>15.02.08</v>
          </cell>
          <cell r="B1990" t="str">
            <v>TINTA A OLEO - FORROS DE MADEIRA</v>
          </cell>
          <cell r="C1990" t="str">
            <v>M2</v>
          </cell>
          <cell r="D1990">
            <v>9.6999999999999993</v>
          </cell>
        </row>
        <row r="1991">
          <cell r="A1991" t="str">
            <v>15.02.09</v>
          </cell>
          <cell r="B1991" t="str">
            <v>TINTA A OLEO - RODAPES,GUARNICOES E MOLDURAS DE MADEIRA</v>
          </cell>
          <cell r="C1991" t="str">
            <v>M</v>
          </cell>
          <cell r="D1991">
            <v>1.45</v>
          </cell>
        </row>
        <row r="1992">
          <cell r="A1992" t="str">
            <v>15.02.10</v>
          </cell>
          <cell r="B1992" t="str">
            <v>ESMALTE SINTETICO - ESQUADRIAS E PECAS DE MARCENARIA,SEM EMASSAMENTO</v>
          </cell>
          <cell r="C1992" t="str">
            <v>M2</v>
          </cell>
          <cell r="D1992">
            <v>9.17</v>
          </cell>
        </row>
        <row r="1993">
          <cell r="A1993" t="str">
            <v>15.02.11</v>
          </cell>
          <cell r="B1993" t="str">
            <v>ESMALTE SINTETICO - ESQUADRIAS E PECAS DE MARCENARIA,COM EMASSAMENTO</v>
          </cell>
          <cell r="C1993" t="str">
            <v>M2</v>
          </cell>
          <cell r="D1993">
            <v>14.96</v>
          </cell>
        </row>
        <row r="1994">
          <cell r="A1994" t="str">
            <v>15.02.12</v>
          </cell>
          <cell r="B1994" t="str">
            <v>ESMALTE SINTETICO - ESTRUTURAS DE MADEIRA,SEM EMASSAMENTO</v>
          </cell>
          <cell r="C1994" t="str">
            <v>M2</v>
          </cell>
          <cell r="D1994">
            <v>4.5599999999999996</v>
          </cell>
        </row>
        <row r="1995">
          <cell r="A1995" t="str">
            <v>15.02.13</v>
          </cell>
          <cell r="B1995" t="str">
            <v>ESMALTE SINTETICO - FORROS DE MADEIRA</v>
          </cell>
          <cell r="C1995" t="str">
            <v>M2</v>
          </cell>
          <cell r="D1995">
            <v>10.62</v>
          </cell>
        </row>
        <row r="1996">
          <cell r="A1996" t="str">
            <v>15.02.14</v>
          </cell>
          <cell r="B1996" t="str">
            <v>ESMALTE SINTETICO - RODAPES,GUARNICOES E MOLDURAS DE MADEIRA</v>
          </cell>
          <cell r="C1996" t="str">
            <v>M</v>
          </cell>
          <cell r="D1996">
            <v>1.64</v>
          </cell>
        </row>
        <row r="1997">
          <cell r="A1997" t="str">
            <v>15.02.40</v>
          </cell>
          <cell r="B1997" t="str">
            <v>LIQUIDO IMUNIZANTE A BASE DE NAFTENATO DE ZINCO</v>
          </cell>
          <cell r="C1997" t="str">
            <v>M2</v>
          </cell>
          <cell r="D1997">
            <v>4.5199999999999996</v>
          </cell>
        </row>
        <row r="1998">
          <cell r="A1998" t="str">
            <v>15.02.50</v>
          </cell>
          <cell r="B1998" t="str">
            <v>VERNIZ A BASE DE GOMA LACA - ESQUADRIAS E PECAS DE MARCENARIA</v>
          </cell>
          <cell r="C1998" t="str">
            <v>M2</v>
          </cell>
          <cell r="D1998">
            <v>11.62</v>
          </cell>
        </row>
        <row r="1999">
          <cell r="A1999" t="str">
            <v>15.02.54</v>
          </cell>
          <cell r="B1999" t="str">
            <v>VERNIZ A BASE DE GOMA LACA - RODAPES,GUARNICOES E MOLDUR.DE MADEIRA</v>
          </cell>
          <cell r="C1999" t="str">
            <v>M</v>
          </cell>
          <cell r="D1999">
            <v>2.2999999999999998</v>
          </cell>
        </row>
        <row r="2000">
          <cell r="A2000" t="str">
            <v>15.02.55</v>
          </cell>
          <cell r="B2000" t="str">
            <v>VERNIZ DE BASES NITRO OU SINTÉTICO - ESQUADRIAS E PEÇAS DE MADEIRA</v>
          </cell>
          <cell r="C2000" t="str">
            <v>M2</v>
          </cell>
          <cell r="D2000">
            <v>8.0399999999999991</v>
          </cell>
        </row>
        <row r="2001">
          <cell r="A2001" t="str">
            <v>15.02.59</v>
          </cell>
          <cell r="B2001" t="str">
            <v>VERNIZ DE BASES NITRO OU SINTÉTICO - RODAPES, GUARNIÇÕES E MOLDURAS DE MADEIRA</v>
          </cell>
          <cell r="C2001" t="str">
            <v>M</v>
          </cell>
          <cell r="D2001">
            <v>1.57</v>
          </cell>
        </row>
        <row r="2002">
          <cell r="A2002" t="str">
            <v>15.02.60</v>
          </cell>
          <cell r="B2002" t="str">
            <v>VERNIZ A BASE DE POLIURETANO TIPO "MARÍTIMO" - ESQUADRIAS E PEÇAS DE MARCENARIA</v>
          </cell>
          <cell r="C2002" t="str">
            <v>M2</v>
          </cell>
          <cell r="D2002">
            <v>7.3</v>
          </cell>
        </row>
        <row r="2003">
          <cell r="A2003" t="str">
            <v>15.02.61</v>
          </cell>
          <cell r="B2003" t="str">
            <v>VERNIZ POLIURETANO FORROS DE MADEIRA</v>
          </cell>
          <cell r="C2003" t="str">
            <v>M2</v>
          </cell>
          <cell r="D2003">
            <v>8.59</v>
          </cell>
        </row>
        <row r="2004">
          <cell r="A2004" t="str">
            <v>15.03.00</v>
          </cell>
          <cell r="B2004" t="str">
            <v>PINTURA EM METAL</v>
          </cell>
        </row>
        <row r="2005">
          <cell r="A2005" t="str">
            <v>15.03.04</v>
          </cell>
          <cell r="B2005" t="str">
            <v>TINTA BETUMINOSA - INTERIOR DE CALHAS,RUFOS E RINCOES METALICOS</v>
          </cell>
          <cell r="C2005" t="str">
            <v>M</v>
          </cell>
          <cell r="D2005">
            <v>2.87</v>
          </cell>
        </row>
        <row r="2006">
          <cell r="A2006" t="str">
            <v>15.03.05</v>
          </cell>
          <cell r="B2006" t="str">
            <v>TINTA A OLEO - ESQUADRIAS E PECAS DE SERRALHERIA</v>
          </cell>
          <cell r="C2006" t="str">
            <v>M2</v>
          </cell>
          <cell r="D2006">
            <v>17.54</v>
          </cell>
        </row>
        <row r="2007">
          <cell r="A2007" t="str">
            <v>15.03.07</v>
          </cell>
          <cell r="B2007" t="str">
            <v>TINTA A OLEO - ESTRUTURAS METALICAS</v>
          </cell>
          <cell r="C2007" t="str">
            <v>M2</v>
          </cell>
          <cell r="D2007">
            <v>7.75</v>
          </cell>
        </row>
        <row r="2008">
          <cell r="A2008" t="str">
            <v>15.03.09</v>
          </cell>
          <cell r="B2008" t="str">
            <v>TINTA A OLEO - EXTERIOR DE CALHAS,RUFOS E CONDUTORES</v>
          </cell>
          <cell r="C2008" t="str">
            <v>M</v>
          </cell>
          <cell r="D2008">
            <v>4.51</v>
          </cell>
        </row>
        <row r="2009">
          <cell r="A2009" t="str">
            <v>15.03.10</v>
          </cell>
          <cell r="B2009" t="str">
            <v>ESMALTE SINTETICO - ESQUADRIAS E PECAS DE SERRALHERIA</v>
          </cell>
          <cell r="C2009" t="str">
            <v>M2</v>
          </cell>
          <cell r="D2009">
            <v>18.12</v>
          </cell>
        </row>
        <row r="2010">
          <cell r="A2010" t="str">
            <v>15.03.12</v>
          </cell>
          <cell r="B2010" t="str">
            <v>ESMALTE SINTETICO - ESTRUTURAS METALICAS</v>
          </cell>
          <cell r="C2010" t="str">
            <v>M2</v>
          </cell>
          <cell r="D2010">
            <v>8.09</v>
          </cell>
        </row>
        <row r="2011">
          <cell r="A2011" t="str">
            <v>15.03.14</v>
          </cell>
          <cell r="B2011" t="str">
            <v>ESMALTE SINTETICO - EXTERIOR DE CALHAS,RUFOS E CONDUTORES</v>
          </cell>
          <cell r="C2011" t="str">
            <v>M</v>
          </cell>
          <cell r="D2011">
            <v>4.74</v>
          </cell>
        </row>
        <row r="2012">
          <cell r="A2012" t="str">
            <v>15.03.30</v>
          </cell>
          <cell r="B2012" t="str">
            <v>TINTA GRAFITE (BASE ALQUIDICA) - ESQUADRIAS E PECAS DE SERRALHERIA</v>
          </cell>
          <cell r="C2012" t="str">
            <v>M2</v>
          </cell>
          <cell r="D2012">
            <v>18.14</v>
          </cell>
        </row>
        <row r="2013">
          <cell r="A2013" t="str">
            <v>15.03.32</v>
          </cell>
          <cell r="B2013" t="str">
            <v>TINTA GRAFITE (BASE ALQUIDICA) - ESTRUTURAS METALICAS</v>
          </cell>
          <cell r="C2013" t="str">
            <v>M2</v>
          </cell>
          <cell r="D2013">
            <v>8.1</v>
          </cell>
        </row>
        <row r="2014">
          <cell r="A2014" t="str">
            <v>15.03.34</v>
          </cell>
          <cell r="B2014" t="str">
            <v>TINTA GRAFITE (BASE ALQUIDICA) - EXTERIOR CALHAS,RUFOS E CONDUTORES</v>
          </cell>
          <cell r="C2014" t="str">
            <v>M</v>
          </cell>
          <cell r="D2014">
            <v>4.74</v>
          </cell>
        </row>
        <row r="2015">
          <cell r="A2015" t="str">
            <v>15.03.45</v>
          </cell>
          <cell r="B2015" t="str">
            <v>TINTA ALUMINIO (BASE FENOLICA) - ESQUADRIAS E PECAS DE SERRALHERIA</v>
          </cell>
          <cell r="C2015" t="str">
            <v>M2</v>
          </cell>
          <cell r="D2015">
            <v>22.85</v>
          </cell>
        </row>
        <row r="2016">
          <cell r="A2016" t="str">
            <v>15.03.47</v>
          </cell>
          <cell r="B2016" t="str">
            <v>TINTA ALUMINIO (BASE FENOLICA) - ESTRUTURAS METALICAS</v>
          </cell>
          <cell r="C2016" t="str">
            <v>M2</v>
          </cell>
          <cell r="D2016">
            <v>10.93</v>
          </cell>
        </row>
        <row r="2017">
          <cell r="A2017" t="str">
            <v>15.03.49</v>
          </cell>
          <cell r="B2017" t="str">
            <v>TINTA ALUMINIO (BASE FENOLICA) - EXTERIOR CALHAS,RUFOS E CONDUTORES</v>
          </cell>
          <cell r="C2017" t="str">
            <v>M</v>
          </cell>
          <cell r="D2017">
            <v>6.63</v>
          </cell>
        </row>
        <row r="2018">
          <cell r="A2018" t="str">
            <v>15.04.00</v>
          </cell>
          <cell r="B2018" t="str">
            <v>RESINAS</v>
          </cell>
        </row>
        <row r="2019">
          <cell r="A2019" t="str">
            <v>15.04.01</v>
          </cell>
          <cell r="B2019" t="str">
            <v>RESINA EPOXICA PISO</v>
          </cell>
          <cell r="C2019" t="str">
            <v>M2</v>
          </cell>
          <cell r="D2019">
            <v>583.51</v>
          </cell>
        </row>
        <row r="2020">
          <cell r="A2020" t="str">
            <v>15.04.15</v>
          </cell>
          <cell r="B2020" t="str">
            <v>RESINA EPOXICA DEGRAU</v>
          </cell>
          <cell r="C2020" t="str">
            <v>ML</v>
          </cell>
          <cell r="D2020">
            <v>383.86</v>
          </cell>
        </row>
        <row r="2021">
          <cell r="A2021" t="str">
            <v>15.50.00</v>
          </cell>
          <cell r="B2021" t="str">
            <v>DEMOLICOES</v>
          </cell>
        </row>
        <row r="2022">
          <cell r="A2022" t="str">
            <v>15.50.01</v>
          </cell>
          <cell r="B2022" t="str">
            <v>REMOCAO DE AGUADA DE CAL OU TINTA A BASE DE CIMENTO - ESCOVA DE ACO</v>
          </cell>
          <cell r="C2022" t="str">
            <v>M2</v>
          </cell>
          <cell r="D2022">
            <v>0.76</v>
          </cell>
        </row>
        <row r="2023">
          <cell r="A2023" t="str">
            <v>15.50.03</v>
          </cell>
          <cell r="B2023" t="str">
            <v>REMOCAO DE PINTURA EM ALVENARIA E CONCRETO - LIXA</v>
          </cell>
          <cell r="C2023" t="str">
            <v>M2</v>
          </cell>
          <cell r="D2023">
            <v>1.66</v>
          </cell>
        </row>
        <row r="2024">
          <cell r="A2024" t="str">
            <v>15.50.04</v>
          </cell>
          <cell r="B2024" t="str">
            <v>REMOCAO DE PINTURA EM ALVENARIA E CONCRETO - REMOVEDOR</v>
          </cell>
          <cell r="C2024" t="str">
            <v>M2</v>
          </cell>
          <cell r="D2024">
            <v>3.38</v>
          </cell>
        </row>
        <row r="2025">
          <cell r="A2025" t="str">
            <v>15.50.05</v>
          </cell>
          <cell r="B2025" t="str">
            <v>REMOCAO DE PINTURA EM CONCRETO - JATEAMENTO</v>
          </cell>
          <cell r="C2025" t="str">
            <v>M2</v>
          </cell>
          <cell r="D2025">
            <v>14.4</v>
          </cell>
        </row>
        <row r="2026">
          <cell r="A2026" t="str">
            <v>15.50.10</v>
          </cell>
          <cell r="B2026" t="str">
            <v>REMOCAO DE PINTURA EM ESQUADRIAS E FORROS DE MADEIRA - LIXA</v>
          </cell>
          <cell r="C2026" t="str">
            <v>M2</v>
          </cell>
          <cell r="D2026">
            <v>2.42</v>
          </cell>
        </row>
        <row r="2027">
          <cell r="A2027" t="str">
            <v>15.50.11</v>
          </cell>
          <cell r="B2027" t="str">
            <v>REMOCAO DE PINTURA EM ESQUADRIAS E FORROS DE MADEIRA - REMOVEDOR</v>
          </cell>
          <cell r="C2027" t="str">
            <v>M2</v>
          </cell>
          <cell r="D2027">
            <v>4.13</v>
          </cell>
        </row>
        <row r="2028">
          <cell r="A2028" t="str">
            <v>15.50.13</v>
          </cell>
          <cell r="B2028" t="str">
            <v>REMOCAO DE PINTURA EM RODAPES E MOLDURAS DE MADEIRA - LIXA</v>
          </cell>
          <cell r="C2028" t="str">
            <v>M</v>
          </cell>
          <cell r="D2028">
            <v>0.41</v>
          </cell>
        </row>
        <row r="2029">
          <cell r="A2029" t="str">
            <v>15.50.14</v>
          </cell>
          <cell r="B2029" t="str">
            <v>REMOCAO DE PINTURA EM RODAPES E MOLDURAS DE MADEIRA - REMOVEDOR</v>
          </cell>
          <cell r="C2029" t="str">
            <v>M</v>
          </cell>
          <cell r="D2029">
            <v>0.6</v>
          </cell>
        </row>
        <row r="2030">
          <cell r="A2030" t="str">
            <v>15.50.20</v>
          </cell>
          <cell r="B2030" t="str">
            <v>REMOCAO DE PINTURA EM ESQUADRIAS E PECAS DE SERRALHERIA - LIXA</v>
          </cell>
          <cell r="C2030" t="str">
            <v>M2</v>
          </cell>
          <cell r="D2030">
            <v>2.61</v>
          </cell>
        </row>
        <row r="2031">
          <cell r="A2031" t="str">
            <v>15.50.21</v>
          </cell>
          <cell r="B2031" t="str">
            <v>REMOCAO DE PINTURA EM ESQUADRIAS E PECAS DE SERRALHERIA - REMOVEDOR</v>
          </cell>
          <cell r="C2031" t="str">
            <v>M2</v>
          </cell>
          <cell r="D2031">
            <v>3.75</v>
          </cell>
        </row>
        <row r="2032">
          <cell r="A2032" t="str">
            <v>15.50.23</v>
          </cell>
          <cell r="B2032" t="str">
            <v>REMOCAO DE PINTURA EM ESTRUTURAS METALICAS - JATEAMENTO</v>
          </cell>
          <cell r="C2032" t="str">
            <v>M2</v>
          </cell>
          <cell r="D2032">
            <v>14.4</v>
          </cell>
        </row>
        <row r="2033">
          <cell r="A2033" t="str">
            <v>15.80.00</v>
          </cell>
          <cell r="B2033" t="str">
            <v>SERVICOS PARCIAIS</v>
          </cell>
        </row>
        <row r="2034">
          <cell r="A2034" t="str">
            <v>15.80.01</v>
          </cell>
          <cell r="B2034" t="str">
            <v>PVA(LATEX) - REPINTURA DE ALVENARIA E CONCRETO,C/RETOQUES DE MASSA</v>
          </cell>
          <cell r="C2034" t="str">
            <v>M2</v>
          </cell>
          <cell r="D2034">
            <v>5.86</v>
          </cell>
        </row>
        <row r="2035">
          <cell r="A2035" t="str">
            <v>15.80.05</v>
          </cell>
          <cell r="B2035" t="str">
            <v>TINTA ACRILICA - REPINTURA DE ALVEN. E CONCRETO C/RETOQUE DE MASSA</v>
          </cell>
          <cell r="C2035" t="str">
            <v>M2</v>
          </cell>
          <cell r="D2035">
            <v>6.31</v>
          </cell>
        </row>
        <row r="2036">
          <cell r="A2036" t="str">
            <v>15.80.10</v>
          </cell>
          <cell r="B2036" t="str">
            <v>TINTA A OLEO - REPINTURA DE ALVENARIA E CONCRETO,C/RETOQUES DE MASSA</v>
          </cell>
          <cell r="C2036" t="str">
            <v>M2</v>
          </cell>
          <cell r="D2036">
            <v>7.42</v>
          </cell>
        </row>
        <row r="2037">
          <cell r="A2037" t="str">
            <v>15.80.11</v>
          </cell>
          <cell r="B2037" t="str">
            <v>TINTA A OLEO - REPINTURA DE ESQUADRIAS DE MADEIRA</v>
          </cell>
          <cell r="C2037" t="str">
            <v>M2</v>
          </cell>
          <cell r="D2037">
            <v>7.42</v>
          </cell>
        </row>
        <row r="2038">
          <cell r="A2038" t="str">
            <v>15.80.12</v>
          </cell>
          <cell r="B2038" t="str">
            <v>TINTA A OLEO - REPINTURA DE ESTRUTURAS DE MADEIRA</v>
          </cell>
          <cell r="C2038" t="str">
            <v>M2</v>
          </cell>
          <cell r="D2038">
            <v>3.65</v>
          </cell>
        </row>
        <row r="2039">
          <cell r="A2039" t="str">
            <v>15.80.13</v>
          </cell>
          <cell r="B2039" t="str">
            <v>TINTA A OLEO - REPINTURA DE FORROS DE MADEIRA</v>
          </cell>
          <cell r="C2039" t="str">
            <v>M2</v>
          </cell>
          <cell r="D2039">
            <v>5.63</v>
          </cell>
        </row>
        <row r="2040">
          <cell r="A2040" t="str">
            <v>15.80.14</v>
          </cell>
          <cell r="B2040" t="str">
            <v>TINTA A OLEO - REPINTURA DE RODAPES E MOLDURAS DE MADEIRA</v>
          </cell>
          <cell r="C2040" t="str">
            <v>M</v>
          </cell>
          <cell r="D2040">
            <v>0.92</v>
          </cell>
        </row>
        <row r="2041">
          <cell r="A2041" t="str">
            <v>15.80.20</v>
          </cell>
          <cell r="B2041" t="str">
            <v>TINTA A OLEO - REPINTURA DE ESQUADRIAS METALICAS</v>
          </cell>
          <cell r="C2041" t="str">
            <v>M2</v>
          </cell>
          <cell r="D2041">
            <v>10.09</v>
          </cell>
        </row>
        <row r="2042">
          <cell r="A2042" t="str">
            <v>15.80.28</v>
          </cell>
          <cell r="B2042" t="str">
            <v>ESMALTE SINTETICO REPINTURA DE ALVEN. E CONCRETO C/RETOQUE DE MASSA</v>
          </cell>
          <cell r="C2042" t="str">
            <v>M2</v>
          </cell>
          <cell r="D2042">
            <v>7.88</v>
          </cell>
        </row>
        <row r="2043">
          <cell r="A2043" t="str">
            <v>15.80.30</v>
          </cell>
          <cell r="B2043" t="str">
            <v>ESMALTE SINTETICO - REPINTURA DE ESQUADRIAS DE MADEIRA</v>
          </cell>
          <cell r="C2043" t="str">
            <v>M2</v>
          </cell>
          <cell r="D2043">
            <v>7.88</v>
          </cell>
        </row>
        <row r="2044">
          <cell r="A2044" t="str">
            <v>15.80.31</v>
          </cell>
          <cell r="B2044" t="str">
            <v>ESMALTE SINTETICO - REPINTURA DE ESTRUTURAS DE MADEIRA</v>
          </cell>
          <cell r="C2044" t="str">
            <v>M2</v>
          </cell>
          <cell r="D2044">
            <v>3.88</v>
          </cell>
        </row>
        <row r="2045">
          <cell r="A2045" t="str">
            <v>15.80.32</v>
          </cell>
          <cell r="B2045" t="str">
            <v>ESMALTE SINTETICO - REPINTURA DE FORROS DE MADEIRA</v>
          </cell>
          <cell r="C2045" t="str">
            <v>M2</v>
          </cell>
          <cell r="D2045">
            <v>6.09</v>
          </cell>
        </row>
        <row r="2046">
          <cell r="A2046" t="str">
            <v>15.80.33</v>
          </cell>
          <cell r="B2046" t="str">
            <v>ESMALTE SINTETICO - REPINTURA DE RODAPES E MOLDURAS DE MADEIRA</v>
          </cell>
          <cell r="C2046" t="str">
            <v>M</v>
          </cell>
          <cell r="D2046">
            <v>1.01</v>
          </cell>
        </row>
        <row r="2047">
          <cell r="A2047" t="str">
            <v>15.80.34</v>
          </cell>
          <cell r="B2047" t="str">
            <v>ESMALTE SINTETICO - REPINTURA DE ESQUADRIAS METALICAS</v>
          </cell>
          <cell r="C2047" t="str">
            <v>M2</v>
          </cell>
          <cell r="D2047">
            <v>10.44</v>
          </cell>
        </row>
        <row r="2048">
          <cell r="A2048" t="str">
            <v>15.80.40</v>
          </cell>
          <cell r="B2048" t="str">
            <v>TINTA GRAFITE - REPINTURA DE ESQUADRIAS METALICAS</v>
          </cell>
          <cell r="C2048" t="str">
            <v>M2</v>
          </cell>
          <cell r="D2048">
            <v>10.45</v>
          </cell>
        </row>
        <row r="2049">
          <cell r="A2049" t="str">
            <v>17.00.00</v>
          </cell>
          <cell r="B2049" t="str">
            <v>SERV.COMPLEMENTARES</v>
          </cell>
        </row>
        <row r="2050">
          <cell r="A2050" t="str">
            <v>17.01.00</v>
          </cell>
          <cell r="B2050" t="str">
            <v>FECHAMENTOS</v>
          </cell>
        </row>
        <row r="2051">
          <cell r="A2051" t="str">
            <v>17.01.17</v>
          </cell>
          <cell r="B2051" t="str">
            <v>FC.02 CERCA DE TELA GALVANIZADA, MOURAO EM "T" DE CONCR C/MURETA</v>
          </cell>
          <cell r="C2051" t="str">
            <v>M</v>
          </cell>
          <cell r="D2051">
            <v>128.32</v>
          </cell>
        </row>
        <row r="2052">
          <cell r="A2052" t="str">
            <v>17.01.18</v>
          </cell>
          <cell r="B2052" t="str">
            <v>FC.03 CERCA DE TELA GALVANIZADA,MOURAO EM "T"DE CONCRETO C/MURETA</v>
          </cell>
          <cell r="C2052" t="str">
            <v>M</v>
          </cell>
          <cell r="D2052">
            <v>121.17</v>
          </cell>
        </row>
        <row r="2053">
          <cell r="A2053" t="str">
            <v>17.01.20</v>
          </cell>
          <cell r="B2053" t="str">
            <v>CERCA DE TELA GALVANIZADA,MALHA 2"FIO 14,TIPO EDIF-1831 - MC/2M</v>
          </cell>
          <cell r="C2053" t="str">
            <v>M</v>
          </cell>
          <cell r="D2053">
            <v>72.489999999999995</v>
          </cell>
        </row>
        <row r="2054">
          <cell r="A2054" t="str">
            <v>17.01.21</v>
          </cell>
          <cell r="B2054" t="str">
            <v>CERCA DE TELA GALVANIZADA,MALHA 2"FIO 14,TIPO EDIF-1832 - MCAF/2M</v>
          </cell>
          <cell r="C2054" t="str">
            <v>M</v>
          </cell>
          <cell r="D2054">
            <v>74.849999999999994</v>
          </cell>
        </row>
        <row r="2055">
          <cell r="A2055" t="str">
            <v>17.01.22</v>
          </cell>
          <cell r="B2055" t="str">
            <v>CERCA DE TELA GALVANIZADA,MALHA 2"FIO 14,TIPO EDIF-1833 - MCAL/2M</v>
          </cell>
          <cell r="C2055" t="str">
            <v>M</v>
          </cell>
          <cell r="D2055">
            <v>75.819999999999993</v>
          </cell>
        </row>
        <row r="2056">
          <cell r="A2056" t="str">
            <v>17.01.23</v>
          </cell>
          <cell r="B2056" t="str">
            <v>CERCA DE TELA GALVANIZADA,MALHA 2"FIO 10,TIPO EDIF-1834 - TG/4M</v>
          </cell>
          <cell r="C2056" t="str">
            <v>M</v>
          </cell>
          <cell r="D2056">
            <v>173.63</v>
          </cell>
        </row>
        <row r="2057">
          <cell r="A2057" t="str">
            <v>17.01.24</v>
          </cell>
          <cell r="B2057" t="str">
            <v>CERCA DE TELA GALVANIZADA,MALHA 2"FIO 10,TIPO EDIF-1835 - TG/2M</v>
          </cell>
          <cell r="C2057" t="str">
            <v>M</v>
          </cell>
          <cell r="D2057">
            <v>112.01</v>
          </cell>
        </row>
        <row r="2058">
          <cell r="A2058" t="str">
            <v>17.01.25</v>
          </cell>
          <cell r="B2058" t="str">
            <v>FC.04 CERCA DE TELA GALVANIZADA MOURAO EM "T"DE CONCRETO</v>
          </cell>
          <cell r="C2058" t="str">
            <v>M</v>
          </cell>
          <cell r="D2058">
            <v>80.81</v>
          </cell>
        </row>
        <row r="2059">
          <cell r="A2059" t="str">
            <v>17.01.26</v>
          </cell>
          <cell r="B2059" t="str">
            <v>FC.05 CERCA DE TELA GALVANIZADA,MOURAO EM "T" DE CONCRETO</v>
          </cell>
          <cell r="C2059" t="str">
            <v>M</v>
          </cell>
          <cell r="D2059">
            <v>73.47</v>
          </cell>
        </row>
        <row r="2060">
          <cell r="A2060" t="str">
            <v>17.01.27</v>
          </cell>
          <cell r="B2060" t="str">
            <v>FP-04 ALAMBRADO EM TUBO GALVANIZADO E TELA GALVANIZADA H=2,00M</v>
          </cell>
          <cell r="C2060" t="str">
            <v>M</v>
          </cell>
          <cell r="D2060">
            <v>138.35</v>
          </cell>
        </row>
        <row r="2061">
          <cell r="A2061" t="str">
            <v>17.01.28</v>
          </cell>
          <cell r="B2061" t="str">
            <v>FP05 ALAMBRADO EM TUBO GALVANIZADO E TELA GALVANIZADA H=1,00M</v>
          </cell>
          <cell r="C2061" t="str">
            <v>M</v>
          </cell>
          <cell r="D2061">
            <v>55.86</v>
          </cell>
        </row>
        <row r="2062">
          <cell r="A2062" t="str">
            <v>17.01.29</v>
          </cell>
          <cell r="B2062" t="str">
            <v>FP 03 ALAMBRADO PARA QUADRAS DE ESPORTE - GP.6/EDIF - TG/4,5M</v>
          </cell>
          <cell r="C2062" t="str">
            <v>M</v>
          </cell>
          <cell r="D2062">
            <v>253.03</v>
          </cell>
        </row>
        <row r="2063">
          <cell r="A2063" t="str">
            <v>17.01.30</v>
          </cell>
          <cell r="B2063" t="str">
            <v>GRADIL DE FERRO PERFILADO - GE-1/EDIF</v>
          </cell>
          <cell r="C2063" t="str">
            <v>M</v>
          </cell>
          <cell r="D2063">
            <v>249.64</v>
          </cell>
        </row>
        <row r="2064">
          <cell r="A2064" t="str">
            <v>17.01.31</v>
          </cell>
          <cell r="B2064" t="str">
            <v>FP.01 GRADIL DE FERRO PERFILADO,TIPO PARQUE SEM MURETA - GP-5/DEPAVE</v>
          </cell>
          <cell r="C2064" t="str">
            <v>M</v>
          </cell>
          <cell r="D2064">
            <v>393.07</v>
          </cell>
        </row>
        <row r="2065">
          <cell r="A2065" t="str">
            <v>17.01.32</v>
          </cell>
          <cell r="B2065" t="str">
            <v>FP.02 GRADIL DE FERRO PERFILADO,TIPO PARQUE C/ MURETA - GPM-1/DEPAVE</v>
          </cell>
          <cell r="C2065" t="str">
            <v>M</v>
          </cell>
          <cell r="D2065">
            <v>429.86</v>
          </cell>
        </row>
        <row r="2066">
          <cell r="A2066" t="str">
            <v>17.01.33</v>
          </cell>
          <cell r="B2066" t="str">
            <v>FP.06 GRADIL/PEITORIL DE FERRO PERFILADO H=1,00M</v>
          </cell>
          <cell r="C2066" t="str">
            <v>M</v>
          </cell>
          <cell r="D2066">
            <v>102.29</v>
          </cell>
        </row>
        <row r="2067">
          <cell r="A2067" t="str">
            <v>17.01.34</v>
          </cell>
          <cell r="B2067" t="str">
            <v>PP.38 - PORTAO DE FERRO PERFILADO TIPO PARQUE (GP.5/GPM1)2,00M 1FL</v>
          </cell>
          <cell r="C2067" t="str">
            <v>UN</v>
          </cell>
          <cell r="D2067">
            <v>1119.5899999999999</v>
          </cell>
        </row>
        <row r="2068">
          <cell r="A2068" t="str">
            <v>17.01.35</v>
          </cell>
          <cell r="B2068" t="str">
            <v>PP.37 - PORTAO DE FERRO PERF.,TIPO PQE.(GP.5/GPM.1)1,50M 1FL</v>
          </cell>
          <cell r="C2068" t="str">
            <v>UN</v>
          </cell>
          <cell r="D2068">
            <v>965.72</v>
          </cell>
        </row>
        <row r="2069">
          <cell r="A2069" t="str">
            <v>17.01.36</v>
          </cell>
          <cell r="B2069" t="str">
            <v>PP.39/PP.40-PORTAO DE FERRO PERF.TIPO PQE.(GP.5/GPM1)3,0M 1 OU 2FL</v>
          </cell>
          <cell r="C2069" t="str">
            <v>UN</v>
          </cell>
          <cell r="D2069">
            <v>1514.51</v>
          </cell>
        </row>
        <row r="2070">
          <cell r="A2070" t="str">
            <v>17.01.37</v>
          </cell>
          <cell r="B2070" t="str">
            <v>PP.41 - PORTAO DE FERRO PERFILADO,TIPO PARQUE (GP-5/GPM-1)-4,00M 2FL</v>
          </cell>
          <cell r="C2070" t="str">
            <v>UN</v>
          </cell>
          <cell r="D2070">
            <v>1827.94</v>
          </cell>
        </row>
        <row r="2071">
          <cell r="A2071" t="str">
            <v>17.01.38</v>
          </cell>
          <cell r="B2071" t="str">
            <v>PP.42 - PORTAO DE FERRO PERFILADO,TIPO PARQUE (GP-5/GPM-1)-6,00M 2FL</v>
          </cell>
          <cell r="C2071" t="str">
            <v>UN</v>
          </cell>
          <cell r="D2071">
            <v>2484.7399999999998</v>
          </cell>
        </row>
        <row r="2072">
          <cell r="A2072" t="str">
            <v>17.01.40</v>
          </cell>
          <cell r="B2072" t="str">
            <v>PP.15/19-PORTAO EM FERRO PERFILADO C/CHAPA, 1 FL</v>
          </cell>
          <cell r="C2072" t="str">
            <v>M2</v>
          </cell>
          <cell r="D2072">
            <v>187.81</v>
          </cell>
        </row>
        <row r="2073">
          <cell r="A2073" t="str">
            <v>17.01.41</v>
          </cell>
          <cell r="B2073" t="str">
            <v>PP.20/24-PORTAO EM FERRO PERFILADO C/ TELA, 1 FL</v>
          </cell>
          <cell r="C2073" t="str">
            <v>M2</v>
          </cell>
          <cell r="D2073">
            <v>148.46</v>
          </cell>
        </row>
        <row r="2074">
          <cell r="A2074" t="str">
            <v>17.01.42</v>
          </cell>
          <cell r="B2074" t="str">
            <v>PP.25/29-PORTAO EM FERRO PERFILADO C/ CHAPA, 2 FLS</v>
          </cell>
          <cell r="C2074" t="str">
            <v>M2</v>
          </cell>
          <cell r="D2074">
            <v>186.27</v>
          </cell>
        </row>
        <row r="2075">
          <cell r="A2075" t="str">
            <v>17.01.43</v>
          </cell>
          <cell r="B2075" t="str">
            <v>PP.30/34-PORTAO EM FERRO PERFILADO C/ TELA, 2 FLS</v>
          </cell>
          <cell r="C2075" t="str">
            <v>M2</v>
          </cell>
          <cell r="D2075">
            <v>146.41</v>
          </cell>
        </row>
        <row r="2076">
          <cell r="A2076" t="str">
            <v>17.01.44</v>
          </cell>
          <cell r="B2076" t="str">
            <v>PP.43/44-PORTAO EM FERRO PERFILADO C/ CHAPA, 1 FL, H=1,00M</v>
          </cell>
          <cell r="C2076" t="str">
            <v>M2</v>
          </cell>
          <cell r="D2076">
            <v>194.81</v>
          </cell>
        </row>
        <row r="2077">
          <cell r="A2077" t="str">
            <v>17.01.45</v>
          </cell>
          <cell r="B2077" t="str">
            <v>PP.45/46-PORTAO EM FERRO PERFILADO C/ TELA, 1FL, H=1,00M</v>
          </cell>
          <cell r="C2077" t="str">
            <v>M2</v>
          </cell>
          <cell r="D2077">
            <v>155.88</v>
          </cell>
        </row>
        <row r="2078">
          <cell r="A2078" t="str">
            <v>17.01.55</v>
          </cell>
          <cell r="B2078" t="str">
            <v>FV.01 MURO DE FECHO, TIJ.APAREN E ELEM.CONC MF.01/EDIF  FUND.C/BROCA</v>
          </cell>
          <cell r="C2078" t="str">
            <v>M</v>
          </cell>
          <cell r="D2078">
            <v>323.39</v>
          </cell>
        </row>
        <row r="2079">
          <cell r="A2079" t="str">
            <v>17.01.57</v>
          </cell>
          <cell r="B2079" t="str">
            <v>FV.02 MURO DE FECHO,TIJ APARENTES,MF.02/EDIF  FUNDACAO COM BROCAS</v>
          </cell>
          <cell r="C2079" t="str">
            <v>M</v>
          </cell>
          <cell r="D2079">
            <v>248.02</v>
          </cell>
        </row>
        <row r="2080">
          <cell r="A2080" t="str">
            <v>17.01.59</v>
          </cell>
          <cell r="B2080" t="str">
            <v>FC.01 MURO DE FECHO, ELEMENTOS DE CONC. MF.D3/EDIF - FUND. C/ BROCAS</v>
          </cell>
          <cell r="C2080" t="str">
            <v>M</v>
          </cell>
          <cell r="D2080">
            <v>354.15</v>
          </cell>
        </row>
        <row r="2081">
          <cell r="A2081" t="str">
            <v>17.01.64</v>
          </cell>
          <cell r="B2081" t="str">
            <v>FV.15/16-MURO DE FECHO EM BLOCOS E ESTR.CONC.,FUND.C/BROCAS</v>
          </cell>
          <cell r="C2081" t="str">
            <v>M</v>
          </cell>
          <cell r="D2081">
            <v>237.73</v>
          </cell>
        </row>
        <row r="2082">
          <cell r="A2082" t="str">
            <v>17.01.70</v>
          </cell>
          <cell r="B2082" t="str">
            <v>MURO DE ARRIMO H=1,40M C/DRENAGEM CONF DET EDIF</v>
          </cell>
          <cell r="C2082" t="str">
            <v>M</v>
          </cell>
          <cell r="D2082">
            <v>723.97</v>
          </cell>
        </row>
        <row r="2083">
          <cell r="A2083" t="str">
            <v>17.01.71</v>
          </cell>
          <cell r="B2083" t="str">
            <v>MURO DE ARRIMO H=2,50M C/ DRENAGEM - CONF. DET.  EDIF</v>
          </cell>
          <cell r="C2083" t="str">
            <v>M</v>
          </cell>
          <cell r="D2083">
            <v>1268.98</v>
          </cell>
        </row>
        <row r="2084">
          <cell r="A2084" t="str">
            <v>17.01.72</v>
          </cell>
          <cell r="B2084" t="str">
            <v>MURO DE ARRIMO H=3,50M, C/ DRENAGEM - CONF. DET. EDIF</v>
          </cell>
          <cell r="C2084" t="str">
            <v>M</v>
          </cell>
          <cell r="D2084">
            <v>2445.8200000000002</v>
          </cell>
        </row>
        <row r="2085">
          <cell r="A2085" t="str">
            <v>17.01.73</v>
          </cell>
          <cell r="B2085" t="str">
            <v>MURO DE ARRIMO H=4,50M, C/ DRENAGEM - CONF. DET. EDIF</v>
          </cell>
          <cell r="C2085" t="str">
            <v>M</v>
          </cell>
          <cell r="D2085">
            <v>2871.59</v>
          </cell>
        </row>
        <row r="2086">
          <cell r="A2086" t="str">
            <v>17.01.76</v>
          </cell>
          <cell r="B2086" t="str">
            <v>FV.08 - MURETA DE BLOCOS DE CONCRETO</v>
          </cell>
          <cell r="C2086" t="str">
            <v>M</v>
          </cell>
          <cell r="D2086">
            <v>129.4</v>
          </cell>
        </row>
        <row r="2087">
          <cell r="A2087" t="str">
            <v>17.01.80</v>
          </cell>
          <cell r="B2087" t="str">
            <v>FV.12/13-MURETA DE ARRIMO EM BLOCOS DE CONCRETO, H=1,00 M</v>
          </cell>
          <cell r="C2087" t="str">
            <v>M</v>
          </cell>
          <cell r="D2087">
            <v>316.69</v>
          </cell>
        </row>
        <row r="2088">
          <cell r="A2088" t="str">
            <v>17.01.81</v>
          </cell>
          <cell r="B2088" t="str">
            <v>FV.14 - MURETA DE ARRIMO EM BLOCOS DE CONCRETO H=1,00 M CHAPISCADO</v>
          </cell>
          <cell r="C2088" t="str">
            <v>M</v>
          </cell>
          <cell r="D2088">
            <v>319.74</v>
          </cell>
        </row>
        <row r="2089">
          <cell r="A2089" t="str">
            <v>17.01.90</v>
          </cell>
          <cell r="B2089" t="str">
            <v>GRADIL FºGALV.ELETROFUND.MALHA62X132MM,C/MONTANTE CD 1,65M, S/PINT.</v>
          </cell>
          <cell r="C2089" t="str">
            <v>M2</v>
          </cell>
          <cell r="D2089">
            <v>115.03</v>
          </cell>
        </row>
        <row r="2090">
          <cell r="A2090" t="str">
            <v>17.01.91</v>
          </cell>
          <cell r="B2090" t="str">
            <v>GRADIL FºGALV.ELETROF.MALHA62X132MM,C/MONTANTE CD 1,65M C/PINT ELET.</v>
          </cell>
          <cell r="C2090" t="str">
            <v>M2</v>
          </cell>
          <cell r="D2090">
            <v>135.55000000000001</v>
          </cell>
        </row>
        <row r="2091">
          <cell r="A2091" t="str">
            <v>17.01.92</v>
          </cell>
          <cell r="B2091" t="str">
            <v>PORTAO FºGALV.ELETROFUNDIDO,MALHA62X132MM,DE ABRIR,1FL,S/PINTURA</v>
          </cell>
          <cell r="C2091" t="str">
            <v>M2</v>
          </cell>
          <cell r="D2091">
            <v>512.19000000000005</v>
          </cell>
        </row>
        <row r="2092">
          <cell r="A2092" t="str">
            <v>17.01.93</v>
          </cell>
          <cell r="B2092" t="str">
            <v>PORTAO FºGALV.ELETROFUND.MALHA 62X132MM,DE ABRIR,1FL,C/PINTURA ELETR</v>
          </cell>
          <cell r="C2092" t="str">
            <v>M2</v>
          </cell>
          <cell r="D2092">
            <v>615.09</v>
          </cell>
        </row>
        <row r="2093">
          <cell r="A2093" t="str">
            <v>17.01.94</v>
          </cell>
          <cell r="B2093" t="str">
            <v>PORTAO FºGALV.ELETROFUND.MALHA 62X132MM,DE ABRIR,2 FLS, S/ PINTURA</v>
          </cell>
          <cell r="C2093" t="str">
            <v>M2</v>
          </cell>
          <cell r="D2093">
            <v>505.32</v>
          </cell>
        </row>
        <row r="2094">
          <cell r="A2094" t="str">
            <v>17.01.95</v>
          </cell>
          <cell r="B2094" t="str">
            <v>PORTAO FºGALV.ELETROFUNDID.MALHA 62X132MM,DE ABRIR,2FLS,C/PINT.ELETR</v>
          </cell>
          <cell r="C2094" t="str">
            <v>M2</v>
          </cell>
          <cell r="D2094">
            <v>608.22</v>
          </cell>
        </row>
        <row r="2095">
          <cell r="A2095" t="str">
            <v>17.01.96</v>
          </cell>
          <cell r="B2095" t="str">
            <v>PORTAO FºGALV.ELETROFUND.MALHA 62X132MM,DE CORRER, S/PINTURA</v>
          </cell>
          <cell r="C2095" t="str">
            <v>M2</v>
          </cell>
          <cell r="D2095">
            <v>523.20000000000005</v>
          </cell>
        </row>
        <row r="2096">
          <cell r="A2096" t="str">
            <v>17.01.97</v>
          </cell>
          <cell r="B2096" t="str">
            <v>PORTAO FºGALV.ELETROFUNDID.MALHA 62X132MM,DE CORRER,C/PINTURA ELETRO</v>
          </cell>
          <cell r="C2096" t="str">
            <v>M2</v>
          </cell>
          <cell r="D2096">
            <v>626.1</v>
          </cell>
        </row>
        <row r="2097">
          <cell r="A2097" t="str">
            <v>17.02.00</v>
          </cell>
          <cell r="B2097" t="str">
            <v>PAVIMENTACAO</v>
          </cell>
        </row>
        <row r="2098">
          <cell r="A2098" t="str">
            <v>17.02.01</v>
          </cell>
          <cell r="B2098" t="str">
            <v>CONCRETO SIMPLES DESEMPENADO E RIPADO,200KG CIM/M3</v>
          </cell>
          <cell r="C2098" t="str">
            <v>M3</v>
          </cell>
          <cell r="D2098">
            <v>332.84</v>
          </cell>
        </row>
        <row r="2099">
          <cell r="A2099" t="str">
            <v>17.02.02</v>
          </cell>
          <cell r="B2099" t="str">
            <v>CONCRETO DESEMPENADO E RIPADO(PMSP-DL.1009/47),335KG CIM/M3 - 7CM</v>
          </cell>
          <cell r="C2099" t="str">
            <v>M2</v>
          </cell>
          <cell r="D2099">
            <v>31.64</v>
          </cell>
        </row>
        <row r="2100">
          <cell r="A2100" t="str">
            <v>17.02.03</v>
          </cell>
          <cell r="B2100" t="str">
            <v>NC.05 CONC. DESEMPENADO C/ JUNTAS EM GRANITO E=2CM APAR QUADRICULADO</v>
          </cell>
          <cell r="C2100" t="str">
            <v>M2</v>
          </cell>
          <cell r="D2100">
            <v>68.44</v>
          </cell>
        </row>
        <row r="2101">
          <cell r="A2101" t="str">
            <v>17.02.04</v>
          </cell>
          <cell r="B2101" t="str">
            <v>NC.05 CONCRETO DESEMP.C/JUNTAS EM PEDRA MIRACEMA E.MED=1,2CM QUADRI.</v>
          </cell>
          <cell r="C2101" t="str">
            <v>M2</v>
          </cell>
          <cell r="D2101">
            <v>46.55</v>
          </cell>
        </row>
        <row r="2102">
          <cell r="A2102" t="str">
            <v>17.02.05</v>
          </cell>
          <cell r="B2102" t="str">
            <v>NC.06 CONC.DESEMPENADO C/JUNTAS EM GRANITO E=2CM APAR. - FAIXAS</v>
          </cell>
          <cell r="C2102" t="str">
            <v>M2</v>
          </cell>
          <cell r="D2102">
            <v>49.12</v>
          </cell>
        </row>
        <row r="2103">
          <cell r="A2103" t="str">
            <v>17.02.06</v>
          </cell>
          <cell r="B2103" t="str">
            <v>NC.06 CONC.DESEMP.COM JUNTAS EM PEDRA MIRACEMA E.MED=1,2CM EM FAIXAS</v>
          </cell>
          <cell r="C2103" t="str">
            <v>M2</v>
          </cell>
          <cell r="D2103">
            <v>37.770000000000003</v>
          </cell>
        </row>
        <row r="2104">
          <cell r="A2104" t="str">
            <v>17.02.07</v>
          </cell>
          <cell r="B2104" t="str">
            <v>LADRILHO HIDRAULICO SULCADO,BRANCO OU PRETO</v>
          </cell>
          <cell r="C2104" t="str">
            <v>M2</v>
          </cell>
          <cell r="D2104">
            <v>43.66</v>
          </cell>
        </row>
        <row r="2105">
          <cell r="A2105" t="str">
            <v>17.02.08</v>
          </cell>
          <cell r="B2105" t="str">
            <v>LADRILHO HIDRAULICO SULCADO,BRANCO E PRETO - TIPO MAPA DE S.PAULO</v>
          </cell>
          <cell r="C2105" t="str">
            <v>M2</v>
          </cell>
          <cell r="D2105">
            <v>46.11</v>
          </cell>
        </row>
        <row r="2106">
          <cell r="A2106" t="str">
            <v>17.02.10</v>
          </cell>
          <cell r="B2106" t="str">
            <v>LAJOTA SEXTAVADA DE CONCRETO,ARTICULADA - 6CM</v>
          </cell>
          <cell r="C2106" t="str">
            <v>M2</v>
          </cell>
          <cell r="D2106">
            <v>32.49</v>
          </cell>
        </row>
        <row r="2107">
          <cell r="A2107" t="str">
            <v>17.02.11</v>
          </cell>
          <cell r="B2107" t="str">
            <v>LAJOTA SEXTAVADA DE CONCRETO,ARTICULADA - 8CM</v>
          </cell>
          <cell r="C2107" t="str">
            <v>M2</v>
          </cell>
          <cell r="D2107">
            <v>39.020000000000003</v>
          </cell>
        </row>
        <row r="2108">
          <cell r="A2108" t="str">
            <v>17.02.12</v>
          </cell>
          <cell r="B2108" t="str">
            <v>LAJOTA SEXTAVADA DE CONCRETO,ARTICULADA - 10CM</v>
          </cell>
          <cell r="C2108" t="str">
            <v>M2</v>
          </cell>
          <cell r="D2108">
            <v>48.25</v>
          </cell>
        </row>
        <row r="2109">
          <cell r="A2109" t="str">
            <v>17.02.13</v>
          </cell>
          <cell r="B2109" t="str">
            <v>CONCRETO SIMPLES C/AGREGADO RECICLADO,DESEMP.E RIPADO-200KG CIM/M3</v>
          </cell>
          <cell r="C2109" t="str">
            <v>M3</v>
          </cell>
          <cell r="D2109">
            <v>303.10000000000002</v>
          </cell>
        </row>
        <row r="2110">
          <cell r="A2110" t="str">
            <v>17.02.14</v>
          </cell>
          <cell r="B2110" t="str">
            <v>CONCRETO C/AGREG.RECICL.DESEMP.E RIP.(PMSP-DL1009/47,335KGCIM/M3-7CM</v>
          </cell>
          <cell r="C2110" t="str">
            <v>M2</v>
          </cell>
          <cell r="D2110">
            <v>31</v>
          </cell>
        </row>
        <row r="2111">
          <cell r="A2111" t="str">
            <v>17.02.15</v>
          </cell>
          <cell r="B2111" t="str">
            <v>LAJOTA PRE-MOLDADA DE CONCRETO E=7CM - JUNTA DE GRAMA</v>
          </cell>
          <cell r="C2111" t="str">
            <v>M2</v>
          </cell>
          <cell r="D2111">
            <v>21.42</v>
          </cell>
        </row>
        <row r="2112">
          <cell r="A2112" t="str">
            <v>17.02.18</v>
          </cell>
          <cell r="B2112" t="str">
            <v>LAJOTA DE CONC.MOLDADA"IN LOCO",TIPO PMSP E=7CM JUNTA DE PEDRISCO</v>
          </cell>
          <cell r="C2112" t="str">
            <v>M2</v>
          </cell>
          <cell r="D2112">
            <v>19.32</v>
          </cell>
        </row>
        <row r="2113">
          <cell r="A2113" t="str">
            <v>17.02.19</v>
          </cell>
          <cell r="B2113" t="str">
            <v>LAJOTA DE CONC.MOLDADA"IN LOCO",TIPO PMSP E=7CM - JUNTA DE ARGAMASSA</v>
          </cell>
          <cell r="C2113" t="str">
            <v>M2</v>
          </cell>
          <cell r="D2113">
            <v>19.920000000000002</v>
          </cell>
        </row>
        <row r="2114">
          <cell r="A2114" t="str">
            <v>17.02.23</v>
          </cell>
          <cell r="B2114" t="str">
            <v>PARALELEPIPEDO SOBRE BASE DE AREIA</v>
          </cell>
          <cell r="C2114" t="str">
            <v>M2</v>
          </cell>
          <cell r="D2114">
            <v>55.42</v>
          </cell>
        </row>
        <row r="2115">
          <cell r="A2115" t="str">
            <v>17.02.24</v>
          </cell>
          <cell r="B2115" t="str">
            <v>PARALELEPIPEDO SOBRE BASE DE CONCRETO</v>
          </cell>
          <cell r="C2115" t="str">
            <v>M2</v>
          </cell>
          <cell r="D2115">
            <v>70.599999999999994</v>
          </cell>
        </row>
        <row r="2116">
          <cell r="A2116" t="str">
            <v>17.02.25</v>
          </cell>
          <cell r="B2116" t="str">
            <v>MOSAICO PORTUGUES,UMA OU DUAS CORES,SOBRE BASE DE AREIA</v>
          </cell>
          <cell r="C2116" t="str">
            <v>M2</v>
          </cell>
          <cell r="D2116">
            <v>72.540000000000006</v>
          </cell>
        </row>
        <row r="2117">
          <cell r="A2117" t="str">
            <v>17.02.26</v>
          </cell>
          <cell r="B2117" t="str">
            <v>MOSAICO PORTUGUES,UMA OU DUAS CORES,SOBRE BASE DE CONCRETO</v>
          </cell>
          <cell r="C2117" t="str">
            <v>M2</v>
          </cell>
          <cell r="D2117">
            <v>82.27</v>
          </cell>
        </row>
        <row r="2118">
          <cell r="A2118" t="str">
            <v>17.02.27</v>
          </cell>
          <cell r="B2118" t="str">
            <v>PARALELEPIPEDO SOBRE BASE DE AREIA RECICLADA</v>
          </cell>
          <cell r="C2118" t="str">
            <v>M2</v>
          </cell>
          <cell r="D2118">
            <v>53.3</v>
          </cell>
        </row>
        <row r="2119">
          <cell r="A2119" t="str">
            <v>17.02.28</v>
          </cell>
          <cell r="B2119" t="str">
            <v>PARALELEPIPEDO SOBRE BASE DE CONCRETO C/ AGREGADO RECICLADO</v>
          </cell>
          <cell r="C2119" t="str">
            <v>M2</v>
          </cell>
          <cell r="D2119">
            <v>70.03</v>
          </cell>
        </row>
        <row r="2120">
          <cell r="A2120" t="str">
            <v>17.02.29</v>
          </cell>
          <cell r="B2120" t="str">
            <v>PEDRISCO - FORNECIMENTO E ESPALHAMENTO COM COMPACTACAO MECANICA</v>
          </cell>
          <cell r="C2120" t="str">
            <v>M3</v>
          </cell>
          <cell r="D2120">
            <v>59.09</v>
          </cell>
        </row>
        <row r="2121">
          <cell r="A2121" t="str">
            <v>17.02.30</v>
          </cell>
          <cell r="B2121" t="str">
            <v>PEDRISCO COM COMPACTACAO MANUAL - ESPESSURA 5CM</v>
          </cell>
          <cell r="C2121" t="str">
            <v>M2</v>
          </cell>
          <cell r="D2121">
            <v>3.41</v>
          </cell>
        </row>
        <row r="2122">
          <cell r="A2122" t="str">
            <v>17.02.31</v>
          </cell>
          <cell r="B2122" t="str">
            <v>PO DE BRITA COM COMPACTACAO MECANICA - ESPESSURA 10CM</v>
          </cell>
          <cell r="C2122" t="str">
            <v>M2</v>
          </cell>
          <cell r="D2122">
            <v>9.18</v>
          </cell>
        </row>
        <row r="2123">
          <cell r="A2123" t="str">
            <v>17.02.32</v>
          </cell>
          <cell r="B2123" t="str">
            <v>PEDRA BRITADA N.2 COM COMPACTACAO MANUAL - 5CM</v>
          </cell>
          <cell r="C2123" t="str">
            <v>M2</v>
          </cell>
          <cell r="D2123">
            <v>3.64</v>
          </cell>
        </row>
        <row r="2124">
          <cell r="A2124" t="str">
            <v>17.02.33</v>
          </cell>
          <cell r="B2124" t="str">
            <v>PEDRISCO RECICLADO-FORNECI/TO E ESPALHA/TO C/ COMPACTACAO MECANICA</v>
          </cell>
          <cell r="C2124" t="str">
            <v>M3</v>
          </cell>
          <cell r="D2124">
            <v>38.729999999999997</v>
          </cell>
        </row>
        <row r="2125">
          <cell r="A2125" t="str">
            <v>17.02.34</v>
          </cell>
          <cell r="B2125" t="str">
            <v>PEDRISCO RECICLADO C/COMPACTACAO MANUAL - ESPESSURA 5CM</v>
          </cell>
          <cell r="C2125" t="str">
            <v>M2</v>
          </cell>
          <cell r="D2125">
            <v>1.92</v>
          </cell>
        </row>
        <row r="2126">
          <cell r="A2126" t="str">
            <v>17.02.35</v>
          </cell>
          <cell r="B2126" t="str">
            <v>AGREGADO RECICLADO FINO COMPACTACAO MECANICA-ESP. 10CM</v>
          </cell>
          <cell r="C2126" t="str">
            <v>M2</v>
          </cell>
          <cell r="D2126">
            <v>3.87</v>
          </cell>
        </row>
        <row r="2127">
          <cell r="A2127" t="str">
            <v>17.02.36</v>
          </cell>
          <cell r="B2127" t="str">
            <v>AGREGADO RECICLADO N.2 C/COMPACTACAO MANUAL - 5CM</v>
          </cell>
          <cell r="C2127" t="str">
            <v>M2</v>
          </cell>
          <cell r="D2127">
            <v>2.0299999999999998</v>
          </cell>
        </row>
        <row r="2128">
          <cell r="A2128" t="str">
            <v>17.02.38</v>
          </cell>
          <cell r="B2128" t="str">
            <v>MOSAICO PORT.UMA OU DUAS CORES, SOBRE BASE DE CONCR.C/AGREG.RECICL.</v>
          </cell>
          <cell r="C2128" t="str">
            <v>M2</v>
          </cell>
          <cell r="D2128">
            <v>58.53</v>
          </cell>
        </row>
        <row r="2129">
          <cell r="A2129" t="str">
            <v>17.02.40</v>
          </cell>
          <cell r="B2129" t="str">
            <v>PAVIMENTACAO ASFALTICA PARA TRAFEGO MEDIO (POR PENETRACAO)</v>
          </cell>
          <cell r="C2129" t="str">
            <v>M2</v>
          </cell>
          <cell r="D2129">
            <v>16.100000000000001</v>
          </cell>
        </row>
        <row r="2130">
          <cell r="A2130" t="str">
            <v>17.02.50</v>
          </cell>
          <cell r="B2130" t="str">
            <v>GUIA DE CONCRETO RETA OU CURVA,TIPO PMSP</v>
          </cell>
          <cell r="C2130" t="str">
            <v>M</v>
          </cell>
          <cell r="D2130">
            <v>29.13</v>
          </cell>
        </row>
        <row r="2131">
          <cell r="A2131" t="str">
            <v>17.02.51</v>
          </cell>
          <cell r="B2131" t="str">
            <v>GUIA DE CONCRETO C/AGREGADO RECICLADO,RETA OU CURVA TIPO PMSP</v>
          </cell>
          <cell r="C2131" t="str">
            <v>M</v>
          </cell>
          <cell r="D2131">
            <v>29.03</v>
          </cell>
        </row>
        <row r="2132">
          <cell r="A2132" t="str">
            <v>17.02.52</v>
          </cell>
          <cell r="B2132" t="str">
            <v>SARJETA DE CONCRETO,INCLUSIVE PREPARO DE CAIXA</v>
          </cell>
          <cell r="C2132" t="str">
            <v>M3</v>
          </cell>
          <cell r="D2132">
            <v>230.56</v>
          </cell>
        </row>
        <row r="2133">
          <cell r="A2133" t="str">
            <v>17.02.54</v>
          </cell>
          <cell r="B2133" t="str">
            <v>REBAIXAMENTO DE GUIA</v>
          </cell>
          <cell r="C2133" t="str">
            <v>M</v>
          </cell>
          <cell r="D2133">
            <v>10.59</v>
          </cell>
        </row>
        <row r="2134">
          <cell r="A2134" t="str">
            <v>17.02.55</v>
          </cell>
          <cell r="B2134" t="str">
            <v>REBAIXAMENTO DE GUIA COM CONCRETO RECICLADO</v>
          </cell>
          <cell r="C2134" t="str">
            <v>M</v>
          </cell>
          <cell r="D2134">
            <v>10.44</v>
          </cell>
        </row>
        <row r="2135">
          <cell r="A2135" t="str">
            <v>17.02.60</v>
          </cell>
          <cell r="B2135" t="str">
            <v>PISO CIMENTÍCIO VIBRO-PRENSADO À 240TON - ALTA RESISTÊNCIA - 40X40X3CM - LISO</v>
          </cell>
          <cell r="C2135" t="str">
            <v>M2</v>
          </cell>
          <cell r="D2135">
            <v>71.069999999999993</v>
          </cell>
        </row>
        <row r="2136">
          <cell r="A2136" t="str">
            <v>17.02.62</v>
          </cell>
          <cell r="B2136" t="str">
            <v>PISO CIMENTÍCIO VIBRO-PRENSADO À 240TON - ALTA RESISTÊNCIA - 40X40X2CM - LISO</v>
          </cell>
          <cell r="C2136" t="str">
            <v>M2</v>
          </cell>
          <cell r="D2136">
            <v>73.069999999999993</v>
          </cell>
        </row>
        <row r="2137">
          <cell r="A2137" t="str">
            <v>17.02.65</v>
          </cell>
          <cell r="B2137" t="str">
            <v>PISO CIMENTÍCIO VIBRO-PRENSADO À  240TON - ALTA RESISTÊNCIA - 40X40X3CM - ANTIDERRAPANTE (LEVIGADO)</v>
          </cell>
          <cell r="C2137" t="str">
            <v>M2</v>
          </cell>
          <cell r="D2137">
            <v>71.069999999999993</v>
          </cell>
        </row>
        <row r="2138">
          <cell r="A2138" t="str">
            <v>17.02.68</v>
          </cell>
          <cell r="B2138" t="str">
            <v>PISO CIMENTÍCIO VIBRO-PRENSADO À 240TON - ALTA RESISTÊNCIA - 40X40X2CM - ANTIDERRAPANTE (LEVIGADO)</v>
          </cell>
          <cell r="C2138" t="str">
            <v>M2</v>
          </cell>
          <cell r="D2138">
            <v>72.069999999999993</v>
          </cell>
        </row>
        <row r="2139">
          <cell r="A2139" t="str">
            <v>17.02.71</v>
          </cell>
          <cell r="B2139" t="str">
            <v>ACABAMENTO P/DEGRAU EM PISO CIMENTÍCIO VIBRO- PRENSADO À 240TON  ALTA RESIST.- ESP.=2CM - LISO</v>
          </cell>
          <cell r="C2139" t="str">
            <v>M2</v>
          </cell>
          <cell r="D2139">
            <v>84.11</v>
          </cell>
        </row>
        <row r="2140">
          <cell r="A2140" t="str">
            <v>17.02.82</v>
          </cell>
          <cell r="B2140" t="str">
            <v>ACABAMENTO PARA DEGRAU DE ESCADA EM PISO CIMENTÍCIO VIBRO-PRENSADO À 240TON - ALTA RESIST. - ESP 2CM -ANTIDERRAPANTE (LEVIGADO)</v>
          </cell>
          <cell r="C2140" t="str">
            <v>ML</v>
          </cell>
          <cell r="D2140">
            <v>85.11</v>
          </cell>
        </row>
        <row r="2141">
          <cell r="A2141" t="str">
            <v>17.03.00</v>
          </cell>
          <cell r="B2141" t="str">
            <v>DIVERSOS</v>
          </cell>
        </row>
        <row r="2142">
          <cell r="A2142" t="str">
            <v>17.03.19</v>
          </cell>
          <cell r="B2142" t="str">
            <v>IP03 PLATAFORMA COM 3 MASTROS DE BANDEIRA H.TOTAL=8,30M</v>
          </cell>
          <cell r="C2142" t="str">
            <v>UN</v>
          </cell>
          <cell r="D2142">
            <v>1532.72</v>
          </cell>
        </row>
        <row r="2143">
          <cell r="A2143" t="str">
            <v>17.03.20</v>
          </cell>
          <cell r="B2143" t="str">
            <v>IP.04 PLATAFORMA COM 3 MASTROS DE BANDEIRA H.TOTAL=10,00M</v>
          </cell>
          <cell r="C2143" t="str">
            <v>UN</v>
          </cell>
          <cell r="D2143">
            <v>1989.01</v>
          </cell>
        </row>
        <row r="2144">
          <cell r="A2144" t="str">
            <v>17.03.50</v>
          </cell>
          <cell r="B2144" t="str">
            <v>QC.01 QUADRA POLIESPORTIVA - PISO NAO ARMADO</v>
          </cell>
          <cell r="C2144" t="str">
            <v>M2</v>
          </cell>
          <cell r="D2144">
            <v>32.47</v>
          </cell>
        </row>
        <row r="2145">
          <cell r="A2145" t="str">
            <v>17.03.51</v>
          </cell>
          <cell r="B2145" t="str">
            <v>QC.02 QUADRA POLIESPORTIVA - PISO ARMADO</v>
          </cell>
          <cell r="C2145" t="str">
            <v>M2</v>
          </cell>
          <cell r="D2145">
            <v>41.58</v>
          </cell>
        </row>
        <row r="2146">
          <cell r="A2146" t="str">
            <v>17.03.53</v>
          </cell>
          <cell r="B2146" t="str">
            <v>QC.01 QUADRA POLIESPORTIVA-PISO NAO ARMADO C/AGREGADO RECICLADO</v>
          </cell>
          <cell r="C2146" t="str">
            <v>M2</v>
          </cell>
          <cell r="D2146">
            <v>30.66</v>
          </cell>
        </row>
        <row r="2147">
          <cell r="A2147" t="str">
            <v>17.03.54</v>
          </cell>
          <cell r="B2147" t="str">
            <v>QC.02 QUADRA POLIESPORTIVA PISO ARMADO C/AGREGADO RECICLADO</v>
          </cell>
          <cell r="C2147" t="str">
            <v>M2</v>
          </cell>
          <cell r="D2147">
            <v>39.770000000000003</v>
          </cell>
        </row>
        <row r="2148">
          <cell r="A2148" t="str">
            <v>17.03.55</v>
          </cell>
          <cell r="B2148" t="str">
            <v>QD.01 DEMARC. DE QUADRA COM TINTA A BASE DE BORR. CLORADA - VOLEIBOL</v>
          </cell>
          <cell r="C2148" t="str">
            <v>UN</v>
          </cell>
          <cell r="D2148">
            <v>107.49</v>
          </cell>
        </row>
        <row r="2149">
          <cell r="A2149" t="str">
            <v>17.03.56</v>
          </cell>
          <cell r="B2149" t="str">
            <v>QD.02 DEMARC. DE QUADRA COM TINTA A BASE DE BORR. CLORADA - F.SALAO</v>
          </cell>
          <cell r="C2149" t="str">
            <v>UN</v>
          </cell>
          <cell r="D2149">
            <v>199.05</v>
          </cell>
        </row>
        <row r="2150">
          <cell r="A2150" t="str">
            <v>17.03.57</v>
          </cell>
          <cell r="B2150" t="str">
            <v>QD.03 DEMARC. DE QUADRA COM TINTA A BASE DE BORR. CLORADA - BASQUETE</v>
          </cell>
          <cell r="C2150" t="str">
            <v>UN</v>
          </cell>
          <cell r="D2150">
            <v>265.39999999999998</v>
          </cell>
        </row>
        <row r="2151">
          <cell r="A2151" t="str">
            <v>17.03.58</v>
          </cell>
          <cell r="B2151" t="str">
            <v>QD.05 DEMARC. DE QUADRA COM TINTA A BASE DE BORRA. CLORADA - HANDBOL</v>
          </cell>
          <cell r="C2151" t="str">
            <v>UN</v>
          </cell>
          <cell r="D2151">
            <v>152.19999999999999</v>
          </cell>
        </row>
        <row r="2152">
          <cell r="A2152" t="str">
            <v>17.03.59</v>
          </cell>
          <cell r="B2152" t="str">
            <v>DEMARCACAO DE VAGA DE ESTACIONAMENTO PARA P.P.D.F.</v>
          </cell>
          <cell r="C2152" t="str">
            <v>UN</v>
          </cell>
          <cell r="D2152">
            <v>111.97</v>
          </cell>
        </row>
        <row r="2153">
          <cell r="A2153" t="str">
            <v>17.03.60</v>
          </cell>
          <cell r="B2153" t="str">
            <v>POSTES PARA VOLEIBOL,INCLUSIVE PINTURA E REDE</v>
          </cell>
          <cell r="C2153" t="str">
            <v>UN</v>
          </cell>
          <cell r="D2153">
            <v>844.64</v>
          </cell>
        </row>
        <row r="2154">
          <cell r="A2154" t="str">
            <v>17.03.61</v>
          </cell>
          <cell r="B2154" t="str">
            <v>TRAVE PARA FUTEBOL DE SALAO,INCLUSIVE PINTURA E REDE</v>
          </cell>
          <cell r="C2154" t="str">
            <v>UN</v>
          </cell>
          <cell r="D2154">
            <v>988.89</v>
          </cell>
        </row>
        <row r="2155">
          <cell r="A2155" t="str">
            <v>17.03.62</v>
          </cell>
          <cell r="B2155" t="str">
            <v>TABELA PARA BASQUETE,INCL.ESTRUTURA ARO E CESTA - CONCRETO APARENTE</v>
          </cell>
          <cell r="C2155" t="str">
            <v>UN</v>
          </cell>
          <cell r="D2155">
            <v>1155.52</v>
          </cell>
        </row>
        <row r="2156">
          <cell r="A2156" t="str">
            <v>17.03.65</v>
          </cell>
          <cell r="B2156" t="str">
            <v>TELA DE NYLON P/COBERTURA DE QUADRA</v>
          </cell>
          <cell r="C2156" t="str">
            <v>M2</v>
          </cell>
          <cell r="D2156">
            <v>6.1</v>
          </cell>
        </row>
        <row r="2157">
          <cell r="A2157" t="str">
            <v>17.03.70</v>
          </cell>
          <cell r="B2157" t="str">
            <v>DEMARCACAO E PINTURA DE SUPERFICIES - BORRACHA CLORADA</v>
          </cell>
          <cell r="C2157" t="str">
            <v>M2</v>
          </cell>
          <cell r="D2157">
            <v>15.76</v>
          </cell>
        </row>
        <row r="2158">
          <cell r="A2158" t="str">
            <v>17.03.71</v>
          </cell>
          <cell r="B2158" t="str">
            <v>DEMARCACAO E PINTURA DE SUPERFICIES - EPOXI</v>
          </cell>
          <cell r="C2158" t="str">
            <v>M2</v>
          </cell>
          <cell r="D2158">
            <v>10.61</v>
          </cell>
        </row>
        <row r="2159">
          <cell r="A2159" t="str">
            <v>17.03.72</v>
          </cell>
          <cell r="B2159" t="str">
            <v>DEMARCACAO E PINTURA DE FAIXAS ATE 10CM. BORRACHA CLORADA</v>
          </cell>
          <cell r="C2159" t="str">
            <v>M</v>
          </cell>
          <cell r="D2159">
            <v>2.76</v>
          </cell>
        </row>
        <row r="2160">
          <cell r="A2160" t="str">
            <v>17.03.73</v>
          </cell>
          <cell r="B2160" t="str">
            <v>DEMARCACAO E PINTURA DE FAIXAS ATE 10CM EPOXI</v>
          </cell>
          <cell r="C2160" t="str">
            <v>M</v>
          </cell>
          <cell r="D2160">
            <v>2.4900000000000002</v>
          </cell>
        </row>
        <row r="2161">
          <cell r="A2161" t="str">
            <v>17.03.81</v>
          </cell>
          <cell r="B2161" t="str">
            <v>HV.15-ABRIGO P/LIXO EM BLOCO DE CONCR. AP.,REV. INTERN. C/AZULEJOS</v>
          </cell>
          <cell r="C2161" t="str">
            <v>UN</v>
          </cell>
          <cell r="D2161">
            <v>858.96</v>
          </cell>
        </row>
        <row r="2162">
          <cell r="A2162" t="str">
            <v>17.03.82</v>
          </cell>
          <cell r="B2162" t="str">
            <v>HV.17-ABRIGO P/LIXO EM TIJ.APARENTE-REV.INTERNAMENTE C/AZULEJOS</v>
          </cell>
          <cell r="C2162" t="str">
            <v>UN</v>
          </cell>
          <cell r="D2162">
            <v>917.15</v>
          </cell>
        </row>
        <row r="2163">
          <cell r="A2163" t="str">
            <v>17.03.83</v>
          </cell>
          <cell r="B2163" t="str">
            <v>HV.20-ABRIGO P/LIXO EM ALV. REVEST. EXT.C/ARGAMASSA E INT.C/AZULEJOS</v>
          </cell>
          <cell r="C2163" t="str">
            <v>UN</v>
          </cell>
          <cell r="D2163">
            <v>1032.3699999999999</v>
          </cell>
        </row>
        <row r="2164">
          <cell r="A2164" t="str">
            <v>17.03.84</v>
          </cell>
          <cell r="B2164" t="str">
            <v>ABRIGO P/LIXO-A3/FABES EM ALV. APAR.REV.INT.C/AZUL.INCL. PORTAS</v>
          </cell>
          <cell r="C2164" t="str">
            <v>UN</v>
          </cell>
          <cell r="D2164">
            <v>861.17</v>
          </cell>
        </row>
        <row r="2165">
          <cell r="A2165" t="str">
            <v>17.03.85</v>
          </cell>
          <cell r="B2165" t="str">
            <v>IV.06-LIXEIRA JUNTO AO ALINHAMENTO C/REVEST. INTERNO EM AZULEJOS</v>
          </cell>
          <cell r="C2165" t="str">
            <v>UN</v>
          </cell>
          <cell r="D2165">
            <v>1066.6400000000001</v>
          </cell>
        </row>
        <row r="2166">
          <cell r="A2166" t="str">
            <v>17.03.86</v>
          </cell>
          <cell r="B2166" t="str">
            <v>ABRIGO DE LIXO - A6</v>
          </cell>
          <cell r="C2166" t="str">
            <v>UN</v>
          </cell>
          <cell r="D2166">
            <v>1114.31</v>
          </cell>
        </row>
        <row r="2167">
          <cell r="A2167" t="str">
            <v>17.03.89</v>
          </cell>
          <cell r="B2167" t="str">
            <v>BANCADA DE CONCRETO POLIDO COM BORDAS ARREDONDADAS - ESP.30MM</v>
          </cell>
          <cell r="C2167" t="str">
            <v>M2</v>
          </cell>
          <cell r="D2167">
            <v>73.98</v>
          </cell>
        </row>
        <row r="2168">
          <cell r="A2168" t="str">
            <v>17.03.90</v>
          </cell>
          <cell r="B2168" t="str">
            <v>BANCADA DE CONCRETO POLIDO C/ BORDAS ARREDONDADAS 40MM DE ESPESSURA</v>
          </cell>
          <cell r="C2168" t="str">
            <v>M2</v>
          </cell>
          <cell r="D2168">
            <v>75.28</v>
          </cell>
        </row>
        <row r="2169">
          <cell r="A2169" t="str">
            <v>17.03.91</v>
          </cell>
          <cell r="B2169" t="str">
            <v>BANCADA DE CONCRETO POLIDO C/ BORDAS ARREDONDADAS - 50MM DE ESPESSUR</v>
          </cell>
          <cell r="C2169" t="str">
            <v>M2</v>
          </cell>
          <cell r="D2169">
            <v>76.790000000000006</v>
          </cell>
        </row>
        <row r="2170">
          <cell r="A2170" t="str">
            <v>17.04.00</v>
          </cell>
          <cell r="B2170" t="str">
            <v>LIMPEZA</v>
          </cell>
        </row>
        <row r="2171">
          <cell r="A2171" t="str">
            <v>17.04.01</v>
          </cell>
          <cell r="B2171" t="str">
            <v>LIMPEZA GERAL DA OBRA</v>
          </cell>
          <cell r="C2171" t="str">
            <v>M2</v>
          </cell>
          <cell r="D2171">
            <v>3.77</v>
          </cell>
        </row>
        <row r="2172">
          <cell r="A2172" t="str">
            <v>17.04.05</v>
          </cell>
          <cell r="B2172" t="str">
            <v>RASPAGEM E CALAFETACAO DE PISOS DE MADEIRA - CERA INCOLOR</v>
          </cell>
          <cell r="C2172" t="str">
            <v>M2</v>
          </cell>
          <cell r="D2172">
            <v>7.79</v>
          </cell>
        </row>
        <row r="2173">
          <cell r="A2173" t="str">
            <v>17.04.06</v>
          </cell>
          <cell r="B2173" t="str">
            <v>RASPAGEM E CALAFETACAO DE PISOS DE MADEIRA - RESINA SINTETICA</v>
          </cell>
          <cell r="C2173" t="str">
            <v>M2</v>
          </cell>
          <cell r="D2173">
            <v>15.18</v>
          </cell>
        </row>
        <row r="2174">
          <cell r="A2174" t="str">
            <v>17.04.09</v>
          </cell>
          <cell r="B2174" t="str">
            <v>LIMPEZA DE PISOS E REVEST.DE ARGAMASSA,CERAMICA OU PEDRAS NATURAIS</v>
          </cell>
          <cell r="C2174" t="str">
            <v>M2</v>
          </cell>
          <cell r="D2174">
            <v>3.14</v>
          </cell>
        </row>
        <row r="2175">
          <cell r="A2175" t="str">
            <v>17.04.10</v>
          </cell>
          <cell r="B2175" t="str">
            <v>LIMPEZA DE VIDROS EM GERAL,INCLUSIVE CAIXILHO</v>
          </cell>
          <cell r="C2175" t="str">
            <v>M2</v>
          </cell>
          <cell r="D2175">
            <v>4.71</v>
          </cell>
        </row>
        <row r="2176">
          <cell r="A2176" t="str">
            <v>17.04.12</v>
          </cell>
          <cell r="B2176" t="str">
            <v>LIMPEZA E LAV. PAREDE POR HIDROJATEAMENTO - SEM REJUNTAMENTO</v>
          </cell>
          <cell r="C2176" t="str">
            <v>M2</v>
          </cell>
          <cell r="D2176">
            <v>0.97</v>
          </cell>
        </row>
        <row r="2177">
          <cell r="A2177" t="str">
            <v>17.04.13</v>
          </cell>
          <cell r="B2177" t="str">
            <v>LIMP E LAV PARED REV C/PASTIL OU MAT CERAM POR HIDROJAT. C/ REJUNT.</v>
          </cell>
          <cell r="C2177" t="str">
            <v>M2</v>
          </cell>
          <cell r="D2177">
            <v>2.3199999999999998</v>
          </cell>
        </row>
        <row r="2178">
          <cell r="A2178" t="str">
            <v>17.04.14</v>
          </cell>
          <cell r="B2178" t="str">
            <v>LIMPEZA E LAVAGEM DE PISO POR HIDROJATEAMENTO</v>
          </cell>
          <cell r="C2178" t="str">
            <v>M2</v>
          </cell>
          <cell r="D2178">
            <v>0.97</v>
          </cell>
        </row>
        <row r="2179">
          <cell r="A2179" t="str">
            <v>17.04.20</v>
          </cell>
          <cell r="B2179" t="str">
            <v>LIMPEZA DE CAIXA D'AGUA - ATE 1000 LITROS</v>
          </cell>
          <cell r="C2179" t="str">
            <v>UN</v>
          </cell>
          <cell r="D2179">
            <v>18.829999999999998</v>
          </cell>
        </row>
        <row r="2180">
          <cell r="A2180" t="str">
            <v>17.04.21</v>
          </cell>
          <cell r="B2180" t="str">
            <v>LIMPEZA DE CAIXA D'AGUA - DE 1001 A 10000 LITROS</v>
          </cell>
          <cell r="C2180" t="str">
            <v>UN</v>
          </cell>
          <cell r="D2180">
            <v>50.2</v>
          </cell>
        </row>
        <row r="2181">
          <cell r="A2181" t="str">
            <v>17.04.22</v>
          </cell>
          <cell r="B2181" t="str">
            <v>LIMPEZA DE CAIXA D'AGUA - ACIMA DE 10000 LITROS</v>
          </cell>
          <cell r="C2181" t="str">
            <v>UN</v>
          </cell>
          <cell r="D2181">
            <v>112.96</v>
          </cell>
        </row>
        <row r="2182">
          <cell r="A2182" t="str">
            <v>17.04.25</v>
          </cell>
          <cell r="B2182" t="str">
            <v>LIMPEZA DE CANALETAS DE AGUAS PLUVIAIS</v>
          </cell>
          <cell r="C2182" t="str">
            <v>M</v>
          </cell>
          <cell r="D2182">
            <v>0.94</v>
          </cell>
        </row>
        <row r="2183">
          <cell r="A2183" t="str">
            <v>17.04.30</v>
          </cell>
          <cell r="B2183" t="str">
            <v>LIMPEZA DE CAIXA DE INSPECAO</v>
          </cell>
          <cell r="C2183" t="str">
            <v>UN</v>
          </cell>
          <cell r="D2183">
            <v>1.88</v>
          </cell>
        </row>
        <row r="2184">
          <cell r="A2184" t="str">
            <v>17.04.31</v>
          </cell>
          <cell r="B2184" t="str">
            <v>LIMPEZA DE FOSSA SEPTICA</v>
          </cell>
          <cell r="C2184" t="str">
            <v>M3</v>
          </cell>
          <cell r="D2184">
            <v>34.44</v>
          </cell>
        </row>
        <row r="2185">
          <cell r="A2185" t="str">
            <v>17.04.32</v>
          </cell>
          <cell r="B2185" t="str">
            <v>LIMPEZA DE SUMIDOURO,POR VIAGEM DE 6M3</v>
          </cell>
          <cell r="C2185" t="str">
            <v>VG</v>
          </cell>
          <cell r="D2185">
            <v>239.75</v>
          </cell>
        </row>
        <row r="2186">
          <cell r="A2186" t="str">
            <v>17.04.50</v>
          </cell>
          <cell r="B2186" t="str">
            <v>ENCERAMENTO E LUSTRACAO DE REVESTIMENTOS E PISOS EM GERAL</v>
          </cell>
          <cell r="C2186" t="str">
            <v>M2</v>
          </cell>
          <cell r="D2186">
            <v>0.98</v>
          </cell>
        </row>
        <row r="2187">
          <cell r="A2187" t="str">
            <v>17.05.00</v>
          </cell>
          <cell r="B2187" t="str">
            <v>COMPLEMENTOS DO EDIFICIO</v>
          </cell>
        </row>
        <row r="2188">
          <cell r="A2188" t="str">
            <v>17.05.01</v>
          </cell>
          <cell r="B2188" t="str">
            <v>PRATELEIRA DE GRANILITE, ESP.30MM EXCL.APOIO</v>
          </cell>
          <cell r="C2188" t="str">
            <v>M2</v>
          </cell>
          <cell r="D2188">
            <v>124.26</v>
          </cell>
        </row>
        <row r="2189">
          <cell r="A2189" t="str">
            <v>17.05.02</v>
          </cell>
          <cell r="B2189" t="str">
            <v>PRATELEIRA DE GRANILITE, ESP.40MM, EXCL.APOIO</v>
          </cell>
          <cell r="C2189" t="str">
            <v>M2</v>
          </cell>
          <cell r="D2189">
            <v>124.26</v>
          </cell>
        </row>
        <row r="2190">
          <cell r="A2190" t="str">
            <v>17.05.03</v>
          </cell>
          <cell r="B2190" t="str">
            <v>PRATELEIRA DE GRANILITE, ESP.50MM, EXCL.APOIO</v>
          </cell>
          <cell r="C2190" t="str">
            <v>M2</v>
          </cell>
          <cell r="D2190">
            <v>127.92</v>
          </cell>
        </row>
        <row r="2191">
          <cell r="A2191" t="str">
            <v>17.05.05</v>
          </cell>
          <cell r="B2191" t="str">
            <v>PRATELEIRA DE CONC.ESP.50MM C/BORDAS ARRED.E ENVERN.EXCL.APOIO</v>
          </cell>
          <cell r="C2191" t="str">
            <v>M2</v>
          </cell>
          <cell r="D2191">
            <v>64.25</v>
          </cell>
        </row>
        <row r="2192">
          <cell r="A2192" t="str">
            <v>17.05.07</v>
          </cell>
          <cell r="B2192" t="str">
            <v>PRATELEIRA EM ARDÓSIA CINZA - POLIDA 2 LADOS - ESPESSURA 30MM - EXCL. APOIO</v>
          </cell>
          <cell r="C2192" t="str">
            <v>M2</v>
          </cell>
          <cell r="D2192">
            <v>194.39</v>
          </cell>
        </row>
        <row r="2193">
          <cell r="A2193" t="str">
            <v>17.05.11</v>
          </cell>
          <cell r="B2193" t="str">
            <v>EP 01 MAO FRANCESA DE FERRO PERFILADO</v>
          </cell>
          <cell r="C2193" t="str">
            <v>UN</v>
          </cell>
          <cell r="D2193">
            <v>14.89</v>
          </cell>
        </row>
        <row r="2194">
          <cell r="A2194" t="str">
            <v>17.05.12</v>
          </cell>
          <cell r="B2194" t="str">
            <v>EP 02 MAO FRANCESA DE FERRO PERFILADO</v>
          </cell>
          <cell r="C2194" t="str">
            <v>UN</v>
          </cell>
          <cell r="D2194">
            <v>14.17</v>
          </cell>
        </row>
        <row r="2195">
          <cell r="A2195" t="str">
            <v>17.05.16</v>
          </cell>
          <cell r="B2195" t="str">
            <v>DM 01 ESTRADO DE MADEIRA APARELHADA PARA DESPENSA</v>
          </cell>
          <cell r="C2195" t="str">
            <v>M</v>
          </cell>
          <cell r="D2195">
            <v>94.82</v>
          </cell>
        </row>
        <row r="2196">
          <cell r="A2196" t="str">
            <v>17.05.17</v>
          </cell>
          <cell r="B2196" t="str">
            <v>DM 02/04 ESTRADO DE MADEIRA APARELHADA PARA DESPENSA</v>
          </cell>
          <cell r="C2196" t="str">
            <v>M</v>
          </cell>
          <cell r="D2196">
            <v>68.540000000000006</v>
          </cell>
        </row>
        <row r="2197">
          <cell r="A2197" t="str">
            <v>17.05.20</v>
          </cell>
          <cell r="B2197" t="str">
            <v>BARRA DE APOIO PARA DEFICIENTES L=45 CM</v>
          </cell>
          <cell r="C2197" t="str">
            <v>UN</v>
          </cell>
          <cell r="D2197">
            <v>143.38999999999999</v>
          </cell>
        </row>
        <row r="2198">
          <cell r="A2198" t="str">
            <v>17.05.21</v>
          </cell>
          <cell r="B2198" t="str">
            <v>BARRA DE APOIO PARA DEFICIENTES L=80 CM</v>
          </cell>
          <cell r="C2198" t="str">
            <v>UN</v>
          </cell>
          <cell r="D2198">
            <v>149.88</v>
          </cell>
        </row>
        <row r="2199">
          <cell r="A2199" t="str">
            <v>17.05.22</v>
          </cell>
          <cell r="B2199" t="str">
            <v>BARRA DE APOIO PARA DEFICIENTES L=90 CM</v>
          </cell>
          <cell r="C2199" t="str">
            <v>UN</v>
          </cell>
          <cell r="D2199">
            <v>170.59</v>
          </cell>
        </row>
        <row r="2200">
          <cell r="A2200" t="str">
            <v>17.05.23</v>
          </cell>
          <cell r="B2200" t="str">
            <v>BARRA DE APOIO P/ CHUVEIRO P.P.D.F.</v>
          </cell>
          <cell r="C2200" t="str">
            <v>UN</v>
          </cell>
          <cell r="D2200">
            <v>259.76</v>
          </cell>
        </row>
        <row r="2201">
          <cell r="A2201" t="str">
            <v>17.05.24</v>
          </cell>
          <cell r="B2201" t="str">
            <v>DP.04 CORRIMAO EM TUBO GALVANIZADO</v>
          </cell>
          <cell r="C2201" t="str">
            <v>M</v>
          </cell>
          <cell r="D2201">
            <v>32.49</v>
          </cell>
        </row>
        <row r="2202">
          <cell r="A2202" t="str">
            <v>17.05.25</v>
          </cell>
          <cell r="B2202" t="str">
            <v>DP.05 CORRIMAO EM TUBO GALVANIZADO COM GUARDA CORPO</v>
          </cell>
          <cell r="C2202" t="str">
            <v>M</v>
          </cell>
          <cell r="D2202">
            <v>138.06</v>
          </cell>
        </row>
        <row r="2203">
          <cell r="A2203" t="str">
            <v>17.05.30</v>
          </cell>
          <cell r="B2203" t="str">
            <v>DV.01 LOUSA COMUM EXECUTADA EM PAREDE</v>
          </cell>
          <cell r="C2203" t="str">
            <v>M2</v>
          </cell>
          <cell r="D2203">
            <v>52.54</v>
          </cell>
        </row>
        <row r="2204">
          <cell r="A2204" t="str">
            <v>17.05.31</v>
          </cell>
          <cell r="B2204" t="str">
            <v>DL.01/02 LOUSA EM LAMINADO MELAMINICO SOBRE EMBOCO 1:3</v>
          </cell>
          <cell r="C2204" t="str">
            <v>M2</v>
          </cell>
          <cell r="D2204">
            <v>49.65</v>
          </cell>
        </row>
        <row r="2205">
          <cell r="A2205" t="str">
            <v>17.05.32</v>
          </cell>
          <cell r="B2205" t="str">
            <v>MM.21/22 LOUSA EM LAMINADO MELAMINICO SOBRE COMPENSADO (GREENBOARD)</v>
          </cell>
          <cell r="C2205" t="str">
            <v>M2</v>
          </cell>
          <cell r="D2205">
            <v>102.29</v>
          </cell>
        </row>
        <row r="2206">
          <cell r="A2206" t="str">
            <v>17.05.35</v>
          </cell>
          <cell r="B2206" t="str">
            <v>DM.07 QUADRO DE AVISOS DE MADEIRA</v>
          </cell>
          <cell r="C2206" t="str">
            <v>M2</v>
          </cell>
          <cell r="D2206">
            <v>111.48</v>
          </cell>
        </row>
        <row r="2207">
          <cell r="A2207" t="str">
            <v>17.05.40</v>
          </cell>
          <cell r="B2207" t="str">
            <v>DM.05 FAIXA BATE-CARTEIRA P/ SALA DE AULA</v>
          </cell>
          <cell r="C2207" t="str">
            <v>M</v>
          </cell>
          <cell r="D2207">
            <v>16.68</v>
          </cell>
        </row>
        <row r="2208">
          <cell r="A2208" t="str">
            <v>17.05.41</v>
          </cell>
          <cell r="B2208" t="str">
            <v>DM.06 FIXADOR DE CARTAZES P/ SALA DE AULA</v>
          </cell>
          <cell r="C2208" t="str">
            <v>M</v>
          </cell>
          <cell r="D2208">
            <v>10.36</v>
          </cell>
        </row>
        <row r="2209">
          <cell r="A2209" t="str">
            <v>17.05.51</v>
          </cell>
          <cell r="B2209" t="str">
            <v>DP.01 ESCADA MARINHEIRO DE FERRO GALVANIZADO</v>
          </cell>
          <cell r="C2209" t="str">
            <v>M</v>
          </cell>
          <cell r="D2209">
            <v>56.76</v>
          </cell>
        </row>
        <row r="2210">
          <cell r="A2210" t="str">
            <v>17.05.52</v>
          </cell>
          <cell r="B2210" t="str">
            <v>DP.02 ESCADA MARINHEIRO DE FERRO GALVANIZADO COM GUARDA CORPO</v>
          </cell>
          <cell r="C2210" t="str">
            <v>M</v>
          </cell>
          <cell r="D2210">
            <v>121.44</v>
          </cell>
        </row>
        <row r="2211">
          <cell r="A2211" t="str">
            <v>17.05.53</v>
          </cell>
          <cell r="B2211" t="str">
            <v>DP.03 COMPLEMENTOS P/ ESCADA MARINHEIRO DE FERRO PERFILADO</v>
          </cell>
          <cell r="C2211" t="str">
            <v>M</v>
          </cell>
          <cell r="D2211">
            <v>49.64</v>
          </cell>
        </row>
        <row r="2212">
          <cell r="A2212" t="str">
            <v>17.05.61</v>
          </cell>
          <cell r="B2212" t="str">
            <v>BATE PNEU EM TUBO DE ACO GALVANIZADO D=3" C=2,50M</v>
          </cell>
          <cell r="C2212" t="str">
            <v>UN</v>
          </cell>
          <cell r="D2212">
            <v>214.4</v>
          </cell>
        </row>
        <row r="2213">
          <cell r="A2213" t="str">
            <v>17.05.75</v>
          </cell>
          <cell r="B2213" t="str">
            <v>ARMARIO DE ACO C/4 PORTAS E FECH L 640XP420XH1980</v>
          </cell>
          <cell r="C2213" t="str">
            <v>UN</v>
          </cell>
          <cell r="D2213">
            <v>270.14</v>
          </cell>
        </row>
        <row r="2214">
          <cell r="A2214" t="str">
            <v>17.05.80</v>
          </cell>
          <cell r="B2214" t="str">
            <v>DR-1 - MESA DE PREPARO PARA COZINHAS - EM MÁRMORE</v>
          </cell>
          <cell r="C2214" t="str">
            <v>UN</v>
          </cell>
          <cell r="D2214">
            <v>891.43</v>
          </cell>
        </row>
        <row r="2215">
          <cell r="A2215" t="str">
            <v>17.05.90</v>
          </cell>
          <cell r="B2215" t="str">
            <v>PORTA CORTA FOGO P90 (0,90X2,10M) C/ FERRAGENS</v>
          </cell>
          <cell r="C2215" t="str">
            <v>UN</v>
          </cell>
          <cell r="D2215">
            <v>471.11</v>
          </cell>
        </row>
        <row r="2216">
          <cell r="A2216" t="str">
            <v>17.05.91</v>
          </cell>
          <cell r="B2216" t="str">
            <v>PORTA CORTA-FOGO P90 - 1,05 X 2,10M C/DOBRADIÇAS E MOLAS S/FERRAGEM</v>
          </cell>
          <cell r="C2216" t="str">
            <v>UN</v>
          </cell>
          <cell r="D2216">
            <v>527.76</v>
          </cell>
        </row>
        <row r="2217">
          <cell r="A2217" t="str">
            <v>17.05.93</v>
          </cell>
          <cell r="B2217" t="str">
            <v>RODAPE EM GRANITO CINZA MAUA</v>
          </cell>
          <cell r="C2217" t="str">
            <v>M</v>
          </cell>
          <cell r="D2217">
            <v>25.44</v>
          </cell>
        </row>
        <row r="2218">
          <cell r="A2218" t="str">
            <v>17.10.00</v>
          </cell>
          <cell r="B2218" t="str">
            <v>EQUIPAMENTOS DIVERSOS</v>
          </cell>
        </row>
        <row r="2219">
          <cell r="A2219" t="str">
            <v>17.10.01</v>
          </cell>
          <cell r="B2219" t="str">
            <v>ELEVADOR ELETRICO SEM CASA DE MAQUINAS - 2 PARADAS</v>
          </cell>
          <cell r="C2219" t="str">
            <v>UN</v>
          </cell>
          <cell r="D2219">
            <v>67609.03</v>
          </cell>
        </row>
        <row r="2220">
          <cell r="A2220" t="str">
            <v>17.10.02</v>
          </cell>
          <cell r="B2220" t="str">
            <v>ELEVADOR ELETRICO SEM CASA DE MAQUINAS - 3 PARADAS</v>
          </cell>
          <cell r="C2220" t="str">
            <v>UN</v>
          </cell>
          <cell r="D2220">
            <v>71053.59</v>
          </cell>
        </row>
        <row r="2221">
          <cell r="A2221" t="str">
            <v>17.10.08</v>
          </cell>
          <cell r="B2221" t="str">
            <v>ELEVADOR HIDRAULICO 3 PARADAS 2 PORTAS OPOSTAS</v>
          </cell>
          <cell r="C2221" t="str">
            <v>UN</v>
          </cell>
          <cell r="D2221">
            <v>63954</v>
          </cell>
        </row>
        <row r="2222">
          <cell r="A2222" t="str">
            <v>17.10.11</v>
          </cell>
          <cell r="B2222" t="str">
            <v>DX 05/06 COIFA EM CH DE ACO GALV. P/ FOGAO 3 OU 4 BOCAS</v>
          </cell>
          <cell r="C2222" t="str">
            <v>UN</v>
          </cell>
          <cell r="D2222">
            <v>697.34</v>
          </cell>
        </row>
        <row r="2223">
          <cell r="A2223" t="str">
            <v>17.10.12</v>
          </cell>
          <cell r="B2223" t="str">
            <v>DX 01/03 COIFA EM CH.DE ACO GALV.P/FOGAO 6 BOCAS</v>
          </cell>
          <cell r="C2223" t="str">
            <v>UN</v>
          </cell>
          <cell r="D2223">
            <v>1154.94</v>
          </cell>
        </row>
        <row r="2224">
          <cell r="A2224" t="str">
            <v>17.10.17</v>
          </cell>
          <cell r="B2224" t="str">
            <v>CHAPEU CHINES P/DUTO GALV.35CM BIT.22 P/EXAUSTAO DE AR</v>
          </cell>
          <cell r="C2224" t="str">
            <v>UN</v>
          </cell>
          <cell r="D2224">
            <v>57.13</v>
          </cell>
        </row>
        <row r="2225">
          <cell r="A2225" t="str">
            <v>17.10.18</v>
          </cell>
          <cell r="B2225" t="str">
            <v>DUTO EM CH ACO GALV. N.22 - DIAM. 35 CM</v>
          </cell>
          <cell r="C2225" t="str">
            <v>M</v>
          </cell>
          <cell r="D2225">
            <v>107.09</v>
          </cell>
        </row>
        <row r="2226">
          <cell r="A2226" t="str">
            <v>17.10.19</v>
          </cell>
          <cell r="B2226" t="str">
            <v>CURVA P/DUTO CH.GALV.35CM BIT.22 P/EXAUSTAO AR RECRAV A CADA 10GRAU</v>
          </cell>
          <cell r="C2226" t="str">
            <v>UN</v>
          </cell>
          <cell r="D2226">
            <v>98.42</v>
          </cell>
        </row>
        <row r="2227">
          <cell r="A2227" t="str">
            <v>17.10.25</v>
          </cell>
          <cell r="B2227" t="str">
            <v>EXAUSTOR 1/2 HP P/ COIFAS</v>
          </cell>
          <cell r="C2227" t="str">
            <v>UN</v>
          </cell>
          <cell r="D2227">
            <v>799.54</v>
          </cell>
        </row>
        <row r="2228">
          <cell r="A2228" t="str">
            <v>17.10.31</v>
          </cell>
          <cell r="B2228" t="str">
            <v>FOGAO INDUSTRIAL 4 BOCAS C/ FORNO E 2 QUEIMADORES DUPLOS</v>
          </cell>
          <cell r="C2228" t="str">
            <v>UN</v>
          </cell>
          <cell r="D2228">
            <v>1022.59</v>
          </cell>
        </row>
        <row r="2229">
          <cell r="A2229" t="str">
            <v>17.10.32</v>
          </cell>
          <cell r="B2229" t="str">
            <v>FOGAO INDUSTRIAL 6 BOCAS C/ FORNO E 2 QUEIMADORES DUPLOS</v>
          </cell>
          <cell r="C2229" t="str">
            <v>UN</v>
          </cell>
          <cell r="D2229">
            <v>1417.31</v>
          </cell>
        </row>
        <row r="2230">
          <cell r="A2230" t="str">
            <v>17.30.00</v>
          </cell>
          <cell r="B2230" t="str">
            <v>PLACAS DE OBRA</v>
          </cell>
        </row>
        <row r="2231">
          <cell r="A2231" t="str">
            <v>17.30.01</v>
          </cell>
          <cell r="B2231" t="str">
            <v>PLACA INAUG.INT.600X500X3MM,CH ACO INOX EM BAIXO RELEVO (P. EMURB)</v>
          </cell>
          <cell r="C2231" t="str">
            <v>UN</v>
          </cell>
          <cell r="D2231">
            <v>606.58000000000004</v>
          </cell>
        </row>
        <row r="2232">
          <cell r="A2232" t="str">
            <v>17.30.02</v>
          </cell>
          <cell r="B2232" t="str">
            <v>PLACA INAUG.EXT.800X500X3MM,CH ACO INOX EM BAIXO RELEVO (P. EMURB)</v>
          </cell>
          <cell r="C2232" t="str">
            <v>UN</v>
          </cell>
          <cell r="D2232">
            <v>1039.51</v>
          </cell>
        </row>
        <row r="2233">
          <cell r="A2233" t="str">
            <v>17.50.00</v>
          </cell>
          <cell r="B2233" t="str">
            <v>DEMOLICOES</v>
          </cell>
        </row>
        <row r="2234">
          <cell r="A2234" t="str">
            <v>17.50.01</v>
          </cell>
          <cell r="B2234" t="str">
            <v>DEMOLICAO DE MURO DE ALVENARIA - H=1,80 A 2,00M</v>
          </cell>
          <cell r="C2234" t="str">
            <v>M</v>
          </cell>
          <cell r="D2234">
            <v>15.69</v>
          </cell>
        </row>
        <row r="2235">
          <cell r="A2235" t="str">
            <v>17.50.15</v>
          </cell>
          <cell r="B2235" t="str">
            <v>DEMOLICAO DE ALAMBRADO DE TELA GALVANIZADA</v>
          </cell>
          <cell r="C2235" t="str">
            <v>M2</v>
          </cell>
          <cell r="D2235">
            <v>0.68</v>
          </cell>
        </row>
        <row r="2236">
          <cell r="A2236" t="str">
            <v>17.50.20</v>
          </cell>
          <cell r="B2236" t="str">
            <v>DEMOLICAO DE CONCRETO SIMPLES</v>
          </cell>
          <cell r="C2236" t="str">
            <v>M3</v>
          </cell>
          <cell r="D2236">
            <v>69.03</v>
          </cell>
        </row>
        <row r="2237">
          <cell r="A2237" t="str">
            <v>17.50.21</v>
          </cell>
          <cell r="B2237" t="str">
            <v>DEMOLICAO DE CONCRETO ARMADO</v>
          </cell>
          <cell r="C2237" t="str">
            <v>M3</v>
          </cell>
          <cell r="D2237">
            <v>125.51</v>
          </cell>
        </row>
        <row r="2238">
          <cell r="A2238" t="str">
            <v>17.50.25</v>
          </cell>
          <cell r="B2238" t="str">
            <v>DEMOLICAO DE LADRILHOS HIDRAULICOS,INCL.ARGAMASSA DE REGULARIZACAO</v>
          </cell>
          <cell r="C2238" t="str">
            <v>M2</v>
          </cell>
          <cell r="D2238">
            <v>3.77</v>
          </cell>
        </row>
        <row r="2239">
          <cell r="A2239" t="str">
            <v>17.50.30</v>
          </cell>
          <cell r="B2239" t="str">
            <v>DEMOLICAO DE LAJOTAS DE CONCRETO</v>
          </cell>
          <cell r="C2239" t="str">
            <v>M2</v>
          </cell>
          <cell r="D2239">
            <v>3.14</v>
          </cell>
        </row>
        <row r="2240">
          <cell r="A2240" t="str">
            <v>17.50.40</v>
          </cell>
          <cell r="B2240" t="str">
            <v>DEMOLICAO DE PAVIMENTACAO ASFALTICA,CAPA E BASE - MANUAL</v>
          </cell>
          <cell r="C2240" t="str">
            <v>M2</v>
          </cell>
          <cell r="D2240">
            <v>9.41</v>
          </cell>
        </row>
        <row r="2241">
          <cell r="A2241" t="str">
            <v>17.50.45</v>
          </cell>
          <cell r="B2241" t="str">
            <v>DEMOLICAO DE GUIAS DE CONCRETO</v>
          </cell>
          <cell r="C2241" t="str">
            <v>M</v>
          </cell>
          <cell r="D2241">
            <v>2.5099999999999998</v>
          </cell>
        </row>
        <row r="2242">
          <cell r="A2242" t="str">
            <v>17.50.48</v>
          </cell>
          <cell r="B2242" t="str">
            <v>DEMOLICAO DE SARJETAS DE CONCRETO</v>
          </cell>
          <cell r="C2242" t="str">
            <v>M</v>
          </cell>
          <cell r="D2242">
            <v>3.77</v>
          </cell>
        </row>
        <row r="2243">
          <cell r="A2243" t="str">
            <v>17.60.00</v>
          </cell>
          <cell r="B2243" t="str">
            <v>RETIRADAS</v>
          </cell>
        </row>
        <row r="2244">
          <cell r="A2244" t="str">
            <v>17.60.05</v>
          </cell>
          <cell r="B2244" t="str">
            <v>RETIRADA DE CERCA DE ARAME FARPADO,MOURAO DE EUCALIPTO OU CONCRETO</v>
          </cell>
          <cell r="C2244" t="str">
            <v>M</v>
          </cell>
          <cell r="D2244">
            <v>3.14</v>
          </cell>
        </row>
        <row r="2245">
          <cell r="A2245" t="str">
            <v>17.60.30</v>
          </cell>
          <cell r="B2245" t="str">
            <v>RETIRADA DE LAJOTAS PRE-MOLDADAS DE CONCRETO</v>
          </cell>
          <cell r="C2245" t="str">
            <v>M2</v>
          </cell>
          <cell r="D2245">
            <v>4.3899999999999997</v>
          </cell>
        </row>
        <row r="2246">
          <cell r="A2246" t="str">
            <v>17.60.32</v>
          </cell>
          <cell r="B2246" t="str">
            <v>RETIRADA DE FORRAS DE PEDRAS NATURAIS</v>
          </cell>
          <cell r="C2246" t="str">
            <v>M2</v>
          </cell>
          <cell r="D2246">
            <v>8.16</v>
          </cell>
        </row>
        <row r="2247">
          <cell r="A2247" t="str">
            <v>17.60.35</v>
          </cell>
          <cell r="B2247" t="str">
            <v>RETIRADA DE PARALELEPIPEDOS</v>
          </cell>
          <cell r="C2247" t="str">
            <v>M2</v>
          </cell>
          <cell r="D2247">
            <v>3.77</v>
          </cell>
        </row>
        <row r="2248">
          <cell r="A2248" t="str">
            <v>17.60.38</v>
          </cell>
          <cell r="B2248" t="str">
            <v>RETIRADA DE MOSAICO PORTUGUES</v>
          </cell>
          <cell r="C2248" t="str">
            <v>M2</v>
          </cell>
          <cell r="D2248">
            <v>3.77</v>
          </cell>
        </row>
        <row r="2249">
          <cell r="A2249" t="str">
            <v>17.60.45</v>
          </cell>
          <cell r="B2249" t="str">
            <v>RETIRADA DE GUIAS DE CONCRETO</v>
          </cell>
          <cell r="C2249" t="str">
            <v>M</v>
          </cell>
          <cell r="D2249">
            <v>3.14</v>
          </cell>
        </row>
        <row r="2250">
          <cell r="A2250" t="str">
            <v>17.60.87</v>
          </cell>
          <cell r="B2250" t="str">
            <v>RETIRADA DE PORTA-GIZ,INCLUSIVE SUPORTES</v>
          </cell>
          <cell r="C2250" t="str">
            <v>M</v>
          </cell>
          <cell r="D2250">
            <v>2.97</v>
          </cell>
        </row>
        <row r="2251">
          <cell r="A2251" t="str">
            <v>17.60.90</v>
          </cell>
          <cell r="B2251" t="str">
            <v>RETIRADA DE COIFA E CH P/FOGAO DE 3 OU 4 BOCAS</v>
          </cell>
          <cell r="C2251" t="str">
            <v>UN</v>
          </cell>
          <cell r="D2251">
            <v>15.8</v>
          </cell>
        </row>
        <row r="2252">
          <cell r="A2252" t="str">
            <v>17.60.91</v>
          </cell>
          <cell r="B2252" t="str">
            <v>RETIRADA DE COIFA EM CH P/FOGAO DE 6 BOCAS</v>
          </cell>
          <cell r="C2252" t="str">
            <v>UN</v>
          </cell>
          <cell r="D2252">
            <v>19.75</v>
          </cell>
        </row>
        <row r="2253">
          <cell r="A2253" t="str">
            <v>17.60.92</v>
          </cell>
          <cell r="B2253" t="str">
            <v>RETIRADA DE EXAUSTOR</v>
          </cell>
          <cell r="C2253" t="str">
            <v>UN</v>
          </cell>
          <cell r="D2253">
            <v>2.4300000000000002</v>
          </cell>
        </row>
        <row r="2254">
          <cell r="A2254" t="str">
            <v>17.60.93</v>
          </cell>
          <cell r="B2254" t="str">
            <v>RETIRADA DE DUTO DE EXAUSTAO</v>
          </cell>
          <cell r="C2254" t="str">
            <v>M</v>
          </cell>
          <cell r="D2254">
            <v>5.92</v>
          </cell>
        </row>
        <row r="2255">
          <cell r="A2255" t="str">
            <v>17.60.94</v>
          </cell>
          <cell r="B2255" t="str">
            <v>RETIRADA DE PORTAO DE FERRO PERFILADO TIPO PQ (GP5/GPM1)</v>
          </cell>
          <cell r="C2255" t="str">
            <v>M2</v>
          </cell>
          <cell r="D2255">
            <v>9.8699999999999992</v>
          </cell>
        </row>
        <row r="2256">
          <cell r="A2256" t="str">
            <v>17.60.95</v>
          </cell>
          <cell r="B2256" t="str">
            <v>RETIRADA DE ALAMBRADO EM TELA INCL.ESTRUTURA DE SUSTENTACAO (FP.04)</v>
          </cell>
          <cell r="C2256" t="str">
            <v>M</v>
          </cell>
          <cell r="D2256">
            <v>16</v>
          </cell>
        </row>
        <row r="2257">
          <cell r="A2257" t="str">
            <v>17.60.96</v>
          </cell>
          <cell r="B2257" t="str">
            <v>RETIRADA DE CERCA DE TELA GALV. E RESPECTIVOS MOUROES(FC 04/05)</v>
          </cell>
          <cell r="C2257" t="str">
            <v>M</v>
          </cell>
          <cell r="D2257">
            <v>14.24</v>
          </cell>
        </row>
        <row r="2258">
          <cell r="A2258" t="str">
            <v>17.70.00</v>
          </cell>
          <cell r="B2258" t="str">
            <v>RECOLOCACOES</v>
          </cell>
        </row>
        <row r="2259">
          <cell r="A2259" t="str">
            <v>17.70.01</v>
          </cell>
          <cell r="B2259" t="str">
            <v>RECOLOCACAO DE TELA E TIRANTE EM ALAMBRADO</v>
          </cell>
          <cell r="C2259" t="str">
            <v>M2</v>
          </cell>
          <cell r="D2259">
            <v>10.71</v>
          </cell>
        </row>
        <row r="2260">
          <cell r="A2260" t="str">
            <v>17.70.35</v>
          </cell>
          <cell r="B2260" t="str">
            <v>RECOLOCACAO DE PARALELEPIPEDOS</v>
          </cell>
          <cell r="C2260" t="str">
            <v>M2</v>
          </cell>
          <cell r="D2260">
            <v>12.22</v>
          </cell>
        </row>
        <row r="2261">
          <cell r="A2261" t="str">
            <v>17.70.36</v>
          </cell>
          <cell r="B2261" t="str">
            <v>RECOLOCACAO DE PARALELEPIPEDO C/AREIA RECICLADA</v>
          </cell>
          <cell r="C2261" t="str">
            <v>M2</v>
          </cell>
          <cell r="D2261">
            <v>10.1</v>
          </cell>
        </row>
        <row r="2262">
          <cell r="A2262" t="str">
            <v>17.70.38</v>
          </cell>
          <cell r="B2262" t="str">
            <v>RECOLOCACAO DE MOSAICO PORTUGUES SOBRE BASE DE CONCRETO</v>
          </cell>
          <cell r="C2262" t="str">
            <v>M2</v>
          </cell>
          <cell r="D2262">
            <v>23.19</v>
          </cell>
        </row>
        <row r="2263">
          <cell r="A2263" t="str">
            <v>17.70.39</v>
          </cell>
          <cell r="B2263" t="str">
            <v>RECOLOCACAO DE MOSAICO PORTUGUES SOBRE BASE DE AREIA</v>
          </cell>
          <cell r="C2263" t="str">
            <v>M2</v>
          </cell>
          <cell r="D2263">
            <v>16.12</v>
          </cell>
        </row>
        <row r="2264">
          <cell r="A2264" t="str">
            <v>17.70.40</v>
          </cell>
          <cell r="B2264" t="str">
            <v>RECOLOCACAO DE MOSAICO PORTUGUES SOBRE BASE DE CONCR.C/AGR.RECICLADO</v>
          </cell>
          <cell r="C2264" t="str">
            <v>M2</v>
          </cell>
          <cell r="D2264">
            <v>22.08</v>
          </cell>
        </row>
        <row r="2265">
          <cell r="A2265" t="str">
            <v>17.70.41</v>
          </cell>
          <cell r="B2265" t="str">
            <v>RECOLOCACAO DE MOSAICO PORTUGUES SOBRE BASE DE AREIA RECICLADA</v>
          </cell>
          <cell r="C2265" t="str">
            <v>M2</v>
          </cell>
          <cell r="D2265">
            <v>14.43</v>
          </cell>
        </row>
        <row r="2266">
          <cell r="A2266" t="str">
            <v>17.70.45</v>
          </cell>
          <cell r="B2266" t="str">
            <v>RECOLOCACAO DE GUIAS DE CONCRETO</v>
          </cell>
          <cell r="C2266" t="str">
            <v>M</v>
          </cell>
          <cell r="D2266">
            <v>16.98</v>
          </cell>
        </row>
        <row r="2267">
          <cell r="A2267" t="str">
            <v>17.70.87</v>
          </cell>
          <cell r="B2267" t="str">
            <v>RECOLOCACAO DE PORTA-GIZ,INCLUSIVE SUPORTES</v>
          </cell>
          <cell r="C2267" t="str">
            <v>M</v>
          </cell>
          <cell r="D2267">
            <v>7.48</v>
          </cell>
        </row>
        <row r="2268">
          <cell r="A2268" t="str">
            <v>17.70.90</v>
          </cell>
          <cell r="B2268" t="str">
            <v>RECOLOCACAO DE COIFA EM CH P/FOGAO DE 3 OU 4 BOCAS</v>
          </cell>
          <cell r="C2268" t="str">
            <v>UN</v>
          </cell>
          <cell r="D2268">
            <v>30.34</v>
          </cell>
        </row>
        <row r="2269">
          <cell r="A2269" t="str">
            <v>17.70.91</v>
          </cell>
          <cell r="B2269" t="str">
            <v>RECOLOCACAO DE COIFA EM CH P/FOGAO DE 6 BOCAS</v>
          </cell>
          <cell r="C2269" t="str">
            <v>UN</v>
          </cell>
          <cell r="D2269">
            <v>40.22</v>
          </cell>
        </row>
        <row r="2270">
          <cell r="A2270" t="str">
            <v>17.70.92</v>
          </cell>
          <cell r="B2270" t="str">
            <v>RECOLOCACAO DE EXAUSTOR</v>
          </cell>
          <cell r="C2270" t="str">
            <v>UN</v>
          </cell>
          <cell r="D2270">
            <v>10.58</v>
          </cell>
        </row>
        <row r="2271">
          <cell r="A2271" t="str">
            <v>17.70.93</v>
          </cell>
          <cell r="B2271" t="str">
            <v>RECOLOCACAO DE DUTO DE EXAUSTAO</v>
          </cell>
          <cell r="C2271" t="str">
            <v>M</v>
          </cell>
          <cell r="D2271">
            <v>8.26</v>
          </cell>
        </row>
        <row r="2272">
          <cell r="A2272" t="str">
            <v>17.70.94</v>
          </cell>
          <cell r="B2272" t="str">
            <v>RECOLOCACAO DE PORTAO DE FERRO PERFILADO TIPO PARQUE (GP5/GPM-1)</v>
          </cell>
          <cell r="C2272" t="str">
            <v>M2</v>
          </cell>
          <cell r="D2272">
            <v>28.46</v>
          </cell>
        </row>
        <row r="2273">
          <cell r="A2273" t="str">
            <v>17.70.96</v>
          </cell>
          <cell r="B2273" t="str">
            <v>RECOLOCACAO DE CERCA DE TELA GALV.E RESPECTIVOS MOUROES(FC 04/05)</v>
          </cell>
          <cell r="C2273" t="str">
            <v>M</v>
          </cell>
          <cell r="D2273">
            <v>21.94</v>
          </cell>
        </row>
        <row r="2274">
          <cell r="A2274" t="str">
            <v>17.80.00</v>
          </cell>
          <cell r="B2274" t="str">
            <v>SERVICOS PARCIAIS</v>
          </cell>
        </row>
        <row r="2275">
          <cell r="A2275" t="str">
            <v>17.80.15</v>
          </cell>
          <cell r="B2275" t="str">
            <v>TELA GALVANIZADA PARA ALAMBRADO - MALHA 2" FIO 10</v>
          </cell>
          <cell r="C2275" t="str">
            <v>M2</v>
          </cell>
          <cell r="D2275">
            <v>29.81</v>
          </cell>
        </row>
        <row r="2276">
          <cell r="A2276" t="str">
            <v>17.80.19</v>
          </cell>
          <cell r="B2276" t="str">
            <v>FERRO TRABALHADO PARA GRADIS</v>
          </cell>
          <cell r="C2276" t="str">
            <v>KG</v>
          </cell>
          <cell r="D2276">
            <v>3.98</v>
          </cell>
        </row>
        <row r="2277">
          <cell r="A2277" t="str">
            <v>17.80.70</v>
          </cell>
          <cell r="B2277" t="str">
            <v>TABELA DE BASQUETE,INCLUSIVE ARO E CESTA - MADEIRA PINTADA</v>
          </cell>
          <cell r="C2277" t="str">
            <v>UN</v>
          </cell>
          <cell r="D2277">
            <v>329.34</v>
          </cell>
        </row>
        <row r="2278">
          <cell r="A2278" t="str">
            <v>17.80.72</v>
          </cell>
          <cell r="B2278" t="str">
            <v>REPINTURA DE FAIXAS ATE 10CM - BORRACHA CLORADA</v>
          </cell>
          <cell r="C2278" t="str">
            <v>M</v>
          </cell>
          <cell r="D2278">
            <v>2.62</v>
          </cell>
        </row>
        <row r="2279">
          <cell r="A2279" t="str">
            <v>17.80.73</v>
          </cell>
          <cell r="B2279" t="str">
            <v>REPINTURA DE FAIXAS ATE 10CM - EPOXI</v>
          </cell>
          <cell r="C2279" t="str">
            <v>M</v>
          </cell>
          <cell r="D2279">
            <v>2.35</v>
          </cell>
        </row>
        <row r="2280">
          <cell r="A2280" t="str">
            <v>18.00.00</v>
          </cell>
          <cell r="B2280" t="str">
            <v>PAISAGISMO</v>
          </cell>
        </row>
        <row r="2281">
          <cell r="A2281" t="str">
            <v>18.01.00</v>
          </cell>
          <cell r="B2281" t="str">
            <v>SERVICOS GERAIS</v>
          </cell>
        </row>
        <row r="2282">
          <cell r="A2282" t="str">
            <v>18.01.01</v>
          </cell>
          <cell r="B2282" t="str">
            <v>TUTOR E AMARILHO P/ ARVORES</v>
          </cell>
          <cell r="C2282" t="str">
            <v>UN</v>
          </cell>
          <cell r="D2282">
            <v>5.52</v>
          </cell>
        </row>
        <row r="2283">
          <cell r="A2283" t="str">
            <v>18.01.03</v>
          </cell>
          <cell r="B2283" t="str">
            <v>PROTETOR TIPO PARQUE P/ ARVORES</v>
          </cell>
          <cell r="C2283" t="str">
            <v>UN</v>
          </cell>
          <cell r="D2283">
            <v>29.25</v>
          </cell>
        </row>
        <row r="2284">
          <cell r="A2284" t="str">
            <v>18.02.00</v>
          </cell>
          <cell r="B2284" t="str">
            <v>ARVORES E PALMEIRAS - FORNECIMENTO E PLANTIO</v>
          </cell>
        </row>
        <row r="2285">
          <cell r="A2285" t="str">
            <v>18.02.03</v>
          </cell>
          <cell r="B2285" t="str">
            <v>ALECRIM DE CAMPINAS (HOLOCALIX GLAZZIOVII)</v>
          </cell>
          <cell r="C2285" t="str">
            <v>UN</v>
          </cell>
          <cell r="D2285">
            <v>78.86</v>
          </cell>
        </row>
        <row r="2286">
          <cell r="A2286" t="str">
            <v>18.02.05</v>
          </cell>
          <cell r="B2286" t="str">
            <v>ALFENEIRO (LIGUSTRUM LUCIDUM)</v>
          </cell>
          <cell r="C2286" t="str">
            <v>UN</v>
          </cell>
          <cell r="D2286">
            <v>49.48</v>
          </cell>
        </row>
        <row r="2287">
          <cell r="A2287" t="str">
            <v>18.02.10</v>
          </cell>
          <cell r="B2287" t="str">
            <v>CASSIA (CASSIA MULTIJUGA)</v>
          </cell>
          <cell r="C2287" t="str">
            <v>UN</v>
          </cell>
          <cell r="D2287">
            <v>78.95</v>
          </cell>
        </row>
        <row r="2288">
          <cell r="A2288" t="str">
            <v>18.02.12</v>
          </cell>
          <cell r="B2288" t="str">
            <v>CHAPEU DE SOL (TERMINALIA CATAPPA)</v>
          </cell>
          <cell r="C2288" t="str">
            <v>UN</v>
          </cell>
          <cell r="D2288">
            <v>77.27</v>
          </cell>
        </row>
        <row r="2289">
          <cell r="A2289" t="str">
            <v>18.02.15</v>
          </cell>
          <cell r="B2289" t="str">
            <v>CHORAO / SALGUEIRO (SALIX BABYLONICA)</v>
          </cell>
          <cell r="C2289" t="str">
            <v>UN</v>
          </cell>
          <cell r="D2289">
            <v>76.75</v>
          </cell>
        </row>
        <row r="2290">
          <cell r="A2290" t="str">
            <v>18.02.17</v>
          </cell>
          <cell r="B2290" t="str">
            <v>FIGUEIRA (FICUS BENJAMINA)</v>
          </cell>
          <cell r="C2290" t="str">
            <v>UN</v>
          </cell>
          <cell r="D2290">
            <v>79.319999999999993</v>
          </cell>
        </row>
        <row r="2291">
          <cell r="A2291" t="str">
            <v>18.02.20</v>
          </cell>
          <cell r="B2291" t="str">
            <v>FLAMBOYANT (DELONIX REGIA)</v>
          </cell>
          <cell r="C2291" t="str">
            <v>UN</v>
          </cell>
          <cell r="D2291">
            <v>77.52</v>
          </cell>
        </row>
        <row r="2292">
          <cell r="A2292" t="str">
            <v>18.02.22</v>
          </cell>
          <cell r="B2292" t="str">
            <v>GREVILEA (GREVILLEA ROBUSTA)</v>
          </cell>
          <cell r="C2292" t="str">
            <v>UN</v>
          </cell>
          <cell r="D2292">
            <v>75.37</v>
          </cell>
        </row>
        <row r="2293">
          <cell r="A2293" t="str">
            <v>18.02.25</v>
          </cell>
          <cell r="B2293" t="str">
            <v>IPE AMARELO (TABEBUIA CHRYSOTRICHA)</v>
          </cell>
          <cell r="C2293" t="str">
            <v>UN</v>
          </cell>
          <cell r="D2293">
            <v>50.71</v>
          </cell>
        </row>
        <row r="2294">
          <cell r="A2294" t="str">
            <v>18.02.26</v>
          </cell>
          <cell r="B2294" t="str">
            <v>IPE ROSA (TABEBUIA AVELLANEDAE)</v>
          </cell>
          <cell r="C2294" t="str">
            <v>UN</v>
          </cell>
          <cell r="D2294">
            <v>79.98</v>
          </cell>
        </row>
        <row r="2295">
          <cell r="A2295" t="str">
            <v>18.02.27</v>
          </cell>
          <cell r="B2295" t="str">
            <v>IPE ROXO (TABEBUIA IMPETIGINOSA)</v>
          </cell>
          <cell r="C2295" t="str">
            <v>UN</v>
          </cell>
          <cell r="D2295">
            <v>80.2</v>
          </cell>
        </row>
        <row r="2296">
          <cell r="A2296" t="str">
            <v>18.02.30</v>
          </cell>
          <cell r="B2296" t="str">
            <v>JACARANDA (JACARANDA MIMOSAEFOLIA)</v>
          </cell>
          <cell r="C2296" t="str">
            <v>UN</v>
          </cell>
          <cell r="D2296">
            <v>76.69</v>
          </cell>
        </row>
        <row r="2297">
          <cell r="A2297" t="str">
            <v>18.02.32</v>
          </cell>
          <cell r="B2297" t="str">
            <v>MANACA DA SERRA (TIBOUCHINA MUTABILIS)</v>
          </cell>
          <cell r="C2297" t="str">
            <v>UN</v>
          </cell>
          <cell r="D2297">
            <v>79.2</v>
          </cell>
        </row>
        <row r="2298">
          <cell r="A2298" t="str">
            <v>18.02.33</v>
          </cell>
          <cell r="B2298" t="str">
            <v>MAGNOLIA (MICHELIA CHAMPACA)</v>
          </cell>
          <cell r="C2298" t="str">
            <v>UN</v>
          </cell>
          <cell r="D2298">
            <v>76.239999999999995</v>
          </cell>
        </row>
        <row r="2299">
          <cell r="A2299" t="str">
            <v>18.02.35</v>
          </cell>
          <cell r="B2299" t="str">
            <v>PAINEIRA (CHORISIA SPECIOSA)</v>
          </cell>
          <cell r="C2299" t="str">
            <v>UN</v>
          </cell>
          <cell r="D2299">
            <v>75.72</v>
          </cell>
        </row>
        <row r="2300">
          <cell r="A2300" t="str">
            <v>18.02.37</v>
          </cell>
          <cell r="B2300" t="str">
            <v>PAU BRASIL (CAESALPINIA ECHINATA)</v>
          </cell>
          <cell r="C2300" t="str">
            <v>UN</v>
          </cell>
          <cell r="D2300">
            <v>78.17</v>
          </cell>
        </row>
        <row r="2301">
          <cell r="A2301" t="str">
            <v>18.02.40</v>
          </cell>
          <cell r="B2301" t="str">
            <v>PAU FERRO (CAESALPINIA FERREA)</v>
          </cell>
          <cell r="C2301" t="str">
            <v>UN</v>
          </cell>
          <cell r="D2301">
            <v>77.12</v>
          </cell>
        </row>
        <row r="2302">
          <cell r="A2302" t="str">
            <v>18.02.42</v>
          </cell>
          <cell r="B2302" t="str">
            <v>PINHEIRO (PINUS ELLIOTIS)</v>
          </cell>
          <cell r="C2302" t="str">
            <v>UN</v>
          </cell>
          <cell r="D2302">
            <v>70.819999999999993</v>
          </cell>
        </row>
        <row r="2303">
          <cell r="A2303" t="str">
            <v>18.02.45</v>
          </cell>
          <cell r="B2303" t="str">
            <v>QUARESMEIRA (TIBOUCHINA GRANULOSA)</v>
          </cell>
          <cell r="C2303" t="str">
            <v>UN</v>
          </cell>
          <cell r="D2303">
            <v>78.02</v>
          </cell>
        </row>
        <row r="2304">
          <cell r="A2304" t="str">
            <v>18.02.47</v>
          </cell>
          <cell r="B2304" t="str">
            <v>RESEDA (LAGERSTROEMIA INDICA)</v>
          </cell>
          <cell r="C2304" t="str">
            <v>UN</v>
          </cell>
          <cell r="D2304">
            <v>47.74</v>
          </cell>
        </row>
        <row r="2305">
          <cell r="A2305" t="str">
            <v>18.02.50</v>
          </cell>
          <cell r="B2305" t="str">
            <v>SIBIPIRUNA (CAESALPINIA PELTOPHOROIDES)</v>
          </cell>
          <cell r="C2305" t="str">
            <v>UN</v>
          </cell>
          <cell r="D2305">
            <v>76.2</v>
          </cell>
        </row>
        <row r="2306">
          <cell r="A2306" t="str">
            <v>18.02.52</v>
          </cell>
          <cell r="B2306" t="str">
            <v>SUINÃ (ERYTRINA SPECIOSA)</v>
          </cell>
          <cell r="C2306" t="str">
            <v>UN</v>
          </cell>
          <cell r="D2306">
            <v>42.93</v>
          </cell>
        </row>
        <row r="2307">
          <cell r="A2307" t="str">
            <v>18.02.55</v>
          </cell>
          <cell r="B2307" t="str">
            <v>TIPUANA (TIPUANA TIPU)</v>
          </cell>
          <cell r="C2307" t="str">
            <v>UN</v>
          </cell>
          <cell r="D2307">
            <v>75.38</v>
          </cell>
        </row>
        <row r="2308">
          <cell r="A2308" t="str">
            <v>18.02.57</v>
          </cell>
          <cell r="B2308" t="str">
            <v>PATA DE VACA (BAUHINIA VARIEGATA / CANDICANS)</v>
          </cell>
          <cell r="C2308" t="str">
            <v>UN</v>
          </cell>
          <cell r="D2308">
            <v>46.93</v>
          </cell>
        </row>
        <row r="2309">
          <cell r="A2309" t="str">
            <v>18.02.61</v>
          </cell>
          <cell r="B2309" t="str">
            <v>ARECA BAMBU (CHRYSALIDO CARPUS LUTESCENS)</v>
          </cell>
          <cell r="C2309" t="str">
            <v>UN</v>
          </cell>
          <cell r="D2309">
            <v>21.17</v>
          </cell>
        </row>
        <row r="2310">
          <cell r="A2310" t="str">
            <v>18.02.63</v>
          </cell>
          <cell r="B2310" t="str">
            <v>BURITI (MAURITIA VINIFERA)</v>
          </cell>
          <cell r="C2310" t="str">
            <v>UN</v>
          </cell>
          <cell r="D2310">
            <v>104.29</v>
          </cell>
        </row>
        <row r="2311">
          <cell r="A2311" t="str">
            <v>18.02.65</v>
          </cell>
          <cell r="B2311" t="str">
            <v>COLINIA (CHAMAEDOREA ELEGANS)</v>
          </cell>
          <cell r="C2311" t="str">
            <v>UN</v>
          </cell>
          <cell r="D2311">
            <v>81.290000000000006</v>
          </cell>
        </row>
        <row r="2312">
          <cell r="A2312" t="str">
            <v>18.02.67</v>
          </cell>
          <cell r="B2312" t="str">
            <v>COQUEIRO (COCOS NUCIFERA)</v>
          </cell>
          <cell r="C2312" t="str">
            <v>UN</v>
          </cell>
          <cell r="D2312">
            <v>48.54</v>
          </cell>
        </row>
        <row r="2313">
          <cell r="A2313" t="str">
            <v>18.02.70</v>
          </cell>
          <cell r="B2313" t="str">
            <v>GUARIROBA (SYAGRUS OLERACEA)</v>
          </cell>
          <cell r="C2313" t="str">
            <v>UN</v>
          </cell>
          <cell r="D2313">
            <v>35.54</v>
          </cell>
        </row>
        <row r="2314">
          <cell r="A2314" t="str">
            <v>18.02.73</v>
          </cell>
          <cell r="B2314" t="str">
            <v>JERIVÁ (ARECASTRUM ROMANZOFFIANUM)</v>
          </cell>
          <cell r="C2314" t="str">
            <v>UN</v>
          </cell>
          <cell r="D2314">
            <v>34.909999999999997</v>
          </cell>
        </row>
        <row r="2315">
          <cell r="A2315" t="str">
            <v>18.02.75</v>
          </cell>
          <cell r="B2315" t="str">
            <v>LATÂNIA (LATANIA SPP)</v>
          </cell>
          <cell r="C2315" t="str">
            <v>UN</v>
          </cell>
          <cell r="D2315">
            <v>25.96</v>
          </cell>
        </row>
        <row r="2316">
          <cell r="A2316" t="str">
            <v>18.02.77</v>
          </cell>
          <cell r="B2316" t="str">
            <v>SEAFORTIA (ARCHONTO PHOENIX CUNNINGHAMIANA)</v>
          </cell>
          <cell r="C2316" t="str">
            <v>UN</v>
          </cell>
          <cell r="D2316">
            <v>38.04</v>
          </cell>
        </row>
        <row r="2317">
          <cell r="A2317" t="str">
            <v>18.02.80</v>
          </cell>
          <cell r="B2317" t="str">
            <v>PALMEIRA IMPERIAL (ROY STONEAOLERACEA)</v>
          </cell>
          <cell r="C2317" t="str">
            <v>UN</v>
          </cell>
          <cell r="D2317">
            <v>37.619999999999997</v>
          </cell>
        </row>
        <row r="2318">
          <cell r="A2318" t="str">
            <v>18.03.00</v>
          </cell>
          <cell r="B2318" t="str">
            <v>ARBUSTOS, FORRACOES E TREPADEIRAS - FORNECIMENTO E PLANTIO</v>
          </cell>
        </row>
        <row r="2319">
          <cell r="A2319" t="str">
            <v>18.03.01</v>
          </cell>
          <cell r="B2319" t="str">
            <v>GRAMA BATATAES EM PLACAS (PASPALUM NOTATUM)</v>
          </cell>
          <cell r="C2319" t="str">
            <v>M2</v>
          </cell>
          <cell r="D2319">
            <v>5.52</v>
          </cell>
        </row>
        <row r="2320">
          <cell r="A2320" t="str">
            <v>18.03.03</v>
          </cell>
          <cell r="B2320" t="str">
            <v>GRAMA SAO CARLOS EM PLACAS (ANOXONOPUS OBTUSIFOLIUS)</v>
          </cell>
          <cell r="C2320" t="str">
            <v>M2</v>
          </cell>
          <cell r="D2320">
            <v>6.98</v>
          </cell>
        </row>
        <row r="2321">
          <cell r="A2321" t="str">
            <v>18.03.05</v>
          </cell>
          <cell r="B2321" t="str">
            <v>GRAMA ESMERALDA</v>
          </cell>
          <cell r="C2321" t="str">
            <v>M2</v>
          </cell>
          <cell r="D2321">
            <v>14.55</v>
          </cell>
        </row>
        <row r="2322">
          <cell r="A2322" t="str">
            <v>18.03.07</v>
          </cell>
          <cell r="B2322" t="str">
            <v>GRAMA PRETA (OPHIOPOGUM JAPONICUS) - 36 MUDAS POR M2</v>
          </cell>
          <cell r="C2322" t="str">
            <v>M2</v>
          </cell>
          <cell r="D2322">
            <v>20.97</v>
          </cell>
        </row>
        <row r="2323">
          <cell r="A2323" t="str">
            <v>18.03.13</v>
          </cell>
          <cell r="B2323" t="str">
            <v>CINERARIA (SENECIO CINERARIA)</v>
          </cell>
          <cell r="C2323" t="str">
            <v>DZ</v>
          </cell>
          <cell r="D2323">
            <v>18.350000000000001</v>
          </cell>
        </row>
        <row r="2324">
          <cell r="A2324" t="str">
            <v>18.03.15</v>
          </cell>
          <cell r="B2324" t="str">
            <v>CLOROFITO (CLOROPHYTUM CROMOSSUM)</v>
          </cell>
          <cell r="C2324" t="str">
            <v>DZ</v>
          </cell>
          <cell r="D2324">
            <v>12.13</v>
          </cell>
        </row>
        <row r="2325">
          <cell r="A2325" t="str">
            <v>18.03.17</v>
          </cell>
          <cell r="B2325" t="str">
            <v>FILODENDRO (PHILODENDRON BIPINNATIFIDUM)</v>
          </cell>
          <cell r="C2325" t="str">
            <v>DZ</v>
          </cell>
          <cell r="D2325">
            <v>19.91</v>
          </cell>
        </row>
        <row r="2326">
          <cell r="A2326" t="str">
            <v>18.03.19</v>
          </cell>
          <cell r="B2326" t="str">
            <v>HERA (HEDERA HELIX)</v>
          </cell>
          <cell r="C2326" t="str">
            <v>DZ</v>
          </cell>
          <cell r="D2326">
            <v>12.99</v>
          </cell>
        </row>
        <row r="2327">
          <cell r="A2327" t="str">
            <v>18.03.21</v>
          </cell>
          <cell r="B2327" t="str">
            <v>LIRIO (HEMEROCALLIS FLAVA)</v>
          </cell>
          <cell r="C2327" t="str">
            <v>DZ</v>
          </cell>
          <cell r="D2327">
            <v>17.48</v>
          </cell>
        </row>
        <row r="2328">
          <cell r="A2328" t="str">
            <v>18.03.23</v>
          </cell>
          <cell r="B2328" t="str">
            <v>MARIA SEM VERGONHA (IMPATIENS SPP)</v>
          </cell>
          <cell r="C2328" t="str">
            <v>DZ</v>
          </cell>
          <cell r="D2328">
            <v>13.42</v>
          </cell>
        </row>
        <row r="2329">
          <cell r="A2329" t="str">
            <v>18.03.25</v>
          </cell>
          <cell r="B2329" t="str">
            <v>MONSTERA (MONSTERA DELICIOSA)</v>
          </cell>
          <cell r="C2329" t="str">
            <v>DZ</v>
          </cell>
          <cell r="D2329">
            <v>20.58</v>
          </cell>
        </row>
        <row r="2330">
          <cell r="A2330" t="str">
            <v>18.03.27</v>
          </cell>
          <cell r="B2330" t="str">
            <v>PILEA (PILEA CADIEREI)</v>
          </cell>
          <cell r="C2330" t="str">
            <v>DZ</v>
          </cell>
          <cell r="D2330">
            <v>12.85</v>
          </cell>
        </row>
        <row r="2331">
          <cell r="A2331" t="str">
            <v>18.03.29</v>
          </cell>
          <cell r="B2331" t="str">
            <v>VEDELIA (WEDELIA PALUDARIS)</v>
          </cell>
          <cell r="C2331" t="str">
            <v>DZ</v>
          </cell>
          <cell r="D2331">
            <v>12.74</v>
          </cell>
        </row>
        <row r="2332">
          <cell r="A2332" t="str">
            <v>18.03.41</v>
          </cell>
          <cell r="B2332" t="str">
            <v>IPOMEIA (IPOMEIA LEARII)</v>
          </cell>
          <cell r="C2332" t="str">
            <v>UN</v>
          </cell>
          <cell r="D2332">
            <v>22.42</v>
          </cell>
        </row>
        <row r="2333">
          <cell r="A2333" t="str">
            <v>18.03.43</v>
          </cell>
          <cell r="B2333" t="str">
            <v>JASMIM ESTRELA (TRACHELOSPERMOM JASMINDA)</v>
          </cell>
          <cell r="C2333" t="str">
            <v>UN</v>
          </cell>
          <cell r="D2333">
            <v>14.86</v>
          </cell>
        </row>
        <row r="2334">
          <cell r="A2334" t="str">
            <v>18.03.45</v>
          </cell>
          <cell r="B2334" t="str">
            <v>LAGRIMA DE CRISTO (CLERODENDRON THOMSONAE)</v>
          </cell>
          <cell r="C2334" t="str">
            <v>UN</v>
          </cell>
          <cell r="D2334">
            <v>15.11</v>
          </cell>
        </row>
        <row r="2335">
          <cell r="A2335" t="str">
            <v>18.03.47</v>
          </cell>
          <cell r="B2335" t="str">
            <v>MARACUJA (PASSIFLORA COERULEA)</v>
          </cell>
          <cell r="C2335" t="str">
            <v>UN</v>
          </cell>
          <cell r="D2335">
            <v>14.96</v>
          </cell>
        </row>
        <row r="2336">
          <cell r="A2336" t="str">
            <v>18.03.49</v>
          </cell>
          <cell r="B2336" t="str">
            <v>PRIMAVERA (BOUGAINVILLEA GLABRA)</v>
          </cell>
          <cell r="C2336" t="str">
            <v>UN</v>
          </cell>
          <cell r="D2336">
            <v>19.27</v>
          </cell>
        </row>
        <row r="2337">
          <cell r="A2337" t="str">
            <v>18.03.51</v>
          </cell>
          <cell r="B2337" t="str">
            <v>TUMBERGIA (THUNBERGIA GRANDIFLORA)</v>
          </cell>
          <cell r="C2337" t="str">
            <v>UN</v>
          </cell>
          <cell r="D2337">
            <v>14.18</v>
          </cell>
        </row>
        <row r="2338">
          <cell r="A2338" t="str">
            <v>18.03.53</v>
          </cell>
          <cell r="B2338" t="str">
            <v>UNHA DE GATO (FICUS PUMILA)</v>
          </cell>
          <cell r="C2338" t="str">
            <v>UN</v>
          </cell>
          <cell r="D2338">
            <v>2.1</v>
          </cell>
        </row>
        <row r="2339">
          <cell r="A2339" t="str">
            <v>18.03.61</v>
          </cell>
          <cell r="B2339" t="str">
            <v>ABUTILOM (ABUTILON STRIATUM)</v>
          </cell>
          <cell r="C2339" t="str">
            <v>UN</v>
          </cell>
          <cell r="D2339">
            <v>14.33</v>
          </cell>
        </row>
        <row r="2340">
          <cell r="A2340" t="str">
            <v>18.03.63</v>
          </cell>
          <cell r="B2340" t="str">
            <v>ACALIFA (ACALYPHA WILKESIANA)</v>
          </cell>
          <cell r="C2340" t="str">
            <v>UN</v>
          </cell>
          <cell r="D2340">
            <v>14.1</v>
          </cell>
        </row>
        <row r="2341">
          <cell r="A2341" t="str">
            <v>18.03.65</v>
          </cell>
          <cell r="B2341" t="str">
            <v>ALAMANDA (ALLAMANDA NERIIFOLIA)</v>
          </cell>
          <cell r="C2341" t="str">
            <v>UN</v>
          </cell>
          <cell r="D2341">
            <v>14.14</v>
          </cell>
        </row>
        <row r="2342">
          <cell r="A2342" t="str">
            <v>18.03.67</v>
          </cell>
          <cell r="B2342" t="str">
            <v>AZALEA (RHODODENDRON INDICUM)</v>
          </cell>
          <cell r="C2342" t="str">
            <v>UN</v>
          </cell>
          <cell r="D2342">
            <v>14.63</v>
          </cell>
        </row>
        <row r="2343">
          <cell r="A2343" t="str">
            <v>18.03.69</v>
          </cell>
          <cell r="B2343" t="str">
            <v>BAMBUZINHO (BAMBUZA GRACILIS)</v>
          </cell>
          <cell r="C2343" t="str">
            <v>UN</v>
          </cell>
          <cell r="D2343">
            <v>17.96</v>
          </cell>
        </row>
        <row r="2344">
          <cell r="A2344" t="str">
            <v>18.03.71</v>
          </cell>
          <cell r="B2344" t="str">
            <v>BELA EMILIA (PLUMBAGO CAPENSIS)</v>
          </cell>
          <cell r="C2344" t="str">
            <v>UN</v>
          </cell>
          <cell r="D2344">
            <v>12.62</v>
          </cell>
        </row>
        <row r="2345">
          <cell r="A2345" t="str">
            <v>18.03.73</v>
          </cell>
          <cell r="B2345" t="str">
            <v>CAMARAO (BELOPERONE GUTATA)</v>
          </cell>
          <cell r="C2345" t="str">
            <v>UN</v>
          </cell>
          <cell r="D2345">
            <v>13.37</v>
          </cell>
        </row>
        <row r="2346">
          <cell r="A2346" t="str">
            <v>18.03.75</v>
          </cell>
          <cell r="B2346" t="str">
            <v>COSMOS (COSMOS BIPINNATUS)</v>
          </cell>
          <cell r="C2346" t="str">
            <v>UN</v>
          </cell>
          <cell r="D2346">
            <v>9.68</v>
          </cell>
        </row>
        <row r="2347">
          <cell r="A2347" t="str">
            <v>18.03.77</v>
          </cell>
          <cell r="B2347" t="str">
            <v>DRACENA (DRACAENA FRAGRANS)</v>
          </cell>
          <cell r="C2347" t="str">
            <v>UN</v>
          </cell>
          <cell r="D2347">
            <v>15.48</v>
          </cell>
        </row>
        <row r="2348">
          <cell r="A2348" t="str">
            <v>18.03.79</v>
          </cell>
          <cell r="B2348" t="str">
            <v>ESPONJINHA (CALLIANDRA TWEEDII)</v>
          </cell>
          <cell r="C2348" t="str">
            <v>UN</v>
          </cell>
          <cell r="D2348">
            <v>15.1</v>
          </cell>
        </row>
        <row r="2349">
          <cell r="A2349" t="str">
            <v>18.03.83</v>
          </cell>
          <cell r="B2349" t="str">
            <v>HIBISCO (HIBISCUS ROSA SINENSIS)</v>
          </cell>
          <cell r="C2349" t="str">
            <v>UN</v>
          </cell>
          <cell r="D2349">
            <v>12.85</v>
          </cell>
        </row>
        <row r="2350">
          <cell r="A2350" t="str">
            <v>18.03.85</v>
          </cell>
          <cell r="B2350" t="str">
            <v>MALVAVISCO (MALVAVISCUS MOLLIS)</v>
          </cell>
          <cell r="C2350" t="str">
            <v>UN</v>
          </cell>
          <cell r="D2350">
            <v>12.71</v>
          </cell>
        </row>
        <row r="2351">
          <cell r="A2351" t="str">
            <v>18.03.87</v>
          </cell>
          <cell r="B2351" t="str">
            <v>PIRACANTA (PYRACANTHA COCCINEA)</v>
          </cell>
          <cell r="C2351" t="str">
            <v>UN</v>
          </cell>
          <cell r="D2351">
            <v>16.510000000000002</v>
          </cell>
        </row>
        <row r="2352">
          <cell r="A2352" t="str">
            <v>18.10.00</v>
          </cell>
          <cell r="B2352" t="str">
            <v>TRATAMENTO PAISAGISTICO DE PISOS</v>
          </cell>
        </row>
        <row r="2353">
          <cell r="A2353" t="str">
            <v>18.10.50</v>
          </cell>
          <cell r="B2353" t="str">
            <v>NR 10 ORLA P/ ARVORE EM PARALELEPIPEDO - 1,20 X 1,20 M</v>
          </cell>
          <cell r="C2353" t="str">
            <v>UN</v>
          </cell>
          <cell r="D2353">
            <v>63.88</v>
          </cell>
        </row>
        <row r="2354">
          <cell r="A2354" t="str">
            <v>18.10.56</v>
          </cell>
          <cell r="B2354" t="str">
            <v>ORLA DE SEPARACAO EM CONCRETO NC.26</v>
          </cell>
          <cell r="C2354" t="str">
            <v>M</v>
          </cell>
          <cell r="D2354">
            <v>29.87</v>
          </cell>
        </row>
        <row r="2355">
          <cell r="A2355" t="str">
            <v>18.10.60</v>
          </cell>
          <cell r="B2355" t="str">
            <v>GRELHA DE CONCRETO P/ PISOS GRAMADOS 60X45X7,5 CM</v>
          </cell>
          <cell r="C2355" t="str">
            <v>M2</v>
          </cell>
          <cell r="D2355">
            <v>35.15</v>
          </cell>
        </row>
        <row r="2356">
          <cell r="A2356" t="str">
            <v>18.10.90</v>
          </cell>
          <cell r="B2356" t="str">
            <v>TORNEIRA PARA JARDIM  HD.16</v>
          </cell>
          <cell r="C2356" t="str">
            <v>UN</v>
          </cell>
          <cell r="D2356">
            <v>139.30000000000001</v>
          </cell>
        </row>
        <row r="2357">
          <cell r="A2357" t="str">
            <v>18.12.00</v>
          </cell>
          <cell r="B2357" t="str">
            <v>MOBILIARIO EXTERNO</v>
          </cell>
        </row>
        <row r="2358">
          <cell r="A2358" t="str">
            <v>18.12.01</v>
          </cell>
          <cell r="B2358" t="str">
            <v>IC.01-BANCO DE CONCRETO POLIDO COM PINTURA EM POLIURETANO</v>
          </cell>
          <cell r="C2358" t="str">
            <v>M</v>
          </cell>
          <cell r="D2358">
            <v>92.63</v>
          </cell>
        </row>
        <row r="2359">
          <cell r="A2359" t="str">
            <v>18.12.02</v>
          </cell>
          <cell r="B2359" t="str">
            <v>IC.02-CONJUNTO MESA E BANCOS EM CONCRETO</v>
          </cell>
          <cell r="C2359" t="str">
            <v>CJ</v>
          </cell>
          <cell r="D2359">
            <v>573.88</v>
          </cell>
        </row>
        <row r="2360">
          <cell r="A2360" t="str">
            <v>18.12.03</v>
          </cell>
          <cell r="B2360" t="str">
            <v>IC.03-BANCO EM CONCRETO APARENTE - L=40CM</v>
          </cell>
          <cell r="C2360" t="str">
            <v>M</v>
          </cell>
          <cell r="D2360">
            <v>85.53</v>
          </cell>
        </row>
        <row r="2361">
          <cell r="A2361" t="str">
            <v>18.12.04</v>
          </cell>
          <cell r="B2361" t="str">
            <v>IC.04 - BANCO EM CONCRETO APARENTE - L=50CM</v>
          </cell>
          <cell r="C2361" t="str">
            <v>M</v>
          </cell>
          <cell r="D2361">
            <v>94.24</v>
          </cell>
        </row>
        <row r="2362">
          <cell r="A2362" t="str">
            <v>18.12.05</v>
          </cell>
          <cell r="B2362" t="str">
            <v>IC.05-BANCO EM CONCRETO APARENTE COM BALANÇO DE 40CM</v>
          </cell>
          <cell r="C2362" t="str">
            <v>M</v>
          </cell>
          <cell r="D2362">
            <v>130.38999999999999</v>
          </cell>
        </row>
        <row r="2363">
          <cell r="A2363" t="str">
            <v>18.12.06</v>
          </cell>
          <cell r="B2363" t="str">
            <v>IC.06-BANCO EM CONCRETO APARENTE TIPO PMSP</v>
          </cell>
          <cell r="C2363" t="str">
            <v>M</v>
          </cell>
          <cell r="D2363">
            <v>96.79</v>
          </cell>
        </row>
        <row r="2364">
          <cell r="A2364" t="str">
            <v>18.12.12</v>
          </cell>
          <cell r="B2364" t="str">
            <v>IV.02/03-BANCO EM BLOCOS DE CONCRETO APARENTE</v>
          </cell>
          <cell r="C2364" t="str">
            <v>M</v>
          </cell>
          <cell r="D2364">
            <v>143.22999999999999</v>
          </cell>
        </row>
        <row r="2365">
          <cell r="A2365" t="str">
            <v>18.12.17</v>
          </cell>
          <cell r="B2365" t="str">
            <v>BANCO EM ALVENARIA APARENTE E CONCRETO IV 07</v>
          </cell>
          <cell r="C2365" t="str">
            <v>M</v>
          </cell>
          <cell r="D2365">
            <v>105.52</v>
          </cell>
        </row>
        <row r="2366">
          <cell r="A2366" t="str">
            <v>18.12.18</v>
          </cell>
          <cell r="B2366" t="str">
            <v>BANCO EM ALVENARIA REVESTIDA E CONCRETO - IV 08</v>
          </cell>
          <cell r="C2366" t="str">
            <v>M</v>
          </cell>
          <cell r="D2366">
            <v>111.73</v>
          </cell>
        </row>
        <row r="2367">
          <cell r="A2367" t="str">
            <v>18.12.19</v>
          </cell>
          <cell r="B2367" t="str">
            <v>BANCO JARDINEIRA EM ALVENARIA DE TIJOLO APARENTE IV-09</v>
          </cell>
          <cell r="C2367" t="str">
            <v>M</v>
          </cell>
          <cell r="D2367">
            <v>138.11000000000001</v>
          </cell>
        </row>
        <row r="2368">
          <cell r="A2368" t="str">
            <v>18.13.00</v>
          </cell>
          <cell r="B2368" t="str">
            <v>BRINQUEDOS EDIFICADOS</v>
          </cell>
        </row>
        <row r="2369">
          <cell r="A2369" t="str">
            <v>18.13.21</v>
          </cell>
          <cell r="B2369" t="str">
            <v>RV 01 MINI ANFITEATRO</v>
          </cell>
          <cell r="C2369" t="str">
            <v>UN</v>
          </cell>
          <cell r="D2369">
            <v>3266.98</v>
          </cell>
        </row>
        <row r="2370">
          <cell r="A2370" t="str">
            <v>18.13.26</v>
          </cell>
          <cell r="B2370" t="str">
            <v>RV 06 - MURAL EM ALVENARIA</v>
          </cell>
          <cell r="C2370" t="str">
            <v>UN</v>
          </cell>
          <cell r="D2370">
            <v>904.86</v>
          </cell>
        </row>
        <row r="2371">
          <cell r="A2371" t="str">
            <v>18.13.38</v>
          </cell>
          <cell r="B2371" t="str">
            <v>RV.08-TANQUE DE AREIA CIRCULAR - RAIO INTERNO 1,50M</v>
          </cell>
          <cell r="C2371" t="str">
            <v>UN</v>
          </cell>
          <cell r="D2371">
            <v>1490.86</v>
          </cell>
        </row>
        <row r="2372">
          <cell r="A2372" t="str">
            <v>18.13.39</v>
          </cell>
          <cell r="B2372" t="str">
            <v>RV.09-TANQUE DE AREIA CIRCULAR - RAIO INTERNO 2,00M</v>
          </cell>
          <cell r="C2372" t="str">
            <v>UN</v>
          </cell>
          <cell r="D2372">
            <v>2116.42</v>
          </cell>
        </row>
        <row r="2373">
          <cell r="A2373" t="str">
            <v>18.13.40</v>
          </cell>
          <cell r="B2373" t="str">
            <v>RV.10-TANQUE DE AREIA CIRCULAR - RAIO INTERNO 2,50M</v>
          </cell>
          <cell r="C2373" t="str">
            <v>UN</v>
          </cell>
          <cell r="D2373">
            <v>2795.34</v>
          </cell>
        </row>
        <row r="2374">
          <cell r="A2374" t="str">
            <v>18.13.41</v>
          </cell>
          <cell r="B2374" t="str">
            <v>RV.11-TANQUE DE AREIA/DET. GENERICO-ESCAVACAO E APILOAMENTO</v>
          </cell>
          <cell r="C2374" t="str">
            <v>M3</v>
          </cell>
          <cell r="D2374">
            <v>16.940000000000001</v>
          </cell>
        </row>
        <row r="2375">
          <cell r="A2375" t="str">
            <v>18.13.42</v>
          </cell>
          <cell r="B2375" t="str">
            <v>RV.11-TANQUE DE AREIA/DET. GENERICO-DRENAGEM</v>
          </cell>
          <cell r="C2375" t="str">
            <v>M</v>
          </cell>
          <cell r="D2375">
            <v>22.11</v>
          </cell>
        </row>
        <row r="2376">
          <cell r="A2376" t="str">
            <v>18.13.43</v>
          </cell>
          <cell r="B2376" t="str">
            <v>RV.11-TANQUE DE AREIA/DET. GENERICO-LASTRO DE CONCRETO</v>
          </cell>
          <cell r="C2376" t="str">
            <v>M3</v>
          </cell>
          <cell r="D2376">
            <v>258.01</v>
          </cell>
        </row>
        <row r="2377">
          <cell r="A2377" t="str">
            <v>18.13.44</v>
          </cell>
          <cell r="B2377" t="str">
            <v>RV.11-TANQUE DE AREIA/DET. GENERICO-BORDA BAIXA</v>
          </cell>
          <cell r="C2377" t="str">
            <v>M</v>
          </cell>
          <cell r="D2377">
            <v>104.47</v>
          </cell>
        </row>
        <row r="2378">
          <cell r="A2378" t="str">
            <v>18.13.45</v>
          </cell>
          <cell r="B2378" t="str">
            <v>RV.11-TANQUE DE AREIA/DET. GENERICO-BORDA ALTA</v>
          </cell>
          <cell r="C2378" t="str">
            <v>M</v>
          </cell>
          <cell r="D2378">
            <v>129.94</v>
          </cell>
        </row>
        <row r="2379">
          <cell r="A2379" t="str">
            <v>18.13.46</v>
          </cell>
          <cell r="B2379" t="str">
            <v>RV.11-TANQUE DE AREIA/DET. GENERICO-FORNEC.E APLIC.DE AREIA LAVADA</v>
          </cell>
          <cell r="C2379" t="str">
            <v>M3</v>
          </cell>
          <cell r="D2379">
            <v>50.93</v>
          </cell>
        </row>
        <row r="2380">
          <cell r="A2380" t="str">
            <v>18.13.51</v>
          </cell>
          <cell r="B2380" t="str">
            <v>BRINQUEDO - TRENZINHO DE TUBOS DE CONCRETO / FABES</v>
          </cell>
          <cell r="C2380" t="str">
            <v>UN</v>
          </cell>
          <cell r="D2380">
            <v>1663.52</v>
          </cell>
        </row>
        <row r="2381">
          <cell r="A2381" t="str">
            <v>18.13.53</v>
          </cell>
          <cell r="B2381" t="str">
            <v>RV 07 FORTINHO</v>
          </cell>
          <cell r="C2381" t="str">
            <v>UN</v>
          </cell>
          <cell r="D2381">
            <v>2012.6</v>
          </cell>
        </row>
        <row r="2382">
          <cell r="A2382" t="str">
            <v>18.14.00</v>
          </cell>
          <cell r="B2382" t="str">
            <v>BRINQUEDOS INDUSTRIALIZADOS</v>
          </cell>
        </row>
        <row r="2383">
          <cell r="A2383" t="str">
            <v>18.14.05</v>
          </cell>
          <cell r="B2383" t="str">
            <v>CARROSSEL PARA 20 LUGARES - DIAM.2,20 M FORN.E INSTALACAO</v>
          </cell>
          <cell r="C2383" t="str">
            <v>UN</v>
          </cell>
          <cell r="D2383">
            <v>917.57</v>
          </cell>
        </row>
        <row r="2384">
          <cell r="A2384" t="str">
            <v>18.14.08</v>
          </cell>
          <cell r="B2384" t="str">
            <v>ESCORREGADOR COMPR=3,00 M H=1,80 M ESTR.METALICA</v>
          </cell>
          <cell r="C2384" t="str">
            <v>UN</v>
          </cell>
          <cell r="D2384">
            <v>713.61</v>
          </cell>
        </row>
        <row r="2385">
          <cell r="A2385" t="str">
            <v>18.14.11</v>
          </cell>
          <cell r="B2385" t="str">
            <v>GANGORRA COM 3 PRANCHAS COMPR=3,00 M H=0,70 M ESTR.METALICA</v>
          </cell>
          <cell r="C2385" t="str">
            <v>UN</v>
          </cell>
          <cell r="D2385">
            <v>573.64</v>
          </cell>
        </row>
        <row r="2386">
          <cell r="A2386" t="str">
            <v>18.14.15</v>
          </cell>
          <cell r="B2386" t="str">
            <v>BALANCO DE 3 LUGARES COM PNEUS COMPR=4,50 M H=2,50 M ESTR.METALICA</v>
          </cell>
          <cell r="C2386" t="str">
            <v>UN</v>
          </cell>
          <cell r="D2386">
            <v>718.64</v>
          </cell>
        </row>
        <row r="2387">
          <cell r="A2387" t="str">
            <v>18.14.22</v>
          </cell>
          <cell r="B2387" t="str">
            <v>ESCADA HORIZONTAL COMPR=1,80 M H=1,80 M ESTR.METALICA</v>
          </cell>
          <cell r="C2387" t="str">
            <v>UN</v>
          </cell>
          <cell r="D2387">
            <v>566.4</v>
          </cell>
        </row>
        <row r="2388">
          <cell r="A2388" t="str">
            <v>18.14.24</v>
          </cell>
          <cell r="B2388" t="str">
            <v>GAIOLA LABIRINTO (1,5X1,5X2,0)M ESTR.METALICA</v>
          </cell>
          <cell r="C2388" t="str">
            <v>UN</v>
          </cell>
          <cell r="D2388">
            <v>755.14</v>
          </cell>
        </row>
        <row r="2389">
          <cell r="A2389" t="str">
            <v>18.15.00</v>
          </cell>
          <cell r="B2389" t="str">
            <v>BRINQUEDOS - SERVIÇOS</v>
          </cell>
        </row>
        <row r="2390">
          <cell r="A2390" t="str">
            <v>18.15.10</v>
          </cell>
          <cell r="B2390" t="str">
            <v>CARACOL - DEMARCACAO DE PISO - (RD-06)</v>
          </cell>
          <cell r="C2390" t="str">
            <v>UN</v>
          </cell>
          <cell r="D2390">
            <v>80.14</v>
          </cell>
        </row>
        <row r="2391">
          <cell r="A2391" t="str">
            <v>18.15.13</v>
          </cell>
          <cell r="B2391" t="str">
            <v>AMARELINHA DEMARCACAO DE PISO (RD-05)</v>
          </cell>
          <cell r="C2391" t="str">
            <v>UN</v>
          </cell>
          <cell r="D2391">
            <v>48.07</v>
          </cell>
        </row>
        <row r="2392">
          <cell r="A2392" t="str">
            <v>18.15.14</v>
          </cell>
          <cell r="B2392" t="str">
            <v>XADREZ - DEMARCACAO DE PISO -RD-04</v>
          </cell>
          <cell r="C2392" t="str">
            <v>UN</v>
          </cell>
          <cell r="D2392">
            <v>325.14999999999998</v>
          </cell>
        </row>
        <row r="2393">
          <cell r="A2393" t="str">
            <v>18.15.50</v>
          </cell>
          <cell r="B2393" t="str">
            <v>FORNECIMENTO E APLICACAO DE AREIA FINA</v>
          </cell>
          <cell r="C2393" t="str">
            <v>M3</v>
          </cell>
          <cell r="D2393">
            <v>70.489999999999995</v>
          </cell>
        </row>
        <row r="2394">
          <cell r="A2394" t="str">
            <v>18.15.51</v>
          </cell>
          <cell r="B2394" t="str">
            <v>FORNECIMENTO E APLICACAO  DE PEDRA N.2</v>
          </cell>
          <cell r="C2394" t="str">
            <v>M3</v>
          </cell>
          <cell r="D2394">
            <v>57.78</v>
          </cell>
        </row>
        <row r="2395">
          <cell r="A2395" t="str">
            <v>18.60.00</v>
          </cell>
          <cell r="B2395" t="str">
            <v>RETIRADAS</v>
          </cell>
        </row>
        <row r="2396">
          <cell r="A2396" t="str">
            <v>18.60.07</v>
          </cell>
          <cell r="B2396" t="str">
            <v>RETIRADA DE GRAMA</v>
          </cell>
          <cell r="C2396" t="str">
            <v>M2</v>
          </cell>
          <cell r="D2396">
            <v>1.56</v>
          </cell>
        </row>
        <row r="2397">
          <cell r="A2397" t="str">
            <v>18.70.00</v>
          </cell>
          <cell r="B2397" t="str">
            <v>RECOLOCACOES</v>
          </cell>
        </row>
        <row r="2398">
          <cell r="A2398" t="str">
            <v>18.70.07</v>
          </cell>
          <cell r="B2398" t="str">
            <v>RECOLOCACAO DE GRAMA</v>
          </cell>
          <cell r="C2398" t="str">
            <v>M2</v>
          </cell>
          <cell r="D2398">
            <v>11.48</v>
          </cell>
        </row>
        <row r="2399">
          <cell r="A2399" t="str">
            <v>18.70.40</v>
          </cell>
          <cell r="B2399" t="str">
            <v>TRANSPLANTE DE ÁRVORES C/ DIAM. ATÉ 30CM</v>
          </cell>
          <cell r="C2399" t="str">
            <v>UN</v>
          </cell>
          <cell r="D2399">
            <v>408.29</v>
          </cell>
        </row>
        <row r="2400">
          <cell r="A2400" t="str">
            <v>18.80.00</v>
          </cell>
          <cell r="B2400" t="str">
            <v>SERVICOS PARCIAIS</v>
          </cell>
        </row>
        <row r="2401">
          <cell r="A2401" t="str">
            <v>18.80.01</v>
          </cell>
          <cell r="B2401" t="str">
            <v>REVOLVIMENTO E AJUSTE DO SOLO</v>
          </cell>
          <cell r="C2401" t="str">
            <v>M2</v>
          </cell>
          <cell r="D2401">
            <v>2.6</v>
          </cell>
        </row>
        <row r="2402">
          <cell r="A2402" t="str">
            <v>18.80.11</v>
          </cell>
          <cell r="B2402" t="str">
            <v>TERRA PREPARADA PARA PLANTIO</v>
          </cell>
          <cell r="C2402" t="str">
            <v>M3</v>
          </cell>
          <cell r="D2402">
            <v>72.88</v>
          </cell>
        </row>
        <row r="2403">
          <cell r="A2403" t="str">
            <v>18.80.13</v>
          </cell>
          <cell r="B2403" t="str">
            <v>CALCAREO DOLOMITICO</v>
          </cell>
          <cell r="C2403" t="str">
            <v>KG</v>
          </cell>
          <cell r="D2403">
            <v>0.24</v>
          </cell>
        </row>
        <row r="2404">
          <cell r="A2404" t="str">
            <v>18.80.15</v>
          </cell>
          <cell r="B2404" t="str">
            <v>ADUBO QUIMICO NPK, 10:10:10</v>
          </cell>
          <cell r="C2404" t="str">
            <v>KG</v>
          </cell>
          <cell r="D2404">
            <v>0.85</v>
          </cell>
        </row>
        <row r="2405">
          <cell r="A2405" t="str">
            <v>18.80.30</v>
          </cell>
          <cell r="B2405" t="str">
            <v>PREPARO DO SOLO PARA PLANTIO DE GRAMA BATATAES</v>
          </cell>
          <cell r="C2405" t="str">
            <v>M2</v>
          </cell>
          <cell r="D2405">
            <v>2.6</v>
          </cell>
        </row>
        <row r="2406">
          <cell r="A2406" t="str">
            <v>18.80.35</v>
          </cell>
          <cell r="B2406" t="str">
            <v>RECOLOCAÇÃO DE TERRA DE JARDIM</v>
          </cell>
          <cell r="C2406" t="str">
            <v>M3</v>
          </cell>
          <cell r="D2406">
            <v>82.3</v>
          </cell>
        </row>
        <row r="2407">
          <cell r="A2407" t="str">
            <v>20.00.00</v>
          </cell>
          <cell r="B2407" t="str">
            <v>SERVICOS TECNICOS</v>
          </cell>
        </row>
        <row r="2408">
          <cell r="A2408" t="str">
            <v>20.01.00</v>
          </cell>
          <cell r="B2408" t="str">
            <v>TOPOGRAFIA</v>
          </cell>
        </row>
        <row r="2409">
          <cell r="A2409" t="str">
            <v>20.01.01</v>
          </cell>
          <cell r="B2409" t="str">
            <v>LEVANTAMENTO PLANIMETRICO DE PERIMETRO - ATE 1.000M</v>
          </cell>
          <cell r="C2409" t="str">
            <v>GL</v>
          </cell>
          <cell r="D2409">
            <v>904.03</v>
          </cell>
        </row>
        <row r="2410">
          <cell r="A2410" t="str">
            <v>20.01.02</v>
          </cell>
          <cell r="B2410" t="str">
            <v>LEVANTAMENTO PLANIMETRICO DE PERIMETRO - EXCEDENTE 1.000M</v>
          </cell>
          <cell r="C2410" t="str">
            <v>M</v>
          </cell>
          <cell r="D2410">
            <v>0.9</v>
          </cell>
        </row>
        <row r="2411">
          <cell r="A2411" t="str">
            <v>20.01.13</v>
          </cell>
          <cell r="B2411" t="str">
            <v>LEVANTAMENTO PLANIALTIMETRICO DE AREAS - ATE 10.000M2</v>
          </cell>
          <cell r="C2411" t="str">
            <v>GL</v>
          </cell>
          <cell r="D2411">
            <v>1914.41</v>
          </cell>
        </row>
        <row r="2412">
          <cell r="A2412" t="str">
            <v>20.01.14</v>
          </cell>
          <cell r="B2412" t="str">
            <v>LEVANTAMENTO PLANIALTIMETRICO DE AREAS - EXCEDENTE A 10.000M2</v>
          </cell>
          <cell r="C2412" t="str">
            <v>M2</v>
          </cell>
          <cell r="D2412">
            <v>0.19</v>
          </cell>
        </row>
        <row r="2413">
          <cell r="A2413" t="str">
            <v>20.01.21</v>
          </cell>
          <cell r="B2413" t="str">
            <v>ACRESCIMO FACE AO GRAU DE DIFICULDADE - TERRENO ACIDENTADO</v>
          </cell>
          <cell r="C2413" t="str">
            <v>%</v>
          </cell>
          <cell r="D2413">
            <v>20</v>
          </cell>
        </row>
        <row r="2414">
          <cell r="A2414" t="str">
            <v>20.01.22</v>
          </cell>
          <cell r="B2414" t="str">
            <v>ACRESCIMO FACE AO GRAU DE DIFICULDADE - TERRENO COBERTO P/VEGETACAO</v>
          </cell>
          <cell r="C2414" t="str">
            <v>%</v>
          </cell>
          <cell r="D2414">
            <v>50</v>
          </cell>
        </row>
        <row r="2415">
          <cell r="A2415" t="str">
            <v>20.01.23</v>
          </cell>
          <cell r="B2415" t="str">
            <v>ACRESCIMO FACE AO GRAU DE DIFICULDADE - TERRENO PANTANOSO</v>
          </cell>
          <cell r="C2415" t="str">
            <v>%</v>
          </cell>
          <cell r="D2415">
            <v>100</v>
          </cell>
        </row>
        <row r="2416">
          <cell r="A2416" t="str">
            <v>20.01.24</v>
          </cell>
          <cell r="B2416" t="str">
            <v>ACRESCIMO FACE AO GRAU DE DIFICULDADE - TERRENO COM CADASTRO</v>
          </cell>
          <cell r="C2416" t="str">
            <v>%</v>
          </cell>
          <cell r="D2416">
            <v>30</v>
          </cell>
        </row>
        <row r="2417">
          <cell r="A2417" t="str">
            <v>20.01.31</v>
          </cell>
          <cell r="B2417" t="str">
            <v>ACRESCIMO PARA ELABOR.DE CALCULOS - AREAS,DISTANCIAS E AZIMUTES</v>
          </cell>
          <cell r="C2417" t="str">
            <v>%</v>
          </cell>
          <cell r="D2417">
            <v>10</v>
          </cell>
        </row>
        <row r="2418">
          <cell r="A2418" t="str">
            <v>20.01.32</v>
          </cell>
          <cell r="B2418" t="str">
            <v>ACRESCIMO PARA ELABOR.DE CALCULOS - NIVELAM.DE SECCOES TRANSVERSAIS</v>
          </cell>
          <cell r="C2418" t="str">
            <v>%</v>
          </cell>
          <cell r="D2418">
            <v>50</v>
          </cell>
        </row>
        <row r="2419">
          <cell r="A2419" t="str">
            <v>20.01.33</v>
          </cell>
          <cell r="B2419" t="str">
            <v>ACRESCIMO PARA ELABOR.DE CALCULOS - MOVIMENTO DE TERRA</v>
          </cell>
          <cell r="C2419" t="str">
            <v>%</v>
          </cell>
          <cell r="D2419">
            <v>10</v>
          </cell>
        </row>
        <row r="2420">
          <cell r="A2420" t="str">
            <v>20.02.00</v>
          </cell>
          <cell r="B2420" t="str">
            <v>SONDAGEM</v>
          </cell>
        </row>
        <row r="2421">
          <cell r="A2421" t="str">
            <v>20.02.01</v>
          </cell>
          <cell r="B2421" t="str">
            <v>TRADO MANUAL</v>
          </cell>
          <cell r="C2421" t="str">
            <v>M</v>
          </cell>
          <cell r="D2421">
            <v>20.23</v>
          </cell>
        </row>
        <row r="2422">
          <cell r="A2422" t="str">
            <v>20.02.02</v>
          </cell>
          <cell r="B2422" t="str">
            <v>MOBILIZAÇÃO E INSTALAÇÃO DE 1  EQUIPAMENTO P/ EXECUÇÃO DE SONDAGEM A PERCUSSÃO</v>
          </cell>
          <cell r="C2422" t="str">
            <v xml:space="preserve">UN </v>
          </cell>
          <cell r="D2422">
            <v>172.52</v>
          </cell>
        </row>
        <row r="2423">
          <cell r="A2423" t="str">
            <v>20.02.03</v>
          </cell>
          <cell r="B2423" t="str">
            <v>DESLOCAMENTO DE EQUIP. ENTRE FUROS EM TERRENO PLANO, CONSIDERANDO A DIST. ATÉ 100M, P/ SONDAGEM A PERCUSSÃO</v>
          </cell>
          <cell r="C2423" t="str">
            <v>UN</v>
          </cell>
          <cell r="D2423">
            <v>22.93</v>
          </cell>
        </row>
        <row r="2424">
          <cell r="A2424" t="str">
            <v>20.02.04</v>
          </cell>
          <cell r="B2424" t="str">
            <v>DESLOCAMENTO DE EQUIP. ENTRE FUROS EM TERRENO PLANO, CONSIDERANDO A DIST. DE 100 À 200M, P/ FUNDAÇÃO A PERCUSSÃO</v>
          </cell>
          <cell r="C2424" t="str">
            <v>UN</v>
          </cell>
          <cell r="D2424">
            <v>45.86</v>
          </cell>
        </row>
        <row r="2425">
          <cell r="A2425" t="str">
            <v>20.02.05</v>
          </cell>
          <cell r="B2425" t="str">
            <v>DESLOCAMENTO DE EQUIP. ENTRE FUROS EM TERRENO PLANO, CONSIDERANDO A DIST.ACIMA DE 200M, P/SONDAGEM A PERCUSSÃO</v>
          </cell>
          <cell r="C2425" t="str">
            <v>UN</v>
          </cell>
          <cell r="D2425">
            <v>68.78</v>
          </cell>
        </row>
        <row r="2426">
          <cell r="A2426" t="str">
            <v>20.02.06</v>
          </cell>
          <cell r="B2426" t="str">
            <v>DESLOCAMENTO DE EQUIP. ENTRE FUROS EM TERRENO ACIDENTADO, CONSIDERANDO A DIST. ATÉ 50M, P/ SONDAGEM A PERCUSSÃO</v>
          </cell>
          <cell r="C2426" t="str">
            <v>UN</v>
          </cell>
          <cell r="D2426">
            <v>22.93</v>
          </cell>
        </row>
        <row r="2427">
          <cell r="A2427" t="str">
            <v>20.02.07</v>
          </cell>
          <cell r="B2427" t="str">
            <v>DESLOCAMENTO DE EQUIP.ENTRE FUROS EM TERRENO ACIDENTADO, CONSIDERANDO A DIST. ACIMA DE 50M, P/SONDAGEM A PERCUSSÃO</v>
          </cell>
          <cell r="C2427" t="str">
            <v>UN</v>
          </cell>
          <cell r="D2427">
            <v>38.78</v>
          </cell>
        </row>
        <row r="2428">
          <cell r="A2428" t="str">
            <v>20.02.08</v>
          </cell>
          <cell r="B2428" t="str">
            <v>EXECUÇÃO DE PLATAFORMA EM TERRENO ALAGADIÇO OU ACIDENTADO, P/SONDAGEM A PERCUSSÃO</v>
          </cell>
          <cell r="C2428" t="str">
            <v>UN</v>
          </cell>
          <cell r="D2428">
            <v>105.45</v>
          </cell>
        </row>
        <row r="2429">
          <cell r="A2429" t="str">
            <v>20.02.09</v>
          </cell>
          <cell r="B2429" t="str">
            <v>PERFURAÇÃO E EXECUÇÃO DE ENSAIO PENETROMÉTRICO OU DE LAVAGEM POR TEMPO</v>
          </cell>
          <cell r="C2429" t="str">
            <v>M</v>
          </cell>
          <cell r="D2429">
            <v>41.03</v>
          </cell>
        </row>
        <row r="2430">
          <cell r="A2430" t="str">
            <v>20.03.00</v>
          </cell>
          <cell r="B2430" t="str">
            <v>SERVICOS TECNICOS</v>
          </cell>
        </row>
        <row r="2431">
          <cell r="A2431" t="str">
            <v>20.03.01</v>
          </cell>
          <cell r="B2431" t="str">
            <v>COORDENADOR GERAL</v>
          </cell>
          <cell r="C2431" t="str">
            <v>H</v>
          </cell>
          <cell r="D2431">
            <v>163.03</v>
          </cell>
        </row>
        <row r="2432">
          <cell r="A2432" t="str">
            <v>20.03.02</v>
          </cell>
          <cell r="B2432" t="str">
            <v>PROFISSIONAL DE NIVEL SUPERIOR SENIOR</v>
          </cell>
          <cell r="C2432" t="str">
            <v>H</v>
          </cell>
          <cell r="D2432">
            <v>58.6</v>
          </cell>
        </row>
        <row r="2433">
          <cell r="A2433" t="str">
            <v>20.03.03</v>
          </cell>
          <cell r="B2433" t="str">
            <v>PROFISSIONAL DE NIVEL SUPERIOR JUNIOR</v>
          </cell>
          <cell r="C2433" t="str">
            <v>H</v>
          </cell>
          <cell r="D2433">
            <v>34.39</v>
          </cell>
        </row>
        <row r="2434">
          <cell r="A2434" t="str">
            <v>20.03.04</v>
          </cell>
          <cell r="B2434" t="str">
            <v>FISCAL DE OBRA</v>
          </cell>
          <cell r="C2434" t="str">
            <v>H</v>
          </cell>
          <cell r="D2434">
            <v>15.34</v>
          </cell>
        </row>
        <row r="2435">
          <cell r="A2435" t="str">
            <v>20.03.05</v>
          </cell>
          <cell r="B2435" t="str">
            <v>PROJETISTA</v>
          </cell>
          <cell r="C2435" t="str">
            <v>H</v>
          </cell>
          <cell r="D2435">
            <v>37.200000000000003</v>
          </cell>
        </row>
        <row r="2436">
          <cell r="A2436" t="str">
            <v>20.03.06</v>
          </cell>
          <cell r="B2436" t="str">
            <v>DESENHISTA PROJETISTA</v>
          </cell>
          <cell r="C2436" t="str">
            <v>H</v>
          </cell>
          <cell r="D2436">
            <v>21.59</v>
          </cell>
        </row>
        <row r="2437">
          <cell r="A2437" t="str">
            <v>20.03.07</v>
          </cell>
          <cell r="B2437" t="str">
            <v>COORDENADOR SETORIAL</v>
          </cell>
          <cell r="C2437" t="str">
            <v>H</v>
          </cell>
          <cell r="D2437">
            <v>126.53</v>
          </cell>
        </row>
        <row r="2438">
          <cell r="A2438" t="str">
            <v>20.03.08</v>
          </cell>
          <cell r="B2438" t="str">
            <v>CONSULTOR</v>
          </cell>
          <cell r="C2438" t="str">
            <v>H</v>
          </cell>
          <cell r="D2438">
            <v>151.21</v>
          </cell>
        </row>
        <row r="2439">
          <cell r="A2439" t="str">
            <v>20.03.09</v>
          </cell>
          <cell r="B2439" t="str">
            <v>PROJESTISTA CADISTA</v>
          </cell>
          <cell r="C2439" t="str">
            <v>H</v>
          </cell>
          <cell r="D2439">
            <v>21.59</v>
          </cell>
        </row>
        <row r="2440">
          <cell r="A2440" t="str">
            <v>20.03.10</v>
          </cell>
          <cell r="B2440" t="str">
            <v>LEVANTAMENTO CADASTRAL DE EDIFICACAO ATE 500M2</v>
          </cell>
          <cell r="C2440" t="str">
            <v>GL</v>
          </cell>
          <cell r="D2440">
            <v>2262.64</v>
          </cell>
        </row>
        <row r="2441">
          <cell r="A2441" t="str">
            <v>20.03.11</v>
          </cell>
          <cell r="B2441" t="str">
            <v>LEVANTAMENTO CADASTRAL DE EDIFICACAO EXECEDENTE A 500M2</v>
          </cell>
          <cell r="C2441" t="str">
            <v>M2</v>
          </cell>
          <cell r="D2441">
            <v>4.53</v>
          </cell>
        </row>
        <row r="2442">
          <cell r="A2442" t="str">
            <v>20.03.12</v>
          </cell>
          <cell r="B2442" t="str">
            <v>LEVANTAMENTO CADASTRAL INST ELETRICAS ATE 500M2</v>
          </cell>
          <cell r="C2442" t="str">
            <v>GL</v>
          </cell>
          <cell r="D2442">
            <v>659.8</v>
          </cell>
        </row>
        <row r="2443">
          <cell r="A2443" t="str">
            <v>20.03.13</v>
          </cell>
          <cell r="B2443" t="str">
            <v>LEVANTAMENTO CADASTRAL INST ELETRICAS EXECEDENTE A 500M2</v>
          </cell>
          <cell r="C2443" t="str">
            <v>M2</v>
          </cell>
          <cell r="D2443">
            <v>1.1000000000000001</v>
          </cell>
        </row>
        <row r="2444">
          <cell r="A2444" t="str">
            <v>20.03.14</v>
          </cell>
          <cell r="B2444" t="str">
            <v>LEVANTAMENTO CADASTRAL INST.HIDRO SANITARIAS ATE 500M2</v>
          </cell>
          <cell r="C2444" t="str">
            <v>UN</v>
          </cell>
          <cell r="D2444">
            <v>659.8</v>
          </cell>
        </row>
        <row r="2445">
          <cell r="A2445" t="str">
            <v>20.03.15</v>
          </cell>
          <cell r="B2445" t="str">
            <v>LEVANTAMENTO CADASTRAL INST.HIDRO-SANITARIAS EXEC.A 500M2</v>
          </cell>
          <cell r="C2445" t="str">
            <v>M2</v>
          </cell>
          <cell r="D2445">
            <v>1.1000000000000001</v>
          </cell>
        </row>
        <row r="2446">
          <cell r="A2446" t="str">
            <v>20.03.16</v>
          </cell>
          <cell r="B2446" t="str">
            <v>AS BUILT FORMATO A0</v>
          </cell>
          <cell r="C2446" t="str">
            <v>UN</v>
          </cell>
          <cell r="D2446">
            <v>982.09</v>
          </cell>
        </row>
        <row r="2447">
          <cell r="A2447" t="str">
            <v>20.03.17</v>
          </cell>
          <cell r="B2447" t="str">
            <v>AS BUILT FORMATO A1</v>
          </cell>
          <cell r="C2447" t="str">
            <v>UN</v>
          </cell>
          <cell r="D2447">
            <v>714.97</v>
          </cell>
        </row>
        <row r="2448">
          <cell r="A2448" t="str">
            <v>20.03.18</v>
          </cell>
          <cell r="B2448" t="str">
            <v>DESENVOLVIMENTO DE PROJETO EXECUTIVO FORMATO A0</v>
          </cell>
          <cell r="C2448" t="str">
            <v>UN</v>
          </cell>
          <cell r="D2448">
            <v>2824</v>
          </cell>
        </row>
        <row r="2449">
          <cell r="A2449" t="str">
            <v>20.03.19</v>
          </cell>
          <cell r="B2449" t="str">
            <v>DESENVOLVIMENTO DE PROJETO EXECUTIVO FORMATO A1</v>
          </cell>
          <cell r="C2449" t="str">
            <v>UN</v>
          </cell>
          <cell r="D2449">
            <v>1810.44</v>
          </cell>
        </row>
        <row r="2450">
          <cell r="A2450" t="str">
            <v>20.03.50</v>
          </cell>
          <cell r="B2450" t="str">
            <v>SERVIÇO DE PLOTAGEM EM PAPEL SULFITE - TAMANHO A1 - PRETO E BRANCO</v>
          </cell>
          <cell r="C2450" t="str">
            <v>UN</v>
          </cell>
          <cell r="D2450">
            <v>4.8</v>
          </cell>
        </row>
        <row r="2451">
          <cell r="A2451" t="str">
            <v>20.03.51</v>
          </cell>
          <cell r="B2451" t="str">
            <v>SERVIÇO DE PLOTAGEM EM PAPEL SULFITE TAMANHO A0 - PRETO E BRANCO</v>
          </cell>
          <cell r="C2451" t="str">
            <v>UN</v>
          </cell>
          <cell r="D2451">
            <v>5.98</v>
          </cell>
        </row>
        <row r="2452">
          <cell r="A2452" t="str">
            <v>20.03.52</v>
          </cell>
          <cell r="B2452" t="str">
            <v>SERVIÇO DE PLOTAGEM EM PAPEL SULFITE TAMANHO A1 - COLORIDA</v>
          </cell>
          <cell r="C2452" t="str">
            <v>UN</v>
          </cell>
          <cell r="D2452">
            <v>5.67</v>
          </cell>
        </row>
        <row r="2453">
          <cell r="A2453" t="str">
            <v>20.03.53</v>
          </cell>
          <cell r="B2453" t="str">
            <v>SERVIÇO DE PLOTAGEM EM PAPEL SULFITE TAMANHO A0 - COLORIDA</v>
          </cell>
          <cell r="C2453" t="str">
            <v>UN</v>
          </cell>
          <cell r="D2453">
            <v>8.01</v>
          </cell>
        </row>
        <row r="2454">
          <cell r="A2454" t="str">
            <v>20.03.54</v>
          </cell>
          <cell r="B2454" t="str">
            <v>CÓPIA XEROX EM TAMANHO OFÍCIO - UMA FACE - PRETO E BRANCO</v>
          </cell>
          <cell r="C2454" t="str">
            <v>UN</v>
          </cell>
          <cell r="D2454">
            <v>0.15</v>
          </cell>
        </row>
        <row r="2455">
          <cell r="A2455" t="str">
            <v>20.03.55</v>
          </cell>
          <cell r="B2455" t="str">
            <v>CÓPIA XEROX EM TAMANHO OFÍCIO - UMA FACE - COLORIDA</v>
          </cell>
          <cell r="C2455" t="str">
            <v>UN</v>
          </cell>
          <cell r="D2455">
            <v>1.48</v>
          </cell>
        </row>
        <row r="2456">
          <cell r="A2456" t="str">
            <v>20.03.56</v>
          </cell>
          <cell r="B2456" t="str">
            <v>CÓPIA XEROX EM TAMANHO A3 - UMA FACE - PRETO E BRANCO</v>
          </cell>
          <cell r="C2456" t="str">
            <v>UN</v>
          </cell>
          <cell r="D2456">
            <v>0.38</v>
          </cell>
        </row>
        <row r="2457">
          <cell r="A2457" t="str">
            <v>20.03.57</v>
          </cell>
          <cell r="B2457" t="str">
            <v>CÓPIA XEROX EM TAMANHO A3 - UMA FACE - COLORIDA</v>
          </cell>
          <cell r="C2457" t="str">
            <v>UN</v>
          </cell>
          <cell r="D2457">
            <v>3.07</v>
          </cell>
        </row>
        <row r="2458">
          <cell r="A2458" t="str">
            <v>20.03.58</v>
          </cell>
          <cell r="B2458" t="str">
            <v>CÓPIA XEROX - PRETO E BRANCO</v>
          </cell>
          <cell r="C2458" t="str">
            <v>M2</v>
          </cell>
          <cell r="D2458">
            <v>10.69</v>
          </cell>
        </row>
        <row r="2459">
          <cell r="A2459" t="str">
            <v>20.06.00</v>
          </cell>
          <cell r="B2459" t="str">
            <v>CONTROLE TECNOLÓGICO</v>
          </cell>
        </row>
        <row r="2460">
          <cell r="A2460" t="str">
            <v>20.06.01</v>
          </cell>
          <cell r="B2460" t="str">
            <v>CONCRETO - ESTUDOS E ENSAIOS</v>
          </cell>
          <cell r="C2460" t="str">
            <v>M2</v>
          </cell>
          <cell r="D2460">
            <v>2293.13</v>
          </cell>
        </row>
        <row r="2461">
          <cell r="A2461" t="str">
            <v>20.06.02</v>
          </cell>
          <cell r="B2461" t="str">
            <v>CONCRETO - ENSAIOS DE RUPTURA A COMPRESSAO (CORPOS DE PROVA)</v>
          </cell>
          <cell r="C2461" t="str">
            <v>UN</v>
          </cell>
          <cell r="D2461">
            <v>10.64</v>
          </cell>
        </row>
        <row r="2462">
          <cell r="A2462" t="str">
            <v>20.06.11</v>
          </cell>
          <cell r="B2462" t="str">
            <v>ACO - ENSAIOS DE TRACAO EM BARRAS</v>
          </cell>
          <cell r="C2462" t="str">
            <v>UN</v>
          </cell>
          <cell r="D2462">
            <v>19.53</v>
          </cell>
        </row>
        <row r="2463">
          <cell r="A2463" t="str">
            <v>20.06.12</v>
          </cell>
          <cell r="B2463" t="str">
            <v>ACO - ENSAIOS DE DOBRAMENTO EM BARRAS</v>
          </cell>
          <cell r="C2463" t="str">
            <v>UN</v>
          </cell>
          <cell r="D2463">
            <v>7.85</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33P2"/>
      <sheetName val="PADRÃO"/>
    </sheetNames>
    <sheetDataSet>
      <sheetData sheetId="0" refreshError="1">
        <row r="1">
          <cell r="A1" t="str">
            <v>CÓDIGO</v>
          </cell>
          <cell r="B1" t="str">
            <v>DESCRIÇÃO</v>
          </cell>
          <cell r="C1" t="str">
            <v>UN</v>
          </cell>
          <cell r="D1" t="str">
            <v>CUSTO UNITÁRIO</v>
          </cell>
          <cell r="E1" t="str">
            <v>DATA BASE</v>
          </cell>
          <cell r="F1" t="str">
            <v>ORIGEM</v>
          </cell>
        </row>
        <row r="2">
          <cell r="A2" t="str">
            <v>01.0.000</v>
          </cell>
          <cell r="B2" t="str">
            <v>Serviços preliminares</v>
          </cell>
        </row>
        <row r="3">
          <cell r="A3" t="str">
            <v>01.A.001</v>
          </cell>
          <cell r="B3" t="str">
            <v>Espalhamento dentro da obra</v>
          </cell>
          <cell r="C3" t="str">
            <v>M3</v>
          </cell>
          <cell r="D3">
            <v>5.93</v>
          </cell>
          <cell r="E3">
            <v>38718</v>
          </cell>
          <cell r="F3" t="str">
            <v>DEPAVE</v>
          </cell>
        </row>
        <row r="4">
          <cell r="A4" t="str">
            <v>01.A.005</v>
          </cell>
          <cell r="B4" t="str">
            <v>Retirada de tapumes</v>
          </cell>
          <cell r="C4" t="str">
            <v>M2</v>
          </cell>
          <cell r="D4">
            <v>6.09</v>
          </cell>
          <cell r="E4">
            <v>38108</v>
          </cell>
          <cell r="F4" t="str">
            <v>EDIF</v>
          </cell>
        </row>
        <row r="5">
          <cell r="A5" t="str">
            <v>01.A.012</v>
          </cell>
          <cell r="B5" t="str">
            <v>Transporte a 100m - em direção horizontal - de materiais</v>
          </cell>
          <cell r="C5" t="str">
            <v>M3</v>
          </cell>
          <cell r="D5">
            <v>12.38</v>
          </cell>
          <cell r="E5">
            <v>35431</v>
          </cell>
          <cell r="F5" t="str">
            <v>EDIF</v>
          </cell>
        </row>
        <row r="6">
          <cell r="A6" t="str">
            <v>01.A.013</v>
          </cell>
          <cell r="B6" t="str">
            <v>Escavação mec, carga e remoção de terra até dist média 1 km</v>
          </cell>
          <cell r="C6" t="str">
            <v>M3</v>
          </cell>
          <cell r="D6">
            <v>8.2899999999999991</v>
          </cell>
          <cell r="E6">
            <v>38718</v>
          </cell>
          <cell r="F6" t="str">
            <v>SIURB</v>
          </cell>
        </row>
        <row r="7">
          <cell r="A7" t="str">
            <v>01.A.014</v>
          </cell>
          <cell r="B7" t="str">
            <v>Fornec terra,incl escav,carga,transp até dist média 1km,aterro compc</v>
          </cell>
          <cell r="C7" t="str">
            <v>M3</v>
          </cell>
          <cell r="D7">
            <v>3.55</v>
          </cell>
          <cell r="E7">
            <v>35431</v>
          </cell>
          <cell r="F7" t="str">
            <v>SVP</v>
          </cell>
        </row>
        <row r="8">
          <cell r="A8" t="str">
            <v>01.A.015</v>
          </cell>
          <cell r="B8" t="str">
            <v>Carga e remoção de terra até a distância média de 1,00 km</v>
          </cell>
          <cell r="C8" t="str">
            <v>M3</v>
          </cell>
          <cell r="D8">
            <v>2.4700000000000002</v>
          </cell>
          <cell r="E8">
            <v>35431</v>
          </cell>
          <cell r="F8" t="str">
            <v>SVP</v>
          </cell>
        </row>
        <row r="9">
          <cell r="A9" t="str">
            <v>01.A.019</v>
          </cell>
          <cell r="B9" t="str">
            <v>Aluguel de container "vão livre", medidas aprox. 2,40 x  6,00 m</v>
          </cell>
          <cell r="C9" t="str">
            <v>MS</v>
          </cell>
          <cell r="D9">
            <v>139.41999999999999</v>
          </cell>
          <cell r="E9">
            <v>35431</v>
          </cell>
          <cell r="F9" t="str">
            <v>DEPAVE</v>
          </cell>
        </row>
        <row r="10">
          <cell r="A10" t="str">
            <v>01.A.020</v>
          </cell>
          <cell r="B10" t="str">
            <v>Aluguel de container sanitário duplo c/ duas cabines individuais,  aprox. 2,40 x  4,00 m</v>
          </cell>
          <cell r="C10" t="str">
            <v>MS</v>
          </cell>
          <cell r="D10">
            <v>125.75</v>
          </cell>
          <cell r="E10">
            <v>35431</v>
          </cell>
          <cell r="F10" t="str">
            <v>DEPAVE</v>
          </cell>
        </row>
        <row r="11">
          <cell r="A11" t="str">
            <v>01.A.021</v>
          </cell>
          <cell r="B11" t="str">
            <v>Transporte de containers - ida e volta</v>
          </cell>
          <cell r="C11" t="str">
            <v>H</v>
          </cell>
          <cell r="D11">
            <v>26.71</v>
          </cell>
          <cell r="E11">
            <v>35431</v>
          </cell>
          <cell r="F11" t="str">
            <v>SVP</v>
          </cell>
        </row>
        <row r="12">
          <cell r="A12" t="str">
            <v>01.A.022</v>
          </cell>
          <cell r="B12" t="str">
            <v>Aluguel de container "vão livre", medidas aprox. 2,40 x  6,00 m</v>
          </cell>
          <cell r="C12" t="str">
            <v>MS</v>
          </cell>
          <cell r="D12">
            <v>170</v>
          </cell>
          <cell r="E12">
            <v>36678</v>
          </cell>
          <cell r="F12" t="str">
            <v>DEPAVE</v>
          </cell>
        </row>
        <row r="13">
          <cell r="A13" t="str">
            <v>01.A.023</v>
          </cell>
          <cell r="B13" t="str">
            <v>Aluguel de container sanitário duplo c/ duas cabines individuais,  aprox. 2,40 x  4,00 m</v>
          </cell>
          <cell r="C13" t="str">
            <v>MS</v>
          </cell>
          <cell r="D13">
            <v>153.33000000000001</v>
          </cell>
          <cell r="E13">
            <v>36678</v>
          </cell>
          <cell r="F13" t="str">
            <v>DEPAVE</v>
          </cell>
        </row>
        <row r="14">
          <cell r="A14" t="str">
            <v>01.A.024</v>
          </cell>
          <cell r="B14" t="str">
            <v>Transporte de containers - ida e volta</v>
          </cell>
          <cell r="C14" t="str">
            <v>H</v>
          </cell>
          <cell r="D14">
            <v>35.32</v>
          </cell>
          <cell r="E14">
            <v>36678</v>
          </cell>
          <cell r="F14" t="str">
            <v>SVP</v>
          </cell>
        </row>
        <row r="15">
          <cell r="A15" t="str">
            <v>01.A.056</v>
          </cell>
          <cell r="B15" t="str">
            <v>Poço de visita - tipo 1</v>
          </cell>
          <cell r="C15" t="str">
            <v>UN</v>
          </cell>
          <cell r="D15">
            <v>1040.23</v>
          </cell>
          <cell r="E15">
            <v>37408</v>
          </cell>
          <cell r="F15" t="str">
            <v>SIURB</v>
          </cell>
        </row>
        <row r="16">
          <cell r="A16" t="str">
            <v>01.A.057</v>
          </cell>
          <cell r="B16" t="str">
            <v>Tampão de ferro fundido, tipo PMSP, forn. e assent.</v>
          </cell>
          <cell r="C16" t="str">
            <v>UN</v>
          </cell>
          <cell r="D16">
            <v>714.58</v>
          </cell>
          <cell r="E16">
            <v>38718</v>
          </cell>
          <cell r="F16" t="str">
            <v>SVP</v>
          </cell>
        </row>
        <row r="17">
          <cell r="A17" t="str">
            <v>01.A.058</v>
          </cell>
          <cell r="B17" t="str">
            <v>Boca de lobo dupla</v>
          </cell>
          <cell r="C17" t="str">
            <v>UN</v>
          </cell>
          <cell r="D17">
            <v>815.43</v>
          </cell>
          <cell r="E17">
            <v>37408</v>
          </cell>
          <cell r="F17" t="str">
            <v>SIURB</v>
          </cell>
        </row>
        <row r="18">
          <cell r="A18" t="str">
            <v>01.A.059</v>
          </cell>
          <cell r="B18" t="str">
            <v>Enrocamento de pedra em taludes</v>
          </cell>
          <cell r="C18" t="str">
            <v>M3</v>
          </cell>
          <cell r="D18">
            <v>76.8</v>
          </cell>
          <cell r="E18">
            <v>37408</v>
          </cell>
          <cell r="F18" t="str">
            <v>SIURB</v>
          </cell>
        </row>
        <row r="19">
          <cell r="A19" t="str">
            <v>01.A.060</v>
          </cell>
          <cell r="B19" t="str">
            <v>Abertura de cx. p/ vias, h = 25 cm</v>
          </cell>
          <cell r="C19" t="str">
            <v>M2</v>
          </cell>
          <cell r="D19">
            <v>3.95</v>
          </cell>
          <cell r="E19">
            <v>36526</v>
          </cell>
          <cell r="F19" t="str">
            <v>SVP</v>
          </cell>
        </row>
        <row r="20">
          <cell r="A20" t="str">
            <v>01.A.061</v>
          </cell>
          <cell r="B20" t="str">
            <v>Rem. de terra além do 1° km, até a dist. média de ida e volta de 30 km</v>
          </cell>
          <cell r="C20" t="str">
            <v>M3</v>
          </cell>
          <cell r="D20">
            <v>19.16</v>
          </cell>
          <cell r="E20">
            <v>37408</v>
          </cell>
          <cell r="F20" t="str">
            <v>SIURB</v>
          </cell>
        </row>
        <row r="21">
          <cell r="A21" t="str">
            <v>01.A.062</v>
          </cell>
          <cell r="B21" t="str">
            <v>Compactação de terra, medida no aterro</v>
          </cell>
          <cell r="C21" t="str">
            <v>M3</v>
          </cell>
          <cell r="D21">
            <v>5.53</v>
          </cell>
          <cell r="E21">
            <v>37408</v>
          </cell>
          <cell r="F21" t="str">
            <v>SIURB</v>
          </cell>
        </row>
        <row r="22">
          <cell r="A22" t="str">
            <v>01.A.063</v>
          </cell>
          <cell r="B22" t="str">
            <v>Rem. de terra além do 1° km, até a dist. média de ida e volta de 20 km</v>
          </cell>
          <cell r="C22" t="str">
            <v>M3</v>
          </cell>
          <cell r="D22">
            <v>15.01</v>
          </cell>
          <cell r="E22">
            <v>37408</v>
          </cell>
          <cell r="F22" t="str">
            <v>SIURB</v>
          </cell>
        </row>
        <row r="23">
          <cell r="A23" t="str">
            <v>01.A.064</v>
          </cell>
          <cell r="B23" t="str">
            <v>Caminhão basculante 4,0 m3</v>
          </cell>
          <cell r="C23" t="str">
            <v>H</v>
          </cell>
          <cell r="D23">
            <v>32.22</v>
          </cell>
          <cell r="E23">
            <v>36526</v>
          </cell>
          <cell r="F23" t="str">
            <v>SVP</v>
          </cell>
        </row>
        <row r="24">
          <cell r="A24" t="str">
            <v>01.A.065</v>
          </cell>
          <cell r="B24" t="str">
            <v>Caminhão c/ carroceria de madeira 6T</v>
          </cell>
          <cell r="C24" t="str">
            <v>H</v>
          </cell>
          <cell r="D24">
            <v>31.47</v>
          </cell>
          <cell r="E24">
            <v>36526</v>
          </cell>
          <cell r="F24" t="str">
            <v>SVP</v>
          </cell>
        </row>
        <row r="25">
          <cell r="A25" t="str">
            <v>01.A.066</v>
          </cell>
          <cell r="B25" t="str">
            <v>Caminhão c/ guindaste</v>
          </cell>
          <cell r="C25" t="str">
            <v>H</v>
          </cell>
          <cell r="D25">
            <v>34.28</v>
          </cell>
          <cell r="E25">
            <v>36526</v>
          </cell>
          <cell r="F25" t="str">
            <v>SVP</v>
          </cell>
        </row>
        <row r="26">
          <cell r="A26" t="str">
            <v>01.A.067</v>
          </cell>
          <cell r="B26" t="str">
            <v>Caminhão c/ guindaste e cesto elevatório - 25/30 metros</v>
          </cell>
          <cell r="C26" t="str">
            <v>H</v>
          </cell>
          <cell r="D26">
            <v>50.75</v>
          </cell>
          <cell r="E26">
            <v>36526</v>
          </cell>
          <cell r="F26" t="str">
            <v>DEPAVE</v>
          </cell>
        </row>
        <row r="27">
          <cell r="A27" t="str">
            <v>01.A.068</v>
          </cell>
          <cell r="B27" t="str">
            <v>Arrancamento e remoção de canalização diam. &gt; 60 cm</v>
          </cell>
          <cell r="C27" t="str">
            <v>M</v>
          </cell>
          <cell r="D27">
            <v>74.25</v>
          </cell>
          <cell r="E27">
            <v>37408</v>
          </cell>
          <cell r="F27" t="str">
            <v>SIURB</v>
          </cell>
        </row>
        <row r="28">
          <cell r="A28" t="str">
            <v>01.A.069</v>
          </cell>
          <cell r="B28" t="str">
            <v>Escavação mecânica p/ fund. e valas prof. &lt;= 4,00 m</v>
          </cell>
          <cell r="C28" t="str">
            <v>M3</v>
          </cell>
          <cell r="D28">
            <v>5.08</v>
          </cell>
          <cell r="E28">
            <v>38718</v>
          </cell>
          <cell r="F28" t="str">
            <v>SIURB</v>
          </cell>
        </row>
        <row r="29">
          <cell r="A29" t="str">
            <v>01.A.070</v>
          </cell>
          <cell r="B29" t="str">
            <v>Aluguel mensal de container metálico - escritório com WC - 2,30 x 6,00 x 2,50 M</v>
          </cell>
          <cell r="C29" t="str">
            <v>UN</v>
          </cell>
          <cell r="D29">
            <v>362.97</v>
          </cell>
          <cell r="E29">
            <v>37408</v>
          </cell>
          <cell r="F29" t="str">
            <v>DEPAVE</v>
          </cell>
        </row>
        <row r="30">
          <cell r="A30" t="str">
            <v>01.A.071</v>
          </cell>
          <cell r="B30" t="str">
            <v>Apiloamento com nivelamento do terreno</v>
          </cell>
          <cell r="C30" t="str">
            <v>M2</v>
          </cell>
          <cell r="D30">
            <v>17.989999999999998</v>
          </cell>
          <cell r="E30">
            <v>38718</v>
          </cell>
          <cell r="F30" t="str">
            <v>DEPAVE</v>
          </cell>
        </row>
        <row r="31">
          <cell r="A31" t="str">
            <v>01.A.072</v>
          </cell>
          <cell r="B31" t="str">
            <v>Tapume chapa compensada resinada 10mm</v>
          </cell>
          <cell r="C31" t="str">
            <v>M2</v>
          </cell>
          <cell r="D31">
            <v>32.340000000000003</v>
          </cell>
          <cell r="E31">
            <v>38108</v>
          </cell>
          <cell r="F31" t="str">
            <v>DEPAVE</v>
          </cell>
        </row>
        <row r="32">
          <cell r="A32" t="str">
            <v>01.A.073</v>
          </cell>
          <cell r="B32" t="str">
            <v>Locação de obra (execução de gabarito)</v>
          </cell>
          <cell r="C32" t="str">
            <v>M2</v>
          </cell>
          <cell r="D32">
            <v>2.57</v>
          </cell>
          <cell r="E32">
            <v>38108</v>
          </cell>
          <cell r="F32" t="str">
            <v>DEPAVE</v>
          </cell>
        </row>
        <row r="33">
          <cell r="A33" t="str">
            <v>01.A.074</v>
          </cell>
          <cell r="B33" t="str">
            <v>Carga manual de terra</v>
          </cell>
          <cell r="C33" t="str">
            <v>M3</v>
          </cell>
          <cell r="D33">
            <v>16.09</v>
          </cell>
          <cell r="E33">
            <v>38108</v>
          </cell>
          <cell r="F33" t="str">
            <v>DEPAVE</v>
          </cell>
        </row>
        <row r="34">
          <cell r="A34" t="str">
            <v>01.A.075</v>
          </cell>
          <cell r="B34" t="str">
            <v>Caixa de Passagem 1,60x1,60x1,65</v>
          </cell>
          <cell r="C34" t="str">
            <v>UN</v>
          </cell>
          <cell r="D34">
            <v>927.53</v>
          </cell>
          <cell r="E34">
            <v>38718</v>
          </cell>
          <cell r="F34" t="str">
            <v>DEPAVE</v>
          </cell>
        </row>
        <row r="35">
          <cell r="A35" t="str">
            <v>02.0.000</v>
          </cell>
          <cell r="B35" t="str">
            <v>Fundações</v>
          </cell>
        </row>
        <row r="36">
          <cell r="A36" t="str">
            <v>02.A.009</v>
          </cell>
          <cell r="B36" t="str">
            <v>Mobilização e desmobilização de equipto p/estaca pré-moldada</v>
          </cell>
          <cell r="C36" t="str">
            <v>UN</v>
          </cell>
          <cell r="D36">
            <v>993.87</v>
          </cell>
          <cell r="E36">
            <v>35431</v>
          </cell>
          <cell r="F36" t="str">
            <v>EDIF</v>
          </cell>
        </row>
        <row r="37">
          <cell r="A37" t="str">
            <v>02.A.010</v>
          </cell>
          <cell r="B37" t="str">
            <v>Estaca raiz diâmetro 10 cm</v>
          </cell>
          <cell r="C37" t="str">
            <v>M</v>
          </cell>
          <cell r="D37">
            <v>32.590000000000003</v>
          </cell>
          <cell r="E37">
            <v>35431</v>
          </cell>
          <cell r="F37" t="str">
            <v>EDIF</v>
          </cell>
        </row>
        <row r="38">
          <cell r="A38" t="str">
            <v>02.A.012</v>
          </cell>
          <cell r="B38" t="str">
            <v>Lastro de brita nº 1</v>
          </cell>
          <cell r="C38" t="str">
            <v>M3</v>
          </cell>
          <cell r="D38">
            <v>35.47</v>
          </cell>
          <cell r="E38">
            <v>36526</v>
          </cell>
          <cell r="F38" t="str">
            <v>DEPAVE</v>
          </cell>
        </row>
        <row r="39">
          <cell r="A39" t="str">
            <v>02.A.013</v>
          </cell>
          <cell r="B39" t="str">
            <v>Lastro de concreto magro -  traço (vol) = 1:3:6</v>
          </cell>
          <cell r="C39" t="str">
            <v>M3</v>
          </cell>
          <cell r="D39">
            <v>171.98</v>
          </cell>
          <cell r="E39">
            <v>36526</v>
          </cell>
          <cell r="F39" t="str">
            <v>DEPAVE</v>
          </cell>
        </row>
        <row r="40">
          <cell r="A40" t="str">
            <v>02.A.015</v>
          </cell>
          <cell r="B40" t="str">
            <v>Broca de concreto - diâmetro de 15 cm</v>
          </cell>
          <cell r="C40" t="str">
            <v>M</v>
          </cell>
          <cell r="D40">
            <v>5.26</v>
          </cell>
          <cell r="E40">
            <v>36526</v>
          </cell>
          <cell r="F40" t="str">
            <v>DEPAVE</v>
          </cell>
        </row>
        <row r="41">
          <cell r="A41" t="str">
            <v>03.0.000</v>
          </cell>
          <cell r="B41" t="str">
            <v>Estrutura</v>
          </cell>
        </row>
        <row r="42">
          <cell r="A42" t="str">
            <v>03.A.006</v>
          </cell>
          <cell r="B42" t="str">
            <v>Limpeza de concreto e armadura com escova de aço</v>
          </cell>
          <cell r="C42" t="str">
            <v>M2</v>
          </cell>
          <cell r="D42">
            <v>1.8</v>
          </cell>
          <cell r="E42">
            <v>35431</v>
          </cell>
          <cell r="F42" t="str">
            <v>EDIF</v>
          </cell>
        </row>
        <row r="43">
          <cell r="A43" t="str">
            <v>03.A.007</v>
          </cell>
          <cell r="B43" t="str">
            <v>Injeção de trincas c/resina epoxídica</v>
          </cell>
          <cell r="C43" t="str">
            <v>M</v>
          </cell>
          <cell r="D43">
            <v>11.79</v>
          </cell>
          <cell r="E43">
            <v>37408</v>
          </cell>
          <cell r="F43" t="str">
            <v>EDIF</v>
          </cell>
        </row>
        <row r="44">
          <cell r="A44" t="str">
            <v>03.A.008</v>
          </cell>
          <cell r="B44" t="str">
            <v>Ponte adesiva epoxídica</v>
          </cell>
          <cell r="C44" t="str">
            <v>M2</v>
          </cell>
          <cell r="D44">
            <v>37.85</v>
          </cell>
          <cell r="E44">
            <v>37408</v>
          </cell>
          <cell r="F44" t="str">
            <v>EDIF</v>
          </cell>
        </row>
        <row r="45">
          <cell r="A45" t="str">
            <v>03.A.009</v>
          </cell>
          <cell r="B45" t="str">
            <v>Corte de concreto</v>
          </cell>
          <cell r="C45" t="str">
            <v>M3</v>
          </cell>
          <cell r="D45">
            <v>906.84</v>
          </cell>
          <cell r="E45">
            <v>35431</v>
          </cell>
          <cell r="F45" t="str">
            <v>EDIF</v>
          </cell>
        </row>
        <row r="46">
          <cell r="A46" t="str">
            <v>03.A.010</v>
          </cell>
          <cell r="B46" t="str">
            <v>Concreto fck=20MPA usinado</v>
          </cell>
          <cell r="C46" t="str">
            <v>M3</v>
          </cell>
          <cell r="D46">
            <v>104.61</v>
          </cell>
          <cell r="E46">
            <v>35431</v>
          </cell>
          <cell r="F46" t="str">
            <v>EDIF</v>
          </cell>
        </row>
        <row r="47">
          <cell r="A47" t="str">
            <v>03.A.011</v>
          </cell>
          <cell r="B47" t="str">
            <v>Polimento p/concreto novo</v>
          </cell>
          <cell r="C47" t="str">
            <v>M2</v>
          </cell>
          <cell r="D47">
            <v>30.73</v>
          </cell>
          <cell r="E47">
            <v>37408</v>
          </cell>
          <cell r="F47" t="str">
            <v>EDIF</v>
          </cell>
        </row>
        <row r="48">
          <cell r="A48" t="str">
            <v>03.A.012</v>
          </cell>
          <cell r="B48" t="str">
            <v>Limpeza, estucamento, lixamento e aplic de verniz p/conc aparente</v>
          </cell>
          <cell r="C48" t="str">
            <v>M2</v>
          </cell>
          <cell r="D48">
            <v>18.5</v>
          </cell>
          <cell r="E48">
            <v>38108</v>
          </cell>
          <cell r="F48" t="str">
            <v>EDIF</v>
          </cell>
        </row>
        <row r="49">
          <cell r="A49" t="str">
            <v>03.A.013</v>
          </cell>
          <cell r="B49" t="str">
            <v>Gabião tipo caixa 1,00x1,00m, fio galv 2,7mm malha 8x10 cm</v>
          </cell>
          <cell r="C49" t="str">
            <v>M3</v>
          </cell>
          <cell r="D49">
            <v>105.08</v>
          </cell>
          <cell r="E49">
            <v>35431</v>
          </cell>
          <cell r="F49" t="str">
            <v>SVP</v>
          </cell>
        </row>
        <row r="50">
          <cell r="A50" t="str">
            <v>03.A.014</v>
          </cell>
          <cell r="B50" t="str">
            <v>Concreto ciclópico</v>
          </cell>
          <cell r="C50" t="str">
            <v>M3</v>
          </cell>
          <cell r="D50">
            <v>220.99</v>
          </cell>
          <cell r="E50">
            <v>38718</v>
          </cell>
          <cell r="F50" t="str">
            <v>EDIF</v>
          </cell>
        </row>
        <row r="51">
          <cell r="A51" t="str">
            <v>03.A.015</v>
          </cell>
          <cell r="B51" t="str">
            <v>Argamassa polimérica projetada esp. de 1 a 3 cm incl. limp. e aplicação</v>
          </cell>
          <cell r="C51" t="str">
            <v>M2</v>
          </cell>
          <cell r="D51">
            <v>140.53</v>
          </cell>
          <cell r="E51">
            <v>38718</v>
          </cell>
          <cell r="F51" t="str">
            <v>DEPAVE</v>
          </cell>
        </row>
        <row r="52">
          <cell r="A52" t="str">
            <v>03.A.016</v>
          </cell>
          <cell r="B52" t="str">
            <v>Placa pré-moldada de concreto</v>
          </cell>
          <cell r="C52" t="str">
            <v>M2</v>
          </cell>
          <cell r="D52">
            <v>82.84</v>
          </cell>
          <cell r="E52">
            <v>37408</v>
          </cell>
          <cell r="F52" t="str">
            <v>DEPAVE</v>
          </cell>
        </row>
        <row r="53">
          <cell r="A53" t="str">
            <v>03.A.017</v>
          </cell>
          <cell r="B53" t="str">
            <v>Demolição de concreto armado com uso de martelete pneumático</v>
          </cell>
          <cell r="C53" t="str">
            <v>M3</v>
          </cell>
          <cell r="D53">
            <v>331.16</v>
          </cell>
          <cell r="E53">
            <v>37408</v>
          </cell>
          <cell r="F53" t="str">
            <v>DEPAVE</v>
          </cell>
        </row>
        <row r="54">
          <cell r="A54" t="str">
            <v>03.A.018</v>
          </cell>
          <cell r="B54" t="str">
            <v>Demolição de banco de concreto - Pq. Trianon</v>
          </cell>
          <cell r="C54" t="str">
            <v>UN</v>
          </cell>
          <cell r="D54">
            <v>33.880000000000003</v>
          </cell>
          <cell r="E54">
            <v>37408</v>
          </cell>
          <cell r="F54" t="str">
            <v>DEPAVE</v>
          </cell>
        </row>
        <row r="55">
          <cell r="A55" t="str">
            <v>03.A.019</v>
          </cell>
          <cell r="B55" t="str">
            <v>Concreto estrutural fck = 25 mpa</v>
          </cell>
          <cell r="C55" t="str">
            <v>M3</v>
          </cell>
          <cell r="D55">
            <v>187.59</v>
          </cell>
          <cell r="E55">
            <v>37408</v>
          </cell>
          <cell r="F55" t="str">
            <v>DEPAVE</v>
          </cell>
        </row>
        <row r="56">
          <cell r="A56" t="str">
            <v>03.A.020</v>
          </cell>
          <cell r="B56" t="str">
            <v>Forma de tubo de papelão - diam. 250mm</v>
          </cell>
          <cell r="C56" t="str">
            <v>M</v>
          </cell>
          <cell r="D56">
            <v>38.58</v>
          </cell>
          <cell r="E56">
            <v>38718</v>
          </cell>
          <cell r="F56" t="str">
            <v>DEPAVE</v>
          </cell>
        </row>
        <row r="57">
          <cell r="A57" t="str">
            <v>04.0.000</v>
          </cell>
          <cell r="B57" t="str">
            <v>Vedos</v>
          </cell>
        </row>
        <row r="58">
          <cell r="A58" t="str">
            <v>04.A.002</v>
          </cell>
          <cell r="B58" t="str">
            <v>Divisória de granito amêndoa - 3,0 cm</v>
          </cell>
          <cell r="C58" t="str">
            <v>M2</v>
          </cell>
          <cell r="D58">
            <v>177.48</v>
          </cell>
          <cell r="E58">
            <v>37408</v>
          </cell>
          <cell r="F58" t="str">
            <v>DEPAVE</v>
          </cell>
        </row>
        <row r="59">
          <cell r="A59" t="str">
            <v>04.A.003</v>
          </cell>
          <cell r="B59" t="str">
            <v>Tijolo maciço comum - requeimado</v>
          </cell>
          <cell r="C59" t="str">
            <v>M2</v>
          </cell>
          <cell r="D59">
            <v>36.14</v>
          </cell>
          <cell r="E59">
            <v>36526</v>
          </cell>
          <cell r="F59" t="str">
            <v>DEPAVE</v>
          </cell>
        </row>
        <row r="60">
          <cell r="A60" t="str">
            <v>04.A.004</v>
          </cell>
          <cell r="B60" t="str">
            <v>Tijolo refratário</v>
          </cell>
          <cell r="C60" t="str">
            <v>M2</v>
          </cell>
          <cell r="D60">
            <v>250.28</v>
          </cell>
          <cell r="E60">
            <v>38718</v>
          </cell>
          <cell r="F60" t="str">
            <v>DEPAVE</v>
          </cell>
        </row>
        <row r="61">
          <cell r="A61" t="str">
            <v>04.A.005</v>
          </cell>
          <cell r="B61" t="str">
            <v>Tela deployee p/reforço de alvenaria</v>
          </cell>
          <cell r="C61" t="str">
            <v>M2</v>
          </cell>
          <cell r="D61">
            <v>8.0500000000000007</v>
          </cell>
          <cell r="E61">
            <v>35431</v>
          </cell>
          <cell r="F61" t="str">
            <v>EDIF</v>
          </cell>
        </row>
        <row r="62">
          <cell r="A62" t="str">
            <v>04.A.006</v>
          </cell>
          <cell r="B62" t="str">
            <v>Fornecimento e espalhamento de pedra rachão</v>
          </cell>
          <cell r="C62" t="str">
            <v>M3</v>
          </cell>
          <cell r="D62">
            <v>32.75</v>
          </cell>
          <cell r="E62">
            <v>35431</v>
          </cell>
          <cell r="F62" t="str">
            <v>DEPAVE</v>
          </cell>
        </row>
        <row r="63">
          <cell r="A63" t="str">
            <v>04.A.007</v>
          </cell>
          <cell r="B63" t="str">
            <v>Divisória em placa de mármore branco - espírito santo - 30 mm</v>
          </cell>
          <cell r="C63" t="str">
            <v>M2</v>
          </cell>
          <cell r="D63">
            <v>180.88</v>
          </cell>
          <cell r="E63">
            <v>36526</v>
          </cell>
          <cell r="F63" t="str">
            <v>DEPAVE</v>
          </cell>
        </row>
        <row r="64">
          <cell r="A64" t="str">
            <v>04.A.008</v>
          </cell>
          <cell r="B64" t="str">
            <v>Fechamento em chapa compensada resinada - 12 mm</v>
          </cell>
          <cell r="C64" t="str">
            <v>UN</v>
          </cell>
          <cell r="D64">
            <v>14.8</v>
          </cell>
          <cell r="E64">
            <v>36526</v>
          </cell>
          <cell r="F64" t="str">
            <v>DEPAVE</v>
          </cell>
        </row>
        <row r="65">
          <cell r="A65" t="str">
            <v>04.A.009</v>
          </cell>
          <cell r="B65" t="str">
            <v>Alvenaria de tijolo cerâmico aparente - 1/2 tijolo</v>
          </cell>
          <cell r="C65" t="str">
            <v>M2</v>
          </cell>
          <cell r="D65">
            <v>55.42</v>
          </cell>
          <cell r="E65">
            <v>37408</v>
          </cell>
          <cell r="F65" t="str">
            <v>DEPAVE</v>
          </cell>
        </row>
        <row r="66">
          <cell r="A66" t="str">
            <v>04.A.010</v>
          </cell>
          <cell r="B66" t="str">
            <v>Alvenaria aparente com bloco estrutural cerâmico - 14 x 19 x 39 cm</v>
          </cell>
          <cell r="C66" t="str">
            <v>M2</v>
          </cell>
          <cell r="D66">
            <v>35.08</v>
          </cell>
          <cell r="E66">
            <v>38718</v>
          </cell>
          <cell r="F66" t="str">
            <v>DEPAVE</v>
          </cell>
        </row>
        <row r="67">
          <cell r="A67" t="str">
            <v>04.A.011</v>
          </cell>
          <cell r="B67" t="str">
            <v>Placa de ardósia - 30 mm de espessura</v>
          </cell>
          <cell r="C67" t="str">
            <v>M2</v>
          </cell>
          <cell r="D67">
            <v>135.72</v>
          </cell>
          <cell r="E67">
            <v>38108</v>
          </cell>
          <cell r="F67" t="str">
            <v>DEPAVE</v>
          </cell>
        </row>
        <row r="68">
          <cell r="A68" t="str">
            <v>04.A.012</v>
          </cell>
          <cell r="B68" t="str">
            <v xml:space="preserve">Bloco para pav. Intertravado de concreto -6 cm </v>
          </cell>
          <cell r="C68" t="str">
            <v>M2</v>
          </cell>
          <cell r="D68">
            <v>17.510000000000002</v>
          </cell>
          <cell r="E68">
            <v>38108</v>
          </cell>
          <cell r="F68" t="str">
            <v>DEPAVE</v>
          </cell>
        </row>
        <row r="69">
          <cell r="A69" t="str">
            <v>04.A.013</v>
          </cell>
          <cell r="B69" t="str">
            <v>Tijolo refratário</v>
          </cell>
          <cell r="C69" t="str">
            <v>M2</v>
          </cell>
          <cell r="D69">
            <v>180.7</v>
          </cell>
          <cell r="E69">
            <v>38718</v>
          </cell>
          <cell r="F69" t="str">
            <v>DEPAVE</v>
          </cell>
        </row>
        <row r="70">
          <cell r="A70" t="str">
            <v>04.A.014</v>
          </cell>
          <cell r="B70" t="str">
            <v>Tela galvanizada ondulada - 3/4" - fio 12</v>
          </cell>
          <cell r="C70" t="str">
            <v>M2</v>
          </cell>
          <cell r="D70">
            <v>29.45</v>
          </cell>
          <cell r="E70">
            <v>38718</v>
          </cell>
          <cell r="F70" t="str">
            <v>DEPAVE</v>
          </cell>
        </row>
        <row r="71">
          <cell r="A71" t="str">
            <v>05.0.000</v>
          </cell>
          <cell r="B71" t="str">
            <v>Impermeabilizações</v>
          </cell>
          <cell r="C71" t="str">
            <v xml:space="preserve">UN </v>
          </cell>
          <cell r="D71">
            <v>39.6</v>
          </cell>
          <cell r="E71">
            <v>38718</v>
          </cell>
          <cell r="F71" t="str">
            <v>DEPAVE</v>
          </cell>
        </row>
        <row r="72">
          <cell r="A72" t="str">
            <v>06.0.000</v>
          </cell>
          <cell r="B72" t="str">
            <v>Coberturas</v>
          </cell>
        </row>
        <row r="73">
          <cell r="A73" t="str">
            <v>06.A.008</v>
          </cell>
          <cell r="B73" t="str">
            <v>Telha de barro cozido - romana</v>
          </cell>
          <cell r="C73" t="str">
            <v>M2</v>
          </cell>
          <cell r="D73">
            <v>12.07</v>
          </cell>
          <cell r="E73">
            <v>35431</v>
          </cell>
          <cell r="F73" t="str">
            <v>DEPAVE</v>
          </cell>
        </row>
        <row r="74">
          <cell r="A74" t="str">
            <v>06.A.009</v>
          </cell>
          <cell r="B74" t="str">
            <v>Cobertura em policarbonato alveolar colocada</v>
          </cell>
          <cell r="C74" t="str">
            <v>M2</v>
          </cell>
          <cell r="D74">
            <v>180.65</v>
          </cell>
          <cell r="E74">
            <v>35431</v>
          </cell>
          <cell r="F74" t="str">
            <v>EDIF</v>
          </cell>
        </row>
        <row r="75">
          <cell r="A75" t="str">
            <v>06.A.010</v>
          </cell>
          <cell r="B75" t="str">
            <v>Pilar sanduiche com vigas de peroba 6 x 16, incl. ferragens</v>
          </cell>
          <cell r="C75" t="str">
            <v>M</v>
          </cell>
          <cell r="D75">
            <v>27.65</v>
          </cell>
          <cell r="E75">
            <v>37408</v>
          </cell>
          <cell r="F75" t="str">
            <v>EDIF</v>
          </cell>
        </row>
        <row r="76">
          <cell r="A76" t="str">
            <v>06.A.011</v>
          </cell>
          <cell r="B76" t="str">
            <v xml:space="preserve">Pilar secundário </v>
          </cell>
          <cell r="C76" t="str">
            <v>M</v>
          </cell>
          <cell r="D76">
            <v>15.67</v>
          </cell>
          <cell r="E76">
            <v>36526</v>
          </cell>
          <cell r="F76" t="str">
            <v>DEPAVE</v>
          </cell>
        </row>
        <row r="77">
          <cell r="A77" t="str">
            <v>06.A.012</v>
          </cell>
          <cell r="B77" t="str">
            <v>Telhas de barro cozido - colonial</v>
          </cell>
          <cell r="C77" t="str">
            <v>M2</v>
          </cell>
          <cell r="D77">
            <v>15.12</v>
          </cell>
          <cell r="E77">
            <v>36526</v>
          </cell>
          <cell r="F77" t="str">
            <v>DEPAVE</v>
          </cell>
        </row>
        <row r="78">
          <cell r="A78" t="str">
            <v>06.A.013</v>
          </cell>
          <cell r="B78" t="str">
            <v>Retirada de telhas colonial</v>
          </cell>
          <cell r="C78" t="str">
            <v>M2</v>
          </cell>
          <cell r="D78">
            <v>1.8</v>
          </cell>
          <cell r="E78">
            <v>36526</v>
          </cell>
          <cell r="F78" t="str">
            <v>DEPAVE</v>
          </cell>
        </row>
        <row r="79">
          <cell r="A79" t="str">
            <v>06.A.014</v>
          </cell>
          <cell r="B79" t="str">
            <v>Recolocação de telhas colonial</v>
          </cell>
          <cell r="C79" t="str">
            <v>M2</v>
          </cell>
          <cell r="D79">
            <v>2.81</v>
          </cell>
          <cell r="E79">
            <v>36526</v>
          </cell>
          <cell r="F79" t="str">
            <v>DEPAVE</v>
          </cell>
        </row>
        <row r="80">
          <cell r="A80" t="str">
            <v>06.A.015</v>
          </cell>
          <cell r="B80" t="str">
            <v>Telha de CRFS, ondulada comum, 6 mm</v>
          </cell>
          <cell r="C80" t="str">
            <v>M2</v>
          </cell>
          <cell r="D80">
            <v>12</v>
          </cell>
          <cell r="E80">
            <v>37408</v>
          </cell>
          <cell r="F80" t="str">
            <v>EDIF</v>
          </cell>
        </row>
        <row r="81">
          <cell r="A81" t="str">
            <v>06.A.016</v>
          </cell>
          <cell r="B81" t="str">
            <v>Telha de CRFS, ondulada, 8 mm</v>
          </cell>
          <cell r="C81" t="str">
            <v>M2</v>
          </cell>
          <cell r="D81">
            <v>15.3</v>
          </cell>
          <cell r="E81">
            <v>37408</v>
          </cell>
          <cell r="F81" t="str">
            <v>EDIF</v>
          </cell>
        </row>
        <row r="82">
          <cell r="A82" t="str">
            <v>06.A.017</v>
          </cell>
          <cell r="B82" t="str">
            <v>Telhas de fibra de vidro - canalete 43</v>
          </cell>
          <cell r="C82" t="str">
            <v>M2</v>
          </cell>
          <cell r="D82">
            <v>20.059999999999999</v>
          </cell>
          <cell r="E82">
            <v>37408</v>
          </cell>
          <cell r="F82" t="str">
            <v>DEPAVE</v>
          </cell>
        </row>
        <row r="83">
          <cell r="A83" t="str">
            <v>06.A.018</v>
          </cell>
          <cell r="B83" t="str">
            <v>Telha tipo leve</v>
          </cell>
          <cell r="C83" t="str">
            <v>M2</v>
          </cell>
          <cell r="D83">
            <v>58.63</v>
          </cell>
          <cell r="E83">
            <v>38108</v>
          </cell>
          <cell r="F83" t="str">
            <v>DEPAVE</v>
          </cell>
        </row>
        <row r="84">
          <cell r="A84" t="str">
            <v>07.0.000</v>
          </cell>
          <cell r="B84" t="str">
            <v>Esquadrias de madeira</v>
          </cell>
          <cell r="C84" t="str">
            <v>M2</v>
          </cell>
          <cell r="D84">
            <v>66.19</v>
          </cell>
          <cell r="E84">
            <v>38718</v>
          </cell>
          <cell r="F84" t="str">
            <v>DEPAVE</v>
          </cell>
        </row>
        <row r="85">
          <cell r="A85" t="str">
            <v>07.A.004</v>
          </cell>
          <cell r="B85" t="str">
            <v>Esquadria de madeira c/ veneziana 1,20 x 1,40 m</v>
          </cell>
          <cell r="C85" t="str">
            <v>UN</v>
          </cell>
          <cell r="D85">
            <v>551.14</v>
          </cell>
          <cell r="E85">
            <v>38108</v>
          </cell>
          <cell r="F85" t="str">
            <v>DEPAVE</v>
          </cell>
        </row>
        <row r="86">
          <cell r="A86" t="str">
            <v>07.A.006</v>
          </cell>
          <cell r="B86" t="str">
            <v>Passou p/a TABELA N.31 - 07.10.30  -Armário de madeira c/ porta revest. c/ lamin. melamín. int/ext</v>
          </cell>
          <cell r="C86" t="str">
            <v>M2</v>
          </cell>
          <cell r="D86">
            <v>346.37</v>
          </cell>
          <cell r="E86">
            <v>35431</v>
          </cell>
          <cell r="F86" t="str">
            <v>EDIF</v>
          </cell>
        </row>
        <row r="87">
          <cell r="A87" t="str">
            <v>07.A.008</v>
          </cell>
          <cell r="B87" t="str">
            <v>Retirada e demol. de armário embutido</v>
          </cell>
          <cell r="C87" t="str">
            <v>M2</v>
          </cell>
          <cell r="D87">
            <v>20.149999999999999</v>
          </cell>
          <cell r="E87">
            <v>36526</v>
          </cell>
          <cell r="F87" t="str">
            <v>DEPAVE</v>
          </cell>
        </row>
        <row r="88">
          <cell r="A88" t="str">
            <v>07.A.009</v>
          </cell>
          <cell r="B88" t="str">
            <v>Passou p/a TABELA N.31 - 07.10.28  -Armário com porta sem revestimento</v>
          </cell>
          <cell r="C88" t="str">
            <v>M2</v>
          </cell>
          <cell r="D88">
            <v>257.06</v>
          </cell>
          <cell r="E88">
            <v>35431</v>
          </cell>
          <cell r="F88" t="str">
            <v>EDIF</v>
          </cell>
        </row>
        <row r="89">
          <cell r="A89" t="str">
            <v>07.A.010</v>
          </cell>
          <cell r="B89" t="str">
            <v>Gabinete revest. em laminado melaminico interno / externo</v>
          </cell>
          <cell r="C89" t="str">
            <v>UN</v>
          </cell>
          <cell r="D89">
            <v>348.85</v>
          </cell>
          <cell r="E89">
            <v>36526</v>
          </cell>
          <cell r="F89" t="str">
            <v>EDIF</v>
          </cell>
        </row>
        <row r="90">
          <cell r="A90" t="str">
            <v>07.A.011</v>
          </cell>
          <cell r="B90" t="str">
            <v>Passou p/a TABELA N.31 - 07.10.10  -  MM-10 - Armário baixo</v>
          </cell>
          <cell r="C90" t="str">
            <v>UN</v>
          </cell>
          <cell r="D90">
            <v>685.5</v>
          </cell>
          <cell r="E90">
            <v>35431</v>
          </cell>
          <cell r="F90" t="str">
            <v>EDIF</v>
          </cell>
        </row>
        <row r="91">
          <cell r="A91" t="str">
            <v>07.A.012</v>
          </cell>
          <cell r="B91" t="str">
            <v>Passou p/a TABELA N.31 - 07.10.14  -MM-14 -Armário p/ canecas</v>
          </cell>
          <cell r="C91" t="str">
            <v>UN</v>
          </cell>
          <cell r="D91">
            <v>514.13</v>
          </cell>
          <cell r="E91">
            <v>35431</v>
          </cell>
          <cell r="F91" t="str">
            <v>EDIF</v>
          </cell>
        </row>
        <row r="92">
          <cell r="A92" t="str">
            <v>07.A.013</v>
          </cell>
          <cell r="B92" t="str">
            <v>Passou p/a TABELA N.31 - 07.10.17  -MM-17 - Gabinete gaveteiro</v>
          </cell>
          <cell r="C92" t="str">
            <v>UN</v>
          </cell>
          <cell r="D92">
            <v>599.82000000000005</v>
          </cell>
          <cell r="E92">
            <v>35431</v>
          </cell>
          <cell r="F92" t="str">
            <v>EDIF</v>
          </cell>
        </row>
        <row r="93">
          <cell r="A93" t="str">
            <v>07.A.014</v>
          </cell>
          <cell r="B93" t="str">
            <v>Passou p/a TABELA N.31 - 07.10.12  -MM-12 - Armário balcão</v>
          </cell>
          <cell r="C93" t="str">
            <v>UN</v>
          </cell>
          <cell r="D93">
            <v>599.82000000000005</v>
          </cell>
          <cell r="E93">
            <v>35431</v>
          </cell>
          <cell r="F93" t="str">
            <v>EDIF</v>
          </cell>
        </row>
        <row r="94">
          <cell r="A94" t="str">
            <v>07.A.015</v>
          </cell>
          <cell r="B94" t="str">
            <v>Passou p/a TABELA N.31 - 07.10.55 -Prateleira p/ armário revest. em 1 face c/ laminado melaminico</v>
          </cell>
          <cell r="C94" t="str">
            <v>M2</v>
          </cell>
          <cell r="D94">
            <v>46.43</v>
          </cell>
          <cell r="E94">
            <v>35431</v>
          </cell>
          <cell r="F94" t="str">
            <v>EDIF</v>
          </cell>
        </row>
        <row r="95">
          <cell r="A95" t="str">
            <v>07.A.016</v>
          </cell>
          <cell r="B95" t="str">
            <v>Passou p/a TABELA N.31 - 07.10.56  -Prateleira p/ armário revest. em 2 faces c/ laminado melaminico</v>
          </cell>
          <cell r="C95" t="str">
            <v>M2</v>
          </cell>
          <cell r="D95">
            <v>63.66</v>
          </cell>
          <cell r="E95">
            <v>35431</v>
          </cell>
          <cell r="F95" t="str">
            <v>EDIF</v>
          </cell>
        </row>
        <row r="96">
          <cell r="A96" t="str">
            <v>07.A.017</v>
          </cell>
          <cell r="B96" t="str">
            <v>Passou p/a TABELA N.31 - 07.10.15  - MM-15 - Armário p/ pratos</v>
          </cell>
          <cell r="C96" t="str">
            <v>UN</v>
          </cell>
          <cell r="D96">
            <v>514.13</v>
          </cell>
          <cell r="E96">
            <v>35431</v>
          </cell>
          <cell r="F96" t="str">
            <v>EDIF</v>
          </cell>
        </row>
        <row r="97">
          <cell r="A97" t="str">
            <v>07.A.018</v>
          </cell>
          <cell r="B97" t="str">
            <v>Passou p/a TABELA N.31 - 07.10.16  - MM-16 - Gabinete p/ bancada de mármore</v>
          </cell>
          <cell r="C97" t="str">
            <v>UN</v>
          </cell>
          <cell r="D97">
            <v>471.31</v>
          </cell>
          <cell r="E97">
            <v>35431</v>
          </cell>
          <cell r="F97" t="str">
            <v>EDIF</v>
          </cell>
        </row>
        <row r="98">
          <cell r="A98" t="str">
            <v>07.A.019</v>
          </cell>
          <cell r="B98" t="str">
            <v xml:space="preserve">Passou p/a TABELA N.31 - 07.10.63  -MM-03 - Armário modular </v>
          </cell>
          <cell r="C98" t="str">
            <v>UN</v>
          </cell>
          <cell r="D98">
            <v>174.8</v>
          </cell>
          <cell r="E98">
            <v>35431</v>
          </cell>
          <cell r="F98" t="str">
            <v>EDIF</v>
          </cell>
        </row>
        <row r="99">
          <cell r="A99" t="str">
            <v>07.A.020</v>
          </cell>
          <cell r="B99" t="str">
            <v>Porta de banheiro p/ deficiente físico, conf. detalhe</v>
          </cell>
          <cell r="C99" t="str">
            <v>UN</v>
          </cell>
          <cell r="D99">
            <v>541.07000000000005</v>
          </cell>
          <cell r="E99">
            <v>38108</v>
          </cell>
          <cell r="F99" t="str">
            <v>DEPAVE</v>
          </cell>
        </row>
        <row r="100">
          <cell r="A100" t="str">
            <v>07.A.021</v>
          </cell>
          <cell r="B100" t="str">
            <v>Retirada de barca de controle, em madeira, do projetor Zeiss - Planetário Ibirapuera</v>
          </cell>
          <cell r="C100" t="str">
            <v>M2</v>
          </cell>
          <cell r="D100">
            <v>8.06</v>
          </cell>
          <cell r="E100">
            <v>36526</v>
          </cell>
          <cell r="F100" t="str">
            <v>DEPAVE</v>
          </cell>
        </row>
        <row r="101">
          <cell r="A101" t="str">
            <v>07.A.022</v>
          </cell>
          <cell r="B101" t="str">
            <v xml:space="preserve">Passou p/a TABELA N.31 - 07.10.35  -Porta p/ armário revestido extern. c/ lamin. melan. </v>
          </cell>
          <cell r="C101" t="str">
            <v>M2</v>
          </cell>
          <cell r="D101">
            <v>63.56</v>
          </cell>
          <cell r="E101">
            <v>35431</v>
          </cell>
          <cell r="F101" t="str">
            <v>EDIF</v>
          </cell>
        </row>
        <row r="102">
          <cell r="A102" t="str">
            <v>07.A.023</v>
          </cell>
          <cell r="B102" t="str">
            <v>Porta de madeira com chapa de proteção - 92 x 211 cm</v>
          </cell>
          <cell r="C102" t="str">
            <v>UN</v>
          </cell>
          <cell r="D102">
            <v>197.44</v>
          </cell>
          <cell r="E102">
            <v>37408</v>
          </cell>
          <cell r="F102" t="str">
            <v>DEPAVE</v>
          </cell>
        </row>
        <row r="103">
          <cell r="A103" t="str">
            <v>07.A.024</v>
          </cell>
          <cell r="B103" t="str">
            <v>PM-03 Porta Lisa Especial em Sanitário p/ Def. Físico 82 X 170 cm</v>
          </cell>
          <cell r="C103" t="str">
            <v>UN</v>
          </cell>
          <cell r="D103">
            <v>257.60000000000002</v>
          </cell>
          <cell r="E103">
            <v>37408</v>
          </cell>
          <cell r="F103" t="str">
            <v>EDIF</v>
          </cell>
        </row>
        <row r="104">
          <cell r="A104" t="str">
            <v>07.A.025</v>
          </cell>
          <cell r="B104" t="str">
            <v>PM-04 Porta Lisa Especial em Sanitário p/ Def. Físico 82 X 211 cm</v>
          </cell>
          <cell r="C104" t="str">
            <v>UN</v>
          </cell>
          <cell r="D104">
            <v>287.5</v>
          </cell>
          <cell r="E104">
            <v>37408</v>
          </cell>
          <cell r="F104" t="str">
            <v>EDIF</v>
          </cell>
        </row>
        <row r="105">
          <cell r="A105" t="str">
            <v>07.A.026</v>
          </cell>
          <cell r="B105" t="str">
            <v>Janela fixa - Pq. Pinheirinho d`água</v>
          </cell>
          <cell r="C105" t="str">
            <v>UN</v>
          </cell>
          <cell r="D105">
            <v>73.75</v>
          </cell>
          <cell r="E105">
            <v>37408</v>
          </cell>
          <cell r="F105" t="str">
            <v>DEPAVE</v>
          </cell>
        </row>
        <row r="106">
          <cell r="A106" t="str">
            <v>07.A.027</v>
          </cell>
          <cell r="B106" t="str">
            <v>Janela articulada - Pq. Pinheirinho d`água</v>
          </cell>
          <cell r="C106" t="str">
            <v>UN</v>
          </cell>
          <cell r="D106">
            <v>163.89</v>
          </cell>
          <cell r="E106">
            <v>37408</v>
          </cell>
          <cell r="F106" t="str">
            <v>DEPAVE</v>
          </cell>
        </row>
        <row r="107">
          <cell r="A107" t="str">
            <v>07.A.028</v>
          </cell>
          <cell r="B107" t="str">
            <v>Portão em madeira - sarrafo de pinho (1,10 x 1,00 m)</v>
          </cell>
          <cell r="C107" t="str">
            <v>UN</v>
          </cell>
          <cell r="D107">
            <v>90.81</v>
          </cell>
          <cell r="E107">
            <v>37408</v>
          </cell>
          <cell r="F107" t="str">
            <v>DEPAVE</v>
          </cell>
        </row>
        <row r="108">
          <cell r="A108" t="str">
            <v>07.A.029</v>
          </cell>
          <cell r="B108" t="str">
            <v>Revestimento de laminado melamínico sobre madeira</v>
          </cell>
          <cell r="C108" t="str">
            <v>M2</v>
          </cell>
          <cell r="D108">
            <v>37.68</v>
          </cell>
          <cell r="E108">
            <v>37408</v>
          </cell>
          <cell r="F108" t="str">
            <v>EDIF</v>
          </cell>
        </row>
        <row r="109">
          <cell r="A109" t="str">
            <v>07.A.030</v>
          </cell>
          <cell r="B109" t="str">
            <v>Demolição de armário</v>
          </cell>
          <cell r="C109" t="str">
            <v>M2</v>
          </cell>
          <cell r="D109">
            <v>2.72</v>
          </cell>
          <cell r="E109">
            <v>37408</v>
          </cell>
          <cell r="F109" t="str">
            <v>EDIF</v>
          </cell>
        </row>
        <row r="110">
          <cell r="A110" t="str">
            <v>07.A.031</v>
          </cell>
          <cell r="B110" t="str">
            <v>Respiro para armário em latão cromado Ф = 10 cm</v>
          </cell>
          <cell r="C110" t="str">
            <v>UN</v>
          </cell>
          <cell r="D110">
            <v>7.14</v>
          </cell>
          <cell r="E110">
            <v>37408</v>
          </cell>
          <cell r="F110" t="str">
            <v>EDIF</v>
          </cell>
        </row>
        <row r="111">
          <cell r="A111" t="str">
            <v>07.A.032</v>
          </cell>
          <cell r="B111" t="str">
            <v xml:space="preserve">Esquadria de madeira - tipo maximar </v>
          </cell>
          <cell r="C111" t="str">
            <v>M2</v>
          </cell>
          <cell r="D111">
            <v>359.23</v>
          </cell>
          <cell r="E111">
            <v>38718</v>
          </cell>
          <cell r="F111" t="str">
            <v>DEPAVE</v>
          </cell>
        </row>
        <row r="112">
          <cell r="A112" t="str">
            <v>08.0.000</v>
          </cell>
          <cell r="B112" t="str">
            <v>Esquadrias metálicas</v>
          </cell>
          <cell r="C112" t="str">
            <v>M2</v>
          </cell>
          <cell r="D112">
            <v>37.68</v>
          </cell>
          <cell r="E112">
            <v>37408</v>
          </cell>
          <cell r="F112" t="str">
            <v>EDIF</v>
          </cell>
        </row>
        <row r="113">
          <cell r="A113" t="str">
            <v>08.A.003</v>
          </cell>
          <cell r="B113" t="str">
            <v>Passou p/a TABELA N.31 - 08.03.20 - Alçapão em chapa de ferro c/ porta cadeado</v>
          </cell>
          <cell r="C113" t="str">
            <v>M2</v>
          </cell>
          <cell r="D113">
            <v>122.58</v>
          </cell>
          <cell r="E113">
            <v>35431</v>
          </cell>
          <cell r="F113" t="str">
            <v>EDIF</v>
          </cell>
        </row>
        <row r="114">
          <cell r="A114" t="str">
            <v>08.A.004</v>
          </cell>
          <cell r="B114" t="str">
            <v>Porta blindada c/ 1,5 mm Pb, acab mad p/ pintura - 0,90 x 2,10 m, 1 fl, compl.</v>
          </cell>
          <cell r="C114" t="str">
            <v>UN</v>
          </cell>
          <cell r="D114">
            <v>1060.2</v>
          </cell>
          <cell r="E114">
            <v>36526</v>
          </cell>
          <cell r="F114" t="str">
            <v>EDIF</v>
          </cell>
        </row>
        <row r="115">
          <cell r="A115" t="str">
            <v>08.A.005</v>
          </cell>
          <cell r="B115" t="str">
            <v>Retirada e recolocação de tela de proteção</v>
          </cell>
          <cell r="C115" t="str">
            <v>M2</v>
          </cell>
          <cell r="D115">
            <v>16.12</v>
          </cell>
          <cell r="E115">
            <v>36526</v>
          </cell>
          <cell r="F115" t="str">
            <v>EDIF</v>
          </cell>
        </row>
        <row r="116">
          <cell r="A116" t="str">
            <v>08.A.006</v>
          </cell>
          <cell r="B116" t="str">
            <v>Fornec e coloc porta tip guilhot 70x100cm,malha 1/2"-fio 12,inc rold</v>
          </cell>
          <cell r="C116" t="str">
            <v>UN</v>
          </cell>
          <cell r="D116">
            <v>131.79</v>
          </cell>
          <cell r="E116">
            <v>35431</v>
          </cell>
          <cell r="F116" t="str">
            <v>DEPAVE</v>
          </cell>
        </row>
        <row r="117">
          <cell r="A117" t="str">
            <v>08.A.007</v>
          </cell>
          <cell r="B117" t="str">
            <v>Ponto de solda eletrolítica</v>
          </cell>
          <cell r="C117" t="str">
            <v>UN</v>
          </cell>
          <cell r="D117">
            <v>2.08</v>
          </cell>
          <cell r="E117">
            <v>38718</v>
          </cell>
          <cell r="F117" t="str">
            <v>DEPAVE</v>
          </cell>
        </row>
        <row r="118">
          <cell r="A118" t="str">
            <v>08.A.008</v>
          </cell>
          <cell r="B118" t="str">
            <v>Folha de porta de correr - Casa da Cultura  -  Pq. Chico Mendes</v>
          </cell>
          <cell r="C118" t="str">
            <v>M2</v>
          </cell>
          <cell r="D118">
            <v>452.08</v>
          </cell>
          <cell r="E118">
            <v>36526</v>
          </cell>
          <cell r="F118" t="str">
            <v>DEPAVE</v>
          </cell>
        </row>
        <row r="119">
          <cell r="A119" t="str">
            <v>08.A.009</v>
          </cell>
          <cell r="B119" t="str">
            <v>Suporte para banner - conforme detalhe</v>
          </cell>
          <cell r="C119" t="str">
            <v>UN</v>
          </cell>
          <cell r="D119">
            <v>254.05</v>
          </cell>
          <cell r="E119">
            <v>36526</v>
          </cell>
          <cell r="F119" t="str">
            <v>DEPAVE</v>
          </cell>
        </row>
        <row r="120">
          <cell r="A120" t="str">
            <v>08.A.010</v>
          </cell>
          <cell r="B120" t="str">
            <v>Portinhola em chapa de ferro, tipo guilhotina p/ guiche, incl bancada de granito 60x25cm</v>
          </cell>
          <cell r="C120" t="str">
            <v>UN</v>
          </cell>
          <cell r="D120">
            <v>132.49</v>
          </cell>
          <cell r="E120">
            <v>36526</v>
          </cell>
          <cell r="F120" t="str">
            <v>DEPAVE</v>
          </cell>
        </row>
        <row r="121">
          <cell r="A121" t="str">
            <v>08.A.011</v>
          </cell>
          <cell r="B121" t="str">
            <v>Veneziana IND. - PVC/Requadro Galvanizado - 3,85x0,45m(ref.50)</v>
          </cell>
          <cell r="C121" t="str">
            <v>Pç</v>
          </cell>
          <cell r="D121">
            <v>148.02000000000001</v>
          </cell>
          <cell r="E121">
            <v>38108</v>
          </cell>
          <cell r="F121" t="str">
            <v>DEPAVE</v>
          </cell>
        </row>
        <row r="122">
          <cell r="A122" t="str">
            <v>09.0.000</v>
          </cell>
          <cell r="B122" t="str">
            <v>Instalações elétricas</v>
          </cell>
          <cell r="C122" t="str">
            <v>M2</v>
          </cell>
          <cell r="D122">
            <v>452.08</v>
          </cell>
          <cell r="E122">
            <v>36526</v>
          </cell>
          <cell r="F122" t="str">
            <v>DEPAVE</v>
          </cell>
        </row>
        <row r="123">
          <cell r="A123" t="str">
            <v>09.A.001</v>
          </cell>
          <cell r="B123" t="str">
            <v>Fornecimento e instalação da rede elétrica e telefonia - Pq. Independência</v>
          </cell>
          <cell r="C123" t="str">
            <v>%</v>
          </cell>
          <cell r="D123">
            <v>45308.11</v>
          </cell>
          <cell r="E123">
            <v>36526</v>
          </cell>
          <cell r="F123" t="str">
            <v>DEPAVE</v>
          </cell>
        </row>
        <row r="124">
          <cell r="A124" t="str">
            <v>09.A.002</v>
          </cell>
          <cell r="B124" t="str">
            <v>Assentamento e instalação da rede elétrica - Pç. Tremembé</v>
          </cell>
          <cell r="C124" t="str">
            <v>GL</v>
          </cell>
          <cell r="D124">
            <v>845.89</v>
          </cell>
          <cell r="E124">
            <v>36526</v>
          </cell>
          <cell r="F124" t="str">
            <v>DEPAVE</v>
          </cell>
        </row>
        <row r="125">
          <cell r="A125" t="str">
            <v>09.A.003</v>
          </cell>
          <cell r="B125" t="str">
            <v>Revisão das instalações elétricas - reforma do casarão no Parque do Carmo</v>
          </cell>
          <cell r="C125" t="str">
            <v>GL</v>
          </cell>
          <cell r="D125">
            <v>3218.74</v>
          </cell>
          <cell r="E125">
            <v>36526</v>
          </cell>
          <cell r="F125" t="str">
            <v>DEPAVE</v>
          </cell>
        </row>
        <row r="126">
          <cell r="A126" t="str">
            <v>09.A.004</v>
          </cell>
          <cell r="B126" t="str">
            <v>Revisão e subst. - Inst. Eletricas, incl. entrada de energia e pára-raios - Chac. Flores</v>
          </cell>
          <cell r="C126" t="str">
            <v>GL</v>
          </cell>
          <cell r="D126">
            <v>4049.73</v>
          </cell>
          <cell r="E126">
            <v>36526</v>
          </cell>
          <cell r="F126" t="str">
            <v>DEPAVE</v>
          </cell>
        </row>
        <row r="127">
          <cell r="A127" t="str">
            <v>09.A.005</v>
          </cell>
          <cell r="B127" t="str">
            <v>Revisão e substituição - Instalações Elétricas, incl. Pára-raios - Pq. Ibirapuera</v>
          </cell>
          <cell r="C127" t="str">
            <v>GL</v>
          </cell>
          <cell r="D127">
            <v>5040</v>
          </cell>
          <cell r="E127">
            <v>36526</v>
          </cell>
          <cell r="F127" t="str">
            <v>DEPAVE</v>
          </cell>
        </row>
        <row r="128">
          <cell r="A128" t="str">
            <v>09.A.006</v>
          </cell>
          <cell r="B128" t="str">
            <v>Remoção de torre treliçada estaiada - Pq. Chico Mendes</v>
          </cell>
          <cell r="C128" t="str">
            <v>UN</v>
          </cell>
          <cell r="D128">
            <v>174.39</v>
          </cell>
          <cell r="E128">
            <v>36526</v>
          </cell>
          <cell r="F128" t="str">
            <v>DEPAVE</v>
          </cell>
        </row>
        <row r="129">
          <cell r="A129" t="str">
            <v>09.A.007</v>
          </cell>
          <cell r="B129" t="str">
            <v xml:space="preserve">Iluminação c/ poste concr. tub. h liv. = 10m c/ 3 proj. vp/sódio - 250w </v>
          </cell>
          <cell r="C129" t="str">
            <v>CJ</v>
          </cell>
          <cell r="D129">
            <v>1227.1199999999999</v>
          </cell>
          <cell r="E129">
            <v>36526</v>
          </cell>
          <cell r="F129" t="str">
            <v>DEPAVE</v>
          </cell>
        </row>
        <row r="130">
          <cell r="A130" t="str">
            <v>09.A.008</v>
          </cell>
          <cell r="B130" t="str">
            <v>Revisão geral e substituição das instalações elétricas - Astrofísica - Pq. Ibirapuera</v>
          </cell>
          <cell r="C130" t="str">
            <v>GL</v>
          </cell>
          <cell r="D130">
            <v>60221.85</v>
          </cell>
          <cell r="E130">
            <v>36526</v>
          </cell>
          <cell r="F130" t="str">
            <v>DEPAVE</v>
          </cell>
        </row>
        <row r="131">
          <cell r="A131" t="str">
            <v>09.A.009</v>
          </cell>
          <cell r="B131" t="str">
            <v>Luminária embutida de alum. Pintura eletrost. Branca com 2 lâmpadas fluor. Compact.</v>
          </cell>
          <cell r="C131" t="str">
            <v>UN</v>
          </cell>
          <cell r="D131">
            <v>33.89</v>
          </cell>
          <cell r="E131">
            <v>38108</v>
          </cell>
          <cell r="F131" t="str">
            <v>DEPAVE</v>
          </cell>
        </row>
        <row r="132">
          <cell r="A132" t="str">
            <v>09.A.010</v>
          </cell>
          <cell r="B132" t="str">
            <v>Arandela triangular decorativa em chapa de aço. Pintura eletrost. Branca. Vidro temp. jateado</v>
          </cell>
          <cell r="C132" t="str">
            <v>UN</v>
          </cell>
          <cell r="D132">
            <v>30.42</v>
          </cell>
          <cell r="E132">
            <v>38108</v>
          </cell>
          <cell r="F132" t="str">
            <v>DEPAVE</v>
          </cell>
        </row>
        <row r="133">
          <cell r="A133" t="str">
            <v>09.A.011</v>
          </cell>
          <cell r="B133" t="str">
            <v>Luminária fluorescente tipo calha, 2 x 40 W</v>
          </cell>
          <cell r="C133" t="str">
            <v>UN</v>
          </cell>
          <cell r="D133">
            <v>134.83000000000001</v>
          </cell>
          <cell r="E133">
            <v>38718</v>
          </cell>
          <cell r="F133" t="str">
            <v>DEPAVE</v>
          </cell>
        </row>
        <row r="134">
          <cell r="A134" t="str">
            <v>09.A.012</v>
          </cell>
          <cell r="B134" t="str">
            <v>Poste metálico, padrão ILUME de 7,50 m, fornec. e instalação</v>
          </cell>
          <cell r="C134" t="str">
            <v xml:space="preserve">UN </v>
          </cell>
          <cell r="D134">
            <v>732.94</v>
          </cell>
          <cell r="E134">
            <v>38718</v>
          </cell>
          <cell r="F134" t="str">
            <v>DEPAVE</v>
          </cell>
        </row>
        <row r="135">
          <cell r="A135" t="str">
            <v>10.0.000</v>
          </cell>
          <cell r="B135" t="str">
            <v>Instalações hidro-sanitárias</v>
          </cell>
          <cell r="C135" t="str">
            <v>UN</v>
          </cell>
          <cell r="D135">
            <v>20.71</v>
          </cell>
          <cell r="E135">
            <v>38718</v>
          </cell>
          <cell r="F135" t="str">
            <v>DEPAVE</v>
          </cell>
        </row>
        <row r="136">
          <cell r="A136" t="str">
            <v>10.A.001</v>
          </cell>
          <cell r="B136" t="str">
            <v>Buzinote de PVC rígido - linha d'água 2"</v>
          </cell>
          <cell r="C136" t="str">
            <v>UN</v>
          </cell>
          <cell r="D136">
            <v>20.71</v>
          </cell>
          <cell r="E136">
            <v>38718</v>
          </cell>
          <cell r="F136" t="str">
            <v>DEPAVE</v>
          </cell>
        </row>
        <row r="137">
          <cell r="A137" t="str">
            <v>10.A.003</v>
          </cell>
          <cell r="B137" t="str">
            <v>Barbacãs de PVC rígido - 2"</v>
          </cell>
          <cell r="C137" t="str">
            <v>M</v>
          </cell>
          <cell r="D137">
            <v>11.74</v>
          </cell>
          <cell r="E137">
            <v>37408</v>
          </cell>
          <cell r="F137" t="str">
            <v>DEPAVE</v>
          </cell>
        </row>
        <row r="138">
          <cell r="A138" t="str">
            <v>10.A.004</v>
          </cell>
          <cell r="B138" t="str">
            <v>Barbacãs de PVC rígido - 3"</v>
          </cell>
          <cell r="C138" t="str">
            <v>M</v>
          </cell>
          <cell r="D138">
            <v>12.46</v>
          </cell>
          <cell r="E138">
            <v>37408</v>
          </cell>
          <cell r="F138" t="str">
            <v>DEPAVE</v>
          </cell>
        </row>
        <row r="139">
          <cell r="A139" t="str">
            <v>10.A.005</v>
          </cell>
          <cell r="B139" t="str">
            <v>Barbacãs de PVC rígido - 4"</v>
          </cell>
          <cell r="C139" t="str">
            <v>M</v>
          </cell>
          <cell r="D139">
            <v>13.15</v>
          </cell>
          <cell r="E139">
            <v>37408</v>
          </cell>
          <cell r="F139" t="str">
            <v>DEPAVE</v>
          </cell>
        </row>
        <row r="140">
          <cell r="A140" t="str">
            <v>10.A.008</v>
          </cell>
          <cell r="B140" t="str">
            <v>Passou p/a TABELA N.31 - 17.05.21 - Barras de apoio p/deficiente físico</v>
          </cell>
          <cell r="C140" t="str">
            <v>UN</v>
          </cell>
          <cell r="D140">
            <v>32.35</v>
          </cell>
          <cell r="E140">
            <v>35431</v>
          </cell>
          <cell r="F140" t="str">
            <v>EDIF</v>
          </cell>
        </row>
        <row r="141">
          <cell r="A141" t="str">
            <v>10.A.020</v>
          </cell>
          <cell r="B141" t="str">
            <v>Passou p/a TABELA N.31 - 10.11.86 - Canaleta para águas pluviais (l = 30 cm) tipo FDE - CA01</v>
          </cell>
          <cell r="C141" t="str">
            <v>M</v>
          </cell>
          <cell r="D141">
            <v>37.380000000000003</v>
          </cell>
          <cell r="E141">
            <v>35431</v>
          </cell>
          <cell r="F141" t="str">
            <v>EDIF</v>
          </cell>
        </row>
        <row r="142">
          <cell r="A142" t="str">
            <v>10.A.027</v>
          </cell>
          <cell r="B142" t="str">
            <v>Reserv. 10.000 L - pré-mold. alt. aprox. = 9,0 m c/escada marinheiro</v>
          </cell>
          <cell r="C142" t="str">
            <v>UN</v>
          </cell>
          <cell r="D142">
            <v>11660.53</v>
          </cell>
          <cell r="E142">
            <v>36526</v>
          </cell>
          <cell r="F142" t="str">
            <v>DEPAVE</v>
          </cell>
        </row>
        <row r="143">
          <cell r="A143" t="str">
            <v>10.A.028</v>
          </cell>
          <cell r="B143" t="str">
            <v>Cavalete de entrada - 2"</v>
          </cell>
          <cell r="C143" t="str">
            <v>UN</v>
          </cell>
          <cell r="D143">
            <v>95.05</v>
          </cell>
          <cell r="E143">
            <v>35431</v>
          </cell>
          <cell r="F143" t="str">
            <v>DEPAVE</v>
          </cell>
        </row>
        <row r="144">
          <cell r="A144" t="str">
            <v>10.A.029</v>
          </cell>
          <cell r="B144" t="str">
            <v>Cuba simples de aço inox n.18 - 600x600x300 mm</v>
          </cell>
          <cell r="C144" t="str">
            <v>UN</v>
          </cell>
          <cell r="D144">
            <v>153.68</v>
          </cell>
          <cell r="E144">
            <v>35431</v>
          </cell>
          <cell r="F144" t="str">
            <v>EDIF</v>
          </cell>
        </row>
        <row r="145">
          <cell r="A145" t="str">
            <v>10.A.030</v>
          </cell>
          <cell r="B145" t="str">
            <v>Retirada de tampo úmido</v>
          </cell>
          <cell r="C145" t="str">
            <v>M2</v>
          </cell>
          <cell r="D145">
            <v>2.0099999999999998</v>
          </cell>
          <cell r="E145">
            <v>36526</v>
          </cell>
          <cell r="F145" t="str">
            <v>EDIF</v>
          </cell>
        </row>
        <row r="146">
          <cell r="A146" t="str">
            <v>10.A.031</v>
          </cell>
          <cell r="B146" t="str">
            <v>Passou p/a TABELA N.31 - 10.11.73 - Canaleta de concreto, conforme det. QD-14</v>
          </cell>
          <cell r="C146" t="str">
            <v>M</v>
          </cell>
          <cell r="D146">
            <v>59.79</v>
          </cell>
          <cell r="E146">
            <v>35431</v>
          </cell>
          <cell r="F146" t="str">
            <v>DEPAVE</v>
          </cell>
        </row>
        <row r="147">
          <cell r="A147" t="str">
            <v>10.A.032</v>
          </cell>
          <cell r="B147" t="str">
            <v>Canaleta de concreto 1/2 cana diâm = 40 cm</v>
          </cell>
          <cell r="C147" t="str">
            <v>M</v>
          </cell>
          <cell r="D147">
            <v>15.51</v>
          </cell>
          <cell r="E147">
            <v>36526</v>
          </cell>
          <cell r="F147" t="str">
            <v>DEPAVE</v>
          </cell>
        </row>
        <row r="148">
          <cell r="A148" t="str">
            <v>10.A.033</v>
          </cell>
          <cell r="B148" t="str">
            <v>Grelha de concreto para canaleta - L = 40 cm</v>
          </cell>
          <cell r="C148" t="str">
            <v>M</v>
          </cell>
          <cell r="D148">
            <v>17.600000000000001</v>
          </cell>
          <cell r="E148">
            <v>38718</v>
          </cell>
          <cell r="F148" t="str">
            <v>DEPAVE</v>
          </cell>
        </row>
        <row r="149">
          <cell r="A149" t="str">
            <v>10.A.034</v>
          </cell>
          <cell r="B149" t="str">
            <v>Bebedouro em concreto - Parque Vila do Rodeio</v>
          </cell>
          <cell r="C149" t="str">
            <v>UN</v>
          </cell>
          <cell r="D149">
            <v>198.67</v>
          </cell>
          <cell r="E149">
            <v>38718</v>
          </cell>
          <cell r="F149" t="str">
            <v>DEPAVE</v>
          </cell>
        </row>
        <row r="150">
          <cell r="A150" t="str">
            <v>10.A.035</v>
          </cell>
          <cell r="B150" t="str">
            <v>Torneira com temporizador - Docol Pressmatic ou similar</v>
          </cell>
          <cell r="C150" t="str">
            <v>UN</v>
          </cell>
          <cell r="D150">
            <v>166.38</v>
          </cell>
          <cell r="E150">
            <v>38718</v>
          </cell>
          <cell r="F150" t="str">
            <v>DEPAVE</v>
          </cell>
        </row>
        <row r="151">
          <cell r="A151" t="str">
            <v>10.A.036</v>
          </cell>
          <cell r="B151" t="str">
            <v>Passou p/a TABELA N.31 - 10.11.76 - Canaleta de concreto 1/2 cana diâm = 30 cm</v>
          </cell>
          <cell r="C151" t="str">
            <v>M</v>
          </cell>
          <cell r="D151">
            <v>15.24</v>
          </cell>
          <cell r="E151">
            <v>35431</v>
          </cell>
          <cell r="F151" t="str">
            <v>DEPAVE</v>
          </cell>
        </row>
        <row r="152">
          <cell r="A152" t="str">
            <v>10.A.037</v>
          </cell>
          <cell r="B152" t="str">
            <v>Escada hidráulica de concreto com poço, 06 degraus e talude 3:2</v>
          </cell>
          <cell r="C152" t="str">
            <v>UN</v>
          </cell>
          <cell r="D152">
            <v>356.25</v>
          </cell>
          <cell r="E152">
            <v>35431</v>
          </cell>
          <cell r="F152" t="str">
            <v>DEPAVE</v>
          </cell>
        </row>
        <row r="153">
          <cell r="A153" t="str">
            <v>10.A.038</v>
          </cell>
          <cell r="B153" t="str">
            <v>Esgotamento d'água com bomba submersa</v>
          </cell>
          <cell r="C153" t="str">
            <v>PH</v>
          </cell>
          <cell r="D153">
            <v>0.37</v>
          </cell>
          <cell r="E153">
            <v>35431</v>
          </cell>
          <cell r="F153" t="str">
            <v>S.V.P.</v>
          </cell>
        </row>
        <row r="154">
          <cell r="A154" t="str">
            <v>10.A.039</v>
          </cell>
          <cell r="B154" t="str">
            <v>Lavatório c/ torneira, louça branca, meia coluna, p/ sanit. def. físico</v>
          </cell>
          <cell r="C154" t="str">
            <v>UN</v>
          </cell>
          <cell r="D154">
            <v>426.08</v>
          </cell>
          <cell r="E154">
            <v>38718</v>
          </cell>
          <cell r="F154" t="str">
            <v>EDIF</v>
          </cell>
        </row>
        <row r="155">
          <cell r="A155" t="str">
            <v>10.A.041</v>
          </cell>
          <cell r="B155" t="str">
            <v>Retirada ou recolocação de barra de apoio</v>
          </cell>
          <cell r="C155" t="str">
            <v>UN</v>
          </cell>
          <cell r="D155">
            <v>5.88</v>
          </cell>
          <cell r="E155">
            <v>36526</v>
          </cell>
          <cell r="F155" t="str">
            <v>DEPAVE</v>
          </cell>
        </row>
        <row r="156">
          <cell r="A156" t="str">
            <v>10.A.042</v>
          </cell>
          <cell r="B156" t="str">
            <v>Retirada de porta-sabonete líquido e toalheiro</v>
          </cell>
          <cell r="C156" t="str">
            <v>UN</v>
          </cell>
          <cell r="D156">
            <v>1.44</v>
          </cell>
          <cell r="E156">
            <v>36526</v>
          </cell>
          <cell r="F156" t="str">
            <v>DEPAVE</v>
          </cell>
        </row>
        <row r="157">
          <cell r="A157" t="str">
            <v>10.A.043</v>
          </cell>
          <cell r="B157" t="str">
            <v xml:space="preserve">Recolocação de mictório em inox </v>
          </cell>
          <cell r="C157" t="str">
            <v>UN</v>
          </cell>
          <cell r="D157">
            <v>20.92</v>
          </cell>
          <cell r="E157">
            <v>36526</v>
          </cell>
          <cell r="F157" t="str">
            <v>DEPAVE</v>
          </cell>
        </row>
        <row r="158">
          <cell r="A158" t="str">
            <v>10.A.044</v>
          </cell>
          <cell r="B158" t="str">
            <v>Recolocação de porta-sabonete líquido e toalheiro</v>
          </cell>
          <cell r="C158" t="str">
            <v>UN</v>
          </cell>
          <cell r="D158">
            <v>3.11</v>
          </cell>
          <cell r="E158">
            <v>36526</v>
          </cell>
          <cell r="F158" t="str">
            <v>DEPAVE</v>
          </cell>
        </row>
        <row r="159">
          <cell r="A159" t="str">
            <v>10.A.045</v>
          </cell>
          <cell r="B159" t="str">
            <v>Retirada de lavatório ou mictório em inox</v>
          </cell>
          <cell r="C159" t="str">
            <v>UN</v>
          </cell>
          <cell r="D159">
            <v>8.6999999999999993</v>
          </cell>
          <cell r="E159">
            <v>36526</v>
          </cell>
          <cell r="F159" t="str">
            <v>DEPAVE</v>
          </cell>
        </row>
        <row r="160">
          <cell r="A160" t="str">
            <v>10.A.054</v>
          </cell>
          <cell r="B160" t="str">
            <v>Caixa d`água cilindrica de fibra de vidro - capacidade 500 litros</v>
          </cell>
          <cell r="C160" t="str">
            <v>UN</v>
          </cell>
          <cell r="D160">
            <v>307.19</v>
          </cell>
          <cell r="E160">
            <v>37408</v>
          </cell>
          <cell r="F160" t="str">
            <v>DEPAVE</v>
          </cell>
        </row>
        <row r="161">
          <cell r="A161" t="str">
            <v>10.A.055</v>
          </cell>
          <cell r="B161" t="str">
            <v>Caixa d`água cilindrica de fibra de vidro - capacidade 700 litros</v>
          </cell>
          <cell r="C161" t="str">
            <v>UN</v>
          </cell>
          <cell r="D161">
            <v>275.31</v>
          </cell>
          <cell r="E161">
            <v>36526</v>
          </cell>
          <cell r="F161" t="str">
            <v>DEPAVE</v>
          </cell>
        </row>
        <row r="162">
          <cell r="A162" t="str">
            <v>10.A.056</v>
          </cell>
          <cell r="B162" t="str">
            <v>Caixa d`água cilindrica de fibra de vidro - capacidade 1000 litros</v>
          </cell>
          <cell r="C162" t="str">
            <v>UN</v>
          </cell>
          <cell r="D162">
            <v>297.57</v>
          </cell>
          <cell r="E162">
            <v>36526</v>
          </cell>
          <cell r="F162" t="str">
            <v>DEPAVE</v>
          </cell>
        </row>
        <row r="163">
          <cell r="A163" t="str">
            <v>10.A.057</v>
          </cell>
          <cell r="B163" t="str">
            <v>Passou p/a TABELA N.31 - 10.07.80 - HD-10 INSTALAÇÃO P/ 2 BUJÕES GLP 13 KG EXCLUSIVE ABRIGO</v>
          </cell>
          <cell r="C163" t="str">
            <v>UN</v>
          </cell>
          <cell r="D163">
            <v>21.4</v>
          </cell>
          <cell r="E163">
            <v>36526</v>
          </cell>
          <cell r="F163" t="str">
            <v>DEPAVE</v>
          </cell>
        </row>
        <row r="164">
          <cell r="A164" t="str">
            <v>10.A.058</v>
          </cell>
          <cell r="B164" t="str">
            <v>Can-6  Canaleta c/ grelha, em concreto - L=30 cm</v>
          </cell>
          <cell r="C164" t="str">
            <v>M</v>
          </cell>
          <cell r="D164">
            <v>56.11</v>
          </cell>
          <cell r="E164">
            <v>38718</v>
          </cell>
          <cell r="F164" t="str">
            <v>DEPAVE</v>
          </cell>
        </row>
        <row r="165">
          <cell r="A165" t="str">
            <v>10.A.059</v>
          </cell>
          <cell r="B165" t="str">
            <v>Revisão das instalações hidraúlicas - reforma do casarão no Parque do Carmo</v>
          </cell>
          <cell r="C165" t="str">
            <v>GL</v>
          </cell>
          <cell r="D165">
            <v>3218.74</v>
          </cell>
          <cell r="E165">
            <v>36526</v>
          </cell>
          <cell r="F165" t="str">
            <v>DEPAVE</v>
          </cell>
        </row>
        <row r="166">
          <cell r="A166" t="str">
            <v>10.A.060</v>
          </cell>
          <cell r="B166" t="str">
            <v>HZ - 01   Lavatório / bebedouro revestido c/ azulejos</v>
          </cell>
          <cell r="C166" t="str">
            <v>M</v>
          </cell>
          <cell r="D166">
            <v>112.08</v>
          </cell>
          <cell r="E166">
            <v>36526</v>
          </cell>
          <cell r="F166" t="str">
            <v>EDIF</v>
          </cell>
        </row>
        <row r="167">
          <cell r="A167" t="str">
            <v>10.A.061</v>
          </cell>
          <cell r="B167" t="str">
            <v>Assento articulado p/ banho - def. físico - Deca ou similar</v>
          </cell>
          <cell r="C167" t="str">
            <v>UN</v>
          </cell>
          <cell r="D167">
            <v>907.12</v>
          </cell>
          <cell r="E167">
            <v>37408</v>
          </cell>
          <cell r="F167" t="str">
            <v>DEPAVE</v>
          </cell>
        </row>
        <row r="168">
          <cell r="A168" t="str">
            <v>10.A.062</v>
          </cell>
          <cell r="B168" t="str">
            <v>Barra de apoio p/ def. físico em aço inox em L p/ chuveiro</v>
          </cell>
          <cell r="C168" t="str">
            <v>UN</v>
          </cell>
          <cell r="D168">
            <v>204.8</v>
          </cell>
          <cell r="E168">
            <v>37408</v>
          </cell>
          <cell r="F168" t="str">
            <v>EDIF</v>
          </cell>
        </row>
        <row r="169">
          <cell r="A169" t="str">
            <v>10.A.063</v>
          </cell>
          <cell r="B169" t="str">
            <v>Retirada de chuveiro</v>
          </cell>
          <cell r="C169" t="str">
            <v>UN</v>
          </cell>
          <cell r="D169">
            <v>1.21</v>
          </cell>
          <cell r="E169">
            <v>36526</v>
          </cell>
          <cell r="F169" t="str">
            <v>SVP</v>
          </cell>
        </row>
        <row r="170">
          <cell r="A170" t="str">
            <v>10.A.064</v>
          </cell>
          <cell r="B170" t="str">
            <v>Fornec. e instal. de micro aspersor , mod. Invertido , setorial (90,180,360 graus), em Ripado - viveiro Maneq. Lopes</v>
          </cell>
          <cell r="C170" t="str">
            <v>UN</v>
          </cell>
          <cell r="D170">
            <v>9.16</v>
          </cell>
          <cell r="E170">
            <v>38108</v>
          </cell>
          <cell r="F170" t="str">
            <v>DEPAVE</v>
          </cell>
        </row>
        <row r="171">
          <cell r="A171" t="str">
            <v>10.A.065</v>
          </cell>
          <cell r="B171" t="str">
            <v>Canaleta meia cana, em concreto d = 40 cm</v>
          </cell>
          <cell r="C171" t="str">
            <v>M</v>
          </cell>
          <cell r="D171">
            <v>23.55</v>
          </cell>
          <cell r="E171">
            <v>37408</v>
          </cell>
          <cell r="F171" t="str">
            <v>DEPAVE</v>
          </cell>
        </row>
        <row r="172">
          <cell r="A172" t="str">
            <v>10.A.066</v>
          </cell>
          <cell r="B172" t="str">
            <v>Canaleta meia cana, em concreto d = 50 cm</v>
          </cell>
          <cell r="C172" t="str">
            <v>M</v>
          </cell>
          <cell r="D172">
            <v>30.85</v>
          </cell>
          <cell r="E172">
            <v>37408</v>
          </cell>
          <cell r="F172" t="str">
            <v>DEPAVE</v>
          </cell>
        </row>
        <row r="173">
          <cell r="A173" t="str">
            <v>10.A.067</v>
          </cell>
          <cell r="B173" t="str">
            <v>Canaleta meia cana, em concreto d = 60 cm</v>
          </cell>
          <cell r="C173" t="str">
            <v>M</v>
          </cell>
          <cell r="D173">
            <v>47.68</v>
          </cell>
          <cell r="E173">
            <v>38718</v>
          </cell>
          <cell r="F173" t="str">
            <v>DEPAVE</v>
          </cell>
        </row>
        <row r="174">
          <cell r="A174" t="str">
            <v>10.A.068</v>
          </cell>
          <cell r="B174" t="str">
            <v xml:space="preserve">Barra de apoio p/ def. físico em aço inox c = 45 cm </v>
          </cell>
          <cell r="C174" t="str">
            <v>UN</v>
          </cell>
          <cell r="D174">
            <v>134.80000000000001</v>
          </cell>
          <cell r="E174">
            <v>37408</v>
          </cell>
          <cell r="F174" t="str">
            <v>EDIF</v>
          </cell>
        </row>
        <row r="175">
          <cell r="A175" t="str">
            <v>10.A.069</v>
          </cell>
          <cell r="B175" t="str">
            <v xml:space="preserve">Barra de apoio p/ def. físico em aço inox c = 80 cm </v>
          </cell>
          <cell r="C175" t="str">
            <v>UN</v>
          </cell>
          <cell r="D175">
            <v>132.66</v>
          </cell>
          <cell r="E175">
            <v>37408</v>
          </cell>
          <cell r="F175" t="str">
            <v>EDIF</v>
          </cell>
        </row>
        <row r="176">
          <cell r="A176" t="str">
            <v>10.A.070</v>
          </cell>
          <cell r="B176" t="str">
            <v xml:space="preserve">Barra de apoio p/ def. físico em aço inox c = 90 cm </v>
          </cell>
          <cell r="C176" t="str">
            <v>UN</v>
          </cell>
          <cell r="D176">
            <v>144.6</v>
          </cell>
          <cell r="E176">
            <v>37408</v>
          </cell>
          <cell r="F176" t="str">
            <v>EDIF</v>
          </cell>
        </row>
        <row r="177">
          <cell r="A177" t="str">
            <v>10.A.071</v>
          </cell>
          <cell r="B177" t="str">
            <v xml:space="preserve">Cadeira retrátil em madeira p/ def. físico </v>
          </cell>
          <cell r="C177" t="str">
            <v>UN</v>
          </cell>
          <cell r="D177">
            <v>57.86</v>
          </cell>
          <cell r="E177">
            <v>38108</v>
          </cell>
          <cell r="F177" t="str">
            <v>EDIF</v>
          </cell>
        </row>
        <row r="178">
          <cell r="A178" t="str">
            <v>10.A.072</v>
          </cell>
          <cell r="B178" t="str">
            <v>Caixa d'água de Polipropileno - 500 litros</v>
          </cell>
          <cell r="C178" t="str">
            <v>UN</v>
          </cell>
          <cell r="D178">
            <v>297.83</v>
          </cell>
          <cell r="E178">
            <v>37408</v>
          </cell>
          <cell r="F178" t="str">
            <v>EDIF</v>
          </cell>
        </row>
        <row r="179">
          <cell r="A179" t="str">
            <v>10.A.073</v>
          </cell>
          <cell r="B179" t="str">
            <v>Caixa d'água de Polipropileno - 1.000 litros</v>
          </cell>
          <cell r="C179" t="str">
            <v>UN</v>
          </cell>
          <cell r="D179">
            <v>538.65</v>
          </cell>
          <cell r="E179">
            <v>38108</v>
          </cell>
          <cell r="F179" t="str">
            <v>EDIF</v>
          </cell>
        </row>
        <row r="180">
          <cell r="A180" t="str">
            <v>10.A.074</v>
          </cell>
          <cell r="B180" t="str">
            <v>Bebedouro em alvenaria c/ revestimento em azulejo - det. Bb - 13</v>
          </cell>
          <cell r="C180" t="str">
            <v>UN</v>
          </cell>
          <cell r="D180">
            <v>661.48</v>
          </cell>
          <cell r="E180">
            <v>38718</v>
          </cell>
          <cell r="F180" t="str">
            <v>DEPAVE</v>
          </cell>
        </row>
        <row r="181">
          <cell r="A181" t="str">
            <v>10.A.075</v>
          </cell>
          <cell r="B181" t="str">
            <v>Porta papel toalha - plástico ABS (500 folhas)</v>
          </cell>
          <cell r="C181" t="str">
            <v>UN</v>
          </cell>
          <cell r="D181">
            <v>43.76</v>
          </cell>
          <cell r="E181">
            <v>37408</v>
          </cell>
          <cell r="F181" t="str">
            <v>DEPAVE</v>
          </cell>
        </row>
        <row r="182">
          <cell r="A182" t="str">
            <v>10.A.076</v>
          </cell>
          <cell r="B182" t="str">
            <v>Bebedouro tipo pressão p/ deficiente físico - 200 pessoas / hora</v>
          </cell>
          <cell r="C182" t="str">
            <v>UN</v>
          </cell>
          <cell r="D182">
            <v>1117.3399999999999</v>
          </cell>
          <cell r="E182">
            <v>37408</v>
          </cell>
          <cell r="F182" t="str">
            <v>DEPAVE</v>
          </cell>
        </row>
        <row r="183">
          <cell r="A183" t="str">
            <v>10.A.077</v>
          </cell>
          <cell r="B183" t="str">
            <v>Bebedouro tipo pressão p/ deficiente físico - 300 pessoas / hora</v>
          </cell>
          <cell r="C183" t="str">
            <v>UN</v>
          </cell>
          <cell r="D183">
            <v>1176.95</v>
          </cell>
          <cell r="E183">
            <v>37408</v>
          </cell>
          <cell r="F183" t="str">
            <v>DEPAVE</v>
          </cell>
        </row>
        <row r="184">
          <cell r="A184" t="str">
            <v>10.A.078</v>
          </cell>
          <cell r="B184" t="str">
            <v>Grelha de concreto (78 x 27 cm  esp. 6,0 cm)</v>
          </cell>
          <cell r="C184" t="str">
            <v>UN</v>
          </cell>
          <cell r="D184">
            <v>13.77</v>
          </cell>
          <cell r="E184">
            <v>37408</v>
          </cell>
          <cell r="F184" t="str">
            <v>DEPAVE</v>
          </cell>
        </row>
        <row r="185">
          <cell r="A185" t="str">
            <v>10.A.079</v>
          </cell>
          <cell r="B185" t="str">
            <v>Caixa d'água de fibra de vidro com tampa - 5000L</v>
          </cell>
          <cell r="C185" t="str">
            <v>UN</v>
          </cell>
          <cell r="D185">
            <v>672.21</v>
          </cell>
          <cell r="E185">
            <v>38108</v>
          </cell>
          <cell r="F185" t="str">
            <v>DEPAVE</v>
          </cell>
        </row>
        <row r="186">
          <cell r="A186" t="str">
            <v>10.A.080</v>
          </cell>
          <cell r="B186" t="str">
            <v>Bebedouro em bloco de concreto</v>
          </cell>
          <cell r="C186" t="str">
            <v>UN</v>
          </cell>
          <cell r="D186" t="str">
            <v>verificar detalhe</v>
          </cell>
          <cell r="E186">
            <v>38718</v>
          </cell>
          <cell r="F186" t="str">
            <v>DEPAVE</v>
          </cell>
        </row>
        <row r="187">
          <cell r="A187" t="str">
            <v>10.A.081</v>
          </cell>
          <cell r="B187" t="str">
            <v>Calha de PVC</v>
          </cell>
          <cell r="C187" t="str">
            <v>M</v>
          </cell>
          <cell r="D187">
            <v>26.78</v>
          </cell>
          <cell r="E187">
            <v>38108</v>
          </cell>
          <cell r="F187" t="str">
            <v>DEPAVE</v>
          </cell>
        </row>
        <row r="188">
          <cell r="A188" t="str">
            <v>10.A.082</v>
          </cell>
          <cell r="B188" t="str">
            <v>Tampo de granito amendoa esp = 2,0 cm</v>
          </cell>
          <cell r="C188" t="str">
            <v>M2</v>
          </cell>
          <cell r="D188">
            <v>127.72</v>
          </cell>
          <cell r="E188">
            <v>38718</v>
          </cell>
          <cell r="F188" t="str">
            <v>DEPAVE</v>
          </cell>
        </row>
        <row r="189">
          <cell r="A189" t="str">
            <v>10.A.083</v>
          </cell>
          <cell r="B189" t="str">
            <v>Curva de 90/4"</v>
          </cell>
          <cell r="C189" t="str">
            <v>UN</v>
          </cell>
          <cell r="D189">
            <v>11.35</v>
          </cell>
          <cell r="E189">
            <v>38108</v>
          </cell>
          <cell r="F189" t="str">
            <v>DEPAVE</v>
          </cell>
        </row>
        <row r="190">
          <cell r="A190" t="str">
            <v>10.A.084</v>
          </cell>
          <cell r="B190" t="str">
            <v>Joelho 90 soldável de PVC marrom p/ água fria (diam. 25,0 mm)</v>
          </cell>
          <cell r="C190" t="str">
            <v>UN</v>
          </cell>
          <cell r="D190">
            <v>3.31</v>
          </cell>
          <cell r="E190">
            <v>38108</v>
          </cell>
          <cell r="F190" t="str">
            <v>DEPAVE</v>
          </cell>
        </row>
        <row r="191">
          <cell r="A191" t="str">
            <v>10.A.085</v>
          </cell>
          <cell r="B191" t="str">
            <v>Joelho 90 soldável de PVC marrom p/ água fria (diam. 32,0 mm)</v>
          </cell>
          <cell r="C191" t="str">
            <v>UN</v>
          </cell>
          <cell r="D191">
            <v>3.94</v>
          </cell>
          <cell r="E191">
            <v>38108</v>
          </cell>
          <cell r="F191" t="str">
            <v>DEPAVE</v>
          </cell>
        </row>
        <row r="192">
          <cell r="A192" t="str">
            <v>10.A.086</v>
          </cell>
          <cell r="B192" t="str">
            <v>Joelho 90 soldável de PVC marrom p/ água fria (diam. 50,0 mm)</v>
          </cell>
          <cell r="C192" t="str">
            <v>UN</v>
          </cell>
          <cell r="D192">
            <v>5.77</v>
          </cell>
          <cell r="E192">
            <v>38108</v>
          </cell>
          <cell r="F192" t="str">
            <v>DEPAVE</v>
          </cell>
        </row>
        <row r="193">
          <cell r="A193" t="str">
            <v>10.A.087</v>
          </cell>
          <cell r="B193" t="str">
            <v>Joelho 90 soldável de PVC marrom p/ água fria (diam. 60,0 mm)</v>
          </cell>
          <cell r="C193" t="str">
            <v>UN</v>
          </cell>
          <cell r="D193">
            <v>14.78</v>
          </cell>
          <cell r="E193">
            <v>38108</v>
          </cell>
          <cell r="F193" t="str">
            <v>DEPAVE</v>
          </cell>
        </row>
        <row r="194">
          <cell r="A194" t="str">
            <v>10.A.088</v>
          </cell>
          <cell r="B194" t="str">
            <v>Tê 90 soldável de PVC marrom p/ água fria (diam. 25,0 mm)</v>
          </cell>
          <cell r="C194" t="str">
            <v>UN</v>
          </cell>
          <cell r="D194">
            <v>3.58</v>
          </cell>
          <cell r="E194">
            <v>38108</v>
          </cell>
          <cell r="F194" t="str">
            <v>DEPAVE</v>
          </cell>
        </row>
        <row r="195">
          <cell r="A195" t="str">
            <v>10.A.089</v>
          </cell>
          <cell r="B195" t="str">
            <v>Tê 90 soldável de PVC marrom p/ água fria (diam. 32,0 mm)</v>
          </cell>
          <cell r="C195" t="str">
            <v>UN</v>
          </cell>
          <cell r="D195">
            <v>4.5999999999999996</v>
          </cell>
          <cell r="E195">
            <v>38108</v>
          </cell>
          <cell r="F195" t="str">
            <v>DEPAVE</v>
          </cell>
        </row>
        <row r="196">
          <cell r="A196" t="str">
            <v>10.A.090</v>
          </cell>
          <cell r="B196" t="str">
            <v>Tê 90 soldável de PVC marrom p/ água fria (diam. 50,0 mm)</v>
          </cell>
          <cell r="C196" t="str">
            <v>UN</v>
          </cell>
          <cell r="D196">
            <v>7.02</v>
          </cell>
          <cell r="E196">
            <v>38108</v>
          </cell>
          <cell r="F196" t="str">
            <v>DEPAVE</v>
          </cell>
        </row>
        <row r="197">
          <cell r="A197" t="str">
            <v>10.A.091</v>
          </cell>
          <cell r="B197" t="str">
            <v>Tê 90 soldável de PVC marrom p/ água fria (diam. 60,0 mm)</v>
          </cell>
          <cell r="C197" t="str">
            <v>UN</v>
          </cell>
          <cell r="D197">
            <v>16.73</v>
          </cell>
          <cell r="E197">
            <v>38108</v>
          </cell>
          <cell r="F197" t="str">
            <v>DEPAVE</v>
          </cell>
        </row>
        <row r="198">
          <cell r="A198" t="str">
            <v>10.A.092</v>
          </cell>
          <cell r="B198" t="str">
            <v>Tê de redução 90 soldável de PVC marrom p/ água fria (diam. Ent. 32,0 mm diam. Saída 25,0 mm)</v>
          </cell>
          <cell r="C198" t="str">
            <v>UN</v>
          </cell>
          <cell r="D198">
            <v>6.11</v>
          </cell>
          <cell r="E198">
            <v>38108</v>
          </cell>
          <cell r="F198" t="str">
            <v>DEPAVE</v>
          </cell>
        </row>
        <row r="199">
          <cell r="A199" t="str">
            <v>10.A.093</v>
          </cell>
          <cell r="B199" t="str">
            <v>Tê de redução 90 soldável de PVC marrom p/ água fria (diam. Ent. 50,0 mm diam. Saída 25,0 mm)</v>
          </cell>
          <cell r="C199" t="str">
            <v>UN</v>
          </cell>
          <cell r="D199">
            <v>7.35</v>
          </cell>
          <cell r="E199">
            <v>38108</v>
          </cell>
          <cell r="F199" t="str">
            <v>DEPAVE</v>
          </cell>
        </row>
        <row r="200">
          <cell r="A200" t="str">
            <v>10.A.094</v>
          </cell>
          <cell r="B200" t="str">
            <v>Joelho 90 soldável de PVC marrom e com rosca com redução p/ água fria (diam. Sold. 25,0 mm diam. Rosc 1/2")</v>
          </cell>
          <cell r="C200" t="str">
            <v>UN</v>
          </cell>
          <cell r="D200">
            <v>3.53</v>
          </cell>
          <cell r="E200">
            <v>38108</v>
          </cell>
          <cell r="F200" t="str">
            <v>DEPAVE</v>
          </cell>
        </row>
        <row r="201">
          <cell r="A201" t="str">
            <v>10.A.095</v>
          </cell>
          <cell r="B201" t="str">
            <v>Joelho 45 PBV de PVC bege pérola p/ esgoto serie reforçada (diam. 40,0 mm)</v>
          </cell>
          <cell r="C201" t="str">
            <v>UN</v>
          </cell>
          <cell r="D201">
            <v>6.18</v>
          </cell>
          <cell r="E201">
            <v>38108</v>
          </cell>
          <cell r="F201" t="str">
            <v>DEPAVE</v>
          </cell>
        </row>
        <row r="202">
          <cell r="A202" t="str">
            <v>10.A.096</v>
          </cell>
          <cell r="B202" t="str">
            <v>Joelho 45 PBV de PVCbranco p/ esgoto serie normal (diam. 50,0 mm)</v>
          </cell>
          <cell r="C202" t="str">
            <v>UN</v>
          </cell>
          <cell r="D202">
            <v>6.21</v>
          </cell>
          <cell r="E202">
            <v>38108</v>
          </cell>
          <cell r="F202" t="str">
            <v>DEPAVE</v>
          </cell>
        </row>
        <row r="203">
          <cell r="A203" t="str">
            <v>10.A.097</v>
          </cell>
          <cell r="B203" t="str">
            <v>Joelho 45 PBV de PVCbranco p/ esgoto serie normal (diam. 75,0 mm)</v>
          </cell>
          <cell r="C203" t="str">
            <v>UN</v>
          </cell>
          <cell r="D203">
            <v>9.92</v>
          </cell>
          <cell r="E203">
            <v>38108</v>
          </cell>
          <cell r="F203" t="str">
            <v>DEPAVE</v>
          </cell>
        </row>
        <row r="204">
          <cell r="A204" t="str">
            <v>10.A.098</v>
          </cell>
          <cell r="B204" t="str">
            <v>Joelho 45 PBV de PVCbranco p/ esgoto serie normal (diam. 100,0 mm)</v>
          </cell>
          <cell r="C204" t="str">
            <v>UN</v>
          </cell>
          <cell r="D204">
            <v>12.58</v>
          </cell>
          <cell r="E204">
            <v>38108</v>
          </cell>
          <cell r="F204" t="str">
            <v>DEPAVE</v>
          </cell>
        </row>
        <row r="205">
          <cell r="A205" t="str">
            <v>10.A.099</v>
          </cell>
          <cell r="B205" t="str">
            <v>Joelho 90 PBV de PVC branco p/ esgoto serie normal (diam. 50,0 mm)</v>
          </cell>
          <cell r="C205" t="str">
            <v>UN</v>
          </cell>
          <cell r="D205">
            <v>5.79</v>
          </cell>
          <cell r="E205">
            <v>38108</v>
          </cell>
          <cell r="F205" t="str">
            <v>DEPAVE</v>
          </cell>
        </row>
        <row r="206">
          <cell r="A206" t="str">
            <v>10.A.100</v>
          </cell>
          <cell r="B206" t="str">
            <v>Joelho 90 PBV de PVC branco p/ esgoto serie normal (diam. 100,0 mm)</v>
          </cell>
          <cell r="C206" t="str">
            <v>UN</v>
          </cell>
          <cell r="D206">
            <v>12.63</v>
          </cell>
          <cell r="E206">
            <v>38108</v>
          </cell>
          <cell r="F206" t="str">
            <v>DEPAVE</v>
          </cell>
        </row>
        <row r="207">
          <cell r="A207" t="str">
            <v>10.A.101</v>
          </cell>
          <cell r="B207" t="str">
            <v>Junção simples PBV de PVC bege pérola p/ esgoto serie reforçada (diam. 50,0 mm)</v>
          </cell>
          <cell r="C207" t="str">
            <v>UN</v>
          </cell>
          <cell r="D207">
            <v>13.16</v>
          </cell>
          <cell r="E207">
            <v>38108</v>
          </cell>
          <cell r="F207" t="str">
            <v>DEPAVE</v>
          </cell>
        </row>
        <row r="208">
          <cell r="A208" t="str">
            <v>10.A.102</v>
          </cell>
          <cell r="B208" t="str">
            <v>Junção simples PBV de PVC bege pérola p/ esgoto serie reforçada (diam. 100,0 mm)</v>
          </cell>
          <cell r="C208" t="str">
            <v>UN</v>
          </cell>
          <cell r="D208">
            <v>30.32</v>
          </cell>
          <cell r="E208">
            <v>38108</v>
          </cell>
          <cell r="F208" t="str">
            <v>DEPAVE</v>
          </cell>
        </row>
        <row r="209">
          <cell r="A209" t="str">
            <v>10.A.103</v>
          </cell>
          <cell r="B209" t="str">
            <v>Junção simples PBV de PVC bege pérola p/ esgoto serie reforçada (diam.princ.100,0 mm diam. Derv. 75,0 mm)</v>
          </cell>
          <cell r="C209" t="str">
            <v>UN</v>
          </cell>
          <cell r="D209">
            <v>30.82</v>
          </cell>
          <cell r="E209">
            <v>38108</v>
          </cell>
          <cell r="F209" t="str">
            <v>DEPAVE</v>
          </cell>
        </row>
        <row r="210">
          <cell r="A210" t="str">
            <v>10.A.104</v>
          </cell>
          <cell r="B210" t="str">
            <v>Tê 90 PBV de PVC branco p/ esgoto serie normal (diam. 50,0 mm)</v>
          </cell>
          <cell r="C210" t="str">
            <v>UN</v>
          </cell>
          <cell r="D210">
            <v>8.0299999999999994</v>
          </cell>
          <cell r="E210">
            <v>38108</v>
          </cell>
          <cell r="F210" t="str">
            <v>DEPAVE</v>
          </cell>
        </row>
        <row r="211">
          <cell r="A211" t="str">
            <v>10.A.105</v>
          </cell>
          <cell r="B211" t="str">
            <v>Tê 90 de redução PVB de PVC branco p/ esgoto serie normal (diam. 100 x 50 mm)</v>
          </cell>
          <cell r="C211" t="str">
            <v>UN</v>
          </cell>
          <cell r="D211">
            <v>14.92</v>
          </cell>
          <cell r="E211">
            <v>38108</v>
          </cell>
          <cell r="F211" t="str">
            <v>DEPAVE</v>
          </cell>
        </row>
        <row r="212">
          <cell r="A212" t="str">
            <v>10.A.106</v>
          </cell>
          <cell r="B212" t="str">
            <v>Luva simples PBV de PVC branco p/ esgoto serie normal (diam. 50,0 mm)</v>
          </cell>
          <cell r="C212" t="str">
            <v>UN</v>
          </cell>
          <cell r="D212">
            <v>4.03</v>
          </cell>
          <cell r="E212">
            <v>38108</v>
          </cell>
          <cell r="F212" t="str">
            <v>DEPAVE</v>
          </cell>
        </row>
        <row r="213">
          <cell r="A213" t="str">
            <v>10.A.107</v>
          </cell>
          <cell r="B213" t="str">
            <v>Luva simples PBV de PVC branco p/ esgoto serie normal (diam. 75,0 mm)</v>
          </cell>
          <cell r="C213" t="str">
            <v>UN</v>
          </cell>
          <cell r="D213">
            <v>6.58</v>
          </cell>
          <cell r="E213">
            <v>38108</v>
          </cell>
          <cell r="F213" t="str">
            <v>DEPAVE</v>
          </cell>
        </row>
        <row r="214">
          <cell r="A214" t="str">
            <v>10.A.108</v>
          </cell>
          <cell r="B214" t="str">
            <v>Luva simples PBV de PVC branco p/ esgoto serie normal (diam. 100,0 mm)</v>
          </cell>
          <cell r="C214" t="str">
            <v>UN</v>
          </cell>
          <cell r="D214">
            <v>8.61</v>
          </cell>
          <cell r="E214">
            <v>38108</v>
          </cell>
          <cell r="F214" t="str">
            <v>DEPAVE</v>
          </cell>
        </row>
        <row r="215">
          <cell r="A215" t="str">
            <v>10.A.109</v>
          </cell>
          <cell r="B215" t="str">
            <v>Joelho 90 PBV de PVC bege pérola p/ esgoto serie reforçada (diam. 40,0 mm)</v>
          </cell>
          <cell r="C215" t="str">
            <v>UN</v>
          </cell>
          <cell r="D215">
            <v>6.34</v>
          </cell>
          <cell r="E215">
            <v>38108</v>
          </cell>
          <cell r="F215" t="str">
            <v>DEPAVE</v>
          </cell>
        </row>
        <row r="216">
          <cell r="A216" t="str">
            <v>10.A.110</v>
          </cell>
          <cell r="B216" t="str">
            <v>Caixa sifonada  de PVC p/ esgoto sanit.  (alt. 185,0 mm / diam. Ent. 40,00 diam. saída  75,0mm diam. Caixa 150,0 grelha redonda, n° de ent. 5)</v>
          </cell>
          <cell r="C216" t="str">
            <v>UN</v>
          </cell>
          <cell r="D216">
            <v>33.28</v>
          </cell>
          <cell r="E216">
            <v>38108</v>
          </cell>
          <cell r="F216" t="str">
            <v>DEPAVE</v>
          </cell>
        </row>
        <row r="217">
          <cell r="A217" t="str">
            <v>10.A.111</v>
          </cell>
          <cell r="B217" t="str">
            <v>Bucha de redução longa de PVC p/ esgoto serie normal (diam. 50x40 mm)</v>
          </cell>
          <cell r="C217" t="str">
            <v>UN</v>
          </cell>
          <cell r="D217">
            <v>3.22</v>
          </cell>
          <cell r="E217">
            <v>38108</v>
          </cell>
          <cell r="F217" t="str">
            <v>DEPAVE</v>
          </cell>
        </row>
        <row r="218">
          <cell r="A218" t="str">
            <v>10.A.112</v>
          </cell>
          <cell r="B218" t="str">
            <v>Válvula de descarga metálica sem registro interno (diam. 1 1/2")</v>
          </cell>
          <cell r="C218" t="str">
            <v>UN</v>
          </cell>
          <cell r="D218">
            <v>67.709999999999994</v>
          </cell>
          <cell r="E218">
            <v>38108</v>
          </cell>
          <cell r="F218" t="str">
            <v>DEPAVE</v>
          </cell>
        </row>
        <row r="219">
          <cell r="A219" t="str">
            <v>10.A.113</v>
          </cell>
          <cell r="B219" t="str">
            <v>Válvula de escoamento metálica p/ lavat./bidê (diam. 1")</v>
          </cell>
          <cell r="C219" t="str">
            <v>UN</v>
          </cell>
          <cell r="D219">
            <v>22.75</v>
          </cell>
          <cell r="E219">
            <v>38108</v>
          </cell>
          <cell r="F219" t="str">
            <v>DEPAVE</v>
          </cell>
        </row>
        <row r="220">
          <cell r="A220" t="str">
            <v>10.A.114</v>
          </cell>
          <cell r="B220" t="str">
            <v>Cabeceira p/calha de PVC - Tigre</v>
          </cell>
          <cell r="C220" t="str">
            <v>UN</v>
          </cell>
          <cell r="D220">
            <v>12.89</v>
          </cell>
          <cell r="E220">
            <v>38108</v>
          </cell>
          <cell r="F220" t="str">
            <v>DEPAVE</v>
          </cell>
        </row>
        <row r="221">
          <cell r="A221" t="str">
            <v>10.A.115</v>
          </cell>
          <cell r="B221" t="str">
            <v>Adaptador soldável c/ flanges e anel p/ caixa d'água de PVC marrom p/ água fria (diam. Sold. 25,0 mm / diam. Rosc. 3/4")</v>
          </cell>
          <cell r="C221" t="str">
            <v>UN</v>
          </cell>
          <cell r="D221">
            <v>6.18</v>
          </cell>
          <cell r="E221">
            <v>38108</v>
          </cell>
          <cell r="F221" t="str">
            <v>DEPAVE</v>
          </cell>
        </row>
        <row r="222">
          <cell r="A222" t="str">
            <v>10.A.116</v>
          </cell>
          <cell r="B222" t="str">
            <v>Adaptador soldável c/ flanges e anel p/ caixa d'água de PVC marrom p/ água fria (diam. Sold. 32,0 mm / diam. Rosc.1")</v>
          </cell>
          <cell r="C222" t="str">
            <v>UN</v>
          </cell>
          <cell r="D222">
            <v>10.02</v>
          </cell>
          <cell r="E222">
            <v>38108</v>
          </cell>
          <cell r="F222" t="str">
            <v>DEPAVE</v>
          </cell>
        </row>
        <row r="223">
          <cell r="A223" t="str">
            <v>10.A.117</v>
          </cell>
          <cell r="B223" t="str">
            <v>Adaptador soldável c/ flanges e anel p/ caixa d'água de PVC marrom p/ água fria (diam. Sold. 50,0 mm / diam. Rosc.1 1/2")</v>
          </cell>
          <cell r="C223" t="str">
            <v>UN</v>
          </cell>
          <cell r="D223">
            <v>13.98</v>
          </cell>
          <cell r="E223">
            <v>38108</v>
          </cell>
          <cell r="F223" t="str">
            <v>DEPAVE</v>
          </cell>
        </row>
        <row r="224">
          <cell r="A224" t="str">
            <v>10.A.118</v>
          </cell>
          <cell r="B224" t="str">
            <v>Adaptador soldável de PVC marrom p/ água fria (diam. 20,0 mm)</v>
          </cell>
          <cell r="C224" t="str">
            <v>UN</v>
          </cell>
          <cell r="D224">
            <v>1.64</v>
          </cell>
          <cell r="E224">
            <v>38108</v>
          </cell>
          <cell r="F224" t="str">
            <v>DEPAVE</v>
          </cell>
        </row>
        <row r="225">
          <cell r="A225" t="str">
            <v>10.A.119</v>
          </cell>
          <cell r="B225" t="str">
            <v>Adaptador soldável de PVC marrom p/ água fria (diam. 25,0 mm)</v>
          </cell>
          <cell r="C225" t="str">
            <v>UN</v>
          </cell>
          <cell r="D225">
            <v>1.75</v>
          </cell>
          <cell r="E225">
            <v>38108</v>
          </cell>
          <cell r="F225" t="str">
            <v>DEPAVE</v>
          </cell>
        </row>
        <row r="226">
          <cell r="A226" t="str">
            <v>10.A.120</v>
          </cell>
          <cell r="B226" t="str">
            <v>Engate flexível de PVC para entrada de água (300,0 mm / 1/2")</v>
          </cell>
          <cell r="C226" t="str">
            <v>UN</v>
          </cell>
          <cell r="D226">
            <v>9.17</v>
          </cell>
          <cell r="E226">
            <v>38108</v>
          </cell>
          <cell r="F226" t="str">
            <v>DEPAVE</v>
          </cell>
        </row>
        <row r="227">
          <cell r="A227" t="str">
            <v>10.A.121</v>
          </cell>
          <cell r="B227" t="str">
            <v>Adaptador curto de PVC 1 1/2"</v>
          </cell>
          <cell r="C227" t="str">
            <v>UN</v>
          </cell>
          <cell r="D227">
            <v>4.25</v>
          </cell>
          <cell r="E227">
            <v>38108</v>
          </cell>
          <cell r="F227" t="str">
            <v>DEPAVE</v>
          </cell>
        </row>
        <row r="228">
          <cell r="A228" t="str">
            <v>10.A.122</v>
          </cell>
          <cell r="B228" t="str">
            <v>Adaptador curto de PVC 2"</v>
          </cell>
          <cell r="C228" t="str">
            <v>UN</v>
          </cell>
          <cell r="D228">
            <v>7.56</v>
          </cell>
          <cell r="E228">
            <v>38108</v>
          </cell>
          <cell r="F228" t="str">
            <v>DEPAVE</v>
          </cell>
        </row>
        <row r="229">
          <cell r="A229" t="str">
            <v>10.A.123</v>
          </cell>
          <cell r="B229" t="str">
            <v>Bucha de redução soldável curta de PVC 32 x 25 mm</v>
          </cell>
          <cell r="C229" t="str">
            <v>UN</v>
          </cell>
          <cell r="D229">
            <v>1.68</v>
          </cell>
          <cell r="E229">
            <v>38108</v>
          </cell>
          <cell r="F229" t="str">
            <v>DEPAVE</v>
          </cell>
        </row>
        <row r="230">
          <cell r="A230" t="str">
            <v>10.A.124</v>
          </cell>
          <cell r="B230" t="str">
            <v>Bucha de redução soldável curta de PVC 60 x 50 mm</v>
          </cell>
          <cell r="C230" t="str">
            <v>UN</v>
          </cell>
          <cell r="D230">
            <v>4.58</v>
          </cell>
          <cell r="E230">
            <v>38108</v>
          </cell>
          <cell r="F230" t="str">
            <v>DEPAVE</v>
          </cell>
        </row>
        <row r="231">
          <cell r="A231" t="str">
            <v>10.A.125</v>
          </cell>
          <cell r="B231" t="str">
            <v>Bucha de redução soldável longa de PVC 50 x 25 mm</v>
          </cell>
          <cell r="C231" t="str">
            <v>UN</v>
          </cell>
          <cell r="D231">
            <v>3.65</v>
          </cell>
          <cell r="E231">
            <v>38108</v>
          </cell>
          <cell r="F231" t="str">
            <v>DEPAVE</v>
          </cell>
        </row>
        <row r="232">
          <cell r="A232" t="str">
            <v>10.A.126</v>
          </cell>
          <cell r="B232" t="str">
            <v>Junção simples de PVC p/ esgoto sanit. 100 x 50 mm</v>
          </cell>
          <cell r="C232" t="str">
            <v>UN</v>
          </cell>
          <cell r="D232">
            <v>15.58</v>
          </cell>
          <cell r="E232">
            <v>38108</v>
          </cell>
          <cell r="F232" t="str">
            <v>DEPAVE</v>
          </cell>
        </row>
        <row r="233">
          <cell r="A233" t="str">
            <v>10.A.127</v>
          </cell>
          <cell r="B233" t="str">
            <v>Bucha de redução longa de PVC 50 x 40 mm</v>
          </cell>
          <cell r="C233" t="str">
            <v>UN</v>
          </cell>
          <cell r="D233">
            <v>3.04</v>
          </cell>
          <cell r="E233">
            <v>38108</v>
          </cell>
          <cell r="F233" t="str">
            <v>DEPAVE</v>
          </cell>
        </row>
        <row r="234">
          <cell r="A234" t="str">
            <v>10.A.128</v>
          </cell>
          <cell r="B234" t="str">
            <v>Bucha de redução longa de PVC 100 x 50 mm</v>
          </cell>
          <cell r="C234" t="str">
            <v>UN</v>
          </cell>
          <cell r="D234">
            <v>6.42</v>
          </cell>
          <cell r="E234">
            <v>38108</v>
          </cell>
          <cell r="F234" t="str">
            <v>DEPAVE</v>
          </cell>
        </row>
        <row r="235">
          <cell r="A235" t="str">
            <v>10.A.129</v>
          </cell>
          <cell r="B235" t="str">
            <v>Tubo de ligação cromado para vaso sanitário</v>
          </cell>
          <cell r="C235" t="str">
            <v>UN</v>
          </cell>
          <cell r="D235">
            <v>19.690000000000001</v>
          </cell>
          <cell r="E235">
            <v>38108</v>
          </cell>
          <cell r="F235" t="str">
            <v>DEPAVE</v>
          </cell>
        </row>
        <row r="236">
          <cell r="A236" t="str">
            <v>10.A.130</v>
          </cell>
          <cell r="B236" t="str">
            <v>Válvula de descarga para mictório</v>
          </cell>
          <cell r="C236" t="str">
            <v>UN</v>
          </cell>
          <cell r="D236">
            <v>149.81</v>
          </cell>
          <cell r="E236">
            <v>38108</v>
          </cell>
          <cell r="F236" t="str">
            <v>DEPAVE</v>
          </cell>
        </row>
        <row r="237">
          <cell r="A237" t="str">
            <v>10.A.131</v>
          </cell>
          <cell r="B237" t="str">
            <v>Caixa sifonada  de PVC c/ corpo giratório p/ esgoto sanit.  (alt. 140,0 mm / diam. Ent. 40,0 diam. saída  50,0mm diam. Caixa 100,0 grelha redonda, n° de ent. 5)</v>
          </cell>
          <cell r="C237" t="str">
            <v>UN</v>
          </cell>
          <cell r="D237">
            <v>26.81</v>
          </cell>
          <cell r="E237">
            <v>38108</v>
          </cell>
          <cell r="F237" t="str">
            <v>DEPAVE</v>
          </cell>
        </row>
        <row r="238">
          <cell r="A238" t="str">
            <v>10.A.132</v>
          </cell>
          <cell r="B238" t="str">
            <v>Tubo de PAD 1"</v>
          </cell>
          <cell r="C238" t="str">
            <v>M</v>
          </cell>
          <cell r="D238">
            <v>17.07</v>
          </cell>
          <cell r="E238">
            <v>38108</v>
          </cell>
          <cell r="F238" t="str">
            <v>DEPAVE</v>
          </cell>
        </row>
        <row r="239">
          <cell r="A239" t="str">
            <v>10.A.133</v>
          </cell>
          <cell r="B239" t="str">
            <v>União para tubo de PAD 1"</v>
          </cell>
          <cell r="C239" t="str">
            <v>UN</v>
          </cell>
          <cell r="D239">
            <v>5.54</v>
          </cell>
          <cell r="E239">
            <v>38108</v>
          </cell>
          <cell r="F239" t="str">
            <v>DEPAVE</v>
          </cell>
        </row>
        <row r="240">
          <cell r="A240" t="str">
            <v>10.A.134</v>
          </cell>
          <cell r="B240" t="str">
            <v xml:space="preserve">Bebedouro e torneira de irrigação conforme detalhe </v>
          </cell>
          <cell r="C240" t="str">
            <v>UN</v>
          </cell>
          <cell r="D240">
            <v>654.62</v>
          </cell>
          <cell r="E240">
            <v>38718</v>
          </cell>
          <cell r="F240" t="str">
            <v>DEPAVE</v>
          </cell>
        </row>
        <row r="241">
          <cell r="A241" t="str">
            <v>10.A.135</v>
          </cell>
          <cell r="B241" t="str">
            <v>Tê de redução soldavel de PVC ( diam. De ent. 50 mm/saida 32mm)</v>
          </cell>
          <cell r="C241" t="str">
            <v>UN</v>
          </cell>
          <cell r="D241">
            <v>9.92</v>
          </cell>
          <cell r="E241">
            <v>38108</v>
          </cell>
          <cell r="F241" t="str">
            <v>DEPAVE</v>
          </cell>
        </row>
        <row r="242">
          <cell r="A242" t="str">
            <v>10.A.136</v>
          </cell>
          <cell r="B242" t="str">
            <v>CAP soldavel de PVC (diam. De 32 mm)</v>
          </cell>
          <cell r="C242" t="str">
            <v>UN</v>
          </cell>
          <cell r="D242">
            <v>4.12</v>
          </cell>
          <cell r="E242">
            <v>38718</v>
          </cell>
          <cell r="F242" t="str">
            <v>DEPAVE</v>
          </cell>
        </row>
        <row r="243">
          <cell r="A243" t="str">
            <v>10.A.137</v>
          </cell>
          <cell r="B243" t="str">
            <v>CAP roscavel de PVC (diam. De 4")</v>
          </cell>
          <cell r="C243" t="str">
            <v>UN</v>
          </cell>
          <cell r="D243">
            <v>21.23</v>
          </cell>
          <cell r="E243">
            <v>38718</v>
          </cell>
          <cell r="F243" t="str">
            <v>DEPAVE</v>
          </cell>
        </row>
        <row r="244">
          <cell r="A244" t="str">
            <v>10.A.138</v>
          </cell>
          <cell r="B244" t="str">
            <v>Joelho 45 soldavel de PVC p/ água fria (diametro da seção de 25 mm)</v>
          </cell>
          <cell r="C244" t="str">
            <v>UN</v>
          </cell>
          <cell r="D244">
            <v>3.86</v>
          </cell>
          <cell r="E244">
            <v>38718</v>
          </cell>
          <cell r="F244" t="str">
            <v>DEPAVE</v>
          </cell>
        </row>
        <row r="245">
          <cell r="A245" t="str">
            <v>10.A.139</v>
          </cell>
          <cell r="B245" t="str">
            <v>Joelho 45 soldavel de PVC p/ água fria (diâmetro da seção de 32 mm)</v>
          </cell>
          <cell r="C245" t="str">
            <v>UN</v>
          </cell>
          <cell r="D245">
            <v>5.16</v>
          </cell>
          <cell r="E245">
            <v>38718</v>
          </cell>
          <cell r="F245" t="str">
            <v>DEPAVE</v>
          </cell>
        </row>
        <row r="246">
          <cell r="A246" t="str">
            <v>10.A.140</v>
          </cell>
          <cell r="B246" t="str">
            <v>Cuba de louca de embutir</v>
          </cell>
          <cell r="C246" t="str">
            <v>UN</v>
          </cell>
          <cell r="D246">
            <v>122.81</v>
          </cell>
          <cell r="E246">
            <v>38718</v>
          </cell>
          <cell r="F246" t="str">
            <v>DEPAVE</v>
          </cell>
        </row>
        <row r="247">
          <cell r="A247" t="str">
            <v>10.A.141</v>
          </cell>
          <cell r="B247" t="str">
            <v>Calha em chapa de aço galvanizado - desenvolvimento 140 cm</v>
          </cell>
          <cell r="C247" t="str">
            <v>M</v>
          </cell>
          <cell r="D247">
            <v>68.349999999999994</v>
          </cell>
          <cell r="E247">
            <v>38108</v>
          </cell>
          <cell r="F247" t="str">
            <v>EDIF</v>
          </cell>
        </row>
        <row r="248">
          <cell r="A248" t="str">
            <v>10.A.142</v>
          </cell>
          <cell r="B248" t="str">
            <v>Plataforma de madeira a serem armadas sobre andaimes metálicos</v>
          </cell>
          <cell r="C248" t="str">
            <v>M2</v>
          </cell>
          <cell r="D248">
            <v>4.7300000000000004</v>
          </cell>
          <cell r="E248">
            <v>38108</v>
          </cell>
          <cell r="F248" t="str">
            <v>SIURB</v>
          </cell>
        </row>
        <row r="249">
          <cell r="A249" t="str">
            <v>10.A.143</v>
          </cell>
          <cell r="B249" t="str">
            <v>Válvula de retenção horizontal - 80(3")</v>
          </cell>
          <cell r="C249" t="str">
            <v>UN</v>
          </cell>
          <cell r="D249">
            <v>112.59</v>
          </cell>
          <cell r="E249">
            <v>38108</v>
          </cell>
          <cell r="F249" t="str">
            <v>DEPAVE</v>
          </cell>
        </row>
        <row r="250">
          <cell r="A250" t="str">
            <v>10.A.144</v>
          </cell>
          <cell r="B250" t="str">
            <v>Registro gaveta bruto - 80 (3")</v>
          </cell>
          <cell r="C250" t="str">
            <v>UN</v>
          </cell>
          <cell r="D250">
            <v>175.16</v>
          </cell>
          <cell r="E250">
            <v>38108</v>
          </cell>
          <cell r="F250" t="str">
            <v>DEPAVE</v>
          </cell>
        </row>
        <row r="251">
          <cell r="A251" t="str">
            <v>10.A.145</v>
          </cell>
          <cell r="B251" t="str">
            <v>Reservatório de fibra de vidro cilindrico com capacidade para 1000 l</v>
          </cell>
          <cell r="C251" t="str">
            <v>UN</v>
          </cell>
          <cell r="D251">
            <v>204.2</v>
          </cell>
          <cell r="E251">
            <v>38718</v>
          </cell>
          <cell r="F251" t="str">
            <v>DEPAVE</v>
          </cell>
        </row>
        <row r="252">
          <cell r="A252" t="str">
            <v>10.A.146</v>
          </cell>
          <cell r="B252" t="str">
            <v>Tubo de cobre classe E  1/2"</v>
          </cell>
          <cell r="C252" t="str">
            <v>UN</v>
          </cell>
          <cell r="D252">
            <v>31.83</v>
          </cell>
          <cell r="E252">
            <v>38718</v>
          </cell>
          <cell r="F252" t="str">
            <v>DEPAVE</v>
          </cell>
        </row>
        <row r="253">
          <cell r="A253" t="str">
            <v>10.A.147</v>
          </cell>
          <cell r="B253" t="str">
            <v>Válvula de retencão, de pe com crivo de bronze - 1 1/4"</v>
          </cell>
          <cell r="C253" t="str">
            <v>UN</v>
          </cell>
          <cell r="D253">
            <v>38.26</v>
          </cell>
          <cell r="E253">
            <v>38718</v>
          </cell>
          <cell r="F253" t="str">
            <v>DEPAVE</v>
          </cell>
        </row>
        <row r="254">
          <cell r="A254" t="str">
            <v>10.A.148</v>
          </cell>
          <cell r="B254" t="str">
            <v>Torneira antivandalismo - docol pressmatic ou similar</v>
          </cell>
          <cell r="C254" t="str">
            <v xml:space="preserve">UN </v>
          </cell>
          <cell r="D254">
            <v>263.63</v>
          </cell>
          <cell r="E254">
            <v>38718</v>
          </cell>
          <cell r="F254" t="str">
            <v>DEPAVE</v>
          </cell>
        </row>
        <row r="255">
          <cell r="A255" t="str">
            <v>11.0.000</v>
          </cell>
          <cell r="B255" t="str">
            <v>Revestimentos</v>
          </cell>
          <cell r="C255" t="str">
            <v>M2</v>
          </cell>
          <cell r="D255">
            <v>4.33</v>
          </cell>
          <cell r="E255">
            <v>35431</v>
          </cell>
          <cell r="F255" t="str">
            <v>DEPAVE</v>
          </cell>
        </row>
        <row r="256">
          <cell r="A256" t="str">
            <v>11.A.002</v>
          </cell>
          <cell r="B256" t="str">
            <v>Revest parede c/ argamassa baritada c/equiv de 1,5 mm de chumbo</v>
          </cell>
          <cell r="C256" t="str">
            <v>M2</v>
          </cell>
          <cell r="D256">
            <v>51.35</v>
          </cell>
          <cell r="E256">
            <v>36526</v>
          </cell>
          <cell r="F256" t="str">
            <v>EDIF</v>
          </cell>
        </row>
        <row r="257">
          <cell r="A257" t="str">
            <v>11.A.003</v>
          </cell>
          <cell r="B257" t="str">
            <v>Passou p/a TABELA N.31 - 11.04.52 - Peitoril de concreto aparente</v>
          </cell>
          <cell r="C257" t="str">
            <v>M</v>
          </cell>
          <cell r="D257">
            <v>25.16</v>
          </cell>
          <cell r="E257">
            <v>35431</v>
          </cell>
          <cell r="F257" t="str">
            <v>EDIF</v>
          </cell>
        </row>
        <row r="258">
          <cell r="A258" t="str">
            <v>11.A.004</v>
          </cell>
          <cell r="B258" t="str">
            <v>Revestimento de cimento queimado</v>
          </cell>
          <cell r="C258" t="str">
            <v>M2</v>
          </cell>
          <cell r="D258">
            <v>4.33</v>
          </cell>
          <cell r="E258">
            <v>35431</v>
          </cell>
          <cell r="F258" t="str">
            <v>DEPAVE</v>
          </cell>
        </row>
        <row r="259">
          <cell r="A259" t="str">
            <v>11.A.005</v>
          </cell>
          <cell r="B259" t="str">
            <v>Chapisco externo grosso com adição de pedrisco e impermeabilizante</v>
          </cell>
          <cell r="C259" t="str">
            <v>M2</v>
          </cell>
          <cell r="D259">
            <v>4.33</v>
          </cell>
          <cell r="E259">
            <v>36526</v>
          </cell>
          <cell r="F259" t="str">
            <v>DEPAVE</v>
          </cell>
        </row>
        <row r="260">
          <cell r="A260" t="str">
            <v>11.A.009</v>
          </cell>
          <cell r="B260" t="str">
            <v xml:space="preserve">Revestimento em tijolo aparente, 1/2 tijolo  </v>
          </cell>
          <cell r="C260" t="str">
            <v>M2</v>
          </cell>
          <cell r="D260">
            <v>29.38</v>
          </cell>
          <cell r="E260">
            <v>36526</v>
          </cell>
          <cell r="F260" t="str">
            <v>DEPAVE</v>
          </cell>
        </row>
        <row r="261">
          <cell r="A261" t="str">
            <v>11.A.010</v>
          </cell>
          <cell r="B261" t="str">
            <v>Retirada de revestimento em azulejos</v>
          </cell>
          <cell r="C261" t="str">
            <v>M2</v>
          </cell>
          <cell r="D261">
            <v>0.89</v>
          </cell>
          <cell r="E261">
            <v>36526</v>
          </cell>
          <cell r="F261" t="str">
            <v>DEPAVE</v>
          </cell>
        </row>
        <row r="262">
          <cell r="A262" t="str">
            <v>11.A.011</v>
          </cell>
          <cell r="B262" t="str">
            <v>Recolocação de azulejos c/ argamassa colante</v>
          </cell>
          <cell r="C262" t="str">
            <v>M2</v>
          </cell>
          <cell r="D262">
            <v>4.49</v>
          </cell>
          <cell r="E262">
            <v>36526</v>
          </cell>
          <cell r="F262" t="str">
            <v>DEPAVE</v>
          </cell>
        </row>
        <row r="263">
          <cell r="A263" t="str">
            <v>11.A.012</v>
          </cell>
          <cell r="B263" t="str">
            <v xml:space="preserve">Revestimento ceramico Gail, 240 x 116 mm - cor 1000 com arg. de cim. e areia </v>
          </cell>
          <cell r="C263" t="str">
            <v>M2</v>
          </cell>
          <cell r="D263">
            <v>54.83</v>
          </cell>
          <cell r="E263">
            <v>38108</v>
          </cell>
          <cell r="F263" t="str">
            <v>DEPAVE</v>
          </cell>
        </row>
        <row r="264">
          <cell r="A264" t="str">
            <v>11.A.013</v>
          </cell>
          <cell r="B264" t="str">
            <v>Emboço - paredes internas e externas, argamassa mista de cimento, cal e areia - 1: 2: 9</v>
          </cell>
          <cell r="C264" t="str">
            <v>M2</v>
          </cell>
          <cell r="D264">
            <v>11.34</v>
          </cell>
          <cell r="E264">
            <v>38108</v>
          </cell>
          <cell r="F264" t="str">
            <v>DEPAVE</v>
          </cell>
        </row>
        <row r="265">
          <cell r="A265" t="str">
            <v>11.A.014</v>
          </cell>
          <cell r="B265" t="str">
            <v>Emboço - forros, argamassa mista de cimento, cal e areia - 1: 2: 9</v>
          </cell>
          <cell r="C265" t="str">
            <v>M2</v>
          </cell>
          <cell r="D265">
            <v>12.58</v>
          </cell>
          <cell r="E265">
            <v>38108</v>
          </cell>
          <cell r="F265" t="str">
            <v>DEPAVE</v>
          </cell>
        </row>
        <row r="266">
          <cell r="A266" t="str">
            <v>12.0.000</v>
          </cell>
          <cell r="B266" t="str">
            <v>Forros</v>
          </cell>
          <cell r="C266" t="str">
            <v>M2</v>
          </cell>
          <cell r="D266">
            <v>16.54</v>
          </cell>
          <cell r="E266">
            <v>36526</v>
          </cell>
          <cell r="F266" t="str">
            <v>DEPAVE</v>
          </cell>
        </row>
        <row r="267">
          <cell r="A267" t="str">
            <v>12.A.005</v>
          </cell>
          <cell r="B267" t="str">
            <v>Remoção de lambris de fibro cimento incl. entarugamento</v>
          </cell>
          <cell r="C267" t="str">
            <v>M2</v>
          </cell>
          <cell r="D267">
            <v>3.2</v>
          </cell>
          <cell r="E267">
            <v>36526</v>
          </cell>
          <cell r="F267" t="str">
            <v>DEPAVE</v>
          </cell>
        </row>
        <row r="268">
          <cell r="A268" t="str">
            <v>12.A.006</v>
          </cell>
          <cell r="B268" t="str">
            <v>Fornec. e aplicação de moldura de gesso simples</v>
          </cell>
          <cell r="C268" t="str">
            <v>M</v>
          </cell>
          <cell r="D268">
            <v>4.46</v>
          </cell>
          <cell r="E268">
            <v>36526</v>
          </cell>
          <cell r="F268" t="str">
            <v>DEPAVE</v>
          </cell>
        </row>
        <row r="269">
          <cell r="A269" t="str">
            <v>12.A.007</v>
          </cell>
          <cell r="B269" t="str">
            <v>Tábuas de madeira maciça p/ forro - cedrinho mesclado, 18,5 x 1 cm</v>
          </cell>
          <cell r="C269" t="str">
            <v>M2</v>
          </cell>
          <cell r="D269">
            <v>16.54</v>
          </cell>
          <cell r="E269">
            <v>36526</v>
          </cell>
          <cell r="F269" t="str">
            <v>DEPAVE</v>
          </cell>
        </row>
        <row r="270">
          <cell r="A270" t="str">
            <v>13.0.000</v>
          </cell>
          <cell r="B270" t="str">
            <v>Pisos</v>
          </cell>
          <cell r="C270" t="str">
            <v>M2</v>
          </cell>
          <cell r="D270">
            <v>1.56</v>
          </cell>
          <cell r="E270">
            <v>35431</v>
          </cell>
          <cell r="F270" t="str">
            <v>DEPAVE</v>
          </cell>
        </row>
        <row r="271">
          <cell r="A271" t="str">
            <v>13.A.008</v>
          </cell>
          <cell r="B271" t="str">
            <v>Piso de ardósia 30 x 30 cm, assentado com cimento colante</v>
          </cell>
          <cell r="C271" t="str">
            <v>M2</v>
          </cell>
          <cell r="D271">
            <v>7.64</v>
          </cell>
          <cell r="E271">
            <v>37408</v>
          </cell>
          <cell r="F271" t="str">
            <v>DEPAVE</v>
          </cell>
        </row>
        <row r="272">
          <cell r="A272" t="str">
            <v>13.A.009</v>
          </cell>
          <cell r="B272" t="str">
            <v>Soleira de ardósia</v>
          </cell>
          <cell r="C272" t="str">
            <v>M2</v>
          </cell>
          <cell r="D272">
            <v>69.25</v>
          </cell>
          <cell r="E272">
            <v>37408</v>
          </cell>
          <cell r="F272" t="str">
            <v>DEPAVE</v>
          </cell>
        </row>
        <row r="273">
          <cell r="A273" t="str">
            <v>13.A.010</v>
          </cell>
          <cell r="B273" t="str">
            <v>Junta plástica 1,00x1,00m p/piso em cimentado até 10 m2</v>
          </cell>
          <cell r="C273" t="str">
            <v>M2</v>
          </cell>
          <cell r="D273">
            <v>1.56</v>
          </cell>
          <cell r="E273">
            <v>35431</v>
          </cell>
          <cell r="F273" t="str">
            <v>DEPAVE</v>
          </cell>
        </row>
        <row r="274">
          <cell r="A274" t="str">
            <v>13.A.011</v>
          </cell>
          <cell r="B274" t="str">
            <v>Junta plástica 1,00x1,00m p/piso em cimentado acima de 10 até 30m2</v>
          </cell>
          <cell r="C274" t="str">
            <v>M2</v>
          </cell>
          <cell r="D274">
            <v>1.49</v>
          </cell>
          <cell r="E274">
            <v>35431</v>
          </cell>
          <cell r="F274" t="str">
            <v>DEPAVE</v>
          </cell>
        </row>
        <row r="275">
          <cell r="A275" t="str">
            <v>13.A.012</v>
          </cell>
          <cell r="B275" t="str">
            <v>Junta plástica 1,00x1,00 m p/piso em cimentado acima de 30 até 50m2</v>
          </cell>
          <cell r="C275" t="str">
            <v>M2</v>
          </cell>
          <cell r="D275">
            <v>1.39</v>
          </cell>
          <cell r="E275">
            <v>35431</v>
          </cell>
          <cell r="F275" t="str">
            <v>DEPAVE</v>
          </cell>
        </row>
        <row r="276">
          <cell r="A276" t="str">
            <v>13.A.013</v>
          </cell>
          <cell r="B276" t="str">
            <v>Junta plástica 1,00x1,00 m p/ piso em cimentado acima de 50 m2</v>
          </cell>
          <cell r="C276" t="str">
            <v>M2</v>
          </cell>
          <cell r="D276">
            <v>1.34</v>
          </cell>
          <cell r="E276">
            <v>35431</v>
          </cell>
          <cell r="F276" t="str">
            <v>DEPAVE</v>
          </cell>
        </row>
        <row r="277">
          <cell r="A277" t="str">
            <v>13.A.018</v>
          </cell>
          <cell r="B277" t="str">
            <v>Soleira concreto aparente incl cantoneira de ferro</v>
          </cell>
          <cell r="C277" t="str">
            <v>M</v>
          </cell>
          <cell r="D277">
            <v>15.04</v>
          </cell>
          <cell r="E277">
            <v>37408</v>
          </cell>
          <cell r="F277" t="str">
            <v>EDIF</v>
          </cell>
        </row>
        <row r="278">
          <cell r="A278" t="str">
            <v>13.A.019</v>
          </cell>
          <cell r="B278" t="str">
            <v>Fita anti-derrapante, faixa c/5 cm larg, 2 mm esp, aplic em degrau</v>
          </cell>
          <cell r="C278" t="str">
            <v>M</v>
          </cell>
          <cell r="D278">
            <v>11.72</v>
          </cell>
          <cell r="E278">
            <v>35431</v>
          </cell>
          <cell r="F278" t="str">
            <v>EDIF</v>
          </cell>
        </row>
        <row r="279">
          <cell r="A279" t="str">
            <v>13.A.020</v>
          </cell>
          <cell r="B279" t="str">
            <v>Passou p/a TABELA N.31 - 13.03.10 - Rodapé de grês cerâmico, tipo alta resistência</v>
          </cell>
          <cell r="C279" t="str">
            <v>M</v>
          </cell>
          <cell r="D279">
            <v>6.68</v>
          </cell>
          <cell r="E279">
            <v>35431</v>
          </cell>
          <cell r="F279" t="str">
            <v>EDIF</v>
          </cell>
        </row>
        <row r="280">
          <cell r="A280" t="str">
            <v>13.A.021</v>
          </cell>
          <cell r="B280" t="str">
            <v>Junta plástica p/ piso 3/4 x 1/8 "</v>
          </cell>
          <cell r="C280" t="str">
            <v>M</v>
          </cell>
          <cell r="D280">
            <v>1.06</v>
          </cell>
          <cell r="E280">
            <v>35431</v>
          </cell>
          <cell r="F280" t="str">
            <v>EDIF</v>
          </cell>
        </row>
        <row r="281">
          <cell r="A281" t="str">
            <v>13.A.022</v>
          </cell>
          <cell r="B281" t="str">
            <v>Cimentado queimado roletado</v>
          </cell>
          <cell r="C281" t="str">
            <v>M2</v>
          </cell>
          <cell r="D281">
            <v>15.51</v>
          </cell>
          <cell r="E281">
            <v>38718</v>
          </cell>
          <cell r="F281" t="str">
            <v>EDIF</v>
          </cell>
        </row>
        <row r="282">
          <cell r="A282" t="str">
            <v>13.A.023</v>
          </cell>
          <cell r="B282" t="str">
            <v>Assentamento de pisos c/ cimento e areia - 1:3</v>
          </cell>
          <cell r="C282" t="str">
            <v>M2</v>
          </cell>
          <cell r="D282">
            <v>10.77</v>
          </cell>
          <cell r="E282">
            <v>35431</v>
          </cell>
          <cell r="F282" t="str">
            <v>DEPAVE</v>
          </cell>
        </row>
        <row r="283">
          <cell r="A283" t="str">
            <v>13.A.024</v>
          </cell>
          <cell r="B283" t="str">
            <v>Assentamento de tijolo comum c/ rejuntamento de argamassa 1:3</v>
          </cell>
          <cell r="C283" t="str">
            <v>M2</v>
          </cell>
          <cell r="D283">
            <v>15.26</v>
          </cell>
          <cell r="E283">
            <v>35431</v>
          </cell>
          <cell r="F283" t="str">
            <v>DEPAVE</v>
          </cell>
        </row>
        <row r="284">
          <cell r="A284" t="str">
            <v>13.A.029</v>
          </cell>
          <cell r="B284" t="str">
            <v>Demolição de manta de fibra textil de nailon</v>
          </cell>
          <cell r="C284" t="str">
            <v>M2</v>
          </cell>
          <cell r="D284">
            <v>2.2400000000000002</v>
          </cell>
          <cell r="E284">
            <v>38108</v>
          </cell>
          <cell r="F284" t="str">
            <v>DEPAVE</v>
          </cell>
        </row>
        <row r="285">
          <cell r="A285" t="str">
            <v>13.A.030</v>
          </cell>
          <cell r="B285" t="str">
            <v>USAR 13.A.018 - Soleira concreto aparente incl cantoneira de ferro</v>
          </cell>
          <cell r="C285" t="str">
            <v>M</v>
          </cell>
          <cell r="D285">
            <v>10.72</v>
          </cell>
          <cell r="E285">
            <v>35431</v>
          </cell>
          <cell r="F285" t="str">
            <v>DEPAVE</v>
          </cell>
        </row>
        <row r="286">
          <cell r="A286" t="str">
            <v>13.A.031</v>
          </cell>
          <cell r="B286" t="str">
            <v>Retirada e assentamento de rodapé em ladrilho cerâmico h = 7 cm</v>
          </cell>
          <cell r="C286" t="str">
            <v>M2</v>
          </cell>
          <cell r="D286">
            <v>1.52</v>
          </cell>
          <cell r="E286">
            <v>36526</v>
          </cell>
          <cell r="F286" t="str">
            <v>DEPAVE</v>
          </cell>
        </row>
        <row r="287">
          <cell r="A287" t="str">
            <v>13.A.032</v>
          </cell>
          <cell r="B287" t="str">
            <v>Ladrilho hidráulico liso, em cores diversas - 20x20 cm</v>
          </cell>
          <cell r="C287" t="str">
            <v>M2</v>
          </cell>
          <cell r="D287">
            <v>38.74</v>
          </cell>
          <cell r="E287">
            <v>36526</v>
          </cell>
          <cell r="F287" t="str">
            <v>DEPAVE</v>
          </cell>
        </row>
        <row r="288">
          <cell r="A288" t="str">
            <v>13.A.033</v>
          </cell>
          <cell r="B288" t="str">
            <v xml:space="preserve">Pedra mineira - inclusive assentamento </v>
          </cell>
          <cell r="C288" t="str">
            <v>M2</v>
          </cell>
          <cell r="D288">
            <v>43.8</v>
          </cell>
          <cell r="E288">
            <v>36526</v>
          </cell>
          <cell r="F288" t="str">
            <v>DEPAVE</v>
          </cell>
        </row>
        <row r="289">
          <cell r="A289" t="str">
            <v>13.A.034</v>
          </cell>
          <cell r="B289" t="str">
            <v>Granito polido, forras de 20 mm - amêndoa - colocado</v>
          </cell>
          <cell r="C289" t="str">
            <v>M2</v>
          </cell>
          <cell r="D289">
            <v>170.87</v>
          </cell>
          <cell r="E289">
            <v>36526</v>
          </cell>
          <cell r="F289" t="str">
            <v>DEPAVE</v>
          </cell>
        </row>
        <row r="290">
          <cell r="A290" t="str">
            <v>13.A.035</v>
          </cell>
          <cell r="B290" t="str">
            <v>Recolocação de forras de pedras naturais - granito ou mármore</v>
          </cell>
          <cell r="C290" t="str">
            <v>M2</v>
          </cell>
          <cell r="D290">
            <v>5.77</v>
          </cell>
          <cell r="E290">
            <v>36526</v>
          </cell>
          <cell r="F290" t="str">
            <v>DEPAVE</v>
          </cell>
        </row>
        <row r="291">
          <cell r="A291" t="str">
            <v>13.A.036</v>
          </cell>
          <cell r="B291" t="str">
            <v>Ladrilho hidráulico liso, em cores diversas - 20x20 cm</v>
          </cell>
          <cell r="C291" t="str">
            <v>M2</v>
          </cell>
          <cell r="D291">
            <v>50.78</v>
          </cell>
          <cell r="E291">
            <v>38108</v>
          </cell>
          <cell r="F291" t="str">
            <v>DEPAVE</v>
          </cell>
        </row>
        <row r="292">
          <cell r="A292" t="str">
            <v>13.A.037</v>
          </cell>
          <cell r="B292" t="str">
            <v>Assoalho de chapa naval 15mm, c/ pintura hidrófuga</v>
          </cell>
          <cell r="C292" t="str">
            <v>M2</v>
          </cell>
          <cell r="D292">
            <v>18.55</v>
          </cell>
          <cell r="E292">
            <v>36526</v>
          </cell>
          <cell r="F292" t="str">
            <v>DEPAVE</v>
          </cell>
        </row>
        <row r="293">
          <cell r="A293" t="str">
            <v>13.A.038</v>
          </cell>
          <cell r="B293" t="str">
            <v>ES - 2   Escada de concreto, degraus 15 x 30 cm</v>
          </cell>
          <cell r="C293" t="str">
            <v>M2</v>
          </cell>
          <cell r="D293">
            <v>103.36</v>
          </cell>
          <cell r="E293">
            <v>38718</v>
          </cell>
          <cell r="F293" t="str">
            <v>DEPAVE</v>
          </cell>
        </row>
        <row r="294">
          <cell r="A294" t="str">
            <v>13.A.039</v>
          </cell>
          <cell r="B294" t="str">
            <v>P.Pic-17  Piso de concreto c/ junta de mosaico português</v>
          </cell>
          <cell r="C294" t="str">
            <v>M2</v>
          </cell>
          <cell r="D294">
            <v>30.23</v>
          </cell>
          <cell r="E294">
            <v>36526</v>
          </cell>
          <cell r="F294" t="str">
            <v>DEPAVE</v>
          </cell>
        </row>
        <row r="295">
          <cell r="A295" t="str">
            <v>13.A.040</v>
          </cell>
          <cell r="B295" t="str">
            <v>Piso em ardósia, em placas, esp. 1,5 cm , colocado</v>
          </cell>
          <cell r="C295" t="str">
            <v>M2</v>
          </cell>
          <cell r="D295">
            <v>22</v>
          </cell>
          <cell r="E295">
            <v>36526</v>
          </cell>
          <cell r="F295" t="str">
            <v>DEPAVE</v>
          </cell>
        </row>
        <row r="296">
          <cell r="A296" t="str">
            <v>13.A.041</v>
          </cell>
          <cell r="B296" t="str">
            <v>Piso asfáltico sobre base de terra compactada p/ quadra de bocha</v>
          </cell>
          <cell r="C296" t="str">
            <v>M2</v>
          </cell>
          <cell r="D296">
            <v>2.25</v>
          </cell>
          <cell r="E296">
            <v>37408</v>
          </cell>
          <cell r="F296" t="str">
            <v>DEPAVE</v>
          </cell>
        </row>
        <row r="297">
          <cell r="A297" t="str">
            <v>13.A.042</v>
          </cell>
          <cell r="B297" t="str">
            <v>Piso em areia compactada h = 10,00 cm sobre base de terra</v>
          </cell>
          <cell r="C297" t="str">
            <v>M2</v>
          </cell>
          <cell r="D297">
            <v>9.23</v>
          </cell>
          <cell r="E297">
            <v>38108</v>
          </cell>
          <cell r="F297" t="str">
            <v>DEPAVE</v>
          </cell>
        </row>
        <row r="298">
          <cell r="A298" t="str">
            <v>13.A.043</v>
          </cell>
          <cell r="B298" t="str">
            <v>Resina acrílica p/ proteção de pisos cerâmicos</v>
          </cell>
          <cell r="C298" t="str">
            <v>M2</v>
          </cell>
          <cell r="D298">
            <v>8.14</v>
          </cell>
          <cell r="E298">
            <v>38108</v>
          </cell>
          <cell r="F298" t="str">
            <v>DEPAVE</v>
          </cell>
        </row>
        <row r="299">
          <cell r="A299" t="str">
            <v>13.A.044</v>
          </cell>
          <cell r="B299" t="str">
            <v>Concreto desempenado armado e alisado com junta plástica - 8 cm</v>
          </cell>
          <cell r="C299" t="str">
            <v>M2</v>
          </cell>
          <cell r="D299">
            <v>33.64</v>
          </cell>
          <cell r="E299">
            <v>37408</v>
          </cell>
          <cell r="F299" t="str">
            <v>DEPAVE</v>
          </cell>
        </row>
        <row r="300">
          <cell r="A300" t="str">
            <v>13.A.045</v>
          </cell>
          <cell r="B300" t="str">
            <v>Passeio de ladrilho hidraulico,inclusive preparo de caixa e base de concreto com 5 cm de espessura</v>
          </cell>
          <cell r="C300" t="str">
            <v>M2</v>
          </cell>
          <cell r="D300">
            <v>46.7</v>
          </cell>
          <cell r="E300">
            <v>37408</v>
          </cell>
          <cell r="F300" t="str">
            <v>DEPAVE</v>
          </cell>
        </row>
        <row r="301">
          <cell r="A301" t="str">
            <v>13.A.046</v>
          </cell>
          <cell r="B301" t="str">
            <v>Piso cerâmico esmalt. 30 x 30 cm - assent. Com arg. Colante</v>
          </cell>
          <cell r="C301" t="str">
            <v>M2</v>
          </cell>
          <cell r="D301">
            <v>15.4</v>
          </cell>
          <cell r="E301">
            <v>37408</v>
          </cell>
          <cell r="F301" t="str">
            <v>DEPAVE</v>
          </cell>
        </row>
        <row r="302">
          <cell r="A302" t="str">
            <v>13.A.047</v>
          </cell>
          <cell r="B302" t="str">
            <v>Soleira de Granito</v>
          </cell>
          <cell r="C302" t="str">
            <v>M2</v>
          </cell>
          <cell r="D302">
            <v>212.08</v>
          </cell>
          <cell r="E302">
            <v>38718</v>
          </cell>
          <cell r="F302" t="str">
            <v>DEPAVE</v>
          </cell>
        </row>
        <row r="303">
          <cell r="A303" t="str">
            <v>13.A.048</v>
          </cell>
          <cell r="B303" t="str">
            <v>Revestimento ceramico Gail, 240 x 116 mm - cor 1000, assent. arg. Colante</v>
          </cell>
          <cell r="C303" t="str">
            <v>M2</v>
          </cell>
          <cell r="D303">
            <v>34.979999999999997</v>
          </cell>
          <cell r="E303">
            <v>38108</v>
          </cell>
          <cell r="F303" t="str">
            <v>DEPAVE</v>
          </cell>
        </row>
        <row r="304">
          <cell r="A304" t="str">
            <v>13.A.049</v>
          </cell>
          <cell r="B304" t="str">
            <v>Piso solo cimento</v>
          </cell>
          <cell r="C304" t="str">
            <v>M3</v>
          </cell>
          <cell r="D304">
            <v>78.239999999999995</v>
          </cell>
          <cell r="E304">
            <v>38108</v>
          </cell>
          <cell r="F304" t="str">
            <v>DEPAVE</v>
          </cell>
        </row>
        <row r="305">
          <cell r="A305" t="str">
            <v>13.A.050</v>
          </cell>
          <cell r="B305" t="str">
            <v>Piso cerâmico esmalt. 40 x 40 cm - assent. Arg. Colante</v>
          </cell>
          <cell r="C305" t="str">
            <v>M2</v>
          </cell>
          <cell r="D305">
            <v>81.94</v>
          </cell>
          <cell r="E305">
            <v>38718</v>
          </cell>
          <cell r="F305" t="str">
            <v>DEPAVE</v>
          </cell>
        </row>
        <row r="306">
          <cell r="A306" t="str">
            <v>13.A.051</v>
          </cell>
          <cell r="B306" t="str">
            <v>Soleira cimentada de 15 cm</v>
          </cell>
          <cell r="C306" t="str">
            <v>M</v>
          </cell>
          <cell r="D306">
            <v>2.85</v>
          </cell>
          <cell r="E306">
            <v>38108</v>
          </cell>
          <cell r="F306" t="str">
            <v>DEPAVE</v>
          </cell>
        </row>
        <row r="307">
          <cell r="A307" t="str">
            <v>13.A.052</v>
          </cell>
          <cell r="B307" t="str">
            <v>Piso intertravado de concreto - 8,0 cm</v>
          </cell>
          <cell r="C307" t="str">
            <v>M2</v>
          </cell>
          <cell r="D307">
            <v>38.369999999999997</v>
          </cell>
          <cell r="E307">
            <v>38718</v>
          </cell>
          <cell r="F307" t="str">
            <v>DEPAVE</v>
          </cell>
        </row>
        <row r="308">
          <cell r="A308" t="str">
            <v>13.A.053</v>
          </cell>
          <cell r="B308" t="str">
            <v>Piso intertravado de concreto - 6,0 cm</v>
          </cell>
          <cell r="C308" t="str">
            <v>M2</v>
          </cell>
          <cell r="D308">
            <v>27.3</v>
          </cell>
          <cell r="E308">
            <v>38108</v>
          </cell>
          <cell r="F308" t="str">
            <v>DEPAVE</v>
          </cell>
        </row>
        <row r="309">
          <cell r="A309" t="str">
            <v>13.A.054</v>
          </cell>
          <cell r="B309" t="str">
            <v>Piso de pedrisco c/ orla de concreto (Det. Pi-83) - Larg. = 1,0 m</v>
          </cell>
          <cell r="C309" t="str">
            <v>M</v>
          </cell>
          <cell r="D309">
            <v>126.9</v>
          </cell>
          <cell r="E309">
            <v>38108</v>
          </cell>
          <cell r="F309" t="str">
            <v>DEPAVE</v>
          </cell>
        </row>
        <row r="310">
          <cell r="A310" t="str">
            <v>13.A.055</v>
          </cell>
          <cell r="B310" t="str">
            <v>Piso de ardósia sete lagoas, fornec. e colocação, inclusive rodapé.</v>
          </cell>
          <cell r="C310" t="str">
            <v>M2</v>
          </cell>
          <cell r="D310">
            <v>44.11</v>
          </cell>
          <cell r="E310">
            <v>38718</v>
          </cell>
          <cell r="F310" t="str">
            <v>DEPAVE</v>
          </cell>
        </row>
        <row r="311">
          <cell r="A311" t="str">
            <v>14.0.000</v>
          </cell>
          <cell r="B311" t="str">
            <v>Vidros</v>
          </cell>
          <cell r="C311" t="str">
            <v>M</v>
          </cell>
          <cell r="D311">
            <v>6.63</v>
          </cell>
          <cell r="E311">
            <v>35431</v>
          </cell>
          <cell r="F311" t="str">
            <v>DEPAVE</v>
          </cell>
        </row>
        <row r="312">
          <cell r="A312" t="str">
            <v>14.A.003</v>
          </cell>
          <cell r="B312" t="str">
            <v>Vidro plano p/ caixilho, temperado, 10 mm - bronze ou cinza</v>
          </cell>
          <cell r="C312" t="str">
            <v>M2</v>
          </cell>
          <cell r="D312">
            <v>215.1</v>
          </cell>
          <cell r="E312">
            <v>36526</v>
          </cell>
          <cell r="F312" t="str">
            <v>DEPAVE</v>
          </cell>
        </row>
        <row r="313">
          <cell r="A313" t="str">
            <v>15.0.000</v>
          </cell>
          <cell r="B313" t="str">
            <v>Pintura</v>
          </cell>
          <cell r="C313" t="str">
            <v>M2</v>
          </cell>
          <cell r="D313">
            <v>2.77</v>
          </cell>
          <cell r="E313">
            <v>36526</v>
          </cell>
          <cell r="F313" t="str">
            <v>EDIF</v>
          </cell>
        </row>
        <row r="314">
          <cell r="A314" t="str">
            <v>15.A.002</v>
          </cell>
          <cell r="B314" t="str">
            <v>USAR O ITEM 15.A.005 - Pintura protetora c/ neutrol ou sim. em madei/to de telhado</v>
          </cell>
          <cell r="C314" t="str">
            <v>M2</v>
          </cell>
          <cell r="D314">
            <v>0.87</v>
          </cell>
          <cell r="E314">
            <v>36526</v>
          </cell>
          <cell r="F314" t="str">
            <v>EDIF</v>
          </cell>
        </row>
        <row r="315">
          <cell r="A315" t="str">
            <v>15.A.004</v>
          </cell>
          <cell r="B315" t="str">
            <v>Tinta epóxi - exterior de tubos e condutores</v>
          </cell>
          <cell r="C315" t="str">
            <v>M</v>
          </cell>
          <cell r="D315">
            <v>6.63</v>
          </cell>
          <cell r="E315">
            <v>35431</v>
          </cell>
          <cell r="F315" t="str">
            <v>DEPAVE</v>
          </cell>
        </row>
        <row r="316">
          <cell r="A316" t="str">
            <v>15.A.005</v>
          </cell>
          <cell r="B316" t="str">
            <v>Tratam. imunizante p/madeiramento c/Penetrol cupim ou similar</v>
          </cell>
          <cell r="C316" t="str">
            <v>M2</v>
          </cell>
          <cell r="D316">
            <v>4.95</v>
          </cell>
          <cell r="E316">
            <v>38108</v>
          </cell>
          <cell r="F316" t="str">
            <v>CONSTRUÇÃO</v>
          </cell>
        </row>
        <row r="317">
          <cell r="A317" t="str">
            <v>15.A.006</v>
          </cell>
          <cell r="B317" t="str">
            <v>USAR O ITEM 15.A.005 - Líquido imunizante em madeira aparente</v>
          </cell>
          <cell r="C317" t="str">
            <v>M2</v>
          </cell>
          <cell r="D317">
            <v>2.77</v>
          </cell>
          <cell r="E317">
            <v>36526</v>
          </cell>
          <cell r="F317" t="str">
            <v>EDIF</v>
          </cell>
        </row>
        <row r="318">
          <cell r="A318" t="str">
            <v>15.A.008</v>
          </cell>
          <cell r="B318" t="str">
            <v>Pintura protetora - tinta, sobre látex PVA/revest/o acrílico, superfície não pichada</v>
          </cell>
          <cell r="C318" t="str">
            <v>M2</v>
          </cell>
          <cell r="D318">
            <v>7.06</v>
          </cell>
          <cell r="E318">
            <v>35431</v>
          </cell>
          <cell r="F318" t="str">
            <v>DEPAVE</v>
          </cell>
        </row>
        <row r="319">
          <cell r="A319" t="str">
            <v>15.A.009</v>
          </cell>
          <cell r="B319" t="str">
            <v>Pintura protetora - verniz, sobre látex PVA/revest/o acrílico, superfície não pichada</v>
          </cell>
          <cell r="C319" t="str">
            <v>M2</v>
          </cell>
          <cell r="D319">
            <v>7.77</v>
          </cell>
          <cell r="E319">
            <v>36526</v>
          </cell>
          <cell r="F319" t="str">
            <v>DEPAVE</v>
          </cell>
        </row>
        <row r="320">
          <cell r="A320" t="str">
            <v>15.A.010</v>
          </cell>
          <cell r="B320" t="str">
            <v>Pintura protetora - tinta, sobre látex PVA/revest/o acrílico, superfície pichada</v>
          </cell>
          <cell r="C320" t="str">
            <v>M2</v>
          </cell>
          <cell r="D320">
            <v>9.84</v>
          </cell>
          <cell r="E320">
            <v>35431</v>
          </cell>
          <cell r="F320" t="str">
            <v>DEPAVE</v>
          </cell>
        </row>
        <row r="321">
          <cell r="A321" t="str">
            <v>15.A.011</v>
          </cell>
          <cell r="B321" t="str">
            <v>Verniz fosco com filtro solar - uma demão</v>
          </cell>
          <cell r="C321" t="str">
            <v>M2</v>
          </cell>
          <cell r="D321">
            <v>3.7</v>
          </cell>
          <cell r="E321">
            <v>35432</v>
          </cell>
          <cell r="F321" t="str">
            <v>DEPAVE</v>
          </cell>
        </row>
        <row r="322">
          <cell r="A322" t="str">
            <v>15.A.012</v>
          </cell>
          <cell r="B322" t="str">
            <v>Verniz brilhante com filtro solar - uma demão</v>
          </cell>
          <cell r="C322" t="str">
            <v>M2</v>
          </cell>
          <cell r="D322">
            <v>3.56</v>
          </cell>
          <cell r="E322">
            <v>35433</v>
          </cell>
          <cell r="F322" t="str">
            <v>DEPAVE</v>
          </cell>
        </row>
        <row r="323">
          <cell r="A323" t="str">
            <v>15.A.013</v>
          </cell>
          <cell r="B323" t="str">
            <v>Quartzo acrílico - pintura em duas demãos</v>
          </cell>
          <cell r="C323" t="str">
            <v>M2</v>
          </cell>
          <cell r="D323">
            <v>18.329999999999998</v>
          </cell>
          <cell r="E323">
            <v>36526</v>
          </cell>
          <cell r="F323" t="str">
            <v>CONSTRUÇÃO</v>
          </cell>
        </row>
        <row r="324">
          <cell r="A324" t="str">
            <v>15.A.014</v>
          </cell>
          <cell r="B324" t="str">
            <v>Esmalte sintético - concreto ou reboco c/ massa corrida</v>
          </cell>
          <cell r="C324" t="str">
            <v>M2</v>
          </cell>
          <cell r="D324">
            <v>8.39</v>
          </cell>
          <cell r="E324">
            <v>36526</v>
          </cell>
          <cell r="F324" t="str">
            <v>DEPAVE</v>
          </cell>
        </row>
        <row r="325">
          <cell r="A325" t="str">
            <v>15.A.015</v>
          </cell>
          <cell r="B325" t="str">
            <v xml:space="preserve">Imunizante para madeira bruta da ponte - Pq. Chico Mendes </v>
          </cell>
          <cell r="C325" t="str">
            <v>M2</v>
          </cell>
          <cell r="D325">
            <v>7.1</v>
          </cell>
          <cell r="E325">
            <v>36526</v>
          </cell>
          <cell r="F325" t="str">
            <v>DEPAVE</v>
          </cell>
        </row>
        <row r="326">
          <cell r="A326" t="str">
            <v>15.A.016</v>
          </cell>
          <cell r="B326" t="str">
            <v>Pintura texto e logotipo PMSP - Pq. Campo da Vinha</v>
          </cell>
          <cell r="C326" t="str">
            <v>UN</v>
          </cell>
          <cell r="D326">
            <v>688.04</v>
          </cell>
          <cell r="E326">
            <v>37408</v>
          </cell>
          <cell r="F326" t="str">
            <v>DEPAVE</v>
          </cell>
        </row>
        <row r="327">
          <cell r="A327" t="str">
            <v>15.A.017</v>
          </cell>
          <cell r="B327" t="str">
            <v>Madeiramento de telhado, peroba - peças especiais</v>
          </cell>
          <cell r="C327" t="str">
            <v>M3</v>
          </cell>
          <cell r="D327">
            <v>2150.44</v>
          </cell>
          <cell r="E327">
            <v>38718</v>
          </cell>
          <cell r="F327" t="str">
            <v>DEPAVE</v>
          </cell>
        </row>
        <row r="328">
          <cell r="A328" t="str">
            <v>17.0.000</v>
          </cell>
          <cell r="B328" t="str">
            <v>Serviços complementares</v>
          </cell>
          <cell r="C328" t="str">
            <v>M</v>
          </cell>
          <cell r="D328">
            <v>216.19</v>
          </cell>
          <cell r="E328">
            <v>36526</v>
          </cell>
          <cell r="F328" t="str">
            <v>DEPAVE</v>
          </cell>
        </row>
        <row r="329">
          <cell r="A329" t="str">
            <v>17.A.001</v>
          </cell>
          <cell r="B329" t="str">
            <v>Bancada de ardósia, esp = 3,0 cm</v>
          </cell>
          <cell r="C329" t="str">
            <v>M2</v>
          </cell>
          <cell r="D329">
            <v>90.18</v>
          </cell>
          <cell r="E329">
            <v>37408</v>
          </cell>
          <cell r="F329" t="str">
            <v>DEPAVE</v>
          </cell>
        </row>
        <row r="330">
          <cell r="A330" t="str">
            <v>17.A.002</v>
          </cell>
          <cell r="B330" t="str">
            <v>Recolocação de gradil tipo parque inclusive mureta e fundações</v>
          </cell>
          <cell r="C330" t="str">
            <v>M</v>
          </cell>
          <cell r="D330">
            <v>74.86</v>
          </cell>
          <cell r="E330">
            <v>35431</v>
          </cell>
          <cell r="F330" t="str">
            <v>DEPAVE</v>
          </cell>
        </row>
        <row r="331">
          <cell r="A331" t="str">
            <v>17.A.003</v>
          </cell>
          <cell r="B331" t="str">
            <v>Retirada de gradil tipo parque inclusive mureta</v>
          </cell>
          <cell r="C331" t="str">
            <v>M</v>
          </cell>
          <cell r="D331">
            <v>13.51</v>
          </cell>
          <cell r="E331">
            <v>38718</v>
          </cell>
          <cell r="F331" t="str">
            <v>DEPAVE</v>
          </cell>
        </row>
        <row r="332">
          <cell r="A332" t="str">
            <v>17.A.004</v>
          </cell>
          <cell r="B332" t="str">
            <v>Gradil tipo parque com mureta sobre muro de arrimo</v>
          </cell>
          <cell r="C332" t="str">
            <v>M</v>
          </cell>
          <cell r="D332">
            <v>216.19</v>
          </cell>
          <cell r="E332">
            <v>36526</v>
          </cell>
          <cell r="F332" t="str">
            <v>DEPAVE</v>
          </cell>
        </row>
        <row r="333">
          <cell r="A333" t="str">
            <v>17.A.014</v>
          </cell>
          <cell r="B333" t="str">
            <v>Fornecimento e espalhamento de pedrisco</v>
          </cell>
          <cell r="C333" t="str">
            <v>M3</v>
          </cell>
          <cell r="D333">
            <v>25.86</v>
          </cell>
          <cell r="E333">
            <v>36529</v>
          </cell>
          <cell r="F333" t="str">
            <v>EDIF</v>
          </cell>
        </row>
        <row r="334">
          <cell r="A334" t="str">
            <v>17.A.015</v>
          </cell>
          <cell r="B334" t="str">
            <v>Fornecimento e aplicação de pedra n. 2</v>
          </cell>
          <cell r="C334" t="str">
            <v>M3</v>
          </cell>
          <cell r="D334">
            <v>37.28</v>
          </cell>
          <cell r="E334">
            <v>35435</v>
          </cell>
          <cell r="F334" t="str">
            <v>DEPAVE</v>
          </cell>
        </row>
        <row r="335">
          <cell r="A335" t="str">
            <v>17.A.017</v>
          </cell>
          <cell r="B335" t="str">
            <v>Orla de concreto p/ separação de canteiro - det. OR-4</v>
          </cell>
          <cell r="C335" t="str">
            <v>M</v>
          </cell>
          <cell r="D335">
            <v>21.01</v>
          </cell>
          <cell r="E335">
            <v>38108</v>
          </cell>
          <cell r="F335" t="str">
            <v>DEPAVE</v>
          </cell>
        </row>
        <row r="336">
          <cell r="A336" t="str">
            <v>17.A.018</v>
          </cell>
          <cell r="B336" t="str">
            <v>Piso cimentado c/caixa de terra p/ árvore 1 x 1 m - det. PI-10</v>
          </cell>
          <cell r="C336" t="str">
            <v>M2</v>
          </cell>
          <cell r="D336">
            <v>22.68</v>
          </cell>
          <cell r="E336">
            <v>38108</v>
          </cell>
          <cell r="F336" t="str">
            <v>DEPAVE</v>
          </cell>
        </row>
        <row r="337">
          <cell r="A337" t="str">
            <v>17.A.019</v>
          </cell>
          <cell r="B337" t="str">
            <v>Piso ciment quadric tipo "Prefeitura",50x50cm,juntas emulsão asfált</v>
          </cell>
          <cell r="C337" t="str">
            <v>M2</v>
          </cell>
          <cell r="D337">
            <v>15.58</v>
          </cell>
          <cell r="E337">
            <v>35432</v>
          </cell>
          <cell r="F337" t="str">
            <v>DEPAVE</v>
          </cell>
        </row>
        <row r="338">
          <cell r="A338" t="str">
            <v>17.A.022</v>
          </cell>
          <cell r="B338" t="str">
            <v>Banco de concreto 2,40 x 0,50 m - det. DPBA-01, antigo det. BA-3</v>
          </cell>
          <cell r="C338" t="str">
            <v>UN</v>
          </cell>
          <cell r="D338">
            <v>278.91000000000003</v>
          </cell>
          <cell r="E338">
            <v>38718</v>
          </cell>
          <cell r="F338" t="str">
            <v>DEPAVE</v>
          </cell>
        </row>
        <row r="339">
          <cell r="A339" t="str">
            <v>17.A.023</v>
          </cell>
          <cell r="B339" t="str">
            <v>Mesa - banco em blocos de concreto estrutural aparente - Det. P.Mes-02</v>
          </cell>
          <cell r="C339" t="str">
            <v>UN</v>
          </cell>
          <cell r="D339">
            <v>340.41</v>
          </cell>
          <cell r="E339">
            <v>38718</v>
          </cell>
          <cell r="F339" t="str">
            <v>DEPAVE</v>
          </cell>
        </row>
        <row r="340">
          <cell r="A340" t="str">
            <v>17.A.030</v>
          </cell>
          <cell r="B340" t="str">
            <v>Piso de terra compactada - L=1,50m,incl limpeza do terreno</v>
          </cell>
          <cell r="C340" t="str">
            <v>M</v>
          </cell>
          <cell r="D340">
            <v>10.16</v>
          </cell>
          <cell r="E340">
            <v>38718</v>
          </cell>
          <cell r="F340" t="str">
            <v>DEPAVE</v>
          </cell>
        </row>
        <row r="341">
          <cell r="A341" t="str">
            <v>17.A.031</v>
          </cell>
          <cell r="B341" t="str">
            <v>Drenagem de play ground - L = 0,90 m</v>
          </cell>
          <cell r="C341" t="str">
            <v>M</v>
          </cell>
          <cell r="D341">
            <v>35.68</v>
          </cell>
          <cell r="E341">
            <v>38108</v>
          </cell>
          <cell r="F341" t="str">
            <v>DEPAVE</v>
          </cell>
        </row>
        <row r="342">
          <cell r="A342" t="str">
            <v>17.A.032</v>
          </cell>
          <cell r="B342" t="str">
            <v>Assentamento pedra de mão no espelho d` água - Pq. Darcy Silva</v>
          </cell>
          <cell r="C342" t="str">
            <v>GL</v>
          </cell>
          <cell r="D342">
            <v>294.04000000000002</v>
          </cell>
          <cell r="E342">
            <v>38108</v>
          </cell>
          <cell r="F342" t="str">
            <v>DEPAVE</v>
          </cell>
        </row>
        <row r="343">
          <cell r="A343" t="str">
            <v>17.A.033</v>
          </cell>
          <cell r="B343" t="str">
            <v>Retirada de tela de proteção</v>
          </cell>
          <cell r="C343" t="str">
            <v>M2</v>
          </cell>
          <cell r="D343">
            <v>4.92</v>
          </cell>
          <cell r="E343">
            <v>38108</v>
          </cell>
          <cell r="F343" t="str">
            <v>EDIF</v>
          </cell>
        </row>
        <row r="344">
          <cell r="A344" t="str">
            <v>17.A.034</v>
          </cell>
          <cell r="B344" t="str">
            <v>Gradil tipo parque c/mureta e fund - det DEPAVE revisado-DPGP A/E-01</v>
          </cell>
          <cell r="C344" t="str">
            <v>M</v>
          </cell>
          <cell r="D344">
            <v>293.36</v>
          </cell>
          <cell r="E344">
            <v>36526</v>
          </cell>
          <cell r="F344" t="str">
            <v>DEPAVE</v>
          </cell>
        </row>
        <row r="345">
          <cell r="A345" t="str">
            <v>17.A.041</v>
          </cell>
          <cell r="B345" t="str">
            <v>Fornec. coloc. placa sinaliz. vert., tipo "A", 550x100x15 cm</v>
          </cell>
          <cell r="C345" t="str">
            <v>UN</v>
          </cell>
          <cell r="D345">
            <v>8704.51</v>
          </cell>
          <cell r="E345">
            <v>38108</v>
          </cell>
          <cell r="F345" t="str">
            <v>DEPAVE</v>
          </cell>
        </row>
        <row r="346">
          <cell r="A346" t="str">
            <v>17.A.042</v>
          </cell>
          <cell r="B346" t="str">
            <v>Fornec. coloc. placa sinaliz. vert., tipo "B", 240x60x10 cm</v>
          </cell>
          <cell r="C346" t="str">
            <v>UN</v>
          </cell>
          <cell r="D346">
            <v>2411.96</v>
          </cell>
          <cell r="E346">
            <v>38108</v>
          </cell>
          <cell r="F346" t="str">
            <v>DEPAVE</v>
          </cell>
        </row>
        <row r="347">
          <cell r="A347" t="str">
            <v>17.A.043</v>
          </cell>
          <cell r="B347" t="str">
            <v>Fornec. coloc. placa sinaliz. vert., tipo "B", f/v, 240x60x10 cm</v>
          </cell>
          <cell r="C347" t="str">
            <v>UN</v>
          </cell>
          <cell r="D347">
            <v>4781.57</v>
          </cell>
          <cell r="E347">
            <v>38108</v>
          </cell>
          <cell r="F347" t="str">
            <v>DEPAVE</v>
          </cell>
        </row>
        <row r="348">
          <cell r="A348" t="str">
            <v>17.A.044</v>
          </cell>
          <cell r="B348" t="str">
            <v>Fornec. coloc. placa sinaliz. vert., tipo "C", frente,120x60x10 cm</v>
          </cell>
          <cell r="C348" t="str">
            <v>UN</v>
          </cell>
          <cell r="D348">
            <v>1231.95</v>
          </cell>
          <cell r="E348">
            <v>38108</v>
          </cell>
          <cell r="F348" t="str">
            <v>DEPAVE</v>
          </cell>
        </row>
        <row r="349">
          <cell r="A349" t="str">
            <v>17.A.045</v>
          </cell>
          <cell r="B349" t="str">
            <v>Fornec. coloc. placa sinaliz. vert., tipo "D", 30x20x1,5 cm</v>
          </cell>
          <cell r="C349" t="str">
            <v>UN</v>
          </cell>
          <cell r="D349">
            <v>95.24</v>
          </cell>
          <cell r="E349">
            <v>38108</v>
          </cell>
          <cell r="F349" t="str">
            <v>DEPAVE</v>
          </cell>
        </row>
        <row r="350">
          <cell r="A350" t="str">
            <v>17.A.046</v>
          </cell>
          <cell r="B350" t="str">
            <v>Fornec. coloc. placa sinaliz. vert., tipo "B1", frente, 300x60x10 cm</v>
          </cell>
          <cell r="C350" t="str">
            <v>UN</v>
          </cell>
          <cell r="D350">
            <v>1560.37</v>
          </cell>
          <cell r="E350">
            <v>35436</v>
          </cell>
          <cell r="F350" t="str">
            <v>DEPAVE</v>
          </cell>
        </row>
        <row r="351">
          <cell r="A351" t="str">
            <v>17.A.053</v>
          </cell>
          <cell r="B351" t="str">
            <v>Retirada de gradil GPM-1 incl mureta</v>
          </cell>
          <cell r="C351" t="str">
            <v>M</v>
          </cell>
          <cell r="D351">
            <v>9.85</v>
          </cell>
          <cell r="E351">
            <v>35437</v>
          </cell>
          <cell r="F351" t="str">
            <v>DEPAVE</v>
          </cell>
        </row>
        <row r="352">
          <cell r="A352" t="str">
            <v>17.A.054</v>
          </cell>
          <cell r="B352" t="str">
            <v>Recolocação de gradil GPM-1 incl mureta</v>
          </cell>
          <cell r="C352" t="str">
            <v>M</v>
          </cell>
          <cell r="D352">
            <v>40.880000000000003</v>
          </cell>
          <cell r="E352">
            <v>35438</v>
          </cell>
          <cell r="F352" t="str">
            <v>DEPAVE</v>
          </cell>
        </row>
        <row r="353">
          <cell r="A353" t="str">
            <v>17.A.056</v>
          </cell>
          <cell r="B353" t="str">
            <v>Orla de paralelepípedo sobre lastro de concreto</v>
          </cell>
          <cell r="C353" t="str">
            <v>M</v>
          </cell>
          <cell r="D353">
            <v>4.71</v>
          </cell>
          <cell r="E353">
            <v>37408</v>
          </cell>
          <cell r="F353" t="str">
            <v>DEPAVE</v>
          </cell>
        </row>
        <row r="354">
          <cell r="A354" t="str">
            <v>17.A.057</v>
          </cell>
          <cell r="B354" t="str">
            <v>Abrigo p/lixo HV-19 - l = 1,66 m</v>
          </cell>
          <cell r="C354" t="str">
            <v>UN</v>
          </cell>
          <cell r="D354">
            <v>310.32</v>
          </cell>
          <cell r="E354">
            <v>35440</v>
          </cell>
          <cell r="F354" t="str">
            <v>EDIF</v>
          </cell>
        </row>
        <row r="355">
          <cell r="A355" t="str">
            <v>17.A.059</v>
          </cell>
          <cell r="B355" t="str">
            <v>Demolição de paredes com toras de madeira h até 3 m</v>
          </cell>
          <cell r="C355" t="str">
            <v>M2</v>
          </cell>
          <cell r="D355">
            <v>0.6</v>
          </cell>
          <cell r="E355">
            <v>35441</v>
          </cell>
          <cell r="F355" t="str">
            <v>DEPAVE</v>
          </cell>
        </row>
        <row r="356">
          <cell r="A356" t="str">
            <v>17.A.060</v>
          </cell>
          <cell r="B356" t="str">
            <v>Passou p/a TABELA N.31 - 17.04.12 - Limpeza de superfície de concreto por hidrojateamento</v>
          </cell>
          <cell r="C356" t="str">
            <v>M2</v>
          </cell>
          <cell r="D356">
            <v>4</v>
          </cell>
          <cell r="E356">
            <v>35442</v>
          </cell>
          <cell r="F356" t="str">
            <v>EDIF</v>
          </cell>
        </row>
        <row r="357">
          <cell r="A357" t="str">
            <v>17.A.061</v>
          </cell>
          <cell r="B357" t="str">
            <v>Passou p/a TABELA N.31 - 17.03.55 - Demarc. de quadra com tinta a base de resina epóxi - voleibol</v>
          </cell>
          <cell r="C357" t="str">
            <v>UN</v>
          </cell>
          <cell r="D357">
            <v>55.38</v>
          </cell>
          <cell r="E357">
            <v>35443</v>
          </cell>
          <cell r="F357" t="str">
            <v>DEPAVE</v>
          </cell>
        </row>
        <row r="358">
          <cell r="A358" t="str">
            <v>17.A.062</v>
          </cell>
          <cell r="B358" t="str">
            <v>Quiosque com telha cerâmica "paulistinha" e tijolo recozido-det Qui-11</v>
          </cell>
          <cell r="C358" t="str">
            <v>UN</v>
          </cell>
          <cell r="D358">
            <v>39719.480000000003</v>
          </cell>
          <cell r="E358">
            <v>37408</v>
          </cell>
          <cell r="F358" t="str">
            <v>DEPAVE</v>
          </cell>
        </row>
        <row r="359">
          <cell r="A359" t="str">
            <v>17.A.063</v>
          </cell>
          <cell r="B359" t="str">
            <v>Bate pneu em tubo de ferro galv 3" - c = 1,90 m</v>
          </cell>
          <cell r="C359" t="str">
            <v>UN</v>
          </cell>
          <cell r="D359">
            <v>107.67</v>
          </cell>
          <cell r="E359">
            <v>35445</v>
          </cell>
          <cell r="F359" t="str">
            <v>EDIF</v>
          </cell>
        </row>
        <row r="360">
          <cell r="A360" t="str">
            <v>17.A.064</v>
          </cell>
          <cell r="B360" t="str">
            <v>Churrasqueira com tijolo requeimado - DPCH A-02</v>
          </cell>
          <cell r="C360" t="str">
            <v>UN</v>
          </cell>
          <cell r="D360">
            <v>372.36</v>
          </cell>
          <cell r="E360">
            <v>36526</v>
          </cell>
          <cell r="F360" t="str">
            <v>DEPAVE</v>
          </cell>
        </row>
        <row r="361">
          <cell r="A361" t="str">
            <v>17.A.065</v>
          </cell>
          <cell r="B361" t="str">
            <v>Churrasqueira com tijolo refratário - DPCH A-01</v>
          </cell>
          <cell r="C361" t="str">
            <v>UN</v>
          </cell>
          <cell r="D361">
            <v>775.07</v>
          </cell>
          <cell r="E361">
            <v>38108</v>
          </cell>
          <cell r="F361" t="str">
            <v>DEPAVE</v>
          </cell>
        </row>
        <row r="362">
          <cell r="A362" t="str">
            <v>17.A.066</v>
          </cell>
          <cell r="B362" t="str">
            <v>Fornec e coloc tela galv ondulada 15mm-fio 16,box"A"-veter Pq Anhang</v>
          </cell>
          <cell r="C362" t="str">
            <v>M2</v>
          </cell>
          <cell r="D362">
            <v>41.21</v>
          </cell>
          <cell r="E362">
            <v>35448</v>
          </cell>
          <cell r="F362" t="str">
            <v>DEPAVE</v>
          </cell>
        </row>
        <row r="363">
          <cell r="A363" t="str">
            <v>17.A.067</v>
          </cell>
          <cell r="B363" t="str">
            <v>Porta recinto tipo A,tela 15mm-fio 16,ond estrut fg 1",incl pintura</v>
          </cell>
          <cell r="C363" t="str">
            <v>M2</v>
          </cell>
          <cell r="D363">
            <v>139.65</v>
          </cell>
          <cell r="E363">
            <v>35449</v>
          </cell>
          <cell r="F363" t="str">
            <v>DEPAVE</v>
          </cell>
        </row>
        <row r="364">
          <cell r="A364" t="str">
            <v>17.A.068</v>
          </cell>
          <cell r="B364" t="str">
            <v>Porta recinto tipo B,tela 20mm-fio 12,ond estrut fg 1",incl pintura</v>
          </cell>
          <cell r="C364" t="str">
            <v>M2</v>
          </cell>
          <cell r="D364">
            <v>145.59</v>
          </cell>
          <cell r="E364">
            <v>35450</v>
          </cell>
          <cell r="F364" t="str">
            <v>DEPAVE</v>
          </cell>
        </row>
        <row r="365">
          <cell r="A365" t="str">
            <v>17.A.069</v>
          </cell>
          <cell r="B365" t="str">
            <v>Fornec e coloc tela galv ondulada 20mm-fio16-box "B"-veter Pq Anhang</v>
          </cell>
          <cell r="C365" t="str">
            <v>M2</v>
          </cell>
          <cell r="D365">
            <v>124.82</v>
          </cell>
          <cell r="E365">
            <v>38718</v>
          </cell>
          <cell r="F365" t="str">
            <v>DEPAVE</v>
          </cell>
        </row>
        <row r="366">
          <cell r="A366" t="str">
            <v>17.A.070</v>
          </cell>
          <cell r="B366" t="str">
            <v>Porta recinto tipo C,tela 20mm-fio12,ond estrut fg 1",incl pintura</v>
          </cell>
          <cell r="C366" t="str">
            <v>M2</v>
          </cell>
          <cell r="D366">
            <v>400.86</v>
          </cell>
          <cell r="E366">
            <v>38718</v>
          </cell>
          <cell r="F366" t="str">
            <v>DEPAVE</v>
          </cell>
        </row>
        <row r="367">
          <cell r="A367" t="str">
            <v>17.A.071</v>
          </cell>
          <cell r="B367" t="str">
            <v>Fornec e coloc tela galv ondul, 20mm-fio 12, box "c"-veter Pq Anhang</v>
          </cell>
          <cell r="C367" t="str">
            <v>M2</v>
          </cell>
          <cell r="D367">
            <v>50.33</v>
          </cell>
          <cell r="E367">
            <v>35453</v>
          </cell>
          <cell r="F367" t="str">
            <v>DEPAVE</v>
          </cell>
        </row>
        <row r="368">
          <cell r="A368" t="str">
            <v>17.A.072</v>
          </cell>
          <cell r="B368" t="str">
            <v>Piso de terra batida</v>
          </cell>
          <cell r="C368" t="str">
            <v>M2</v>
          </cell>
          <cell r="D368">
            <v>1.59</v>
          </cell>
          <cell r="E368">
            <v>38718</v>
          </cell>
          <cell r="F368" t="str">
            <v>DEPAVE</v>
          </cell>
        </row>
        <row r="369">
          <cell r="A369" t="str">
            <v>17.A.073</v>
          </cell>
          <cell r="B369" t="str">
            <v>Piso de pó de brita det. PI-90</v>
          </cell>
          <cell r="C369" t="str">
            <v>M2</v>
          </cell>
          <cell r="D369">
            <v>10.91</v>
          </cell>
          <cell r="E369">
            <v>37408</v>
          </cell>
          <cell r="F369" t="str">
            <v>DEPAVE</v>
          </cell>
        </row>
        <row r="370">
          <cell r="A370" t="str">
            <v>17.A.074</v>
          </cell>
          <cell r="B370" t="str">
            <v>Orla de eucalipto c/ tratamento - det. PI-65</v>
          </cell>
          <cell r="C370" t="str">
            <v>M</v>
          </cell>
          <cell r="D370">
            <v>8.02</v>
          </cell>
          <cell r="E370">
            <v>38108</v>
          </cell>
          <cell r="F370" t="str">
            <v>DEPAVE</v>
          </cell>
        </row>
        <row r="371">
          <cell r="A371" t="str">
            <v>17.A.075</v>
          </cell>
          <cell r="B371" t="str">
            <v>Orla de paralelepípedo sobre areia - det. Pi-90</v>
          </cell>
          <cell r="C371" t="str">
            <v>M</v>
          </cell>
          <cell r="D371">
            <v>3.61</v>
          </cell>
          <cell r="E371">
            <v>37408</v>
          </cell>
          <cell r="F371" t="str">
            <v>DEPAVE</v>
          </cell>
        </row>
        <row r="372">
          <cell r="A372" t="str">
            <v>17.A.076</v>
          </cell>
          <cell r="B372" t="str">
            <v>Orla dupla de paralelepípedo nos 2 lados da pista - det. PI-32</v>
          </cell>
          <cell r="C372" t="str">
            <v>M</v>
          </cell>
          <cell r="D372">
            <v>26.52</v>
          </cell>
          <cell r="E372">
            <v>37408</v>
          </cell>
          <cell r="F372" t="str">
            <v>DEPAVE</v>
          </cell>
        </row>
        <row r="373">
          <cell r="A373" t="str">
            <v>17.A.077</v>
          </cell>
          <cell r="B373" t="str">
            <v>Piso de pedrisco det. PI-89</v>
          </cell>
          <cell r="C373" t="str">
            <v>M2</v>
          </cell>
          <cell r="D373">
            <v>14.51</v>
          </cell>
          <cell r="E373">
            <v>38108</v>
          </cell>
          <cell r="F373" t="str">
            <v>DEPAVE</v>
          </cell>
        </row>
        <row r="374">
          <cell r="A374" t="str">
            <v>17.A.078</v>
          </cell>
          <cell r="B374" t="str">
            <v>Alambrado p/ campo de futebol det. GR-34 (h=1,20m)</v>
          </cell>
          <cell r="C374" t="str">
            <v>M</v>
          </cell>
          <cell r="D374">
            <v>42.03</v>
          </cell>
          <cell r="E374">
            <v>37408</v>
          </cell>
          <cell r="F374" t="str">
            <v>DEPAVE</v>
          </cell>
        </row>
        <row r="375">
          <cell r="A375" t="str">
            <v>17.A.079</v>
          </cell>
          <cell r="B375" t="str">
            <v>Alambrado p/ campo de futebol det. GR-34 (h=4,00m)</v>
          </cell>
          <cell r="C375" t="str">
            <v>M</v>
          </cell>
          <cell r="D375">
            <v>182.49</v>
          </cell>
          <cell r="E375">
            <v>38108</v>
          </cell>
          <cell r="F375" t="str">
            <v>DEPAVE</v>
          </cell>
        </row>
        <row r="376">
          <cell r="A376" t="str">
            <v>17.A.080</v>
          </cell>
          <cell r="B376" t="str">
            <v>Portão p/ alambrado det. GR-34 - l=0,90m x h= 1,20m</v>
          </cell>
          <cell r="C376" t="str">
            <v>UN</v>
          </cell>
          <cell r="D376">
            <v>69.52</v>
          </cell>
          <cell r="E376">
            <v>37408</v>
          </cell>
          <cell r="F376" t="str">
            <v>DEPAVE</v>
          </cell>
        </row>
        <row r="377">
          <cell r="A377" t="str">
            <v>17.A.081</v>
          </cell>
          <cell r="B377" t="str">
            <v>Portão p/alambrado det. GR-34 - l=0,90m x 2,00m</v>
          </cell>
          <cell r="C377" t="str">
            <v>UN</v>
          </cell>
          <cell r="D377">
            <v>103.17</v>
          </cell>
          <cell r="E377">
            <v>37408</v>
          </cell>
          <cell r="F377" t="str">
            <v>DEPAVE</v>
          </cell>
        </row>
        <row r="378">
          <cell r="A378" t="str">
            <v>17.A.082</v>
          </cell>
          <cell r="B378" t="str">
            <v>Portão p/alambrado det. GR-33 - l=0,90m x 2,00m</v>
          </cell>
          <cell r="C378" t="str">
            <v>UN</v>
          </cell>
          <cell r="D378">
            <v>69.790000000000006</v>
          </cell>
          <cell r="E378">
            <v>35454</v>
          </cell>
          <cell r="F378" t="str">
            <v>DEPAVE</v>
          </cell>
        </row>
        <row r="379">
          <cell r="A379" t="str">
            <v>17.A.083</v>
          </cell>
          <cell r="B379" t="str">
            <v>Portão p/alambrado det. GR-33 - l=1,00m x h=1,10m</v>
          </cell>
          <cell r="C379" t="str">
            <v>UN</v>
          </cell>
          <cell r="D379">
            <v>45.09</v>
          </cell>
          <cell r="E379">
            <v>35455</v>
          </cell>
          <cell r="F379" t="str">
            <v>DEPAVE</v>
          </cell>
        </row>
        <row r="380">
          <cell r="A380" t="str">
            <v>17.A.084</v>
          </cell>
          <cell r="B380" t="str">
            <v>Alambrado p/quadras de esportes det. GR-34 (h=1,20m)</v>
          </cell>
          <cell r="C380" t="str">
            <v>M</v>
          </cell>
          <cell r="D380">
            <v>40.17</v>
          </cell>
          <cell r="E380">
            <v>35456</v>
          </cell>
          <cell r="F380" t="str">
            <v>DEPAVE</v>
          </cell>
        </row>
        <row r="381">
          <cell r="A381" t="str">
            <v>17.A.085</v>
          </cell>
          <cell r="B381" t="str">
            <v>Portão p/ quadra 1,00 x 1,20 m</v>
          </cell>
          <cell r="C381" t="str">
            <v>UN</v>
          </cell>
          <cell r="D381">
            <v>58.18</v>
          </cell>
          <cell r="E381">
            <v>35457</v>
          </cell>
          <cell r="F381" t="str">
            <v>DEPAVE</v>
          </cell>
        </row>
        <row r="382">
          <cell r="A382" t="str">
            <v>17.A.086</v>
          </cell>
          <cell r="B382" t="str">
            <v>Alambrado p/quadras de esportes det. GR-33 (h=2,50 m)</v>
          </cell>
          <cell r="C382" t="str">
            <v>M</v>
          </cell>
          <cell r="D382">
            <v>90.66</v>
          </cell>
          <cell r="E382">
            <v>37408</v>
          </cell>
          <cell r="F382" t="str">
            <v>DEPAVE</v>
          </cell>
        </row>
        <row r="383">
          <cell r="A383" t="str">
            <v>17.A.087</v>
          </cell>
          <cell r="B383" t="str">
            <v>Alambrado p/ quadras de esportes det. GR-33 (h=4,00 m)</v>
          </cell>
          <cell r="C383" t="str">
            <v>M</v>
          </cell>
          <cell r="D383">
            <v>139.4</v>
          </cell>
          <cell r="E383">
            <v>37408</v>
          </cell>
          <cell r="F383" t="str">
            <v>DEPAVE</v>
          </cell>
        </row>
        <row r="384">
          <cell r="A384" t="str">
            <v>17.A.088</v>
          </cell>
          <cell r="B384" t="str">
            <v>Placas de concr. moldadas "in loco" - tipo PMSP, e=7 cm, junta seca</v>
          </cell>
          <cell r="C384" t="str">
            <v>M2</v>
          </cell>
          <cell r="D384">
            <v>25.47</v>
          </cell>
          <cell r="E384">
            <v>37408</v>
          </cell>
          <cell r="F384" t="str">
            <v>DEPAVE</v>
          </cell>
        </row>
        <row r="385">
          <cell r="A385" t="str">
            <v>17.A.089</v>
          </cell>
          <cell r="B385" t="str">
            <v>Muro de arrimo pedra natural c/ saída p/água - incl fund det. MU-10</v>
          </cell>
          <cell r="C385" t="str">
            <v>M</v>
          </cell>
          <cell r="D385">
            <v>470.24</v>
          </cell>
          <cell r="E385">
            <v>37408</v>
          </cell>
          <cell r="F385" t="str">
            <v>DEPAVE</v>
          </cell>
        </row>
        <row r="386">
          <cell r="A386" t="str">
            <v>17.A.090</v>
          </cell>
          <cell r="B386" t="str">
            <v>Piso cimentado quadriculado tipo "Prefeitura",90x90cm - det. PI-2</v>
          </cell>
          <cell r="C386" t="str">
            <v>M2</v>
          </cell>
          <cell r="D386">
            <v>32.880000000000003</v>
          </cell>
          <cell r="E386">
            <v>38108</v>
          </cell>
          <cell r="F386" t="str">
            <v>DEPAVE</v>
          </cell>
        </row>
        <row r="387">
          <cell r="A387" t="str">
            <v>17.A.091</v>
          </cell>
          <cell r="B387" t="str">
            <v>Banco-jardineira circular, r = 3,00 m c/fund. em brocas - det. BA-15</v>
          </cell>
          <cell r="C387" t="str">
            <v>M</v>
          </cell>
          <cell r="D387">
            <v>250.11</v>
          </cell>
          <cell r="E387">
            <v>38108</v>
          </cell>
          <cell r="F387" t="str">
            <v>DEPAVE</v>
          </cell>
        </row>
        <row r="388">
          <cell r="A388" t="str">
            <v>17.A.092</v>
          </cell>
          <cell r="B388" t="str">
            <v>Piso cimentado quadriculado tipo "Prefeitura",50x50cm - det. PI-1</v>
          </cell>
          <cell r="C388" t="str">
            <v>M2</v>
          </cell>
          <cell r="D388">
            <v>26.28</v>
          </cell>
          <cell r="E388">
            <v>37408</v>
          </cell>
          <cell r="F388" t="str">
            <v>DEPAVE</v>
          </cell>
        </row>
        <row r="389">
          <cell r="A389" t="str">
            <v>17.A.093</v>
          </cell>
          <cell r="B389" t="str">
            <v>Piso cimentado quadriculado tipo "Prefeitura" - det. PI-2a</v>
          </cell>
          <cell r="C389" t="str">
            <v>M2</v>
          </cell>
          <cell r="D389">
            <v>27.68</v>
          </cell>
          <cell r="E389">
            <v>37408</v>
          </cell>
          <cell r="F389" t="str">
            <v>DEPAVE</v>
          </cell>
        </row>
        <row r="390">
          <cell r="A390" t="str">
            <v>17.A.094</v>
          </cell>
          <cell r="B390" t="str">
            <v>Piso cimentado quadriculado tipo "Prefeitura", 60x60 cm</v>
          </cell>
          <cell r="C390" t="str">
            <v>UN</v>
          </cell>
          <cell r="D390">
            <v>5.18</v>
          </cell>
          <cell r="E390">
            <v>36526</v>
          </cell>
          <cell r="F390" t="str">
            <v>DEPAVE</v>
          </cell>
        </row>
        <row r="391">
          <cell r="A391" t="str">
            <v>17.A.095</v>
          </cell>
          <cell r="B391" t="str">
            <v>Piso cimentado quadriculado tipo "Prefeitura", 60x60 cm</v>
          </cell>
          <cell r="C391" t="str">
            <v>M2</v>
          </cell>
          <cell r="D391">
            <v>25.97</v>
          </cell>
          <cell r="E391">
            <v>37408</v>
          </cell>
          <cell r="F391" t="str">
            <v>DEPAVE</v>
          </cell>
        </row>
        <row r="392">
          <cell r="A392" t="str">
            <v>17.A.096</v>
          </cell>
          <cell r="B392" t="str">
            <v>Fornecimento e aplicação de areia lavada</v>
          </cell>
          <cell r="C392" t="str">
            <v>M3</v>
          </cell>
          <cell r="D392">
            <v>45.49</v>
          </cell>
          <cell r="E392">
            <v>38718</v>
          </cell>
          <cell r="F392" t="str">
            <v>DEPAVE</v>
          </cell>
        </row>
        <row r="393">
          <cell r="A393" t="str">
            <v>17.A.097</v>
          </cell>
          <cell r="B393" t="str">
            <v>Banco de concreto reto ou curvo - det. BA-2</v>
          </cell>
          <cell r="C393" t="str">
            <v>M</v>
          </cell>
          <cell r="D393">
            <v>65.56</v>
          </cell>
          <cell r="E393">
            <v>38718</v>
          </cell>
          <cell r="F393" t="str">
            <v>DEPAVE</v>
          </cell>
        </row>
        <row r="394">
          <cell r="A394" t="str">
            <v>17.A.098</v>
          </cell>
          <cell r="B394" t="str">
            <v>Escada de concreto, degraus 15 x 30 cm - det ES-2</v>
          </cell>
          <cell r="C394" t="str">
            <v>M2</v>
          </cell>
          <cell r="D394">
            <v>105.14</v>
          </cell>
          <cell r="E394">
            <v>38108</v>
          </cell>
          <cell r="F394" t="str">
            <v>DEPAVE</v>
          </cell>
        </row>
        <row r="395">
          <cell r="A395" t="str">
            <v>17.A.099</v>
          </cell>
          <cell r="B395" t="str">
            <v>Piso de paralelepípedo p/locais de mesa-bancos e churrasq - PI-35  =&gt; "17.02.23"</v>
          </cell>
          <cell r="C395" t="str">
            <v>M2</v>
          </cell>
          <cell r="D395">
            <v>23.56</v>
          </cell>
          <cell r="E395">
            <v>37408</v>
          </cell>
          <cell r="F395" t="str">
            <v>DEPAVE</v>
          </cell>
        </row>
        <row r="396">
          <cell r="A396" t="str">
            <v>17.A.100</v>
          </cell>
          <cell r="B396" t="str">
            <v>Jardineira banco - det FJ-12</v>
          </cell>
          <cell r="C396" t="str">
            <v>M</v>
          </cell>
          <cell r="D396">
            <v>58.34</v>
          </cell>
          <cell r="E396">
            <v>37408</v>
          </cell>
          <cell r="F396" t="str">
            <v>DEPAVE</v>
          </cell>
        </row>
        <row r="397">
          <cell r="A397" t="str">
            <v>17.A.101</v>
          </cell>
          <cell r="B397" t="str">
            <v>Mesa c/2 bancos,assento tábuas peroba,estrut em concreto - det BA-21</v>
          </cell>
          <cell r="C397" t="str">
            <v>CJ</v>
          </cell>
          <cell r="D397">
            <v>1014.84</v>
          </cell>
          <cell r="E397">
            <v>38718</v>
          </cell>
          <cell r="F397" t="str">
            <v>DEPAVE</v>
          </cell>
        </row>
        <row r="398">
          <cell r="A398" t="str">
            <v>17.A.102</v>
          </cell>
          <cell r="B398" t="str">
            <v>Alambrado p/ quadras - h = 1,20 m - det GR-33</v>
          </cell>
          <cell r="C398" t="str">
            <v>M</v>
          </cell>
          <cell r="D398">
            <v>56.91</v>
          </cell>
          <cell r="E398">
            <v>37408</v>
          </cell>
          <cell r="F398" t="str">
            <v>DEPAVE</v>
          </cell>
        </row>
        <row r="399">
          <cell r="A399" t="str">
            <v>17.A.103</v>
          </cell>
          <cell r="B399" t="str">
            <v>Piso cimentado c/ caixa de terra p/ árvore, 2 x 2 m - det PI-80</v>
          </cell>
          <cell r="C399" t="str">
            <v>M2</v>
          </cell>
          <cell r="D399">
            <v>74.290000000000006</v>
          </cell>
          <cell r="E399">
            <v>35459</v>
          </cell>
          <cell r="F399" t="str">
            <v>DEPAVE</v>
          </cell>
        </row>
        <row r="400">
          <cell r="A400" t="str">
            <v>17.A.104</v>
          </cell>
          <cell r="B400" t="str">
            <v>Mesa e banco de concreto - det. MB-2</v>
          </cell>
          <cell r="C400" t="str">
            <v>UN</v>
          </cell>
          <cell r="D400">
            <v>451.66</v>
          </cell>
          <cell r="E400">
            <v>36526</v>
          </cell>
          <cell r="F400" t="str">
            <v>DEPAVE</v>
          </cell>
        </row>
        <row r="401">
          <cell r="A401" t="str">
            <v>17.A.105</v>
          </cell>
          <cell r="B401" t="str">
            <v>Orla de separação de concreto pré-moldado - det. OR-1</v>
          </cell>
          <cell r="C401" t="str">
            <v>M</v>
          </cell>
          <cell r="D401">
            <v>20.91</v>
          </cell>
          <cell r="E401">
            <v>37408</v>
          </cell>
          <cell r="F401" t="str">
            <v>DEPAVE</v>
          </cell>
        </row>
        <row r="402">
          <cell r="A402" t="str">
            <v>17.A.106</v>
          </cell>
          <cell r="B402" t="str">
            <v>Pisos de paralelepípedo c/ junta de amarração - det. PI-30</v>
          </cell>
          <cell r="C402" t="str">
            <v>M2</v>
          </cell>
          <cell r="D402">
            <v>22.18</v>
          </cell>
          <cell r="E402">
            <v>37408</v>
          </cell>
          <cell r="F402" t="str">
            <v>DEPAVE</v>
          </cell>
        </row>
        <row r="403">
          <cell r="A403" t="str">
            <v>17.A.107</v>
          </cell>
          <cell r="B403" t="str">
            <v>Mureta banco - reta ou curva det. MU-11</v>
          </cell>
          <cell r="C403" t="str">
            <v>M</v>
          </cell>
          <cell r="D403">
            <v>119.04</v>
          </cell>
          <cell r="E403">
            <v>38108</v>
          </cell>
          <cell r="F403" t="str">
            <v>DEPAVE</v>
          </cell>
        </row>
        <row r="404">
          <cell r="A404" t="str">
            <v>17.A.108</v>
          </cell>
          <cell r="B404" t="str">
            <v>Piso cimentado c/ caixa de terra p/ árvore 1x1 m - det. PI-72</v>
          </cell>
          <cell r="C404" t="str">
            <v>UN</v>
          </cell>
          <cell r="D404">
            <v>15.07</v>
          </cell>
          <cell r="E404">
            <v>37408</v>
          </cell>
          <cell r="F404" t="str">
            <v>DEPAVE</v>
          </cell>
        </row>
        <row r="405">
          <cell r="A405" t="str">
            <v>17.A.109</v>
          </cell>
          <cell r="B405" t="str">
            <v>Caixa quadrada c/contorno de paralelepípedo p/árvore - det. PI-52</v>
          </cell>
          <cell r="C405" t="str">
            <v>UN</v>
          </cell>
          <cell r="D405">
            <v>29.44</v>
          </cell>
          <cell r="E405">
            <v>37408</v>
          </cell>
          <cell r="F405" t="str">
            <v>DEPAVE</v>
          </cell>
        </row>
        <row r="406">
          <cell r="A406" t="str">
            <v>17.A.110</v>
          </cell>
          <cell r="B406" t="str">
            <v>Jardineira - banco - det. FJ-1</v>
          </cell>
          <cell r="C406" t="str">
            <v>UN</v>
          </cell>
          <cell r="D406">
            <v>290.23</v>
          </cell>
          <cell r="E406">
            <v>38718</v>
          </cell>
          <cell r="F406" t="str">
            <v>DEPAVE</v>
          </cell>
        </row>
        <row r="407">
          <cell r="A407" t="str">
            <v>17.A.111</v>
          </cell>
          <cell r="B407" t="str">
            <v>Talude de paralelepípedo do "play-ground" (escada) - det. BR-37</v>
          </cell>
          <cell r="C407" t="str">
            <v>M2</v>
          </cell>
          <cell r="D407">
            <v>28.86</v>
          </cell>
          <cell r="E407">
            <v>35460</v>
          </cell>
          <cell r="F407" t="str">
            <v>DEPAVE</v>
          </cell>
        </row>
        <row r="408">
          <cell r="A408" t="str">
            <v>17.A.112</v>
          </cell>
          <cell r="B408" t="str">
            <v>Gradil tipo alambrado, h=2,55 m, c/mureta p/quadras - det. GR-26</v>
          </cell>
          <cell r="C408" t="str">
            <v>M</v>
          </cell>
          <cell r="D408">
            <v>59.63</v>
          </cell>
          <cell r="E408">
            <v>35461</v>
          </cell>
          <cell r="F408" t="str">
            <v>DEPAVE</v>
          </cell>
        </row>
        <row r="409">
          <cell r="A409" t="str">
            <v>17.A.113</v>
          </cell>
          <cell r="B409" t="str">
            <v>Piso de paralelep c/junta alinhada e mata junta cimentada-det. PI-59</v>
          </cell>
          <cell r="C409" t="str">
            <v>M2</v>
          </cell>
          <cell r="D409">
            <v>25.52</v>
          </cell>
          <cell r="E409">
            <v>35431</v>
          </cell>
          <cell r="F409" t="str">
            <v>DEPAVE</v>
          </cell>
        </row>
        <row r="410">
          <cell r="A410" t="str">
            <v>17.A.114</v>
          </cell>
          <cell r="B410" t="str">
            <v>Banco de bloco concr. "Reago" aparente ou sim. - det. BA-1</v>
          </cell>
          <cell r="C410" t="str">
            <v>M</v>
          </cell>
          <cell r="D410">
            <v>42.9</v>
          </cell>
          <cell r="E410">
            <v>35460</v>
          </cell>
          <cell r="F410" t="str">
            <v>DEPAVE</v>
          </cell>
        </row>
        <row r="411">
          <cell r="A411" t="str">
            <v>17.A.115</v>
          </cell>
          <cell r="B411" t="str">
            <v>Piso cimentado, quadriculado, colorido, tipo "PMSP" - det. PI-2a</v>
          </cell>
          <cell r="C411" t="str">
            <v>M2</v>
          </cell>
          <cell r="D411">
            <v>18.39</v>
          </cell>
          <cell r="E411">
            <v>35461</v>
          </cell>
          <cell r="F411" t="str">
            <v>DEPAVE</v>
          </cell>
        </row>
        <row r="412">
          <cell r="A412" t="str">
            <v>17.A.116</v>
          </cell>
          <cell r="B412" t="str">
            <v>Demarc. de quadra com tinta a base de resina epóxi - f. salão</v>
          </cell>
          <cell r="C412" t="str">
            <v>UN</v>
          </cell>
          <cell r="D412">
            <v>102.61</v>
          </cell>
          <cell r="E412">
            <v>35431</v>
          </cell>
          <cell r="F412" t="str">
            <v>DEPAVE</v>
          </cell>
        </row>
        <row r="413">
          <cell r="A413" t="str">
            <v>17.A.117</v>
          </cell>
          <cell r="B413" t="str">
            <v>Demarc. de quadra com tinta a base de resina epóxi - basquete</v>
          </cell>
          <cell r="C413" t="str">
            <v>UN</v>
          </cell>
          <cell r="D413">
            <v>136.81</v>
          </cell>
          <cell r="E413">
            <v>35460</v>
          </cell>
          <cell r="F413" t="str">
            <v>DEPAVE</v>
          </cell>
        </row>
        <row r="414">
          <cell r="A414" t="str">
            <v>17.A.118</v>
          </cell>
          <cell r="B414" t="str">
            <v>Mureta p/ arremate de talude - praça 04 / GEPROCAV - II.</v>
          </cell>
          <cell r="C414" t="str">
            <v>M</v>
          </cell>
          <cell r="D414">
            <v>59.32</v>
          </cell>
          <cell r="E414">
            <v>35461</v>
          </cell>
          <cell r="F414" t="str">
            <v>DEPAVE</v>
          </cell>
        </row>
        <row r="415">
          <cell r="A415" t="str">
            <v>17.A.119</v>
          </cell>
          <cell r="B415" t="str">
            <v>Quiosque c/telha cerâmica "paulistinha" e tij.requeimado-det QUI-11</v>
          </cell>
          <cell r="C415" t="str">
            <v>UN</v>
          </cell>
          <cell r="D415">
            <v>70958.3</v>
          </cell>
          <cell r="E415">
            <v>38718</v>
          </cell>
          <cell r="F415" t="str">
            <v>DEPAVE</v>
          </cell>
        </row>
        <row r="416">
          <cell r="A416" t="str">
            <v>17.A.120</v>
          </cell>
          <cell r="B416" t="str">
            <v>Passou p/a TABELA N.31 - 17.03.61- Trave de ferro galvanizado c/ rede fio 2 - det. Fu-4</v>
          </cell>
          <cell r="C416" t="str">
            <v>UN</v>
          </cell>
          <cell r="D416">
            <v>569.30999999999995</v>
          </cell>
          <cell r="E416">
            <v>35460</v>
          </cell>
          <cell r="F416" t="str">
            <v>DEPAVE</v>
          </cell>
        </row>
        <row r="417">
          <cell r="A417" t="str">
            <v>17.A.121</v>
          </cell>
          <cell r="B417" t="str">
            <v>Passou p/a TABELA N.31 - 17.03.61- Trave de ferro galvanizado c/ rede fio 4 - det. Fu-4</v>
          </cell>
          <cell r="C417" t="str">
            <v>UN</v>
          </cell>
          <cell r="D417">
            <v>600.12</v>
          </cell>
          <cell r="E417">
            <v>35461</v>
          </cell>
          <cell r="F417" t="str">
            <v>DEPAVE</v>
          </cell>
        </row>
        <row r="418">
          <cell r="A418" t="str">
            <v>17.A.122</v>
          </cell>
          <cell r="B418" t="str">
            <v>USAR 17.A.131 - Quadra em piso de terra batida e areia, a 50%</v>
          </cell>
          <cell r="C418" t="str">
            <v>M2</v>
          </cell>
          <cell r="D418">
            <v>5.21</v>
          </cell>
          <cell r="E418">
            <v>35431</v>
          </cell>
          <cell r="F418" t="str">
            <v>DEPAVE</v>
          </cell>
        </row>
        <row r="419">
          <cell r="A419" t="str">
            <v>17.A.123</v>
          </cell>
          <cell r="B419" t="str">
            <v>Orla de concreto enterrada - Pq Vila do Rodeio</v>
          </cell>
          <cell r="C419" t="str">
            <v>M</v>
          </cell>
          <cell r="D419">
            <v>7.86</v>
          </cell>
          <cell r="E419">
            <v>35460</v>
          </cell>
          <cell r="F419" t="str">
            <v>DEPAVE</v>
          </cell>
        </row>
        <row r="420">
          <cell r="A420" t="str">
            <v>17.A.124</v>
          </cell>
          <cell r="B420" t="str">
            <v>Mureta - banco em alvenaria - Pq Vila do Rodeio</v>
          </cell>
          <cell r="C420" t="str">
            <v>M</v>
          </cell>
          <cell r="D420">
            <v>39.270000000000003</v>
          </cell>
          <cell r="E420">
            <v>35461</v>
          </cell>
          <cell r="F420" t="str">
            <v>DEPAVE</v>
          </cell>
        </row>
        <row r="421">
          <cell r="A421" t="str">
            <v>17.A.125</v>
          </cell>
          <cell r="B421" t="str">
            <v>Piso em mosaico de seixo rolado, cor marrom</v>
          </cell>
          <cell r="C421" t="str">
            <v>M2</v>
          </cell>
          <cell r="D421">
            <v>25.03</v>
          </cell>
          <cell r="E421">
            <v>37408</v>
          </cell>
          <cell r="F421" t="str">
            <v>DEPAVE</v>
          </cell>
        </row>
        <row r="422">
          <cell r="A422" t="str">
            <v>17.A.126</v>
          </cell>
          <cell r="B422" t="str">
            <v>Fornec. e coloc. mourão de aço sobre broca 25cm, Gerdau ou similar</v>
          </cell>
          <cell r="C422" t="str">
            <v>UN</v>
          </cell>
          <cell r="D422">
            <v>16.77</v>
          </cell>
          <cell r="E422">
            <v>35461</v>
          </cell>
          <cell r="F422" t="str">
            <v>DEPAVE</v>
          </cell>
        </row>
        <row r="423">
          <cell r="A423" t="str">
            <v>17.A.127</v>
          </cell>
          <cell r="B423" t="str">
            <v>Fornec. coloc. placa sinaliz. vert., tipo "A", F/V, 550X100X15 cm</v>
          </cell>
          <cell r="C423" t="str">
            <v>UN</v>
          </cell>
          <cell r="D423">
            <v>8913.58</v>
          </cell>
          <cell r="E423">
            <v>35431</v>
          </cell>
          <cell r="F423" t="str">
            <v>DEPAVE</v>
          </cell>
        </row>
        <row r="424">
          <cell r="A424" t="str">
            <v>17.A.128</v>
          </cell>
          <cell r="B424" t="str">
            <v>Fornec. coloc. placa sinaliz. vert., tipo "C", F/V, 120X60X10 cm</v>
          </cell>
          <cell r="C424" t="str">
            <v>UN</v>
          </cell>
          <cell r="D424">
            <v>1260.97</v>
          </cell>
          <cell r="E424">
            <v>35460</v>
          </cell>
          <cell r="F424" t="str">
            <v>DEPAVE</v>
          </cell>
        </row>
        <row r="425">
          <cell r="A425" t="str">
            <v>17.A.129</v>
          </cell>
          <cell r="B425" t="str">
            <v>Passou p/a TABELA N.31 - 08.60.01 - Retirada de portão</v>
          </cell>
          <cell r="C425" t="str">
            <v>M2</v>
          </cell>
          <cell r="D425">
            <v>3.36</v>
          </cell>
          <cell r="E425">
            <v>35461</v>
          </cell>
          <cell r="F425" t="str">
            <v>EDIF</v>
          </cell>
        </row>
        <row r="426">
          <cell r="A426" t="str">
            <v>17.A.130</v>
          </cell>
          <cell r="B426" t="str">
            <v>Recolocação de protão de ferro perfilado, tipo Parque</v>
          </cell>
          <cell r="C426" t="str">
            <v>M2</v>
          </cell>
          <cell r="D426">
            <v>9.7799999999999994</v>
          </cell>
          <cell r="E426">
            <v>37408</v>
          </cell>
          <cell r="F426" t="str">
            <v>DEPAVE</v>
          </cell>
        </row>
        <row r="427">
          <cell r="A427" t="str">
            <v>17.A.131</v>
          </cell>
          <cell r="B427" t="str">
            <v>Piso de terra batida e areia, a 50%</v>
          </cell>
          <cell r="C427" t="str">
            <v>M2</v>
          </cell>
          <cell r="D427">
            <v>10.46</v>
          </cell>
          <cell r="E427">
            <v>38718</v>
          </cell>
          <cell r="F427" t="str">
            <v>SVP/CONSTRUÇÃO/DEPAVE</v>
          </cell>
        </row>
        <row r="428">
          <cell r="A428" t="str">
            <v>17.A.132</v>
          </cell>
          <cell r="B428" t="str">
            <v>Brinquedo escorregador de concreto - BR-33</v>
          </cell>
          <cell r="C428" t="str">
            <v>UN</v>
          </cell>
          <cell r="D428">
            <v>5826.74</v>
          </cell>
          <cell r="E428">
            <v>37408</v>
          </cell>
          <cell r="F428" t="str">
            <v>DEPAVE</v>
          </cell>
        </row>
        <row r="429">
          <cell r="A429" t="str">
            <v>17.A.133</v>
          </cell>
          <cell r="B429" t="str">
            <v>Cerca tela tipo alambrado c/ mourão concreto e mureta - det. GR-29</v>
          </cell>
          <cell r="C429" t="str">
            <v>M</v>
          </cell>
          <cell r="D429">
            <v>195.08</v>
          </cell>
          <cell r="E429">
            <v>36526</v>
          </cell>
          <cell r="F429" t="str">
            <v>DEPAVE</v>
          </cell>
        </row>
        <row r="430">
          <cell r="A430" t="str">
            <v>17.A.134</v>
          </cell>
          <cell r="B430" t="str">
            <v>Cerca tela tipo alambrado c/ mourão e mureta em concreto - det. GR-29</v>
          </cell>
          <cell r="C430" t="str">
            <v>M</v>
          </cell>
          <cell r="D430">
            <v>230.36</v>
          </cell>
          <cell r="E430">
            <v>37408</v>
          </cell>
          <cell r="F430" t="str">
            <v>DEPAVE</v>
          </cell>
        </row>
        <row r="431">
          <cell r="A431" t="str">
            <v>17.A.135</v>
          </cell>
          <cell r="B431" t="str">
            <v xml:space="preserve">Cerca de mourão de eucalípto com tela (Gr - 8A) </v>
          </cell>
          <cell r="C431" t="str">
            <v>M</v>
          </cell>
          <cell r="D431">
            <v>45.47</v>
          </cell>
          <cell r="E431">
            <v>36526</v>
          </cell>
          <cell r="F431" t="str">
            <v>DEPAVE</v>
          </cell>
        </row>
        <row r="432">
          <cell r="A432" t="str">
            <v>17.A.136</v>
          </cell>
          <cell r="B432" t="str">
            <v>Muro de fecho FV 02 sem fundação</v>
          </cell>
          <cell r="C432" t="str">
            <v>M</v>
          </cell>
          <cell r="D432">
            <v>107.03</v>
          </cell>
          <cell r="E432">
            <v>35461</v>
          </cell>
          <cell r="F432" t="str">
            <v>EDIF</v>
          </cell>
        </row>
        <row r="433">
          <cell r="A433" t="str">
            <v>17.A.137</v>
          </cell>
          <cell r="B433" t="str">
            <v>Alambrado p/o Centro de Reabilitação de Animais Silvestres - CRAS no Pq. Anhanguera</v>
          </cell>
          <cell r="C433" t="str">
            <v>M</v>
          </cell>
          <cell r="D433">
            <v>109.25</v>
          </cell>
          <cell r="E433">
            <v>35431</v>
          </cell>
          <cell r="F433" t="str">
            <v>DEPAVE</v>
          </cell>
        </row>
        <row r="434">
          <cell r="A434" t="str">
            <v>17.A.138</v>
          </cell>
          <cell r="B434" t="str">
            <v>Alambrado de cobertura do CRAS, tela galv. 1" fio 12 - Pq. Anhanguera</v>
          </cell>
          <cell r="C434" t="str">
            <v>M</v>
          </cell>
          <cell r="D434">
            <v>80.77</v>
          </cell>
          <cell r="E434">
            <v>35432</v>
          </cell>
          <cell r="F434" t="str">
            <v>DEPAVE</v>
          </cell>
        </row>
        <row r="435">
          <cell r="A435" t="str">
            <v>17.A.139</v>
          </cell>
          <cell r="B435" t="str">
            <v>Levantamento de guia (rebaixada)</v>
          </cell>
          <cell r="C435" t="str">
            <v>M</v>
          </cell>
          <cell r="D435">
            <v>8.3000000000000007</v>
          </cell>
          <cell r="E435">
            <v>37408</v>
          </cell>
          <cell r="F435" t="str">
            <v>DEPAVE</v>
          </cell>
        </row>
        <row r="436">
          <cell r="A436" t="str">
            <v>17.A.140</v>
          </cell>
          <cell r="B436" t="str">
            <v>PI-41 - Piso de tijolo  comum com junta alinhada</v>
          </cell>
          <cell r="C436" t="str">
            <v>M2</v>
          </cell>
          <cell r="D436">
            <v>29.43</v>
          </cell>
          <cell r="E436">
            <v>36526</v>
          </cell>
          <cell r="F436" t="str">
            <v>DEPAVE</v>
          </cell>
        </row>
        <row r="437">
          <cell r="A437" t="str">
            <v>17.A.141</v>
          </cell>
          <cell r="B437" t="str">
            <v>Floreira de alvenaria e concreto - H=1,00M - MU-7</v>
          </cell>
          <cell r="C437" t="str">
            <v>M</v>
          </cell>
          <cell r="D437">
            <v>86.51</v>
          </cell>
          <cell r="E437">
            <v>36526</v>
          </cell>
          <cell r="F437" t="str">
            <v>DEPAVE</v>
          </cell>
        </row>
        <row r="438">
          <cell r="A438" t="str">
            <v>17.A.142</v>
          </cell>
          <cell r="B438" t="str">
            <v>Muro em alven. de um tijolo c/assentam. e revest. em massa mista h=1,50 m - MU22</v>
          </cell>
          <cell r="C438" t="str">
            <v>M</v>
          </cell>
          <cell r="D438">
            <v>123.53</v>
          </cell>
          <cell r="E438">
            <v>36526</v>
          </cell>
          <cell r="F438" t="str">
            <v>DEPAVE</v>
          </cell>
        </row>
        <row r="439">
          <cell r="A439" t="str">
            <v>17.A.143</v>
          </cell>
          <cell r="B439" t="str">
            <v>Concreto desempenado, fck=15,0 Mpa - traço (vol) = 1:2,5:3</v>
          </cell>
          <cell r="C439" t="str">
            <v>M3</v>
          </cell>
          <cell r="D439">
            <v>348.58</v>
          </cell>
          <cell r="E439">
            <v>38108</v>
          </cell>
          <cell r="F439" t="str">
            <v>DEPAVE</v>
          </cell>
        </row>
        <row r="440">
          <cell r="A440" t="str">
            <v>17.A.144</v>
          </cell>
          <cell r="B440" t="str">
            <v>Junta plástica p/ pisos - 3/4"  X 1/8"</v>
          </cell>
          <cell r="C440" t="str">
            <v>M</v>
          </cell>
          <cell r="D440">
            <v>0.84</v>
          </cell>
          <cell r="E440">
            <v>35461</v>
          </cell>
          <cell r="F440" t="str">
            <v>DEPAVE</v>
          </cell>
        </row>
        <row r="441">
          <cell r="A441" t="str">
            <v>17.A.145</v>
          </cell>
          <cell r="B441" t="str">
            <v>Junta de pedrisco lançado sobre argam. cimento e areia 1:3</v>
          </cell>
          <cell r="C441" t="str">
            <v>M2</v>
          </cell>
          <cell r="D441">
            <v>1.26</v>
          </cell>
          <cell r="E441">
            <v>35431</v>
          </cell>
          <cell r="F441" t="str">
            <v>DEPAVE</v>
          </cell>
        </row>
        <row r="442">
          <cell r="A442" t="str">
            <v>17.A.146</v>
          </cell>
          <cell r="B442" t="str">
            <v>Fornecimento e colocação de paralelepipedos c/ rejunte de areia</v>
          </cell>
          <cell r="C442" t="str">
            <v>M2</v>
          </cell>
          <cell r="D442">
            <v>18.77</v>
          </cell>
          <cell r="E442">
            <v>35432</v>
          </cell>
          <cell r="F442" t="str">
            <v>DEPAVE</v>
          </cell>
        </row>
        <row r="443">
          <cell r="A443" t="str">
            <v>17.A.147</v>
          </cell>
          <cell r="B443" t="str">
            <v>PID-05 - Piso de tijolo comum com junta alinhada</v>
          </cell>
          <cell r="C443" t="str">
            <v>M2</v>
          </cell>
          <cell r="D443">
            <v>25.63</v>
          </cell>
          <cell r="E443">
            <v>35433</v>
          </cell>
          <cell r="F443" t="str">
            <v>DEPAVE</v>
          </cell>
        </row>
        <row r="444">
          <cell r="A444" t="str">
            <v>17.A.148</v>
          </cell>
          <cell r="B444" t="str">
            <v xml:space="preserve">Assentamento de paralelepípedo com rejuntamento de areia </v>
          </cell>
          <cell r="C444" t="str">
            <v>M2</v>
          </cell>
          <cell r="D444">
            <v>18.100000000000001</v>
          </cell>
          <cell r="E444">
            <v>35434</v>
          </cell>
          <cell r="F444" t="str">
            <v>DEPAVE</v>
          </cell>
        </row>
        <row r="445">
          <cell r="A445" t="str">
            <v>17.A.149</v>
          </cell>
          <cell r="B445" t="str">
            <v xml:space="preserve">Tora de eucalipto com tratamento anti-cupim e pintura betuminosa </v>
          </cell>
          <cell r="C445" t="str">
            <v>M</v>
          </cell>
          <cell r="D445">
            <v>2.73</v>
          </cell>
          <cell r="E445">
            <v>35435</v>
          </cell>
          <cell r="F445" t="str">
            <v>DEPAVE</v>
          </cell>
        </row>
        <row r="446">
          <cell r="A446" t="str">
            <v>17.A.150</v>
          </cell>
          <cell r="B446" t="str">
            <v xml:space="preserve">Tora de eucalipto com tratamento de óleo queimado e anti-cupim </v>
          </cell>
          <cell r="C446" t="str">
            <v>M</v>
          </cell>
          <cell r="D446">
            <v>3.11</v>
          </cell>
          <cell r="E446">
            <v>35436</v>
          </cell>
          <cell r="F446" t="str">
            <v>DEPAVE</v>
          </cell>
        </row>
        <row r="447">
          <cell r="A447" t="str">
            <v>17.A.151</v>
          </cell>
          <cell r="B447" t="str">
            <v>Pó de pedra - fornecimento e espalhamento c/ compactação manual - e=5cm</v>
          </cell>
          <cell r="C447" t="str">
            <v>M2</v>
          </cell>
          <cell r="D447">
            <v>1.5</v>
          </cell>
          <cell r="E447">
            <v>35437</v>
          </cell>
          <cell r="F447" t="str">
            <v>ATA RP</v>
          </cell>
        </row>
        <row r="448">
          <cell r="A448" t="str">
            <v>17.A.152</v>
          </cell>
          <cell r="B448" t="str">
            <v>Pó de pedra - fornecimento e espalhamento c/ compactação mecânica</v>
          </cell>
          <cell r="C448" t="str">
            <v>M3</v>
          </cell>
          <cell r="D448">
            <v>24.31</v>
          </cell>
          <cell r="E448">
            <v>35438</v>
          </cell>
          <cell r="F448" t="str">
            <v>ATA RP</v>
          </cell>
        </row>
        <row r="449">
          <cell r="A449" t="str">
            <v>17.A.153</v>
          </cell>
          <cell r="B449" t="str">
            <v xml:space="preserve">Bica corrida - fornecimento e espalhamento </v>
          </cell>
          <cell r="C449" t="str">
            <v>M3</v>
          </cell>
          <cell r="D449">
            <v>25.56</v>
          </cell>
          <cell r="E449">
            <v>35439</v>
          </cell>
          <cell r="F449" t="str">
            <v>ATA RP</v>
          </cell>
        </row>
        <row r="450">
          <cell r="A450" t="str">
            <v>17.A.154</v>
          </cell>
          <cell r="B450" t="str">
            <v>Pedrisco c/ pó de pedra ( 50% ) - e=3cm</v>
          </cell>
          <cell r="C450" t="str">
            <v>M2</v>
          </cell>
          <cell r="D450">
            <v>1.31</v>
          </cell>
          <cell r="E450">
            <v>35440</v>
          </cell>
          <cell r="F450" t="str">
            <v>ATA RP</v>
          </cell>
        </row>
        <row r="451">
          <cell r="A451" t="str">
            <v>17.A.157</v>
          </cell>
          <cell r="B451" t="str">
            <v>Enrocamento de talude c/ pedra rachão e argamassa 1:3 c/ impermeabilizante</v>
          </cell>
          <cell r="C451" t="str">
            <v>M2</v>
          </cell>
          <cell r="D451">
            <v>33.11</v>
          </cell>
          <cell r="E451">
            <v>35441</v>
          </cell>
          <cell r="F451" t="str">
            <v>DEPAVE</v>
          </cell>
        </row>
        <row r="452">
          <cell r="A452" t="str">
            <v>17.A.158</v>
          </cell>
          <cell r="B452" t="str">
            <v>Tora de eucalipto c/ tratamento de óleo queimado - d=35cm</v>
          </cell>
          <cell r="C452" t="str">
            <v>M</v>
          </cell>
          <cell r="D452">
            <v>7.2</v>
          </cell>
          <cell r="E452">
            <v>35442</v>
          </cell>
          <cell r="F452" t="str">
            <v>DEPAVE</v>
          </cell>
        </row>
        <row r="453">
          <cell r="A453" t="str">
            <v>17.A.159</v>
          </cell>
          <cell r="B453" t="str">
            <v>Tora de eucalipto c/ tratamento de óleo queimado - d=70cm</v>
          </cell>
          <cell r="C453" t="str">
            <v>M</v>
          </cell>
          <cell r="D453">
            <v>7.99</v>
          </cell>
          <cell r="E453">
            <v>35443</v>
          </cell>
          <cell r="F453" t="str">
            <v>DEPAVE</v>
          </cell>
        </row>
        <row r="454">
          <cell r="A454" t="str">
            <v>17.A.160</v>
          </cell>
          <cell r="B454" t="str">
            <v>Reparo de gradil tipo parque s/ mureta</v>
          </cell>
          <cell r="C454" t="str">
            <v>M</v>
          </cell>
          <cell r="D454">
            <v>333.03</v>
          </cell>
          <cell r="E454">
            <v>35444</v>
          </cell>
          <cell r="F454" t="str">
            <v>DEPAVE</v>
          </cell>
        </row>
        <row r="455">
          <cell r="A455" t="str">
            <v>17.A.163</v>
          </cell>
          <cell r="B455" t="str">
            <v>Retirada de poltronas</v>
          </cell>
          <cell r="C455" t="str">
            <v>UN</v>
          </cell>
          <cell r="D455">
            <v>2.81</v>
          </cell>
          <cell r="E455">
            <v>36526</v>
          </cell>
          <cell r="F455" t="str">
            <v>DEPAVE</v>
          </cell>
        </row>
        <row r="456">
          <cell r="A456" t="str">
            <v>17.A.164</v>
          </cell>
          <cell r="B456" t="str">
            <v>Serviço de descupinização - Planetário Ibirapuera</v>
          </cell>
          <cell r="C456" t="str">
            <v>GL</v>
          </cell>
          <cell r="D456">
            <v>10839.7</v>
          </cell>
          <cell r="E456">
            <v>36526</v>
          </cell>
          <cell r="F456" t="str">
            <v>DEPAVE</v>
          </cell>
        </row>
        <row r="457">
          <cell r="A457" t="str">
            <v>17.A.165</v>
          </cell>
          <cell r="B457" t="str">
            <v>Fornec mistura e compact 60% areia e  siltec c/40% argila no campo fut. - Pq Rap.Tav.</v>
          </cell>
          <cell r="C457" t="str">
            <v>M2</v>
          </cell>
          <cell r="D457">
            <v>5.82</v>
          </cell>
          <cell r="E457">
            <v>35442</v>
          </cell>
          <cell r="F457" t="str">
            <v>DEPAVE</v>
          </cell>
        </row>
        <row r="458">
          <cell r="A458" t="str">
            <v>17.A.166</v>
          </cell>
          <cell r="B458" t="str">
            <v>Demolição de rocha e carga no caminhão (c/emprego de explosivo)</v>
          </cell>
          <cell r="C458" t="str">
            <v>M3</v>
          </cell>
          <cell r="D458">
            <v>257.20999999999998</v>
          </cell>
          <cell r="E458">
            <v>36526</v>
          </cell>
          <cell r="F458" t="str">
            <v>DEPAVE</v>
          </cell>
        </row>
        <row r="459">
          <cell r="A459" t="str">
            <v>17.A.167</v>
          </cell>
          <cell r="B459" t="str">
            <v xml:space="preserve">Transporte de rocha </v>
          </cell>
          <cell r="C459" t="str">
            <v>MK</v>
          </cell>
          <cell r="D459">
            <v>3.58</v>
          </cell>
          <cell r="E459">
            <v>36526</v>
          </cell>
          <cell r="F459" t="str">
            <v>DEPAVE</v>
          </cell>
        </row>
        <row r="460">
          <cell r="A460" t="str">
            <v>17.A.168</v>
          </cell>
          <cell r="B460" t="str">
            <v xml:space="preserve">Ensaio : análise granulométrica com sedimentação </v>
          </cell>
          <cell r="C460" t="str">
            <v>UN</v>
          </cell>
          <cell r="D460">
            <v>48.42</v>
          </cell>
          <cell r="E460">
            <v>35444</v>
          </cell>
          <cell r="F460" t="str">
            <v>DEPAVE</v>
          </cell>
        </row>
        <row r="461">
          <cell r="A461" t="str">
            <v>17.A.169</v>
          </cell>
          <cell r="B461" t="str">
            <v>Ensaio de compactação - proctor normal</v>
          </cell>
          <cell r="C461" t="str">
            <v>UN</v>
          </cell>
          <cell r="D461">
            <v>32.380000000000003</v>
          </cell>
          <cell r="E461">
            <v>35445</v>
          </cell>
          <cell r="F461" t="str">
            <v>DEPAVE</v>
          </cell>
        </row>
        <row r="462">
          <cell r="A462" t="str">
            <v>17.A.170</v>
          </cell>
          <cell r="B462" t="str">
            <v>Ensaios : limites de consistência (LL, LP e IP)</v>
          </cell>
          <cell r="C462" t="str">
            <v>UN</v>
          </cell>
          <cell r="D462">
            <v>20.32</v>
          </cell>
          <cell r="E462">
            <v>35446</v>
          </cell>
          <cell r="F462" t="str">
            <v>DEPAVE</v>
          </cell>
        </row>
        <row r="463">
          <cell r="A463" t="str">
            <v>17.A.171</v>
          </cell>
          <cell r="B463" t="str">
            <v>Classificação H. R. B.</v>
          </cell>
          <cell r="C463" t="str">
            <v>UN</v>
          </cell>
          <cell r="D463">
            <v>2.76</v>
          </cell>
          <cell r="E463">
            <v>35447</v>
          </cell>
          <cell r="F463" t="str">
            <v>DEPAVE</v>
          </cell>
        </row>
        <row r="464">
          <cell r="A464" t="str">
            <v>17.A.172</v>
          </cell>
          <cell r="B464" t="str">
            <v>Ensaio : índice de grupo</v>
          </cell>
          <cell r="C464" t="str">
            <v>UN</v>
          </cell>
          <cell r="D464">
            <v>2.76</v>
          </cell>
          <cell r="E464">
            <v>35448</v>
          </cell>
          <cell r="F464" t="str">
            <v>DEPAVE</v>
          </cell>
        </row>
        <row r="465">
          <cell r="A465" t="str">
            <v>17.A.173</v>
          </cell>
          <cell r="B465" t="str">
            <v>Ensaio : C.B.R. (5 pontos) - Energia Normal</v>
          </cell>
          <cell r="C465" t="str">
            <v>UN</v>
          </cell>
          <cell r="D465">
            <v>71.209999999999994</v>
          </cell>
          <cell r="E465">
            <v>35449</v>
          </cell>
          <cell r="F465" t="str">
            <v>DEPAVE</v>
          </cell>
        </row>
        <row r="466">
          <cell r="A466" t="str">
            <v>17.A.174</v>
          </cell>
          <cell r="B466" t="str">
            <v>Ensaio : Densidade "in situ" - frasco de areia</v>
          </cell>
          <cell r="C466" t="str">
            <v>UN</v>
          </cell>
          <cell r="D466">
            <v>22.37</v>
          </cell>
          <cell r="E466">
            <v>35450</v>
          </cell>
          <cell r="F466" t="str">
            <v>DEPAVE</v>
          </cell>
        </row>
        <row r="467">
          <cell r="A467" t="str">
            <v>17.A.175</v>
          </cell>
          <cell r="B467" t="str">
            <v>Ensaio : compessão triaxial, lento ou com drenagem</v>
          </cell>
          <cell r="C467" t="str">
            <v>UN</v>
          </cell>
          <cell r="D467">
            <v>553</v>
          </cell>
          <cell r="E467">
            <v>35451</v>
          </cell>
          <cell r="F467" t="str">
            <v>DEPAVE</v>
          </cell>
        </row>
        <row r="468">
          <cell r="A468" t="str">
            <v>17.A.176</v>
          </cell>
          <cell r="B468" t="str">
            <v>Ensaio : pressão neutra</v>
          </cell>
          <cell r="C468" t="str">
            <v>UN</v>
          </cell>
          <cell r="D468">
            <v>118.4</v>
          </cell>
          <cell r="E468">
            <v>35452</v>
          </cell>
          <cell r="F468" t="str">
            <v>DEPAVE</v>
          </cell>
        </row>
        <row r="469">
          <cell r="A469" t="str">
            <v>17.A.177</v>
          </cell>
          <cell r="B469" t="str">
            <v>Ensaio : saturação do CP</v>
          </cell>
          <cell r="C469" t="str">
            <v>UN</v>
          </cell>
          <cell r="D469">
            <v>118.4</v>
          </cell>
          <cell r="E469">
            <v>35453</v>
          </cell>
          <cell r="F469" t="str">
            <v>DEPAVE</v>
          </cell>
        </row>
        <row r="470">
          <cell r="A470" t="str">
            <v>17.A.178</v>
          </cell>
          <cell r="B470" t="str">
            <v xml:space="preserve">Ensaio : permeabilidade </v>
          </cell>
          <cell r="C470" t="str">
            <v>UN</v>
          </cell>
          <cell r="D470">
            <v>213.96</v>
          </cell>
          <cell r="E470">
            <v>35454</v>
          </cell>
          <cell r="F470" t="str">
            <v>DEPAVE</v>
          </cell>
        </row>
        <row r="471">
          <cell r="A471" t="str">
            <v>17.A.179</v>
          </cell>
          <cell r="B471" t="str">
            <v>Laudo de estabilidade dos aterros - Pq. Raposo Tavares</v>
          </cell>
          <cell r="C471" t="str">
            <v>UN</v>
          </cell>
          <cell r="D471">
            <v>9807.76</v>
          </cell>
          <cell r="E471">
            <v>35455</v>
          </cell>
          <cell r="F471" t="str">
            <v>DEPAVE</v>
          </cell>
        </row>
        <row r="472">
          <cell r="A472" t="str">
            <v>17.A.180</v>
          </cell>
          <cell r="B472" t="str">
            <v>Limpeza, manut.e subst. de peças do sistema de ar condicionado - Astrofísica</v>
          </cell>
          <cell r="C472" t="str">
            <v>GL</v>
          </cell>
          <cell r="D472">
            <v>31721.439999999999</v>
          </cell>
          <cell r="E472">
            <v>38108</v>
          </cell>
          <cell r="F472" t="str">
            <v>DEPAVE</v>
          </cell>
        </row>
        <row r="473">
          <cell r="A473" t="str">
            <v>17.A.181</v>
          </cell>
          <cell r="B473" t="str">
            <v>Limpeza de forro em régua de "PVC"</v>
          </cell>
          <cell r="C473" t="str">
            <v>M2</v>
          </cell>
          <cell r="D473">
            <v>1.19</v>
          </cell>
          <cell r="E473">
            <v>35454</v>
          </cell>
          <cell r="F473" t="str">
            <v>DEPAVE</v>
          </cell>
        </row>
        <row r="474">
          <cell r="A474" t="str">
            <v>17.A.182</v>
          </cell>
          <cell r="B474" t="str">
            <v>Recomposição de gradil tipo parque c/ mureta</v>
          </cell>
          <cell r="C474" t="str">
            <v>M</v>
          </cell>
          <cell r="D474">
            <v>235.46</v>
          </cell>
          <cell r="E474">
            <v>36526</v>
          </cell>
          <cell r="F474" t="str">
            <v>DEPAVE</v>
          </cell>
        </row>
        <row r="475">
          <cell r="A475" t="str">
            <v>17.A.183</v>
          </cell>
          <cell r="B475" t="str">
            <v>Abertura de vias de terra batida</v>
          </cell>
          <cell r="C475" t="str">
            <v>M2</v>
          </cell>
          <cell r="D475">
            <v>20.41</v>
          </cell>
          <cell r="E475">
            <v>36526</v>
          </cell>
          <cell r="F475" t="str">
            <v>DEPAVE</v>
          </cell>
        </row>
        <row r="476">
          <cell r="A476" t="str">
            <v>17.A.184</v>
          </cell>
          <cell r="B476" t="str">
            <v>Orla de concreto pré-moldade (0,5 x 0,06) (P. ORL - 04) - compr. 0,50 m</v>
          </cell>
          <cell r="C476" t="str">
            <v>UN</v>
          </cell>
          <cell r="D476">
            <v>6.36</v>
          </cell>
          <cell r="E476">
            <v>36526</v>
          </cell>
          <cell r="F476" t="str">
            <v>DEPAVE</v>
          </cell>
        </row>
        <row r="477">
          <cell r="A477" t="str">
            <v>17.A.185</v>
          </cell>
          <cell r="B477" t="str">
            <v>Abertura de vias de saibro</v>
          </cell>
          <cell r="C477" t="str">
            <v>M2</v>
          </cell>
          <cell r="D477">
            <v>18.88</v>
          </cell>
          <cell r="E477">
            <v>36526</v>
          </cell>
          <cell r="F477" t="str">
            <v>DEPAVE</v>
          </cell>
        </row>
        <row r="478">
          <cell r="A478" t="str">
            <v>17.A.186</v>
          </cell>
          <cell r="B478" t="str">
            <v>Placa sinaliz. de alumínio auto-adesiva p/ deficiente físico - 15x15 cm</v>
          </cell>
          <cell r="C478" t="str">
            <v>UN</v>
          </cell>
          <cell r="D478">
            <v>9.5500000000000007</v>
          </cell>
          <cell r="E478">
            <v>38108</v>
          </cell>
          <cell r="F478" t="str">
            <v>DEPAVE</v>
          </cell>
        </row>
        <row r="479">
          <cell r="A479" t="str">
            <v>17.A.189</v>
          </cell>
          <cell r="B479" t="str">
            <v>Portão em tela galv., 2 fls., pilares concr. H = 2,20 m - PO-16</v>
          </cell>
          <cell r="C479" t="str">
            <v>UN</v>
          </cell>
          <cell r="D479">
            <v>631.25</v>
          </cell>
          <cell r="E479">
            <v>36526</v>
          </cell>
          <cell r="F479" t="str">
            <v>DEPAVE</v>
          </cell>
        </row>
        <row r="480">
          <cell r="A480" t="str">
            <v>17.A.190</v>
          </cell>
          <cell r="B480" t="str">
            <v>Reconstituição de gradil tipo parque, incl. mureta, fundação e pintura</v>
          </cell>
          <cell r="C480" t="str">
            <v>M</v>
          </cell>
          <cell r="D480">
            <v>166.99</v>
          </cell>
          <cell r="E480">
            <v>38108</v>
          </cell>
          <cell r="F480" t="str">
            <v>DEPAVE</v>
          </cell>
        </row>
        <row r="481">
          <cell r="A481" t="str">
            <v>17.A.191</v>
          </cell>
          <cell r="B481" t="str">
            <v>Tapume móvel</v>
          </cell>
          <cell r="C481" t="str">
            <v>M2</v>
          </cell>
          <cell r="D481">
            <v>11.58</v>
          </cell>
          <cell r="E481">
            <v>36526</v>
          </cell>
          <cell r="F481" t="str">
            <v>DEPAVE</v>
          </cell>
        </row>
        <row r="482">
          <cell r="A482" t="str">
            <v>17.A.192</v>
          </cell>
          <cell r="B482" t="str">
            <v>Restauro da Casa do Administrador - Pq. da Luz - USAR ITENS 17.A.244 A 17.A.252</v>
          </cell>
          <cell r="C482" t="str">
            <v>GL</v>
          </cell>
          <cell r="D482">
            <v>219829.92</v>
          </cell>
          <cell r="E482">
            <v>36526</v>
          </cell>
          <cell r="F482" t="str">
            <v>DEPAVE</v>
          </cell>
        </row>
        <row r="483">
          <cell r="A483" t="str">
            <v>17.A.193</v>
          </cell>
          <cell r="B483" t="str">
            <v>Estreitamento de via c/ pavimentação asfáltica</v>
          </cell>
          <cell r="C483" t="str">
            <v>M2</v>
          </cell>
          <cell r="D483">
            <v>21.45</v>
          </cell>
          <cell r="E483">
            <v>36526</v>
          </cell>
          <cell r="F483" t="str">
            <v>DEPAVE</v>
          </cell>
        </row>
        <row r="484">
          <cell r="A484" t="str">
            <v>17.A.194</v>
          </cell>
          <cell r="B484" t="str">
            <v>Montagem de palanque de madeira</v>
          </cell>
          <cell r="C484" t="str">
            <v>UN</v>
          </cell>
          <cell r="D484">
            <v>120.8</v>
          </cell>
          <cell r="E484">
            <v>36526</v>
          </cell>
          <cell r="F484" t="str">
            <v>DEPAVE</v>
          </cell>
        </row>
        <row r="485">
          <cell r="A485" t="str">
            <v>17.A.195</v>
          </cell>
          <cell r="B485" t="str">
            <v>Portão em tela galv., 1 fl., pilares concr. H = 2,20 m - PO-16</v>
          </cell>
          <cell r="C485" t="str">
            <v>UN</v>
          </cell>
          <cell r="D485">
            <v>342.62</v>
          </cell>
          <cell r="E485">
            <v>36526</v>
          </cell>
          <cell r="F485" t="str">
            <v>DEPAVE</v>
          </cell>
        </row>
        <row r="486">
          <cell r="A486" t="str">
            <v>17.A.196</v>
          </cell>
          <cell r="B486" t="str">
            <v>P.Pic-10 - Piso de concreto com junta dupla de paralelepípedo</v>
          </cell>
          <cell r="C486" t="str">
            <v>M2</v>
          </cell>
          <cell r="D486">
            <v>28.11</v>
          </cell>
          <cell r="E486">
            <v>36526</v>
          </cell>
          <cell r="F486" t="str">
            <v>DEPAVE</v>
          </cell>
        </row>
        <row r="487">
          <cell r="A487" t="str">
            <v>17.A.197</v>
          </cell>
          <cell r="B487" t="str">
            <v>P.Pic-16 - Lajota de concreto com juntas de seixos rolados</v>
          </cell>
          <cell r="C487" t="str">
            <v>M2</v>
          </cell>
          <cell r="D487">
            <v>27.89</v>
          </cell>
          <cell r="E487">
            <v>36526</v>
          </cell>
          <cell r="F487" t="str">
            <v>DEPAVE</v>
          </cell>
        </row>
        <row r="488">
          <cell r="A488" t="str">
            <v>17.A.198</v>
          </cell>
          <cell r="B488" t="str">
            <v>P.Pic-15 - Piso de concreto com junta de placa de cerâmica industrial</v>
          </cell>
          <cell r="C488" t="str">
            <v>M2</v>
          </cell>
          <cell r="D488">
            <v>30.63</v>
          </cell>
          <cell r="E488">
            <v>36526</v>
          </cell>
          <cell r="F488" t="str">
            <v>DEPAVE</v>
          </cell>
        </row>
        <row r="489">
          <cell r="A489" t="str">
            <v>17.A.199</v>
          </cell>
          <cell r="B489" t="str">
            <v>P.Pic-12 - Piso de concreto com junta de placa de cerâmica industrial</v>
          </cell>
          <cell r="C489" t="str">
            <v>M2</v>
          </cell>
          <cell r="D489">
            <v>16.84</v>
          </cell>
          <cell r="E489">
            <v>36526</v>
          </cell>
          <cell r="F489" t="str">
            <v>DEPAVE</v>
          </cell>
        </row>
        <row r="490">
          <cell r="A490" t="str">
            <v>17.A.200</v>
          </cell>
          <cell r="B490" t="str">
            <v>Pedra britada nº 3 com compactação manual - 5 cm</v>
          </cell>
          <cell r="C490" t="str">
            <v>M2</v>
          </cell>
          <cell r="D490">
            <v>2.11</v>
          </cell>
          <cell r="E490">
            <v>36526</v>
          </cell>
          <cell r="F490" t="str">
            <v>DEPAVE</v>
          </cell>
        </row>
        <row r="491">
          <cell r="A491" t="str">
            <v>17.A.201</v>
          </cell>
          <cell r="B491" t="str">
            <v>Revestimento em tábuas de peróba p/ quadra de bocha</v>
          </cell>
          <cell r="C491" t="str">
            <v>M2</v>
          </cell>
          <cell r="D491">
            <v>17.03</v>
          </cell>
          <cell r="E491">
            <v>36526</v>
          </cell>
          <cell r="F491" t="str">
            <v>DEPAVE</v>
          </cell>
        </row>
        <row r="492">
          <cell r="A492" t="str">
            <v>17.A.202</v>
          </cell>
          <cell r="B492" t="str">
            <v>Fornecimento e aplicação de pedra britada nº 3</v>
          </cell>
          <cell r="C492" t="str">
            <v>M3</v>
          </cell>
          <cell r="D492">
            <v>31.77</v>
          </cell>
          <cell r="E492">
            <v>36526</v>
          </cell>
          <cell r="F492" t="str">
            <v>DEPAVE</v>
          </cell>
        </row>
        <row r="493">
          <cell r="A493" t="str">
            <v>17.A.203</v>
          </cell>
          <cell r="B493" t="str">
            <v>Dreno de pedra britada - Dr-15</v>
          </cell>
          <cell r="C493" t="str">
            <v>M</v>
          </cell>
          <cell r="D493">
            <v>12.43</v>
          </cell>
          <cell r="E493">
            <v>36526</v>
          </cell>
          <cell r="F493" t="str">
            <v>DEPAVE</v>
          </cell>
        </row>
        <row r="494">
          <cell r="A494" t="str">
            <v>17.A.204</v>
          </cell>
          <cell r="B494" t="str">
            <v>Banco de pedra rachão</v>
          </cell>
          <cell r="C494" t="str">
            <v>M</v>
          </cell>
          <cell r="D494">
            <v>40.1</v>
          </cell>
          <cell r="E494">
            <v>36526</v>
          </cell>
          <cell r="F494" t="str">
            <v>DEPAVE</v>
          </cell>
        </row>
        <row r="495">
          <cell r="A495" t="str">
            <v>17.A.205</v>
          </cell>
          <cell r="B495" t="str">
            <v>Elemento vazado de concreto - tipo Neo-Rex - Concregrama - Diagonal ou similar</v>
          </cell>
          <cell r="C495" t="str">
            <v>M2</v>
          </cell>
          <cell r="D495">
            <v>40.119999999999997</v>
          </cell>
          <cell r="E495">
            <v>36526</v>
          </cell>
          <cell r="F495" t="str">
            <v>DEPAVE</v>
          </cell>
        </row>
        <row r="496">
          <cell r="A496" t="str">
            <v>17.A.206</v>
          </cell>
          <cell r="B496" t="str">
            <v>Mesa-Banco de concreto aparente (def. físico) - Det. P.Mes-06</v>
          </cell>
          <cell r="C496" t="str">
            <v>CJ</v>
          </cell>
          <cell r="D496">
            <v>293.97000000000003</v>
          </cell>
          <cell r="E496">
            <v>38718</v>
          </cell>
          <cell r="F496" t="str">
            <v>DEPAVE</v>
          </cell>
        </row>
        <row r="497">
          <cell r="A497" t="str">
            <v>17.A.207</v>
          </cell>
          <cell r="B497" t="str">
            <v>Bebedouro para cães - conf. det. A-01</v>
          </cell>
          <cell r="C497" t="str">
            <v>UN</v>
          </cell>
          <cell r="D497">
            <v>1099.1600000000001</v>
          </cell>
          <cell r="E497">
            <v>38108</v>
          </cell>
          <cell r="F497" t="str">
            <v>DEPAVE</v>
          </cell>
        </row>
        <row r="498">
          <cell r="A498" t="str">
            <v>17.A.208</v>
          </cell>
          <cell r="B498" t="str">
            <v>Guarda corpo da ponte - Pq. Chico Mendes</v>
          </cell>
          <cell r="C498" t="str">
            <v>M</v>
          </cell>
          <cell r="D498">
            <v>46.09</v>
          </cell>
          <cell r="E498">
            <v>37408</v>
          </cell>
          <cell r="F498" t="str">
            <v>DEPAVE</v>
          </cell>
        </row>
        <row r="499">
          <cell r="A499" t="str">
            <v>17.A.209</v>
          </cell>
          <cell r="B499" t="str">
            <v>Prancha peroba rosa (20 x 5 x 300 cm) do Tabuleiro da ponte - Pq. Chico Mendes</v>
          </cell>
          <cell r="C499" t="str">
            <v>UN</v>
          </cell>
          <cell r="D499">
            <v>51.61</v>
          </cell>
          <cell r="E499">
            <v>37408</v>
          </cell>
          <cell r="F499" t="str">
            <v>DEPAVE</v>
          </cell>
        </row>
        <row r="500">
          <cell r="A500" t="str">
            <v>17.A.210</v>
          </cell>
          <cell r="B500" t="str">
            <v>Prancha peroba rosa (20 x 5 x 200 cm) do Tabuleiro da ponte - Pq. Chico Mendes</v>
          </cell>
          <cell r="C500" t="str">
            <v>UN</v>
          </cell>
          <cell r="D500">
            <v>38.99</v>
          </cell>
          <cell r="E500">
            <v>37408</v>
          </cell>
          <cell r="F500" t="str">
            <v>DEPAVE</v>
          </cell>
        </row>
        <row r="501">
          <cell r="A501" t="str">
            <v>17.A.211</v>
          </cell>
          <cell r="B501" t="str">
            <v>Retirada de pedrisco</v>
          </cell>
          <cell r="C501" t="str">
            <v>M3</v>
          </cell>
          <cell r="D501">
            <v>70.349999999999994</v>
          </cell>
          <cell r="E501">
            <v>37408</v>
          </cell>
          <cell r="F501" t="str">
            <v>DEPAVE</v>
          </cell>
        </row>
        <row r="502">
          <cell r="A502" t="str">
            <v>17.A.212</v>
          </cell>
          <cell r="B502" t="str">
            <v>Recolocação de pedrisco</v>
          </cell>
          <cell r="C502" t="str">
            <v>M2</v>
          </cell>
          <cell r="D502">
            <v>0.9</v>
          </cell>
          <cell r="E502">
            <v>36526</v>
          </cell>
          <cell r="F502" t="str">
            <v>DEPAVE</v>
          </cell>
        </row>
        <row r="503">
          <cell r="A503" t="str">
            <v>17.A.213</v>
          </cell>
          <cell r="B503" t="str">
            <v>Retirada e transplante de árvores de h = 3,00 m</v>
          </cell>
          <cell r="C503" t="str">
            <v>UN</v>
          </cell>
          <cell r="D503">
            <v>16.03</v>
          </cell>
          <cell r="E503">
            <v>38108</v>
          </cell>
          <cell r="F503" t="str">
            <v>DEPAVE</v>
          </cell>
        </row>
        <row r="504">
          <cell r="A504" t="str">
            <v>17.A.214</v>
          </cell>
          <cell r="B504" t="str">
            <v>Recolocação de gradil tipo parque incl. mureta e fundações</v>
          </cell>
          <cell r="C504" t="str">
            <v>M</v>
          </cell>
          <cell r="D504">
            <v>195.12</v>
          </cell>
          <cell r="E504">
            <v>38718</v>
          </cell>
          <cell r="F504" t="str">
            <v>DEPAVE</v>
          </cell>
        </row>
        <row r="505">
          <cell r="A505" t="str">
            <v>17.A.215</v>
          </cell>
          <cell r="B505" t="str">
            <v>Banco gama - padrão EMURB</v>
          </cell>
          <cell r="C505" t="str">
            <v>UN</v>
          </cell>
          <cell r="D505">
            <v>371.25</v>
          </cell>
          <cell r="E505">
            <v>36526</v>
          </cell>
          <cell r="F505" t="str">
            <v>DEPAVE</v>
          </cell>
        </row>
        <row r="506">
          <cell r="A506" t="str">
            <v>17.A.216</v>
          </cell>
          <cell r="B506" t="str">
            <v>Lixeira em fiberglass redonda, capac. 30 lts c/ pedestal</v>
          </cell>
          <cell r="C506" t="str">
            <v>UN</v>
          </cell>
          <cell r="D506">
            <v>266.77999999999997</v>
          </cell>
          <cell r="E506">
            <v>37408</v>
          </cell>
          <cell r="F506" t="str">
            <v>DEPAVE</v>
          </cell>
        </row>
        <row r="507">
          <cell r="A507" t="str">
            <v>17.A.217</v>
          </cell>
          <cell r="B507" t="str">
            <v>USAR O ITEM 10.A.061 - Assento articulado p/ banho - def. físico - Deca ou similar</v>
          </cell>
          <cell r="C507" t="str">
            <v>UN</v>
          </cell>
          <cell r="D507">
            <v>679.57</v>
          </cell>
          <cell r="E507">
            <v>36526</v>
          </cell>
          <cell r="F507" t="str">
            <v>DEPAVE</v>
          </cell>
        </row>
        <row r="508">
          <cell r="A508" t="str">
            <v>17.A.218</v>
          </cell>
          <cell r="B508" t="str">
            <v>USAR O ITEM 10.A.062 - Barra articulada p/ banho - def. físico - Deca ou similar</v>
          </cell>
          <cell r="C508" t="str">
            <v>UN</v>
          </cell>
          <cell r="D508">
            <v>539.39</v>
          </cell>
          <cell r="E508">
            <v>36526</v>
          </cell>
          <cell r="F508" t="str">
            <v>DEPAVE</v>
          </cell>
        </row>
        <row r="509">
          <cell r="A509" t="str">
            <v>17.A.219</v>
          </cell>
          <cell r="B509" t="str">
            <v>Instalação - fossa séptica f 3,00x2,00m, filtro anaeróbio f 3,00x2,00m e sumidouro f 3,00x4,00 m - Pq. Carmo</v>
          </cell>
          <cell r="C509" t="str">
            <v>GL</v>
          </cell>
          <cell r="D509">
            <v>78201</v>
          </cell>
          <cell r="E509">
            <v>36526</v>
          </cell>
          <cell r="F509" t="str">
            <v>DEPAVE</v>
          </cell>
        </row>
        <row r="510">
          <cell r="A510" t="str">
            <v>17.A.220</v>
          </cell>
          <cell r="B510" t="str">
            <v>Retirada de brinquedos</v>
          </cell>
          <cell r="C510" t="str">
            <v>UN</v>
          </cell>
          <cell r="D510">
            <v>8.83</v>
          </cell>
          <cell r="E510">
            <v>36526</v>
          </cell>
          <cell r="F510" t="str">
            <v>DEPAVE</v>
          </cell>
        </row>
        <row r="511">
          <cell r="A511" t="str">
            <v>17.A.221</v>
          </cell>
          <cell r="B511" t="str">
            <v>Recolocação de brinquedos</v>
          </cell>
          <cell r="C511" t="str">
            <v>UN</v>
          </cell>
          <cell r="D511">
            <v>8.06</v>
          </cell>
          <cell r="E511">
            <v>36526</v>
          </cell>
          <cell r="F511" t="str">
            <v>DEPAVE</v>
          </cell>
        </row>
        <row r="512">
          <cell r="A512" t="str">
            <v>17.A.222</v>
          </cell>
          <cell r="B512" t="str">
            <v>Retirada de orla de paralelepípedo sobre terra</v>
          </cell>
          <cell r="C512" t="str">
            <v>M</v>
          </cell>
          <cell r="D512">
            <v>0.64</v>
          </cell>
          <cell r="E512">
            <v>36526</v>
          </cell>
          <cell r="F512" t="str">
            <v>DEPAVE</v>
          </cell>
        </row>
        <row r="513">
          <cell r="A513" t="str">
            <v>17.A.223</v>
          </cell>
          <cell r="B513" t="str">
            <v>Recolocação de orla de paralelepípedo sobre terra</v>
          </cell>
          <cell r="C513" t="str">
            <v>M</v>
          </cell>
          <cell r="D513">
            <v>0.64</v>
          </cell>
          <cell r="E513">
            <v>36526</v>
          </cell>
          <cell r="F513" t="str">
            <v>DEPAVE</v>
          </cell>
        </row>
        <row r="514">
          <cell r="A514" t="str">
            <v>17.A.224</v>
          </cell>
          <cell r="B514" t="str">
            <v>Poltrona c/ braços p/ auditório</v>
          </cell>
          <cell r="C514" t="str">
            <v>UN</v>
          </cell>
          <cell r="D514">
            <v>498.83</v>
          </cell>
          <cell r="E514">
            <v>36526</v>
          </cell>
          <cell r="F514" t="str">
            <v>DEPAVE</v>
          </cell>
        </row>
        <row r="515">
          <cell r="A515" t="str">
            <v>17.A.225</v>
          </cell>
          <cell r="B515" t="str">
            <v>Piso cimentado quadriculado tipo prefeitura - Pi-2</v>
          </cell>
          <cell r="C515" t="str">
            <v>M2</v>
          </cell>
          <cell r="D515">
            <v>25.38</v>
          </cell>
          <cell r="E515">
            <v>37408</v>
          </cell>
          <cell r="F515" t="str">
            <v>DEPAVE</v>
          </cell>
        </row>
        <row r="516">
          <cell r="A516" t="str">
            <v>17.A.226</v>
          </cell>
          <cell r="B516" t="str">
            <v>Desassoreamento de lagos, c/ profundidade até 1,00 m</v>
          </cell>
          <cell r="C516" t="str">
            <v>M3</v>
          </cell>
          <cell r="D516">
            <v>34.880000000000003</v>
          </cell>
          <cell r="E516">
            <v>37408</v>
          </cell>
          <cell r="F516" t="str">
            <v>SVP</v>
          </cell>
        </row>
        <row r="517">
          <cell r="A517" t="str">
            <v>17.A.227</v>
          </cell>
          <cell r="B517" t="str">
            <v>Retirada de corrimãos ferro c/ estrut. tubular em chapa 12x4 cm e tubos de base 1 1/2"</v>
          </cell>
          <cell r="C517" t="str">
            <v>H</v>
          </cell>
          <cell r="D517">
            <v>4.87</v>
          </cell>
          <cell r="E517">
            <v>38108</v>
          </cell>
          <cell r="F517" t="str">
            <v>DEPAVE</v>
          </cell>
        </row>
        <row r="518">
          <cell r="A518" t="str">
            <v>17.A.228</v>
          </cell>
          <cell r="B518" t="str">
            <v>Banco de tijolos à vista e concreto - Det. Ba 43</v>
          </cell>
          <cell r="C518" t="str">
            <v>M</v>
          </cell>
          <cell r="D518">
            <v>67.11</v>
          </cell>
          <cell r="E518">
            <v>37408</v>
          </cell>
          <cell r="F518" t="str">
            <v>DEPAVE</v>
          </cell>
        </row>
        <row r="519">
          <cell r="A519" t="str">
            <v>17.A.229</v>
          </cell>
          <cell r="B519" t="str">
            <v>Retirada de gradil tipo parque, inclusive mureta - Pq. Carmo</v>
          </cell>
          <cell r="C519" t="str">
            <v>M</v>
          </cell>
          <cell r="D519">
            <v>13.76</v>
          </cell>
          <cell r="E519">
            <v>38108</v>
          </cell>
          <cell r="F519" t="str">
            <v>DEPAVE</v>
          </cell>
        </row>
        <row r="520">
          <cell r="A520" t="str">
            <v>17.A.230</v>
          </cell>
          <cell r="B520" t="str">
            <v>Montagem de gradil tipo parque</v>
          </cell>
          <cell r="C520" t="str">
            <v>M</v>
          </cell>
          <cell r="D520">
            <v>9.82</v>
          </cell>
          <cell r="E520">
            <v>37408</v>
          </cell>
          <cell r="F520" t="str">
            <v>DEPAVE</v>
          </cell>
        </row>
        <row r="521">
          <cell r="A521" t="str">
            <v>17.A.231</v>
          </cell>
          <cell r="B521" t="str">
            <v xml:space="preserve">Bebedouro em concreto </v>
          </cell>
          <cell r="C521" t="str">
            <v>UN</v>
          </cell>
          <cell r="D521">
            <v>89.2</v>
          </cell>
          <cell r="E521">
            <v>36526</v>
          </cell>
          <cell r="F521" t="str">
            <v>DEPAVE</v>
          </cell>
        </row>
        <row r="522">
          <cell r="A522" t="str">
            <v>17.A.232</v>
          </cell>
          <cell r="B522" t="str">
            <v>Banco c/ apoio de pedra - Ba-23</v>
          </cell>
          <cell r="C522" t="str">
            <v>UN</v>
          </cell>
          <cell r="D522">
            <v>127.86</v>
          </cell>
          <cell r="E522">
            <v>36526</v>
          </cell>
          <cell r="F522" t="str">
            <v>DEPAVE</v>
          </cell>
        </row>
        <row r="523">
          <cell r="A523" t="str">
            <v>17.A.233</v>
          </cell>
          <cell r="B523" t="str">
            <v>Caminho de pedrisco c/ orla de eucalipto - det. Pi-65</v>
          </cell>
          <cell r="C523" t="str">
            <v>M</v>
          </cell>
          <cell r="D523">
            <v>12.66</v>
          </cell>
          <cell r="E523">
            <v>36526</v>
          </cell>
          <cell r="F523" t="str">
            <v>DEPAVE</v>
          </cell>
        </row>
        <row r="524">
          <cell r="A524" t="str">
            <v>17.A.234</v>
          </cell>
          <cell r="B524" t="str">
            <v>Lajota de concreto c/ junta de grama - det. Pi-23</v>
          </cell>
          <cell r="C524" t="str">
            <v>M2</v>
          </cell>
          <cell r="D524">
            <v>22.71</v>
          </cell>
          <cell r="E524">
            <v>36526</v>
          </cell>
          <cell r="F524" t="str">
            <v>DEPAVE</v>
          </cell>
        </row>
        <row r="525">
          <cell r="A525" t="str">
            <v>17.A.235</v>
          </cell>
          <cell r="B525" t="str">
            <v>Lajota de concreto c/ junta de grama - det. Pi-24</v>
          </cell>
          <cell r="C525" t="str">
            <v>M2</v>
          </cell>
          <cell r="D525">
            <v>20.38</v>
          </cell>
          <cell r="E525">
            <v>36526</v>
          </cell>
          <cell r="F525" t="str">
            <v>DEPAVE</v>
          </cell>
        </row>
        <row r="526">
          <cell r="A526" t="str">
            <v>17.A.236</v>
          </cell>
          <cell r="B526" t="str">
            <v>Retirada de banco circundante de madeira</v>
          </cell>
          <cell r="C526" t="str">
            <v>UN</v>
          </cell>
          <cell r="D526">
            <v>1.8</v>
          </cell>
          <cell r="E526">
            <v>36526</v>
          </cell>
          <cell r="F526" t="str">
            <v>DEPAVE</v>
          </cell>
        </row>
        <row r="527">
          <cell r="A527" t="str">
            <v>17.A.237</v>
          </cell>
          <cell r="B527" t="str">
            <v>Retirada de gradil s/ mureta</v>
          </cell>
          <cell r="C527" t="str">
            <v>M</v>
          </cell>
          <cell r="D527">
            <v>4.9000000000000004</v>
          </cell>
          <cell r="E527">
            <v>37408</v>
          </cell>
          <cell r="F527" t="str">
            <v>DEPAVE</v>
          </cell>
        </row>
        <row r="528">
          <cell r="A528" t="str">
            <v>17.A.238</v>
          </cell>
          <cell r="B528" t="str">
            <v>Recuperação do espelho d' água - Pq.  Nabuco</v>
          </cell>
          <cell r="C528" t="str">
            <v>GL</v>
          </cell>
          <cell r="D528">
            <v>12658.62</v>
          </cell>
          <cell r="E528">
            <v>36526</v>
          </cell>
          <cell r="F528" t="str">
            <v>DEPAVE</v>
          </cell>
        </row>
        <row r="529">
          <cell r="A529" t="str">
            <v>17.A.239</v>
          </cell>
          <cell r="B529" t="str">
            <v>Piso de pedrisco c/ junta dupla de paralelepípedo - l=2,00m - det. Pi-32</v>
          </cell>
          <cell r="C529" t="str">
            <v>M</v>
          </cell>
          <cell r="D529">
            <v>34.04</v>
          </cell>
          <cell r="E529">
            <v>36526</v>
          </cell>
          <cell r="F529" t="str">
            <v>DEPAVE</v>
          </cell>
        </row>
        <row r="530">
          <cell r="A530" t="str">
            <v>17.A.240</v>
          </cell>
          <cell r="B530" t="str">
            <v>Piso de pedrisco c/ junta dupla de paralelepípedo - l=4,00m - det. Pi-32</v>
          </cell>
          <cell r="C530" t="str">
            <v>M</v>
          </cell>
          <cell r="D530">
            <v>41.55</v>
          </cell>
          <cell r="E530">
            <v>36526</v>
          </cell>
          <cell r="F530" t="str">
            <v>DEPAVE</v>
          </cell>
        </row>
        <row r="531">
          <cell r="A531" t="str">
            <v>17.A.241</v>
          </cell>
          <cell r="B531" t="str">
            <v>Recuperação das muretas de arrimo do Parque Nabuco</v>
          </cell>
          <cell r="C531" t="str">
            <v>GL</v>
          </cell>
          <cell r="D531">
            <v>2718.56</v>
          </cell>
          <cell r="E531">
            <v>36526</v>
          </cell>
          <cell r="F531" t="str">
            <v>DEPAVE</v>
          </cell>
        </row>
        <row r="532">
          <cell r="A532" t="str">
            <v>17.A.242</v>
          </cell>
          <cell r="B532" t="str">
            <v>Demolição de churrasqueira</v>
          </cell>
          <cell r="C532" t="str">
            <v>UN</v>
          </cell>
          <cell r="D532">
            <v>5.78</v>
          </cell>
          <cell r="E532">
            <v>36526</v>
          </cell>
          <cell r="F532" t="str">
            <v>DEPAVE</v>
          </cell>
        </row>
        <row r="533">
          <cell r="A533" t="str">
            <v>17.A.243</v>
          </cell>
          <cell r="B533" t="str">
            <v>Demolição de conjunto mesa - banco de concreto</v>
          </cell>
          <cell r="C533" t="str">
            <v>UN</v>
          </cell>
          <cell r="D533">
            <v>44.13</v>
          </cell>
          <cell r="E533">
            <v>36526</v>
          </cell>
          <cell r="F533" t="str">
            <v>DEPAVE</v>
          </cell>
        </row>
        <row r="534">
          <cell r="A534" t="str">
            <v>17.A.244</v>
          </cell>
          <cell r="B534" t="str">
            <v>Serviços de restauro - portas e janelas - Casa do Administrador - Pq. da Luz</v>
          </cell>
          <cell r="C534" t="str">
            <v>GL</v>
          </cell>
          <cell r="D534">
            <v>60933.599999999999</v>
          </cell>
          <cell r="E534">
            <v>36526</v>
          </cell>
          <cell r="F534" t="str">
            <v>DEPAVE</v>
          </cell>
        </row>
        <row r="535">
          <cell r="A535" t="str">
            <v>17.A.245</v>
          </cell>
          <cell r="B535" t="str">
            <v>Serviços de restauro - peitoril de madeira - Casa do Administrador - Pq. da Luz</v>
          </cell>
          <cell r="C535" t="str">
            <v>GL</v>
          </cell>
          <cell r="D535">
            <v>11999.23</v>
          </cell>
          <cell r="E535">
            <v>36526</v>
          </cell>
          <cell r="F535" t="str">
            <v>DEPAVE</v>
          </cell>
        </row>
        <row r="536">
          <cell r="A536" t="str">
            <v>17.A.246</v>
          </cell>
          <cell r="B536" t="str">
            <v>Serviços de restauro - tabeiras - Casa do Administrador - Pq. da Luz</v>
          </cell>
          <cell r="C536" t="str">
            <v>GL</v>
          </cell>
          <cell r="D536">
            <v>8436.9599999999991</v>
          </cell>
          <cell r="E536">
            <v>36526</v>
          </cell>
          <cell r="F536" t="str">
            <v>DEPAVE</v>
          </cell>
        </row>
        <row r="537">
          <cell r="A537" t="str">
            <v>17.A.247</v>
          </cell>
          <cell r="B537" t="str">
            <v>Serviços de restauro - rodapés e rodameios - Casa do Administrador - Pq. da Luz</v>
          </cell>
          <cell r="C537" t="str">
            <v>GL</v>
          </cell>
          <cell r="D537">
            <v>4124.74</v>
          </cell>
          <cell r="E537">
            <v>36526</v>
          </cell>
          <cell r="F537" t="str">
            <v>DEPAVE</v>
          </cell>
        </row>
        <row r="538">
          <cell r="A538" t="str">
            <v>17.A.248</v>
          </cell>
          <cell r="B538" t="str">
            <v>Serviços de restauro - estrutura metálica - Casa do Administrador - Pq. da Luz</v>
          </cell>
          <cell r="C538" t="str">
            <v>GL</v>
          </cell>
          <cell r="D538">
            <v>3749.99</v>
          </cell>
          <cell r="E538">
            <v>36526</v>
          </cell>
          <cell r="F538" t="str">
            <v>DEPAVE</v>
          </cell>
        </row>
        <row r="539">
          <cell r="A539" t="str">
            <v>17.A.249</v>
          </cell>
          <cell r="B539" t="str">
            <v>Serviços de restauro - esquadria metálica - Casa do Administrador - Pq. da Luz</v>
          </cell>
          <cell r="C539" t="str">
            <v>GL</v>
          </cell>
          <cell r="D539">
            <v>4687.2</v>
          </cell>
          <cell r="E539">
            <v>36526</v>
          </cell>
          <cell r="F539" t="str">
            <v>DEPAVE</v>
          </cell>
        </row>
        <row r="540">
          <cell r="A540" t="str">
            <v>17.A.250</v>
          </cell>
          <cell r="B540" t="str">
            <v>Serviços de restauro - lustres - Casa do Administrador - Pq. da Luz</v>
          </cell>
          <cell r="C540" t="str">
            <v>GL</v>
          </cell>
          <cell r="D540">
            <v>4031</v>
          </cell>
          <cell r="E540">
            <v>36526</v>
          </cell>
          <cell r="F540" t="str">
            <v>DEPAVE</v>
          </cell>
        </row>
        <row r="541">
          <cell r="A541" t="str">
            <v>17.A.251</v>
          </cell>
          <cell r="B541" t="str">
            <v>Serviços de restauro - revestimento externo - Casa do Administrador - Pq. da Luz</v>
          </cell>
          <cell r="C541" t="str">
            <v>GL</v>
          </cell>
          <cell r="D541">
            <v>42184.800000000003</v>
          </cell>
          <cell r="E541">
            <v>36526</v>
          </cell>
          <cell r="F541" t="str">
            <v>DEPAVE</v>
          </cell>
        </row>
        <row r="542">
          <cell r="A542" t="str">
            <v>17.A.252</v>
          </cell>
          <cell r="B542" t="str">
            <v>Serviços de restauro - revestimento interno - Casa do Administrador - Pq. da Luz</v>
          </cell>
          <cell r="C542" t="str">
            <v>GL</v>
          </cell>
          <cell r="D542">
            <v>79682.399999999994</v>
          </cell>
          <cell r="E542">
            <v>36526</v>
          </cell>
          <cell r="F542" t="str">
            <v>DEPAVE</v>
          </cell>
        </row>
        <row r="543">
          <cell r="A543" t="str">
            <v>17.A.253</v>
          </cell>
          <cell r="B543" t="str">
            <v>Muro de concreto ciclópico aparente e dreno - det. Mu - 12 - H média = 1,35 m</v>
          </cell>
          <cell r="C543" t="str">
            <v>M</v>
          </cell>
          <cell r="D543">
            <v>220.91</v>
          </cell>
          <cell r="E543">
            <v>38108</v>
          </cell>
          <cell r="F543" t="str">
            <v>DEPAVE</v>
          </cell>
        </row>
        <row r="544">
          <cell r="A544" t="str">
            <v>17.A.254</v>
          </cell>
          <cell r="B544" t="str">
            <v>Muro de concreto ciclópico aparente e dreno - det. Mu - 12 - H média = 2,50 m</v>
          </cell>
          <cell r="C544" t="str">
            <v>M</v>
          </cell>
          <cell r="D544">
            <v>325.93</v>
          </cell>
          <cell r="E544">
            <v>38718</v>
          </cell>
          <cell r="F544" t="str">
            <v>DEPAVE</v>
          </cell>
        </row>
        <row r="545">
          <cell r="A545" t="str">
            <v>17.A.255</v>
          </cell>
          <cell r="B545" t="str">
            <v>Recuperação do conjunto mesa / banco - det. Ba-21 - Pq. Nabuco</v>
          </cell>
          <cell r="C545" t="str">
            <v>CJ</v>
          </cell>
          <cell r="D545">
            <v>114.27</v>
          </cell>
          <cell r="E545">
            <v>36526</v>
          </cell>
          <cell r="F545" t="str">
            <v>DEPAVE</v>
          </cell>
        </row>
        <row r="546">
          <cell r="A546" t="str">
            <v>17.A.256</v>
          </cell>
          <cell r="B546" t="str">
            <v>Recuperação da churrasqueira c/ tijolo requeimado - det. DPCH - A-02 - Pq. Nabuco</v>
          </cell>
          <cell r="C546" t="str">
            <v>UN</v>
          </cell>
          <cell r="D546">
            <v>66.28</v>
          </cell>
          <cell r="E546">
            <v>36526</v>
          </cell>
          <cell r="F546" t="str">
            <v>DEPAVE</v>
          </cell>
        </row>
        <row r="547">
          <cell r="A547" t="str">
            <v>17.A.257</v>
          </cell>
          <cell r="B547" t="str">
            <v>Jardineira-banco de alvenaria e concreto (3,00 x 3,00 m) - det. FJ - 2</v>
          </cell>
          <cell r="C547" t="str">
            <v>UN</v>
          </cell>
          <cell r="D547">
            <v>855.94</v>
          </cell>
          <cell r="E547">
            <v>36526</v>
          </cell>
          <cell r="F547" t="str">
            <v>DEPAVE</v>
          </cell>
        </row>
        <row r="548">
          <cell r="A548" t="str">
            <v>17.A.258</v>
          </cell>
          <cell r="B548" t="str">
            <v xml:space="preserve">Fornecimento e instalação de defensa metálica galvanizada, semi-maleável simples </v>
          </cell>
          <cell r="C548" t="str">
            <v>M</v>
          </cell>
          <cell r="D548">
            <v>6.67</v>
          </cell>
          <cell r="E548">
            <v>37408</v>
          </cell>
          <cell r="F548" t="str">
            <v>SVP</v>
          </cell>
        </row>
        <row r="549">
          <cell r="A549" t="str">
            <v>17.A.259</v>
          </cell>
          <cell r="B549" t="str">
            <v>Demolição da ponte-passarela - Parque Chico Mendes</v>
          </cell>
          <cell r="C549" t="str">
            <v>GL</v>
          </cell>
          <cell r="D549">
            <v>197.39</v>
          </cell>
          <cell r="E549">
            <v>37408</v>
          </cell>
          <cell r="F549" t="str">
            <v>DEPAVE</v>
          </cell>
        </row>
        <row r="550">
          <cell r="A550" t="str">
            <v>17.A.260</v>
          </cell>
          <cell r="B550" t="str">
            <v>Esgotamento d'água com bomba submersa - HP x H</v>
          </cell>
          <cell r="C550" t="str">
            <v>H</v>
          </cell>
          <cell r="D550">
            <v>0.75</v>
          </cell>
          <cell r="E550">
            <v>37408</v>
          </cell>
          <cell r="F550" t="str">
            <v>SVP</v>
          </cell>
        </row>
        <row r="551">
          <cell r="A551" t="str">
            <v>17.A.261</v>
          </cell>
          <cell r="B551" t="str">
            <v>Muro e alambrado - Parque Chácara das Flores</v>
          </cell>
          <cell r="C551" t="str">
            <v>M</v>
          </cell>
          <cell r="D551">
            <v>127.96</v>
          </cell>
          <cell r="E551">
            <v>38108</v>
          </cell>
          <cell r="F551" t="str">
            <v>DEPAVE</v>
          </cell>
        </row>
        <row r="552">
          <cell r="A552" t="str">
            <v>17.A.262</v>
          </cell>
          <cell r="B552" t="str">
            <v xml:space="preserve">Piso em pedra miracema ( 10 x 20cm), lastro concreto magro </v>
          </cell>
          <cell r="C552" t="str">
            <v>M2</v>
          </cell>
          <cell r="D552">
            <v>30.96</v>
          </cell>
          <cell r="E552">
            <v>37408</v>
          </cell>
          <cell r="F552" t="str">
            <v>DEPAVE</v>
          </cell>
        </row>
        <row r="553">
          <cell r="A553" t="str">
            <v>17.A.263</v>
          </cell>
          <cell r="B553" t="str">
            <v xml:space="preserve">Piso em pedra miracema ( 11,5 x 23cm), esp = 1,20cm, lastro concreto magro </v>
          </cell>
          <cell r="C553" t="str">
            <v>M2</v>
          </cell>
          <cell r="D553">
            <v>28.81</v>
          </cell>
          <cell r="E553">
            <v>37408</v>
          </cell>
          <cell r="F553" t="str">
            <v>DEPAVE</v>
          </cell>
        </row>
        <row r="554">
          <cell r="A554" t="str">
            <v>17.A.264</v>
          </cell>
          <cell r="B554" t="str">
            <v xml:space="preserve">Escada ao redor da quadra de uso múltiplo - DET.  Es - 4 </v>
          </cell>
          <cell r="C554" t="str">
            <v>M</v>
          </cell>
          <cell r="D554">
            <v>42.99</v>
          </cell>
          <cell r="E554">
            <v>37408</v>
          </cell>
          <cell r="F554" t="str">
            <v>DEPAVE</v>
          </cell>
        </row>
        <row r="555">
          <cell r="A555" t="str">
            <v>17.A.265</v>
          </cell>
          <cell r="B555" t="str">
            <v xml:space="preserve">Arquibancada ao redor da quadra de uso múltiplo - DET.   Es - 4 </v>
          </cell>
          <cell r="C555" t="str">
            <v>M</v>
          </cell>
          <cell r="D555">
            <v>86.64</v>
          </cell>
          <cell r="E555">
            <v>37408</v>
          </cell>
          <cell r="F555" t="str">
            <v>DEPAVE</v>
          </cell>
        </row>
        <row r="556">
          <cell r="A556" t="str">
            <v>17.A.266</v>
          </cell>
          <cell r="B556" t="str">
            <v>Fornec. E coloc. De tirante em aço - N. 8,  no ripado - viveiro Maneq. Lopes</v>
          </cell>
          <cell r="C556" t="str">
            <v>M</v>
          </cell>
          <cell r="D556">
            <v>5</v>
          </cell>
          <cell r="E556">
            <v>38108</v>
          </cell>
          <cell r="F556" t="str">
            <v>DEPAVE</v>
          </cell>
        </row>
        <row r="557">
          <cell r="A557" t="str">
            <v>17.A.267</v>
          </cell>
          <cell r="B557" t="str">
            <v>Arame aço 2,10mm com tripla camada de  galvanização p/ culturas aéreas ( viveiros)</v>
          </cell>
          <cell r="C557" t="str">
            <v>M</v>
          </cell>
          <cell r="D557">
            <v>2.59</v>
          </cell>
          <cell r="E557">
            <v>38108</v>
          </cell>
          <cell r="F557" t="str">
            <v>DEPAVE</v>
          </cell>
        </row>
        <row r="558">
          <cell r="A558" t="str">
            <v>17.A.268</v>
          </cell>
          <cell r="B558" t="str">
            <v>Fornec e instal. De cobertura em tela de sombreamento cor preta a 50%, em Ripado - viveiro Maneq. Lopes</v>
          </cell>
          <cell r="C558" t="str">
            <v>GL</v>
          </cell>
          <cell r="D558">
            <v>1367.43</v>
          </cell>
          <cell r="E558">
            <v>38108</v>
          </cell>
          <cell r="F558" t="str">
            <v>DEPAVE</v>
          </cell>
        </row>
        <row r="559">
          <cell r="A559" t="str">
            <v>17.A.269</v>
          </cell>
          <cell r="B559" t="str">
            <v>Orla de paralelepípedo nos 2 lados da pista (Largura = 2m) - DET. Pi - 32</v>
          </cell>
          <cell r="C559" t="str">
            <v>M</v>
          </cell>
          <cell r="D559" t="str">
            <v/>
          </cell>
          <cell r="E559">
            <v>37408</v>
          </cell>
          <cell r="F559" t="str">
            <v>DEPAVE</v>
          </cell>
        </row>
        <row r="560">
          <cell r="A560" t="str">
            <v>17.A.270</v>
          </cell>
          <cell r="B560" t="str">
            <v>Orla de paralelepípedo nos 2 lados da pista (Largura = 4m) - DET. Pi - 32</v>
          </cell>
          <cell r="C560" t="str">
            <v>M</v>
          </cell>
          <cell r="D560">
            <v>27.9</v>
          </cell>
          <cell r="E560">
            <v>37408</v>
          </cell>
          <cell r="F560" t="str">
            <v>DEPAVE</v>
          </cell>
        </row>
        <row r="561">
          <cell r="A561" t="str">
            <v>17.A.271</v>
          </cell>
          <cell r="B561" t="str">
            <v>Armadura em aço CA - 25, diâmetro 3/8", para Protetor de Árvore de "Argola"</v>
          </cell>
          <cell r="C561" t="str">
            <v>KG</v>
          </cell>
          <cell r="D561">
            <v>2.52</v>
          </cell>
          <cell r="E561">
            <v>37408</v>
          </cell>
          <cell r="F561" t="str">
            <v>DEPAVE</v>
          </cell>
        </row>
        <row r="562">
          <cell r="A562" t="str">
            <v>17.A.272</v>
          </cell>
          <cell r="B562" t="str">
            <v>Fornecimento e instalação de pedra nº 1</v>
          </cell>
          <cell r="C562" t="str">
            <v>M3</v>
          </cell>
          <cell r="D562">
            <v>41.17</v>
          </cell>
          <cell r="E562">
            <v>37408</v>
          </cell>
          <cell r="F562" t="str">
            <v>DEPAVE</v>
          </cell>
        </row>
        <row r="563">
          <cell r="A563" t="str">
            <v>17.A.273</v>
          </cell>
          <cell r="B563" t="str">
            <v>Barra de apoio p/ deficiente físico em aço inox em "L" p/ chuveiro</v>
          </cell>
          <cell r="C563" t="str">
            <v>UN</v>
          </cell>
          <cell r="D563">
            <v>204.8</v>
          </cell>
          <cell r="E563">
            <v>37408</v>
          </cell>
          <cell r="F563" t="str">
            <v>EDIF</v>
          </cell>
        </row>
        <row r="564">
          <cell r="A564" t="str">
            <v>17.A.274</v>
          </cell>
          <cell r="B564" t="str">
            <v>Piso de Concreto c/ junta de Mosaico Português - Det. P.Pic-13</v>
          </cell>
          <cell r="C564" t="str">
            <v>M2</v>
          </cell>
          <cell r="D564">
            <v>44.24</v>
          </cell>
          <cell r="E564">
            <v>38108</v>
          </cell>
          <cell r="F564" t="str">
            <v>DEPAVE</v>
          </cell>
        </row>
        <row r="565">
          <cell r="A565" t="str">
            <v>17.A.275</v>
          </cell>
          <cell r="B565" t="str">
            <v>Fornec e instal. de Esquadria em P.V.C. com Ventilação Permanente</v>
          </cell>
          <cell r="C565" t="str">
            <v>UN</v>
          </cell>
          <cell r="D565">
            <v>465.45</v>
          </cell>
          <cell r="E565">
            <v>37408</v>
          </cell>
          <cell r="F565" t="str">
            <v>DEPAVE</v>
          </cell>
        </row>
        <row r="566">
          <cell r="A566" t="str">
            <v>17.A.276</v>
          </cell>
          <cell r="B566" t="str">
            <v>CALÇADA VERDE TIPO "A"</v>
          </cell>
          <cell r="C566" t="str">
            <v>M2</v>
          </cell>
          <cell r="D566">
            <v>43.04</v>
          </cell>
          <cell r="E566">
            <v>37408</v>
          </cell>
          <cell r="F566" t="str">
            <v>DEPAVE</v>
          </cell>
        </row>
        <row r="567">
          <cell r="A567" t="str">
            <v>17.A.277</v>
          </cell>
          <cell r="B567" t="str">
            <v>CALÇADA VERDE TIPO "A" - PARTE REBAIXADA</v>
          </cell>
          <cell r="C567" t="str">
            <v>M2</v>
          </cell>
          <cell r="D567">
            <v>54.16</v>
          </cell>
          <cell r="E567">
            <v>37408</v>
          </cell>
          <cell r="F567" t="str">
            <v>DEPAVE</v>
          </cell>
        </row>
        <row r="568">
          <cell r="A568" t="str">
            <v>17.A.278</v>
          </cell>
          <cell r="B568" t="str">
            <v>CALÇADA VERDE TIPO "B" - PARTE REBAIXADA</v>
          </cell>
          <cell r="C568" t="str">
            <v>M2</v>
          </cell>
          <cell r="D568">
            <v>54.16</v>
          </cell>
          <cell r="E568">
            <v>37408</v>
          </cell>
          <cell r="F568" t="str">
            <v>DEPAVE</v>
          </cell>
        </row>
        <row r="569">
          <cell r="A569" t="str">
            <v>17.A.279</v>
          </cell>
          <cell r="B569" t="str">
            <v xml:space="preserve">CALÇADA VERDE TIPO "B" </v>
          </cell>
          <cell r="C569" t="str">
            <v>M2</v>
          </cell>
          <cell r="D569">
            <v>46.28</v>
          </cell>
          <cell r="E569">
            <v>37408</v>
          </cell>
          <cell r="F569" t="str">
            <v>DEPAVE</v>
          </cell>
        </row>
        <row r="570">
          <cell r="A570" t="str">
            <v>17.A.280</v>
          </cell>
          <cell r="B570" t="str">
            <v>CALÇADA VERDE TIPO "C"</v>
          </cell>
          <cell r="C570" t="str">
            <v>M2</v>
          </cell>
          <cell r="D570">
            <v>50.94</v>
          </cell>
          <cell r="E570">
            <v>37408</v>
          </cell>
          <cell r="F570" t="str">
            <v>DEPAVE</v>
          </cell>
        </row>
        <row r="571">
          <cell r="A571" t="str">
            <v>17.A.281</v>
          </cell>
          <cell r="B571" t="str">
            <v>CALÇADA VERDE TIPO "C" - PARTE REBAIXADA</v>
          </cell>
          <cell r="C571" t="str">
            <v>M2</v>
          </cell>
          <cell r="D571">
            <v>54.95</v>
          </cell>
          <cell r="E571">
            <v>37408</v>
          </cell>
          <cell r="F571" t="str">
            <v>DEPAVE</v>
          </cell>
        </row>
        <row r="572">
          <cell r="A572" t="str">
            <v>17.A.282</v>
          </cell>
          <cell r="B572" t="str">
            <v>ESCADA DE CONCRETO / ALV. C/ JUNTA DE GRAMA-DET. ES - 34A</v>
          </cell>
          <cell r="C572" t="str">
            <v>UN</v>
          </cell>
          <cell r="D572">
            <v>12.75</v>
          </cell>
          <cell r="E572">
            <v>37408</v>
          </cell>
          <cell r="F572" t="str">
            <v>DEPAVE</v>
          </cell>
        </row>
        <row r="573">
          <cell r="A573" t="str">
            <v>17.A.283</v>
          </cell>
          <cell r="B573" t="str">
            <v xml:space="preserve">Arquibancada p/ quadra poliesportiva - det.   QC. 04 </v>
          </cell>
          <cell r="C573" t="str">
            <v>M</v>
          </cell>
          <cell r="D573">
            <v>112.05</v>
          </cell>
          <cell r="E573">
            <v>37408</v>
          </cell>
          <cell r="F573" t="str">
            <v>DEPAVE</v>
          </cell>
        </row>
        <row r="574">
          <cell r="A574" t="str">
            <v>17.A.284</v>
          </cell>
          <cell r="B574" t="str">
            <v>Reparo do gradil tipo parque c/ mureta (Pq. São Domingos)</v>
          </cell>
          <cell r="C574" t="str">
            <v>M</v>
          </cell>
          <cell r="D574">
            <v>75.260000000000005</v>
          </cell>
          <cell r="E574">
            <v>37408</v>
          </cell>
          <cell r="F574" t="str">
            <v>DEPAVE</v>
          </cell>
        </row>
        <row r="575">
          <cell r="A575" t="str">
            <v>17.A.285</v>
          </cell>
          <cell r="B575" t="str">
            <v>Reparo do portão de ferro perfilado tipo parque (GP.5/GPM 1) 3,00m 1 ou 2 fl. - Pq. São Domingos)</v>
          </cell>
          <cell r="C575" t="str">
            <v>UN</v>
          </cell>
          <cell r="D575">
            <v>257.61</v>
          </cell>
          <cell r="E575">
            <v>37408</v>
          </cell>
          <cell r="F575" t="str">
            <v>DEPAVE</v>
          </cell>
        </row>
        <row r="576">
          <cell r="A576" t="str">
            <v>17.A.286</v>
          </cell>
          <cell r="B576" t="str">
            <v>Sanitário e vestiário público - padrão</v>
          </cell>
          <cell r="C576" t="str">
            <v>UN</v>
          </cell>
          <cell r="D576">
            <v>67390.5</v>
          </cell>
          <cell r="E576">
            <v>37408</v>
          </cell>
          <cell r="F576" t="str">
            <v>DEPAVE</v>
          </cell>
        </row>
        <row r="577">
          <cell r="A577" t="str">
            <v>17.A.287</v>
          </cell>
          <cell r="B577" t="str">
            <v>Trave p/ futebol de campo - oficial</v>
          </cell>
          <cell r="C577" t="str">
            <v>PAR</v>
          </cell>
          <cell r="D577">
            <v>953.05</v>
          </cell>
          <cell r="E577">
            <v>37408</v>
          </cell>
          <cell r="F577" t="str">
            <v>DEPAVE</v>
          </cell>
        </row>
        <row r="578">
          <cell r="A578" t="str">
            <v>17.A.288</v>
          </cell>
          <cell r="B578" t="str">
            <v>Construção de pista de skate tipo street park ou similar em alvenaria</v>
          </cell>
          <cell r="C578" t="str">
            <v>UN</v>
          </cell>
          <cell r="D578">
            <v>65526.51</v>
          </cell>
          <cell r="E578">
            <v>37408</v>
          </cell>
          <cell r="F578" t="str">
            <v>DEPAVE</v>
          </cell>
        </row>
        <row r="579">
          <cell r="A579" t="str">
            <v>17.A.289</v>
          </cell>
          <cell r="B579" t="str">
            <v>Retirada de trave de futebol de salão</v>
          </cell>
          <cell r="C579" t="str">
            <v>UN</v>
          </cell>
          <cell r="D579">
            <v>11.59</v>
          </cell>
          <cell r="E579">
            <v>37408</v>
          </cell>
          <cell r="F579" t="str">
            <v>DEPAVE</v>
          </cell>
        </row>
        <row r="580">
          <cell r="A580" t="str">
            <v>17.A.290</v>
          </cell>
          <cell r="B580" t="str">
            <v>Retirada de coluna de gradil tipo parque</v>
          </cell>
          <cell r="C580" t="str">
            <v>UN</v>
          </cell>
          <cell r="D580">
            <v>6.16</v>
          </cell>
          <cell r="E580">
            <v>38108</v>
          </cell>
          <cell r="F580" t="str">
            <v>DEPAVE</v>
          </cell>
        </row>
        <row r="581">
          <cell r="A581" t="str">
            <v>17.A.291</v>
          </cell>
          <cell r="B581" t="str">
            <v>Demolição e reconstrução de mureta de gradil de parque</v>
          </cell>
          <cell r="C581" t="str">
            <v>M</v>
          </cell>
          <cell r="D581">
            <v>19.55</v>
          </cell>
          <cell r="E581">
            <v>37408</v>
          </cell>
          <cell r="F581" t="str">
            <v>DEPAVE</v>
          </cell>
        </row>
        <row r="582">
          <cell r="A582" t="str">
            <v>17.A.292</v>
          </cell>
          <cell r="B582" t="str">
            <v>Demolição e reposição de nova coluna de gradil de parque (até a fundação)</v>
          </cell>
          <cell r="C582" t="str">
            <v>UN</v>
          </cell>
          <cell r="D582">
            <v>133.37</v>
          </cell>
          <cell r="E582">
            <v>37408</v>
          </cell>
          <cell r="F582" t="str">
            <v>DEPAVE</v>
          </cell>
        </row>
        <row r="583">
          <cell r="A583" t="str">
            <v>17.A.293</v>
          </cell>
          <cell r="B583" t="str">
            <v xml:space="preserve">Retirada e reposiçaõ de nova barra de ferro, seção quadrada 3/4" </v>
          </cell>
          <cell r="C583" t="str">
            <v>UN</v>
          </cell>
          <cell r="D583">
            <v>31.11</v>
          </cell>
          <cell r="E583">
            <v>37408</v>
          </cell>
          <cell r="F583" t="str">
            <v>DEPAVE</v>
          </cell>
        </row>
        <row r="584">
          <cell r="A584" t="str">
            <v>17.A.294</v>
          </cell>
          <cell r="B584" t="str">
            <v>Demolição e reposição de nova coluna de gradil de parque</v>
          </cell>
          <cell r="C584" t="str">
            <v>UN</v>
          </cell>
          <cell r="D584">
            <v>162.82</v>
          </cell>
          <cell r="E584">
            <v>38108</v>
          </cell>
          <cell r="F584" t="str">
            <v>DEPAVE</v>
          </cell>
        </row>
        <row r="585">
          <cell r="A585" t="str">
            <v>17.A.295</v>
          </cell>
          <cell r="B585" t="str">
            <v>Aspersor de uso externo de impacto</v>
          </cell>
          <cell r="C585" t="str">
            <v>UN</v>
          </cell>
          <cell r="D585">
            <v>54.43</v>
          </cell>
          <cell r="E585">
            <v>37408</v>
          </cell>
          <cell r="F585" t="str">
            <v>DEPAVE</v>
          </cell>
        </row>
        <row r="586">
          <cell r="A586" t="str">
            <v>17.A.296</v>
          </cell>
          <cell r="B586" t="str">
            <v xml:space="preserve">Reservatório elevado em anéis pré-moldados-alt. Média 8,0m vol. 5,50m3  diâm. 2,0m </v>
          </cell>
          <cell r="C586" t="str">
            <v>UN</v>
          </cell>
          <cell r="D586">
            <v>10810</v>
          </cell>
          <cell r="E586">
            <v>37408</v>
          </cell>
          <cell r="F586" t="str">
            <v>DEPAVE</v>
          </cell>
        </row>
        <row r="587">
          <cell r="A587" t="str">
            <v>17.A.297</v>
          </cell>
          <cell r="B587" t="str">
            <v>Gradil de ferro perfilado, tipo parque c/ mureta - GPM - 1 Depave, c/ aplicação de tinta em revólver</v>
          </cell>
          <cell r="C587" t="str">
            <v>M</v>
          </cell>
          <cell r="D587">
            <v>611.14</v>
          </cell>
          <cell r="E587">
            <v>38108</v>
          </cell>
          <cell r="F587" t="str">
            <v>DEPAVE</v>
          </cell>
        </row>
        <row r="588">
          <cell r="A588" t="str">
            <v>17.A.298</v>
          </cell>
          <cell r="B588" t="str">
            <v>Banco de madeira c/ revestimento melamínio 1,50 x 0,40 m - h = 0,45 m</v>
          </cell>
          <cell r="C588" t="str">
            <v>UN</v>
          </cell>
          <cell r="D588">
            <v>52.5</v>
          </cell>
          <cell r="E588">
            <v>37408</v>
          </cell>
          <cell r="F588" t="str">
            <v>DEPAVE</v>
          </cell>
        </row>
        <row r="589">
          <cell r="A589" t="str">
            <v>17.A.299</v>
          </cell>
          <cell r="B589" t="str">
            <v>Portão p/ alambrado - 1,12 x 2,85 m</v>
          </cell>
          <cell r="C589" t="str">
            <v>UN</v>
          </cell>
          <cell r="D589">
            <v>182.61</v>
          </cell>
          <cell r="E589">
            <v>37408</v>
          </cell>
          <cell r="F589" t="str">
            <v>DEPAVE</v>
          </cell>
        </row>
        <row r="590">
          <cell r="A590" t="str">
            <v>17.A.300</v>
          </cell>
          <cell r="B590" t="str">
            <v>Cestos lixeira em aço inox perfurado - dupla, altura: 47 cm,  Ø = 54 cm, instalados em suporte de ferro galvanizado - capacidade 95 L</v>
          </cell>
          <cell r="C590" t="str">
            <v>UN</v>
          </cell>
          <cell r="D590">
            <v>129.9</v>
          </cell>
          <cell r="E590">
            <v>37408</v>
          </cell>
          <cell r="F590" t="str">
            <v>DEPAVE</v>
          </cell>
        </row>
        <row r="591">
          <cell r="A591" t="str">
            <v>17.A.301</v>
          </cell>
          <cell r="B591" t="str">
            <v>Guarda corpo em tubo galvanizado de 2" e 3" com montantes 2" espaçamento: 1,5m</v>
          </cell>
          <cell r="C591" t="str">
            <v>M</v>
          </cell>
          <cell r="D591">
            <v>382.2</v>
          </cell>
          <cell r="E591">
            <v>38718</v>
          </cell>
          <cell r="F591" t="str">
            <v>DEPAVE</v>
          </cell>
        </row>
        <row r="592">
          <cell r="A592" t="str">
            <v>17.A.302</v>
          </cell>
          <cell r="B592" t="str">
            <v>Corrimão em tubo galvanizado de 2" com montantes verticais para escada</v>
          </cell>
          <cell r="C592" t="str">
            <v>M</v>
          </cell>
          <cell r="D592">
            <v>103.01</v>
          </cell>
          <cell r="E592">
            <v>37408</v>
          </cell>
          <cell r="F592" t="str">
            <v>DEPAVE</v>
          </cell>
        </row>
        <row r="593">
          <cell r="A593" t="str">
            <v>17.A.303</v>
          </cell>
          <cell r="B593" t="str">
            <v>Muro de fecho em bloco h = 2,20 m, fundação c/ broca</v>
          </cell>
          <cell r="C593" t="str">
            <v>M</v>
          </cell>
          <cell r="D593">
            <v>122.11</v>
          </cell>
          <cell r="E593">
            <v>37408</v>
          </cell>
          <cell r="F593" t="str">
            <v>EDIF</v>
          </cell>
        </row>
        <row r="594">
          <cell r="A594" t="str">
            <v>17.A.304</v>
          </cell>
          <cell r="B594" t="str">
            <v>Muro pré-fabricado de concreto  armado h = 2,70 m</v>
          </cell>
          <cell r="C594" t="str">
            <v>M</v>
          </cell>
          <cell r="D594">
            <v>32.58</v>
          </cell>
          <cell r="E594">
            <v>37408</v>
          </cell>
          <cell r="F594" t="str">
            <v>DEPAVE</v>
          </cell>
        </row>
        <row r="595">
          <cell r="A595" t="str">
            <v>17.A.305</v>
          </cell>
          <cell r="B595" t="str">
            <v>Lambretinha c/ 3 pranchas - estrut. metálica - fornec. e instalação</v>
          </cell>
          <cell r="C595" t="str">
            <v>M</v>
          </cell>
          <cell r="D595">
            <v>39.57</v>
          </cell>
          <cell r="E595">
            <v>37408</v>
          </cell>
          <cell r="F595" t="str">
            <v>DEPAVE</v>
          </cell>
        </row>
        <row r="596">
          <cell r="A596" t="str">
            <v>17.A.306</v>
          </cell>
          <cell r="B596" t="str">
            <v>Arrancamento e reassentamento de guias sobre concreto</v>
          </cell>
          <cell r="C596" t="str">
            <v>M</v>
          </cell>
          <cell r="D596">
            <v>7.63</v>
          </cell>
          <cell r="E596">
            <v>37408</v>
          </cell>
          <cell r="F596" t="str">
            <v>DEPAVE</v>
          </cell>
        </row>
        <row r="597">
          <cell r="A597" t="str">
            <v>17.A.307</v>
          </cell>
          <cell r="B597" t="str">
            <v>Fornecimento e assentamento de guias tipo PMSP 100, inclusive encostamento de terra - fck = 20,00 MPa</v>
          </cell>
          <cell r="C597" t="str">
            <v>M</v>
          </cell>
          <cell r="D597">
            <v>14.08</v>
          </cell>
          <cell r="E597">
            <v>37408</v>
          </cell>
          <cell r="F597" t="str">
            <v>DEPAVE</v>
          </cell>
        </row>
        <row r="598">
          <cell r="A598" t="str">
            <v>17.A.308</v>
          </cell>
          <cell r="B598" t="str">
            <v>Construção de sarjeta ou sarjetão de concreto</v>
          </cell>
          <cell r="C598" t="str">
            <v>M3</v>
          </cell>
          <cell r="D598">
            <v>197.92</v>
          </cell>
          <cell r="E598">
            <v>38718</v>
          </cell>
          <cell r="F598" t="str">
            <v>DEPAVE</v>
          </cell>
        </row>
        <row r="599">
          <cell r="A599" t="str">
            <v>17.A.309</v>
          </cell>
          <cell r="B599" t="str">
            <v>Execução de muro de arrimo</v>
          </cell>
          <cell r="C599" t="str">
            <v>M2</v>
          </cell>
          <cell r="D599">
            <v>287.13</v>
          </cell>
          <cell r="E599">
            <v>38718</v>
          </cell>
          <cell r="F599" t="str">
            <v>DEPAVE</v>
          </cell>
        </row>
        <row r="600">
          <cell r="A600" t="str">
            <v>17.A.310</v>
          </cell>
          <cell r="B600" t="str">
            <v>Recuperação em portão de ferro perfilado tipo parque (GP.5/GPM 1) - Pq. Aclimação</v>
          </cell>
          <cell r="C600" t="str">
            <v>UN</v>
          </cell>
          <cell r="D600">
            <v>68.510000000000005</v>
          </cell>
          <cell r="E600">
            <v>37408</v>
          </cell>
          <cell r="F600" t="str">
            <v>DEPAVE</v>
          </cell>
        </row>
        <row r="601">
          <cell r="A601" t="str">
            <v>17.A.311</v>
          </cell>
          <cell r="B601" t="str">
            <v>Recuperação e alargamento da calçada - Pq. Guarapiranga</v>
          </cell>
          <cell r="C601" t="str">
            <v>M2</v>
          </cell>
          <cell r="D601">
            <v>23.43</v>
          </cell>
          <cell r="E601">
            <v>37408</v>
          </cell>
          <cell r="F601" t="str">
            <v>DEPAVE</v>
          </cell>
        </row>
        <row r="602">
          <cell r="A602" t="str">
            <v>17.A.312</v>
          </cell>
          <cell r="B602" t="str">
            <v>Mureta p/ alambrados de quadra - h=0,40 m</v>
          </cell>
          <cell r="C602" t="str">
            <v>M2</v>
          </cell>
          <cell r="D602">
            <v>19.16</v>
          </cell>
          <cell r="E602">
            <v>37408</v>
          </cell>
          <cell r="F602" t="str">
            <v>DEPAVE</v>
          </cell>
        </row>
        <row r="603">
          <cell r="A603" t="str">
            <v>17.A.313</v>
          </cell>
          <cell r="B603" t="str">
            <v>Fechamento p/ quadra de esportes</v>
          </cell>
          <cell r="C603" t="str">
            <v>M</v>
          </cell>
          <cell r="D603">
            <v>151.91</v>
          </cell>
          <cell r="E603">
            <v>37408</v>
          </cell>
          <cell r="F603" t="str">
            <v>DEPAVE</v>
          </cell>
        </row>
        <row r="604">
          <cell r="A604" t="str">
            <v>17.A.314</v>
          </cell>
          <cell r="B604" t="str">
            <v>Recomposição de piso de concreto</v>
          </cell>
          <cell r="C604" t="str">
            <v>M2</v>
          </cell>
          <cell r="D604">
            <v>18.190000000000001</v>
          </cell>
          <cell r="E604">
            <v>37408</v>
          </cell>
          <cell r="F604" t="str">
            <v>DEPAVE</v>
          </cell>
        </row>
        <row r="605">
          <cell r="A605" t="str">
            <v>17.A.315</v>
          </cell>
          <cell r="B605" t="str">
            <v xml:space="preserve">Piso de concreto fck = 15 MPa, E = 12 cm, armado c/ tela de aço </v>
          </cell>
          <cell r="C605" t="str">
            <v>M2</v>
          </cell>
          <cell r="D605">
            <v>36.18</v>
          </cell>
          <cell r="E605">
            <v>37408</v>
          </cell>
          <cell r="F605" t="str">
            <v>DEPAVE</v>
          </cell>
        </row>
        <row r="606">
          <cell r="A606" t="str">
            <v>17.A.316</v>
          </cell>
          <cell r="B606" t="str">
            <v>Retirada de gradil tipo parque, incl. mureta - Pq. Santo Dias</v>
          </cell>
          <cell r="C606" t="str">
            <v>M</v>
          </cell>
          <cell r="D606">
            <v>11.29</v>
          </cell>
          <cell r="E606">
            <v>37408</v>
          </cell>
          <cell r="F606" t="str">
            <v>DEPAVE</v>
          </cell>
        </row>
        <row r="607">
          <cell r="A607" t="str">
            <v>17.A.317</v>
          </cell>
          <cell r="B607" t="str">
            <v>Reparo em barra de ferro de gradil tipo parque</v>
          </cell>
          <cell r="C607" t="str">
            <v>UN</v>
          </cell>
          <cell r="D607">
            <v>71.12</v>
          </cell>
          <cell r="E607">
            <v>38108</v>
          </cell>
          <cell r="F607" t="str">
            <v>DEPAVE</v>
          </cell>
        </row>
        <row r="608">
          <cell r="A608" t="str">
            <v>17.A.318</v>
          </cell>
          <cell r="B608" t="str">
            <v>Retirada e recolocação de nova barra de ferro de gradil tipo parque</v>
          </cell>
          <cell r="C608" t="str">
            <v>UN</v>
          </cell>
          <cell r="D608">
            <v>68.010000000000005</v>
          </cell>
          <cell r="E608">
            <v>37408</v>
          </cell>
          <cell r="F608" t="str">
            <v>DEPAVE</v>
          </cell>
        </row>
        <row r="609">
          <cell r="A609" t="str">
            <v>17.A.319</v>
          </cell>
          <cell r="B609" t="str">
            <v>Orla de troncos de eucalípto em piso de terra - Det. P.Orl - 07</v>
          </cell>
          <cell r="C609" t="str">
            <v>M</v>
          </cell>
          <cell r="D609">
            <v>5.05</v>
          </cell>
          <cell r="E609">
            <v>37408</v>
          </cell>
          <cell r="F609" t="str">
            <v>DEPAVE</v>
          </cell>
        </row>
        <row r="610">
          <cell r="A610" t="str">
            <v>17.A.320</v>
          </cell>
          <cell r="B610" t="str">
            <v>Piso cimentado tipo PMSP 0,90 x 0,50 - Det. P.Pic-04</v>
          </cell>
          <cell r="C610" t="str">
            <v>M2</v>
          </cell>
          <cell r="D610">
            <v>26.13</v>
          </cell>
          <cell r="E610">
            <v>37408</v>
          </cell>
          <cell r="F610" t="str">
            <v>DEPAVE</v>
          </cell>
        </row>
        <row r="611">
          <cell r="A611" t="str">
            <v>17.A.321</v>
          </cell>
          <cell r="B611" t="str">
            <v>Quadra concretada para uso multiplo (50 x 26 m)</v>
          </cell>
          <cell r="C611" t="str">
            <v>UN</v>
          </cell>
          <cell r="D611">
            <v>55959.3</v>
          </cell>
          <cell r="E611">
            <v>37408</v>
          </cell>
          <cell r="F611" t="str">
            <v>DEPAVE</v>
          </cell>
        </row>
        <row r="612">
          <cell r="A612" t="str">
            <v>17.A.322</v>
          </cell>
          <cell r="B612" t="str">
            <v>Tanque de areia com mureta-banco - R = 6,00 m</v>
          </cell>
          <cell r="C612" t="str">
            <v>UN</v>
          </cell>
          <cell r="D612">
            <v>12603.51</v>
          </cell>
          <cell r="E612">
            <v>37408</v>
          </cell>
          <cell r="F612" t="str">
            <v>DEPAVE</v>
          </cell>
        </row>
        <row r="613">
          <cell r="A613" t="str">
            <v>17.A.323</v>
          </cell>
          <cell r="B613" t="str">
            <v>Construção de pista de skate tipo mini rampa - Det. Br 48</v>
          </cell>
          <cell r="C613" t="str">
            <v>UN</v>
          </cell>
          <cell r="D613">
            <v>18334.73</v>
          </cell>
          <cell r="E613">
            <v>38108</v>
          </cell>
          <cell r="F613" t="str">
            <v>DEPAVE</v>
          </cell>
        </row>
        <row r="614">
          <cell r="A614" t="str">
            <v>17.A.324</v>
          </cell>
          <cell r="B614" t="str">
            <v>Piso de pedrisco - Det. P.Pid-01</v>
          </cell>
          <cell r="C614" t="str">
            <v>M2</v>
          </cell>
          <cell r="D614">
            <v>7.94</v>
          </cell>
          <cell r="E614">
            <v>37408</v>
          </cell>
          <cell r="F614" t="str">
            <v>DEPAVE</v>
          </cell>
        </row>
        <row r="615">
          <cell r="A615" t="str">
            <v>17.A.325</v>
          </cell>
          <cell r="B615" t="str">
            <v>Orla p/ piso de pedrisco ou separação de canteiro Or-7</v>
          </cell>
          <cell r="C615" t="str">
            <v>M</v>
          </cell>
          <cell r="D615">
            <v>26.17</v>
          </cell>
          <cell r="E615">
            <v>37408</v>
          </cell>
          <cell r="F615" t="str">
            <v>DEPAVE</v>
          </cell>
        </row>
        <row r="616">
          <cell r="A616" t="str">
            <v>17.A.326</v>
          </cell>
          <cell r="B616" t="str">
            <v>Tanque de areia com mureta-banco - R = 10,00 m</v>
          </cell>
          <cell r="C616" t="str">
            <v>UN</v>
          </cell>
          <cell r="D616">
            <v>18136.580000000002</v>
          </cell>
          <cell r="E616">
            <v>37408</v>
          </cell>
          <cell r="F616" t="str">
            <v>DEPAVE</v>
          </cell>
        </row>
        <row r="617">
          <cell r="A617" t="str">
            <v>17.A.327</v>
          </cell>
          <cell r="B617" t="str">
            <v>Retirada de banco de madeira</v>
          </cell>
          <cell r="C617" t="str">
            <v>UN</v>
          </cell>
          <cell r="D617">
            <v>4.9000000000000004</v>
          </cell>
          <cell r="E617">
            <v>37408</v>
          </cell>
          <cell r="F617" t="str">
            <v>DEPAVE</v>
          </cell>
        </row>
        <row r="618">
          <cell r="A618" t="str">
            <v>17.A.328</v>
          </cell>
          <cell r="B618" t="str">
            <v>Banco de troncos de eucalipto - (2,40 m x 0,45 m)</v>
          </cell>
          <cell r="C618" t="str">
            <v>UN</v>
          </cell>
          <cell r="D618">
            <v>50.03</v>
          </cell>
          <cell r="E618">
            <v>37408</v>
          </cell>
          <cell r="F618" t="str">
            <v>DEPAVE</v>
          </cell>
        </row>
        <row r="619">
          <cell r="A619" t="str">
            <v>17.A.329</v>
          </cell>
          <cell r="B619" t="str">
            <v>Escada com pedrisco, viga de peroba e tronco de eucalipto - Es2I (2,0 x 10,0 M)</v>
          </cell>
          <cell r="C619" t="str">
            <v>UN</v>
          </cell>
          <cell r="D619">
            <v>1019.02</v>
          </cell>
          <cell r="E619">
            <v>37408</v>
          </cell>
          <cell r="F619" t="str">
            <v>DEPAVE</v>
          </cell>
        </row>
        <row r="620">
          <cell r="A620" t="str">
            <v>17.A.330</v>
          </cell>
          <cell r="B620" t="str">
            <v>Caixa p/ árvore - paralelepípedo (1,40x0,60) - DET Pi-10</v>
          </cell>
          <cell r="C620" t="str">
            <v>UN</v>
          </cell>
          <cell r="D620">
            <v>209.04</v>
          </cell>
          <cell r="E620">
            <v>38718</v>
          </cell>
          <cell r="F620" t="str">
            <v>DEPAVE</v>
          </cell>
        </row>
        <row r="621">
          <cell r="A621" t="str">
            <v>17.A.331</v>
          </cell>
          <cell r="B621" t="str">
            <v>Escada de concreto (17x28 cm) - DET  Es-3a</v>
          </cell>
          <cell r="C621" t="str">
            <v>M2</v>
          </cell>
          <cell r="D621">
            <v>185.32</v>
          </cell>
          <cell r="E621">
            <v>38718</v>
          </cell>
          <cell r="F621" t="str">
            <v>DEPAVE</v>
          </cell>
        </row>
        <row r="622">
          <cell r="A622" t="str">
            <v>17.A.332</v>
          </cell>
          <cell r="B622" t="str">
            <v>Piso cimentado variável c/ junta de paralelepípedo - Det Pi - 3Ia</v>
          </cell>
          <cell r="C622" t="str">
            <v>M2</v>
          </cell>
          <cell r="D622">
            <v>41.22</v>
          </cell>
          <cell r="E622">
            <v>37408</v>
          </cell>
          <cell r="F622" t="str">
            <v>DEPAVE</v>
          </cell>
        </row>
        <row r="623">
          <cell r="A623" t="str">
            <v>17.A.333</v>
          </cell>
          <cell r="B623" t="str">
            <v>Mesa-banco de concreto aparente (jogo damas) - Det. P. Mês 07</v>
          </cell>
          <cell r="C623" t="str">
            <v>CJ</v>
          </cell>
          <cell r="D623">
            <v>324.45999999999998</v>
          </cell>
          <cell r="E623">
            <v>38718</v>
          </cell>
          <cell r="F623" t="str">
            <v>EDIF</v>
          </cell>
        </row>
        <row r="624">
          <cell r="A624" t="str">
            <v>17.A.334</v>
          </cell>
          <cell r="B624" t="str">
            <v>Quadra concretada para uso multiplo - Det. Qd-I4</v>
          </cell>
          <cell r="C624" t="str">
            <v>M2</v>
          </cell>
          <cell r="D624">
            <v>50.23</v>
          </cell>
          <cell r="E624">
            <v>38108</v>
          </cell>
          <cell r="F624" t="str">
            <v>DEPAVE</v>
          </cell>
        </row>
        <row r="625">
          <cell r="A625" t="str">
            <v>17.A.335</v>
          </cell>
          <cell r="B625" t="str">
            <v>Quadra de terra batida - Det. Qd-I8</v>
          </cell>
          <cell r="C625" t="str">
            <v>M2</v>
          </cell>
          <cell r="D625">
            <v>25.43</v>
          </cell>
          <cell r="E625">
            <v>37408</v>
          </cell>
          <cell r="F625" t="str">
            <v>DEPAVE</v>
          </cell>
        </row>
        <row r="626">
          <cell r="A626" t="str">
            <v>17.A.336</v>
          </cell>
          <cell r="B626" t="str">
            <v>Fornecimento de tronco de eucalípto tratado - comp. 2,20m</v>
          </cell>
          <cell r="C626" t="str">
            <v>UN</v>
          </cell>
          <cell r="D626">
            <v>4.75</v>
          </cell>
          <cell r="E626">
            <v>37408</v>
          </cell>
          <cell r="F626" t="str">
            <v>DEPAVE</v>
          </cell>
        </row>
        <row r="627">
          <cell r="A627" t="str">
            <v>17.A.337</v>
          </cell>
          <cell r="B627" t="str">
            <v>Quiosque com lavatório e bancos - Det IV-01</v>
          </cell>
          <cell r="C627" t="str">
            <v>UN</v>
          </cell>
          <cell r="D627">
            <v>9867.01</v>
          </cell>
          <cell r="E627">
            <v>38718</v>
          </cell>
          <cell r="F627" t="str">
            <v>DEPAVE</v>
          </cell>
        </row>
        <row r="628">
          <cell r="A628" t="str">
            <v>17.A.338</v>
          </cell>
          <cell r="B628" t="str">
            <v>Apiloamento com nivelamento de terreno</v>
          </cell>
          <cell r="C628" t="str">
            <v>M2</v>
          </cell>
          <cell r="D628">
            <v>8.36</v>
          </cell>
          <cell r="E628">
            <v>37408</v>
          </cell>
          <cell r="F628" t="str">
            <v>DEPAVE</v>
          </cell>
        </row>
        <row r="629">
          <cell r="A629" t="str">
            <v>17.A.339</v>
          </cell>
          <cell r="B629" t="str">
            <v>Tapume de chapa compensada - 6 mm</v>
          </cell>
          <cell r="C629" t="str">
            <v>M</v>
          </cell>
          <cell r="D629">
            <v>18.95</v>
          </cell>
          <cell r="E629">
            <v>37408</v>
          </cell>
          <cell r="F629" t="str">
            <v>DEPAVE</v>
          </cell>
        </row>
        <row r="630">
          <cell r="A630" t="str">
            <v>17.A.340</v>
          </cell>
          <cell r="B630" t="str">
            <v>Quadra de tênis (18x36 m), inclusive alambrado</v>
          </cell>
          <cell r="C630" t="str">
            <v>UN</v>
          </cell>
          <cell r="D630">
            <v>20894.16</v>
          </cell>
          <cell r="E630">
            <v>37408</v>
          </cell>
          <cell r="F630" t="str">
            <v>DEPAVE</v>
          </cell>
        </row>
        <row r="631">
          <cell r="A631" t="str">
            <v>17.A.341</v>
          </cell>
          <cell r="B631" t="str">
            <v>Esticador para cabo de aço de 3/16" (4,8 mm) - Ripado Viveiro Manequinho Lopes</v>
          </cell>
          <cell r="C631" t="str">
            <v>UN</v>
          </cell>
          <cell r="D631">
            <v>2.35</v>
          </cell>
          <cell r="E631">
            <v>38108</v>
          </cell>
          <cell r="F631" t="str">
            <v>DEPAVE</v>
          </cell>
        </row>
        <row r="632">
          <cell r="A632" t="str">
            <v>17.A.342</v>
          </cell>
          <cell r="B632" t="str">
            <v>Clips/grampo para cabo de aço de 3/16" (4,8 mm) - Ripado Viveiro Manequinho Lopes</v>
          </cell>
          <cell r="C632" t="str">
            <v>UN</v>
          </cell>
          <cell r="D632">
            <v>0.3</v>
          </cell>
          <cell r="E632">
            <v>38108</v>
          </cell>
          <cell r="F632" t="str">
            <v>DEPAVE</v>
          </cell>
        </row>
        <row r="633">
          <cell r="A633" t="str">
            <v>17.A.343</v>
          </cell>
          <cell r="B633" t="str">
            <v>Telha cerâmica tipo romana</v>
          </cell>
          <cell r="C633" t="str">
            <v>M2</v>
          </cell>
          <cell r="D633">
            <v>19.22</v>
          </cell>
          <cell r="E633">
            <v>38718</v>
          </cell>
          <cell r="F633" t="str">
            <v>DEPAVE</v>
          </cell>
        </row>
        <row r="634">
          <cell r="A634" t="str">
            <v>17.A.344</v>
          </cell>
          <cell r="B634" t="str">
            <v>Contenção de talude</v>
          </cell>
          <cell r="C634" t="str">
            <v>M3</v>
          </cell>
          <cell r="D634">
            <v>52.3</v>
          </cell>
          <cell r="E634">
            <v>37408</v>
          </cell>
          <cell r="F634" t="str">
            <v>DEPAVE</v>
          </cell>
        </row>
        <row r="635">
          <cell r="A635" t="str">
            <v>17.A.345</v>
          </cell>
          <cell r="B635" t="str">
            <v>Feltro de lã de rocha (Thermax) - e = 50 cm</v>
          </cell>
          <cell r="C635" t="str">
            <v>M2</v>
          </cell>
          <cell r="D635">
            <v>6.86</v>
          </cell>
          <cell r="E635">
            <v>37408</v>
          </cell>
          <cell r="F635" t="str">
            <v>DEPAVE</v>
          </cell>
        </row>
        <row r="636">
          <cell r="A636" t="str">
            <v>17.A.346</v>
          </cell>
          <cell r="B636" t="str">
            <v>Escada de paraleleípedo</v>
          </cell>
          <cell r="C636" t="str">
            <v>M2</v>
          </cell>
          <cell r="D636">
            <v>39.119999999999997</v>
          </cell>
          <cell r="E636">
            <v>37408</v>
          </cell>
          <cell r="F636" t="str">
            <v>DEPAVE</v>
          </cell>
        </row>
        <row r="637">
          <cell r="A637" t="str">
            <v>17.A.347</v>
          </cell>
          <cell r="B637" t="str">
            <v>Detalhe de piso de paralelepípedo c/ caixa de terra p/ árvore</v>
          </cell>
          <cell r="C637" t="str">
            <v>M2</v>
          </cell>
          <cell r="D637">
            <v>93.25</v>
          </cell>
          <cell r="E637">
            <v>37408</v>
          </cell>
          <cell r="F637" t="str">
            <v>DEPAVE</v>
          </cell>
        </row>
        <row r="638">
          <cell r="A638" t="str">
            <v>17.A.348</v>
          </cell>
          <cell r="B638" t="str">
            <v>Quadra de malha (2,65 x 40,15 m)</v>
          </cell>
          <cell r="C638" t="str">
            <v>UN</v>
          </cell>
          <cell r="D638">
            <v>4125.57</v>
          </cell>
          <cell r="E638">
            <v>37408</v>
          </cell>
          <cell r="F638" t="str">
            <v>DEPAVE</v>
          </cell>
        </row>
        <row r="639">
          <cell r="A639" t="str">
            <v>17.A.349</v>
          </cell>
          <cell r="B639" t="str">
            <v>Escorregador de concreto - det. BR-48 c/ tanque de areia</v>
          </cell>
          <cell r="C639" t="str">
            <v>UN</v>
          </cell>
          <cell r="D639">
            <v>1488.45</v>
          </cell>
          <cell r="E639">
            <v>37408</v>
          </cell>
          <cell r="F639" t="str">
            <v>DEPAVE</v>
          </cell>
        </row>
        <row r="640">
          <cell r="A640" t="str">
            <v>17.A.350</v>
          </cell>
          <cell r="B640" t="str">
            <v>Saibro</v>
          </cell>
          <cell r="C640" t="str">
            <v>M3</v>
          </cell>
          <cell r="D640">
            <v>35</v>
          </cell>
          <cell r="E640">
            <v>38108</v>
          </cell>
          <cell r="F640" t="str">
            <v>DEPAVE</v>
          </cell>
        </row>
        <row r="641">
          <cell r="A641" t="str">
            <v>17.A.351</v>
          </cell>
          <cell r="B641" t="str">
            <v>Quadra de bocha (saibro)</v>
          </cell>
          <cell r="C641" t="str">
            <v>M2</v>
          </cell>
          <cell r="D641">
            <v>17.260000000000002</v>
          </cell>
          <cell r="E641">
            <v>37408</v>
          </cell>
          <cell r="F641" t="str">
            <v>DEPAVE</v>
          </cell>
        </row>
        <row r="642">
          <cell r="A642" t="str">
            <v>17.A.352</v>
          </cell>
          <cell r="B642" t="str">
            <v>Lixeira dupla com haste metálica, conforme detalhe</v>
          </cell>
          <cell r="C642" t="str">
            <v>UN</v>
          </cell>
          <cell r="D642">
            <v>268.56</v>
          </cell>
          <cell r="E642">
            <v>38718</v>
          </cell>
          <cell r="F642" t="str">
            <v>DEPAVE</v>
          </cell>
        </row>
        <row r="643">
          <cell r="A643" t="str">
            <v>17.A.353</v>
          </cell>
          <cell r="B643" t="str">
            <v>Tanque de areia - Det. TQ-8</v>
          </cell>
          <cell r="C643" t="str">
            <v>UN</v>
          </cell>
          <cell r="D643">
            <v>16011</v>
          </cell>
          <cell r="E643">
            <v>37408</v>
          </cell>
          <cell r="F643" t="str">
            <v>DEPAVE</v>
          </cell>
        </row>
        <row r="644">
          <cell r="A644" t="str">
            <v>17.A.354</v>
          </cell>
          <cell r="B644" t="str">
            <v>Madeira peroba rosa</v>
          </cell>
          <cell r="C644" t="str">
            <v>M3</v>
          </cell>
          <cell r="D644">
            <v>1419.48</v>
          </cell>
          <cell r="E644">
            <v>38718</v>
          </cell>
          <cell r="F644" t="str">
            <v>DEPAVE</v>
          </cell>
        </row>
        <row r="645">
          <cell r="A645" t="str">
            <v>17.A.355</v>
          </cell>
          <cell r="B645" t="str">
            <v>Guarda-corpo com pilar de bloco de concreto</v>
          </cell>
          <cell r="C645" t="str">
            <v>M</v>
          </cell>
          <cell r="D645">
            <v>91.06</v>
          </cell>
          <cell r="E645">
            <v>38718</v>
          </cell>
          <cell r="F645" t="str">
            <v>DEPAVE</v>
          </cell>
        </row>
        <row r="646">
          <cell r="A646" t="str">
            <v>17.A.356</v>
          </cell>
          <cell r="B646" t="str">
            <v>Caixa de Inspeção 80x80x80cm</v>
          </cell>
          <cell r="C646" t="str">
            <v>UN</v>
          </cell>
          <cell r="D646">
            <v>290.60000000000002</v>
          </cell>
          <cell r="E646">
            <v>38718</v>
          </cell>
          <cell r="F646" t="str">
            <v>DEPAVE</v>
          </cell>
        </row>
        <row r="647">
          <cell r="A647" t="str">
            <v>17.A.357</v>
          </cell>
          <cell r="B647" t="str">
            <v>Jardineira/banco em blocos de concreto aparentes IV 04/05</v>
          </cell>
          <cell r="C647" t="str">
            <v>M</v>
          </cell>
          <cell r="D647">
            <v>134.56</v>
          </cell>
          <cell r="E647">
            <v>38108</v>
          </cell>
          <cell r="F647" t="str">
            <v>EDIF</v>
          </cell>
        </row>
        <row r="648">
          <cell r="A648" t="str">
            <v>17.A.358</v>
          </cell>
          <cell r="B648" t="str">
            <v>Mureta jardineira em bloco de concreto</v>
          </cell>
          <cell r="C648" t="str">
            <v>M</v>
          </cell>
          <cell r="D648">
            <v>93.69</v>
          </cell>
          <cell r="E648">
            <v>38718</v>
          </cell>
          <cell r="F648" t="str">
            <v>DEPAVE</v>
          </cell>
        </row>
        <row r="649">
          <cell r="A649" t="str">
            <v>17.A.359</v>
          </cell>
          <cell r="B649" t="str">
            <v>Bicicletário de ferro p/ 5 lugares</v>
          </cell>
          <cell r="C649" t="str">
            <v>UN</v>
          </cell>
          <cell r="D649">
            <v>146.33000000000001</v>
          </cell>
          <cell r="E649">
            <v>38718</v>
          </cell>
          <cell r="F649" t="str">
            <v>DEPAVE</v>
          </cell>
        </row>
        <row r="650">
          <cell r="A650" t="str">
            <v>17.A.360</v>
          </cell>
          <cell r="B650" t="str">
            <v>Gradil de ferro perfilado, tipo parque "em mureta existente"</v>
          </cell>
          <cell r="C650" t="str">
            <v>M</v>
          </cell>
          <cell r="D650">
            <v>555.66999999999996</v>
          </cell>
          <cell r="E650">
            <v>38108</v>
          </cell>
          <cell r="F650" t="str">
            <v>DEPAVE</v>
          </cell>
        </row>
        <row r="651">
          <cell r="A651" t="str">
            <v>17.A.361</v>
          </cell>
          <cell r="B651" t="str">
            <v>Caixa de ligação ou inspeção 60x60x60cm</v>
          </cell>
          <cell r="C651" t="str">
            <v>UN</v>
          </cell>
          <cell r="D651">
            <v>172.32</v>
          </cell>
          <cell r="E651">
            <v>38718</v>
          </cell>
          <cell r="F651" t="str">
            <v>DEPAVE</v>
          </cell>
        </row>
        <row r="652">
          <cell r="A652" t="str">
            <v>17.A.362</v>
          </cell>
          <cell r="B652" t="str">
            <v>Guarda-corpo em troco de eucalipto com tubo de aço</v>
          </cell>
          <cell r="C652" t="str">
            <v>M</v>
          </cell>
          <cell r="D652">
            <v>136.33000000000001</v>
          </cell>
          <cell r="E652">
            <v>38718</v>
          </cell>
          <cell r="F652" t="str">
            <v>DEPAVE</v>
          </cell>
        </row>
        <row r="653">
          <cell r="A653" t="str">
            <v>17.A.363</v>
          </cell>
          <cell r="B653" t="str">
            <v>Pergolado de madeira - Det. PER 3</v>
          </cell>
          <cell r="C653" t="str">
            <v>UN</v>
          </cell>
          <cell r="D653">
            <v>3666.9</v>
          </cell>
          <cell r="E653">
            <v>38718</v>
          </cell>
          <cell r="F653" t="str">
            <v>DEPAVE</v>
          </cell>
        </row>
        <row r="654">
          <cell r="A654" t="str">
            <v>17.A.364</v>
          </cell>
          <cell r="B654" t="str">
            <v>Canteiro alto em pedra natural</v>
          </cell>
          <cell r="C654" t="str">
            <v>M</v>
          </cell>
          <cell r="D654">
            <v>80.599999999999994</v>
          </cell>
          <cell r="E654">
            <v>38108</v>
          </cell>
          <cell r="F654" t="str">
            <v>DEPAVE</v>
          </cell>
        </row>
        <row r="655">
          <cell r="A655" t="str">
            <v>17.A.365</v>
          </cell>
          <cell r="B655" t="str">
            <v>Resrvatório de Polietileno -1000l</v>
          </cell>
          <cell r="C655" t="str">
            <v>UN</v>
          </cell>
          <cell r="D655">
            <v>541.39</v>
          </cell>
          <cell r="E655">
            <v>38108</v>
          </cell>
          <cell r="F655" t="str">
            <v>DEPAVE</v>
          </cell>
        </row>
        <row r="656">
          <cell r="A656" t="str">
            <v>17.A.366</v>
          </cell>
          <cell r="B656" t="str">
            <v xml:space="preserve">Mesa de jogos adulto PPD (redonda) </v>
          </cell>
          <cell r="C656" t="str">
            <v>UN</v>
          </cell>
          <cell r="D656">
            <v>514.02</v>
          </cell>
          <cell r="E656">
            <v>38718</v>
          </cell>
          <cell r="F656" t="str">
            <v>DEPAVE</v>
          </cell>
        </row>
        <row r="657">
          <cell r="A657" t="str">
            <v>17.A.367</v>
          </cell>
          <cell r="B657" t="str">
            <v xml:space="preserve">Mesa de jogos adulto (redonda) </v>
          </cell>
          <cell r="C657" t="str">
            <v>UN</v>
          </cell>
          <cell r="D657">
            <v>518.37</v>
          </cell>
          <cell r="E657">
            <v>38718</v>
          </cell>
          <cell r="F657" t="str">
            <v>DEPAVE</v>
          </cell>
        </row>
        <row r="658">
          <cell r="A658" t="str">
            <v>17.A.368</v>
          </cell>
          <cell r="B658" t="str">
            <v xml:space="preserve">Mesa de jogos infantil  PPD ( redonda) </v>
          </cell>
          <cell r="C658" t="str">
            <v>UN</v>
          </cell>
          <cell r="D658">
            <v>500.41</v>
          </cell>
          <cell r="E658">
            <v>38718</v>
          </cell>
          <cell r="F658" t="str">
            <v>DEPAVE</v>
          </cell>
        </row>
        <row r="659">
          <cell r="A659" t="str">
            <v>17.A.369</v>
          </cell>
          <cell r="B659" t="str">
            <v xml:space="preserve">Mesa de jogos infantil ( redonda) </v>
          </cell>
          <cell r="C659" t="str">
            <v>UN</v>
          </cell>
          <cell r="D659">
            <v>502.87</v>
          </cell>
          <cell r="E659">
            <v>38718</v>
          </cell>
          <cell r="F659" t="str">
            <v>DEPAVE</v>
          </cell>
        </row>
        <row r="660">
          <cell r="A660" t="str">
            <v>17.A.370</v>
          </cell>
          <cell r="B660" t="str">
            <v>Rampa de acesso PPD</v>
          </cell>
          <cell r="C660" t="str">
            <v>UN</v>
          </cell>
          <cell r="D660">
            <v>330.72</v>
          </cell>
          <cell r="E660">
            <v>38718</v>
          </cell>
          <cell r="F660" t="str">
            <v>DEPAVE</v>
          </cell>
        </row>
        <row r="661">
          <cell r="A661" t="str">
            <v>17.A.371</v>
          </cell>
          <cell r="B661" t="str">
            <v xml:space="preserve">Banco de Concreto por metro </v>
          </cell>
          <cell r="C661" t="str">
            <v>M</v>
          </cell>
          <cell r="D661">
            <v>74.53</v>
          </cell>
          <cell r="E661">
            <v>38718</v>
          </cell>
          <cell r="F661" t="str">
            <v>DEPAVE</v>
          </cell>
        </row>
        <row r="662">
          <cell r="A662" t="str">
            <v>17.A.372</v>
          </cell>
          <cell r="B662" t="str">
            <v>Banco reto ou curvo com apoio a cada 2,00 m ( bloco de concreto)  PQ. JACINTHO ALBERTO</v>
          </cell>
          <cell r="C662" t="str">
            <v>M</v>
          </cell>
          <cell r="D662">
            <v>50.55</v>
          </cell>
          <cell r="E662">
            <v>38108</v>
          </cell>
          <cell r="F662" t="str">
            <v>DEPAVE</v>
          </cell>
        </row>
        <row r="663">
          <cell r="A663" t="str">
            <v>17.A.373</v>
          </cell>
          <cell r="B663" t="str">
            <v xml:space="preserve">Escada de concreto (16x30 cm ) </v>
          </cell>
          <cell r="C663" t="str">
            <v>M2</v>
          </cell>
          <cell r="D663">
            <v>135.32</v>
          </cell>
          <cell r="E663">
            <v>38718</v>
          </cell>
          <cell r="F663" t="str">
            <v>DEPAVE</v>
          </cell>
        </row>
        <row r="664">
          <cell r="A664" t="str">
            <v>17.A.374</v>
          </cell>
          <cell r="B664" t="str">
            <v>Muro de concreto ciclópico aparente e dreno - det. Mu - 12 - H média = 1,48 m</v>
          </cell>
          <cell r="C664" t="str">
            <v>M</v>
          </cell>
          <cell r="D664">
            <v>230.88</v>
          </cell>
          <cell r="E664">
            <v>38718</v>
          </cell>
          <cell r="F664" t="str">
            <v>DEPAVE</v>
          </cell>
        </row>
        <row r="665">
          <cell r="A665" t="str">
            <v>17.A.375</v>
          </cell>
          <cell r="B665" t="str">
            <v>Mureta - reto ou curvo (h = 1,40 m), conforme detalhe</v>
          </cell>
          <cell r="C665" t="str">
            <v>M</v>
          </cell>
          <cell r="D665">
            <v>207.54</v>
          </cell>
          <cell r="E665">
            <v>38108</v>
          </cell>
          <cell r="F665" t="str">
            <v>DEPAVE</v>
          </cell>
        </row>
        <row r="666">
          <cell r="A666" t="str">
            <v>17.A.376</v>
          </cell>
          <cell r="B666" t="str">
            <v>Telha de vidro - tipo Romana</v>
          </cell>
          <cell r="C666" t="str">
            <v>UN</v>
          </cell>
          <cell r="D666">
            <v>17.170000000000002</v>
          </cell>
          <cell r="E666">
            <v>38718</v>
          </cell>
          <cell r="F666" t="str">
            <v>DEPAVE</v>
          </cell>
        </row>
        <row r="667">
          <cell r="A667" t="str">
            <v>17.A.377</v>
          </cell>
          <cell r="B667" t="str">
            <v>Caixa de árvore com orla de concreto - Det. P. cxa - 07</v>
          </cell>
          <cell r="C667" t="str">
            <v>UN</v>
          </cell>
          <cell r="D667">
            <v>145.31</v>
          </cell>
          <cell r="E667">
            <v>38718</v>
          </cell>
          <cell r="F667" t="str">
            <v>DEPAVE</v>
          </cell>
        </row>
        <row r="668">
          <cell r="A668" t="str">
            <v>17.A.378</v>
          </cell>
          <cell r="B668" t="str">
            <v>Mureta banco - Pedra natural - Det. M-01</v>
          </cell>
          <cell r="C668" t="str">
            <v>M</v>
          </cell>
          <cell r="D668">
            <v>118.7</v>
          </cell>
          <cell r="E668">
            <v>38718</v>
          </cell>
          <cell r="F668" t="str">
            <v>DEPAVE</v>
          </cell>
        </row>
        <row r="669">
          <cell r="A669" t="str">
            <v>17.A.379</v>
          </cell>
          <cell r="B669" t="str">
            <v>Muro de pedra natural - alt = 1,13 m, conforme de talhe</v>
          </cell>
          <cell r="C669" t="str">
            <v>M</v>
          </cell>
          <cell r="D669">
            <v>225.4</v>
          </cell>
          <cell r="E669">
            <v>38718</v>
          </cell>
          <cell r="F669" t="str">
            <v>DEPAVE</v>
          </cell>
        </row>
        <row r="670">
          <cell r="A670" t="str">
            <v>17.A.380</v>
          </cell>
          <cell r="B670" t="str">
            <v>Orla de concreto (8,0 x 19,00 cm), conforme detalhe</v>
          </cell>
          <cell r="C670" t="str">
            <v>M</v>
          </cell>
          <cell r="D670">
            <v>12.13</v>
          </cell>
          <cell r="E670">
            <v>38718</v>
          </cell>
          <cell r="F670" t="str">
            <v>DEPAVE</v>
          </cell>
        </row>
        <row r="671">
          <cell r="A671" t="str">
            <v>17.A.381</v>
          </cell>
          <cell r="B671" t="str">
            <v>Churrasqueira - DET. 12</v>
          </cell>
          <cell r="C671" t="str">
            <v>UN</v>
          </cell>
          <cell r="D671">
            <v>561.73</v>
          </cell>
          <cell r="E671">
            <v>38718</v>
          </cell>
          <cell r="F671" t="str">
            <v>DEPAVE</v>
          </cell>
        </row>
        <row r="672">
          <cell r="A672" t="str">
            <v>17.A.382</v>
          </cell>
          <cell r="B672" t="str">
            <v>Muro de  bloco de concreto aparente h=2,50 m - Det. Mu-9</v>
          </cell>
          <cell r="C672" t="str">
            <v>M</v>
          </cell>
          <cell r="D672">
            <v>131.32</v>
          </cell>
          <cell r="E672">
            <v>38718</v>
          </cell>
          <cell r="F672" t="str">
            <v>DEPAVE</v>
          </cell>
        </row>
        <row r="673">
          <cell r="A673" t="str">
            <v>17.A.383</v>
          </cell>
          <cell r="B673" t="str">
            <v xml:space="preserve">Quadra de areia s/ drenagem (28,60 x 17,60 m) </v>
          </cell>
          <cell r="C673" t="str">
            <v xml:space="preserve">UN </v>
          </cell>
          <cell r="D673">
            <v>17681.41</v>
          </cell>
          <cell r="E673">
            <v>38718</v>
          </cell>
          <cell r="F673" t="str">
            <v>DEPAVE</v>
          </cell>
        </row>
        <row r="674">
          <cell r="A674" t="str">
            <v>17.A.384</v>
          </cell>
          <cell r="B674" t="str">
            <v>Caixa de absorção - 1,0 x 1,0 x 1,0 m</v>
          </cell>
          <cell r="C674" t="str">
            <v xml:space="preserve">UN </v>
          </cell>
          <cell r="D674">
            <v>354</v>
          </cell>
          <cell r="E674">
            <v>38718</v>
          </cell>
          <cell r="F674" t="str">
            <v>DEPAVE</v>
          </cell>
        </row>
        <row r="675">
          <cell r="A675" t="str">
            <v>17.A.385</v>
          </cell>
          <cell r="B675" t="str">
            <v>Cerca de arame farpado, mourão de eucalipto s/ tratamento - 4 fios</v>
          </cell>
          <cell r="C675" t="str">
            <v>M</v>
          </cell>
          <cell r="D675">
            <v>13.1</v>
          </cell>
          <cell r="E675">
            <v>38718</v>
          </cell>
          <cell r="F675" t="str">
            <v>DEPAVE</v>
          </cell>
        </row>
        <row r="676">
          <cell r="A676" t="str">
            <v>17.A.386</v>
          </cell>
          <cell r="B676" t="str">
            <v>Escada hidráulica de concreto armado, conforme detalhe</v>
          </cell>
          <cell r="C676" t="str">
            <v>M</v>
          </cell>
          <cell r="D676">
            <v>208.38</v>
          </cell>
          <cell r="E676">
            <v>38718</v>
          </cell>
          <cell r="F676" t="str">
            <v>DEPAVE</v>
          </cell>
        </row>
        <row r="677">
          <cell r="A677" t="str">
            <v>17.A.387</v>
          </cell>
          <cell r="B677" t="str">
            <v>Caixa de ligação ou inspeção - 1,0 x 1,0 x 0,80 m</v>
          </cell>
          <cell r="C677" t="str">
            <v xml:space="preserve">UN </v>
          </cell>
          <cell r="D677">
            <v>402.78</v>
          </cell>
          <cell r="E677">
            <v>38718</v>
          </cell>
          <cell r="F677" t="str">
            <v>DEPAVE</v>
          </cell>
        </row>
        <row r="678">
          <cell r="A678" t="str">
            <v>17.A.388</v>
          </cell>
          <cell r="B678" t="str">
            <v>Tela soldada galv. - malha 50 x 150 mm c/ diâm. De 3,4 mm</v>
          </cell>
          <cell r="C678" t="str">
            <v>M2</v>
          </cell>
          <cell r="D678">
            <v>14.27</v>
          </cell>
          <cell r="E678">
            <v>38718</v>
          </cell>
          <cell r="F678" t="str">
            <v>DEPAVE</v>
          </cell>
        </row>
        <row r="679">
          <cell r="A679" t="str">
            <v>17.A.389</v>
          </cell>
          <cell r="B679" t="str">
            <v>Chapa de aço galv. Esp. = 2,0 mm</v>
          </cell>
          <cell r="C679" t="str">
            <v>M2</v>
          </cell>
          <cell r="D679">
            <v>90.15</v>
          </cell>
          <cell r="E679">
            <v>38718</v>
          </cell>
          <cell r="F679" t="str">
            <v>DEPAVE</v>
          </cell>
        </row>
        <row r="680">
          <cell r="A680" t="str">
            <v>17.A.390</v>
          </cell>
          <cell r="B680" t="str">
            <v>Escada com pedrisco e troncos de eucalipto</v>
          </cell>
          <cell r="C680" t="str">
            <v>DEGRAU</v>
          </cell>
          <cell r="D680">
            <v>46.81</v>
          </cell>
          <cell r="E680">
            <v>38718</v>
          </cell>
          <cell r="F680" t="str">
            <v>DEPAVE</v>
          </cell>
        </row>
        <row r="681">
          <cell r="A681" t="str">
            <v>17.A.391</v>
          </cell>
          <cell r="B681" t="str">
            <v xml:space="preserve">Madeira em bruto de pinus </v>
          </cell>
          <cell r="C681" t="str">
            <v>M3</v>
          </cell>
          <cell r="D681">
            <v>601.66999999999996</v>
          </cell>
          <cell r="E681">
            <v>38718</v>
          </cell>
          <cell r="F681" t="str">
            <v>DEPAVE</v>
          </cell>
        </row>
        <row r="682">
          <cell r="A682" t="str">
            <v>17.A.392</v>
          </cell>
          <cell r="B682" t="str">
            <v>Caixa de Inspeção 50x50x50cm</v>
          </cell>
          <cell r="C682" t="str">
            <v xml:space="preserve">UN </v>
          </cell>
          <cell r="D682">
            <v>87.63</v>
          </cell>
          <cell r="E682">
            <v>38718</v>
          </cell>
          <cell r="F682" t="str">
            <v>DEPAVE</v>
          </cell>
        </row>
        <row r="683">
          <cell r="A683" t="str">
            <v>17.A.393</v>
          </cell>
          <cell r="B683" t="str">
            <v>Caixa para árvore com banco (3 x 3 m ) DET. 14 B</v>
          </cell>
          <cell r="C683" t="str">
            <v xml:space="preserve">UN </v>
          </cell>
          <cell r="D683">
            <v>1059.01</v>
          </cell>
          <cell r="E683">
            <v>38718</v>
          </cell>
          <cell r="F683" t="str">
            <v>DEPAVE</v>
          </cell>
        </row>
        <row r="684">
          <cell r="A684" t="str">
            <v>17.A.394</v>
          </cell>
          <cell r="B684" t="str">
            <v xml:space="preserve">Muro de arrimo pedra rachão (terra e piso) DET. 32B p/ metro linear com 1 metro de altura </v>
          </cell>
          <cell r="C684" t="str">
            <v>M</v>
          </cell>
          <cell r="D684">
            <v>32.35</v>
          </cell>
          <cell r="E684">
            <v>38718</v>
          </cell>
          <cell r="F684" t="str">
            <v>DEPAVE</v>
          </cell>
        </row>
        <row r="685">
          <cell r="A685" t="str">
            <v>17.A.395</v>
          </cell>
          <cell r="B685" t="str">
            <v xml:space="preserve">Muro de arrimo pedra rachão (terra e piso) DET. 32B p/ metro linear com 1,5 metro de altura </v>
          </cell>
          <cell r="C685" t="str">
            <v>M</v>
          </cell>
          <cell r="D685">
            <v>64.760000000000005</v>
          </cell>
          <cell r="E685">
            <v>38718</v>
          </cell>
          <cell r="F685" t="str">
            <v>DEPAVE</v>
          </cell>
        </row>
        <row r="686">
          <cell r="A686" t="str">
            <v>17.A.396</v>
          </cell>
          <cell r="B686" t="str">
            <v>Eucalipto tratado roliço, d=20cm</v>
          </cell>
          <cell r="C686" t="str">
            <v>M</v>
          </cell>
          <cell r="D686">
            <v>18.260000000000002</v>
          </cell>
          <cell r="E686">
            <v>38718</v>
          </cell>
          <cell r="F686" t="str">
            <v>DEPAVE</v>
          </cell>
        </row>
        <row r="687">
          <cell r="A687" t="str">
            <v>17.A.397</v>
          </cell>
          <cell r="B687" t="str">
            <v>Eucalipto tratado roliço, d=25cm</v>
          </cell>
          <cell r="C687" t="str">
            <v>M</v>
          </cell>
          <cell r="D687">
            <v>27.23</v>
          </cell>
          <cell r="E687">
            <v>38718</v>
          </cell>
          <cell r="F687" t="str">
            <v>DEPAVE</v>
          </cell>
        </row>
        <row r="688">
          <cell r="A688" t="str">
            <v>18.0.000</v>
          </cell>
          <cell r="B688" t="str">
            <v>Brinquedo escorregador rústico, M-27/2,5 - tipo Pacta ou similar - fornec. e instalação</v>
          </cell>
          <cell r="C688" t="str">
            <v>UN</v>
          </cell>
          <cell r="D688" t="str">
            <v/>
          </cell>
          <cell r="E688">
            <v>37408</v>
          </cell>
          <cell r="F688" t="str">
            <v>DEPAVE</v>
          </cell>
        </row>
        <row r="689">
          <cell r="A689" t="str">
            <v>18.A.001</v>
          </cell>
          <cell r="B689" t="str">
            <v>Brinquedo ranger, M-33 - tipo Pacta ou similar - fornec. e instalação</v>
          </cell>
          <cell r="C689" t="str">
            <v>UN</v>
          </cell>
          <cell r="D689">
            <v>1965.15</v>
          </cell>
          <cell r="E689">
            <v>38718</v>
          </cell>
          <cell r="F689" t="str">
            <v>DEPAVE</v>
          </cell>
        </row>
        <row r="690">
          <cell r="A690" t="str">
            <v>18.A.002</v>
          </cell>
          <cell r="B690" t="str">
            <v>Brinquedo jungle, M-43 - tipo Pacta ou similar - fornec. e instalação</v>
          </cell>
          <cell r="C690" t="str">
            <v>UN</v>
          </cell>
          <cell r="D690">
            <v>1842.67</v>
          </cell>
          <cell r="E690">
            <v>37408</v>
          </cell>
          <cell r="F690" t="str">
            <v>DEPAVE</v>
          </cell>
        </row>
        <row r="691">
          <cell r="A691" t="str">
            <v>18.A.003</v>
          </cell>
          <cell r="B691" t="str">
            <v>Brinquedo mini centro de atividades "B", M-04 - tipo Pacta ou similar - fornec. e instal.</v>
          </cell>
          <cell r="C691" t="str">
            <v>UN</v>
          </cell>
          <cell r="D691">
            <v>1919.79</v>
          </cell>
          <cell r="E691">
            <v>37408</v>
          </cell>
          <cell r="F691" t="str">
            <v>DEPAVE</v>
          </cell>
        </row>
        <row r="692">
          <cell r="A692" t="str">
            <v>18.A.004</v>
          </cell>
          <cell r="B692" t="str">
            <v>Brinquedo zig-zag, M-14 - tipo Pacta ou similar - fornec. e instalação</v>
          </cell>
          <cell r="C692" t="str">
            <v>UN</v>
          </cell>
          <cell r="D692">
            <v>379.88</v>
          </cell>
          <cell r="E692">
            <v>38718</v>
          </cell>
          <cell r="F692" t="str">
            <v>DEPAVE</v>
          </cell>
        </row>
        <row r="693">
          <cell r="A693" t="str">
            <v>18.A.008</v>
          </cell>
          <cell r="B693" t="str">
            <v>Brinquedo rolete, M-13 - tipo Pacta ou similar - fornec. e instalação</v>
          </cell>
          <cell r="C693" t="str">
            <v>UN</v>
          </cell>
          <cell r="D693">
            <v>426.88</v>
          </cell>
          <cell r="E693">
            <v>38718</v>
          </cell>
          <cell r="F693" t="str">
            <v>DEPAVE</v>
          </cell>
        </row>
        <row r="694">
          <cell r="A694" t="str">
            <v>18.A.009</v>
          </cell>
          <cell r="B694" t="str">
            <v>Aparelho de ginástica, etapa 19 - tipo Pacta ou similar - fornec. e instalação</v>
          </cell>
          <cell r="C694" t="str">
            <v>UN</v>
          </cell>
          <cell r="D694">
            <v>906.96</v>
          </cell>
          <cell r="E694">
            <v>38718</v>
          </cell>
          <cell r="F694" t="str">
            <v>DEPAVE</v>
          </cell>
        </row>
        <row r="695">
          <cell r="A695" t="str">
            <v>18.A.010</v>
          </cell>
          <cell r="B695" t="str">
            <v>Aparelho de ginástica, etapa 8 - tipo Pacta ou similar - fornec. e instalação</v>
          </cell>
          <cell r="C695" t="str">
            <v>UN</v>
          </cell>
          <cell r="D695">
            <v>300.45999999999998</v>
          </cell>
          <cell r="E695">
            <v>38718</v>
          </cell>
          <cell r="F695" t="str">
            <v>DEPAVE</v>
          </cell>
        </row>
        <row r="696">
          <cell r="A696" t="str">
            <v>18.A.011</v>
          </cell>
          <cell r="B696" t="str">
            <v xml:space="preserve">Brinquedo caracol - demarcação de piso c/ epóxi - det. BR-17 </v>
          </cell>
          <cell r="C696" t="str">
            <v>UN</v>
          </cell>
          <cell r="D696">
            <v>220.18</v>
          </cell>
          <cell r="E696">
            <v>38108</v>
          </cell>
          <cell r="F696" t="str">
            <v>EDIF/2</v>
          </cell>
        </row>
        <row r="697">
          <cell r="A697" t="str">
            <v>18.A.012</v>
          </cell>
          <cell r="B697" t="str">
            <v>Brinquedo mini centro de atividades "A", M-03 - tipo Pacta ou similar - fornec. e instal.</v>
          </cell>
          <cell r="C697" t="str">
            <v>UN</v>
          </cell>
          <cell r="D697">
            <v>1177.8800000000001</v>
          </cell>
          <cell r="E697">
            <v>37408</v>
          </cell>
          <cell r="F697" t="str">
            <v>DEPAVE</v>
          </cell>
        </row>
        <row r="698">
          <cell r="A698" t="str">
            <v>18.A.013</v>
          </cell>
          <cell r="B698" t="str">
            <v>Brinquedo gangorrão, M-24/3 - tipo Pacta ou similar - fornec. e instalação</v>
          </cell>
          <cell r="C698" t="str">
            <v>UN</v>
          </cell>
          <cell r="D698">
            <v>481.38</v>
          </cell>
          <cell r="E698">
            <v>38718</v>
          </cell>
          <cell r="F698" t="str">
            <v>DEPAVE</v>
          </cell>
        </row>
        <row r="699">
          <cell r="A699" t="str">
            <v>18.A.014</v>
          </cell>
          <cell r="B699" t="str">
            <v>Brinquedo escorregador rústico, M-27/2,5 - tipo Pacta ou similar - fornec. e instalação</v>
          </cell>
          <cell r="C699" t="str">
            <v>UN</v>
          </cell>
          <cell r="D699">
            <v>544.09</v>
          </cell>
          <cell r="E699">
            <v>37408</v>
          </cell>
          <cell r="F699" t="str">
            <v>DEPAVE</v>
          </cell>
        </row>
        <row r="700">
          <cell r="A700" t="str">
            <v>18.A.015</v>
          </cell>
          <cell r="B700" t="str">
            <v>Aparelho de ginástica, etapa 6 - tipo Pacta ou similar - fornec. e instalação</v>
          </cell>
          <cell r="C700" t="str">
            <v>UN</v>
          </cell>
          <cell r="D700">
            <v>296.95999999999998</v>
          </cell>
          <cell r="E700">
            <v>38718</v>
          </cell>
          <cell r="F700" t="str">
            <v>DEPAVE</v>
          </cell>
        </row>
        <row r="701">
          <cell r="A701" t="str">
            <v>18.A.016</v>
          </cell>
          <cell r="B701" t="str">
            <v>Aparelho de ginástica, etapa 15 - tipo Pacta ou similar - fornec. e instalação</v>
          </cell>
          <cell r="C701" t="str">
            <v>UN</v>
          </cell>
          <cell r="D701">
            <v>381.96</v>
          </cell>
          <cell r="E701">
            <v>38718</v>
          </cell>
          <cell r="F701" t="str">
            <v>DEPAVE</v>
          </cell>
        </row>
        <row r="702">
          <cell r="A702" t="str">
            <v>18.A.017</v>
          </cell>
          <cell r="B702" t="str">
            <v>Brinquedo escada de tubos de concreto - det. BR-29 - fornec. e instalação</v>
          </cell>
          <cell r="C702" t="str">
            <v>UN</v>
          </cell>
          <cell r="D702">
            <v>1443.92</v>
          </cell>
          <cell r="E702">
            <v>38108</v>
          </cell>
          <cell r="F702" t="str">
            <v>DEPAVE</v>
          </cell>
        </row>
        <row r="703">
          <cell r="A703" t="str">
            <v>18.A.018</v>
          </cell>
          <cell r="B703" t="str">
            <v xml:space="preserve">Brinquedo amarelinha - piso pintado em borracha clorada - det. BR-22 </v>
          </cell>
          <cell r="C703" t="str">
            <v>UN</v>
          </cell>
          <cell r="D703">
            <v>188.37</v>
          </cell>
          <cell r="E703">
            <v>37408</v>
          </cell>
          <cell r="F703" t="str">
            <v>DEPAVE</v>
          </cell>
        </row>
        <row r="704">
          <cell r="A704" t="str">
            <v>18.A.019</v>
          </cell>
          <cell r="B704" t="str">
            <v>Pintura c/borracha clorada - brinquedo "amarelinha" - det. BR-22</v>
          </cell>
          <cell r="C704" t="str">
            <v>UN</v>
          </cell>
          <cell r="D704">
            <v>84.87</v>
          </cell>
          <cell r="E704">
            <v>37408</v>
          </cell>
          <cell r="F704" t="str">
            <v>DEPAVE</v>
          </cell>
        </row>
        <row r="705">
          <cell r="A705" t="str">
            <v>18.A.020</v>
          </cell>
          <cell r="B705" t="str">
            <v>Brinquedo jogo da velha - piso pintado c/borracha clorada det BR-53A</v>
          </cell>
          <cell r="C705" t="str">
            <v>UN</v>
          </cell>
          <cell r="D705">
            <v>156.18</v>
          </cell>
          <cell r="E705">
            <v>37408</v>
          </cell>
          <cell r="F705" t="str">
            <v>DEPAVE</v>
          </cell>
        </row>
        <row r="706">
          <cell r="A706" t="str">
            <v>18.A.021</v>
          </cell>
          <cell r="B706" t="str">
            <v>Pintura "jogo da velha" - det. Br-53A</v>
          </cell>
          <cell r="C706" t="str">
            <v>UN</v>
          </cell>
          <cell r="D706">
            <v>80.349999999999994</v>
          </cell>
          <cell r="E706">
            <v>37408</v>
          </cell>
          <cell r="F706" t="str">
            <v>DEPAVE</v>
          </cell>
        </row>
        <row r="707">
          <cell r="A707" t="str">
            <v>18.A.022</v>
          </cell>
          <cell r="B707" t="str">
            <v>Brinquedo caracol - piso pintado c/ borracha clorada - det. BR-17</v>
          </cell>
          <cell r="C707" t="str">
            <v>UN</v>
          </cell>
          <cell r="D707">
            <v>339.76</v>
          </cell>
          <cell r="E707">
            <v>37408</v>
          </cell>
          <cell r="F707" t="str">
            <v>DEPAVE</v>
          </cell>
        </row>
        <row r="708">
          <cell r="A708" t="str">
            <v>18.A.023</v>
          </cell>
          <cell r="B708" t="str">
            <v>Pintura "caracol" c/borracha clorada - BR-17</v>
          </cell>
          <cell r="C708" t="str">
            <v>UN</v>
          </cell>
          <cell r="D708">
            <v>104.98</v>
          </cell>
          <cell r="E708">
            <v>37408</v>
          </cell>
          <cell r="F708" t="str">
            <v>DEPAVE</v>
          </cell>
        </row>
        <row r="709">
          <cell r="A709" t="str">
            <v>18.A.024</v>
          </cell>
          <cell r="B709" t="str">
            <v>Amarelinha - demarcação de piso - det. BR-15</v>
          </cell>
          <cell r="C709" t="str">
            <v>UN</v>
          </cell>
          <cell r="D709">
            <v>31.17</v>
          </cell>
          <cell r="E709">
            <v>37408</v>
          </cell>
          <cell r="F709" t="str">
            <v>DEPAVE</v>
          </cell>
        </row>
        <row r="710">
          <cell r="A710" t="str">
            <v>18.A.025</v>
          </cell>
          <cell r="B710" t="str">
            <v xml:space="preserve">Escorregador grande com 4m - estrut. metálica - fornec. e instalação </v>
          </cell>
          <cell r="C710" t="str">
            <v>UN</v>
          </cell>
          <cell r="D710">
            <v>230.9</v>
          </cell>
          <cell r="E710">
            <v>35444</v>
          </cell>
          <cell r="F710" t="str">
            <v>DEPAVE</v>
          </cell>
        </row>
        <row r="711">
          <cell r="A711" t="str">
            <v>18.A.026</v>
          </cell>
          <cell r="B711" t="str">
            <v xml:space="preserve">Foguetinho espacial - estrut. metálica - fornec. e instalação </v>
          </cell>
          <cell r="C711" t="str">
            <v>UN</v>
          </cell>
          <cell r="D711">
            <v>527.75</v>
          </cell>
          <cell r="E711">
            <v>37408</v>
          </cell>
          <cell r="F711" t="str">
            <v>DEPAVE</v>
          </cell>
        </row>
        <row r="712">
          <cell r="A712" t="str">
            <v>18.A.027</v>
          </cell>
          <cell r="B712" t="str">
            <v xml:space="preserve">Gaiola labirinto grande - estrut. metálica - fornec. e instalação </v>
          </cell>
          <cell r="C712" t="str">
            <v>UN</v>
          </cell>
          <cell r="D712">
            <v>580.98</v>
          </cell>
          <cell r="E712">
            <v>37408</v>
          </cell>
          <cell r="F712" t="str">
            <v>DEPAVE</v>
          </cell>
        </row>
        <row r="713">
          <cell r="A713" t="str">
            <v>18.A.028</v>
          </cell>
          <cell r="B713" t="str">
            <v>Lambretinha c/ 3 pranchas - estrut. metálica - fornec. e instalação</v>
          </cell>
          <cell r="C713" t="str">
            <v>UN</v>
          </cell>
          <cell r="D713">
            <v>612.1</v>
          </cell>
          <cell r="E713">
            <v>37408</v>
          </cell>
          <cell r="F713" t="str">
            <v>DEPAVE</v>
          </cell>
        </row>
        <row r="714">
          <cell r="A714" t="str">
            <v>18.A.029</v>
          </cell>
          <cell r="B714" t="str">
            <v xml:space="preserve">Gangorra tubular c/ 4 pranchas - estrut. metálica - fornec. e instalação </v>
          </cell>
          <cell r="C714" t="str">
            <v>UN</v>
          </cell>
          <cell r="D714">
            <v>487.79</v>
          </cell>
          <cell r="E714">
            <v>38108</v>
          </cell>
          <cell r="F714" t="str">
            <v>DEPAVE</v>
          </cell>
        </row>
        <row r="715">
          <cell r="A715" t="str">
            <v>18.A.030</v>
          </cell>
          <cell r="B715" t="str">
            <v>Escorregador médio c/ 2m, leito inox - estrut. metálica - fornec. e instalação</v>
          </cell>
          <cell r="C715" t="str">
            <v>UN</v>
          </cell>
          <cell r="D715">
            <v>240.47</v>
          </cell>
          <cell r="E715">
            <v>36526</v>
          </cell>
          <cell r="F715" t="str">
            <v>DEPAVE</v>
          </cell>
        </row>
        <row r="716">
          <cell r="A716" t="str">
            <v>18.A.031</v>
          </cell>
          <cell r="B716" t="str">
            <v>Brinquedo amarelinha, incl. pintura em epóxi - det. BR-15</v>
          </cell>
          <cell r="C716" t="str">
            <v>UN</v>
          </cell>
          <cell r="D716">
            <v>778.4</v>
          </cell>
          <cell r="E716">
            <v>38108</v>
          </cell>
          <cell r="F716" t="str">
            <v>DEPAVE</v>
          </cell>
        </row>
        <row r="717">
          <cell r="A717" t="str">
            <v>18.A.032</v>
          </cell>
          <cell r="B717" t="str">
            <v>Tanque de areia sem mureta - r = 4,50 m  -  det. TA-2</v>
          </cell>
          <cell r="C717" t="str">
            <v>UN</v>
          </cell>
          <cell r="D717">
            <v>4962.99</v>
          </cell>
          <cell r="E717">
            <v>37408</v>
          </cell>
          <cell r="F717" t="str">
            <v>DEPAVE</v>
          </cell>
        </row>
        <row r="718">
          <cell r="A718" t="str">
            <v>18.A.034</v>
          </cell>
          <cell r="B718" t="str">
            <v>Tanque de areia sem mureta - r = 5,0 m - det TA-2</v>
          </cell>
          <cell r="C718" t="str">
            <v>UN</v>
          </cell>
          <cell r="D718">
            <v>6638.2</v>
          </cell>
          <cell r="E718">
            <v>37408</v>
          </cell>
          <cell r="F718" t="str">
            <v>DEPAVE</v>
          </cell>
        </row>
        <row r="719">
          <cell r="A719" t="str">
            <v>18.A.035</v>
          </cell>
          <cell r="B719" t="str">
            <v>Tanque de areia sem mureta - r = 10,0 m - det TA-2</v>
          </cell>
          <cell r="C719" t="str">
            <v>UN</v>
          </cell>
          <cell r="D719">
            <v>23977.67</v>
          </cell>
          <cell r="E719">
            <v>37408</v>
          </cell>
          <cell r="F719" t="str">
            <v>DEPAVE</v>
          </cell>
        </row>
        <row r="720">
          <cell r="A720" t="str">
            <v>18.A.036</v>
          </cell>
          <cell r="B720" t="str">
            <v>Brinquedo caracol - piso pintado c/ resina epóxi - det BR-17</v>
          </cell>
          <cell r="C720" t="str">
            <v>UN</v>
          </cell>
          <cell r="D720">
            <v>394.02</v>
          </cell>
          <cell r="E720">
            <v>38718</v>
          </cell>
          <cell r="F720" t="str">
            <v>DEPAVE</v>
          </cell>
        </row>
        <row r="721">
          <cell r="A721" t="str">
            <v>18.A.037</v>
          </cell>
          <cell r="B721" t="str">
            <v>Tanque de areia sem mureta - r = 7,50 m - det TA-2</v>
          </cell>
          <cell r="C721" t="str">
            <v>UN</v>
          </cell>
          <cell r="D721">
            <v>13954.48</v>
          </cell>
          <cell r="E721">
            <v>37408</v>
          </cell>
          <cell r="F721" t="str">
            <v>DEPAVE</v>
          </cell>
        </row>
        <row r="722">
          <cell r="A722" t="str">
            <v>18.A.038</v>
          </cell>
          <cell r="B722" t="str">
            <v xml:space="preserve">Brinquedo "gaiola labirinto" pequena - 1,50 x 2,00 x 1,50 m - fornec. e instalação </v>
          </cell>
          <cell r="C722" t="str">
            <v>UN</v>
          </cell>
          <cell r="D722">
            <v>577.36</v>
          </cell>
          <cell r="E722">
            <v>37408</v>
          </cell>
          <cell r="F722" t="str">
            <v>EDIF</v>
          </cell>
        </row>
        <row r="723">
          <cell r="A723" t="str">
            <v>18.A.039</v>
          </cell>
          <cell r="B723" t="str">
            <v>Gangorra tubular c/ 2 pranchas - fornec. e instalação</v>
          </cell>
          <cell r="C723" t="str">
            <v>UN</v>
          </cell>
          <cell r="D723">
            <v>327.5</v>
          </cell>
          <cell r="E723">
            <v>37408</v>
          </cell>
          <cell r="F723" t="str">
            <v>DEPAVE</v>
          </cell>
        </row>
        <row r="724">
          <cell r="A724" t="str">
            <v>18.A.040</v>
          </cell>
          <cell r="B724" t="str">
            <v xml:space="preserve">PASSOU P/ TABELA N. 31 - 18.14.24 - Gaiola labirinto media - estrut. metálica </v>
          </cell>
          <cell r="C724" t="str">
            <v>UN</v>
          </cell>
          <cell r="D724">
            <v>216.1</v>
          </cell>
          <cell r="E724">
            <v>35454</v>
          </cell>
          <cell r="F724" t="str">
            <v>DEPAVE</v>
          </cell>
        </row>
        <row r="725">
          <cell r="A725" t="str">
            <v>18.A.041</v>
          </cell>
          <cell r="B725" t="str">
            <v>Escada vertical com 4 corpos - estrut. metálica - fornec. e instalação</v>
          </cell>
          <cell r="C725" t="str">
            <v>UN</v>
          </cell>
          <cell r="D725">
            <v>238.68</v>
          </cell>
          <cell r="E725">
            <v>35455</v>
          </cell>
          <cell r="F725" t="str">
            <v>DEPAVE</v>
          </cell>
        </row>
        <row r="726">
          <cell r="A726" t="str">
            <v>18.A.042</v>
          </cell>
          <cell r="B726" t="str">
            <v>PASSOU P/ TABELA N. 31 - 18.14.22 - Escada horizontal media - estrut. metálica</v>
          </cell>
          <cell r="C726" t="str">
            <v>UN</v>
          </cell>
          <cell r="D726">
            <v>205.58</v>
          </cell>
          <cell r="E726">
            <v>35456</v>
          </cell>
          <cell r="F726" t="str">
            <v>DEPAVE</v>
          </cell>
        </row>
        <row r="727">
          <cell r="A727" t="str">
            <v>18.A.043</v>
          </cell>
          <cell r="B727" t="str">
            <v xml:space="preserve">Gaiola cilíndrica - estrut. metálica - fornec. e instalação </v>
          </cell>
          <cell r="C727" t="str">
            <v>UN</v>
          </cell>
          <cell r="D727">
            <v>586.47</v>
          </cell>
          <cell r="E727">
            <v>37408</v>
          </cell>
          <cell r="F727" t="str">
            <v>DEPAVE</v>
          </cell>
        </row>
        <row r="728">
          <cell r="A728" t="str">
            <v>18.A.044</v>
          </cell>
          <cell r="B728" t="str">
            <v>Barra fixa com 3 alturas - estrut. metálica - fornec. e instalação</v>
          </cell>
          <cell r="C728" t="str">
            <v>UN</v>
          </cell>
          <cell r="D728">
            <v>385.7</v>
          </cell>
          <cell r="E728">
            <v>37408</v>
          </cell>
          <cell r="F728" t="str">
            <v>DEPAVE</v>
          </cell>
        </row>
        <row r="729">
          <cell r="A729" t="str">
            <v>18.A.045</v>
          </cell>
          <cell r="B729" t="str">
            <v>Brinquedo centro de atividades "B", M-02 - tipo Pacta ou similar</v>
          </cell>
          <cell r="C729" t="str">
            <v>UN</v>
          </cell>
          <cell r="D729">
            <v>3451.48</v>
          </cell>
          <cell r="E729">
            <v>38718</v>
          </cell>
          <cell r="F729" t="str">
            <v>DEPAVE</v>
          </cell>
        </row>
        <row r="730">
          <cell r="A730" t="str">
            <v>18.A.046</v>
          </cell>
          <cell r="B730" t="str">
            <v>Retirada de brinquedo</v>
          </cell>
          <cell r="C730" t="str">
            <v>UN</v>
          </cell>
          <cell r="D730">
            <v>13.8</v>
          </cell>
          <cell r="E730">
            <v>38108</v>
          </cell>
          <cell r="F730" t="str">
            <v>EDIF</v>
          </cell>
        </row>
        <row r="731">
          <cell r="A731" t="str">
            <v>18.A.047</v>
          </cell>
          <cell r="B731" t="str">
            <v>Recolocação de brinquedo</v>
          </cell>
          <cell r="C731" t="str">
            <v>UN</v>
          </cell>
          <cell r="D731">
            <v>9.82</v>
          </cell>
          <cell r="E731">
            <v>37408</v>
          </cell>
          <cell r="F731" t="str">
            <v>EDIF</v>
          </cell>
        </row>
        <row r="732">
          <cell r="A732" t="str">
            <v>18.A.048</v>
          </cell>
          <cell r="B732" t="str">
            <v>Protetor para árvores - conforme detalhe</v>
          </cell>
          <cell r="C732" t="str">
            <v>UN</v>
          </cell>
          <cell r="D732">
            <v>335.13</v>
          </cell>
          <cell r="E732">
            <v>36526</v>
          </cell>
          <cell r="F732" t="str">
            <v>EDIF</v>
          </cell>
        </row>
        <row r="733">
          <cell r="A733" t="str">
            <v>18.A.049</v>
          </cell>
          <cell r="B733" t="str">
            <v>Brinquedo escorregador rústico M-27/2,0 - Tipo Pacta ou similar - fornec. e instal.</v>
          </cell>
          <cell r="C733" t="str">
            <v>UN</v>
          </cell>
          <cell r="D733">
            <v>690.96</v>
          </cell>
          <cell r="E733">
            <v>38718</v>
          </cell>
          <cell r="F733" t="str">
            <v>DEPAVE</v>
          </cell>
        </row>
        <row r="734">
          <cell r="A734" t="str">
            <v>18.A.050</v>
          </cell>
          <cell r="B734" t="str">
            <v>Brinquedo túnel do tempo M-32 - Tipo Pacta ou similar - fornec. e instalação</v>
          </cell>
          <cell r="C734" t="str">
            <v>UN</v>
          </cell>
          <cell r="D734">
            <v>587.69000000000005</v>
          </cell>
          <cell r="E734">
            <v>37408</v>
          </cell>
          <cell r="F734" t="str">
            <v>DEPAVE</v>
          </cell>
        </row>
        <row r="735">
          <cell r="A735" t="str">
            <v>18.A.051</v>
          </cell>
          <cell r="B735" t="str">
            <v>Brinquedo centro de atividades "A" M-01 - Tipo Pacta ou similar - fornec. e instalação</v>
          </cell>
          <cell r="C735" t="str">
            <v>UN</v>
          </cell>
          <cell r="D735">
            <v>3197.81</v>
          </cell>
          <cell r="E735">
            <v>38718</v>
          </cell>
          <cell r="F735" t="str">
            <v>DEPAVE</v>
          </cell>
        </row>
        <row r="736">
          <cell r="A736" t="str">
            <v>18.A.052</v>
          </cell>
          <cell r="B736" t="str">
            <v>Banco rústico para jardim, M-25 ou similar - fornec. e instalação</v>
          </cell>
          <cell r="C736" t="str">
            <v>UN</v>
          </cell>
          <cell r="D736">
            <v>265.17</v>
          </cell>
          <cell r="E736">
            <v>37408</v>
          </cell>
          <cell r="F736" t="str">
            <v>DEPAVE</v>
          </cell>
        </row>
        <row r="737">
          <cell r="A737" t="str">
            <v>18.A.053</v>
          </cell>
          <cell r="B737" t="str">
            <v>Escada horizontal flutuante, Tipo Pacta - M-40 ou similar - fornec. e instalação</v>
          </cell>
          <cell r="C737" t="str">
            <v>UN</v>
          </cell>
          <cell r="D737">
            <v>767.48</v>
          </cell>
          <cell r="E737">
            <v>38718</v>
          </cell>
          <cell r="F737" t="str">
            <v>DEPAVE</v>
          </cell>
        </row>
        <row r="738">
          <cell r="A738" t="str">
            <v>18.A.054</v>
          </cell>
          <cell r="B738" t="str">
            <v>Barra dupla de 2 níveis, Tipo Pacta - M-16 ou similar - fornec. e instalação</v>
          </cell>
          <cell r="C738" t="str">
            <v>UN</v>
          </cell>
          <cell r="D738">
            <v>267.27</v>
          </cell>
          <cell r="E738">
            <v>38108</v>
          </cell>
          <cell r="F738" t="str">
            <v>DEPAVE</v>
          </cell>
        </row>
        <row r="739">
          <cell r="A739" t="str">
            <v>18.A.055</v>
          </cell>
          <cell r="B739" t="str">
            <v>Paralelas, Tipo Pacta  - M-17 ou similar - fornec. e instalação</v>
          </cell>
          <cell r="C739" t="str">
            <v>UN</v>
          </cell>
          <cell r="D739">
            <v>245.46</v>
          </cell>
          <cell r="E739">
            <v>37408</v>
          </cell>
          <cell r="F739" t="str">
            <v>DEPAVE</v>
          </cell>
        </row>
        <row r="740">
          <cell r="A740" t="str">
            <v>18.A.056</v>
          </cell>
          <cell r="B740" t="str">
            <v>Argolas, Tipo Pacta - M-35 ou similar - fornec. e instalação</v>
          </cell>
          <cell r="C740" t="str">
            <v>UN</v>
          </cell>
          <cell r="D740">
            <v>670.45</v>
          </cell>
          <cell r="E740">
            <v>38718</v>
          </cell>
          <cell r="F740" t="str">
            <v>DEPAVE</v>
          </cell>
        </row>
        <row r="741">
          <cell r="A741" t="str">
            <v>18.A.057</v>
          </cell>
          <cell r="B741" t="str">
            <v>Balanço Duplo - M10/02 - Tipo Pacta ou similar - fornec. e instalação</v>
          </cell>
          <cell r="C741" t="str">
            <v>UN</v>
          </cell>
          <cell r="D741">
            <v>665.98</v>
          </cell>
          <cell r="E741">
            <v>38718</v>
          </cell>
          <cell r="F741" t="str">
            <v>DEPAVE</v>
          </cell>
        </row>
        <row r="742">
          <cell r="A742" t="str">
            <v>18.A.058</v>
          </cell>
          <cell r="B742" t="str">
            <v>Escada árvore - M-07 - Tipo Pacta ou similar - fornec. e instalação</v>
          </cell>
          <cell r="C742" t="str">
            <v>UN</v>
          </cell>
          <cell r="D742">
            <v>350.09</v>
          </cell>
          <cell r="E742">
            <v>37408</v>
          </cell>
          <cell r="F742" t="str">
            <v>DEPAVE</v>
          </cell>
        </row>
        <row r="743">
          <cell r="A743" t="str">
            <v>18.A.059</v>
          </cell>
          <cell r="B743" t="str">
            <v>Gangorra dupla M-24/02 - Tipo Pacta ou similar - fornec. e instalação</v>
          </cell>
          <cell r="C743" t="str">
            <v>UN</v>
          </cell>
          <cell r="D743">
            <v>595.51</v>
          </cell>
          <cell r="E743">
            <v>38718</v>
          </cell>
          <cell r="F743" t="str">
            <v>DEPAVE</v>
          </cell>
        </row>
        <row r="744">
          <cell r="A744" t="str">
            <v>18.A.060</v>
          </cell>
          <cell r="B744" t="str">
            <v>Cabana dos 7 anões, M-05 ou similar - fornec. e instalação</v>
          </cell>
          <cell r="C744" t="str">
            <v>UN</v>
          </cell>
          <cell r="D744">
            <v>1018.63</v>
          </cell>
          <cell r="E744">
            <v>37408</v>
          </cell>
          <cell r="F744" t="str">
            <v>DEPAVE</v>
          </cell>
        </row>
        <row r="745">
          <cell r="A745" t="str">
            <v>18.A.061</v>
          </cell>
          <cell r="B745" t="str">
            <v>Recuperação dos bancos em alv. c/ assento em madeira - Chac. das Flores</v>
          </cell>
          <cell r="C745" t="str">
            <v>GL</v>
          </cell>
          <cell r="D745">
            <v>644.94000000000005</v>
          </cell>
          <cell r="E745">
            <v>36526</v>
          </cell>
          <cell r="F745" t="str">
            <v>DEPAVE</v>
          </cell>
        </row>
        <row r="746">
          <cell r="A746" t="str">
            <v>18.A.062</v>
          </cell>
          <cell r="B746" t="str">
            <v>Brinquedo ponte oscilante de penhasco - M-09 - Tipo Pacta ou similar - fornec. e instal.</v>
          </cell>
          <cell r="C746" t="str">
            <v>UN</v>
          </cell>
          <cell r="D746">
            <v>774.74</v>
          </cell>
          <cell r="E746">
            <v>36526</v>
          </cell>
          <cell r="F746" t="str">
            <v>DEPAVE</v>
          </cell>
        </row>
        <row r="747">
          <cell r="A747" t="str">
            <v>18.A.063</v>
          </cell>
          <cell r="B747" t="str">
            <v>Brinquedo jangadinha - M-11 - Tipo Pacta ou similar - fornec. e instalação</v>
          </cell>
          <cell r="C747" t="str">
            <v>UN</v>
          </cell>
          <cell r="D747">
            <v>344.54</v>
          </cell>
          <cell r="E747">
            <v>36526</v>
          </cell>
          <cell r="F747" t="str">
            <v>DEPAVE</v>
          </cell>
        </row>
        <row r="748">
          <cell r="A748" t="str">
            <v>18.A.064</v>
          </cell>
          <cell r="B748" t="str">
            <v>Brinquedo escada em arco - M-18 ou similar - fornec. e instalação</v>
          </cell>
          <cell r="C748" t="str">
            <v>UN</v>
          </cell>
          <cell r="D748">
            <v>445.61</v>
          </cell>
          <cell r="E748">
            <v>37408</v>
          </cell>
          <cell r="F748" t="str">
            <v>DEPAVE</v>
          </cell>
        </row>
        <row r="749">
          <cell r="A749" t="str">
            <v>18.A.065</v>
          </cell>
          <cell r="B749" t="str">
            <v>Barreira dupla inclinada - M-20 - Tipo Pacta ou similar - fornec. e instalação</v>
          </cell>
          <cell r="C749" t="str">
            <v>UN</v>
          </cell>
          <cell r="D749">
            <v>851.22</v>
          </cell>
          <cell r="E749">
            <v>36526</v>
          </cell>
          <cell r="F749" t="str">
            <v>DEPAVE</v>
          </cell>
        </row>
        <row r="750">
          <cell r="A750" t="str">
            <v>18.A.066</v>
          </cell>
          <cell r="B750" t="str">
            <v>Brinquedo Jipão - M-23 - Tipo Pacta ou similar - fornec. e instalação</v>
          </cell>
          <cell r="C750" t="str">
            <v>UN</v>
          </cell>
          <cell r="D750">
            <v>1114.1199999999999</v>
          </cell>
          <cell r="E750">
            <v>36526</v>
          </cell>
          <cell r="F750" t="str">
            <v>DEPAVE</v>
          </cell>
        </row>
        <row r="751">
          <cell r="A751" t="str">
            <v>18.A.067</v>
          </cell>
          <cell r="B751" t="str">
            <v>Aparelho de ginástica abdominal - etapa 11 - Tipo Pacta ou similar - fornec. e instal.</v>
          </cell>
          <cell r="C751" t="str">
            <v>UN</v>
          </cell>
          <cell r="D751">
            <v>767.98</v>
          </cell>
          <cell r="E751">
            <v>38718</v>
          </cell>
          <cell r="F751" t="str">
            <v>DEPAVE</v>
          </cell>
        </row>
        <row r="752">
          <cell r="A752" t="str">
            <v>18.A.068</v>
          </cell>
          <cell r="B752" t="str">
            <v>Aparelho barra fixa - etapa 8.1 - Tipo Pacta ou similar - fornec. e instalação</v>
          </cell>
          <cell r="C752" t="str">
            <v>UN</v>
          </cell>
          <cell r="D752">
            <v>147.53</v>
          </cell>
          <cell r="E752">
            <v>36526</v>
          </cell>
          <cell r="F752" t="str">
            <v>DEPAVE</v>
          </cell>
        </row>
        <row r="753">
          <cell r="A753" t="str">
            <v>18.A.069</v>
          </cell>
          <cell r="B753" t="str">
            <v>Mesa rústica para jardim - M 26 - Tipo Pacta ou similar - fornec. e instalação</v>
          </cell>
          <cell r="C753" t="str">
            <v>UN</v>
          </cell>
          <cell r="D753">
            <v>486.82</v>
          </cell>
          <cell r="E753">
            <v>37408</v>
          </cell>
          <cell r="F753" t="str">
            <v>DEPAVE</v>
          </cell>
        </row>
        <row r="754">
          <cell r="A754" t="str">
            <v>18.A.070</v>
          </cell>
          <cell r="B754" t="str">
            <v>USAR O ITEM 18.A.055 - Barra de Equlibrio - M-17 - Tipo Pacta ou similiar -fornec. e instalação</v>
          </cell>
          <cell r="C754" t="str">
            <v>UN</v>
          </cell>
          <cell r="D754">
            <v>1254.71</v>
          </cell>
          <cell r="E754">
            <v>37408</v>
          </cell>
          <cell r="F754" t="str">
            <v>DEPAVE</v>
          </cell>
        </row>
        <row r="755">
          <cell r="A755" t="str">
            <v>18.A.071</v>
          </cell>
          <cell r="B755" t="str">
            <v>Balanço Triplo - M-08 - Tipo Pacta ou similiar - Fornec. e instalação</v>
          </cell>
          <cell r="C755" t="str">
            <v>UN</v>
          </cell>
          <cell r="D755">
            <v>897.19</v>
          </cell>
          <cell r="E755">
            <v>38718</v>
          </cell>
          <cell r="F755" t="str">
            <v>DEPAVE</v>
          </cell>
        </row>
        <row r="756">
          <cell r="A756" t="str">
            <v>18.A.072</v>
          </cell>
          <cell r="B756" t="str">
            <v>Multifuncional acoplado tipo Pacta ou similar - Fornec. e instalação</v>
          </cell>
          <cell r="C756" t="str">
            <v>UN</v>
          </cell>
          <cell r="D756">
            <v>3971.25</v>
          </cell>
          <cell r="E756">
            <v>37408</v>
          </cell>
          <cell r="F756" t="str">
            <v>DEPAVE</v>
          </cell>
        </row>
        <row r="757">
          <cell r="A757" t="str">
            <v>18.A.073</v>
          </cell>
          <cell r="B757" t="str">
            <v>Aparelho de ginástica  - etapa 14 - Tipo Pacta ou similar - fornec. e instal.</v>
          </cell>
          <cell r="C757" t="str">
            <v>UN</v>
          </cell>
          <cell r="D757">
            <v>356.46</v>
          </cell>
          <cell r="E757">
            <v>38718</v>
          </cell>
          <cell r="F757" t="str">
            <v>DEPAVE</v>
          </cell>
        </row>
        <row r="758">
          <cell r="A758" t="str">
            <v>18.A.074</v>
          </cell>
          <cell r="B758" t="str">
            <v xml:space="preserve">Aparelho de ginástica - etapa 09 - Tipo Pacta ou similar  -  fornec. e instalação </v>
          </cell>
          <cell r="C758" t="str">
            <v>UN</v>
          </cell>
          <cell r="D758">
            <v>421.96</v>
          </cell>
          <cell r="E758">
            <v>38718</v>
          </cell>
          <cell r="F758" t="str">
            <v>DEPAVE</v>
          </cell>
        </row>
        <row r="759">
          <cell r="A759" t="str">
            <v>18.A.075</v>
          </cell>
          <cell r="B759" t="str">
            <v>Brinquedo Upa Upa Duplo - M 34/2 - Tipo Pacta ou similar - fornec. e instalação</v>
          </cell>
          <cell r="C759" t="str">
            <v>UN</v>
          </cell>
          <cell r="D759">
            <v>1752.81</v>
          </cell>
          <cell r="E759">
            <v>38718</v>
          </cell>
          <cell r="F759" t="str">
            <v>DEPAVE</v>
          </cell>
        </row>
        <row r="760">
          <cell r="A760" t="str">
            <v>18.A.076</v>
          </cell>
          <cell r="B760" t="str">
            <v>Brinquedo Samurai - M 46 - Tipo Pacta ou similar - fornec. e instalação</v>
          </cell>
          <cell r="C760" t="str">
            <v>UN</v>
          </cell>
          <cell r="D760">
            <v>886.48</v>
          </cell>
          <cell r="E760">
            <v>37408</v>
          </cell>
          <cell r="F760" t="str">
            <v>DEPAVE</v>
          </cell>
        </row>
        <row r="761">
          <cell r="A761" t="str">
            <v>18.A.077</v>
          </cell>
          <cell r="B761" t="str">
            <v>Brinquedo Casa do Tarzan - M 45 - Tipo Pacta ou similar - fornec. e instalação</v>
          </cell>
          <cell r="C761" t="str">
            <v>UN</v>
          </cell>
          <cell r="D761">
            <v>3243.81</v>
          </cell>
          <cell r="E761">
            <v>38718</v>
          </cell>
          <cell r="F761" t="str">
            <v>DEPAVE</v>
          </cell>
        </row>
        <row r="762">
          <cell r="A762" t="str">
            <v>18.A.078</v>
          </cell>
          <cell r="B762" t="str">
            <v>Brinquedo Paraquedas  - M 38 - Tipo Pacta ou similar - fornec. e instalação</v>
          </cell>
          <cell r="C762" t="str">
            <v>UN</v>
          </cell>
          <cell r="D762">
            <v>1708.41</v>
          </cell>
          <cell r="E762">
            <v>37408</v>
          </cell>
          <cell r="F762" t="str">
            <v>DEPAVE</v>
          </cell>
        </row>
        <row r="763">
          <cell r="A763" t="str">
            <v>18.A.079</v>
          </cell>
          <cell r="B763" t="str">
            <v>Brinquedo Ponte de Desfiladeiro  - M 29 - Tipo Pacta ou similar - fornec. e instalação</v>
          </cell>
          <cell r="C763" t="str">
            <v>UN</v>
          </cell>
          <cell r="D763">
            <v>591.62</v>
          </cell>
          <cell r="E763">
            <v>37408</v>
          </cell>
          <cell r="F763" t="str">
            <v>DEPAVE</v>
          </cell>
        </row>
        <row r="764">
          <cell r="A764" t="str">
            <v>18.A.080</v>
          </cell>
          <cell r="B764" t="str">
            <v>Brinquedo Benedito Abbud - M 06 - Tipo Pacta ou similar - fornec. e instalação</v>
          </cell>
          <cell r="C764" t="str">
            <v>UN</v>
          </cell>
          <cell r="D764">
            <v>1754.37</v>
          </cell>
          <cell r="E764">
            <v>38108</v>
          </cell>
          <cell r="F764" t="str">
            <v>DEPAVE</v>
          </cell>
        </row>
        <row r="765">
          <cell r="A765" t="str">
            <v>18.A.081</v>
          </cell>
          <cell r="B765" t="str">
            <v>Aparelho de ginástica - etapa 10 - Tipo Pacta ou similar  -  fornec. e instalação</v>
          </cell>
          <cell r="C765" t="str">
            <v>UN</v>
          </cell>
          <cell r="D765">
            <v>363.96</v>
          </cell>
          <cell r="E765">
            <v>38718</v>
          </cell>
          <cell r="F765" t="str">
            <v>DEPAVE</v>
          </cell>
        </row>
        <row r="766">
          <cell r="A766" t="str">
            <v>18.A.082</v>
          </cell>
          <cell r="B766" t="str">
            <v>Brinquedo Cavalinho - Z01 - Tipo Pacta ou similar -  fornec. e instalação</v>
          </cell>
          <cell r="C766" t="str">
            <v>UN</v>
          </cell>
          <cell r="D766">
            <v>373.28</v>
          </cell>
          <cell r="E766">
            <v>37408</v>
          </cell>
          <cell r="F766" t="str">
            <v>DEPAVE</v>
          </cell>
        </row>
        <row r="767">
          <cell r="A767" t="str">
            <v>18.A.083</v>
          </cell>
          <cell r="B767" t="str">
            <v>Brinquedo Girafa - Z02 - Tipo Pacta ou similar -  fornec. e instalação</v>
          </cell>
          <cell r="C767" t="str">
            <v>UN</v>
          </cell>
          <cell r="D767">
            <v>397.94</v>
          </cell>
          <cell r="E767">
            <v>37408</v>
          </cell>
          <cell r="F767" t="str">
            <v>DEPAVE</v>
          </cell>
        </row>
        <row r="768">
          <cell r="A768" t="str">
            <v>18.A.084</v>
          </cell>
          <cell r="B768" t="str">
            <v>Brinquedo Elefante - Z03 - Tipo Pacta ou similar -  fornec. e instalação</v>
          </cell>
          <cell r="C768" t="str">
            <v>UN</v>
          </cell>
          <cell r="D768">
            <v>426.71</v>
          </cell>
          <cell r="E768">
            <v>37408</v>
          </cell>
          <cell r="F768" t="str">
            <v>DEPAVE</v>
          </cell>
        </row>
        <row r="769">
          <cell r="A769" t="str">
            <v>18.A.085</v>
          </cell>
          <cell r="B769" t="str">
            <v>Brinquedo Aranha - Z04 - Tipo Pacta ou similar -  fornec. e instalação</v>
          </cell>
          <cell r="C769" t="str">
            <v>UN</v>
          </cell>
          <cell r="D769">
            <v>462.07</v>
          </cell>
          <cell r="E769">
            <v>38718</v>
          </cell>
          <cell r="F769" t="str">
            <v>DEPAVE</v>
          </cell>
        </row>
        <row r="770">
          <cell r="A770" t="str">
            <v>18.A.086</v>
          </cell>
          <cell r="B770" t="str">
            <v>Brinquedo Rino - Z05 - Tipo Pacta ou similar -  fornec. e instalação</v>
          </cell>
          <cell r="C770" t="str">
            <v>UN</v>
          </cell>
          <cell r="D770">
            <v>426.71</v>
          </cell>
          <cell r="E770">
            <v>37408</v>
          </cell>
          <cell r="F770" t="str">
            <v>DEPAVE</v>
          </cell>
        </row>
        <row r="771">
          <cell r="A771" t="str">
            <v>18.A.087</v>
          </cell>
          <cell r="B771" t="str">
            <v>Brinquedo Jacaré - Z06 - Tipo Pacta ou similar -  fornec. e instalação</v>
          </cell>
          <cell r="C771" t="str">
            <v>UN</v>
          </cell>
          <cell r="D771">
            <v>372.07</v>
          </cell>
          <cell r="E771">
            <v>38718</v>
          </cell>
          <cell r="F771" t="str">
            <v>DEPAVE</v>
          </cell>
        </row>
        <row r="772">
          <cell r="A772" t="str">
            <v>18.A.088</v>
          </cell>
          <cell r="B772" t="str">
            <v>Brinquedo Escada Horizontal - M-19 -Tipo Pacta ou similar - fornec. e instalação</v>
          </cell>
          <cell r="C772" t="str">
            <v>UN</v>
          </cell>
          <cell r="D772">
            <v>531.97</v>
          </cell>
          <cell r="E772">
            <v>37408</v>
          </cell>
          <cell r="F772" t="str">
            <v>DEPAVE</v>
          </cell>
        </row>
        <row r="773">
          <cell r="A773" t="str">
            <v>18.A.089</v>
          </cell>
          <cell r="B773" t="str">
            <v>Brinquedo Gangorra simples - M-24/01 ou similar - fornec. e instalação</v>
          </cell>
          <cell r="C773" t="str">
            <v>UN</v>
          </cell>
          <cell r="D773">
            <v>198.38</v>
          </cell>
          <cell r="E773">
            <v>37408</v>
          </cell>
          <cell r="F773" t="str">
            <v>DEPAVE</v>
          </cell>
        </row>
        <row r="774">
          <cell r="A774" t="str">
            <v>18.A.090</v>
          </cell>
          <cell r="B774" t="str">
            <v xml:space="preserve">Aparelho de ginástica - etapa 12 ou similar - fornec. e instalação </v>
          </cell>
          <cell r="C774" t="str">
            <v>UN</v>
          </cell>
          <cell r="D774">
            <v>224.96</v>
          </cell>
          <cell r="E774">
            <v>38718</v>
          </cell>
          <cell r="F774" t="str">
            <v>DEPAVE</v>
          </cell>
        </row>
        <row r="775">
          <cell r="A775" t="str">
            <v>18.A.091</v>
          </cell>
          <cell r="B775" t="str">
            <v>Brinquedo Escada de Navio - M-15 ou similar - fornec. e instalação</v>
          </cell>
          <cell r="C775" t="str">
            <v>UN</v>
          </cell>
          <cell r="D775">
            <v>562.6</v>
          </cell>
          <cell r="E775">
            <v>37408</v>
          </cell>
          <cell r="F775" t="str">
            <v>DEPAVE</v>
          </cell>
        </row>
        <row r="776">
          <cell r="A776" t="str">
            <v>18.A.092</v>
          </cell>
          <cell r="B776" t="str">
            <v>Brinquedo Corrimão de bombeiro - M-22 ou similar - fornec. e instalação</v>
          </cell>
          <cell r="C776" t="str">
            <v>UN</v>
          </cell>
          <cell r="D776">
            <v>292.88</v>
          </cell>
          <cell r="E776">
            <v>37408</v>
          </cell>
          <cell r="F776" t="str">
            <v>DEPAVE</v>
          </cell>
        </row>
        <row r="777">
          <cell r="A777" t="str">
            <v>18.A.093</v>
          </cell>
          <cell r="B777" t="str">
            <v>Banco em madeira - conforme detalhe</v>
          </cell>
          <cell r="C777" t="str">
            <v>UN</v>
          </cell>
          <cell r="D777">
            <v>267.97000000000003</v>
          </cell>
          <cell r="E777">
            <v>37408</v>
          </cell>
          <cell r="F777" t="str">
            <v>DEPAVE</v>
          </cell>
        </row>
        <row r="778">
          <cell r="A778" t="str">
            <v>18.A.094</v>
          </cell>
          <cell r="B778" t="str">
            <v>Brinquedo Caracol - Demarcação - Det. Br-52</v>
          </cell>
          <cell r="C778" t="str">
            <v>UN</v>
          </cell>
          <cell r="D778">
            <v>203.5</v>
          </cell>
          <cell r="E778">
            <v>37408</v>
          </cell>
          <cell r="F778" t="str">
            <v>DEPAVE</v>
          </cell>
        </row>
        <row r="779">
          <cell r="A779" t="str">
            <v>18.A.095</v>
          </cell>
          <cell r="B779" t="str">
            <v xml:space="preserve">Brinquedo Cestão </v>
          </cell>
          <cell r="C779" t="str">
            <v>UN</v>
          </cell>
          <cell r="D779">
            <v>464.05</v>
          </cell>
          <cell r="E779">
            <v>37408</v>
          </cell>
          <cell r="F779" t="str">
            <v>DEPAVE</v>
          </cell>
        </row>
        <row r="780">
          <cell r="A780" t="str">
            <v>18.A.096</v>
          </cell>
          <cell r="B780" t="str">
            <v>Tanque de areia s/ mureta - r = 1,50 m - det. Ta2</v>
          </cell>
          <cell r="C780" t="str">
            <v>UN</v>
          </cell>
          <cell r="D780">
            <v>964.92</v>
          </cell>
          <cell r="E780">
            <v>37408</v>
          </cell>
          <cell r="F780" t="str">
            <v>DEPAVE</v>
          </cell>
        </row>
        <row r="781">
          <cell r="A781" t="str">
            <v>18.A.097</v>
          </cell>
          <cell r="B781" t="str">
            <v>Banco c/ apoio metálico e encosto de madeira</v>
          </cell>
          <cell r="C781" t="str">
            <v>UN</v>
          </cell>
          <cell r="D781">
            <v>426.52</v>
          </cell>
          <cell r="E781">
            <v>38108</v>
          </cell>
          <cell r="F781" t="str">
            <v>DEPAVE</v>
          </cell>
        </row>
        <row r="782">
          <cell r="A782" t="str">
            <v>18.A.098</v>
          </cell>
          <cell r="B782" t="str">
            <v>Banco c/ encosto de concreto e madeira ( comp = 2,0M)</v>
          </cell>
          <cell r="C782" t="str">
            <v>UN</v>
          </cell>
          <cell r="D782">
            <v>546.35</v>
          </cell>
          <cell r="E782">
            <v>38718</v>
          </cell>
          <cell r="F782" t="str">
            <v>DEPAVE</v>
          </cell>
        </row>
        <row r="783">
          <cell r="A783" t="str">
            <v>18.A.099</v>
          </cell>
          <cell r="B783" t="str">
            <v>Escorregadores em concreto armado</v>
          </cell>
          <cell r="C783" t="str">
            <v>M</v>
          </cell>
          <cell r="D783">
            <v>102.57</v>
          </cell>
          <cell r="E783">
            <v>38718</v>
          </cell>
          <cell r="F783" t="str">
            <v>DEPAVE</v>
          </cell>
        </row>
        <row r="784">
          <cell r="A784" t="str">
            <v>18.A.100</v>
          </cell>
          <cell r="B784" t="str">
            <v>Amarelinha com pastilhas</v>
          </cell>
          <cell r="C784" t="str">
            <v>UN</v>
          </cell>
          <cell r="D784">
            <v>555.48</v>
          </cell>
          <cell r="E784">
            <v>38718</v>
          </cell>
          <cell r="F784" t="str">
            <v>DEPAVE</v>
          </cell>
        </row>
        <row r="785">
          <cell r="A785" t="str">
            <v>18.A.101</v>
          </cell>
          <cell r="B785" t="str">
            <v>Caracol com pastilhas</v>
          </cell>
          <cell r="C785" t="str">
            <v>UN</v>
          </cell>
          <cell r="D785">
            <v>801.18</v>
          </cell>
          <cell r="E785">
            <v>38718</v>
          </cell>
          <cell r="F785" t="str">
            <v>DEPAVE</v>
          </cell>
        </row>
        <row r="786">
          <cell r="A786" t="str">
            <v>18.A.102</v>
          </cell>
          <cell r="B786" t="str">
            <v>Tanque de areia r = 4,0 m - Det. RV.08/10 EDIF</v>
          </cell>
          <cell r="C786" t="str">
            <v>UN</v>
          </cell>
          <cell r="D786">
            <v>7023.88</v>
          </cell>
          <cell r="E786">
            <v>38108</v>
          </cell>
          <cell r="F786" t="str">
            <v>DEPAVE</v>
          </cell>
        </row>
        <row r="787">
          <cell r="A787" t="str">
            <v>18.A.103</v>
          </cell>
          <cell r="B787" t="str">
            <v>Balanço frontal p/ def. físico</v>
          </cell>
          <cell r="C787" t="str">
            <v>UN</v>
          </cell>
          <cell r="D787">
            <v>2212.06</v>
          </cell>
          <cell r="E787">
            <v>38108</v>
          </cell>
          <cell r="F787" t="str">
            <v>DEPAVE</v>
          </cell>
        </row>
        <row r="788">
          <cell r="A788" t="str">
            <v>18.A.104</v>
          </cell>
          <cell r="B788" t="str">
            <v>Balanço Duplo p/ def. físico</v>
          </cell>
          <cell r="C788" t="str">
            <v>UN</v>
          </cell>
          <cell r="D788">
            <v>2329.73</v>
          </cell>
          <cell r="E788">
            <v>38108</v>
          </cell>
          <cell r="F788" t="str">
            <v>DEPAVE</v>
          </cell>
        </row>
        <row r="789">
          <cell r="A789" t="str">
            <v>18.A.105</v>
          </cell>
          <cell r="B789" t="str">
            <v>Stand Table p/ def. físico</v>
          </cell>
          <cell r="C789" t="str">
            <v>UN</v>
          </cell>
          <cell r="D789">
            <v>5344.4</v>
          </cell>
          <cell r="E789">
            <v>38108</v>
          </cell>
          <cell r="F789" t="str">
            <v>DEPAVE</v>
          </cell>
        </row>
        <row r="790">
          <cell r="A790" t="str">
            <v>18.A.106</v>
          </cell>
          <cell r="B790" t="str">
            <v>Anfiteatro</v>
          </cell>
          <cell r="C790" t="str">
            <v>UN</v>
          </cell>
          <cell r="D790">
            <v>7735.82</v>
          </cell>
          <cell r="E790">
            <v>38108</v>
          </cell>
          <cell r="F790" t="str">
            <v>DEPAVE</v>
          </cell>
        </row>
        <row r="791">
          <cell r="A791" t="str">
            <v>18.A.107</v>
          </cell>
          <cell r="B791" t="str">
            <v>Tanque de areia com mureta - Banco de Pedra  Det. Ta- 03 - DIAMETRO DE 7 M</v>
          </cell>
          <cell r="C791" t="str">
            <v>UN</v>
          </cell>
          <cell r="D791">
            <v>2699.01</v>
          </cell>
          <cell r="E791">
            <v>38718</v>
          </cell>
          <cell r="F791" t="str">
            <v>DEPAVE</v>
          </cell>
        </row>
        <row r="792">
          <cell r="A792" t="str">
            <v>18.A.108</v>
          </cell>
          <cell r="B792" t="str">
            <v>Mesa de Madeira com bancos -  conforme detalhe  DET. 11B</v>
          </cell>
          <cell r="C792" t="str">
            <v>UN</v>
          </cell>
          <cell r="D792">
            <v>481.85</v>
          </cell>
          <cell r="E792">
            <v>38718</v>
          </cell>
          <cell r="F792" t="str">
            <v>DEPAVE</v>
          </cell>
        </row>
        <row r="793">
          <cell r="A793" t="str">
            <v>18.A.109</v>
          </cell>
          <cell r="B793" t="str">
            <v xml:space="preserve">Tanque de areia s/ mureta (8,80 x 6,60 m ) - DET. Ta-02 </v>
          </cell>
          <cell r="C793" t="str">
            <v>UN</v>
          </cell>
          <cell r="D793">
            <v>7739.25</v>
          </cell>
          <cell r="E793">
            <v>38718</v>
          </cell>
          <cell r="F793" t="str">
            <v>DEPAVE</v>
          </cell>
        </row>
        <row r="794">
          <cell r="A794" t="str">
            <v>18.A.110</v>
          </cell>
          <cell r="B794" t="str">
            <v>Upa upa simples - M34/01 - tipo pacta ou similar - fornec. e instalação</v>
          </cell>
          <cell r="C794" t="str">
            <v xml:space="preserve">UN </v>
          </cell>
          <cell r="D794">
            <v>1095.56</v>
          </cell>
          <cell r="E794">
            <v>38718</v>
          </cell>
          <cell r="F794" t="str">
            <v>DEPAVE</v>
          </cell>
        </row>
        <row r="795">
          <cell r="A795" t="str">
            <v>20.0.000</v>
          </cell>
          <cell r="B795" t="str">
            <v>Serviços técnicos de obras civis</v>
          </cell>
          <cell r="C795" t="str">
            <v>GL</v>
          </cell>
          <cell r="D795">
            <v>812.7</v>
          </cell>
          <cell r="E795" t="str">
            <v>jan/97</v>
          </cell>
          <cell r="F795" t="str">
            <v>EDIF</v>
          </cell>
        </row>
        <row r="796">
          <cell r="A796" t="str">
            <v>20.A.005</v>
          </cell>
          <cell r="B796" t="str">
            <v>PASSOU P/ TABELA N. 31 - 20.03.01 - Coordenador geral</v>
          </cell>
          <cell r="C796" t="str">
            <v>HT</v>
          </cell>
          <cell r="D796">
            <v>30.93</v>
          </cell>
          <cell r="E796">
            <v>35458</v>
          </cell>
          <cell r="F796" t="str">
            <v>EDIF</v>
          </cell>
        </row>
        <row r="797">
          <cell r="A797" t="str">
            <v>20.A.006</v>
          </cell>
          <cell r="B797" t="str">
            <v>PASSOU P/ TABELA N. 31 - 20.03.02 - Profissional nível superior/sênior</v>
          </cell>
          <cell r="C797" t="str">
            <v>HT</v>
          </cell>
          <cell r="D797">
            <v>25.57</v>
          </cell>
          <cell r="E797">
            <v>35459</v>
          </cell>
          <cell r="F797" t="str">
            <v>EDIF</v>
          </cell>
        </row>
        <row r="798">
          <cell r="A798" t="str">
            <v>20.A.007</v>
          </cell>
          <cell r="B798" t="str">
            <v>PASSOU P/ TABELA N. 31 - 20.03.03 - Profissional nível superior/júnior</v>
          </cell>
          <cell r="C798" t="str">
            <v>HT</v>
          </cell>
          <cell r="D798">
            <v>13.8</v>
          </cell>
          <cell r="E798">
            <v>35460</v>
          </cell>
          <cell r="F798" t="str">
            <v>EDIF</v>
          </cell>
        </row>
        <row r="799">
          <cell r="A799" t="str">
            <v>20.A.008</v>
          </cell>
          <cell r="B799" t="str">
            <v>PASSOU P/ TABELA N. 31 - 20.03.05 - Projetista</v>
          </cell>
          <cell r="C799" t="str">
            <v>HT</v>
          </cell>
          <cell r="D799">
            <v>12.67</v>
          </cell>
          <cell r="E799">
            <v>35461</v>
          </cell>
          <cell r="F799" t="str">
            <v>EDIF</v>
          </cell>
        </row>
        <row r="800">
          <cell r="A800" t="str">
            <v>20.A.009</v>
          </cell>
          <cell r="B800" t="str">
            <v>Desenhista projetista</v>
          </cell>
          <cell r="C800" t="str">
            <v>HT</v>
          </cell>
          <cell r="D800">
            <v>7.76</v>
          </cell>
          <cell r="E800">
            <v>36526</v>
          </cell>
          <cell r="F800" t="str">
            <v>EDIF</v>
          </cell>
        </row>
        <row r="801">
          <cell r="A801" t="str">
            <v>20.A.010</v>
          </cell>
          <cell r="B801" t="str">
            <v>Locação linhas estaqueadas 20 em 20 m c/nivelamento geométrico</v>
          </cell>
          <cell r="C801" t="str">
            <v>M</v>
          </cell>
          <cell r="D801">
            <v>2.06</v>
          </cell>
          <cell r="E801">
            <v>36527</v>
          </cell>
          <cell r="F801" t="str">
            <v>DEPAVE</v>
          </cell>
        </row>
        <row r="802">
          <cell r="A802" t="str">
            <v>20.A.039</v>
          </cell>
          <cell r="B802" t="str">
            <v>PASSOU P/ TABELA N. 31 - 20.03.16 - "As built" em prancha "Ao"</v>
          </cell>
          <cell r="C802" t="str">
            <v>UN</v>
          </cell>
          <cell r="D802">
            <v>370.2</v>
          </cell>
          <cell r="E802" t="str">
            <v>jan/97</v>
          </cell>
          <cell r="F802" t="str">
            <v>EDIF</v>
          </cell>
        </row>
        <row r="803">
          <cell r="A803" t="str">
            <v>20.A.040</v>
          </cell>
          <cell r="B803" t="str">
            <v>PASSOU P/ TABELA N. 31 - 20.03.17 - "As built" em prancha "A1"</v>
          </cell>
          <cell r="C803" t="str">
            <v>UN</v>
          </cell>
          <cell r="D803">
            <v>297.77999999999997</v>
          </cell>
          <cell r="E803" t="str">
            <v>jan/97</v>
          </cell>
          <cell r="F803" t="str">
            <v>EDIF</v>
          </cell>
        </row>
        <row r="804">
          <cell r="A804" t="str">
            <v>20.A.041</v>
          </cell>
          <cell r="B804" t="str">
            <v>"As built" em prancha "A2"</v>
          </cell>
          <cell r="C804" t="str">
            <v>UN</v>
          </cell>
          <cell r="D804">
            <v>214.14</v>
          </cell>
          <cell r="E804">
            <v>35460</v>
          </cell>
          <cell r="F804" t="str">
            <v>DEPAVE</v>
          </cell>
        </row>
        <row r="805">
          <cell r="A805" t="str">
            <v>20.A.042</v>
          </cell>
          <cell r="B805" t="str">
            <v>"As built" em prancha "A3"</v>
          </cell>
          <cell r="C805" t="str">
            <v>UN</v>
          </cell>
          <cell r="D805">
            <v>166.57</v>
          </cell>
          <cell r="E805">
            <v>35461</v>
          </cell>
          <cell r="F805" t="str">
            <v>DEPAVE</v>
          </cell>
        </row>
        <row r="806">
          <cell r="A806" t="str">
            <v>20.A.043</v>
          </cell>
          <cell r="B806" t="str">
            <v>"As built" em prancha "A4"</v>
          </cell>
          <cell r="C806" t="str">
            <v>UN</v>
          </cell>
          <cell r="D806">
            <v>128.44999999999999</v>
          </cell>
          <cell r="E806" t="str">
            <v>jan/97</v>
          </cell>
          <cell r="F806" t="str">
            <v>DEPAVE</v>
          </cell>
        </row>
        <row r="807">
          <cell r="A807" t="str">
            <v>20.A.053</v>
          </cell>
          <cell r="B807" t="str">
            <v>PASSOU P/ TABELA N. 31 - 20.03.10 - Levantamento cadastral edif. até 500 m2</v>
          </cell>
          <cell r="C807" t="str">
            <v>GL</v>
          </cell>
          <cell r="D807">
            <v>812.7</v>
          </cell>
          <cell r="E807" t="str">
            <v>jan/97</v>
          </cell>
          <cell r="F807" t="str">
            <v>EDIF</v>
          </cell>
        </row>
        <row r="808">
          <cell r="A808" t="str">
            <v>20.A.054</v>
          </cell>
          <cell r="B808" t="str">
            <v>PASSOU P/ TABELA N. 31 - 20.03.11 - Levantamento cadastral edif. excedente 500 m2</v>
          </cell>
          <cell r="C808" t="str">
            <v>M2</v>
          </cell>
          <cell r="D808">
            <v>1.61</v>
          </cell>
          <cell r="E808" t="str">
            <v>jan/97</v>
          </cell>
          <cell r="F808" t="str">
            <v>EDIF</v>
          </cell>
        </row>
        <row r="809">
          <cell r="A809" t="str">
            <v>20.A.055</v>
          </cell>
          <cell r="B809" t="str">
            <v>PASSOU P/ TABELA N. 31 - 20.03.12 - Levantamento cadastral inst. elétricas - até 500 m2</v>
          </cell>
          <cell r="C809" t="str">
            <v>GL</v>
          </cell>
          <cell r="D809">
            <v>273.73</v>
          </cell>
          <cell r="E809" t="str">
            <v>jan/97</v>
          </cell>
          <cell r="F809" t="str">
            <v>EDIF</v>
          </cell>
        </row>
        <row r="810">
          <cell r="A810" t="str">
            <v>20.A.056</v>
          </cell>
          <cell r="B810" t="str">
            <v>PASSOU P/ TABELA N. 31 - 20.03.14 - Levantamento cadastral inst. hidro-sanitárias - até 500 m2</v>
          </cell>
          <cell r="C810" t="str">
            <v>GL</v>
          </cell>
          <cell r="D810">
            <v>273.73</v>
          </cell>
          <cell r="E810" t="str">
            <v>jan/97</v>
          </cell>
          <cell r="F810" t="str">
            <v>EDIF</v>
          </cell>
        </row>
        <row r="811">
          <cell r="A811" t="str">
            <v>20.A.057</v>
          </cell>
          <cell r="B811" t="str">
            <v>PASSOU P/ TABELA N. 31 - 20.03.13 - Levantamento cadastral inst. elétricas - excedente 500 m2</v>
          </cell>
          <cell r="C811" t="str">
            <v>M2</v>
          </cell>
          <cell r="D811">
            <v>0.54</v>
          </cell>
          <cell r="E811" t="str">
            <v>jan/97</v>
          </cell>
          <cell r="F811" t="str">
            <v>EDIF</v>
          </cell>
        </row>
        <row r="812">
          <cell r="A812" t="str">
            <v>20.A.058</v>
          </cell>
          <cell r="B812" t="str">
            <v>PASSOU P/ TABELA N. 31 - 20.03.15 - Levantamento cadastral inst. hidro-sanitárias - excedente 500 m2</v>
          </cell>
          <cell r="C812" t="str">
            <v>M2</v>
          </cell>
          <cell r="D812">
            <v>0.54</v>
          </cell>
          <cell r="E812" t="str">
            <v>jan/97</v>
          </cell>
          <cell r="F812" t="str">
            <v>EDIF</v>
          </cell>
        </row>
        <row r="813">
          <cell r="A813" t="str">
            <v>20.A.069</v>
          </cell>
          <cell r="B813" t="str">
            <v xml:space="preserve">Transporte de coordenadas </v>
          </cell>
          <cell r="C813" t="str">
            <v>M</v>
          </cell>
          <cell r="D813">
            <v>0.37</v>
          </cell>
          <cell r="E813">
            <v>36526</v>
          </cell>
          <cell r="F813" t="str">
            <v>SVP</v>
          </cell>
        </row>
        <row r="814">
          <cell r="A814" t="str">
            <v>20.A.070</v>
          </cell>
          <cell r="B814" t="str">
            <v xml:space="preserve">Laudo técnico pericial c/ locação de linhas estaqueadas s/ nivel. - topografia </v>
          </cell>
          <cell r="C814" t="str">
            <v>M</v>
          </cell>
          <cell r="D814">
            <v>0.66</v>
          </cell>
          <cell r="E814">
            <v>36526</v>
          </cell>
          <cell r="F814" t="str">
            <v>DEPAVE</v>
          </cell>
        </row>
        <row r="815">
          <cell r="A815" t="str">
            <v>20.A.071</v>
          </cell>
          <cell r="B815" t="str">
            <v>Levantamento topográfico planialtimétrico de perímetro IIIP</v>
          </cell>
          <cell r="C815" t="str">
            <v>KM</v>
          </cell>
          <cell r="D815">
            <v>473</v>
          </cell>
          <cell r="E815">
            <v>38718</v>
          </cell>
          <cell r="F815" t="str">
            <v>DEPAVE</v>
          </cell>
        </row>
        <row r="816">
          <cell r="A816" t="str">
            <v>20.A.072</v>
          </cell>
          <cell r="B816" t="str">
            <v>Levantamento topográfico planialtimétrico cadastral classe II PAC</v>
          </cell>
          <cell r="C816" t="str">
            <v>HA</v>
          </cell>
          <cell r="D816">
            <v>2615</v>
          </cell>
          <cell r="E816">
            <v>38718</v>
          </cell>
          <cell r="F816" t="str">
            <v>DEPAVE</v>
          </cell>
        </row>
        <row r="817">
          <cell r="A817" t="str">
            <v>90.0.000</v>
          </cell>
          <cell r="B817" t="str">
            <v>Vegetação</v>
          </cell>
          <cell r="C817" t="str">
            <v>UN</v>
          </cell>
          <cell r="D817">
            <v>13.3</v>
          </cell>
          <cell r="E817">
            <v>38718</v>
          </cell>
          <cell r="F817" t="str">
            <v>DEPAVE</v>
          </cell>
        </row>
        <row r="818">
          <cell r="A818" t="str">
            <v>90.A.001</v>
          </cell>
          <cell r="B818" t="str">
            <v>Terra para cobertura do gramado (colocada)</v>
          </cell>
          <cell r="C818" t="str">
            <v>M3</v>
          </cell>
          <cell r="D818">
            <v>22.62</v>
          </cell>
          <cell r="E818">
            <v>38718</v>
          </cell>
          <cell r="F818" t="str">
            <v>DEPAVE</v>
          </cell>
        </row>
        <row r="819">
          <cell r="A819" t="str">
            <v>90.A.002</v>
          </cell>
          <cell r="B819" t="str">
            <v>Adubo químico N.P.K. 10:20:10</v>
          </cell>
          <cell r="C819" t="str">
            <v>KG</v>
          </cell>
          <cell r="D819">
            <v>0.98</v>
          </cell>
          <cell r="E819">
            <v>38718</v>
          </cell>
          <cell r="F819" t="str">
            <v>DEPAVE</v>
          </cell>
        </row>
        <row r="820">
          <cell r="A820" t="str">
            <v>90.A.003</v>
          </cell>
          <cell r="B820" t="str">
            <v>GRAMA-BATATAIS - Paspalum notatum - forração, em terreno de boa qualidade PASSOU P/ A TABELA 33 - 18.03.01</v>
          </cell>
          <cell r="C820" t="str">
            <v>M2</v>
          </cell>
          <cell r="D820">
            <v>9.85</v>
          </cell>
          <cell r="E820">
            <v>38108</v>
          </cell>
          <cell r="F820" t="str">
            <v>DEPAVE</v>
          </cell>
        </row>
        <row r="821">
          <cell r="A821" t="str">
            <v>90.A.006</v>
          </cell>
          <cell r="B821" t="str">
            <v>GRAMA SÃO CARLOS - Anoxonopus obtusifolius - forração, em terreno de boa qualidade PASSOU P/ A TABELA 33 - 18.03.03</v>
          </cell>
          <cell r="C821" t="str">
            <v>M2</v>
          </cell>
          <cell r="D821">
            <v>10.94</v>
          </cell>
          <cell r="E821">
            <v>38108</v>
          </cell>
          <cell r="F821" t="str">
            <v>DEPAVE</v>
          </cell>
        </row>
        <row r="822">
          <cell r="A822" t="str">
            <v>90.A.009</v>
          </cell>
          <cell r="B822" t="str">
            <v>Terra para cobertura do gramado - esp.=2cm(espalhada)</v>
          </cell>
          <cell r="C822" t="str">
            <v>M2</v>
          </cell>
          <cell r="D822">
            <v>0.73</v>
          </cell>
          <cell r="E822">
            <v>37408</v>
          </cell>
          <cell r="F822" t="str">
            <v>DEPAVE</v>
          </cell>
        </row>
        <row r="823">
          <cell r="A823" t="str">
            <v>90.A.010</v>
          </cell>
          <cell r="B823" t="str">
            <v>PAINEIRA ROSA - Chorisia speciosa - árvore, em terreno de boa qualidade PASSOU PARA A TABELA 33- 18.02.35</v>
          </cell>
          <cell r="C823" t="str">
            <v>UN</v>
          </cell>
          <cell r="D823">
            <v>84.57</v>
          </cell>
          <cell r="E823">
            <v>38108</v>
          </cell>
          <cell r="F823" t="str">
            <v>DEPAVE</v>
          </cell>
        </row>
        <row r="824">
          <cell r="A824" t="str">
            <v>90.A.011</v>
          </cell>
          <cell r="B824" t="str">
            <v>PAU-FERRO - Caesalpinia leiostachya - árvore, em terreno de boa qualidade PASSOU P/ A TABELA 33- 18.02.40</v>
          </cell>
          <cell r="C824" t="str">
            <v>UN</v>
          </cell>
          <cell r="D824">
            <v>84.99</v>
          </cell>
          <cell r="E824">
            <v>38108</v>
          </cell>
          <cell r="F824" t="str">
            <v>DEPAVE</v>
          </cell>
        </row>
        <row r="825">
          <cell r="A825" t="str">
            <v>90.A.012</v>
          </cell>
          <cell r="B825" t="str">
            <v>IPÊ-AMARELO  - Tabebuia chrysotricha - árvore, em terreno de boa qualidade - PASSOU P/ A TABELA 33- 18.02.25</v>
          </cell>
          <cell r="C825" t="str">
            <v>UN</v>
          </cell>
          <cell r="D825">
            <v>85.37</v>
          </cell>
          <cell r="E825">
            <v>38108</v>
          </cell>
          <cell r="F825" t="str">
            <v>DEPAVE</v>
          </cell>
        </row>
        <row r="826">
          <cell r="A826" t="str">
            <v>90.A.013</v>
          </cell>
          <cell r="B826" t="str">
            <v>UNHA-DE-VACA - Bauhinia variegata - árvore, em terreno de boa qualidade PASSOU P/ A TABELA 33- 18.02.57</v>
          </cell>
          <cell r="C826" t="str">
            <v>UN</v>
          </cell>
          <cell r="D826">
            <v>84.97</v>
          </cell>
          <cell r="E826">
            <v>38108</v>
          </cell>
          <cell r="F826" t="str">
            <v>DEPAVE</v>
          </cell>
        </row>
        <row r="827">
          <cell r="A827" t="str">
            <v>90.A.015</v>
          </cell>
          <cell r="B827" t="str">
            <v>REMOÇÃO E REPLANTIO DE ÁRVORE C/ TRONCO DIÂM. = 15 CM</v>
          </cell>
          <cell r="C827" t="str">
            <v>UN</v>
          </cell>
          <cell r="D827">
            <v>65.760000000000005</v>
          </cell>
          <cell r="E827">
            <v>37408</v>
          </cell>
          <cell r="F827" t="str">
            <v>DEPAVE</v>
          </cell>
        </row>
        <row r="828">
          <cell r="A828" t="str">
            <v>90.A.017</v>
          </cell>
          <cell r="B828" t="str">
            <v>JERIVÁ - Syagrus romanzoffiana - palmeira, em terreno de boa qualidade PASSOU P/ A TABELA 33- 18.02.73</v>
          </cell>
          <cell r="C828" t="str">
            <v>UN</v>
          </cell>
          <cell r="D828">
            <v>28.02</v>
          </cell>
          <cell r="E828">
            <v>38108</v>
          </cell>
          <cell r="F828" t="str">
            <v>DEPAVE</v>
          </cell>
        </row>
        <row r="829">
          <cell r="A829" t="str">
            <v>90.A.018</v>
          </cell>
          <cell r="B829" t="str">
            <v>LIGUSTRO CHINÊS - Ligustrum sinense - arbusto, em terreno de boa qualidade</v>
          </cell>
          <cell r="C829" t="str">
            <v>UN</v>
          </cell>
          <cell r="D829">
            <v>13.3</v>
          </cell>
          <cell r="E829">
            <v>38718</v>
          </cell>
          <cell r="F829" t="str">
            <v>DEPAVE</v>
          </cell>
        </row>
        <row r="830">
          <cell r="A830" t="str">
            <v>90.A.019</v>
          </cell>
          <cell r="B830" t="str">
            <v>USAR 18.03.79 - ESPONGINHA - Calliandra tweedii - arbusto, em terreno de boa qualidade</v>
          </cell>
          <cell r="C830" t="str">
            <v>UN</v>
          </cell>
          <cell r="D830">
            <v>11.34</v>
          </cell>
          <cell r="E830">
            <v>36526</v>
          </cell>
          <cell r="F830" t="str">
            <v>DEPAVE</v>
          </cell>
        </row>
        <row r="831">
          <cell r="A831" t="str">
            <v>90.A.020</v>
          </cell>
          <cell r="B831" t="str">
            <v>CEDRINHO - Cryptomenia japonica - arbusto, em terreno de boa qualidade</v>
          </cell>
          <cell r="C831" t="str">
            <v>UN</v>
          </cell>
          <cell r="D831">
            <v>11.4</v>
          </cell>
          <cell r="E831">
            <v>37408</v>
          </cell>
          <cell r="F831" t="str">
            <v>DEPAVE</v>
          </cell>
        </row>
        <row r="832">
          <cell r="A832" t="str">
            <v>90.A.021</v>
          </cell>
          <cell r="B832" t="str">
            <v>USAR 90.A.132 - HIBISCO - Hibiscus rosa simensis - arbusto, em terreno de boa qualidade PASSOU P/ A TABELA 33 - 18.03.83</v>
          </cell>
          <cell r="C832" t="str">
            <v>UN</v>
          </cell>
          <cell r="D832">
            <v>13.36</v>
          </cell>
          <cell r="E832">
            <v>38108</v>
          </cell>
          <cell r="F832" t="str">
            <v>DEPAVE</v>
          </cell>
        </row>
        <row r="833">
          <cell r="A833" t="str">
            <v>90.A.022</v>
          </cell>
          <cell r="B833" t="str">
            <v>USAR 90.A.137 - BELA EMÍLIA - Plumbago capensis - arbusto, em terreno de boa qualidade PASSOU P/ A TABELA 33- 18.03.71</v>
          </cell>
          <cell r="C833" t="str">
            <v>UN</v>
          </cell>
          <cell r="D833">
            <v>13.36</v>
          </cell>
          <cell r="E833">
            <v>38108</v>
          </cell>
          <cell r="F833" t="str">
            <v>DEPAVE</v>
          </cell>
        </row>
        <row r="834">
          <cell r="A834" t="str">
            <v>90.A.023</v>
          </cell>
          <cell r="B834" t="str">
            <v>USAR 90.A.142 - SETE-LÉGUAS - Pandorea ricasoliana - arbusto, em terreno de boa qualidade</v>
          </cell>
          <cell r="C834">
            <v>0</v>
          </cell>
          <cell r="D834">
            <v>0</v>
          </cell>
          <cell r="E834">
            <v>35186</v>
          </cell>
          <cell r="F834" t="str">
            <v>DEPAVE</v>
          </cell>
        </row>
        <row r="835">
          <cell r="A835" t="str">
            <v>90.A.024</v>
          </cell>
          <cell r="B835" t="str">
            <v>USAR 90.A.099 - CAMARADINHA - Lantana camara - arbusto, em terreno de boa qualidade</v>
          </cell>
          <cell r="C835">
            <v>0</v>
          </cell>
          <cell r="D835">
            <v>0</v>
          </cell>
          <cell r="E835">
            <v>35186</v>
          </cell>
          <cell r="F835" t="str">
            <v>DEPAVE</v>
          </cell>
        </row>
        <row r="836">
          <cell r="A836" t="str">
            <v>90.A.025</v>
          </cell>
          <cell r="B836" t="str">
            <v>LÍRIO-AMARELO - Hemerocallis flava - forração, em terreno de boa qualidade a cada 25 cm -PASSOU P/ A TABELA 33-18.03.21</v>
          </cell>
          <cell r="C836" t="str">
            <v>DZ</v>
          </cell>
          <cell r="D836">
            <v>22.82</v>
          </cell>
          <cell r="E836">
            <v>38108</v>
          </cell>
          <cell r="F836" t="str">
            <v>DEPAVE</v>
          </cell>
        </row>
        <row r="837">
          <cell r="A837" t="str">
            <v>90.A.026</v>
          </cell>
          <cell r="B837" t="str">
            <v>MORÉIA - Dietes iridioides - forração, em terreno de boa qualidade</v>
          </cell>
          <cell r="C837" t="str">
            <v>M2</v>
          </cell>
          <cell r="D837">
            <v>17.98</v>
          </cell>
          <cell r="E837">
            <v>37408</v>
          </cell>
          <cell r="F837" t="str">
            <v>DEPAVE</v>
          </cell>
        </row>
        <row r="838">
          <cell r="A838" t="str">
            <v>90.A.027</v>
          </cell>
          <cell r="B838" t="str">
            <v>Escarificação e regularização do terreno, profundidade de 0,15m</v>
          </cell>
          <cell r="C838" t="str">
            <v>M2</v>
          </cell>
          <cell r="D838">
            <v>2.2000000000000002</v>
          </cell>
          <cell r="E838">
            <v>38718</v>
          </cell>
          <cell r="F838" t="str">
            <v>DEPAVE</v>
          </cell>
        </row>
        <row r="839">
          <cell r="A839" t="str">
            <v>90.A.028</v>
          </cell>
          <cell r="B839" t="str">
            <v>Terra de boa qualidade (reserva) "usar o código 90.A.031"</v>
          </cell>
          <cell r="C839" t="str">
            <v>M3</v>
          </cell>
          <cell r="D839">
            <v>35.79</v>
          </cell>
          <cell r="E839">
            <v>35431</v>
          </cell>
          <cell r="F839" t="str">
            <v>DEPAVE</v>
          </cell>
        </row>
        <row r="840">
          <cell r="A840" t="str">
            <v>90.A.030</v>
          </cell>
          <cell r="B840" t="str">
            <v>AZALÉIA - Rhododendron simsii - arbusto, em terreno de boa qualidade PASSOU P/ A TABELA 33- 18.03.67</v>
          </cell>
          <cell r="C840" t="str">
            <v>UN</v>
          </cell>
          <cell r="D840">
            <v>13.89</v>
          </cell>
          <cell r="E840">
            <v>38108</v>
          </cell>
          <cell r="F840" t="str">
            <v>DEPAVE</v>
          </cell>
        </row>
        <row r="841">
          <cell r="A841" t="str">
            <v>90.A.031</v>
          </cell>
          <cell r="B841" t="str">
            <v xml:space="preserve">Fornecimento, coloc. e transporte terra, boa qualidade, p/plantação </v>
          </cell>
          <cell r="C841" t="str">
            <v>M3</v>
          </cell>
          <cell r="D841">
            <v>22.62</v>
          </cell>
          <cell r="E841">
            <v>38718</v>
          </cell>
          <cell r="F841" t="str">
            <v>DEPAVE</v>
          </cell>
        </row>
        <row r="842">
          <cell r="A842" t="str">
            <v>90.A.032</v>
          </cell>
          <cell r="B842" t="str">
            <v>Roçada / Capina</v>
          </cell>
          <cell r="C842" t="str">
            <v>M2</v>
          </cell>
          <cell r="D842">
            <v>2.2200000000000002</v>
          </cell>
          <cell r="E842">
            <v>37408</v>
          </cell>
          <cell r="F842" t="str">
            <v>DEPAVE</v>
          </cell>
        </row>
        <row r="843">
          <cell r="A843" t="str">
            <v>90.A.033</v>
          </cell>
          <cell r="B843" t="str">
            <v xml:space="preserve">USAR 90.A.032 - Capina </v>
          </cell>
          <cell r="C843" t="str">
            <v>HA</v>
          </cell>
          <cell r="D843">
            <v>105.81</v>
          </cell>
          <cell r="E843">
            <v>35431</v>
          </cell>
          <cell r="F843" t="str">
            <v>DEPAVE</v>
          </cell>
        </row>
        <row r="844">
          <cell r="A844" t="str">
            <v>90.A.034</v>
          </cell>
          <cell r="B844" t="str">
            <v>USAR 18.02.55 - TIPUANA - Tipuana tipu - árvore, em terreno de boa qualidade PASSOU P/ A TABELA 33- 18.02.55</v>
          </cell>
          <cell r="C844" t="str">
            <v>UN</v>
          </cell>
          <cell r="D844">
            <v>84.99</v>
          </cell>
          <cell r="E844">
            <v>38108</v>
          </cell>
          <cell r="F844" t="str">
            <v>DEPAVE</v>
          </cell>
        </row>
        <row r="845">
          <cell r="A845" t="str">
            <v>90.A.035</v>
          </cell>
          <cell r="B845" t="str">
            <v>USAR 90.A.221 - JACARANDÁ-PAULISTA - Jacaranda mimosaefolia - árvore, em terreno de boa qualidade</v>
          </cell>
          <cell r="C845" t="str">
            <v>UN</v>
          </cell>
          <cell r="D845">
            <v>45.42</v>
          </cell>
          <cell r="E845">
            <v>36526</v>
          </cell>
          <cell r="F845" t="str">
            <v>DEPAVE</v>
          </cell>
        </row>
        <row r="846">
          <cell r="A846" t="str">
            <v>90.A.036</v>
          </cell>
          <cell r="B846" t="str">
            <v>USAR 90.A.140 - MALVAVISCO - Malvaviscus arboreus - arbusto, em terreno de boa qualidade PASSOU P/ A TABELA 33- 18.03.85</v>
          </cell>
          <cell r="C846" t="str">
            <v>UN</v>
          </cell>
          <cell r="D846">
            <v>13.36</v>
          </cell>
          <cell r="E846">
            <v>38108</v>
          </cell>
          <cell r="F846" t="str">
            <v>DEPAVE</v>
          </cell>
        </row>
        <row r="847">
          <cell r="A847" t="str">
            <v>90.A.037</v>
          </cell>
          <cell r="B847" t="str">
            <v>USAR 90.A.239 - CAPIM DOS PAMPAS - Cortadeira selloana - arbusto, em terreno de boa qualidade</v>
          </cell>
          <cell r="C847" t="str">
            <v>UN</v>
          </cell>
          <cell r="D847">
            <v>15.19</v>
          </cell>
          <cell r="E847">
            <v>36526</v>
          </cell>
          <cell r="F847" t="str">
            <v>DEPAVE</v>
          </cell>
        </row>
        <row r="848">
          <cell r="A848" t="str">
            <v>90.A.038</v>
          </cell>
          <cell r="B848" t="str">
            <v>USAR 18.03.49 - PRIMAVERA ROSA - Bougainvillea glaba - arbusto, em terreno de boa qualidade PASSOU P/ A TABELA 33- 18.03.49</v>
          </cell>
          <cell r="C848" t="str">
            <v>UN</v>
          </cell>
          <cell r="D848">
            <v>19.2</v>
          </cell>
          <cell r="E848">
            <v>38108</v>
          </cell>
          <cell r="F848" t="str">
            <v>DEPAVE</v>
          </cell>
        </row>
        <row r="849">
          <cell r="A849" t="str">
            <v>90.A.039</v>
          </cell>
          <cell r="B849" t="str">
            <v>REMOÇÃO E REPLANTIO DE ÁRVORE C/ TRONCO DIÂM. = 15 CM</v>
          </cell>
          <cell r="C849" t="str">
            <v>UN</v>
          </cell>
          <cell r="D849">
            <v>42.96</v>
          </cell>
          <cell r="E849">
            <v>38718</v>
          </cell>
          <cell r="F849" t="str">
            <v>DEPAVE</v>
          </cell>
        </row>
        <row r="850">
          <cell r="A850" t="str">
            <v>90.A.040</v>
          </cell>
          <cell r="B850" t="str">
            <v>Transplante de árvores c/diam. até 30cm</v>
          </cell>
          <cell r="C850" t="str">
            <v>UN</v>
          </cell>
          <cell r="D850">
            <v>147.85</v>
          </cell>
          <cell r="E850">
            <v>38108</v>
          </cell>
          <cell r="F850" t="str">
            <v>DEPAVE</v>
          </cell>
        </row>
        <row r="851">
          <cell r="A851" t="str">
            <v>90.A.041</v>
          </cell>
          <cell r="B851" t="str">
            <v>Transplante de árvores c/diam. até 50cm</v>
          </cell>
          <cell r="C851" t="str">
            <v>UN</v>
          </cell>
          <cell r="D851">
            <v>190.51</v>
          </cell>
          <cell r="E851">
            <v>38718</v>
          </cell>
          <cell r="F851" t="str">
            <v>DEPAVE</v>
          </cell>
        </row>
        <row r="852">
          <cell r="A852" t="str">
            <v>90.A.042</v>
          </cell>
          <cell r="B852" t="str">
            <v>PAINEIRA BRANCA - Ceiba pentandra - árvore, em terreno de boa qualidade</v>
          </cell>
          <cell r="C852" t="str">
            <v>UN</v>
          </cell>
          <cell r="D852">
            <v>59.63</v>
          </cell>
          <cell r="E852">
            <v>38718</v>
          </cell>
          <cell r="F852" t="str">
            <v>DEPAVE</v>
          </cell>
        </row>
        <row r="853">
          <cell r="A853" t="str">
            <v>90.A.043</v>
          </cell>
          <cell r="B853" t="str">
            <v>IPÊ-BRANCO - Tabebuia roseo-alba - árvore, em terreno de boa qualidade</v>
          </cell>
          <cell r="C853" t="str">
            <v>UN</v>
          </cell>
          <cell r="D853">
            <v>67.180000000000007</v>
          </cell>
          <cell r="E853">
            <v>38718</v>
          </cell>
          <cell r="F853" t="str">
            <v>DEPAVE</v>
          </cell>
        </row>
        <row r="854">
          <cell r="A854" t="str">
            <v>90.A.044</v>
          </cell>
          <cell r="B854" t="str">
            <v>IPÊ-CASCUDO - Tabebuia ochracea - árvore, em terreno de boa qualidade</v>
          </cell>
          <cell r="C854" t="str">
            <v>UN</v>
          </cell>
          <cell r="D854">
            <v>57.98</v>
          </cell>
          <cell r="E854">
            <v>37408</v>
          </cell>
          <cell r="F854" t="str">
            <v>DEPAVE</v>
          </cell>
        </row>
        <row r="855">
          <cell r="A855" t="str">
            <v>90.A.045</v>
          </cell>
          <cell r="B855" t="str">
            <v>IPÊ-DE-VÁRZEA - Tabebuia umbellata - árvore, em terreno de boa qualidade</v>
          </cell>
          <cell r="C855" t="str">
            <v>UN</v>
          </cell>
          <cell r="D855">
            <v>62.74</v>
          </cell>
          <cell r="E855">
            <v>37408</v>
          </cell>
          <cell r="F855" t="str">
            <v>DEPAVE</v>
          </cell>
        </row>
        <row r="856">
          <cell r="A856" t="str">
            <v>90.A.046</v>
          </cell>
          <cell r="B856" t="str">
            <v>IPÊ-ROSA - Tabebuia avellanedae - árvore, em terreno de boa qualidade PASSOU P/ A TABELA 33- 18.02.26</v>
          </cell>
          <cell r="C856" t="str">
            <v>UN</v>
          </cell>
          <cell r="D856">
            <v>75.11</v>
          </cell>
          <cell r="E856">
            <v>38108</v>
          </cell>
          <cell r="F856" t="str">
            <v>DEPAVE</v>
          </cell>
        </row>
        <row r="857">
          <cell r="A857" t="str">
            <v>90.A.047</v>
          </cell>
          <cell r="B857" t="str">
            <v>IPÊ-ROXO - Tabebuia impetiginosa - árvore, em terreno de boa qualidade PASSOU P/ A TABELA 33- 18.02.27</v>
          </cell>
          <cell r="C857" t="str">
            <v>UN</v>
          </cell>
          <cell r="D857">
            <v>85.37</v>
          </cell>
          <cell r="E857">
            <v>38108</v>
          </cell>
          <cell r="F857" t="str">
            <v>DEPAVE</v>
          </cell>
        </row>
        <row r="858">
          <cell r="A858" t="str">
            <v>90.A.049</v>
          </cell>
          <cell r="B858" t="str">
            <v>JEQUITIBÁ-BRANCO - Cariniana estrellensis - árvore, em terreno de boa qualidade</v>
          </cell>
          <cell r="C858" t="str">
            <v>UN</v>
          </cell>
          <cell r="D858">
            <v>58.79</v>
          </cell>
          <cell r="E858">
            <v>38718</v>
          </cell>
          <cell r="F858" t="str">
            <v>DEPAVE</v>
          </cell>
        </row>
        <row r="859">
          <cell r="A859" t="str">
            <v>90.A.050</v>
          </cell>
          <cell r="B859" t="str">
            <v>JEQUITIBÁ-ROSA - Cariniana legalis - árvore, em terreno de boa qualidade</v>
          </cell>
          <cell r="C859" t="str">
            <v>UN</v>
          </cell>
          <cell r="D859">
            <v>60.32</v>
          </cell>
          <cell r="E859">
            <v>37408</v>
          </cell>
          <cell r="F859" t="str">
            <v>DEPAVE</v>
          </cell>
        </row>
        <row r="860">
          <cell r="A860" t="str">
            <v>90.A.051</v>
          </cell>
          <cell r="B860" t="str">
            <v>MANACÁ-DA-SERRA - Tibouchina mutabilis - árvore, em terreno de boa qualidade PASSOU P/ A TABELA 33- 18.02.32</v>
          </cell>
          <cell r="C860" t="str">
            <v>UN</v>
          </cell>
          <cell r="D860">
            <v>84.99</v>
          </cell>
          <cell r="E860">
            <v>38108</v>
          </cell>
          <cell r="F860" t="str">
            <v>DEPAVE</v>
          </cell>
        </row>
        <row r="861">
          <cell r="A861" t="str">
            <v>90.A.052</v>
          </cell>
          <cell r="B861" t="str">
            <v>MANDIOQUEIRO - Didymopanax morototonii - árvore, em terreno de boa qualidade</v>
          </cell>
          <cell r="C861" t="str">
            <v>UN</v>
          </cell>
          <cell r="D861">
            <v>64.92</v>
          </cell>
          <cell r="E861">
            <v>37408</v>
          </cell>
          <cell r="F861" t="str">
            <v>DEPAVE</v>
          </cell>
        </row>
        <row r="862">
          <cell r="A862" t="str">
            <v>90.A.053</v>
          </cell>
          <cell r="B862" t="str">
            <v>MANDUIRANA - Senna macrantera - árvore, em terreno de boa qualidade</v>
          </cell>
          <cell r="C862" t="str">
            <v>UN</v>
          </cell>
          <cell r="D862">
            <v>62.5</v>
          </cell>
          <cell r="E862">
            <v>37408</v>
          </cell>
          <cell r="F862" t="str">
            <v>DEPAVE</v>
          </cell>
        </row>
        <row r="863">
          <cell r="A863" t="str">
            <v>90.A.054</v>
          </cell>
          <cell r="B863" t="str">
            <v>MIRINDIBA-ROSA - Lafoensia glyptocarpa - árvore, em terreno de boa qualidade</v>
          </cell>
          <cell r="C863" t="str">
            <v>UN</v>
          </cell>
          <cell r="D863">
            <v>63</v>
          </cell>
          <cell r="E863">
            <v>37408</v>
          </cell>
          <cell r="F863" t="str">
            <v>DEPAVE</v>
          </cell>
        </row>
        <row r="864">
          <cell r="A864" t="str">
            <v>90.A.055</v>
          </cell>
          <cell r="B864" t="str">
            <v>MULUNGU / SUINÃ - Erythrina falcata - árvore, em terreno de boa qualidade</v>
          </cell>
          <cell r="C864" t="str">
            <v>UN</v>
          </cell>
          <cell r="D864">
            <v>73.63</v>
          </cell>
          <cell r="E864">
            <v>37408</v>
          </cell>
          <cell r="F864" t="str">
            <v>DEPAVE</v>
          </cell>
        </row>
        <row r="865">
          <cell r="A865" t="str">
            <v>90.A.056</v>
          </cell>
          <cell r="B865" t="str">
            <v>MULUNGU - Erythrina verna - árvore, em terreno de boa qualidade</v>
          </cell>
          <cell r="C865" t="str">
            <v>UN</v>
          </cell>
          <cell r="D865">
            <v>73.63</v>
          </cell>
          <cell r="E865">
            <v>37408</v>
          </cell>
          <cell r="F865" t="str">
            <v>DEPAVE</v>
          </cell>
        </row>
        <row r="866">
          <cell r="A866" t="str">
            <v>90.A.057</v>
          </cell>
          <cell r="B866" t="str">
            <v>MULUNGU-CORAL - Erythrina mulungu - árvore, em terreno de boa qualidade</v>
          </cell>
          <cell r="C866" t="str">
            <v>UN</v>
          </cell>
          <cell r="D866">
            <v>71.209999999999994</v>
          </cell>
          <cell r="E866">
            <v>37408</v>
          </cell>
          <cell r="F866" t="str">
            <v>DEPAVE</v>
          </cell>
        </row>
        <row r="867">
          <cell r="A867" t="str">
            <v>90.A.058</v>
          </cell>
          <cell r="B867" t="str">
            <v>PATA-DE-VACA - Bauhinia forficata  - árvore, em terreno de boa qualidade</v>
          </cell>
          <cell r="C867" t="str">
            <v>UN</v>
          </cell>
          <cell r="D867">
            <v>67.180000000000007</v>
          </cell>
          <cell r="E867">
            <v>38718</v>
          </cell>
          <cell r="F867" t="str">
            <v>DEPAVE</v>
          </cell>
        </row>
        <row r="868">
          <cell r="A868" t="str">
            <v>90.A.059</v>
          </cell>
          <cell r="B868" t="str">
            <v>PAU-DE-VIOLA - Cytharexyllum myriantthum - árvore, em terreno de boa qualidade</v>
          </cell>
          <cell r="C868" t="str">
            <v>UN</v>
          </cell>
          <cell r="D868">
            <v>60.56</v>
          </cell>
          <cell r="E868">
            <v>37408</v>
          </cell>
          <cell r="F868" t="str">
            <v>DEPAVE</v>
          </cell>
        </row>
        <row r="869">
          <cell r="A869" t="str">
            <v>90.A.060</v>
          </cell>
          <cell r="B869" t="str">
            <v>PINHEIRO-BRAVO - Podocarpus lambertii - árvore, em terreno de boa qualidade</v>
          </cell>
          <cell r="C869" t="str">
            <v>UN</v>
          </cell>
          <cell r="D869">
            <v>57.89</v>
          </cell>
          <cell r="E869">
            <v>37408</v>
          </cell>
          <cell r="F869" t="str">
            <v>DEPAVE</v>
          </cell>
        </row>
        <row r="870">
          <cell r="A870" t="str">
            <v>90.A.061</v>
          </cell>
          <cell r="B870" t="str">
            <v>SANANDUVA - Erythrina crista-galli - árvore, em terreno de boa qualidade</v>
          </cell>
          <cell r="C870" t="str">
            <v>UN</v>
          </cell>
          <cell r="D870">
            <v>60.07</v>
          </cell>
          <cell r="E870">
            <v>37408</v>
          </cell>
          <cell r="F870" t="str">
            <v>DEPAVE</v>
          </cell>
        </row>
        <row r="871">
          <cell r="A871" t="str">
            <v>90.A.062</v>
          </cell>
          <cell r="B871" t="str">
            <v>SANGUE-DE-DRAGO - Croton urucurana - árvore, em terreno de boa qualidade</v>
          </cell>
          <cell r="C871" t="str">
            <v>UN</v>
          </cell>
          <cell r="D871">
            <v>60.07</v>
          </cell>
          <cell r="E871">
            <v>37408</v>
          </cell>
          <cell r="F871" t="str">
            <v>DEPAVE</v>
          </cell>
        </row>
        <row r="872">
          <cell r="A872" t="str">
            <v>90.A.063</v>
          </cell>
          <cell r="B872" t="str">
            <v>SAPUCAIA - Lecythis pisonis - árvore, em terreno de boa qualidade</v>
          </cell>
          <cell r="C872" t="str">
            <v>UN</v>
          </cell>
          <cell r="D872">
            <v>61.2</v>
          </cell>
          <cell r="E872">
            <v>37408</v>
          </cell>
          <cell r="F872" t="str">
            <v>DEPAVE</v>
          </cell>
        </row>
        <row r="873">
          <cell r="A873" t="str">
            <v>90.A.064</v>
          </cell>
          <cell r="B873" t="str">
            <v>SOMBREIRO - Clitoria racemosa - árvore, em terreno de boa qualidade</v>
          </cell>
          <cell r="C873" t="str">
            <v>UN</v>
          </cell>
          <cell r="D873">
            <v>62.82</v>
          </cell>
          <cell r="E873">
            <v>37408</v>
          </cell>
          <cell r="F873" t="str">
            <v>DEPAVE</v>
          </cell>
        </row>
        <row r="874">
          <cell r="A874" t="str">
            <v>90.A.065</v>
          </cell>
          <cell r="B874" t="str">
            <v>SUINÃ - Erythrina speciosa - árvore, em terreno de boa qualidade PASSOU P/ A TABELA 33 - 18.02.52</v>
          </cell>
          <cell r="C874" t="str">
            <v>UN</v>
          </cell>
          <cell r="D874">
            <v>53.93</v>
          </cell>
          <cell r="E874">
            <v>38108</v>
          </cell>
          <cell r="F874" t="str">
            <v>DEPAVE</v>
          </cell>
        </row>
        <row r="875">
          <cell r="A875" t="str">
            <v>90.A.066</v>
          </cell>
          <cell r="B875" t="str">
            <v>TAMBORIL - Enterolobium contortisiliquum - árvore, em terreno de boa qualidade</v>
          </cell>
          <cell r="C875" t="str">
            <v>UN</v>
          </cell>
          <cell r="D875">
            <v>63.85</v>
          </cell>
          <cell r="E875">
            <v>37408</v>
          </cell>
          <cell r="F875" t="str">
            <v>DEPAVE</v>
          </cell>
        </row>
        <row r="876">
          <cell r="A876" t="str">
            <v>90.A.067</v>
          </cell>
          <cell r="B876" t="str">
            <v>PAU-FORMIGA / TRIPLARIS - Triplaris brasiliana - árvore, em terreno de boa qualidade</v>
          </cell>
          <cell r="C876" t="str">
            <v>UN</v>
          </cell>
          <cell r="D876">
            <v>69.900000000000006</v>
          </cell>
          <cell r="E876">
            <v>38718</v>
          </cell>
          <cell r="F876" t="str">
            <v>DEPAVE</v>
          </cell>
        </row>
        <row r="877">
          <cell r="A877" t="str">
            <v>90.A.068</v>
          </cell>
          <cell r="B877" t="str">
            <v>URUCUM - Bixa olerana - árvore, em terreno de boa qualidade</v>
          </cell>
          <cell r="C877" t="str">
            <v>UN</v>
          </cell>
          <cell r="D877">
            <v>62.01</v>
          </cell>
          <cell r="E877">
            <v>37408</v>
          </cell>
          <cell r="F877" t="str">
            <v>DEPAVE</v>
          </cell>
        </row>
        <row r="878">
          <cell r="A878" t="str">
            <v>90.A.069</v>
          </cell>
          <cell r="B878" t="str">
            <v>AÇOITA-CAVALO - Luehea-divaricata - árvore, em terreno de boa qualidade</v>
          </cell>
          <cell r="C878" t="str">
            <v>UN</v>
          </cell>
          <cell r="D878">
            <v>61.53</v>
          </cell>
          <cell r="E878">
            <v>37408</v>
          </cell>
          <cell r="F878" t="str">
            <v>DEPAVE</v>
          </cell>
        </row>
        <row r="879">
          <cell r="A879" t="str">
            <v>90.A.070</v>
          </cell>
          <cell r="B879" t="str">
            <v>ALBÍZIA - Albizia hasslerii - árvore, em terreno de boa qualidade</v>
          </cell>
          <cell r="C879" t="str">
            <v>UN</v>
          </cell>
          <cell r="D879">
            <v>79.2</v>
          </cell>
          <cell r="E879">
            <v>37408</v>
          </cell>
          <cell r="F879" t="str">
            <v>DEPAVE</v>
          </cell>
        </row>
        <row r="880">
          <cell r="A880" t="str">
            <v>90.A.071</v>
          </cell>
          <cell r="B880" t="str">
            <v>ALDRAGO - Pterocarpus violaceus - árvore, em terreno de boa qualidade</v>
          </cell>
          <cell r="C880" t="str">
            <v>UN</v>
          </cell>
          <cell r="D880">
            <v>71.61</v>
          </cell>
          <cell r="E880">
            <v>38718</v>
          </cell>
          <cell r="F880" t="str">
            <v>DEPAVE</v>
          </cell>
        </row>
        <row r="881">
          <cell r="A881" t="str">
            <v>90.A.072</v>
          </cell>
          <cell r="B881" t="str">
            <v>ALELUIA  / PAU-CIGARRA - Senna multijuga - árvore, em terreno de boa qualidade</v>
          </cell>
          <cell r="C881" t="str">
            <v>UN</v>
          </cell>
          <cell r="D881">
            <v>68.95</v>
          </cell>
          <cell r="E881">
            <v>37408</v>
          </cell>
          <cell r="F881" t="str">
            <v>DEPAVE</v>
          </cell>
        </row>
        <row r="882">
          <cell r="A882" t="str">
            <v>90.A.073</v>
          </cell>
          <cell r="B882" t="str">
            <v>ANGELIM-DOCE - Andira fraxinifolia - árvore, em terreno de boa qualidade</v>
          </cell>
          <cell r="C882" t="str">
            <v>UN</v>
          </cell>
          <cell r="D882">
            <v>59.11</v>
          </cell>
          <cell r="E882">
            <v>37408</v>
          </cell>
          <cell r="F882" t="str">
            <v>DEPAVE</v>
          </cell>
        </row>
        <row r="883">
          <cell r="A883" t="str">
            <v>90.A.074</v>
          </cell>
          <cell r="B883" t="str">
            <v>ANGICO - Anadenanthera colubrina - árvore, em terreno de boa qualidade</v>
          </cell>
          <cell r="C883" t="str">
            <v>UN</v>
          </cell>
          <cell r="D883">
            <v>84.88</v>
          </cell>
          <cell r="E883">
            <v>38108</v>
          </cell>
          <cell r="F883" t="str">
            <v>DEPAVE</v>
          </cell>
        </row>
        <row r="884">
          <cell r="A884" t="str">
            <v>90.A.075</v>
          </cell>
          <cell r="B884" t="str">
            <v>ARARIBÁ - Centrolobium tomentosum - árvore, em terreno de boa qualidade</v>
          </cell>
          <cell r="C884" t="str">
            <v>UN</v>
          </cell>
          <cell r="D884">
            <v>64.92</v>
          </cell>
          <cell r="E884">
            <v>37408</v>
          </cell>
          <cell r="F884" t="str">
            <v>DEPAVE</v>
          </cell>
        </row>
        <row r="885">
          <cell r="A885" t="str">
            <v>90.A.076</v>
          </cell>
          <cell r="B885" t="str">
            <v>ARAUCÁRIA  - Araucaria angustifolia - árvore, em terreno de boa qualidade</v>
          </cell>
          <cell r="C885" t="str">
            <v>UN</v>
          </cell>
          <cell r="D885">
            <v>62.98</v>
          </cell>
          <cell r="E885">
            <v>37408</v>
          </cell>
          <cell r="F885" t="str">
            <v>DEPAVE</v>
          </cell>
        </row>
        <row r="886">
          <cell r="A886" t="str">
            <v>90.A.077</v>
          </cell>
          <cell r="B886" t="str">
            <v>AROEIRA-SALSA - Schinus molle - árvore, em terreno de boa qualidade</v>
          </cell>
          <cell r="C886" t="str">
            <v>UN</v>
          </cell>
          <cell r="D886">
            <v>65.13</v>
          </cell>
          <cell r="E886">
            <v>38718</v>
          </cell>
          <cell r="F886" t="str">
            <v>DEPAVE</v>
          </cell>
        </row>
        <row r="887">
          <cell r="A887" t="str">
            <v>90.A.078</v>
          </cell>
          <cell r="B887" t="str">
            <v>CEBOLÃO - Phytolaca dioica - árvore, em terreno de boa qualidade</v>
          </cell>
          <cell r="C887" t="str">
            <v>UN</v>
          </cell>
          <cell r="D887">
            <v>64.92</v>
          </cell>
          <cell r="E887">
            <v>37408</v>
          </cell>
          <cell r="F887" t="str">
            <v>DEPAVE</v>
          </cell>
        </row>
        <row r="888">
          <cell r="A888" t="str">
            <v>90.A.079</v>
          </cell>
          <cell r="B888" t="str">
            <v>CEDRO - Cedrela fissilis - árvore, em terreno de boa qualidade</v>
          </cell>
          <cell r="C888" t="str">
            <v>UN</v>
          </cell>
          <cell r="D888">
            <v>61.14</v>
          </cell>
          <cell r="E888">
            <v>37408</v>
          </cell>
          <cell r="F888" t="str">
            <v>DEPAVE</v>
          </cell>
        </row>
        <row r="889">
          <cell r="A889" t="str">
            <v>90.A.080</v>
          </cell>
          <cell r="B889" t="str">
            <v>CHICHÁ - Sterculia chicha - árvore, em terreno de boa qualidade</v>
          </cell>
          <cell r="C889" t="str">
            <v>UN</v>
          </cell>
          <cell r="D889">
            <v>65.400000000000006</v>
          </cell>
          <cell r="E889">
            <v>37408</v>
          </cell>
          <cell r="F889" t="str">
            <v>DEPAVE</v>
          </cell>
        </row>
        <row r="890">
          <cell r="A890" t="str">
            <v>90.A.081</v>
          </cell>
          <cell r="B890" t="str">
            <v>COPAÍBA - Copaifera langsdorffii - árvore, em terreno de boa qualidade</v>
          </cell>
          <cell r="C890" t="str">
            <v>UN</v>
          </cell>
          <cell r="D890">
            <v>62.25</v>
          </cell>
          <cell r="E890">
            <v>37408</v>
          </cell>
          <cell r="F890" t="str">
            <v>DEPAVE</v>
          </cell>
        </row>
        <row r="891">
          <cell r="A891" t="str">
            <v>90.A.082</v>
          </cell>
          <cell r="B891" t="str">
            <v>DEDALEIRO - Lafoensia pacari - árvore, em terreno de boa qualidade</v>
          </cell>
          <cell r="C891" t="str">
            <v>UN</v>
          </cell>
          <cell r="D891">
            <v>60.56</v>
          </cell>
          <cell r="E891">
            <v>37408</v>
          </cell>
          <cell r="F891" t="str">
            <v>DEPAVE</v>
          </cell>
        </row>
        <row r="892">
          <cell r="A892" t="str">
            <v>90.A.083</v>
          </cell>
          <cell r="B892" t="str">
            <v>EMBAÚBA - Cecropia spp - árvore, em terreno de boa qualidade</v>
          </cell>
          <cell r="C892" t="str">
            <v>UN</v>
          </cell>
          <cell r="D892">
            <v>59.96</v>
          </cell>
          <cell r="E892">
            <v>38718</v>
          </cell>
          <cell r="F892" t="str">
            <v>DEPAVE</v>
          </cell>
        </row>
        <row r="893">
          <cell r="A893" t="str">
            <v>90.A.084</v>
          </cell>
          <cell r="B893" t="str">
            <v>EMBIRUÇU - Pseudobombax grandflorum - árvore, em terreno de boa qualidade</v>
          </cell>
          <cell r="C893" t="str">
            <v>UN</v>
          </cell>
          <cell r="D893">
            <v>63.46</v>
          </cell>
          <cell r="E893">
            <v>37408</v>
          </cell>
          <cell r="F893" t="str">
            <v>DEPAVE</v>
          </cell>
        </row>
        <row r="894">
          <cell r="A894" t="str">
            <v>90.A.085</v>
          </cell>
          <cell r="B894" t="str">
            <v>FAVEIRO - Peltophorum dubium - árvore, em terreno de boa qualidade</v>
          </cell>
          <cell r="C894" t="str">
            <v>UN</v>
          </cell>
          <cell r="D894">
            <v>66.08</v>
          </cell>
          <cell r="E894">
            <v>37408</v>
          </cell>
          <cell r="F894" t="str">
            <v>DEPAVE</v>
          </cell>
        </row>
        <row r="895">
          <cell r="A895" t="str">
            <v>90.A.086</v>
          </cell>
          <cell r="B895" t="str">
            <v>GUAPURUVU - Schizolobium parahyba - árvore, em terreno de boa qualidade</v>
          </cell>
          <cell r="C895" t="str">
            <v>UN</v>
          </cell>
          <cell r="D895">
            <v>65.72</v>
          </cell>
          <cell r="E895">
            <v>37408</v>
          </cell>
          <cell r="F895" t="str">
            <v>DEPAVE</v>
          </cell>
        </row>
        <row r="896">
          <cell r="A896" t="str">
            <v>90.A.087</v>
          </cell>
          <cell r="B896" t="str">
            <v>JATOBÁ - Hymenaea courbaril - árvore, em terreno de boa qualidade</v>
          </cell>
          <cell r="C896" t="str">
            <v>UN</v>
          </cell>
          <cell r="D896">
            <v>66.91</v>
          </cell>
          <cell r="E896">
            <v>38718</v>
          </cell>
          <cell r="F896" t="str">
            <v>DEPAVE</v>
          </cell>
        </row>
        <row r="897">
          <cell r="A897" t="str">
            <v>90.A.088</v>
          </cell>
          <cell r="B897" t="str">
            <v>ALAMANDA-DE-CERCA - Allamanda puberula - arbusto, em terreno de boa qualidade</v>
          </cell>
          <cell r="C897" t="str">
            <v>UN</v>
          </cell>
          <cell r="D897">
            <v>12.52</v>
          </cell>
          <cell r="E897">
            <v>37408</v>
          </cell>
          <cell r="F897" t="str">
            <v>DEPAVE</v>
          </cell>
        </row>
        <row r="898">
          <cell r="A898" t="str">
            <v>90.A.089</v>
          </cell>
          <cell r="B898" t="str">
            <v>BURITI - Mauritia flexuosa - palmeira, em terreno de boa qualidade PASSOU P/ A TABELA 33 - 18.02.63</v>
          </cell>
          <cell r="C898" t="str">
            <v>UN</v>
          </cell>
          <cell r="D898">
            <v>28.37</v>
          </cell>
          <cell r="E898">
            <v>38108</v>
          </cell>
          <cell r="F898" t="str">
            <v>DEPAVE</v>
          </cell>
        </row>
        <row r="899">
          <cell r="A899" t="str">
            <v>90.A.090</v>
          </cell>
          <cell r="B899" t="str">
            <v>FALSO-BABAÇU - Attalea oleifera - palmeira, em terreno de boa qualidade</v>
          </cell>
          <cell r="C899" t="str">
            <v>UN</v>
          </cell>
          <cell r="D899">
            <v>92.45</v>
          </cell>
          <cell r="E899">
            <v>38108</v>
          </cell>
          <cell r="F899" t="str">
            <v>DEPAVE</v>
          </cell>
        </row>
        <row r="900">
          <cell r="A900" t="str">
            <v>90.A.091</v>
          </cell>
          <cell r="B900" t="str">
            <v>GUARIROBA - Syagrus oleracea - palmeira, em terreno de boa qualidade PASSOU P/ A TABELA 33- 18.02.70</v>
          </cell>
          <cell r="C900" t="str">
            <v>UN</v>
          </cell>
          <cell r="D900">
            <v>28.02</v>
          </cell>
          <cell r="E900">
            <v>38108</v>
          </cell>
          <cell r="F900" t="str">
            <v>DEPAVE</v>
          </cell>
        </row>
        <row r="901">
          <cell r="A901" t="str">
            <v>90.A.092</v>
          </cell>
          <cell r="B901" t="str">
            <v>IÇA - Lytocaryum hoehnei - palmeira, em terreno de boa qualidade</v>
          </cell>
          <cell r="C901" t="str">
            <v>UN</v>
          </cell>
          <cell r="D901">
            <v>82.44</v>
          </cell>
          <cell r="E901">
            <v>37408</v>
          </cell>
          <cell r="F901" t="str">
            <v>DEPAVE</v>
          </cell>
        </row>
        <row r="902">
          <cell r="A902" t="str">
            <v>90.A.093</v>
          </cell>
          <cell r="B902" t="str">
            <v>INDAIÁ - Attalea dubia - palmeira, em terreno de boa qualidade</v>
          </cell>
          <cell r="C902" t="str">
            <v>UN</v>
          </cell>
          <cell r="D902">
            <v>86.27</v>
          </cell>
          <cell r="E902">
            <v>37408</v>
          </cell>
          <cell r="F902" t="str">
            <v>DEPAVE</v>
          </cell>
        </row>
        <row r="903">
          <cell r="A903" t="str">
            <v>90.A.094</v>
          </cell>
          <cell r="B903" t="str">
            <v>PALMITO-DOCE / PALMITO JUÇARA - Euterpe edulis - palmeira, em terreno de boa qualidade</v>
          </cell>
          <cell r="C903" t="str">
            <v>UN</v>
          </cell>
          <cell r="D903">
            <v>80.22</v>
          </cell>
          <cell r="E903">
            <v>37408</v>
          </cell>
          <cell r="F903" t="str">
            <v>DEPAVE</v>
          </cell>
        </row>
        <row r="904">
          <cell r="A904" t="str">
            <v>90.A.095</v>
          </cell>
          <cell r="B904" t="str">
            <v>GUAIMBÉ - Philodendron bipinnatifidum - arbusto, em terreno de boa qualidade</v>
          </cell>
          <cell r="C904" t="str">
            <v>UN</v>
          </cell>
          <cell r="D904">
            <v>10.66</v>
          </cell>
          <cell r="E904">
            <v>37408</v>
          </cell>
          <cell r="F904" t="str">
            <v>DEPAVE</v>
          </cell>
        </row>
        <row r="905">
          <cell r="A905" t="str">
            <v>90.A.096</v>
          </cell>
          <cell r="B905" t="str">
            <v>GUAIMBÉ - Philodendron ondulatum - arbusto, em terreno de boa qualidade</v>
          </cell>
          <cell r="C905" t="str">
            <v>UN</v>
          </cell>
          <cell r="D905">
            <v>13.39</v>
          </cell>
          <cell r="E905">
            <v>37408</v>
          </cell>
          <cell r="F905" t="str">
            <v>DEPAVE</v>
          </cell>
        </row>
        <row r="906">
          <cell r="A906" t="str">
            <v>90.A.097</v>
          </cell>
          <cell r="B906" t="str">
            <v>HELICONIA - Heliconia episcopalis - arbusto, em terreno de boa qualidade</v>
          </cell>
          <cell r="C906" t="str">
            <v>UN</v>
          </cell>
          <cell r="D906">
            <v>27.75</v>
          </cell>
          <cell r="E906">
            <v>38718</v>
          </cell>
          <cell r="F906" t="str">
            <v>DEPAVE</v>
          </cell>
        </row>
        <row r="907">
          <cell r="A907" t="str">
            <v>90.A.098</v>
          </cell>
          <cell r="B907" t="str">
            <v>INHAME - Alocasia sp - arbusto, em terreno de boa qualidade</v>
          </cell>
          <cell r="C907" t="str">
            <v>UN</v>
          </cell>
          <cell r="D907">
            <v>14.05</v>
          </cell>
          <cell r="E907">
            <v>38718</v>
          </cell>
          <cell r="F907" t="str">
            <v>DEPAVE</v>
          </cell>
        </row>
        <row r="908">
          <cell r="A908" t="str">
            <v>90.A.099</v>
          </cell>
          <cell r="B908" t="str">
            <v>LANTANA / CAMARAZINHO - Lantana camara - arbusto, em terreno de boa qualidade</v>
          </cell>
          <cell r="C908" t="str">
            <v>UN</v>
          </cell>
          <cell r="D908">
            <v>14.5</v>
          </cell>
          <cell r="E908">
            <v>38108</v>
          </cell>
          <cell r="F908" t="str">
            <v>DEPAVE</v>
          </cell>
        </row>
        <row r="909">
          <cell r="A909" t="str">
            <v>90.A.100</v>
          </cell>
          <cell r="B909" t="str">
            <v>LÍRIO-DO-BREJO - Hedychium coronarium - forração, em terreno de boa qualidade, cada 30 cm</v>
          </cell>
          <cell r="C909" t="str">
            <v>M2</v>
          </cell>
          <cell r="D909">
            <v>12.68</v>
          </cell>
          <cell r="E909">
            <v>37408</v>
          </cell>
          <cell r="F909" t="str">
            <v>DEPAVE</v>
          </cell>
        </row>
        <row r="910">
          <cell r="A910" t="str">
            <v>90.A.101</v>
          </cell>
          <cell r="B910" t="str">
            <v>MANACAZINHO - Brunfelsia uniflora - arbusto, em terreno de boa qualidade</v>
          </cell>
          <cell r="C910" t="str">
            <v>UN</v>
          </cell>
          <cell r="D910">
            <v>17.05</v>
          </cell>
          <cell r="E910">
            <v>37408</v>
          </cell>
          <cell r="F910" t="str">
            <v>DEPAVE</v>
          </cell>
        </row>
        <row r="911">
          <cell r="A911" t="str">
            <v>90.A.102</v>
          </cell>
          <cell r="B911" t="str">
            <v>PAPAGAIO - Heliconia pelttacorum - arbusto, em terreno de boa qualidade</v>
          </cell>
          <cell r="C911" t="str">
            <v>UN</v>
          </cell>
          <cell r="D911">
            <v>12.76</v>
          </cell>
          <cell r="E911">
            <v>37408</v>
          </cell>
          <cell r="F911" t="str">
            <v>DEPAVE</v>
          </cell>
        </row>
        <row r="912">
          <cell r="A912" t="str">
            <v>90.A.103</v>
          </cell>
          <cell r="B912" t="str">
            <v>QUARESMEIRA-ARBUSTIVA - Tibouchina chamissoana - arbusto, em terreno de boa qualidade</v>
          </cell>
          <cell r="C912" t="str">
            <v>UN</v>
          </cell>
          <cell r="D912">
            <v>14.22</v>
          </cell>
          <cell r="E912">
            <v>37408</v>
          </cell>
          <cell r="F912" t="str">
            <v>DEPAVE</v>
          </cell>
        </row>
        <row r="913">
          <cell r="A913" t="str">
            <v>90.A.104</v>
          </cell>
          <cell r="B913" t="str">
            <v>QUARESMEIRA-ARBUSTIVA - Tibouchina mourincandiana - arbusto, em terreno de boa qualidade</v>
          </cell>
          <cell r="C913" t="str">
            <v>UN</v>
          </cell>
          <cell r="D913">
            <v>13.5</v>
          </cell>
          <cell r="E913">
            <v>37408</v>
          </cell>
          <cell r="F913" t="str">
            <v>DEPAVE</v>
          </cell>
        </row>
        <row r="914">
          <cell r="A914" t="str">
            <v>90.A.105</v>
          </cell>
          <cell r="B914" t="str">
            <v>SAMAMBAIAÇU - Cyathea sp - arbusto, em terreno de boa qualidade</v>
          </cell>
          <cell r="C914" t="str">
            <v>UN</v>
          </cell>
          <cell r="D914">
            <v>18.32</v>
          </cell>
          <cell r="E914">
            <v>37408</v>
          </cell>
          <cell r="F914" t="str">
            <v>DEPAVE</v>
          </cell>
        </row>
        <row r="915">
          <cell r="A915" t="str">
            <v>90.A.106</v>
          </cell>
          <cell r="B915" t="str">
            <v>SETE-MARIAS - Cleome spinosa - arbusto, em terreno de boa qualidade</v>
          </cell>
          <cell r="C915" t="str">
            <v>UN</v>
          </cell>
          <cell r="D915">
            <v>12.85</v>
          </cell>
          <cell r="E915">
            <v>37408</v>
          </cell>
          <cell r="F915" t="str">
            <v>DEPAVE</v>
          </cell>
        </row>
        <row r="916">
          <cell r="A916" t="str">
            <v>90.A.107</v>
          </cell>
          <cell r="B916" t="str">
            <v>XAXIM - Dicksonia sellowiana - arbusto, em terreno de boa qualidade</v>
          </cell>
          <cell r="C916" t="str">
            <v>UN</v>
          </cell>
          <cell r="D916">
            <v>23.51</v>
          </cell>
          <cell r="E916">
            <v>37408</v>
          </cell>
          <cell r="F916" t="str">
            <v>DEPAVE</v>
          </cell>
        </row>
        <row r="917">
          <cell r="A917" t="str">
            <v>90.A.108</v>
          </cell>
          <cell r="B917" t="str">
            <v>GRAMA-INGLESA - Stenotaphrum secundatum - forração, em terreno de boa qualidade</v>
          </cell>
          <cell r="C917" t="str">
            <v>M2</v>
          </cell>
          <cell r="D917">
            <v>12.24</v>
          </cell>
          <cell r="E917">
            <v>38108</v>
          </cell>
          <cell r="F917" t="str">
            <v>DEPAVE</v>
          </cell>
        </row>
        <row r="918">
          <cell r="A918" t="str">
            <v>90.A.109</v>
          </cell>
          <cell r="B918" t="str">
            <v>GRAMA-INGLESA - Stenotaphrum secundatum variegatum - forração, em terreno de boa qualidade</v>
          </cell>
          <cell r="C918" t="str">
            <v>M2</v>
          </cell>
          <cell r="D918">
            <v>8.5</v>
          </cell>
          <cell r="E918">
            <v>37408</v>
          </cell>
          <cell r="F918" t="str">
            <v>DEPAVE</v>
          </cell>
        </row>
        <row r="919">
          <cell r="A919" t="str">
            <v>90.A.110</v>
          </cell>
          <cell r="B919" t="str">
            <v>BIRI - Canna limbata - forração, em terreno de boa qualidade</v>
          </cell>
          <cell r="C919" t="str">
            <v>UN</v>
          </cell>
          <cell r="D919">
            <v>14.16</v>
          </cell>
          <cell r="E919">
            <v>38718</v>
          </cell>
          <cell r="F919" t="str">
            <v>DEPAVE</v>
          </cell>
        </row>
        <row r="920">
          <cell r="A920" t="str">
            <v>90.A.111</v>
          </cell>
          <cell r="B920" t="str">
            <v>MARICÁ - Neomarica corulea - forração, em terreno de boa qualidade, cada 30cm</v>
          </cell>
          <cell r="C920" t="str">
            <v>M2</v>
          </cell>
          <cell r="D920">
            <v>30.32</v>
          </cell>
          <cell r="E920">
            <v>37408</v>
          </cell>
          <cell r="F920" t="str">
            <v>DEPAVE</v>
          </cell>
        </row>
        <row r="921">
          <cell r="A921" t="str">
            <v>90.A.112</v>
          </cell>
          <cell r="B921" t="str">
            <v>SALVIA - Salvia splendens - forração, em terreno de boa qualidade, cada 20cm</v>
          </cell>
          <cell r="C921" t="str">
            <v>M2</v>
          </cell>
          <cell r="D921">
            <v>28.62</v>
          </cell>
          <cell r="E921">
            <v>38108</v>
          </cell>
          <cell r="F921" t="str">
            <v>DEPAVE</v>
          </cell>
        </row>
        <row r="922">
          <cell r="A922" t="str">
            <v>90.A.115</v>
          </cell>
          <cell r="B922" t="str">
            <v>Mudas para peças do muro ecológico - Parque Vila Rodeio</v>
          </cell>
          <cell r="C922" t="str">
            <v>GL</v>
          </cell>
          <cell r="D922">
            <v>321.08</v>
          </cell>
          <cell r="E922">
            <v>35431</v>
          </cell>
          <cell r="F922" t="str">
            <v>DEPAVE</v>
          </cell>
        </row>
        <row r="923">
          <cell r="A923" t="str">
            <v>90.A.116</v>
          </cell>
          <cell r="B923" t="str">
            <v>Plantas aquáticas - Parque Vila Rodeio</v>
          </cell>
          <cell r="C923" t="str">
            <v>GL</v>
          </cell>
          <cell r="D923">
            <v>1601.18</v>
          </cell>
          <cell r="E923">
            <v>35431</v>
          </cell>
          <cell r="F923" t="str">
            <v>DEPAVE</v>
          </cell>
        </row>
        <row r="924">
          <cell r="A924" t="str">
            <v>90.A.117</v>
          </cell>
          <cell r="B924" t="str">
            <v>Reforma de canteiro de crinum e maranta - Praça F. Prestes</v>
          </cell>
          <cell r="C924" t="str">
            <v>M2</v>
          </cell>
          <cell r="D924">
            <v>13.32</v>
          </cell>
          <cell r="E924">
            <v>35431</v>
          </cell>
          <cell r="F924" t="str">
            <v>DEPAVE</v>
          </cell>
        </row>
        <row r="925">
          <cell r="A925" t="str">
            <v>90.A.118</v>
          </cell>
          <cell r="B925" t="str">
            <v>PASSOU PARA TABELA 33 - 18.01.03  Protetor tipo parque p/árvores</v>
          </cell>
          <cell r="C925" t="str">
            <v>UN</v>
          </cell>
          <cell r="D925">
            <v>37.15</v>
          </cell>
          <cell r="E925">
            <v>38108</v>
          </cell>
          <cell r="F925" t="str">
            <v>DEPAVE</v>
          </cell>
        </row>
        <row r="926">
          <cell r="A926" t="str">
            <v>90.A.119</v>
          </cell>
          <cell r="B926" t="str">
            <v>Fornecimento de composto orgânico curtido e peneirado, incl. transporte</v>
          </cell>
          <cell r="C926" t="str">
            <v>M3</v>
          </cell>
          <cell r="D926">
            <v>70.22</v>
          </cell>
          <cell r="E926">
            <v>35431</v>
          </cell>
          <cell r="F926" t="str">
            <v>DEPAVE</v>
          </cell>
        </row>
        <row r="927">
          <cell r="A927" t="str">
            <v>90.A.120</v>
          </cell>
          <cell r="B927" t="str">
            <v xml:space="preserve">AMOREIRA - Morus nigra - árvore, em terreno de boa qualidade </v>
          </cell>
          <cell r="C927" t="str">
            <v>UN</v>
          </cell>
          <cell r="D927">
            <v>62.28</v>
          </cell>
          <cell r="E927">
            <v>38718</v>
          </cell>
          <cell r="F927" t="str">
            <v>DEPAVE</v>
          </cell>
        </row>
        <row r="928">
          <cell r="A928" t="str">
            <v>90.A.121</v>
          </cell>
          <cell r="B928" t="str">
            <v>RESEDÁ - Lagerstroemia indica - árvore, em terreno de boa qualidade passou p/ a tabela 33- 18.02.47</v>
          </cell>
          <cell r="C928" t="str">
            <v>UN</v>
          </cell>
          <cell r="D928">
            <v>53.93</v>
          </cell>
          <cell r="E928">
            <v>38108</v>
          </cell>
          <cell r="F928" t="str">
            <v>DEPAVE</v>
          </cell>
        </row>
        <row r="929">
          <cell r="A929" t="str">
            <v>90.A.122</v>
          </cell>
          <cell r="B929" t="str">
            <v>MAGNÓLIA AMARELA - Michelia champaca - árvore, em terreno de boa qualidade  PASSOU P/ A TABELA 33- 18.02.33</v>
          </cell>
          <cell r="C929" t="str">
            <v>UN</v>
          </cell>
          <cell r="D929">
            <v>84.99</v>
          </cell>
          <cell r="E929">
            <v>38108</v>
          </cell>
          <cell r="F929" t="str">
            <v>DEPAVE</v>
          </cell>
        </row>
        <row r="930">
          <cell r="A930" t="str">
            <v>90.A.123</v>
          </cell>
          <cell r="B930" t="str">
            <v>FORMIUM - Phormium spp - arbusto, em terreno de boa qualidade</v>
          </cell>
          <cell r="C930" t="str">
            <v>UN</v>
          </cell>
          <cell r="D930">
            <v>18.04</v>
          </cell>
          <cell r="E930">
            <v>37408</v>
          </cell>
          <cell r="F930" t="str">
            <v>DEPAVE</v>
          </cell>
        </row>
        <row r="931">
          <cell r="A931" t="str">
            <v>90.A.124</v>
          </cell>
          <cell r="B931" t="str">
            <v>VEDÉLIA - Wedelia paludosa - forração, em terreno de boa qualidade, cada 15cm</v>
          </cell>
          <cell r="C931" t="str">
            <v>M2</v>
          </cell>
          <cell r="D931">
            <v>18.420000000000002</v>
          </cell>
          <cell r="E931">
            <v>37408</v>
          </cell>
          <cell r="F931" t="str">
            <v>DEPAVE</v>
          </cell>
        </row>
        <row r="932">
          <cell r="A932" t="str">
            <v>90.A.127</v>
          </cell>
          <cell r="B932" t="str">
            <v>MORÉIA-BICOLOR - Dietes bicolor - forração, em terreno de boa qualidade, cada 30cm</v>
          </cell>
          <cell r="C932" t="str">
            <v>M2</v>
          </cell>
          <cell r="D932">
            <v>29.2</v>
          </cell>
          <cell r="E932">
            <v>38718</v>
          </cell>
          <cell r="F932" t="str">
            <v>DEPAVE</v>
          </cell>
        </row>
        <row r="933">
          <cell r="A933" t="str">
            <v>90.A.128</v>
          </cell>
          <cell r="B933" t="str">
            <v>SOLANUM - Solannum violaceum - forração, em terreno de boa qualidade, cada 15cm</v>
          </cell>
          <cell r="C933" t="str">
            <v>M2</v>
          </cell>
          <cell r="D933">
            <v>24.72</v>
          </cell>
          <cell r="E933">
            <v>37408</v>
          </cell>
          <cell r="F933" t="str">
            <v>DEPAVE</v>
          </cell>
        </row>
        <row r="934">
          <cell r="A934" t="str">
            <v>90.A.129</v>
          </cell>
          <cell r="B934" t="str">
            <v>BIRI - Canna limbata - forração, em terreno de boa qualidade, cada 30cm</v>
          </cell>
          <cell r="C934" t="str">
            <v>M2</v>
          </cell>
          <cell r="D934">
            <v>14.37</v>
          </cell>
          <cell r="E934">
            <v>37408</v>
          </cell>
          <cell r="F934" t="str">
            <v>DEPAVE</v>
          </cell>
        </row>
        <row r="935">
          <cell r="A935" t="str">
            <v>90.A.130</v>
          </cell>
          <cell r="B935" t="str">
            <v>Protetor de árvores metálico de seção triangular</v>
          </cell>
          <cell r="C935" t="str">
            <v>UN</v>
          </cell>
          <cell r="D935">
            <v>218.99</v>
          </cell>
          <cell r="E935">
            <v>38718</v>
          </cell>
          <cell r="F935" t="str">
            <v>DEPAVE</v>
          </cell>
        </row>
        <row r="936">
          <cell r="A936" t="str">
            <v>90.A.131</v>
          </cell>
          <cell r="B936" t="str">
            <v>QUARESMEIRA-ROXA - Tibouchina granulosa - árvore, em terreno de boa qualidade</v>
          </cell>
          <cell r="C936" t="str">
            <v>UN</v>
          </cell>
          <cell r="D936">
            <v>66.63</v>
          </cell>
          <cell r="E936">
            <v>38718</v>
          </cell>
          <cell r="F936" t="str">
            <v>DEPAVE</v>
          </cell>
        </row>
        <row r="937">
          <cell r="A937" t="str">
            <v>90.A.132</v>
          </cell>
          <cell r="B937" t="str">
            <v>HIBISCO ROSA - Hibiscus rosa-sinensis - arbusto, em terreno de boa qualidade</v>
          </cell>
          <cell r="C937" t="str">
            <v>UN</v>
          </cell>
          <cell r="D937">
            <v>11.09</v>
          </cell>
          <cell r="E937">
            <v>38108</v>
          </cell>
          <cell r="F937" t="str">
            <v>DEPAVE</v>
          </cell>
        </row>
        <row r="938">
          <cell r="A938" t="str">
            <v>90.A.133</v>
          </cell>
          <cell r="B938" t="str">
            <v>CASSIA-ALELUIA - Cassia multijuga - árvore, em terreno de boa qualidade PASSOU P/ A TABELA 33- 18.02.10</v>
          </cell>
          <cell r="C938" t="str">
            <v>UN</v>
          </cell>
          <cell r="D938">
            <v>84.97</v>
          </cell>
          <cell r="E938">
            <v>38108</v>
          </cell>
          <cell r="F938" t="str">
            <v>DEPAVE</v>
          </cell>
        </row>
        <row r="939">
          <cell r="A939" t="str">
            <v>90.A.134</v>
          </cell>
          <cell r="B939" t="str">
            <v>ALOCASIA - Alocasia macrorhiza - arbusto, em terreno de boa qualidade</v>
          </cell>
          <cell r="C939" t="str">
            <v>UN</v>
          </cell>
          <cell r="D939">
            <v>10.7</v>
          </cell>
          <cell r="E939">
            <v>37408</v>
          </cell>
          <cell r="F939" t="str">
            <v>DEPAVE</v>
          </cell>
        </row>
        <row r="940">
          <cell r="A940" t="str">
            <v>90.A.135</v>
          </cell>
          <cell r="B940" t="str">
            <v>AGAPANTO - Agapanthus africanus - arbusto, em terreno de boa qualidade</v>
          </cell>
          <cell r="C940" t="str">
            <v>UN</v>
          </cell>
          <cell r="D940">
            <v>8.35</v>
          </cell>
          <cell r="E940">
            <v>37408</v>
          </cell>
          <cell r="F940" t="str">
            <v>DEPAVE</v>
          </cell>
        </row>
        <row r="941">
          <cell r="A941" t="str">
            <v>90.A.136</v>
          </cell>
          <cell r="B941" t="str">
            <v>ALECRIM-DE-CAMPINAS - Holocalix balansae - árvore, em terreno de boa qualidade</v>
          </cell>
          <cell r="C941" t="str">
            <v>UN</v>
          </cell>
          <cell r="D941">
            <v>84.74</v>
          </cell>
          <cell r="E941">
            <v>38108</v>
          </cell>
          <cell r="F941" t="str">
            <v>DEPAVE</v>
          </cell>
        </row>
        <row r="942">
          <cell r="A942" t="str">
            <v>90.A.137</v>
          </cell>
          <cell r="B942" t="str">
            <v>BELA-EMÍLIA - Plumbago capensis - arbusto, em terreno de boa qualidade</v>
          </cell>
          <cell r="C942" t="str">
            <v>UN</v>
          </cell>
          <cell r="D942">
            <v>9.2799999999999994</v>
          </cell>
          <cell r="E942">
            <v>38718</v>
          </cell>
          <cell r="F942" t="str">
            <v>DEPAVE</v>
          </cell>
        </row>
        <row r="943">
          <cell r="A943" t="str">
            <v>90.A.138</v>
          </cell>
          <cell r="B943" t="str">
            <v>CHOUPO - Papulos nigra - árvore, em terreno de boa qualidade</v>
          </cell>
          <cell r="C943" t="str">
            <v>UN</v>
          </cell>
          <cell r="D943">
            <v>58.54</v>
          </cell>
          <cell r="E943">
            <v>37408</v>
          </cell>
          <cell r="F943" t="str">
            <v>DEPAVE</v>
          </cell>
        </row>
        <row r="944">
          <cell r="A944" t="str">
            <v>90.A.139</v>
          </cell>
          <cell r="B944" t="str">
            <v>FLAMBOYANT - Delomix regia - árvore, em terreno de boa qualidade PASSOU P/ A TABELA 33- 18.02.20</v>
          </cell>
          <cell r="C944" t="str">
            <v>UN</v>
          </cell>
          <cell r="D944">
            <v>85.77</v>
          </cell>
          <cell r="E944">
            <v>38108</v>
          </cell>
          <cell r="F944" t="str">
            <v>DEPAVE</v>
          </cell>
        </row>
        <row r="945">
          <cell r="A945" t="str">
            <v>90.A.140</v>
          </cell>
          <cell r="B945" t="str">
            <v>MALVAVISCO - Malvaviscus arboreus - arbusto, em terreno de boa qualidade</v>
          </cell>
          <cell r="C945" t="str">
            <v>UN</v>
          </cell>
          <cell r="D945">
            <v>12.76</v>
          </cell>
          <cell r="E945">
            <v>37408</v>
          </cell>
          <cell r="F945" t="str">
            <v>DEPAVE</v>
          </cell>
        </row>
        <row r="946">
          <cell r="A946" t="str">
            <v>90.A.141</v>
          </cell>
          <cell r="B946" t="str">
            <v>PAU-BRASIL - Caesalpinia echinata - árvore, em terreno de boa qualidade PASSOU P/ A TABELA 33- 18.02.37</v>
          </cell>
          <cell r="C946" t="str">
            <v>UN</v>
          </cell>
          <cell r="D946">
            <v>90.37</v>
          </cell>
          <cell r="E946">
            <v>38108</v>
          </cell>
          <cell r="F946" t="str">
            <v>DEPAVE</v>
          </cell>
        </row>
        <row r="947">
          <cell r="A947" t="str">
            <v>90.A.142</v>
          </cell>
          <cell r="B947" t="str">
            <v>SETE-LÉGUAS - Pandorea ricasoliana - arbusto, em terreno de boa qualidade</v>
          </cell>
          <cell r="C947" t="str">
            <v>UN</v>
          </cell>
          <cell r="D947">
            <v>22.4</v>
          </cell>
          <cell r="E947">
            <v>38718</v>
          </cell>
          <cell r="F947" t="str">
            <v>DEPAVE</v>
          </cell>
        </row>
        <row r="948">
          <cell r="A948" t="str">
            <v>90.A.143</v>
          </cell>
          <cell r="B948" t="str">
            <v>TROMBETEIRO - Brugmansia suaveolens - arbusto, em terreno de boa qualidade</v>
          </cell>
          <cell r="C948" t="str">
            <v>UN</v>
          </cell>
          <cell r="D948">
            <v>9.06</v>
          </cell>
          <cell r="E948">
            <v>35431</v>
          </cell>
          <cell r="F948" t="str">
            <v>DEPAVE</v>
          </cell>
        </row>
        <row r="949">
          <cell r="A949" t="str">
            <v>90.A.144</v>
          </cell>
          <cell r="B949" t="str">
            <v>ACALIFA-MOSAICO VERDE - Acalypha wilkesiana - arbusto, em terreno de boa qualidade</v>
          </cell>
          <cell r="C949" t="str">
            <v>UN</v>
          </cell>
          <cell r="D949">
            <v>15.09</v>
          </cell>
          <cell r="E949">
            <v>38108</v>
          </cell>
          <cell r="F949" t="str">
            <v>DEPAVE</v>
          </cell>
        </row>
        <row r="950">
          <cell r="A950" t="str">
            <v>90.A.145</v>
          </cell>
          <cell r="B950" t="str">
            <v>CALIANDRA FLOR ROSA - Calliandra brevipes - arbusto, em terreno de boa qualidade</v>
          </cell>
          <cell r="C950" t="str">
            <v>UN</v>
          </cell>
          <cell r="D950">
            <v>14.83</v>
          </cell>
          <cell r="E950">
            <v>38718</v>
          </cell>
          <cell r="F950" t="str">
            <v>DEPAVE</v>
          </cell>
        </row>
        <row r="951">
          <cell r="A951" t="str">
            <v>90.A.146</v>
          </cell>
          <cell r="B951" t="str">
            <v>CALIANDRA FLOR VERMELHA-Calliandra haematocephala - arbusto, em terreno de boa qualidade</v>
          </cell>
          <cell r="C951" t="str">
            <v>UN</v>
          </cell>
          <cell r="D951">
            <v>15.72</v>
          </cell>
          <cell r="E951">
            <v>38718</v>
          </cell>
          <cell r="F951" t="str">
            <v>DEPAVE</v>
          </cell>
        </row>
        <row r="952">
          <cell r="A952" t="str">
            <v>90.A.147</v>
          </cell>
          <cell r="B952" t="str">
            <v>ARECA-BAMBU - Chrysalidocarpus lutescens - palmeira, em terreno de boa qualidade PASSOU P/ A TABELA 33- 18.02.61</v>
          </cell>
          <cell r="C952" t="str">
            <v>UN</v>
          </cell>
          <cell r="D952">
            <v>103.36</v>
          </cell>
          <cell r="E952">
            <v>38108</v>
          </cell>
          <cell r="F952" t="str">
            <v>DEPAVE</v>
          </cell>
        </row>
        <row r="953">
          <cell r="A953" t="str">
            <v>90.A.148</v>
          </cell>
          <cell r="B953" t="str">
            <v>CASSIA-ROSA - Cassia javanica - árvore, em terreno de boa qualidade</v>
          </cell>
          <cell r="C953" t="str">
            <v>UN</v>
          </cell>
          <cell r="D953">
            <v>62.5</v>
          </cell>
          <cell r="E953">
            <v>37408</v>
          </cell>
          <cell r="F953" t="str">
            <v>DEPAVE</v>
          </cell>
        </row>
        <row r="954">
          <cell r="A954" t="str">
            <v>90.A.149</v>
          </cell>
          <cell r="B954" t="str">
            <v>IRIS - Iris germanica - forração, em terreno de boa qualidade, cada 35cm</v>
          </cell>
          <cell r="C954" t="str">
            <v>M2</v>
          </cell>
          <cell r="D954">
            <v>12.95</v>
          </cell>
          <cell r="E954">
            <v>37408</v>
          </cell>
          <cell r="F954" t="str">
            <v>DEPAVE</v>
          </cell>
        </row>
        <row r="955">
          <cell r="A955" t="str">
            <v>90.A.150</v>
          </cell>
          <cell r="B955" t="str">
            <v xml:space="preserve">LÍRIO-LARANJA - Hemerocallis flava - forração, em terreno de boa qualidade a cada 25cm </v>
          </cell>
          <cell r="C955" t="str">
            <v>M2</v>
          </cell>
          <cell r="D955">
            <v>13.54</v>
          </cell>
          <cell r="E955">
            <v>37408</v>
          </cell>
          <cell r="F955" t="str">
            <v>DEPAVE</v>
          </cell>
        </row>
        <row r="956">
          <cell r="A956" t="str">
            <v>90.A.151</v>
          </cell>
          <cell r="B956" t="str">
            <v xml:space="preserve">LÍRIO-LARANJA - Hemerocallis flava - forração, em terreno de boa qualidade a cada 35cm </v>
          </cell>
          <cell r="C956" t="str">
            <v>M2</v>
          </cell>
          <cell r="D956">
            <v>9.1</v>
          </cell>
          <cell r="E956">
            <v>37408</v>
          </cell>
          <cell r="F956" t="str">
            <v>DEPAVE</v>
          </cell>
        </row>
        <row r="957">
          <cell r="A957" t="str">
            <v>90.A.152</v>
          </cell>
          <cell r="B957" t="str">
            <v>PIRACANTA - Piracantha coccinea - arbusto, em terreno de boa qualidade</v>
          </cell>
          <cell r="C957" t="str">
            <v>UN</v>
          </cell>
          <cell r="D957">
            <v>18.84</v>
          </cell>
          <cell r="E957">
            <v>38108</v>
          </cell>
          <cell r="F957" t="str">
            <v>DEPAVE</v>
          </cell>
        </row>
        <row r="958">
          <cell r="A958" t="str">
            <v>90.A.153</v>
          </cell>
          <cell r="B958" t="str">
            <v>AROEIRA - Schinus therenbehifolius - árvore, em terreno de boa qualidade</v>
          </cell>
          <cell r="C958" t="str">
            <v>UN</v>
          </cell>
          <cell r="D958">
            <v>57.42</v>
          </cell>
          <cell r="E958">
            <v>37408</v>
          </cell>
          <cell r="F958" t="str">
            <v>DEPAVE</v>
          </cell>
        </row>
        <row r="959">
          <cell r="A959" t="str">
            <v>90.A.154</v>
          </cell>
          <cell r="B959" t="str">
            <v>Remoção de grama</v>
          </cell>
          <cell r="C959" t="str">
            <v>M2</v>
          </cell>
          <cell r="D959">
            <v>0.45</v>
          </cell>
          <cell r="E959">
            <v>35431</v>
          </cell>
          <cell r="F959" t="str">
            <v>DEPAVE</v>
          </cell>
        </row>
        <row r="960">
          <cell r="A960" t="str">
            <v>90.A.155</v>
          </cell>
          <cell r="B960" t="str">
            <v>MARIA-SEM-VERGONHA - Impatiens hawkeri - forração, em terreno de boa qualidade a cada 20 cm</v>
          </cell>
          <cell r="C960" t="str">
            <v>M2</v>
          </cell>
          <cell r="D960">
            <v>18.82</v>
          </cell>
          <cell r="E960">
            <v>38108</v>
          </cell>
          <cell r="F960" t="str">
            <v>DEPAVE</v>
          </cell>
        </row>
        <row r="961">
          <cell r="A961" t="str">
            <v>90.A.156</v>
          </cell>
          <cell r="B961" t="str">
            <v>JACARANDA MIMOSO - Jacaranda mimosaefolia - árvore em terreno de boa qualidade</v>
          </cell>
          <cell r="C961" t="str">
            <v>UN</v>
          </cell>
          <cell r="D961">
            <v>67.56</v>
          </cell>
          <cell r="E961">
            <v>37408</v>
          </cell>
          <cell r="F961" t="str">
            <v>DEPAVE</v>
          </cell>
        </row>
        <row r="962">
          <cell r="A962" t="str">
            <v>90.A.157</v>
          </cell>
          <cell r="B962" t="str">
            <v>JASMIM MANGA - Plumeria  rubra - arbusto em terreno de boa qualidade</v>
          </cell>
          <cell r="C962" t="str">
            <v>UN</v>
          </cell>
          <cell r="D962">
            <v>22.09</v>
          </cell>
          <cell r="E962">
            <v>38108</v>
          </cell>
          <cell r="F962" t="str">
            <v>DEPAVE</v>
          </cell>
        </row>
        <row r="963">
          <cell r="A963" t="str">
            <v>90.A.158</v>
          </cell>
          <cell r="B963" t="str">
            <v>PRIMAVERA - Boungavillea  spectabilis - arbusto, em terreno de boa qualidade</v>
          </cell>
          <cell r="C963" t="str">
            <v>UN</v>
          </cell>
          <cell r="D963">
            <v>13.06</v>
          </cell>
          <cell r="E963">
            <v>37408</v>
          </cell>
          <cell r="F963" t="str">
            <v>DEPAVE</v>
          </cell>
        </row>
        <row r="964">
          <cell r="A964" t="str">
            <v>90.A.159</v>
          </cell>
          <cell r="B964" t="str">
            <v>PALMEIRA JERIVÁ - Arecastrum romanzoffianum - palmeira, em terreno de boa qualidade</v>
          </cell>
          <cell r="C964" t="str">
            <v>UN</v>
          </cell>
          <cell r="D964">
            <v>74.62</v>
          </cell>
          <cell r="E964">
            <v>37408</v>
          </cell>
          <cell r="F964" t="str">
            <v>DEPAVE</v>
          </cell>
        </row>
        <row r="965">
          <cell r="A965" t="str">
            <v>90.A.160</v>
          </cell>
          <cell r="B965" t="str">
            <v>PAU-FERRO - Caesalpinia ferrea - árvore, em terreno de boa qualidade PASSOU P/ A TABELA 33- 18.02.40</v>
          </cell>
          <cell r="C965" t="str">
            <v>UN</v>
          </cell>
          <cell r="D965">
            <v>84.37</v>
          </cell>
          <cell r="E965">
            <v>38108</v>
          </cell>
          <cell r="F965" t="str">
            <v>DEPAVE</v>
          </cell>
        </row>
        <row r="966">
          <cell r="A966" t="str">
            <v>90.A.161</v>
          </cell>
          <cell r="B966" t="str">
            <v>RESEDÁ GIGANTE - Lagerstroemia speciosa - árvore, em terreno de boa qualidade</v>
          </cell>
          <cell r="C966" t="str">
            <v>UN</v>
          </cell>
          <cell r="D966">
            <v>62.41</v>
          </cell>
          <cell r="E966">
            <v>37408</v>
          </cell>
          <cell r="F966" t="str">
            <v>DEPAVE</v>
          </cell>
        </row>
        <row r="967">
          <cell r="A967" t="str">
            <v>90.A.162</v>
          </cell>
          <cell r="B967" t="str">
            <v>ALAMANDA - Allamanda nobilis - arbusto, em terreno de boa qualidade</v>
          </cell>
          <cell r="C967" t="str">
            <v>UN</v>
          </cell>
          <cell r="D967">
            <v>10.82</v>
          </cell>
          <cell r="E967">
            <v>37408</v>
          </cell>
          <cell r="F967" t="str">
            <v>DEPAVE</v>
          </cell>
        </row>
        <row r="968">
          <cell r="A968" t="str">
            <v>90.A.163</v>
          </cell>
          <cell r="B968" t="str">
            <v>Locação de mudas de árvores - Itaquera</v>
          </cell>
          <cell r="C968" t="str">
            <v>GL</v>
          </cell>
          <cell r="D968">
            <v>859.09</v>
          </cell>
          <cell r="E968">
            <v>35431</v>
          </cell>
          <cell r="F968" t="str">
            <v>DEPAVE</v>
          </cell>
        </row>
        <row r="969">
          <cell r="A969" t="str">
            <v>90.A.164</v>
          </cell>
          <cell r="B969" t="str">
            <v xml:space="preserve">Locação de mudas de árvores </v>
          </cell>
          <cell r="C969" t="str">
            <v>UN</v>
          </cell>
          <cell r="D969">
            <v>1.03</v>
          </cell>
          <cell r="E969">
            <v>35431</v>
          </cell>
          <cell r="F969" t="str">
            <v>DEPAVE</v>
          </cell>
        </row>
        <row r="970">
          <cell r="A970" t="str">
            <v>90.A.165</v>
          </cell>
          <cell r="B970" t="str">
            <v>ABÉLIA - Abelia grandiflora - arbusto, em terreno de boa qualidade</v>
          </cell>
          <cell r="C970" t="str">
            <v>UN</v>
          </cell>
          <cell r="D970">
            <v>8.2899999999999991</v>
          </cell>
          <cell r="E970">
            <v>37408</v>
          </cell>
          <cell r="F970" t="str">
            <v>DEPAVE</v>
          </cell>
        </row>
        <row r="971">
          <cell r="A971" t="str">
            <v>90.A.166</v>
          </cell>
          <cell r="B971" t="str">
            <v>BUXO - Buxos sempervirens - arbusto, em terreno de boa qualidade</v>
          </cell>
          <cell r="C971" t="str">
            <v>UN</v>
          </cell>
          <cell r="D971">
            <v>14.9</v>
          </cell>
          <cell r="E971">
            <v>37408</v>
          </cell>
          <cell r="F971" t="str">
            <v>DEPAVE</v>
          </cell>
        </row>
        <row r="972">
          <cell r="A972" t="str">
            <v>90.A.167</v>
          </cell>
          <cell r="B972" t="str">
            <v>CAMARÃO-AMARELO - Pachystachys lutea - arbusto, em terreno de boa qualidade</v>
          </cell>
          <cell r="C972" t="str">
            <v>UN</v>
          </cell>
          <cell r="D972">
            <v>10.210000000000001</v>
          </cell>
          <cell r="E972">
            <v>37408</v>
          </cell>
          <cell r="F972" t="str">
            <v>DEPAVE</v>
          </cell>
        </row>
        <row r="973">
          <cell r="A973" t="str">
            <v>90.A.168</v>
          </cell>
          <cell r="B973" t="str">
            <v>CALADIUM - Caladium hortulanum - arbusto, em terreno de boa qualidade</v>
          </cell>
          <cell r="C973" t="str">
            <v>UN</v>
          </cell>
          <cell r="D973">
            <v>9.14</v>
          </cell>
          <cell r="E973">
            <v>37408</v>
          </cell>
          <cell r="F973" t="str">
            <v>DEPAVE</v>
          </cell>
        </row>
        <row r="974">
          <cell r="A974" t="str">
            <v>90.A.169</v>
          </cell>
          <cell r="B974" t="str">
            <v>HELICONIA - Heliconia rostrata - arbusto, em terreno de boa qualidade</v>
          </cell>
          <cell r="C974" t="str">
            <v>UN</v>
          </cell>
          <cell r="D974">
            <v>16.649999999999999</v>
          </cell>
          <cell r="E974">
            <v>37408</v>
          </cell>
          <cell r="F974" t="str">
            <v>DEPAVE</v>
          </cell>
        </row>
        <row r="975">
          <cell r="A975" t="str">
            <v>90.A.170</v>
          </cell>
          <cell r="B975" t="str">
            <v>RUSSÉLIA - Russelia equisetiformis - arbusto, em terreno de boa qualidade</v>
          </cell>
          <cell r="C975" t="str">
            <v>UN</v>
          </cell>
          <cell r="D975">
            <v>10.050000000000001</v>
          </cell>
          <cell r="E975">
            <v>37408</v>
          </cell>
          <cell r="F975" t="str">
            <v>DEPAVE</v>
          </cell>
        </row>
        <row r="976">
          <cell r="A976" t="str">
            <v>90.A.171</v>
          </cell>
          <cell r="B976" t="str">
            <v>CHORÃO - Salyx humboldtiana - árvore, em terreno de boa qualidade PASSOU P/ A TABELA 33- 18.02.15</v>
          </cell>
          <cell r="C976" t="str">
            <v>UN</v>
          </cell>
          <cell r="D976">
            <v>84.99</v>
          </cell>
          <cell r="E976">
            <v>38108</v>
          </cell>
          <cell r="F976" t="str">
            <v>DEPAVE</v>
          </cell>
        </row>
        <row r="977">
          <cell r="A977" t="str">
            <v>90.A.172</v>
          </cell>
          <cell r="B977" t="str">
            <v>CAPIM-LIMÃO - Cymbopogon schoenanthus - arbusto, em terreno de boa qualidade</v>
          </cell>
          <cell r="C977" t="str">
            <v>UN</v>
          </cell>
          <cell r="D977">
            <v>12.34</v>
          </cell>
          <cell r="E977">
            <v>37408</v>
          </cell>
          <cell r="F977" t="str">
            <v>DEPAVE</v>
          </cell>
        </row>
        <row r="978">
          <cell r="A978" t="str">
            <v>90.A.173</v>
          </cell>
          <cell r="B978" t="str">
            <v>FALSA ÍRIS - Morea iridioides - forração, em terreno de boa qualidade, cada 15 cm</v>
          </cell>
          <cell r="C978" t="str">
            <v>M2</v>
          </cell>
          <cell r="D978">
            <v>26.52</v>
          </cell>
          <cell r="E978">
            <v>37408</v>
          </cell>
          <cell r="F978" t="str">
            <v>DEPAVE</v>
          </cell>
        </row>
        <row r="979">
          <cell r="A979" t="str">
            <v>90.A.174</v>
          </cell>
          <cell r="B979" t="str">
            <v>ABIU-PILOSO - Pouteria torta - árvore, em terreno de boa qualidade</v>
          </cell>
          <cell r="C979" t="str">
            <v>UN</v>
          </cell>
          <cell r="D979">
            <v>61.2</v>
          </cell>
          <cell r="E979">
            <v>37408</v>
          </cell>
          <cell r="F979" t="str">
            <v>DEPAVE</v>
          </cell>
        </row>
        <row r="980">
          <cell r="A980" t="str">
            <v>90.A.175</v>
          </cell>
          <cell r="B980" t="str">
            <v>ARATICUM DO MATO - Duguetia lanceolata - árvore, em terreno de boa qualidade</v>
          </cell>
          <cell r="C980" t="str">
            <v>UN</v>
          </cell>
          <cell r="D980">
            <v>67.34</v>
          </cell>
          <cell r="E980">
            <v>37408</v>
          </cell>
          <cell r="F980" t="str">
            <v>DEPAVE</v>
          </cell>
        </row>
        <row r="981">
          <cell r="A981" t="str">
            <v>90.A.176</v>
          </cell>
          <cell r="B981" t="str">
            <v>CAMBUCA - Maelierea edulis - árvore, em terreno de boa qualidade</v>
          </cell>
          <cell r="C981" t="str">
            <v>UN</v>
          </cell>
          <cell r="D981">
            <v>62.01</v>
          </cell>
          <cell r="E981">
            <v>37408</v>
          </cell>
          <cell r="F981" t="str">
            <v>DEPAVE</v>
          </cell>
        </row>
        <row r="982">
          <cell r="A982" t="str">
            <v>90.A.177</v>
          </cell>
          <cell r="B982" t="str">
            <v>CAMBUCI - Campomanesia phaea - árvore, em terreno de boa qualidade</v>
          </cell>
          <cell r="C982" t="str">
            <v>UN</v>
          </cell>
          <cell r="D982">
            <v>41.89</v>
          </cell>
          <cell r="E982">
            <v>36526</v>
          </cell>
          <cell r="F982" t="str">
            <v>DEPAVE</v>
          </cell>
        </row>
        <row r="983">
          <cell r="A983" t="str">
            <v>90.A.178</v>
          </cell>
          <cell r="B983" t="str">
            <v xml:space="preserve">CAROBINHA - Jacaranda puberula - árvore, em terreno de boa qualidade </v>
          </cell>
          <cell r="C983" t="str">
            <v>UN</v>
          </cell>
          <cell r="D983">
            <v>62.74</v>
          </cell>
          <cell r="E983">
            <v>37408</v>
          </cell>
          <cell r="F983" t="str">
            <v>DEPAVE</v>
          </cell>
        </row>
        <row r="984">
          <cell r="A984" t="str">
            <v>90.A.179</v>
          </cell>
          <cell r="B984" t="str">
            <v xml:space="preserve">CAROBA BRANCA - Sparattus perma leucanthum - árvore, em terreno de boa qualidade </v>
          </cell>
          <cell r="C984" t="str">
            <v>UN</v>
          </cell>
          <cell r="D984">
            <v>64.430000000000007</v>
          </cell>
          <cell r="E984">
            <v>37408</v>
          </cell>
          <cell r="F984" t="str">
            <v>DEPAVE</v>
          </cell>
        </row>
        <row r="985">
          <cell r="A985" t="str">
            <v>90.A.180</v>
          </cell>
          <cell r="B985" t="str">
            <v xml:space="preserve">CEREJEIRA - Eugenia involucrata - árvore, em terreno de boa qualidade </v>
          </cell>
          <cell r="C985" t="str">
            <v>UN</v>
          </cell>
          <cell r="D985">
            <v>63.46</v>
          </cell>
          <cell r="E985">
            <v>37408</v>
          </cell>
          <cell r="F985" t="str">
            <v>DEPAVE</v>
          </cell>
        </row>
        <row r="986">
          <cell r="A986" t="str">
            <v>90.A.181</v>
          </cell>
          <cell r="B986" t="str">
            <v>CURCULIGO - Curculigo capitulata - forração, em terreno de boa qualidade, cada 40 cm</v>
          </cell>
          <cell r="C986" t="str">
            <v>UN</v>
          </cell>
          <cell r="D986">
            <v>15.19</v>
          </cell>
          <cell r="E986">
            <v>38108</v>
          </cell>
          <cell r="F986" t="str">
            <v>DEPAVE</v>
          </cell>
        </row>
        <row r="987">
          <cell r="A987" t="str">
            <v>90.A.182</v>
          </cell>
          <cell r="B987" t="str">
            <v>DIADEMA - Stiffia crysantha - árvore, em terreno de boa qualidade</v>
          </cell>
          <cell r="C987" t="str">
            <v>UN</v>
          </cell>
          <cell r="D987">
            <v>67.34</v>
          </cell>
          <cell r="E987">
            <v>37408</v>
          </cell>
          <cell r="F987" t="str">
            <v>DEPAVE</v>
          </cell>
        </row>
        <row r="988">
          <cell r="A988" t="str">
            <v>90.A.183</v>
          </cell>
          <cell r="B988" t="str">
            <v>EMBAÚBA BRANCA - Cecropia leucocoma - árvore, em terreno de boa qualidade</v>
          </cell>
          <cell r="C988" t="str">
            <v>UN</v>
          </cell>
          <cell r="D988">
            <v>60.63</v>
          </cell>
          <cell r="E988">
            <v>38718</v>
          </cell>
          <cell r="F988" t="str">
            <v>DEPAVE</v>
          </cell>
        </row>
        <row r="989">
          <cell r="A989" t="str">
            <v>90.A.184</v>
          </cell>
          <cell r="B989" t="str">
            <v>FIGUEIRA DE FOLHA LARGA - Ficus lyrata - árvore, em terreno de boa qualidade</v>
          </cell>
          <cell r="C989" t="str">
            <v>UN</v>
          </cell>
          <cell r="D989">
            <v>80.41</v>
          </cell>
          <cell r="E989">
            <v>38718</v>
          </cell>
          <cell r="F989" t="str">
            <v>DEPAVE</v>
          </cell>
        </row>
        <row r="990">
          <cell r="A990" t="str">
            <v>90.A.185</v>
          </cell>
          <cell r="B990" t="str">
            <v>GRUMIXAMA - Eugenia brasiliensis - árvore, em terreno de boa qualidade</v>
          </cell>
          <cell r="C990" t="str">
            <v>UN</v>
          </cell>
          <cell r="D990">
            <v>66.95</v>
          </cell>
          <cell r="E990">
            <v>37408</v>
          </cell>
          <cell r="F990" t="str">
            <v>DEPAVE</v>
          </cell>
        </row>
        <row r="991">
          <cell r="A991" t="str">
            <v>90.A.186</v>
          </cell>
          <cell r="B991" t="str">
            <v>GUABIROBA - Campomanesia xanthocarpa - árvore, em terreno de boa qualidade</v>
          </cell>
          <cell r="C991" t="str">
            <v>UN</v>
          </cell>
          <cell r="D991">
            <v>59.97</v>
          </cell>
          <cell r="E991">
            <v>38718</v>
          </cell>
          <cell r="F991" t="str">
            <v>DEPAVE</v>
          </cell>
        </row>
        <row r="992">
          <cell r="A992" t="str">
            <v>90.A.187</v>
          </cell>
          <cell r="B992" t="str">
            <v>GUANANDI - Calophyllum brasiliensis - árvore, em terreno de boa qualidade</v>
          </cell>
          <cell r="C992" t="str">
            <v>UN</v>
          </cell>
          <cell r="D992">
            <v>67.819999999999993</v>
          </cell>
          <cell r="E992">
            <v>37408</v>
          </cell>
          <cell r="F992" t="str">
            <v>DEPAVE</v>
          </cell>
        </row>
        <row r="993">
          <cell r="A993" t="str">
            <v>90.A.188</v>
          </cell>
          <cell r="B993" t="str">
            <v>GUARAIUVA - Securinega guaraiuva - árvore, em terreno de boa qualidade</v>
          </cell>
          <cell r="C993" t="str">
            <v>UN</v>
          </cell>
          <cell r="D993">
            <v>67.34</v>
          </cell>
          <cell r="E993">
            <v>37408</v>
          </cell>
          <cell r="F993" t="str">
            <v>DEPAVE</v>
          </cell>
        </row>
        <row r="994">
          <cell r="A994" t="str">
            <v>90.A.189</v>
          </cell>
          <cell r="B994" t="str">
            <v>JACARANDÁ DA BAHIA - Daubergia nigra - árvore em terreno de boa qualidade</v>
          </cell>
          <cell r="C994" t="str">
            <v>UN</v>
          </cell>
          <cell r="D994">
            <v>67.819999999999993</v>
          </cell>
          <cell r="E994">
            <v>37408</v>
          </cell>
          <cell r="F994" t="str">
            <v>DEPAVE</v>
          </cell>
        </row>
        <row r="995">
          <cell r="A995" t="str">
            <v>90.A.190</v>
          </cell>
          <cell r="B995" t="str">
            <v>JASMIM AMARELO - Jasminum mesmyl - arbusto, em terreno de boa qualidade</v>
          </cell>
          <cell r="C995" t="str">
            <v>UN</v>
          </cell>
          <cell r="D995">
            <v>11.16</v>
          </cell>
          <cell r="E995">
            <v>37408</v>
          </cell>
          <cell r="F995" t="str">
            <v>DEPAVE</v>
          </cell>
        </row>
        <row r="996">
          <cell r="A996" t="str">
            <v>90.A.191</v>
          </cell>
          <cell r="B996" t="str">
            <v>JENIPAPO - Jenipa americana - árvore, em terreno de boa qualidade</v>
          </cell>
          <cell r="C996" t="str">
            <v>UN</v>
          </cell>
          <cell r="D996">
            <v>62.82</v>
          </cell>
          <cell r="E996">
            <v>37408</v>
          </cell>
          <cell r="F996" t="str">
            <v>DEPAVE</v>
          </cell>
        </row>
        <row r="997">
          <cell r="A997" t="str">
            <v>90.A.192</v>
          </cell>
          <cell r="B997" t="str">
            <v>MAGNÓLIA BRANCA - Talauma ovata - árvore, em terreno de boa qualidade</v>
          </cell>
          <cell r="C997" t="str">
            <v>UN</v>
          </cell>
          <cell r="D997">
            <v>61.2</v>
          </cell>
          <cell r="E997">
            <v>37408</v>
          </cell>
          <cell r="F997" t="str">
            <v>DEPAVE</v>
          </cell>
        </row>
        <row r="998">
          <cell r="A998" t="str">
            <v>90.A.193</v>
          </cell>
          <cell r="B998" t="str">
            <v>PITANGA - Eugenia uniflora - árvore, em terreno de boa qualidade</v>
          </cell>
          <cell r="C998" t="str">
            <v>UN</v>
          </cell>
          <cell r="D998">
            <v>65.23</v>
          </cell>
          <cell r="E998">
            <v>38718</v>
          </cell>
          <cell r="F998" t="str">
            <v>DEPAVE</v>
          </cell>
        </row>
        <row r="999">
          <cell r="A999" t="str">
            <v>90.A.194</v>
          </cell>
          <cell r="B999" t="str">
            <v>SUINÃ - Erythrina falcata - árvore, em terreno de boa qualidade</v>
          </cell>
          <cell r="C999" t="str">
            <v>UN</v>
          </cell>
          <cell r="D999">
            <v>80.25</v>
          </cell>
          <cell r="E999">
            <v>37408</v>
          </cell>
          <cell r="F999" t="str">
            <v>DEPAVE</v>
          </cell>
        </row>
        <row r="1000">
          <cell r="A1000" t="str">
            <v>90.A.195</v>
          </cell>
          <cell r="B1000" t="str">
            <v>TINGUI-PRETO - Dictyoloma vandellianum - árvore, em terreno de boa qualidade</v>
          </cell>
          <cell r="C1000" t="str">
            <v>UN</v>
          </cell>
          <cell r="D1000">
            <v>60.07</v>
          </cell>
          <cell r="E1000">
            <v>37408</v>
          </cell>
          <cell r="F1000" t="str">
            <v>DEPAVE</v>
          </cell>
        </row>
        <row r="1001">
          <cell r="A1001" t="str">
            <v>90.A.196</v>
          </cell>
          <cell r="B1001" t="str">
            <v>UVAIA - Eugenia pyroformis - árvore, em terreno de boa qualidade</v>
          </cell>
          <cell r="C1001" t="str">
            <v>UN</v>
          </cell>
          <cell r="D1001">
            <v>61.23</v>
          </cell>
          <cell r="E1001">
            <v>38718</v>
          </cell>
          <cell r="F1001" t="str">
            <v>DEPAVE</v>
          </cell>
        </row>
        <row r="1002">
          <cell r="A1002" t="str">
            <v>90.A.197</v>
          </cell>
          <cell r="B1002" t="str">
            <v>AÇAI - Euterpe oleracea - árvore, em terreno de boa qualidade</v>
          </cell>
          <cell r="C1002" t="str">
            <v>UN</v>
          </cell>
          <cell r="D1002">
            <v>51.13</v>
          </cell>
          <cell r="E1002">
            <v>36526</v>
          </cell>
          <cell r="F1002" t="str">
            <v>DEPAVE</v>
          </cell>
        </row>
        <row r="1003">
          <cell r="A1003" t="str">
            <v>90.A.198</v>
          </cell>
          <cell r="B1003" t="str">
            <v>ANGELIM-AMARGOSO - árvore, em terreno de boa qualidade</v>
          </cell>
          <cell r="C1003" t="str">
            <v>UN</v>
          </cell>
          <cell r="D1003">
            <v>60.24</v>
          </cell>
          <cell r="E1003">
            <v>37408</v>
          </cell>
          <cell r="F1003" t="str">
            <v>DEPAVE</v>
          </cell>
        </row>
        <row r="1004">
          <cell r="A1004" t="str">
            <v>90.A.199</v>
          </cell>
          <cell r="B1004" t="str">
            <v>ANGICO VERMELHO - árvore, em terreno de boa qualidade</v>
          </cell>
          <cell r="C1004" t="str">
            <v>UN</v>
          </cell>
          <cell r="D1004">
            <v>60.15</v>
          </cell>
          <cell r="E1004">
            <v>37408</v>
          </cell>
          <cell r="F1004" t="str">
            <v>DEPAVE</v>
          </cell>
        </row>
        <row r="1005">
          <cell r="A1005" t="str">
            <v>90.A.200</v>
          </cell>
          <cell r="B1005" t="str">
            <v>BRACATINGA - Mimosa scabrella - árvore, em terreno de boa qualidade</v>
          </cell>
          <cell r="C1005" t="str">
            <v>UN</v>
          </cell>
          <cell r="D1005">
            <v>63.85</v>
          </cell>
          <cell r="E1005">
            <v>37408</v>
          </cell>
          <cell r="F1005" t="str">
            <v>DEPAVE</v>
          </cell>
        </row>
        <row r="1006">
          <cell r="A1006" t="str">
            <v>90.A.201</v>
          </cell>
          <cell r="B1006" t="str">
            <v>CAMBOATÁ - Cupania vernalis - árvore, em terreno de boa qualidade</v>
          </cell>
          <cell r="C1006" t="str">
            <v>UN</v>
          </cell>
          <cell r="D1006">
            <v>64.75</v>
          </cell>
          <cell r="E1006">
            <v>37408</v>
          </cell>
          <cell r="F1006" t="str">
            <v>DEPAVE</v>
          </cell>
        </row>
        <row r="1007">
          <cell r="A1007" t="str">
            <v>90.A.202</v>
          </cell>
          <cell r="B1007" t="str">
            <v>CANELA AMARELA - Nectandra lanceolata - árvore, em terreno de boa qualidade</v>
          </cell>
          <cell r="C1007" t="str">
            <v>UN</v>
          </cell>
          <cell r="D1007">
            <v>66.13</v>
          </cell>
          <cell r="E1007">
            <v>37408</v>
          </cell>
          <cell r="F1007" t="str">
            <v>DEPAVE</v>
          </cell>
        </row>
        <row r="1008">
          <cell r="A1008" t="str">
            <v>90.A.203</v>
          </cell>
          <cell r="B1008" t="str">
            <v>CANELA PRETA - Ocotea catharinensis - árvore, em terreno de boa qualidade</v>
          </cell>
          <cell r="C1008" t="str">
            <v>UN</v>
          </cell>
          <cell r="D1008">
            <v>66.13</v>
          </cell>
          <cell r="E1008">
            <v>37408</v>
          </cell>
          <cell r="F1008" t="str">
            <v>DEPAVE</v>
          </cell>
        </row>
        <row r="1009">
          <cell r="A1009" t="str">
            <v>90.A.204</v>
          </cell>
          <cell r="B1009" t="str">
            <v>CAPIXINGUI - Croton floribundus - árvore, em terreno de boa qualidade</v>
          </cell>
          <cell r="C1009" t="str">
            <v>UN</v>
          </cell>
          <cell r="D1009">
            <v>58.86</v>
          </cell>
          <cell r="E1009">
            <v>37408</v>
          </cell>
          <cell r="F1009" t="str">
            <v>DEPAVE</v>
          </cell>
        </row>
        <row r="1010">
          <cell r="A1010" t="str">
            <v>90.A.205</v>
          </cell>
          <cell r="B1010" t="str">
            <v>CEREJEIRA DO RIO GRANDE - Myrcianthes edulis - árvore, em terreno de boa qualidade</v>
          </cell>
          <cell r="C1010" t="str">
            <v>UN</v>
          </cell>
          <cell r="D1010">
            <v>63.71</v>
          </cell>
          <cell r="E1010">
            <v>37408</v>
          </cell>
          <cell r="F1010" t="str">
            <v>DEPAVE</v>
          </cell>
        </row>
        <row r="1011">
          <cell r="A1011" t="str">
            <v>90.A.206</v>
          </cell>
          <cell r="B1011" t="str">
            <v>CUVANTÃ / CAMBOATÃ - Cupania vernalis - árvore, em terreno de boa qualidade</v>
          </cell>
          <cell r="C1011" t="str">
            <v>UN</v>
          </cell>
          <cell r="D1011">
            <v>60.07</v>
          </cell>
          <cell r="E1011">
            <v>37408</v>
          </cell>
          <cell r="F1011" t="str">
            <v>DEPAVE</v>
          </cell>
        </row>
        <row r="1012">
          <cell r="A1012" t="str">
            <v>90.A.207</v>
          </cell>
          <cell r="B1012" t="str">
            <v>FALSA-MURTA - Murraya exotica - árvore, em terreno de boa qualidade</v>
          </cell>
          <cell r="C1012" t="str">
            <v>UN</v>
          </cell>
          <cell r="D1012">
            <v>76.53</v>
          </cell>
          <cell r="E1012">
            <v>38108</v>
          </cell>
          <cell r="F1012" t="str">
            <v>DEPAVE</v>
          </cell>
        </row>
        <row r="1013">
          <cell r="A1013" t="str">
            <v>90.A.208</v>
          </cell>
          <cell r="B1013" t="str">
            <v>GUAÇATONGA - Casearia sylvestris - árvore, em terreno de boa qualidade</v>
          </cell>
          <cell r="C1013" t="str">
            <v>UN</v>
          </cell>
          <cell r="D1013">
            <v>60.07</v>
          </cell>
          <cell r="E1013">
            <v>37408</v>
          </cell>
          <cell r="F1013" t="str">
            <v>DEPAVE</v>
          </cell>
        </row>
        <row r="1014">
          <cell r="A1014" t="str">
            <v>90.A.209</v>
          </cell>
          <cell r="B1014" t="str">
            <v>GUARANTÃ - Esembeckia leiocarpa - árvore, em terreno de boa qualidade</v>
          </cell>
          <cell r="C1014" t="str">
            <v>UN</v>
          </cell>
          <cell r="D1014">
            <v>64.92</v>
          </cell>
          <cell r="E1014">
            <v>37408</v>
          </cell>
          <cell r="F1014" t="str">
            <v>DEPAVE</v>
          </cell>
        </row>
        <row r="1015">
          <cell r="A1015" t="str">
            <v>90.A.210</v>
          </cell>
          <cell r="B1015" t="str">
            <v>GUATAMBÚ - Aspidosperma parvifolium - árvore, em terreno de boa qualidade</v>
          </cell>
          <cell r="C1015" t="str">
            <v>UN</v>
          </cell>
          <cell r="D1015">
            <v>60.07</v>
          </cell>
          <cell r="E1015">
            <v>37408</v>
          </cell>
          <cell r="F1015" t="str">
            <v>DEPAVE</v>
          </cell>
        </row>
        <row r="1016">
          <cell r="A1016" t="str">
            <v>90.A.211</v>
          </cell>
          <cell r="B1016" t="str">
            <v>INGÁ - Inga uruguensis - árvore, em terreno de boa qualidade</v>
          </cell>
          <cell r="C1016" t="str">
            <v>UN</v>
          </cell>
          <cell r="D1016">
            <v>57.46</v>
          </cell>
          <cell r="E1016">
            <v>37408</v>
          </cell>
          <cell r="F1016" t="str">
            <v>DEPAVE</v>
          </cell>
        </row>
        <row r="1017">
          <cell r="A1017" t="str">
            <v>90.A.212</v>
          </cell>
          <cell r="B1017" t="str">
            <v>IPÊ-BRANCO DO BREJO - Tabebuia dura - árvore, em terreno de boa qualidade</v>
          </cell>
          <cell r="C1017" t="str">
            <v>UN</v>
          </cell>
          <cell r="D1017">
            <v>75.11</v>
          </cell>
          <cell r="E1017">
            <v>38108</v>
          </cell>
          <cell r="F1017" t="str">
            <v>DEPAVE</v>
          </cell>
        </row>
        <row r="1018">
          <cell r="A1018" t="str">
            <v>90.A.213</v>
          </cell>
          <cell r="B1018" t="str">
            <v>JACATIRÃO - Miconia cinnamomifolia - árvore, em terreno de boa qualidade</v>
          </cell>
          <cell r="C1018" t="str">
            <v>UN</v>
          </cell>
          <cell r="D1018">
            <v>67.34</v>
          </cell>
          <cell r="E1018">
            <v>37408</v>
          </cell>
          <cell r="F1018" t="str">
            <v>DEPAVE</v>
          </cell>
        </row>
        <row r="1019">
          <cell r="A1019" t="str">
            <v>90.A.214</v>
          </cell>
          <cell r="B1019" t="str">
            <v>JABOTICABEIRA - Myrciaria trunciflora - árvore, em terreno de boa qualidade</v>
          </cell>
          <cell r="C1019" t="str">
            <v>UN</v>
          </cell>
          <cell r="D1019">
            <v>78.180000000000007</v>
          </cell>
          <cell r="E1019">
            <v>37408</v>
          </cell>
          <cell r="F1019" t="str">
            <v>DEPAVE</v>
          </cell>
        </row>
        <row r="1020">
          <cell r="A1020" t="str">
            <v>90.A.215</v>
          </cell>
          <cell r="B1020" t="str">
            <v>lmurraya</v>
          </cell>
          <cell r="C1020" t="str">
            <v>UN</v>
          </cell>
          <cell r="D1020">
            <v>60.32</v>
          </cell>
          <cell r="E1020">
            <v>37408</v>
          </cell>
          <cell r="F1020" t="str">
            <v>DEPAVE</v>
          </cell>
        </row>
        <row r="1021">
          <cell r="A1021" t="str">
            <v>90.A.216</v>
          </cell>
          <cell r="B1021" t="str">
            <v>PAU-JACARÉ - Piptadenia gonoacantha - árvore, em terreno de boa qualidade</v>
          </cell>
          <cell r="C1021" t="str">
            <v>UN</v>
          </cell>
          <cell r="D1021">
            <v>74.12</v>
          </cell>
          <cell r="E1021">
            <v>37408</v>
          </cell>
          <cell r="F1021" t="str">
            <v>DEPAVE</v>
          </cell>
        </row>
        <row r="1022">
          <cell r="A1022" t="str">
            <v>90.A.217</v>
          </cell>
          <cell r="B1022" t="str">
            <v>PAU-PEREIRA - Platycyamus regnellii - árvore, em terreno de boa qualidade</v>
          </cell>
          <cell r="C1022" t="str">
            <v>UN</v>
          </cell>
          <cell r="D1022">
            <v>67.34</v>
          </cell>
          <cell r="E1022">
            <v>37408</v>
          </cell>
          <cell r="F1022" t="str">
            <v>DEPAVE</v>
          </cell>
        </row>
        <row r="1023">
          <cell r="A1023" t="str">
            <v>90.A.218</v>
          </cell>
          <cell r="B1023" t="str">
            <v>SUCUPIRA-PRETA - Bowdichia virgilioides - árvore, em terreno de boa qualidade</v>
          </cell>
          <cell r="C1023" t="str">
            <v>UN</v>
          </cell>
          <cell r="D1023">
            <v>57.98</v>
          </cell>
          <cell r="E1023">
            <v>37408</v>
          </cell>
          <cell r="F1023" t="str">
            <v>DEPAVE</v>
          </cell>
        </row>
        <row r="1024">
          <cell r="A1024" t="str">
            <v>90.A.219</v>
          </cell>
          <cell r="B1024" t="str">
            <v>TIMBÓ - Ateleia glazioveana - árvore, em terreno de boa qualidade</v>
          </cell>
          <cell r="C1024" t="str">
            <v>UN</v>
          </cell>
          <cell r="D1024">
            <v>60.07</v>
          </cell>
          <cell r="E1024">
            <v>37408</v>
          </cell>
          <cell r="F1024" t="str">
            <v>DEPAVE</v>
          </cell>
        </row>
        <row r="1025">
          <cell r="A1025" t="str">
            <v>90.A.220</v>
          </cell>
          <cell r="B1025" t="str">
            <v>CARRAPATEIRA - Metrodoria nigra - árvore, em terreno de boa qualidade</v>
          </cell>
          <cell r="C1025" t="str">
            <v>UN</v>
          </cell>
          <cell r="D1025">
            <v>60.07</v>
          </cell>
          <cell r="E1025">
            <v>37408</v>
          </cell>
          <cell r="F1025" t="str">
            <v>DEPAVE</v>
          </cell>
        </row>
        <row r="1026">
          <cell r="A1026" t="str">
            <v>90.A.221</v>
          </cell>
          <cell r="B1026" t="str">
            <v>JACARANDÁ-PAULISTA - Jacaranda mimosaefolia - árvore, em terreno de boa qualidade PASSOU P/ A TABELA 33- 18.02.30</v>
          </cell>
          <cell r="C1026" t="str">
            <v>UN</v>
          </cell>
          <cell r="D1026">
            <v>84.99</v>
          </cell>
          <cell r="E1026">
            <v>38108</v>
          </cell>
          <cell r="F1026" t="str">
            <v>DEPAVE</v>
          </cell>
        </row>
        <row r="1027">
          <cell r="A1027" t="str">
            <v>90.A.222</v>
          </cell>
          <cell r="B1027" t="str">
            <v>PITOMBEIRA - Talisia esculenta - árvore, em terreno de boa qualidade</v>
          </cell>
          <cell r="C1027" t="str">
            <v>UN</v>
          </cell>
          <cell r="D1027">
            <v>57.98</v>
          </cell>
          <cell r="E1027">
            <v>37408</v>
          </cell>
          <cell r="F1027" t="str">
            <v>DEPAVE</v>
          </cell>
        </row>
        <row r="1028">
          <cell r="A1028" t="str">
            <v>90.A.223</v>
          </cell>
          <cell r="B1028" t="str">
            <v>PINDAUBUNA - Xylopia brasiliensis - árvore, em terreno de boa qualidade</v>
          </cell>
          <cell r="C1028" t="str">
            <v>UN</v>
          </cell>
          <cell r="D1028">
            <v>67.34</v>
          </cell>
          <cell r="E1028">
            <v>37408</v>
          </cell>
          <cell r="F1028" t="str">
            <v>DEPAVE</v>
          </cell>
        </row>
        <row r="1029">
          <cell r="A1029" t="str">
            <v>90.A.224</v>
          </cell>
          <cell r="B1029" t="str">
            <v>PINDAIBA - Xylopia ermaginata - árvore, em terreno de boa qualidade</v>
          </cell>
          <cell r="C1029" t="str">
            <v>UN</v>
          </cell>
          <cell r="D1029">
            <v>57.98</v>
          </cell>
          <cell r="E1029">
            <v>37408</v>
          </cell>
          <cell r="F1029" t="str">
            <v>DEPAVE</v>
          </cell>
        </row>
        <row r="1030">
          <cell r="A1030" t="str">
            <v>90.A.225</v>
          </cell>
          <cell r="B1030" t="str">
            <v>PINDAUVUNA - Styrax pohlii - árvore, em terreno de boa qualidade</v>
          </cell>
          <cell r="C1030" t="str">
            <v>UN</v>
          </cell>
          <cell r="D1030">
            <v>67.34</v>
          </cell>
          <cell r="E1030">
            <v>37408</v>
          </cell>
          <cell r="F1030" t="str">
            <v>DEPAVE</v>
          </cell>
        </row>
        <row r="1031">
          <cell r="A1031" t="str">
            <v>90.A.226</v>
          </cell>
          <cell r="B1031" t="str">
            <v>BRANQUILHO - Sebastiana commersoniana - árvore, em terreno de boa qualidade</v>
          </cell>
          <cell r="C1031" t="str">
            <v>UN</v>
          </cell>
          <cell r="D1031">
            <v>60.07</v>
          </cell>
          <cell r="E1031">
            <v>37408</v>
          </cell>
          <cell r="F1031" t="str">
            <v>DEPAVE</v>
          </cell>
        </row>
        <row r="1032">
          <cell r="A1032" t="str">
            <v>90.A.227</v>
          </cell>
          <cell r="B1032" t="str">
            <v>SAPUCAINHA - Carpotroche brasiliensis - árvore, em terreno de boa qualidade</v>
          </cell>
          <cell r="C1032" t="str">
            <v>UN</v>
          </cell>
          <cell r="D1032">
            <v>60.56</v>
          </cell>
          <cell r="E1032">
            <v>37408</v>
          </cell>
          <cell r="F1032" t="str">
            <v>DEPAVE</v>
          </cell>
        </row>
        <row r="1033">
          <cell r="A1033" t="str">
            <v>90.A.228</v>
          </cell>
          <cell r="B1033" t="str">
            <v>MARAVILHA - Mirabilis jalapa - arbusto, em terreno de boa qualidade</v>
          </cell>
          <cell r="C1033" t="str">
            <v>UN</v>
          </cell>
          <cell r="D1033">
            <v>13.82</v>
          </cell>
          <cell r="E1033">
            <v>37408</v>
          </cell>
          <cell r="F1033" t="str">
            <v>DEPAVE</v>
          </cell>
        </row>
        <row r="1034">
          <cell r="A1034" t="str">
            <v>90.A.229</v>
          </cell>
          <cell r="B1034" t="str">
            <v>FLAMBOYANT-ANÃO - Caesalpina pulcherrima - árvore, em terreno de boa qualidade</v>
          </cell>
          <cell r="C1034" t="str">
            <v>UN</v>
          </cell>
          <cell r="D1034">
            <v>65.16</v>
          </cell>
          <cell r="E1034">
            <v>37408</v>
          </cell>
          <cell r="F1034" t="str">
            <v>DEPAVE</v>
          </cell>
        </row>
        <row r="1035">
          <cell r="A1035" t="str">
            <v>90.A.230</v>
          </cell>
          <cell r="B1035" t="str">
            <v>IPÊ-AMARELO - Tabebuia vellosoi - árvore, em terreno de boa qualidade</v>
          </cell>
          <cell r="C1035" t="str">
            <v>UN</v>
          </cell>
          <cell r="D1035">
            <v>55.62</v>
          </cell>
          <cell r="E1035">
            <v>37408</v>
          </cell>
          <cell r="F1035" t="str">
            <v>DEPAVE</v>
          </cell>
        </row>
        <row r="1036">
          <cell r="A1036" t="str">
            <v>90.A.231</v>
          </cell>
          <cell r="B1036" t="str">
            <v>JACARANDÁ - Jacaranda acutifolia hum &amp; bompl - árvore,  em terreno de boa qualidade</v>
          </cell>
          <cell r="C1036" t="str">
            <v>UN</v>
          </cell>
          <cell r="D1036">
            <v>61.2</v>
          </cell>
          <cell r="E1036">
            <v>37408</v>
          </cell>
          <cell r="F1036" t="str">
            <v>DEPAVE</v>
          </cell>
        </row>
        <row r="1037">
          <cell r="A1037" t="str">
            <v>90.A.232</v>
          </cell>
          <cell r="B1037" t="str">
            <v>FALSO-BARBATIMÃO - Cassia leptophyla - árvore, em terreno de boa qualidade</v>
          </cell>
          <cell r="C1037" t="str">
            <v>UN</v>
          </cell>
          <cell r="D1037">
            <v>69.95</v>
          </cell>
          <cell r="E1037">
            <v>38718</v>
          </cell>
          <cell r="F1037" t="str">
            <v>DEPAVE</v>
          </cell>
        </row>
        <row r="1038">
          <cell r="A1038" t="str">
            <v>90.A.233</v>
          </cell>
          <cell r="B1038" t="str">
            <v>CANUDO DE PITO - Senna bicapsularis - árvore, em terreno de boa qualidade</v>
          </cell>
          <cell r="C1038" t="str">
            <v>UN</v>
          </cell>
          <cell r="D1038">
            <v>52.23</v>
          </cell>
          <cell r="E1038">
            <v>37408</v>
          </cell>
          <cell r="F1038" t="str">
            <v>DEPAVE</v>
          </cell>
        </row>
        <row r="1039">
          <cell r="A1039" t="str">
            <v>90.A.234</v>
          </cell>
          <cell r="B1039" t="str">
            <v>CANUDO DE PITO - Carpotroche brasiliensis - árvore, em terreno de boa qualidade</v>
          </cell>
          <cell r="C1039" t="str">
            <v>UN</v>
          </cell>
          <cell r="D1039">
            <v>53.46</v>
          </cell>
          <cell r="E1039">
            <v>37408</v>
          </cell>
          <cell r="F1039" t="str">
            <v>DEPAVE</v>
          </cell>
        </row>
        <row r="1040">
          <cell r="A1040" t="str">
            <v>90.A.235</v>
          </cell>
          <cell r="B1040" t="str">
            <v>IXORIA - Ixoria coccinea - arbusto, em terreno de boa qualidade</v>
          </cell>
          <cell r="C1040" t="str">
            <v>UN</v>
          </cell>
          <cell r="D1040">
            <v>15.87</v>
          </cell>
          <cell r="E1040">
            <v>37408</v>
          </cell>
          <cell r="F1040" t="str">
            <v>DEPAVE</v>
          </cell>
        </row>
        <row r="1041">
          <cell r="A1041" t="str">
            <v>90.A.236</v>
          </cell>
          <cell r="B1041" t="str">
            <v>IPOMEA - Ipomea cairica - arbusto, em terreno de boa qualidade</v>
          </cell>
          <cell r="C1041" t="str">
            <v>UN</v>
          </cell>
          <cell r="D1041">
            <v>19.47</v>
          </cell>
          <cell r="E1041">
            <v>37408</v>
          </cell>
          <cell r="F1041" t="str">
            <v>DEPAVE</v>
          </cell>
        </row>
        <row r="1042">
          <cell r="A1042" t="str">
            <v>90.A.237</v>
          </cell>
          <cell r="B1042" t="str">
            <v>GUAIMBÉ - Philodendron selloum - arbusto, em terreno de boa qualidade</v>
          </cell>
          <cell r="C1042" t="str">
            <v>UN</v>
          </cell>
          <cell r="D1042">
            <v>10.94</v>
          </cell>
          <cell r="E1042">
            <v>37408</v>
          </cell>
          <cell r="F1042" t="str">
            <v>DEPAVE</v>
          </cell>
        </row>
        <row r="1043">
          <cell r="A1043" t="str">
            <v>90.A.238</v>
          </cell>
          <cell r="B1043" t="str">
            <v>PAU DE INCENSO - Pittosporum tobira - arbusto,  em terreno de boa qualidade</v>
          </cell>
          <cell r="C1043" t="str">
            <v>UN</v>
          </cell>
          <cell r="D1043">
            <v>17.53</v>
          </cell>
          <cell r="E1043">
            <v>37408</v>
          </cell>
          <cell r="F1043" t="str">
            <v>DEPAVE</v>
          </cell>
        </row>
        <row r="1044">
          <cell r="A1044" t="str">
            <v>90.A.239</v>
          </cell>
          <cell r="B1044" t="str">
            <v>CAPIM DOS PAMPAS - Cortadeira selloana - arbusto, em terreno de boa qualidade</v>
          </cell>
          <cell r="C1044" t="str">
            <v>UN</v>
          </cell>
          <cell r="D1044">
            <v>16.399999999999999</v>
          </cell>
          <cell r="E1044">
            <v>37408</v>
          </cell>
          <cell r="F1044" t="str">
            <v>DEPAVE</v>
          </cell>
        </row>
        <row r="1045">
          <cell r="A1045" t="str">
            <v>90.A.240</v>
          </cell>
          <cell r="B1045" t="str">
            <v xml:space="preserve">ORELHA DE URSO - Tibouchina grandifolia - arbusto, em terreno de boa qualidade                                                       </v>
          </cell>
          <cell r="C1045" t="str">
            <v>UN</v>
          </cell>
          <cell r="D1045">
            <v>24.83</v>
          </cell>
          <cell r="E1045">
            <v>38718</v>
          </cell>
          <cell r="F1045" t="str">
            <v>DEPAVE</v>
          </cell>
        </row>
        <row r="1046">
          <cell r="A1046" t="str">
            <v>90.A.241</v>
          </cell>
          <cell r="B1046" t="str">
            <v>CLORÓFITO - Chlophytum comosum  - forração, em terreno de boa qualidade,  cada 30 cm</v>
          </cell>
          <cell r="C1046" t="str">
            <v>M2</v>
          </cell>
          <cell r="D1046">
            <v>17.82</v>
          </cell>
          <cell r="E1046">
            <v>38108</v>
          </cell>
          <cell r="F1046" t="str">
            <v>DEPAVE</v>
          </cell>
        </row>
        <row r="1047">
          <cell r="A1047" t="str">
            <v>90.A.242</v>
          </cell>
          <cell r="B1047" t="str">
            <v>CÁSSIA DOURADA - Senna polyphylla - árvore, em terreno de boa qualidade</v>
          </cell>
          <cell r="C1047" t="str">
            <v>UN</v>
          </cell>
          <cell r="D1047">
            <v>62.74</v>
          </cell>
          <cell r="E1047">
            <v>37408</v>
          </cell>
          <cell r="F1047" t="str">
            <v>DEPAVE</v>
          </cell>
        </row>
        <row r="1048">
          <cell r="A1048" t="str">
            <v>90.A.243</v>
          </cell>
          <cell r="B1048" t="str">
            <v>PIRACANTA - Piracantha tortuncana - arbusto, em terreno de boa qualidade</v>
          </cell>
          <cell r="C1048" t="str">
            <v>UN</v>
          </cell>
          <cell r="D1048">
            <v>12.19</v>
          </cell>
          <cell r="E1048">
            <v>37408</v>
          </cell>
          <cell r="F1048" t="str">
            <v>DEPAVE</v>
          </cell>
        </row>
        <row r="1049">
          <cell r="A1049" t="str">
            <v>90.A.244</v>
          </cell>
          <cell r="B1049" t="str">
            <v>MARANTA CINZA - Ctenanthe setosa - forração, em terreno de boa qualidade,  cada 20 cm</v>
          </cell>
          <cell r="C1049" t="str">
            <v>M2</v>
          </cell>
          <cell r="D1049">
            <v>21.97</v>
          </cell>
          <cell r="E1049">
            <v>37408</v>
          </cell>
          <cell r="F1049" t="str">
            <v>DEPAVE</v>
          </cell>
        </row>
        <row r="1050">
          <cell r="A1050" t="str">
            <v>90.A.245</v>
          </cell>
          <cell r="B1050" t="str">
            <v xml:space="preserve">ORELHA DE ONÇA - Tibouchina holoseiricea - arbusto, em terreno de boa qualidade                                                       </v>
          </cell>
          <cell r="C1050" t="str">
            <v>UN</v>
          </cell>
          <cell r="D1050">
            <v>11.49</v>
          </cell>
          <cell r="E1050">
            <v>37408</v>
          </cell>
          <cell r="F1050" t="str">
            <v>DEPAVE</v>
          </cell>
        </row>
        <row r="1051">
          <cell r="A1051" t="str">
            <v>90.A.246</v>
          </cell>
          <cell r="B1051" t="str">
            <v>EQUISETUM - Equisetum giganteum - planta aquática</v>
          </cell>
          <cell r="C1051" t="str">
            <v>DZ</v>
          </cell>
          <cell r="D1051">
            <v>18.260000000000002</v>
          </cell>
          <cell r="E1051">
            <v>37408</v>
          </cell>
          <cell r="F1051" t="str">
            <v>DEPAVE</v>
          </cell>
        </row>
        <row r="1052">
          <cell r="A1052" t="str">
            <v>90.A.247</v>
          </cell>
          <cell r="B1052" t="str">
            <v>RAINHA-DOS-LAGOS - Pontederea sp - planta aquática</v>
          </cell>
          <cell r="C1052" t="str">
            <v>DZ</v>
          </cell>
          <cell r="D1052">
            <v>46.94</v>
          </cell>
          <cell r="E1052">
            <v>37408</v>
          </cell>
          <cell r="F1052" t="str">
            <v>DEPAVE</v>
          </cell>
        </row>
        <row r="1053">
          <cell r="A1053" t="str">
            <v>90.A.248</v>
          </cell>
          <cell r="B1053" t="str">
            <v>SAGITÁRIA - Sagitária sp - planta aquática</v>
          </cell>
          <cell r="C1053" t="str">
            <v>DZ</v>
          </cell>
          <cell r="D1053">
            <v>41.18</v>
          </cell>
          <cell r="E1053">
            <v>37408</v>
          </cell>
          <cell r="F1053" t="str">
            <v>DEPAVE</v>
          </cell>
        </row>
        <row r="1054">
          <cell r="A1054" t="str">
            <v>90.A.249</v>
          </cell>
          <cell r="B1054" t="str">
            <v>SAMAMBAIA - Blechnum brasiliensis - planta aquática</v>
          </cell>
          <cell r="C1054" t="str">
            <v>DZ</v>
          </cell>
          <cell r="D1054">
            <v>46.99</v>
          </cell>
          <cell r="E1054">
            <v>37408</v>
          </cell>
          <cell r="F1054" t="str">
            <v>DEPAVE</v>
          </cell>
        </row>
        <row r="1055">
          <cell r="A1055" t="str">
            <v>90.A.250</v>
          </cell>
          <cell r="B1055" t="str">
            <v>TABOA - Typha dominguensis - planta aquática</v>
          </cell>
          <cell r="C1055" t="str">
            <v>DZ</v>
          </cell>
          <cell r="D1055">
            <v>19.100000000000001</v>
          </cell>
          <cell r="E1055">
            <v>37408</v>
          </cell>
          <cell r="F1055" t="str">
            <v>DEPAVE</v>
          </cell>
        </row>
        <row r="1056">
          <cell r="A1056" t="str">
            <v>90.A.251</v>
          </cell>
          <cell r="B1056" t="str">
            <v>Fornecimento e aplicação de seixo rolado</v>
          </cell>
          <cell r="C1056" t="str">
            <v>M3</v>
          </cell>
          <cell r="D1056">
            <v>221.85</v>
          </cell>
          <cell r="E1056">
            <v>36526</v>
          </cell>
          <cell r="F1056" t="str">
            <v>DEPAVE</v>
          </cell>
        </row>
        <row r="1057">
          <cell r="A1057" t="str">
            <v>90.A.252</v>
          </cell>
          <cell r="B1057" t="str">
            <v>ALFENEIRO - Ligustrum lucidum - árvore, em terreno de boa qualidade PASSOU P/ A TABELA 33 - 18.02.05</v>
          </cell>
          <cell r="C1057" t="str">
            <v>UN</v>
          </cell>
          <cell r="D1057">
            <v>53.93</v>
          </cell>
          <cell r="E1057">
            <v>38108</v>
          </cell>
          <cell r="F1057" t="str">
            <v>DEPAVE</v>
          </cell>
        </row>
        <row r="1058">
          <cell r="A1058" t="str">
            <v>90.A.253</v>
          </cell>
          <cell r="B1058" t="str">
            <v>CHORÃO / SALGUEIRO - Salyx babylonica - árvore, em terreno de boa qualidade</v>
          </cell>
          <cell r="C1058" t="str">
            <v>UN</v>
          </cell>
          <cell r="D1058">
            <v>82.47</v>
          </cell>
          <cell r="E1058">
            <v>38108</v>
          </cell>
          <cell r="F1058" t="str">
            <v>DEPAVE</v>
          </cell>
        </row>
        <row r="1059">
          <cell r="A1059" t="str">
            <v>90.A.254</v>
          </cell>
          <cell r="B1059" t="str">
            <v>PINHEIRO - Pinnus elliotis - árvore, em terreno de boa qualidade PASSOU P/ A TABELA 33- 18.02.42</v>
          </cell>
          <cell r="C1059" t="str">
            <v>UN</v>
          </cell>
          <cell r="D1059">
            <v>84.99</v>
          </cell>
          <cell r="E1059">
            <v>38108</v>
          </cell>
          <cell r="F1059" t="str">
            <v>DEPAVE</v>
          </cell>
        </row>
        <row r="1060">
          <cell r="A1060" t="str">
            <v>90.A.255</v>
          </cell>
          <cell r="B1060" t="str">
            <v>PAU DE CIGARRA - Senna multijuga - árvore,  em terreno de boa qualidade</v>
          </cell>
          <cell r="C1060" t="str">
            <v>UN</v>
          </cell>
          <cell r="D1060">
            <v>79.44</v>
          </cell>
          <cell r="E1060">
            <v>37408</v>
          </cell>
          <cell r="F1060" t="str">
            <v>DEPAVE</v>
          </cell>
        </row>
        <row r="1061">
          <cell r="A1061" t="str">
            <v>90.A.256</v>
          </cell>
          <cell r="B1061" t="str">
            <v>CAMARÃO - Beloperone guttata - arbusto, em terreno de boa qualidade</v>
          </cell>
          <cell r="C1061" t="str">
            <v>UN</v>
          </cell>
          <cell r="D1061">
            <v>8.9499999999999993</v>
          </cell>
          <cell r="E1061">
            <v>37408</v>
          </cell>
          <cell r="F1061" t="str">
            <v>DEPAVE</v>
          </cell>
        </row>
        <row r="1062">
          <cell r="A1062" t="str">
            <v>90.A.257</v>
          </cell>
          <cell r="B1062" t="str">
            <v>ANGICO BRANCO - Albizia polycephala - árvore, em terreno de boa qualidade</v>
          </cell>
          <cell r="C1062" t="str">
            <v>UN</v>
          </cell>
          <cell r="D1062">
            <v>56.78</v>
          </cell>
          <cell r="E1062">
            <v>37408</v>
          </cell>
          <cell r="F1062" t="str">
            <v>DEPAVE</v>
          </cell>
        </row>
        <row r="1063">
          <cell r="A1063" t="str">
            <v>90.A.258</v>
          </cell>
          <cell r="B1063" t="str">
            <v>CEDRO DO BREJO - Cedrela odorata - árvore, em terreno de boa qualidade</v>
          </cell>
          <cell r="C1063" t="str">
            <v>UN</v>
          </cell>
          <cell r="D1063">
            <v>57.01</v>
          </cell>
          <cell r="E1063">
            <v>37408</v>
          </cell>
          <cell r="F1063" t="str">
            <v>DEPAVE</v>
          </cell>
        </row>
        <row r="1064">
          <cell r="A1064" t="str">
            <v>90.A.259</v>
          </cell>
          <cell r="B1064" t="str">
            <v>CAPIM CHORÃO - Eragrotes curvula - forração, em terreno de boa qualidade</v>
          </cell>
          <cell r="C1064" t="str">
            <v>M2</v>
          </cell>
          <cell r="D1064">
            <v>5.37</v>
          </cell>
          <cell r="E1064">
            <v>37408</v>
          </cell>
          <cell r="F1064" t="str">
            <v>DEPAVE</v>
          </cell>
        </row>
        <row r="1065">
          <cell r="A1065" t="str">
            <v>90.A.260</v>
          </cell>
          <cell r="B1065" t="str">
            <v>FIGUEIRA - Ficus benjamina - árvore em terreno de boa qualidade PASSOU P/ A TABELA 33- 18.02.17</v>
          </cell>
          <cell r="C1065" t="str">
            <v>UN</v>
          </cell>
          <cell r="D1065">
            <v>78.3</v>
          </cell>
          <cell r="E1065">
            <v>38108</v>
          </cell>
          <cell r="F1065" t="str">
            <v>DEPAVE</v>
          </cell>
        </row>
        <row r="1066">
          <cell r="A1066" t="str">
            <v>90.A.261</v>
          </cell>
          <cell r="B1066" t="str">
            <v>PALMEIRA CARIOTA - Cariota urens - palmeira, em terreno de boa qualidade</v>
          </cell>
          <cell r="C1066" t="str">
            <v>UN</v>
          </cell>
          <cell r="D1066">
            <v>75.790000000000006</v>
          </cell>
          <cell r="E1066">
            <v>37408</v>
          </cell>
          <cell r="F1066" t="str">
            <v>DEPAVE</v>
          </cell>
        </row>
        <row r="1067">
          <cell r="A1067" t="str">
            <v>90.A.262</v>
          </cell>
          <cell r="B1067" t="str">
            <v>CORDILINE (BABY) - Cordyline terminalis - arbusto, em terreno de boa qualidade</v>
          </cell>
          <cell r="C1067" t="str">
            <v>UN</v>
          </cell>
          <cell r="D1067">
            <v>20.98</v>
          </cell>
          <cell r="E1067">
            <v>38718</v>
          </cell>
          <cell r="F1067" t="str">
            <v>DEPAVE</v>
          </cell>
        </row>
        <row r="1068">
          <cell r="A1068" t="str">
            <v>90.A.263</v>
          </cell>
          <cell r="B1068" t="str">
            <v>ALPÍNEA - Alpinea sp - arbusto, em terreno de boa  qualidade</v>
          </cell>
          <cell r="C1068" t="str">
            <v>UN</v>
          </cell>
          <cell r="D1068">
            <v>12</v>
          </cell>
          <cell r="E1068">
            <v>37408</v>
          </cell>
          <cell r="F1068" t="str">
            <v>DEPAVE</v>
          </cell>
        </row>
        <row r="1069">
          <cell r="A1069" t="str">
            <v>90.A.264</v>
          </cell>
          <cell r="B1069" t="str">
            <v>CTENANTE - Ctenante oppnimaniana - arbusto, em terreno de boa qualidade</v>
          </cell>
          <cell r="C1069" t="str">
            <v>UN</v>
          </cell>
          <cell r="D1069">
            <v>13.98</v>
          </cell>
          <cell r="E1069">
            <v>37408</v>
          </cell>
          <cell r="F1069" t="str">
            <v>DEPAVE</v>
          </cell>
        </row>
        <row r="1070">
          <cell r="A1070" t="str">
            <v>90.A.265</v>
          </cell>
          <cell r="B1070" t="str">
            <v>COREOPSIS - Coreopsis lanceolata - arbusto, em terreno de boa qualidade</v>
          </cell>
          <cell r="C1070" t="str">
            <v>UN</v>
          </cell>
          <cell r="D1070">
            <v>6.62</v>
          </cell>
          <cell r="E1070">
            <v>38718</v>
          </cell>
          <cell r="F1070" t="str">
            <v>DEPAVE</v>
          </cell>
        </row>
        <row r="1071">
          <cell r="A1071" t="str">
            <v>90.A.266</v>
          </cell>
          <cell r="B1071" t="str">
            <v>BRASSAIA - Brassaia actinothylla - arbusto, em terreno de boa qualidade</v>
          </cell>
          <cell r="C1071" t="str">
            <v>UN</v>
          </cell>
          <cell r="D1071">
            <v>13.27</v>
          </cell>
          <cell r="E1071">
            <v>37408</v>
          </cell>
          <cell r="F1071" t="str">
            <v>DEPAVE</v>
          </cell>
        </row>
        <row r="1072">
          <cell r="A1072" t="str">
            <v>90.A.267</v>
          </cell>
          <cell r="B1072" t="str">
            <v>CAPIM CIDREIRA - Andropogon schoenanthus - forração, em terreno de boa qualidade</v>
          </cell>
          <cell r="C1072" t="str">
            <v>M2</v>
          </cell>
          <cell r="D1072">
            <v>5.37</v>
          </cell>
          <cell r="E1072">
            <v>37408</v>
          </cell>
          <cell r="F1072" t="str">
            <v>DEPAVE</v>
          </cell>
        </row>
        <row r="1073">
          <cell r="A1073" t="str">
            <v>90.A.268</v>
          </cell>
          <cell r="B1073" t="str">
            <v>ALECRIM DE CAMPINAS - Holacalix glazziovii - árvore, em terreno de boa qualidade PASSOU P/ A TABELA 33- 18.02.03</v>
          </cell>
          <cell r="C1073" t="str">
            <v>UN</v>
          </cell>
          <cell r="D1073">
            <v>83.93</v>
          </cell>
          <cell r="E1073">
            <v>38108</v>
          </cell>
          <cell r="F1073" t="str">
            <v>DEPAVE</v>
          </cell>
        </row>
        <row r="1074">
          <cell r="A1074" t="str">
            <v>90.A.269</v>
          </cell>
          <cell r="B1074" t="str">
            <v>CANELA SASSAFRÁS - Ocotea pretiosa - árvore, em terreno de boa qualidade</v>
          </cell>
          <cell r="C1074" t="str">
            <v>UN</v>
          </cell>
          <cell r="D1074">
            <v>67.34</v>
          </cell>
          <cell r="E1074">
            <v>37408</v>
          </cell>
          <cell r="F1074" t="str">
            <v>DEPAVE</v>
          </cell>
        </row>
        <row r="1075">
          <cell r="A1075" t="str">
            <v>90.A.270</v>
          </cell>
          <cell r="B1075" t="str">
            <v>CÁSSIA IMPERIAL - Cassia fistula - árvore, em terreno de boa qualidade</v>
          </cell>
          <cell r="C1075" t="str">
            <v>UN</v>
          </cell>
          <cell r="D1075">
            <v>62.74</v>
          </cell>
          <cell r="E1075">
            <v>37408</v>
          </cell>
          <cell r="F1075" t="str">
            <v>DEPAVE</v>
          </cell>
        </row>
        <row r="1076">
          <cell r="A1076" t="str">
            <v>90.A.271</v>
          </cell>
          <cell r="B1076" t="str">
            <v>POINSETIA - Euphorbia pulchemma wild - arbusto, em terreno de boa qualidade</v>
          </cell>
          <cell r="C1076" t="str">
            <v>UN</v>
          </cell>
          <cell r="D1076">
            <v>11.67</v>
          </cell>
          <cell r="E1076">
            <v>37408</v>
          </cell>
          <cell r="F1076" t="str">
            <v>DEPAVE</v>
          </cell>
        </row>
        <row r="1077">
          <cell r="A1077" t="str">
            <v>90.A.272</v>
          </cell>
          <cell r="B1077" t="str">
            <v>AGAPANTO - Agapanthus umbelattos - forração, em terreno de boa qualidade</v>
          </cell>
          <cell r="C1077" t="str">
            <v>M2</v>
          </cell>
          <cell r="D1077">
            <v>13.7</v>
          </cell>
          <cell r="E1077">
            <v>36526</v>
          </cell>
          <cell r="F1077" t="str">
            <v>DEPAVE</v>
          </cell>
        </row>
        <row r="1078">
          <cell r="A1078" t="str">
            <v>90.A.273</v>
          </cell>
          <cell r="B1078" t="str">
            <v>FLAMBOYANT - Poinsiana regia - árvore, em terreno de boa qualidade</v>
          </cell>
          <cell r="C1078" t="str">
            <v>UN</v>
          </cell>
          <cell r="D1078">
            <v>85.77</v>
          </cell>
          <cell r="E1078">
            <v>38108</v>
          </cell>
          <cell r="F1078" t="str">
            <v>DEPAVE</v>
          </cell>
        </row>
        <row r="1079">
          <cell r="A1079" t="str">
            <v>90.A.274</v>
          </cell>
          <cell r="B1079" t="str">
            <v>UNHA-DE-VACA - Bauhinia purpurea - árvore, em terreno de boa qualidade</v>
          </cell>
          <cell r="C1079" t="str">
            <v>UN</v>
          </cell>
          <cell r="D1079">
            <v>38.06</v>
          </cell>
          <cell r="E1079">
            <v>36526</v>
          </cell>
          <cell r="F1079" t="str">
            <v>DEPAVE</v>
          </cell>
        </row>
        <row r="1080">
          <cell r="A1080" t="str">
            <v>90.A.275</v>
          </cell>
          <cell r="B1080" t="str">
            <v xml:space="preserve">ALELUIA / CASSIA - Cassia macranthera -árvore, em terreno de boa qualidade </v>
          </cell>
          <cell r="C1080" t="str">
            <v>UN</v>
          </cell>
          <cell r="D1080">
            <v>45.22</v>
          </cell>
          <cell r="E1080">
            <v>36526</v>
          </cell>
          <cell r="F1080" t="str">
            <v>DEPAVE</v>
          </cell>
        </row>
        <row r="1081">
          <cell r="A1081" t="str">
            <v>90.A.276</v>
          </cell>
          <cell r="B1081" t="str">
            <v>ALELUIA - Cassia speciosa - árvore, em terreno de boa qualidade</v>
          </cell>
          <cell r="C1081" t="str">
            <v>UN</v>
          </cell>
          <cell r="D1081">
            <v>45.22</v>
          </cell>
          <cell r="E1081">
            <v>36526</v>
          </cell>
          <cell r="F1081" t="str">
            <v>DEPAVE</v>
          </cell>
        </row>
        <row r="1082">
          <cell r="A1082" t="str">
            <v>90.A.277</v>
          </cell>
          <cell r="B1082" t="str">
            <v>CANELA SASSAFRÁS - Ocotea odorifera - árvore, em terreno de boa qualidade</v>
          </cell>
          <cell r="C1082" t="str">
            <v>UN</v>
          </cell>
          <cell r="D1082">
            <v>45.42</v>
          </cell>
          <cell r="E1082">
            <v>36526</v>
          </cell>
          <cell r="F1082" t="str">
            <v>DEPAVE</v>
          </cell>
        </row>
        <row r="1083">
          <cell r="A1083" t="str">
            <v>90.A.278</v>
          </cell>
          <cell r="B1083" t="str">
            <v>ALAMANDA ARBUSTIVA - Alamanda nerifolia - arbusto, em terreno de boa qualidade</v>
          </cell>
          <cell r="C1083" t="str">
            <v>UN</v>
          </cell>
          <cell r="D1083">
            <v>8.7899999999999991</v>
          </cell>
          <cell r="E1083">
            <v>36526</v>
          </cell>
          <cell r="F1083" t="str">
            <v>DEPAVE</v>
          </cell>
        </row>
        <row r="1084">
          <cell r="A1084" t="str">
            <v>90.A.279</v>
          </cell>
          <cell r="B1084" t="str">
            <v>HELICONIA - Heliconia lasthispatha - arbusto, em terreno de boa qualidade</v>
          </cell>
          <cell r="C1084" t="str">
            <v>UN</v>
          </cell>
          <cell r="D1084">
            <v>24.74</v>
          </cell>
          <cell r="E1084">
            <v>38718</v>
          </cell>
          <cell r="F1084" t="str">
            <v>DEPAVE</v>
          </cell>
        </row>
        <row r="1085">
          <cell r="A1085" t="str">
            <v>90.A.280</v>
          </cell>
          <cell r="B1085" t="str">
            <v>QUARESMEIRA ARBUSTIVA - Tibouchina forthergillae - arbusto, em terreno de boa qualidade</v>
          </cell>
          <cell r="C1085" t="str">
            <v>UN</v>
          </cell>
          <cell r="D1085">
            <v>8.7899999999999991</v>
          </cell>
          <cell r="E1085">
            <v>36526</v>
          </cell>
          <cell r="F1085" t="str">
            <v>DEPAVE</v>
          </cell>
        </row>
        <row r="1086">
          <cell r="A1086" t="str">
            <v>90.A.281</v>
          </cell>
          <cell r="B1086" t="str">
            <v>QUARESMEIRA ARBUSTIVA - Tibouchina semidecandra - arbusto, em terreno de boa qualidade</v>
          </cell>
          <cell r="C1086" t="str">
            <v>UN</v>
          </cell>
          <cell r="D1086">
            <v>8.7899999999999991</v>
          </cell>
          <cell r="E1086">
            <v>36526</v>
          </cell>
          <cell r="F1086" t="str">
            <v>DEPAVE</v>
          </cell>
        </row>
        <row r="1087">
          <cell r="A1087" t="str">
            <v>90.A.282</v>
          </cell>
          <cell r="B1087" t="str">
            <v>UVA JAPONESA - Hovenia dulcis - árvore, em terreno de boa qualidade</v>
          </cell>
          <cell r="C1087" t="str">
            <v>UN</v>
          </cell>
          <cell r="D1087">
            <v>60.05</v>
          </cell>
          <cell r="E1087">
            <v>37408</v>
          </cell>
          <cell r="F1087" t="str">
            <v>DEPAVE</v>
          </cell>
        </row>
        <row r="1088">
          <cell r="A1088" t="str">
            <v>90.A.283</v>
          </cell>
          <cell r="B1088" t="str">
            <v>PINGO DE OURO - Duranta repens - forração, em terreno de boa qualidade, c/ 50 CM</v>
          </cell>
          <cell r="C1088" t="str">
            <v>CX</v>
          </cell>
          <cell r="D1088">
            <v>11.7</v>
          </cell>
          <cell r="E1088">
            <v>38108</v>
          </cell>
          <cell r="F1088" t="str">
            <v>DEPAVE</v>
          </cell>
        </row>
        <row r="1089">
          <cell r="A1089" t="str">
            <v>90.A.284</v>
          </cell>
          <cell r="B1089" t="str">
            <v>MORÉIA-BICOLOR - Dietes bicolor - forração, em terreno de boa qualidade, c/ 80 CM</v>
          </cell>
          <cell r="C1089" t="str">
            <v>M2</v>
          </cell>
          <cell r="D1089">
            <v>10.82</v>
          </cell>
          <cell r="E1089">
            <v>36526</v>
          </cell>
          <cell r="F1089" t="str">
            <v>DEPAVE</v>
          </cell>
        </row>
        <row r="1090">
          <cell r="A1090" t="str">
            <v>90.A.285</v>
          </cell>
          <cell r="B1090" t="str">
            <v>CINAMOMO - Melia azedarach - árvore, em terreno de boa qualidade</v>
          </cell>
          <cell r="C1090" t="str">
            <v>UN</v>
          </cell>
          <cell r="D1090">
            <v>57.61</v>
          </cell>
          <cell r="E1090">
            <v>37408</v>
          </cell>
          <cell r="F1090" t="str">
            <v>DEPAVE</v>
          </cell>
        </row>
        <row r="1091">
          <cell r="A1091" t="str">
            <v>90.A.286</v>
          </cell>
          <cell r="B1091" t="str">
            <v>NINFEA - Nymphaea rudgeana - planta aquática</v>
          </cell>
          <cell r="C1091" t="str">
            <v>UN</v>
          </cell>
          <cell r="D1091">
            <v>35.5</v>
          </cell>
          <cell r="E1091">
            <v>37408</v>
          </cell>
          <cell r="F1091" t="str">
            <v>DEPAVE</v>
          </cell>
        </row>
        <row r="1092">
          <cell r="A1092" t="str">
            <v>90.A.287</v>
          </cell>
          <cell r="B1092" t="str">
            <v>MONSTERA - Monstera deliciosa - forração em terreno de boa qualidade, a cada 1,0 m</v>
          </cell>
          <cell r="C1092" t="str">
            <v>UN</v>
          </cell>
          <cell r="D1092">
            <v>15.19</v>
          </cell>
          <cell r="E1092">
            <v>38108</v>
          </cell>
          <cell r="F1092" t="str">
            <v>DEPAVE</v>
          </cell>
        </row>
        <row r="1093">
          <cell r="A1093" t="str">
            <v>90.A.288</v>
          </cell>
          <cell r="B1093" t="str">
            <v>FALSA-IRIS - Morea iridioides - forração em terreno de boa qualidade, a cada 35 cm</v>
          </cell>
          <cell r="C1093" t="str">
            <v>M2</v>
          </cell>
          <cell r="D1093">
            <v>8.4700000000000006</v>
          </cell>
          <cell r="E1093">
            <v>37408</v>
          </cell>
          <cell r="F1093" t="str">
            <v>DEPAVE</v>
          </cell>
        </row>
        <row r="1094">
          <cell r="A1094" t="str">
            <v>90.A.289</v>
          </cell>
          <cell r="B1094" t="str">
            <v>PROTETOR DE ÁRVORES "ARGOLAS" DET. PR-04</v>
          </cell>
          <cell r="C1094" t="str">
            <v>UN</v>
          </cell>
          <cell r="D1094">
            <v>127.67</v>
          </cell>
          <cell r="E1094">
            <v>37408</v>
          </cell>
          <cell r="F1094" t="str">
            <v>DEPAVE</v>
          </cell>
        </row>
        <row r="1095">
          <cell r="A1095" t="str">
            <v>90.A.290</v>
          </cell>
          <cell r="B1095" t="str">
            <v>PROTETOR DE ÁRVORES "PARIS" DET. PR-05</v>
          </cell>
          <cell r="C1095" t="str">
            <v>UN</v>
          </cell>
          <cell r="D1095">
            <v>109.06</v>
          </cell>
          <cell r="E1095">
            <v>37408</v>
          </cell>
          <cell r="F1095" t="str">
            <v>DEPAVE</v>
          </cell>
        </row>
        <row r="1096">
          <cell r="A1096" t="str">
            <v>90.A.291</v>
          </cell>
          <cell r="B1096" t="str">
            <v>PROTETOR DE ÁRVORES  "PARIS" SEM ORLA E SEM HASTES</v>
          </cell>
          <cell r="C1096" t="str">
            <v>UN</v>
          </cell>
          <cell r="D1096">
            <v>71.709999999999994</v>
          </cell>
          <cell r="E1096">
            <v>37408</v>
          </cell>
          <cell r="F1096" t="str">
            <v>DEPAVE</v>
          </cell>
        </row>
        <row r="1097">
          <cell r="A1097" t="str">
            <v>90.A.292</v>
          </cell>
          <cell r="B1097" t="str">
            <v>Tapiá-guaçu - Alchornea triplinervia - árvore, em terreno de boa qualidade</v>
          </cell>
          <cell r="C1097" t="str">
            <v>UN</v>
          </cell>
          <cell r="D1097">
            <v>53.44</v>
          </cell>
          <cell r="E1097">
            <v>37408</v>
          </cell>
          <cell r="F1097" t="str">
            <v>DEPAVE</v>
          </cell>
        </row>
        <row r="1098">
          <cell r="A1098" t="str">
            <v>90.A.293</v>
          </cell>
          <cell r="B1098" t="str">
            <v>Fruta de pombo - Tapirira guaianesis - árvore, em terreno de boa qualidade</v>
          </cell>
          <cell r="C1098" t="str">
            <v>UN</v>
          </cell>
          <cell r="D1098">
            <v>63.44</v>
          </cell>
          <cell r="E1098">
            <v>37408</v>
          </cell>
          <cell r="F1098" t="str">
            <v>DEPAVE</v>
          </cell>
        </row>
        <row r="1099">
          <cell r="A1099" t="str">
            <v>90.A.294</v>
          </cell>
          <cell r="B1099" t="str">
            <v>Peroba - Aspidosperma polyneurom - árvore, em terreno de boa qualidade</v>
          </cell>
          <cell r="C1099" t="str">
            <v>UN</v>
          </cell>
          <cell r="D1099">
            <v>59.63</v>
          </cell>
          <cell r="E1099">
            <v>38718</v>
          </cell>
          <cell r="F1099" t="str">
            <v>DEPAVE</v>
          </cell>
        </row>
        <row r="1100">
          <cell r="A1100" t="str">
            <v>90.A.295</v>
          </cell>
          <cell r="B1100" t="str">
            <v>Passuaré - Sclerolobium denudatum - árvore, em terreno de boa qualidade</v>
          </cell>
          <cell r="C1100" t="str">
            <v>UN</v>
          </cell>
          <cell r="D1100">
            <v>63.44</v>
          </cell>
          <cell r="E1100">
            <v>37408</v>
          </cell>
          <cell r="F1100" t="str">
            <v>DEPAVE</v>
          </cell>
        </row>
        <row r="1101">
          <cell r="A1101" t="str">
            <v>90.A.296</v>
          </cell>
          <cell r="B1101" t="str">
            <v>Olho de cabra - Ormosia arborea - árvore, em terreno de boa qualidade</v>
          </cell>
          <cell r="C1101" t="str">
            <v>UN</v>
          </cell>
          <cell r="D1101">
            <v>63.44</v>
          </cell>
          <cell r="E1101">
            <v>37408</v>
          </cell>
          <cell r="F1101" t="str">
            <v>DEPAVE</v>
          </cell>
        </row>
        <row r="1102">
          <cell r="A1102" t="str">
            <v>90.A.297</v>
          </cell>
          <cell r="B1102" t="str">
            <v>Sacambu - Platymiscium floribundum - árvore, em terreno de boa qualidade</v>
          </cell>
          <cell r="C1102" t="str">
            <v>UN</v>
          </cell>
          <cell r="D1102">
            <v>63.44</v>
          </cell>
          <cell r="E1102">
            <v>37408</v>
          </cell>
          <cell r="F1102" t="str">
            <v>DEPAVE</v>
          </cell>
        </row>
        <row r="1103">
          <cell r="A1103" t="str">
            <v>90.A.298</v>
          </cell>
          <cell r="B1103" t="str">
            <v>Canela amarela - Ocotea puberula - árvore, em terreno de boa qualidade</v>
          </cell>
          <cell r="C1103" t="str">
            <v>UN</v>
          </cell>
          <cell r="D1103">
            <v>58.44</v>
          </cell>
          <cell r="E1103">
            <v>37408</v>
          </cell>
          <cell r="F1103" t="str">
            <v>DEPAVE</v>
          </cell>
        </row>
        <row r="1104">
          <cell r="A1104" t="str">
            <v>90.A.299</v>
          </cell>
          <cell r="B1104" t="str">
            <v>Árvores classe 1</v>
          </cell>
          <cell r="C1104" t="str">
            <v>UN</v>
          </cell>
          <cell r="D1104">
            <v>35.619999999999997</v>
          </cell>
          <cell r="E1104">
            <v>38108</v>
          </cell>
          <cell r="F1104" t="str">
            <v>DEPAVE</v>
          </cell>
        </row>
        <row r="1105">
          <cell r="A1105" t="str">
            <v>90.A.300</v>
          </cell>
          <cell r="B1105" t="str">
            <v>Árvores classe 2</v>
          </cell>
          <cell r="C1105" t="str">
            <v>UN</v>
          </cell>
          <cell r="D1105">
            <v>66.290000000000006</v>
          </cell>
          <cell r="E1105">
            <v>38108</v>
          </cell>
          <cell r="F1105" t="str">
            <v>DEPAVE</v>
          </cell>
        </row>
        <row r="1106">
          <cell r="A1106" t="str">
            <v>90.A.301</v>
          </cell>
          <cell r="B1106" t="str">
            <v>Arbustos classe 1</v>
          </cell>
          <cell r="C1106" t="str">
            <v>UN</v>
          </cell>
          <cell r="D1106">
            <v>9.57</v>
          </cell>
          <cell r="E1106">
            <v>38108</v>
          </cell>
          <cell r="F1106" t="str">
            <v>DEPAVE</v>
          </cell>
        </row>
        <row r="1107">
          <cell r="A1107" t="str">
            <v>90.A.302</v>
          </cell>
          <cell r="B1107" t="str">
            <v>Arbustos classe 2</v>
          </cell>
          <cell r="C1107" t="str">
            <v>UN</v>
          </cell>
          <cell r="D1107">
            <v>9.57</v>
          </cell>
          <cell r="E1107">
            <v>38108</v>
          </cell>
          <cell r="F1107" t="str">
            <v>DEPAVE</v>
          </cell>
        </row>
        <row r="1108">
          <cell r="A1108" t="str">
            <v>90.A.303</v>
          </cell>
          <cell r="B1108" t="str">
            <v>Forração classe 1</v>
          </cell>
          <cell r="C1108" t="str">
            <v>DZ</v>
          </cell>
          <cell r="D1108">
            <v>14.85</v>
          </cell>
          <cell r="E1108">
            <v>38108</v>
          </cell>
          <cell r="F1108" t="str">
            <v>DEPAVE</v>
          </cell>
        </row>
        <row r="1109">
          <cell r="A1109" t="str">
            <v>90.A.304</v>
          </cell>
          <cell r="B1109" t="str">
            <v>Foração classe 2</v>
          </cell>
          <cell r="C1109" t="str">
            <v>DZ</v>
          </cell>
          <cell r="D1109">
            <v>13.85</v>
          </cell>
          <cell r="E1109">
            <v>38108</v>
          </cell>
          <cell r="F1109" t="str">
            <v>DEPAVE</v>
          </cell>
        </row>
        <row r="1110">
          <cell r="A1110" t="str">
            <v>90.A.305</v>
          </cell>
          <cell r="B1110" t="str">
            <v>Agave - agave amaericana linn - arbusto, em terreno de boa qualidade</v>
          </cell>
          <cell r="C1110" t="str">
            <v>UN</v>
          </cell>
          <cell r="D1110">
            <v>37.61</v>
          </cell>
          <cell r="E1110">
            <v>38108</v>
          </cell>
          <cell r="F1110" t="str">
            <v>DEPAVE</v>
          </cell>
        </row>
        <row r="1111">
          <cell r="A1111" t="str">
            <v>90.A.306</v>
          </cell>
          <cell r="B1111" t="str">
            <v>Alfelandra - aphelandra squarrosa - arbusto, em terreno de boa qualidade</v>
          </cell>
          <cell r="C1111" t="str">
            <v>UN</v>
          </cell>
          <cell r="D1111">
            <v>16.68</v>
          </cell>
          <cell r="E1111">
            <v>38108</v>
          </cell>
          <cell r="F1111" t="str">
            <v>DEPAVE</v>
          </cell>
        </row>
        <row r="1112">
          <cell r="A1112" t="str">
            <v>90.A.307</v>
          </cell>
          <cell r="B1112" t="str">
            <v>Leopardo - belamcanda chinensis - arbusto, em terreno de boa qualidade</v>
          </cell>
          <cell r="C1112" t="str">
            <v>UN</v>
          </cell>
          <cell r="D1112">
            <v>16.39</v>
          </cell>
          <cell r="E1112">
            <v>38108</v>
          </cell>
          <cell r="F1112" t="str">
            <v>DEPAVE</v>
          </cell>
        </row>
        <row r="1113">
          <cell r="A1113" t="str">
            <v>90.A.308</v>
          </cell>
          <cell r="B1113" t="str">
            <v>Calatéia-zebra - calathea zebrina - arbusto, em terreno de boa qualidade</v>
          </cell>
          <cell r="C1113" t="str">
            <v>UN</v>
          </cell>
          <cell r="D1113">
            <v>8.4</v>
          </cell>
          <cell r="E1113">
            <v>37408</v>
          </cell>
          <cell r="F1113" t="str">
            <v>DEPAVE</v>
          </cell>
        </row>
        <row r="1114">
          <cell r="A1114" t="str">
            <v>90.A.309</v>
          </cell>
          <cell r="B1114" t="str">
            <v>Maranta-variegada - ctenathe oppenheimiana - arbusto, em terreno de boa qualidade</v>
          </cell>
          <cell r="C1114" t="str">
            <v>UN</v>
          </cell>
          <cell r="D1114">
            <v>16.53</v>
          </cell>
          <cell r="E1114">
            <v>38108</v>
          </cell>
          <cell r="F1114" t="str">
            <v>DEPAVE</v>
          </cell>
        </row>
        <row r="1115">
          <cell r="A1115" t="str">
            <v>90.A.310</v>
          </cell>
          <cell r="B1115" t="str">
            <v>Fulcrea - fulcrea - arbusto, em terreno de boa qualidade</v>
          </cell>
          <cell r="C1115" t="str">
            <v>UN</v>
          </cell>
          <cell r="D1115">
            <v>22.98</v>
          </cell>
          <cell r="E1115">
            <v>37408</v>
          </cell>
          <cell r="F1115" t="str">
            <v>DEPAVE</v>
          </cell>
        </row>
        <row r="1116">
          <cell r="A1116" t="str">
            <v>90.A.311</v>
          </cell>
          <cell r="B1116" t="str">
            <v>Gardênia - gardenia jasminoides - arbusto, em terreno de boa qualidade</v>
          </cell>
          <cell r="C1116" t="str">
            <v>UN</v>
          </cell>
          <cell r="D1116">
            <v>14.65</v>
          </cell>
          <cell r="E1116">
            <v>38108</v>
          </cell>
          <cell r="F1116" t="str">
            <v>DEPAVE</v>
          </cell>
        </row>
        <row r="1117">
          <cell r="A1117" t="str">
            <v>90.A.312</v>
          </cell>
          <cell r="B1117" t="str">
            <v>Iresine - iresine herbstii hook - arbusto, em terreno de boa qualidade</v>
          </cell>
          <cell r="C1117" t="str">
            <v>UN</v>
          </cell>
          <cell r="D1117">
            <v>13.56</v>
          </cell>
          <cell r="E1117">
            <v>37408</v>
          </cell>
          <cell r="F1117" t="str">
            <v>DEPAVE</v>
          </cell>
        </row>
        <row r="1118">
          <cell r="A1118" t="str">
            <v>90.A.313</v>
          </cell>
          <cell r="B1118" t="str">
            <v>Léia - leea coccinea - arbusto, em terreno de boa qualidade</v>
          </cell>
          <cell r="C1118" t="str">
            <v>UN</v>
          </cell>
          <cell r="D1118">
            <v>30.46</v>
          </cell>
          <cell r="E1118">
            <v>38108</v>
          </cell>
          <cell r="F1118" t="str">
            <v>DEPAVE</v>
          </cell>
        </row>
        <row r="1119">
          <cell r="A1119" t="str">
            <v>90.A.314</v>
          </cell>
          <cell r="B1119" t="str">
            <v>Flor-de-São João - pyrostegia venusta - arbusto, em terreno de boa qualidade</v>
          </cell>
          <cell r="C1119" t="str">
            <v>UN</v>
          </cell>
          <cell r="D1119">
            <v>20.059999999999999</v>
          </cell>
          <cell r="E1119">
            <v>38718</v>
          </cell>
          <cell r="F1119" t="str">
            <v>DEPAVE</v>
          </cell>
        </row>
        <row r="1120">
          <cell r="A1120" t="str">
            <v>90.A.315</v>
          </cell>
          <cell r="B1120" t="str">
            <v>Cacto-margarida - lampranthus productus - forração</v>
          </cell>
          <cell r="C1120" t="str">
            <v>M2</v>
          </cell>
          <cell r="D1120">
            <v>19.79</v>
          </cell>
          <cell r="E1120">
            <v>38718</v>
          </cell>
          <cell r="F1120" t="str">
            <v>DEPAVE</v>
          </cell>
        </row>
        <row r="1121">
          <cell r="A1121" t="str">
            <v>90.A.316</v>
          </cell>
          <cell r="B1121" t="str">
            <v>Palmeira-umbela - cyperus alternifolius linn - forração</v>
          </cell>
          <cell r="C1121" t="str">
            <v>M2</v>
          </cell>
          <cell r="D1121">
            <v>225.77</v>
          </cell>
          <cell r="E1121">
            <v>38108</v>
          </cell>
          <cell r="F1121" t="str">
            <v>DEPAVE</v>
          </cell>
        </row>
        <row r="1122">
          <cell r="A1122" t="str">
            <v>90.A.317</v>
          </cell>
          <cell r="B1122" t="str">
            <v xml:space="preserve">Bico-de-papagaio - euphorbia pulcherrima willd - arbusto, em terreno de boa qualidade </v>
          </cell>
          <cell r="C1122" t="str">
            <v>UN</v>
          </cell>
          <cell r="D1122">
            <v>13.49</v>
          </cell>
          <cell r="E1122">
            <v>38108</v>
          </cell>
          <cell r="F1122" t="str">
            <v>DEPAVE</v>
          </cell>
        </row>
        <row r="1123">
          <cell r="A1123" t="str">
            <v>90.A.318</v>
          </cell>
          <cell r="B1123" t="str">
            <v>Corticeira - erythrina crista-galli - árvore, em terreno de boa quailidade</v>
          </cell>
          <cell r="C1123" t="str">
            <v>UN</v>
          </cell>
          <cell r="D1123">
            <v>77.73</v>
          </cell>
          <cell r="E1123">
            <v>38108</v>
          </cell>
          <cell r="F1123" t="str">
            <v>DEPAVE</v>
          </cell>
        </row>
        <row r="1124">
          <cell r="A1124" t="str">
            <v>90.A.319</v>
          </cell>
          <cell r="B1124" t="str">
            <v xml:space="preserve">Sibipiruna- Caesalpinia peltophoroides- árvores em terreno de boa qualidade </v>
          </cell>
          <cell r="C1124" t="str">
            <v>UN</v>
          </cell>
          <cell r="D1124">
            <v>84.37</v>
          </cell>
          <cell r="E1124">
            <v>38108</v>
          </cell>
          <cell r="F1124" t="str">
            <v>DEPAVE</v>
          </cell>
        </row>
        <row r="1125">
          <cell r="A1125" t="str">
            <v>90.A.320</v>
          </cell>
          <cell r="B1125" t="str">
            <v xml:space="preserve">GRAMA ESMERALADA - Wild zoysia - forração em terreno de boa qualidade </v>
          </cell>
          <cell r="C1125" t="str">
            <v>M2</v>
          </cell>
          <cell r="D1125">
            <v>6.78</v>
          </cell>
          <cell r="E1125">
            <v>38718</v>
          </cell>
          <cell r="F1125" t="str">
            <v>DEPAVE</v>
          </cell>
        </row>
        <row r="1126">
          <cell r="A1126" t="str">
            <v>90.A.321</v>
          </cell>
          <cell r="B1126" t="str">
            <v>AGLAIA - Aglaia odorata, árvore, em terreno de boa qualidade</v>
          </cell>
          <cell r="C1126" t="str">
            <v>UN</v>
          </cell>
          <cell r="D1126">
            <v>71.709999999999994</v>
          </cell>
          <cell r="E1126">
            <v>38718</v>
          </cell>
          <cell r="F1126" t="str">
            <v>DEPAVE</v>
          </cell>
        </row>
        <row r="1127">
          <cell r="A1127" t="str">
            <v>90.A.322</v>
          </cell>
          <cell r="B1127" t="str">
            <v>Seixo rolado - marrom, inclusive aplicação</v>
          </cell>
          <cell r="C1127" t="str">
            <v>SACO</v>
          </cell>
          <cell r="D1127">
            <v>15.71</v>
          </cell>
          <cell r="E1127">
            <v>38718</v>
          </cell>
          <cell r="F1127" t="str">
            <v>DEPAVE</v>
          </cell>
        </row>
        <row r="1128">
          <cell r="A1128" t="str">
            <v>90.A.323</v>
          </cell>
          <cell r="B1128" t="str">
            <v>Casca de pinus, inclusive aplicação</v>
          </cell>
          <cell r="C1128" t="str">
            <v>SACO</v>
          </cell>
          <cell r="D1128">
            <v>10.55</v>
          </cell>
          <cell r="E1128">
            <v>38718</v>
          </cell>
          <cell r="F1128" t="str">
            <v>DEPAVE</v>
          </cell>
        </row>
        <row r="1129">
          <cell r="A1129" t="str">
            <v>90.A.324</v>
          </cell>
          <cell r="B1129" t="str">
            <v xml:space="preserve">TREPADEIRA - CLASSE I </v>
          </cell>
          <cell r="C1129" t="str">
            <v>UN</v>
          </cell>
          <cell r="D1129">
            <v>15.53</v>
          </cell>
          <cell r="E1129">
            <v>38718</v>
          </cell>
          <cell r="F1129" t="str">
            <v>DEPAVE</v>
          </cell>
        </row>
        <row r="1130">
          <cell r="A1130" t="str">
            <v>90.A.325</v>
          </cell>
          <cell r="B1130" t="str">
            <v>TREPADEIRA - CLASSE II</v>
          </cell>
          <cell r="C1130" t="str">
            <v>UN</v>
          </cell>
          <cell r="D1130">
            <v>15.54</v>
          </cell>
          <cell r="E1130">
            <v>38718</v>
          </cell>
          <cell r="F1130" t="str">
            <v>DEPAVE</v>
          </cell>
        </row>
        <row r="1131">
          <cell r="A1131" t="str">
            <v>90.A.326</v>
          </cell>
          <cell r="B1131" t="str">
            <v xml:space="preserve">Tumbérgia - Thumbergias diversas - arbusto, em terreno de boa qualidade </v>
          </cell>
          <cell r="C1131" t="str">
            <v>CX</v>
          </cell>
          <cell r="D1131">
            <v>9.06</v>
          </cell>
          <cell r="E1131">
            <v>38108</v>
          </cell>
          <cell r="F1131" t="str">
            <v>DEPAVE</v>
          </cell>
        </row>
        <row r="1132">
          <cell r="A1132" t="str">
            <v>90.A.327</v>
          </cell>
          <cell r="B1132" t="str">
            <v>Agave - agave attenuata - arbusto , em terreno de boa qualidade</v>
          </cell>
          <cell r="C1132" t="str">
            <v>UN</v>
          </cell>
          <cell r="D1132">
            <v>17.260000000000002</v>
          </cell>
          <cell r="E1132">
            <v>38108</v>
          </cell>
          <cell r="F1132" t="str">
            <v>DEPAVE</v>
          </cell>
        </row>
        <row r="1133">
          <cell r="A1133" t="str">
            <v>90.A.328</v>
          </cell>
          <cell r="B1133" t="str">
            <v xml:space="preserve">Piriquito vermelho - alternanthera ficoidea - forração em terreno de boa qualidade </v>
          </cell>
          <cell r="C1133" t="str">
            <v>CX</v>
          </cell>
          <cell r="D1133">
            <v>11.24</v>
          </cell>
          <cell r="E1133">
            <v>38108</v>
          </cell>
          <cell r="F1133" t="str">
            <v>DEPAVE</v>
          </cell>
        </row>
        <row r="1134">
          <cell r="A1134" t="str">
            <v>90.A.329</v>
          </cell>
          <cell r="B1134" t="str">
            <v xml:space="preserve">Amendoim ornamental  ou rasteiro - Arachis repens - forração em terreno de boa qualidade </v>
          </cell>
          <cell r="C1134" t="str">
            <v>CX</v>
          </cell>
          <cell r="D1134">
            <v>10.9</v>
          </cell>
          <cell r="E1134">
            <v>38108</v>
          </cell>
          <cell r="F1134" t="str">
            <v>DEPAVE</v>
          </cell>
        </row>
        <row r="1135">
          <cell r="A1135" t="str">
            <v>90.A.330</v>
          </cell>
          <cell r="B1135" t="str">
            <v>Azulzinha - Evolvulus glomeratus - forração em terreno de boa qualidade</v>
          </cell>
          <cell r="C1135" t="str">
            <v>CX</v>
          </cell>
          <cell r="D1135">
            <v>11.67</v>
          </cell>
          <cell r="E1135">
            <v>38108</v>
          </cell>
          <cell r="F1135" t="str">
            <v>DEPAVE</v>
          </cell>
        </row>
        <row r="1136">
          <cell r="A1136" t="str">
            <v>90.A.331</v>
          </cell>
          <cell r="B1136" t="str">
            <v xml:space="preserve">Turnera - Turnera vemifolia - forração de terreno de boa qualidade </v>
          </cell>
          <cell r="C1136" t="str">
            <v>UN</v>
          </cell>
          <cell r="D1136">
            <v>6.84</v>
          </cell>
          <cell r="E1136">
            <v>38718</v>
          </cell>
          <cell r="F1136" t="str">
            <v>DEPAVE</v>
          </cell>
        </row>
        <row r="1137">
          <cell r="A1137" t="str">
            <v>90.A.332</v>
          </cell>
          <cell r="B1137" t="str">
            <v xml:space="preserve">Formio - Formio Variegato  -arbusto, em terreno de boa qualidade </v>
          </cell>
          <cell r="C1137" t="str">
            <v>UN</v>
          </cell>
          <cell r="D1137">
            <v>21.98</v>
          </cell>
          <cell r="E1137">
            <v>38718</v>
          </cell>
          <cell r="F1137" t="str">
            <v>DEPAVE</v>
          </cell>
        </row>
        <row r="1138">
          <cell r="A1138" t="str">
            <v>90.A.333</v>
          </cell>
          <cell r="B1138" t="str">
            <v xml:space="preserve">Formio - Formio Vermelho  - arbusto, em terreno de boa qualidade </v>
          </cell>
          <cell r="C1138" t="str">
            <v>UN</v>
          </cell>
          <cell r="D1138">
            <v>21.98</v>
          </cell>
          <cell r="E1138">
            <v>38718</v>
          </cell>
          <cell r="F1138" t="str">
            <v>DEPAVE</v>
          </cell>
        </row>
        <row r="1139">
          <cell r="A1139" t="str">
            <v>90.A.334</v>
          </cell>
          <cell r="B1139" t="str">
            <v xml:space="preserve">Setecresea -  Setecresea purpera - forração em terreno de boa qualidade </v>
          </cell>
          <cell r="C1139" t="str">
            <v>UN</v>
          </cell>
          <cell r="D1139">
            <v>6.56</v>
          </cell>
          <cell r="E1139">
            <v>38718</v>
          </cell>
          <cell r="F1139" t="str">
            <v>DEPAVE</v>
          </cell>
        </row>
        <row r="1140">
          <cell r="A1140" t="str">
            <v>98.A.000</v>
          </cell>
          <cell r="B1140" t="str">
            <v>Consolidação - Reflorestamento</v>
          </cell>
          <cell r="C1140" t="str">
            <v>HA</v>
          </cell>
          <cell r="D1140">
            <v>153.13999999999999</v>
          </cell>
          <cell r="E1140">
            <v>37408</v>
          </cell>
          <cell r="F1140" t="str">
            <v>DEPAVE</v>
          </cell>
        </row>
        <row r="1141">
          <cell r="A1141" t="str">
            <v>98.A.001</v>
          </cell>
          <cell r="B1141" t="str">
            <v>Reflorestamento</v>
          </cell>
          <cell r="C1141" t="str">
            <v>HA</v>
          </cell>
          <cell r="D1141">
            <v>5216.74</v>
          </cell>
          <cell r="E1141">
            <v>37408</v>
          </cell>
          <cell r="F1141" t="str">
            <v>DEPAVE</v>
          </cell>
        </row>
        <row r="1142">
          <cell r="A1142" t="str">
            <v>98.A.002</v>
          </cell>
          <cell r="B1142" t="str">
            <v>Replantio, até 10%, reflorestamento de áreas verdes, consolidação - 360 dias</v>
          </cell>
          <cell r="C1142" t="str">
            <v>GL</v>
          </cell>
          <cell r="D1142">
            <v>521.66999999999996</v>
          </cell>
          <cell r="E1142">
            <v>37408</v>
          </cell>
          <cell r="F1142" t="str">
            <v>DEPAVE</v>
          </cell>
        </row>
        <row r="1143">
          <cell r="A1143" t="str">
            <v>98.A.003</v>
          </cell>
          <cell r="B1143" t="str">
            <v>Replantio, 10,01 A 15%, reflorestamento de áreas verdes, consolidação - 360 dias</v>
          </cell>
          <cell r="C1143" t="str">
            <v>GL</v>
          </cell>
          <cell r="D1143">
            <v>260.83</v>
          </cell>
          <cell r="E1143">
            <v>37408</v>
          </cell>
          <cell r="F1143" t="str">
            <v>DEPAVE</v>
          </cell>
        </row>
        <row r="1144">
          <cell r="A1144" t="str">
            <v>98.A.004</v>
          </cell>
          <cell r="B1144" t="str">
            <v>Replantio, 15,01 A 20%, reflorestamento de áreas verdes, consolidação - 360 dias</v>
          </cell>
          <cell r="C1144" t="str">
            <v>GL</v>
          </cell>
          <cell r="D1144">
            <v>260.83</v>
          </cell>
          <cell r="E1144">
            <v>37408</v>
          </cell>
          <cell r="F1144" t="str">
            <v>DEPAVE</v>
          </cell>
        </row>
        <row r="1145">
          <cell r="A1145" t="str">
            <v>98.A.005</v>
          </cell>
          <cell r="B1145" t="str">
            <v>Replantio, 20,01 A 25%, reflorestamento de áreas verdes, consolidação - 360 dias</v>
          </cell>
          <cell r="C1145" t="str">
            <v>HA</v>
          </cell>
          <cell r="D1145">
            <v>260.83</v>
          </cell>
          <cell r="E1145">
            <v>37408</v>
          </cell>
          <cell r="F1145" t="str">
            <v>DEPAVE</v>
          </cell>
        </row>
        <row r="1146">
          <cell r="A1146" t="str">
            <v>98.A.006</v>
          </cell>
          <cell r="B1146" t="str">
            <v>Reflorestamento - Pq. Pinheirinho d'água</v>
          </cell>
          <cell r="C1146" t="str">
            <v>HA</v>
          </cell>
          <cell r="D1146">
            <v>6549.74</v>
          </cell>
          <cell r="E1146">
            <v>37408</v>
          </cell>
          <cell r="F1146" t="str">
            <v>DEPAVE</v>
          </cell>
        </row>
        <row r="1147">
          <cell r="A1147" t="str">
            <v>98.A.007</v>
          </cell>
          <cell r="B1147" t="str">
            <v>Replantio, até 10%, reflorestamento áreas verdes, consol. - 360 dias Pq. Pinheiro d'água</v>
          </cell>
          <cell r="C1147" t="str">
            <v>GL</v>
          </cell>
          <cell r="D1147">
            <v>2547.9</v>
          </cell>
          <cell r="E1147">
            <v>37408</v>
          </cell>
          <cell r="F1147" t="str">
            <v>DEPAVE</v>
          </cell>
        </row>
        <row r="1148">
          <cell r="A1148" t="str">
            <v>98.A.008</v>
          </cell>
          <cell r="B1148" t="str">
            <v>Replantio, 10,01 A 15%, reflorestamento de áreas verdes, consol. - 360 dias Pq. Pinheiro d'água</v>
          </cell>
          <cell r="C1148" t="str">
            <v>GL</v>
          </cell>
          <cell r="D1148">
            <v>1273.95</v>
          </cell>
          <cell r="E1148">
            <v>37408</v>
          </cell>
          <cell r="F1148" t="str">
            <v>DEPAVE</v>
          </cell>
        </row>
        <row r="1149">
          <cell r="A1149" t="str">
            <v>98.A.009</v>
          </cell>
          <cell r="B1149" t="str">
            <v>Replantio, 15,01 A 20%, reflorestamento de áreas verdes, consol. - 360 dias Pq. Pinheiro d'água</v>
          </cell>
          <cell r="C1149" t="str">
            <v>GL</v>
          </cell>
          <cell r="D1149">
            <v>1273.95</v>
          </cell>
          <cell r="E1149">
            <v>37408</v>
          </cell>
          <cell r="F1149" t="str">
            <v>DEPAVE</v>
          </cell>
        </row>
        <row r="1150">
          <cell r="A1150" t="str">
            <v>98.A.010</v>
          </cell>
          <cell r="B1150" t="str">
            <v>Replantio, 20,01 A 25%, reflorestamento de áreas verdes, consol. - 360 dias Pq. Pinheiro d'água</v>
          </cell>
          <cell r="C1150" t="str">
            <v>GL</v>
          </cell>
          <cell r="D1150">
            <v>1273.95</v>
          </cell>
          <cell r="E1150">
            <v>37408</v>
          </cell>
          <cell r="F1150" t="str">
            <v>DEPAVE</v>
          </cell>
        </row>
        <row r="1151">
          <cell r="A1151" t="str">
            <v>99.A.001</v>
          </cell>
          <cell r="B1151" t="str">
            <v>Irrigação - período de consolidação (90 dias)</v>
          </cell>
          <cell r="C1151" t="str">
            <v>M2</v>
          </cell>
          <cell r="D1151">
            <v>2.1800000000000002</v>
          </cell>
          <cell r="E1151">
            <v>38718</v>
          </cell>
          <cell r="F1151" t="str">
            <v>DEPAVE</v>
          </cell>
        </row>
        <row r="1152">
          <cell r="A1152" t="str">
            <v>99.A.002</v>
          </cell>
          <cell r="B1152" t="str">
            <v>Corte De Gramado - período de consolidação (90 dias)</v>
          </cell>
          <cell r="C1152" t="str">
            <v>HA</v>
          </cell>
          <cell r="D1152">
            <v>153.13999999999999</v>
          </cell>
          <cell r="E1152">
            <v>37408</v>
          </cell>
          <cell r="F1152" t="str">
            <v>DEPAVE</v>
          </cell>
        </row>
        <row r="1153">
          <cell r="A1153" t="str">
            <v>99.A.003</v>
          </cell>
          <cell r="B1153" t="str">
            <v>Despraguejamento - período de consolidação (90 dias)</v>
          </cell>
          <cell r="C1153" t="str">
            <v>M2</v>
          </cell>
          <cell r="D1153">
            <v>0.17</v>
          </cell>
          <cell r="E1153">
            <v>38718</v>
          </cell>
          <cell r="F1153" t="str">
            <v>DEPAVE</v>
          </cell>
        </row>
        <row r="1154">
          <cell r="A1154" t="str">
            <v>99.A.005</v>
          </cell>
          <cell r="B1154" t="str">
            <v>Replantio, até 10% fornec mudas, consolidação - Pq V Rodeio</v>
          </cell>
          <cell r="C1154" t="str">
            <v>GL</v>
          </cell>
          <cell r="D1154">
            <v>2878.6</v>
          </cell>
          <cell r="E1154">
            <v>35431</v>
          </cell>
          <cell r="F1154" t="str">
            <v>DEPAVE</v>
          </cell>
        </row>
        <row r="1155">
          <cell r="A1155" t="str">
            <v>99.A.006</v>
          </cell>
          <cell r="B1155" t="str">
            <v>Replantio, 10,01 a 15% fornec mudas, consolidação - Pq V Rodeio</v>
          </cell>
          <cell r="C1155" t="str">
            <v>GL</v>
          </cell>
          <cell r="D1155">
            <v>1439.3</v>
          </cell>
          <cell r="E1155">
            <v>35431</v>
          </cell>
          <cell r="F1155" t="str">
            <v>DEPAVE</v>
          </cell>
        </row>
        <row r="1156">
          <cell r="A1156" t="str">
            <v>99.A.007</v>
          </cell>
          <cell r="B1156" t="str">
            <v>Replantio, 15,01 a 20% fornec mudas, consolidação - Pq V Rodeio</v>
          </cell>
          <cell r="C1156" t="str">
            <v>GL</v>
          </cell>
          <cell r="D1156">
            <v>1439.3</v>
          </cell>
          <cell r="E1156">
            <v>35431</v>
          </cell>
          <cell r="F1156" t="str">
            <v>DEPAVE</v>
          </cell>
        </row>
        <row r="1157">
          <cell r="A1157" t="str">
            <v>99.A.008</v>
          </cell>
          <cell r="B1157" t="str">
            <v>Replantio, 20,01 a 25% fornec mudas, consolidação - Pq V Rodeio</v>
          </cell>
          <cell r="C1157" t="str">
            <v>GL</v>
          </cell>
          <cell r="D1157">
            <v>1439.3</v>
          </cell>
          <cell r="E1157">
            <v>35431</v>
          </cell>
          <cell r="F1157" t="str">
            <v>DEPAVE</v>
          </cell>
        </row>
        <row r="1158">
          <cell r="A1158" t="str">
            <v>99.A.009</v>
          </cell>
          <cell r="B1158" t="str">
            <v>Replantio, até 10% fornec mudas, consolidação - Pç Filhos da Terra</v>
          </cell>
          <cell r="C1158" t="str">
            <v>GL</v>
          </cell>
          <cell r="D1158">
            <v>1092.32</v>
          </cell>
          <cell r="E1158">
            <v>35431</v>
          </cell>
          <cell r="F1158" t="str">
            <v>DEPAVE</v>
          </cell>
        </row>
        <row r="1159">
          <cell r="A1159" t="str">
            <v>99.A.010</v>
          </cell>
          <cell r="B1159" t="str">
            <v>Replantio, 10,01 a 15% fornec mudas, consolidação-Pç Filhos da Terra</v>
          </cell>
          <cell r="C1159" t="str">
            <v>GL</v>
          </cell>
          <cell r="D1159">
            <v>546.16</v>
          </cell>
          <cell r="E1159">
            <v>35431</v>
          </cell>
          <cell r="F1159" t="str">
            <v>DEPAVE</v>
          </cell>
        </row>
        <row r="1160">
          <cell r="A1160" t="str">
            <v>99.A.011</v>
          </cell>
          <cell r="B1160" t="str">
            <v>Replantio, 15,01 a 20% fornec mudas, consolidação-Pç Filhos da Terra</v>
          </cell>
          <cell r="C1160" t="str">
            <v>GL</v>
          </cell>
          <cell r="D1160">
            <v>546.16</v>
          </cell>
          <cell r="E1160">
            <v>35431</v>
          </cell>
          <cell r="F1160" t="str">
            <v>DEPAVE</v>
          </cell>
        </row>
        <row r="1161">
          <cell r="A1161" t="str">
            <v>99.A.012</v>
          </cell>
          <cell r="B1161" t="str">
            <v>Replantio, 20,01 a 25% fornec mudas, consolidação-Pç Filhos da Terra</v>
          </cell>
          <cell r="C1161" t="str">
            <v>GL</v>
          </cell>
          <cell r="D1161">
            <v>546.16</v>
          </cell>
          <cell r="E1161">
            <v>35431</v>
          </cell>
          <cell r="F1161" t="str">
            <v>DEPAVE</v>
          </cell>
        </row>
        <row r="1162">
          <cell r="A1162" t="str">
            <v>99.A.013</v>
          </cell>
          <cell r="B1162" t="str">
            <v>Replantio, até 10% fornec mudas, consolidação - Pç Vila Suzana</v>
          </cell>
          <cell r="C1162" t="str">
            <v>GL</v>
          </cell>
          <cell r="D1162">
            <v>255.15</v>
          </cell>
          <cell r="E1162">
            <v>35431</v>
          </cell>
          <cell r="F1162" t="str">
            <v>DEPAVE</v>
          </cell>
        </row>
        <row r="1163">
          <cell r="A1163" t="str">
            <v>99.A.014</v>
          </cell>
          <cell r="B1163" t="str">
            <v>Replantio, 10,01 a 15% fornec mudas, consolidação - Pç Vila Suzana</v>
          </cell>
          <cell r="C1163" t="str">
            <v>GL</v>
          </cell>
          <cell r="D1163">
            <v>127.58</v>
          </cell>
          <cell r="E1163">
            <v>35431</v>
          </cell>
          <cell r="F1163" t="str">
            <v>DEPAVE</v>
          </cell>
        </row>
        <row r="1164">
          <cell r="A1164" t="str">
            <v>99.A.015</v>
          </cell>
          <cell r="B1164" t="str">
            <v>Replantio, 15,01 a 20% fornec mudas, consolidação - Pç Vila Suzana</v>
          </cell>
          <cell r="C1164" t="str">
            <v>GL</v>
          </cell>
          <cell r="D1164">
            <v>127.58</v>
          </cell>
          <cell r="E1164">
            <v>35431</v>
          </cell>
          <cell r="F1164" t="str">
            <v>DEPAVE</v>
          </cell>
        </row>
        <row r="1165">
          <cell r="A1165" t="str">
            <v>99.A.016</v>
          </cell>
          <cell r="B1165" t="str">
            <v>Replantio, 20,01 a 25% fornec mudas, consolidação - Pç Vila Suzana</v>
          </cell>
          <cell r="C1165" t="str">
            <v>GL</v>
          </cell>
          <cell r="D1165">
            <v>127.58</v>
          </cell>
          <cell r="E1165">
            <v>35431</v>
          </cell>
          <cell r="F1165" t="str">
            <v>DEPAVE</v>
          </cell>
        </row>
        <row r="1166">
          <cell r="A1166" t="str">
            <v>99.A.017</v>
          </cell>
          <cell r="B1166" t="str">
            <v>Replantio, até 10% fornec mudas, consolidação - Praça 2</v>
          </cell>
          <cell r="C1166" t="str">
            <v>GL</v>
          </cell>
          <cell r="D1166">
            <v>426.69</v>
          </cell>
          <cell r="E1166">
            <v>35431</v>
          </cell>
          <cell r="F1166" t="str">
            <v>DEPAVE</v>
          </cell>
        </row>
        <row r="1167">
          <cell r="A1167" t="str">
            <v>99.A.018</v>
          </cell>
          <cell r="B1167" t="str">
            <v>Replantio, 10,01 a 15% fornec mudas, consolidação - Praça 2</v>
          </cell>
          <cell r="C1167" t="str">
            <v>GL</v>
          </cell>
          <cell r="D1167">
            <v>213.34</v>
          </cell>
          <cell r="E1167">
            <v>35431</v>
          </cell>
          <cell r="F1167" t="str">
            <v>DEPAVE</v>
          </cell>
        </row>
        <row r="1168">
          <cell r="A1168" t="str">
            <v>99.A.019</v>
          </cell>
          <cell r="B1168" t="str">
            <v>Replantio, 15,01 a 20% fornec mudas, consolidação - Praça 2</v>
          </cell>
          <cell r="C1168" t="str">
            <v>GL</v>
          </cell>
          <cell r="D1168">
            <v>213.34</v>
          </cell>
          <cell r="E1168">
            <v>35431</v>
          </cell>
          <cell r="F1168" t="str">
            <v>DEPAVE</v>
          </cell>
        </row>
        <row r="1169">
          <cell r="A1169" t="str">
            <v>99.A.020</v>
          </cell>
          <cell r="B1169" t="str">
            <v>Replantio, 20,01 a 25% fornec mudas, consolidação - Praça 2</v>
          </cell>
          <cell r="C1169" t="str">
            <v>GL</v>
          </cell>
          <cell r="D1169">
            <v>213.34</v>
          </cell>
          <cell r="E1169">
            <v>35431</v>
          </cell>
          <cell r="F1169" t="str">
            <v>DEPAVE</v>
          </cell>
        </row>
        <row r="1170">
          <cell r="A1170" t="str">
            <v>99.A.021</v>
          </cell>
          <cell r="B1170" t="str">
            <v>Replantio, até 10% fornec mudas, consolidação - Praça 3</v>
          </cell>
          <cell r="C1170" t="str">
            <v>GL</v>
          </cell>
          <cell r="D1170">
            <v>147.26</v>
          </cell>
          <cell r="E1170">
            <v>35431</v>
          </cell>
          <cell r="F1170" t="str">
            <v>DEPAVE</v>
          </cell>
        </row>
        <row r="1171">
          <cell r="A1171" t="str">
            <v>99.A.022</v>
          </cell>
          <cell r="B1171" t="str">
            <v>Replantio, 10,01 a 15% fornec mudas, consolidação - Praça 3</v>
          </cell>
          <cell r="C1171" t="str">
            <v>GL</v>
          </cell>
          <cell r="D1171">
            <v>73.63</v>
          </cell>
          <cell r="E1171">
            <v>35431</v>
          </cell>
          <cell r="F1171" t="str">
            <v>DEPAVE</v>
          </cell>
        </row>
        <row r="1172">
          <cell r="A1172" t="str">
            <v>99.A.023</v>
          </cell>
          <cell r="B1172" t="str">
            <v>Replantio, 15,01 a 20% fornec mudas, consolidação - Praça 3</v>
          </cell>
          <cell r="C1172" t="str">
            <v>GL</v>
          </cell>
          <cell r="D1172">
            <v>73.63</v>
          </cell>
          <cell r="E1172">
            <v>35431</v>
          </cell>
          <cell r="F1172" t="str">
            <v>DEPAVE</v>
          </cell>
        </row>
        <row r="1173">
          <cell r="A1173" t="str">
            <v>99.A.024</v>
          </cell>
          <cell r="B1173" t="str">
            <v>Replantio, 20,01 a 25% fornec mudas, consolidação - Praça 3</v>
          </cell>
          <cell r="C1173" t="str">
            <v>GL</v>
          </cell>
          <cell r="D1173">
            <v>73.63</v>
          </cell>
          <cell r="E1173">
            <v>35431</v>
          </cell>
          <cell r="F1173" t="str">
            <v>DEPAVE</v>
          </cell>
        </row>
        <row r="1174">
          <cell r="A1174" t="str">
            <v>99.A.025</v>
          </cell>
          <cell r="B1174" t="str">
            <v>Replantio, até 10% fornec mudas, consolidação - Praça 1</v>
          </cell>
          <cell r="C1174" t="str">
            <v>GL</v>
          </cell>
          <cell r="D1174">
            <v>2840.4</v>
          </cell>
          <cell r="E1174">
            <v>35431</v>
          </cell>
          <cell r="F1174" t="str">
            <v>DEPAVE</v>
          </cell>
        </row>
        <row r="1175">
          <cell r="A1175" t="str">
            <v>99.A.026</v>
          </cell>
          <cell r="B1175" t="str">
            <v>Replantio, 10,01 a 15% fornec mudas, consolidação - Praça 1</v>
          </cell>
          <cell r="C1175" t="str">
            <v>GL</v>
          </cell>
          <cell r="D1175">
            <v>1420.2</v>
          </cell>
          <cell r="E1175">
            <v>35431</v>
          </cell>
          <cell r="F1175" t="str">
            <v>DEPAVE</v>
          </cell>
        </row>
        <row r="1176">
          <cell r="A1176" t="str">
            <v>99.A.027</v>
          </cell>
          <cell r="B1176" t="str">
            <v>Replantio, 15,01 a 20% fornec mudas, consolidação - Praça 1</v>
          </cell>
          <cell r="C1176" t="str">
            <v>GL</v>
          </cell>
          <cell r="D1176">
            <v>1420.2</v>
          </cell>
          <cell r="E1176">
            <v>35431</v>
          </cell>
          <cell r="F1176" t="str">
            <v>DEPAVE</v>
          </cell>
        </row>
        <row r="1177">
          <cell r="A1177" t="str">
            <v>99.A.028</v>
          </cell>
          <cell r="B1177" t="str">
            <v>Replantio, 20,01 a 25% fornec mudas, consolidação - Praça 1</v>
          </cell>
          <cell r="C1177" t="str">
            <v>GL</v>
          </cell>
          <cell r="D1177">
            <v>1420.2</v>
          </cell>
          <cell r="E1177">
            <v>35431</v>
          </cell>
          <cell r="F1177" t="str">
            <v>DEPAVE</v>
          </cell>
        </row>
        <row r="1178">
          <cell r="A1178" t="str">
            <v>99.A.029</v>
          </cell>
          <cell r="B1178" t="str">
            <v>Replantio, até 10% fornec mudas, consolidação - Praça 4</v>
          </cell>
          <cell r="C1178" t="str">
            <v>GL</v>
          </cell>
          <cell r="D1178">
            <v>846.02</v>
          </cell>
          <cell r="E1178">
            <v>35431</v>
          </cell>
          <cell r="F1178" t="str">
            <v>DEPAVE</v>
          </cell>
        </row>
        <row r="1179">
          <cell r="A1179" t="str">
            <v>99.A.030</v>
          </cell>
          <cell r="B1179" t="str">
            <v>Replantio, 10,01 a 15% fornec mudas, consolidação - Praça 4</v>
          </cell>
          <cell r="C1179" t="str">
            <v>GL</v>
          </cell>
          <cell r="D1179">
            <v>423.01</v>
          </cell>
          <cell r="E1179">
            <v>35431</v>
          </cell>
          <cell r="F1179" t="str">
            <v>DEPAVE</v>
          </cell>
        </row>
        <row r="1180">
          <cell r="A1180" t="str">
            <v>99.A.031</v>
          </cell>
          <cell r="B1180" t="str">
            <v>Replantio, 15,01 a 20% fornec mudas, consolidação - Praça 4</v>
          </cell>
          <cell r="C1180" t="str">
            <v>GL</v>
          </cell>
          <cell r="D1180">
            <v>423.01</v>
          </cell>
          <cell r="E1180">
            <v>35431</v>
          </cell>
          <cell r="F1180" t="str">
            <v>DEPAVE</v>
          </cell>
        </row>
        <row r="1181">
          <cell r="A1181" t="str">
            <v>99.A.032</v>
          </cell>
          <cell r="B1181" t="str">
            <v>Replantio, 20,01 a 25% fornec mudas, consolidação - Praça 4</v>
          </cell>
          <cell r="C1181" t="str">
            <v>GL</v>
          </cell>
          <cell r="D1181">
            <v>423.01</v>
          </cell>
          <cell r="E1181">
            <v>35431</v>
          </cell>
          <cell r="F1181" t="str">
            <v>DEPAVE</v>
          </cell>
        </row>
        <row r="1182">
          <cell r="A1182" t="str">
            <v>99.A.033</v>
          </cell>
          <cell r="B1182" t="str">
            <v>Replantio, até 10% fornec mudas, consolidação - Praça Vila Suzana</v>
          </cell>
          <cell r="C1182" t="str">
            <v>GL</v>
          </cell>
          <cell r="D1182">
            <v>521.22</v>
          </cell>
          <cell r="E1182">
            <v>35431</v>
          </cell>
          <cell r="F1182" t="str">
            <v>DEPAVE</v>
          </cell>
        </row>
        <row r="1183">
          <cell r="A1183" t="str">
            <v>99.A.034</v>
          </cell>
          <cell r="B1183" t="str">
            <v>Replantio, 10,01 a 15% fornec mudas, consolidação - Praça Vila Suzana</v>
          </cell>
          <cell r="C1183" t="str">
            <v>GL</v>
          </cell>
          <cell r="D1183">
            <v>260.61</v>
          </cell>
          <cell r="E1183">
            <v>35431</v>
          </cell>
          <cell r="F1183" t="str">
            <v>DEPAVE</v>
          </cell>
        </row>
        <row r="1184">
          <cell r="A1184" t="str">
            <v>99.A.035</v>
          </cell>
          <cell r="B1184" t="str">
            <v>Replantio, 15,01 a 20% fornec mudas, consolidação - Praça Vila Suzana</v>
          </cell>
          <cell r="C1184" t="str">
            <v>GL</v>
          </cell>
          <cell r="D1184">
            <v>260.61</v>
          </cell>
          <cell r="E1184">
            <v>35431</v>
          </cell>
          <cell r="F1184" t="str">
            <v>DEPAVE</v>
          </cell>
        </row>
        <row r="1185">
          <cell r="A1185" t="str">
            <v>99.A.036</v>
          </cell>
          <cell r="B1185" t="str">
            <v>Replantio, 20,01 a 25% fornec mudas, consolidação - Praça Vila Suzana</v>
          </cell>
          <cell r="C1185" t="str">
            <v>GL</v>
          </cell>
          <cell r="D1185">
            <v>260.61</v>
          </cell>
          <cell r="E1185">
            <v>35431</v>
          </cell>
          <cell r="F1185" t="str">
            <v>DEPAVE</v>
          </cell>
        </row>
        <row r="1186">
          <cell r="A1186" t="str">
            <v>99.A.037</v>
          </cell>
          <cell r="B1186" t="str">
            <v>Replantio, até 10% fornec mudas, consolidação - Praça Tremembé</v>
          </cell>
          <cell r="C1186" t="str">
            <v>GL</v>
          </cell>
          <cell r="D1186">
            <v>144.63</v>
          </cell>
          <cell r="E1186">
            <v>36526</v>
          </cell>
          <cell r="F1186" t="str">
            <v>DEPAVE</v>
          </cell>
        </row>
        <row r="1187">
          <cell r="A1187" t="str">
            <v>99.A.038</v>
          </cell>
          <cell r="B1187" t="str">
            <v>Replantio, 10,01 a 15% fornec mudas, consolidação - Praça Tremembé</v>
          </cell>
          <cell r="C1187" t="str">
            <v>GL</v>
          </cell>
          <cell r="D1187">
            <v>72.31</v>
          </cell>
          <cell r="E1187">
            <v>36526</v>
          </cell>
          <cell r="F1187" t="str">
            <v>DEPAVE</v>
          </cell>
        </row>
        <row r="1188">
          <cell r="A1188" t="str">
            <v>99.A.039</v>
          </cell>
          <cell r="B1188" t="str">
            <v>Replantio, 15,01 a 20% fornec mudas, consolidação - Praça Tremembé</v>
          </cell>
          <cell r="C1188" t="str">
            <v>GL</v>
          </cell>
          <cell r="D1188">
            <v>72.31</v>
          </cell>
          <cell r="E1188">
            <v>36526</v>
          </cell>
          <cell r="F1188" t="str">
            <v>DEPAVE</v>
          </cell>
        </row>
        <row r="1189">
          <cell r="A1189" t="str">
            <v>99.A.040</v>
          </cell>
          <cell r="B1189" t="str">
            <v>Replantio, 20,01 a 25% fornec mudas, consolidação - Praça Tremembé</v>
          </cell>
          <cell r="C1189" t="str">
            <v>GL</v>
          </cell>
          <cell r="D1189">
            <v>72.31</v>
          </cell>
          <cell r="E1189">
            <v>36526</v>
          </cell>
          <cell r="F1189" t="str">
            <v>DEPAVE</v>
          </cell>
        </row>
        <row r="1190">
          <cell r="A1190" t="str">
            <v>99.A.041</v>
          </cell>
          <cell r="B1190" t="str">
            <v>Manutenção de jardins por 5 anos</v>
          </cell>
          <cell r="C1190" t="str">
            <v>M2</v>
          </cell>
          <cell r="D1190">
            <v>2.4</v>
          </cell>
          <cell r="E1190">
            <v>35431</v>
          </cell>
          <cell r="F1190" t="str">
            <v>DEPAVE</v>
          </cell>
        </row>
        <row r="1191">
          <cell r="A1191" t="str">
            <v>99.A.042</v>
          </cell>
          <cell r="B1191" t="str">
            <v>Replantio, até 10% fornec. mudas, consolidação - Itaquera</v>
          </cell>
          <cell r="C1191" t="str">
            <v>GL</v>
          </cell>
          <cell r="D1191">
            <v>4070.62</v>
          </cell>
          <cell r="E1191">
            <v>35431</v>
          </cell>
          <cell r="F1191" t="str">
            <v>DEPAVE</v>
          </cell>
        </row>
        <row r="1192">
          <cell r="A1192" t="str">
            <v>99.A.043</v>
          </cell>
          <cell r="B1192" t="str">
            <v>Replantio, até 10% fornec. mudas, consolidação - Pq V Rodeio</v>
          </cell>
          <cell r="C1192" t="str">
            <v>GL</v>
          </cell>
          <cell r="D1192">
            <v>1203.8499999999999</v>
          </cell>
          <cell r="E1192">
            <v>36526</v>
          </cell>
          <cell r="F1192" t="str">
            <v>DEPAVE</v>
          </cell>
        </row>
        <row r="1193">
          <cell r="A1193" t="str">
            <v>99.A.044</v>
          </cell>
          <cell r="B1193" t="str">
            <v>Replantio, 10,01 a 15% fornec. mudas, consolidação - Pq V Rodeio</v>
          </cell>
          <cell r="C1193" t="str">
            <v>GL</v>
          </cell>
          <cell r="D1193">
            <v>601.91999999999996</v>
          </cell>
          <cell r="E1193">
            <v>36526</v>
          </cell>
          <cell r="F1193" t="str">
            <v>DEPAVE</v>
          </cell>
        </row>
        <row r="1194">
          <cell r="A1194" t="str">
            <v>99.A.045</v>
          </cell>
          <cell r="B1194" t="str">
            <v>Replantio, 15,01 a 20% fornec. mudas, consolidação - Pq V Rodeio</v>
          </cell>
          <cell r="C1194" t="str">
            <v>GL</v>
          </cell>
          <cell r="D1194">
            <v>601.91999999999996</v>
          </cell>
          <cell r="E1194">
            <v>36526</v>
          </cell>
          <cell r="F1194" t="str">
            <v>DEPAVE</v>
          </cell>
        </row>
        <row r="1195">
          <cell r="A1195" t="str">
            <v>99.A.046</v>
          </cell>
          <cell r="B1195" t="str">
            <v>Replantio, 20,01 a 25% fornec. mudas, consolidação - Pq V Rodeio</v>
          </cell>
          <cell r="C1195" t="str">
            <v>GL</v>
          </cell>
          <cell r="D1195">
            <v>601.91999999999996</v>
          </cell>
          <cell r="E1195">
            <v>36526</v>
          </cell>
          <cell r="F1195" t="str">
            <v>DEPAVE</v>
          </cell>
        </row>
        <row r="1196">
          <cell r="A1196" t="str">
            <v>99.A.047</v>
          </cell>
          <cell r="B1196" t="str">
            <v>Replantio, até 10% fornec. mudas, consolidação - Jd. Consórcio</v>
          </cell>
          <cell r="C1196" t="str">
            <v>GL</v>
          </cell>
          <cell r="D1196">
            <v>4075.59</v>
          </cell>
          <cell r="E1196">
            <v>35431</v>
          </cell>
          <cell r="F1196" t="str">
            <v>DEPAVE</v>
          </cell>
        </row>
        <row r="1197">
          <cell r="A1197" t="str">
            <v>99.A.052</v>
          </cell>
          <cell r="B1197" t="str">
            <v xml:space="preserve">Replantio, até 10% fornec mudas, consolidação - Pq. Campo da Vinha </v>
          </cell>
          <cell r="C1197" t="str">
            <v>GL</v>
          </cell>
          <cell r="D1197">
            <v>695.67</v>
          </cell>
          <cell r="E1197">
            <v>37408</v>
          </cell>
          <cell r="F1197" t="str">
            <v>DEPAVE</v>
          </cell>
        </row>
        <row r="1198">
          <cell r="A1198" t="str">
            <v>99.A.053</v>
          </cell>
          <cell r="B1198" t="str">
            <v>Replantio, 10,01 a 15% fornec mudas, consolidação - Pq. Campo da Vinha</v>
          </cell>
          <cell r="C1198" t="str">
            <v>GL</v>
          </cell>
          <cell r="D1198">
            <v>347.83</v>
          </cell>
          <cell r="E1198">
            <v>37408</v>
          </cell>
          <cell r="F1198" t="str">
            <v>DEPAVE</v>
          </cell>
        </row>
        <row r="1199">
          <cell r="A1199" t="str">
            <v>99.A.054</v>
          </cell>
          <cell r="B1199" t="str">
            <v>Replantio, 15,01 a 20% fornec mudas, consolidação - Pq. Campo da Vinha</v>
          </cell>
          <cell r="C1199" t="str">
            <v>GL</v>
          </cell>
          <cell r="D1199">
            <v>347.83</v>
          </cell>
          <cell r="E1199">
            <v>37408</v>
          </cell>
          <cell r="F1199" t="str">
            <v>DEPAVE</v>
          </cell>
        </row>
        <row r="1200">
          <cell r="A1200" t="str">
            <v>99.A.055</v>
          </cell>
          <cell r="B1200" t="str">
            <v>Replantio, 20,01 a 25% fornec mudas, consolidação - Pq. Campo da Vinha</v>
          </cell>
          <cell r="C1200" t="str">
            <v>GL</v>
          </cell>
          <cell r="D1200">
            <v>347.83</v>
          </cell>
          <cell r="E1200">
            <v>37408</v>
          </cell>
          <cell r="F1200" t="str">
            <v>DEPAVE</v>
          </cell>
        </row>
        <row r="1201">
          <cell r="A1201" t="str">
            <v>99.A.056</v>
          </cell>
          <cell r="B1201" t="str">
            <v xml:space="preserve">Replantio, até 10% fornec mudas, consolidação - Igarapé Universo x Cachoeira Carajá </v>
          </cell>
          <cell r="C1201" t="str">
            <v>GL</v>
          </cell>
          <cell r="D1201">
            <v>162.31</v>
          </cell>
          <cell r="E1201">
            <v>36526</v>
          </cell>
          <cell r="F1201" t="str">
            <v>DEPAVE</v>
          </cell>
        </row>
        <row r="1202">
          <cell r="A1202" t="str">
            <v>99.A.057</v>
          </cell>
          <cell r="B1202" t="str">
            <v>Replantio, 10,01 a 15% fornec mudas, consolidação - Igarapé Universo x Cachoeira Carajá</v>
          </cell>
          <cell r="C1202" t="str">
            <v>GL</v>
          </cell>
          <cell r="D1202">
            <v>81.150000000000006</v>
          </cell>
          <cell r="E1202">
            <v>36526</v>
          </cell>
          <cell r="F1202" t="str">
            <v>DEPAVE</v>
          </cell>
        </row>
        <row r="1203">
          <cell r="A1203" t="str">
            <v>99.A.058</v>
          </cell>
          <cell r="B1203" t="str">
            <v>Replantio, 15,01 a 20% fornec mudas, consolidação - Igarapé Universo x Cachoeira Carajá</v>
          </cell>
          <cell r="C1203" t="str">
            <v>GL</v>
          </cell>
          <cell r="D1203">
            <v>81.150000000000006</v>
          </cell>
          <cell r="E1203">
            <v>36526</v>
          </cell>
          <cell r="F1203" t="str">
            <v>DEPAVE</v>
          </cell>
        </row>
        <row r="1204">
          <cell r="A1204" t="str">
            <v>99.A.059</v>
          </cell>
          <cell r="B1204" t="str">
            <v>Replantio, 20,01 a 25% fornec mudas, consolidação - Igarapé Universo x Cachoeira Carajá</v>
          </cell>
          <cell r="C1204" t="str">
            <v>GL</v>
          </cell>
          <cell r="D1204">
            <v>81.150000000000006</v>
          </cell>
          <cell r="E1204">
            <v>36526</v>
          </cell>
          <cell r="F1204" t="str">
            <v>DEPAVE</v>
          </cell>
        </row>
        <row r="1205">
          <cell r="A1205" t="str">
            <v>99.A.060</v>
          </cell>
          <cell r="B1205" t="str">
            <v xml:space="preserve">Replantio, até 10% fornec mudas, consolidação - Cachoeira Morena x Regresso Feliz </v>
          </cell>
          <cell r="C1205" t="str">
            <v>GL</v>
          </cell>
          <cell r="D1205">
            <v>232.88</v>
          </cell>
          <cell r="E1205">
            <v>36526</v>
          </cell>
          <cell r="F1205" t="str">
            <v>DEPAVE</v>
          </cell>
        </row>
        <row r="1206">
          <cell r="A1206" t="str">
            <v>99.A.061</v>
          </cell>
          <cell r="B1206" t="str">
            <v>Replantio, 10,01 a 15% fornec mudas, consolidação - Cachoeira Morena x Regresso Feliz</v>
          </cell>
          <cell r="C1206" t="str">
            <v>GL</v>
          </cell>
          <cell r="D1206">
            <v>116.44</v>
          </cell>
          <cell r="E1206">
            <v>36526</v>
          </cell>
          <cell r="F1206" t="str">
            <v>DEPAVE</v>
          </cell>
        </row>
        <row r="1207">
          <cell r="A1207" t="str">
            <v>99.A.062</v>
          </cell>
          <cell r="B1207" t="str">
            <v>Replantio, 15,01 a 20% fornec mudas, consolidação - Cachoeira Morena x Regresso Feliz</v>
          </cell>
          <cell r="C1207" t="str">
            <v>GL</v>
          </cell>
          <cell r="D1207">
            <v>116.44</v>
          </cell>
          <cell r="E1207">
            <v>36526</v>
          </cell>
          <cell r="F1207" t="str">
            <v>DEPAVE</v>
          </cell>
        </row>
        <row r="1208">
          <cell r="A1208" t="str">
            <v>99.A.063</v>
          </cell>
          <cell r="B1208" t="str">
            <v>Replantio, 20,01 a 25% fornec mudas, consolidação - Cachoeira Morena x Regresso Feliz</v>
          </cell>
          <cell r="C1208" t="str">
            <v>GL</v>
          </cell>
          <cell r="D1208">
            <v>116.44</v>
          </cell>
          <cell r="E1208">
            <v>36526</v>
          </cell>
          <cell r="F1208" t="str">
            <v>DEPAVE</v>
          </cell>
        </row>
        <row r="1209">
          <cell r="A1209" t="str">
            <v>99.A.064</v>
          </cell>
          <cell r="B1209" t="str">
            <v>Replantio, até 10% fornec mudas, consolidação - Caravela Rosa x Valter Vieira Santos</v>
          </cell>
          <cell r="C1209" t="str">
            <v>GL</v>
          </cell>
          <cell r="D1209">
            <v>326.93</v>
          </cell>
          <cell r="E1209">
            <v>37408</v>
          </cell>
          <cell r="F1209" t="str">
            <v>DEPAVE</v>
          </cell>
        </row>
        <row r="1210">
          <cell r="A1210" t="str">
            <v>99.A.065</v>
          </cell>
          <cell r="B1210" t="str">
            <v>Replantio, 10,01 a 15% fornec mudas, consolidação - Caravela Rosa x Valter Vieira Santos</v>
          </cell>
          <cell r="C1210" t="str">
            <v>GL</v>
          </cell>
          <cell r="D1210">
            <v>163.46</v>
          </cell>
          <cell r="E1210">
            <v>37408</v>
          </cell>
          <cell r="F1210" t="str">
            <v>DEPAVE</v>
          </cell>
        </row>
        <row r="1211">
          <cell r="A1211" t="str">
            <v>99.A.066</v>
          </cell>
          <cell r="B1211" t="str">
            <v>Replantio, 15,01 a 20% fornec mudas, consolidação - Caravela Rosa x Valter Vieira Santos</v>
          </cell>
          <cell r="C1211" t="str">
            <v>GL</v>
          </cell>
          <cell r="D1211">
            <v>163.46</v>
          </cell>
          <cell r="E1211">
            <v>37408</v>
          </cell>
          <cell r="F1211" t="str">
            <v>DEPAVE</v>
          </cell>
        </row>
        <row r="1212">
          <cell r="A1212" t="str">
            <v>99.A.067</v>
          </cell>
          <cell r="B1212" t="str">
            <v>Replantio, 20,01 a 25% fornec mudas, consolidação - Caravela Rosa x Valter Vieira Santos</v>
          </cell>
          <cell r="C1212" t="str">
            <v>GL</v>
          </cell>
          <cell r="D1212">
            <v>163.46</v>
          </cell>
          <cell r="E1212">
            <v>37408</v>
          </cell>
          <cell r="F1212" t="str">
            <v>DEPAVE</v>
          </cell>
        </row>
        <row r="1213">
          <cell r="A1213" t="str">
            <v>99.A.068</v>
          </cell>
          <cell r="B1213" t="str">
            <v>Replantio, até 10% fornec mudas, consolidação - R. Lanhoso x Av. Engenho Novo</v>
          </cell>
          <cell r="C1213" t="str">
            <v>GL</v>
          </cell>
          <cell r="D1213">
            <v>245.95</v>
          </cell>
          <cell r="E1213">
            <v>36526</v>
          </cell>
          <cell r="F1213" t="str">
            <v>DEPAVE</v>
          </cell>
        </row>
        <row r="1214">
          <cell r="A1214" t="str">
            <v>99.A.069</v>
          </cell>
          <cell r="B1214" t="str">
            <v>Replantio, 10,01 a 15% fornec mudas, consolidação - R. Lanhoso x Av. Engenho Novo</v>
          </cell>
          <cell r="C1214" t="str">
            <v>GL</v>
          </cell>
          <cell r="D1214">
            <v>122.97</v>
          </cell>
          <cell r="E1214">
            <v>36526</v>
          </cell>
          <cell r="F1214" t="str">
            <v>DEPAVE</v>
          </cell>
        </row>
        <row r="1215">
          <cell r="A1215" t="str">
            <v>99.A.070</v>
          </cell>
          <cell r="B1215" t="str">
            <v>Replantio, 15,01 a 20% fornec mudas, consolidação - R. Lanhoso x Av. Engenho Novo</v>
          </cell>
          <cell r="C1215" t="str">
            <v>GL</v>
          </cell>
          <cell r="D1215">
            <v>122.97</v>
          </cell>
          <cell r="E1215">
            <v>36526</v>
          </cell>
          <cell r="F1215" t="str">
            <v>DEPAVE</v>
          </cell>
        </row>
        <row r="1216">
          <cell r="A1216" t="str">
            <v>99.A.071</v>
          </cell>
          <cell r="B1216" t="str">
            <v>Replantio, 20,01 a 25% fornec mudas, consolidação - R. Lanhoso x Av. Engenho Novo</v>
          </cell>
          <cell r="C1216" t="str">
            <v>GL</v>
          </cell>
          <cell r="D1216">
            <v>122.97</v>
          </cell>
          <cell r="E1216">
            <v>36526</v>
          </cell>
          <cell r="F1216" t="str">
            <v>DEPAVE</v>
          </cell>
        </row>
        <row r="1217">
          <cell r="A1217" t="str">
            <v>99.A.072</v>
          </cell>
          <cell r="B1217" t="str">
            <v>Replantio, até 10% fornec mudas, consolidação - Cipriano RodriguesxDr. Alves Teixeira</v>
          </cell>
          <cell r="C1217" t="str">
            <v>GL</v>
          </cell>
          <cell r="D1217">
            <v>4097.25</v>
          </cell>
          <cell r="E1217">
            <v>37408</v>
          </cell>
          <cell r="F1217" t="str">
            <v>DEPAVE</v>
          </cell>
        </row>
        <row r="1218">
          <cell r="A1218" t="str">
            <v>99.A.073</v>
          </cell>
          <cell r="B1218" t="str">
            <v>Replantio, 10,01 a 15% fornec mudas, consolid. - Cipriano RodriguesxDr. Alves Teixeira</v>
          </cell>
          <cell r="C1218" t="str">
            <v>GL</v>
          </cell>
          <cell r="D1218">
            <v>2048.62</v>
          </cell>
          <cell r="E1218">
            <v>37408</v>
          </cell>
          <cell r="F1218" t="str">
            <v>DEPAVE</v>
          </cell>
        </row>
        <row r="1219">
          <cell r="A1219" t="str">
            <v>99.A.074</v>
          </cell>
          <cell r="B1219" t="str">
            <v>Replantio, 15,01 a 20% fornec mudas, consolid. - Cipriano RodriguesxDr. Alves Teixeira</v>
          </cell>
          <cell r="C1219" t="str">
            <v>GL</v>
          </cell>
          <cell r="D1219">
            <v>2048.62</v>
          </cell>
          <cell r="E1219">
            <v>37408</v>
          </cell>
          <cell r="F1219" t="str">
            <v>DEPAVE</v>
          </cell>
        </row>
        <row r="1220">
          <cell r="A1220" t="str">
            <v>99.A.075</v>
          </cell>
          <cell r="B1220" t="str">
            <v>Replantio, 20,01 a 25% fornec mudas, consolid. - Cipriano RodriguesxDr. Alves Teixeira</v>
          </cell>
          <cell r="C1220" t="str">
            <v>GL</v>
          </cell>
          <cell r="D1220">
            <v>2048.62</v>
          </cell>
          <cell r="E1220">
            <v>37408</v>
          </cell>
          <cell r="F1220" t="str">
            <v>DEPAVE</v>
          </cell>
        </row>
        <row r="1221">
          <cell r="A1221" t="str">
            <v>99.A.076</v>
          </cell>
          <cell r="B1221" t="str">
            <v>Replantio, até 10% fornec mudas, consolidação - João Galli x Lázaro Gonçalves Fraga</v>
          </cell>
          <cell r="C1221" t="str">
            <v>GL</v>
          </cell>
          <cell r="D1221">
            <v>304.52</v>
          </cell>
          <cell r="E1221">
            <v>37408</v>
          </cell>
          <cell r="F1221" t="str">
            <v>DEPAVE</v>
          </cell>
        </row>
      </sheetData>
      <sheetData sheetId="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2_JAN_07"/>
    </sheetNames>
    <sheetDataSet>
      <sheetData sheetId="0">
        <row r="1">
          <cell r="A1" t="str">
            <v>CÓDIGO</v>
          </cell>
          <cell r="B1" t="str">
            <v>DESCRIÇÃO</v>
          </cell>
          <cell r="C1" t="str">
            <v>UN</v>
          </cell>
          <cell r="D1" t="str">
            <v>CUSTO UNITÁRIO</v>
          </cell>
          <cell r="E1" t="str">
            <v>DATA BASE</v>
          </cell>
        </row>
        <row r="2">
          <cell r="A2" t="str">
            <v>01.0.000</v>
          </cell>
          <cell r="B2" t="str">
            <v>Serviços preliminares</v>
          </cell>
        </row>
        <row r="3">
          <cell r="A3" t="str">
            <v>01.A.001</v>
          </cell>
          <cell r="B3" t="str">
            <v>Espalhamento dentro da obra</v>
          </cell>
          <cell r="C3" t="str">
            <v>M3</v>
          </cell>
          <cell r="D3">
            <v>6.27</v>
          </cell>
          <cell r="E3">
            <v>39083</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02.0.000</v>
          </cell>
          <cell r="B36" t="str">
            <v>Fundações</v>
          </cell>
          <cell r="C36" t="str">
            <v>M3</v>
          </cell>
          <cell r="D36" t="str">
            <v>10.08</v>
          </cell>
          <cell r="E36">
            <v>39083</v>
          </cell>
        </row>
        <row r="37">
          <cell r="A37" t="str">
            <v>02.A.009</v>
          </cell>
          <cell r="B37" t="str">
            <v>Mobilização e desmobilização de equipto p/estaca pré-moldada</v>
          </cell>
          <cell r="C37" t="str">
            <v>UN</v>
          </cell>
          <cell r="D37">
            <v>993.87</v>
          </cell>
          <cell r="E37">
            <v>35431</v>
          </cell>
        </row>
        <row r="38">
          <cell r="A38" t="str">
            <v>02.A.010</v>
          </cell>
          <cell r="B38" t="str">
            <v>Estaca raiz diâmetro 10 cm</v>
          </cell>
          <cell r="C38" t="str">
            <v>M</v>
          </cell>
          <cell r="D38">
            <v>32.590000000000003</v>
          </cell>
          <cell r="E38">
            <v>35431</v>
          </cell>
        </row>
        <row r="39">
          <cell r="A39" t="str">
            <v>02.A.012</v>
          </cell>
          <cell r="B39" t="str">
            <v>Lastro de brita nº 1</v>
          </cell>
          <cell r="C39" t="str">
            <v>M3</v>
          </cell>
          <cell r="D39">
            <v>35.47</v>
          </cell>
          <cell r="E39">
            <v>36526</v>
          </cell>
        </row>
        <row r="40">
          <cell r="A40" t="str">
            <v>02.A.013</v>
          </cell>
          <cell r="B40" t="str">
            <v>Lastro de concreto magro -  traço (vol) = 1:3:6</v>
          </cell>
          <cell r="C40" t="str">
            <v>M3</v>
          </cell>
          <cell r="D40">
            <v>171.98</v>
          </cell>
          <cell r="E40">
            <v>36526</v>
          </cell>
        </row>
        <row r="41">
          <cell r="A41" t="str">
            <v>02.A.015</v>
          </cell>
          <cell r="B41" t="str">
            <v>Broca de concreto - diâmetro de 15 cm</v>
          </cell>
          <cell r="C41" t="str">
            <v>M</v>
          </cell>
          <cell r="D41">
            <v>5.26</v>
          </cell>
          <cell r="E41">
            <v>36526</v>
          </cell>
        </row>
        <row r="42">
          <cell r="A42" t="str">
            <v>02.A.016</v>
          </cell>
          <cell r="B42" t="str">
            <v>Sondagem à percussão</v>
          </cell>
          <cell r="C42" t="str">
            <v>M</v>
          </cell>
          <cell r="D42">
            <v>46.89</v>
          </cell>
          <cell r="E42">
            <v>39083</v>
          </cell>
        </row>
        <row r="43">
          <cell r="A43" t="str">
            <v>02.A.017</v>
          </cell>
          <cell r="B43" t="str">
            <v>Concreto fck=25Mpa, fundação inclusive MO</v>
          </cell>
          <cell r="C43" t="str">
            <v>M3</v>
          </cell>
          <cell r="D43">
            <v>217.2</v>
          </cell>
          <cell r="E43">
            <v>38718</v>
          </cell>
        </row>
        <row r="44">
          <cell r="A44" t="str">
            <v>03.0.000</v>
          </cell>
          <cell r="B44" t="str">
            <v>Estrutura</v>
          </cell>
          <cell r="C44" t="str">
            <v>M3</v>
          </cell>
          <cell r="D44">
            <v>217.2</v>
          </cell>
          <cell r="E44">
            <v>38718</v>
          </cell>
        </row>
        <row r="45">
          <cell r="A45" t="str">
            <v>03.A.006</v>
          </cell>
          <cell r="B45" t="str">
            <v>Limpeza de concreto e armadura com escova de aço</v>
          </cell>
          <cell r="C45" t="str">
            <v>M2</v>
          </cell>
          <cell r="D45">
            <v>1.8</v>
          </cell>
          <cell r="E45">
            <v>35431</v>
          </cell>
        </row>
        <row r="46">
          <cell r="A46" t="str">
            <v>03.A.007</v>
          </cell>
          <cell r="B46" t="str">
            <v>Injeção de trincas c/resina epoxídica</v>
          </cell>
          <cell r="C46" t="str">
            <v>M</v>
          </cell>
          <cell r="D46">
            <v>11.79</v>
          </cell>
          <cell r="E46">
            <v>37408</v>
          </cell>
        </row>
        <row r="47">
          <cell r="A47" t="str">
            <v>03.A.008</v>
          </cell>
          <cell r="B47" t="str">
            <v>Ponte adesiva epoxídica</v>
          </cell>
          <cell r="C47" t="str">
            <v>M2</v>
          </cell>
          <cell r="D47">
            <v>37.85</v>
          </cell>
          <cell r="E47">
            <v>37408</v>
          </cell>
        </row>
        <row r="48">
          <cell r="A48" t="str">
            <v>03.A.009</v>
          </cell>
          <cell r="B48" t="str">
            <v>Corte de concreto</v>
          </cell>
          <cell r="C48" t="str">
            <v>M3</v>
          </cell>
          <cell r="D48">
            <v>906.84</v>
          </cell>
          <cell r="E48">
            <v>35431</v>
          </cell>
        </row>
        <row r="49">
          <cell r="A49" t="str">
            <v>03.A.010</v>
          </cell>
          <cell r="B49" t="str">
            <v>Concreto fck=20MPA usinado</v>
          </cell>
          <cell r="C49" t="str">
            <v>M3</v>
          </cell>
          <cell r="D49">
            <v>104.61</v>
          </cell>
          <cell r="E49">
            <v>35431</v>
          </cell>
        </row>
        <row r="50">
          <cell r="A50" t="str">
            <v>03.A.011</v>
          </cell>
          <cell r="B50" t="str">
            <v>Polimento p/concreto novo</v>
          </cell>
          <cell r="C50" t="str">
            <v>M2</v>
          </cell>
          <cell r="D50">
            <v>30.73</v>
          </cell>
          <cell r="E50">
            <v>37408</v>
          </cell>
        </row>
        <row r="51">
          <cell r="A51" t="str">
            <v>03.A.012</v>
          </cell>
          <cell r="B51" t="str">
            <v>Limpeza, estucamento, lixamento e aplic de verniz p/conc aparente</v>
          </cell>
          <cell r="C51" t="str">
            <v>M2</v>
          </cell>
          <cell r="D51">
            <v>18.5</v>
          </cell>
          <cell r="E51">
            <v>38108</v>
          </cell>
        </row>
        <row r="52">
          <cell r="A52" t="str">
            <v>03.A.013</v>
          </cell>
          <cell r="B52" t="str">
            <v>Gabião tipo caixa 1,00x1,00m, fio galv 2,7mm malha 8x10 cm</v>
          </cell>
          <cell r="C52" t="str">
            <v>M3</v>
          </cell>
          <cell r="D52">
            <v>105.08</v>
          </cell>
          <cell r="E52">
            <v>35431</v>
          </cell>
        </row>
        <row r="53">
          <cell r="A53" t="str">
            <v>03.A.014</v>
          </cell>
          <cell r="B53" t="str">
            <v>Concreto ciclópico</v>
          </cell>
          <cell r="C53" t="str">
            <v>M3</v>
          </cell>
          <cell r="D53">
            <v>237.92</v>
          </cell>
          <cell r="E53">
            <v>39083</v>
          </cell>
        </row>
        <row r="54">
          <cell r="A54" t="str">
            <v>03.A.015</v>
          </cell>
          <cell r="B54" t="str">
            <v>Argamassa polimérica projetada esp. de 1 a 3 cm incl. limp. e aplicação</v>
          </cell>
          <cell r="C54" t="str">
            <v>M2</v>
          </cell>
          <cell r="D54">
            <v>140.53</v>
          </cell>
          <cell r="E54">
            <v>38718</v>
          </cell>
        </row>
        <row r="55">
          <cell r="A55" t="str">
            <v>03.A.016</v>
          </cell>
          <cell r="B55" t="str">
            <v>Placa pré-moldada de concreto</v>
          </cell>
          <cell r="C55" t="str">
            <v>M2</v>
          </cell>
          <cell r="D55">
            <v>82.84</v>
          </cell>
          <cell r="E55">
            <v>37408</v>
          </cell>
        </row>
        <row r="56">
          <cell r="A56" t="str">
            <v>03.A.017</v>
          </cell>
          <cell r="B56" t="str">
            <v>Demolição de concreto armado com uso de martelete pneumático</v>
          </cell>
          <cell r="C56" t="str">
            <v>M3</v>
          </cell>
          <cell r="D56">
            <v>331.16</v>
          </cell>
          <cell r="E56">
            <v>37408</v>
          </cell>
        </row>
        <row r="57">
          <cell r="A57" t="str">
            <v>03.A.018</v>
          </cell>
          <cell r="B57" t="str">
            <v>Demolição de banco de concreto</v>
          </cell>
          <cell r="C57" t="str">
            <v>UN</v>
          </cell>
          <cell r="D57">
            <v>36.29</v>
          </cell>
          <cell r="E57">
            <v>39083</v>
          </cell>
        </row>
        <row r="58">
          <cell r="A58" t="str">
            <v>03.A.019</v>
          </cell>
          <cell r="B58" t="str">
            <v>Concreto estrutural fck = 25 mpa</v>
          </cell>
          <cell r="C58" t="str">
            <v>M3</v>
          </cell>
          <cell r="D58">
            <v>187.59</v>
          </cell>
          <cell r="E58">
            <v>37408</v>
          </cell>
        </row>
        <row r="59">
          <cell r="A59" t="str">
            <v>03.A.020</v>
          </cell>
          <cell r="B59" t="str">
            <v>Forma de tubo de papelão - diam. 250mm</v>
          </cell>
          <cell r="C59" t="str">
            <v>M</v>
          </cell>
          <cell r="D59">
            <v>38.58</v>
          </cell>
          <cell r="E59">
            <v>38718</v>
          </cell>
        </row>
        <row r="60">
          <cell r="A60" t="str">
            <v>04.0.000</v>
          </cell>
          <cell r="B60" t="str">
            <v>Vedos</v>
          </cell>
          <cell r="C60" t="str">
            <v>M</v>
          </cell>
          <cell r="D60">
            <v>38.58</v>
          </cell>
          <cell r="E60">
            <v>38718</v>
          </cell>
        </row>
        <row r="61">
          <cell r="A61" t="str">
            <v>04.A.002</v>
          </cell>
          <cell r="B61" t="str">
            <v>Divisória de granito amêndoa - 3,0 cm</v>
          </cell>
          <cell r="C61" t="str">
            <v>M2</v>
          </cell>
          <cell r="D61">
            <v>177.48</v>
          </cell>
          <cell r="E61">
            <v>37408</v>
          </cell>
        </row>
        <row r="62">
          <cell r="A62" t="str">
            <v>04.A.003</v>
          </cell>
          <cell r="B62" t="str">
            <v>Tijolo maciço comum - requeimado</v>
          </cell>
          <cell r="C62" t="str">
            <v>M2</v>
          </cell>
          <cell r="D62">
            <v>36.14</v>
          </cell>
          <cell r="E62">
            <v>36526</v>
          </cell>
        </row>
        <row r="63">
          <cell r="A63" t="str">
            <v>04.A.004</v>
          </cell>
          <cell r="B63" t="str">
            <v>Tijolo refratário</v>
          </cell>
          <cell r="C63" t="str">
            <v>M2</v>
          </cell>
          <cell r="D63">
            <v>250.28</v>
          </cell>
          <cell r="E63">
            <v>38718</v>
          </cell>
        </row>
        <row r="64">
          <cell r="A64" t="str">
            <v>04.A.005</v>
          </cell>
          <cell r="B64" t="str">
            <v>Tela deployee p/reforço de alvenaria</v>
          </cell>
          <cell r="C64" t="str">
            <v>M2</v>
          </cell>
          <cell r="D64">
            <v>8.0500000000000007</v>
          </cell>
          <cell r="E64">
            <v>35431</v>
          </cell>
        </row>
        <row r="65">
          <cell r="A65" t="str">
            <v>04.A.006</v>
          </cell>
          <cell r="B65" t="str">
            <v>Fornecimento e espalhamento de pedra rachão</v>
          </cell>
          <cell r="C65" t="str">
            <v>M3</v>
          </cell>
          <cell r="D65">
            <v>32.75</v>
          </cell>
          <cell r="E65">
            <v>35431</v>
          </cell>
        </row>
        <row r="66">
          <cell r="A66" t="str">
            <v>04.A.007</v>
          </cell>
          <cell r="B66" t="str">
            <v>Divisória em placa de mármore branco - espírito santo - 30 mm</v>
          </cell>
          <cell r="C66" t="str">
            <v>M2</v>
          </cell>
          <cell r="D66">
            <v>180.88</v>
          </cell>
          <cell r="E66">
            <v>36526</v>
          </cell>
        </row>
        <row r="67">
          <cell r="A67" t="str">
            <v>04.A.008</v>
          </cell>
          <cell r="B67" t="str">
            <v>Fechamento em chapa compensada resinada - 12 mm</v>
          </cell>
          <cell r="C67" t="str">
            <v>UN</v>
          </cell>
          <cell r="D67">
            <v>14.8</v>
          </cell>
          <cell r="E67">
            <v>36526</v>
          </cell>
        </row>
        <row r="68">
          <cell r="A68" t="str">
            <v>04.A.009</v>
          </cell>
          <cell r="B68" t="str">
            <v>Alvenaria de tijolo cerâmico aparente - 1/2 tijolo</v>
          </cell>
          <cell r="C68" t="str">
            <v>M2</v>
          </cell>
          <cell r="D68">
            <v>55.42</v>
          </cell>
          <cell r="E68">
            <v>37408</v>
          </cell>
        </row>
        <row r="69">
          <cell r="A69" t="str">
            <v>04.A.010</v>
          </cell>
          <cell r="B69" t="str">
            <v>Alvenaria aparente com bloco estrutural cerâmico - 14 x 19 x 39 cm</v>
          </cell>
          <cell r="C69" t="str">
            <v>M2</v>
          </cell>
          <cell r="D69">
            <v>35.08</v>
          </cell>
          <cell r="E69">
            <v>38718</v>
          </cell>
        </row>
        <row r="70">
          <cell r="A70" t="str">
            <v>04.A.011</v>
          </cell>
          <cell r="B70" t="str">
            <v>Placa de ardósia - 30 mm de espessura</v>
          </cell>
          <cell r="C70" t="str">
            <v>M2</v>
          </cell>
          <cell r="D70">
            <v>135.72</v>
          </cell>
          <cell r="E70">
            <v>38108</v>
          </cell>
        </row>
        <row r="71">
          <cell r="A71" t="str">
            <v>04.A.012</v>
          </cell>
          <cell r="B71" t="str">
            <v xml:space="preserve">Bloco para pav. Intertravado de concreto -6 cm </v>
          </cell>
          <cell r="C71" t="str">
            <v>M2</v>
          </cell>
          <cell r="D71">
            <v>17.510000000000002</v>
          </cell>
          <cell r="E71">
            <v>38108</v>
          </cell>
        </row>
        <row r="72">
          <cell r="A72" t="str">
            <v>04.A.013</v>
          </cell>
          <cell r="B72" t="str">
            <v>Tijolo refratário</v>
          </cell>
          <cell r="C72" t="str">
            <v>M2</v>
          </cell>
          <cell r="D72">
            <v>180.7</v>
          </cell>
          <cell r="E72">
            <v>38718</v>
          </cell>
        </row>
        <row r="73">
          <cell r="A73" t="str">
            <v>04.A.014</v>
          </cell>
          <cell r="B73" t="str">
            <v>Tela galvanizada ondulada - 3/4" - fio 12</v>
          </cell>
          <cell r="C73" t="str">
            <v>M2</v>
          </cell>
          <cell r="D73">
            <v>29.45</v>
          </cell>
          <cell r="E73">
            <v>38718</v>
          </cell>
        </row>
        <row r="74">
          <cell r="A74" t="str">
            <v>04.A.015</v>
          </cell>
          <cell r="B74" t="str">
            <v>Placa Ecotop 1,00X2,20 m</v>
          </cell>
          <cell r="C74" t="str">
            <v xml:space="preserve">UN </v>
          </cell>
          <cell r="D74">
            <v>39.6</v>
          </cell>
          <cell r="E74">
            <v>38718</v>
          </cell>
        </row>
        <row r="75">
          <cell r="A75" t="str">
            <v>04.A.016</v>
          </cell>
          <cell r="B75" t="str">
            <v>Blocos de pedra natural - não aparelhada</v>
          </cell>
          <cell r="C75" t="str">
            <v>M3</v>
          </cell>
          <cell r="D75">
            <v>122.71</v>
          </cell>
          <cell r="E75">
            <v>38899</v>
          </cell>
        </row>
        <row r="76">
          <cell r="A76" t="str">
            <v>04.A.017</v>
          </cell>
          <cell r="B76" t="str">
            <v>FV.03 Muro de fecho - Tij. Maciço comum, MF.04/Edif - Fund. c/ brocas - h = 2,50 M</v>
          </cell>
          <cell r="C76" t="str">
            <v>M</v>
          </cell>
          <cell r="D76">
            <v>317.98</v>
          </cell>
          <cell r="E76">
            <v>39083</v>
          </cell>
        </row>
        <row r="77">
          <cell r="A77" t="str">
            <v>04.A.018</v>
          </cell>
          <cell r="B77" t="str">
            <v>Parede de gesso acartonado simples (espessura: 100,00 mm / altura: 3,15 m) - (já incluso: material + M.O. + equipamentos)</v>
          </cell>
          <cell r="C77" t="str">
            <v>M2</v>
          </cell>
          <cell r="D77">
            <v>66.430000000000007</v>
          </cell>
          <cell r="E77">
            <v>39083</v>
          </cell>
        </row>
        <row r="78">
          <cell r="A78" t="str">
            <v>05.0.000</v>
          </cell>
          <cell r="B78" t="str">
            <v>Impermeabilizações</v>
          </cell>
          <cell r="C78">
            <v>0</v>
          </cell>
          <cell r="D78">
            <v>0</v>
          </cell>
          <cell r="E78">
            <v>0</v>
          </cell>
        </row>
        <row r="79">
          <cell r="A79" t="str">
            <v>06.0.000</v>
          </cell>
          <cell r="B79" t="str">
            <v>Coberturas</v>
          </cell>
          <cell r="C79">
            <v>0</v>
          </cell>
          <cell r="D79">
            <v>0</v>
          </cell>
          <cell r="E79">
            <v>0</v>
          </cell>
        </row>
        <row r="80">
          <cell r="A80" t="str">
            <v>06.A.008</v>
          </cell>
          <cell r="B80" t="str">
            <v>Telha de barro cozido - romana</v>
          </cell>
          <cell r="C80" t="str">
            <v>M2</v>
          </cell>
          <cell r="D80">
            <v>12.07</v>
          </cell>
          <cell r="E80">
            <v>35431</v>
          </cell>
        </row>
        <row r="81">
          <cell r="A81" t="str">
            <v>06.A.009</v>
          </cell>
          <cell r="B81" t="str">
            <v>Cobertura em policarbonato alveolar colocada</v>
          </cell>
          <cell r="C81" t="str">
            <v>M2</v>
          </cell>
          <cell r="D81">
            <v>63</v>
          </cell>
          <cell r="E81">
            <v>38718</v>
          </cell>
        </row>
        <row r="82">
          <cell r="A82" t="str">
            <v>06.A.010</v>
          </cell>
          <cell r="B82" t="str">
            <v>Pilar sanduiche com vigas de peroba 6 x 16, incl. ferragens</v>
          </cell>
          <cell r="C82" t="str">
            <v>M</v>
          </cell>
          <cell r="D82">
            <v>27.65</v>
          </cell>
          <cell r="E82">
            <v>37408</v>
          </cell>
        </row>
        <row r="83">
          <cell r="A83" t="str">
            <v>06.A.011</v>
          </cell>
          <cell r="B83" t="str">
            <v xml:space="preserve">Pilar secundário </v>
          </cell>
          <cell r="C83" t="str">
            <v>M</v>
          </cell>
          <cell r="D83">
            <v>15.67</v>
          </cell>
          <cell r="E83">
            <v>36526</v>
          </cell>
        </row>
        <row r="84">
          <cell r="A84" t="str">
            <v>06.A.012</v>
          </cell>
          <cell r="B84" t="str">
            <v>Telhas de barro cozido - colonial</v>
          </cell>
          <cell r="C84" t="str">
            <v>M2</v>
          </cell>
          <cell r="D84">
            <v>15.12</v>
          </cell>
          <cell r="E84">
            <v>36526</v>
          </cell>
        </row>
        <row r="85">
          <cell r="A85" t="str">
            <v>06.A.013</v>
          </cell>
          <cell r="B85" t="str">
            <v>Retirada de telhas colonial</v>
          </cell>
          <cell r="C85" t="str">
            <v>M2</v>
          </cell>
          <cell r="D85">
            <v>1.8</v>
          </cell>
          <cell r="E85">
            <v>36526</v>
          </cell>
        </row>
        <row r="86">
          <cell r="A86" t="str">
            <v>06.A.014</v>
          </cell>
          <cell r="B86" t="str">
            <v>Recolocação de telhas colonial</v>
          </cell>
          <cell r="C86" t="str">
            <v>M2</v>
          </cell>
          <cell r="D86">
            <v>2.81</v>
          </cell>
          <cell r="E86">
            <v>36526</v>
          </cell>
        </row>
        <row r="87">
          <cell r="A87" t="str">
            <v>06.A.015</v>
          </cell>
          <cell r="B87" t="str">
            <v>Telha de CRFS, ondulada comum, 6 mm</v>
          </cell>
          <cell r="C87" t="str">
            <v>M2</v>
          </cell>
          <cell r="D87">
            <v>12</v>
          </cell>
          <cell r="E87">
            <v>37408</v>
          </cell>
        </row>
        <row r="88">
          <cell r="A88" t="str">
            <v>06.A.016</v>
          </cell>
          <cell r="B88" t="str">
            <v>Telha de CRFS, ondulada, 8 mm</v>
          </cell>
          <cell r="C88" t="str">
            <v>M2</v>
          </cell>
          <cell r="D88">
            <v>15.3</v>
          </cell>
          <cell r="E88">
            <v>37408</v>
          </cell>
        </row>
        <row r="89">
          <cell r="A89" t="str">
            <v>06.A.017</v>
          </cell>
          <cell r="B89" t="str">
            <v>Telhas de fibra de vidro - canalete 43</v>
          </cell>
          <cell r="C89" t="str">
            <v>M2</v>
          </cell>
          <cell r="D89">
            <v>20.059999999999999</v>
          </cell>
          <cell r="E89">
            <v>37408</v>
          </cell>
        </row>
        <row r="90">
          <cell r="A90" t="str">
            <v>06.A.018</v>
          </cell>
          <cell r="B90" t="str">
            <v>Telha tipo leve</v>
          </cell>
          <cell r="C90" t="str">
            <v>M2</v>
          </cell>
          <cell r="D90">
            <v>66.19</v>
          </cell>
          <cell r="E90">
            <v>38718</v>
          </cell>
        </row>
        <row r="91">
          <cell r="A91" t="str">
            <v>06.A.019</v>
          </cell>
          <cell r="B91" t="str">
            <v>Subcobertura - massa asf. polim. de elastômeros, estrut. com véu fibra de vidro</v>
          </cell>
          <cell r="C91" t="str">
            <v>M2</v>
          </cell>
          <cell r="D91">
            <v>7.96</v>
          </cell>
          <cell r="E91">
            <v>39083</v>
          </cell>
        </row>
        <row r="92">
          <cell r="A92" t="str">
            <v>06.A.020</v>
          </cell>
          <cell r="B92" t="str">
            <v>Cobertura de Piaçava</v>
          </cell>
          <cell r="C92" t="str">
            <v>M2</v>
          </cell>
          <cell r="D92">
            <v>41.43</v>
          </cell>
          <cell r="E92">
            <v>38718</v>
          </cell>
        </row>
        <row r="93">
          <cell r="A93" t="str">
            <v>06.A.021</v>
          </cell>
          <cell r="B93" t="str">
            <v>Telha Ecotob 2,20 x 0,90 m</v>
          </cell>
          <cell r="C93" t="str">
            <v>UM</v>
          </cell>
          <cell r="D93">
            <v>34.76</v>
          </cell>
          <cell r="E93">
            <v>38718</v>
          </cell>
        </row>
        <row r="94">
          <cell r="A94" t="str">
            <v>07.0.000</v>
          </cell>
          <cell r="B94" t="str">
            <v>Esquadrias de madeira</v>
          </cell>
          <cell r="C94">
            <v>0</v>
          </cell>
          <cell r="D94">
            <v>0</v>
          </cell>
          <cell r="E94">
            <v>0</v>
          </cell>
        </row>
        <row r="95">
          <cell r="A95" t="str">
            <v>07.A.004</v>
          </cell>
          <cell r="B95" t="str">
            <v>Esquadria de madeira c/ veneziana 1,20 x 1,40 m</v>
          </cell>
          <cell r="C95" t="str">
            <v>UN</v>
          </cell>
          <cell r="D95">
            <v>639.27</v>
          </cell>
          <cell r="E95">
            <v>38899</v>
          </cell>
        </row>
        <row r="96">
          <cell r="A96" t="str">
            <v>07.A.006</v>
          </cell>
          <cell r="B96" t="str">
            <v>Passou p/a TABELA N.31 - 07.10.30  -Armário de madeira c/ porta revest. c/ lamin. melamín. int/ext</v>
          </cell>
          <cell r="C96" t="str">
            <v>M2</v>
          </cell>
          <cell r="D96">
            <v>346.37</v>
          </cell>
          <cell r="E96">
            <v>35431</v>
          </cell>
        </row>
        <row r="97">
          <cell r="A97" t="str">
            <v>07.A.008</v>
          </cell>
          <cell r="B97" t="str">
            <v>Retirada e demol. de armário embutido</v>
          </cell>
          <cell r="C97" t="str">
            <v>M2</v>
          </cell>
          <cell r="D97">
            <v>20.149999999999999</v>
          </cell>
          <cell r="E97">
            <v>36526</v>
          </cell>
        </row>
        <row r="98">
          <cell r="A98" t="str">
            <v>07.A.009</v>
          </cell>
          <cell r="B98" t="str">
            <v>Passou p/a TABELA N.31 - 07.10.28  -Armário com porta sem revestimento</v>
          </cell>
          <cell r="C98" t="str">
            <v>M2</v>
          </cell>
          <cell r="D98">
            <v>257.06</v>
          </cell>
          <cell r="E98">
            <v>35431</v>
          </cell>
        </row>
        <row r="99">
          <cell r="A99" t="str">
            <v>07.A.010</v>
          </cell>
          <cell r="B99" t="str">
            <v>Gabinete revest. em laminado melaminico interno / externo</v>
          </cell>
          <cell r="C99" t="str">
            <v>UN</v>
          </cell>
          <cell r="D99">
            <v>348.85</v>
          </cell>
          <cell r="E99">
            <v>36526</v>
          </cell>
        </row>
        <row r="100">
          <cell r="A100" t="str">
            <v>07.A.011</v>
          </cell>
          <cell r="B100" t="str">
            <v>Passou p/a TABELA N.31 - 07.10.10  -  MM-10 - Armário baixo</v>
          </cell>
          <cell r="C100" t="str">
            <v>UN</v>
          </cell>
          <cell r="D100">
            <v>685.5</v>
          </cell>
          <cell r="E100">
            <v>35431</v>
          </cell>
        </row>
        <row r="101">
          <cell r="A101" t="str">
            <v>07.A.012</v>
          </cell>
          <cell r="B101" t="str">
            <v>Passou p/a TABELA N.31 - 07.10.14  -MM-14 -Armário p/ canecas</v>
          </cell>
          <cell r="C101" t="str">
            <v>UN</v>
          </cell>
          <cell r="D101">
            <v>514.13</v>
          </cell>
          <cell r="E101">
            <v>35431</v>
          </cell>
        </row>
        <row r="102">
          <cell r="A102" t="str">
            <v>07.A.013</v>
          </cell>
          <cell r="B102" t="str">
            <v>Passou p/a TABELA N.31 - 07.10.17  -MM-17 - Gabinete gaveteiro</v>
          </cell>
          <cell r="C102" t="str">
            <v>UN</v>
          </cell>
          <cell r="D102">
            <v>599.82000000000005</v>
          </cell>
          <cell r="E102">
            <v>35431</v>
          </cell>
        </row>
        <row r="103">
          <cell r="A103" t="str">
            <v>07.A.014</v>
          </cell>
          <cell r="B103" t="str">
            <v>Passou p/a TABELA N.31 - 07.10.12  -MM-12 - Armário balcão</v>
          </cell>
          <cell r="C103" t="str">
            <v>UN</v>
          </cell>
          <cell r="D103">
            <v>599.82000000000005</v>
          </cell>
          <cell r="E103">
            <v>35431</v>
          </cell>
        </row>
        <row r="104">
          <cell r="A104" t="str">
            <v>07.A.015</v>
          </cell>
          <cell r="B104" t="str">
            <v>Passou p/a TABELA N.31 - 07.10.55 -Prateleira p/ armário revest. em 1 face c/ laminado melaminico</v>
          </cell>
          <cell r="C104" t="str">
            <v>M2</v>
          </cell>
          <cell r="D104">
            <v>46.43</v>
          </cell>
          <cell r="E104">
            <v>35431</v>
          </cell>
        </row>
        <row r="105">
          <cell r="A105" t="str">
            <v>07.A.016</v>
          </cell>
          <cell r="B105" t="str">
            <v>Passou p/a TABELA N.31 - 07.10.56  -Prateleira p/ armário revest. em 2 faces c/ laminado melaminico</v>
          </cell>
          <cell r="C105" t="str">
            <v>M2</v>
          </cell>
          <cell r="D105">
            <v>63.66</v>
          </cell>
          <cell r="E105">
            <v>35431</v>
          </cell>
        </row>
        <row r="106">
          <cell r="A106" t="str">
            <v>07.A.017</v>
          </cell>
          <cell r="B106" t="str">
            <v>Passou p/a TABELA N.31 - 07.10.15  - MM-15 - Armário p/ pratos</v>
          </cell>
          <cell r="C106" t="str">
            <v>UN</v>
          </cell>
          <cell r="D106">
            <v>514.13</v>
          </cell>
          <cell r="E106">
            <v>35431</v>
          </cell>
        </row>
        <row r="107">
          <cell r="A107" t="str">
            <v>07.A.018</v>
          </cell>
          <cell r="B107" t="str">
            <v>Passou p/a TABELA N.31 - 07.10.16  - MM-16 - Gabinete p/ bancada de mármore</v>
          </cell>
          <cell r="C107" t="str">
            <v>UN</v>
          </cell>
          <cell r="D107">
            <v>471.31</v>
          </cell>
          <cell r="E107">
            <v>35431</v>
          </cell>
        </row>
        <row r="108">
          <cell r="A108" t="str">
            <v>07.A.019</v>
          </cell>
          <cell r="B108" t="str">
            <v xml:space="preserve">Passou p/a TABELA N.31 - 07.10.63  -MM-03 - Armário modular </v>
          </cell>
          <cell r="C108" t="str">
            <v>UN</v>
          </cell>
          <cell r="D108">
            <v>174.8</v>
          </cell>
          <cell r="E108">
            <v>35431</v>
          </cell>
        </row>
        <row r="109">
          <cell r="A109" t="str">
            <v>07.A.020</v>
          </cell>
          <cell r="B109" t="str">
            <v>Porta de banheiro p/ deficiente físico, conf. detalhe</v>
          </cell>
          <cell r="C109" t="str">
            <v>UN</v>
          </cell>
          <cell r="D109">
            <v>629.30999999999995</v>
          </cell>
          <cell r="E109">
            <v>38899</v>
          </cell>
        </row>
        <row r="110">
          <cell r="A110" t="str">
            <v>07.A.021</v>
          </cell>
          <cell r="B110" t="str">
            <v>Retirada de barca de controle, em madeira, do projetor Zeiss - Planetário Ibirapuera</v>
          </cell>
          <cell r="C110" t="str">
            <v>M2</v>
          </cell>
          <cell r="D110">
            <v>8.06</v>
          </cell>
          <cell r="E110">
            <v>36526</v>
          </cell>
        </row>
        <row r="111">
          <cell r="A111" t="str">
            <v>07.A.022</v>
          </cell>
          <cell r="B111" t="str">
            <v xml:space="preserve">Passou p/a TABELA N.31 - 07.10.35  -Porta p/ armário revestido extern. c/ lamin. melan. </v>
          </cell>
          <cell r="C111" t="str">
            <v>M2</v>
          </cell>
          <cell r="D111">
            <v>63.56</v>
          </cell>
          <cell r="E111">
            <v>35431</v>
          </cell>
        </row>
        <row r="112">
          <cell r="A112" t="str">
            <v>07.A.023</v>
          </cell>
          <cell r="B112" t="str">
            <v>Porta de madeira com chapa de proteção - 92 x 211 cm</v>
          </cell>
          <cell r="C112" t="str">
            <v>UN</v>
          </cell>
          <cell r="D112">
            <v>197.44</v>
          </cell>
          <cell r="E112">
            <v>37408</v>
          </cell>
        </row>
        <row r="113">
          <cell r="A113" t="str">
            <v>07.A.024</v>
          </cell>
          <cell r="B113" t="str">
            <v>PM-03 Porta Lisa Especial em Sanitário p/ Def. Físico 82 X 170 cm</v>
          </cell>
          <cell r="C113" t="str">
            <v>UN</v>
          </cell>
          <cell r="D113">
            <v>257.60000000000002</v>
          </cell>
          <cell r="E113">
            <v>37408</v>
          </cell>
        </row>
        <row r="114">
          <cell r="A114" t="str">
            <v>07.A.025</v>
          </cell>
          <cell r="B114" t="str">
            <v>PM-04 Porta Lisa Especial em Sanitário p/ Def. Físico 82 X 211 cm</v>
          </cell>
          <cell r="C114" t="str">
            <v>UN</v>
          </cell>
          <cell r="D114">
            <v>287.5</v>
          </cell>
          <cell r="E114">
            <v>37408</v>
          </cell>
        </row>
        <row r="115">
          <cell r="A115" t="str">
            <v>07.A.026</v>
          </cell>
          <cell r="B115" t="str">
            <v>Janela fixa - Pq. Pinheirinho d`água</v>
          </cell>
          <cell r="C115" t="str">
            <v>UN</v>
          </cell>
          <cell r="D115">
            <v>73.75</v>
          </cell>
          <cell r="E115">
            <v>37408</v>
          </cell>
        </row>
        <row r="116">
          <cell r="A116" t="str">
            <v>07.A.027</v>
          </cell>
          <cell r="B116" t="str">
            <v>Janela articulada - Pq. Pinheirinho d`água</v>
          </cell>
          <cell r="C116" t="str">
            <v>UN</v>
          </cell>
          <cell r="D116">
            <v>163.89</v>
          </cell>
          <cell r="E116">
            <v>37408</v>
          </cell>
        </row>
        <row r="117">
          <cell r="A117" t="str">
            <v>07.A.028</v>
          </cell>
          <cell r="B117" t="str">
            <v>Portão em madeira - sarrafo de pinho (1,10 x 1,00 m)</v>
          </cell>
          <cell r="C117" t="str">
            <v>UN</v>
          </cell>
          <cell r="D117">
            <v>90.81</v>
          </cell>
          <cell r="E117">
            <v>37408</v>
          </cell>
        </row>
        <row r="118">
          <cell r="A118" t="str">
            <v>07.A.029</v>
          </cell>
          <cell r="B118" t="str">
            <v>Revestimento de laminado melamínico sobre madeira</v>
          </cell>
          <cell r="C118" t="str">
            <v>M2</v>
          </cell>
          <cell r="D118">
            <v>37.68</v>
          </cell>
          <cell r="E118">
            <v>37408</v>
          </cell>
        </row>
        <row r="119">
          <cell r="A119" t="str">
            <v>07.A.030</v>
          </cell>
          <cell r="B119" t="str">
            <v>Demolição de armário</v>
          </cell>
          <cell r="C119" t="str">
            <v>M2</v>
          </cell>
          <cell r="D119">
            <v>2.72</v>
          </cell>
          <cell r="E119">
            <v>37408</v>
          </cell>
        </row>
        <row r="120">
          <cell r="A120" t="str">
            <v>07.A.031</v>
          </cell>
          <cell r="B120" t="str">
            <v>Respiro para armário em latão cromado Ф = 10 cm</v>
          </cell>
          <cell r="C120" t="str">
            <v>UN</v>
          </cell>
          <cell r="D120">
            <v>7.14</v>
          </cell>
          <cell r="E120">
            <v>37408</v>
          </cell>
        </row>
        <row r="121">
          <cell r="A121" t="str">
            <v>07.A.032</v>
          </cell>
          <cell r="B121" t="str">
            <v xml:space="preserve">Esquadria de madeira - tipo maximar </v>
          </cell>
          <cell r="C121" t="str">
            <v>M2</v>
          </cell>
          <cell r="D121">
            <v>378.03</v>
          </cell>
          <cell r="E121">
            <v>39083</v>
          </cell>
        </row>
        <row r="122">
          <cell r="A122" t="str">
            <v>08.0.000</v>
          </cell>
          <cell r="B122" t="str">
            <v>Esquadrias metálicas</v>
          </cell>
          <cell r="C122">
            <v>0</v>
          </cell>
          <cell r="D122">
            <v>0</v>
          </cell>
          <cell r="E122">
            <v>0</v>
          </cell>
        </row>
        <row r="123">
          <cell r="A123" t="str">
            <v>08.A.003</v>
          </cell>
          <cell r="B123" t="str">
            <v>Passou p/a TABELA N.31 - 08.03.20 - Alçapão em chapa de ferro c/ porta cadeado</v>
          </cell>
          <cell r="C123" t="str">
            <v>M2</v>
          </cell>
          <cell r="D123">
            <v>122.58</v>
          </cell>
          <cell r="E123">
            <v>35431</v>
          </cell>
        </row>
        <row r="124">
          <cell r="A124" t="str">
            <v>08.A.004</v>
          </cell>
          <cell r="B124" t="str">
            <v>Porta blindada c/ 1,5 mm Pb, acab mad p/ pintura - 0,90 x 2,10 m, 1 fl, compl.</v>
          </cell>
          <cell r="C124" t="str">
            <v>UN</v>
          </cell>
          <cell r="D124">
            <v>1060.2</v>
          </cell>
          <cell r="E124">
            <v>36526</v>
          </cell>
        </row>
        <row r="125">
          <cell r="A125" t="str">
            <v>08.A.005</v>
          </cell>
          <cell r="B125" t="str">
            <v>Retirada e recolocação de tela de proteção</v>
          </cell>
          <cell r="C125" t="str">
            <v>M2</v>
          </cell>
          <cell r="D125">
            <v>16.12</v>
          </cell>
          <cell r="E125">
            <v>36526</v>
          </cell>
        </row>
        <row r="126">
          <cell r="A126" t="str">
            <v>08.A.006</v>
          </cell>
          <cell r="B126" t="str">
            <v>Fornec e coloc porta tip guilhot 70x100cm,malha 1/2"-fio 12,inc rold</v>
          </cell>
          <cell r="C126" t="str">
            <v>UN</v>
          </cell>
          <cell r="D126">
            <v>131.79</v>
          </cell>
          <cell r="E126">
            <v>35431</v>
          </cell>
        </row>
        <row r="127">
          <cell r="A127" t="str">
            <v>08.A.007</v>
          </cell>
          <cell r="B127" t="str">
            <v>Ponto de solda eletrolítica</v>
          </cell>
          <cell r="C127" t="str">
            <v>UN</v>
          </cell>
          <cell r="D127">
            <v>3.12</v>
          </cell>
          <cell r="E127">
            <v>39083</v>
          </cell>
        </row>
        <row r="128">
          <cell r="A128" t="str">
            <v>08.A.008</v>
          </cell>
          <cell r="B128" t="str">
            <v>Folha de porta de correr - Casa da Cultura  -  Pq. Chico Mendes</v>
          </cell>
          <cell r="C128" t="str">
            <v>M2</v>
          </cell>
          <cell r="D128">
            <v>452.08</v>
          </cell>
          <cell r="E128">
            <v>36526</v>
          </cell>
        </row>
        <row r="129">
          <cell r="A129" t="str">
            <v>08.A.009</v>
          </cell>
          <cell r="B129" t="str">
            <v>Suporte para banner - conforme detalhe</v>
          </cell>
          <cell r="C129" t="str">
            <v>UN</v>
          </cell>
          <cell r="D129">
            <v>254.05</v>
          </cell>
          <cell r="E129">
            <v>36526</v>
          </cell>
        </row>
        <row r="130">
          <cell r="A130" t="str">
            <v>08.A.010</v>
          </cell>
          <cell r="B130" t="str">
            <v>Portinhola em chapa de ferro, tipo guilhotina p/ guiche, incl bancada de granito 60x25cm</v>
          </cell>
          <cell r="C130" t="str">
            <v>UN</v>
          </cell>
          <cell r="D130">
            <v>132.49</v>
          </cell>
          <cell r="E130">
            <v>36526</v>
          </cell>
        </row>
        <row r="131">
          <cell r="A131" t="str">
            <v>08.A.011</v>
          </cell>
          <cell r="B131" t="str">
            <v>Veneziana IND. - PVC/Requadro Galvanizado - 3,85x0,45m(ref.50)</v>
          </cell>
          <cell r="C131" t="str">
            <v>Pç</v>
          </cell>
          <cell r="D131">
            <v>161.41999999999999</v>
          </cell>
          <cell r="E131">
            <v>38718</v>
          </cell>
        </row>
        <row r="132">
          <cell r="A132" t="str">
            <v>09.0.000</v>
          </cell>
          <cell r="B132" t="str">
            <v>Instalações elétricas</v>
          </cell>
          <cell r="C132">
            <v>0</v>
          </cell>
          <cell r="D132">
            <v>0</v>
          </cell>
          <cell r="E132">
            <v>0</v>
          </cell>
        </row>
        <row r="133">
          <cell r="A133" t="str">
            <v>09.A.001</v>
          </cell>
          <cell r="B133" t="str">
            <v>Fornecimento e instalação da rede elétrica e telefonia - Pq. Independência</v>
          </cell>
          <cell r="C133" t="str">
            <v>%</v>
          </cell>
          <cell r="D133">
            <v>45308.11</v>
          </cell>
          <cell r="E133">
            <v>36526</v>
          </cell>
        </row>
        <row r="134">
          <cell r="A134" t="str">
            <v>09.A.002</v>
          </cell>
          <cell r="B134" t="str">
            <v>Assentamento e instalação da rede elétrica - Pç. Tremembé</v>
          </cell>
          <cell r="C134" t="str">
            <v>GL</v>
          </cell>
          <cell r="D134">
            <v>845.89</v>
          </cell>
          <cell r="E134">
            <v>36526</v>
          </cell>
        </row>
        <row r="135">
          <cell r="A135" t="str">
            <v>09.A.003</v>
          </cell>
          <cell r="B135" t="str">
            <v>Revisão das instalações elétricas - reforma do casarão no Parque do Carmo</v>
          </cell>
          <cell r="C135" t="str">
            <v>GL</v>
          </cell>
          <cell r="D135">
            <v>3218.74</v>
          </cell>
          <cell r="E135">
            <v>36526</v>
          </cell>
        </row>
        <row r="136">
          <cell r="A136" t="str">
            <v>09.A.004</v>
          </cell>
          <cell r="B136" t="str">
            <v>Revisão e subst. - Inst. Eletricas, incl. entrada de energia e pára-raios - Chac. Flores</v>
          </cell>
          <cell r="C136" t="str">
            <v>GL</v>
          </cell>
          <cell r="D136">
            <v>4049.73</v>
          </cell>
          <cell r="E136">
            <v>36526</v>
          </cell>
        </row>
        <row r="137">
          <cell r="A137" t="str">
            <v>09.A.005</v>
          </cell>
          <cell r="B137" t="str">
            <v>Revisão e substituição - Instalações Elétricas, incl. Pára-raios - Pq. Ibirapuera</v>
          </cell>
          <cell r="C137" t="str">
            <v>GL</v>
          </cell>
          <cell r="D137">
            <v>5040</v>
          </cell>
          <cell r="E137">
            <v>36526</v>
          </cell>
        </row>
        <row r="138">
          <cell r="A138" t="str">
            <v>09.A.006</v>
          </cell>
          <cell r="B138" t="str">
            <v>Remoção de torre treliçada estaiada - Pq. Chico Mendes</v>
          </cell>
          <cell r="C138" t="str">
            <v>UN</v>
          </cell>
          <cell r="D138">
            <v>174.39</v>
          </cell>
          <cell r="E138">
            <v>36526</v>
          </cell>
        </row>
        <row r="139">
          <cell r="A139" t="str">
            <v>09.A.007</v>
          </cell>
          <cell r="B139" t="str">
            <v xml:space="preserve">Iluminação c/ poste concr. tub. h liv. = 10m c/ 3 proj. vp/sódio - 250w </v>
          </cell>
          <cell r="C139" t="str">
            <v>CJ</v>
          </cell>
          <cell r="D139">
            <v>1227.1199999999999</v>
          </cell>
          <cell r="E139">
            <v>36526</v>
          </cell>
        </row>
        <row r="140">
          <cell r="A140" t="str">
            <v>09.A.008</v>
          </cell>
          <cell r="B140" t="str">
            <v>Revisão geral e substituição das instalações elétricas - Astrofísica - Pq. Ibirapuera</v>
          </cell>
          <cell r="C140" t="str">
            <v>GL</v>
          </cell>
          <cell r="D140">
            <v>60221.85</v>
          </cell>
          <cell r="E140">
            <v>36526</v>
          </cell>
        </row>
        <row r="141">
          <cell r="A141" t="str">
            <v>09.A.009</v>
          </cell>
          <cell r="B141" t="str">
            <v>Luminária embutida de alum. Pintura eletrost. Branca com 2 lâmpadas fluor. Compact.</v>
          </cell>
          <cell r="C141" t="str">
            <v>UN</v>
          </cell>
          <cell r="D141">
            <v>33.89</v>
          </cell>
          <cell r="E141">
            <v>38108</v>
          </cell>
        </row>
        <row r="142">
          <cell r="A142" t="str">
            <v>09.A.010</v>
          </cell>
          <cell r="B142" t="str">
            <v>Arandela triangular decorativa em chapa de aço. Pintura eletrost. Branca. Vidro temp. jateado</v>
          </cell>
          <cell r="C142" t="str">
            <v>UN</v>
          </cell>
          <cell r="D142">
            <v>30.42</v>
          </cell>
          <cell r="E142">
            <v>38108</v>
          </cell>
        </row>
        <row r="143">
          <cell r="A143" t="str">
            <v>09.A.011</v>
          </cell>
          <cell r="B143" t="str">
            <v>Luminária fluorescente tipo calha, 2 x 40 W</v>
          </cell>
          <cell r="C143" t="str">
            <v>UN</v>
          </cell>
          <cell r="D143">
            <v>134.83000000000001</v>
          </cell>
          <cell r="E143">
            <v>38718</v>
          </cell>
        </row>
        <row r="144">
          <cell r="A144" t="str">
            <v>09.A.012</v>
          </cell>
          <cell r="B144" t="str">
            <v>Poste metálico, padrão ILUME de 7,50 m, fornec. e instalação</v>
          </cell>
          <cell r="C144" t="str">
            <v xml:space="preserve">UN </v>
          </cell>
          <cell r="D144">
            <v>732.94</v>
          </cell>
          <cell r="E144">
            <v>38718</v>
          </cell>
        </row>
        <row r="145">
          <cell r="A145" t="str">
            <v>09.A.013</v>
          </cell>
          <cell r="B145" t="str">
            <v xml:space="preserve">Dispositivo proteção contra surtos elétricos -Classe 2 - 20KA ( 2 fases+ neutro ) </v>
          </cell>
          <cell r="C145" t="str">
            <v>UND</v>
          </cell>
          <cell r="D145">
            <v>76.180000000000007</v>
          </cell>
          <cell r="E145">
            <v>39083</v>
          </cell>
        </row>
        <row r="146">
          <cell r="A146" t="str">
            <v>09.A.014</v>
          </cell>
          <cell r="B146" t="str">
            <v>Cabo telefonico uso interno 10 pares</v>
          </cell>
          <cell r="C146" t="str">
            <v>M</v>
          </cell>
          <cell r="D146">
            <v>2.74</v>
          </cell>
          <cell r="E146">
            <v>38899</v>
          </cell>
        </row>
        <row r="147">
          <cell r="A147" t="str">
            <v>09.A.015</v>
          </cell>
          <cell r="B147" t="str">
            <v>Caixa de passagem chapa metalica c/ tampa parafusada - 15x15x10 cm</v>
          </cell>
          <cell r="C147" t="str">
            <v>UND</v>
          </cell>
          <cell r="D147">
            <v>9.09</v>
          </cell>
          <cell r="E147">
            <v>38899</v>
          </cell>
        </row>
        <row r="148">
          <cell r="A148" t="str">
            <v>09.A.016</v>
          </cell>
          <cell r="B148" t="str">
            <v>Ponto com 2 tomadas  2P+T universal - condulete 3/4" corpo duplo</v>
          </cell>
          <cell r="C148" t="str">
            <v>UND</v>
          </cell>
          <cell r="D148">
            <v>141.22</v>
          </cell>
          <cell r="E148">
            <v>38899</v>
          </cell>
        </row>
        <row r="149">
          <cell r="A149" t="str">
            <v>09.A.017</v>
          </cell>
          <cell r="B149" t="str">
            <v>Ponto com tomada RJ-45 - condulete 3/4"</v>
          </cell>
          <cell r="C149" t="str">
            <v>UND</v>
          </cell>
          <cell r="D149">
            <v>122.58</v>
          </cell>
          <cell r="E149">
            <v>38899</v>
          </cell>
        </row>
        <row r="150">
          <cell r="A150" t="str">
            <v>09.A.018</v>
          </cell>
          <cell r="B150" t="str">
            <v>Ponto com tomada RJ-11 -condulete  3/4"</v>
          </cell>
          <cell r="C150" t="str">
            <v>UND</v>
          </cell>
          <cell r="D150">
            <v>123.91</v>
          </cell>
          <cell r="E150">
            <v>38899</v>
          </cell>
        </row>
        <row r="151">
          <cell r="A151" t="str">
            <v>09.A.019</v>
          </cell>
          <cell r="B151" t="str">
            <v>Ponto com duas tomadas RJ-45 -condulete 3/4" -corpo duplo</v>
          </cell>
          <cell r="C151" t="str">
            <v>UND</v>
          </cell>
          <cell r="D151">
            <v>134.31</v>
          </cell>
          <cell r="E151">
            <v>38899</v>
          </cell>
        </row>
        <row r="152">
          <cell r="A152" t="str">
            <v>09.A.020</v>
          </cell>
          <cell r="B152" t="str">
            <v>Ponto com duas tomadas RJ-11 - condulete 3/4" - corpo duplo</v>
          </cell>
          <cell r="C152" t="str">
            <v>UND</v>
          </cell>
          <cell r="D152">
            <v>130.56</v>
          </cell>
          <cell r="E152">
            <v>38899</v>
          </cell>
        </row>
        <row r="153">
          <cell r="A153" t="str">
            <v>09.A.021</v>
          </cell>
          <cell r="B153" t="str">
            <v>Disjuntor caixa moldada bipolar 60-100A TP europeu</v>
          </cell>
          <cell r="C153" t="str">
            <v>UND</v>
          </cell>
          <cell r="D153">
            <v>152.62</v>
          </cell>
          <cell r="E153">
            <v>39083</v>
          </cell>
        </row>
        <row r="154">
          <cell r="A154" t="str">
            <v>09.A.022</v>
          </cell>
          <cell r="B154" t="str">
            <v>Luminaria sobrepor c/ refletor parab Altena c/ 2 lamp fluoresc 36w c/ soquete e reator alto fator potencia 115v/60hz</v>
          </cell>
          <cell r="C154" t="str">
            <v>UND</v>
          </cell>
          <cell r="D154">
            <v>1019.23</v>
          </cell>
          <cell r="E154">
            <v>38899</v>
          </cell>
        </row>
        <row r="155">
          <cell r="A155" t="str">
            <v>09.A.023</v>
          </cell>
          <cell r="B155" t="str">
            <v>Luminaria sobrepor Altena equip teseo c/ vidro 2 lamp fluoresc compactas dupla 26w c/ soquete reator alto fator de potencia</v>
          </cell>
          <cell r="C155" t="str">
            <v>UND</v>
          </cell>
          <cell r="D155">
            <v>640.91</v>
          </cell>
          <cell r="E155">
            <v>38899</v>
          </cell>
        </row>
        <row r="156">
          <cell r="A156" t="str">
            <v>09.A.024</v>
          </cell>
          <cell r="B156" t="str">
            <v>Spot altena pulsar c/ proteção anti ofuscante c/ lamp multi vapor metal TS 150w c/ soquetes reator ignitor alto fator pot 230v-60hz</v>
          </cell>
          <cell r="C156" t="str">
            <v>UND</v>
          </cell>
          <cell r="D156">
            <v>450.64</v>
          </cell>
          <cell r="E156">
            <v>38899</v>
          </cell>
        </row>
        <row r="157">
          <cell r="A157" t="str">
            <v>09.A.025</v>
          </cell>
          <cell r="B157" t="str">
            <v>Projetor altena MX 70V2 c/ lamp multi vapor metal. 70w c/ soquete reator ignitor alto fator potencia 230v-60hz</v>
          </cell>
          <cell r="C157" t="str">
            <v>UND</v>
          </cell>
          <cell r="D157">
            <v>803.35</v>
          </cell>
          <cell r="E157">
            <v>38899</v>
          </cell>
        </row>
        <row r="158">
          <cell r="A158" t="str">
            <v>09.A.026</v>
          </cell>
          <cell r="B158" t="str">
            <v>Luminaria embutir altena LPA 09125 c/ lampada halogena 20 50w/30°c transf 115v/12v</v>
          </cell>
          <cell r="C158" t="str">
            <v>UND</v>
          </cell>
          <cell r="D158">
            <v>65.59</v>
          </cell>
          <cell r="E158">
            <v>38899</v>
          </cell>
        </row>
        <row r="159">
          <cell r="A159" t="str">
            <v>09.A.027</v>
          </cell>
          <cell r="B159" t="str">
            <v>Luminaria sobrep altena SS 6232 c/ refletor parab c/ 2 lamp fluoresc 32w c/ soquete reator eletr partida rapida alto fator 115v-60hz</v>
          </cell>
          <cell r="C159" t="str">
            <v>UND</v>
          </cell>
          <cell r="D159">
            <v>432.43</v>
          </cell>
          <cell r="E159">
            <v>38899</v>
          </cell>
        </row>
        <row r="160">
          <cell r="A160" t="str">
            <v>09.A.028</v>
          </cell>
          <cell r="B160" t="str">
            <v>Spot altena LSA 9200 PHEBO c/ lamp halogena 75w/115v/60hz c/ soquete</v>
          </cell>
          <cell r="C160" t="str">
            <v>UND</v>
          </cell>
          <cell r="D160">
            <v>97.82</v>
          </cell>
          <cell r="E160">
            <v>38899</v>
          </cell>
        </row>
        <row r="161">
          <cell r="A161" t="str">
            <v>09.A.029</v>
          </cell>
          <cell r="B161" t="str">
            <v>POSTE EM TUBO GALV. PINT. C/ 2 LUMINÁRIAS AI ANODIZADAS E ACESSÓRIOS</v>
          </cell>
          <cell r="C161" t="str">
            <v xml:space="preserve">UN </v>
          </cell>
          <cell r="D161">
            <v>708.91</v>
          </cell>
          <cell r="E161">
            <v>39083</v>
          </cell>
        </row>
        <row r="162">
          <cell r="A162" t="str">
            <v>09.A.030</v>
          </cell>
          <cell r="B162" t="str">
            <v>POSTE EM TUBO GALV. PINT. C/ LUMINÁRIA TIPO PÉTALA EM  AI ANODIZADO PRETO H=4,5 M</v>
          </cell>
          <cell r="C162" t="str">
            <v xml:space="preserve">UN </v>
          </cell>
          <cell r="D162">
            <v>598.26</v>
          </cell>
          <cell r="E162">
            <v>39083</v>
          </cell>
        </row>
        <row r="163">
          <cell r="A163" t="str">
            <v>09.A.031</v>
          </cell>
          <cell r="B163" t="str">
            <v>Armação pressbow com 3 isoladores</v>
          </cell>
          <cell r="C163" t="str">
            <v xml:space="preserve">UN </v>
          </cell>
          <cell r="D163">
            <v>22.67</v>
          </cell>
          <cell r="E163">
            <v>39083</v>
          </cell>
        </row>
        <row r="164">
          <cell r="A164" t="str">
            <v>09.A.032</v>
          </cell>
          <cell r="B164" t="str">
            <v>Braçadeira para fixação de eletroduto</v>
          </cell>
          <cell r="C164" t="str">
            <v xml:space="preserve">UN </v>
          </cell>
          <cell r="D164">
            <v>2.91</v>
          </cell>
          <cell r="E164">
            <v>39083</v>
          </cell>
        </row>
        <row r="165">
          <cell r="A165" t="str">
            <v>09.A.033</v>
          </cell>
          <cell r="B165" t="str">
            <v>Poste de entrada de energia duplo "T" - 7,5 m / 200 DAN</v>
          </cell>
          <cell r="C165" t="str">
            <v xml:space="preserve">UN </v>
          </cell>
          <cell r="D165">
            <v>401.74</v>
          </cell>
          <cell r="E165">
            <v>39083</v>
          </cell>
        </row>
        <row r="166">
          <cell r="A166" t="str">
            <v>09.A.034</v>
          </cell>
          <cell r="B166" t="str">
            <v>Caixa de entrada de energia tipo "T" - 90X60 cm padrão eletropaulo</v>
          </cell>
          <cell r="C166" t="str">
            <v xml:space="preserve">UN </v>
          </cell>
          <cell r="D166">
            <v>258.57</v>
          </cell>
          <cell r="E166">
            <v>39083</v>
          </cell>
        </row>
        <row r="167">
          <cell r="A167" t="str">
            <v>09.A.035</v>
          </cell>
          <cell r="B167" t="str">
            <v>Haste de aço galvanizado - 2"x 3 m</v>
          </cell>
          <cell r="C167" t="str">
            <v xml:space="preserve">UN </v>
          </cell>
          <cell r="D167">
            <v>113.84</v>
          </cell>
          <cell r="E167">
            <v>39083</v>
          </cell>
        </row>
        <row r="168">
          <cell r="A168" t="str">
            <v>09.A.036</v>
          </cell>
          <cell r="B168" t="str">
            <v>Braçadeira de aço galvanizado - 3"</v>
          </cell>
          <cell r="C168" t="str">
            <v xml:space="preserve">UN </v>
          </cell>
          <cell r="D168">
            <v>6.34</v>
          </cell>
          <cell r="E168">
            <v>39083</v>
          </cell>
        </row>
        <row r="169">
          <cell r="A169" t="str">
            <v>09.A.037</v>
          </cell>
          <cell r="B169" t="str">
            <v>Estação Transformadora de IP Simples - 15 kVA, conforme detalhe de ILUME</v>
          </cell>
          <cell r="C169" t="str">
            <v xml:space="preserve">UN </v>
          </cell>
          <cell r="D169">
            <v>3392.44</v>
          </cell>
          <cell r="E169">
            <v>39083</v>
          </cell>
        </row>
        <row r="170">
          <cell r="A170" t="str">
            <v>09.A.038</v>
          </cell>
          <cell r="B170" t="str">
            <v>Poste de aço H=10,0 m, 1 lumin. c/ lâmp. Vapor de sódio 250 w - Padrão ILUME</v>
          </cell>
          <cell r="C170" t="str">
            <v xml:space="preserve">UN </v>
          </cell>
          <cell r="D170">
            <v>1461.43</v>
          </cell>
          <cell r="E170">
            <v>39083</v>
          </cell>
        </row>
        <row r="171">
          <cell r="A171" t="str">
            <v>09.A.039</v>
          </cell>
          <cell r="B171" t="str">
            <v>Poste de aço H=7,50 m, 1 lumin. c/ lâmp. Vapor de sódio 150 w - Padrão ILUME</v>
          </cell>
          <cell r="C171" t="str">
            <v xml:space="preserve">UN </v>
          </cell>
          <cell r="D171">
            <v>1035.56</v>
          </cell>
          <cell r="E171">
            <v>39083</v>
          </cell>
        </row>
        <row r="172">
          <cell r="A172" t="str">
            <v>09.A.040</v>
          </cell>
          <cell r="B172" t="str">
            <v>Poste de aço H=7,50 m, 2 lumin. c/ lâmp. Vapor de sódio 150 w - Padrão ILUME</v>
          </cell>
          <cell r="C172" t="str">
            <v xml:space="preserve">UN </v>
          </cell>
          <cell r="D172">
            <v>1357.38</v>
          </cell>
          <cell r="E172">
            <v>39083</v>
          </cell>
        </row>
        <row r="173">
          <cell r="A173" t="str">
            <v>09.A.041</v>
          </cell>
          <cell r="B173" t="str">
            <v>Poste de aço H=10,0 m, 3 lumin. c/ lâmp. Vapor de sódio 150 w - Padrão ILUME</v>
          </cell>
          <cell r="C173" t="str">
            <v xml:space="preserve">UN </v>
          </cell>
          <cell r="D173">
            <v>2105.6</v>
          </cell>
          <cell r="E173">
            <v>39083</v>
          </cell>
        </row>
        <row r="174">
          <cell r="A174" t="str">
            <v>09.A.042</v>
          </cell>
          <cell r="B174" t="str">
            <v>Comando de IP (CG07) para 7,5 kVA e rede duplex</v>
          </cell>
          <cell r="C174" t="str">
            <v xml:space="preserve">UN </v>
          </cell>
          <cell r="D174">
            <v>1045.5999999999999</v>
          </cell>
          <cell r="E174">
            <v>39083</v>
          </cell>
        </row>
        <row r="175">
          <cell r="A175" t="str">
            <v>09.A.043</v>
          </cell>
          <cell r="B175" t="str">
            <v>Aterramento de 1 haste (H1)</v>
          </cell>
          <cell r="C175" t="str">
            <v xml:space="preserve">UN </v>
          </cell>
          <cell r="D175">
            <v>33.090000000000003</v>
          </cell>
          <cell r="E175">
            <v>39083</v>
          </cell>
        </row>
        <row r="176">
          <cell r="A176" t="str">
            <v>09.A.044</v>
          </cell>
          <cell r="B176" t="str">
            <v>Aterramento de 3 haste (H3)</v>
          </cell>
          <cell r="C176" t="str">
            <v xml:space="preserve">UN </v>
          </cell>
          <cell r="D176">
            <v>118.32</v>
          </cell>
          <cell r="E176">
            <v>39083</v>
          </cell>
        </row>
        <row r="177">
          <cell r="A177" t="str">
            <v>09.A.045</v>
          </cell>
          <cell r="B177" t="str">
            <v>Base tipo SP-21</v>
          </cell>
          <cell r="C177" t="str">
            <v xml:space="preserve">UN </v>
          </cell>
          <cell r="D177">
            <v>237.07</v>
          </cell>
          <cell r="E177">
            <v>39083</v>
          </cell>
        </row>
        <row r="178">
          <cell r="A178" t="str">
            <v>09.A.046</v>
          </cell>
          <cell r="B178" t="str">
            <v>Ponto de transição simples (PT)</v>
          </cell>
          <cell r="C178" t="str">
            <v xml:space="preserve">UN </v>
          </cell>
          <cell r="D178">
            <v>130.76</v>
          </cell>
          <cell r="E178">
            <v>39083</v>
          </cell>
        </row>
        <row r="179">
          <cell r="A179" t="str">
            <v>09.A.047</v>
          </cell>
          <cell r="B179" t="str">
            <v>Entrada de Energia e Telefone - 73kVA (Rede Estrela com Neutro)</v>
          </cell>
          <cell r="C179" t="str">
            <v xml:space="preserve">UN </v>
          </cell>
          <cell r="D179">
            <v>5641.19</v>
          </cell>
          <cell r="E179">
            <v>39083</v>
          </cell>
        </row>
        <row r="180">
          <cell r="A180" t="str">
            <v>09.A.048</v>
          </cell>
          <cell r="B180" t="str">
            <v>Entrada de Energia e Telefone - 38kVA (Rede Delta com Neutro)</v>
          </cell>
          <cell r="C180" t="str">
            <v xml:space="preserve">UN </v>
          </cell>
          <cell r="D180">
            <v>4726.3</v>
          </cell>
          <cell r="E180">
            <v>39083</v>
          </cell>
        </row>
        <row r="181">
          <cell r="A181" t="str">
            <v>09.A.049</v>
          </cell>
          <cell r="B181" t="str">
            <v>Entrada de Energia e Telefone - 65kVA (Rede Estrela com Neutro)</v>
          </cell>
          <cell r="C181" t="str">
            <v xml:space="preserve">UN </v>
          </cell>
          <cell r="D181">
            <v>4726.3</v>
          </cell>
          <cell r="E181">
            <v>39083</v>
          </cell>
        </row>
        <row r="182">
          <cell r="A182" t="str">
            <v>09.A.050</v>
          </cell>
          <cell r="B182" t="str">
            <v>Caixa E-Padrão Eletropaulo</v>
          </cell>
          <cell r="C182" t="str">
            <v xml:space="preserve">UN </v>
          </cell>
          <cell r="D182">
            <v>103.88</v>
          </cell>
          <cell r="E182">
            <v>39084</v>
          </cell>
        </row>
        <row r="183">
          <cell r="A183" t="str">
            <v>09.A.051</v>
          </cell>
          <cell r="B183" t="str">
            <v>Entrada de Energia -Caixa E- 19kVA-Categoria B6</v>
          </cell>
          <cell r="C183" t="str">
            <v xml:space="preserve">UN </v>
          </cell>
          <cell r="D183">
            <v>1167.3900000000001</v>
          </cell>
          <cell r="E183">
            <v>39085</v>
          </cell>
        </row>
        <row r="184">
          <cell r="A184" t="str">
            <v>09.A.052</v>
          </cell>
          <cell r="B184" t="str">
            <v>Disjuntor caixa moldada tripolar 100A -TP europeu</v>
          </cell>
          <cell r="C184" t="str">
            <v xml:space="preserve">UN </v>
          </cell>
          <cell r="D184">
            <v>209.74</v>
          </cell>
          <cell r="E184">
            <v>39083</v>
          </cell>
        </row>
        <row r="185">
          <cell r="A185" t="str">
            <v>09.A.053</v>
          </cell>
          <cell r="B185" t="str">
            <v>Disjuntor caixa moldada tripolar 63A- tipo europeu</v>
          </cell>
          <cell r="C185" t="str">
            <v xml:space="preserve">UN </v>
          </cell>
          <cell r="D185">
            <v>59.98</v>
          </cell>
          <cell r="E185">
            <v>39083</v>
          </cell>
        </row>
        <row r="186">
          <cell r="A186" t="str">
            <v>09.A.054</v>
          </cell>
          <cell r="B186" t="str">
            <v>Contator 20A- 2NA- 220 V</v>
          </cell>
          <cell r="C186" t="str">
            <v xml:space="preserve">UN </v>
          </cell>
          <cell r="D186">
            <v>90.63</v>
          </cell>
          <cell r="E186">
            <v>39083</v>
          </cell>
        </row>
        <row r="187">
          <cell r="A187" t="str">
            <v>09.A.055</v>
          </cell>
          <cell r="B187" t="str">
            <v>Disjuntor Tripolar 80A- Tipo Europeu</v>
          </cell>
          <cell r="C187" t="str">
            <v xml:space="preserve">UN </v>
          </cell>
          <cell r="D187">
            <v>68.33</v>
          </cell>
          <cell r="E187">
            <v>39083</v>
          </cell>
        </row>
        <row r="188">
          <cell r="A188" t="str">
            <v>09.A.056</v>
          </cell>
          <cell r="B188" t="str">
            <v>Disjuntor Bipolar 80A- Tipo Europeu</v>
          </cell>
          <cell r="C188" t="str">
            <v xml:space="preserve">UN </v>
          </cell>
          <cell r="D188">
            <v>62.58</v>
          </cell>
          <cell r="E188">
            <v>39083</v>
          </cell>
        </row>
        <row r="189">
          <cell r="A189" t="str">
            <v>10.0.000</v>
          </cell>
          <cell r="B189" t="str">
            <v>Instalações hidro-sanitárias</v>
          </cell>
          <cell r="C189">
            <v>0</v>
          </cell>
          <cell r="D189">
            <v>0</v>
          </cell>
          <cell r="E189">
            <v>0</v>
          </cell>
        </row>
        <row r="190">
          <cell r="A190" t="str">
            <v>10.A.001</v>
          </cell>
          <cell r="B190" t="str">
            <v>Buzinote de PVC rígido - linha d'água 2"</v>
          </cell>
          <cell r="C190" t="str">
            <v>UN</v>
          </cell>
          <cell r="D190">
            <v>20.71</v>
          </cell>
          <cell r="E190">
            <v>38718</v>
          </cell>
        </row>
        <row r="191">
          <cell r="A191" t="str">
            <v>10.A.003</v>
          </cell>
          <cell r="B191" t="str">
            <v>Barbacãs de PVC rígido - 2"</v>
          </cell>
          <cell r="C191" t="str">
            <v>M</v>
          </cell>
          <cell r="D191">
            <v>11.74</v>
          </cell>
          <cell r="E191">
            <v>37408</v>
          </cell>
        </row>
        <row r="192">
          <cell r="A192" t="str">
            <v>10.A.004</v>
          </cell>
          <cell r="B192" t="str">
            <v>Barbacãs de PVC rígido - 3"</v>
          </cell>
          <cell r="C192" t="str">
            <v>M</v>
          </cell>
          <cell r="D192">
            <v>12.46</v>
          </cell>
          <cell r="E192">
            <v>37408</v>
          </cell>
        </row>
        <row r="193">
          <cell r="A193" t="str">
            <v>10.A.005</v>
          </cell>
          <cell r="B193" t="str">
            <v>Barbacãs de PVC rígido - 4"</v>
          </cell>
          <cell r="C193" t="str">
            <v>M</v>
          </cell>
          <cell r="D193">
            <v>13.15</v>
          </cell>
          <cell r="E193">
            <v>37408</v>
          </cell>
        </row>
        <row r="194">
          <cell r="A194" t="str">
            <v>10.A.008</v>
          </cell>
          <cell r="B194" t="str">
            <v>Passou p/a TABELA N.31 - 17.05.21 - Barras de apoio p/deficiente físico</v>
          </cell>
          <cell r="C194" t="str">
            <v>UN</v>
          </cell>
          <cell r="D194">
            <v>32.35</v>
          </cell>
          <cell r="E194">
            <v>35431</v>
          </cell>
        </row>
        <row r="195">
          <cell r="A195" t="str">
            <v>10.A.020</v>
          </cell>
          <cell r="B195" t="str">
            <v>Passou p/a TABELA N.31 - 10.11.86 - Canaleta para águas pluviais (l = 30 cm) tipo FDE - CA01</v>
          </cell>
          <cell r="C195" t="str">
            <v>M</v>
          </cell>
          <cell r="D195">
            <v>37.380000000000003</v>
          </cell>
          <cell r="E195">
            <v>35431</v>
          </cell>
        </row>
        <row r="196">
          <cell r="A196" t="str">
            <v>10.A.027</v>
          </cell>
          <cell r="B196" t="str">
            <v>Reserv. 10.000 L - pré-mold. alt. aprox. = 9,0 m c/escada marinheiro</v>
          </cell>
          <cell r="C196" t="str">
            <v>UN</v>
          </cell>
          <cell r="D196">
            <v>11660.53</v>
          </cell>
          <cell r="E196">
            <v>36526</v>
          </cell>
        </row>
        <row r="197">
          <cell r="A197" t="str">
            <v>10.A.028</v>
          </cell>
          <cell r="B197" t="str">
            <v>Cavalete de entrada - 2"</v>
          </cell>
          <cell r="C197" t="str">
            <v>UN</v>
          </cell>
          <cell r="D197">
            <v>95.05</v>
          </cell>
          <cell r="E197">
            <v>35431</v>
          </cell>
        </row>
        <row r="198">
          <cell r="A198" t="str">
            <v>10.A.029</v>
          </cell>
          <cell r="B198" t="str">
            <v>Cuba simples de aço inox n.18 - 600x600x300 mm</v>
          </cell>
          <cell r="C198" t="str">
            <v>UN</v>
          </cell>
          <cell r="D198">
            <v>153.68</v>
          </cell>
          <cell r="E198">
            <v>35431</v>
          </cell>
        </row>
        <row r="199">
          <cell r="A199" t="str">
            <v>10.A.030</v>
          </cell>
          <cell r="B199" t="str">
            <v>Retirada de tampo úmido</v>
          </cell>
          <cell r="C199" t="str">
            <v>M2</v>
          </cell>
          <cell r="D199">
            <v>2.0099999999999998</v>
          </cell>
          <cell r="E199">
            <v>36526</v>
          </cell>
        </row>
        <row r="200">
          <cell r="A200" t="str">
            <v>10.A.031</v>
          </cell>
          <cell r="B200" t="str">
            <v>Passou p/a TABELA N.31 - 10.11.73 - Canaleta de concreto, conforme det. QD-14</v>
          </cell>
          <cell r="C200" t="str">
            <v>M</v>
          </cell>
          <cell r="D200">
            <v>59.79</v>
          </cell>
          <cell r="E200">
            <v>35431</v>
          </cell>
        </row>
        <row r="201">
          <cell r="A201" t="str">
            <v>10.A.032</v>
          </cell>
          <cell r="B201" t="str">
            <v>Canaleta de concreto 1/2 cana diâm = 40 cm</v>
          </cell>
          <cell r="C201" t="str">
            <v>M</v>
          </cell>
          <cell r="D201">
            <v>15.51</v>
          </cell>
          <cell r="E201">
            <v>36526</v>
          </cell>
        </row>
        <row r="202">
          <cell r="A202" t="str">
            <v>10.A.033</v>
          </cell>
          <cell r="B202" t="str">
            <v>Grelha de concreto para canaleta - L = 40 cm</v>
          </cell>
          <cell r="C202" t="str">
            <v>M</v>
          </cell>
          <cell r="D202">
            <v>17.739999999999998</v>
          </cell>
          <cell r="E202">
            <v>39083</v>
          </cell>
        </row>
        <row r="203">
          <cell r="A203" t="str">
            <v>10.A.034</v>
          </cell>
          <cell r="B203" t="str">
            <v>Bebedouro em concreto - Parque Vila do Rodeio</v>
          </cell>
          <cell r="C203" t="str">
            <v>UN</v>
          </cell>
          <cell r="D203">
            <v>198.67</v>
          </cell>
          <cell r="E203">
            <v>38718</v>
          </cell>
        </row>
        <row r="204">
          <cell r="A204" t="str">
            <v>10.A.035</v>
          </cell>
          <cell r="B204" t="str">
            <v>Torneira com temporizador - Docol Pressmatic ou similar</v>
          </cell>
          <cell r="C204" t="str">
            <v>UN</v>
          </cell>
          <cell r="D204">
            <v>188.21</v>
          </cell>
          <cell r="E204">
            <v>39083</v>
          </cell>
        </row>
        <row r="205">
          <cell r="A205" t="str">
            <v>10.A.036</v>
          </cell>
          <cell r="B205" t="str">
            <v>Passou p/a TABELA N.31 - 10.11.76 - Canaleta de concreto 1/2 cana diâm = 30 cm</v>
          </cell>
          <cell r="C205" t="str">
            <v>M</v>
          </cell>
          <cell r="D205">
            <v>15.24</v>
          </cell>
          <cell r="E205">
            <v>35431</v>
          </cell>
        </row>
        <row r="206">
          <cell r="A206" t="str">
            <v>10.A.037</v>
          </cell>
          <cell r="B206" t="str">
            <v>Escada hidráulica de concreto com poço, 06 degraus e talude 3:2</v>
          </cell>
          <cell r="C206" t="str">
            <v>UN</v>
          </cell>
          <cell r="D206">
            <v>356.25</v>
          </cell>
          <cell r="E206">
            <v>35431</v>
          </cell>
        </row>
        <row r="207">
          <cell r="A207" t="str">
            <v>10.A.038</v>
          </cell>
          <cell r="B207" t="str">
            <v>Esgotamento d'água com bomba submersa</v>
          </cell>
          <cell r="C207" t="str">
            <v>PH</v>
          </cell>
          <cell r="D207">
            <v>0.37</v>
          </cell>
          <cell r="E207">
            <v>35431</v>
          </cell>
        </row>
        <row r="208">
          <cell r="A208" t="str">
            <v>10.A.039</v>
          </cell>
          <cell r="B208" t="str">
            <v>Lavatório c/ torneira, louça branca, meia coluna, p/ sanit. def. físico</v>
          </cell>
          <cell r="C208" t="str">
            <v>UN</v>
          </cell>
          <cell r="D208">
            <v>443.26</v>
          </cell>
          <cell r="E208">
            <v>38899</v>
          </cell>
        </row>
        <row r="209">
          <cell r="A209" t="str">
            <v>10.A.041</v>
          </cell>
          <cell r="B209" t="str">
            <v>Retirada ou recolocação de barra de apoio</v>
          </cell>
          <cell r="C209" t="str">
            <v>UN</v>
          </cell>
          <cell r="D209">
            <v>5.88</v>
          </cell>
          <cell r="E209">
            <v>36526</v>
          </cell>
        </row>
        <row r="210">
          <cell r="A210" t="str">
            <v>10.A.042</v>
          </cell>
          <cell r="B210" t="str">
            <v>Retirada de porta-sabonete líquido e toalheiro</v>
          </cell>
          <cell r="C210" t="str">
            <v>UN</v>
          </cell>
          <cell r="D210">
            <v>1.44</v>
          </cell>
          <cell r="E210">
            <v>36526</v>
          </cell>
        </row>
        <row r="211">
          <cell r="A211" t="str">
            <v>10.A.043</v>
          </cell>
          <cell r="B211" t="str">
            <v xml:space="preserve">Recolocação de mictório em inox </v>
          </cell>
          <cell r="C211" t="str">
            <v>UN</v>
          </cell>
          <cell r="D211">
            <v>20.92</v>
          </cell>
          <cell r="E211">
            <v>36526</v>
          </cell>
        </row>
        <row r="212">
          <cell r="A212" t="str">
            <v>10.A.044</v>
          </cell>
          <cell r="B212" t="str">
            <v>Recolocação de porta-sabonete líquido e toalheiro</v>
          </cell>
          <cell r="C212" t="str">
            <v>UN</v>
          </cell>
          <cell r="D212">
            <v>3.11</v>
          </cell>
          <cell r="E212">
            <v>36526</v>
          </cell>
        </row>
        <row r="213">
          <cell r="A213" t="str">
            <v>10.A.045</v>
          </cell>
          <cell r="B213" t="str">
            <v>Retirada de lavatório ou mictório em inox</v>
          </cell>
          <cell r="C213" t="str">
            <v>UN</v>
          </cell>
          <cell r="D213">
            <v>8.6999999999999993</v>
          </cell>
          <cell r="E213">
            <v>36526</v>
          </cell>
        </row>
        <row r="214">
          <cell r="A214" t="str">
            <v>10.A.054</v>
          </cell>
          <cell r="B214" t="str">
            <v>Caixa d`água cilindrica de fibra de vidro - capacidade 500 litros</v>
          </cell>
          <cell r="C214" t="str">
            <v>UN</v>
          </cell>
          <cell r="D214">
            <v>307.19</v>
          </cell>
          <cell r="E214">
            <v>37408</v>
          </cell>
        </row>
        <row r="215">
          <cell r="A215" t="str">
            <v>10.A.055</v>
          </cell>
          <cell r="B215" t="str">
            <v>Caixa d`água cilindrica de fibra de vidro - capacidade 700 litros</v>
          </cell>
          <cell r="C215" t="str">
            <v>UN</v>
          </cell>
          <cell r="D215">
            <v>275.31</v>
          </cell>
          <cell r="E215">
            <v>36526</v>
          </cell>
        </row>
        <row r="216">
          <cell r="A216" t="str">
            <v>10.A.056</v>
          </cell>
          <cell r="B216" t="str">
            <v>Caixa d`água cilindrica de fibra de vidro - capacidade 1000 litros</v>
          </cell>
          <cell r="C216" t="str">
            <v>UN</v>
          </cell>
          <cell r="D216">
            <v>297.57</v>
          </cell>
          <cell r="E216">
            <v>36526</v>
          </cell>
        </row>
        <row r="217">
          <cell r="A217" t="str">
            <v>10.A.057</v>
          </cell>
          <cell r="B217" t="str">
            <v>Passou p/a TABELA N.31 - 10.07.80 - HD-10 INSTALAÇÃO P/ 2 BUJÕES GLP 13 KG EXCLUSIVE ABRIGO</v>
          </cell>
          <cell r="C217" t="str">
            <v>UN</v>
          </cell>
          <cell r="D217">
            <v>21.4</v>
          </cell>
          <cell r="E217">
            <v>36526</v>
          </cell>
        </row>
        <row r="218">
          <cell r="A218" t="str">
            <v>10.A.058</v>
          </cell>
          <cell r="B218" t="str">
            <v>Can-6  Canaleta c/ grelha, em concreto - L=30 cm</v>
          </cell>
          <cell r="C218" t="str">
            <v>M</v>
          </cell>
          <cell r="D218">
            <v>56.11</v>
          </cell>
          <cell r="E218">
            <v>38718</v>
          </cell>
        </row>
        <row r="219">
          <cell r="A219" t="str">
            <v>10.A.059</v>
          </cell>
          <cell r="B219" t="str">
            <v>Revisão das instalações hidraúlicas - reforma do casarão no Parque do Carmo</v>
          </cell>
          <cell r="C219" t="str">
            <v>GL</v>
          </cell>
          <cell r="D219">
            <v>3218.74</v>
          </cell>
          <cell r="E219">
            <v>36526</v>
          </cell>
        </row>
        <row r="220">
          <cell r="A220" t="str">
            <v>10.A.060</v>
          </cell>
          <cell r="B220" t="str">
            <v>HZ - 01   Lavatório / bebedouro revestido c/ azulejos</v>
          </cell>
          <cell r="C220" t="str">
            <v>M</v>
          </cell>
          <cell r="D220">
            <v>112.08</v>
          </cell>
          <cell r="E220">
            <v>36526</v>
          </cell>
        </row>
        <row r="221">
          <cell r="A221" t="str">
            <v>10.A.061</v>
          </cell>
          <cell r="B221" t="str">
            <v>Assento articulado p/ banho - def. físico - Deca ou similar</v>
          </cell>
          <cell r="C221" t="str">
            <v>UN</v>
          </cell>
          <cell r="D221">
            <v>907.12</v>
          </cell>
          <cell r="E221">
            <v>37408</v>
          </cell>
        </row>
        <row r="222">
          <cell r="A222" t="str">
            <v>10.A.062</v>
          </cell>
          <cell r="B222" t="str">
            <v>Barra de apoio p/ def. físico em aço inox em L p/ chuveiro</v>
          </cell>
          <cell r="C222" t="str">
            <v>UN</v>
          </cell>
          <cell r="D222">
            <v>204.8</v>
          </cell>
          <cell r="E222">
            <v>37408</v>
          </cell>
        </row>
        <row r="223">
          <cell r="A223" t="str">
            <v>10.A.063</v>
          </cell>
          <cell r="B223" t="str">
            <v>Retirada de chuveiro</v>
          </cell>
          <cell r="C223" t="str">
            <v>UN</v>
          </cell>
          <cell r="D223">
            <v>1.21</v>
          </cell>
          <cell r="E223">
            <v>36526</v>
          </cell>
        </row>
        <row r="224">
          <cell r="A224" t="str">
            <v>10.A.064</v>
          </cell>
          <cell r="B224" t="str">
            <v>Fornec. e instal. de micro aspersor , mod. Invertido , setorial (90,180,360 graus), em Ripado - viveiro Maneq. Lopes</v>
          </cell>
          <cell r="C224" t="str">
            <v>UN</v>
          </cell>
          <cell r="D224">
            <v>9.16</v>
          </cell>
          <cell r="E224">
            <v>38108</v>
          </cell>
        </row>
        <row r="225">
          <cell r="A225" t="str">
            <v>10.A.065</v>
          </cell>
          <cell r="B225" t="str">
            <v>Canaleta meia cana, em concreto d = 40 cm</v>
          </cell>
          <cell r="C225" t="str">
            <v>M</v>
          </cell>
          <cell r="D225">
            <v>23.55</v>
          </cell>
          <cell r="E225">
            <v>37408</v>
          </cell>
        </row>
        <row r="226">
          <cell r="A226" t="str">
            <v>10.A.066</v>
          </cell>
          <cell r="B226" t="str">
            <v>Canaleta meia cana, em concreto d = 50 cm</v>
          </cell>
          <cell r="C226" t="str">
            <v>M</v>
          </cell>
          <cell r="D226">
            <v>30.85</v>
          </cell>
          <cell r="E226">
            <v>37408</v>
          </cell>
        </row>
        <row r="227">
          <cell r="A227" t="str">
            <v>10.A.067</v>
          </cell>
          <cell r="B227" t="str">
            <v>Canaleta meia cana, em concreto d = 60 cm</v>
          </cell>
          <cell r="C227" t="str">
            <v>M</v>
          </cell>
          <cell r="D227">
            <v>47.68</v>
          </cell>
          <cell r="E227">
            <v>38718</v>
          </cell>
        </row>
        <row r="228">
          <cell r="A228" t="str">
            <v>10.A.068</v>
          </cell>
          <cell r="B228" t="str">
            <v xml:space="preserve">Barra de apoio p/ def. físico em aço inox c = 45 cm </v>
          </cell>
          <cell r="C228" t="str">
            <v>UN</v>
          </cell>
          <cell r="D228">
            <v>134.80000000000001</v>
          </cell>
          <cell r="E228">
            <v>37408</v>
          </cell>
        </row>
        <row r="229">
          <cell r="A229" t="str">
            <v>10.A.069</v>
          </cell>
          <cell r="B229" t="str">
            <v xml:space="preserve">Barra de apoio p/ def. físico em aço inox c = 80 cm </v>
          </cell>
          <cell r="C229" t="str">
            <v>UN</v>
          </cell>
          <cell r="D229">
            <v>132.66</v>
          </cell>
          <cell r="E229">
            <v>37408</v>
          </cell>
        </row>
        <row r="230">
          <cell r="A230" t="str">
            <v>10.A.070</v>
          </cell>
          <cell r="B230" t="str">
            <v xml:space="preserve">Barra de apoio p/ def. físico em aço inox c = 90 cm </v>
          </cell>
          <cell r="C230" t="str">
            <v>UN</v>
          </cell>
          <cell r="D230">
            <v>144.6</v>
          </cell>
          <cell r="E230">
            <v>37408</v>
          </cell>
        </row>
        <row r="231">
          <cell r="A231" t="str">
            <v>10.A.071</v>
          </cell>
          <cell r="B231" t="str">
            <v xml:space="preserve">Cadeira retrátil em madeira p/ def. físico </v>
          </cell>
          <cell r="C231" t="str">
            <v>UN</v>
          </cell>
          <cell r="D231">
            <v>57.86</v>
          </cell>
          <cell r="E231">
            <v>38108</v>
          </cell>
        </row>
        <row r="232">
          <cell r="A232" t="str">
            <v>10.A.072</v>
          </cell>
          <cell r="B232" t="str">
            <v>Caixa d'água de Polipropileno - 500 litros</v>
          </cell>
          <cell r="C232" t="str">
            <v>UN</v>
          </cell>
          <cell r="D232">
            <v>297.83</v>
          </cell>
          <cell r="E232">
            <v>37408</v>
          </cell>
        </row>
        <row r="233">
          <cell r="A233" t="str">
            <v>10.A.073</v>
          </cell>
          <cell r="B233" t="str">
            <v>Caixa d'água de Polipropileno - 1.000 litros</v>
          </cell>
          <cell r="C233" t="str">
            <v>UN</v>
          </cell>
          <cell r="D233">
            <v>538.65</v>
          </cell>
          <cell r="E233">
            <v>38108</v>
          </cell>
        </row>
        <row r="234">
          <cell r="A234" t="str">
            <v>10.A.074</v>
          </cell>
          <cell r="B234" t="str">
            <v>Bebedouro em alvenaria c/ revestimento em azulejo - det. Bb - 13</v>
          </cell>
          <cell r="C234" t="str">
            <v>UN</v>
          </cell>
          <cell r="D234">
            <v>661.48</v>
          </cell>
          <cell r="E234">
            <v>38718</v>
          </cell>
        </row>
        <row r="235">
          <cell r="A235" t="str">
            <v>10.A.075</v>
          </cell>
          <cell r="B235" t="str">
            <v>Porta papel toalha - plástico ABS (500 folhas)</v>
          </cell>
          <cell r="C235" t="str">
            <v>UN</v>
          </cell>
          <cell r="D235">
            <v>43.76</v>
          </cell>
          <cell r="E235">
            <v>37408</v>
          </cell>
        </row>
        <row r="236">
          <cell r="A236" t="str">
            <v>10.A.076</v>
          </cell>
          <cell r="B236" t="str">
            <v>Bebedouro tipo pressão p/ deficiente físico - 200 pessoas / hora</v>
          </cell>
          <cell r="C236" t="str">
            <v>UN</v>
          </cell>
          <cell r="D236">
            <v>1117.3399999999999</v>
          </cell>
          <cell r="E236">
            <v>37408</v>
          </cell>
        </row>
        <row r="237">
          <cell r="A237" t="str">
            <v>10.A.077</v>
          </cell>
          <cell r="B237" t="str">
            <v>Bebedouro tipo pressão p/ deficiente físico - 300 pessoas / hora</v>
          </cell>
          <cell r="C237" t="str">
            <v>UN</v>
          </cell>
          <cell r="D237">
            <v>1176.95</v>
          </cell>
          <cell r="E237">
            <v>37408</v>
          </cell>
        </row>
        <row r="238">
          <cell r="A238" t="str">
            <v>10.A.078</v>
          </cell>
          <cell r="B238" t="str">
            <v>Grelha de concreto (78 x 27 cm  esp. 6,0 cm)</v>
          </cell>
          <cell r="C238" t="str">
            <v>UN</v>
          </cell>
          <cell r="D238">
            <v>13.77</v>
          </cell>
          <cell r="E238">
            <v>37408</v>
          </cell>
        </row>
        <row r="239">
          <cell r="A239" t="str">
            <v>10.A.079</v>
          </cell>
          <cell r="B239" t="str">
            <v>Caixa d'água de fibra de vidro com tampa - 5000L</v>
          </cell>
          <cell r="C239" t="str">
            <v>UN</v>
          </cell>
          <cell r="D239">
            <v>672.21</v>
          </cell>
          <cell r="E239">
            <v>38108</v>
          </cell>
        </row>
        <row r="240">
          <cell r="A240" t="str">
            <v>10.A.080</v>
          </cell>
          <cell r="B240" t="str">
            <v>Bebedouro em concreto armado com duas alturas, lava-pé - sem piso</v>
          </cell>
          <cell r="C240" t="str">
            <v>UN</v>
          </cell>
          <cell r="D240">
            <v>1486.3</v>
          </cell>
          <cell r="E240">
            <v>39083</v>
          </cell>
        </row>
        <row r="241">
          <cell r="A241" t="str">
            <v>10.A.081</v>
          </cell>
          <cell r="B241" t="str">
            <v>Calha de PVC</v>
          </cell>
          <cell r="C241" t="str">
            <v>M</v>
          </cell>
          <cell r="D241">
            <v>28.88</v>
          </cell>
          <cell r="E241">
            <v>38718</v>
          </cell>
        </row>
        <row r="242">
          <cell r="A242" t="str">
            <v>10.A.082</v>
          </cell>
          <cell r="B242" t="str">
            <v>Tampo de granito amendoa esp = 2,0 cm</v>
          </cell>
          <cell r="C242" t="str">
            <v>M2</v>
          </cell>
          <cell r="D242">
            <v>127.72</v>
          </cell>
          <cell r="E242">
            <v>38718</v>
          </cell>
        </row>
        <row r="243">
          <cell r="A243" t="str">
            <v>10.A.083</v>
          </cell>
          <cell r="B243" t="str">
            <v>Curva de 90/4"</v>
          </cell>
          <cell r="C243" t="str">
            <v>UN</v>
          </cell>
          <cell r="D243">
            <v>11.84</v>
          </cell>
          <cell r="E243">
            <v>38718</v>
          </cell>
        </row>
        <row r="244">
          <cell r="A244" t="str">
            <v>10.A.084</v>
          </cell>
          <cell r="B244" t="str">
            <v>Joelho 90 soldável de PVC marrom p/ água fria (diam. 25,0 mm)</v>
          </cell>
          <cell r="C244" t="str">
            <v>UN</v>
          </cell>
          <cell r="D244">
            <v>3.31</v>
          </cell>
          <cell r="E244">
            <v>38108</v>
          </cell>
        </row>
        <row r="245">
          <cell r="A245" t="str">
            <v>10.A.085</v>
          </cell>
          <cell r="B245" t="str">
            <v>Joelho 90 soldável de PVC marrom p/ água fria (diam. 32,0 mm)</v>
          </cell>
          <cell r="C245" t="str">
            <v>UN</v>
          </cell>
          <cell r="D245">
            <v>3.94</v>
          </cell>
          <cell r="E245">
            <v>38108</v>
          </cell>
        </row>
        <row r="246">
          <cell r="A246" t="str">
            <v>10.A.086</v>
          </cell>
          <cell r="B246" t="str">
            <v>Joelho 90 soldável de PVC marrom p/ água fria (diam. 50,0 mm)</v>
          </cell>
          <cell r="C246" t="str">
            <v>UN</v>
          </cell>
          <cell r="D246">
            <v>5.77</v>
          </cell>
          <cell r="E246">
            <v>38108</v>
          </cell>
        </row>
        <row r="247">
          <cell r="A247" t="str">
            <v>10.A.087</v>
          </cell>
          <cell r="B247" t="str">
            <v>Joelho 90 soldável de PVC marrom p/ água fria (diam. 60,0 mm)</v>
          </cell>
          <cell r="C247" t="str">
            <v>UN</v>
          </cell>
          <cell r="D247">
            <v>14.78</v>
          </cell>
          <cell r="E247">
            <v>38108</v>
          </cell>
        </row>
        <row r="248">
          <cell r="A248" t="str">
            <v>10.A.088</v>
          </cell>
          <cell r="B248" t="str">
            <v>Tê 90 soldável de PVC marrom p/ água fria (diam. 25,0 mm)</v>
          </cell>
          <cell r="C248" t="str">
            <v>UN</v>
          </cell>
          <cell r="D248">
            <v>3.58</v>
          </cell>
          <cell r="E248">
            <v>38108</v>
          </cell>
        </row>
        <row r="249">
          <cell r="A249" t="str">
            <v>10.A.089</v>
          </cell>
          <cell r="B249" t="str">
            <v>Tê 90 soldável de PVC marrom p/ água fria (diam. 32,0 mm)</v>
          </cell>
          <cell r="C249" t="str">
            <v>UN</v>
          </cell>
          <cell r="D249">
            <v>4.5999999999999996</v>
          </cell>
          <cell r="E249">
            <v>38108</v>
          </cell>
        </row>
        <row r="250">
          <cell r="A250" t="str">
            <v>10.A.090</v>
          </cell>
          <cell r="B250" t="str">
            <v>Tê 90 soldável de PVC marrom p/ água fria (diam. 50,0 mm)</v>
          </cell>
          <cell r="C250" t="str">
            <v>UN</v>
          </cell>
          <cell r="D250">
            <v>7.02</v>
          </cell>
          <cell r="E250">
            <v>38108</v>
          </cell>
        </row>
        <row r="251">
          <cell r="A251" t="str">
            <v>10.A.091</v>
          </cell>
          <cell r="B251" t="str">
            <v>Tê 90 soldável de PVC marrom p/ água fria (diam. 60,0 mm)</v>
          </cell>
          <cell r="C251" t="str">
            <v>UN</v>
          </cell>
          <cell r="D251">
            <v>16.73</v>
          </cell>
          <cell r="E251">
            <v>38108</v>
          </cell>
        </row>
        <row r="252">
          <cell r="A252" t="str">
            <v>10.A.092</v>
          </cell>
          <cell r="B252" t="str">
            <v>Tê de redução 90 soldável de PVC marrom p/ água fria (diam. Ent. 32,0 mm diam. Saída 25,0 mm)</v>
          </cell>
          <cell r="C252" t="str">
            <v>UN</v>
          </cell>
          <cell r="D252">
            <v>6.11</v>
          </cell>
          <cell r="E252">
            <v>38108</v>
          </cell>
        </row>
        <row r="253">
          <cell r="A253" t="str">
            <v>10.A.093</v>
          </cell>
          <cell r="B253" t="str">
            <v>Tê de redução 90 soldável de PVC marrom p/ água fria (diam. Ent. 50,0 mm diam. Saída 25,0 mm)</v>
          </cell>
          <cell r="C253" t="str">
            <v>UN</v>
          </cell>
          <cell r="D253">
            <v>7.35</v>
          </cell>
          <cell r="E253">
            <v>38108</v>
          </cell>
        </row>
        <row r="254">
          <cell r="A254" t="str">
            <v>10.A.094</v>
          </cell>
          <cell r="B254" t="str">
            <v>Joelho 90 soldável de PVC marrom e com rosca com redução p/ água fria (diam. Sold. 25,0 mm diam. Rosc 1/2")</v>
          </cell>
          <cell r="C254" t="str">
            <v>UN</v>
          </cell>
          <cell r="D254">
            <v>3.53</v>
          </cell>
          <cell r="E254">
            <v>38108</v>
          </cell>
        </row>
        <row r="255">
          <cell r="A255" t="str">
            <v>10.A.095</v>
          </cell>
          <cell r="B255" t="str">
            <v>Joelho 45 PBV de PVC bege pérola p/ esgoto serie reforçada (diam. 40,0 mm)</v>
          </cell>
          <cell r="C255" t="str">
            <v>UN</v>
          </cell>
          <cell r="D255">
            <v>6.18</v>
          </cell>
          <cell r="E255">
            <v>38108</v>
          </cell>
        </row>
        <row r="256">
          <cell r="A256" t="str">
            <v>10.A.096</v>
          </cell>
          <cell r="B256" t="str">
            <v>Joelho 45 PBV de PVCbranco p/ esgoto serie normal (diam. 50,0 mm)</v>
          </cell>
          <cell r="C256" t="str">
            <v>UN</v>
          </cell>
          <cell r="D256">
            <v>6.21</v>
          </cell>
          <cell r="E256">
            <v>38108</v>
          </cell>
        </row>
        <row r="257">
          <cell r="A257" t="str">
            <v>10.A.097</v>
          </cell>
          <cell r="B257" t="str">
            <v>Joelho 45 PBV de PVCbranco p/ esgoto serie normal (diam. 75,0 mm)</v>
          </cell>
          <cell r="C257" t="str">
            <v>UN</v>
          </cell>
          <cell r="D257">
            <v>9.92</v>
          </cell>
          <cell r="E257">
            <v>38108</v>
          </cell>
        </row>
        <row r="258">
          <cell r="A258" t="str">
            <v>10.A.098</v>
          </cell>
          <cell r="B258" t="str">
            <v>Joelho 45 PBV de PVCbranco p/ esgoto serie normal (diam. 100,0 mm)</v>
          </cell>
          <cell r="C258" t="str">
            <v>UN</v>
          </cell>
          <cell r="D258">
            <v>12.58</v>
          </cell>
          <cell r="E258">
            <v>38108</v>
          </cell>
        </row>
        <row r="259">
          <cell r="A259" t="str">
            <v>10.A.099</v>
          </cell>
          <cell r="B259" t="str">
            <v>Joelho 90 PBV de PVC branco p/ esgoto serie normal (diam. 50,0 mm)</v>
          </cell>
          <cell r="C259" t="str">
            <v>UN</v>
          </cell>
          <cell r="D259">
            <v>5.79</v>
          </cell>
          <cell r="E259">
            <v>38108</v>
          </cell>
        </row>
        <row r="260">
          <cell r="A260" t="str">
            <v>10.A.100</v>
          </cell>
          <cell r="B260" t="str">
            <v>Joelho 90 PBV de PVC branco p/ esgoto serie normal (diam. 100,0 mm)</v>
          </cell>
          <cell r="C260" t="str">
            <v>UN</v>
          </cell>
          <cell r="D260">
            <v>12.63</v>
          </cell>
          <cell r="E260">
            <v>38108</v>
          </cell>
        </row>
        <row r="261">
          <cell r="A261" t="str">
            <v>10.A.101</v>
          </cell>
          <cell r="B261" t="str">
            <v>Junção simples PBV de PVC bege pérola p/ esgoto serie reforçada (diam. 50,0 mm)</v>
          </cell>
          <cell r="C261" t="str">
            <v>UN</v>
          </cell>
          <cell r="D261">
            <v>13.16</v>
          </cell>
          <cell r="E261">
            <v>38108</v>
          </cell>
        </row>
        <row r="262">
          <cell r="A262" t="str">
            <v>10.A.102</v>
          </cell>
          <cell r="B262" t="str">
            <v>Junção simples PBV de PVC bege pérola p/ esgoto serie reforçada (diam. 100,0 mm)</v>
          </cell>
          <cell r="C262" t="str">
            <v>UN</v>
          </cell>
          <cell r="D262">
            <v>30.32</v>
          </cell>
          <cell r="E262">
            <v>38108</v>
          </cell>
        </row>
        <row r="263">
          <cell r="A263" t="str">
            <v>10.A.103</v>
          </cell>
          <cell r="B263" t="str">
            <v>Junção simples PBV de PVC bege pérola p/ esgoto serie reforçada (diam.princ.100,0 mm diam. Derv. 75,0 mm)</v>
          </cell>
          <cell r="C263" t="str">
            <v>UN</v>
          </cell>
          <cell r="D263">
            <v>30.82</v>
          </cell>
          <cell r="E263">
            <v>38108</v>
          </cell>
        </row>
        <row r="264">
          <cell r="A264" t="str">
            <v>10.A.104</v>
          </cell>
          <cell r="B264" t="str">
            <v>Tê 90 PBV de PVC branco p/ esgoto serie normal (diam. 50,0 mm)</v>
          </cell>
          <cell r="C264" t="str">
            <v>UN</v>
          </cell>
          <cell r="D264">
            <v>8.0299999999999994</v>
          </cell>
          <cell r="E264">
            <v>38108</v>
          </cell>
        </row>
        <row r="265">
          <cell r="A265" t="str">
            <v>10.A.105</v>
          </cell>
          <cell r="B265" t="str">
            <v>Tê 90 de redução PVB de PVC branco p/ esgoto serie normal (diam. 100 x 50 mm)</v>
          </cell>
          <cell r="C265" t="str">
            <v>UN</v>
          </cell>
          <cell r="D265">
            <v>14.92</v>
          </cell>
          <cell r="E265">
            <v>38108</v>
          </cell>
        </row>
        <row r="266">
          <cell r="A266" t="str">
            <v>10.A.106</v>
          </cell>
          <cell r="B266" t="str">
            <v>Luva simples PBV de PVC branco p/ esgoto serie normal (diam. 50,0 mm)</v>
          </cell>
          <cell r="C266" t="str">
            <v>UN</v>
          </cell>
          <cell r="D266">
            <v>4.03</v>
          </cell>
          <cell r="E266">
            <v>38108</v>
          </cell>
        </row>
        <row r="267">
          <cell r="A267" t="str">
            <v>10.A.107</v>
          </cell>
          <cell r="B267" t="str">
            <v>Luva simples PBV de PVC branco p/ esgoto serie normal (diam. 75,0 mm)</v>
          </cell>
          <cell r="C267" t="str">
            <v>UN</v>
          </cell>
          <cell r="D267">
            <v>6.58</v>
          </cell>
          <cell r="E267">
            <v>38108</v>
          </cell>
        </row>
        <row r="268">
          <cell r="A268" t="str">
            <v>10.A.108</v>
          </cell>
          <cell r="B268" t="str">
            <v>Luva simples PBV de PVC branco p/ esgoto serie normal (diam. 100,0 mm)</v>
          </cell>
          <cell r="C268" t="str">
            <v>UN</v>
          </cell>
          <cell r="D268">
            <v>8.61</v>
          </cell>
          <cell r="E268">
            <v>38108</v>
          </cell>
        </row>
        <row r="269">
          <cell r="A269" t="str">
            <v>10.A.109</v>
          </cell>
          <cell r="B269" t="str">
            <v>Joelho 90 PBV de PVC bege pérola p/ esgoto serie reforçada (diam. 40,0 mm)</v>
          </cell>
          <cell r="C269" t="str">
            <v>UN</v>
          </cell>
          <cell r="D269">
            <v>6.34</v>
          </cell>
          <cell r="E269">
            <v>38108</v>
          </cell>
        </row>
        <row r="270">
          <cell r="A270" t="str">
            <v>10.A.110</v>
          </cell>
          <cell r="B270" t="str">
            <v>Caixa sifonada  de PVC p/ esgoto sanit.  (alt. 185,0 mm / diam. Ent. 40,00 diam. saída  75,0mm diam. Caixa 150,0 grelha redonda, n° de ent. 5)</v>
          </cell>
          <cell r="C270" t="str">
            <v>UN</v>
          </cell>
          <cell r="D270">
            <v>33.28</v>
          </cell>
          <cell r="E270">
            <v>38108</v>
          </cell>
        </row>
        <row r="271">
          <cell r="A271" t="str">
            <v>10.A.111</v>
          </cell>
          <cell r="B271" t="str">
            <v>Bucha de redução longa de PVC p/ esgoto serie normal (diam. 50x40 mm)</v>
          </cell>
          <cell r="C271" t="str">
            <v>UN</v>
          </cell>
          <cell r="D271">
            <v>3.22</v>
          </cell>
          <cell r="E271">
            <v>38108</v>
          </cell>
        </row>
        <row r="272">
          <cell r="A272" t="str">
            <v>10.A.112</v>
          </cell>
          <cell r="B272" t="str">
            <v>Válvula de descarga metálica sem registro interno (diam. 1 1/2")</v>
          </cell>
          <cell r="C272" t="str">
            <v>UN</v>
          </cell>
          <cell r="D272">
            <v>67.709999999999994</v>
          </cell>
          <cell r="E272">
            <v>38108</v>
          </cell>
        </row>
        <row r="273">
          <cell r="A273" t="str">
            <v>10.A.113</v>
          </cell>
          <cell r="B273" t="str">
            <v>Válvula de escoamento metálica p/ lavat./bidê (diam. 1")</v>
          </cell>
          <cell r="C273" t="str">
            <v>UN</v>
          </cell>
          <cell r="D273">
            <v>22.75</v>
          </cell>
          <cell r="E273">
            <v>38108</v>
          </cell>
        </row>
        <row r="274">
          <cell r="A274" t="str">
            <v>10.A.114</v>
          </cell>
          <cell r="B274" t="str">
            <v>Cabeceira p/calha de PVC - Tigre</v>
          </cell>
          <cell r="C274" t="str">
            <v>UN</v>
          </cell>
          <cell r="D274">
            <v>13.52</v>
          </cell>
          <cell r="E274">
            <v>38718</v>
          </cell>
        </row>
        <row r="275">
          <cell r="A275" t="str">
            <v>10.A.115</v>
          </cell>
          <cell r="B275" t="str">
            <v>Adaptador soldável c/ flanges e anel p/ caixa d'água de PVC marrom p/ água fria (diam. Sold. 25,0 mm / diam. Rosc. 3/4")</v>
          </cell>
          <cell r="C275" t="str">
            <v>UN</v>
          </cell>
          <cell r="D275">
            <v>6.18</v>
          </cell>
          <cell r="E275">
            <v>38108</v>
          </cell>
        </row>
        <row r="276">
          <cell r="A276" t="str">
            <v>10.A.116</v>
          </cell>
          <cell r="B276" t="str">
            <v>Adaptador soldável c/ flanges e anel p/ caixa d'água de PVC marrom p/ água fria (diam. Sold. 32,0 mm / diam. Rosc.1")</v>
          </cell>
          <cell r="C276" t="str">
            <v>UN</v>
          </cell>
          <cell r="D276">
            <v>10.02</v>
          </cell>
          <cell r="E276">
            <v>38108</v>
          </cell>
        </row>
        <row r="277">
          <cell r="A277" t="str">
            <v>10.A.117</v>
          </cell>
          <cell r="B277" t="str">
            <v>Adaptador soldável c/ flanges e anel p/ caixa d'água de PVC marrom p/ água fria (diam. Sold. 50,0 mm / diam. Rosc.1 1/2")</v>
          </cell>
          <cell r="C277" t="str">
            <v>UN</v>
          </cell>
          <cell r="D277">
            <v>13.98</v>
          </cell>
          <cell r="E277">
            <v>38108</v>
          </cell>
        </row>
        <row r="278">
          <cell r="A278" t="str">
            <v>10.A.118</v>
          </cell>
          <cell r="B278" t="str">
            <v>Adaptador soldável de PVC marrom p/ água fria (diam. 20,0 mm)</v>
          </cell>
          <cell r="C278" t="str">
            <v>UN</v>
          </cell>
          <cell r="D278">
            <v>1.64</v>
          </cell>
          <cell r="E278">
            <v>38108</v>
          </cell>
        </row>
        <row r="279">
          <cell r="A279" t="str">
            <v>10.A.119</v>
          </cell>
          <cell r="B279" t="str">
            <v>Adaptador soldável de PVC marrom p/ água fria (diam. 25,0 mm)</v>
          </cell>
          <cell r="C279" t="str">
            <v>UN</v>
          </cell>
          <cell r="D279">
            <v>1.75</v>
          </cell>
          <cell r="E279">
            <v>38108</v>
          </cell>
        </row>
        <row r="280">
          <cell r="A280" t="str">
            <v>10.A.120</v>
          </cell>
          <cell r="B280" t="str">
            <v>Engate flexível de PVC para entrada de água (300,0 mm / 1/2")</v>
          </cell>
          <cell r="C280" t="str">
            <v>UN</v>
          </cell>
          <cell r="D280">
            <v>9.17</v>
          </cell>
          <cell r="E280">
            <v>38108</v>
          </cell>
        </row>
        <row r="281">
          <cell r="A281" t="str">
            <v>10.A.121</v>
          </cell>
          <cell r="B281" t="str">
            <v>Adaptador curto de PVC 1 1/2"</v>
          </cell>
          <cell r="C281" t="str">
            <v>UN</v>
          </cell>
          <cell r="D281">
            <v>4.25</v>
          </cell>
          <cell r="E281">
            <v>38108</v>
          </cell>
        </row>
        <row r="282">
          <cell r="A282" t="str">
            <v>10.A.122</v>
          </cell>
          <cell r="B282" t="str">
            <v>Adaptador curto de PVC 2"</v>
          </cell>
          <cell r="C282" t="str">
            <v>UN</v>
          </cell>
          <cell r="D282">
            <v>7.56</v>
          </cell>
          <cell r="E282">
            <v>38108</v>
          </cell>
        </row>
        <row r="283">
          <cell r="A283" t="str">
            <v>10.A.123</v>
          </cell>
          <cell r="B283" t="str">
            <v>Bucha de redução soldável curta de PVC 32 x 25 mm</v>
          </cell>
          <cell r="C283" t="str">
            <v>UN</v>
          </cell>
          <cell r="D283">
            <v>1.68</v>
          </cell>
          <cell r="E283">
            <v>38108</v>
          </cell>
        </row>
        <row r="284">
          <cell r="A284" t="str">
            <v>10.A.124</v>
          </cell>
          <cell r="B284" t="str">
            <v>Bucha de redução soldável curta de PVC 60 x 50 mm</v>
          </cell>
          <cell r="C284" t="str">
            <v>UN</v>
          </cell>
          <cell r="D284">
            <v>4.58</v>
          </cell>
          <cell r="E284">
            <v>38108</v>
          </cell>
        </row>
        <row r="285">
          <cell r="A285" t="str">
            <v>10.A.125</v>
          </cell>
          <cell r="B285" t="str">
            <v>Bucha de redução soldável longa de PVC 50 x 25 mm</v>
          </cell>
          <cell r="C285" t="str">
            <v>UN</v>
          </cell>
          <cell r="D285">
            <v>3.65</v>
          </cell>
          <cell r="E285">
            <v>38108</v>
          </cell>
        </row>
        <row r="286">
          <cell r="A286" t="str">
            <v>10.A.126</v>
          </cell>
          <cell r="B286" t="str">
            <v>Junção simples de PVC p/ esgoto sanit. 100 x 50 mm</v>
          </cell>
          <cell r="C286" t="str">
            <v>UN</v>
          </cell>
          <cell r="D286">
            <v>15.58</v>
          </cell>
          <cell r="E286">
            <v>38108</v>
          </cell>
        </row>
        <row r="287">
          <cell r="A287" t="str">
            <v>10.A.127</v>
          </cell>
          <cell r="B287" t="str">
            <v>Bucha de redução longa de PVC 50 x 40 mm</v>
          </cell>
          <cell r="C287" t="str">
            <v>UN</v>
          </cell>
          <cell r="D287">
            <v>3.04</v>
          </cell>
          <cell r="E287">
            <v>38108</v>
          </cell>
        </row>
        <row r="288">
          <cell r="A288" t="str">
            <v>10.A.128</v>
          </cell>
          <cell r="B288" t="str">
            <v>Bucha de redução longa de PVC 100 x 50 mm</v>
          </cell>
          <cell r="C288" t="str">
            <v>UN</v>
          </cell>
          <cell r="D288">
            <v>6.42</v>
          </cell>
          <cell r="E288">
            <v>38108</v>
          </cell>
        </row>
        <row r="289">
          <cell r="A289" t="str">
            <v>10.A.129</v>
          </cell>
          <cell r="B289" t="str">
            <v>Tubo de ligação cromado para vaso sanitário</v>
          </cell>
          <cell r="C289" t="str">
            <v>UN</v>
          </cell>
          <cell r="D289">
            <v>19.690000000000001</v>
          </cell>
          <cell r="E289">
            <v>38108</v>
          </cell>
        </row>
        <row r="290">
          <cell r="A290" t="str">
            <v>10.A.130</v>
          </cell>
          <cell r="B290" t="str">
            <v>Válvula de descarga para mictório</v>
          </cell>
          <cell r="C290" t="str">
            <v>UN</v>
          </cell>
          <cell r="D290">
            <v>149.81</v>
          </cell>
          <cell r="E290">
            <v>38108</v>
          </cell>
        </row>
        <row r="291">
          <cell r="A291" t="str">
            <v>10.A.131</v>
          </cell>
          <cell r="B291" t="str">
            <v>Caixa sifonada  de PVC c/ corpo giratório p/ esgoto sanit.  (alt. 140,0 mm / diam. Ent. 40,0 diam. saída  50,0mm diam. Caixa 100,0 grelha redonda, n° de ent. 5)</v>
          </cell>
          <cell r="C291" t="str">
            <v>UN</v>
          </cell>
          <cell r="D291">
            <v>26.81</v>
          </cell>
          <cell r="E291">
            <v>38108</v>
          </cell>
        </row>
        <row r="292">
          <cell r="A292" t="str">
            <v>10.A.132</v>
          </cell>
          <cell r="B292" t="str">
            <v>Tubo de PAD 1"</v>
          </cell>
          <cell r="C292" t="str">
            <v>M</v>
          </cell>
          <cell r="D292">
            <v>17.07</v>
          </cell>
          <cell r="E292">
            <v>38108</v>
          </cell>
        </row>
        <row r="293">
          <cell r="A293" t="str">
            <v>10.A.133</v>
          </cell>
          <cell r="B293" t="str">
            <v>União para tubo de PAD 1"</v>
          </cell>
          <cell r="C293" t="str">
            <v>UN</v>
          </cell>
          <cell r="D293">
            <v>5.54</v>
          </cell>
          <cell r="E293">
            <v>38108</v>
          </cell>
        </row>
        <row r="294">
          <cell r="A294" t="str">
            <v>10.A.134</v>
          </cell>
          <cell r="B294" t="str">
            <v xml:space="preserve">Bebedouro e torneira de irrigação conforme detalhe </v>
          </cell>
          <cell r="C294" t="str">
            <v>UN</v>
          </cell>
          <cell r="D294">
            <v>654.62</v>
          </cell>
          <cell r="E294">
            <v>38718</v>
          </cell>
        </row>
        <row r="295">
          <cell r="A295" t="str">
            <v>10.A.135</v>
          </cell>
          <cell r="B295" t="str">
            <v>Tê de redução soldavel de PVC ( diam. De ent. 50 mm/saida 32mm)</v>
          </cell>
          <cell r="C295" t="str">
            <v>UN</v>
          </cell>
          <cell r="D295">
            <v>9.92</v>
          </cell>
          <cell r="E295">
            <v>38108</v>
          </cell>
        </row>
        <row r="296">
          <cell r="A296" t="str">
            <v>10.A.136</v>
          </cell>
          <cell r="B296" t="str">
            <v>CAP soldavel de PVC (diam. De 32 mm)</v>
          </cell>
          <cell r="C296" t="str">
            <v>UN</v>
          </cell>
          <cell r="D296">
            <v>4.12</v>
          </cell>
          <cell r="E296">
            <v>38718</v>
          </cell>
        </row>
        <row r="297">
          <cell r="A297" t="str">
            <v>10.A.137</v>
          </cell>
          <cell r="B297" t="str">
            <v>CAP roscavel de PVC (diam. De 4")</v>
          </cell>
          <cell r="C297" t="str">
            <v>UN</v>
          </cell>
          <cell r="D297">
            <v>21.23</v>
          </cell>
          <cell r="E297">
            <v>38718</v>
          </cell>
        </row>
        <row r="298">
          <cell r="A298" t="str">
            <v>10.A.138</v>
          </cell>
          <cell r="B298" t="str">
            <v>Joelho 45 soldavel de PVC p/ água fria (diametro da seção de 25 mm)</v>
          </cell>
          <cell r="C298" t="str">
            <v>UN</v>
          </cell>
          <cell r="D298">
            <v>3.86</v>
          </cell>
          <cell r="E298">
            <v>38718</v>
          </cell>
        </row>
        <row r="299">
          <cell r="A299" t="str">
            <v>10.A.139</v>
          </cell>
          <cell r="B299" t="str">
            <v>Joelho 45 soldavel de PVC p/ água fria (diâmetro da seção de 32 mm)</v>
          </cell>
          <cell r="C299" t="str">
            <v>UN</v>
          </cell>
          <cell r="D299">
            <v>5.16</v>
          </cell>
          <cell r="E299">
            <v>38718</v>
          </cell>
        </row>
        <row r="300">
          <cell r="A300" t="str">
            <v>10.A.140</v>
          </cell>
          <cell r="B300" t="str">
            <v>Cuba de louca de embutir</v>
          </cell>
          <cell r="C300" t="str">
            <v>UN</v>
          </cell>
          <cell r="D300">
            <v>122.81</v>
          </cell>
          <cell r="E300">
            <v>38718</v>
          </cell>
        </row>
        <row r="301">
          <cell r="A301" t="str">
            <v>10.A.141</v>
          </cell>
          <cell r="B301" t="str">
            <v>Calha em chapa de aço galvanizado - desenvolvimento 140 cm</v>
          </cell>
          <cell r="C301" t="str">
            <v>M</v>
          </cell>
          <cell r="D301">
            <v>68.349999999999994</v>
          </cell>
          <cell r="E301">
            <v>38108</v>
          </cell>
        </row>
        <row r="302">
          <cell r="A302" t="str">
            <v>10.A.142</v>
          </cell>
          <cell r="B302" t="str">
            <v>Plataforma de madeira a serem armadas sobre andaimes metálicos</v>
          </cell>
          <cell r="C302" t="str">
            <v>M2</v>
          </cell>
          <cell r="D302">
            <v>4.7300000000000004</v>
          </cell>
          <cell r="E302">
            <v>38108</v>
          </cell>
        </row>
        <row r="303">
          <cell r="A303" t="str">
            <v>10.A.143</v>
          </cell>
          <cell r="B303" t="str">
            <v>Válvula de retenção horizontal - 80(3")</v>
          </cell>
          <cell r="C303" t="str">
            <v>UN</v>
          </cell>
          <cell r="D303">
            <v>112.59</v>
          </cell>
          <cell r="E303">
            <v>38108</v>
          </cell>
        </row>
        <row r="304">
          <cell r="A304" t="str">
            <v>10.A.144</v>
          </cell>
          <cell r="B304" t="str">
            <v>Registro gaveta bruto - 80 (3")</v>
          </cell>
          <cell r="C304" t="str">
            <v>UN</v>
          </cell>
          <cell r="D304">
            <v>175.16</v>
          </cell>
          <cell r="E304">
            <v>38108</v>
          </cell>
        </row>
        <row r="305">
          <cell r="A305" t="str">
            <v>10.A.145</v>
          </cell>
          <cell r="B305" t="str">
            <v>Reservatório de fibra de vidro cilindrico com capacidade para 1000 l</v>
          </cell>
          <cell r="C305" t="str">
            <v>UN</v>
          </cell>
          <cell r="D305">
            <v>204.2</v>
          </cell>
          <cell r="E305">
            <v>38718</v>
          </cell>
        </row>
        <row r="306">
          <cell r="A306" t="str">
            <v xml:space="preserve"> v</v>
          </cell>
          <cell r="B306" t="str">
            <v>Tubo de cobre classe E  1/2"</v>
          </cell>
          <cell r="C306" t="str">
            <v>UN</v>
          </cell>
          <cell r="D306">
            <v>31.83</v>
          </cell>
          <cell r="E306">
            <v>38718</v>
          </cell>
        </row>
        <row r="307">
          <cell r="A307" t="str">
            <v>10.A.147</v>
          </cell>
          <cell r="B307" t="str">
            <v>Válvula de retencão, de pe com crivo de bronze - 1 1/4"</v>
          </cell>
          <cell r="C307" t="str">
            <v>UN</v>
          </cell>
          <cell r="D307">
            <v>38.26</v>
          </cell>
          <cell r="E307">
            <v>38718</v>
          </cell>
        </row>
        <row r="308">
          <cell r="A308" t="str">
            <v>10.A.148</v>
          </cell>
          <cell r="B308" t="str">
            <v>Torneira antivandalismo - docol pressmatic ou similar</v>
          </cell>
          <cell r="C308" t="str">
            <v xml:space="preserve">UN </v>
          </cell>
          <cell r="D308">
            <v>276.61</v>
          </cell>
          <cell r="E308">
            <v>39083</v>
          </cell>
        </row>
        <row r="309">
          <cell r="A309" t="str">
            <v>10.A.149</v>
          </cell>
          <cell r="B309" t="str">
            <v xml:space="preserve">Torneira com temporizador para jardim </v>
          </cell>
          <cell r="C309" t="str">
            <v xml:space="preserve">UN </v>
          </cell>
          <cell r="D309">
            <v>308.23</v>
          </cell>
          <cell r="E309">
            <v>38899</v>
          </cell>
        </row>
        <row r="310">
          <cell r="A310" t="str">
            <v>10.A.150</v>
          </cell>
          <cell r="B310" t="str">
            <v>Canaleta de alv. p/grelha ou tampa de concreto L=50CM</v>
          </cell>
          <cell r="C310" t="str">
            <v>M</v>
          </cell>
          <cell r="D310">
            <v>50.27</v>
          </cell>
          <cell r="E310">
            <v>38718</v>
          </cell>
        </row>
        <row r="311">
          <cell r="A311" t="str">
            <v>10.A.151</v>
          </cell>
          <cell r="B311" t="str">
            <v>Tubo de cobre 1/2"</v>
          </cell>
          <cell r="C311" t="str">
            <v>M</v>
          </cell>
          <cell r="D311">
            <v>22.72</v>
          </cell>
          <cell r="E311">
            <v>38899</v>
          </cell>
        </row>
        <row r="312">
          <cell r="A312" t="str">
            <v>10.A.152</v>
          </cell>
          <cell r="B312" t="str">
            <v>Ligação para despejo livre em sargeta, com tubo ferro fundido 75 mm</v>
          </cell>
          <cell r="C312" t="str">
            <v>M</v>
          </cell>
          <cell r="D312">
            <v>228.89</v>
          </cell>
          <cell r="E312">
            <v>38899</v>
          </cell>
        </row>
        <row r="313">
          <cell r="A313" t="str">
            <v>10.A.153</v>
          </cell>
          <cell r="B313" t="str">
            <v>Grelha ferro fundido 20x20 cm</v>
          </cell>
          <cell r="C313" t="str">
            <v>UND</v>
          </cell>
          <cell r="D313">
            <v>15.55</v>
          </cell>
          <cell r="E313">
            <v>38899</v>
          </cell>
        </row>
        <row r="314">
          <cell r="A314" t="str">
            <v>10.A.154</v>
          </cell>
          <cell r="B314" t="str">
            <v>Filtro anaerobico d=2,00 m  h=2,00 m</v>
          </cell>
          <cell r="C314" t="str">
            <v xml:space="preserve">UN </v>
          </cell>
          <cell r="D314">
            <v>3280.73</v>
          </cell>
          <cell r="E314">
            <v>39083</v>
          </cell>
        </row>
        <row r="315">
          <cell r="A315" t="str">
            <v>10.A.155</v>
          </cell>
          <cell r="B315" t="str">
            <v>Ralo sifonado redondo com grelhas cromadas e dimensões de 100x40mm</v>
          </cell>
          <cell r="C315" t="str">
            <v xml:space="preserve">UN </v>
          </cell>
          <cell r="D315">
            <v>25.32</v>
          </cell>
          <cell r="E315">
            <v>39083</v>
          </cell>
        </row>
        <row r="316">
          <cell r="A316" t="str">
            <v>10.A.156</v>
          </cell>
          <cell r="B316" t="str">
            <v>Dreno com pedra e manilha, conforme Det. Dr-01</v>
          </cell>
          <cell r="C316" t="str">
            <v>M</v>
          </cell>
          <cell r="D316">
            <v>40.479999999999997</v>
          </cell>
          <cell r="E316">
            <v>39083</v>
          </cell>
        </row>
        <row r="317">
          <cell r="A317" t="str">
            <v>10.A.157</v>
          </cell>
          <cell r="B317" t="str">
            <v>Válvula de descarga de PVC sem registro interno (diâmetro da seção: 1 1/2")</v>
          </cell>
          <cell r="C317" t="str">
            <v xml:space="preserve">UN </v>
          </cell>
          <cell r="D317">
            <v>88.6</v>
          </cell>
          <cell r="E317">
            <v>39083</v>
          </cell>
        </row>
        <row r="318">
          <cell r="A318" t="str">
            <v>10.A.158</v>
          </cell>
          <cell r="B318" t="str">
            <v>Canaleta com grelha de concreto - Det. Can-10</v>
          </cell>
          <cell r="C318" t="str">
            <v>M</v>
          </cell>
          <cell r="D318">
            <v>69.19</v>
          </cell>
          <cell r="E318">
            <v>39083</v>
          </cell>
        </row>
        <row r="319">
          <cell r="A319" t="str">
            <v>11.0.000</v>
          </cell>
          <cell r="B319" t="str">
            <v>Revestimentos</v>
          </cell>
          <cell r="C319">
            <v>0</v>
          </cell>
          <cell r="D319">
            <v>0</v>
          </cell>
          <cell r="E319">
            <v>0</v>
          </cell>
        </row>
        <row r="320">
          <cell r="A320" t="str">
            <v>11.A.002</v>
          </cell>
          <cell r="B320" t="str">
            <v>Revest parede c/ argamassa baritada c/equiv de 1,5 mm de chumbo</v>
          </cell>
          <cell r="C320" t="str">
            <v>M2</v>
          </cell>
          <cell r="D320">
            <v>51.35</v>
          </cell>
          <cell r="E320">
            <v>36526</v>
          </cell>
        </row>
        <row r="321">
          <cell r="A321" t="str">
            <v>11.A.003</v>
          </cell>
          <cell r="B321" t="str">
            <v>Passou p/a TABELA N.31 - 11.04.52 - Peitoril de concreto aparente</v>
          </cell>
          <cell r="C321" t="str">
            <v>M</v>
          </cell>
          <cell r="D321">
            <v>25.16</v>
          </cell>
          <cell r="E321">
            <v>35431</v>
          </cell>
        </row>
        <row r="322">
          <cell r="A322" t="str">
            <v>11.A.004</v>
          </cell>
          <cell r="B322" t="str">
            <v>Revestimento de cimento queimado</v>
          </cell>
          <cell r="C322" t="str">
            <v>M2</v>
          </cell>
          <cell r="D322">
            <v>4.33</v>
          </cell>
          <cell r="E322">
            <v>35431</v>
          </cell>
        </row>
        <row r="323">
          <cell r="A323" t="str">
            <v>11.A.005</v>
          </cell>
          <cell r="B323" t="str">
            <v>Chapisco externo grosso com adição de pedrisco e impermeabilizante</v>
          </cell>
          <cell r="C323" t="str">
            <v>M2</v>
          </cell>
          <cell r="D323">
            <v>4.33</v>
          </cell>
          <cell r="E323">
            <v>36526</v>
          </cell>
        </row>
        <row r="324">
          <cell r="A324" t="str">
            <v>11.A.009</v>
          </cell>
          <cell r="B324" t="str">
            <v xml:space="preserve">Revestimento em tijolo aparente, 1/2 tijolo  </v>
          </cell>
          <cell r="C324" t="str">
            <v>M2</v>
          </cell>
          <cell r="D324">
            <v>29.38</v>
          </cell>
          <cell r="E324">
            <v>36526</v>
          </cell>
        </row>
        <row r="325">
          <cell r="A325" t="str">
            <v>11.A.010</v>
          </cell>
          <cell r="B325" t="str">
            <v>Retirada de revestimento em azulejos</v>
          </cell>
          <cell r="C325" t="str">
            <v>M2</v>
          </cell>
          <cell r="D325">
            <v>0.89</v>
          </cell>
          <cell r="E325">
            <v>36526</v>
          </cell>
        </row>
        <row r="326">
          <cell r="A326" t="str">
            <v>11.A.011</v>
          </cell>
          <cell r="B326" t="str">
            <v>Recolocação de azulejos c/ argamassa colante</v>
          </cell>
          <cell r="C326" t="str">
            <v>M2</v>
          </cell>
          <cell r="D326">
            <v>4.49</v>
          </cell>
          <cell r="E326">
            <v>36526</v>
          </cell>
        </row>
        <row r="327">
          <cell r="A327" t="str">
            <v>11.A.012</v>
          </cell>
          <cell r="B327" t="str">
            <v xml:space="preserve">Revestimento ceramico Gail, 240 x 116 mm - cor 1000 com arg. de cim. e areia </v>
          </cell>
          <cell r="C327" t="str">
            <v>M2</v>
          </cell>
          <cell r="D327">
            <v>54.83</v>
          </cell>
          <cell r="E327">
            <v>38108</v>
          </cell>
        </row>
        <row r="328">
          <cell r="A328" t="str">
            <v>11.A.013</v>
          </cell>
          <cell r="B328" t="str">
            <v>Emboço - paredes internas e externas, argamassa mista de cimento, cal e areia - 1: 2: 9</v>
          </cell>
          <cell r="C328" t="str">
            <v>M2</v>
          </cell>
          <cell r="D328">
            <v>11.34</v>
          </cell>
          <cell r="E328">
            <v>38108</v>
          </cell>
        </row>
        <row r="329">
          <cell r="A329" t="str">
            <v>11.A.014</v>
          </cell>
          <cell r="B329" t="str">
            <v>Emboço - forros, argamassa mista de cimento, cal e areia - 1: 2: 9</v>
          </cell>
          <cell r="C329" t="str">
            <v>M2</v>
          </cell>
          <cell r="D329">
            <v>12.58</v>
          </cell>
          <cell r="E329">
            <v>38108</v>
          </cell>
        </row>
        <row r="330">
          <cell r="A330" t="str">
            <v>11.A.015</v>
          </cell>
          <cell r="B330" t="str">
            <v xml:space="preserve">Pastilha de porcelana 5 x 5 cm </v>
          </cell>
          <cell r="C330" t="str">
            <v>M2</v>
          </cell>
          <cell r="D330">
            <v>85.94</v>
          </cell>
          <cell r="E330">
            <v>39083</v>
          </cell>
        </row>
        <row r="331">
          <cell r="A331" t="str">
            <v>12.0.000</v>
          </cell>
          <cell r="B331" t="str">
            <v>Forros</v>
          </cell>
          <cell r="C331">
            <v>0</v>
          </cell>
          <cell r="D331">
            <v>0</v>
          </cell>
          <cell r="E331">
            <v>0</v>
          </cell>
        </row>
        <row r="332">
          <cell r="A332" t="str">
            <v>12.A.005</v>
          </cell>
          <cell r="B332" t="str">
            <v>Remoção de lambris de fibro cimento incl. entarugamento</v>
          </cell>
          <cell r="C332" t="str">
            <v>M2</v>
          </cell>
          <cell r="D332">
            <v>3.2</v>
          </cell>
          <cell r="E332">
            <v>36526</v>
          </cell>
        </row>
        <row r="333">
          <cell r="A333" t="str">
            <v>12.A.006</v>
          </cell>
          <cell r="B333" t="str">
            <v>Fornec. e aplicação de moldura de gesso simples</v>
          </cell>
          <cell r="C333" t="str">
            <v>M</v>
          </cell>
          <cell r="D333">
            <v>4.46</v>
          </cell>
          <cell r="E333">
            <v>36526</v>
          </cell>
        </row>
        <row r="334">
          <cell r="A334" t="str">
            <v>12.A.007</v>
          </cell>
          <cell r="B334" t="str">
            <v>Tábuas de madeira maciça p/ forro - cedrinho mesclado, 18,5 x 1 cm</v>
          </cell>
          <cell r="C334" t="str">
            <v>M2</v>
          </cell>
          <cell r="D334">
            <v>16.54</v>
          </cell>
          <cell r="E334">
            <v>36526</v>
          </cell>
        </row>
        <row r="335">
          <cell r="A335" t="str">
            <v>12.A.008</v>
          </cell>
          <cell r="B335" t="str">
            <v>Forro de gesso acartonado removível com perfil "T" de aço galvanizado, placas de 0,62x1,25 m, e= 12,50 mm - colocado - (já incluso: material + M.O. + equipamentos)</v>
          </cell>
          <cell r="C335" t="str">
            <v>M2</v>
          </cell>
          <cell r="D335">
            <v>36.4</v>
          </cell>
          <cell r="E335">
            <v>39083</v>
          </cell>
        </row>
        <row r="336">
          <cell r="A336" t="str">
            <v>13.0.000</v>
          </cell>
          <cell r="B336" t="str">
            <v>Pisos</v>
          </cell>
          <cell r="C336">
            <v>0</v>
          </cell>
          <cell r="D336">
            <v>0</v>
          </cell>
          <cell r="E336">
            <v>0</v>
          </cell>
        </row>
        <row r="337">
          <cell r="A337" t="str">
            <v>13.A.008</v>
          </cell>
          <cell r="B337" t="str">
            <v>Piso de ardósia 30 x 30 cm, assentado com cimento colante</v>
          </cell>
          <cell r="C337" t="str">
            <v>M2</v>
          </cell>
          <cell r="D337">
            <v>7.64</v>
          </cell>
          <cell r="E337">
            <v>37408</v>
          </cell>
        </row>
        <row r="338">
          <cell r="A338" t="str">
            <v>13.A.009</v>
          </cell>
          <cell r="B338" t="str">
            <v>Soleira de ardósia</v>
          </cell>
          <cell r="C338" t="str">
            <v>M2</v>
          </cell>
          <cell r="D338">
            <v>69.25</v>
          </cell>
          <cell r="E338">
            <v>37408</v>
          </cell>
        </row>
        <row r="339">
          <cell r="A339" t="str">
            <v>13.A.010</v>
          </cell>
          <cell r="B339" t="str">
            <v>Junta plástica 1,00x1,00m p/piso em cimentado até 10 m2</v>
          </cell>
          <cell r="C339" t="str">
            <v>M2</v>
          </cell>
          <cell r="D339">
            <v>1.56</v>
          </cell>
          <cell r="E339">
            <v>35431</v>
          </cell>
        </row>
        <row r="340">
          <cell r="A340" t="str">
            <v>13.A.011</v>
          </cell>
          <cell r="B340" t="str">
            <v>Junta plástica 1,00x1,00m p/piso em cimentado acima de 10 até 30m2</v>
          </cell>
          <cell r="C340" t="str">
            <v>M2</v>
          </cell>
          <cell r="D340">
            <v>1.49</v>
          </cell>
          <cell r="E340">
            <v>35431</v>
          </cell>
        </row>
        <row r="341">
          <cell r="A341" t="str">
            <v>13.A.012</v>
          </cell>
          <cell r="B341" t="str">
            <v>Junta plástica 1,00x1,00 m p/piso em cimentado acima de 30 até 50m2</v>
          </cell>
          <cell r="C341" t="str">
            <v>M2</v>
          </cell>
          <cell r="D341">
            <v>1.39</v>
          </cell>
          <cell r="E341">
            <v>35431</v>
          </cell>
        </row>
        <row r="342">
          <cell r="A342" t="str">
            <v>13.A.013</v>
          </cell>
          <cell r="B342" t="str">
            <v>Junta plástica 1,00x1,00 m p/ piso em cimentado acima de 50 m2</v>
          </cell>
          <cell r="C342" t="str">
            <v>M2</v>
          </cell>
          <cell r="D342">
            <v>1.34</v>
          </cell>
          <cell r="E342">
            <v>35431</v>
          </cell>
        </row>
        <row r="343">
          <cell r="A343" t="str">
            <v>13.A.018</v>
          </cell>
          <cell r="B343" t="str">
            <v>Soleira concreto aparente incl cantoneira de ferro</v>
          </cell>
          <cell r="C343" t="str">
            <v>M</v>
          </cell>
          <cell r="D343">
            <v>15.04</v>
          </cell>
          <cell r="E343">
            <v>37408</v>
          </cell>
        </row>
        <row r="344">
          <cell r="A344" t="str">
            <v>13.A.019</v>
          </cell>
          <cell r="B344" t="str">
            <v>Fita anti-derrapante, faixa c/5 cm larg, 2 mm esp, aplic em degrau</v>
          </cell>
          <cell r="C344" t="str">
            <v>M</v>
          </cell>
          <cell r="D344">
            <v>11.72</v>
          </cell>
          <cell r="E344">
            <v>35431</v>
          </cell>
        </row>
        <row r="345">
          <cell r="A345" t="str">
            <v>13.A.020</v>
          </cell>
          <cell r="B345" t="str">
            <v>Passou p/a TABELA N.31 - 13.03.10 - Rodapé de grês cerâmico, tipo alta resistência</v>
          </cell>
          <cell r="C345" t="str">
            <v>M</v>
          </cell>
          <cell r="D345">
            <v>6.68</v>
          </cell>
          <cell r="E345">
            <v>35431</v>
          </cell>
        </row>
        <row r="346">
          <cell r="A346" t="str">
            <v>13.A.021</v>
          </cell>
          <cell r="B346" t="str">
            <v>Junta plástica p/ piso 3/4 x 1/8 "</v>
          </cell>
          <cell r="C346" t="str">
            <v>M</v>
          </cell>
          <cell r="D346">
            <v>1.06</v>
          </cell>
          <cell r="E346">
            <v>35431</v>
          </cell>
        </row>
        <row r="347">
          <cell r="A347" t="str">
            <v>13.A.022</v>
          </cell>
          <cell r="B347" t="str">
            <v>Cimentado queimado roletado</v>
          </cell>
          <cell r="C347" t="str">
            <v>M2</v>
          </cell>
          <cell r="D347">
            <v>15.51</v>
          </cell>
          <cell r="E347">
            <v>38718</v>
          </cell>
        </row>
        <row r="348">
          <cell r="A348" t="str">
            <v>13.A.023</v>
          </cell>
          <cell r="B348" t="str">
            <v>Assentamento de pisos c/ cimento e areia - 1:3</v>
          </cell>
          <cell r="C348" t="str">
            <v>M2</v>
          </cell>
          <cell r="D348">
            <v>10.77</v>
          </cell>
          <cell r="E348">
            <v>35431</v>
          </cell>
        </row>
        <row r="349">
          <cell r="A349" t="str">
            <v>13.A.024</v>
          </cell>
          <cell r="B349" t="str">
            <v>Assentamento de tijolo comum c/ rejuntamento de argamassa 1:3</v>
          </cell>
          <cell r="C349" t="str">
            <v>M2</v>
          </cell>
          <cell r="D349">
            <v>15.26</v>
          </cell>
          <cell r="E349">
            <v>35431</v>
          </cell>
        </row>
        <row r="350">
          <cell r="A350" t="str">
            <v>13.A.029</v>
          </cell>
          <cell r="B350" t="str">
            <v>Demolição de manta de fibra textil de nailon</v>
          </cell>
          <cell r="C350" t="str">
            <v>M2</v>
          </cell>
          <cell r="D350">
            <v>2.2400000000000002</v>
          </cell>
          <cell r="E350">
            <v>38108</v>
          </cell>
        </row>
        <row r="351">
          <cell r="A351" t="str">
            <v>13.A.030</v>
          </cell>
          <cell r="B351" t="str">
            <v>USAR 13.A.018 - Soleira concreto aparente incl cantoneira de ferro</v>
          </cell>
          <cell r="C351" t="str">
            <v>M</v>
          </cell>
          <cell r="D351">
            <v>10.72</v>
          </cell>
          <cell r="E351">
            <v>35431</v>
          </cell>
        </row>
        <row r="352">
          <cell r="A352" t="str">
            <v>13.A.031</v>
          </cell>
          <cell r="B352" t="str">
            <v>Retirada e assentamento de rodapé em ladrilho cerâmico h = 7 cm</v>
          </cell>
          <cell r="C352" t="str">
            <v>M2</v>
          </cell>
          <cell r="D352">
            <v>1.52</v>
          </cell>
          <cell r="E352">
            <v>36526</v>
          </cell>
        </row>
        <row r="353">
          <cell r="A353" t="str">
            <v>13.A.032</v>
          </cell>
          <cell r="B353" t="str">
            <v>Ladrilho hidráulico liso, em cores diversas - 20x20 cm</v>
          </cell>
          <cell r="C353" t="str">
            <v>M2</v>
          </cell>
          <cell r="D353">
            <v>38.74</v>
          </cell>
          <cell r="E353">
            <v>36526</v>
          </cell>
        </row>
        <row r="354">
          <cell r="A354" t="str">
            <v>13.A.033</v>
          </cell>
          <cell r="B354" t="str">
            <v xml:space="preserve">Pedra mineira - inclusive assentamento </v>
          </cell>
          <cell r="C354" t="str">
            <v>M2</v>
          </cell>
          <cell r="D354">
            <v>43.8</v>
          </cell>
          <cell r="E354">
            <v>36526</v>
          </cell>
        </row>
        <row r="355">
          <cell r="A355" t="str">
            <v>13.A.034</v>
          </cell>
          <cell r="B355" t="str">
            <v>Granito polido, forras de 20 mm - amêndoa - colocado</v>
          </cell>
          <cell r="C355" t="str">
            <v>M2</v>
          </cell>
          <cell r="D355">
            <v>170.87</v>
          </cell>
          <cell r="E355">
            <v>36526</v>
          </cell>
        </row>
        <row r="356">
          <cell r="A356" t="str">
            <v>13.A.035</v>
          </cell>
          <cell r="B356" t="str">
            <v>Recolocação de forras de pedras naturais - granito ou mármore</v>
          </cell>
          <cell r="C356" t="str">
            <v>M2</v>
          </cell>
          <cell r="D356">
            <v>5.77</v>
          </cell>
          <cell r="E356">
            <v>36526</v>
          </cell>
        </row>
        <row r="357">
          <cell r="A357" t="str">
            <v>13.A.036</v>
          </cell>
          <cell r="B357" t="str">
            <v>Ladrilho hidráulico liso, em cores diversas - 20x20 cm</v>
          </cell>
          <cell r="C357" t="str">
            <v>M2</v>
          </cell>
          <cell r="D357">
            <v>66.25</v>
          </cell>
          <cell r="E357">
            <v>38718</v>
          </cell>
        </row>
        <row r="358">
          <cell r="A358" t="str">
            <v>13.A.037</v>
          </cell>
          <cell r="B358" t="str">
            <v>Assoalho de chapa naval 15mm, c/ pintura hidrófuga</v>
          </cell>
          <cell r="C358" t="str">
            <v>M2</v>
          </cell>
          <cell r="D358">
            <v>18.55</v>
          </cell>
          <cell r="E358">
            <v>36526</v>
          </cell>
        </row>
        <row r="359">
          <cell r="A359" t="str">
            <v>13.A.038</v>
          </cell>
          <cell r="B359" t="str">
            <v>ES - 2   Escada de concreto, degraus 15 x 30 cm</v>
          </cell>
          <cell r="C359" t="str">
            <v>M2</v>
          </cell>
          <cell r="D359">
            <v>103.36</v>
          </cell>
          <cell r="E359">
            <v>38718</v>
          </cell>
        </row>
        <row r="360">
          <cell r="A360" t="str">
            <v>13.A.039</v>
          </cell>
          <cell r="B360" t="str">
            <v>P.Pic-17  Piso de concreto c/ junta de mosaico português</v>
          </cell>
          <cell r="C360" t="str">
            <v>M2</v>
          </cell>
          <cell r="D360">
            <v>30.23</v>
          </cell>
          <cell r="E360">
            <v>36526</v>
          </cell>
        </row>
        <row r="361">
          <cell r="A361" t="str">
            <v>13.A.040</v>
          </cell>
          <cell r="B361" t="str">
            <v>Piso em ardósia, em placas, esp. 1,5 cm , colocado</v>
          </cell>
          <cell r="C361" t="str">
            <v>M2</v>
          </cell>
          <cell r="D361">
            <v>22</v>
          </cell>
          <cell r="E361">
            <v>36526</v>
          </cell>
        </row>
        <row r="362">
          <cell r="A362" t="str">
            <v>13.A.041</v>
          </cell>
          <cell r="B362" t="str">
            <v>Piso asfáltico sobre base de terra compactada p/ quadra de bocha</v>
          </cell>
          <cell r="C362" t="str">
            <v>M2</v>
          </cell>
          <cell r="D362">
            <v>2.25</v>
          </cell>
          <cell r="E362">
            <v>37408</v>
          </cell>
        </row>
        <row r="363">
          <cell r="A363" t="str">
            <v>13.A.042</v>
          </cell>
          <cell r="B363" t="str">
            <v>Piso em areia compactada h = 10,00 cm sobre base de terra</v>
          </cell>
          <cell r="C363" t="str">
            <v>M2</v>
          </cell>
          <cell r="D363">
            <v>10.52</v>
          </cell>
          <cell r="E363">
            <v>39083</v>
          </cell>
        </row>
        <row r="364">
          <cell r="A364" t="str">
            <v>13.A.043</v>
          </cell>
          <cell r="B364" t="str">
            <v>Resina acrílica p/ proteção de pisos cerâmicos</v>
          </cell>
          <cell r="C364" t="str">
            <v>M2</v>
          </cell>
          <cell r="D364">
            <v>8.14</v>
          </cell>
          <cell r="E364">
            <v>38108</v>
          </cell>
        </row>
        <row r="365">
          <cell r="A365" t="str">
            <v>13.A.044</v>
          </cell>
          <cell r="B365" t="str">
            <v>Concreto desempenado armado e alisado com junta plástica - 8 cm</v>
          </cell>
          <cell r="C365" t="str">
            <v>M2</v>
          </cell>
          <cell r="D365">
            <v>33.64</v>
          </cell>
          <cell r="E365">
            <v>37408</v>
          </cell>
        </row>
        <row r="366">
          <cell r="A366" t="str">
            <v>13.A.045</v>
          </cell>
          <cell r="B366" t="str">
            <v>Passeio de ladrilho hidraulico,inclusive preparo de caixa e base de concreto com 5 cm de espessura</v>
          </cell>
          <cell r="C366" t="str">
            <v>M2</v>
          </cell>
          <cell r="D366">
            <v>46.7</v>
          </cell>
          <cell r="E366">
            <v>37408</v>
          </cell>
        </row>
        <row r="367">
          <cell r="A367" t="str">
            <v>13.A.046</v>
          </cell>
          <cell r="B367" t="str">
            <v>Piso cerâmico esmalt. 30 x 30 cm - assent. Com arg. Colante</v>
          </cell>
          <cell r="C367" t="str">
            <v>M2</v>
          </cell>
          <cell r="D367">
            <v>15.4</v>
          </cell>
          <cell r="E367">
            <v>37408</v>
          </cell>
        </row>
        <row r="368">
          <cell r="A368" t="str">
            <v>13.A.047</v>
          </cell>
          <cell r="B368" t="str">
            <v>Soleira de Granito</v>
          </cell>
          <cell r="C368" t="str">
            <v>M2</v>
          </cell>
          <cell r="D368">
            <v>229.34</v>
          </cell>
          <cell r="E368">
            <v>39083</v>
          </cell>
        </row>
        <row r="369">
          <cell r="A369" t="str">
            <v>13.A.048</v>
          </cell>
          <cell r="B369" t="str">
            <v>Revestimento ceramico Gail, 240 x 116 mm - cor 1000, assent. arg. Colante</v>
          </cell>
          <cell r="C369" t="str">
            <v>M2</v>
          </cell>
          <cell r="D369">
            <v>34.979999999999997</v>
          </cell>
          <cell r="E369">
            <v>38108</v>
          </cell>
        </row>
        <row r="370">
          <cell r="A370" t="str">
            <v>13.A.049</v>
          </cell>
          <cell r="B370" t="str">
            <v>Piso solo cimento</v>
          </cell>
          <cell r="C370" t="str">
            <v>M3</v>
          </cell>
          <cell r="D370">
            <v>60.31</v>
          </cell>
          <cell r="E370">
            <v>39083</v>
          </cell>
        </row>
        <row r="371">
          <cell r="A371" t="str">
            <v>13.A.050</v>
          </cell>
          <cell r="B371" t="str">
            <v>Piso cerâmico esmalt. 40 x 40 cm - assent. Arg. Colante</v>
          </cell>
          <cell r="C371" t="str">
            <v>M2</v>
          </cell>
          <cell r="D371">
            <v>30.56</v>
          </cell>
          <cell r="E371">
            <v>39083</v>
          </cell>
        </row>
        <row r="372">
          <cell r="A372" t="str">
            <v>13.A.051</v>
          </cell>
          <cell r="B372" t="str">
            <v>Soleira cimentada de 15 cm</v>
          </cell>
          <cell r="C372" t="str">
            <v>M</v>
          </cell>
          <cell r="D372">
            <v>2.85</v>
          </cell>
          <cell r="E372">
            <v>38108</v>
          </cell>
        </row>
        <row r="373">
          <cell r="A373" t="str">
            <v>13.A.052</v>
          </cell>
          <cell r="B373" t="str">
            <v>Piso intertravado de concreto - 8,0 cm, usar o item 05-86-02 de SIURB</v>
          </cell>
          <cell r="C373" t="str">
            <v>M2</v>
          </cell>
          <cell r="D373">
            <v>35.799999999999997</v>
          </cell>
          <cell r="E373">
            <v>39083</v>
          </cell>
        </row>
        <row r="374">
          <cell r="A374" t="str">
            <v>13.A.053</v>
          </cell>
          <cell r="B374" t="str">
            <v>Piso intertravado de concreto - 6,0 cm, usar o item 05-86-01 de SIURB</v>
          </cell>
          <cell r="C374" t="str">
            <v>M2</v>
          </cell>
          <cell r="D374">
            <v>30.79</v>
          </cell>
          <cell r="E374">
            <v>39083</v>
          </cell>
        </row>
        <row r="375">
          <cell r="A375" t="str">
            <v>13.A.054</v>
          </cell>
          <cell r="B375" t="str">
            <v>Piso de pedrisco c/ orla de concreto (Det. Pi-83) - Larg. = 1,0 m</v>
          </cell>
          <cell r="C375" t="str">
            <v>M</v>
          </cell>
          <cell r="D375">
            <v>120.22</v>
          </cell>
          <cell r="E375">
            <v>39083</v>
          </cell>
        </row>
        <row r="376">
          <cell r="A376" t="str">
            <v>13.A.055</v>
          </cell>
          <cell r="B376" t="str">
            <v>Piso de ardósia sete lagoas, fornec. e colocação, inclusive rodapé.</v>
          </cell>
          <cell r="C376" t="str">
            <v>M2</v>
          </cell>
          <cell r="D376">
            <v>44.11</v>
          </cell>
          <cell r="E376">
            <v>38718</v>
          </cell>
        </row>
        <row r="377">
          <cell r="A377" t="str">
            <v>13.A.056</v>
          </cell>
          <cell r="B377" t="str">
            <v>Recolocação de lajota sextava  de concreto, articulada 6,0 cm</v>
          </cell>
          <cell r="C377" t="str">
            <v>M2</v>
          </cell>
          <cell r="D377">
            <v>13.6</v>
          </cell>
          <cell r="E377">
            <v>38718</v>
          </cell>
        </row>
        <row r="378">
          <cell r="A378" t="str">
            <v>13.A.057</v>
          </cell>
          <cell r="B378" t="str">
            <v>Recolocação de piso intertravado de concreto</v>
          </cell>
          <cell r="C378" t="str">
            <v>M2</v>
          </cell>
          <cell r="D378">
            <v>10.34</v>
          </cell>
          <cell r="E378">
            <v>38899</v>
          </cell>
        </row>
        <row r="379">
          <cell r="A379" t="str">
            <v>13.A.058</v>
          </cell>
          <cell r="B379" t="str">
            <v>Piso drenante de concreto, fornec e instalação - Det. Pi-102</v>
          </cell>
          <cell r="C379" t="str">
            <v>M2</v>
          </cell>
          <cell r="D379">
            <v>68.33</v>
          </cell>
          <cell r="E379">
            <v>39083</v>
          </cell>
        </row>
        <row r="380">
          <cell r="A380" t="str">
            <v>13.A.059</v>
          </cell>
          <cell r="B380" t="str">
            <v>Piso de pedra São Tomé, fornec e assentamento - Det. Pi - 89</v>
          </cell>
          <cell r="C380" t="str">
            <v>M2</v>
          </cell>
          <cell r="D380">
            <v>88.13</v>
          </cell>
          <cell r="E380">
            <v>38899</v>
          </cell>
        </row>
        <row r="381">
          <cell r="A381" t="str">
            <v>13.A.060</v>
          </cell>
          <cell r="B381" t="str">
            <v>Piso de terra batida, esp = 20,00 cm - Det. Pi - 98</v>
          </cell>
          <cell r="C381" t="str">
            <v>M2</v>
          </cell>
          <cell r="D381">
            <v>19.170000000000002</v>
          </cell>
          <cell r="E381">
            <v>39083</v>
          </cell>
        </row>
        <row r="382">
          <cell r="A382" t="str">
            <v>13.A.061</v>
          </cell>
          <cell r="B382" t="str">
            <v>Piso de areia, esp = 40 cm - Det. Pi - 103</v>
          </cell>
          <cell r="C382" t="str">
            <v>M2</v>
          </cell>
          <cell r="D382">
            <v>30.49</v>
          </cell>
          <cell r="E382">
            <v>39083</v>
          </cell>
        </row>
        <row r="383">
          <cell r="A383" t="str">
            <v>13.A.062</v>
          </cell>
          <cell r="B383" t="str">
            <v>Rejuntamento de blocos intertravados de concreto junto ao alinhamento da edificação</v>
          </cell>
          <cell r="C383" t="str">
            <v>M</v>
          </cell>
          <cell r="D383">
            <v>5.07</v>
          </cell>
          <cell r="E383">
            <v>39083</v>
          </cell>
        </row>
        <row r="384">
          <cell r="A384" t="str">
            <v>14.0.000</v>
          </cell>
          <cell r="B384" t="str">
            <v>Vidros</v>
          </cell>
          <cell r="C384">
            <v>0</v>
          </cell>
          <cell r="D384">
            <v>0</v>
          </cell>
          <cell r="E384">
            <v>0</v>
          </cell>
        </row>
        <row r="385">
          <cell r="A385" t="str">
            <v>14.A.003</v>
          </cell>
          <cell r="B385" t="str">
            <v>Vidro plano p/ caixilho, temperado, 10 mm - bronze ou cinza</v>
          </cell>
          <cell r="C385" t="str">
            <v>M2</v>
          </cell>
          <cell r="D385">
            <v>215.1</v>
          </cell>
          <cell r="E385">
            <v>36526</v>
          </cell>
        </row>
        <row r="386">
          <cell r="A386" t="str">
            <v>15.0.000</v>
          </cell>
          <cell r="B386" t="str">
            <v>Pintura</v>
          </cell>
          <cell r="C386">
            <v>0</v>
          </cell>
          <cell r="D386">
            <v>0</v>
          </cell>
          <cell r="E386">
            <v>0</v>
          </cell>
        </row>
        <row r="387">
          <cell r="A387" t="str">
            <v>15.A.002</v>
          </cell>
          <cell r="B387" t="str">
            <v>USAR O ITEM 15.A.005 - Pintura protetora c/ neutrol ou sim. em madei/to de telhado</v>
          </cell>
          <cell r="C387" t="str">
            <v>M2</v>
          </cell>
          <cell r="D387">
            <v>0.87</v>
          </cell>
          <cell r="E387">
            <v>36526</v>
          </cell>
        </row>
        <row r="388">
          <cell r="A388" t="str">
            <v>15.A.004</v>
          </cell>
          <cell r="B388" t="str">
            <v>Tinta epóxi - exterior de tubos e condutores</v>
          </cell>
          <cell r="C388" t="str">
            <v>M</v>
          </cell>
          <cell r="D388">
            <v>6.63</v>
          </cell>
          <cell r="E388">
            <v>35431</v>
          </cell>
        </row>
        <row r="389">
          <cell r="A389" t="str">
            <v>15.A.005</v>
          </cell>
          <cell r="B389" t="str">
            <v>Tratam. imunizante p/madeiramento c/Penetrol cupim ou similar</v>
          </cell>
          <cell r="C389" t="str">
            <v>M2</v>
          </cell>
          <cell r="D389">
            <v>5.98</v>
          </cell>
          <cell r="E389">
            <v>38899</v>
          </cell>
        </row>
        <row r="390">
          <cell r="A390" t="str">
            <v>15.A.006</v>
          </cell>
          <cell r="B390" t="str">
            <v>USAR O ITEM 15.A.005 - Líquido imunizante em madeira aparente</v>
          </cell>
          <cell r="C390" t="str">
            <v>M2</v>
          </cell>
          <cell r="D390">
            <v>2.77</v>
          </cell>
          <cell r="E390">
            <v>36526</v>
          </cell>
        </row>
        <row r="391">
          <cell r="A391" t="str">
            <v>15.A.008</v>
          </cell>
          <cell r="B391" t="str">
            <v>Pintura protetora - tinta, sobre látex PVA/revest/o acrílico, superfície não pichada</v>
          </cell>
          <cell r="C391" t="str">
            <v>M2</v>
          </cell>
          <cell r="D391">
            <v>7.06</v>
          </cell>
          <cell r="E391">
            <v>35431</v>
          </cell>
        </row>
        <row r="392">
          <cell r="A392" t="str">
            <v>15.A.009</v>
          </cell>
          <cell r="B392" t="str">
            <v>Pintura protetora - verniz, sobre látex PVA/revest/o acrílico, superfície não pichada</v>
          </cell>
          <cell r="C392" t="str">
            <v>M2</v>
          </cell>
          <cell r="D392">
            <v>7.77</v>
          </cell>
          <cell r="E392">
            <v>36526</v>
          </cell>
        </row>
        <row r="393">
          <cell r="A393" t="str">
            <v>15.A.010</v>
          </cell>
          <cell r="B393" t="str">
            <v>Pintura protetora - tinta, sobre látex PVA/revest/o acrílico, superfície pichada</v>
          </cell>
          <cell r="C393" t="str">
            <v>M2</v>
          </cell>
          <cell r="D393">
            <v>9.84</v>
          </cell>
          <cell r="E393">
            <v>35431</v>
          </cell>
        </row>
        <row r="394">
          <cell r="A394" t="str">
            <v>15.A.011</v>
          </cell>
          <cell r="B394" t="str">
            <v>Verniz fosco com filtro solar - uma demão</v>
          </cell>
          <cell r="C394" t="str">
            <v>M2</v>
          </cell>
          <cell r="D394">
            <v>3.7</v>
          </cell>
          <cell r="E394">
            <v>35432</v>
          </cell>
        </row>
        <row r="395">
          <cell r="A395" t="str">
            <v>15.A.012</v>
          </cell>
          <cell r="B395" t="str">
            <v>Verniz brilhante com filtro solar - uma demão</v>
          </cell>
          <cell r="C395" t="str">
            <v>M2</v>
          </cell>
          <cell r="D395">
            <v>3.56</v>
          </cell>
          <cell r="E395">
            <v>35433</v>
          </cell>
        </row>
        <row r="396">
          <cell r="A396" t="str">
            <v>15.A.013</v>
          </cell>
          <cell r="B396" t="str">
            <v>Quartzo acrílico - pintura em duas demãos</v>
          </cell>
          <cell r="C396" t="str">
            <v>M2</v>
          </cell>
          <cell r="D396">
            <v>18.329999999999998</v>
          </cell>
          <cell r="E396">
            <v>36526</v>
          </cell>
        </row>
        <row r="397">
          <cell r="A397" t="str">
            <v>15.A.014</v>
          </cell>
          <cell r="B397" t="str">
            <v>Esmalte sintético - concreto ou reboco c/ massa corrida</v>
          </cell>
          <cell r="C397" t="str">
            <v>M2</v>
          </cell>
          <cell r="D397">
            <v>8.39</v>
          </cell>
          <cell r="E397">
            <v>36526</v>
          </cell>
        </row>
        <row r="398">
          <cell r="A398" t="str">
            <v>15.A.015</v>
          </cell>
          <cell r="B398" t="str">
            <v xml:space="preserve">Imunizante para madeira bruta da ponte - Pq. Chico Mendes </v>
          </cell>
          <cell r="C398" t="str">
            <v>M2</v>
          </cell>
          <cell r="D398">
            <v>7.1</v>
          </cell>
          <cell r="E398">
            <v>36526</v>
          </cell>
        </row>
        <row r="399">
          <cell r="A399" t="str">
            <v>15.A.016</v>
          </cell>
          <cell r="B399" t="str">
            <v>Pintura texto e logotipo PMSP - Pq. Campo da Vinha</v>
          </cell>
          <cell r="C399" t="str">
            <v>UN</v>
          </cell>
          <cell r="D399">
            <v>688.04</v>
          </cell>
          <cell r="E399">
            <v>37408</v>
          </cell>
        </row>
        <row r="400">
          <cell r="A400" t="str">
            <v>15.A.017</v>
          </cell>
          <cell r="B400" t="str">
            <v>Madeiramento de telhado, peroba - peças especiais</v>
          </cell>
          <cell r="C400" t="str">
            <v>M3</v>
          </cell>
          <cell r="D400">
            <v>1612.73</v>
          </cell>
          <cell r="E400">
            <v>39083</v>
          </cell>
        </row>
        <row r="401">
          <cell r="A401" t="str">
            <v>17.0.000</v>
          </cell>
          <cell r="B401" t="str">
            <v>Serviços complementares</v>
          </cell>
          <cell r="C401">
            <v>0</v>
          </cell>
          <cell r="D401">
            <v>0</v>
          </cell>
          <cell r="E401">
            <v>0</v>
          </cell>
        </row>
        <row r="402">
          <cell r="A402" t="str">
            <v>17.A.001</v>
          </cell>
          <cell r="B402" t="str">
            <v>Bancada de ardósia, esp = 3,0 cm</v>
          </cell>
          <cell r="C402" t="str">
            <v>M2</v>
          </cell>
          <cell r="D402">
            <v>90.18</v>
          </cell>
          <cell r="E402">
            <v>37408</v>
          </cell>
        </row>
        <row r="403">
          <cell r="A403" t="str">
            <v>17.A.002</v>
          </cell>
          <cell r="B403" t="str">
            <v>Recolocação de gradil tipo parque inclusive mureta e fundações</v>
          </cell>
          <cell r="C403" t="str">
            <v>M</v>
          </cell>
          <cell r="D403">
            <v>74.86</v>
          </cell>
          <cell r="E403">
            <v>35431</v>
          </cell>
        </row>
        <row r="404">
          <cell r="A404" t="str">
            <v>17.A.003</v>
          </cell>
          <cell r="B404" t="str">
            <v>Retirada de gradil tipo parque inclusive mureta</v>
          </cell>
          <cell r="C404" t="str">
            <v>M</v>
          </cell>
          <cell r="D404">
            <v>15.5</v>
          </cell>
          <cell r="E404">
            <v>39083</v>
          </cell>
        </row>
        <row r="405">
          <cell r="A405" t="str">
            <v>17.A.004</v>
          </cell>
          <cell r="B405" t="str">
            <v>Gradil tipo parque com mureta sobre muro de arrimo</v>
          </cell>
          <cell r="C405" t="str">
            <v>M</v>
          </cell>
          <cell r="D405">
            <v>216.19</v>
          </cell>
          <cell r="E405">
            <v>36526</v>
          </cell>
        </row>
        <row r="406">
          <cell r="A406" t="str">
            <v>17.A.014</v>
          </cell>
          <cell r="B406" t="str">
            <v>Fornecimento e espalhamento de pedrisco</v>
          </cell>
          <cell r="C406" t="str">
            <v>M3</v>
          </cell>
          <cell r="D406">
            <v>40.57</v>
          </cell>
          <cell r="E406">
            <v>38899</v>
          </cell>
        </row>
        <row r="407">
          <cell r="A407" t="str">
            <v>17.A.015</v>
          </cell>
          <cell r="B407" t="str">
            <v>Fornecimento e aplicação de pedra n. 2</v>
          </cell>
          <cell r="C407" t="str">
            <v>M3</v>
          </cell>
          <cell r="D407">
            <v>37.28</v>
          </cell>
          <cell r="E407">
            <v>35435</v>
          </cell>
        </row>
        <row r="408">
          <cell r="A408" t="str">
            <v>17.A.017</v>
          </cell>
          <cell r="B408" t="str">
            <v>Orla de concreto p/ separação de canteiro - det. OR-4</v>
          </cell>
          <cell r="C408" t="str">
            <v>M</v>
          </cell>
          <cell r="D408">
            <v>21.01</v>
          </cell>
          <cell r="E408">
            <v>38108</v>
          </cell>
        </row>
        <row r="409">
          <cell r="A409" t="str">
            <v>17.A.018</v>
          </cell>
          <cell r="B409" t="str">
            <v>Piso cimentado c/caixa de terra p/ árvore 1 x 1 m - det. PI-10</v>
          </cell>
          <cell r="C409" t="str">
            <v>M2</v>
          </cell>
          <cell r="D409">
            <v>22.68</v>
          </cell>
          <cell r="E409">
            <v>38108</v>
          </cell>
        </row>
        <row r="410">
          <cell r="A410" t="str">
            <v>17.A.019</v>
          </cell>
          <cell r="B410" t="str">
            <v>Piso ciment quadric tipo "Prefeitura",50x50cm,juntas emulsão asfált</v>
          </cell>
          <cell r="C410" t="str">
            <v>M2</v>
          </cell>
          <cell r="D410">
            <v>15.58</v>
          </cell>
          <cell r="E410">
            <v>35432</v>
          </cell>
        </row>
        <row r="411">
          <cell r="A411" t="str">
            <v>17.A.022</v>
          </cell>
          <cell r="B411" t="str">
            <v>Banco de concreto 2,40 x 0,40 m - det. DPBA-01, antigo det. BA-3</v>
          </cell>
          <cell r="C411" t="str">
            <v>UN</v>
          </cell>
          <cell r="D411">
            <v>288.63</v>
          </cell>
          <cell r="E411">
            <v>39083</v>
          </cell>
        </row>
        <row r="412">
          <cell r="A412" t="str">
            <v>17.A.023</v>
          </cell>
          <cell r="B412" t="str">
            <v>Mesa - banco em blocos de concreto estrutural aparente - Det. P.Mes-02</v>
          </cell>
          <cell r="C412" t="str">
            <v>UN</v>
          </cell>
          <cell r="D412">
            <v>227.13</v>
          </cell>
          <cell r="E412">
            <v>39083</v>
          </cell>
        </row>
        <row r="413">
          <cell r="A413" t="str">
            <v>17.A.030</v>
          </cell>
          <cell r="B413" t="str">
            <v>Piso de terra compactada - L=1,50m,incl limpeza do terreno</v>
          </cell>
          <cell r="C413" t="str">
            <v>M</v>
          </cell>
          <cell r="D413">
            <v>10.16</v>
          </cell>
          <cell r="E413">
            <v>38718</v>
          </cell>
        </row>
        <row r="414">
          <cell r="A414" t="str">
            <v>17.A.031</v>
          </cell>
          <cell r="B414" t="str">
            <v>Drenagem de play ground - L = 0,90 m</v>
          </cell>
          <cell r="C414" t="str">
            <v>M</v>
          </cell>
          <cell r="D414">
            <v>35.68</v>
          </cell>
          <cell r="E414">
            <v>38108</v>
          </cell>
        </row>
        <row r="415">
          <cell r="A415" t="str">
            <v>17.A.032</v>
          </cell>
          <cell r="B415" t="str">
            <v>Assentamento pedra de mão no espelho d` água - Pq. Darcy Silva</v>
          </cell>
          <cell r="C415" t="str">
            <v>GL</v>
          </cell>
          <cell r="D415">
            <v>294.04000000000002</v>
          </cell>
          <cell r="E415">
            <v>38108</v>
          </cell>
        </row>
        <row r="416">
          <cell r="A416" t="str">
            <v>17.A.033</v>
          </cell>
          <cell r="B416" t="str">
            <v>Retirada de tela de proteção</v>
          </cell>
          <cell r="C416" t="str">
            <v>M2</v>
          </cell>
          <cell r="D416">
            <v>4.92</v>
          </cell>
          <cell r="E416">
            <v>38108</v>
          </cell>
        </row>
        <row r="417">
          <cell r="A417" t="str">
            <v>17.A.034</v>
          </cell>
          <cell r="B417" t="str">
            <v>Gradil tipo parque c/mureta e fund - det DEPAVE revisado-DPGP A/E-01</v>
          </cell>
          <cell r="C417" t="str">
            <v>M</v>
          </cell>
          <cell r="D417">
            <v>293.36</v>
          </cell>
          <cell r="E417">
            <v>36526</v>
          </cell>
        </row>
        <row r="418">
          <cell r="A418" t="str">
            <v>17.A.041</v>
          </cell>
          <cell r="B418" t="str">
            <v>Fornec. coloc. placa sinaliz. vert., tipo "A", 550x100x15 cm</v>
          </cell>
          <cell r="C418" t="str">
            <v>UN</v>
          </cell>
          <cell r="D418">
            <v>8704.51</v>
          </cell>
          <cell r="E418">
            <v>38108</v>
          </cell>
        </row>
        <row r="419">
          <cell r="A419" t="str">
            <v>17.A.042</v>
          </cell>
          <cell r="B419" t="str">
            <v>Fornec. coloc. placa sinaliz. vert., tipo "B", 240x60x10 cm</v>
          </cell>
          <cell r="C419" t="str">
            <v>UN</v>
          </cell>
          <cell r="D419">
            <v>2411.96</v>
          </cell>
          <cell r="E419">
            <v>38108</v>
          </cell>
        </row>
        <row r="420">
          <cell r="A420" t="str">
            <v>17.A.043</v>
          </cell>
          <cell r="B420" t="str">
            <v>Fornec. coloc. placa sinaliz. vert., tipo "B", f/v, 240x60x10 cm</v>
          </cell>
          <cell r="C420" t="str">
            <v>UN</v>
          </cell>
          <cell r="D420">
            <v>4781.57</v>
          </cell>
          <cell r="E420">
            <v>38108</v>
          </cell>
        </row>
        <row r="421">
          <cell r="A421" t="str">
            <v>17.A.044</v>
          </cell>
          <cell r="B421" t="str">
            <v>Fornec. coloc. placa sinaliz. vert., tipo "C", frente,120x60x10 cm</v>
          </cell>
          <cell r="C421" t="str">
            <v>UN</v>
          </cell>
          <cell r="D421">
            <v>1231.95</v>
          </cell>
          <cell r="E421">
            <v>38108</v>
          </cell>
        </row>
        <row r="422">
          <cell r="A422" t="str">
            <v>17.A.045</v>
          </cell>
          <cell r="B422" t="str">
            <v>Fornec. coloc. placa sinaliz. vert., tipo "D", 30x20x1,5 cm</v>
          </cell>
          <cell r="C422" t="str">
            <v>UN</v>
          </cell>
          <cell r="D422">
            <v>95.24</v>
          </cell>
          <cell r="E422">
            <v>38108</v>
          </cell>
        </row>
        <row r="423">
          <cell r="A423" t="str">
            <v>17.A.046</v>
          </cell>
          <cell r="B423" t="str">
            <v>Fornec. coloc. placa sinaliz. vert., tipo "B1", frente, 300x60x10 cm</v>
          </cell>
          <cell r="C423" t="str">
            <v>UN</v>
          </cell>
          <cell r="D423">
            <v>1560.37</v>
          </cell>
          <cell r="E423">
            <v>35436</v>
          </cell>
        </row>
        <row r="424">
          <cell r="A424" t="str">
            <v>17.A.053</v>
          </cell>
          <cell r="B424" t="str">
            <v>Retirada de gradil GPM-1 incl mureta</v>
          </cell>
          <cell r="C424" t="str">
            <v>M</v>
          </cell>
          <cell r="D424">
            <v>9.85</v>
          </cell>
          <cell r="E424">
            <v>35437</v>
          </cell>
        </row>
        <row r="425">
          <cell r="A425" t="str">
            <v>17.A.054</v>
          </cell>
          <cell r="B425" t="str">
            <v>Recolocação de gradil GPM-1 incl mureta</v>
          </cell>
          <cell r="C425" t="str">
            <v>M</v>
          </cell>
          <cell r="D425">
            <v>40.880000000000003</v>
          </cell>
          <cell r="E425">
            <v>35438</v>
          </cell>
        </row>
        <row r="426">
          <cell r="A426" t="str">
            <v>17.A.056</v>
          </cell>
          <cell r="B426" t="str">
            <v>Orla de paralelepípedo sobre lastro de concreto</v>
          </cell>
          <cell r="C426" t="str">
            <v>M</v>
          </cell>
          <cell r="D426">
            <v>4.71</v>
          </cell>
          <cell r="E426">
            <v>37408</v>
          </cell>
        </row>
        <row r="427">
          <cell r="A427" t="str">
            <v>17.A.057</v>
          </cell>
          <cell r="B427" t="str">
            <v>Abrigo p/lixo HV-19 - l = 1,66 m</v>
          </cell>
          <cell r="C427" t="str">
            <v>UN</v>
          </cell>
          <cell r="D427">
            <v>310.32</v>
          </cell>
          <cell r="E427">
            <v>35440</v>
          </cell>
        </row>
        <row r="428">
          <cell r="A428" t="str">
            <v>17.A.059</v>
          </cell>
          <cell r="B428" t="str">
            <v>Demolição de paredes com toras de madeira h até 3 m</v>
          </cell>
          <cell r="C428" t="str">
            <v>M2</v>
          </cell>
          <cell r="D428">
            <v>0.6</v>
          </cell>
          <cell r="E428">
            <v>35441</v>
          </cell>
        </row>
        <row r="429">
          <cell r="A429" t="str">
            <v>17.A.060</v>
          </cell>
          <cell r="B429" t="str">
            <v>Passou p/a TABELA N.31 - 17.04.12 - Limpeza de superfície de concreto por hidrojateamento</v>
          </cell>
          <cell r="C429" t="str">
            <v>M2</v>
          </cell>
          <cell r="D429">
            <v>4</v>
          </cell>
          <cell r="E429">
            <v>35442</v>
          </cell>
        </row>
        <row r="430">
          <cell r="A430" t="str">
            <v>17.A.061</v>
          </cell>
          <cell r="B430" t="str">
            <v>Passou p/a TABELA N.31 - 17.03.55 - Demarc. de quadra com tinta a base de resina epóxi - voleibol</v>
          </cell>
          <cell r="C430" t="str">
            <v>UN</v>
          </cell>
          <cell r="D430">
            <v>55.38</v>
          </cell>
          <cell r="E430">
            <v>35443</v>
          </cell>
        </row>
        <row r="431">
          <cell r="A431" t="str">
            <v>17.A.062</v>
          </cell>
          <cell r="B431" t="str">
            <v>Quiosque com telha cerâmica "paulistinha" e tijolo recozido-det Qui-11</v>
          </cell>
          <cell r="C431" t="str">
            <v>UN</v>
          </cell>
          <cell r="D431">
            <v>39719.480000000003</v>
          </cell>
          <cell r="E431">
            <v>37408</v>
          </cell>
        </row>
        <row r="432">
          <cell r="A432" t="str">
            <v>17.A.063</v>
          </cell>
          <cell r="B432" t="str">
            <v>Bate pneu em tubo de ferro galv 3" - c = 1,90 m</v>
          </cell>
          <cell r="C432" t="str">
            <v>UN</v>
          </cell>
          <cell r="D432">
            <v>107.67</v>
          </cell>
          <cell r="E432">
            <v>35445</v>
          </cell>
        </row>
        <row r="433">
          <cell r="A433" t="str">
            <v>17.A.064</v>
          </cell>
          <cell r="B433" t="str">
            <v>Churrasqueira com tijolo requeimado - DPCH A-02</v>
          </cell>
          <cell r="C433" t="str">
            <v>UN</v>
          </cell>
          <cell r="D433">
            <v>372.36</v>
          </cell>
          <cell r="E433">
            <v>36526</v>
          </cell>
        </row>
        <row r="434">
          <cell r="A434" t="str">
            <v>17.A.065</v>
          </cell>
          <cell r="B434" t="str">
            <v>Churrasqueira com tijolo refratário - DPCH A-01</v>
          </cell>
          <cell r="C434" t="str">
            <v>UN</v>
          </cell>
          <cell r="D434">
            <v>775.07</v>
          </cell>
          <cell r="E434">
            <v>38108</v>
          </cell>
        </row>
        <row r="435">
          <cell r="A435" t="str">
            <v>17.A.066</v>
          </cell>
          <cell r="B435" t="str">
            <v>Fornec e coloc tela galv ondulada 15mm-fio 16,box"A"-veter Pq Anhang</v>
          </cell>
          <cell r="C435" t="str">
            <v>M2</v>
          </cell>
          <cell r="D435">
            <v>41.21</v>
          </cell>
          <cell r="E435">
            <v>35448</v>
          </cell>
        </row>
        <row r="436">
          <cell r="A436" t="str">
            <v>17.A.067</v>
          </cell>
          <cell r="B436" t="str">
            <v>Porta recinto tipo A,tela 15mm-fio 16,ond estrut fg 1",incl pintura</v>
          </cell>
          <cell r="C436" t="str">
            <v>M2</v>
          </cell>
          <cell r="D436">
            <v>139.65</v>
          </cell>
          <cell r="E436">
            <v>35449</v>
          </cell>
        </row>
        <row r="437">
          <cell r="A437" t="str">
            <v>17.A.068</v>
          </cell>
          <cell r="B437" t="str">
            <v>Porta recinto tipo B,tela 20mm-fio 12,ond estrut fg 1",incl pintura</v>
          </cell>
          <cell r="C437" t="str">
            <v>M2</v>
          </cell>
          <cell r="D437">
            <v>145.59</v>
          </cell>
          <cell r="E437">
            <v>35450</v>
          </cell>
        </row>
        <row r="438">
          <cell r="A438" t="str">
            <v>17.A.069</v>
          </cell>
          <cell r="B438" t="str">
            <v>Fornec e coloc tela galv ondulada 20mm-fio16-box "B"-veter Pq Anhang</v>
          </cell>
          <cell r="C438" t="str">
            <v>M2</v>
          </cell>
          <cell r="D438">
            <v>124.82</v>
          </cell>
          <cell r="E438">
            <v>38718</v>
          </cell>
        </row>
        <row r="439">
          <cell r="A439" t="str">
            <v>17.A.070</v>
          </cell>
          <cell r="B439" t="str">
            <v>Porta recinto tipo C,tela 20mm-fio12,ond estrut fg 1",incl pintura</v>
          </cell>
          <cell r="C439" t="str">
            <v>M2</v>
          </cell>
          <cell r="D439">
            <v>400.86</v>
          </cell>
          <cell r="E439">
            <v>38718</v>
          </cell>
        </row>
        <row r="440">
          <cell r="A440" t="str">
            <v>17.A.071</v>
          </cell>
          <cell r="B440" t="str">
            <v>Fornec e coloc tela galv ondul, 20mm-fio 12, box "c"-veter Pq Anhang</v>
          </cell>
          <cell r="C440" t="str">
            <v>M2</v>
          </cell>
          <cell r="D440">
            <v>50.33</v>
          </cell>
          <cell r="E440">
            <v>35453</v>
          </cell>
        </row>
        <row r="441">
          <cell r="A441" t="str">
            <v>17.A.072</v>
          </cell>
          <cell r="B441" t="str">
            <v>Piso de terra batida</v>
          </cell>
          <cell r="C441" t="str">
            <v>M2</v>
          </cell>
          <cell r="D441">
            <v>1.64</v>
          </cell>
          <cell r="E441">
            <v>39083</v>
          </cell>
        </row>
        <row r="442">
          <cell r="A442" t="str">
            <v>17.A.073</v>
          </cell>
          <cell r="B442" t="str">
            <v>Piso de pó de brita det. PI-90</v>
          </cell>
          <cell r="C442" t="str">
            <v>M2</v>
          </cell>
          <cell r="D442">
            <v>10.91</v>
          </cell>
          <cell r="E442">
            <v>37408</v>
          </cell>
        </row>
        <row r="443">
          <cell r="A443" t="str">
            <v>17.A.074</v>
          </cell>
          <cell r="B443" t="str">
            <v>Orla de eucalipto c/ tratamento - det. PI-65</v>
          </cell>
          <cell r="C443" t="str">
            <v>M</v>
          </cell>
          <cell r="D443">
            <v>8.02</v>
          </cell>
          <cell r="E443">
            <v>38108</v>
          </cell>
        </row>
        <row r="444">
          <cell r="A444" t="str">
            <v>17.A.075</v>
          </cell>
          <cell r="B444" t="str">
            <v>Orla de paralelepípedo sobre areia - det. Pi-90</v>
          </cell>
          <cell r="C444" t="str">
            <v>M</v>
          </cell>
          <cell r="D444">
            <v>3.61</v>
          </cell>
          <cell r="E444">
            <v>37408</v>
          </cell>
        </row>
        <row r="445">
          <cell r="A445" t="str">
            <v>17.A.076</v>
          </cell>
          <cell r="B445" t="str">
            <v>Orla dupla de paralelepípedo nos 2 lados da pista - det. PI-32</v>
          </cell>
          <cell r="C445" t="str">
            <v>M</v>
          </cell>
          <cell r="D445">
            <v>26.52</v>
          </cell>
          <cell r="E445">
            <v>37408</v>
          </cell>
        </row>
        <row r="446">
          <cell r="A446" t="str">
            <v>17.A.077</v>
          </cell>
          <cell r="B446" t="str">
            <v>Piso de pedrisco det. PI-89</v>
          </cell>
          <cell r="C446" t="str">
            <v>M2</v>
          </cell>
          <cell r="D446">
            <v>14.51</v>
          </cell>
          <cell r="E446">
            <v>38108</v>
          </cell>
        </row>
        <row r="447">
          <cell r="A447" t="str">
            <v>17.A.078</v>
          </cell>
          <cell r="B447" t="str">
            <v>Alambrado p/ campo de futebol det. GR-34 (h=1,20m)</v>
          </cell>
          <cell r="C447" t="str">
            <v>M</v>
          </cell>
          <cell r="D447">
            <v>68.7</v>
          </cell>
          <cell r="E447">
            <v>39083</v>
          </cell>
        </row>
        <row r="448">
          <cell r="A448" t="str">
            <v>17.A.079</v>
          </cell>
          <cell r="B448" t="str">
            <v>Alambrado p/ campo de futebol det. GR-34 (h=4,00m)</v>
          </cell>
          <cell r="C448" t="str">
            <v>M</v>
          </cell>
          <cell r="D448">
            <v>197.78</v>
          </cell>
          <cell r="E448">
            <v>39083</v>
          </cell>
        </row>
        <row r="449">
          <cell r="A449" t="str">
            <v>17.A.080</v>
          </cell>
          <cell r="B449" t="str">
            <v>Portão p/ alambrado det. GR-34 - l=0,90m x h= 1,20m</v>
          </cell>
          <cell r="C449" t="str">
            <v>UN</v>
          </cell>
          <cell r="D449">
            <v>127.74</v>
          </cell>
          <cell r="E449">
            <v>39083</v>
          </cell>
        </row>
        <row r="450">
          <cell r="A450" t="str">
            <v>17.A.081</v>
          </cell>
          <cell r="B450" t="str">
            <v>Portão p/alambrado det. GR-34 - l=0,90m x 2,00m</v>
          </cell>
          <cell r="C450" t="str">
            <v>UN</v>
          </cell>
          <cell r="D450">
            <v>103.17</v>
          </cell>
          <cell r="E450">
            <v>37408</v>
          </cell>
        </row>
        <row r="451">
          <cell r="A451" t="str">
            <v>17.A.082</v>
          </cell>
          <cell r="B451" t="str">
            <v>Portão p/alambrado det. GR-33 - l=0,90m x 2,00m</v>
          </cell>
          <cell r="C451" t="str">
            <v>UN</v>
          </cell>
          <cell r="D451">
            <v>69.790000000000006</v>
          </cell>
          <cell r="E451">
            <v>35454</v>
          </cell>
        </row>
        <row r="452">
          <cell r="A452" t="str">
            <v>17.A.083</v>
          </cell>
          <cell r="B452" t="str">
            <v>Portão p/alambrado det. GR-33 - l=1,00m x h=1,10m</v>
          </cell>
          <cell r="C452" t="str">
            <v>UN</v>
          </cell>
          <cell r="D452">
            <v>45.09</v>
          </cell>
          <cell r="E452">
            <v>35455</v>
          </cell>
        </row>
        <row r="453">
          <cell r="A453" t="str">
            <v>17.A.084</v>
          </cell>
          <cell r="B453" t="str">
            <v>Alambrado p/quadras de esportes det. GR-34 (h=1,20m)</v>
          </cell>
          <cell r="C453" t="str">
            <v>M</v>
          </cell>
          <cell r="D453">
            <v>40.17</v>
          </cell>
          <cell r="E453">
            <v>35456</v>
          </cell>
        </row>
        <row r="454">
          <cell r="A454" t="str">
            <v>17.A.085</v>
          </cell>
          <cell r="B454" t="str">
            <v>Portão p/ quadra 1,00 x 1,20 m</v>
          </cell>
          <cell r="C454" t="str">
            <v>UN</v>
          </cell>
          <cell r="D454">
            <v>58.18</v>
          </cell>
          <cell r="E454">
            <v>35457</v>
          </cell>
        </row>
        <row r="455">
          <cell r="A455" t="str">
            <v>17.A.086</v>
          </cell>
          <cell r="B455" t="str">
            <v>Alambrado p/quadras de esportes det. GR-33 (h=2,50 m)</v>
          </cell>
          <cell r="C455" t="str">
            <v>M</v>
          </cell>
          <cell r="D455">
            <v>90.66</v>
          </cell>
          <cell r="E455">
            <v>37408</v>
          </cell>
        </row>
        <row r="456">
          <cell r="A456" t="str">
            <v>17.A.087</v>
          </cell>
          <cell r="B456" t="str">
            <v>Alambrado p/ quadras de esportes det. GR-33 (h=4,00 m)</v>
          </cell>
          <cell r="C456" t="str">
            <v>M</v>
          </cell>
          <cell r="D456">
            <v>139.4</v>
          </cell>
          <cell r="E456">
            <v>37408</v>
          </cell>
        </row>
        <row r="457">
          <cell r="A457" t="str">
            <v>17.A.088</v>
          </cell>
          <cell r="B457" t="str">
            <v>Placas de concr. moldadas "in loco" - tipo PMSP, e=7 cm, junta seca</v>
          </cell>
          <cell r="C457" t="str">
            <v>M2</v>
          </cell>
          <cell r="D457">
            <v>25.47</v>
          </cell>
          <cell r="E457">
            <v>37408</v>
          </cell>
        </row>
        <row r="458">
          <cell r="A458" t="str">
            <v>17.A.089</v>
          </cell>
          <cell r="B458" t="str">
            <v>Muro de arrimo pedra natural c/ saída p/água - incl fund det. MU-10</v>
          </cell>
          <cell r="C458" t="str">
            <v>M</v>
          </cell>
          <cell r="D458">
            <v>470.24</v>
          </cell>
          <cell r="E458">
            <v>37408</v>
          </cell>
        </row>
        <row r="459">
          <cell r="A459" t="str">
            <v>17.A.090</v>
          </cell>
          <cell r="B459" t="str">
            <v>Piso cimentado quadriculado tipo "Prefeitura",90x90cm - det. PI-2</v>
          </cell>
          <cell r="C459" t="str">
            <v>M2</v>
          </cell>
          <cell r="D459">
            <v>32.880000000000003</v>
          </cell>
          <cell r="E459">
            <v>38108</v>
          </cell>
        </row>
        <row r="460">
          <cell r="A460" t="str">
            <v>17.A.091</v>
          </cell>
          <cell r="B460" t="str">
            <v>Banco-jardineira circular, r = 3,00 m c/fund. em brocas - det. BA-15</v>
          </cell>
          <cell r="C460" t="str">
            <v>M</v>
          </cell>
          <cell r="D460">
            <v>250.11</v>
          </cell>
          <cell r="E460">
            <v>38108</v>
          </cell>
        </row>
        <row r="461">
          <cell r="A461" t="str">
            <v>17.A.092</v>
          </cell>
          <cell r="B461" t="str">
            <v>Piso cimentado quadriculado tipo "Prefeitura",50x50cm - det. PI-1</v>
          </cell>
          <cell r="C461" t="str">
            <v>M2</v>
          </cell>
          <cell r="D461">
            <v>26.28</v>
          </cell>
          <cell r="E461">
            <v>37408</v>
          </cell>
        </row>
        <row r="462">
          <cell r="A462" t="str">
            <v>17.A.093</v>
          </cell>
          <cell r="B462" t="str">
            <v>Piso cimentado quadriculado tipo "Prefeitura" - det. PI-2a</v>
          </cell>
          <cell r="C462" t="str">
            <v>M2</v>
          </cell>
          <cell r="D462">
            <v>27.68</v>
          </cell>
          <cell r="E462">
            <v>37408</v>
          </cell>
        </row>
        <row r="463">
          <cell r="A463" t="str">
            <v>17.A.094</v>
          </cell>
          <cell r="B463" t="str">
            <v>Piso cimentado quadriculado tipo "Prefeitura", 60x60 cm</v>
          </cell>
          <cell r="C463" t="str">
            <v>UN</v>
          </cell>
          <cell r="D463">
            <v>5.18</v>
          </cell>
          <cell r="E463">
            <v>36526</v>
          </cell>
        </row>
        <row r="464">
          <cell r="A464" t="str">
            <v>17.A.095</v>
          </cell>
          <cell r="B464" t="str">
            <v>Piso cimentado quadriculado tipo "Prefeitura", 60x60 cm</v>
          </cell>
          <cell r="C464" t="str">
            <v>M2</v>
          </cell>
          <cell r="D464">
            <v>25.97</v>
          </cell>
          <cell r="E464">
            <v>37408</v>
          </cell>
        </row>
        <row r="465">
          <cell r="A465" t="str">
            <v>17.A.096</v>
          </cell>
          <cell r="B465" t="str">
            <v>Fornecimento e aplicação de areia lavada</v>
          </cell>
          <cell r="C465" t="str">
            <v>M3</v>
          </cell>
          <cell r="D465">
            <v>50.93</v>
          </cell>
          <cell r="E465">
            <v>39083</v>
          </cell>
        </row>
        <row r="466">
          <cell r="A466" t="str">
            <v>17.A.097</v>
          </cell>
          <cell r="B466" t="str">
            <v>Banco de concreto reto ou curvo - det. BA-2</v>
          </cell>
          <cell r="C466" t="str">
            <v>M</v>
          </cell>
          <cell r="D466">
            <v>59.51</v>
          </cell>
          <cell r="E466">
            <v>39083</v>
          </cell>
        </row>
        <row r="467">
          <cell r="A467" t="str">
            <v>17.A.098</v>
          </cell>
          <cell r="B467" t="str">
            <v>Escada de concreto, degraus 15 x 30 cm - det ES-2</v>
          </cell>
          <cell r="C467" t="str">
            <v>M2</v>
          </cell>
          <cell r="D467">
            <v>104.09</v>
          </cell>
          <cell r="E467">
            <v>39083</v>
          </cell>
        </row>
        <row r="468">
          <cell r="A468" t="str">
            <v>17.A.099</v>
          </cell>
          <cell r="B468" t="str">
            <v>Piso de paralelepípedo p/locais de mesa-bancos e churrasq - PI-35  =&gt; "17.02.23"</v>
          </cell>
          <cell r="C468" t="str">
            <v>M2</v>
          </cell>
          <cell r="D468">
            <v>23.56</v>
          </cell>
          <cell r="E468">
            <v>37408</v>
          </cell>
        </row>
        <row r="469">
          <cell r="A469" t="str">
            <v>17.A.100</v>
          </cell>
          <cell r="B469" t="str">
            <v>Jardineira banco - det FJ-12</v>
          </cell>
          <cell r="C469" t="str">
            <v>M</v>
          </cell>
          <cell r="D469">
            <v>58.34</v>
          </cell>
          <cell r="E469">
            <v>37408</v>
          </cell>
        </row>
        <row r="470">
          <cell r="A470" t="str">
            <v>17.A.101</v>
          </cell>
          <cell r="B470" t="str">
            <v>Mesa c/2 bancos,assento tábuas peroba,estrut em concreto - det BA-21</v>
          </cell>
          <cell r="C470" t="str">
            <v>CJ</v>
          </cell>
          <cell r="D470">
            <v>1014.84</v>
          </cell>
          <cell r="E470">
            <v>38718</v>
          </cell>
        </row>
        <row r="471">
          <cell r="A471" t="str">
            <v>17.A.102</v>
          </cell>
          <cell r="B471" t="str">
            <v>Alambrado p/ quadras - h = 1,20 m - det GR-33</v>
          </cell>
          <cell r="C471" t="str">
            <v>M</v>
          </cell>
          <cell r="D471">
            <v>56.91</v>
          </cell>
          <cell r="E471">
            <v>37408</v>
          </cell>
        </row>
        <row r="472">
          <cell r="A472" t="str">
            <v>17.A.103</v>
          </cell>
          <cell r="B472" t="str">
            <v>Piso cimentado c/ caixa de terra p/ árvore, 2 x 2 m - det PI-80</v>
          </cell>
          <cell r="C472" t="str">
            <v>M2</v>
          </cell>
          <cell r="D472">
            <v>74.290000000000006</v>
          </cell>
          <cell r="E472">
            <v>35459</v>
          </cell>
        </row>
        <row r="473">
          <cell r="A473" t="str">
            <v>17.A.104</v>
          </cell>
          <cell r="B473" t="str">
            <v>Mesa e banco de concreto - det. MB-2</v>
          </cell>
          <cell r="C473" t="str">
            <v>UN</v>
          </cell>
          <cell r="D473">
            <v>451.66</v>
          </cell>
          <cell r="E473">
            <v>36526</v>
          </cell>
        </row>
        <row r="474">
          <cell r="A474" t="str">
            <v>17.A.105</v>
          </cell>
          <cell r="B474" t="str">
            <v>Orla de separação de concreto pré-moldado - det. OR-1</v>
          </cell>
          <cell r="C474" t="str">
            <v>M</v>
          </cell>
          <cell r="D474">
            <v>20.91</v>
          </cell>
          <cell r="E474">
            <v>37408</v>
          </cell>
        </row>
        <row r="475">
          <cell r="A475" t="str">
            <v>17.A.106</v>
          </cell>
          <cell r="B475" t="str">
            <v>Pisos de paralelepípedo c/ junta de amarração - det. PI-30</v>
          </cell>
          <cell r="C475" t="str">
            <v>M2</v>
          </cell>
          <cell r="D475">
            <v>22.18</v>
          </cell>
          <cell r="E475">
            <v>37408</v>
          </cell>
        </row>
        <row r="476">
          <cell r="A476" t="str">
            <v>17.A.107</v>
          </cell>
          <cell r="B476" t="str">
            <v>Mureta banco - reta ou curva det. MU-11</v>
          </cell>
          <cell r="C476" t="str">
            <v>M</v>
          </cell>
          <cell r="D476">
            <v>119.04</v>
          </cell>
          <cell r="E476">
            <v>38108</v>
          </cell>
        </row>
        <row r="477">
          <cell r="A477" t="str">
            <v>17.A.108</v>
          </cell>
          <cell r="B477" t="str">
            <v>Piso cimentado c/ caixa de terra p/ árvore 1x1 m - det. PI-72</v>
          </cell>
          <cell r="C477" t="str">
            <v>UN</v>
          </cell>
          <cell r="D477">
            <v>15.07</v>
          </cell>
          <cell r="E477">
            <v>37408</v>
          </cell>
        </row>
        <row r="478">
          <cell r="A478" t="str">
            <v>17.A.109</v>
          </cell>
          <cell r="B478" t="str">
            <v>Caixa quadrada c/contorno de paralelepípedo p/árvore - det. PI-52</v>
          </cell>
          <cell r="C478" t="str">
            <v>UN</v>
          </cell>
          <cell r="D478">
            <v>29.44</v>
          </cell>
          <cell r="E478">
            <v>37408</v>
          </cell>
        </row>
        <row r="479">
          <cell r="A479" t="str">
            <v>17.A.110</v>
          </cell>
          <cell r="B479" t="str">
            <v>Jardineira - banco - det. FJ-1</v>
          </cell>
          <cell r="C479" t="str">
            <v>UN</v>
          </cell>
          <cell r="D479">
            <v>319.23</v>
          </cell>
          <cell r="E479">
            <v>39083</v>
          </cell>
        </row>
        <row r="480">
          <cell r="A480" t="str">
            <v>17.A.111</v>
          </cell>
          <cell r="B480" t="str">
            <v>Talude de paralelepípedo do "play-ground" (escada) - det. BR-37</v>
          </cell>
          <cell r="C480" t="str">
            <v>M2</v>
          </cell>
          <cell r="D480">
            <v>28.86</v>
          </cell>
          <cell r="E480">
            <v>35460</v>
          </cell>
        </row>
        <row r="481">
          <cell r="A481" t="str">
            <v>17.A.112</v>
          </cell>
          <cell r="B481" t="str">
            <v>Gradil tipo alambrado, h=2,55 m, c/mureta p/quadras - det. GR-26</v>
          </cell>
          <cell r="C481" t="str">
            <v>M</v>
          </cell>
          <cell r="D481">
            <v>59.63</v>
          </cell>
          <cell r="E481">
            <v>35461</v>
          </cell>
        </row>
        <row r="482">
          <cell r="A482" t="str">
            <v>17.A.113</v>
          </cell>
          <cell r="B482" t="str">
            <v>Piso de paralelep c/junta alinhada e mata junta cimentada-det. PI-59</v>
          </cell>
          <cell r="C482" t="str">
            <v>M2</v>
          </cell>
          <cell r="D482">
            <v>25.52</v>
          </cell>
          <cell r="E482">
            <v>35431</v>
          </cell>
        </row>
        <row r="483">
          <cell r="A483" t="str">
            <v>17.A.114</v>
          </cell>
          <cell r="B483" t="str">
            <v>Banco de bloco concr. "Reago" aparente ou sim. - det. BA-1</v>
          </cell>
          <cell r="C483" t="str">
            <v>M</v>
          </cell>
          <cell r="D483">
            <v>42.9</v>
          </cell>
          <cell r="E483">
            <v>35460</v>
          </cell>
        </row>
        <row r="484">
          <cell r="A484" t="str">
            <v>17.A.115</v>
          </cell>
          <cell r="B484" t="str">
            <v>Piso cimentado, quadriculado, colorido, tipo "PMSP" - det. PI-2a</v>
          </cell>
          <cell r="C484" t="str">
            <v>M2</v>
          </cell>
          <cell r="D484">
            <v>18.39</v>
          </cell>
          <cell r="E484">
            <v>35461</v>
          </cell>
        </row>
        <row r="485">
          <cell r="A485" t="str">
            <v>17.A.116</v>
          </cell>
          <cell r="B485" t="str">
            <v>Demarc. de quadra com tinta a base de resina epóxi - f. salão</v>
          </cell>
          <cell r="C485" t="str">
            <v>UN</v>
          </cell>
          <cell r="D485">
            <v>102.61</v>
          </cell>
          <cell r="E485">
            <v>35431</v>
          </cell>
        </row>
        <row r="486">
          <cell r="A486" t="str">
            <v>17.A.117</v>
          </cell>
          <cell r="B486" t="str">
            <v>Demarc. de quadra com tinta a base de resina epóxi - basquete</v>
          </cell>
          <cell r="C486" t="str">
            <v>UN</v>
          </cell>
          <cell r="D486">
            <v>136.81</v>
          </cell>
          <cell r="E486">
            <v>35460</v>
          </cell>
        </row>
        <row r="487">
          <cell r="A487" t="str">
            <v>17.A.118</v>
          </cell>
          <cell r="B487" t="str">
            <v>Mureta p/ arremate de talude - praça 04 / GEPROCAV - II.</v>
          </cell>
          <cell r="C487" t="str">
            <v>M</v>
          </cell>
          <cell r="D487">
            <v>59.32</v>
          </cell>
          <cell r="E487">
            <v>35461</v>
          </cell>
        </row>
        <row r="488">
          <cell r="A488" t="str">
            <v>17.A.119</v>
          </cell>
          <cell r="B488" t="str">
            <v>Quiosque c/telha cerâmica "paulistinha" e tij.requeimado-det QUI-11</v>
          </cell>
          <cell r="C488" t="str">
            <v>UN</v>
          </cell>
          <cell r="D488">
            <v>70958.3</v>
          </cell>
          <cell r="E488">
            <v>38718</v>
          </cell>
        </row>
        <row r="489">
          <cell r="A489" t="str">
            <v>17.A.120</v>
          </cell>
          <cell r="B489" t="str">
            <v>Passou p/a TABELA N.31 - 17.03.61- Trave de ferro galvanizado c/ rede fio 2 - det. Fu-4</v>
          </cell>
          <cell r="C489" t="str">
            <v>UN</v>
          </cell>
          <cell r="D489">
            <v>569.30999999999995</v>
          </cell>
          <cell r="E489">
            <v>35460</v>
          </cell>
        </row>
        <row r="490">
          <cell r="A490" t="str">
            <v>17.A.121</v>
          </cell>
          <cell r="B490" t="str">
            <v>Passou p/a TABELA N.31 - 17.03.61- Trave de ferro galvanizado c/ rede fio 4 - det. Fu-4</v>
          </cell>
          <cell r="C490" t="str">
            <v>UN</v>
          </cell>
          <cell r="D490">
            <v>600.12</v>
          </cell>
          <cell r="E490">
            <v>35461</v>
          </cell>
        </row>
        <row r="491">
          <cell r="A491" t="str">
            <v>17.A.122</v>
          </cell>
          <cell r="B491" t="str">
            <v>USAR 17.A.131 - Quadra em piso de terra batida e areia, a 50%</v>
          </cell>
          <cell r="C491" t="str">
            <v>M2</v>
          </cell>
          <cell r="D491">
            <v>5.21</v>
          </cell>
          <cell r="E491">
            <v>35431</v>
          </cell>
        </row>
        <row r="492">
          <cell r="A492" t="str">
            <v>17.A.123</v>
          </cell>
          <cell r="B492" t="str">
            <v>Orla de concreto enterrada - Pq Vila do Rodeio</v>
          </cell>
          <cell r="C492" t="str">
            <v>M</v>
          </cell>
          <cell r="D492">
            <v>7.86</v>
          </cell>
          <cell r="E492">
            <v>35460</v>
          </cell>
        </row>
        <row r="493">
          <cell r="A493" t="str">
            <v>17.A.124</v>
          </cell>
          <cell r="B493" t="str">
            <v>Mureta - banco em alvenaria - Pq Vila do Rodeio</v>
          </cell>
          <cell r="C493" t="str">
            <v>M</v>
          </cell>
          <cell r="D493">
            <v>39.270000000000003</v>
          </cell>
          <cell r="E493">
            <v>35461</v>
          </cell>
        </row>
        <row r="494">
          <cell r="A494" t="str">
            <v>17.A.125</v>
          </cell>
          <cell r="B494" t="str">
            <v>Piso em mosaico de seixo rolado, cor marrom</v>
          </cell>
          <cell r="C494" t="str">
            <v>M2</v>
          </cell>
          <cell r="D494">
            <v>25.03</v>
          </cell>
          <cell r="E494">
            <v>37408</v>
          </cell>
        </row>
        <row r="495">
          <cell r="A495" t="str">
            <v>17.A.126</v>
          </cell>
          <cell r="B495" t="str">
            <v>Fornec. e coloc. mourão de aço sobre broca 25cm, Gerdau ou similar</v>
          </cell>
          <cell r="C495" t="str">
            <v>UN</v>
          </cell>
          <cell r="D495">
            <v>16.77</v>
          </cell>
          <cell r="E495">
            <v>35461</v>
          </cell>
        </row>
        <row r="496">
          <cell r="A496" t="str">
            <v>17.A.127</v>
          </cell>
          <cell r="B496" t="str">
            <v>Fornec. coloc. placa sinaliz. vert., tipo "A", F/V, 550X100X15 cm</v>
          </cell>
          <cell r="C496" t="str">
            <v>UN</v>
          </cell>
          <cell r="D496">
            <v>8913.58</v>
          </cell>
          <cell r="E496">
            <v>35431</v>
          </cell>
        </row>
        <row r="497">
          <cell r="A497" t="str">
            <v>17.A.128</v>
          </cell>
          <cell r="B497" t="str">
            <v>Fornec. coloc. placa sinaliz. vert., tipo "C", F/V, 120X60X10 cm</v>
          </cell>
          <cell r="C497" t="str">
            <v>UN</v>
          </cell>
          <cell r="D497">
            <v>1260.97</v>
          </cell>
          <cell r="E497">
            <v>35460</v>
          </cell>
        </row>
        <row r="498">
          <cell r="A498" t="str">
            <v>17.A.129</v>
          </cell>
          <cell r="B498" t="str">
            <v>Passou p/a TABELA N.31 - 08.60.01 - Retirada de portão</v>
          </cell>
          <cell r="C498" t="str">
            <v>M2</v>
          </cell>
          <cell r="D498">
            <v>3.36</v>
          </cell>
          <cell r="E498">
            <v>35461</v>
          </cell>
        </row>
        <row r="499">
          <cell r="A499" t="str">
            <v>17.A.130</v>
          </cell>
          <cell r="B499" t="str">
            <v>Recolocação de protão de ferro perfilado, tipo Parque</v>
          </cell>
          <cell r="C499" t="str">
            <v>M2</v>
          </cell>
          <cell r="D499">
            <v>9.7799999999999994</v>
          </cell>
          <cell r="E499">
            <v>37408</v>
          </cell>
        </row>
        <row r="500">
          <cell r="A500" t="str">
            <v>17.A.131</v>
          </cell>
          <cell r="B500" t="str">
            <v>Piso de terra batida e areia, a 50%, Det. - Pi-97</v>
          </cell>
          <cell r="C500" t="str">
            <v>M2</v>
          </cell>
          <cell r="D500">
            <v>11.12</v>
          </cell>
          <cell r="E500">
            <v>39083</v>
          </cell>
        </row>
        <row r="501">
          <cell r="A501" t="str">
            <v>17.A.132</v>
          </cell>
          <cell r="B501" t="str">
            <v>Brinquedo escorregador de concreto - BR-33</v>
          </cell>
          <cell r="C501" t="str">
            <v>UN</v>
          </cell>
          <cell r="D501">
            <v>5826.74</v>
          </cell>
          <cell r="E501">
            <v>37408</v>
          </cell>
        </row>
        <row r="502">
          <cell r="A502" t="str">
            <v>17.A.133</v>
          </cell>
          <cell r="B502" t="str">
            <v>Cerca tela tipo alambrado c/ mourão concreto e mureta - det. GR-29</v>
          </cell>
          <cell r="C502" t="str">
            <v>M</v>
          </cell>
          <cell r="D502">
            <v>195.08</v>
          </cell>
          <cell r="E502">
            <v>36526</v>
          </cell>
        </row>
        <row r="503">
          <cell r="A503" t="str">
            <v>17.A.134</v>
          </cell>
          <cell r="B503" t="str">
            <v>Cerca tela tipo alambrado c/ mourão e mureta em concreto - det. GR-29</v>
          </cell>
          <cell r="C503" t="str">
            <v>M</v>
          </cell>
          <cell r="D503">
            <v>230.36</v>
          </cell>
          <cell r="E503">
            <v>37408</v>
          </cell>
        </row>
        <row r="504">
          <cell r="A504" t="str">
            <v>17.A.135</v>
          </cell>
          <cell r="B504" t="str">
            <v xml:space="preserve">Cerca de mourão de eucalípto com tela (Gr - 8A) </v>
          </cell>
          <cell r="C504" t="str">
            <v>M</v>
          </cell>
          <cell r="D504">
            <v>45.47</v>
          </cell>
          <cell r="E504">
            <v>36526</v>
          </cell>
        </row>
        <row r="505">
          <cell r="A505" t="str">
            <v>17.A.136</v>
          </cell>
          <cell r="B505" t="str">
            <v>Muro de fecho FV 02 sem fundação</v>
          </cell>
          <cell r="C505" t="str">
            <v>M</v>
          </cell>
          <cell r="D505">
            <v>107.03</v>
          </cell>
          <cell r="E505">
            <v>35461</v>
          </cell>
        </row>
        <row r="506">
          <cell r="A506" t="str">
            <v>17.A.137</v>
          </cell>
          <cell r="B506" t="str">
            <v>Alambrado p/o Centro de Reabilitação de Animais Silvestres - CRAS no Pq. Anhanguera</v>
          </cell>
          <cell r="C506" t="str">
            <v>M</v>
          </cell>
          <cell r="D506">
            <v>109.25</v>
          </cell>
          <cell r="E506">
            <v>35431</v>
          </cell>
        </row>
        <row r="507">
          <cell r="A507" t="str">
            <v>17.A.138</v>
          </cell>
          <cell r="B507" t="str">
            <v>Alambrado de cobertura do CRAS, tela galv. 1" fio 12 - Pq. Anhanguera</v>
          </cell>
          <cell r="C507" t="str">
            <v>M</v>
          </cell>
          <cell r="D507">
            <v>80.77</v>
          </cell>
          <cell r="E507">
            <v>35432</v>
          </cell>
        </row>
        <row r="508">
          <cell r="A508" t="str">
            <v>17.A.139</v>
          </cell>
          <cell r="B508" t="str">
            <v>Levantamento de guia (rebaixada)</v>
          </cell>
          <cell r="C508" t="str">
            <v>M</v>
          </cell>
          <cell r="D508">
            <v>8.3000000000000007</v>
          </cell>
          <cell r="E508">
            <v>37408</v>
          </cell>
        </row>
        <row r="509">
          <cell r="A509" t="str">
            <v>17.A.140</v>
          </cell>
          <cell r="B509" t="str">
            <v>PI-41 - Piso de tijolo  comum com junta alinhada</v>
          </cell>
          <cell r="C509" t="str">
            <v>M2</v>
          </cell>
          <cell r="D509">
            <v>29.43</v>
          </cell>
          <cell r="E509">
            <v>36526</v>
          </cell>
        </row>
        <row r="510">
          <cell r="A510" t="str">
            <v>17.A.141</v>
          </cell>
          <cell r="B510" t="str">
            <v>Floreira de alvenaria e concreto - H=1,00M - MU-7</v>
          </cell>
          <cell r="C510" t="str">
            <v>M</v>
          </cell>
          <cell r="D510">
            <v>86.51</v>
          </cell>
          <cell r="E510">
            <v>36526</v>
          </cell>
        </row>
        <row r="511">
          <cell r="A511" t="str">
            <v>17.A.142</v>
          </cell>
          <cell r="B511" t="str">
            <v>Muro em alven. de um tijolo c/assentam. e revest. em massa mista h=1,50 m - MU22</v>
          </cell>
          <cell r="C511" t="str">
            <v>M</v>
          </cell>
          <cell r="D511">
            <v>123.53</v>
          </cell>
          <cell r="E511">
            <v>36526</v>
          </cell>
        </row>
        <row r="512">
          <cell r="A512" t="str">
            <v>17.A.143</v>
          </cell>
          <cell r="B512" t="str">
            <v>Concreto desempenado, fck=15,0 Mpa - traço (vol) = 1:2,5:3</v>
          </cell>
          <cell r="C512" t="str">
            <v>M3</v>
          </cell>
          <cell r="D512">
            <v>348.58</v>
          </cell>
          <cell r="E512">
            <v>38108</v>
          </cell>
        </row>
        <row r="513">
          <cell r="A513" t="str">
            <v>17.A.144</v>
          </cell>
          <cell r="B513" t="str">
            <v>Junta plástica p/ pisos - 3/4"  X 1/8"</v>
          </cell>
          <cell r="C513" t="str">
            <v>M</v>
          </cell>
          <cell r="D513">
            <v>0.84</v>
          </cell>
          <cell r="E513">
            <v>35461</v>
          </cell>
        </row>
        <row r="514">
          <cell r="A514" t="str">
            <v>17.A.145</v>
          </cell>
          <cell r="B514" t="str">
            <v>Junta de pedrisco lançado sobre argam. cimento e areia 1:3</v>
          </cell>
          <cell r="C514" t="str">
            <v>M2</v>
          </cell>
          <cell r="D514">
            <v>1.26</v>
          </cell>
          <cell r="E514">
            <v>35431</v>
          </cell>
        </row>
        <row r="515">
          <cell r="A515" t="str">
            <v>17.A.146</v>
          </cell>
          <cell r="B515" t="str">
            <v>Fornecimento e colocação de paralelepipedos c/ rejunte de areia</v>
          </cell>
          <cell r="C515" t="str">
            <v>M2</v>
          </cell>
          <cell r="D515">
            <v>18.77</v>
          </cell>
          <cell r="E515">
            <v>35432</v>
          </cell>
        </row>
        <row r="516">
          <cell r="A516" t="str">
            <v>17.A.147</v>
          </cell>
          <cell r="B516" t="str">
            <v>PID-05 - Piso de tijolo comum com junta alinhada</v>
          </cell>
          <cell r="C516" t="str">
            <v>M2</v>
          </cell>
          <cell r="D516">
            <v>25.63</v>
          </cell>
          <cell r="E516">
            <v>35433</v>
          </cell>
        </row>
        <row r="517">
          <cell r="A517" t="str">
            <v>17.A.148</v>
          </cell>
          <cell r="B517" t="str">
            <v xml:space="preserve">Assentamento de paralelepípedo com rejuntamento de areia </v>
          </cell>
          <cell r="C517" t="str">
            <v>M2</v>
          </cell>
          <cell r="D517">
            <v>18.100000000000001</v>
          </cell>
          <cell r="E517">
            <v>35434</v>
          </cell>
        </row>
        <row r="518">
          <cell r="A518" t="str">
            <v>17.A.149</v>
          </cell>
          <cell r="B518" t="str">
            <v xml:space="preserve">Tora de eucalipto com tratamento anti-cupim e pintura betuminosa </v>
          </cell>
          <cell r="C518" t="str">
            <v>M</v>
          </cell>
          <cell r="D518">
            <v>2.73</v>
          </cell>
          <cell r="E518">
            <v>35435</v>
          </cell>
        </row>
        <row r="519">
          <cell r="A519" t="str">
            <v>17.A.150</v>
          </cell>
          <cell r="B519" t="str">
            <v xml:space="preserve">Tora de eucalipto com tratamento de óleo queimado e anti-cupim </v>
          </cell>
          <cell r="C519" t="str">
            <v>M</v>
          </cell>
          <cell r="D519">
            <v>3.11</v>
          </cell>
          <cell r="E519">
            <v>35436</v>
          </cell>
        </row>
        <row r="520">
          <cell r="A520" t="str">
            <v>17.A.151</v>
          </cell>
          <cell r="B520" t="str">
            <v>Pó de pedra - fornecimento e espalhamento c/ compactação manual - e=5cm</v>
          </cell>
          <cell r="C520" t="str">
            <v>M2</v>
          </cell>
          <cell r="D520">
            <v>1.5</v>
          </cell>
          <cell r="E520">
            <v>35437</v>
          </cell>
        </row>
        <row r="521">
          <cell r="A521" t="str">
            <v>17.A.152</v>
          </cell>
          <cell r="B521" t="str">
            <v>Pó de pedra - fornecimento e espalhamento c/ compactação mecânica</v>
          </cell>
          <cell r="C521" t="str">
            <v>M3</v>
          </cell>
          <cell r="D521">
            <v>24.31</v>
          </cell>
          <cell r="E521">
            <v>35438</v>
          </cell>
        </row>
        <row r="522">
          <cell r="A522" t="str">
            <v>17.A.153</v>
          </cell>
          <cell r="B522" t="str">
            <v xml:space="preserve">Bica corrida - fornecimento e espalhamento </v>
          </cell>
          <cell r="C522" t="str">
            <v>M3</v>
          </cell>
          <cell r="D522">
            <v>25.56</v>
          </cell>
          <cell r="E522">
            <v>35439</v>
          </cell>
        </row>
        <row r="523">
          <cell r="A523" t="str">
            <v>17.A.154</v>
          </cell>
          <cell r="B523" t="str">
            <v>Pedrisco c/ pó de pedra ( 50% ) - e=3cm</v>
          </cell>
          <cell r="C523" t="str">
            <v>M2</v>
          </cell>
          <cell r="D523">
            <v>1.31</v>
          </cell>
          <cell r="E523">
            <v>35440</v>
          </cell>
        </row>
        <row r="524">
          <cell r="A524" t="str">
            <v>17.A.157</v>
          </cell>
          <cell r="B524" t="str">
            <v>Enrocamento de talude c/ pedra rachão e argamassa 1:3 c/ impermeabilizante</v>
          </cell>
          <cell r="C524" t="str">
            <v>M2</v>
          </cell>
          <cell r="D524">
            <v>33.11</v>
          </cell>
          <cell r="E524">
            <v>35441</v>
          </cell>
        </row>
        <row r="525">
          <cell r="A525" t="str">
            <v>17.A.158</v>
          </cell>
          <cell r="B525" t="str">
            <v>Tora de eucalipto c/ tratamento de óleo queimado - d=35cm</v>
          </cell>
          <cell r="C525" t="str">
            <v>M</v>
          </cell>
          <cell r="D525">
            <v>7.2</v>
          </cell>
          <cell r="E525">
            <v>35442</v>
          </cell>
        </row>
        <row r="526">
          <cell r="A526" t="str">
            <v>17.A.159</v>
          </cell>
          <cell r="B526" t="str">
            <v>Tora de eucalipto c/ tratamento de óleo queimado - d=70cm</v>
          </cell>
          <cell r="C526" t="str">
            <v>M</v>
          </cell>
          <cell r="D526">
            <v>7.99</v>
          </cell>
          <cell r="E526">
            <v>35443</v>
          </cell>
        </row>
        <row r="527">
          <cell r="A527" t="str">
            <v>17.A.160</v>
          </cell>
          <cell r="B527" t="str">
            <v>Reparo de gradil tipo parque s/ mureta</v>
          </cell>
          <cell r="C527" t="str">
            <v>M</v>
          </cell>
          <cell r="D527">
            <v>333.03</v>
          </cell>
          <cell r="E527">
            <v>35444</v>
          </cell>
        </row>
        <row r="528">
          <cell r="A528" t="str">
            <v>17.A.163</v>
          </cell>
          <cell r="B528" t="str">
            <v>Retirada de poltronas</v>
          </cell>
          <cell r="C528" t="str">
            <v>UN</v>
          </cell>
          <cell r="D528">
            <v>2.81</v>
          </cell>
          <cell r="E528">
            <v>36526</v>
          </cell>
        </row>
        <row r="529">
          <cell r="A529" t="str">
            <v>17.A.164</v>
          </cell>
          <cell r="B529" t="str">
            <v>Serviço de descupinização - Planetário Ibirapuera</v>
          </cell>
          <cell r="C529" t="str">
            <v>GL</v>
          </cell>
          <cell r="D529">
            <v>10839.7</v>
          </cell>
          <cell r="E529">
            <v>36526</v>
          </cell>
        </row>
        <row r="530">
          <cell r="A530" t="str">
            <v>17.A.165</v>
          </cell>
          <cell r="B530" t="str">
            <v>Fornec mistura e compact 60% areia e  siltec c/40% argila no campo fut. - Pq Rap.Tav.</v>
          </cell>
          <cell r="C530" t="str">
            <v>M2</v>
          </cell>
          <cell r="D530">
            <v>5.82</v>
          </cell>
          <cell r="E530">
            <v>35442</v>
          </cell>
        </row>
        <row r="531">
          <cell r="A531" t="str">
            <v>17.A.166</v>
          </cell>
          <cell r="B531" t="str">
            <v>Demolição de rocha e carga no caminhão (c/emprego de explosivo)</v>
          </cell>
          <cell r="C531" t="str">
            <v>M3</v>
          </cell>
          <cell r="D531">
            <v>257.20999999999998</v>
          </cell>
          <cell r="E531">
            <v>36526</v>
          </cell>
        </row>
        <row r="532">
          <cell r="A532" t="str">
            <v>17.A.167</v>
          </cell>
          <cell r="B532" t="str">
            <v xml:space="preserve">Transporte de rocha </v>
          </cell>
          <cell r="C532" t="str">
            <v>MK</v>
          </cell>
          <cell r="D532">
            <v>3.58</v>
          </cell>
          <cell r="E532">
            <v>36526</v>
          </cell>
        </row>
        <row r="533">
          <cell r="A533" t="str">
            <v>17.A.168</v>
          </cell>
          <cell r="B533" t="str">
            <v xml:space="preserve">Ensaio : análise granulométrica com sedimentação </v>
          </cell>
          <cell r="C533" t="str">
            <v>UN</v>
          </cell>
          <cell r="D533">
            <v>48.42</v>
          </cell>
          <cell r="E533">
            <v>35444</v>
          </cell>
        </row>
        <row r="534">
          <cell r="A534" t="str">
            <v>17.A.169</v>
          </cell>
          <cell r="B534" t="str">
            <v>Ensaio de compactação - proctor normal</v>
          </cell>
          <cell r="C534" t="str">
            <v>UN</v>
          </cell>
          <cell r="D534">
            <v>32.380000000000003</v>
          </cell>
          <cell r="E534">
            <v>35445</v>
          </cell>
        </row>
        <row r="535">
          <cell r="A535" t="str">
            <v>17.A.170</v>
          </cell>
          <cell r="B535" t="str">
            <v>Ensaios : limites de consistência (LL, LP e IP)</v>
          </cell>
          <cell r="C535" t="str">
            <v>UN</v>
          </cell>
          <cell r="D535">
            <v>20.32</v>
          </cell>
          <cell r="E535">
            <v>35446</v>
          </cell>
        </row>
        <row r="536">
          <cell r="A536" t="str">
            <v>17.A.171</v>
          </cell>
          <cell r="B536" t="str">
            <v>Classificação H. R. B.</v>
          </cell>
          <cell r="C536" t="str">
            <v>UN</v>
          </cell>
          <cell r="D536">
            <v>2.76</v>
          </cell>
          <cell r="E536">
            <v>35447</v>
          </cell>
        </row>
        <row r="537">
          <cell r="A537" t="str">
            <v>17.A.172</v>
          </cell>
          <cell r="B537" t="str">
            <v>Ensaio : índice de grupo</v>
          </cell>
          <cell r="C537" t="str">
            <v>UN</v>
          </cell>
          <cell r="D537">
            <v>2.76</v>
          </cell>
          <cell r="E537">
            <v>35448</v>
          </cell>
        </row>
        <row r="538">
          <cell r="A538" t="str">
            <v>17.A.173</v>
          </cell>
          <cell r="B538" t="str">
            <v>Ensaio : C.B.R. (5 pontos) - Energia Normal</v>
          </cell>
          <cell r="C538" t="str">
            <v>UN</v>
          </cell>
          <cell r="D538">
            <v>71.209999999999994</v>
          </cell>
          <cell r="E538">
            <v>35449</v>
          </cell>
        </row>
        <row r="539">
          <cell r="A539" t="str">
            <v>17.A.174</v>
          </cell>
          <cell r="B539" t="str">
            <v>Ensaio : Densidade "in situ" - frasco de areia</v>
          </cell>
          <cell r="C539" t="str">
            <v>UN</v>
          </cell>
          <cell r="D539">
            <v>22.37</v>
          </cell>
          <cell r="E539">
            <v>35450</v>
          </cell>
        </row>
        <row r="540">
          <cell r="A540" t="str">
            <v>17.A.175</v>
          </cell>
          <cell r="B540" t="str">
            <v>Ensaio : compessão triaxial, lento ou com drenagem</v>
          </cell>
          <cell r="C540" t="str">
            <v>UN</v>
          </cell>
          <cell r="D540">
            <v>553</v>
          </cell>
          <cell r="E540">
            <v>35451</v>
          </cell>
        </row>
        <row r="541">
          <cell r="A541" t="str">
            <v>17.A.176</v>
          </cell>
          <cell r="B541" t="str">
            <v>Ensaio : pressão neutra</v>
          </cell>
          <cell r="C541" t="str">
            <v>UN</v>
          </cell>
          <cell r="D541">
            <v>118.4</v>
          </cell>
          <cell r="E541">
            <v>35452</v>
          </cell>
        </row>
        <row r="542">
          <cell r="A542" t="str">
            <v>17.A.177</v>
          </cell>
          <cell r="B542" t="str">
            <v>Ensaio : saturação do CP</v>
          </cell>
          <cell r="C542" t="str">
            <v>UN</v>
          </cell>
          <cell r="D542">
            <v>118.4</v>
          </cell>
          <cell r="E542">
            <v>35453</v>
          </cell>
        </row>
        <row r="543">
          <cell r="A543" t="str">
            <v>17.A.178</v>
          </cell>
          <cell r="B543" t="str">
            <v xml:space="preserve">Ensaio : permeabilidade </v>
          </cell>
          <cell r="C543" t="str">
            <v>UN</v>
          </cell>
          <cell r="D543">
            <v>213.96</v>
          </cell>
          <cell r="E543">
            <v>35454</v>
          </cell>
        </row>
        <row r="544">
          <cell r="A544" t="str">
            <v>17.A.179</v>
          </cell>
          <cell r="B544" t="str">
            <v>Laudo de estabilidade dos aterros - Pq. Raposo Tavares</v>
          </cell>
          <cell r="C544" t="str">
            <v>UN</v>
          </cell>
          <cell r="D544">
            <v>9807.76</v>
          </cell>
          <cell r="E544">
            <v>35455</v>
          </cell>
        </row>
        <row r="545">
          <cell r="A545" t="str">
            <v>17.A.180</v>
          </cell>
          <cell r="B545" t="str">
            <v>Limpeza, manut.e subst. de peças do sistema de ar condicionado - Astrofísica</v>
          </cell>
          <cell r="C545" t="str">
            <v>GL</v>
          </cell>
          <cell r="D545">
            <v>31721.439999999999</v>
          </cell>
          <cell r="E545">
            <v>38108</v>
          </cell>
        </row>
        <row r="546">
          <cell r="A546" t="str">
            <v>17.A.181</v>
          </cell>
          <cell r="B546" t="str">
            <v>Limpeza de forro em régua de "PVC"</v>
          </cell>
          <cell r="C546" t="str">
            <v>M2</v>
          </cell>
          <cell r="D546">
            <v>1.19</v>
          </cell>
          <cell r="E546">
            <v>35454</v>
          </cell>
        </row>
        <row r="547">
          <cell r="A547" t="str">
            <v>17.A.182</v>
          </cell>
          <cell r="B547" t="str">
            <v>Recomposição de gradil tipo parque c/ mureta</v>
          </cell>
          <cell r="C547" t="str">
            <v>M</v>
          </cell>
          <cell r="D547">
            <v>235.46</v>
          </cell>
          <cell r="E547">
            <v>36526</v>
          </cell>
        </row>
        <row r="548">
          <cell r="A548" t="str">
            <v>17.A.183</v>
          </cell>
          <cell r="B548" t="str">
            <v>Abertura de vias de terra batida</v>
          </cell>
          <cell r="C548" t="str">
            <v>M2</v>
          </cell>
          <cell r="D548">
            <v>20.41</v>
          </cell>
          <cell r="E548">
            <v>36526</v>
          </cell>
        </row>
        <row r="549">
          <cell r="A549" t="str">
            <v>17.A.184</v>
          </cell>
          <cell r="B549" t="str">
            <v>Orla de concreto pré-moldade (0,5 x 0,06) (P. ORL - 04) - compr. 0,50 m</v>
          </cell>
          <cell r="C549" t="str">
            <v>UN</v>
          </cell>
          <cell r="D549">
            <v>6.36</v>
          </cell>
          <cell r="E549">
            <v>36526</v>
          </cell>
        </row>
        <row r="550">
          <cell r="A550" t="str">
            <v>17.A.185</v>
          </cell>
          <cell r="B550" t="str">
            <v>Abertura de vias de saibro</v>
          </cell>
          <cell r="C550" t="str">
            <v>M2</v>
          </cell>
          <cell r="D550">
            <v>18.88</v>
          </cell>
          <cell r="E550">
            <v>36526</v>
          </cell>
        </row>
        <row r="551">
          <cell r="A551" t="str">
            <v>17.A.186</v>
          </cell>
          <cell r="B551" t="str">
            <v>Placa sinaliz. de alumínio auto-adesiva p/ deficiente físico - 15x15 cm</v>
          </cell>
          <cell r="C551" t="str">
            <v>UN</v>
          </cell>
          <cell r="D551">
            <v>10.5</v>
          </cell>
          <cell r="E551">
            <v>38899</v>
          </cell>
        </row>
        <row r="552">
          <cell r="A552" t="str">
            <v>17.A.189</v>
          </cell>
          <cell r="B552" t="str">
            <v>Portão em tela galv., 2 fls., pilares concr. H = 2,20 m - PO-16</v>
          </cell>
          <cell r="C552" t="str">
            <v>UN</v>
          </cell>
          <cell r="D552">
            <v>631.25</v>
          </cell>
          <cell r="E552">
            <v>36526</v>
          </cell>
        </row>
        <row r="553">
          <cell r="A553" t="str">
            <v>17.A.190</v>
          </cell>
          <cell r="B553" t="str">
            <v>Reconstituição de gradil tipo parque, incl. mureta, fundação e pintura</v>
          </cell>
          <cell r="C553" t="str">
            <v>M</v>
          </cell>
          <cell r="D553">
            <v>177.19</v>
          </cell>
          <cell r="E553">
            <v>38718</v>
          </cell>
        </row>
        <row r="554">
          <cell r="A554" t="str">
            <v>17.A.191</v>
          </cell>
          <cell r="B554" t="str">
            <v>Tapume móvel</v>
          </cell>
          <cell r="C554" t="str">
            <v>M2</v>
          </cell>
          <cell r="D554">
            <v>11.58</v>
          </cell>
          <cell r="E554">
            <v>36526</v>
          </cell>
        </row>
        <row r="555">
          <cell r="A555" t="str">
            <v>17.A.192</v>
          </cell>
          <cell r="B555" t="str">
            <v>Restauro da Casa do Administrador - Pq. da Luz - USAR ITENS 17.A.244 A 17.A.252</v>
          </cell>
          <cell r="C555" t="str">
            <v>GL</v>
          </cell>
          <cell r="D555">
            <v>219829.92</v>
          </cell>
          <cell r="E555">
            <v>36526</v>
          </cell>
        </row>
        <row r="556">
          <cell r="A556" t="str">
            <v>17.A.193</v>
          </cell>
          <cell r="B556" t="str">
            <v>Estreitamento de via c/ pavimentação asfáltica</v>
          </cell>
          <cell r="C556" t="str">
            <v>M2</v>
          </cell>
          <cell r="D556">
            <v>21.45</v>
          </cell>
          <cell r="E556">
            <v>36526</v>
          </cell>
        </row>
        <row r="557">
          <cell r="A557" t="str">
            <v>17.A.194</v>
          </cell>
          <cell r="B557" t="str">
            <v>Montagem de palanque de madeira</v>
          </cell>
          <cell r="C557" t="str">
            <v>UN</v>
          </cell>
          <cell r="D557">
            <v>120.8</v>
          </cell>
          <cell r="E557">
            <v>36526</v>
          </cell>
        </row>
        <row r="558">
          <cell r="A558" t="str">
            <v>17.A.195</v>
          </cell>
          <cell r="B558" t="str">
            <v>Portão em tela galv., 1 fl., pilares concr. H = 2,20 m - PO-16</v>
          </cell>
          <cell r="C558" t="str">
            <v>UN</v>
          </cell>
          <cell r="D558">
            <v>342.62</v>
          </cell>
          <cell r="E558">
            <v>36526</v>
          </cell>
        </row>
        <row r="559">
          <cell r="A559" t="str">
            <v>17.A.196</v>
          </cell>
          <cell r="B559" t="str">
            <v>P.Pic-10 - Piso de concreto com junta dupla de paralelepípedo</v>
          </cell>
          <cell r="C559" t="str">
            <v>M2</v>
          </cell>
          <cell r="D559">
            <v>28.11</v>
          </cell>
          <cell r="E559">
            <v>36526</v>
          </cell>
        </row>
        <row r="560">
          <cell r="A560" t="str">
            <v>17.A.197</v>
          </cell>
          <cell r="B560" t="str">
            <v>P.Pic-16 - Lajota de concreto com juntas de seixos rolados</v>
          </cell>
          <cell r="C560" t="str">
            <v>M2</v>
          </cell>
          <cell r="D560">
            <v>27.89</v>
          </cell>
          <cell r="E560">
            <v>36526</v>
          </cell>
        </row>
        <row r="561">
          <cell r="A561" t="str">
            <v>17.A.198</v>
          </cell>
          <cell r="B561" t="str">
            <v>P.Pic-15 - Piso de concreto com junta de placa de cerâmica industrial</v>
          </cell>
          <cell r="C561" t="str">
            <v>M2</v>
          </cell>
          <cell r="D561">
            <v>30.63</v>
          </cell>
          <cell r="E561">
            <v>36526</v>
          </cell>
        </row>
        <row r="562">
          <cell r="A562" t="str">
            <v>17.A.199</v>
          </cell>
          <cell r="B562" t="str">
            <v>P.Pic-12 - Piso de concreto com junta de placa de cerâmica industrial</v>
          </cell>
          <cell r="C562" t="str">
            <v>M2</v>
          </cell>
          <cell r="D562">
            <v>16.84</v>
          </cell>
          <cell r="E562">
            <v>36526</v>
          </cell>
        </row>
        <row r="563">
          <cell r="A563" t="str">
            <v>17.A.200</v>
          </cell>
          <cell r="B563" t="str">
            <v>Pedra britada nº 3 com compactação manual - 5 cm</v>
          </cell>
          <cell r="C563" t="str">
            <v>M2</v>
          </cell>
          <cell r="D563">
            <v>2.11</v>
          </cell>
          <cell r="E563">
            <v>36526</v>
          </cell>
        </row>
        <row r="564">
          <cell r="A564" t="str">
            <v>17.A.201</v>
          </cell>
          <cell r="B564" t="str">
            <v>Revestimento em tábuas de peróba p/ quadra de bocha</v>
          </cell>
          <cell r="C564" t="str">
            <v>M2</v>
          </cell>
          <cell r="D564">
            <v>17.03</v>
          </cell>
          <cell r="E564">
            <v>36526</v>
          </cell>
        </row>
        <row r="565">
          <cell r="A565" t="str">
            <v>17.A.202</v>
          </cell>
          <cell r="B565" t="str">
            <v>Fornecimento e aplicação de pedra britada nº 3</v>
          </cell>
          <cell r="C565" t="str">
            <v>M3</v>
          </cell>
          <cell r="D565">
            <v>51.76</v>
          </cell>
          <cell r="E565">
            <v>38899</v>
          </cell>
        </row>
        <row r="566">
          <cell r="A566" t="str">
            <v>17.A.203</v>
          </cell>
          <cell r="B566" t="str">
            <v>Dreno de pedra britada - Dr-15</v>
          </cell>
          <cell r="C566" t="str">
            <v>M</v>
          </cell>
          <cell r="D566">
            <v>20.14</v>
          </cell>
          <cell r="E566">
            <v>38899</v>
          </cell>
        </row>
        <row r="567">
          <cell r="A567" t="str">
            <v>17.A.204</v>
          </cell>
          <cell r="B567" t="str">
            <v>Banco de pedra rachão</v>
          </cell>
          <cell r="C567" t="str">
            <v>M</v>
          </cell>
          <cell r="D567">
            <v>40.1</v>
          </cell>
          <cell r="E567">
            <v>36526</v>
          </cell>
        </row>
        <row r="568">
          <cell r="A568" t="str">
            <v>17.A.205</v>
          </cell>
          <cell r="B568" t="str">
            <v>Elemento vazado de concreto - tipo Neo-Rex - Concregrama - Diagonal ou similar</v>
          </cell>
          <cell r="C568" t="str">
            <v>M2</v>
          </cell>
          <cell r="D568">
            <v>40.119999999999997</v>
          </cell>
          <cell r="E568">
            <v>36526</v>
          </cell>
        </row>
        <row r="569">
          <cell r="A569" t="str">
            <v>17.A.206</v>
          </cell>
          <cell r="B569" t="str">
            <v>Mesa-Banco de concreto aparente (def. físico) - Det. P.Mes-06</v>
          </cell>
          <cell r="C569" t="str">
            <v>CJ</v>
          </cell>
          <cell r="D569">
            <v>382.4</v>
          </cell>
          <cell r="E569">
            <v>39083</v>
          </cell>
        </row>
        <row r="570">
          <cell r="A570" t="str">
            <v>17.A.207</v>
          </cell>
          <cell r="B570" t="str">
            <v>Bebedouro para cães - conf. det. A-01</v>
          </cell>
          <cell r="C570" t="str">
            <v>UN</v>
          </cell>
          <cell r="D570">
            <v>1099.1600000000001</v>
          </cell>
          <cell r="E570">
            <v>38108</v>
          </cell>
        </row>
        <row r="571">
          <cell r="A571" t="str">
            <v>17.A.208</v>
          </cell>
          <cell r="B571" t="str">
            <v>Guarda corpo da ponte - Pq. Chico Mendes</v>
          </cell>
          <cell r="C571" t="str">
            <v>M</v>
          </cell>
          <cell r="D571">
            <v>46.09</v>
          </cell>
          <cell r="E571">
            <v>37408</v>
          </cell>
        </row>
        <row r="572">
          <cell r="A572" t="str">
            <v>17.A.209</v>
          </cell>
          <cell r="B572" t="str">
            <v>Prancha peroba rosa (20 x 5 x 300 cm) do Tabuleiro da ponte - Pq. Chico Mendes</v>
          </cell>
          <cell r="C572" t="str">
            <v>UN</v>
          </cell>
          <cell r="D572">
            <v>51.61</v>
          </cell>
          <cell r="E572">
            <v>37408</v>
          </cell>
        </row>
        <row r="573">
          <cell r="A573" t="str">
            <v>17.A.210</v>
          </cell>
          <cell r="B573" t="str">
            <v>Prancha peroba rosa (20 x 5 x 200 cm) do Tabuleiro da ponte - Pq. Chico Mendes</v>
          </cell>
          <cell r="C573" t="str">
            <v>UN</v>
          </cell>
          <cell r="D573">
            <v>38.99</v>
          </cell>
          <cell r="E573">
            <v>37408</v>
          </cell>
        </row>
        <row r="574">
          <cell r="A574" t="str">
            <v>17.A.211</v>
          </cell>
          <cell r="B574" t="str">
            <v>Retirada de pedrisco</v>
          </cell>
          <cell r="C574" t="str">
            <v>M3</v>
          </cell>
          <cell r="D574">
            <v>70.349999999999994</v>
          </cell>
          <cell r="E574">
            <v>37408</v>
          </cell>
        </row>
        <row r="575">
          <cell r="A575" t="str">
            <v>17.A.212</v>
          </cell>
          <cell r="B575" t="str">
            <v>Recolocação de pedrisco</v>
          </cell>
          <cell r="C575" t="str">
            <v>M2</v>
          </cell>
          <cell r="D575">
            <v>0.9</v>
          </cell>
          <cell r="E575">
            <v>36526</v>
          </cell>
        </row>
        <row r="576">
          <cell r="A576" t="str">
            <v>17.A.213</v>
          </cell>
          <cell r="B576" t="str">
            <v>Retirada e transplante de árvores de h = 3,00 m</v>
          </cell>
          <cell r="C576" t="str">
            <v>UN</v>
          </cell>
          <cell r="D576">
            <v>16.03</v>
          </cell>
          <cell r="E576">
            <v>38108</v>
          </cell>
        </row>
        <row r="577">
          <cell r="A577" t="str">
            <v>17.A.214</v>
          </cell>
          <cell r="B577" t="str">
            <v>Recolocação de gradil tipo parque incl. mureta e fundações</v>
          </cell>
          <cell r="C577" t="str">
            <v>M</v>
          </cell>
          <cell r="D577">
            <v>203.13</v>
          </cell>
          <cell r="E577">
            <v>39083</v>
          </cell>
        </row>
        <row r="578">
          <cell r="A578" t="str">
            <v>17.A.215</v>
          </cell>
          <cell r="B578" t="str">
            <v>Banco gama - padrão EMURB</v>
          </cell>
          <cell r="C578" t="str">
            <v>UN</v>
          </cell>
          <cell r="D578">
            <v>371.25</v>
          </cell>
          <cell r="E578">
            <v>36526</v>
          </cell>
        </row>
        <row r="579">
          <cell r="A579" t="str">
            <v>17.A.216</v>
          </cell>
          <cell r="B579" t="str">
            <v>Lixeira em fiberglass redonda, capac. 30 lts c/ pedestal</v>
          </cell>
          <cell r="C579" t="str">
            <v>UN</v>
          </cell>
          <cell r="D579">
            <v>266.77999999999997</v>
          </cell>
          <cell r="E579">
            <v>37408</v>
          </cell>
        </row>
        <row r="580">
          <cell r="A580" t="str">
            <v>17.A.217</v>
          </cell>
          <cell r="B580" t="str">
            <v>USAR O ITEM 10.A.061 - Assento articulado p/ banho - def. físico - Deca ou similar</v>
          </cell>
          <cell r="C580" t="str">
            <v>UN</v>
          </cell>
          <cell r="D580">
            <v>679.57</v>
          </cell>
          <cell r="E580">
            <v>36526</v>
          </cell>
        </row>
        <row r="581">
          <cell r="A581" t="str">
            <v>17.A.218</v>
          </cell>
          <cell r="B581" t="str">
            <v>USAR O ITEM 10.A.062 - Barra articulada p/ banho - def. físico - Deca ou similar</v>
          </cell>
          <cell r="C581" t="str">
            <v>UN</v>
          </cell>
          <cell r="D581">
            <v>539.39</v>
          </cell>
          <cell r="E581">
            <v>36526</v>
          </cell>
        </row>
        <row r="582">
          <cell r="A582" t="str">
            <v>17.A.219</v>
          </cell>
          <cell r="B582" t="str">
            <v>Instalação - fossa séptica f 3,00x2,00m, filtro anaeróbio f 3,00x2,00m e sumidouro f 3,00x4,00 m - Pq. Carmo</v>
          </cell>
          <cell r="C582" t="str">
            <v>GL</v>
          </cell>
          <cell r="D582">
            <v>78201</v>
          </cell>
          <cell r="E582">
            <v>36526</v>
          </cell>
        </row>
        <row r="583">
          <cell r="A583" t="str">
            <v>17.A.220</v>
          </cell>
          <cell r="B583" t="str">
            <v>Retirada de brinquedos</v>
          </cell>
          <cell r="C583" t="str">
            <v>UN</v>
          </cell>
          <cell r="D583">
            <v>8.83</v>
          </cell>
          <cell r="E583">
            <v>36526</v>
          </cell>
        </row>
        <row r="584">
          <cell r="A584" t="str">
            <v>17.A.221</v>
          </cell>
          <cell r="B584" t="str">
            <v>Recolocação de brinquedos</v>
          </cell>
          <cell r="C584" t="str">
            <v>UN</v>
          </cell>
          <cell r="D584">
            <v>8.06</v>
          </cell>
          <cell r="E584">
            <v>36526</v>
          </cell>
        </row>
        <row r="585">
          <cell r="A585" t="str">
            <v>17.A.222</v>
          </cell>
          <cell r="B585" t="str">
            <v>Retirada de orla de paralelepípedo sobre terra</v>
          </cell>
          <cell r="C585" t="str">
            <v>M</v>
          </cell>
          <cell r="D585">
            <v>0.64</v>
          </cell>
          <cell r="E585">
            <v>36526</v>
          </cell>
        </row>
        <row r="586">
          <cell r="A586" t="str">
            <v>17.A.223</v>
          </cell>
          <cell r="B586" t="str">
            <v>Recolocação de orla de paralelepípedo sobre terra</v>
          </cell>
          <cell r="C586" t="str">
            <v>M</v>
          </cell>
          <cell r="D586">
            <v>0.64</v>
          </cell>
          <cell r="E586">
            <v>36526</v>
          </cell>
        </row>
        <row r="587">
          <cell r="A587" t="str">
            <v>17.A.224</v>
          </cell>
          <cell r="B587" t="str">
            <v>Poltrona c/ braços p/ auditório</v>
          </cell>
          <cell r="C587" t="str">
            <v>UN</v>
          </cell>
          <cell r="D587">
            <v>498.83</v>
          </cell>
          <cell r="E587">
            <v>36526</v>
          </cell>
        </row>
        <row r="588">
          <cell r="A588" t="str">
            <v>17.A.225</v>
          </cell>
          <cell r="B588" t="str">
            <v>Piso cimentado quadriculado tipo prefeitura - Pi-2</v>
          </cell>
          <cell r="C588" t="str">
            <v>M2</v>
          </cell>
          <cell r="D588">
            <v>25.38</v>
          </cell>
          <cell r="E588">
            <v>37408</v>
          </cell>
        </row>
        <row r="589">
          <cell r="A589" t="str">
            <v>17.A.226</v>
          </cell>
          <cell r="B589" t="str">
            <v>Desassoreamento de lagos, c/ profundidade até 1,00 m</v>
          </cell>
          <cell r="C589" t="str">
            <v>M3</v>
          </cell>
          <cell r="D589">
            <v>34.880000000000003</v>
          </cell>
          <cell r="E589">
            <v>37408</v>
          </cell>
        </row>
        <row r="590">
          <cell r="A590" t="str">
            <v>17.A.227</v>
          </cell>
          <cell r="B590" t="str">
            <v>Retirada de corrimãos ferro c/ estrut. tubular em chapa 12x4 cm e tubos de base 1 1/2"</v>
          </cell>
          <cell r="C590" t="str">
            <v>H</v>
          </cell>
          <cell r="D590">
            <v>4.87</v>
          </cell>
          <cell r="E590">
            <v>38108</v>
          </cell>
        </row>
        <row r="591">
          <cell r="A591" t="str">
            <v>17.A.228</v>
          </cell>
          <cell r="B591" t="str">
            <v>Banco de tijolos à vista e concreto - Det. Ba 43</v>
          </cell>
          <cell r="C591" t="str">
            <v>M</v>
          </cell>
          <cell r="D591">
            <v>67.11</v>
          </cell>
          <cell r="E591">
            <v>37408</v>
          </cell>
        </row>
        <row r="592">
          <cell r="A592" t="str">
            <v>17.A.229</v>
          </cell>
          <cell r="B592" t="str">
            <v>Retirada de gradil tipo parque, inclusive mureta - Pq. Carmo</v>
          </cell>
          <cell r="C592" t="str">
            <v>M</v>
          </cell>
          <cell r="D592">
            <v>13.76</v>
          </cell>
          <cell r="E592">
            <v>38108</v>
          </cell>
        </row>
        <row r="593">
          <cell r="A593" t="str">
            <v>17.A.230</v>
          </cell>
          <cell r="B593" t="str">
            <v>Montagem de gradil tipo parque</v>
          </cell>
          <cell r="C593" t="str">
            <v>M</v>
          </cell>
          <cell r="D593">
            <v>9.82</v>
          </cell>
          <cell r="E593">
            <v>37408</v>
          </cell>
        </row>
        <row r="594">
          <cell r="A594" t="str">
            <v>17.A.231</v>
          </cell>
          <cell r="B594" t="str">
            <v xml:space="preserve">Bebedouro em concreto </v>
          </cell>
          <cell r="C594" t="str">
            <v>UN</v>
          </cell>
          <cell r="D594">
            <v>89.2</v>
          </cell>
          <cell r="E594">
            <v>36526</v>
          </cell>
        </row>
        <row r="595">
          <cell r="A595" t="str">
            <v>17.A.232</v>
          </cell>
          <cell r="B595" t="str">
            <v>Banco c/ apoio de pedra - Ba-23</v>
          </cell>
          <cell r="C595" t="str">
            <v>UN</v>
          </cell>
          <cell r="D595">
            <v>127.86</v>
          </cell>
          <cell r="E595">
            <v>36526</v>
          </cell>
        </row>
        <row r="596">
          <cell r="A596" t="str">
            <v>17.A.233</v>
          </cell>
          <cell r="B596" t="str">
            <v>Caminho de pedrisco c/ orla de eucalipto - det. Pi-65</v>
          </cell>
          <cell r="C596" t="str">
            <v>M</v>
          </cell>
          <cell r="D596">
            <v>12.66</v>
          </cell>
          <cell r="E596">
            <v>36526</v>
          </cell>
        </row>
        <row r="597">
          <cell r="A597" t="str">
            <v>17.A.234</v>
          </cell>
          <cell r="B597" t="str">
            <v>Lajota de concreto c/ junta de grama - det. Pi-23</v>
          </cell>
          <cell r="C597" t="str">
            <v>M2</v>
          </cell>
          <cell r="D597">
            <v>22.71</v>
          </cell>
          <cell r="E597">
            <v>36526</v>
          </cell>
        </row>
        <row r="598">
          <cell r="A598" t="str">
            <v>17.A.235</v>
          </cell>
          <cell r="B598" t="str">
            <v>Lajota de concreto c/ junta de grama - det. Pi-24</v>
          </cell>
          <cell r="C598" t="str">
            <v>M2</v>
          </cell>
          <cell r="D598">
            <v>20.38</v>
          </cell>
          <cell r="E598">
            <v>36526</v>
          </cell>
        </row>
        <row r="599">
          <cell r="A599" t="str">
            <v>17.A.236</v>
          </cell>
          <cell r="B599" t="str">
            <v>Retirada de banco circundante de madeira</v>
          </cell>
          <cell r="C599" t="str">
            <v>UN</v>
          </cell>
          <cell r="D599">
            <v>1.8</v>
          </cell>
          <cell r="E599">
            <v>36526</v>
          </cell>
        </row>
        <row r="600">
          <cell r="A600" t="str">
            <v>17.A.237</v>
          </cell>
          <cell r="B600" t="str">
            <v>Retirada de gradil s/ mureta</v>
          </cell>
          <cell r="C600" t="str">
            <v>M</v>
          </cell>
          <cell r="D600">
            <v>9.8699999999999992</v>
          </cell>
          <cell r="E600">
            <v>39083</v>
          </cell>
        </row>
        <row r="601">
          <cell r="A601" t="str">
            <v>17.A.238</v>
          </cell>
          <cell r="B601" t="str">
            <v>Recuperação do espelho d' água - Pq.  Nabuco</v>
          </cell>
          <cell r="C601" t="str">
            <v>GL</v>
          </cell>
          <cell r="D601">
            <v>12658.62</v>
          </cell>
          <cell r="E601">
            <v>36526</v>
          </cell>
        </row>
        <row r="602">
          <cell r="A602" t="str">
            <v>17.A.239</v>
          </cell>
          <cell r="B602" t="str">
            <v>Piso de pedrisco c/ junta dupla de paralelepípedo - l=2,00m - det. Pi-32</v>
          </cell>
          <cell r="C602" t="str">
            <v>M</v>
          </cell>
          <cell r="D602">
            <v>34.04</v>
          </cell>
          <cell r="E602">
            <v>36526</v>
          </cell>
        </row>
        <row r="603">
          <cell r="A603" t="str">
            <v>17.A.240</v>
          </cell>
          <cell r="B603" t="str">
            <v>Piso de pedrisco c/ junta dupla de paralelepípedo - l=4,00m - det. Pi-32</v>
          </cell>
          <cell r="C603" t="str">
            <v>M</v>
          </cell>
          <cell r="D603">
            <v>41.55</v>
          </cell>
          <cell r="E603">
            <v>36526</v>
          </cell>
        </row>
        <row r="604">
          <cell r="A604" t="str">
            <v>17.A.241</v>
          </cell>
          <cell r="B604" t="str">
            <v>Recuperação das muretas de arrimo do Parque Nabuco</v>
          </cell>
          <cell r="C604" t="str">
            <v>GL</v>
          </cell>
          <cell r="D604">
            <v>2718.56</v>
          </cell>
          <cell r="E604">
            <v>36526</v>
          </cell>
        </row>
        <row r="605">
          <cell r="A605" t="str">
            <v>17.A.242</v>
          </cell>
          <cell r="B605" t="str">
            <v>Demolição de churrasqueira</v>
          </cell>
          <cell r="C605" t="str">
            <v>UN</v>
          </cell>
          <cell r="D605">
            <v>5.78</v>
          </cell>
          <cell r="E605">
            <v>36526</v>
          </cell>
        </row>
        <row r="606">
          <cell r="A606" t="str">
            <v>17.A.243</v>
          </cell>
          <cell r="B606" t="str">
            <v>Demolição de conjunto mesa - banco de concreto</v>
          </cell>
          <cell r="C606" t="str">
            <v>UN</v>
          </cell>
          <cell r="D606">
            <v>44.13</v>
          </cell>
          <cell r="E606">
            <v>36526</v>
          </cell>
        </row>
        <row r="607">
          <cell r="A607" t="str">
            <v>17.A.244</v>
          </cell>
          <cell r="B607" t="str">
            <v>Serviços de restauro - portas e janelas - Casa do Administrador - Pq. da Luz</v>
          </cell>
          <cell r="C607" t="str">
            <v>GL</v>
          </cell>
          <cell r="D607">
            <v>60933.599999999999</v>
          </cell>
          <cell r="E607">
            <v>36526</v>
          </cell>
        </row>
        <row r="608">
          <cell r="A608" t="str">
            <v>17.A.245</v>
          </cell>
          <cell r="B608" t="str">
            <v>Serviços de restauro - peitoril de madeira - Casa do Administrador - Pq. da Luz</v>
          </cell>
          <cell r="C608" t="str">
            <v>GL</v>
          </cell>
          <cell r="D608">
            <v>11999.23</v>
          </cell>
          <cell r="E608">
            <v>36526</v>
          </cell>
        </row>
        <row r="609">
          <cell r="A609" t="str">
            <v>17.A.246</v>
          </cell>
          <cell r="B609" t="str">
            <v>Serviços de restauro - tabeiras - Casa do Administrador - Pq. da Luz</v>
          </cell>
          <cell r="C609" t="str">
            <v>GL</v>
          </cell>
          <cell r="D609">
            <v>8436.9599999999991</v>
          </cell>
          <cell r="E609">
            <v>36526</v>
          </cell>
        </row>
        <row r="610">
          <cell r="A610" t="str">
            <v>17.A.247</v>
          </cell>
          <cell r="B610" t="str">
            <v>Serviços de restauro - rodapés e rodameios - Casa do Administrador - Pq. da Luz</v>
          </cell>
          <cell r="C610" t="str">
            <v>GL</v>
          </cell>
          <cell r="D610">
            <v>4124.74</v>
          </cell>
          <cell r="E610">
            <v>36526</v>
          </cell>
        </row>
        <row r="611">
          <cell r="A611" t="str">
            <v>17.A.248</v>
          </cell>
          <cell r="B611" t="str">
            <v>Serviços de restauro - estrutura metálica - Casa do Administrador - Pq. da Luz</v>
          </cell>
          <cell r="C611" t="str">
            <v>GL</v>
          </cell>
          <cell r="D611">
            <v>3749.99</v>
          </cell>
          <cell r="E611">
            <v>36526</v>
          </cell>
        </row>
        <row r="612">
          <cell r="A612" t="str">
            <v>17.A.249</v>
          </cell>
          <cell r="B612" t="str">
            <v>Serviços de restauro - esquadria metálica - Casa do Administrador - Pq. da Luz</v>
          </cell>
          <cell r="C612" t="str">
            <v>GL</v>
          </cell>
          <cell r="D612">
            <v>4687.2</v>
          </cell>
          <cell r="E612">
            <v>36526</v>
          </cell>
        </row>
        <row r="613">
          <cell r="A613" t="str">
            <v>17.A.250</v>
          </cell>
          <cell r="B613" t="str">
            <v>Serviços de restauro - lustres - Casa do Administrador - Pq. da Luz</v>
          </cell>
          <cell r="C613" t="str">
            <v>GL</v>
          </cell>
          <cell r="D613">
            <v>4031</v>
          </cell>
          <cell r="E613">
            <v>36526</v>
          </cell>
        </row>
        <row r="614">
          <cell r="A614" t="str">
            <v>17.A.251</v>
          </cell>
          <cell r="B614" t="str">
            <v>Serviços de restauro - revestimento externo - Casa do Administrador - Pq. da Luz</v>
          </cell>
          <cell r="C614" t="str">
            <v>GL</v>
          </cell>
          <cell r="D614">
            <v>42184.800000000003</v>
          </cell>
          <cell r="E614">
            <v>36526</v>
          </cell>
        </row>
        <row r="615">
          <cell r="A615" t="str">
            <v>17.A.252</v>
          </cell>
          <cell r="B615" t="str">
            <v>Serviços de restauro - revestimento interno - Casa do Administrador - Pq. da Luz</v>
          </cell>
          <cell r="C615" t="str">
            <v>GL</v>
          </cell>
          <cell r="D615">
            <v>79682.399999999994</v>
          </cell>
          <cell r="E615">
            <v>36526</v>
          </cell>
        </row>
        <row r="616">
          <cell r="A616" t="str">
            <v>17.A.253</v>
          </cell>
          <cell r="B616" t="str">
            <v>Muro de concreto ciclópico aparente e dreno - det. Mu - 12 - H média = 1,35 m</v>
          </cell>
          <cell r="C616" t="str">
            <v>M</v>
          </cell>
          <cell r="D616">
            <v>220.91</v>
          </cell>
          <cell r="E616">
            <v>38108</v>
          </cell>
        </row>
        <row r="617">
          <cell r="A617" t="str">
            <v>17.A.254</v>
          </cell>
          <cell r="B617" t="str">
            <v>Muro de concreto ciclópico aparente e dreno - det. Mu - 12 - H média = 2,50 m</v>
          </cell>
          <cell r="C617" t="str">
            <v>M</v>
          </cell>
          <cell r="D617">
            <v>342</v>
          </cell>
          <cell r="E617">
            <v>39083</v>
          </cell>
        </row>
        <row r="618">
          <cell r="A618" t="str">
            <v>17.A.255</v>
          </cell>
          <cell r="B618" t="str">
            <v>Recuperação do conjunto mesa / banco - det. Ba-21 - Pq. Nabuco</v>
          </cell>
          <cell r="C618" t="str">
            <v>CJ</v>
          </cell>
          <cell r="D618">
            <v>114.27</v>
          </cell>
          <cell r="E618">
            <v>36526</v>
          </cell>
        </row>
        <row r="619">
          <cell r="A619" t="str">
            <v>17.A.256</v>
          </cell>
          <cell r="B619" t="str">
            <v>Recuperação da churrasqueira c/ tijolo requeimado - det. DPCH - A-02 - Pq. Nabuco</v>
          </cell>
          <cell r="C619" t="str">
            <v>UN</v>
          </cell>
          <cell r="D619">
            <v>66.28</v>
          </cell>
          <cell r="E619">
            <v>36526</v>
          </cell>
        </row>
        <row r="620">
          <cell r="A620" t="str">
            <v>17.A.257</v>
          </cell>
          <cell r="B620" t="str">
            <v>Jardineira-banco de alvenaria e concreto (3,00 x 3,00 m) - det. FJ - 2</v>
          </cell>
          <cell r="C620" t="str">
            <v>UN</v>
          </cell>
          <cell r="D620">
            <v>855.94</v>
          </cell>
          <cell r="E620">
            <v>36526</v>
          </cell>
        </row>
        <row r="621">
          <cell r="A621" t="str">
            <v>17.A.258</v>
          </cell>
          <cell r="B621" t="str">
            <v xml:space="preserve">Fornecimento e instalação de defensa metálica galvanizada, semi-maleável simples </v>
          </cell>
          <cell r="C621" t="str">
            <v>M</v>
          </cell>
          <cell r="D621">
            <v>6.67</v>
          </cell>
          <cell r="E621">
            <v>37408</v>
          </cell>
        </row>
        <row r="622">
          <cell r="A622" t="str">
            <v>17.A.259</v>
          </cell>
          <cell r="B622" t="str">
            <v>Demolição da ponte-passarela - Parque Chico Mendes</v>
          </cell>
          <cell r="C622" t="str">
            <v>GL</v>
          </cell>
          <cell r="D622">
            <v>197.39</v>
          </cell>
          <cell r="E622">
            <v>37408</v>
          </cell>
        </row>
        <row r="623">
          <cell r="A623" t="str">
            <v>17.A.260</v>
          </cell>
          <cell r="B623" t="str">
            <v>Esgotamento d'água com bomba submersa - HP x H</v>
          </cell>
          <cell r="C623" t="str">
            <v>H</v>
          </cell>
          <cell r="D623">
            <v>0.75</v>
          </cell>
          <cell r="E623">
            <v>37408</v>
          </cell>
        </row>
        <row r="624">
          <cell r="A624" t="str">
            <v>17.A.261</v>
          </cell>
          <cell r="B624" t="str">
            <v>Muro e alambrado - Parque Chácara das Flores</v>
          </cell>
          <cell r="C624" t="str">
            <v>M</v>
          </cell>
          <cell r="D624">
            <v>127.96</v>
          </cell>
          <cell r="E624">
            <v>38108</v>
          </cell>
        </row>
        <row r="625">
          <cell r="A625" t="str">
            <v>17.A.262</v>
          </cell>
          <cell r="B625" t="str">
            <v xml:space="preserve">Piso em pedra miracema ( 10 x 20cm), lastro concreto magro </v>
          </cell>
          <cell r="C625" t="str">
            <v>M2</v>
          </cell>
          <cell r="D625">
            <v>30.96</v>
          </cell>
          <cell r="E625">
            <v>37408</v>
          </cell>
        </row>
        <row r="626">
          <cell r="A626" t="str">
            <v>17.A.263</v>
          </cell>
          <cell r="B626" t="str">
            <v xml:space="preserve">Piso em pedra miracema ( 11,5 x 23cm), esp = 1,20cm, lastro concreto magro </v>
          </cell>
          <cell r="C626" t="str">
            <v>M2</v>
          </cell>
          <cell r="D626">
            <v>28.81</v>
          </cell>
          <cell r="E626">
            <v>37408</v>
          </cell>
        </row>
        <row r="627">
          <cell r="A627" t="str">
            <v>17.A.264</v>
          </cell>
          <cell r="B627" t="str">
            <v xml:space="preserve">Escada ao redor da quadra de uso múltiplo - DET.  Es - 4 </v>
          </cell>
          <cell r="C627" t="str">
            <v>M</v>
          </cell>
          <cell r="D627">
            <v>42.99</v>
          </cell>
          <cell r="E627">
            <v>37408</v>
          </cell>
        </row>
        <row r="628">
          <cell r="A628" t="str">
            <v>17.A.265</v>
          </cell>
          <cell r="B628" t="str">
            <v xml:space="preserve">Arquibancada ao redor da quadra de uso múltiplo - DET.   Es - 4 </v>
          </cell>
          <cell r="C628" t="str">
            <v>M</v>
          </cell>
          <cell r="D628">
            <v>86.64</v>
          </cell>
          <cell r="E628">
            <v>37408</v>
          </cell>
        </row>
        <row r="629">
          <cell r="A629" t="str">
            <v>17.A.266</v>
          </cell>
          <cell r="B629" t="str">
            <v>Fornec. E coloc. De tirante em aço - N. 8,  no ripado - viveiro Maneq. Lopes</v>
          </cell>
          <cell r="C629" t="str">
            <v>M</v>
          </cell>
          <cell r="D629">
            <v>5</v>
          </cell>
          <cell r="E629">
            <v>38108</v>
          </cell>
        </row>
        <row r="630">
          <cell r="A630" t="str">
            <v>17.A.267</v>
          </cell>
          <cell r="B630" t="str">
            <v>Arame aço 2,10mm com tripla camada de  galvanização p/ culturas aéreas ( viveiros)</v>
          </cell>
          <cell r="C630" t="str">
            <v>M</v>
          </cell>
          <cell r="D630">
            <v>2.59</v>
          </cell>
          <cell r="E630">
            <v>38108</v>
          </cell>
        </row>
        <row r="631">
          <cell r="A631" t="str">
            <v>17.A.268</v>
          </cell>
          <cell r="B631" t="str">
            <v>Fornec e instal. De cobertura em tela de sombreamento cor preta a 50%, em Ripado - viveiro Maneq. Lopes</v>
          </cell>
          <cell r="C631" t="str">
            <v>GL</v>
          </cell>
          <cell r="D631">
            <v>1367.43</v>
          </cell>
          <cell r="E631">
            <v>38108</v>
          </cell>
        </row>
        <row r="632">
          <cell r="A632" t="str">
            <v>17.A.269</v>
          </cell>
          <cell r="B632" t="str">
            <v>Orla de paralelepípedo nos 2 lados da pista (Largura = 2m) - DET. Pi - 32</v>
          </cell>
          <cell r="C632" t="str">
            <v>M</v>
          </cell>
          <cell r="D632" t="str">
            <v/>
          </cell>
          <cell r="E632">
            <v>37408</v>
          </cell>
        </row>
        <row r="633">
          <cell r="A633" t="str">
            <v>17.A.270</v>
          </cell>
          <cell r="B633" t="str">
            <v>Orla de paralelepípedo nos 2 lados da pista (Largura = 4m) - DET. Pi - 32</v>
          </cell>
          <cell r="C633" t="str">
            <v>M</v>
          </cell>
          <cell r="D633">
            <v>27.9</v>
          </cell>
          <cell r="E633">
            <v>37408</v>
          </cell>
        </row>
        <row r="634">
          <cell r="A634" t="str">
            <v>17.A.271</v>
          </cell>
          <cell r="B634" t="str">
            <v>Armadura em aço CA - 25, diâmetro 3/8", para Protetor de Árvore de "Argola"</v>
          </cell>
          <cell r="C634" t="str">
            <v>KG</v>
          </cell>
          <cell r="D634">
            <v>2.52</v>
          </cell>
          <cell r="E634">
            <v>37408</v>
          </cell>
        </row>
        <row r="635">
          <cell r="A635" t="str">
            <v>17.A.272</v>
          </cell>
          <cell r="B635" t="str">
            <v>Fornecimento e instalação de pedra nº 1</v>
          </cell>
          <cell r="C635" t="str">
            <v>M3</v>
          </cell>
          <cell r="D635">
            <v>41.17</v>
          </cell>
          <cell r="E635">
            <v>37408</v>
          </cell>
        </row>
        <row r="636">
          <cell r="A636" t="str">
            <v>17.A.273</v>
          </cell>
          <cell r="B636" t="str">
            <v>Barra de apoio p/ deficiente físico em aço inox em "L" p/ chuveiro</v>
          </cell>
          <cell r="C636" t="str">
            <v>UN</v>
          </cell>
          <cell r="D636">
            <v>204.8</v>
          </cell>
          <cell r="E636">
            <v>37408</v>
          </cell>
        </row>
        <row r="637">
          <cell r="A637" t="str">
            <v>17.A.274</v>
          </cell>
          <cell r="B637" t="str">
            <v>Piso de Concreto c/ junta de Mosaico Português - Det. P.Pic-13</v>
          </cell>
          <cell r="C637" t="str">
            <v>M2</v>
          </cell>
          <cell r="D637">
            <v>44.24</v>
          </cell>
          <cell r="E637">
            <v>38108</v>
          </cell>
        </row>
        <row r="638">
          <cell r="A638" t="str">
            <v>17.A.275</v>
          </cell>
          <cell r="B638" t="str">
            <v>Fornec e instal. de Esquadria em P.V.C. com Ventilação Permanente</v>
          </cell>
          <cell r="C638" t="str">
            <v>UN</v>
          </cell>
          <cell r="D638">
            <v>465.45</v>
          </cell>
          <cell r="E638">
            <v>37408</v>
          </cell>
        </row>
        <row r="639">
          <cell r="A639" t="str">
            <v>17.A.276</v>
          </cell>
          <cell r="B639" t="str">
            <v>CALÇADA VERDE TIPO "A"</v>
          </cell>
          <cell r="C639" t="str">
            <v>M2</v>
          </cell>
          <cell r="D639">
            <v>43.04</v>
          </cell>
          <cell r="E639">
            <v>37408</v>
          </cell>
        </row>
        <row r="640">
          <cell r="A640" t="str">
            <v>17.A.277</v>
          </cell>
          <cell r="B640" t="str">
            <v>CALÇADA VERDE TIPO "A" - PARTE REBAIXADA</v>
          </cell>
          <cell r="C640" t="str">
            <v>M2</v>
          </cell>
          <cell r="D640">
            <v>54.16</v>
          </cell>
          <cell r="E640">
            <v>37408</v>
          </cell>
        </row>
        <row r="641">
          <cell r="A641" t="str">
            <v>17.A.278</v>
          </cell>
          <cell r="B641" t="str">
            <v>CALÇADA VERDE TIPO "B" - PARTE REBAIXADA</v>
          </cell>
          <cell r="C641" t="str">
            <v>M2</v>
          </cell>
          <cell r="D641">
            <v>54.16</v>
          </cell>
          <cell r="E641">
            <v>37408</v>
          </cell>
        </row>
        <row r="642">
          <cell r="A642" t="str">
            <v>17.A.279</v>
          </cell>
          <cell r="B642" t="str">
            <v xml:space="preserve">CALÇADA VERDE TIPO "B" </v>
          </cell>
          <cell r="C642" t="str">
            <v>M2</v>
          </cell>
          <cell r="D642">
            <v>46.28</v>
          </cell>
          <cell r="E642">
            <v>37408</v>
          </cell>
        </row>
        <row r="643">
          <cell r="A643" t="str">
            <v>17.A.280</v>
          </cell>
          <cell r="B643" t="str">
            <v>CALÇADA VERDE TIPO "C"</v>
          </cell>
          <cell r="C643" t="str">
            <v>M2</v>
          </cell>
          <cell r="D643">
            <v>50.94</v>
          </cell>
          <cell r="E643">
            <v>37408</v>
          </cell>
        </row>
        <row r="644">
          <cell r="A644" t="str">
            <v>17.A.281</v>
          </cell>
          <cell r="B644" t="str">
            <v>CALÇADA VERDE TIPO "C" - PARTE REBAIXADA</v>
          </cell>
          <cell r="C644" t="str">
            <v>M2</v>
          </cell>
          <cell r="D644">
            <v>54.95</v>
          </cell>
          <cell r="E644">
            <v>37408</v>
          </cell>
        </row>
        <row r="645">
          <cell r="A645" t="str">
            <v>17.A.282</v>
          </cell>
          <cell r="B645" t="str">
            <v>ESCADA DE CONCRETO / ALV. C/ JUNTA DE GRAMA-DET. ES - 34A</v>
          </cell>
          <cell r="C645" t="str">
            <v>UN</v>
          </cell>
          <cell r="D645">
            <v>12.75</v>
          </cell>
          <cell r="E645">
            <v>37408</v>
          </cell>
        </row>
        <row r="646">
          <cell r="A646" t="str">
            <v>17.A.283</v>
          </cell>
          <cell r="B646" t="str">
            <v xml:space="preserve">Arquibancada p/ quadra poliesportiva - det.   QC. 04 </v>
          </cell>
          <cell r="C646" t="str">
            <v>M</v>
          </cell>
          <cell r="D646">
            <v>112.05</v>
          </cell>
          <cell r="E646">
            <v>37408</v>
          </cell>
        </row>
        <row r="647">
          <cell r="A647" t="str">
            <v>17.A.284</v>
          </cell>
          <cell r="B647" t="str">
            <v>Reparo do gradil tipo parque c/ mureta (Pq. São Domingos)</v>
          </cell>
          <cell r="C647" t="str">
            <v>M</v>
          </cell>
          <cell r="D647">
            <v>75.260000000000005</v>
          </cell>
          <cell r="E647">
            <v>37408</v>
          </cell>
        </row>
        <row r="648">
          <cell r="A648" t="str">
            <v>17.A.285</v>
          </cell>
          <cell r="B648" t="str">
            <v>Reparo do portão de ferro perfilado tipo parque (GP.5/GPM 1) 3,00m 1 ou 2 fl. - Pq. São Domingos)</v>
          </cell>
          <cell r="C648" t="str">
            <v>UN</v>
          </cell>
          <cell r="D648">
            <v>257.61</v>
          </cell>
          <cell r="E648">
            <v>37408</v>
          </cell>
        </row>
        <row r="649">
          <cell r="A649" t="str">
            <v>17.A.286</v>
          </cell>
          <cell r="B649" t="str">
            <v>Sanitário e vestiário público - padrão</v>
          </cell>
          <cell r="C649" t="str">
            <v>UN</v>
          </cell>
          <cell r="D649">
            <v>67390.5</v>
          </cell>
          <cell r="E649">
            <v>37408</v>
          </cell>
        </row>
        <row r="650">
          <cell r="A650" t="str">
            <v>17.A.287</v>
          </cell>
          <cell r="B650" t="str">
            <v>Trave p/ futebol de campo - oficial</v>
          </cell>
          <cell r="C650" t="str">
            <v>PAR</v>
          </cell>
          <cell r="D650">
            <v>953.05</v>
          </cell>
          <cell r="E650">
            <v>37408</v>
          </cell>
        </row>
        <row r="651">
          <cell r="A651" t="str">
            <v>17.A.288</v>
          </cell>
          <cell r="B651" t="str">
            <v>Construção de pista de skate tipo street park ou similar em alvenaria</v>
          </cell>
          <cell r="C651" t="str">
            <v>UN</v>
          </cell>
          <cell r="D651">
            <v>65526.51</v>
          </cell>
          <cell r="E651">
            <v>37408</v>
          </cell>
        </row>
        <row r="652">
          <cell r="A652" t="str">
            <v>17.A.289</v>
          </cell>
          <cell r="B652" t="str">
            <v>Retirada de trave de futebol de salão</v>
          </cell>
          <cell r="C652" t="str">
            <v>UN</v>
          </cell>
          <cell r="D652">
            <v>11.59</v>
          </cell>
          <cell r="E652">
            <v>37408</v>
          </cell>
        </row>
        <row r="653">
          <cell r="A653" t="str">
            <v>17.A.290</v>
          </cell>
          <cell r="B653" t="str">
            <v>Retirada de coluna de gradil tipo parque</v>
          </cell>
          <cell r="C653" t="str">
            <v>UN</v>
          </cell>
          <cell r="D653">
            <v>6.88</v>
          </cell>
          <cell r="E653">
            <v>38899</v>
          </cell>
        </row>
        <row r="654">
          <cell r="A654" t="str">
            <v>17.A.291</v>
          </cell>
          <cell r="B654" t="str">
            <v>Demolição e reconstrução de mureta de gradil de parque</v>
          </cell>
          <cell r="C654" t="str">
            <v>M</v>
          </cell>
          <cell r="D654">
            <v>19.55</v>
          </cell>
          <cell r="E654">
            <v>37408</v>
          </cell>
        </row>
        <row r="655">
          <cell r="A655" t="str">
            <v>17.A.292</v>
          </cell>
          <cell r="B655" t="str">
            <v>Demolição e reposição de nova coluna de gradil de parque (até a fundação)</v>
          </cell>
          <cell r="C655" t="str">
            <v>UN</v>
          </cell>
          <cell r="D655">
            <v>133.37</v>
          </cell>
          <cell r="E655">
            <v>37408</v>
          </cell>
        </row>
        <row r="656">
          <cell r="A656" t="str">
            <v>17.A.293</v>
          </cell>
          <cell r="B656" t="str">
            <v xml:space="preserve">Retirada e reposiçaõ de nova barra de ferro, seção quadrada 3/4" </v>
          </cell>
          <cell r="C656" t="str">
            <v>UN</v>
          </cell>
          <cell r="D656">
            <v>31.11</v>
          </cell>
          <cell r="E656">
            <v>37408</v>
          </cell>
        </row>
        <row r="657">
          <cell r="A657" t="str">
            <v>17.A.294</v>
          </cell>
          <cell r="B657" t="str">
            <v>Demolição e reposição de nova coluna de gradil de parque</v>
          </cell>
          <cell r="C657" t="str">
            <v>UN</v>
          </cell>
          <cell r="D657">
            <v>216.2</v>
          </cell>
          <cell r="E657">
            <v>38718</v>
          </cell>
        </row>
        <row r="658">
          <cell r="A658" t="str">
            <v>17.A.295</v>
          </cell>
          <cell r="B658" t="str">
            <v>Aspersor de uso externo de impacto</v>
          </cell>
          <cell r="C658" t="str">
            <v>UN</v>
          </cell>
          <cell r="D658">
            <v>54.43</v>
          </cell>
          <cell r="E658">
            <v>37408</v>
          </cell>
        </row>
        <row r="659">
          <cell r="A659" t="str">
            <v>17.A.296</v>
          </cell>
          <cell r="B659" t="str">
            <v xml:space="preserve">Reservatório elevado em anéis pré-moldados-alt. Média 8,0m vol. 5,50m3  diâm. 2,0m </v>
          </cell>
          <cell r="C659" t="str">
            <v>UN</v>
          </cell>
          <cell r="D659">
            <v>10810</v>
          </cell>
          <cell r="E659">
            <v>37408</v>
          </cell>
        </row>
        <row r="660">
          <cell r="A660" t="str">
            <v>17.A.297</v>
          </cell>
          <cell r="B660" t="str">
            <v>Gradil de ferro perfilado, tipo parque c/ mureta - GPM - 1 Depave, c/ aplicação de tinta em revólver</v>
          </cell>
          <cell r="C660" t="str">
            <v>M</v>
          </cell>
          <cell r="D660">
            <v>819.58</v>
          </cell>
          <cell r="E660">
            <v>38718</v>
          </cell>
        </row>
        <row r="661">
          <cell r="A661" t="str">
            <v>17.A.298</v>
          </cell>
          <cell r="B661" t="str">
            <v>Banco de madeira c/ revestimento melamínio 1,50 x 0,40 m - h = 0,45 m</v>
          </cell>
          <cell r="C661" t="str">
            <v>UN</v>
          </cell>
          <cell r="D661">
            <v>52.5</v>
          </cell>
          <cell r="E661">
            <v>37408</v>
          </cell>
        </row>
        <row r="662">
          <cell r="A662" t="str">
            <v>17.A.299</v>
          </cell>
          <cell r="B662" t="str">
            <v>Portão p/ alambrado - 1,12 x 2,85 m</v>
          </cell>
          <cell r="C662" t="str">
            <v>UN</v>
          </cell>
          <cell r="D662">
            <v>182.61</v>
          </cell>
          <cell r="E662">
            <v>37408</v>
          </cell>
        </row>
        <row r="663">
          <cell r="A663" t="str">
            <v>17.A.300</v>
          </cell>
          <cell r="B663" t="str">
            <v>Cestos lixeira em aço inox perfurado - dupla, altura: 47 cm,  Ø = 54 cm, instalados em suporte de ferro galvanizado - capacidade 95 L</v>
          </cell>
          <cell r="C663" t="str">
            <v>UN</v>
          </cell>
          <cell r="D663">
            <v>129.9</v>
          </cell>
          <cell r="E663">
            <v>37408</v>
          </cell>
        </row>
        <row r="664">
          <cell r="A664" t="str">
            <v>17.A.301</v>
          </cell>
          <cell r="B664" t="str">
            <v>Guarda corpo em tubo galvanizado de 2" e 3" com montantes 2" espaçamento: 1,5m, CANCELADO</v>
          </cell>
          <cell r="C664" t="str">
            <v>M</v>
          </cell>
          <cell r="D664">
            <v>192.99</v>
          </cell>
          <cell r="E664">
            <v>39083</v>
          </cell>
        </row>
        <row r="665">
          <cell r="A665" t="str">
            <v>17.A.302</v>
          </cell>
          <cell r="B665" t="str">
            <v>Corrimão em tubo galvanizado de 2" com montantes verticais para escada</v>
          </cell>
          <cell r="C665" t="str">
            <v>M</v>
          </cell>
          <cell r="D665">
            <v>103.01</v>
          </cell>
          <cell r="E665">
            <v>37408</v>
          </cell>
        </row>
        <row r="666">
          <cell r="A666" t="str">
            <v>17.A.303</v>
          </cell>
          <cell r="B666" t="str">
            <v>Muro de fecho em bloco h = 2,20 m, fundação c/ broca</v>
          </cell>
          <cell r="C666" t="str">
            <v>M</v>
          </cell>
          <cell r="D666">
            <v>122.11</v>
          </cell>
          <cell r="E666">
            <v>37408</v>
          </cell>
        </row>
        <row r="667">
          <cell r="A667" t="str">
            <v>17.A.304</v>
          </cell>
          <cell r="B667" t="str">
            <v>Muro pré-fabricado de concreto  armado h = 2,70 m</v>
          </cell>
          <cell r="C667" t="str">
            <v>M</v>
          </cell>
          <cell r="D667">
            <v>32.58</v>
          </cell>
          <cell r="E667">
            <v>37408</v>
          </cell>
        </row>
        <row r="668">
          <cell r="A668" t="str">
            <v>17.A.305</v>
          </cell>
          <cell r="B668" t="str">
            <v>Lambretinha c/ 3 pranchas - estrut. metálica - fornec. e instalação</v>
          </cell>
          <cell r="C668" t="str">
            <v>M</v>
          </cell>
          <cell r="D668">
            <v>39.57</v>
          </cell>
          <cell r="E668">
            <v>37408</v>
          </cell>
        </row>
        <row r="669">
          <cell r="A669" t="str">
            <v>17.A.306</v>
          </cell>
          <cell r="B669" t="str">
            <v>Arrancamento e reassentamento de guias sobre concreto</v>
          </cell>
          <cell r="C669" t="str">
            <v>M</v>
          </cell>
          <cell r="D669">
            <v>7.63</v>
          </cell>
          <cell r="E669">
            <v>37408</v>
          </cell>
        </row>
        <row r="670">
          <cell r="A670" t="str">
            <v>17.A.307</v>
          </cell>
          <cell r="B670" t="str">
            <v>Fornecimento e assentamento de guias tipo PMSP 100, inclusive encostamento de terra - fck = 20,00 MPa</v>
          </cell>
          <cell r="C670" t="str">
            <v>M</v>
          </cell>
          <cell r="D670">
            <v>14.08</v>
          </cell>
          <cell r="E670">
            <v>37408</v>
          </cell>
        </row>
        <row r="671">
          <cell r="A671" t="str">
            <v>17.A.308</v>
          </cell>
          <cell r="B671" t="str">
            <v>Construção de sarjeta ou sarjetão de concreto</v>
          </cell>
          <cell r="C671" t="str">
            <v>M3</v>
          </cell>
          <cell r="D671">
            <v>197.92</v>
          </cell>
          <cell r="E671">
            <v>38718</v>
          </cell>
        </row>
        <row r="672">
          <cell r="A672" t="str">
            <v>17.A.309</v>
          </cell>
          <cell r="B672" t="str">
            <v>Execução de muro de arrimo</v>
          </cell>
          <cell r="C672" t="str">
            <v>M2</v>
          </cell>
          <cell r="D672">
            <v>287.13</v>
          </cell>
          <cell r="E672">
            <v>38718</v>
          </cell>
        </row>
        <row r="673">
          <cell r="A673" t="str">
            <v>17.A.310</v>
          </cell>
          <cell r="B673" t="str">
            <v>Recuperação em portão de ferro perfilado tipo parque (GP.5/GPM 1) - Pq. Aclimação</v>
          </cell>
          <cell r="C673" t="str">
            <v>UN</v>
          </cell>
          <cell r="D673">
            <v>68.510000000000005</v>
          </cell>
          <cell r="E673">
            <v>37408</v>
          </cell>
        </row>
        <row r="674">
          <cell r="A674" t="str">
            <v>17.A.311</v>
          </cell>
          <cell r="B674" t="str">
            <v>Recuperação e alargamento da calçada - Pq. Guarapiranga</v>
          </cell>
          <cell r="C674" t="str">
            <v>M2</v>
          </cell>
          <cell r="D674">
            <v>23.43</v>
          </cell>
          <cell r="E674">
            <v>37408</v>
          </cell>
        </row>
        <row r="675">
          <cell r="A675" t="str">
            <v>17.A.312</v>
          </cell>
          <cell r="B675" t="str">
            <v>Mureta p/ alambrados de quadra - h=0,40 m</v>
          </cell>
          <cell r="C675" t="str">
            <v>M2</v>
          </cell>
          <cell r="D675">
            <v>19.16</v>
          </cell>
          <cell r="E675">
            <v>37408</v>
          </cell>
        </row>
        <row r="676">
          <cell r="A676" t="str">
            <v>17.A.313</v>
          </cell>
          <cell r="B676" t="str">
            <v>Fechamento p/ quadra de esportes</v>
          </cell>
          <cell r="C676" t="str">
            <v>M</v>
          </cell>
          <cell r="D676">
            <v>151.91</v>
          </cell>
          <cell r="E676">
            <v>37408</v>
          </cell>
        </row>
        <row r="677">
          <cell r="A677" t="str">
            <v>17.A.314</v>
          </cell>
          <cell r="B677" t="str">
            <v>Recomposição de piso de concreto</v>
          </cell>
          <cell r="C677" t="str">
            <v>M2</v>
          </cell>
          <cell r="D677">
            <v>18.190000000000001</v>
          </cell>
          <cell r="E677">
            <v>37408</v>
          </cell>
        </row>
        <row r="678">
          <cell r="A678" t="str">
            <v>17.A.315</v>
          </cell>
          <cell r="B678" t="str">
            <v xml:space="preserve">Piso de concreto fck = 15 MPa, E = 12 cm, armado c/ tela de aço </v>
          </cell>
          <cell r="C678" t="str">
            <v>M2</v>
          </cell>
          <cell r="D678">
            <v>36.18</v>
          </cell>
          <cell r="E678">
            <v>37408</v>
          </cell>
        </row>
        <row r="679">
          <cell r="A679" t="str">
            <v>17.A.316</v>
          </cell>
          <cell r="B679" t="str">
            <v>Retirada de gradil tipo parque, incl. mureta - Pq. Santo Dias</v>
          </cell>
          <cell r="C679" t="str">
            <v>M</v>
          </cell>
          <cell r="D679">
            <v>11.29</v>
          </cell>
          <cell r="E679">
            <v>37408</v>
          </cell>
        </row>
        <row r="680">
          <cell r="A680" t="str">
            <v>17.A.317</v>
          </cell>
          <cell r="B680" t="str">
            <v>Reparo em barra de ferro de gradil tipo parque</v>
          </cell>
          <cell r="C680" t="str">
            <v>UN</v>
          </cell>
          <cell r="D680">
            <v>71.12</v>
          </cell>
          <cell r="E680">
            <v>38108</v>
          </cell>
        </row>
        <row r="681">
          <cell r="A681" t="str">
            <v>17.A.318</v>
          </cell>
          <cell r="B681" t="str">
            <v>Retirada e recolocação de nova barra de ferro de gradil tipo parque</v>
          </cell>
          <cell r="C681" t="str">
            <v>UN</v>
          </cell>
          <cell r="D681">
            <v>68.010000000000005</v>
          </cell>
          <cell r="E681">
            <v>37408</v>
          </cell>
        </row>
        <row r="682">
          <cell r="A682" t="str">
            <v>17.A.319</v>
          </cell>
          <cell r="B682" t="str">
            <v>Orla de troncos de eucalípto em piso de terra - Det. P.Orl - 07</v>
          </cell>
          <cell r="C682" t="str">
            <v>M</v>
          </cell>
          <cell r="D682">
            <v>5.05</v>
          </cell>
          <cell r="E682">
            <v>37408</v>
          </cell>
        </row>
        <row r="683">
          <cell r="A683" t="str">
            <v>17.A.320</v>
          </cell>
          <cell r="B683" t="str">
            <v>Piso cimentado tipo PMSP 0,90 x 0,50 - Det. P.Pic-04</v>
          </cell>
          <cell r="C683" t="str">
            <v>M2</v>
          </cell>
          <cell r="D683">
            <v>26.13</v>
          </cell>
          <cell r="E683">
            <v>37408</v>
          </cell>
        </row>
        <row r="684">
          <cell r="A684" t="str">
            <v>17.A.321</v>
          </cell>
          <cell r="B684" t="str">
            <v>Quadra concretada para uso multiplo (50 x 26 m)</v>
          </cell>
          <cell r="C684" t="str">
            <v>UN</v>
          </cell>
          <cell r="D684">
            <v>55959.3</v>
          </cell>
          <cell r="E684">
            <v>37408</v>
          </cell>
        </row>
        <row r="685">
          <cell r="A685" t="str">
            <v>17.A.322</v>
          </cell>
          <cell r="B685" t="str">
            <v>Tanque de areia com mureta-banco - R = 6,00 m</v>
          </cell>
          <cell r="C685" t="str">
            <v>UN</v>
          </cell>
          <cell r="D685">
            <v>12603.51</v>
          </cell>
          <cell r="E685">
            <v>37408</v>
          </cell>
        </row>
        <row r="686">
          <cell r="A686" t="str">
            <v>17.A.323</v>
          </cell>
          <cell r="B686" t="str">
            <v>Construção de pista de skate tipo mini rampa - Det. Br 48</v>
          </cell>
          <cell r="C686" t="str">
            <v>UN</v>
          </cell>
          <cell r="D686">
            <v>18334.73</v>
          </cell>
          <cell r="E686">
            <v>38108</v>
          </cell>
        </row>
        <row r="687">
          <cell r="A687" t="str">
            <v>17.A.324</v>
          </cell>
          <cell r="B687" t="str">
            <v>Piso de pedrisco - Det. P.Pid-01 - Pi - 83</v>
          </cell>
          <cell r="C687" t="str">
            <v>M2</v>
          </cell>
          <cell r="D687">
            <v>10.72</v>
          </cell>
          <cell r="E687">
            <v>38899</v>
          </cell>
        </row>
        <row r="688">
          <cell r="A688" t="str">
            <v>17.A.325</v>
          </cell>
          <cell r="B688" t="str">
            <v>Orla p/ piso de pedrisco ou separação de canteiro Or-7</v>
          </cell>
          <cell r="C688" t="str">
            <v>M</v>
          </cell>
          <cell r="D688">
            <v>26.17</v>
          </cell>
          <cell r="E688">
            <v>37408</v>
          </cell>
        </row>
        <row r="689">
          <cell r="A689" t="str">
            <v>17.A.326</v>
          </cell>
          <cell r="B689" t="str">
            <v>Tanque de areia com mureta-banco - R = 10,00 m</v>
          </cell>
          <cell r="C689" t="str">
            <v>UN</v>
          </cell>
          <cell r="D689">
            <v>18136.580000000002</v>
          </cell>
          <cell r="E689">
            <v>37408</v>
          </cell>
        </row>
        <row r="690">
          <cell r="A690" t="str">
            <v>17.A.327</v>
          </cell>
          <cell r="B690" t="str">
            <v>Retirada de banco de madeira</v>
          </cell>
          <cell r="C690" t="str">
            <v>UN</v>
          </cell>
          <cell r="D690">
            <v>4.9000000000000004</v>
          </cell>
          <cell r="E690">
            <v>37408</v>
          </cell>
        </row>
        <row r="691">
          <cell r="A691" t="str">
            <v>17.A.328</v>
          </cell>
          <cell r="B691" t="str">
            <v>Banco de troncos de eucalipto - (2,40 m x 0,45 m)</v>
          </cell>
          <cell r="C691" t="str">
            <v>UN</v>
          </cell>
          <cell r="D691">
            <v>50.03</v>
          </cell>
          <cell r="E691">
            <v>37408</v>
          </cell>
        </row>
        <row r="692">
          <cell r="A692" t="str">
            <v>17.A.329</v>
          </cell>
          <cell r="B692" t="str">
            <v>Escada com pedrisco, viga de peroba e tronco de eucalipto - Es2I (2,0 x 10,0 M)</v>
          </cell>
          <cell r="C692" t="str">
            <v>UN</v>
          </cell>
          <cell r="D692">
            <v>1019.02</v>
          </cell>
          <cell r="E692">
            <v>37408</v>
          </cell>
        </row>
        <row r="693">
          <cell r="A693" t="str">
            <v>17.A.330</v>
          </cell>
          <cell r="B693" t="str">
            <v>Caixa p/ árvore - paralelepípedo (1,40x0,60) - DET Pi-10</v>
          </cell>
          <cell r="C693" t="str">
            <v>UN</v>
          </cell>
          <cell r="D693">
            <v>209.04</v>
          </cell>
          <cell r="E693">
            <v>38718</v>
          </cell>
        </row>
        <row r="694">
          <cell r="A694" t="str">
            <v>17.A.331</v>
          </cell>
          <cell r="B694" t="str">
            <v>Escada de concreto (17x28 cm) - DET  Es-3a</v>
          </cell>
          <cell r="C694" t="str">
            <v>M2</v>
          </cell>
          <cell r="D694">
            <v>185.32</v>
          </cell>
          <cell r="E694">
            <v>38718</v>
          </cell>
        </row>
        <row r="695">
          <cell r="A695" t="str">
            <v>17.A.332</v>
          </cell>
          <cell r="B695" t="str">
            <v>Piso cimentado variável c/ junta de paralelepípedo - Det Pi - 3Ia</v>
          </cell>
          <cell r="C695" t="str">
            <v>M2</v>
          </cell>
          <cell r="D695">
            <v>41.22</v>
          </cell>
          <cell r="E695">
            <v>37408</v>
          </cell>
        </row>
        <row r="696">
          <cell r="A696" t="str">
            <v>17.A.333</v>
          </cell>
          <cell r="B696" t="str">
            <v>Mesa-banco de concreto aparente (jogo damas) - Det. P. Mês 07</v>
          </cell>
          <cell r="C696" t="str">
            <v>CJ</v>
          </cell>
          <cell r="D696">
            <v>324.45999999999998</v>
          </cell>
          <cell r="E696">
            <v>38718</v>
          </cell>
        </row>
        <row r="697">
          <cell r="A697" t="str">
            <v>17.A.334</v>
          </cell>
          <cell r="B697" t="str">
            <v>Quadra concretada para uso multiplo - Det. Qd-I4</v>
          </cell>
          <cell r="C697" t="str">
            <v>M2</v>
          </cell>
          <cell r="D697">
            <v>50.23</v>
          </cell>
          <cell r="E697">
            <v>38108</v>
          </cell>
        </row>
        <row r="698">
          <cell r="A698" t="str">
            <v>17.A.335</v>
          </cell>
          <cell r="B698" t="str">
            <v>Quadra de terra batida - Det. Qd-I8</v>
          </cell>
          <cell r="C698" t="str">
            <v>M2</v>
          </cell>
          <cell r="D698">
            <v>25.43</v>
          </cell>
          <cell r="E698">
            <v>37408</v>
          </cell>
        </row>
        <row r="699">
          <cell r="A699" t="str">
            <v>17.A.336</v>
          </cell>
          <cell r="B699" t="str">
            <v>Fornecimento de tronco de eucalípto tratado - comp. 2,20m</v>
          </cell>
          <cell r="C699" t="str">
            <v>UN</v>
          </cell>
          <cell r="D699">
            <v>4.75</v>
          </cell>
          <cell r="E699">
            <v>37408</v>
          </cell>
        </row>
        <row r="700">
          <cell r="A700" t="str">
            <v>17.A.337</v>
          </cell>
          <cell r="B700" t="str">
            <v>Quiosque com lavatório e bancos - Det IV-01</v>
          </cell>
          <cell r="C700" t="str">
            <v>UN</v>
          </cell>
          <cell r="D700">
            <v>9867.01</v>
          </cell>
          <cell r="E700">
            <v>38718</v>
          </cell>
        </row>
        <row r="701">
          <cell r="A701" t="str">
            <v>17.A.338</v>
          </cell>
          <cell r="B701" t="str">
            <v>Apiloamento com nivelamento de terreno</v>
          </cell>
          <cell r="C701" t="str">
            <v>M2</v>
          </cell>
          <cell r="D701">
            <v>8.36</v>
          </cell>
          <cell r="E701">
            <v>37408</v>
          </cell>
        </row>
        <row r="702">
          <cell r="A702" t="str">
            <v>17.A.339</v>
          </cell>
          <cell r="B702" t="str">
            <v>Tapume de chapa compensada - 6 mm</v>
          </cell>
          <cell r="C702" t="str">
            <v>M</v>
          </cell>
          <cell r="D702">
            <v>18.95</v>
          </cell>
          <cell r="E702">
            <v>37408</v>
          </cell>
        </row>
        <row r="703">
          <cell r="A703" t="str">
            <v>17.A.340</v>
          </cell>
          <cell r="B703" t="str">
            <v>Quadra de tênis (18x36 m), inclusive alambrado</v>
          </cell>
          <cell r="C703" t="str">
            <v>UN</v>
          </cell>
          <cell r="D703">
            <v>20894.16</v>
          </cell>
          <cell r="E703">
            <v>37408</v>
          </cell>
        </row>
        <row r="704">
          <cell r="A704" t="str">
            <v>17.A.341</v>
          </cell>
          <cell r="B704" t="str">
            <v>Esticador para cabo de aço de 3/16" (4,8 mm) - Ripado Viveiro Manequinho Lopes</v>
          </cell>
          <cell r="C704" t="str">
            <v>UN</v>
          </cell>
          <cell r="D704">
            <v>2.35</v>
          </cell>
          <cell r="E704">
            <v>38108</v>
          </cell>
        </row>
        <row r="705">
          <cell r="A705" t="str">
            <v>17.A.342</v>
          </cell>
          <cell r="B705" t="str">
            <v>Clips/grampo para cabo de aço de 3/16" (4,8 mm) - Ripado Viveiro Manequinho Lopes</v>
          </cell>
          <cell r="C705" t="str">
            <v>UN</v>
          </cell>
          <cell r="D705">
            <v>0.3</v>
          </cell>
          <cell r="E705">
            <v>38108</v>
          </cell>
        </row>
        <row r="706">
          <cell r="A706" t="str">
            <v>17.A.343</v>
          </cell>
          <cell r="B706" t="str">
            <v>Telha cerâmica tipo romana</v>
          </cell>
          <cell r="C706" t="str">
            <v>M2</v>
          </cell>
          <cell r="D706">
            <v>20.25</v>
          </cell>
          <cell r="E706">
            <v>38899</v>
          </cell>
        </row>
        <row r="707">
          <cell r="A707" t="str">
            <v>17.A.344</v>
          </cell>
          <cell r="B707" t="str">
            <v>Contenção de talude</v>
          </cell>
          <cell r="C707" t="str">
            <v>M3</v>
          </cell>
          <cell r="D707">
            <v>52.3</v>
          </cell>
          <cell r="E707">
            <v>37408</v>
          </cell>
        </row>
        <row r="708">
          <cell r="A708" t="str">
            <v>17.A.345</v>
          </cell>
          <cell r="B708" t="str">
            <v>Feltro de lã de rocha (Thermax) - e = 50 cm</v>
          </cell>
          <cell r="C708" t="str">
            <v>M2</v>
          </cell>
          <cell r="D708">
            <v>6.86</v>
          </cell>
          <cell r="E708">
            <v>37408</v>
          </cell>
        </row>
        <row r="709">
          <cell r="A709" t="str">
            <v>17.A.346</v>
          </cell>
          <cell r="B709" t="str">
            <v>Escada de paraleleípedo</v>
          </cell>
          <cell r="C709" t="str">
            <v>M2</v>
          </cell>
          <cell r="D709">
            <v>39.119999999999997</v>
          </cell>
          <cell r="E709">
            <v>37408</v>
          </cell>
        </row>
        <row r="710">
          <cell r="A710" t="str">
            <v>17.A.347</v>
          </cell>
          <cell r="B710" t="str">
            <v>Detalhe de piso de paralelepípedo c/ caixa de terra p/ árvore</v>
          </cell>
          <cell r="C710" t="str">
            <v>M2</v>
          </cell>
          <cell r="D710">
            <v>93.25</v>
          </cell>
          <cell r="E710">
            <v>37408</v>
          </cell>
        </row>
        <row r="711">
          <cell r="A711" t="str">
            <v>17.A.348</v>
          </cell>
          <cell r="B711" t="str">
            <v>Quadra de malha (2,65 x 40,15 m)</v>
          </cell>
          <cell r="C711" t="str">
            <v>UN</v>
          </cell>
          <cell r="D711">
            <v>4125.57</v>
          </cell>
          <cell r="E711">
            <v>37408</v>
          </cell>
        </row>
        <row r="712">
          <cell r="A712" t="str">
            <v>17.A.349</v>
          </cell>
          <cell r="B712" t="str">
            <v>Escorregador de concreto - det. BR-48 c/ tanque de areia</v>
          </cell>
          <cell r="C712" t="str">
            <v>UN</v>
          </cell>
          <cell r="D712">
            <v>1488.45</v>
          </cell>
          <cell r="E712">
            <v>37408</v>
          </cell>
        </row>
        <row r="713">
          <cell r="A713" t="str">
            <v>17.A.350</v>
          </cell>
          <cell r="B713" t="str">
            <v>Saibro</v>
          </cell>
          <cell r="C713" t="str">
            <v>M3</v>
          </cell>
          <cell r="D713">
            <v>55</v>
          </cell>
          <cell r="E713">
            <v>38718</v>
          </cell>
        </row>
        <row r="714">
          <cell r="A714" t="str">
            <v>17.A.351</v>
          </cell>
          <cell r="B714" t="str">
            <v>Quadra de bocha (saibro)</v>
          </cell>
          <cell r="C714" t="str">
            <v>M2</v>
          </cell>
          <cell r="D714">
            <v>17.260000000000002</v>
          </cell>
          <cell r="E714">
            <v>37408</v>
          </cell>
        </row>
        <row r="715">
          <cell r="A715" t="str">
            <v>17.A.352</v>
          </cell>
          <cell r="B715" t="str">
            <v>Lixeira dupla com haste metálica, conforme detalhe</v>
          </cell>
          <cell r="C715" t="str">
            <v>UN</v>
          </cell>
          <cell r="D715">
            <v>281.76</v>
          </cell>
          <cell r="E715">
            <v>39083</v>
          </cell>
        </row>
        <row r="716">
          <cell r="A716" t="str">
            <v>17.A.353</v>
          </cell>
          <cell r="B716" t="str">
            <v>Tanque de areia - Det. TQ-8</v>
          </cell>
          <cell r="C716" t="str">
            <v>UN</v>
          </cell>
          <cell r="D716">
            <v>16011</v>
          </cell>
          <cell r="E716">
            <v>37408</v>
          </cell>
        </row>
        <row r="717">
          <cell r="A717" t="str">
            <v>17.A.354</v>
          </cell>
          <cell r="B717" t="str">
            <v>Madeira peroba rosa</v>
          </cell>
          <cell r="C717" t="str">
            <v>M3</v>
          </cell>
          <cell r="D717">
            <v>1607</v>
          </cell>
          <cell r="E717">
            <v>38899</v>
          </cell>
        </row>
        <row r="718">
          <cell r="A718" t="str">
            <v>17.A.355</v>
          </cell>
          <cell r="B718" t="str">
            <v>Guarda-corpo com pilar de bloco de concreto</v>
          </cell>
          <cell r="C718" t="str">
            <v>M</v>
          </cell>
          <cell r="D718">
            <v>91.06</v>
          </cell>
          <cell r="E718">
            <v>38718</v>
          </cell>
        </row>
        <row r="719">
          <cell r="A719" t="str">
            <v>17.A.356</v>
          </cell>
          <cell r="B719" t="str">
            <v>Caixa de Inspeção 80x80x80cm</v>
          </cell>
          <cell r="C719" t="str">
            <v>UN</v>
          </cell>
          <cell r="D719">
            <v>307.29000000000002</v>
          </cell>
          <cell r="E719">
            <v>39083</v>
          </cell>
        </row>
        <row r="720">
          <cell r="A720" t="str">
            <v>17.A.357</v>
          </cell>
          <cell r="B720" t="str">
            <v>Jardineira/banco em blocos de concreto aparentes IV 04/05</v>
          </cell>
          <cell r="C720" t="str">
            <v>M</v>
          </cell>
          <cell r="D720">
            <v>134.56</v>
          </cell>
          <cell r="E720">
            <v>38108</v>
          </cell>
        </row>
        <row r="721">
          <cell r="A721" t="str">
            <v>17.A.358</v>
          </cell>
          <cell r="B721" t="str">
            <v>Mureta jardineira em bloco de concreto</v>
          </cell>
          <cell r="C721" t="str">
            <v>M</v>
          </cell>
          <cell r="D721">
            <v>93.69</v>
          </cell>
          <cell r="E721">
            <v>38718</v>
          </cell>
        </row>
        <row r="722">
          <cell r="A722" t="str">
            <v>17.A.359</v>
          </cell>
          <cell r="B722" t="str">
            <v>Bicicletário de ferro p/ 5 lugares</v>
          </cell>
          <cell r="C722" t="str">
            <v>UN</v>
          </cell>
          <cell r="D722">
            <v>146.33000000000001</v>
          </cell>
          <cell r="E722">
            <v>38718</v>
          </cell>
        </row>
        <row r="723">
          <cell r="A723" t="str">
            <v>17.A.360</v>
          </cell>
          <cell r="B723" t="str">
            <v>Gradil de ferro perfilado, tipo parque "em mureta existente"</v>
          </cell>
          <cell r="C723" t="str">
            <v>M</v>
          </cell>
          <cell r="D723">
            <v>389.07</v>
          </cell>
          <cell r="E723">
            <v>39083</v>
          </cell>
        </row>
        <row r="724">
          <cell r="A724" t="str">
            <v>17.A.361</v>
          </cell>
          <cell r="B724" t="str">
            <v>Caixa de ligação ou inspeção 60x60x60cm</v>
          </cell>
          <cell r="C724" t="str">
            <v>UN</v>
          </cell>
          <cell r="D724">
            <v>181.55</v>
          </cell>
          <cell r="E724">
            <v>39083</v>
          </cell>
        </row>
        <row r="725">
          <cell r="A725" t="str">
            <v>17.A.362</v>
          </cell>
          <cell r="B725" t="str">
            <v>Guarda-corpo em troco de eucalipto com tubo de aço</v>
          </cell>
          <cell r="C725" t="str">
            <v>M</v>
          </cell>
          <cell r="D725">
            <v>136.33000000000001</v>
          </cell>
          <cell r="E725">
            <v>38718</v>
          </cell>
        </row>
        <row r="726">
          <cell r="A726" t="str">
            <v>17.A.363</v>
          </cell>
          <cell r="B726" t="str">
            <v>Pergolado de madeira - Det. PER 3</v>
          </cell>
          <cell r="C726" t="str">
            <v>UN</v>
          </cell>
          <cell r="D726">
            <v>3994.86</v>
          </cell>
          <cell r="E726">
            <v>39083</v>
          </cell>
        </row>
        <row r="727">
          <cell r="A727" t="str">
            <v>17.A.364</v>
          </cell>
          <cell r="B727" t="str">
            <v>Canteiro alto em pedra natural</v>
          </cell>
          <cell r="C727" t="str">
            <v>M</v>
          </cell>
          <cell r="D727">
            <v>80.599999999999994</v>
          </cell>
          <cell r="E727">
            <v>38108</v>
          </cell>
        </row>
        <row r="728">
          <cell r="A728" t="str">
            <v>17.A.365</v>
          </cell>
          <cell r="B728" t="str">
            <v>Resrvatório de Polietileno -1000l</v>
          </cell>
          <cell r="C728" t="str">
            <v>UN</v>
          </cell>
          <cell r="D728">
            <v>541.39</v>
          </cell>
          <cell r="E728">
            <v>38108</v>
          </cell>
        </row>
        <row r="729">
          <cell r="A729" t="str">
            <v>17.A.366</v>
          </cell>
          <cell r="B729" t="str">
            <v>Mesa de jogos adulto PPD (redonda)  CANCELADO (04/08/2006) - PASSOU PARA 17.A.407</v>
          </cell>
          <cell r="C729" t="str">
            <v>UN</v>
          </cell>
          <cell r="D729">
            <v>514.02</v>
          </cell>
          <cell r="E729">
            <v>38718</v>
          </cell>
        </row>
        <row r="730">
          <cell r="A730" t="str">
            <v>17.A.367</v>
          </cell>
          <cell r="B730" t="str">
            <v>Mesa de jogos adulto (redonda) CANCELADO (04/08/2006) - PASSOU PARA 17.A.406</v>
          </cell>
          <cell r="C730" t="str">
            <v>UN</v>
          </cell>
          <cell r="D730">
            <v>518.37</v>
          </cell>
          <cell r="E730">
            <v>38718</v>
          </cell>
        </row>
        <row r="731">
          <cell r="A731" t="str">
            <v>17.A.368</v>
          </cell>
          <cell r="B731" t="str">
            <v>Mesa de jogos infantil  PPD ( redonda) CANCELADO (04/08/2006) - PASSOU PARA 17.A.409</v>
          </cell>
          <cell r="C731" t="str">
            <v>UN</v>
          </cell>
          <cell r="D731">
            <v>500.41</v>
          </cell>
          <cell r="E731">
            <v>38718</v>
          </cell>
        </row>
        <row r="732">
          <cell r="A732" t="str">
            <v>17.A.369</v>
          </cell>
          <cell r="B732" t="str">
            <v>Mesa de jogos infantil ( redonda) CANCELADO (04/08/2006) - PASSOU PARA 17.A.408</v>
          </cell>
          <cell r="C732" t="str">
            <v>UN</v>
          </cell>
          <cell r="D732">
            <v>502.87</v>
          </cell>
          <cell r="E732">
            <v>38718</v>
          </cell>
        </row>
        <row r="733">
          <cell r="A733" t="str">
            <v>17.A.370</v>
          </cell>
          <cell r="B733" t="str">
            <v>Rampa de acesso PPD</v>
          </cell>
          <cell r="C733" t="str">
            <v>UN</v>
          </cell>
          <cell r="D733">
            <v>295.02999999999997</v>
          </cell>
          <cell r="E733">
            <v>39083</v>
          </cell>
        </row>
        <row r="734">
          <cell r="A734" t="str">
            <v>17.A.371</v>
          </cell>
          <cell r="B734" t="str">
            <v xml:space="preserve">Banco de Concreto por metro </v>
          </cell>
          <cell r="C734" t="str">
            <v>M</v>
          </cell>
          <cell r="D734">
            <v>74.53</v>
          </cell>
          <cell r="E734">
            <v>38718</v>
          </cell>
        </row>
        <row r="735">
          <cell r="A735" t="str">
            <v>17.A.372</v>
          </cell>
          <cell r="B735" t="str">
            <v>Banco reto ou curvo com apoio a cada 2,00 m ( bloco de concreto)  PQ. JACINTHO ALBERTO</v>
          </cell>
          <cell r="C735" t="str">
            <v>M</v>
          </cell>
          <cell r="D735">
            <v>50.55</v>
          </cell>
          <cell r="E735">
            <v>38108</v>
          </cell>
        </row>
        <row r="736">
          <cell r="A736" t="str">
            <v>17.A.373</v>
          </cell>
          <cell r="B736" t="str">
            <v xml:space="preserve">Escada de concreto (16x30 cm ) </v>
          </cell>
          <cell r="C736" t="str">
            <v>M2</v>
          </cell>
          <cell r="D736">
            <v>147.85</v>
          </cell>
          <cell r="E736">
            <v>39083</v>
          </cell>
        </row>
        <row r="737">
          <cell r="A737" t="str">
            <v>17.A.374</v>
          </cell>
          <cell r="B737" t="str">
            <v>Muro de concreto ciclópico aparente e dreno - det. Mu - 12 - H média = 1,48 m</v>
          </cell>
          <cell r="C737" t="str">
            <v>M</v>
          </cell>
          <cell r="D737">
            <v>233.32</v>
          </cell>
          <cell r="E737">
            <v>39083</v>
          </cell>
        </row>
        <row r="738">
          <cell r="A738" t="str">
            <v>17.A.375</v>
          </cell>
          <cell r="B738" t="str">
            <v>Mureta - reto ou curvo (h = 1,40 m), conforme detalhe</v>
          </cell>
          <cell r="C738" t="str">
            <v>M</v>
          </cell>
          <cell r="D738">
            <v>207.54</v>
          </cell>
          <cell r="E738">
            <v>38108</v>
          </cell>
        </row>
        <row r="739">
          <cell r="A739" t="str">
            <v>17.A.376</v>
          </cell>
          <cell r="B739" t="str">
            <v>Telha de vidro - tipo Romana</v>
          </cell>
          <cell r="C739" t="str">
            <v>UN</v>
          </cell>
          <cell r="D739">
            <v>17.079999999999998</v>
          </cell>
          <cell r="E739">
            <v>38899</v>
          </cell>
        </row>
        <row r="740">
          <cell r="A740" t="str">
            <v>17.A.377</v>
          </cell>
          <cell r="B740" t="str">
            <v>Caixa de árvore com orla de concreto - Det. P. cxa - 07</v>
          </cell>
          <cell r="C740" t="str">
            <v>UN</v>
          </cell>
          <cell r="D740">
            <v>151.61000000000001</v>
          </cell>
          <cell r="E740">
            <v>39083</v>
          </cell>
        </row>
        <row r="741">
          <cell r="A741" t="str">
            <v>17.A.378</v>
          </cell>
          <cell r="B741" t="str">
            <v>Mureta banco - Pedra natural h = 0,38 m - Det. MU-01</v>
          </cell>
          <cell r="C741" t="str">
            <v>M</v>
          </cell>
          <cell r="D741">
            <v>126.09</v>
          </cell>
          <cell r="E741">
            <v>39083</v>
          </cell>
        </row>
        <row r="742">
          <cell r="A742" t="str">
            <v>17.A.379</v>
          </cell>
          <cell r="B742" t="str">
            <v>Muro de pedra natural - alt = 1,13 m, conforme de talhe</v>
          </cell>
          <cell r="C742" t="str">
            <v>M</v>
          </cell>
          <cell r="D742">
            <v>238.84</v>
          </cell>
          <cell r="E742">
            <v>39083</v>
          </cell>
        </row>
        <row r="743">
          <cell r="A743" t="str">
            <v>17.A.380</v>
          </cell>
          <cell r="B743" t="str">
            <v>Orla de concreto (8,0 x 19,00 cm), conforme detalhe</v>
          </cell>
          <cell r="C743" t="str">
            <v>M</v>
          </cell>
          <cell r="D743">
            <v>13.04</v>
          </cell>
          <cell r="E743">
            <v>39083</v>
          </cell>
        </row>
        <row r="744">
          <cell r="A744" t="str">
            <v>17.A.381</v>
          </cell>
          <cell r="B744" t="str">
            <v>Churrasqueira - DET. 12</v>
          </cell>
          <cell r="C744" t="str">
            <v>UN</v>
          </cell>
          <cell r="D744">
            <v>561.73</v>
          </cell>
          <cell r="E744">
            <v>38718</v>
          </cell>
        </row>
        <row r="745">
          <cell r="A745" t="str">
            <v>17.A.382</v>
          </cell>
          <cell r="B745" t="str">
            <v>Muro de  bloco de concreto aparente h=2,50 m - Det. Mu-9</v>
          </cell>
          <cell r="C745" t="str">
            <v>M</v>
          </cell>
          <cell r="D745">
            <v>145.13</v>
          </cell>
          <cell r="E745">
            <v>39083</v>
          </cell>
        </row>
        <row r="746">
          <cell r="A746" t="str">
            <v>17.A.383</v>
          </cell>
          <cell r="B746" t="str">
            <v xml:space="preserve">Quadra de areia s/ drenagem (28,60 x 17,60 m) </v>
          </cell>
          <cell r="C746" t="str">
            <v xml:space="preserve">UN </v>
          </cell>
          <cell r="D746">
            <v>19148.97</v>
          </cell>
          <cell r="E746">
            <v>39083</v>
          </cell>
        </row>
        <row r="747">
          <cell r="A747" t="str">
            <v>17.A.384</v>
          </cell>
          <cell r="B747" t="str">
            <v>Caixa de absorção - 1,0 x 1,0 x 1,0 m</v>
          </cell>
          <cell r="C747" t="str">
            <v xml:space="preserve">UN </v>
          </cell>
          <cell r="D747">
            <v>366</v>
          </cell>
          <cell r="E747">
            <v>39083</v>
          </cell>
        </row>
        <row r="748">
          <cell r="A748" t="str">
            <v>17.A.385</v>
          </cell>
          <cell r="B748" t="str">
            <v>Cerca de arame farpado, mourão de eucalipto s/ tratamento - 4 fios</v>
          </cell>
          <cell r="C748" t="str">
            <v>M</v>
          </cell>
          <cell r="D748">
            <v>13.1</v>
          </cell>
          <cell r="E748">
            <v>38718</v>
          </cell>
        </row>
        <row r="749">
          <cell r="A749" t="str">
            <v>17.A.386</v>
          </cell>
          <cell r="B749" t="str">
            <v>Escada hidráulica de concreto armado, conforme detalhe</v>
          </cell>
          <cell r="C749" t="str">
            <v>M</v>
          </cell>
          <cell r="D749">
            <v>220.53</v>
          </cell>
          <cell r="E749">
            <v>38899</v>
          </cell>
        </row>
        <row r="750">
          <cell r="A750" t="str">
            <v>17.A.387</v>
          </cell>
          <cell r="B750" t="str">
            <v>Caixa de ligação ou inspeção - 1,0 x 1,0 x 0,80 m</v>
          </cell>
          <cell r="C750" t="str">
            <v xml:space="preserve">UN </v>
          </cell>
          <cell r="D750">
            <v>402.78</v>
          </cell>
          <cell r="E750">
            <v>38718</v>
          </cell>
        </row>
        <row r="751">
          <cell r="A751" t="str">
            <v>17.A.388</v>
          </cell>
          <cell r="B751" t="str">
            <v>Tela soldada galv. - malha 50 x 150 mm c/ diâm. De 3,4 mm</v>
          </cell>
          <cell r="C751" t="str">
            <v>M2</v>
          </cell>
          <cell r="D751">
            <v>14.27</v>
          </cell>
          <cell r="E751">
            <v>38718</v>
          </cell>
        </row>
        <row r="752">
          <cell r="A752" t="str">
            <v>17.A.389</v>
          </cell>
          <cell r="B752" t="str">
            <v>Chapa de aço galv. Esp. = 2,0 mm</v>
          </cell>
          <cell r="C752" t="str">
            <v>M2</v>
          </cell>
          <cell r="D752">
            <v>90.15</v>
          </cell>
          <cell r="E752">
            <v>38718</v>
          </cell>
        </row>
        <row r="753">
          <cell r="A753" t="str">
            <v>17.A.390</v>
          </cell>
          <cell r="B753" t="str">
            <v>Escada com pedrisco e troncos de eucalipto</v>
          </cell>
          <cell r="C753" t="str">
            <v>DEGRAU</v>
          </cell>
          <cell r="D753">
            <v>46.81</v>
          </cell>
          <cell r="E753">
            <v>38718</v>
          </cell>
        </row>
        <row r="754">
          <cell r="A754" t="str">
            <v>17.A.391</v>
          </cell>
          <cell r="B754" t="str">
            <v xml:space="preserve">Madeira em bruto de pinus </v>
          </cell>
          <cell r="C754" t="str">
            <v>M3</v>
          </cell>
          <cell r="D754">
            <v>601.66999999999996</v>
          </cell>
          <cell r="E754">
            <v>38718</v>
          </cell>
        </row>
        <row r="755">
          <cell r="A755" t="str">
            <v>17.A.392</v>
          </cell>
          <cell r="B755" t="str">
            <v>Caixa de Inspeção 50x50x50cm</v>
          </cell>
          <cell r="C755" t="str">
            <v xml:space="preserve">UN </v>
          </cell>
          <cell r="D755">
            <v>87.63</v>
          </cell>
          <cell r="E755">
            <v>38718</v>
          </cell>
        </row>
        <row r="756">
          <cell r="A756" t="str">
            <v>17.A.393</v>
          </cell>
          <cell r="B756" t="str">
            <v>Caixa para árvore com banco (3 x 3 m ) DET. 14 B</v>
          </cell>
          <cell r="C756" t="str">
            <v xml:space="preserve">UN </v>
          </cell>
          <cell r="D756">
            <v>1059.01</v>
          </cell>
          <cell r="E756">
            <v>38718</v>
          </cell>
        </row>
        <row r="757">
          <cell r="A757" t="str">
            <v>17.A.394</v>
          </cell>
          <cell r="B757" t="str">
            <v xml:space="preserve">Muro de arrimo pedra rachão (terra e piso) DET. 32B p/ metro linear com 1 metro de altura </v>
          </cell>
          <cell r="C757" t="str">
            <v>M</v>
          </cell>
          <cell r="D757">
            <v>32.35</v>
          </cell>
          <cell r="E757">
            <v>38718</v>
          </cell>
        </row>
        <row r="758">
          <cell r="A758" t="str">
            <v>17.A.395</v>
          </cell>
          <cell r="B758" t="str">
            <v xml:space="preserve">Muro de arrimo pedra rachão (terra e piso) DET. 32B p/ metro linear com 1,5 metro de altura </v>
          </cell>
          <cell r="C758" t="str">
            <v>M</v>
          </cell>
          <cell r="D758">
            <v>64.760000000000005</v>
          </cell>
          <cell r="E758">
            <v>38718</v>
          </cell>
        </row>
        <row r="759">
          <cell r="A759" t="str">
            <v>17.A.396</v>
          </cell>
          <cell r="B759" t="str">
            <v>Eucalipto tratado roliço, d=20cm</v>
          </cell>
          <cell r="C759" t="str">
            <v>M</v>
          </cell>
          <cell r="D759">
            <v>19.010000000000002</v>
          </cell>
          <cell r="E759">
            <v>38899</v>
          </cell>
        </row>
        <row r="760">
          <cell r="A760" t="str">
            <v>17.A.397</v>
          </cell>
          <cell r="B760" t="str">
            <v>Eucalipto tratado roliço, d=25cm</v>
          </cell>
          <cell r="C760" t="str">
            <v>M</v>
          </cell>
          <cell r="D760">
            <v>28.44</v>
          </cell>
          <cell r="E760">
            <v>39083</v>
          </cell>
        </row>
        <row r="761">
          <cell r="A761" t="str">
            <v>17.A.398</v>
          </cell>
          <cell r="B761" t="str">
            <v>Tampo de granito corumbá - 20 mm</v>
          </cell>
          <cell r="C761" t="str">
            <v>M2</v>
          </cell>
          <cell r="D761">
            <v>185.73</v>
          </cell>
          <cell r="E761">
            <v>39083</v>
          </cell>
        </row>
        <row r="762">
          <cell r="A762" t="str">
            <v>17.A.399</v>
          </cell>
          <cell r="B762" t="str">
            <v>Gabião tipo colchão - "MACCAFERRI" h=0,30m</v>
          </cell>
          <cell r="C762" t="str">
            <v>M2</v>
          </cell>
          <cell r="D762">
            <v>46.2</v>
          </cell>
          <cell r="E762">
            <v>38718</v>
          </cell>
        </row>
        <row r="763">
          <cell r="A763" t="str">
            <v>17.A.400</v>
          </cell>
          <cell r="B763" t="str">
            <v xml:space="preserve">Guarda corpo em tubo galvanizado com montantes de 3" com espaçamento de 1,5 m e 3 tubos horizontais de 1 1/2'' </v>
          </cell>
          <cell r="C763" t="str">
            <v>M</v>
          </cell>
          <cell r="D763">
            <v>397.75</v>
          </cell>
          <cell r="E763">
            <v>38718</v>
          </cell>
        </row>
        <row r="764">
          <cell r="A764" t="str">
            <v>17.A.401</v>
          </cell>
          <cell r="B764" t="str">
            <v>Guarda corpo em pilaretes de pinus e 3 barras de aço galvanizado de1 1/2", sobre deques e passarelas</v>
          </cell>
          <cell r="C764" t="str">
            <v>M</v>
          </cell>
          <cell r="D764">
            <v>99.15</v>
          </cell>
          <cell r="E764">
            <v>38718</v>
          </cell>
        </row>
        <row r="765">
          <cell r="A765" t="str">
            <v>17.A.402</v>
          </cell>
          <cell r="B765" t="str">
            <v>Guarda corpo em pilaretes de pinus e 3 barras de aço galvanizado de1 1/2", Trilhas</v>
          </cell>
          <cell r="C765" t="str">
            <v>M</v>
          </cell>
          <cell r="D765">
            <v>100.21</v>
          </cell>
          <cell r="E765">
            <v>38718</v>
          </cell>
        </row>
        <row r="766">
          <cell r="A766" t="str">
            <v>17.A.403</v>
          </cell>
          <cell r="B766" t="str">
            <v>Madeira em bruto "Cambará"</v>
          </cell>
          <cell r="C766" t="str">
            <v>m3</v>
          </cell>
          <cell r="D766">
            <v>997</v>
          </cell>
          <cell r="E766">
            <v>38718</v>
          </cell>
        </row>
        <row r="767">
          <cell r="A767" t="str">
            <v>17.A.404</v>
          </cell>
          <cell r="B767" t="str">
            <v>Banco de concreto e madeira sem encosto</v>
          </cell>
          <cell r="C767" t="str">
            <v>M</v>
          </cell>
          <cell r="D767">
            <v>99.62</v>
          </cell>
          <cell r="E767">
            <v>38718</v>
          </cell>
        </row>
        <row r="768">
          <cell r="A768" t="str">
            <v>17.A.405</v>
          </cell>
          <cell r="B768" t="str">
            <v>Mesa de jogos adulto PPD (redonda) - 2 bancos</v>
          </cell>
          <cell r="C768" t="str">
            <v xml:space="preserve">UN </v>
          </cell>
          <cell r="D768">
            <v>306.52</v>
          </cell>
          <cell r="E768">
            <v>38718</v>
          </cell>
        </row>
        <row r="769">
          <cell r="A769" t="str">
            <v>17.A.406</v>
          </cell>
          <cell r="B769" t="str">
            <v xml:space="preserve">Mesa de jogos adulto (redonda) </v>
          </cell>
          <cell r="C769" t="str">
            <v xml:space="preserve">UN </v>
          </cell>
          <cell r="D769">
            <v>421.53</v>
          </cell>
          <cell r="E769">
            <v>38718</v>
          </cell>
        </row>
        <row r="770">
          <cell r="A770" t="str">
            <v>17.A.407</v>
          </cell>
          <cell r="B770" t="str">
            <v>Mesa de jogos adulto PPD (redonda) - 3 bancos</v>
          </cell>
          <cell r="C770" t="str">
            <v xml:space="preserve">UN </v>
          </cell>
          <cell r="D770">
            <v>364.02</v>
          </cell>
          <cell r="E770">
            <v>38718</v>
          </cell>
        </row>
        <row r="771">
          <cell r="A771" t="str">
            <v>17.A.408</v>
          </cell>
          <cell r="B771" t="str">
            <v>Mesa de jogos infantil (redonda)</v>
          </cell>
          <cell r="C771" t="str">
            <v xml:space="preserve">UN </v>
          </cell>
          <cell r="D771">
            <v>341.46</v>
          </cell>
          <cell r="E771">
            <v>38718</v>
          </cell>
        </row>
        <row r="772">
          <cell r="A772" t="str">
            <v>17.A.409</v>
          </cell>
          <cell r="B772" t="str">
            <v>Mesa de jogos infantil PPD (redonda) - 3 bancos</v>
          </cell>
          <cell r="C772" t="str">
            <v xml:space="preserve">UN </v>
          </cell>
          <cell r="D772">
            <v>296.55</v>
          </cell>
          <cell r="E772">
            <v>38718</v>
          </cell>
        </row>
        <row r="773">
          <cell r="A773" t="str">
            <v>17.A.410</v>
          </cell>
          <cell r="B773" t="str">
            <v>Retirada e reposição de montante de gradil tipo parque sem mureta</v>
          </cell>
          <cell r="C773" t="str">
            <v xml:space="preserve">UN </v>
          </cell>
          <cell r="D773">
            <v>285.77</v>
          </cell>
          <cell r="E773">
            <v>38899</v>
          </cell>
        </row>
        <row r="774">
          <cell r="A774" t="str">
            <v>17.A.411</v>
          </cell>
          <cell r="B774" t="str">
            <v>Colocação de barra de ferro chata, em gradil tipo parque (L = 2,90 m)</v>
          </cell>
          <cell r="C774" t="str">
            <v xml:space="preserve">UN </v>
          </cell>
          <cell r="D774">
            <v>93.8</v>
          </cell>
          <cell r="E774">
            <v>38899</v>
          </cell>
        </row>
        <row r="775">
          <cell r="A775" t="str">
            <v>17.A.412</v>
          </cell>
          <cell r="B775" t="str">
            <v>Retirada de barra de ferro de gradil (L = 2,90 M)</v>
          </cell>
          <cell r="C775" t="str">
            <v xml:space="preserve">UN </v>
          </cell>
          <cell r="D775">
            <v>26.48</v>
          </cell>
          <cell r="E775">
            <v>38899</v>
          </cell>
        </row>
        <row r="776">
          <cell r="A776" t="str">
            <v>17.A.413</v>
          </cell>
          <cell r="B776" t="str">
            <v>Realinhamento de pano de gradil a fogo</v>
          </cell>
          <cell r="C776" t="str">
            <v xml:space="preserve">UN </v>
          </cell>
          <cell r="D776">
            <v>90.85</v>
          </cell>
          <cell r="E776">
            <v>38899</v>
          </cell>
        </row>
        <row r="777">
          <cell r="A777" t="str">
            <v>17.A.414</v>
          </cell>
          <cell r="B777" t="str">
            <v>Esmerilhadeira com disco de corte de 7"</v>
          </cell>
          <cell r="C777" t="str">
            <v>H</v>
          </cell>
          <cell r="D777">
            <v>0.45</v>
          </cell>
          <cell r="E777">
            <v>38899</v>
          </cell>
        </row>
        <row r="778">
          <cell r="A778" t="str">
            <v>17.A.415</v>
          </cell>
          <cell r="B778" t="str">
            <v>Banco de concreto armado sem encosto, 2,40 x 0,40 m, conforme detalhe Ba-02</v>
          </cell>
          <cell r="C778" t="str">
            <v xml:space="preserve">UN </v>
          </cell>
          <cell r="D778">
            <v>202.63</v>
          </cell>
          <cell r="E778">
            <v>39083</v>
          </cell>
        </row>
        <row r="779">
          <cell r="A779" t="str">
            <v>17.A.416</v>
          </cell>
          <cell r="B779" t="str">
            <v>Mesa-banco em blocos de concreto estrutural aparente, conforme detalhe P.Mes-09</v>
          </cell>
          <cell r="C779" t="str">
            <v xml:space="preserve">UN </v>
          </cell>
          <cell r="D779">
            <v>273.70999999999998</v>
          </cell>
          <cell r="E779">
            <v>39083</v>
          </cell>
        </row>
        <row r="780">
          <cell r="A780" t="str">
            <v>17.A.417</v>
          </cell>
          <cell r="B780" t="str">
            <v>Retirada e reposição da barra de ferro seção quadrada 1" - gradil tipo parque (mão francesa)</v>
          </cell>
          <cell r="C780" t="str">
            <v xml:space="preserve">UN </v>
          </cell>
          <cell r="D780">
            <v>65.540000000000006</v>
          </cell>
          <cell r="E780">
            <v>38899</v>
          </cell>
        </row>
        <row r="781">
          <cell r="A781" t="str">
            <v>17.A.418</v>
          </cell>
          <cell r="B781" t="str">
            <v>Caixa de ligação ou inspeção - 1,0 x 1,0 x 1,0 m</v>
          </cell>
          <cell r="C781" t="str">
            <v xml:space="preserve">UN </v>
          </cell>
          <cell r="D781">
            <v>483.59</v>
          </cell>
          <cell r="E781">
            <v>39083</v>
          </cell>
        </row>
        <row r="782">
          <cell r="A782" t="str">
            <v>17.A.419</v>
          </cell>
          <cell r="B782" t="str">
            <v>Caixa de ligação ou inspeção - 1,20 x 1,20 x 1,20 m</v>
          </cell>
          <cell r="C782" t="str">
            <v xml:space="preserve">UN </v>
          </cell>
          <cell r="D782">
            <v>687.8</v>
          </cell>
          <cell r="E782">
            <v>39083</v>
          </cell>
        </row>
        <row r="783">
          <cell r="A783" t="str">
            <v>17.A.420</v>
          </cell>
          <cell r="B783" t="str">
            <v>Corrimão metálico em tubo galvanizado, diam. 40 mm</v>
          </cell>
          <cell r="C783" t="str">
            <v>M</v>
          </cell>
          <cell r="D783">
            <v>198</v>
          </cell>
          <cell r="E783">
            <v>39083</v>
          </cell>
        </row>
        <row r="784">
          <cell r="A784" t="str">
            <v>17.A.421</v>
          </cell>
          <cell r="B784" t="str">
            <v>Colocação de gradil tipo parque sem mureta e sem montante</v>
          </cell>
          <cell r="C784" t="str">
            <v>M</v>
          </cell>
          <cell r="D784">
            <v>663.89</v>
          </cell>
          <cell r="E784">
            <v>38899</v>
          </cell>
        </row>
        <row r="785">
          <cell r="A785" t="str">
            <v>17.A.422</v>
          </cell>
          <cell r="B785" t="str">
            <v>Caixa com registro d'água (irrigação)</v>
          </cell>
          <cell r="C785" t="str">
            <v xml:space="preserve">UN </v>
          </cell>
          <cell r="D785">
            <v>123.63</v>
          </cell>
          <cell r="E785">
            <v>39083</v>
          </cell>
        </row>
        <row r="786">
          <cell r="A786" t="str">
            <v>17.A.423</v>
          </cell>
          <cell r="B786" t="str">
            <v>Chapa de aço galv. Esp. = 1,0 mm</v>
          </cell>
          <cell r="C786" t="str">
            <v>M2</v>
          </cell>
          <cell r="D786">
            <v>47.61</v>
          </cell>
          <cell r="E786">
            <v>39083</v>
          </cell>
        </row>
        <row r="787">
          <cell r="A787" t="str">
            <v>17.A.424</v>
          </cell>
          <cell r="B787" t="str">
            <v>Retirada e recolocação do mesmo pano de gradil</v>
          </cell>
          <cell r="C787" t="str">
            <v xml:space="preserve">UN </v>
          </cell>
          <cell r="D787">
            <v>44.3</v>
          </cell>
          <cell r="E787">
            <v>38899</v>
          </cell>
        </row>
        <row r="788">
          <cell r="A788" t="str">
            <v>17.A.425</v>
          </cell>
          <cell r="B788" t="str">
            <v>Caixa de árvore com orla de paralelo (1,0 x 1,0 m) - Det. P. Cxa-09</v>
          </cell>
          <cell r="C788" t="str">
            <v xml:space="preserve">UN </v>
          </cell>
          <cell r="D788">
            <v>113.35</v>
          </cell>
          <cell r="E788">
            <v>38899</v>
          </cell>
        </row>
        <row r="789">
          <cell r="A789" t="str">
            <v>17.A.426</v>
          </cell>
          <cell r="B789" t="str">
            <v>Mureta banco reta ou curva de pedra h = 1,35 m - Det. Mu-01, antigo Mu-02</v>
          </cell>
          <cell r="C789" t="str">
            <v>M</v>
          </cell>
          <cell r="D789">
            <v>239.69</v>
          </cell>
          <cell r="E789">
            <v>39083</v>
          </cell>
        </row>
        <row r="790">
          <cell r="A790" t="str">
            <v>17.A.427</v>
          </cell>
          <cell r="B790" t="str">
            <v>Passarela de madeira, largura = 1,70</v>
          </cell>
          <cell r="C790" t="str">
            <v>M</v>
          </cell>
          <cell r="D790">
            <v>411.89</v>
          </cell>
          <cell r="E790">
            <v>39083</v>
          </cell>
        </row>
        <row r="791">
          <cell r="A791" t="str">
            <v>17.A.428</v>
          </cell>
          <cell r="B791" t="str">
            <v>Barra roscada de 250 mm de comprimento. Diam. De 1/2", com 4 porcas e 2 arruelas</v>
          </cell>
          <cell r="C791" t="str">
            <v xml:space="preserve">UN </v>
          </cell>
          <cell r="D791">
            <v>8.07</v>
          </cell>
          <cell r="E791">
            <v>38899</v>
          </cell>
        </row>
        <row r="792">
          <cell r="A792" t="str">
            <v>17.A.429</v>
          </cell>
          <cell r="B792" t="str">
            <v>Barra roscada de 400 mm de comprimento, diametro de 5/8", com 4 porcas e 2 arruelas</v>
          </cell>
          <cell r="C792" t="str">
            <v xml:space="preserve">UN </v>
          </cell>
          <cell r="D792">
            <v>10.69</v>
          </cell>
          <cell r="E792">
            <v>39083</v>
          </cell>
        </row>
        <row r="793">
          <cell r="A793" t="str">
            <v>17.A.430</v>
          </cell>
          <cell r="B793" t="str">
            <v xml:space="preserve">Quiosque com banco - piso de solo-cimento - </v>
          </cell>
          <cell r="C793" t="str">
            <v xml:space="preserve">UN </v>
          </cell>
          <cell r="D793">
            <v>4868.6400000000003</v>
          </cell>
          <cell r="E793">
            <v>38899</v>
          </cell>
        </row>
        <row r="794">
          <cell r="A794" t="str">
            <v>17.A.431</v>
          </cell>
          <cell r="B794" t="str">
            <v>Guia leve de concreto, 0,08 x 0,20 x 0,40 m - Det. Or-03</v>
          </cell>
          <cell r="C794" t="str">
            <v>M</v>
          </cell>
          <cell r="D794">
            <v>22.2</v>
          </cell>
          <cell r="E794">
            <v>39083</v>
          </cell>
        </row>
        <row r="795">
          <cell r="A795" t="str">
            <v>17.A.432</v>
          </cell>
          <cell r="B795" t="str">
            <v>Concreto simples desempenado com junta plástica, 200 kg cim/m3, det. Pi-01</v>
          </cell>
          <cell r="C795" t="str">
            <v>M3</v>
          </cell>
          <cell r="D795">
            <v>334.97</v>
          </cell>
          <cell r="E795">
            <v>39083</v>
          </cell>
        </row>
        <row r="796">
          <cell r="A796" t="str">
            <v>17.A.433</v>
          </cell>
          <cell r="B796" t="str">
            <v>Quiosque, lado 5,0 m - Det. Qui-2</v>
          </cell>
          <cell r="C796" t="str">
            <v xml:space="preserve">UN </v>
          </cell>
          <cell r="D796">
            <v>16871.259999999998</v>
          </cell>
          <cell r="E796">
            <v>39083</v>
          </cell>
        </row>
        <row r="797">
          <cell r="A797" t="str">
            <v>17.A.434</v>
          </cell>
          <cell r="B797" t="str">
            <v>Corte em paredes ou muros de concreto (sistema "wall saw" e disco diamantado) - esp. até 68 cm</v>
          </cell>
          <cell r="C797" t="str">
            <v>M2</v>
          </cell>
          <cell r="D797">
            <v>1003.6</v>
          </cell>
          <cell r="E797">
            <v>38899</v>
          </cell>
        </row>
        <row r="798">
          <cell r="A798" t="str">
            <v>17.A.435</v>
          </cell>
          <cell r="B798" t="str">
            <v>Cantoneira de aço carbono - espessura 8 mm</v>
          </cell>
          <cell r="C798" t="str">
            <v>KG</v>
          </cell>
          <cell r="D798">
            <v>4.6500000000000004</v>
          </cell>
          <cell r="E798">
            <v>39083</v>
          </cell>
        </row>
        <row r="799">
          <cell r="A799" t="str">
            <v>17.A.436</v>
          </cell>
          <cell r="B799" t="str">
            <v>Chapa de aço carbono - espessura 8 mm</v>
          </cell>
          <cell r="C799" t="str">
            <v>KG</v>
          </cell>
          <cell r="D799">
            <v>4.29</v>
          </cell>
          <cell r="E799">
            <v>39083</v>
          </cell>
        </row>
        <row r="800">
          <cell r="A800" t="str">
            <v>17.A.437</v>
          </cell>
          <cell r="B800" t="str">
            <v>Parafuso auto atarraxante galvanizado - cabeça chata - 50 X 4,8 mm</v>
          </cell>
          <cell r="C800" t="str">
            <v xml:space="preserve">UN </v>
          </cell>
          <cell r="D800">
            <v>0.09</v>
          </cell>
          <cell r="E800">
            <v>39083</v>
          </cell>
        </row>
        <row r="801">
          <cell r="A801" t="str">
            <v>17.A.438</v>
          </cell>
          <cell r="B801" t="str">
            <v>Parafuso rosca soberba galvanizado com arruela - 75 X 8 mm</v>
          </cell>
          <cell r="C801" t="str">
            <v xml:space="preserve">UN </v>
          </cell>
          <cell r="D801">
            <v>0.36</v>
          </cell>
          <cell r="E801">
            <v>39083</v>
          </cell>
        </row>
        <row r="802">
          <cell r="A802" t="str">
            <v>17.A.439</v>
          </cell>
          <cell r="B802" t="str">
            <v>Ponte de madeira - Praça Nilo Coelho</v>
          </cell>
          <cell r="C802" t="str">
            <v xml:space="preserve">UN </v>
          </cell>
          <cell r="D802">
            <v>8406.51</v>
          </cell>
          <cell r="E802">
            <v>39083</v>
          </cell>
        </row>
        <row r="803">
          <cell r="A803" t="str">
            <v>17.A.440</v>
          </cell>
          <cell r="B803" t="str">
            <v>Parafuso francês galvanizado, 150 X 8 mm, com porca e arruela</v>
          </cell>
          <cell r="C803" t="str">
            <v xml:space="preserve">UN </v>
          </cell>
          <cell r="D803">
            <v>0.83</v>
          </cell>
          <cell r="E803">
            <v>39083</v>
          </cell>
        </row>
        <row r="804">
          <cell r="A804" t="str">
            <v>17.A.441</v>
          </cell>
          <cell r="B804" t="str">
            <v>Cerca de madeira, conforme det. PGrp-38</v>
          </cell>
          <cell r="C804" t="str">
            <v>M</v>
          </cell>
          <cell r="D804">
            <v>100.96</v>
          </cell>
          <cell r="E804">
            <v>39083</v>
          </cell>
        </row>
        <row r="805">
          <cell r="A805" t="str">
            <v>17.A.442</v>
          </cell>
          <cell r="B805" t="str">
            <v>Pergolado de madeira (8,0 x 8,0 m) - Det. Perg-01</v>
          </cell>
          <cell r="C805" t="str">
            <v xml:space="preserve">UN </v>
          </cell>
          <cell r="D805">
            <v>7106.35</v>
          </cell>
          <cell r="E805">
            <v>39083</v>
          </cell>
        </row>
        <row r="806">
          <cell r="A806" t="str">
            <v>17.A.443</v>
          </cell>
          <cell r="B806" t="str">
            <v>Pergolado de madeira (4,0 x 8,0 m) - Det. Perg-02</v>
          </cell>
          <cell r="C806" t="str">
            <v xml:space="preserve">UN </v>
          </cell>
          <cell r="D806">
            <v>4297.9799999999996</v>
          </cell>
          <cell r="E806">
            <v>39083</v>
          </cell>
        </row>
        <row r="807">
          <cell r="A807" t="str">
            <v>17.A.444</v>
          </cell>
          <cell r="B807" t="str">
            <v>Fornecimento e aplicação de areia grossa</v>
          </cell>
          <cell r="C807" t="str">
            <v>M3</v>
          </cell>
          <cell r="D807">
            <v>68.739999999999995</v>
          </cell>
          <cell r="E807">
            <v>39083</v>
          </cell>
        </row>
        <row r="808">
          <cell r="A808" t="str">
            <v>17.A.445</v>
          </cell>
          <cell r="B808" t="str">
            <v>Chapa de aço galvanizado - esp. = 2 mm com 18 furos, para protetor metalico</v>
          </cell>
          <cell r="C808" t="str">
            <v>KG</v>
          </cell>
          <cell r="D808">
            <v>5.24</v>
          </cell>
          <cell r="E808">
            <v>39083</v>
          </cell>
        </row>
        <row r="809">
          <cell r="A809" t="str">
            <v>17.A.446</v>
          </cell>
          <cell r="B809" t="str">
            <v>Tubo de aço carbono quadrado 50X50 mm - esp.= 2 mm  com 2,5 furos, para protetor  metalico</v>
          </cell>
          <cell r="C809" t="str">
            <v>KG</v>
          </cell>
          <cell r="D809">
            <v>4.5999999999999996</v>
          </cell>
          <cell r="E809">
            <v>39083</v>
          </cell>
        </row>
        <row r="810">
          <cell r="A810" t="str">
            <v>17.A.447</v>
          </cell>
          <cell r="B810" t="str">
            <v>Caixa de árvore (0,84 x 0,84) com guia leve (0,08x0,20x0,20m)- Det. P.Cxa-11</v>
          </cell>
          <cell r="C810" t="str">
            <v xml:space="preserve">UN </v>
          </cell>
          <cell r="D810">
            <v>100.54</v>
          </cell>
          <cell r="E810">
            <v>39083</v>
          </cell>
        </row>
        <row r="811">
          <cell r="A811" t="str">
            <v>17.A.448</v>
          </cell>
          <cell r="B811" t="str">
            <v>Chapa de aço galvanizado - esp. = 1 mm com 08 furos, para protetor metalico</v>
          </cell>
          <cell r="C811" t="str">
            <v>KG</v>
          </cell>
          <cell r="D811">
            <v>12.41</v>
          </cell>
          <cell r="E811">
            <v>39083</v>
          </cell>
        </row>
        <row r="812">
          <cell r="A812" t="str">
            <v>17.A.449</v>
          </cell>
          <cell r="B812" t="str">
            <v>Rebite POP -  material e mão de obra</v>
          </cell>
          <cell r="C812" t="str">
            <v xml:space="preserve">CENTO </v>
          </cell>
          <cell r="D812">
            <v>10.61</v>
          </cell>
          <cell r="E812">
            <v>39083</v>
          </cell>
        </row>
        <row r="813">
          <cell r="A813" t="str">
            <v>17.A.450</v>
          </cell>
          <cell r="B813" t="str">
            <v>Protetor Metalico para arvore, 4 faces e 2 pernas</v>
          </cell>
          <cell r="C813" t="str">
            <v xml:space="preserve">UN </v>
          </cell>
          <cell r="D813">
            <v>106.89</v>
          </cell>
          <cell r="E813">
            <v>39083</v>
          </cell>
        </row>
        <row r="814">
          <cell r="A814" t="str">
            <v>17.A.451</v>
          </cell>
          <cell r="B814" t="str">
            <v>Complementação de altura do gradil existente</v>
          </cell>
          <cell r="C814" t="str">
            <v>M2</v>
          </cell>
          <cell r="D814">
            <v>125.16</v>
          </cell>
          <cell r="E814">
            <v>39083</v>
          </cell>
        </row>
        <row r="815">
          <cell r="A815" t="str">
            <v>17.A.452</v>
          </cell>
          <cell r="B815" t="str">
            <v>Recolocação de bicicletário</v>
          </cell>
          <cell r="C815" t="str">
            <v xml:space="preserve">UN </v>
          </cell>
          <cell r="D815">
            <v>5.74</v>
          </cell>
          <cell r="E815">
            <v>39083</v>
          </cell>
        </row>
        <row r="816">
          <cell r="A816" t="str">
            <v>18.0.000</v>
          </cell>
          <cell r="B816">
            <v>0</v>
          </cell>
          <cell r="C816">
            <v>0</v>
          </cell>
          <cell r="D816" t="str">
            <v/>
          </cell>
          <cell r="E816">
            <v>0</v>
          </cell>
        </row>
        <row r="817">
          <cell r="A817" t="str">
            <v>18.A.001</v>
          </cell>
          <cell r="B817" t="str">
            <v>Brinquedo ranger, M-33 - tipo Pacta ou similar - fornec. e instalação</v>
          </cell>
          <cell r="C817" t="str">
            <v>UN</v>
          </cell>
          <cell r="D817">
            <v>1965.15</v>
          </cell>
          <cell r="E817">
            <v>38718</v>
          </cell>
        </row>
        <row r="818">
          <cell r="A818" t="str">
            <v>18.A.002</v>
          </cell>
          <cell r="B818" t="str">
            <v>Brinquedo jungle, M-43 - tipo Pacta ou similar - fornec. e instalação</v>
          </cell>
          <cell r="C818" t="str">
            <v>UN</v>
          </cell>
          <cell r="D818">
            <v>1842.67</v>
          </cell>
          <cell r="E818">
            <v>37408</v>
          </cell>
        </row>
        <row r="819">
          <cell r="A819" t="str">
            <v>18.A.003</v>
          </cell>
          <cell r="B819" t="str">
            <v>Brinquedo mini centro de atividades "B", M-04 - tipo Pacta ou similar - fornec. e instal.</v>
          </cell>
          <cell r="C819" t="str">
            <v>UN</v>
          </cell>
          <cell r="D819">
            <v>1919.79</v>
          </cell>
          <cell r="E819">
            <v>37408</v>
          </cell>
        </row>
        <row r="820">
          <cell r="A820" t="str">
            <v>18.A.004</v>
          </cell>
          <cell r="B820" t="str">
            <v>Brinquedo zig-zag, M-14 - tipo Pacta ou similar - fornec. e instalação</v>
          </cell>
          <cell r="C820" t="str">
            <v>UN</v>
          </cell>
          <cell r="D820">
            <v>379.88</v>
          </cell>
          <cell r="E820">
            <v>38718</v>
          </cell>
        </row>
        <row r="821">
          <cell r="A821" t="str">
            <v>18.A.008</v>
          </cell>
          <cell r="B821" t="str">
            <v>Brinquedo rolete, M-13 - tipo Pacta ou similar - fornec. e instalação</v>
          </cell>
          <cell r="C821" t="str">
            <v>UN</v>
          </cell>
          <cell r="D821">
            <v>426.88</v>
          </cell>
          <cell r="E821">
            <v>38718</v>
          </cell>
        </row>
        <row r="822">
          <cell r="A822" t="str">
            <v>18.A.009</v>
          </cell>
          <cell r="B822" t="str">
            <v>Aparelho de ginástica, etapa 19 - tipo Pacta ou similar - fornec. e instalação</v>
          </cell>
          <cell r="C822" t="str">
            <v>UN</v>
          </cell>
          <cell r="D822">
            <v>906.96</v>
          </cell>
          <cell r="E822">
            <v>38718</v>
          </cell>
        </row>
        <row r="823">
          <cell r="A823" t="str">
            <v>18.A.010</v>
          </cell>
          <cell r="B823" t="str">
            <v>Aparelho de ginástica, etapa 8 - tipo Pacta ou similar - fornec. e instalação</v>
          </cell>
          <cell r="C823" t="str">
            <v>UN</v>
          </cell>
          <cell r="D823">
            <v>324.19</v>
          </cell>
          <cell r="E823">
            <v>39083</v>
          </cell>
        </row>
        <row r="824">
          <cell r="A824" t="str">
            <v>18.A.011</v>
          </cell>
          <cell r="B824" t="str">
            <v xml:space="preserve">Brinquedo caracol - demarcação de piso c/ epóxi - det. BR-17 </v>
          </cell>
          <cell r="C824" t="str">
            <v>UN</v>
          </cell>
          <cell r="D824">
            <v>220.18</v>
          </cell>
          <cell r="E824">
            <v>38108</v>
          </cell>
        </row>
        <row r="825">
          <cell r="A825" t="str">
            <v>18.A.012</v>
          </cell>
          <cell r="B825" t="str">
            <v>Brinquedo mini centro de atividades "A", M-03 - tipo Pacta ou similar - fornec. e instal.</v>
          </cell>
          <cell r="C825" t="str">
            <v>UN</v>
          </cell>
          <cell r="D825">
            <v>1177.8800000000001</v>
          </cell>
          <cell r="E825">
            <v>37408</v>
          </cell>
        </row>
        <row r="826">
          <cell r="A826" t="str">
            <v>18.A.013</v>
          </cell>
          <cell r="B826" t="str">
            <v>Brinquedo gangorrão, M-24/3 - tipo Pacta ou similar - fornec. e instalação</v>
          </cell>
          <cell r="C826" t="str">
            <v>UN</v>
          </cell>
          <cell r="D826">
            <v>481.38</v>
          </cell>
          <cell r="E826">
            <v>38718</v>
          </cell>
        </row>
        <row r="827">
          <cell r="A827" t="str">
            <v>18.A.014</v>
          </cell>
          <cell r="B827" t="str">
            <v>Brinquedo escorregador rústico, M-27/2,5 - tipo Pacta ou similar - fornec. e instalação</v>
          </cell>
          <cell r="C827" t="str">
            <v>UN</v>
          </cell>
          <cell r="D827">
            <v>544.09</v>
          </cell>
          <cell r="E827">
            <v>37408</v>
          </cell>
        </row>
        <row r="828">
          <cell r="A828" t="str">
            <v>18.A.015</v>
          </cell>
          <cell r="B828" t="str">
            <v>Aparelho de ginástica, etapa 6 - tipo Pacta ou similar - fornec. e instalação</v>
          </cell>
          <cell r="C828" t="str">
            <v>UN</v>
          </cell>
          <cell r="D828">
            <v>296.95999999999998</v>
          </cell>
          <cell r="E828">
            <v>38718</v>
          </cell>
        </row>
        <row r="829">
          <cell r="A829" t="str">
            <v>18.A.016</v>
          </cell>
          <cell r="B829" t="str">
            <v>Aparelho de ginástica, etapa 15 - tipo Pacta ou similar - fornec. e instalação</v>
          </cell>
          <cell r="C829" t="str">
            <v>UN</v>
          </cell>
          <cell r="D829">
            <v>381.96</v>
          </cell>
          <cell r="E829">
            <v>38718</v>
          </cell>
        </row>
        <row r="830">
          <cell r="A830" t="str">
            <v>18.A.017</v>
          </cell>
          <cell r="B830" t="str">
            <v>Brinquedo escada de tubos de concreto - det. BR-29 - fornec. e instalação</v>
          </cell>
          <cell r="C830" t="str">
            <v>UN</v>
          </cell>
          <cell r="D830">
            <v>1443.92</v>
          </cell>
          <cell r="E830">
            <v>38108</v>
          </cell>
        </row>
        <row r="831">
          <cell r="A831" t="str">
            <v>18.A.018</v>
          </cell>
          <cell r="B831" t="str">
            <v xml:space="preserve">Brinquedo amarelinha - piso pintado em borracha clorada - det. BR-22 </v>
          </cell>
          <cell r="C831" t="str">
            <v>UN</v>
          </cell>
          <cell r="D831">
            <v>188.37</v>
          </cell>
          <cell r="E831">
            <v>37408</v>
          </cell>
        </row>
        <row r="832">
          <cell r="A832" t="str">
            <v>18.A.019</v>
          </cell>
          <cell r="B832" t="str">
            <v>Pintura c/borracha clorada - brinquedo "amarelinha" - det. BR-22</v>
          </cell>
          <cell r="C832" t="str">
            <v>UN</v>
          </cell>
          <cell r="D832">
            <v>84.87</v>
          </cell>
          <cell r="E832">
            <v>37408</v>
          </cell>
        </row>
        <row r="833">
          <cell r="A833" t="str">
            <v>18.A.020</v>
          </cell>
          <cell r="B833" t="str">
            <v>Brinquedo jogo da velha - piso pintado c/borracha clorada det BR-53A</v>
          </cell>
          <cell r="C833" t="str">
            <v>UN</v>
          </cell>
          <cell r="D833">
            <v>156.18</v>
          </cell>
          <cell r="E833">
            <v>37408</v>
          </cell>
        </row>
        <row r="834">
          <cell r="A834" t="str">
            <v>18.A.021</v>
          </cell>
          <cell r="B834" t="str">
            <v>Pintura "jogo da velha" - det. Br-53A</v>
          </cell>
          <cell r="C834" t="str">
            <v>UN</v>
          </cell>
          <cell r="D834">
            <v>80.349999999999994</v>
          </cell>
          <cell r="E834">
            <v>37408</v>
          </cell>
        </row>
        <row r="835">
          <cell r="A835" t="str">
            <v>18.A.022</v>
          </cell>
          <cell r="B835" t="str">
            <v>Brinquedo caracol - piso pintado c/ borracha clorada - det. BR-17</v>
          </cell>
          <cell r="C835" t="str">
            <v>UN</v>
          </cell>
          <cell r="D835">
            <v>339.76</v>
          </cell>
          <cell r="E835">
            <v>37408</v>
          </cell>
        </row>
        <row r="836">
          <cell r="A836" t="str">
            <v>18.A.023</v>
          </cell>
          <cell r="B836" t="str">
            <v>Pintura "caracol" c/borracha clorada - BR-17</v>
          </cell>
          <cell r="C836" t="str">
            <v>UN</v>
          </cell>
          <cell r="D836">
            <v>104.98</v>
          </cell>
          <cell r="E836">
            <v>37408</v>
          </cell>
        </row>
        <row r="837">
          <cell r="A837" t="str">
            <v>18.A.024</v>
          </cell>
          <cell r="B837" t="str">
            <v>Amarelinha - demarcação de piso - det. BR-15</v>
          </cell>
          <cell r="C837" t="str">
            <v>UN</v>
          </cell>
          <cell r="D837">
            <v>31.17</v>
          </cell>
          <cell r="E837">
            <v>37408</v>
          </cell>
        </row>
        <row r="838">
          <cell r="A838" t="str">
            <v>18.A.025</v>
          </cell>
          <cell r="B838" t="str">
            <v xml:space="preserve">Escorregador grande com 4m - estrut. metálica - fornec. e instalação </v>
          </cell>
          <cell r="C838" t="str">
            <v>UN</v>
          </cell>
          <cell r="D838">
            <v>230.9</v>
          </cell>
          <cell r="E838">
            <v>35444</v>
          </cell>
        </row>
        <row r="839">
          <cell r="A839" t="str">
            <v>18.A.026</v>
          </cell>
          <cell r="B839" t="str">
            <v xml:space="preserve">Foguetinho espacial - estrut. metálica - fornec. e instalação </v>
          </cell>
          <cell r="C839" t="str">
            <v>UN</v>
          </cell>
          <cell r="D839">
            <v>527.75</v>
          </cell>
          <cell r="E839">
            <v>37408</v>
          </cell>
        </row>
        <row r="840">
          <cell r="A840" t="str">
            <v>18.A.027</v>
          </cell>
          <cell r="B840" t="str">
            <v xml:space="preserve">Gaiola labirinto grande - estrut. metálica - fornec. e instalação </v>
          </cell>
          <cell r="C840" t="str">
            <v>UN</v>
          </cell>
          <cell r="D840">
            <v>580.98</v>
          </cell>
          <cell r="E840">
            <v>37408</v>
          </cell>
        </row>
        <row r="841">
          <cell r="A841" t="str">
            <v>18.A.028</v>
          </cell>
          <cell r="B841" t="str">
            <v>Lambretinha c/ 3 pranchas - estrut. metálica - fornec. e instalação</v>
          </cell>
          <cell r="C841" t="str">
            <v>UN</v>
          </cell>
          <cell r="D841">
            <v>612.1</v>
          </cell>
          <cell r="E841">
            <v>37408</v>
          </cell>
        </row>
        <row r="842">
          <cell r="A842" t="str">
            <v>18.A.029</v>
          </cell>
          <cell r="B842" t="str">
            <v xml:space="preserve">Gangorra tubular c/ 4 pranchas - estrut. metálica - fornec. e instalação </v>
          </cell>
          <cell r="C842" t="str">
            <v>UN</v>
          </cell>
          <cell r="D842">
            <v>487.79</v>
          </cell>
          <cell r="E842">
            <v>38108</v>
          </cell>
        </row>
        <row r="843">
          <cell r="A843" t="str">
            <v>18.A.030</v>
          </cell>
          <cell r="B843" t="str">
            <v>Escorregador médio c/ 2m, leito inox - estrut. metálica - fornec. e instalação</v>
          </cell>
          <cell r="C843" t="str">
            <v>UN</v>
          </cell>
          <cell r="D843">
            <v>240.47</v>
          </cell>
          <cell r="E843">
            <v>36526</v>
          </cell>
        </row>
        <row r="844">
          <cell r="A844" t="str">
            <v>18.A.031</v>
          </cell>
          <cell r="B844" t="str">
            <v>Brinquedo amarelinha, incl. pintura em epóxi - det. BR-15</v>
          </cell>
          <cell r="C844" t="str">
            <v>UN</v>
          </cell>
          <cell r="D844">
            <v>778.4</v>
          </cell>
          <cell r="E844">
            <v>38108</v>
          </cell>
        </row>
        <row r="845">
          <cell r="A845" t="str">
            <v>18.A.032</v>
          </cell>
          <cell r="B845" t="str">
            <v>Tanque de areia sem mureta - r = 4,50 m  -  det. TA-2</v>
          </cell>
          <cell r="C845" t="str">
            <v>UN</v>
          </cell>
          <cell r="D845">
            <v>4962.99</v>
          </cell>
          <cell r="E845">
            <v>37408</v>
          </cell>
        </row>
        <row r="846">
          <cell r="A846" t="str">
            <v>18.A.034</v>
          </cell>
          <cell r="B846" t="str">
            <v>Tanque de areia sem mureta - r = 5,0 m - det TA-2</v>
          </cell>
          <cell r="C846" t="str">
            <v>UN</v>
          </cell>
          <cell r="D846">
            <v>6638.2</v>
          </cell>
          <cell r="E846">
            <v>37408</v>
          </cell>
        </row>
        <row r="847">
          <cell r="A847" t="str">
            <v>18.A.035</v>
          </cell>
          <cell r="B847" t="str">
            <v>Tanque de areia sem mureta - r = 10,0 m - det TA-2</v>
          </cell>
          <cell r="C847" t="str">
            <v>UN</v>
          </cell>
          <cell r="D847">
            <v>23977.67</v>
          </cell>
          <cell r="E847">
            <v>37408</v>
          </cell>
        </row>
        <row r="848">
          <cell r="A848" t="str">
            <v>18.A.036</v>
          </cell>
          <cell r="B848" t="str">
            <v>Brinquedo caracol - piso pintado c/ resina epóxi - det BR-17</v>
          </cell>
          <cell r="C848" t="str">
            <v>UN</v>
          </cell>
          <cell r="D848">
            <v>394.02</v>
          </cell>
          <cell r="E848">
            <v>38718</v>
          </cell>
        </row>
        <row r="849">
          <cell r="A849" t="str">
            <v>18.A.037</v>
          </cell>
          <cell r="B849" t="str">
            <v>Tanque de areia sem mureta - r = 7,50 m - det TA-2</v>
          </cell>
          <cell r="C849" t="str">
            <v>UN</v>
          </cell>
          <cell r="D849">
            <v>13954.48</v>
          </cell>
          <cell r="E849">
            <v>37408</v>
          </cell>
        </row>
        <row r="850">
          <cell r="A850" t="str">
            <v>18.A.038</v>
          </cell>
          <cell r="B850" t="str">
            <v xml:space="preserve">Brinquedo "gaiola labirinto" pequena - 1,50 x 2,00 x 1,50 m - fornec. e instalação </v>
          </cell>
          <cell r="C850" t="str">
            <v>UN</v>
          </cell>
          <cell r="D850">
            <v>577.36</v>
          </cell>
          <cell r="E850">
            <v>37408</v>
          </cell>
        </row>
        <row r="851">
          <cell r="A851" t="str">
            <v>18.A.039</v>
          </cell>
          <cell r="B851" t="str">
            <v>Gangorra tubular c/ 2 pranchas - fornec. e instalação</v>
          </cell>
          <cell r="C851" t="str">
            <v>UN</v>
          </cell>
          <cell r="D851">
            <v>327.5</v>
          </cell>
          <cell r="E851">
            <v>37408</v>
          </cell>
        </row>
        <row r="852">
          <cell r="A852" t="str">
            <v>18.A.040</v>
          </cell>
          <cell r="B852" t="str">
            <v xml:space="preserve">PASSOU P/ TABELA N. 31 - 18.14.24 - Gaiola labirinto media - estrut. metálica </v>
          </cell>
          <cell r="C852" t="str">
            <v>UN</v>
          </cell>
          <cell r="D852">
            <v>216.1</v>
          </cell>
          <cell r="E852">
            <v>35454</v>
          </cell>
        </row>
        <row r="853">
          <cell r="A853" t="str">
            <v>18.A.041</v>
          </cell>
          <cell r="B853" t="str">
            <v>Escada vertical com 4 corpos - estrut. metálica - fornec. e instalação</v>
          </cell>
          <cell r="C853" t="str">
            <v>UN</v>
          </cell>
          <cell r="D853">
            <v>238.68</v>
          </cell>
          <cell r="E853">
            <v>35455</v>
          </cell>
        </row>
        <row r="854">
          <cell r="A854" t="str">
            <v>18.A.042</v>
          </cell>
          <cell r="B854" t="str">
            <v>PASSOU P/ TABELA N. 31 - 18.14.22 - Escada horizontal media - estrut. metálica</v>
          </cell>
          <cell r="C854" t="str">
            <v>UN</v>
          </cell>
          <cell r="D854">
            <v>205.58</v>
          </cell>
          <cell r="E854">
            <v>35456</v>
          </cell>
        </row>
        <row r="855">
          <cell r="A855" t="str">
            <v>18.A.043</v>
          </cell>
          <cell r="B855" t="str">
            <v xml:space="preserve">Gaiola cilíndrica - estrut. metálica - fornec. e instalação </v>
          </cell>
          <cell r="C855" t="str">
            <v>UN</v>
          </cell>
          <cell r="D855">
            <v>586.47</v>
          </cell>
          <cell r="E855">
            <v>37408</v>
          </cell>
        </row>
        <row r="856">
          <cell r="A856" t="str">
            <v>18.A.044</v>
          </cell>
          <cell r="B856" t="str">
            <v>Barra fixa com 3 alturas - estrut. metálica - fornec. e instalação</v>
          </cell>
          <cell r="C856" t="str">
            <v>UN</v>
          </cell>
          <cell r="D856">
            <v>385.7</v>
          </cell>
          <cell r="E856">
            <v>37408</v>
          </cell>
        </row>
        <row r="857">
          <cell r="A857" t="str">
            <v>18.A.045</v>
          </cell>
          <cell r="B857" t="str">
            <v>Brinquedo centro de atividades "B", M-02 - tipo Pacta ou similar</v>
          </cell>
          <cell r="C857" t="str">
            <v>UN</v>
          </cell>
          <cell r="D857">
            <v>3451.48</v>
          </cell>
          <cell r="E857">
            <v>38718</v>
          </cell>
        </row>
        <row r="858">
          <cell r="A858" t="str">
            <v>18.A.046</v>
          </cell>
          <cell r="B858" t="str">
            <v>Retirada de brinquedo</v>
          </cell>
          <cell r="C858" t="str">
            <v>UN</v>
          </cell>
          <cell r="D858">
            <v>13.8</v>
          </cell>
          <cell r="E858">
            <v>38108</v>
          </cell>
        </row>
        <row r="859">
          <cell r="A859" t="str">
            <v>18.A.047</v>
          </cell>
          <cell r="B859" t="str">
            <v>Recolocação de brinquedo</v>
          </cell>
          <cell r="C859" t="str">
            <v>UN</v>
          </cell>
          <cell r="D859">
            <v>9.82</v>
          </cell>
          <cell r="E859">
            <v>37408</v>
          </cell>
        </row>
        <row r="860">
          <cell r="A860" t="str">
            <v>18.A.048</v>
          </cell>
          <cell r="B860" t="str">
            <v>Protetor para árvores - conforme detalhe</v>
          </cell>
          <cell r="C860" t="str">
            <v>UN</v>
          </cell>
          <cell r="D860">
            <v>335.13</v>
          </cell>
          <cell r="E860">
            <v>36526</v>
          </cell>
        </row>
        <row r="861">
          <cell r="A861" t="str">
            <v>18.A.049</v>
          </cell>
          <cell r="B861" t="str">
            <v>Brinquedo escorregador rústico M-27/2,0 - Tipo Pacta ou similar - fornec. e instal.</v>
          </cell>
          <cell r="C861" t="str">
            <v>UN</v>
          </cell>
          <cell r="D861">
            <v>756.85</v>
          </cell>
          <cell r="E861">
            <v>39083</v>
          </cell>
        </row>
        <row r="862">
          <cell r="A862" t="str">
            <v>18.A.050</v>
          </cell>
          <cell r="B862" t="str">
            <v>Brinquedo túnel do tempo M-32 - Tipo Pacta ou similar - fornec. e instalação</v>
          </cell>
          <cell r="C862" t="str">
            <v>UN</v>
          </cell>
          <cell r="D862">
            <v>587.69000000000005</v>
          </cell>
          <cell r="E862">
            <v>37408</v>
          </cell>
        </row>
        <row r="863">
          <cell r="A863" t="str">
            <v>18.A.051</v>
          </cell>
          <cell r="B863" t="str">
            <v>Brinquedo centro de atividades "A" M-01 - Tipo Pacta ou similar - fornec. e instalação</v>
          </cell>
          <cell r="C863" t="str">
            <v>UN</v>
          </cell>
          <cell r="D863">
            <v>3197.81</v>
          </cell>
          <cell r="E863">
            <v>38718</v>
          </cell>
        </row>
        <row r="864">
          <cell r="A864" t="str">
            <v>18.A.052</v>
          </cell>
          <cell r="B864" t="str">
            <v>Banco rústico para jardim, M-25 ou similar - fornec. e instalação</v>
          </cell>
          <cell r="C864" t="str">
            <v>UN</v>
          </cell>
          <cell r="D864">
            <v>265.17</v>
          </cell>
          <cell r="E864">
            <v>37408</v>
          </cell>
        </row>
        <row r="865">
          <cell r="A865" t="str">
            <v>18.A.053</v>
          </cell>
          <cell r="B865" t="str">
            <v>Escada horizontal flutuante, Tipo Pacta - M-40 ou similar - fornec. e instalação</v>
          </cell>
          <cell r="C865" t="str">
            <v>UN</v>
          </cell>
          <cell r="D865">
            <v>767.48</v>
          </cell>
          <cell r="E865">
            <v>38718</v>
          </cell>
        </row>
        <row r="866">
          <cell r="A866" t="str">
            <v>18.A.054</v>
          </cell>
          <cell r="B866" t="str">
            <v>Barra dupla de 2 níveis, Tipo Pacta - M-16 ou similar - fornec. e instalação</v>
          </cell>
          <cell r="C866" t="str">
            <v>UN</v>
          </cell>
          <cell r="D866">
            <v>267.27</v>
          </cell>
          <cell r="E866">
            <v>38108</v>
          </cell>
        </row>
        <row r="867">
          <cell r="A867" t="str">
            <v>18.A.055</v>
          </cell>
          <cell r="B867" t="str">
            <v>Paralelas, Tipo Pacta  - M-17 ou similar - fornec. e instalação</v>
          </cell>
          <cell r="C867" t="str">
            <v>UN</v>
          </cell>
          <cell r="D867">
            <v>245.46</v>
          </cell>
          <cell r="E867">
            <v>37408</v>
          </cell>
        </row>
        <row r="868">
          <cell r="A868" t="str">
            <v>18.A.056</v>
          </cell>
          <cell r="B868" t="str">
            <v>Argolas, Tipo Pacta - M-35 ou similar - fornec. e instalação</v>
          </cell>
          <cell r="C868" t="str">
            <v>UN</v>
          </cell>
          <cell r="D868">
            <v>670.45</v>
          </cell>
          <cell r="E868">
            <v>38718</v>
          </cell>
        </row>
        <row r="869">
          <cell r="A869" t="str">
            <v>18.A.057</v>
          </cell>
          <cell r="B869" t="str">
            <v>Balanço Duplo - M10/02 - Tipo Pacta ou similar - fornec. e instalação</v>
          </cell>
          <cell r="C869" t="str">
            <v>UN</v>
          </cell>
          <cell r="D869">
            <v>665.98</v>
          </cell>
          <cell r="E869">
            <v>38718</v>
          </cell>
        </row>
        <row r="870">
          <cell r="A870" t="str">
            <v>18.A.058</v>
          </cell>
          <cell r="B870" t="str">
            <v>Escada árvore - M-07 - Tipo Pacta ou similar - fornec. e instalação</v>
          </cell>
          <cell r="C870" t="str">
            <v>UN</v>
          </cell>
          <cell r="D870">
            <v>350.09</v>
          </cell>
          <cell r="E870">
            <v>37408</v>
          </cell>
        </row>
        <row r="871">
          <cell r="A871" t="str">
            <v>18.A.059</v>
          </cell>
          <cell r="B871" t="str">
            <v>Gangorra dupla M-24/02 - Tipo Pacta ou similar - fornec. e instalação</v>
          </cell>
          <cell r="C871" t="str">
            <v>UN</v>
          </cell>
          <cell r="D871">
            <v>599.62</v>
          </cell>
          <cell r="E871">
            <v>39083</v>
          </cell>
        </row>
        <row r="872">
          <cell r="A872" t="str">
            <v>18.A.060</v>
          </cell>
          <cell r="B872" t="str">
            <v>Cabana dos 7 anões, M-05 ou similar - fornec. e instalação</v>
          </cell>
          <cell r="C872" t="str">
            <v>UN</v>
          </cell>
          <cell r="D872">
            <v>1018.63</v>
          </cell>
          <cell r="E872">
            <v>37408</v>
          </cell>
        </row>
        <row r="873">
          <cell r="A873" t="str">
            <v>18.A.061</v>
          </cell>
          <cell r="B873" t="str">
            <v>Recuperação dos bancos em alv. c/ assento em madeira - Chac. das Flores</v>
          </cell>
          <cell r="C873" t="str">
            <v>GL</v>
          </cell>
          <cell r="D873">
            <v>644.94000000000005</v>
          </cell>
          <cell r="E873">
            <v>36526</v>
          </cell>
        </row>
        <row r="874">
          <cell r="A874" t="str">
            <v>18.A.062</v>
          </cell>
          <cell r="B874" t="str">
            <v>Brinquedo ponte oscilante de penhasco - M-09 - Tipo Pacta ou similar - fornec. e instal.</v>
          </cell>
          <cell r="C874" t="str">
            <v>UN</v>
          </cell>
          <cell r="D874">
            <v>774.74</v>
          </cell>
          <cell r="E874">
            <v>36526</v>
          </cell>
        </row>
        <row r="875">
          <cell r="A875" t="str">
            <v>18.A.063</v>
          </cell>
          <cell r="B875" t="str">
            <v>Brinquedo jangadinha - M-11 - Tipo Pacta ou similar - fornec. e instalação</v>
          </cell>
          <cell r="C875" t="str">
            <v>UN</v>
          </cell>
          <cell r="D875">
            <v>344.54</v>
          </cell>
          <cell r="E875">
            <v>36526</v>
          </cell>
        </row>
        <row r="876">
          <cell r="A876" t="str">
            <v>18.A.064</v>
          </cell>
          <cell r="B876" t="str">
            <v>Brinquedo escada em arco - M-18 ou similar - fornec. e instalação</v>
          </cell>
          <cell r="C876" t="str">
            <v>UN</v>
          </cell>
          <cell r="D876">
            <v>445.61</v>
          </cell>
          <cell r="E876">
            <v>37408</v>
          </cell>
        </row>
        <row r="877">
          <cell r="A877" t="str">
            <v>18.A.065</v>
          </cell>
          <cell r="B877" t="str">
            <v>Barreira dupla inclinada - M-20 - Tipo Pacta ou similar - fornec. e instalação</v>
          </cell>
          <cell r="C877" t="str">
            <v>UN</v>
          </cell>
          <cell r="D877">
            <v>851.22</v>
          </cell>
          <cell r="E877">
            <v>36526</v>
          </cell>
        </row>
        <row r="878">
          <cell r="A878" t="str">
            <v>18.A.066</v>
          </cell>
          <cell r="B878" t="str">
            <v>Brinquedo Jipão - M-23 - Tipo Pacta ou similar - fornec. e instalação</v>
          </cell>
          <cell r="C878" t="str">
            <v>UN</v>
          </cell>
          <cell r="D878">
            <v>1114.1199999999999</v>
          </cell>
          <cell r="E878">
            <v>36526</v>
          </cell>
        </row>
        <row r="879">
          <cell r="A879" t="str">
            <v>18.A.067</v>
          </cell>
          <cell r="B879" t="str">
            <v>Aparelho de ginástica abdominal - etapa 11 - Tipo Pacta ou similar - fornec. e instal.</v>
          </cell>
          <cell r="C879" t="str">
            <v>UN</v>
          </cell>
          <cell r="D879">
            <v>767.98</v>
          </cell>
          <cell r="E879">
            <v>38718</v>
          </cell>
        </row>
        <row r="880">
          <cell r="A880" t="str">
            <v>18.A.068</v>
          </cell>
          <cell r="B880" t="str">
            <v>Aparelho barra fixa - etapa 8.1 - Tipo Pacta ou similar - fornec. e instalação</v>
          </cell>
          <cell r="C880" t="str">
            <v>UN</v>
          </cell>
          <cell r="D880">
            <v>147.53</v>
          </cell>
          <cell r="E880">
            <v>36526</v>
          </cell>
        </row>
        <row r="881">
          <cell r="A881" t="str">
            <v>18.A.069</v>
          </cell>
          <cell r="B881" t="str">
            <v>Mesa rústica para jardim - M 26 - Tipo Pacta ou similar - fornec. e instalação</v>
          </cell>
          <cell r="C881" t="str">
            <v>UN</v>
          </cell>
          <cell r="D881">
            <v>486.82</v>
          </cell>
          <cell r="E881">
            <v>37408</v>
          </cell>
        </row>
        <row r="882">
          <cell r="A882" t="str">
            <v>18.A.070</v>
          </cell>
          <cell r="B882" t="str">
            <v>USAR O ITEM 18.A.055 - Barra de Equlibrio - M-17 - Tipo Pacta ou similiar -fornec. e instalação</v>
          </cell>
          <cell r="C882" t="str">
            <v>UN</v>
          </cell>
          <cell r="D882">
            <v>1254.71</v>
          </cell>
          <cell r="E882">
            <v>37408</v>
          </cell>
        </row>
        <row r="883">
          <cell r="A883" t="str">
            <v>18.A.071</v>
          </cell>
          <cell r="B883" t="str">
            <v>Balanço Triplo - M-08 - Tipo Pacta ou similiar - Fornec. e instalação</v>
          </cell>
          <cell r="C883" t="str">
            <v>UN</v>
          </cell>
          <cell r="D883">
            <v>897.19</v>
          </cell>
          <cell r="E883">
            <v>38718</v>
          </cell>
        </row>
        <row r="884">
          <cell r="A884" t="str">
            <v>18.A.072</v>
          </cell>
          <cell r="B884" t="str">
            <v>Multifuncional acoplado tipo Pacta ou similar - Fornec. e instalação</v>
          </cell>
          <cell r="C884" t="str">
            <v>UN</v>
          </cell>
          <cell r="D884">
            <v>3971.25</v>
          </cell>
          <cell r="E884">
            <v>37408</v>
          </cell>
        </row>
        <row r="885">
          <cell r="A885" t="str">
            <v>18.A.073</v>
          </cell>
          <cell r="B885" t="str">
            <v>Aparelho de ginástica  - etapa 14 - Tipo Pacta ou similar - fornec. e instal.</v>
          </cell>
          <cell r="C885" t="str">
            <v>UN</v>
          </cell>
          <cell r="D885">
            <v>374.44</v>
          </cell>
          <cell r="E885">
            <v>39083</v>
          </cell>
        </row>
        <row r="886">
          <cell r="A886" t="str">
            <v>18.A.074</v>
          </cell>
          <cell r="B886" t="str">
            <v xml:space="preserve">Aparelho de ginástica - etapa 09 - Tipo Pacta ou similar  -  fornec. e instalação </v>
          </cell>
          <cell r="C886" t="str">
            <v>UN</v>
          </cell>
          <cell r="D886">
            <v>425.19</v>
          </cell>
          <cell r="E886">
            <v>39083</v>
          </cell>
        </row>
        <row r="887">
          <cell r="A887" t="str">
            <v>18.A.075</v>
          </cell>
          <cell r="B887" t="str">
            <v>Brinquedo Upa Upa Duplo - M 34/2 - Tipo Pacta ou similar - fornec. e instalação</v>
          </cell>
          <cell r="C887" t="str">
            <v>UN</v>
          </cell>
          <cell r="D887">
            <v>1752.81</v>
          </cell>
          <cell r="E887">
            <v>38718</v>
          </cell>
        </row>
        <row r="888">
          <cell r="A888" t="str">
            <v>18.A.076</v>
          </cell>
          <cell r="B888" t="str">
            <v>Brinquedo Samurai - M 46 - Tipo Pacta ou similar - fornec. e instalação</v>
          </cell>
          <cell r="C888" t="str">
            <v>UN</v>
          </cell>
          <cell r="D888">
            <v>886.48</v>
          </cell>
          <cell r="E888">
            <v>37408</v>
          </cell>
        </row>
        <row r="889">
          <cell r="A889" t="str">
            <v>18.A.077</v>
          </cell>
          <cell r="B889" t="str">
            <v>Brinquedo Casa do Tarzan - M 45 - Tipo Pacta ou similar - fornec. e instalação</v>
          </cell>
          <cell r="C889" t="str">
            <v>UN</v>
          </cell>
          <cell r="D889">
            <v>3243.81</v>
          </cell>
          <cell r="E889">
            <v>38718</v>
          </cell>
        </row>
        <row r="890">
          <cell r="A890" t="str">
            <v>18.A.078</v>
          </cell>
          <cell r="B890" t="str">
            <v>Brinquedo Paraquedas  - M 38 - Tipo Pacta ou similar - fornec. e instalação</v>
          </cell>
          <cell r="C890" t="str">
            <v>UN</v>
          </cell>
          <cell r="D890">
            <v>1708.41</v>
          </cell>
          <cell r="E890">
            <v>37408</v>
          </cell>
        </row>
        <row r="891">
          <cell r="A891" t="str">
            <v>18.A.079</v>
          </cell>
          <cell r="B891" t="str">
            <v>Brinquedo Ponte de Desfiladeiro  - M 29 - Tipo Pacta ou similar - fornec. e instalação</v>
          </cell>
          <cell r="C891" t="str">
            <v>UN</v>
          </cell>
          <cell r="D891">
            <v>591.62</v>
          </cell>
          <cell r="E891">
            <v>37408</v>
          </cell>
        </row>
        <row r="892">
          <cell r="A892" t="str">
            <v>18.A.080</v>
          </cell>
          <cell r="B892" t="str">
            <v>Brinquedo Benedito Abbud - M 06 - Tipo Pacta ou similar - fornec. e instalação</v>
          </cell>
          <cell r="C892" t="str">
            <v>UN</v>
          </cell>
          <cell r="D892">
            <v>1754.37</v>
          </cell>
          <cell r="E892">
            <v>38108</v>
          </cell>
        </row>
        <row r="893">
          <cell r="A893" t="str">
            <v>18.A.081</v>
          </cell>
          <cell r="B893" t="str">
            <v>Aparelho de ginástica - etapa 10 - Tipo Pacta ou similar  -  fornec. e instalação</v>
          </cell>
          <cell r="C893" t="str">
            <v>UN</v>
          </cell>
          <cell r="D893">
            <v>377.35</v>
          </cell>
          <cell r="E893">
            <v>39083</v>
          </cell>
        </row>
        <row r="894">
          <cell r="A894" t="str">
            <v>18.A.082</v>
          </cell>
          <cell r="B894" t="str">
            <v>Brinquedo Cavalinho - Z01 - Tipo Pacta ou similar -  fornec. e instalação</v>
          </cell>
          <cell r="C894" t="str">
            <v>UN</v>
          </cell>
          <cell r="D894">
            <v>373.28</v>
          </cell>
          <cell r="E894">
            <v>37408</v>
          </cell>
        </row>
        <row r="895">
          <cell r="A895" t="str">
            <v>18.A.083</v>
          </cell>
          <cell r="B895" t="str">
            <v>Brinquedo Girafa - Z02 - Tipo Pacta ou similar -  fornec. e instalação</v>
          </cell>
          <cell r="C895" t="str">
            <v>UN</v>
          </cell>
          <cell r="D895">
            <v>397.94</v>
          </cell>
          <cell r="E895">
            <v>37408</v>
          </cell>
        </row>
        <row r="896">
          <cell r="A896" t="str">
            <v>18.A.084</v>
          </cell>
          <cell r="B896" t="str">
            <v>Brinquedo Elefante - Z03 - Tipo Pacta ou similar -  fornec. e instalação</v>
          </cell>
          <cell r="C896" t="str">
            <v>UN</v>
          </cell>
          <cell r="D896">
            <v>426.71</v>
          </cell>
          <cell r="E896">
            <v>37408</v>
          </cell>
        </row>
        <row r="897">
          <cell r="A897" t="str">
            <v>18.A.085</v>
          </cell>
          <cell r="B897" t="str">
            <v>Brinquedo Aranha - Z04 - Tipo Pacta ou similar -  fornec. e instalação</v>
          </cell>
          <cell r="C897" t="str">
            <v>UN</v>
          </cell>
          <cell r="D897">
            <v>462.07</v>
          </cell>
          <cell r="E897">
            <v>38718</v>
          </cell>
        </row>
        <row r="898">
          <cell r="A898" t="str">
            <v>18.A.086</v>
          </cell>
          <cell r="B898" t="str">
            <v>Brinquedo Rino - Z05 - Tipo Pacta ou similar -  fornec. e instalação</v>
          </cell>
          <cell r="C898" t="str">
            <v>UN</v>
          </cell>
          <cell r="D898">
            <v>426.71</v>
          </cell>
          <cell r="E898">
            <v>37408</v>
          </cell>
        </row>
        <row r="899">
          <cell r="A899" t="str">
            <v>18.A.087</v>
          </cell>
          <cell r="B899" t="str">
            <v>Brinquedo Jacaré - Z06 - Tipo Pacta ou similar -  fornec. e instalação</v>
          </cell>
          <cell r="C899" t="str">
            <v>UN</v>
          </cell>
          <cell r="D899">
            <v>372.07</v>
          </cell>
          <cell r="E899">
            <v>38718</v>
          </cell>
        </row>
        <row r="900">
          <cell r="A900" t="str">
            <v>18.A.088</v>
          </cell>
          <cell r="B900" t="str">
            <v>Brinquedo Escada Horizontal - M-19 -Tipo Pacta ou similar - fornec. e instalação</v>
          </cell>
          <cell r="C900" t="str">
            <v>UN</v>
          </cell>
          <cell r="D900">
            <v>531.97</v>
          </cell>
          <cell r="E900">
            <v>37408</v>
          </cell>
        </row>
        <row r="901">
          <cell r="A901" t="str">
            <v>18.A.089</v>
          </cell>
          <cell r="B901" t="str">
            <v>Brinquedo Gangorra simples - M-24/01 ou similar - fornec. e instalação</v>
          </cell>
          <cell r="C901" t="str">
            <v>UN</v>
          </cell>
          <cell r="D901">
            <v>198.38</v>
          </cell>
          <cell r="E901">
            <v>37408</v>
          </cell>
        </row>
        <row r="902">
          <cell r="A902" t="str">
            <v>18.A.090</v>
          </cell>
          <cell r="B902" t="str">
            <v xml:space="preserve">Aparelho de ginástica - etapa 12 ou similar - fornec. e instalação </v>
          </cell>
          <cell r="C902" t="str">
            <v>UN</v>
          </cell>
          <cell r="D902">
            <v>224.96</v>
          </cell>
          <cell r="E902">
            <v>38718</v>
          </cell>
        </row>
        <row r="903">
          <cell r="A903" t="str">
            <v>18.A.091</v>
          </cell>
          <cell r="B903" t="str">
            <v>Brinquedo Escada de Navio - M-15 ou similar - fornec. e instalação</v>
          </cell>
          <cell r="C903" t="str">
            <v>UN</v>
          </cell>
          <cell r="D903">
            <v>562.6</v>
          </cell>
          <cell r="E903">
            <v>37408</v>
          </cell>
        </row>
        <row r="904">
          <cell r="A904" t="str">
            <v>18.A.092</v>
          </cell>
          <cell r="B904" t="str">
            <v>Brinquedo Corrimão de bombeiro - M-22 ou similar - fornec. e instalação</v>
          </cell>
          <cell r="C904" t="str">
            <v>UN</v>
          </cell>
          <cell r="D904">
            <v>292.88</v>
          </cell>
          <cell r="E904">
            <v>37408</v>
          </cell>
        </row>
        <row r="905">
          <cell r="A905" t="str">
            <v>18.A.093</v>
          </cell>
          <cell r="B905" t="str">
            <v>Banco em madeira - conforme detalhe</v>
          </cell>
          <cell r="C905" t="str">
            <v>UN</v>
          </cell>
          <cell r="D905">
            <v>267.97000000000003</v>
          </cell>
          <cell r="E905">
            <v>37408</v>
          </cell>
        </row>
        <row r="906">
          <cell r="A906" t="str">
            <v>18.A.094</v>
          </cell>
          <cell r="B906" t="str">
            <v>Brinquedo Caracol - Demarcação - Det. Br-52</v>
          </cell>
          <cell r="C906" t="str">
            <v>UN</v>
          </cell>
          <cell r="D906">
            <v>203.5</v>
          </cell>
          <cell r="E906">
            <v>37408</v>
          </cell>
        </row>
        <row r="907">
          <cell r="A907" t="str">
            <v>18.A.095</v>
          </cell>
          <cell r="B907" t="str">
            <v xml:space="preserve">Brinquedo Cestão </v>
          </cell>
          <cell r="C907" t="str">
            <v>UN</v>
          </cell>
          <cell r="D907">
            <v>464.05</v>
          </cell>
          <cell r="E907">
            <v>37408</v>
          </cell>
        </row>
        <row r="908">
          <cell r="A908" t="str">
            <v>18.A.096</v>
          </cell>
          <cell r="B908" t="str">
            <v>Tanque de areia s/ mureta - r = 1,50 m - det. Ta2</v>
          </cell>
          <cell r="C908" t="str">
            <v>UN</v>
          </cell>
          <cell r="D908">
            <v>964.92</v>
          </cell>
          <cell r="E908">
            <v>37408</v>
          </cell>
        </row>
        <row r="909">
          <cell r="A909" t="str">
            <v>18.A.097</v>
          </cell>
          <cell r="B909" t="str">
            <v>Banco c/ apoio metálico e encosto de madeira</v>
          </cell>
          <cell r="C909" t="str">
            <v>UN</v>
          </cell>
          <cell r="D909">
            <v>483.33</v>
          </cell>
          <cell r="E909">
            <v>39083</v>
          </cell>
        </row>
        <row r="910">
          <cell r="A910" t="str">
            <v>18.A.098</v>
          </cell>
          <cell r="B910" t="str">
            <v>Banco c/ encosto de concreto e madeira ( comp = 2,0M)</v>
          </cell>
          <cell r="C910" t="str">
            <v>UN</v>
          </cell>
          <cell r="D910">
            <v>546.35</v>
          </cell>
          <cell r="E910">
            <v>38718</v>
          </cell>
        </row>
        <row r="911">
          <cell r="A911" t="str">
            <v>18.A.099</v>
          </cell>
          <cell r="B911" t="str">
            <v>Escorregadores em concreto armado</v>
          </cell>
          <cell r="C911" t="str">
            <v>M</v>
          </cell>
          <cell r="D911">
            <v>102.57</v>
          </cell>
          <cell r="E911">
            <v>38718</v>
          </cell>
        </row>
        <row r="912">
          <cell r="A912" t="str">
            <v>18.A.100</v>
          </cell>
          <cell r="B912" t="str">
            <v>Amarelinha com pastilhas</v>
          </cell>
          <cell r="C912" t="str">
            <v>UN</v>
          </cell>
          <cell r="D912">
            <v>589.26</v>
          </cell>
          <cell r="E912">
            <v>39083</v>
          </cell>
        </row>
        <row r="913">
          <cell r="A913" t="str">
            <v>18.A.101</v>
          </cell>
          <cell r="B913" t="str">
            <v>Caracol com pastilhas</v>
          </cell>
          <cell r="C913" t="str">
            <v>UN</v>
          </cell>
          <cell r="D913">
            <v>849.61</v>
          </cell>
          <cell r="E913">
            <v>39083</v>
          </cell>
        </row>
        <row r="914">
          <cell r="A914" t="str">
            <v>18.A.102</v>
          </cell>
          <cell r="B914" t="str">
            <v>Tanque de areia r = 4,0 m - Det. RV.08/10 EDIF</v>
          </cell>
          <cell r="C914" t="str">
            <v>UN</v>
          </cell>
          <cell r="D914">
            <v>7023.88</v>
          </cell>
          <cell r="E914">
            <v>38108</v>
          </cell>
        </row>
        <row r="915">
          <cell r="A915" t="str">
            <v>18.A.103</v>
          </cell>
          <cell r="B915" t="str">
            <v>Balanço frontal p/ def. físico</v>
          </cell>
          <cell r="C915" t="str">
            <v>UN</v>
          </cell>
          <cell r="D915">
            <v>4866.92</v>
          </cell>
          <cell r="E915">
            <v>38718</v>
          </cell>
        </row>
        <row r="916">
          <cell r="A916" t="str">
            <v>18.A.104</v>
          </cell>
          <cell r="B916" t="str">
            <v>Balanço Duplo p/ def. físico</v>
          </cell>
          <cell r="C916" t="str">
            <v>UN</v>
          </cell>
          <cell r="D916">
            <v>5068.3100000000004</v>
          </cell>
          <cell r="E916">
            <v>38718</v>
          </cell>
        </row>
        <row r="917">
          <cell r="A917" t="str">
            <v>18.A.105</v>
          </cell>
          <cell r="B917" t="str">
            <v>Stand Table p/ def. físico</v>
          </cell>
          <cell r="C917" t="str">
            <v>UN</v>
          </cell>
          <cell r="D917">
            <v>5344.4</v>
          </cell>
          <cell r="E917">
            <v>38108</v>
          </cell>
        </row>
        <row r="918">
          <cell r="A918" t="str">
            <v>18.A.106</v>
          </cell>
          <cell r="B918" t="str">
            <v>Anfiteatro</v>
          </cell>
          <cell r="C918" t="str">
            <v>UN</v>
          </cell>
          <cell r="D918">
            <v>7735.82</v>
          </cell>
          <cell r="E918">
            <v>38108</v>
          </cell>
        </row>
        <row r="919">
          <cell r="A919" t="str">
            <v>18.A.107</v>
          </cell>
          <cell r="B919" t="str">
            <v>Tanque de areia com mureta - Banco de Pedra  Det. Ta- 03 - DIAMETRO DE 7 M</v>
          </cell>
          <cell r="C919" t="str">
            <v>UN</v>
          </cell>
          <cell r="D919">
            <v>2922.28</v>
          </cell>
          <cell r="E919">
            <v>39083</v>
          </cell>
        </row>
        <row r="920">
          <cell r="A920" t="str">
            <v>18.A.108</v>
          </cell>
          <cell r="B920" t="str">
            <v>Mesa de Madeira com bancos -  conforme detalhe  DET. 11B</v>
          </cell>
          <cell r="C920" t="str">
            <v>UN</v>
          </cell>
          <cell r="D920">
            <v>481.85</v>
          </cell>
          <cell r="E920">
            <v>38718</v>
          </cell>
        </row>
        <row r="921">
          <cell r="A921" t="str">
            <v>18.A.109</v>
          </cell>
          <cell r="B921" t="str">
            <v xml:space="preserve">Tanque de areia s/ mureta (8,80 x 6,60 m ) - DET. Ta-02 </v>
          </cell>
          <cell r="C921" t="str">
            <v>UN</v>
          </cell>
          <cell r="D921">
            <v>7943.19</v>
          </cell>
          <cell r="E921">
            <v>39083</v>
          </cell>
        </row>
        <row r="922">
          <cell r="A922" t="str">
            <v>18.A.110</v>
          </cell>
          <cell r="B922" t="str">
            <v>Upa upa simples - M34/01 - tipo pacta ou similar - fornec. e instalação</v>
          </cell>
          <cell r="C922" t="str">
            <v xml:space="preserve">UN </v>
          </cell>
          <cell r="D922">
            <v>1095.56</v>
          </cell>
          <cell r="E922">
            <v>38718</v>
          </cell>
        </row>
        <row r="923">
          <cell r="A923" t="str">
            <v>18.A.111</v>
          </cell>
          <cell r="B923" t="str">
            <v>Carrossel p/ def. físico</v>
          </cell>
          <cell r="C923" t="str">
            <v xml:space="preserve">UN </v>
          </cell>
          <cell r="D923">
            <v>7317.17</v>
          </cell>
          <cell r="E923">
            <v>38718</v>
          </cell>
        </row>
        <row r="924">
          <cell r="A924" t="str">
            <v>18.A.112</v>
          </cell>
          <cell r="B924" t="str">
            <v xml:space="preserve">Banco rendão, em madeira com pé em ferro fundido, 2,0M </v>
          </cell>
          <cell r="C924" t="str">
            <v xml:space="preserve">UN </v>
          </cell>
          <cell r="D924">
            <v>729.8</v>
          </cell>
          <cell r="E924">
            <v>39083</v>
          </cell>
        </row>
        <row r="925">
          <cell r="A925" t="str">
            <v>20.0.000</v>
          </cell>
          <cell r="B925" t="str">
            <v>Serviços técnicos de obras civis</v>
          </cell>
          <cell r="C925">
            <v>0</v>
          </cell>
          <cell r="D925">
            <v>0</v>
          </cell>
          <cell r="E925">
            <v>0</v>
          </cell>
        </row>
        <row r="926">
          <cell r="A926" t="str">
            <v>20.A.005</v>
          </cell>
          <cell r="B926" t="str">
            <v>PASSOU P/ TABELA N. 31 - 20.03.01 - Coordenador geral</v>
          </cell>
          <cell r="C926" t="str">
            <v>HT</v>
          </cell>
          <cell r="D926">
            <v>30.93</v>
          </cell>
          <cell r="E926">
            <v>35458</v>
          </cell>
        </row>
        <row r="927">
          <cell r="A927" t="str">
            <v>20.A.006</v>
          </cell>
          <cell r="B927" t="str">
            <v>PASSOU P/ TABELA N. 31 - 20.03.02 - Profissional nível superior/sênior</v>
          </cell>
          <cell r="C927" t="str">
            <v>HT</v>
          </cell>
          <cell r="D927">
            <v>25.57</v>
          </cell>
          <cell r="E927">
            <v>35459</v>
          </cell>
        </row>
        <row r="928">
          <cell r="A928" t="str">
            <v>20.A.007</v>
          </cell>
          <cell r="B928" t="str">
            <v>PASSOU P/ TABELA N. 31 - 20.03.03 - Profissional nível superior/júnior</v>
          </cell>
          <cell r="C928" t="str">
            <v>HT</v>
          </cell>
          <cell r="D928">
            <v>13.8</v>
          </cell>
          <cell r="E928">
            <v>35460</v>
          </cell>
        </row>
        <row r="929">
          <cell r="A929" t="str">
            <v>20.A.008</v>
          </cell>
          <cell r="B929" t="str">
            <v>PASSOU P/ TABELA N. 31 - 20.03.05 - Projetista</v>
          </cell>
          <cell r="C929" t="str">
            <v>HT</v>
          </cell>
          <cell r="D929">
            <v>12.67</v>
          </cell>
          <cell r="E929">
            <v>35461</v>
          </cell>
        </row>
        <row r="930">
          <cell r="A930" t="str">
            <v>20.A.009</v>
          </cell>
          <cell r="B930" t="str">
            <v>Desenhista projetista</v>
          </cell>
          <cell r="C930" t="str">
            <v>HT</v>
          </cell>
          <cell r="D930">
            <v>7.76</v>
          </cell>
          <cell r="E930">
            <v>36526</v>
          </cell>
        </row>
        <row r="931">
          <cell r="A931" t="str">
            <v>20.A.010</v>
          </cell>
          <cell r="B931" t="str">
            <v>Locação linhas estaqueadas 20 em 20 m c/nivelamento geométrico</v>
          </cell>
          <cell r="C931" t="str">
            <v>M</v>
          </cell>
          <cell r="D931">
            <v>2.06</v>
          </cell>
          <cell r="E931">
            <v>36527</v>
          </cell>
        </row>
        <row r="932">
          <cell r="A932" t="str">
            <v>20.A.039</v>
          </cell>
          <cell r="B932" t="str">
            <v>PASSOU P/ TABELA N. 31 - 20.03.16 - "As built" em prancha "Ao"</v>
          </cell>
          <cell r="C932" t="str">
            <v>UN</v>
          </cell>
          <cell r="D932">
            <v>370.2</v>
          </cell>
          <cell r="E932" t="str">
            <v>jan/97</v>
          </cell>
        </row>
        <row r="933">
          <cell r="A933" t="str">
            <v>20.A.040</v>
          </cell>
          <cell r="B933" t="str">
            <v>PASSOU P/ TABELA N. 31 - 20.03.17 - "As built" em prancha "A1"</v>
          </cell>
          <cell r="C933" t="str">
            <v>UN</v>
          </cell>
          <cell r="D933">
            <v>297.77999999999997</v>
          </cell>
          <cell r="E933" t="str">
            <v>jan/97</v>
          </cell>
        </row>
        <row r="934">
          <cell r="A934" t="str">
            <v>20.A.041</v>
          </cell>
          <cell r="B934" t="str">
            <v>"As built" em prancha "A2"</v>
          </cell>
          <cell r="C934" t="str">
            <v>UN</v>
          </cell>
          <cell r="D934">
            <v>214.14</v>
          </cell>
          <cell r="E934">
            <v>35460</v>
          </cell>
        </row>
        <row r="935">
          <cell r="A935" t="str">
            <v>20.A.042</v>
          </cell>
          <cell r="B935" t="str">
            <v>"As built" em prancha "A3"</v>
          </cell>
          <cell r="C935" t="str">
            <v>UN</v>
          </cell>
          <cell r="D935">
            <v>166.57</v>
          </cell>
          <cell r="E935">
            <v>35461</v>
          </cell>
        </row>
        <row r="936">
          <cell r="A936" t="str">
            <v>20.A.043</v>
          </cell>
          <cell r="B936" t="str">
            <v>"As built" em prancha "A4"</v>
          </cell>
          <cell r="C936" t="str">
            <v>UN</v>
          </cell>
          <cell r="D936">
            <v>128.44999999999999</v>
          </cell>
          <cell r="E936" t="str">
            <v>jan/97</v>
          </cell>
        </row>
        <row r="937">
          <cell r="A937" t="str">
            <v>20.A.053</v>
          </cell>
          <cell r="B937" t="str">
            <v>PASSOU P/ TABELA N. 31 - 20.03.10 - Levantamento cadastral edif. até 500 m2</v>
          </cell>
          <cell r="C937" t="str">
            <v>GL</v>
          </cell>
          <cell r="D937">
            <v>812.7</v>
          </cell>
          <cell r="E937" t="str">
            <v>jan/97</v>
          </cell>
        </row>
        <row r="938">
          <cell r="A938" t="str">
            <v>20.A.054</v>
          </cell>
          <cell r="B938" t="str">
            <v>PASSOU P/ TABELA N. 31 - 20.03.11 - Levantamento cadastral edif. excedente 500 m2</v>
          </cell>
          <cell r="C938" t="str">
            <v>M2</v>
          </cell>
          <cell r="D938">
            <v>1.61</v>
          </cell>
          <cell r="E938" t="str">
            <v>jan/97</v>
          </cell>
        </row>
        <row r="939">
          <cell r="A939" t="str">
            <v>20.A.055</v>
          </cell>
          <cell r="B939" t="str">
            <v>PASSOU P/ TABELA N. 31 - 20.03.12 - Levantamento cadastral inst. elétricas - até 500 m2</v>
          </cell>
          <cell r="C939" t="str">
            <v>GL</v>
          </cell>
          <cell r="D939">
            <v>273.73</v>
          </cell>
          <cell r="E939" t="str">
            <v>jan/97</v>
          </cell>
        </row>
        <row r="940">
          <cell r="A940" t="str">
            <v>20.A.056</v>
          </cell>
          <cell r="B940" t="str">
            <v>PASSOU P/ TABELA N. 31 - 20.03.14 - Levantamento cadastral inst. hidro-sanitárias - até 500 m2</v>
          </cell>
          <cell r="C940" t="str">
            <v>GL</v>
          </cell>
          <cell r="D940">
            <v>273.73</v>
          </cell>
          <cell r="E940" t="str">
            <v>jan/97</v>
          </cell>
        </row>
        <row r="941">
          <cell r="A941" t="str">
            <v>20.A.057</v>
          </cell>
          <cell r="B941" t="str">
            <v>PASSOU P/ TABELA N. 31 - 20.03.13 - Levantamento cadastral inst. elétricas - excedente 500 m2</v>
          </cell>
          <cell r="C941" t="str">
            <v>M2</v>
          </cell>
          <cell r="D941">
            <v>0.54</v>
          </cell>
          <cell r="E941" t="str">
            <v>jan/97</v>
          </cell>
        </row>
        <row r="942">
          <cell r="A942" t="str">
            <v>20.A.058</v>
          </cell>
          <cell r="B942" t="str">
            <v>PASSOU P/ TABELA N. 31 - 20.03.15 - Levantamento cadastral inst. hidro-sanitárias - excedente 500 m2</v>
          </cell>
          <cell r="C942" t="str">
            <v>M2</v>
          </cell>
          <cell r="D942">
            <v>0.54</v>
          </cell>
          <cell r="E942" t="str">
            <v>jan/97</v>
          </cell>
        </row>
        <row r="943">
          <cell r="A943" t="str">
            <v>20.A.069</v>
          </cell>
          <cell r="B943" t="str">
            <v xml:space="preserve">Transporte de coordenadas </v>
          </cell>
          <cell r="C943" t="str">
            <v>M</v>
          </cell>
          <cell r="D943">
            <v>0.37</v>
          </cell>
          <cell r="E943">
            <v>36526</v>
          </cell>
        </row>
        <row r="944">
          <cell r="A944" t="str">
            <v>20.A.070</v>
          </cell>
          <cell r="B944" t="str">
            <v xml:space="preserve">Laudo técnico pericial c/ locação de linhas estaqueadas s/ nivel. - topografia </v>
          </cell>
          <cell r="C944" t="str">
            <v>M</v>
          </cell>
          <cell r="D944">
            <v>0.66</v>
          </cell>
          <cell r="E944">
            <v>36526</v>
          </cell>
        </row>
        <row r="945">
          <cell r="A945" t="str">
            <v>20.A.071</v>
          </cell>
          <cell r="B945" t="str">
            <v>Levantamento topográfico planialtimétrico de perímetro IIIP</v>
          </cell>
          <cell r="C945" t="str">
            <v>KM</v>
          </cell>
          <cell r="D945">
            <v>473</v>
          </cell>
          <cell r="E945">
            <v>38718</v>
          </cell>
        </row>
        <row r="946">
          <cell r="A946" t="str">
            <v>20.A.072</v>
          </cell>
          <cell r="B946" t="str">
            <v>Levantamento topográfico planialtimétrico cadastral classe II PAC</v>
          </cell>
          <cell r="C946" t="str">
            <v>HA</v>
          </cell>
          <cell r="D946">
            <v>2615</v>
          </cell>
          <cell r="E946">
            <v>38899</v>
          </cell>
        </row>
        <row r="947">
          <cell r="A947" t="str">
            <v>90.0.000</v>
          </cell>
          <cell r="B947" t="str">
            <v>Vegetação</v>
          </cell>
          <cell r="C947">
            <v>0</v>
          </cell>
          <cell r="D947">
            <v>0</v>
          </cell>
          <cell r="E947">
            <v>0</v>
          </cell>
        </row>
        <row r="948">
          <cell r="A948" t="str">
            <v>90.A.001</v>
          </cell>
          <cell r="B948" t="str">
            <v>Terra para cobertura do gramado (colocada)</v>
          </cell>
          <cell r="C948" t="str">
            <v>M3</v>
          </cell>
          <cell r="D948">
            <v>22.62</v>
          </cell>
          <cell r="E948">
            <v>38718</v>
          </cell>
        </row>
        <row r="949">
          <cell r="A949" t="str">
            <v>90.A.002</v>
          </cell>
          <cell r="B949" t="str">
            <v>Adubo químico N.P.K. 10:20:10</v>
          </cell>
          <cell r="C949" t="str">
            <v>KG</v>
          </cell>
          <cell r="D949">
            <v>1.23</v>
          </cell>
          <cell r="E949">
            <v>39083</v>
          </cell>
        </row>
        <row r="950">
          <cell r="A950" t="str">
            <v>90.A.003</v>
          </cell>
          <cell r="B950" t="str">
            <v>GRAMA-BATATAIS - Paspalum notatum - forração, em terreno de boa qualidade PASSOU P/ A TABELA 33 - 18.03.01</v>
          </cell>
          <cell r="C950" t="str">
            <v>M2</v>
          </cell>
          <cell r="D950">
            <v>9.85</v>
          </cell>
          <cell r="E950">
            <v>38108</v>
          </cell>
        </row>
        <row r="951">
          <cell r="A951" t="str">
            <v>90.A.006</v>
          </cell>
          <cell r="B951" t="str">
            <v>GRAMA SÃO CARLOS - Anoxonopus obtusifolius - forração, em terreno de boa qualidade PASSOU P/ A TABELA 33 - 18.03.03</v>
          </cell>
          <cell r="C951" t="str">
            <v>M2</v>
          </cell>
          <cell r="D951">
            <v>10.94</v>
          </cell>
          <cell r="E951">
            <v>38108</v>
          </cell>
        </row>
        <row r="952">
          <cell r="A952" t="str">
            <v>90.A.009</v>
          </cell>
          <cell r="B952" t="str">
            <v>Terra para cobertura do gramado - esp.=2cm(espalhada)</v>
          </cell>
          <cell r="C952" t="str">
            <v>M2</v>
          </cell>
          <cell r="D952">
            <v>0.73</v>
          </cell>
          <cell r="E952">
            <v>37408</v>
          </cell>
        </row>
        <row r="953">
          <cell r="A953" t="str">
            <v>90.A.010</v>
          </cell>
          <cell r="B953" t="str">
            <v>PAINEIRA ROSA - Chorisia speciosa - árvore, em terreno de boa qualidade PASSOU PARA A TABELA 33- 18.02.35</v>
          </cell>
          <cell r="C953" t="str">
            <v>UN</v>
          </cell>
          <cell r="D953">
            <v>84.57</v>
          </cell>
          <cell r="E953">
            <v>38108</v>
          </cell>
        </row>
        <row r="954">
          <cell r="A954" t="str">
            <v>90.A.011</v>
          </cell>
          <cell r="B954" t="str">
            <v xml:space="preserve">PAU-FERRO - Caesalpinia leiostachya - árvore, em terreno de boa qualidade </v>
          </cell>
          <cell r="C954" t="str">
            <v>UN</v>
          </cell>
          <cell r="D954">
            <v>72.45</v>
          </cell>
          <cell r="E954">
            <v>38899</v>
          </cell>
        </row>
        <row r="955">
          <cell r="A955" t="str">
            <v>90.A.012</v>
          </cell>
          <cell r="B955" t="str">
            <v>IPÊ-AMARELO  - Tabebuia chrysotricha - árvore, em terreno de boa qualidade - PASSOU P/ A TABELA 33- 18.02.25</v>
          </cell>
          <cell r="C955" t="str">
            <v>UN</v>
          </cell>
          <cell r="D955">
            <v>85.37</v>
          </cell>
          <cell r="E955">
            <v>38108</v>
          </cell>
        </row>
        <row r="956">
          <cell r="A956" t="str">
            <v>90.A.013</v>
          </cell>
          <cell r="B956" t="str">
            <v>UNHA-DE-VACA - Bauhinia variegata - árvore, em terreno de boa qualidade PASSOU P/ A TABELA 33- 18.02.57</v>
          </cell>
          <cell r="C956" t="str">
            <v>UN</v>
          </cell>
          <cell r="D956">
            <v>84.97</v>
          </cell>
          <cell r="E956">
            <v>38108</v>
          </cell>
        </row>
        <row r="957">
          <cell r="A957" t="str">
            <v>90.A.015</v>
          </cell>
          <cell r="B957" t="str">
            <v>REMOÇÃO E REPLANTIO DE ÁRVORE C/ TRONCO DIÂM. = 15 CM</v>
          </cell>
          <cell r="C957" t="str">
            <v>UN</v>
          </cell>
          <cell r="D957">
            <v>65.760000000000005</v>
          </cell>
          <cell r="E957">
            <v>37408</v>
          </cell>
        </row>
        <row r="958">
          <cell r="A958" t="str">
            <v>90.A.017</v>
          </cell>
          <cell r="B958" t="str">
            <v xml:space="preserve">JERIVÁ - Syagrus romanzoffiana - palmeira, em terreno de boa qualidade </v>
          </cell>
          <cell r="C958" t="str">
            <v>UN</v>
          </cell>
          <cell r="D958">
            <v>94.52</v>
          </cell>
          <cell r="E958">
            <v>38899</v>
          </cell>
        </row>
        <row r="959">
          <cell r="A959" t="str">
            <v>90.A.018</v>
          </cell>
          <cell r="B959" t="str">
            <v>LIGUSTRO CHINÊS - Ligustrum sinense - arbusto, em terreno de boa qualidade</v>
          </cell>
          <cell r="C959" t="str">
            <v>UN</v>
          </cell>
          <cell r="D959">
            <v>13.3</v>
          </cell>
          <cell r="E959">
            <v>38718</v>
          </cell>
        </row>
        <row r="960">
          <cell r="A960" t="str">
            <v>90.A.019</v>
          </cell>
          <cell r="B960" t="str">
            <v>USAR 18.03.79 - ESPONGINHA - Calliandra tweedii - arbusto, em terreno de boa qualidade</v>
          </cell>
          <cell r="C960" t="str">
            <v>UN</v>
          </cell>
          <cell r="D960">
            <v>11.34</v>
          </cell>
          <cell r="E960">
            <v>36526</v>
          </cell>
        </row>
        <row r="961">
          <cell r="A961" t="str">
            <v>90.A.020</v>
          </cell>
          <cell r="B961" t="str">
            <v>CEDRINHO - Cryptomenia japonica - arbusto, em terreno de boa qualidade</v>
          </cell>
          <cell r="C961" t="str">
            <v>UN</v>
          </cell>
          <cell r="D961">
            <v>11.4</v>
          </cell>
          <cell r="E961">
            <v>37408</v>
          </cell>
        </row>
        <row r="962">
          <cell r="A962" t="str">
            <v>90.A.021</v>
          </cell>
          <cell r="B962" t="str">
            <v>USAR 90.A.132 - HIBISCO - Hibiscus rosa simensis - arbusto, em terreno de boa qualidade PASSOU P/ A TABELA 33 - 18.03.83</v>
          </cell>
          <cell r="C962" t="str">
            <v>UN</v>
          </cell>
          <cell r="D962">
            <v>13.36</v>
          </cell>
          <cell r="E962">
            <v>38108</v>
          </cell>
        </row>
        <row r="963">
          <cell r="A963" t="str">
            <v>90.A.022</v>
          </cell>
          <cell r="B963" t="str">
            <v>USAR 90.A.137 - BELA EMÍLIA - Plumbago capensis - arbusto, em terreno de boa qualidade PASSOU P/ A TABELA 33- 18.03.71</v>
          </cell>
          <cell r="C963" t="str">
            <v>UN</v>
          </cell>
          <cell r="D963">
            <v>13.36</v>
          </cell>
          <cell r="E963">
            <v>38108</v>
          </cell>
        </row>
        <row r="964">
          <cell r="A964" t="str">
            <v>90.A.023</v>
          </cell>
          <cell r="B964" t="str">
            <v>USAR 90.A.142 - SETE-LÉGUAS - Pandorea ricasoliana - arbusto, em terreno de boa qualidade</v>
          </cell>
          <cell r="C964">
            <v>0</v>
          </cell>
          <cell r="D964">
            <v>0</v>
          </cell>
          <cell r="E964">
            <v>35186</v>
          </cell>
        </row>
        <row r="965">
          <cell r="A965" t="str">
            <v>90.A.024</v>
          </cell>
          <cell r="B965" t="str">
            <v>USAR 90.A.099 - CAMARADINHA - Lantana camara - arbusto, em terreno de boa qualidade</v>
          </cell>
          <cell r="C965">
            <v>0</v>
          </cell>
          <cell r="D965">
            <v>0</v>
          </cell>
          <cell r="E965">
            <v>35186</v>
          </cell>
        </row>
        <row r="966">
          <cell r="A966" t="str">
            <v>90.A.025</v>
          </cell>
          <cell r="B966" t="str">
            <v>LÍRIO-AMARELO - Hemerocallis flava - forração, em terreno de boa qualidade a cada 25 cm -PASSOU P/ A TABELA 33-18.03.21</v>
          </cell>
          <cell r="C966" t="str">
            <v>DZ</v>
          </cell>
          <cell r="D966">
            <v>22.82</v>
          </cell>
          <cell r="E966">
            <v>38108</v>
          </cell>
        </row>
        <row r="967">
          <cell r="A967" t="str">
            <v>90.A.026</v>
          </cell>
          <cell r="B967" t="str">
            <v>MORÉIA - Dietes iridioides - forração, em terreno de boa qualidade</v>
          </cell>
          <cell r="C967" t="str">
            <v>M2</v>
          </cell>
          <cell r="D967">
            <v>17.98</v>
          </cell>
          <cell r="E967">
            <v>37408</v>
          </cell>
        </row>
        <row r="968">
          <cell r="A968" t="str">
            <v>90.A.027</v>
          </cell>
          <cell r="B968" t="str">
            <v>Escarificação e regularização do terreno, profundidade de 0,15m</v>
          </cell>
          <cell r="C968" t="str">
            <v>M2</v>
          </cell>
          <cell r="D968">
            <v>2.2000000000000002</v>
          </cell>
          <cell r="E968">
            <v>38718</v>
          </cell>
        </row>
        <row r="969">
          <cell r="A969" t="str">
            <v>90.A.028</v>
          </cell>
          <cell r="B969" t="str">
            <v>Terra de boa qualidade (reserva) "usar o código 90.A.031"</v>
          </cell>
          <cell r="C969" t="str">
            <v>M3</v>
          </cell>
          <cell r="D969">
            <v>35.79</v>
          </cell>
          <cell r="E969">
            <v>35431</v>
          </cell>
        </row>
        <row r="970">
          <cell r="A970" t="str">
            <v>90.A.030</v>
          </cell>
          <cell r="B970" t="str">
            <v>AZALÉIA - Rhododendron simsii - arbusto, em terreno de boa qualidade PASSOU P/ A TABELA 33- 18.03.67</v>
          </cell>
          <cell r="C970" t="str">
            <v>UN</v>
          </cell>
          <cell r="D970">
            <v>13.89</v>
          </cell>
          <cell r="E970">
            <v>38108</v>
          </cell>
        </row>
        <row r="971">
          <cell r="A971" t="str">
            <v>90.A.031</v>
          </cell>
          <cell r="B971" t="str">
            <v xml:space="preserve">Fornecimento, coloc. e transporte terra, boa qualidade, p/plantação </v>
          </cell>
          <cell r="C971" t="str">
            <v>M3</v>
          </cell>
          <cell r="D971">
            <v>22.62</v>
          </cell>
          <cell r="E971">
            <v>38718</v>
          </cell>
        </row>
        <row r="972">
          <cell r="A972" t="str">
            <v>90.A.032</v>
          </cell>
          <cell r="B972" t="str">
            <v>Roçada / Capina</v>
          </cell>
          <cell r="C972" t="str">
            <v>M2</v>
          </cell>
          <cell r="D972">
            <v>2.2200000000000002</v>
          </cell>
          <cell r="E972">
            <v>37408</v>
          </cell>
        </row>
        <row r="973">
          <cell r="A973" t="str">
            <v>90.A.033</v>
          </cell>
          <cell r="B973" t="str">
            <v xml:space="preserve">USAR 90.A.032 - Capina </v>
          </cell>
          <cell r="C973" t="str">
            <v>HA</v>
          </cell>
          <cell r="D973">
            <v>105.81</v>
          </cell>
          <cell r="E973">
            <v>35431</v>
          </cell>
        </row>
        <row r="974">
          <cell r="A974" t="str">
            <v>90.A.034</v>
          </cell>
          <cell r="B974" t="str">
            <v>USAR 18.02.55 - TIPUANA - Tipuana tipu - árvore, em terreno de boa qualidade PASSOU P/ A TABELA 33- 18.02.55</v>
          </cell>
          <cell r="C974" t="str">
            <v>UN</v>
          </cell>
          <cell r="D974">
            <v>84.99</v>
          </cell>
          <cell r="E974">
            <v>38108</v>
          </cell>
        </row>
        <row r="975">
          <cell r="A975" t="str">
            <v>90.A.035</v>
          </cell>
          <cell r="B975" t="str">
            <v>USAR 90.A.221 - JACARANDÁ-PAULISTA - Jacaranda mimosaefolia - árvore, em terreno de boa qualidade</v>
          </cell>
          <cell r="C975" t="str">
            <v>UN</v>
          </cell>
          <cell r="D975">
            <v>45.42</v>
          </cell>
          <cell r="E975">
            <v>36526</v>
          </cell>
        </row>
        <row r="976">
          <cell r="A976" t="str">
            <v>90.A.036</v>
          </cell>
          <cell r="B976" t="str">
            <v>USAR 90.A.140 - MALVAVISCO - Malvaviscus arboreus - arbusto, em terreno de boa qualidade PASSOU P/ A TABELA 33- 18.03.85</v>
          </cell>
          <cell r="C976" t="str">
            <v>UN</v>
          </cell>
          <cell r="D976">
            <v>13.36</v>
          </cell>
          <cell r="E976">
            <v>38108</v>
          </cell>
        </row>
        <row r="977">
          <cell r="A977" t="str">
            <v>90.A.037</v>
          </cell>
          <cell r="B977" t="str">
            <v>USAR 90.A.239 - CAPIM DOS PAMPAS - Cortadeira selloana - arbusto, em terreno de boa qualidade</v>
          </cell>
          <cell r="C977" t="str">
            <v>UN</v>
          </cell>
          <cell r="D977">
            <v>15.19</v>
          </cell>
          <cell r="E977">
            <v>36526</v>
          </cell>
        </row>
        <row r="978">
          <cell r="A978" t="str">
            <v>90.A.038</v>
          </cell>
          <cell r="B978" t="str">
            <v>USAR 18.03.49 - PRIMAVERA ROSA - Bougainvillea glaba - arbusto, em terreno de boa qualidade PASSOU P/ A TABELA 33- 18.03.49</v>
          </cell>
          <cell r="C978" t="str">
            <v>UN</v>
          </cell>
          <cell r="D978">
            <v>19.2</v>
          </cell>
          <cell r="E978">
            <v>38108</v>
          </cell>
        </row>
        <row r="979">
          <cell r="A979" t="str">
            <v>90.A.039</v>
          </cell>
          <cell r="B979" t="str">
            <v>REMOÇÃO E REPLANTIO DE ÁRVORE C/ TRONCO DIÂM. = 15 CM</v>
          </cell>
          <cell r="C979" t="str">
            <v>UN</v>
          </cell>
          <cell r="D979">
            <v>42.96</v>
          </cell>
          <cell r="E979">
            <v>38718</v>
          </cell>
        </row>
        <row r="980">
          <cell r="A980" t="str">
            <v>90.A.040</v>
          </cell>
          <cell r="B980" t="str">
            <v>Transplante de árvores c/diam. até 30cm   PASSOU P TABELA EDIF - 18.70.40</v>
          </cell>
          <cell r="C980" t="str">
            <v>UN</v>
          </cell>
          <cell r="D980">
            <v>147.85</v>
          </cell>
          <cell r="E980">
            <v>38108</v>
          </cell>
        </row>
        <row r="981">
          <cell r="A981" t="str">
            <v>90.A.041</v>
          </cell>
          <cell r="B981" t="str">
            <v>Transplante de árvores c/diam. até 50cm</v>
          </cell>
          <cell r="C981" t="str">
            <v>UN</v>
          </cell>
          <cell r="D981">
            <v>192.02</v>
          </cell>
          <cell r="E981">
            <v>38899</v>
          </cell>
        </row>
        <row r="982">
          <cell r="A982" t="str">
            <v>90.A.042</v>
          </cell>
          <cell r="B982" t="str">
            <v>PAINEIRA BRANCA - Ceiba pentandra - árvore, em terreno de boa qualidade</v>
          </cell>
          <cell r="C982" t="str">
            <v>UN</v>
          </cell>
          <cell r="D982">
            <v>59.63</v>
          </cell>
          <cell r="E982">
            <v>38718</v>
          </cell>
        </row>
        <row r="983">
          <cell r="A983" t="str">
            <v>90.A.043</v>
          </cell>
          <cell r="B983" t="str">
            <v>IPÊ-BRANCO - Tabebuia roseo-alba - árvore, em terreno de boa qualidade</v>
          </cell>
          <cell r="C983" t="str">
            <v>UN</v>
          </cell>
          <cell r="D983">
            <v>73.64</v>
          </cell>
          <cell r="E983">
            <v>39083</v>
          </cell>
        </row>
        <row r="984">
          <cell r="A984" t="str">
            <v>90.A.044</v>
          </cell>
          <cell r="B984" t="str">
            <v>IPÊ-CASCUDO - Tabebuia ochracea - árvore, em terreno de boa qualidade</v>
          </cell>
          <cell r="C984" t="str">
            <v>UN</v>
          </cell>
          <cell r="D984">
            <v>57.98</v>
          </cell>
          <cell r="E984">
            <v>37408</v>
          </cell>
        </row>
        <row r="985">
          <cell r="A985" t="str">
            <v>90.A.045</v>
          </cell>
          <cell r="B985" t="str">
            <v>IPÊ-DE-VÁRZEA - Tabebuia umbellata - árvore, em terreno de boa qualidade</v>
          </cell>
          <cell r="C985" t="str">
            <v>UN</v>
          </cell>
          <cell r="D985">
            <v>80.48</v>
          </cell>
          <cell r="E985">
            <v>38899</v>
          </cell>
        </row>
        <row r="986">
          <cell r="A986" t="str">
            <v>90.A.046</v>
          </cell>
          <cell r="B986" t="str">
            <v>IPÊ-ROSA - Tabebuia avellanedae - árvore, em terreno de boa qualidade PASSOU P/ A TABELA 33- 18.02.26</v>
          </cell>
          <cell r="C986" t="str">
            <v>UN</v>
          </cell>
          <cell r="D986">
            <v>75.11</v>
          </cell>
          <cell r="E986">
            <v>38108</v>
          </cell>
        </row>
        <row r="987">
          <cell r="A987" t="str">
            <v>90.A.047</v>
          </cell>
          <cell r="B987" t="str">
            <v>IPÊ-ROXO - Tabebuia impetiginosa - árvore, em terreno de boa qualidade PASSOU P/ A TABELA 33- 18.02.27</v>
          </cell>
          <cell r="C987" t="str">
            <v>UN</v>
          </cell>
          <cell r="D987">
            <v>85.37</v>
          </cell>
          <cell r="E987">
            <v>38108</v>
          </cell>
        </row>
        <row r="988">
          <cell r="A988" t="str">
            <v>90.A.049</v>
          </cell>
          <cell r="B988" t="str">
            <v>JEQUITIBÁ-BRANCO - Cariniana estrellensis - árvore, em terreno de boa qualidade</v>
          </cell>
          <cell r="C988" t="str">
            <v>UN</v>
          </cell>
          <cell r="D988">
            <v>58.79</v>
          </cell>
          <cell r="E988">
            <v>38718</v>
          </cell>
        </row>
        <row r="989">
          <cell r="A989" t="str">
            <v>90.A.050</v>
          </cell>
          <cell r="B989" t="str">
            <v>JEQUITIBÁ-ROSA - Cariniana legalis - árvore, em terreno de boa qualidade</v>
          </cell>
          <cell r="C989" t="str">
            <v>UN</v>
          </cell>
          <cell r="D989">
            <v>60.32</v>
          </cell>
          <cell r="E989">
            <v>37408</v>
          </cell>
        </row>
        <row r="990">
          <cell r="A990" t="str">
            <v>90.A.051</v>
          </cell>
          <cell r="B990" t="str">
            <v xml:space="preserve">MANACÁ-DA-SERRA - Tibouchina mutabilis - árvore, em terreno de boa qualidade </v>
          </cell>
          <cell r="C990" t="str">
            <v>UN</v>
          </cell>
          <cell r="D990">
            <v>61.48</v>
          </cell>
          <cell r="E990">
            <v>39083</v>
          </cell>
        </row>
        <row r="991">
          <cell r="A991" t="str">
            <v>90.A.052</v>
          </cell>
          <cell r="B991" t="str">
            <v>MANDIOQUEIRO - Didymopanax morototonii - árvore, em terreno de boa qualidade</v>
          </cell>
          <cell r="C991" t="str">
            <v>UN</v>
          </cell>
          <cell r="D991">
            <v>64.92</v>
          </cell>
          <cell r="E991">
            <v>37408</v>
          </cell>
        </row>
        <row r="992">
          <cell r="A992" t="str">
            <v>90.A.053</v>
          </cell>
          <cell r="B992" t="str">
            <v>MANDUIRANA - Senna macrantera - árvore, em terreno de boa qualidade</v>
          </cell>
          <cell r="C992" t="str">
            <v>UN</v>
          </cell>
          <cell r="D992">
            <v>62.5</v>
          </cell>
          <cell r="E992">
            <v>37408</v>
          </cell>
        </row>
        <row r="993">
          <cell r="A993" t="str">
            <v>90.A.054</v>
          </cell>
          <cell r="B993" t="str">
            <v>MIRINDIBA-ROSA - Lafoensia glyptocarpa - árvore, em terreno de boa qualidade</v>
          </cell>
          <cell r="C993" t="str">
            <v>UN</v>
          </cell>
          <cell r="D993">
            <v>63</v>
          </cell>
          <cell r="E993">
            <v>37408</v>
          </cell>
        </row>
        <row r="994">
          <cell r="A994" t="str">
            <v>90.A.055</v>
          </cell>
          <cell r="B994" t="str">
            <v>MULUNGU / SUINÃ - Erythrina falcata - árvore, em terreno de boa qualidade</v>
          </cell>
          <cell r="C994" t="str">
            <v>UN</v>
          </cell>
          <cell r="D994">
            <v>73.63</v>
          </cell>
          <cell r="E994">
            <v>37408</v>
          </cell>
        </row>
        <row r="995">
          <cell r="A995" t="str">
            <v>90.A.056</v>
          </cell>
          <cell r="B995" t="str">
            <v>MULUNGU - Erythrina verna - árvore, em terreno de boa qualidade</v>
          </cell>
          <cell r="C995" t="str">
            <v>UN</v>
          </cell>
          <cell r="D995">
            <v>73.63</v>
          </cell>
          <cell r="E995">
            <v>37408</v>
          </cell>
        </row>
        <row r="996">
          <cell r="A996" t="str">
            <v>90.A.057</v>
          </cell>
          <cell r="B996" t="str">
            <v>MULUNGU-CORAL - Erythrina mulungu - árvore, em terreno de boa qualidade</v>
          </cell>
          <cell r="C996" t="str">
            <v>UN</v>
          </cell>
          <cell r="D996">
            <v>71.209999999999994</v>
          </cell>
          <cell r="E996">
            <v>37408</v>
          </cell>
        </row>
        <row r="997">
          <cell r="A997" t="str">
            <v>90.A.058</v>
          </cell>
          <cell r="B997" t="str">
            <v>PATA-DE-VACA - Bauhinia forficata  - árvore, em terreno de boa qualidade</v>
          </cell>
          <cell r="C997" t="str">
            <v>UN</v>
          </cell>
          <cell r="D997">
            <v>61.48</v>
          </cell>
          <cell r="E997">
            <v>39083</v>
          </cell>
        </row>
        <row r="998">
          <cell r="A998" t="str">
            <v>90.A.059</v>
          </cell>
          <cell r="B998" t="str">
            <v>PAU-DE-VIOLA - Cytharexyllum myriantthum - árvore, em terreno de boa qualidade</v>
          </cell>
          <cell r="C998" t="str">
            <v>UN</v>
          </cell>
          <cell r="D998">
            <v>60.56</v>
          </cell>
          <cell r="E998">
            <v>37408</v>
          </cell>
        </row>
        <row r="999">
          <cell r="A999" t="str">
            <v>90.A.060</v>
          </cell>
          <cell r="B999" t="str">
            <v>PINHEIRO-BRAVO - Podocarpus lambertii - árvore, em terreno de boa qualidade</v>
          </cell>
          <cell r="C999" t="str">
            <v>UN</v>
          </cell>
          <cell r="D999">
            <v>57.89</v>
          </cell>
          <cell r="E999">
            <v>37408</v>
          </cell>
        </row>
        <row r="1000">
          <cell r="A1000" t="str">
            <v>90.A.061</v>
          </cell>
          <cell r="B1000" t="str">
            <v>SANANDUVA - Erythrina crista-galli - árvore, em terreno de boa qualidade</v>
          </cell>
          <cell r="C1000" t="str">
            <v>UN</v>
          </cell>
          <cell r="D1000">
            <v>60.07</v>
          </cell>
          <cell r="E1000">
            <v>37408</v>
          </cell>
        </row>
        <row r="1001">
          <cell r="A1001" t="str">
            <v>90.A.062</v>
          </cell>
          <cell r="B1001" t="str">
            <v>SANGUE-DE-DRAGO - Croton urucurana - árvore, em terreno de boa qualidade</v>
          </cell>
          <cell r="C1001" t="str">
            <v>UN</v>
          </cell>
          <cell r="D1001">
            <v>60.07</v>
          </cell>
          <cell r="E1001">
            <v>37408</v>
          </cell>
        </row>
        <row r="1002">
          <cell r="A1002" t="str">
            <v>90.A.063</v>
          </cell>
          <cell r="B1002" t="str">
            <v>SAPUCAIA - Lecythis pisonis - árvore, em terreno de boa qualidade</v>
          </cell>
          <cell r="C1002" t="str">
            <v>UN</v>
          </cell>
          <cell r="D1002">
            <v>61.2</v>
          </cell>
          <cell r="E1002">
            <v>37408</v>
          </cell>
        </row>
        <row r="1003">
          <cell r="A1003" t="str">
            <v>90.A.064</v>
          </cell>
          <cell r="B1003" t="str">
            <v>SOMBREIRO - Clitoria racemosa - árvore, em terreno de boa qualidade</v>
          </cell>
          <cell r="C1003" t="str">
            <v>UN</v>
          </cell>
          <cell r="D1003">
            <v>62.82</v>
          </cell>
          <cell r="E1003">
            <v>37408</v>
          </cell>
        </row>
        <row r="1004">
          <cell r="A1004" t="str">
            <v>90.A.065</v>
          </cell>
          <cell r="B1004" t="str">
            <v xml:space="preserve">SUINÃ - Erythrina speciosa - árvore, em terreno de boa qualidade </v>
          </cell>
          <cell r="C1004" t="str">
            <v>UN</v>
          </cell>
          <cell r="D1004">
            <v>62.23</v>
          </cell>
          <cell r="E1004">
            <v>39083</v>
          </cell>
        </row>
        <row r="1005">
          <cell r="A1005" t="str">
            <v>90.A.066</v>
          </cell>
          <cell r="B1005" t="str">
            <v>TAMBORIL - Enterolobium contortisiliquum - árvore, em terreno de boa qualidade</v>
          </cell>
          <cell r="C1005" t="str">
            <v>UN</v>
          </cell>
          <cell r="D1005">
            <v>78.819999999999993</v>
          </cell>
          <cell r="E1005">
            <v>38899</v>
          </cell>
        </row>
        <row r="1006">
          <cell r="A1006" t="str">
            <v>90.A.067</v>
          </cell>
          <cell r="B1006" t="str">
            <v>PAU-FORMIGA / TRIPLARIS - Triplaris brasiliana - árvore, em terreno de boa qualidade</v>
          </cell>
          <cell r="C1006" t="str">
            <v>UN</v>
          </cell>
          <cell r="D1006">
            <v>80.37</v>
          </cell>
          <cell r="E1006">
            <v>39083</v>
          </cell>
        </row>
        <row r="1007">
          <cell r="A1007" t="str">
            <v>90.A.068</v>
          </cell>
          <cell r="B1007" t="str">
            <v>URUCUM - Bixa olerana - árvore, em terreno de boa qualidade</v>
          </cell>
          <cell r="C1007" t="str">
            <v>UN</v>
          </cell>
          <cell r="D1007">
            <v>80.2</v>
          </cell>
          <cell r="E1007">
            <v>38899</v>
          </cell>
        </row>
        <row r="1008">
          <cell r="A1008" t="str">
            <v>90.A.069</v>
          </cell>
          <cell r="B1008" t="str">
            <v>AÇOITA-CAVALO - Luehea-divaricata - árvore, em terreno de boa qualidade</v>
          </cell>
          <cell r="C1008" t="str">
            <v>UN</v>
          </cell>
          <cell r="D1008">
            <v>61.53</v>
          </cell>
          <cell r="E1008">
            <v>37408</v>
          </cell>
        </row>
        <row r="1009">
          <cell r="A1009" t="str">
            <v>90.A.070</v>
          </cell>
          <cell r="B1009" t="str">
            <v>ALBÍZIA - Albizia hasslerii - árvore, em terreno de boa qualidade</v>
          </cell>
          <cell r="C1009" t="str">
            <v>UN</v>
          </cell>
          <cell r="D1009">
            <v>79.2</v>
          </cell>
          <cell r="E1009">
            <v>37408</v>
          </cell>
        </row>
        <row r="1010">
          <cell r="A1010" t="str">
            <v>90.A.071</v>
          </cell>
          <cell r="B1010" t="str">
            <v>ALDRAGO - Pterocarpus violaceus - árvore, em terreno de boa qualidade</v>
          </cell>
          <cell r="C1010" t="str">
            <v>UN</v>
          </cell>
          <cell r="D1010">
            <v>81.98</v>
          </cell>
          <cell r="E1010">
            <v>39083</v>
          </cell>
        </row>
        <row r="1011">
          <cell r="A1011" t="str">
            <v>90.A.072</v>
          </cell>
          <cell r="B1011" t="str">
            <v>ALELUIA  / PAU-CIGARRA - Senna multijuga - árvore, em terreno de boa qualidade</v>
          </cell>
          <cell r="C1011" t="str">
            <v>UN</v>
          </cell>
          <cell r="D1011">
            <v>68.95</v>
          </cell>
          <cell r="E1011">
            <v>37408</v>
          </cell>
        </row>
        <row r="1012">
          <cell r="A1012" t="str">
            <v>90.A.073</v>
          </cell>
          <cell r="B1012" t="str">
            <v>ANGELIM-DOCE - Andira fraxinifolia - árvore, em terreno de boa qualidade</v>
          </cell>
          <cell r="C1012" t="str">
            <v>UN</v>
          </cell>
          <cell r="D1012">
            <v>59.11</v>
          </cell>
          <cell r="E1012">
            <v>37408</v>
          </cell>
        </row>
        <row r="1013">
          <cell r="A1013" t="str">
            <v>90.A.074</v>
          </cell>
          <cell r="B1013" t="str">
            <v>ANGICO - Anadenanthera colubrina - árvore, em terreno de boa qualidade</v>
          </cell>
          <cell r="C1013" t="str">
            <v>UN</v>
          </cell>
          <cell r="D1013">
            <v>65.7</v>
          </cell>
          <cell r="E1013">
            <v>39083</v>
          </cell>
        </row>
        <row r="1014">
          <cell r="A1014" t="str">
            <v>90.A.075</v>
          </cell>
          <cell r="B1014" t="str">
            <v>ARARIBÁ - Centrolobium tomentosum - árvore, em terreno de boa qualidade</v>
          </cell>
          <cell r="C1014" t="str">
            <v>UN</v>
          </cell>
          <cell r="D1014">
            <v>64.92</v>
          </cell>
          <cell r="E1014">
            <v>37408</v>
          </cell>
        </row>
        <row r="1015">
          <cell r="A1015" t="str">
            <v>90.A.076</v>
          </cell>
          <cell r="B1015" t="str">
            <v>ARAUCÁRIA  - Araucaria angustifolia - árvore, em terreno de boa qualidade</v>
          </cell>
          <cell r="C1015" t="str">
            <v>UN</v>
          </cell>
          <cell r="D1015">
            <v>62.98</v>
          </cell>
          <cell r="E1015">
            <v>37408</v>
          </cell>
        </row>
        <row r="1016">
          <cell r="A1016" t="str">
            <v>90.A.077</v>
          </cell>
          <cell r="B1016" t="str">
            <v>AROEIRA-SALSA - Schinus molle - árvore, em terreno de boa qualidade</v>
          </cell>
          <cell r="C1016" t="str">
            <v>UN</v>
          </cell>
          <cell r="D1016">
            <v>83.71</v>
          </cell>
          <cell r="E1016">
            <v>39083</v>
          </cell>
        </row>
        <row r="1017">
          <cell r="A1017" t="str">
            <v>90.A.078</v>
          </cell>
          <cell r="B1017" t="str">
            <v>CEBOLÃO - Phytolaca dioica - árvore, em terreno de boa qualidade</v>
          </cell>
          <cell r="C1017" t="str">
            <v>UN</v>
          </cell>
          <cell r="D1017">
            <v>64.92</v>
          </cell>
          <cell r="E1017">
            <v>37408</v>
          </cell>
        </row>
        <row r="1018">
          <cell r="A1018" t="str">
            <v>90.A.079</v>
          </cell>
          <cell r="B1018" t="str">
            <v>CEDRO - Cedrela fissilis - árvore, em terreno de boa qualidade</v>
          </cell>
          <cell r="C1018" t="str">
            <v>UN</v>
          </cell>
          <cell r="D1018">
            <v>61.14</v>
          </cell>
          <cell r="E1018">
            <v>37408</v>
          </cell>
        </row>
        <row r="1019">
          <cell r="A1019" t="str">
            <v>90.A.080</v>
          </cell>
          <cell r="B1019" t="str">
            <v>CHICHÁ - Sterculia chicha - árvore, em terreno de boa qualidade</v>
          </cell>
          <cell r="C1019" t="str">
            <v>UN</v>
          </cell>
          <cell r="D1019">
            <v>65.400000000000006</v>
          </cell>
          <cell r="E1019">
            <v>37408</v>
          </cell>
        </row>
        <row r="1020">
          <cell r="A1020" t="str">
            <v>90.A.081</v>
          </cell>
          <cell r="B1020" t="str">
            <v>COPAÍBA - Copaifera langsdorffii - árvore, em terreno de boa qualidade</v>
          </cell>
          <cell r="C1020" t="str">
            <v>UN</v>
          </cell>
          <cell r="D1020">
            <v>62.25</v>
          </cell>
          <cell r="E1020">
            <v>37408</v>
          </cell>
        </row>
        <row r="1021">
          <cell r="A1021" t="str">
            <v>90.A.082</v>
          </cell>
          <cell r="B1021" t="str">
            <v>DEDALEIRO - Lafoensia pacari - árvore, em terreno de boa qualidade</v>
          </cell>
          <cell r="C1021" t="str">
            <v>UN</v>
          </cell>
          <cell r="D1021">
            <v>60.56</v>
          </cell>
          <cell r="E1021">
            <v>37408</v>
          </cell>
        </row>
        <row r="1022">
          <cell r="A1022" t="str">
            <v>90.A.083</v>
          </cell>
          <cell r="B1022" t="str">
            <v>EMBAÚBA - Cecropia spp - árvore, em terreno de boa qualidade</v>
          </cell>
          <cell r="C1022" t="str">
            <v>UN</v>
          </cell>
          <cell r="D1022">
            <v>59.96</v>
          </cell>
          <cell r="E1022">
            <v>38718</v>
          </cell>
        </row>
        <row r="1023">
          <cell r="A1023" t="str">
            <v>90.A.084</v>
          </cell>
          <cell r="B1023" t="str">
            <v>EMBIRUÇU - Pseudobombax grandflorum - árvore, em terreno de boa qualidade</v>
          </cell>
          <cell r="C1023" t="str">
            <v>UN</v>
          </cell>
          <cell r="D1023">
            <v>63.46</v>
          </cell>
          <cell r="E1023">
            <v>37408</v>
          </cell>
        </row>
        <row r="1024">
          <cell r="A1024" t="str">
            <v>90.A.085</v>
          </cell>
          <cell r="B1024" t="str">
            <v>FAVEIRO - Peltophorum dubium - árvore, em terreno de boa qualidade</v>
          </cell>
          <cell r="C1024" t="str">
            <v>UN</v>
          </cell>
          <cell r="D1024">
            <v>66.08</v>
          </cell>
          <cell r="E1024">
            <v>37408</v>
          </cell>
        </row>
        <row r="1025">
          <cell r="A1025" t="str">
            <v>90.A.086</v>
          </cell>
          <cell r="B1025" t="str">
            <v>GUAPURUVU - Schizolobium parahyba - árvore, em terreno de boa qualidade</v>
          </cell>
          <cell r="C1025" t="str">
            <v>UN</v>
          </cell>
          <cell r="D1025">
            <v>65.72</v>
          </cell>
          <cell r="E1025">
            <v>37408</v>
          </cell>
        </row>
        <row r="1026">
          <cell r="A1026" t="str">
            <v>90.A.087</v>
          </cell>
          <cell r="B1026" t="str">
            <v>JATOBÁ - Hymenaea courbaril - árvore, em terreno de boa qualidade</v>
          </cell>
          <cell r="C1026" t="str">
            <v>UN</v>
          </cell>
          <cell r="D1026">
            <v>61.36</v>
          </cell>
          <cell r="E1026">
            <v>39083</v>
          </cell>
        </row>
        <row r="1027">
          <cell r="A1027" t="str">
            <v>90.A.088</v>
          </cell>
          <cell r="B1027" t="str">
            <v>ALAMANDA-DE-CERCA - Allamanda puberula - arbusto, em terreno de boa qualidade</v>
          </cell>
          <cell r="C1027" t="str">
            <v>UN</v>
          </cell>
          <cell r="D1027">
            <v>12.52</v>
          </cell>
          <cell r="E1027">
            <v>37408</v>
          </cell>
        </row>
        <row r="1028">
          <cell r="A1028" t="str">
            <v>90.A.089</v>
          </cell>
          <cell r="B1028" t="str">
            <v>BURITI - Mauritia flexuosa - palmeira, em terreno de boa qualidade PASSOU P/ A TABELA 33 - 18.02.63</v>
          </cell>
          <cell r="C1028" t="str">
            <v>UN</v>
          </cell>
          <cell r="D1028">
            <v>28.37</v>
          </cell>
          <cell r="E1028">
            <v>38108</v>
          </cell>
        </row>
        <row r="1029">
          <cell r="A1029" t="str">
            <v>90.A.090</v>
          </cell>
          <cell r="B1029" t="str">
            <v>FALSO-BABAÇU - Attalea oleifera - palmeira, em terreno de boa qualidade</v>
          </cell>
          <cell r="C1029" t="str">
            <v>UN</v>
          </cell>
          <cell r="D1029">
            <v>92.45</v>
          </cell>
          <cell r="E1029">
            <v>38108</v>
          </cell>
        </row>
        <row r="1030">
          <cell r="A1030" t="str">
            <v>90.A.091</v>
          </cell>
          <cell r="B1030" t="str">
            <v>GUARIROBA - Syagrus oleracea - palmeira, em terreno de boa qualidade PASSOU P/ A TABELA 33- 18.02.70</v>
          </cell>
          <cell r="C1030" t="str">
            <v>UN</v>
          </cell>
          <cell r="D1030">
            <v>28.02</v>
          </cell>
          <cell r="E1030">
            <v>38108</v>
          </cell>
        </row>
        <row r="1031">
          <cell r="A1031" t="str">
            <v>90.A.092</v>
          </cell>
          <cell r="B1031" t="str">
            <v>IÇA - Lytocaryum hoehnei - palmeira, em terreno de boa qualidade</v>
          </cell>
          <cell r="C1031" t="str">
            <v>UN</v>
          </cell>
          <cell r="D1031">
            <v>82.44</v>
          </cell>
          <cell r="E1031">
            <v>37408</v>
          </cell>
        </row>
        <row r="1032">
          <cell r="A1032" t="str">
            <v>90.A.093</v>
          </cell>
          <cell r="B1032" t="str">
            <v>INDAIÁ - Attalea dubia - palmeira, em terreno de boa qualidade</v>
          </cell>
          <cell r="C1032" t="str">
            <v>UN</v>
          </cell>
          <cell r="D1032">
            <v>86.27</v>
          </cell>
          <cell r="E1032">
            <v>37408</v>
          </cell>
        </row>
        <row r="1033">
          <cell r="A1033" t="str">
            <v>90.A.094</v>
          </cell>
          <cell r="B1033" t="str">
            <v>PALMITO-DOCE / PALMITO JUÇARA - Euterpe edulis - palmeira, em terreno de boa qualidade</v>
          </cell>
          <cell r="C1033" t="str">
            <v>UN</v>
          </cell>
          <cell r="D1033">
            <v>102.85</v>
          </cell>
          <cell r="E1033">
            <v>38899</v>
          </cell>
        </row>
        <row r="1034">
          <cell r="A1034" t="str">
            <v>90.A.095</v>
          </cell>
          <cell r="B1034" t="str">
            <v>GUAIMBÉ - Philodendron bipinnatifidum - arbusto, em terreno de boa qualidade</v>
          </cell>
          <cell r="C1034" t="str">
            <v>UN</v>
          </cell>
          <cell r="D1034">
            <v>10.66</v>
          </cell>
          <cell r="E1034">
            <v>37408</v>
          </cell>
        </row>
        <row r="1035">
          <cell r="A1035" t="str">
            <v>90.A.096</v>
          </cell>
          <cell r="B1035" t="str">
            <v>GUAIMBÉ - Philodendron ondulatum - arbusto, em terreno de boa qualidade</v>
          </cell>
          <cell r="C1035" t="str">
            <v>UN</v>
          </cell>
          <cell r="D1035">
            <v>13.39</v>
          </cell>
          <cell r="E1035">
            <v>37408</v>
          </cell>
        </row>
        <row r="1036">
          <cell r="A1036" t="str">
            <v>90.A.097</v>
          </cell>
          <cell r="B1036" t="str">
            <v>HELICONIA - Heliconia episcopalis - arbusto, em terreno de boa qualidade</v>
          </cell>
          <cell r="C1036" t="str">
            <v>UN</v>
          </cell>
          <cell r="D1036">
            <v>27.75</v>
          </cell>
          <cell r="E1036">
            <v>38718</v>
          </cell>
        </row>
        <row r="1037">
          <cell r="A1037" t="str">
            <v>90.A.098</v>
          </cell>
          <cell r="B1037" t="str">
            <v>INHAME - Alocasia sp - arbusto, em terreno de boa qualidade</v>
          </cell>
          <cell r="C1037" t="str">
            <v>UN</v>
          </cell>
          <cell r="D1037">
            <v>14.05</v>
          </cell>
          <cell r="E1037">
            <v>38718</v>
          </cell>
        </row>
        <row r="1038">
          <cell r="A1038" t="str">
            <v>90.A.099</v>
          </cell>
          <cell r="B1038" t="str">
            <v>LANTANA / CAMARAZINHO - Lantana camara - arbusto, em terreno de boa qualidade</v>
          </cell>
          <cell r="C1038" t="str">
            <v>M2</v>
          </cell>
          <cell r="D1038">
            <v>14.25</v>
          </cell>
          <cell r="E1038">
            <v>39083</v>
          </cell>
        </row>
        <row r="1039">
          <cell r="A1039" t="str">
            <v>90.A.100</v>
          </cell>
          <cell r="B1039" t="str">
            <v>LÍRIO-DO-BREJO - Hedychium coronarium - forração, em terreno de boa qualidade, cada 30 cm</v>
          </cell>
          <cell r="C1039" t="str">
            <v>M2</v>
          </cell>
          <cell r="D1039">
            <v>20.14</v>
          </cell>
          <cell r="E1039">
            <v>39083</v>
          </cell>
        </row>
        <row r="1040">
          <cell r="A1040" t="str">
            <v>90.A.101</v>
          </cell>
          <cell r="B1040" t="str">
            <v>MANACAZINHO - Brunfelsia uniflora - arbusto, em terreno de boa qualidade</v>
          </cell>
          <cell r="C1040" t="str">
            <v>UN</v>
          </cell>
          <cell r="D1040">
            <v>17.05</v>
          </cell>
          <cell r="E1040">
            <v>37408</v>
          </cell>
        </row>
        <row r="1041">
          <cell r="A1041" t="str">
            <v>90.A.102</v>
          </cell>
          <cell r="B1041" t="str">
            <v>PAPAGAIO - Heliconia pelttacorum - arbusto, em terreno de boa qualidade</v>
          </cell>
          <cell r="C1041" t="str">
            <v>UN</v>
          </cell>
          <cell r="D1041">
            <v>12.76</v>
          </cell>
          <cell r="E1041">
            <v>37408</v>
          </cell>
        </row>
        <row r="1042">
          <cell r="A1042" t="str">
            <v>90.A.103</v>
          </cell>
          <cell r="B1042" t="str">
            <v>QUARESMEIRA-ARBUSTIVA - Tibouchina chamissoana - arbusto, em terreno de boa qualidade</v>
          </cell>
          <cell r="C1042" t="str">
            <v>UN</v>
          </cell>
          <cell r="D1042">
            <v>14.22</v>
          </cell>
          <cell r="E1042">
            <v>37408</v>
          </cell>
        </row>
        <row r="1043">
          <cell r="A1043" t="str">
            <v>90.A.104</v>
          </cell>
          <cell r="B1043" t="str">
            <v>QUARESMEIRA-ARBUSTIVA - Tibouchina mourincandiana - arbusto, em terreno de boa qualidade</v>
          </cell>
          <cell r="C1043" t="str">
            <v>UN</v>
          </cell>
          <cell r="D1043">
            <v>13.5</v>
          </cell>
          <cell r="E1043">
            <v>37408</v>
          </cell>
        </row>
        <row r="1044">
          <cell r="A1044" t="str">
            <v>90.A.105</v>
          </cell>
          <cell r="B1044" t="str">
            <v>SAMAMBAIAÇU - Cyathea sp - arbusto, em terreno de boa qualidade</v>
          </cell>
          <cell r="C1044" t="str">
            <v>UN</v>
          </cell>
          <cell r="D1044">
            <v>18.32</v>
          </cell>
          <cell r="E1044">
            <v>37408</v>
          </cell>
        </row>
        <row r="1045">
          <cell r="A1045" t="str">
            <v>90.A.106</v>
          </cell>
          <cell r="B1045" t="str">
            <v>SETE-MARIAS - Cleome spinosa - arbusto, em terreno de boa qualidade</v>
          </cell>
          <cell r="C1045" t="str">
            <v>UN</v>
          </cell>
          <cell r="D1045">
            <v>12.85</v>
          </cell>
          <cell r="E1045">
            <v>37408</v>
          </cell>
        </row>
        <row r="1046">
          <cell r="A1046" t="str">
            <v>90.A.107</v>
          </cell>
          <cell r="B1046" t="str">
            <v>XAXIM - Dicksonia sellowiana - arbusto, em terreno de boa qualidade</v>
          </cell>
          <cell r="C1046" t="str">
            <v>UN</v>
          </cell>
          <cell r="D1046">
            <v>23.51</v>
          </cell>
          <cell r="E1046">
            <v>37408</v>
          </cell>
        </row>
        <row r="1047">
          <cell r="A1047" t="str">
            <v>90.A.108</v>
          </cell>
          <cell r="B1047" t="str">
            <v>GRAMA-INGLESA - Stenotaphrum secundatum - forração, em terreno de boa qualidade</v>
          </cell>
          <cell r="C1047" t="str">
            <v>M2</v>
          </cell>
          <cell r="D1047">
            <v>12.24</v>
          </cell>
          <cell r="E1047">
            <v>38108</v>
          </cell>
        </row>
        <row r="1048">
          <cell r="A1048" t="str">
            <v>90.A.109</v>
          </cell>
          <cell r="B1048" t="str">
            <v>GRAMA-INGLESA - Stenotaphrum secundatum variegatum - forração, em terreno de boa qualidade</v>
          </cell>
          <cell r="C1048" t="str">
            <v>M2</v>
          </cell>
          <cell r="D1048">
            <v>8.5</v>
          </cell>
          <cell r="E1048">
            <v>37408</v>
          </cell>
        </row>
        <row r="1049">
          <cell r="A1049" t="str">
            <v>90.A.110</v>
          </cell>
          <cell r="B1049" t="str">
            <v>BIRI - Canna limbata - forração, em terreno de boa qualidade</v>
          </cell>
          <cell r="C1049" t="str">
            <v>UN</v>
          </cell>
          <cell r="D1049">
            <v>14.16</v>
          </cell>
          <cell r="E1049">
            <v>38718</v>
          </cell>
        </row>
        <row r="1050">
          <cell r="A1050" t="str">
            <v>90.A.111</v>
          </cell>
          <cell r="B1050" t="str">
            <v>MARICÁ - Neomarica corulea - forração, em terreno de boa qualidade, cada 30cm</v>
          </cell>
          <cell r="C1050" t="str">
            <v>M2</v>
          </cell>
          <cell r="D1050">
            <v>30.32</v>
          </cell>
          <cell r="E1050">
            <v>37408</v>
          </cell>
        </row>
        <row r="1051">
          <cell r="A1051" t="str">
            <v>90.A.112</v>
          </cell>
          <cell r="B1051" t="str">
            <v>SALVIA - Salvia splendens - forração, em terreno de boa qualidade, cada 20cm</v>
          </cell>
          <cell r="C1051" t="str">
            <v>M2</v>
          </cell>
          <cell r="D1051">
            <v>28.62</v>
          </cell>
          <cell r="E1051">
            <v>38108</v>
          </cell>
        </row>
        <row r="1052">
          <cell r="A1052" t="str">
            <v>90.A.115</v>
          </cell>
          <cell r="B1052" t="str">
            <v>Mudas para peças do muro ecológico - Parque Vila Rodeio</v>
          </cell>
          <cell r="C1052" t="str">
            <v>GL</v>
          </cell>
          <cell r="D1052">
            <v>321.08</v>
          </cell>
          <cell r="E1052">
            <v>35431</v>
          </cell>
        </row>
        <row r="1053">
          <cell r="A1053" t="str">
            <v>90.A.116</v>
          </cell>
          <cell r="B1053" t="str">
            <v>Plantas aquáticas - Parque Vila Rodeio</v>
          </cell>
          <cell r="C1053" t="str">
            <v>GL</v>
          </cell>
          <cell r="D1053">
            <v>1601.18</v>
          </cell>
          <cell r="E1053">
            <v>35431</v>
          </cell>
        </row>
        <row r="1054">
          <cell r="A1054" t="str">
            <v>90.A.117</v>
          </cell>
          <cell r="B1054" t="str">
            <v>Reforma de canteiro de crinum e maranta - Praça F. Prestes</v>
          </cell>
          <cell r="C1054" t="str">
            <v>M2</v>
          </cell>
          <cell r="D1054">
            <v>13.32</v>
          </cell>
          <cell r="E1054">
            <v>35431</v>
          </cell>
        </row>
        <row r="1055">
          <cell r="A1055" t="str">
            <v>90.A.118</v>
          </cell>
          <cell r="B1055" t="str">
            <v>PASSOU PARA TABELA 33 - 18.01.03  Protetor tipo parque p/árvores</v>
          </cell>
          <cell r="C1055" t="str">
            <v>UN</v>
          </cell>
          <cell r="D1055">
            <v>37.15</v>
          </cell>
          <cell r="E1055">
            <v>38108</v>
          </cell>
        </row>
        <row r="1056">
          <cell r="A1056" t="str">
            <v>90.A.119</v>
          </cell>
          <cell r="B1056" t="str">
            <v>Fornecimento de composto orgânico curtido e peneirado, incl. transporte</v>
          </cell>
          <cell r="C1056" t="str">
            <v>M3</v>
          </cell>
          <cell r="D1056">
            <v>70.22</v>
          </cell>
          <cell r="E1056">
            <v>35431</v>
          </cell>
        </row>
        <row r="1057">
          <cell r="A1057" t="str">
            <v>90.A.120</v>
          </cell>
          <cell r="B1057" t="str">
            <v xml:space="preserve">AMOREIRA - Morus nigra - árvore, em terreno de boa qualidade </v>
          </cell>
          <cell r="C1057" t="str">
            <v>UN</v>
          </cell>
          <cell r="D1057">
            <v>55.98</v>
          </cell>
          <cell r="E1057">
            <v>39083</v>
          </cell>
        </row>
        <row r="1058">
          <cell r="A1058" t="str">
            <v>90.A.121</v>
          </cell>
          <cell r="B1058" t="str">
            <v>RESEDÁ - Lagerstroemia indica - árvore, em terreno de boa qualidade passou p/ a tabela 33- 18.02.47</v>
          </cell>
          <cell r="C1058" t="str">
            <v>UN</v>
          </cell>
          <cell r="D1058">
            <v>53.93</v>
          </cell>
          <cell r="E1058">
            <v>38108</v>
          </cell>
        </row>
        <row r="1059">
          <cell r="A1059" t="str">
            <v>90.A.122</v>
          </cell>
          <cell r="B1059" t="str">
            <v>MAGNÓLIA AMARELA - Michelia champaca - árvore, em terreno de boa qualidade  PASSOU P/ A TABELA 33- 18.02.33</v>
          </cell>
          <cell r="C1059" t="str">
            <v>UN</v>
          </cell>
          <cell r="D1059">
            <v>84.99</v>
          </cell>
          <cell r="E1059">
            <v>38108</v>
          </cell>
        </row>
        <row r="1060">
          <cell r="A1060" t="str">
            <v>90.A.123</v>
          </cell>
          <cell r="B1060" t="str">
            <v>FORMIUM - Phormium spp - arbusto, em terreno de boa qualidade</v>
          </cell>
          <cell r="C1060" t="str">
            <v>UN</v>
          </cell>
          <cell r="D1060">
            <v>18.04</v>
          </cell>
          <cell r="E1060">
            <v>37408</v>
          </cell>
        </row>
        <row r="1061">
          <cell r="A1061" t="str">
            <v>90.A.124</v>
          </cell>
          <cell r="B1061" t="str">
            <v>VEDÉLIA - Wedelia paludosa - forração, em terreno de boa qualidade, cada 15cm</v>
          </cell>
          <cell r="C1061" t="str">
            <v>M2</v>
          </cell>
          <cell r="D1061">
            <v>14.95</v>
          </cell>
          <cell r="E1061">
            <v>39083</v>
          </cell>
        </row>
        <row r="1062">
          <cell r="A1062" t="str">
            <v>90.A.127</v>
          </cell>
          <cell r="B1062" t="str">
            <v>MORÉIA-BICOLOR - Dietes bicolor - forração, em terreno de boa qualidade, cada 30cm</v>
          </cell>
          <cell r="C1062" t="str">
            <v>M2</v>
          </cell>
          <cell r="D1062">
            <v>29.2</v>
          </cell>
          <cell r="E1062">
            <v>38718</v>
          </cell>
        </row>
        <row r="1063">
          <cell r="A1063" t="str">
            <v>90.A.128</v>
          </cell>
          <cell r="B1063" t="str">
            <v>SOLANUM - Solannum violaceum - forração, em terreno de boa qualidade, cada 15cm</v>
          </cell>
          <cell r="C1063" t="str">
            <v>M2</v>
          </cell>
          <cell r="D1063">
            <v>24.72</v>
          </cell>
          <cell r="E1063">
            <v>37408</v>
          </cell>
        </row>
        <row r="1064">
          <cell r="A1064" t="str">
            <v>90.A.129</v>
          </cell>
          <cell r="B1064" t="str">
            <v>BIRI - Canna limbata - forração, em terreno de boa qualidade, cada 30cm</v>
          </cell>
          <cell r="C1064" t="str">
            <v>M2</v>
          </cell>
          <cell r="D1064">
            <v>14.37</v>
          </cell>
          <cell r="E1064">
            <v>37408</v>
          </cell>
        </row>
        <row r="1065">
          <cell r="A1065" t="str">
            <v>90.A.130</v>
          </cell>
          <cell r="B1065" t="str">
            <v>Protetor de árvores metálico de seção triangular</v>
          </cell>
          <cell r="C1065" t="str">
            <v>UN</v>
          </cell>
          <cell r="D1065">
            <v>218.99</v>
          </cell>
          <cell r="E1065">
            <v>38718</v>
          </cell>
        </row>
        <row r="1066">
          <cell r="A1066" t="str">
            <v>90.A.131</v>
          </cell>
          <cell r="B1066" t="str">
            <v>QUARESMEIRA-ROXA - Tibouchina granulosa - árvore, em terreno de boa qualidade</v>
          </cell>
          <cell r="C1066" t="str">
            <v>UN</v>
          </cell>
          <cell r="D1066">
            <v>72.45</v>
          </cell>
          <cell r="E1066">
            <v>38899</v>
          </cell>
        </row>
        <row r="1067">
          <cell r="A1067" t="str">
            <v>90.A.132</v>
          </cell>
          <cell r="B1067" t="str">
            <v>HIBISCO ROSA - Hibiscus rosa-sinensis - arbusto, em terreno de boa qualidade</v>
          </cell>
          <cell r="C1067" t="str">
            <v>UN</v>
          </cell>
          <cell r="D1067">
            <v>11.09</v>
          </cell>
          <cell r="E1067">
            <v>38108</v>
          </cell>
        </row>
        <row r="1068">
          <cell r="A1068" t="str">
            <v>90.A.133</v>
          </cell>
          <cell r="B1068" t="str">
            <v>CASSIA-ALELUIA - Cassia multijuga - árvore, em terreno de boa qualidade PASSOU P/ A TABELA 33- 18.02.10</v>
          </cell>
          <cell r="C1068" t="str">
            <v>UN</v>
          </cell>
          <cell r="D1068">
            <v>84.97</v>
          </cell>
          <cell r="E1068">
            <v>38108</v>
          </cell>
        </row>
        <row r="1069">
          <cell r="A1069" t="str">
            <v>90.A.134</v>
          </cell>
          <cell r="B1069" t="str">
            <v>ALOCASIA - Alocasia macrorhiza - arbusto, em terreno de boa qualidade</v>
          </cell>
          <cell r="C1069" t="str">
            <v>UN</v>
          </cell>
          <cell r="D1069">
            <v>10.7</v>
          </cell>
          <cell r="E1069">
            <v>37408</v>
          </cell>
        </row>
        <row r="1070">
          <cell r="A1070" t="str">
            <v>90.A.135</v>
          </cell>
          <cell r="B1070" t="str">
            <v>AGAPANTO - Agapanthus africanus - forração, em terreno de boa qualidade</v>
          </cell>
          <cell r="C1070" t="str">
            <v>UN</v>
          </cell>
          <cell r="D1070">
            <v>6.26</v>
          </cell>
          <cell r="E1070">
            <v>39083</v>
          </cell>
        </row>
        <row r="1071">
          <cell r="A1071" t="str">
            <v>90.A.136</v>
          </cell>
          <cell r="B1071" t="str">
            <v>ALECRIM-DE-CAMPINAS - Holocalix balansae - árvore, em terreno de boa qualidade</v>
          </cell>
          <cell r="C1071" t="str">
            <v>UN</v>
          </cell>
          <cell r="D1071">
            <v>84.74</v>
          </cell>
          <cell r="E1071">
            <v>38108</v>
          </cell>
        </row>
        <row r="1072">
          <cell r="A1072" t="str">
            <v>90.A.137</v>
          </cell>
          <cell r="B1072" t="str">
            <v>BELA-EMÍLIA - Plumbago capensis - arbusto, em terreno de boa qualidade</v>
          </cell>
          <cell r="C1072" t="str">
            <v>UN</v>
          </cell>
          <cell r="D1072">
            <v>9.2799999999999994</v>
          </cell>
          <cell r="E1072">
            <v>38718</v>
          </cell>
        </row>
        <row r="1073">
          <cell r="A1073" t="str">
            <v>90.A.138</v>
          </cell>
          <cell r="B1073" t="str">
            <v>CHOUPO - Papulos nigra - árvore, em terreno de boa qualidade</v>
          </cell>
          <cell r="C1073" t="str">
            <v>UN</v>
          </cell>
          <cell r="D1073">
            <v>58.54</v>
          </cell>
          <cell r="E1073">
            <v>37408</v>
          </cell>
        </row>
        <row r="1074">
          <cell r="A1074" t="str">
            <v>90.A.139</v>
          </cell>
          <cell r="B1074" t="str">
            <v>FLAMBOYANT - Delomix regia - árvore, em terreno de boa qualidade PASSOU P/ A TABELA 33- 18.02.20</v>
          </cell>
          <cell r="C1074" t="str">
            <v>UN</v>
          </cell>
          <cell r="D1074">
            <v>85.77</v>
          </cell>
          <cell r="E1074">
            <v>38108</v>
          </cell>
        </row>
        <row r="1075">
          <cell r="A1075" t="str">
            <v>90.A.140</v>
          </cell>
          <cell r="B1075" t="str">
            <v>MALVAVISCO - Malvaviscus arboreus - arbusto, em terreno de boa qualidade</v>
          </cell>
          <cell r="C1075" t="str">
            <v>UN</v>
          </cell>
          <cell r="D1075">
            <v>12.76</v>
          </cell>
          <cell r="E1075">
            <v>37408</v>
          </cell>
        </row>
        <row r="1076">
          <cell r="A1076" t="str">
            <v>90.A.141</v>
          </cell>
          <cell r="B1076" t="str">
            <v>PAU-BRASIL - Caesalpinia echinata - árvore, em terreno de boa qualidade PASSOU P/ A TABELA 33- 18.02.37</v>
          </cell>
          <cell r="C1076" t="str">
            <v>UN</v>
          </cell>
          <cell r="D1076">
            <v>90.37</v>
          </cell>
          <cell r="E1076">
            <v>38108</v>
          </cell>
        </row>
        <row r="1077">
          <cell r="A1077" t="str">
            <v>90.A.142</v>
          </cell>
          <cell r="B1077" t="str">
            <v>SETE-LÉGUAS - Pandorea ricasoliana - arbusto, em terreno de boa qualidade</v>
          </cell>
          <cell r="C1077" t="str">
            <v>UN</v>
          </cell>
          <cell r="D1077">
            <v>22.4</v>
          </cell>
          <cell r="E1077">
            <v>38718</v>
          </cell>
        </row>
        <row r="1078">
          <cell r="A1078" t="str">
            <v>90.A.143</v>
          </cell>
          <cell r="B1078" t="str">
            <v>TROMBETEIRO - Brugmansia suaveolens - arbusto, em terreno de boa qualidade</v>
          </cell>
          <cell r="C1078" t="str">
            <v>UN</v>
          </cell>
          <cell r="D1078">
            <v>9.06</v>
          </cell>
          <cell r="E1078">
            <v>35431</v>
          </cell>
        </row>
        <row r="1079">
          <cell r="A1079" t="str">
            <v>90.A.144</v>
          </cell>
          <cell r="B1079" t="str">
            <v>ACALIFA-MOSAICO VERDE - Acalypha wilkesiana - arbusto, em terreno de boa qualidade</v>
          </cell>
          <cell r="C1079" t="str">
            <v>UN</v>
          </cell>
          <cell r="D1079">
            <v>15.09</v>
          </cell>
          <cell r="E1079">
            <v>38108</v>
          </cell>
        </row>
        <row r="1080">
          <cell r="A1080" t="str">
            <v>90.A.145</v>
          </cell>
          <cell r="B1080" t="str">
            <v>CALIANDRA FLOR ROSA - Calliandra brevipes - arbusto, em terreno de boa qualidade</v>
          </cell>
          <cell r="C1080" t="str">
            <v>UN</v>
          </cell>
          <cell r="D1080">
            <v>12.22</v>
          </cell>
          <cell r="E1080">
            <v>39083</v>
          </cell>
        </row>
        <row r="1081">
          <cell r="A1081" t="str">
            <v>90.A.146</v>
          </cell>
          <cell r="B1081" t="str">
            <v>CALIANDRA FLOR VERMELHA-Calliandra haematocephala - arbusto, em terreno de boa qualidade</v>
          </cell>
          <cell r="C1081" t="str">
            <v>UN</v>
          </cell>
          <cell r="D1081">
            <v>15.72</v>
          </cell>
          <cell r="E1081">
            <v>38718</v>
          </cell>
        </row>
        <row r="1082">
          <cell r="A1082" t="str">
            <v>90.A.147</v>
          </cell>
          <cell r="B1082" t="str">
            <v>ARECA-BAMBU - Chrysalidocarpus lutescens - palmeira, em terreno de boa qualidade PASSOU P/ A TABELA 33- 18.02.61</v>
          </cell>
          <cell r="C1082" t="str">
            <v>UN</v>
          </cell>
          <cell r="D1082">
            <v>103.36</v>
          </cell>
          <cell r="E1082">
            <v>38108</v>
          </cell>
        </row>
        <row r="1083">
          <cell r="A1083" t="str">
            <v>90.A.148</v>
          </cell>
          <cell r="B1083" t="str">
            <v>CASSIA-ROSA - Cassia javanica - árvore, em terreno de boa qualidade</v>
          </cell>
          <cell r="C1083" t="str">
            <v>UN</v>
          </cell>
          <cell r="D1083">
            <v>62.5</v>
          </cell>
          <cell r="E1083">
            <v>37408</v>
          </cell>
        </row>
        <row r="1084">
          <cell r="A1084" t="str">
            <v>90.A.149</v>
          </cell>
          <cell r="B1084" t="str">
            <v>IRIS - Iris germanica - forração, em terreno de boa qualidade, cada 35cm</v>
          </cell>
          <cell r="C1084" t="str">
            <v>M2</v>
          </cell>
          <cell r="D1084">
            <v>12.95</v>
          </cell>
          <cell r="E1084">
            <v>37408</v>
          </cell>
        </row>
        <row r="1085">
          <cell r="A1085" t="str">
            <v>90.A.150</v>
          </cell>
          <cell r="B1085" t="str">
            <v xml:space="preserve">LÍRIO-LARANJA - Hemerocallis flava - forração, em terreno de boa qualidade a cada 25cm </v>
          </cell>
          <cell r="C1085" t="str">
            <v>M2</v>
          </cell>
          <cell r="D1085">
            <v>13.54</v>
          </cell>
          <cell r="E1085">
            <v>37408</v>
          </cell>
        </row>
        <row r="1086">
          <cell r="A1086" t="str">
            <v>90.A.151</v>
          </cell>
          <cell r="B1086" t="str">
            <v xml:space="preserve">LÍRIO-LARANJA - Hemerocallis flava - forração, em terreno de boa qualidade a cada 35cm </v>
          </cell>
          <cell r="C1086" t="str">
            <v>M2</v>
          </cell>
          <cell r="D1086">
            <v>9.1</v>
          </cell>
          <cell r="E1086">
            <v>37408</v>
          </cell>
        </row>
        <row r="1087">
          <cell r="A1087" t="str">
            <v>90.A.152</v>
          </cell>
          <cell r="B1087" t="str">
            <v>PIRACANTA - Piracantha coccinea - arbusto, em terreno de boa qualidade</v>
          </cell>
          <cell r="C1087" t="str">
            <v>UN</v>
          </cell>
          <cell r="D1087">
            <v>18.84</v>
          </cell>
          <cell r="E1087">
            <v>38108</v>
          </cell>
        </row>
        <row r="1088">
          <cell r="A1088" t="str">
            <v>90.A.153</v>
          </cell>
          <cell r="B1088" t="str">
            <v>AROEIRA - Schinus therenbehifolius - árvore, em terreno de boa qualidade</v>
          </cell>
          <cell r="C1088" t="str">
            <v>UN</v>
          </cell>
          <cell r="D1088">
            <v>57.42</v>
          </cell>
          <cell r="E1088">
            <v>37408</v>
          </cell>
        </row>
        <row r="1089">
          <cell r="A1089" t="str">
            <v>90.A.154</v>
          </cell>
          <cell r="B1089" t="str">
            <v>Remoção de grama</v>
          </cell>
          <cell r="C1089" t="str">
            <v>M2</v>
          </cell>
          <cell r="D1089">
            <v>0.45</v>
          </cell>
          <cell r="E1089">
            <v>35431</v>
          </cell>
        </row>
        <row r="1090">
          <cell r="A1090" t="str">
            <v>90.A.155</v>
          </cell>
          <cell r="B1090" t="str">
            <v>MARIA-SEM-VERGONHA - Impatiens hawkeri - forração, em terreno de boa qualidade a cada 20 cm</v>
          </cell>
          <cell r="C1090" t="str">
            <v>M2</v>
          </cell>
          <cell r="D1090">
            <v>18.82</v>
          </cell>
          <cell r="E1090">
            <v>38108</v>
          </cell>
        </row>
        <row r="1091">
          <cell r="A1091" t="str">
            <v>90.A.156</v>
          </cell>
          <cell r="B1091" t="str">
            <v>JACARANDA MIMOSO - Jacaranda mimosaefolia - árvore em terreno de boa qualidade</v>
          </cell>
          <cell r="C1091" t="str">
            <v>UN</v>
          </cell>
          <cell r="D1091">
            <v>67.56</v>
          </cell>
          <cell r="E1091">
            <v>37408</v>
          </cell>
        </row>
        <row r="1092">
          <cell r="A1092" t="str">
            <v>90.A.157</v>
          </cell>
          <cell r="B1092" t="str">
            <v>JASMIM MANGA - Plumeria  rubra - arbusto em terreno de boa qualidade</v>
          </cell>
          <cell r="C1092" t="str">
            <v>UN</v>
          </cell>
          <cell r="D1092">
            <v>22.09</v>
          </cell>
          <cell r="E1092">
            <v>38108</v>
          </cell>
        </row>
        <row r="1093">
          <cell r="A1093" t="str">
            <v>90.A.158</v>
          </cell>
          <cell r="B1093" t="str">
            <v>PRIMAVERA - Boungavillea  spectabilis - arbusto, em terreno de boa qualidade</v>
          </cell>
          <cell r="C1093" t="str">
            <v>UN</v>
          </cell>
          <cell r="D1093">
            <v>13.06</v>
          </cell>
          <cell r="E1093">
            <v>37408</v>
          </cell>
        </row>
        <row r="1094">
          <cell r="A1094" t="str">
            <v>90.A.159</v>
          </cell>
          <cell r="B1094" t="str">
            <v>PALMEIRA JERIVÁ - Arecastrum romanzoffianum - palmeira, em terreno de boa qualidade</v>
          </cell>
          <cell r="C1094" t="str">
            <v>UN</v>
          </cell>
          <cell r="D1094">
            <v>74.62</v>
          </cell>
          <cell r="E1094">
            <v>37408</v>
          </cell>
        </row>
        <row r="1095">
          <cell r="A1095" t="str">
            <v>90.A.160</v>
          </cell>
          <cell r="B1095" t="str">
            <v>PAU-FERRO - Caesalpinia ferrea - árvore, em terreno de boa qualidade PASSOU P/ A TABELA 33- 18.02.40</v>
          </cell>
          <cell r="C1095" t="str">
            <v>UN</v>
          </cell>
          <cell r="D1095">
            <v>84.37</v>
          </cell>
          <cell r="E1095">
            <v>38108</v>
          </cell>
        </row>
        <row r="1096">
          <cell r="A1096" t="str">
            <v>90.A.161</v>
          </cell>
          <cell r="B1096" t="str">
            <v>RESEDÁ GIGANTE - Lagerstroemia speciosa - árvore, em terreno de boa qualidade</v>
          </cell>
          <cell r="C1096" t="str">
            <v>UN</v>
          </cell>
          <cell r="D1096">
            <v>62.41</v>
          </cell>
          <cell r="E1096">
            <v>37408</v>
          </cell>
        </row>
        <row r="1097">
          <cell r="A1097" t="str">
            <v>90.A.162</v>
          </cell>
          <cell r="B1097" t="str">
            <v>ALAMANDA - Allamanda nobilis - arbusto, em terreno de boa qualidade</v>
          </cell>
          <cell r="C1097" t="str">
            <v>UN</v>
          </cell>
          <cell r="D1097">
            <v>10.82</v>
          </cell>
          <cell r="E1097">
            <v>37408</v>
          </cell>
        </row>
        <row r="1098">
          <cell r="A1098" t="str">
            <v>90.A.163</v>
          </cell>
          <cell r="B1098" t="str">
            <v>Locação de mudas de árvores - Itaquera</v>
          </cell>
          <cell r="C1098" t="str">
            <v>GL</v>
          </cell>
          <cell r="D1098">
            <v>859.09</v>
          </cell>
          <cell r="E1098">
            <v>35431</v>
          </cell>
        </row>
        <row r="1099">
          <cell r="A1099" t="str">
            <v>90.A.164</v>
          </cell>
          <cell r="B1099" t="str">
            <v xml:space="preserve">Locação de mudas de árvores </v>
          </cell>
          <cell r="C1099" t="str">
            <v>UN</v>
          </cell>
          <cell r="D1099">
            <v>1.03</v>
          </cell>
          <cell r="E1099">
            <v>35431</v>
          </cell>
        </row>
        <row r="1100">
          <cell r="A1100" t="str">
            <v>90.A.165</v>
          </cell>
          <cell r="B1100" t="str">
            <v>ABÉLIA - Abelia grandiflora - arbusto, em terreno de boa qualidade</v>
          </cell>
          <cell r="C1100" t="str">
            <v>UN</v>
          </cell>
          <cell r="D1100">
            <v>8.2899999999999991</v>
          </cell>
          <cell r="E1100">
            <v>37408</v>
          </cell>
        </row>
        <row r="1101">
          <cell r="A1101" t="str">
            <v>90.A.166</v>
          </cell>
          <cell r="B1101" t="str">
            <v>BUXO - Buxos sempervirens - arbusto, em terreno de boa qualidade</v>
          </cell>
          <cell r="C1101" t="str">
            <v>UN</v>
          </cell>
          <cell r="D1101">
            <v>14.9</v>
          </cell>
          <cell r="E1101">
            <v>37408</v>
          </cell>
        </row>
        <row r="1102">
          <cell r="A1102" t="str">
            <v>90.A.167</v>
          </cell>
          <cell r="B1102" t="str">
            <v>CAMARÃO-AMARELO - Pachystachys lutea - arbusto, em terreno de boa qualidade</v>
          </cell>
          <cell r="C1102" t="str">
            <v>UN</v>
          </cell>
          <cell r="D1102">
            <v>7.22</v>
          </cell>
          <cell r="E1102">
            <v>39083</v>
          </cell>
        </row>
        <row r="1103">
          <cell r="A1103" t="str">
            <v>90.A.168</v>
          </cell>
          <cell r="B1103" t="str">
            <v>CALADIUM - Caladium hortulanum - arbusto, em terreno de boa qualidade</v>
          </cell>
          <cell r="C1103" t="str">
            <v>UN</v>
          </cell>
          <cell r="D1103">
            <v>9.14</v>
          </cell>
          <cell r="E1103">
            <v>37408</v>
          </cell>
        </row>
        <row r="1104">
          <cell r="A1104" t="str">
            <v>90.A.169</v>
          </cell>
          <cell r="B1104" t="str">
            <v>HELICONIA - Heliconia rostrata - arbusto, em terreno de boa qualidade</v>
          </cell>
          <cell r="C1104" t="str">
            <v>UN</v>
          </cell>
          <cell r="D1104">
            <v>21.89</v>
          </cell>
          <cell r="E1104">
            <v>39083</v>
          </cell>
        </row>
        <row r="1105">
          <cell r="A1105" t="str">
            <v>90.A.170</v>
          </cell>
          <cell r="B1105" t="str">
            <v>RUSSÉLIA - Russelia equisetiformis - arbusto, em terreno de boa qualidade</v>
          </cell>
          <cell r="C1105" t="str">
            <v>UN</v>
          </cell>
          <cell r="D1105">
            <v>10.050000000000001</v>
          </cell>
          <cell r="E1105">
            <v>37408</v>
          </cell>
        </row>
        <row r="1106">
          <cell r="A1106" t="str">
            <v>90.A.171</v>
          </cell>
          <cell r="B1106" t="str">
            <v>CHORÃO - Salyx humboldtiana - árvore, em terreno de boa qualidade PASSOU P/ A TABELA 33- 18.02.15</v>
          </cell>
          <cell r="C1106" t="str">
            <v>UN</v>
          </cell>
          <cell r="D1106">
            <v>84.99</v>
          </cell>
          <cell r="E1106">
            <v>38108</v>
          </cell>
        </row>
        <row r="1107">
          <cell r="A1107" t="str">
            <v>90.A.172</v>
          </cell>
          <cell r="B1107" t="str">
            <v>CAPIM-LIMÃO - Cymbopogon schoenanthus - arbusto, em terreno de boa qualidade</v>
          </cell>
          <cell r="C1107" t="str">
            <v>UN</v>
          </cell>
          <cell r="D1107">
            <v>12.34</v>
          </cell>
          <cell r="E1107">
            <v>37408</v>
          </cell>
        </row>
        <row r="1108">
          <cell r="A1108" t="str">
            <v>90.A.173</v>
          </cell>
          <cell r="B1108" t="str">
            <v>FALSA ÍRIS - Morea iridioides - forração, em terreno de boa qualidade</v>
          </cell>
          <cell r="C1108" t="str">
            <v>UN</v>
          </cell>
          <cell r="D1108">
            <v>6.76</v>
          </cell>
          <cell r="E1108">
            <v>39083</v>
          </cell>
        </row>
        <row r="1109">
          <cell r="A1109" t="str">
            <v>90.A.174</v>
          </cell>
          <cell r="B1109" t="str">
            <v>ABIU-PILOSO - Pouteria torta - árvore, em terreno de boa qualidade</v>
          </cell>
          <cell r="C1109" t="str">
            <v>UN</v>
          </cell>
          <cell r="D1109">
            <v>61.2</v>
          </cell>
          <cell r="E1109">
            <v>37408</v>
          </cell>
        </row>
        <row r="1110">
          <cell r="A1110" t="str">
            <v>90.A.175</v>
          </cell>
          <cell r="B1110" t="str">
            <v>ARATICUM DO MATO - Duguetia lanceolata - árvore, em terreno de boa qualidade</v>
          </cell>
          <cell r="C1110" t="str">
            <v>UN</v>
          </cell>
          <cell r="D1110">
            <v>67.34</v>
          </cell>
          <cell r="E1110">
            <v>37408</v>
          </cell>
        </row>
        <row r="1111">
          <cell r="A1111" t="str">
            <v>90.A.176</v>
          </cell>
          <cell r="B1111" t="str">
            <v>CAMBUCA - Maelierea edulis - árvore, em terreno de boa qualidade</v>
          </cell>
          <cell r="C1111" t="str">
            <v>UN</v>
          </cell>
          <cell r="D1111">
            <v>62.01</v>
          </cell>
          <cell r="E1111">
            <v>37408</v>
          </cell>
        </row>
        <row r="1112">
          <cell r="A1112" t="str">
            <v>90.A.177</v>
          </cell>
          <cell r="B1112" t="str">
            <v>CAMBUCI - Campomanesia phaea - árvore, em terreno de boa qualidade</v>
          </cell>
          <cell r="C1112" t="str">
            <v>UN</v>
          </cell>
          <cell r="D1112">
            <v>41.89</v>
          </cell>
          <cell r="E1112">
            <v>36526</v>
          </cell>
        </row>
        <row r="1113">
          <cell r="A1113" t="str">
            <v>90.A.178</v>
          </cell>
          <cell r="B1113" t="str">
            <v xml:space="preserve">CAROBINHA - Jacaranda puberula - árvore, em terreno de boa qualidade </v>
          </cell>
          <cell r="C1113" t="str">
            <v>UN</v>
          </cell>
          <cell r="D1113">
            <v>62.74</v>
          </cell>
          <cell r="E1113">
            <v>37408</v>
          </cell>
        </row>
        <row r="1114">
          <cell r="A1114" t="str">
            <v>90.A.179</v>
          </cell>
          <cell r="B1114" t="str">
            <v xml:space="preserve">CAROBA BRANCA - Sparattus perma leucanthum - árvore, em terreno de boa qualidade </v>
          </cell>
          <cell r="C1114" t="str">
            <v>UN</v>
          </cell>
          <cell r="D1114">
            <v>64.430000000000007</v>
          </cell>
          <cell r="E1114">
            <v>37408</v>
          </cell>
        </row>
        <row r="1115">
          <cell r="A1115" t="str">
            <v>90.A.180</v>
          </cell>
          <cell r="B1115" t="str">
            <v xml:space="preserve">CEREJEIRA - Eugenia involucrata - árvore, em terreno de boa qualidade </v>
          </cell>
          <cell r="C1115" t="str">
            <v>UN</v>
          </cell>
          <cell r="D1115">
            <v>63.46</v>
          </cell>
          <cell r="E1115">
            <v>37408</v>
          </cell>
        </row>
        <row r="1116">
          <cell r="A1116" t="str">
            <v>90.A.181</v>
          </cell>
          <cell r="B1116" t="str">
            <v>CURCULIGO - Curculigo capitulata - forração, em terreno de boa qualidade, cada 40 cm</v>
          </cell>
          <cell r="C1116" t="str">
            <v>UN</v>
          </cell>
          <cell r="D1116">
            <v>15.19</v>
          </cell>
          <cell r="E1116">
            <v>38108</v>
          </cell>
        </row>
        <row r="1117">
          <cell r="A1117" t="str">
            <v>90.A.182</v>
          </cell>
          <cell r="B1117" t="str">
            <v>DIADEMA - Stiffia crysantha - árvore, em terreno de boa qualidade</v>
          </cell>
          <cell r="C1117" t="str">
            <v>UN</v>
          </cell>
          <cell r="D1117">
            <v>67.34</v>
          </cell>
          <cell r="E1117">
            <v>37408</v>
          </cell>
        </row>
        <row r="1118">
          <cell r="A1118" t="str">
            <v>90.A.183</v>
          </cell>
          <cell r="B1118" t="str">
            <v>EMBAÚBA BRANCA - Cecropia leucocoma - árvore, em terreno de boa qualidade</v>
          </cell>
          <cell r="C1118" t="str">
            <v>UN</v>
          </cell>
          <cell r="D1118">
            <v>73.709999999999994</v>
          </cell>
          <cell r="E1118">
            <v>39083</v>
          </cell>
        </row>
        <row r="1119">
          <cell r="A1119" t="str">
            <v>90.A.184</v>
          </cell>
          <cell r="B1119" t="str">
            <v>FIGUEIRA DE FOLHA LARGA - Ficus lyrata - árvore, em terreno de boa qualidade</v>
          </cell>
          <cell r="C1119" t="str">
            <v>UN</v>
          </cell>
          <cell r="D1119">
            <v>80.41</v>
          </cell>
          <cell r="E1119">
            <v>38718</v>
          </cell>
        </row>
        <row r="1120">
          <cell r="A1120" t="str">
            <v>90.A.185</v>
          </cell>
          <cell r="B1120" t="str">
            <v>GRUMIXAMA - Eugenia brasiliensis - árvore, em terreno de boa qualidade</v>
          </cell>
          <cell r="C1120" t="str">
            <v>UN</v>
          </cell>
          <cell r="D1120">
            <v>66.95</v>
          </cell>
          <cell r="E1120">
            <v>37408</v>
          </cell>
        </row>
        <row r="1121">
          <cell r="A1121" t="str">
            <v>90.A.186</v>
          </cell>
          <cell r="B1121" t="str">
            <v>GUABIROBA - Campomanesia xanthocarpa - árvore, em terreno de boa qualidade</v>
          </cell>
          <cell r="C1121" t="str">
            <v>UN</v>
          </cell>
          <cell r="D1121">
            <v>59.97</v>
          </cell>
          <cell r="E1121">
            <v>38718</v>
          </cell>
        </row>
        <row r="1122">
          <cell r="A1122" t="str">
            <v>90.A.187</v>
          </cell>
          <cell r="B1122" t="str">
            <v>GUANANDI - Calophyllum brasiliensis - árvore, em terreno de boa qualidade</v>
          </cell>
          <cell r="C1122" t="str">
            <v>UN</v>
          </cell>
          <cell r="D1122">
            <v>67.819999999999993</v>
          </cell>
          <cell r="E1122">
            <v>37408</v>
          </cell>
        </row>
        <row r="1123">
          <cell r="A1123" t="str">
            <v>90.A.188</v>
          </cell>
          <cell r="B1123" t="str">
            <v>GUARAIUVA - Securinega guaraiuva - árvore, em terreno de boa qualidade</v>
          </cell>
          <cell r="C1123" t="str">
            <v>UN</v>
          </cell>
          <cell r="D1123">
            <v>67.34</v>
          </cell>
          <cell r="E1123">
            <v>37408</v>
          </cell>
        </row>
        <row r="1124">
          <cell r="A1124" t="str">
            <v>90.A.189</v>
          </cell>
          <cell r="B1124" t="str">
            <v>JACARANDÁ DA BAHIA - Daubergia nigra - árvore em terreno de boa qualidade</v>
          </cell>
          <cell r="C1124" t="str">
            <v>UN</v>
          </cell>
          <cell r="D1124">
            <v>67.819999999999993</v>
          </cell>
          <cell r="E1124">
            <v>37408</v>
          </cell>
        </row>
        <row r="1125">
          <cell r="A1125" t="str">
            <v>90.A.190</v>
          </cell>
          <cell r="B1125" t="str">
            <v>JASMIM AMARELO - Jasminum mesmyl - arbusto, em terreno de boa qualidade</v>
          </cell>
          <cell r="C1125" t="str">
            <v>UN</v>
          </cell>
          <cell r="D1125">
            <v>9.91</v>
          </cell>
          <cell r="E1125">
            <v>38899</v>
          </cell>
        </row>
        <row r="1126">
          <cell r="A1126" t="str">
            <v>90.A.191</v>
          </cell>
          <cell r="B1126" t="str">
            <v>JENIPAPO - Jenipa americana - árvore, em terreno de boa qualidade</v>
          </cell>
          <cell r="C1126" t="str">
            <v>UN</v>
          </cell>
          <cell r="D1126">
            <v>62.82</v>
          </cell>
          <cell r="E1126">
            <v>37408</v>
          </cell>
        </row>
        <row r="1127">
          <cell r="A1127" t="str">
            <v>90.A.192</v>
          </cell>
          <cell r="B1127" t="str">
            <v>MAGNÓLIA BRANCA - Talauma ovata - árvore, em terreno de boa qualidade</v>
          </cell>
          <cell r="C1127" t="str">
            <v>UN</v>
          </cell>
          <cell r="D1127">
            <v>61.2</v>
          </cell>
          <cell r="E1127">
            <v>37408</v>
          </cell>
        </row>
        <row r="1128">
          <cell r="A1128" t="str">
            <v>90.A.193</v>
          </cell>
          <cell r="B1128" t="str">
            <v>PITANGA - Eugenia uniflora - árvore, em terreno de boa qualidade</v>
          </cell>
          <cell r="C1128" t="str">
            <v>UN</v>
          </cell>
          <cell r="D1128">
            <v>113.64</v>
          </cell>
          <cell r="E1128">
            <v>39083</v>
          </cell>
        </row>
        <row r="1129">
          <cell r="A1129" t="str">
            <v>90.A.194</v>
          </cell>
          <cell r="B1129" t="str">
            <v>SUINÃ - Erythrina falcata - árvore, em terreno de boa qualidade</v>
          </cell>
          <cell r="C1129" t="str">
            <v>UN</v>
          </cell>
          <cell r="D1129">
            <v>80.25</v>
          </cell>
          <cell r="E1129">
            <v>37408</v>
          </cell>
        </row>
        <row r="1130">
          <cell r="A1130" t="str">
            <v>90.A.195</v>
          </cell>
          <cell r="B1130" t="str">
            <v>TINGUI-PRETO - Dictyoloma vandellianum - árvore, em terreno de boa qualidade</v>
          </cell>
          <cell r="C1130" t="str">
            <v>UN</v>
          </cell>
          <cell r="D1130">
            <v>60.07</v>
          </cell>
          <cell r="E1130">
            <v>37408</v>
          </cell>
        </row>
        <row r="1131">
          <cell r="A1131" t="str">
            <v>90.A.196</v>
          </cell>
          <cell r="B1131" t="str">
            <v>UVAIA - Eugenia pyroformis - árvore, em terreno de boa qualidade</v>
          </cell>
          <cell r="C1131" t="str">
            <v>UN</v>
          </cell>
          <cell r="D1131">
            <v>61.23</v>
          </cell>
          <cell r="E1131">
            <v>38718</v>
          </cell>
        </row>
        <row r="1132">
          <cell r="A1132" t="str">
            <v>90.A.197</v>
          </cell>
          <cell r="B1132" t="str">
            <v>AÇAI - Euterpe oleracea - árvore, em terreno de boa qualidade</v>
          </cell>
          <cell r="C1132" t="str">
            <v>UN</v>
          </cell>
          <cell r="D1132">
            <v>51.13</v>
          </cell>
          <cell r="E1132">
            <v>36526</v>
          </cell>
        </row>
        <row r="1133">
          <cell r="A1133" t="str">
            <v>90.A.198</v>
          </cell>
          <cell r="B1133" t="str">
            <v>ANGELIM-AMARGOSO - árvore, em terreno de boa qualidade</v>
          </cell>
          <cell r="C1133" t="str">
            <v>UN</v>
          </cell>
          <cell r="D1133">
            <v>60.24</v>
          </cell>
          <cell r="E1133">
            <v>37408</v>
          </cell>
        </row>
        <row r="1134">
          <cell r="A1134" t="str">
            <v>90.A.199</v>
          </cell>
          <cell r="B1134" t="str">
            <v>ANGICO VERMELHO - árvore, em terreno de boa qualidade</v>
          </cell>
          <cell r="C1134" t="str">
            <v>UN</v>
          </cell>
          <cell r="D1134">
            <v>60.15</v>
          </cell>
          <cell r="E1134">
            <v>37408</v>
          </cell>
        </row>
        <row r="1135">
          <cell r="A1135" t="str">
            <v>90.A.200</v>
          </cell>
          <cell r="B1135" t="str">
            <v>BRACATINGA - Mimosa scabrella - árvore, em terreno de boa qualidade</v>
          </cell>
          <cell r="C1135" t="str">
            <v>UN</v>
          </cell>
          <cell r="D1135">
            <v>63.85</v>
          </cell>
          <cell r="E1135">
            <v>37408</v>
          </cell>
        </row>
        <row r="1136">
          <cell r="A1136" t="str">
            <v>90.A.201</v>
          </cell>
          <cell r="B1136" t="str">
            <v>CAMBOATÁ - Cupania vernalis - árvore, em terreno de boa qualidade</v>
          </cell>
          <cell r="C1136" t="str">
            <v>UN</v>
          </cell>
          <cell r="D1136">
            <v>64.75</v>
          </cell>
          <cell r="E1136">
            <v>37408</v>
          </cell>
        </row>
        <row r="1137">
          <cell r="A1137" t="str">
            <v>90.A.202</v>
          </cell>
          <cell r="B1137" t="str">
            <v>CANELA AMARELA - Nectandra lanceolata - árvore, em terreno de boa qualidade</v>
          </cell>
          <cell r="C1137" t="str">
            <v>UN</v>
          </cell>
          <cell r="D1137">
            <v>66.13</v>
          </cell>
          <cell r="E1137">
            <v>37408</v>
          </cell>
        </row>
        <row r="1138">
          <cell r="A1138" t="str">
            <v>90.A.203</v>
          </cell>
          <cell r="B1138" t="str">
            <v>CANELA PRETA - Ocotea catharinensis - árvore, em terreno de boa qualidade</v>
          </cell>
          <cell r="C1138" t="str">
            <v>UN</v>
          </cell>
          <cell r="D1138">
            <v>66.13</v>
          </cell>
          <cell r="E1138">
            <v>37408</v>
          </cell>
        </row>
        <row r="1139">
          <cell r="A1139" t="str">
            <v>90.A.204</v>
          </cell>
          <cell r="B1139" t="str">
            <v>CAPIXINGUI - Croton floribundus - árvore, em terreno de boa qualidade</v>
          </cell>
          <cell r="C1139" t="str">
            <v>UN</v>
          </cell>
          <cell r="D1139">
            <v>58.86</v>
          </cell>
          <cell r="E1139">
            <v>37408</v>
          </cell>
        </row>
        <row r="1140">
          <cell r="A1140" t="str">
            <v>90.A.205</v>
          </cell>
          <cell r="B1140" t="str">
            <v>CEREJEIRA DO RIO GRANDE - Myrcianthes edulis - árvore, em terreno de boa qualidade</v>
          </cell>
          <cell r="C1140" t="str">
            <v>UN</v>
          </cell>
          <cell r="D1140">
            <v>63.71</v>
          </cell>
          <cell r="E1140">
            <v>37408</v>
          </cell>
        </row>
        <row r="1141">
          <cell r="A1141" t="str">
            <v>90.A.206</v>
          </cell>
          <cell r="B1141" t="str">
            <v>CUVANTÃ / CAMBOATÃ - Cupania vernalis - árvore, em terreno de boa qualidade</v>
          </cell>
          <cell r="C1141" t="str">
            <v>UN</v>
          </cell>
          <cell r="D1141">
            <v>60.07</v>
          </cell>
          <cell r="E1141">
            <v>37408</v>
          </cell>
        </row>
        <row r="1142">
          <cell r="A1142" t="str">
            <v>90.A.207</v>
          </cell>
          <cell r="B1142" t="str">
            <v>FALSA-MURTA - Murraya exotica - árvore, em terreno de boa qualidade</v>
          </cell>
          <cell r="C1142" t="str">
            <v>UN</v>
          </cell>
          <cell r="D1142">
            <v>76.53</v>
          </cell>
          <cell r="E1142">
            <v>38108</v>
          </cell>
        </row>
        <row r="1143">
          <cell r="A1143" t="str">
            <v>90.A.208</v>
          </cell>
          <cell r="B1143" t="str">
            <v>GUAÇATONGA - Casearia sylvestris - árvore, em terreno de boa qualidade</v>
          </cell>
          <cell r="C1143" t="str">
            <v>UN</v>
          </cell>
          <cell r="D1143">
            <v>60.07</v>
          </cell>
          <cell r="E1143">
            <v>37408</v>
          </cell>
        </row>
        <row r="1144">
          <cell r="A1144" t="str">
            <v>90.A.209</v>
          </cell>
          <cell r="B1144" t="str">
            <v>GUARANTÃ - Esembeckia leiocarpa - árvore, em terreno de boa qualidade</v>
          </cell>
          <cell r="C1144" t="str">
            <v>UN</v>
          </cell>
          <cell r="D1144">
            <v>64.92</v>
          </cell>
          <cell r="E1144">
            <v>37408</v>
          </cell>
        </row>
        <row r="1145">
          <cell r="A1145" t="str">
            <v>90.A.210</v>
          </cell>
          <cell r="B1145" t="str">
            <v>GUATAMBÚ - Aspidosperma parvifolium - árvore, em terreno de boa qualidade</v>
          </cell>
          <cell r="C1145" t="str">
            <v>UN</v>
          </cell>
          <cell r="D1145">
            <v>60.07</v>
          </cell>
          <cell r="E1145">
            <v>37408</v>
          </cell>
        </row>
        <row r="1146">
          <cell r="A1146" t="str">
            <v>90.A.211</v>
          </cell>
          <cell r="B1146" t="str">
            <v>INGÁ - Inga uruguensis - árvore, em terreno de boa qualidade</v>
          </cell>
          <cell r="C1146" t="str">
            <v>UN</v>
          </cell>
          <cell r="D1146">
            <v>85.31</v>
          </cell>
          <cell r="E1146">
            <v>39083</v>
          </cell>
        </row>
        <row r="1147">
          <cell r="A1147" t="str">
            <v>90.A.212</v>
          </cell>
          <cell r="B1147" t="str">
            <v>IPÊ-BRANCO DO BREJO - Tabebuia dura - árvore, em terreno de boa qualidade</v>
          </cell>
          <cell r="C1147" t="str">
            <v>UN</v>
          </cell>
          <cell r="D1147">
            <v>75.11</v>
          </cell>
          <cell r="E1147">
            <v>38108</v>
          </cell>
        </row>
        <row r="1148">
          <cell r="A1148" t="str">
            <v>90.A.213</v>
          </cell>
          <cell r="B1148" t="str">
            <v>JACATIRÃO - Miconia cinnamomifolia - árvore, em terreno de boa qualidade</v>
          </cell>
          <cell r="C1148" t="str">
            <v>UN</v>
          </cell>
          <cell r="D1148">
            <v>67.34</v>
          </cell>
          <cell r="E1148">
            <v>37408</v>
          </cell>
        </row>
        <row r="1149">
          <cell r="A1149" t="str">
            <v>90.A.214</v>
          </cell>
          <cell r="B1149" t="str">
            <v>JABOTICABEIRA - Myrciaria trunciflora - árvore, em terreno de boa qualidade</v>
          </cell>
          <cell r="C1149" t="str">
            <v>UN</v>
          </cell>
          <cell r="D1149">
            <v>78.180000000000007</v>
          </cell>
          <cell r="E1149">
            <v>37408</v>
          </cell>
        </row>
        <row r="1150">
          <cell r="A1150" t="str">
            <v>90.A.215</v>
          </cell>
          <cell r="B1150" t="str">
            <v>lmurraya</v>
          </cell>
          <cell r="C1150" t="str">
            <v>UN</v>
          </cell>
          <cell r="D1150">
            <v>60.32</v>
          </cell>
          <cell r="E1150">
            <v>37408</v>
          </cell>
        </row>
        <row r="1151">
          <cell r="A1151" t="str">
            <v>90.A.216</v>
          </cell>
          <cell r="B1151" t="str">
            <v>PAU-JACARÉ - Piptadenia gonoacantha - árvore, em terreno de boa qualidade</v>
          </cell>
          <cell r="C1151" t="str">
            <v>UN</v>
          </cell>
          <cell r="D1151">
            <v>74.12</v>
          </cell>
          <cell r="E1151">
            <v>37408</v>
          </cell>
        </row>
        <row r="1152">
          <cell r="A1152" t="str">
            <v>90.A.217</v>
          </cell>
          <cell r="B1152" t="str">
            <v>PAU-PEREIRA - Platycyamus regnellii - árvore, em terreno de boa qualidade</v>
          </cell>
          <cell r="C1152" t="str">
            <v>UN</v>
          </cell>
          <cell r="D1152">
            <v>67.34</v>
          </cell>
          <cell r="E1152">
            <v>37408</v>
          </cell>
        </row>
        <row r="1153">
          <cell r="A1153" t="str">
            <v>90.A.218</v>
          </cell>
          <cell r="B1153" t="str">
            <v>SUCUPIRA-PRETA - Bowdichia virgilioides - árvore, em terreno de boa qualidade</v>
          </cell>
          <cell r="C1153" t="str">
            <v>UN</v>
          </cell>
          <cell r="D1153">
            <v>57.98</v>
          </cell>
          <cell r="E1153">
            <v>37408</v>
          </cell>
        </row>
        <row r="1154">
          <cell r="A1154" t="str">
            <v>90.A.219</v>
          </cell>
          <cell r="B1154" t="str">
            <v>TIMBÓ - Ateleia glazioveana - árvore, em terreno de boa qualidade</v>
          </cell>
          <cell r="C1154" t="str">
            <v>UN</v>
          </cell>
          <cell r="D1154">
            <v>60.07</v>
          </cell>
          <cell r="E1154">
            <v>37408</v>
          </cell>
        </row>
        <row r="1155">
          <cell r="A1155" t="str">
            <v>90.A.220</v>
          </cell>
          <cell r="B1155" t="str">
            <v>CARRAPATEIRA - Metrodoria nigra - árvore, em terreno de boa qualidade</v>
          </cell>
          <cell r="C1155" t="str">
            <v>UN</v>
          </cell>
          <cell r="D1155">
            <v>60.07</v>
          </cell>
          <cell r="E1155">
            <v>37408</v>
          </cell>
        </row>
        <row r="1156">
          <cell r="A1156" t="str">
            <v>90.A.221</v>
          </cell>
          <cell r="B1156" t="str">
            <v>JACARANDÁ-PAULISTA - Jacaranda mimosaefolia - árvore, em terreno de boa qualidade PASSOU P/ A TABELA 33- 18.02.30</v>
          </cell>
          <cell r="C1156" t="str">
            <v>UN</v>
          </cell>
          <cell r="D1156">
            <v>84.99</v>
          </cell>
          <cell r="E1156">
            <v>38108</v>
          </cell>
        </row>
        <row r="1157">
          <cell r="A1157" t="str">
            <v>90.A.222</v>
          </cell>
          <cell r="B1157" t="str">
            <v>PITOMBEIRA - Talisia esculenta - árvore, em terreno de boa qualidade</v>
          </cell>
          <cell r="C1157" t="str">
            <v>UN</v>
          </cell>
          <cell r="D1157">
            <v>57.98</v>
          </cell>
          <cell r="E1157">
            <v>37408</v>
          </cell>
        </row>
        <row r="1158">
          <cell r="A1158" t="str">
            <v>90.A.223</v>
          </cell>
          <cell r="B1158" t="str">
            <v>PINDAUBUNA - Xylopia brasiliensis - árvore, em terreno de boa qualidade</v>
          </cell>
          <cell r="C1158" t="str">
            <v>UN</v>
          </cell>
          <cell r="D1158">
            <v>67.34</v>
          </cell>
          <cell r="E1158">
            <v>37408</v>
          </cell>
        </row>
        <row r="1159">
          <cell r="A1159" t="str">
            <v>90.A.224</v>
          </cell>
          <cell r="B1159" t="str">
            <v>PINDAIBA - Xylopia ermaginata - árvore, em terreno de boa qualidade</v>
          </cell>
          <cell r="C1159" t="str">
            <v>UN</v>
          </cell>
          <cell r="D1159">
            <v>57.98</v>
          </cell>
          <cell r="E1159">
            <v>37408</v>
          </cell>
        </row>
        <row r="1160">
          <cell r="A1160" t="str">
            <v>90.A.225</v>
          </cell>
          <cell r="B1160" t="str">
            <v>PINDAUVUNA - Styrax pohlii - árvore, em terreno de boa qualidade</v>
          </cell>
          <cell r="C1160" t="str">
            <v>UN</v>
          </cell>
          <cell r="D1160">
            <v>67.34</v>
          </cell>
          <cell r="E1160">
            <v>37408</v>
          </cell>
        </row>
        <row r="1161">
          <cell r="A1161" t="str">
            <v>90.A.226</v>
          </cell>
          <cell r="B1161" t="str">
            <v>BRANQUILHO - Sebastiana commersoniana - árvore, em terreno de boa qualidade</v>
          </cell>
          <cell r="C1161" t="str">
            <v>UN</v>
          </cell>
          <cell r="D1161">
            <v>60.07</v>
          </cell>
          <cell r="E1161">
            <v>37408</v>
          </cell>
        </row>
        <row r="1162">
          <cell r="A1162" t="str">
            <v>90.A.227</v>
          </cell>
          <cell r="B1162" t="str">
            <v>SAPUCAINHA - Carpotroche brasiliensis - árvore, em terreno de boa qualidade</v>
          </cell>
          <cell r="C1162" t="str">
            <v>UN</v>
          </cell>
          <cell r="D1162">
            <v>60.56</v>
          </cell>
          <cell r="E1162">
            <v>37408</v>
          </cell>
        </row>
        <row r="1163">
          <cell r="A1163" t="str">
            <v>90.A.228</v>
          </cell>
          <cell r="B1163" t="str">
            <v>MARAVILHA - Mirabilis jalapa - arbusto, em terreno de boa qualidade</v>
          </cell>
          <cell r="C1163" t="str">
            <v>UN</v>
          </cell>
          <cell r="D1163">
            <v>13.82</v>
          </cell>
          <cell r="E1163">
            <v>37408</v>
          </cell>
        </row>
        <row r="1164">
          <cell r="A1164" t="str">
            <v>90.A.229</v>
          </cell>
          <cell r="B1164" t="str">
            <v>FLAMBOYANT-ANÃO - Caesalpina pulcherrima - árvore, em terreno de boa qualidade</v>
          </cell>
          <cell r="C1164" t="str">
            <v>UN</v>
          </cell>
          <cell r="D1164">
            <v>65.16</v>
          </cell>
          <cell r="E1164">
            <v>37408</v>
          </cell>
        </row>
        <row r="1165">
          <cell r="A1165" t="str">
            <v>90.A.230</v>
          </cell>
          <cell r="B1165" t="str">
            <v>IPÊ-AMARELO - Tabebuia vellosoi - árvore, em terreno de boa qualidade</v>
          </cell>
          <cell r="C1165" t="str">
            <v>UN</v>
          </cell>
          <cell r="D1165">
            <v>55.62</v>
          </cell>
          <cell r="E1165">
            <v>37408</v>
          </cell>
        </row>
        <row r="1166">
          <cell r="A1166" t="str">
            <v>90.A.231</v>
          </cell>
          <cell r="B1166" t="str">
            <v>JACARANDÁ - Jacaranda acutifolia hum &amp; bompl - árvore,  em terreno de boa qualidade</v>
          </cell>
          <cell r="C1166" t="str">
            <v>UN</v>
          </cell>
          <cell r="D1166">
            <v>61.2</v>
          </cell>
          <cell r="E1166">
            <v>37408</v>
          </cell>
        </row>
        <row r="1167">
          <cell r="A1167" t="str">
            <v>90.A.232</v>
          </cell>
          <cell r="B1167" t="str">
            <v>FALSO-BARBATIMÃO - Cassia leptophyla - árvore, em terreno de boa qualidade</v>
          </cell>
          <cell r="C1167" t="str">
            <v>UN</v>
          </cell>
          <cell r="D1167">
            <v>94.31</v>
          </cell>
          <cell r="E1167">
            <v>39083</v>
          </cell>
        </row>
        <row r="1168">
          <cell r="A1168" t="str">
            <v>90.A.233</v>
          </cell>
          <cell r="B1168" t="str">
            <v>CANUDO DE PITO - Senna bicapsularis - árvore, em terreno de boa qualidade</v>
          </cell>
          <cell r="C1168" t="str">
            <v>UN</v>
          </cell>
          <cell r="D1168">
            <v>52.23</v>
          </cell>
          <cell r="E1168">
            <v>37408</v>
          </cell>
        </row>
        <row r="1169">
          <cell r="A1169" t="str">
            <v>90.A.234</v>
          </cell>
          <cell r="B1169" t="str">
            <v>CANUDO DE PITO - Carpotroche brasiliensis - árvore, em terreno de boa qualidade</v>
          </cell>
          <cell r="C1169" t="str">
            <v>UN</v>
          </cell>
          <cell r="D1169">
            <v>53.46</v>
          </cell>
          <cell r="E1169">
            <v>37408</v>
          </cell>
        </row>
        <row r="1170">
          <cell r="A1170" t="str">
            <v>90.A.235</v>
          </cell>
          <cell r="B1170" t="str">
            <v>IXORIA - Ixoria coccinea - arbusto, em terreno de boa qualidade</v>
          </cell>
          <cell r="C1170" t="str">
            <v>UN</v>
          </cell>
          <cell r="D1170">
            <v>15.87</v>
          </cell>
          <cell r="E1170">
            <v>37408</v>
          </cell>
        </row>
        <row r="1171">
          <cell r="A1171" t="str">
            <v>90.A.236</v>
          </cell>
          <cell r="B1171" t="str">
            <v>IPOMEA - Ipomea cairica - arbusto, em terreno de boa qualidade</v>
          </cell>
          <cell r="C1171" t="str">
            <v>UN</v>
          </cell>
          <cell r="D1171">
            <v>16.41</v>
          </cell>
          <cell r="E1171">
            <v>38899</v>
          </cell>
        </row>
        <row r="1172">
          <cell r="A1172" t="str">
            <v>90.A.237</v>
          </cell>
          <cell r="B1172" t="str">
            <v>GUAIMBÉ - Philodendron selloum - arbusto, em terreno de boa qualidade</v>
          </cell>
          <cell r="C1172" t="str">
            <v>UN</v>
          </cell>
          <cell r="D1172">
            <v>10.94</v>
          </cell>
          <cell r="E1172">
            <v>37408</v>
          </cell>
        </row>
        <row r="1173">
          <cell r="A1173" t="str">
            <v>90.A.238</v>
          </cell>
          <cell r="B1173" t="str">
            <v>PAU DE INCENSO - Pittosporum tobira - arbusto,  em terreno de boa qualidade</v>
          </cell>
          <cell r="C1173" t="str">
            <v>UN</v>
          </cell>
          <cell r="D1173">
            <v>17.53</v>
          </cell>
          <cell r="E1173">
            <v>37408</v>
          </cell>
        </row>
        <row r="1174">
          <cell r="A1174" t="str">
            <v>90.A.239</v>
          </cell>
          <cell r="B1174" t="str">
            <v>CAPIM DOS PAMPAS - Cortadeira selloana - arbusto, em terreno de boa qualidade</v>
          </cell>
          <cell r="C1174" t="str">
            <v>UN</v>
          </cell>
          <cell r="D1174">
            <v>16.399999999999999</v>
          </cell>
          <cell r="E1174">
            <v>37408</v>
          </cell>
        </row>
        <row r="1175">
          <cell r="A1175" t="str">
            <v>90.A.240</v>
          </cell>
          <cell r="B1175" t="str">
            <v xml:space="preserve">ORELHA DE URSO - Tibouchina grandifolia - arbusto, em terreno de boa qualidade                                                       </v>
          </cell>
          <cell r="C1175" t="str">
            <v>UN</v>
          </cell>
          <cell r="D1175">
            <v>17.89</v>
          </cell>
          <cell r="E1175">
            <v>39083</v>
          </cell>
        </row>
        <row r="1176">
          <cell r="A1176" t="str">
            <v>90.A.241</v>
          </cell>
          <cell r="B1176" t="str">
            <v>CLORÓFITO - Chlophytum comosum  - forração, em terreno de boa qualidade,  cada 30 cm</v>
          </cell>
          <cell r="C1176" t="str">
            <v>M2</v>
          </cell>
          <cell r="D1176">
            <v>17.82</v>
          </cell>
          <cell r="E1176">
            <v>38108</v>
          </cell>
        </row>
        <row r="1177">
          <cell r="A1177" t="str">
            <v>90.A.242</v>
          </cell>
          <cell r="B1177" t="str">
            <v>CÁSSIA DOURADA - Senna polyphylla - árvore, em terreno de boa qualidade</v>
          </cell>
          <cell r="C1177" t="str">
            <v>UN</v>
          </cell>
          <cell r="D1177">
            <v>62.74</v>
          </cell>
          <cell r="E1177">
            <v>37408</v>
          </cell>
        </row>
        <row r="1178">
          <cell r="A1178" t="str">
            <v>90.A.243</v>
          </cell>
          <cell r="B1178" t="str">
            <v>PIRACANTA - Piracantha tortuncana - arbusto, em terreno de boa qualidade</v>
          </cell>
          <cell r="C1178" t="str">
            <v>UN</v>
          </cell>
          <cell r="D1178">
            <v>12.19</v>
          </cell>
          <cell r="E1178">
            <v>37408</v>
          </cell>
        </row>
        <row r="1179">
          <cell r="A1179" t="str">
            <v>90.A.244</v>
          </cell>
          <cell r="B1179" t="str">
            <v>MARANTA CINZA - Ctenanthe setosa - forração, em terreno de boa qualidade,  cada 20 cm</v>
          </cell>
          <cell r="C1179" t="str">
            <v>M2</v>
          </cell>
          <cell r="D1179">
            <v>21.97</v>
          </cell>
          <cell r="E1179">
            <v>37408</v>
          </cell>
        </row>
        <row r="1180">
          <cell r="A1180" t="str">
            <v>90.A.245</v>
          </cell>
          <cell r="B1180" t="str">
            <v xml:space="preserve">ORELHA DE ONÇA - Tibouchina holoseiricea - arbusto, em terreno de boa qualidade                                                       </v>
          </cell>
          <cell r="C1180" t="str">
            <v>UN</v>
          </cell>
          <cell r="D1180">
            <v>11.49</v>
          </cell>
          <cell r="E1180">
            <v>37408</v>
          </cell>
        </row>
        <row r="1181">
          <cell r="A1181" t="str">
            <v>90.A.246</v>
          </cell>
          <cell r="B1181" t="str">
            <v>EQUISETUM - Equisetum giganteum - planta aquática</v>
          </cell>
          <cell r="C1181" t="str">
            <v>DZ</v>
          </cell>
          <cell r="D1181">
            <v>18.260000000000002</v>
          </cell>
          <cell r="E1181">
            <v>37408</v>
          </cell>
        </row>
        <row r="1182">
          <cell r="A1182" t="str">
            <v>90.A.247</v>
          </cell>
          <cell r="B1182" t="str">
            <v>RAINHA-DOS-LAGOS - Pontederea sp - planta aquática</v>
          </cell>
          <cell r="C1182" t="str">
            <v>DZ</v>
          </cell>
          <cell r="D1182">
            <v>46.94</v>
          </cell>
          <cell r="E1182">
            <v>37408</v>
          </cell>
        </row>
        <row r="1183">
          <cell r="A1183" t="str">
            <v>90.A.248</v>
          </cell>
          <cell r="B1183" t="str">
            <v>SAGITÁRIA - Sagitária sp - planta aquática</v>
          </cell>
          <cell r="C1183" t="str">
            <v>DZ</v>
          </cell>
          <cell r="D1183">
            <v>41.18</v>
          </cell>
          <cell r="E1183">
            <v>37408</v>
          </cell>
        </row>
        <row r="1184">
          <cell r="A1184" t="str">
            <v>90.A.249</v>
          </cell>
          <cell r="B1184" t="str">
            <v>SAMAMBAIA - Blechnum brasiliensis - planta aquática</v>
          </cell>
          <cell r="C1184" t="str">
            <v>DZ</v>
          </cell>
          <cell r="D1184">
            <v>46.99</v>
          </cell>
          <cell r="E1184">
            <v>37408</v>
          </cell>
        </row>
        <row r="1185">
          <cell r="A1185" t="str">
            <v>90.A.250</v>
          </cell>
          <cell r="B1185" t="str">
            <v>TABOA - Typha dominguensis - planta aquática</v>
          </cell>
          <cell r="C1185" t="str">
            <v>DZ</v>
          </cell>
          <cell r="D1185">
            <v>19.100000000000001</v>
          </cell>
          <cell r="E1185">
            <v>37408</v>
          </cell>
        </row>
        <row r="1186">
          <cell r="A1186" t="str">
            <v>90.A.251</v>
          </cell>
          <cell r="B1186" t="str">
            <v>Fornecimento e aplicação de seixo rolado</v>
          </cell>
          <cell r="C1186" t="str">
            <v>M3</v>
          </cell>
          <cell r="D1186">
            <v>221.85</v>
          </cell>
          <cell r="E1186">
            <v>36526</v>
          </cell>
        </row>
        <row r="1187">
          <cell r="A1187" t="str">
            <v>90.A.252</v>
          </cell>
          <cell r="B1187" t="str">
            <v>ALFENEIRO - Ligustrum lucidum - árvore, em terreno de boa qualidade PASSOU P/ A TABELA 33 - 18.02.05</v>
          </cell>
          <cell r="C1187" t="str">
            <v>UN</v>
          </cell>
          <cell r="D1187">
            <v>53.93</v>
          </cell>
          <cell r="E1187">
            <v>38108</v>
          </cell>
        </row>
        <row r="1188">
          <cell r="A1188" t="str">
            <v>90.A.253</v>
          </cell>
          <cell r="B1188" t="str">
            <v>CHORÃO / SALGUEIRO - Salyx babylonica - árvore, em terreno de boa qualidade</v>
          </cell>
          <cell r="C1188" t="str">
            <v>UN</v>
          </cell>
          <cell r="D1188">
            <v>82.47</v>
          </cell>
          <cell r="E1188">
            <v>38108</v>
          </cell>
        </row>
        <row r="1189">
          <cell r="A1189" t="str">
            <v>90.A.254</v>
          </cell>
          <cell r="B1189" t="str">
            <v>PINHEIRO - Pinnus elliotis - árvore, em terreno de boa qualidade PASSOU P/ A TABELA 33- 18.02.42</v>
          </cell>
          <cell r="C1189" t="str">
            <v>UN</v>
          </cell>
          <cell r="D1189">
            <v>84.99</v>
          </cell>
          <cell r="E1189">
            <v>38108</v>
          </cell>
        </row>
        <row r="1190">
          <cell r="A1190" t="str">
            <v>90.A.255</v>
          </cell>
          <cell r="B1190" t="str">
            <v>PAU DE CIGARRA - Senna multijuga - árvore,  em terreno de boa qualidade</v>
          </cell>
          <cell r="C1190" t="str">
            <v>UN</v>
          </cell>
          <cell r="D1190">
            <v>79.44</v>
          </cell>
          <cell r="E1190">
            <v>37408</v>
          </cell>
        </row>
        <row r="1191">
          <cell r="A1191" t="str">
            <v>90.A.256</v>
          </cell>
          <cell r="B1191" t="str">
            <v>CAMARÃO - Beloperone guttata - arbusto, em terreno de boa qualidade</v>
          </cell>
          <cell r="C1191" t="str">
            <v>UN</v>
          </cell>
          <cell r="D1191">
            <v>8.9499999999999993</v>
          </cell>
          <cell r="E1191">
            <v>37408</v>
          </cell>
        </row>
        <row r="1192">
          <cell r="A1192" t="str">
            <v>90.A.257</v>
          </cell>
          <cell r="B1192" t="str">
            <v>ANGICO BRANCO - Albizia polycephala - árvore, em terreno de boa qualidade</v>
          </cell>
          <cell r="C1192" t="str">
            <v>UN</v>
          </cell>
          <cell r="D1192">
            <v>56.78</v>
          </cell>
          <cell r="E1192">
            <v>37408</v>
          </cell>
        </row>
        <row r="1193">
          <cell r="A1193" t="str">
            <v>90.A.258</v>
          </cell>
          <cell r="B1193" t="str">
            <v>CEDRO DO BREJO - Cedrela odorata - árvore, em terreno de boa qualidade</v>
          </cell>
          <cell r="C1193" t="str">
            <v>UN</v>
          </cell>
          <cell r="D1193">
            <v>57.01</v>
          </cell>
          <cell r="E1193">
            <v>37408</v>
          </cell>
        </row>
        <row r="1194">
          <cell r="A1194" t="str">
            <v>90.A.259</v>
          </cell>
          <cell r="B1194" t="str">
            <v>CAPIM CHORÃO - Eragrotes curvula - forração, em terreno de boa qualidade</v>
          </cell>
          <cell r="C1194" t="str">
            <v>M2</v>
          </cell>
          <cell r="D1194">
            <v>5.37</v>
          </cell>
          <cell r="E1194">
            <v>37408</v>
          </cell>
        </row>
        <row r="1195">
          <cell r="A1195" t="str">
            <v>90.A.260</v>
          </cell>
          <cell r="B1195" t="str">
            <v>FIGUEIRA - Ficus benjamina - árvore em terreno de boa qualidade PASSOU P/ A TABELA 33- 18.02.17</v>
          </cell>
          <cell r="C1195" t="str">
            <v>UN</v>
          </cell>
          <cell r="D1195">
            <v>78.3</v>
          </cell>
          <cell r="E1195">
            <v>38108</v>
          </cell>
        </row>
        <row r="1196">
          <cell r="A1196" t="str">
            <v>90.A.261</v>
          </cell>
          <cell r="B1196" t="str">
            <v>PALMEIRA CARIOTA - Cariota urens - palmeira, em terreno de boa qualidade</v>
          </cell>
          <cell r="C1196" t="str">
            <v>UN</v>
          </cell>
          <cell r="D1196">
            <v>75.790000000000006</v>
          </cell>
          <cell r="E1196">
            <v>37408</v>
          </cell>
        </row>
        <row r="1197">
          <cell r="A1197" t="str">
            <v>90.A.262</v>
          </cell>
          <cell r="B1197" t="str">
            <v>CORDILINE (BABY) - Cordyline terminalis - arbusto, em terreno de boa qualidade</v>
          </cell>
          <cell r="C1197" t="str">
            <v>UN</v>
          </cell>
          <cell r="D1197">
            <v>20.98</v>
          </cell>
          <cell r="E1197">
            <v>38718</v>
          </cell>
        </row>
        <row r="1198">
          <cell r="A1198" t="str">
            <v>90.A.263</v>
          </cell>
          <cell r="B1198" t="str">
            <v>ALPÍNEA - Alpinea sp - arbusto, em terreno de boa  qualidade</v>
          </cell>
          <cell r="C1198" t="str">
            <v>UN</v>
          </cell>
          <cell r="D1198">
            <v>12</v>
          </cell>
          <cell r="E1198">
            <v>37408</v>
          </cell>
        </row>
        <row r="1199">
          <cell r="A1199" t="str">
            <v>90.A.264</v>
          </cell>
          <cell r="B1199" t="str">
            <v>CTENANTE - Ctenante oppnimaniana - arbusto, em terreno de boa qualidade</v>
          </cell>
          <cell r="C1199" t="str">
            <v>UN</v>
          </cell>
          <cell r="D1199">
            <v>13.98</v>
          </cell>
          <cell r="E1199">
            <v>37408</v>
          </cell>
        </row>
        <row r="1200">
          <cell r="A1200" t="str">
            <v>90.A.265</v>
          </cell>
          <cell r="B1200" t="str">
            <v>COREOPSIS - Coreopsis lanceolata - arbusto, em terreno de boa qualidade</v>
          </cell>
          <cell r="C1200" t="str">
            <v>UN</v>
          </cell>
          <cell r="D1200">
            <v>6.62</v>
          </cell>
          <cell r="E1200">
            <v>38718</v>
          </cell>
        </row>
        <row r="1201">
          <cell r="A1201" t="str">
            <v>90.A.266</v>
          </cell>
          <cell r="B1201" t="str">
            <v>BRASSAIA - Brassaia actinothylla - arbusto, em terreno de boa qualidade</v>
          </cell>
          <cell r="C1201" t="str">
            <v>UN</v>
          </cell>
          <cell r="D1201">
            <v>13.27</v>
          </cell>
          <cell r="E1201">
            <v>37408</v>
          </cell>
        </row>
        <row r="1202">
          <cell r="A1202" t="str">
            <v>90.A.267</v>
          </cell>
          <cell r="B1202" t="str">
            <v>CAPIM CIDREIRA - Andropogon schoenanthus - forração, em terreno de boa qualidade</v>
          </cell>
          <cell r="C1202" t="str">
            <v>M2</v>
          </cell>
          <cell r="D1202">
            <v>5.37</v>
          </cell>
          <cell r="E1202">
            <v>37408</v>
          </cell>
        </row>
        <row r="1203">
          <cell r="A1203" t="str">
            <v>90.A.268</v>
          </cell>
          <cell r="B1203" t="str">
            <v>ALECRIM DE CAMPINAS - Holacalix glazziovii - árvore, em terreno de boa qualidade PASSOU P/ A TABELA 33- 18.02.03</v>
          </cell>
          <cell r="C1203" t="str">
            <v>UN</v>
          </cell>
          <cell r="D1203">
            <v>83.93</v>
          </cell>
          <cell r="E1203">
            <v>38108</v>
          </cell>
        </row>
        <row r="1204">
          <cell r="A1204" t="str">
            <v>90.A.269</v>
          </cell>
          <cell r="B1204" t="str">
            <v>CANELA SASSAFRÁS - Ocotea pretiosa - árvore, em terreno de boa qualidade</v>
          </cell>
          <cell r="C1204" t="str">
            <v>UN</v>
          </cell>
          <cell r="D1204">
            <v>67.34</v>
          </cell>
          <cell r="E1204">
            <v>37408</v>
          </cell>
        </row>
        <row r="1205">
          <cell r="A1205" t="str">
            <v>90.A.270</v>
          </cell>
          <cell r="B1205" t="str">
            <v>CÁSSIA IMPERIAL - Cassia fistula - árvore, em terreno de boa qualidade</v>
          </cell>
          <cell r="C1205" t="str">
            <v>UN</v>
          </cell>
          <cell r="D1205">
            <v>62.74</v>
          </cell>
          <cell r="E1205">
            <v>37408</v>
          </cell>
        </row>
        <row r="1206">
          <cell r="A1206" t="str">
            <v>90.A.271</v>
          </cell>
          <cell r="B1206" t="str">
            <v>POINSETIA - Euphorbia pulchemma wild - arbusto, em terreno de boa qualidade</v>
          </cell>
          <cell r="C1206" t="str">
            <v>UN</v>
          </cell>
          <cell r="D1206">
            <v>11.67</v>
          </cell>
          <cell r="E1206">
            <v>37408</v>
          </cell>
        </row>
        <row r="1207">
          <cell r="A1207" t="str">
            <v>90.A.272</v>
          </cell>
          <cell r="B1207" t="str">
            <v>AGAPANTO - Agapanthus umbelattos - forração, em terreno de boa qualidade</v>
          </cell>
          <cell r="C1207" t="str">
            <v>M2</v>
          </cell>
          <cell r="D1207">
            <v>13.7</v>
          </cell>
          <cell r="E1207">
            <v>36526</v>
          </cell>
        </row>
        <row r="1208">
          <cell r="A1208" t="str">
            <v>90.A.273</v>
          </cell>
          <cell r="B1208" t="str">
            <v>FLAMBOYANT - Poinsiana regia - árvore, em terreno de boa qualidade</v>
          </cell>
          <cell r="C1208" t="str">
            <v>UN</v>
          </cell>
          <cell r="D1208">
            <v>85.77</v>
          </cell>
          <cell r="E1208">
            <v>38108</v>
          </cell>
        </row>
        <row r="1209">
          <cell r="A1209" t="str">
            <v>90.A.274</v>
          </cell>
          <cell r="B1209" t="str">
            <v>UNHA-DE-VACA - Bauhinia purpurea - árvore, em terreno de boa qualidade</v>
          </cell>
          <cell r="C1209" t="str">
            <v>UN</v>
          </cell>
          <cell r="D1209">
            <v>38.06</v>
          </cell>
          <cell r="E1209">
            <v>36526</v>
          </cell>
        </row>
        <row r="1210">
          <cell r="A1210" t="str">
            <v>90.A.275</v>
          </cell>
          <cell r="B1210" t="str">
            <v xml:space="preserve">ALELUIA / CASSIA - Cassia macranthera -árvore, em terreno de boa qualidade </v>
          </cell>
          <cell r="C1210" t="str">
            <v>UN</v>
          </cell>
          <cell r="D1210">
            <v>45.22</v>
          </cell>
          <cell r="E1210">
            <v>36526</v>
          </cell>
        </row>
        <row r="1211">
          <cell r="A1211" t="str">
            <v>90.A.276</v>
          </cell>
          <cell r="B1211" t="str">
            <v>ALELUIA - Cassia speciosa - árvore, em terreno de boa qualidade</v>
          </cell>
          <cell r="C1211" t="str">
            <v>UN</v>
          </cell>
          <cell r="D1211">
            <v>45.22</v>
          </cell>
          <cell r="E1211">
            <v>36526</v>
          </cell>
        </row>
        <row r="1212">
          <cell r="A1212" t="str">
            <v>90.A.277</v>
          </cell>
          <cell r="B1212" t="str">
            <v>CANELA SASSAFRÁS - Ocotea odorifera - árvore, em terreno de boa qualidade</v>
          </cell>
          <cell r="C1212" t="str">
            <v>UN</v>
          </cell>
          <cell r="D1212">
            <v>45.42</v>
          </cell>
          <cell r="E1212">
            <v>36526</v>
          </cell>
        </row>
        <row r="1213">
          <cell r="A1213" t="str">
            <v>90.A.278</v>
          </cell>
          <cell r="B1213" t="str">
            <v>ALAMANDA ARBUSTIVA - Alamanda nerifolia - arbusto, em terreno de boa qualidade</v>
          </cell>
          <cell r="C1213" t="str">
            <v>UN</v>
          </cell>
          <cell r="D1213">
            <v>8.7899999999999991</v>
          </cell>
          <cell r="E1213">
            <v>36526</v>
          </cell>
        </row>
        <row r="1214">
          <cell r="A1214" t="str">
            <v>90.A.279</v>
          </cell>
          <cell r="B1214" t="str">
            <v>HELICONIA - Heliconia lasthispatha - arbusto, em terreno de boa qualidade</v>
          </cell>
          <cell r="C1214" t="str">
            <v>UN</v>
          </cell>
          <cell r="D1214">
            <v>24.74</v>
          </cell>
          <cell r="E1214">
            <v>38718</v>
          </cell>
        </row>
        <row r="1215">
          <cell r="A1215" t="str">
            <v>90.A.280</v>
          </cell>
          <cell r="B1215" t="str">
            <v>QUARESMEIRA ARBUSTIVA - Tibouchina forthergillae - arbusto, em terreno de boa qualidade</v>
          </cell>
          <cell r="C1215" t="str">
            <v>UN</v>
          </cell>
          <cell r="D1215">
            <v>8.7899999999999991</v>
          </cell>
          <cell r="E1215">
            <v>36526</v>
          </cell>
        </row>
        <row r="1216">
          <cell r="A1216" t="str">
            <v>90.A.281</v>
          </cell>
          <cell r="B1216" t="str">
            <v>QUARESMEIRA ARBUSTIVA - Tibouchina semidecandra - arbusto, em terreno de boa qualidade</v>
          </cell>
          <cell r="C1216" t="str">
            <v>UN</v>
          </cell>
          <cell r="D1216">
            <v>8.7899999999999991</v>
          </cell>
          <cell r="E1216">
            <v>36526</v>
          </cell>
        </row>
        <row r="1217">
          <cell r="A1217" t="str">
            <v>90.A.282</v>
          </cell>
          <cell r="B1217" t="str">
            <v>UVA JAPONESA - Hovenia dulcis - árvore, em terreno de boa qualidade</v>
          </cell>
          <cell r="C1217" t="str">
            <v>UN</v>
          </cell>
          <cell r="D1217">
            <v>60.05</v>
          </cell>
          <cell r="E1217">
            <v>37408</v>
          </cell>
        </row>
        <row r="1218">
          <cell r="A1218" t="str">
            <v>90.A.283</v>
          </cell>
          <cell r="B1218" t="str">
            <v>PINGO DE OURO - Duranta repens - forração, em terreno de boa qualidade</v>
          </cell>
          <cell r="C1218" t="str">
            <v>M2</v>
          </cell>
          <cell r="D1218">
            <v>13.47</v>
          </cell>
          <cell r="E1218">
            <v>39083</v>
          </cell>
        </row>
        <row r="1219">
          <cell r="A1219" t="str">
            <v>90.A.284</v>
          </cell>
          <cell r="B1219" t="str">
            <v>MORÉIA-BICOLOR - Dietes bicolor - forração, em terreno de boa qualidade, c/ 80 CM</v>
          </cell>
          <cell r="C1219" t="str">
            <v>M2</v>
          </cell>
          <cell r="D1219">
            <v>10.82</v>
          </cell>
          <cell r="E1219">
            <v>36526</v>
          </cell>
        </row>
        <row r="1220">
          <cell r="A1220" t="str">
            <v>90.A.285</v>
          </cell>
          <cell r="B1220" t="str">
            <v>CINAMOMO - Melia azedarach - árvore, em terreno de boa qualidade</v>
          </cell>
          <cell r="C1220" t="str">
            <v>UN</v>
          </cell>
          <cell r="D1220">
            <v>57.61</v>
          </cell>
          <cell r="E1220">
            <v>37408</v>
          </cell>
        </row>
        <row r="1221">
          <cell r="A1221" t="str">
            <v>90.A.286</v>
          </cell>
          <cell r="B1221" t="str">
            <v>NINFEA - Nymphaea rudgeana - planta aquática</v>
          </cell>
          <cell r="C1221" t="str">
            <v>UN</v>
          </cell>
          <cell r="D1221">
            <v>35.5</v>
          </cell>
          <cell r="E1221">
            <v>37408</v>
          </cell>
        </row>
        <row r="1222">
          <cell r="A1222" t="str">
            <v>90.A.287</v>
          </cell>
          <cell r="B1222" t="str">
            <v>MONSTERA / COSTELA DE ADÃO - Monstera deliciosa - forração em terreno de boa qualidade, a cada 1,0 m</v>
          </cell>
          <cell r="C1222" t="str">
            <v>UN</v>
          </cell>
          <cell r="D1222">
            <v>14.82</v>
          </cell>
          <cell r="E1222">
            <v>38899</v>
          </cell>
        </row>
        <row r="1223">
          <cell r="A1223" t="str">
            <v>90.A.288</v>
          </cell>
          <cell r="B1223" t="str">
            <v>FALSA-IRIS - Morea iridioides - forração em terreno de boa qualidade, a cada 35 cm</v>
          </cell>
          <cell r="C1223" t="str">
            <v>M2</v>
          </cell>
          <cell r="D1223">
            <v>8.4700000000000006</v>
          </cell>
          <cell r="E1223">
            <v>37408</v>
          </cell>
        </row>
        <row r="1224">
          <cell r="A1224" t="str">
            <v>90.A.289</v>
          </cell>
          <cell r="B1224" t="str">
            <v>PROTETOR DE ÁRVORES "ARGOLAS" DET. PR-04</v>
          </cell>
          <cell r="C1224" t="str">
            <v>UN</v>
          </cell>
          <cell r="D1224">
            <v>127.67</v>
          </cell>
          <cell r="E1224">
            <v>37408</v>
          </cell>
        </row>
        <row r="1225">
          <cell r="A1225" t="str">
            <v>90.A.290</v>
          </cell>
          <cell r="B1225" t="str">
            <v>PROTETOR DE ÁRVORES "PARIS" DET. PR-05</v>
          </cell>
          <cell r="C1225" t="str">
            <v>UN</v>
          </cell>
          <cell r="D1225">
            <v>109.06</v>
          </cell>
          <cell r="E1225">
            <v>37408</v>
          </cell>
        </row>
        <row r="1226">
          <cell r="A1226" t="str">
            <v>90.A.291</v>
          </cell>
          <cell r="B1226" t="str">
            <v>PROTETOR DE ÁRVORES  "PARIS" SEM ORLA E SEM HASTES</v>
          </cell>
          <cell r="C1226" t="str">
            <v>UN</v>
          </cell>
          <cell r="D1226">
            <v>71.709999999999994</v>
          </cell>
          <cell r="E1226">
            <v>37408</v>
          </cell>
        </row>
        <row r="1227">
          <cell r="A1227" t="str">
            <v>90.A.292</v>
          </cell>
          <cell r="B1227" t="str">
            <v>Tapiá-guaçu - Alchornea triplinervia - árvore, em terreno de boa qualidade</v>
          </cell>
          <cell r="C1227" t="str">
            <v>UN</v>
          </cell>
          <cell r="D1227">
            <v>53.44</v>
          </cell>
          <cell r="E1227">
            <v>37408</v>
          </cell>
        </row>
        <row r="1228">
          <cell r="A1228" t="str">
            <v>90.A.293</v>
          </cell>
          <cell r="B1228" t="str">
            <v>Fruta de pombo - Tapirira guaianesis - árvore, em terreno de boa qualidade</v>
          </cell>
          <cell r="C1228" t="str">
            <v>UN</v>
          </cell>
          <cell r="D1228">
            <v>63.44</v>
          </cell>
          <cell r="E1228">
            <v>37408</v>
          </cell>
        </row>
        <row r="1229">
          <cell r="A1229" t="str">
            <v>90.A.294</v>
          </cell>
          <cell r="B1229" t="str">
            <v>Peroba - Aspidosperma polyneurom - árvore, em terreno de boa qualidade</v>
          </cell>
          <cell r="C1229" t="str">
            <v>UN</v>
          </cell>
          <cell r="D1229">
            <v>59.63</v>
          </cell>
          <cell r="E1229">
            <v>38718</v>
          </cell>
        </row>
        <row r="1230">
          <cell r="A1230" t="str">
            <v>90.A.295</v>
          </cell>
          <cell r="B1230" t="str">
            <v>Passuaré - Sclerolobium denudatum - árvore, em terreno de boa qualidade</v>
          </cell>
          <cell r="C1230" t="str">
            <v>UN</v>
          </cell>
          <cell r="D1230">
            <v>63.44</v>
          </cell>
          <cell r="E1230">
            <v>37408</v>
          </cell>
        </row>
        <row r="1231">
          <cell r="A1231" t="str">
            <v>90.A.296</v>
          </cell>
          <cell r="B1231" t="str">
            <v>Olho de cabra - Ormosia arborea - árvore, em terreno de boa qualidade</v>
          </cell>
          <cell r="C1231" t="str">
            <v>UN</v>
          </cell>
          <cell r="D1231">
            <v>63.44</v>
          </cell>
          <cell r="E1231">
            <v>37408</v>
          </cell>
        </row>
        <row r="1232">
          <cell r="A1232" t="str">
            <v>90.A.297</v>
          </cell>
          <cell r="B1232" t="str">
            <v>Sacambu - Platymiscium floribundum - árvore, em terreno de boa qualidade</v>
          </cell>
          <cell r="C1232" t="str">
            <v>UN</v>
          </cell>
          <cell r="D1232">
            <v>63.44</v>
          </cell>
          <cell r="E1232">
            <v>37408</v>
          </cell>
        </row>
        <row r="1233">
          <cell r="A1233" t="str">
            <v>90.A.298</v>
          </cell>
          <cell r="B1233" t="str">
            <v>Canela amarela - Ocotea puberula - árvore, em terreno de boa qualidade</v>
          </cell>
          <cell r="C1233" t="str">
            <v>UN</v>
          </cell>
          <cell r="D1233">
            <v>58.44</v>
          </cell>
          <cell r="E1233">
            <v>37408</v>
          </cell>
        </row>
        <row r="1234">
          <cell r="A1234" t="str">
            <v>90.A.299</v>
          </cell>
          <cell r="B1234" t="str">
            <v>Árvores classe 1</v>
          </cell>
          <cell r="C1234" t="str">
            <v>UN</v>
          </cell>
          <cell r="D1234">
            <v>35.619999999999997</v>
          </cell>
          <cell r="E1234">
            <v>38108</v>
          </cell>
        </row>
        <row r="1235">
          <cell r="A1235" t="str">
            <v>90.A.300</v>
          </cell>
          <cell r="B1235" t="str">
            <v>Árvores classe 2</v>
          </cell>
          <cell r="C1235" t="str">
            <v>UN</v>
          </cell>
          <cell r="D1235">
            <v>66.290000000000006</v>
          </cell>
          <cell r="E1235">
            <v>38108</v>
          </cell>
        </row>
        <row r="1236">
          <cell r="A1236" t="str">
            <v>90.A.301</v>
          </cell>
          <cell r="B1236" t="str">
            <v>Arbustos classe 1</v>
          </cell>
          <cell r="C1236" t="str">
            <v>UN</v>
          </cell>
          <cell r="D1236">
            <v>9.57</v>
          </cell>
          <cell r="E1236">
            <v>38108</v>
          </cell>
        </row>
        <row r="1237">
          <cell r="A1237" t="str">
            <v>90.A.302</v>
          </cell>
          <cell r="B1237" t="str">
            <v>Arbustos classe 2</v>
          </cell>
          <cell r="C1237" t="str">
            <v>UN</v>
          </cell>
          <cell r="D1237">
            <v>9.57</v>
          </cell>
          <cell r="E1237">
            <v>38108</v>
          </cell>
        </row>
        <row r="1238">
          <cell r="A1238" t="str">
            <v>90.A.303</v>
          </cell>
          <cell r="B1238" t="str">
            <v>Forração classe 1</v>
          </cell>
          <cell r="C1238" t="str">
            <v>DZ</v>
          </cell>
          <cell r="D1238">
            <v>14.85</v>
          </cell>
          <cell r="E1238">
            <v>38108</v>
          </cell>
        </row>
        <row r="1239">
          <cell r="A1239" t="str">
            <v>90.A.304</v>
          </cell>
          <cell r="B1239" t="str">
            <v>Foração classe 2</v>
          </cell>
          <cell r="C1239" t="str">
            <v>DZ</v>
          </cell>
          <cell r="D1239">
            <v>13.85</v>
          </cell>
          <cell r="E1239">
            <v>38108</v>
          </cell>
        </row>
        <row r="1240">
          <cell r="A1240" t="str">
            <v>90.A.305</v>
          </cell>
          <cell r="B1240" t="str">
            <v>Agave - agave amaericana linn - arbusto, em terreno de boa qualidade</v>
          </cell>
          <cell r="C1240" t="str">
            <v>UN</v>
          </cell>
          <cell r="D1240">
            <v>37.61</v>
          </cell>
          <cell r="E1240">
            <v>38108</v>
          </cell>
        </row>
        <row r="1241">
          <cell r="A1241" t="str">
            <v>90.A.306</v>
          </cell>
          <cell r="B1241" t="str">
            <v>Alfelandra - aphelandra squarrosa - arbusto, em terreno de boa qualidade</v>
          </cell>
          <cell r="C1241" t="str">
            <v>UN</v>
          </cell>
          <cell r="D1241">
            <v>16.68</v>
          </cell>
          <cell r="E1241">
            <v>38108</v>
          </cell>
        </row>
        <row r="1242">
          <cell r="A1242" t="str">
            <v>90.A.307</v>
          </cell>
          <cell r="B1242" t="str">
            <v>Leopardo - belamcanda chinensis - arbusto, em terreno de boa qualidade</v>
          </cell>
          <cell r="C1242" t="str">
            <v>UN</v>
          </cell>
          <cell r="D1242">
            <v>16.39</v>
          </cell>
          <cell r="E1242">
            <v>38108</v>
          </cell>
        </row>
        <row r="1243">
          <cell r="A1243" t="str">
            <v>90.A.308</v>
          </cell>
          <cell r="B1243" t="str">
            <v>Calatéia-zebra - calathea zebrina - forração, em terreno de boa qualidade</v>
          </cell>
          <cell r="C1243" t="str">
            <v>UN</v>
          </cell>
          <cell r="D1243">
            <v>6.65</v>
          </cell>
          <cell r="E1243">
            <v>39083</v>
          </cell>
        </row>
        <row r="1244">
          <cell r="A1244" t="str">
            <v>90.A.309</v>
          </cell>
          <cell r="B1244" t="str">
            <v>Maranta-variegada - ctenathe oppenheimiana - arbusto, em terreno de boa qualidade</v>
          </cell>
          <cell r="C1244" t="str">
            <v>UN</v>
          </cell>
          <cell r="D1244">
            <v>16.53</v>
          </cell>
          <cell r="E1244">
            <v>38108</v>
          </cell>
        </row>
        <row r="1245">
          <cell r="A1245" t="str">
            <v>90.A.310</v>
          </cell>
          <cell r="B1245" t="str">
            <v>Fulcrea - fulcrea - arbusto, em terreno de boa qualidade</v>
          </cell>
          <cell r="C1245" t="str">
            <v>UN</v>
          </cell>
          <cell r="D1245">
            <v>22.98</v>
          </cell>
          <cell r="E1245">
            <v>37408</v>
          </cell>
        </row>
        <row r="1246">
          <cell r="A1246" t="str">
            <v>90.A.311</v>
          </cell>
          <cell r="B1246" t="str">
            <v>Gardênia - gardenia jasminoides - arbusto, em terreno de boa qualidade</v>
          </cell>
          <cell r="C1246" t="str">
            <v>UN</v>
          </cell>
          <cell r="D1246">
            <v>14.65</v>
          </cell>
          <cell r="E1246">
            <v>38108</v>
          </cell>
        </row>
        <row r="1247">
          <cell r="A1247" t="str">
            <v>90.A.312</v>
          </cell>
          <cell r="B1247" t="str">
            <v>Iresine - iresine herbstii hook - arbusto, em terreno de boa qualidade</v>
          </cell>
          <cell r="C1247" t="str">
            <v>UN</v>
          </cell>
          <cell r="D1247">
            <v>13.56</v>
          </cell>
          <cell r="E1247">
            <v>37408</v>
          </cell>
        </row>
        <row r="1248">
          <cell r="A1248" t="str">
            <v>90.A.313</v>
          </cell>
          <cell r="B1248" t="str">
            <v>Léia - leea coccinea - arbusto, em terreno de boa qualidade</v>
          </cell>
          <cell r="C1248" t="str">
            <v>UN</v>
          </cell>
          <cell r="D1248">
            <v>30.46</v>
          </cell>
          <cell r="E1248">
            <v>38108</v>
          </cell>
        </row>
        <row r="1249">
          <cell r="A1249" t="str">
            <v>90.A.314</v>
          </cell>
          <cell r="B1249" t="str">
            <v>Flor-de-São João - pyrostegia venusta - arbusto, em terreno de boa qualidade</v>
          </cell>
          <cell r="C1249" t="str">
            <v>UN</v>
          </cell>
          <cell r="D1249">
            <v>14.55</v>
          </cell>
          <cell r="E1249">
            <v>39083</v>
          </cell>
        </row>
        <row r="1250">
          <cell r="A1250" t="str">
            <v>90.A.315</v>
          </cell>
          <cell r="B1250" t="str">
            <v>Cacto-margarida - lampranthus productus - forração, em terreno de boa qualidade</v>
          </cell>
          <cell r="C1250" t="str">
            <v>M2</v>
          </cell>
          <cell r="D1250">
            <v>18.78</v>
          </cell>
          <cell r="E1250">
            <v>39083</v>
          </cell>
        </row>
        <row r="1251">
          <cell r="A1251" t="str">
            <v>90.A.316</v>
          </cell>
          <cell r="B1251" t="str">
            <v>Palmeira-umbela - cyperus alternifolius linn - forração</v>
          </cell>
          <cell r="C1251" t="str">
            <v>M2</v>
          </cell>
          <cell r="D1251">
            <v>225.77</v>
          </cell>
          <cell r="E1251">
            <v>38108</v>
          </cell>
        </row>
        <row r="1252">
          <cell r="A1252" t="str">
            <v>90.A.317</v>
          </cell>
          <cell r="B1252" t="str">
            <v xml:space="preserve">Bico-de-papagaio - euphorbia pulcherrima willd - arbusto, em terreno de boa qualidade </v>
          </cell>
          <cell r="C1252" t="str">
            <v>UN</v>
          </cell>
          <cell r="D1252">
            <v>13.49</v>
          </cell>
          <cell r="E1252">
            <v>38108</v>
          </cell>
        </row>
        <row r="1253">
          <cell r="A1253" t="str">
            <v>90.A.318</v>
          </cell>
          <cell r="B1253" t="str">
            <v>Corticeira - erythrina crista-galli - árvore, em terreno de boa quailidade</v>
          </cell>
          <cell r="C1253" t="str">
            <v>UN</v>
          </cell>
          <cell r="D1253">
            <v>77.73</v>
          </cell>
          <cell r="E1253">
            <v>38108</v>
          </cell>
        </row>
        <row r="1254">
          <cell r="A1254" t="str">
            <v>90.A.319</v>
          </cell>
          <cell r="B1254" t="str">
            <v xml:space="preserve">Sibipiruna- Caesalpinia peltophoroides- árvores em terreno de boa qualidade </v>
          </cell>
          <cell r="C1254" t="str">
            <v>UN</v>
          </cell>
          <cell r="D1254">
            <v>84.37</v>
          </cell>
          <cell r="E1254">
            <v>38108</v>
          </cell>
        </row>
        <row r="1255">
          <cell r="A1255" t="str">
            <v>90.A.320</v>
          </cell>
          <cell r="B1255" t="str">
            <v xml:space="preserve">GRAMA ESMERALADA - Wild zoysia - forração em terreno de boa qualidade </v>
          </cell>
          <cell r="C1255" t="str">
            <v>M2</v>
          </cell>
          <cell r="D1255">
            <v>6.78</v>
          </cell>
          <cell r="E1255">
            <v>38718</v>
          </cell>
        </row>
        <row r="1256">
          <cell r="A1256" t="str">
            <v>90.A.321</v>
          </cell>
          <cell r="B1256" t="str">
            <v>AGLAIA - Aglaia odorata, árvore, em terreno de boa qualidade</v>
          </cell>
          <cell r="C1256" t="str">
            <v>UN</v>
          </cell>
          <cell r="D1256">
            <v>80.37</v>
          </cell>
          <cell r="E1256">
            <v>39083</v>
          </cell>
        </row>
        <row r="1257">
          <cell r="A1257" t="str">
            <v>90.A.322</v>
          </cell>
          <cell r="B1257" t="str">
            <v>Seixo rolado - marrom, inclusive aplicação</v>
          </cell>
          <cell r="C1257" t="str">
            <v>SACO</v>
          </cell>
          <cell r="D1257">
            <v>15.71</v>
          </cell>
          <cell r="E1257">
            <v>38718</v>
          </cell>
        </row>
        <row r="1258">
          <cell r="A1258" t="str">
            <v>90.A.323</v>
          </cell>
          <cell r="B1258" t="str">
            <v>Casca de pinus, inclusive aplicação</v>
          </cell>
          <cell r="C1258" t="str">
            <v>SACO</v>
          </cell>
          <cell r="D1258">
            <v>10.55</v>
          </cell>
          <cell r="E1258">
            <v>38718</v>
          </cell>
        </row>
        <row r="1259">
          <cell r="A1259" t="str">
            <v>90.A.324</v>
          </cell>
          <cell r="B1259" t="str">
            <v xml:space="preserve">TREPADEIRA - CLASSE I </v>
          </cell>
          <cell r="C1259" t="str">
            <v>UN</v>
          </cell>
          <cell r="D1259">
            <v>13.36</v>
          </cell>
          <cell r="E1259">
            <v>38899</v>
          </cell>
        </row>
        <row r="1260">
          <cell r="A1260" t="str">
            <v>90.A.325</v>
          </cell>
          <cell r="B1260" t="str">
            <v>TREPADEIRA - CLASSE II</v>
          </cell>
          <cell r="C1260" t="str">
            <v>UN</v>
          </cell>
          <cell r="D1260">
            <v>15.54</v>
          </cell>
          <cell r="E1260">
            <v>38718</v>
          </cell>
        </row>
        <row r="1261">
          <cell r="A1261" t="str">
            <v>90.A.326</v>
          </cell>
          <cell r="B1261" t="str">
            <v xml:space="preserve">Tumbérgia - Thumbergias diversas - arbusto, em terreno de boa qualidade </v>
          </cell>
          <cell r="C1261" t="str">
            <v>CX</v>
          </cell>
          <cell r="D1261">
            <v>9.06</v>
          </cell>
          <cell r="E1261">
            <v>38108</v>
          </cell>
        </row>
        <row r="1262">
          <cell r="A1262" t="str">
            <v>90.A.327</v>
          </cell>
          <cell r="B1262" t="str">
            <v>Agave - agave attenuata - arbusto , em terreno de boa qualidade</v>
          </cell>
          <cell r="C1262" t="str">
            <v>UN</v>
          </cell>
          <cell r="D1262">
            <v>17.260000000000002</v>
          </cell>
          <cell r="E1262">
            <v>38108</v>
          </cell>
        </row>
        <row r="1263">
          <cell r="A1263" t="str">
            <v>90.A.328</v>
          </cell>
          <cell r="B1263" t="str">
            <v xml:space="preserve">Piriquito vermelho - alternanthera ficoidea - forração em terreno de boa qualidade </v>
          </cell>
          <cell r="C1263" t="str">
            <v>CX</v>
          </cell>
          <cell r="D1263">
            <v>11.24</v>
          </cell>
          <cell r="E1263">
            <v>38108</v>
          </cell>
        </row>
        <row r="1264">
          <cell r="A1264" t="str">
            <v>90.A.329</v>
          </cell>
          <cell r="B1264" t="str">
            <v xml:space="preserve">Amendoim ornamental  ou rasteiro - Arachis repens - forração em terreno de boa qualidade </v>
          </cell>
          <cell r="C1264" t="str">
            <v>M2</v>
          </cell>
          <cell r="D1264">
            <v>13.45</v>
          </cell>
          <cell r="E1264">
            <v>39083</v>
          </cell>
        </row>
        <row r="1265">
          <cell r="A1265" t="str">
            <v>90.A.330</v>
          </cell>
          <cell r="B1265" t="str">
            <v>Azulzinha - Evolvulus glomeratus - forração em terreno de boa qualidade</v>
          </cell>
          <cell r="C1265" t="str">
            <v>CX</v>
          </cell>
          <cell r="D1265">
            <v>11.67</v>
          </cell>
          <cell r="E1265">
            <v>38108</v>
          </cell>
        </row>
        <row r="1266">
          <cell r="A1266" t="str">
            <v>90.A.331</v>
          </cell>
          <cell r="B1266" t="str">
            <v xml:space="preserve">Turnera - Turnera vemifolia - forração de terreno de boa qualidade </v>
          </cell>
          <cell r="C1266" t="str">
            <v>UN</v>
          </cell>
          <cell r="D1266">
            <v>6.84</v>
          </cell>
          <cell r="E1266">
            <v>38718</v>
          </cell>
        </row>
        <row r="1267">
          <cell r="A1267" t="str">
            <v>90.A.332</v>
          </cell>
          <cell r="B1267" t="str">
            <v xml:space="preserve">Formio - Formio Variegato  -arbusto, em terreno de boa qualidade </v>
          </cell>
          <cell r="C1267" t="str">
            <v>UN</v>
          </cell>
          <cell r="D1267">
            <v>21.98</v>
          </cell>
          <cell r="E1267">
            <v>38718</v>
          </cell>
        </row>
        <row r="1268">
          <cell r="A1268" t="str">
            <v>90.A.333</v>
          </cell>
          <cell r="B1268" t="str">
            <v xml:space="preserve">Formio - Formio Vermelho  - arbusto, em terreno de boa qualidade </v>
          </cell>
          <cell r="C1268" t="str">
            <v>UN</v>
          </cell>
          <cell r="D1268">
            <v>21.98</v>
          </cell>
          <cell r="E1268">
            <v>38718</v>
          </cell>
        </row>
        <row r="1269">
          <cell r="A1269" t="str">
            <v>90.A.334</v>
          </cell>
          <cell r="B1269" t="str">
            <v xml:space="preserve">Setecresea -  Setecresea purpera - forração em terreno de boa qualidade </v>
          </cell>
          <cell r="C1269" t="str">
            <v>UN</v>
          </cell>
          <cell r="D1269">
            <v>6.56</v>
          </cell>
          <cell r="E1269">
            <v>38718</v>
          </cell>
        </row>
        <row r="1270">
          <cell r="A1270" t="str">
            <v>90.A.335</v>
          </cell>
          <cell r="B1270" t="str">
            <v xml:space="preserve">Camarão vermelho - Justícia brandegeana  - arbusto, em terreno de boa qualidade </v>
          </cell>
          <cell r="C1270" t="str">
            <v>UN</v>
          </cell>
          <cell r="D1270">
            <v>7.22</v>
          </cell>
          <cell r="E1270">
            <v>39083</v>
          </cell>
        </row>
        <row r="1271">
          <cell r="A1271" t="str">
            <v>90.A.336</v>
          </cell>
          <cell r="B1271" t="str">
            <v>Singônio - Syngonium podophyllum - forração, em terreno de boa qualidade</v>
          </cell>
          <cell r="C1271" t="str">
            <v>UN</v>
          </cell>
          <cell r="D1271">
            <v>5.82</v>
          </cell>
          <cell r="E1271">
            <v>39083</v>
          </cell>
        </row>
        <row r="1272">
          <cell r="A1272" t="str">
            <v>90.A.337</v>
          </cell>
          <cell r="B1272" t="str">
            <v>VEDÉLIA - Sphagneticola trilobata - forração, em terreno de boa qualidade</v>
          </cell>
          <cell r="C1272" t="str">
            <v>UN</v>
          </cell>
          <cell r="D1272">
            <v>5.73</v>
          </cell>
          <cell r="E1272">
            <v>39083</v>
          </cell>
        </row>
        <row r="1273">
          <cell r="A1273" t="str">
            <v>90.A.338</v>
          </cell>
          <cell r="B1273" t="str">
            <v>HERA - Hedera canariensis- forração, em terreno de boa qualidade</v>
          </cell>
          <cell r="C1273" t="str">
            <v>UN</v>
          </cell>
          <cell r="D1273">
            <v>5.78</v>
          </cell>
          <cell r="E1273">
            <v>39083</v>
          </cell>
        </row>
        <row r="1274">
          <cell r="A1274" t="str">
            <v>90.A.339</v>
          </cell>
          <cell r="B1274" t="str">
            <v>MARANTA ZEBRADA - Tenante burle-marxii - forração, em terreno de boa qualidade</v>
          </cell>
          <cell r="C1274" t="str">
            <v>UN</v>
          </cell>
          <cell r="D1274">
            <v>6.75</v>
          </cell>
          <cell r="E1274">
            <v>39083</v>
          </cell>
        </row>
        <row r="1275">
          <cell r="A1275" t="str">
            <v>90.A.340</v>
          </cell>
          <cell r="B1275" t="str">
            <v>QUARESMEIRA-ROSA - Tibouchina granulosa - árvore, em terreno de boa qualidade</v>
          </cell>
          <cell r="C1275" t="str">
            <v>UN</v>
          </cell>
          <cell r="D1275">
            <v>73.55</v>
          </cell>
          <cell r="E1275">
            <v>38899</v>
          </cell>
        </row>
        <row r="1276">
          <cell r="A1276" t="str">
            <v>90.A.341</v>
          </cell>
          <cell r="B1276" t="str">
            <v>SOMBRINHA CHINESA - Cyperus alternifolius - arbusto, em terreno de boa qualidade</v>
          </cell>
          <cell r="C1276" t="str">
            <v xml:space="preserve">UN </v>
          </cell>
          <cell r="D1276">
            <v>33.08</v>
          </cell>
          <cell r="E1276">
            <v>39083</v>
          </cell>
        </row>
        <row r="1277">
          <cell r="A1277" t="str">
            <v>90.A.342</v>
          </cell>
          <cell r="B1277" t="str">
            <v>GENGIBRE AZUL - Dichorisandra ihyrsiflora, arbusto, em terreno de boa qualidade</v>
          </cell>
          <cell r="C1277" t="str">
            <v xml:space="preserve">UN </v>
          </cell>
          <cell r="D1277">
            <v>19.62</v>
          </cell>
          <cell r="E1277">
            <v>39083</v>
          </cell>
        </row>
        <row r="1278">
          <cell r="A1278" t="str">
            <v>90.A.343</v>
          </cell>
          <cell r="B1278" t="str">
            <v>MUDA ARVORE CLASSE 1 - 2,50m - para protetor triangular</v>
          </cell>
          <cell r="C1278" t="str">
            <v xml:space="preserve">UN </v>
          </cell>
          <cell r="D1278">
            <v>84.84</v>
          </cell>
          <cell r="E1278">
            <v>38899</v>
          </cell>
        </row>
        <row r="1279">
          <cell r="A1279" t="str">
            <v>90.A.344</v>
          </cell>
          <cell r="B1279" t="str">
            <v>Protetor de árvore metálico de seção triangular - chapa aço galvanizado de 1,00mm</v>
          </cell>
          <cell r="C1279" t="str">
            <v xml:space="preserve">UN </v>
          </cell>
          <cell r="D1279">
            <v>132.72</v>
          </cell>
          <cell r="E1279">
            <v>38899</v>
          </cell>
        </row>
        <row r="1280">
          <cell r="A1280" t="str">
            <v>90.A.345</v>
          </cell>
          <cell r="B1280" t="str">
            <v>Destocamento manual, inclusive remoção de raízes e transporte - diametro  10,01 a 30,00 cm</v>
          </cell>
          <cell r="C1280" t="str">
            <v xml:space="preserve">UN </v>
          </cell>
          <cell r="D1280">
            <v>31.15</v>
          </cell>
          <cell r="E1280">
            <v>39083</v>
          </cell>
        </row>
        <row r="1281">
          <cell r="A1281" t="str">
            <v>90.A.346</v>
          </cell>
          <cell r="B1281" t="str">
            <v>Destocamento manual, inclusive remoção de raízes e transporte - diametro  30,01 a 50,00 cm</v>
          </cell>
          <cell r="C1281" t="str">
            <v xml:space="preserve">UN </v>
          </cell>
          <cell r="D1281">
            <v>55.75</v>
          </cell>
          <cell r="E1281">
            <v>39083</v>
          </cell>
        </row>
        <row r="1282">
          <cell r="A1282" t="str">
            <v>90.A.347</v>
          </cell>
          <cell r="B1282" t="str">
            <v>Destocamento manual, inclusive remoção de raízes e transporte - diametro  acima de 50,00 cm</v>
          </cell>
          <cell r="C1282" t="str">
            <v xml:space="preserve">UN </v>
          </cell>
          <cell r="D1282">
            <v>80.709999999999994</v>
          </cell>
          <cell r="E1282">
            <v>39083</v>
          </cell>
        </row>
        <row r="1283">
          <cell r="A1283" t="str">
            <v>90.A.348</v>
          </cell>
          <cell r="B1283" t="str">
            <v>GUAIMBÊ TREPADEIRA - Phillodendron radiatum - arbusto, em terreno de boa qualidade</v>
          </cell>
          <cell r="C1283" t="str">
            <v xml:space="preserve">UN </v>
          </cell>
          <cell r="D1283">
            <v>24.04</v>
          </cell>
          <cell r="E1283">
            <v>38899</v>
          </cell>
        </row>
        <row r="1284">
          <cell r="A1284" t="str">
            <v>90.A.349</v>
          </cell>
          <cell r="B1284" t="str">
            <v>INHAME - Colocasia esculenta, foração em terreno de boa qualidade</v>
          </cell>
          <cell r="C1284" t="str">
            <v>M2</v>
          </cell>
          <cell r="D1284">
            <v>92.45</v>
          </cell>
          <cell r="E1284">
            <v>39083</v>
          </cell>
        </row>
        <row r="1285">
          <cell r="A1285" t="str">
            <v>90.A.350</v>
          </cell>
          <cell r="B1285" t="str">
            <v>MARANTA CINZA - Ctenanthe setosa, foração em terreno de boa qualidade esp. 0,30 m</v>
          </cell>
          <cell r="C1285" t="str">
            <v>M2</v>
          </cell>
          <cell r="D1285">
            <v>14.68</v>
          </cell>
          <cell r="E1285">
            <v>39083</v>
          </cell>
        </row>
        <row r="1286">
          <cell r="A1286" t="str">
            <v>90.A.351</v>
          </cell>
          <cell r="B1286" t="str">
            <v>IPÊ ROXO - Muda com DAP igual ou maior que 5,0 cm</v>
          </cell>
          <cell r="C1286" t="str">
            <v xml:space="preserve">UN </v>
          </cell>
          <cell r="D1286">
            <v>188.3</v>
          </cell>
          <cell r="E1286">
            <v>38899</v>
          </cell>
        </row>
        <row r="1287">
          <cell r="A1287" t="str">
            <v>90.A.352</v>
          </cell>
          <cell r="B1287" t="str">
            <v>PAU FERRO - Muda com DAP igual ou maior que 5,0 cm</v>
          </cell>
          <cell r="C1287" t="str">
            <v xml:space="preserve">UN </v>
          </cell>
          <cell r="D1287">
            <v>242.1</v>
          </cell>
          <cell r="E1287">
            <v>38899</v>
          </cell>
        </row>
        <row r="1288">
          <cell r="A1288" t="str">
            <v>90.A.353</v>
          </cell>
          <cell r="B1288" t="str">
            <v>SIBIPIRUNA - Muda com DAP igual ou maior que 5,0 cm</v>
          </cell>
          <cell r="C1288" t="str">
            <v xml:space="preserve">UN </v>
          </cell>
          <cell r="D1288">
            <v>179.95</v>
          </cell>
          <cell r="E1288">
            <v>38899</v>
          </cell>
        </row>
        <row r="1289">
          <cell r="A1289" t="str">
            <v>90.A.354</v>
          </cell>
          <cell r="B1289" t="str">
            <v>QUARESMEIRA ROXA - Muda com DAP igual ou maior que 5,0 cm</v>
          </cell>
          <cell r="C1289" t="str">
            <v xml:space="preserve">UN </v>
          </cell>
          <cell r="D1289">
            <v>170.78</v>
          </cell>
          <cell r="E1289">
            <v>38899</v>
          </cell>
        </row>
        <row r="1290">
          <cell r="A1290" t="str">
            <v>90.A.355</v>
          </cell>
          <cell r="B1290" t="str">
            <v>GENGIBRE VERMELHO - Alpinia Purpurata - arbusto com + ou - 0,50 m, em terreno de boa qualidade</v>
          </cell>
          <cell r="C1290" t="str">
            <v xml:space="preserve">UN </v>
          </cell>
          <cell r="D1290">
            <v>15.24</v>
          </cell>
          <cell r="E1290">
            <v>39083</v>
          </cell>
        </row>
        <row r="1291">
          <cell r="A1291" t="str">
            <v>90.A.356</v>
          </cell>
          <cell r="B1291" t="str">
            <v>FARINHA SECA - Albizia Hassleri - árvore, com + ou - 2,50 m, em terreno de boa qualidade</v>
          </cell>
          <cell r="C1291" t="str">
            <v xml:space="preserve">UN </v>
          </cell>
          <cell r="D1291">
            <v>115.37</v>
          </cell>
          <cell r="E1291">
            <v>39083</v>
          </cell>
        </row>
        <row r="1292">
          <cell r="A1292" t="str">
            <v>90.A.357</v>
          </cell>
          <cell r="B1292" t="str">
            <v>CAPIM DOS PAMPAS - Colocasia selloana, herbáceas em terreno de boa qualidade esp. 0,50 m</v>
          </cell>
          <cell r="C1292" t="str">
            <v>M2</v>
          </cell>
          <cell r="D1292">
            <v>49.22</v>
          </cell>
          <cell r="E1292">
            <v>39083</v>
          </cell>
        </row>
        <row r="1293">
          <cell r="A1293" t="str">
            <v>90.A.358</v>
          </cell>
          <cell r="B1293" t="str">
            <v>GENGIBRE AZUL - Dichorisandra thysiflora, herbáceas em terreno de boa qualidade esp. 0,30 m</v>
          </cell>
          <cell r="C1293" t="str">
            <v>M2</v>
          </cell>
          <cell r="D1293">
            <v>72.599999999999994</v>
          </cell>
          <cell r="E1293">
            <v>38899</v>
          </cell>
        </row>
        <row r="1294">
          <cell r="A1294" t="str">
            <v>90.A.359</v>
          </cell>
          <cell r="B1294" t="str">
            <v>GUAIMBÊ - Phillodendron bipinnatifidum - Colocasia selloana, arbustos em terreno de boa qualidade</v>
          </cell>
          <cell r="C1294" t="str">
            <v xml:space="preserve">UN </v>
          </cell>
          <cell r="D1294">
            <v>16.02</v>
          </cell>
          <cell r="E1294">
            <v>39083</v>
          </cell>
        </row>
        <row r="1295">
          <cell r="A1295" t="str">
            <v>90.A.360</v>
          </cell>
          <cell r="B1295" t="str">
            <v>CAROBA - Jacaranda Cuspidifolia, árvores, em terreno de boa qualidade</v>
          </cell>
          <cell r="C1295" t="str">
            <v xml:space="preserve">UN </v>
          </cell>
          <cell r="D1295">
            <v>0</v>
          </cell>
          <cell r="E1295">
            <v>39083</v>
          </cell>
        </row>
        <row r="1296">
          <cell r="A1296" t="str">
            <v>90.A.361</v>
          </cell>
          <cell r="B1296" t="str">
            <v>TUMBERGIA AZUL - Thumbergia erecta, arbusto, em terreno de boa qualidade</v>
          </cell>
          <cell r="C1296" t="str">
            <v xml:space="preserve">UN </v>
          </cell>
          <cell r="D1296">
            <v>0</v>
          </cell>
          <cell r="E1296">
            <v>39083</v>
          </cell>
        </row>
        <row r="1297">
          <cell r="A1297" t="str">
            <v>90.A.362</v>
          </cell>
          <cell r="B1297" t="str">
            <v>ALAMANDA AMARELA - Alamanda cathartica - arbusto, em terreno de boa qualidade</v>
          </cell>
          <cell r="C1297" t="str">
            <v xml:space="preserve">UN </v>
          </cell>
          <cell r="D1297">
            <v>0</v>
          </cell>
          <cell r="E1297">
            <v>39083</v>
          </cell>
        </row>
        <row r="1298">
          <cell r="A1298" t="str">
            <v>90.A.363</v>
          </cell>
          <cell r="B1298" t="str">
            <v>JASMIM  ITALIANO - Jasmim Grandiforum - arbusto, em terreno de boa qualidade</v>
          </cell>
          <cell r="C1298" t="str">
            <v xml:space="preserve">UN </v>
          </cell>
          <cell r="D1298">
            <v>0</v>
          </cell>
          <cell r="E1298">
            <v>39083</v>
          </cell>
        </row>
        <row r="1299">
          <cell r="A1299" t="str">
            <v>90.A.364</v>
          </cell>
          <cell r="B1299" t="str">
            <v>PAU DE VIOLA - Cytharexyllum myrianthum - árvore, em terreno de boa qualidade</v>
          </cell>
          <cell r="C1299" t="str">
            <v xml:space="preserve">UN </v>
          </cell>
          <cell r="D1299">
            <v>78.64</v>
          </cell>
          <cell r="E1299">
            <v>39083</v>
          </cell>
        </row>
        <row r="1300">
          <cell r="A1300" t="str">
            <v>90.A.365</v>
          </cell>
          <cell r="B1300" t="str">
            <v>FALSA VINHA/CISSUS - Parthenocissus tricuspidata - trepadeira, em terreno de boa qualidade</v>
          </cell>
          <cell r="C1300" t="str">
            <v xml:space="preserve">UN </v>
          </cell>
          <cell r="D1300">
            <v>6.61</v>
          </cell>
          <cell r="E1300">
            <v>39083</v>
          </cell>
        </row>
        <row r="1301">
          <cell r="A1301" t="str">
            <v>90.A.366</v>
          </cell>
          <cell r="B1301" t="str">
            <v>JASMIM DOS POETAS - Jasminum polyanthum - trepadeita, em terreno de boa qualidade</v>
          </cell>
          <cell r="C1301" t="str">
            <v xml:space="preserve">UN </v>
          </cell>
          <cell r="D1301">
            <v>23.61</v>
          </cell>
          <cell r="E1301">
            <v>39083</v>
          </cell>
        </row>
        <row r="1302">
          <cell r="A1302" t="str">
            <v>90.A.367</v>
          </cell>
          <cell r="B1302" t="str">
            <v>Material e mão-de-obra para plantação de árvores (sem a muda)</v>
          </cell>
          <cell r="C1302" t="str">
            <v xml:space="preserve">UN </v>
          </cell>
          <cell r="D1302">
            <v>41.98</v>
          </cell>
          <cell r="E1302">
            <v>39083</v>
          </cell>
        </row>
        <row r="1303">
          <cell r="A1303" t="str">
            <v>90.A.368</v>
          </cell>
          <cell r="B1303" t="str">
            <v>Material e mão-de-obra para plantação de arbustos (sem a muda)</v>
          </cell>
          <cell r="C1303" t="str">
            <v xml:space="preserve">UN </v>
          </cell>
          <cell r="D1303">
            <v>5.21</v>
          </cell>
          <cell r="E1303">
            <v>39083</v>
          </cell>
        </row>
        <row r="1304">
          <cell r="A1304" t="str">
            <v>90.A.369</v>
          </cell>
          <cell r="B1304" t="str">
            <v>Material e mão-de-obra para plantação de forração (sem a muda)</v>
          </cell>
          <cell r="C1304" t="str">
            <v>M2</v>
          </cell>
          <cell r="D1304">
            <v>5.28</v>
          </cell>
          <cell r="E1304">
            <v>39083</v>
          </cell>
        </row>
        <row r="1305">
          <cell r="A1305" t="str">
            <v>98.A.000</v>
          </cell>
          <cell r="B1305" t="str">
            <v>Consolidação - Reflorestamento</v>
          </cell>
          <cell r="C1305">
            <v>0</v>
          </cell>
          <cell r="D1305">
            <v>0</v>
          </cell>
          <cell r="E1305">
            <v>0</v>
          </cell>
        </row>
        <row r="1306">
          <cell r="A1306" t="str">
            <v>98.A.001</v>
          </cell>
          <cell r="B1306" t="str">
            <v>Reflorestamento</v>
          </cell>
          <cell r="C1306" t="str">
            <v>HA</v>
          </cell>
          <cell r="D1306">
            <v>5216.74</v>
          </cell>
          <cell r="E1306">
            <v>37408</v>
          </cell>
        </row>
        <row r="1307">
          <cell r="A1307" t="str">
            <v>98.A.002</v>
          </cell>
          <cell r="B1307" t="str">
            <v>Replantio, até 10%, reflorestamento de áreas verdes, consolidação - 360 dias</v>
          </cell>
          <cell r="C1307" t="str">
            <v>GL</v>
          </cell>
          <cell r="D1307">
            <v>521.66999999999996</v>
          </cell>
          <cell r="E1307">
            <v>37408</v>
          </cell>
        </row>
        <row r="1308">
          <cell r="A1308" t="str">
            <v>98.A.003</v>
          </cell>
          <cell r="B1308" t="str">
            <v>Replantio, 10,01 A 15%, reflorestamento de áreas verdes, consolidação - 360 dias</v>
          </cell>
          <cell r="C1308" t="str">
            <v>GL</v>
          </cell>
          <cell r="D1308">
            <v>260.83</v>
          </cell>
          <cell r="E1308">
            <v>37408</v>
          </cell>
        </row>
        <row r="1309">
          <cell r="A1309" t="str">
            <v>98.A.004</v>
          </cell>
          <cell r="B1309" t="str">
            <v>Replantio, 15,01 A 20%, reflorestamento de áreas verdes, consolidação - 360 dias</v>
          </cell>
          <cell r="C1309" t="str">
            <v>GL</v>
          </cell>
          <cell r="D1309">
            <v>260.83</v>
          </cell>
          <cell r="E1309">
            <v>37408</v>
          </cell>
        </row>
        <row r="1310">
          <cell r="A1310" t="str">
            <v>98.A.005</v>
          </cell>
          <cell r="B1310" t="str">
            <v>Replantio, 20,01 A 25%, reflorestamento de áreas verdes, consolidação - 360 dias</v>
          </cell>
          <cell r="C1310" t="str">
            <v>HA</v>
          </cell>
          <cell r="D1310">
            <v>260.83</v>
          </cell>
          <cell r="E1310">
            <v>37408</v>
          </cell>
        </row>
        <row r="1311">
          <cell r="A1311" t="str">
            <v>98.A.006</v>
          </cell>
          <cell r="B1311" t="str">
            <v>Reflorestamento - Pq. Pinheirinho d'água</v>
          </cell>
          <cell r="C1311" t="str">
            <v>HA</v>
          </cell>
          <cell r="D1311">
            <v>6549.74</v>
          </cell>
          <cell r="E1311">
            <v>37408</v>
          </cell>
        </row>
        <row r="1312">
          <cell r="A1312" t="str">
            <v>98.A.007</v>
          </cell>
          <cell r="B1312" t="str">
            <v>Replantio, até 10%, reflorestamento áreas verdes, consol. - 360 dias Pq. Pinheiro d'água</v>
          </cell>
          <cell r="C1312" t="str">
            <v>GL</v>
          </cell>
          <cell r="D1312">
            <v>2547.9</v>
          </cell>
          <cell r="E1312">
            <v>37408</v>
          </cell>
        </row>
        <row r="1313">
          <cell r="A1313" t="str">
            <v>98.A.008</v>
          </cell>
          <cell r="B1313" t="str">
            <v>Replantio, 10,01 A 15%, reflorestamento de áreas verdes, consol. - 360 dias Pq. Pinheiro d'água</v>
          </cell>
          <cell r="C1313" t="str">
            <v>GL</v>
          </cell>
          <cell r="D1313">
            <v>1273.95</v>
          </cell>
          <cell r="E1313">
            <v>37408</v>
          </cell>
        </row>
        <row r="1314">
          <cell r="A1314" t="str">
            <v>98.A.009</v>
          </cell>
          <cell r="B1314" t="str">
            <v>Replantio, 15,01 A 20%, reflorestamento de áreas verdes, consol. - 360 dias Pq. Pinheiro d'água</v>
          </cell>
          <cell r="C1314" t="str">
            <v>GL</v>
          </cell>
          <cell r="D1314">
            <v>1273.95</v>
          </cell>
          <cell r="E1314">
            <v>37408</v>
          </cell>
        </row>
        <row r="1315">
          <cell r="A1315" t="str">
            <v>98.A.010</v>
          </cell>
          <cell r="B1315" t="str">
            <v>Replantio, 20,01 A 25%, reflorestamento de áreas verdes, consol. - 360 dias Pq. Pinheiro d'água</v>
          </cell>
          <cell r="C1315" t="str">
            <v>GL</v>
          </cell>
          <cell r="D1315">
            <v>1273.95</v>
          </cell>
          <cell r="E1315">
            <v>37408</v>
          </cell>
        </row>
        <row r="1316">
          <cell r="A1316" t="str">
            <v>99.A.001</v>
          </cell>
          <cell r="B1316" t="str">
            <v>Irrigação - período de consolidação (90 dias)</v>
          </cell>
          <cell r="C1316" t="str">
            <v>M2</v>
          </cell>
          <cell r="D1316">
            <v>2.1800000000000002</v>
          </cell>
          <cell r="E1316">
            <v>38718</v>
          </cell>
        </row>
        <row r="1317">
          <cell r="A1317" t="str">
            <v>99.A.002</v>
          </cell>
          <cell r="B1317" t="str">
            <v>Corte De Gramado - período de consolidação (90 dias)</v>
          </cell>
          <cell r="C1317" t="str">
            <v>HA</v>
          </cell>
          <cell r="D1317">
            <v>153.13999999999999</v>
          </cell>
          <cell r="E1317">
            <v>37408</v>
          </cell>
        </row>
        <row r="1318">
          <cell r="A1318" t="str">
            <v>99.A.003</v>
          </cell>
          <cell r="B1318" t="str">
            <v>Despraguejamento - período de consolidação (90 dias)</v>
          </cell>
          <cell r="C1318" t="str">
            <v>M2</v>
          </cell>
          <cell r="D1318">
            <v>0.17</v>
          </cell>
          <cell r="E1318">
            <v>38718</v>
          </cell>
        </row>
        <row r="1319">
          <cell r="A1319" t="str">
            <v>99.A.005</v>
          </cell>
          <cell r="B1319" t="str">
            <v>Replantio, até 10% fornec mudas, consolidação - Pq V Rodeio</v>
          </cell>
          <cell r="C1319" t="str">
            <v>GL</v>
          </cell>
          <cell r="D1319">
            <v>2878.6</v>
          </cell>
          <cell r="E1319">
            <v>35431</v>
          </cell>
        </row>
        <row r="1320">
          <cell r="A1320" t="str">
            <v>99.A.006</v>
          </cell>
          <cell r="B1320" t="str">
            <v>Replantio, 10,01 a 15% fornec mudas, consolidação - Pq V Rodeio</v>
          </cell>
          <cell r="C1320" t="str">
            <v>GL</v>
          </cell>
          <cell r="D1320">
            <v>1439.3</v>
          </cell>
          <cell r="E1320">
            <v>35431</v>
          </cell>
        </row>
        <row r="1321">
          <cell r="A1321" t="str">
            <v>99.A.007</v>
          </cell>
          <cell r="B1321" t="str">
            <v>Replantio, 15,01 a 20% fornec mudas, consolidação - Pq V Rodeio</v>
          </cell>
          <cell r="C1321" t="str">
            <v>GL</v>
          </cell>
          <cell r="D1321">
            <v>1439.3</v>
          </cell>
          <cell r="E1321">
            <v>35431</v>
          </cell>
        </row>
        <row r="1322">
          <cell r="A1322" t="str">
            <v>99.A.008</v>
          </cell>
          <cell r="B1322" t="str">
            <v>Replantio, 20,01 a 25% fornec mudas, consolidação - Pq V Rodeio</v>
          </cell>
          <cell r="C1322" t="str">
            <v>GL</v>
          </cell>
          <cell r="D1322">
            <v>1439.3</v>
          </cell>
          <cell r="E1322">
            <v>35431</v>
          </cell>
        </row>
        <row r="1323">
          <cell r="A1323" t="str">
            <v>99.A.009</v>
          </cell>
          <cell r="B1323" t="str">
            <v>Replantio, até 10% fornec mudas, consolidação - Pç Filhos da Terra</v>
          </cell>
          <cell r="C1323" t="str">
            <v>GL</v>
          </cell>
          <cell r="D1323">
            <v>1092.32</v>
          </cell>
          <cell r="E1323">
            <v>35431</v>
          </cell>
        </row>
        <row r="1324">
          <cell r="A1324" t="str">
            <v>99.A.010</v>
          </cell>
          <cell r="B1324" t="str">
            <v>Replantio, 10,01 a 15% fornec mudas, consolidação-Pç Filhos da Terra</v>
          </cell>
          <cell r="C1324" t="str">
            <v>GL</v>
          </cell>
          <cell r="D1324">
            <v>546.16</v>
          </cell>
          <cell r="E1324">
            <v>35431</v>
          </cell>
        </row>
        <row r="1325">
          <cell r="A1325" t="str">
            <v>99.A.011</v>
          </cell>
          <cell r="B1325" t="str">
            <v>Replantio, 15,01 a 20% fornec mudas, consolidação-Pç Filhos da Terra</v>
          </cell>
          <cell r="C1325" t="str">
            <v>GL</v>
          </cell>
          <cell r="D1325">
            <v>546.16</v>
          </cell>
          <cell r="E1325">
            <v>35431</v>
          </cell>
        </row>
        <row r="1326">
          <cell r="A1326" t="str">
            <v>99.A.012</v>
          </cell>
          <cell r="B1326" t="str">
            <v>Replantio, 20,01 a 25% fornec mudas, consolidação-Pç Filhos da Terra</v>
          </cell>
          <cell r="C1326" t="str">
            <v>GL</v>
          </cell>
          <cell r="D1326">
            <v>546.16</v>
          </cell>
          <cell r="E1326">
            <v>35431</v>
          </cell>
        </row>
        <row r="1327">
          <cell r="A1327" t="str">
            <v>99.A.013</v>
          </cell>
          <cell r="B1327" t="str">
            <v>Replantio, até 10% fornec mudas, consolidação - Pç Vila Suzana</v>
          </cell>
          <cell r="C1327" t="str">
            <v>GL</v>
          </cell>
          <cell r="D1327">
            <v>255.15</v>
          </cell>
          <cell r="E1327">
            <v>35431</v>
          </cell>
        </row>
        <row r="1328">
          <cell r="A1328" t="str">
            <v>99.A.014</v>
          </cell>
          <cell r="B1328" t="str">
            <v>Replantio, 10,01 a 15% fornec mudas, consolidação - Pç Vila Suzana</v>
          </cell>
          <cell r="C1328" t="str">
            <v>GL</v>
          </cell>
          <cell r="D1328">
            <v>127.58</v>
          </cell>
          <cell r="E1328">
            <v>35431</v>
          </cell>
        </row>
        <row r="1329">
          <cell r="A1329" t="str">
            <v>99.A.015</v>
          </cell>
          <cell r="B1329" t="str">
            <v>Replantio, 15,01 a 20% fornec mudas, consolidação - Pç Vila Suzana</v>
          </cell>
          <cell r="C1329" t="str">
            <v>GL</v>
          </cell>
          <cell r="D1329">
            <v>127.58</v>
          </cell>
          <cell r="E1329">
            <v>35431</v>
          </cell>
        </row>
        <row r="1330">
          <cell r="A1330" t="str">
            <v>99.A.016</v>
          </cell>
          <cell r="B1330" t="str">
            <v>Replantio, 20,01 a 25% fornec mudas, consolidação - Pç Vila Suzana</v>
          </cell>
          <cell r="C1330" t="str">
            <v>GL</v>
          </cell>
          <cell r="D1330">
            <v>127.58</v>
          </cell>
          <cell r="E1330">
            <v>35431</v>
          </cell>
        </row>
        <row r="1331">
          <cell r="A1331" t="str">
            <v>99.A.017</v>
          </cell>
          <cell r="B1331" t="str">
            <v>Replantio, até 10% fornec mudas, consolidação - Praça 2</v>
          </cell>
          <cell r="C1331" t="str">
            <v>GL</v>
          </cell>
          <cell r="D1331">
            <v>426.69</v>
          </cell>
          <cell r="E1331">
            <v>35431</v>
          </cell>
        </row>
        <row r="1332">
          <cell r="A1332" t="str">
            <v>99.A.018</v>
          </cell>
          <cell r="B1332" t="str">
            <v>Replantio, 10,01 a 15% fornec mudas, consolidação - Praça 2</v>
          </cell>
          <cell r="C1332" t="str">
            <v>GL</v>
          </cell>
          <cell r="D1332">
            <v>213.34</v>
          </cell>
          <cell r="E1332">
            <v>35431</v>
          </cell>
        </row>
        <row r="1333">
          <cell r="A1333" t="str">
            <v>99.A.019</v>
          </cell>
          <cell r="B1333" t="str">
            <v>Replantio, 15,01 a 20% fornec mudas, consolidação - Praça 2</v>
          </cell>
          <cell r="C1333" t="str">
            <v>GL</v>
          </cell>
          <cell r="D1333">
            <v>213.34</v>
          </cell>
          <cell r="E1333">
            <v>35431</v>
          </cell>
        </row>
        <row r="1334">
          <cell r="A1334" t="str">
            <v>99.A.020</v>
          </cell>
          <cell r="B1334" t="str">
            <v>Replantio, 20,01 a 25% fornec mudas, consolidação - Praça 2</v>
          </cell>
          <cell r="C1334" t="str">
            <v>GL</v>
          </cell>
          <cell r="D1334">
            <v>213.34</v>
          </cell>
          <cell r="E1334">
            <v>35431</v>
          </cell>
        </row>
        <row r="1335">
          <cell r="A1335" t="str">
            <v>99.A.021</v>
          </cell>
          <cell r="B1335" t="str">
            <v>Replantio, até 10% fornec mudas, consolidação - Praça 3</v>
          </cell>
          <cell r="C1335" t="str">
            <v>GL</v>
          </cell>
          <cell r="D1335">
            <v>147.26</v>
          </cell>
          <cell r="E1335">
            <v>35431</v>
          </cell>
        </row>
        <row r="1336">
          <cell r="A1336" t="str">
            <v>99.A.022</v>
          </cell>
          <cell r="B1336" t="str">
            <v>Replantio, 10,01 a 15% fornec mudas, consolidação - Praça 3</v>
          </cell>
          <cell r="C1336" t="str">
            <v>GL</v>
          </cell>
          <cell r="D1336">
            <v>73.63</v>
          </cell>
          <cell r="E1336">
            <v>35431</v>
          </cell>
        </row>
        <row r="1337">
          <cell r="A1337" t="str">
            <v>99.A.023</v>
          </cell>
          <cell r="B1337" t="str">
            <v>Replantio, 15,01 a 20% fornec mudas, consolidação - Praça 3</v>
          </cell>
          <cell r="C1337" t="str">
            <v>GL</v>
          </cell>
          <cell r="D1337">
            <v>73.63</v>
          </cell>
          <cell r="E1337">
            <v>35431</v>
          </cell>
        </row>
        <row r="1338">
          <cell r="A1338" t="str">
            <v>99.A.024</v>
          </cell>
          <cell r="B1338" t="str">
            <v>Replantio, 20,01 a 25% fornec mudas, consolidação - Praça 3</v>
          </cell>
          <cell r="C1338" t="str">
            <v>GL</v>
          </cell>
          <cell r="D1338">
            <v>73.63</v>
          </cell>
          <cell r="E1338">
            <v>35431</v>
          </cell>
        </row>
        <row r="1339">
          <cell r="A1339" t="str">
            <v>99.A.025</v>
          </cell>
          <cell r="B1339" t="str">
            <v>Replantio, até 10% fornec mudas, consolidação - Praça 1</v>
          </cell>
          <cell r="C1339" t="str">
            <v>GL</v>
          </cell>
          <cell r="D1339">
            <v>2840.4</v>
          </cell>
          <cell r="E1339">
            <v>35431</v>
          </cell>
        </row>
        <row r="1340">
          <cell r="A1340" t="str">
            <v>99.A.026</v>
          </cell>
          <cell r="B1340" t="str">
            <v>Replantio, 10,01 a 15% fornec mudas, consolidação - Praça 1</v>
          </cell>
          <cell r="C1340" t="str">
            <v>GL</v>
          </cell>
          <cell r="D1340">
            <v>1420.2</v>
          </cell>
          <cell r="E1340">
            <v>35431</v>
          </cell>
        </row>
        <row r="1341">
          <cell r="A1341" t="str">
            <v>99.A.027</v>
          </cell>
          <cell r="B1341" t="str">
            <v>Replantio, 15,01 a 20% fornec mudas, consolidação - Praça 1</v>
          </cell>
          <cell r="C1341" t="str">
            <v>GL</v>
          </cell>
          <cell r="D1341">
            <v>1420.2</v>
          </cell>
          <cell r="E1341">
            <v>35431</v>
          </cell>
        </row>
        <row r="1342">
          <cell r="A1342" t="str">
            <v>99.A.028</v>
          </cell>
          <cell r="B1342" t="str">
            <v>Replantio, 20,01 a 25% fornec mudas, consolidação - Praça 1</v>
          </cell>
          <cell r="C1342" t="str">
            <v>GL</v>
          </cell>
          <cell r="D1342">
            <v>1420.2</v>
          </cell>
          <cell r="E1342">
            <v>35431</v>
          </cell>
        </row>
        <row r="1343">
          <cell r="A1343" t="str">
            <v>99.A.029</v>
          </cell>
          <cell r="B1343" t="str">
            <v>Replantio, até 10% fornec mudas, consolidação - Praça 4</v>
          </cell>
          <cell r="C1343" t="str">
            <v>GL</v>
          </cell>
          <cell r="D1343">
            <v>846.02</v>
          </cell>
          <cell r="E1343">
            <v>35431</v>
          </cell>
        </row>
        <row r="1344">
          <cell r="A1344" t="str">
            <v>99.A.030</v>
          </cell>
          <cell r="B1344" t="str">
            <v>Replantio, 10,01 a 15% fornec mudas, consolidação - Praça 4</v>
          </cell>
          <cell r="C1344" t="str">
            <v>GL</v>
          </cell>
          <cell r="D1344">
            <v>423.01</v>
          </cell>
          <cell r="E1344">
            <v>35431</v>
          </cell>
        </row>
        <row r="1345">
          <cell r="A1345" t="str">
            <v>99.A.031</v>
          </cell>
          <cell r="B1345" t="str">
            <v>Replantio, 15,01 a 20% fornec mudas, consolidação - Praça 4</v>
          </cell>
          <cell r="C1345" t="str">
            <v>GL</v>
          </cell>
          <cell r="D1345">
            <v>423.01</v>
          </cell>
          <cell r="E1345">
            <v>35431</v>
          </cell>
        </row>
        <row r="1346">
          <cell r="A1346" t="str">
            <v>99.A.032</v>
          </cell>
          <cell r="B1346" t="str">
            <v>Replantio, 20,01 a 25% fornec mudas, consolidação - Praça 4</v>
          </cell>
          <cell r="C1346" t="str">
            <v>GL</v>
          </cell>
          <cell r="D1346">
            <v>423.01</v>
          </cell>
          <cell r="E1346">
            <v>35431</v>
          </cell>
        </row>
        <row r="1347">
          <cell r="A1347" t="str">
            <v>99.A.033</v>
          </cell>
          <cell r="B1347" t="str">
            <v>Replantio, até 10% fornec mudas, consolidação - Praça Vila Suzana</v>
          </cell>
          <cell r="C1347" t="str">
            <v>GL</v>
          </cell>
          <cell r="D1347">
            <v>521.22</v>
          </cell>
          <cell r="E1347">
            <v>35431</v>
          </cell>
        </row>
        <row r="1348">
          <cell r="A1348" t="str">
            <v>99.A.034</v>
          </cell>
          <cell r="B1348" t="str">
            <v>Replantio, 10,01 a 15% fornec mudas, consolidação - Praça Vila Suzana</v>
          </cell>
          <cell r="C1348" t="str">
            <v>GL</v>
          </cell>
          <cell r="D1348">
            <v>260.61</v>
          </cell>
          <cell r="E1348">
            <v>35431</v>
          </cell>
        </row>
        <row r="1349">
          <cell r="A1349" t="str">
            <v>99.A.035</v>
          </cell>
          <cell r="B1349" t="str">
            <v>Replantio, 15,01 a 20% fornec mudas, consolidação - Praça Vila Suzana</v>
          </cell>
          <cell r="C1349" t="str">
            <v>GL</v>
          </cell>
          <cell r="D1349">
            <v>260.61</v>
          </cell>
          <cell r="E1349">
            <v>35431</v>
          </cell>
        </row>
        <row r="1350">
          <cell r="A1350" t="str">
            <v>99.A.036</v>
          </cell>
          <cell r="B1350" t="str">
            <v>Replantio, 20,01 a 25% fornec mudas, consolidação - Praça Vila Suzana</v>
          </cell>
          <cell r="C1350" t="str">
            <v>GL</v>
          </cell>
          <cell r="D1350">
            <v>260.61</v>
          </cell>
          <cell r="E1350">
            <v>35431</v>
          </cell>
        </row>
        <row r="1351">
          <cell r="A1351" t="str">
            <v>99.A.037</v>
          </cell>
          <cell r="B1351" t="str">
            <v>Replantio, até 10% fornec mudas, consolidação - Praça Tremembé</v>
          </cell>
          <cell r="C1351" t="str">
            <v>GL</v>
          </cell>
          <cell r="D1351">
            <v>144.63</v>
          </cell>
          <cell r="E1351">
            <v>36526</v>
          </cell>
        </row>
        <row r="1352">
          <cell r="A1352" t="str">
            <v>99.A.038</v>
          </cell>
          <cell r="B1352" t="str">
            <v>Replantio, 10,01 a 15% fornec mudas, consolidação - Praça Tremembé</v>
          </cell>
          <cell r="C1352" t="str">
            <v>GL</v>
          </cell>
          <cell r="D1352">
            <v>72.31</v>
          </cell>
          <cell r="E1352">
            <v>36526</v>
          </cell>
        </row>
        <row r="1353">
          <cell r="A1353" t="str">
            <v>99.A.039</v>
          </cell>
          <cell r="B1353" t="str">
            <v>Replantio, 15,01 a 20% fornec mudas, consolidação - Praça Tremembé</v>
          </cell>
          <cell r="C1353" t="str">
            <v>GL</v>
          </cell>
          <cell r="D1353">
            <v>72.31</v>
          </cell>
          <cell r="E1353">
            <v>36526</v>
          </cell>
        </row>
        <row r="1354">
          <cell r="A1354" t="str">
            <v>99.A.040</v>
          </cell>
          <cell r="B1354" t="str">
            <v>Replantio, 20,01 a 25% fornec mudas, consolidação - Praça Tremembé</v>
          </cell>
          <cell r="C1354" t="str">
            <v>GL</v>
          </cell>
          <cell r="D1354">
            <v>72.31</v>
          </cell>
          <cell r="E1354">
            <v>36526</v>
          </cell>
        </row>
        <row r="1355">
          <cell r="A1355" t="str">
            <v>99.A.041</v>
          </cell>
          <cell r="B1355" t="str">
            <v>Manutenção de jardins por 5 anos</v>
          </cell>
          <cell r="C1355" t="str">
            <v>M2</v>
          </cell>
          <cell r="D1355">
            <v>2.4</v>
          </cell>
          <cell r="E1355">
            <v>35431</v>
          </cell>
        </row>
        <row r="1356">
          <cell r="A1356" t="str">
            <v>99.A.042</v>
          </cell>
          <cell r="B1356" t="str">
            <v>Replantio, até 10% fornec. mudas, consolidação - Itaquera</v>
          </cell>
          <cell r="C1356" t="str">
            <v>GL</v>
          </cell>
          <cell r="D1356">
            <v>4070.62</v>
          </cell>
          <cell r="E1356">
            <v>35431</v>
          </cell>
        </row>
        <row r="1357">
          <cell r="A1357" t="str">
            <v>99.A.043</v>
          </cell>
          <cell r="B1357" t="str">
            <v>Replantio, até 10% fornec. mudas, consolidação - Pq V Rodeio</v>
          </cell>
          <cell r="C1357" t="str">
            <v>GL</v>
          </cell>
          <cell r="D1357">
            <v>1203.8499999999999</v>
          </cell>
          <cell r="E1357">
            <v>36526</v>
          </cell>
        </row>
        <row r="1358">
          <cell r="A1358" t="str">
            <v>99.A.044</v>
          </cell>
          <cell r="B1358" t="str">
            <v>Replantio, 10,01 a 15% fornec. mudas, consolidação - Pq V Rodeio</v>
          </cell>
          <cell r="C1358" t="str">
            <v>GL</v>
          </cell>
          <cell r="D1358">
            <v>601.91999999999996</v>
          </cell>
          <cell r="E1358">
            <v>36526</v>
          </cell>
        </row>
        <row r="1359">
          <cell r="A1359" t="str">
            <v>99.A.045</v>
          </cell>
          <cell r="B1359" t="str">
            <v>Replantio, 15,01 a 20% fornec. mudas, consolidação - Pq V Rodeio</v>
          </cell>
          <cell r="C1359" t="str">
            <v>GL</v>
          </cell>
          <cell r="D1359">
            <v>601.91999999999996</v>
          </cell>
          <cell r="E1359">
            <v>36526</v>
          </cell>
        </row>
        <row r="1360">
          <cell r="A1360" t="str">
            <v>99.A.046</v>
          </cell>
          <cell r="B1360" t="str">
            <v>Replantio, 20,01 a 25% fornec. mudas, consolidação - Pq V Rodeio</v>
          </cell>
          <cell r="C1360" t="str">
            <v>GL</v>
          </cell>
          <cell r="D1360">
            <v>601.91999999999996</v>
          </cell>
          <cell r="E1360">
            <v>36526</v>
          </cell>
        </row>
        <row r="1361">
          <cell r="A1361" t="str">
            <v>99.A.047</v>
          </cell>
          <cell r="B1361" t="str">
            <v>Replantio, até 10% fornec. mudas, consolidação - Jd. Consórcio</v>
          </cell>
          <cell r="C1361" t="str">
            <v>GL</v>
          </cell>
          <cell r="D1361">
            <v>4075.59</v>
          </cell>
          <cell r="E1361">
            <v>35431</v>
          </cell>
        </row>
        <row r="1362">
          <cell r="A1362" t="str">
            <v>99.A.052</v>
          </cell>
          <cell r="B1362" t="str">
            <v xml:space="preserve">Replantio, até 10% fornec mudas, consolidação - Pq. Campo da Vinha </v>
          </cell>
          <cell r="C1362" t="str">
            <v>GL</v>
          </cell>
          <cell r="D1362">
            <v>695.67</v>
          </cell>
          <cell r="E1362">
            <v>37408</v>
          </cell>
        </row>
        <row r="1363">
          <cell r="A1363" t="str">
            <v>99.A.053</v>
          </cell>
          <cell r="B1363" t="str">
            <v>Replantio, 10,01 a 15% fornec mudas, consolidação - Pq. Campo da Vinha</v>
          </cell>
          <cell r="C1363" t="str">
            <v>GL</v>
          </cell>
          <cell r="D1363">
            <v>347.83</v>
          </cell>
          <cell r="E1363">
            <v>37408</v>
          </cell>
        </row>
        <row r="1364">
          <cell r="A1364" t="str">
            <v>99.A.054</v>
          </cell>
          <cell r="B1364" t="str">
            <v>Replantio, 15,01 a 20% fornec mudas, consolidação - Pq. Campo da Vinha</v>
          </cell>
          <cell r="C1364" t="str">
            <v>GL</v>
          </cell>
          <cell r="D1364">
            <v>347.83</v>
          </cell>
          <cell r="E1364">
            <v>37408</v>
          </cell>
        </row>
        <row r="1365">
          <cell r="A1365" t="str">
            <v>99.A.055</v>
          </cell>
          <cell r="B1365" t="str">
            <v>Replantio, 20,01 a 25% fornec mudas, consolidação - Pq. Campo da Vinha</v>
          </cell>
          <cell r="C1365" t="str">
            <v>GL</v>
          </cell>
          <cell r="D1365">
            <v>347.83</v>
          </cell>
          <cell r="E1365">
            <v>37408</v>
          </cell>
        </row>
        <row r="1366">
          <cell r="A1366" t="str">
            <v>99.A.056</v>
          </cell>
          <cell r="B1366" t="str">
            <v xml:space="preserve">Replantio, até 10% fornec mudas, consolidação - Igarapé Universo x Cachoeira Carajá </v>
          </cell>
          <cell r="C1366" t="str">
            <v>GL</v>
          </cell>
          <cell r="D1366">
            <v>162.31</v>
          </cell>
          <cell r="E1366">
            <v>36526</v>
          </cell>
        </row>
        <row r="1367">
          <cell r="A1367" t="str">
            <v>99.A.057</v>
          </cell>
          <cell r="B1367" t="str">
            <v>Replantio, 10,01 a 15% fornec mudas, consolidação - Igarapé Universo x Cachoeira Carajá</v>
          </cell>
          <cell r="C1367" t="str">
            <v>GL</v>
          </cell>
          <cell r="D1367">
            <v>81.150000000000006</v>
          </cell>
          <cell r="E1367">
            <v>36526</v>
          </cell>
        </row>
        <row r="1368">
          <cell r="A1368" t="str">
            <v>99.A.058</v>
          </cell>
          <cell r="B1368" t="str">
            <v>Replantio, 15,01 a 20% fornec mudas, consolidação - Igarapé Universo x Cachoeira Carajá</v>
          </cell>
          <cell r="C1368" t="str">
            <v>GL</v>
          </cell>
          <cell r="D1368">
            <v>81.150000000000006</v>
          </cell>
          <cell r="E1368">
            <v>36526</v>
          </cell>
        </row>
        <row r="1369">
          <cell r="A1369" t="str">
            <v>99.A.059</v>
          </cell>
          <cell r="B1369" t="str">
            <v>Replantio, 20,01 a 25% fornec mudas, consolidação - Igarapé Universo x Cachoeira Carajá</v>
          </cell>
          <cell r="C1369" t="str">
            <v>GL</v>
          </cell>
          <cell r="D1369">
            <v>81.150000000000006</v>
          </cell>
          <cell r="E1369">
            <v>36526</v>
          </cell>
        </row>
        <row r="1370">
          <cell r="A1370" t="str">
            <v>99.A.060</v>
          </cell>
          <cell r="B1370" t="str">
            <v xml:space="preserve">Replantio, até 10% fornec mudas, consolidação - Cachoeira Morena x Regresso Feliz </v>
          </cell>
          <cell r="C1370" t="str">
            <v>GL</v>
          </cell>
          <cell r="D1370">
            <v>232.88</v>
          </cell>
          <cell r="E1370">
            <v>36526</v>
          </cell>
        </row>
        <row r="1371">
          <cell r="A1371" t="str">
            <v>99.A.061</v>
          </cell>
          <cell r="B1371" t="str">
            <v>Replantio, 10,01 a 15% fornec mudas, consolidação - Cachoeira Morena x Regresso Feliz</v>
          </cell>
          <cell r="C1371" t="str">
            <v>GL</v>
          </cell>
          <cell r="D1371">
            <v>116.44</v>
          </cell>
          <cell r="E1371">
            <v>36526</v>
          </cell>
        </row>
        <row r="1372">
          <cell r="A1372" t="str">
            <v>99.A.062</v>
          </cell>
          <cell r="B1372" t="str">
            <v>Replantio, 15,01 a 20% fornec mudas, consolidação - Cachoeira Morena x Regresso Feliz</v>
          </cell>
          <cell r="C1372" t="str">
            <v>GL</v>
          </cell>
          <cell r="D1372">
            <v>116.44</v>
          </cell>
          <cell r="E1372">
            <v>36526</v>
          </cell>
        </row>
        <row r="1373">
          <cell r="A1373" t="str">
            <v>99.A.063</v>
          </cell>
          <cell r="B1373" t="str">
            <v>Replantio, 20,01 a 25% fornec mudas, consolidação - Cachoeira Morena x Regresso Feliz</v>
          </cell>
          <cell r="C1373" t="str">
            <v>GL</v>
          </cell>
          <cell r="D1373">
            <v>116.44</v>
          </cell>
          <cell r="E1373">
            <v>36526</v>
          </cell>
        </row>
        <row r="1374">
          <cell r="A1374" t="str">
            <v>99.A.064</v>
          </cell>
          <cell r="B1374" t="str">
            <v>Replantio, até 10% fornec mudas, consolidação - Caravela Rosa x Valter Vieira Santos</v>
          </cell>
          <cell r="C1374" t="str">
            <v>GL</v>
          </cell>
          <cell r="D1374">
            <v>326.93</v>
          </cell>
          <cell r="E1374">
            <v>37408</v>
          </cell>
        </row>
        <row r="1375">
          <cell r="A1375" t="str">
            <v>99.A.065</v>
          </cell>
          <cell r="B1375" t="str">
            <v>Replantio, 10,01 a 15% fornec mudas, consolidação - Caravela Rosa x Valter Vieira Santos</v>
          </cell>
          <cell r="C1375" t="str">
            <v>GL</v>
          </cell>
          <cell r="D1375">
            <v>163.46</v>
          </cell>
          <cell r="E1375">
            <v>37408</v>
          </cell>
        </row>
        <row r="1376">
          <cell r="A1376" t="str">
            <v>99.A.066</v>
          </cell>
          <cell r="B1376" t="str">
            <v>Replantio, 15,01 a 20% fornec mudas, consolidação - Caravela Rosa x Valter Vieira Santos</v>
          </cell>
          <cell r="C1376" t="str">
            <v>GL</v>
          </cell>
          <cell r="D1376">
            <v>163.46</v>
          </cell>
          <cell r="E1376">
            <v>37408</v>
          </cell>
        </row>
        <row r="1377">
          <cell r="A1377" t="str">
            <v>99.A.067</v>
          </cell>
          <cell r="B1377" t="str">
            <v>Replantio, 20,01 a 25% fornec mudas, consolidação - Caravela Rosa x Valter Vieira Santos</v>
          </cell>
          <cell r="C1377" t="str">
            <v>GL</v>
          </cell>
          <cell r="D1377">
            <v>163.46</v>
          </cell>
          <cell r="E1377">
            <v>37408</v>
          </cell>
        </row>
        <row r="1378">
          <cell r="A1378" t="str">
            <v>99.A.068</v>
          </cell>
          <cell r="B1378" t="str">
            <v>Replantio, até 10% fornec mudas, consolidação - R. Lanhoso x Av. Engenho Novo</v>
          </cell>
          <cell r="C1378" t="str">
            <v>GL</v>
          </cell>
          <cell r="D1378">
            <v>245.95</v>
          </cell>
          <cell r="E1378">
            <v>36526</v>
          </cell>
        </row>
        <row r="1379">
          <cell r="A1379" t="str">
            <v>99.A.069</v>
          </cell>
          <cell r="B1379" t="str">
            <v>Replantio, 10,01 a 15% fornec mudas, consolidação - R. Lanhoso x Av. Engenho Novo</v>
          </cell>
          <cell r="C1379" t="str">
            <v>GL</v>
          </cell>
          <cell r="D1379">
            <v>122.97</v>
          </cell>
          <cell r="E1379">
            <v>36526</v>
          </cell>
        </row>
        <row r="1380">
          <cell r="A1380" t="str">
            <v>99.A.070</v>
          </cell>
          <cell r="B1380" t="str">
            <v>Replantio, 15,01 a 20% fornec mudas, consolidação - R. Lanhoso x Av. Engenho Novo</v>
          </cell>
          <cell r="C1380" t="str">
            <v>GL</v>
          </cell>
          <cell r="D1380">
            <v>122.97</v>
          </cell>
          <cell r="E1380">
            <v>36526</v>
          </cell>
        </row>
        <row r="1381">
          <cell r="A1381" t="str">
            <v>99.A.071</v>
          </cell>
          <cell r="B1381" t="str">
            <v>Replantio, 20,01 a 25% fornec mudas, consolidação - R. Lanhoso x Av. Engenho Novo</v>
          </cell>
          <cell r="C1381" t="str">
            <v>GL</v>
          </cell>
          <cell r="D1381">
            <v>122.97</v>
          </cell>
          <cell r="E1381">
            <v>36526</v>
          </cell>
        </row>
        <row r="1382">
          <cell r="A1382" t="str">
            <v>99.A.072</v>
          </cell>
          <cell r="B1382" t="str">
            <v>Replantio, até 10% fornec mudas, consolidação - Cipriano RodriguesxDr. Alves Teixeira</v>
          </cell>
          <cell r="C1382" t="str">
            <v>GL</v>
          </cell>
          <cell r="D1382">
            <v>4097.25</v>
          </cell>
          <cell r="E1382">
            <v>37408</v>
          </cell>
        </row>
        <row r="1383">
          <cell r="A1383" t="str">
            <v>99.A.073</v>
          </cell>
          <cell r="B1383" t="str">
            <v>Replantio, 10,01 a 15% fornec mudas, consolid. - Cipriano RodriguesxDr. Alves Teixeira</v>
          </cell>
          <cell r="C1383" t="str">
            <v>GL</v>
          </cell>
          <cell r="D1383">
            <v>2048.62</v>
          </cell>
          <cell r="E1383">
            <v>37408</v>
          </cell>
        </row>
        <row r="1384">
          <cell r="A1384" t="str">
            <v>99.A.074</v>
          </cell>
          <cell r="B1384" t="str">
            <v>Replantio, 15,01 a 20% fornec mudas, consolid. - Cipriano RodriguesxDr. Alves Teixeira</v>
          </cell>
          <cell r="C1384" t="str">
            <v>GL</v>
          </cell>
          <cell r="D1384">
            <v>2048.62</v>
          </cell>
          <cell r="E1384">
            <v>37408</v>
          </cell>
        </row>
        <row r="1385">
          <cell r="A1385" t="str">
            <v>99.A.075</v>
          </cell>
          <cell r="B1385" t="str">
            <v>Replantio, 20,01 a 25% fornec mudas, consolid. - Cipriano RodriguesxDr. Alves Teixeira</v>
          </cell>
          <cell r="C1385" t="str">
            <v>GL</v>
          </cell>
          <cell r="D1385">
            <v>2048.62</v>
          </cell>
          <cell r="E1385">
            <v>37408</v>
          </cell>
        </row>
        <row r="1386">
          <cell r="A1386" t="str">
            <v>99.A.076</v>
          </cell>
          <cell r="B1386" t="str">
            <v>Replantio, até 10% fornec mudas, consolidação - João Galli x Lázaro Gonçalves Fraga</v>
          </cell>
          <cell r="C1386" t="str">
            <v>GL</v>
          </cell>
          <cell r="D1386">
            <v>304.52</v>
          </cell>
          <cell r="E1386">
            <v>37408</v>
          </cell>
        </row>
        <row r="1387">
          <cell r="A1387" t="str">
            <v>99.A.077</v>
          </cell>
          <cell r="B1387" t="str">
            <v>Replantio, 10,01 a 15% fornec mudas, consolid. - João Galli x Lázaro Gonçalves Fraga</v>
          </cell>
          <cell r="C1387" t="str">
            <v>GL</v>
          </cell>
          <cell r="D1387">
            <v>152.26</v>
          </cell>
          <cell r="E1387">
            <v>37408</v>
          </cell>
        </row>
        <row r="1388">
          <cell r="A1388" t="str">
            <v>99.A.078</v>
          </cell>
          <cell r="B1388" t="str">
            <v>Replantio, 15,01 a 20% fornec mudas, consolid. - João Galli x Lázaro Gonçalves Fraga</v>
          </cell>
          <cell r="C1388" t="str">
            <v>GL</v>
          </cell>
          <cell r="D1388">
            <v>152.26</v>
          </cell>
          <cell r="E1388">
            <v>37408</v>
          </cell>
        </row>
        <row r="1389">
          <cell r="A1389" t="str">
            <v>99.A.079</v>
          </cell>
          <cell r="B1389" t="str">
            <v>Replantio, 20,01 a 25% fornec mudas, consolid. - João Galli x Lázaro Gonçalves Fraga</v>
          </cell>
          <cell r="C1389" t="str">
            <v>GL</v>
          </cell>
          <cell r="D1389">
            <v>152.26</v>
          </cell>
          <cell r="E1389">
            <v>37408</v>
          </cell>
        </row>
        <row r="1390">
          <cell r="A1390" t="str">
            <v>99.A.080</v>
          </cell>
          <cell r="B1390" t="str">
            <v>Replantio, até 10% fornec mudas, consolidação - Pq. Darcy Silva</v>
          </cell>
          <cell r="C1390" t="str">
            <v>GL</v>
          </cell>
          <cell r="D1390">
            <v>13933.14</v>
          </cell>
          <cell r="E1390">
            <v>38108</v>
          </cell>
        </row>
        <row r="1391">
          <cell r="A1391" t="str">
            <v>99.A.081</v>
          </cell>
          <cell r="B1391" t="str">
            <v>Replantio, 10,01 a 15% fornec mudas, consolid. - Pq. Darcy Silva</v>
          </cell>
          <cell r="C1391" t="str">
            <v>GL</v>
          </cell>
          <cell r="D1391">
            <v>6966.57</v>
          </cell>
          <cell r="E1391">
            <v>38108</v>
          </cell>
        </row>
        <row r="1392">
          <cell r="A1392" t="str">
            <v>99.A.082</v>
          </cell>
          <cell r="B1392" t="str">
            <v>Replantio, 15,01 a 20% fornec mudas, consolid. - Pq. Darcy Silva</v>
          </cell>
          <cell r="C1392" t="str">
            <v>GL</v>
          </cell>
          <cell r="D1392">
            <v>6966.57</v>
          </cell>
          <cell r="E1392">
            <v>38108</v>
          </cell>
        </row>
        <row r="1393">
          <cell r="A1393" t="str">
            <v>99.A.083</v>
          </cell>
          <cell r="B1393" t="str">
            <v>Replantio, 20,01 a 25% fornec mudas, consolid. - Pq. Darcy Silva</v>
          </cell>
          <cell r="C1393" t="str">
            <v>GL</v>
          </cell>
          <cell r="D1393">
            <v>6966.57</v>
          </cell>
          <cell r="E1393">
            <v>38108</v>
          </cell>
        </row>
        <row r="1394">
          <cell r="A1394" t="str">
            <v>99.A.084</v>
          </cell>
          <cell r="B1394" t="str">
            <v>Replantio, até 10% fornec mudas, consolidação - Pq. Pinheirinho d'água</v>
          </cell>
          <cell r="C1394" t="str">
            <v>GL</v>
          </cell>
          <cell r="D1394">
            <v>7499.37</v>
          </cell>
          <cell r="E1394">
            <v>37408</v>
          </cell>
        </row>
        <row r="1395">
          <cell r="A1395" t="str">
            <v>99.A.085</v>
          </cell>
          <cell r="B1395" t="str">
            <v>Replantio, 10,01 a 15% fornec mudas, consolid. - Pq. Pinheirinho d'água</v>
          </cell>
          <cell r="C1395" t="str">
            <v>GL</v>
          </cell>
          <cell r="D1395">
            <v>3749.68</v>
          </cell>
          <cell r="E1395">
            <v>37408</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MEMORIA DE CALCULO"/>
      <sheetName val="CRONOGRAMA"/>
      <sheetName val="CDHU193"/>
      <sheetName val="SINAPI04"/>
      <sheetName val="EDIFAN24"/>
      <sheetName val="INFRAJAN24"/>
    </sheetNames>
    <sheetDataSet>
      <sheetData sheetId="0" refreshError="1"/>
      <sheetData sheetId="1" refreshError="1"/>
      <sheetData sheetId="2" refreshError="1"/>
      <sheetData sheetId="3" refreshError="1">
        <row r="8">
          <cell r="A8" t="str">
            <v>Referência</v>
          </cell>
          <cell r="B8" t="str">
            <v xml:space="preserve"> Descrição</v>
          </cell>
          <cell r="C8" t="str">
            <v>Un</v>
          </cell>
          <cell r="D8" t="str">
            <v>Material</v>
          </cell>
          <cell r="E8" t="str">
            <v>Mão de Obra</v>
          </cell>
          <cell r="F8" t="str">
            <v>Custo Total</v>
          </cell>
        </row>
        <row r="9">
          <cell r="A9" t="str">
            <v>01</v>
          </cell>
          <cell r="B9" t="str">
            <v>SERVICO TECNICO ESPECIALIZADO</v>
          </cell>
          <cell r="C9">
            <v>0</v>
          </cell>
          <cell r="D9">
            <v>0</v>
          </cell>
          <cell r="E9">
            <v>0</v>
          </cell>
          <cell r="F9">
            <v>0</v>
          </cell>
        </row>
        <row r="10">
          <cell r="A10" t="str">
            <v>01.02</v>
          </cell>
          <cell r="B10" t="str">
            <v>Parecer técnico</v>
          </cell>
          <cell r="C10">
            <v>0</v>
          </cell>
          <cell r="D10">
            <v>0</v>
          </cell>
          <cell r="E10">
            <v>0</v>
          </cell>
          <cell r="F10">
            <v>0</v>
          </cell>
        </row>
        <row r="11">
          <cell r="A11" t="str">
            <v>01.02.071</v>
          </cell>
          <cell r="B11" t="str">
            <v>Parecer técnico de fundações, contenções e recomendações gerais, para empreendimentos com área construída até 1.000 m²</v>
          </cell>
          <cell r="C11" t="str">
            <v>UN</v>
          </cell>
          <cell r="D11">
            <v>0</v>
          </cell>
          <cell r="E11">
            <v>6504.46</v>
          </cell>
          <cell r="F11">
            <v>6504.46</v>
          </cell>
        </row>
        <row r="12">
          <cell r="A12" t="str">
            <v>01.02.081</v>
          </cell>
          <cell r="B12" t="str">
            <v>Parecer técnico de fundações, contenções e recomendações gerais, para empreendimentos com área construída de 1.001 a 2.000 m²</v>
          </cell>
          <cell r="C12" t="str">
            <v>UN</v>
          </cell>
          <cell r="D12">
            <v>0</v>
          </cell>
          <cell r="E12">
            <v>8649.66</v>
          </cell>
          <cell r="F12">
            <v>8649.66</v>
          </cell>
        </row>
        <row r="13">
          <cell r="A13" t="str">
            <v>01.02.091</v>
          </cell>
          <cell r="B13" t="str">
            <v>Parecer técnico de fundações, contenções e recomendações gerais, para empreendimentos com área construída de 2.001 a 5.000 m²</v>
          </cell>
          <cell r="C13" t="str">
            <v>UN</v>
          </cell>
          <cell r="D13">
            <v>0</v>
          </cell>
          <cell r="E13">
            <v>14775.55</v>
          </cell>
          <cell r="F13">
            <v>14775.55</v>
          </cell>
        </row>
        <row r="14">
          <cell r="A14" t="str">
            <v>01.02.101</v>
          </cell>
          <cell r="B14" t="str">
            <v>Parecer técnico de fundações, contenções e recomendações gerais, para empreendimentos com área construída de 5.001 a 10.000 m²</v>
          </cell>
          <cell r="C14" t="str">
            <v>UN</v>
          </cell>
          <cell r="D14">
            <v>0</v>
          </cell>
          <cell r="E14">
            <v>20259.02</v>
          </cell>
          <cell r="F14">
            <v>20259.02</v>
          </cell>
        </row>
        <row r="15">
          <cell r="A15" t="str">
            <v>01.02.111</v>
          </cell>
          <cell r="B15" t="str">
            <v>Parecer técnico de fundações, contenções e recomendações gerais, para empreendimentos com área construída acima de 10.000 m²</v>
          </cell>
          <cell r="C15" t="str">
            <v>UN</v>
          </cell>
          <cell r="D15">
            <v>0</v>
          </cell>
          <cell r="E15">
            <v>23608.75</v>
          </cell>
          <cell r="F15">
            <v>23608.75</v>
          </cell>
        </row>
        <row r="16">
          <cell r="A16" t="str">
            <v>01.06</v>
          </cell>
          <cell r="B16" t="str">
            <v>Projeto de instalações elétricas</v>
          </cell>
          <cell r="C16">
            <v>0</v>
          </cell>
          <cell r="D16">
            <v>0</v>
          </cell>
          <cell r="E16">
            <v>0</v>
          </cell>
          <cell r="F16">
            <v>0</v>
          </cell>
        </row>
        <row r="17">
          <cell r="A17" t="str">
            <v>01.06.021</v>
          </cell>
          <cell r="B17" t="str">
            <v>Elaboração de projeto de adequação de entrada de energia elétrica junto a concessionária, com medição em baixa tensão e demanda até 75 kVA</v>
          </cell>
          <cell r="C17" t="str">
            <v>UN</v>
          </cell>
          <cell r="D17">
            <v>0</v>
          </cell>
          <cell r="E17">
            <v>8308.24</v>
          </cell>
          <cell r="F17">
            <v>8308.24</v>
          </cell>
        </row>
        <row r="18">
          <cell r="A18" t="str">
            <v>01.06.031</v>
          </cell>
          <cell r="B18" t="str">
            <v>Elaboração de projeto de adequação de entrada de energia elétrica junto a concessionária, com medição em média tensão, subestação simplificada e demanda de 75 kVA a 300 kVA</v>
          </cell>
          <cell r="C18" t="str">
            <v>UN</v>
          </cell>
          <cell r="D18">
            <v>0</v>
          </cell>
          <cell r="E18">
            <v>14072.5</v>
          </cell>
          <cell r="F18">
            <v>14072.5</v>
          </cell>
        </row>
        <row r="19">
          <cell r="A19" t="str">
            <v>01.06.032</v>
          </cell>
          <cell r="B19" t="str">
            <v>Elaboração de projeto de adequação de entrada de energia elétrica junto a concessionária, com medição em média tensão e demanda de 75 kVA a 300 kVA</v>
          </cell>
          <cell r="C19" t="str">
            <v>UN</v>
          </cell>
          <cell r="D19">
            <v>0</v>
          </cell>
          <cell r="E19">
            <v>19042.759999999998</v>
          </cell>
          <cell r="F19">
            <v>19042.759999999998</v>
          </cell>
        </row>
        <row r="20">
          <cell r="A20" t="str">
            <v>01.06.041</v>
          </cell>
          <cell r="B20" t="str">
            <v>Elaboração de projeto de adequação de entrada de energia elétrica junto a concessionária, com medição em média tensão e demanda acima de 300 kVA a 2 MVA</v>
          </cell>
          <cell r="C20" t="str">
            <v>UN</v>
          </cell>
          <cell r="D20">
            <v>0</v>
          </cell>
          <cell r="E20">
            <v>25329.1</v>
          </cell>
          <cell r="F20">
            <v>25329.1</v>
          </cell>
        </row>
        <row r="21">
          <cell r="A21" t="str">
            <v>01.17</v>
          </cell>
          <cell r="B21" t="str">
            <v>Projeto executivo</v>
          </cell>
          <cell r="C21">
            <v>0</v>
          </cell>
          <cell r="D21">
            <v>0</v>
          </cell>
          <cell r="E21">
            <v>0</v>
          </cell>
          <cell r="F21">
            <v>0</v>
          </cell>
        </row>
        <row r="22">
          <cell r="A22" t="str">
            <v>01.17.031</v>
          </cell>
          <cell r="B22" t="str">
            <v>Projeto executivo de arquitetura em formato A1</v>
          </cell>
          <cell r="C22" t="str">
            <v>UN</v>
          </cell>
          <cell r="D22">
            <v>0</v>
          </cell>
          <cell r="E22">
            <v>3272.73</v>
          </cell>
          <cell r="F22">
            <v>3272.73</v>
          </cell>
        </row>
        <row r="23">
          <cell r="A23" t="str">
            <v>01.17.041</v>
          </cell>
          <cell r="B23" t="str">
            <v>Projeto executivo de arquitetura em formato A0</v>
          </cell>
          <cell r="C23" t="str">
            <v>UN</v>
          </cell>
          <cell r="D23">
            <v>0</v>
          </cell>
          <cell r="E23">
            <v>4424.38</v>
          </cell>
          <cell r="F23">
            <v>4424.38</v>
          </cell>
        </row>
        <row r="24">
          <cell r="A24" t="str">
            <v>01.17.051</v>
          </cell>
          <cell r="B24" t="str">
            <v>Projeto executivo de estrutura em formato A1</v>
          </cell>
          <cell r="C24" t="str">
            <v>UN</v>
          </cell>
          <cell r="D24">
            <v>0</v>
          </cell>
          <cell r="E24">
            <v>2400.17</v>
          </cell>
          <cell r="F24">
            <v>2400.17</v>
          </cell>
        </row>
        <row r="25">
          <cell r="A25" t="str">
            <v>01.17.061</v>
          </cell>
          <cell r="B25" t="str">
            <v>Projeto executivo de estrutura em formato A0</v>
          </cell>
          <cell r="C25" t="str">
            <v>UN</v>
          </cell>
          <cell r="D25">
            <v>0</v>
          </cell>
          <cell r="E25">
            <v>3283.86</v>
          </cell>
          <cell r="F25">
            <v>3283.86</v>
          </cell>
        </row>
        <row r="26">
          <cell r="A26" t="str">
            <v>01.17.071</v>
          </cell>
          <cell r="B26" t="str">
            <v>Projeto executivo de instalações hidráulicas em formato A1</v>
          </cell>
          <cell r="C26" t="str">
            <v>UN</v>
          </cell>
          <cell r="D26">
            <v>0</v>
          </cell>
          <cell r="E26">
            <v>1030.3900000000001</v>
          </cell>
          <cell r="F26">
            <v>1030.3900000000001</v>
          </cell>
        </row>
        <row r="27">
          <cell r="A27" t="str">
            <v>01.17.081</v>
          </cell>
          <cell r="B27" t="str">
            <v>Projeto executivo de instalações hidráulicas em formato A0</v>
          </cell>
          <cell r="C27" t="str">
            <v>UN</v>
          </cell>
          <cell r="D27">
            <v>0</v>
          </cell>
          <cell r="E27">
            <v>1371.58</v>
          </cell>
          <cell r="F27">
            <v>1371.58</v>
          </cell>
        </row>
        <row r="28">
          <cell r="A28" t="str">
            <v>01.17.111</v>
          </cell>
          <cell r="B28" t="str">
            <v>Projeto executivo de instalações elétricas em formato A1</v>
          </cell>
          <cell r="C28" t="str">
            <v>UN</v>
          </cell>
          <cell r="D28">
            <v>0</v>
          </cell>
          <cell r="E28">
            <v>1144.21</v>
          </cell>
          <cell r="F28">
            <v>1144.21</v>
          </cell>
        </row>
        <row r="29">
          <cell r="A29" t="str">
            <v>01.17.121</v>
          </cell>
          <cell r="B29" t="str">
            <v>Projeto executivo de instalações elétricas em formato A0</v>
          </cell>
          <cell r="C29" t="str">
            <v>UN</v>
          </cell>
          <cell r="D29">
            <v>0</v>
          </cell>
          <cell r="E29">
            <v>1586.51</v>
          </cell>
          <cell r="F29">
            <v>1586.51</v>
          </cell>
        </row>
        <row r="30">
          <cell r="A30" t="str">
            <v>01.17.151</v>
          </cell>
          <cell r="B30" t="str">
            <v>Projeto executivo de climatização em formato A1</v>
          </cell>
          <cell r="C30" t="str">
            <v>UN</v>
          </cell>
          <cell r="D30">
            <v>0</v>
          </cell>
          <cell r="E30">
            <v>2202.38</v>
          </cell>
          <cell r="F30">
            <v>2202.38</v>
          </cell>
        </row>
        <row r="31">
          <cell r="A31" t="str">
            <v>01.17.161</v>
          </cell>
          <cell r="B31" t="str">
            <v>Projeto executivo de climatização em formato A0</v>
          </cell>
          <cell r="C31" t="str">
            <v>UN</v>
          </cell>
          <cell r="D31">
            <v>0</v>
          </cell>
          <cell r="E31">
            <v>3002.07</v>
          </cell>
          <cell r="F31">
            <v>3002.07</v>
          </cell>
        </row>
        <row r="32">
          <cell r="A32" t="str">
            <v>01.17.171</v>
          </cell>
          <cell r="B32" t="str">
            <v>Projeto executivo de chuveiros automáticos em formato A1</v>
          </cell>
          <cell r="C32" t="str">
            <v>UN</v>
          </cell>
          <cell r="D32">
            <v>0</v>
          </cell>
          <cell r="E32">
            <v>1901.28</v>
          </cell>
          <cell r="F32">
            <v>1901.28</v>
          </cell>
        </row>
        <row r="33">
          <cell r="A33" t="str">
            <v>01.17.181</v>
          </cell>
          <cell r="B33" t="str">
            <v>Projeto executivo de chuveiros automáticos em formato A0</v>
          </cell>
          <cell r="C33" t="str">
            <v>UN</v>
          </cell>
          <cell r="D33">
            <v>0</v>
          </cell>
          <cell r="E33">
            <v>2457.4699999999998</v>
          </cell>
          <cell r="F33">
            <v>2457.4699999999998</v>
          </cell>
        </row>
        <row r="34">
          <cell r="A34" t="str">
            <v>01.20</v>
          </cell>
          <cell r="B34" t="str">
            <v>Levantamento topográfico e geofísico</v>
          </cell>
          <cell r="C34">
            <v>0</v>
          </cell>
          <cell r="D34">
            <v>0</v>
          </cell>
          <cell r="E34">
            <v>0</v>
          </cell>
          <cell r="F34">
            <v>0</v>
          </cell>
        </row>
        <row r="35">
          <cell r="A35" t="str">
            <v>01.20.010</v>
          </cell>
          <cell r="B35" t="str">
            <v>Taxa de mobilização e desmobilização de equipamentos para execução de levantamento topográfico</v>
          </cell>
          <cell r="C35" t="str">
            <v>TX</v>
          </cell>
          <cell r="D35">
            <v>1200.72</v>
          </cell>
          <cell r="E35">
            <v>0</v>
          </cell>
          <cell r="F35">
            <v>1200.72</v>
          </cell>
        </row>
        <row r="36">
          <cell r="A36" t="str">
            <v>01.20.280</v>
          </cell>
          <cell r="B36" t="str">
            <v>Levantamento planimétrico de área pavimentada para veículo e pedestre</v>
          </cell>
          <cell r="C36" t="str">
            <v>M2</v>
          </cell>
          <cell r="D36">
            <v>0.05</v>
          </cell>
          <cell r="E36">
            <v>0.16</v>
          </cell>
          <cell r="F36">
            <v>0.21</v>
          </cell>
        </row>
        <row r="37">
          <cell r="A37" t="str">
            <v>01.20.691</v>
          </cell>
          <cell r="B37" t="str">
            <v>Levantamento planimétrico cadastral com áreas ocupadas predominantemente por comunidades - área até 20.000 m² (mínimo de 3.500 m²)</v>
          </cell>
          <cell r="C37" t="str">
            <v>M2</v>
          </cell>
          <cell r="D37">
            <v>0.41</v>
          </cell>
          <cell r="E37">
            <v>0.53</v>
          </cell>
          <cell r="F37">
            <v>0.94</v>
          </cell>
        </row>
        <row r="38">
          <cell r="A38" t="str">
            <v>01.20.701</v>
          </cell>
          <cell r="B38" t="str">
            <v>Levantamento planimétrico cadastral com áreas ocupadas predominantemente por comunidades - área acima de 20.000 m² até 200.000 m²</v>
          </cell>
          <cell r="C38" t="str">
            <v>M2</v>
          </cell>
          <cell r="D38">
            <v>0.32</v>
          </cell>
          <cell r="E38">
            <v>0.42</v>
          </cell>
          <cell r="F38">
            <v>0.74</v>
          </cell>
        </row>
        <row r="39">
          <cell r="A39" t="str">
            <v>01.20.711</v>
          </cell>
          <cell r="B39" t="str">
            <v>Levantamento planimétrico cadastral com áreas ocupadas predominantemente por comunidades - área acima de 200.000 m²</v>
          </cell>
          <cell r="C39" t="str">
            <v>M2</v>
          </cell>
          <cell r="D39">
            <v>0.26</v>
          </cell>
          <cell r="E39">
            <v>0.35</v>
          </cell>
          <cell r="F39">
            <v>0.61</v>
          </cell>
        </row>
        <row r="40">
          <cell r="A40" t="str">
            <v>01.20.721</v>
          </cell>
          <cell r="B40" t="str">
            <v>Levantamento planimétrico cadastral com áreas até 50% de ocupação - área até 20.000 m² (mínimo de 3.500 m²)</v>
          </cell>
          <cell r="C40" t="str">
            <v>M2</v>
          </cell>
          <cell r="D40">
            <v>0.35</v>
          </cell>
          <cell r="E40">
            <v>0.46</v>
          </cell>
          <cell r="F40">
            <v>0.81</v>
          </cell>
        </row>
        <row r="41">
          <cell r="A41" t="str">
            <v>01.20.731</v>
          </cell>
          <cell r="B41" t="str">
            <v>Levantamento planimétrico cadastral com áreas até 50% de ocupação - área acima de 20.000 m² até 200.000 m²</v>
          </cell>
          <cell r="C41" t="str">
            <v>M2</v>
          </cell>
          <cell r="D41">
            <v>0.17</v>
          </cell>
          <cell r="E41">
            <v>0.51</v>
          </cell>
          <cell r="F41">
            <v>0.68</v>
          </cell>
        </row>
        <row r="42">
          <cell r="A42" t="str">
            <v>01.20.741</v>
          </cell>
          <cell r="B42" t="str">
            <v>Levantamento planimétrico cadastral com áreas até 50% de ocupação - área acima de 200.000 m²</v>
          </cell>
          <cell r="C42" t="str">
            <v>M2</v>
          </cell>
          <cell r="D42">
            <v>0.23</v>
          </cell>
          <cell r="E42">
            <v>0.28999999999999998</v>
          </cell>
          <cell r="F42">
            <v>0.52</v>
          </cell>
        </row>
        <row r="43">
          <cell r="A43" t="str">
            <v>01.20.751</v>
          </cell>
          <cell r="B43" t="str">
            <v>Levantamento planimétrico cadastral com áreas acima de 50% de ocupação - área até 20.000 m² (mínimo de 4.000 m²)</v>
          </cell>
          <cell r="C43" t="str">
            <v>M2</v>
          </cell>
          <cell r="D43">
            <v>0.31</v>
          </cell>
          <cell r="E43">
            <v>0.42</v>
          </cell>
          <cell r="F43">
            <v>0.73</v>
          </cell>
        </row>
        <row r="44">
          <cell r="A44" t="str">
            <v>01.20.761</v>
          </cell>
          <cell r="B44" t="str">
            <v>Levantamento planimétrico cadastral com áreas acima de 50% de ocupação - área acima de 20.000 m² até 200.000 m²</v>
          </cell>
          <cell r="C44" t="str">
            <v>M2</v>
          </cell>
          <cell r="D44">
            <v>0.27</v>
          </cell>
          <cell r="E44">
            <v>0.35</v>
          </cell>
          <cell r="F44">
            <v>0.62</v>
          </cell>
        </row>
        <row r="45">
          <cell r="A45" t="str">
            <v>01.20.771</v>
          </cell>
          <cell r="B45" t="str">
            <v>Levantamento planimétrico cadastral com áreas acima de 50% de ocupação - área acima de 200.000 m²</v>
          </cell>
          <cell r="C45" t="str">
            <v>M2</v>
          </cell>
          <cell r="D45">
            <v>0.26</v>
          </cell>
          <cell r="E45">
            <v>0.35</v>
          </cell>
          <cell r="F45">
            <v>0.61</v>
          </cell>
        </row>
        <row r="46">
          <cell r="A46" t="str">
            <v>01.20.781</v>
          </cell>
          <cell r="B46" t="str">
            <v>Levantamento planialtimétrico cadastral com áreas ocupadas predominantemente por comunidades - área até 20.000 m² (mínimo de 3.500 m²)</v>
          </cell>
          <cell r="C46" t="str">
            <v>M2</v>
          </cell>
          <cell r="D46">
            <v>0.43</v>
          </cell>
          <cell r="E46">
            <v>0.56000000000000005</v>
          </cell>
          <cell r="F46">
            <v>0.99</v>
          </cell>
        </row>
        <row r="47">
          <cell r="A47" t="str">
            <v>01.20.791</v>
          </cell>
          <cell r="B47" t="str">
            <v>Levantamento planialtimétrico cadastral com áreas ocupadas predominantemente por comunidades - área acima de 20.000 m² até 200.000 m²</v>
          </cell>
          <cell r="C47" t="str">
            <v>M2</v>
          </cell>
          <cell r="D47">
            <v>0.34</v>
          </cell>
          <cell r="E47">
            <v>0.45</v>
          </cell>
          <cell r="F47">
            <v>0.79</v>
          </cell>
        </row>
        <row r="48">
          <cell r="A48" t="str">
            <v>01.20.801</v>
          </cell>
          <cell r="B48" t="str">
            <v>Levantamento planialtimétrico cadastral com áreas ocupadas predominantemente por comunidades - área acima de 200.000 m²</v>
          </cell>
          <cell r="C48" t="str">
            <v>M2</v>
          </cell>
          <cell r="D48">
            <v>0.27</v>
          </cell>
          <cell r="E48">
            <v>0.35</v>
          </cell>
          <cell r="F48">
            <v>0.62</v>
          </cell>
        </row>
        <row r="49">
          <cell r="A49" t="str">
            <v>01.20.811</v>
          </cell>
          <cell r="B49" t="str">
            <v>Levantamento planialtimétrico cadastral com áreas até 50% de ocupação - área até 20.000 m² (mínimo de 4.000 m²)</v>
          </cell>
          <cell r="C49" t="str">
            <v>M2</v>
          </cell>
          <cell r="D49">
            <v>0.36</v>
          </cell>
          <cell r="E49">
            <v>0.49</v>
          </cell>
          <cell r="F49">
            <v>0.85</v>
          </cell>
        </row>
        <row r="50">
          <cell r="A50" t="str">
            <v>01.20.821</v>
          </cell>
          <cell r="B50" t="str">
            <v>Levantamento planialtimétrico cadastral com áreas até 50% de ocupação - área acima de 20.000 m² até 200.000 m²</v>
          </cell>
          <cell r="C50" t="str">
            <v>M2</v>
          </cell>
          <cell r="D50">
            <v>0.28999999999999998</v>
          </cell>
          <cell r="E50">
            <v>0.39</v>
          </cell>
          <cell r="F50">
            <v>0.68</v>
          </cell>
        </row>
        <row r="51">
          <cell r="A51" t="str">
            <v>01.20.831</v>
          </cell>
          <cell r="B51" t="str">
            <v>Levantamento planialtimétrico cadastral com áreas até 50% de ocupação - área acima de 200.000 m²</v>
          </cell>
          <cell r="C51" t="str">
            <v>M2</v>
          </cell>
          <cell r="D51">
            <v>0.25</v>
          </cell>
          <cell r="E51">
            <v>0.34</v>
          </cell>
          <cell r="F51">
            <v>0.59</v>
          </cell>
        </row>
        <row r="52">
          <cell r="A52" t="str">
            <v>01.20.841</v>
          </cell>
          <cell r="B52" t="str">
            <v>Levantamento planialtimétrico cadastral com áreas acima de 50% de ocupação - área até 20.000 m² (mínimo de 3.500 m²)</v>
          </cell>
          <cell r="C52" t="str">
            <v>M2</v>
          </cell>
          <cell r="D52">
            <v>0.43</v>
          </cell>
          <cell r="E52">
            <v>0.56000000000000005</v>
          </cell>
          <cell r="F52">
            <v>0.99</v>
          </cell>
        </row>
        <row r="53">
          <cell r="A53" t="str">
            <v>01.20.851</v>
          </cell>
          <cell r="B53" t="str">
            <v>Levantamento planialtimétrico cadastral com áreas acima de 50% de ocupação - área acima de 20.000 m² até 200.000 m²</v>
          </cell>
          <cell r="C53" t="str">
            <v>M2</v>
          </cell>
          <cell r="D53">
            <v>0.27</v>
          </cell>
          <cell r="E53">
            <v>0.37</v>
          </cell>
          <cell r="F53">
            <v>0.64</v>
          </cell>
        </row>
        <row r="54">
          <cell r="A54" t="str">
            <v>01.20.861</v>
          </cell>
          <cell r="B54" t="str">
            <v>Levantamento planialtimétrico cadastral com áreas acima de 50% de ocupação - área acima de 200.000 m²</v>
          </cell>
          <cell r="C54" t="str">
            <v>M2</v>
          </cell>
          <cell r="D54">
            <v>0.17</v>
          </cell>
          <cell r="E54">
            <v>0.39</v>
          </cell>
          <cell r="F54">
            <v>0.56000000000000005</v>
          </cell>
        </row>
        <row r="55">
          <cell r="A55" t="str">
            <v>01.20.871</v>
          </cell>
          <cell r="B55" t="str">
            <v>Levantamento planialtimétrico cadastral em área rural até 2 alqueires (mínimo de 10.000 m²)</v>
          </cell>
          <cell r="C55" t="str">
            <v>M2</v>
          </cell>
          <cell r="D55">
            <v>0.17</v>
          </cell>
          <cell r="E55">
            <v>0.23</v>
          </cell>
          <cell r="F55">
            <v>0.4</v>
          </cell>
        </row>
        <row r="56">
          <cell r="A56" t="str">
            <v>01.20.881</v>
          </cell>
          <cell r="B56" t="str">
            <v>Levantamento planialtimétrico cadastral em área rural acima de 2 até 5 alqueires</v>
          </cell>
          <cell r="C56" t="str">
            <v>M2</v>
          </cell>
          <cell r="D56">
            <v>0.13</v>
          </cell>
          <cell r="E56">
            <v>0.16</v>
          </cell>
          <cell r="F56">
            <v>0.28999999999999998</v>
          </cell>
        </row>
        <row r="57">
          <cell r="A57" t="str">
            <v>01.20.891</v>
          </cell>
          <cell r="B57" t="str">
            <v>Levantamento planialtimétrico cadastral em área rural acima de 5 até 10 alqueires</v>
          </cell>
          <cell r="C57" t="str">
            <v>M2</v>
          </cell>
          <cell r="D57">
            <v>0.09</v>
          </cell>
          <cell r="E57">
            <v>0.14000000000000001</v>
          </cell>
          <cell r="F57">
            <v>0.23</v>
          </cell>
        </row>
        <row r="58">
          <cell r="A58" t="str">
            <v>01.20.901</v>
          </cell>
          <cell r="B58" t="str">
            <v>Levantamento planialtimétrico cadastral em área rural acima de 10 alqueires</v>
          </cell>
          <cell r="C58" t="str">
            <v>M2</v>
          </cell>
          <cell r="D58">
            <v>0.08</v>
          </cell>
          <cell r="E58">
            <v>0.12</v>
          </cell>
          <cell r="F58">
            <v>0.2</v>
          </cell>
        </row>
        <row r="59">
          <cell r="A59" t="str">
            <v>01.20.911</v>
          </cell>
          <cell r="B59" t="str">
            <v>Transporte de referência de nível (RN) - classe IIN (mínimo de 2 km)</v>
          </cell>
          <cell r="C59" t="str">
            <v>KM</v>
          </cell>
          <cell r="D59">
            <v>632.34</v>
          </cell>
          <cell r="E59">
            <v>677.69</v>
          </cell>
          <cell r="F59">
            <v>1310.03</v>
          </cell>
        </row>
        <row r="60">
          <cell r="A60" t="str">
            <v>01.20.921</v>
          </cell>
          <cell r="B60" t="str">
            <v>Implantação de marcos através de levantamento com GPS (mínimo de 3 marcos)</v>
          </cell>
          <cell r="C60" t="str">
            <v>UN</v>
          </cell>
          <cell r="D60">
            <v>753.6</v>
          </cell>
          <cell r="E60">
            <v>463.21</v>
          </cell>
          <cell r="F60">
            <v>1216.81</v>
          </cell>
        </row>
        <row r="61">
          <cell r="A61" t="str">
            <v>01.21</v>
          </cell>
          <cell r="B61" t="str">
            <v>Estudo geotecnico (sondagem)</v>
          </cell>
          <cell r="C61">
            <v>0</v>
          </cell>
          <cell r="D61">
            <v>0</v>
          </cell>
          <cell r="E61">
            <v>0</v>
          </cell>
          <cell r="F61">
            <v>0</v>
          </cell>
        </row>
        <row r="62">
          <cell r="A62" t="str">
            <v>01.21.010</v>
          </cell>
          <cell r="B62" t="str">
            <v>Taxa de mobilização e desmobilização de equipamentos para execução de sondagem</v>
          </cell>
          <cell r="C62" t="str">
            <v>TX</v>
          </cell>
          <cell r="D62">
            <v>1250.72</v>
          </cell>
          <cell r="E62">
            <v>0</v>
          </cell>
          <cell r="F62">
            <v>1250.72</v>
          </cell>
        </row>
        <row r="63">
          <cell r="A63" t="str">
            <v>01.21.090</v>
          </cell>
          <cell r="B63" t="str">
            <v>Taxa de mobilização e desmobilização de equipamentos para execução de sondagem rotativa</v>
          </cell>
          <cell r="C63" t="str">
            <v>TX</v>
          </cell>
          <cell r="D63">
            <v>6382.49</v>
          </cell>
          <cell r="E63">
            <v>0</v>
          </cell>
          <cell r="F63">
            <v>6382.49</v>
          </cell>
        </row>
        <row r="64">
          <cell r="A64" t="str">
            <v>01.21.100</v>
          </cell>
          <cell r="B64" t="str">
            <v>Sondagem do terreno a trado</v>
          </cell>
          <cell r="C64" t="str">
            <v>M</v>
          </cell>
          <cell r="D64">
            <v>93.72</v>
          </cell>
          <cell r="E64">
            <v>0</v>
          </cell>
          <cell r="F64">
            <v>93.72</v>
          </cell>
        </row>
        <row r="65">
          <cell r="A65" t="str">
            <v>01.21.110</v>
          </cell>
          <cell r="B65" t="str">
            <v>Sondagem do terreno à percussão (mínimo de 30 m)</v>
          </cell>
          <cell r="C65" t="str">
            <v>M</v>
          </cell>
          <cell r="D65">
            <v>87.92</v>
          </cell>
          <cell r="E65">
            <v>0</v>
          </cell>
          <cell r="F65">
            <v>87.92</v>
          </cell>
        </row>
        <row r="66">
          <cell r="A66" t="str">
            <v>01.21.120</v>
          </cell>
          <cell r="B66" t="str">
            <v>Sondagem do terreno rotativa em solo</v>
          </cell>
          <cell r="C66" t="str">
            <v>M</v>
          </cell>
          <cell r="D66">
            <v>380.1</v>
          </cell>
          <cell r="E66">
            <v>0</v>
          </cell>
          <cell r="F66">
            <v>380.1</v>
          </cell>
        </row>
        <row r="67">
          <cell r="A67" t="str">
            <v>01.21.130</v>
          </cell>
          <cell r="B67" t="str">
            <v>Sondagem do terreno rotativa em rocha</v>
          </cell>
          <cell r="C67" t="str">
            <v>M</v>
          </cell>
          <cell r="D67">
            <v>615.55999999999995</v>
          </cell>
          <cell r="E67">
            <v>0</v>
          </cell>
          <cell r="F67">
            <v>615.55999999999995</v>
          </cell>
        </row>
        <row r="68">
          <cell r="A68" t="str">
            <v>01.21.140</v>
          </cell>
          <cell r="B68" t="str">
            <v>Sondagem do terreno à percussão com a utilização de torquímetro (mínimo de 30 m)</v>
          </cell>
          <cell r="C68" t="str">
            <v>M</v>
          </cell>
          <cell r="D68">
            <v>91.57</v>
          </cell>
          <cell r="E68">
            <v>0</v>
          </cell>
          <cell r="F68">
            <v>91.57</v>
          </cell>
        </row>
        <row r="69">
          <cell r="A69" t="str">
            <v>01.23</v>
          </cell>
          <cell r="B69" t="str">
            <v>Tratamento, recuperação e trabalhos especiais em concreto</v>
          </cell>
          <cell r="C69">
            <v>0</v>
          </cell>
          <cell r="D69">
            <v>0</v>
          </cell>
          <cell r="E69">
            <v>0</v>
          </cell>
          <cell r="F69">
            <v>0</v>
          </cell>
        </row>
        <row r="70">
          <cell r="A70" t="str">
            <v>01.23.010</v>
          </cell>
          <cell r="B70" t="str">
            <v>Taxa de mobilização e desmobilização de equipamentos para execução de corte em concreto armado</v>
          </cell>
          <cell r="C70" t="str">
            <v>TX</v>
          </cell>
          <cell r="D70">
            <v>346.01</v>
          </cell>
          <cell r="E70">
            <v>0</v>
          </cell>
          <cell r="F70">
            <v>346.01</v>
          </cell>
        </row>
        <row r="71">
          <cell r="A71" t="str">
            <v>01.23.020</v>
          </cell>
          <cell r="B71" t="str">
            <v>Limpeza de armadura com escova de aço</v>
          </cell>
          <cell r="C71" t="str">
            <v>M2</v>
          </cell>
          <cell r="D71">
            <v>2.57</v>
          </cell>
          <cell r="E71">
            <v>6.11</v>
          </cell>
          <cell r="F71">
            <v>8.68</v>
          </cell>
        </row>
        <row r="72">
          <cell r="A72" t="str">
            <v>01.23.030</v>
          </cell>
          <cell r="B72" t="str">
            <v>Preparo de ponte de aderência com adesivo a base de epóxi</v>
          </cell>
          <cell r="C72" t="str">
            <v>M2</v>
          </cell>
          <cell r="D72">
            <v>104.61</v>
          </cell>
          <cell r="E72">
            <v>45.15</v>
          </cell>
          <cell r="F72">
            <v>149.76</v>
          </cell>
        </row>
        <row r="73">
          <cell r="A73" t="str">
            <v>01.23.056</v>
          </cell>
          <cell r="B73" t="str">
            <v>Tratamento de armadura com produto anticorrosivo a base de zinco</v>
          </cell>
          <cell r="C73" t="str">
            <v>M2</v>
          </cell>
          <cell r="D73">
            <v>25.33</v>
          </cell>
          <cell r="E73">
            <v>43.04</v>
          </cell>
          <cell r="F73">
            <v>68.37</v>
          </cell>
        </row>
        <row r="74">
          <cell r="A74" t="str">
            <v>01.23.060</v>
          </cell>
          <cell r="B74" t="str">
            <v>Corte de concreto deteriorado inclusive remoção dos detritos</v>
          </cell>
          <cell r="C74" t="str">
            <v>M2</v>
          </cell>
          <cell r="D74">
            <v>0</v>
          </cell>
          <cell r="E74">
            <v>30.54</v>
          </cell>
          <cell r="F74">
            <v>30.54</v>
          </cell>
        </row>
        <row r="75">
          <cell r="A75" t="str">
            <v>01.23.070</v>
          </cell>
          <cell r="B75" t="str">
            <v>Demarcação de área com disco de corte diamantado</v>
          </cell>
          <cell r="C75" t="str">
            <v>M</v>
          </cell>
          <cell r="D75">
            <v>1.06</v>
          </cell>
          <cell r="E75">
            <v>4.5199999999999996</v>
          </cell>
          <cell r="F75">
            <v>5.58</v>
          </cell>
        </row>
        <row r="76">
          <cell r="A76" t="str">
            <v>01.23.100</v>
          </cell>
          <cell r="B76" t="str">
            <v>Demolição de concreto armado com preservação de armadura, para reforço e recuperação estrutural</v>
          </cell>
          <cell r="C76" t="str">
            <v>M3</v>
          </cell>
          <cell r="D76">
            <v>0</v>
          </cell>
          <cell r="E76">
            <v>460.95</v>
          </cell>
          <cell r="F76">
            <v>460.95</v>
          </cell>
        </row>
        <row r="77">
          <cell r="A77" t="str">
            <v>01.23.140</v>
          </cell>
          <cell r="B77" t="str">
            <v>Furação de 1 1/4´ em concreto armado</v>
          </cell>
          <cell r="C77" t="str">
            <v>M</v>
          </cell>
          <cell r="D77">
            <v>220.17</v>
          </cell>
          <cell r="E77">
            <v>0</v>
          </cell>
          <cell r="F77">
            <v>220.17</v>
          </cell>
        </row>
        <row r="78">
          <cell r="A78" t="str">
            <v>01.23.150</v>
          </cell>
          <cell r="B78" t="str">
            <v>Furação de 1 1/2´ em concreto armado</v>
          </cell>
          <cell r="C78" t="str">
            <v>M</v>
          </cell>
          <cell r="D78">
            <v>253.03</v>
          </cell>
          <cell r="E78">
            <v>0</v>
          </cell>
          <cell r="F78">
            <v>253.03</v>
          </cell>
        </row>
        <row r="79">
          <cell r="A79" t="str">
            <v>01.23.160</v>
          </cell>
          <cell r="B79" t="str">
            <v>Furação de 2 1/4´ em concreto armado</v>
          </cell>
          <cell r="C79" t="str">
            <v>M</v>
          </cell>
          <cell r="D79">
            <v>331.78</v>
          </cell>
          <cell r="E79">
            <v>0</v>
          </cell>
          <cell r="F79">
            <v>331.78</v>
          </cell>
        </row>
        <row r="80">
          <cell r="A80" t="str">
            <v>01.23.190</v>
          </cell>
          <cell r="B80" t="str">
            <v>Furação de 2 1/2´ em concreto armado</v>
          </cell>
          <cell r="C80" t="str">
            <v>M</v>
          </cell>
          <cell r="D80">
            <v>339.49</v>
          </cell>
          <cell r="E80">
            <v>0</v>
          </cell>
          <cell r="F80">
            <v>339.49</v>
          </cell>
        </row>
        <row r="81">
          <cell r="A81" t="str">
            <v>01.23.200</v>
          </cell>
          <cell r="B81" t="str">
            <v>Taxa de mobilização e desmobilização de equipamentos para execução de perfuração em concreto</v>
          </cell>
          <cell r="C81" t="str">
            <v>TX</v>
          </cell>
          <cell r="D81">
            <v>252.17</v>
          </cell>
          <cell r="E81">
            <v>0</v>
          </cell>
          <cell r="F81">
            <v>252.17</v>
          </cell>
        </row>
        <row r="82">
          <cell r="A82" t="str">
            <v>01.23.221</v>
          </cell>
          <cell r="B82" t="str">
            <v>Furação para até 10mm x 100mm em concreto armado, inclusive colagem de armadura (para até 8mm)</v>
          </cell>
          <cell r="C82" t="str">
            <v>UN</v>
          </cell>
          <cell r="D82">
            <v>13.07</v>
          </cell>
          <cell r="E82">
            <v>0</v>
          </cell>
          <cell r="F82">
            <v>13.07</v>
          </cell>
        </row>
        <row r="83">
          <cell r="A83" t="str">
            <v>01.23.222</v>
          </cell>
          <cell r="B83" t="str">
            <v>Furação para 12,5mm x 100mm em concreto armado, inclusive colagem de armadura (para 10mm)</v>
          </cell>
          <cell r="C83" t="str">
            <v>UN</v>
          </cell>
          <cell r="D83">
            <v>14.07</v>
          </cell>
          <cell r="E83">
            <v>0</v>
          </cell>
          <cell r="F83">
            <v>14.07</v>
          </cell>
        </row>
        <row r="84">
          <cell r="A84" t="str">
            <v>01.23.223</v>
          </cell>
          <cell r="B84" t="str">
            <v>Furação para 16mm x 100mm em concreto armado, inclusive colagem de armadura (para 12,5mm)</v>
          </cell>
          <cell r="C84" t="str">
            <v>UN</v>
          </cell>
          <cell r="D84">
            <v>16.04</v>
          </cell>
          <cell r="E84">
            <v>0</v>
          </cell>
          <cell r="F84">
            <v>16.04</v>
          </cell>
        </row>
        <row r="85">
          <cell r="A85" t="str">
            <v>01.23.231</v>
          </cell>
          <cell r="B85" t="str">
            <v>Furação para até 10mm x 150mm em concreto armado, inclusive colagem de armadura (para até 8mm)</v>
          </cell>
          <cell r="C85" t="str">
            <v>UN</v>
          </cell>
          <cell r="D85">
            <v>19.61</v>
          </cell>
          <cell r="E85">
            <v>0</v>
          </cell>
          <cell r="F85">
            <v>19.61</v>
          </cell>
        </row>
        <row r="86">
          <cell r="A86" t="str">
            <v>01.23.232</v>
          </cell>
          <cell r="B86" t="str">
            <v>Furação para 12,5mm x 150mm em concreto armado, inclusive colagem de armadura (para 10mm)</v>
          </cell>
          <cell r="C86" t="str">
            <v>UN</v>
          </cell>
          <cell r="D86">
            <v>20.75</v>
          </cell>
          <cell r="E86">
            <v>0</v>
          </cell>
          <cell r="F86">
            <v>20.75</v>
          </cell>
        </row>
        <row r="87">
          <cell r="A87" t="str">
            <v>01.23.233</v>
          </cell>
          <cell r="B87" t="str">
            <v>Furação para 16mm x 150mm em concreto armado, inclusive colagem de armadura (para 12,5mm)</v>
          </cell>
          <cell r="C87" t="str">
            <v>UN</v>
          </cell>
          <cell r="D87">
            <v>23.65</v>
          </cell>
          <cell r="E87">
            <v>0</v>
          </cell>
          <cell r="F87">
            <v>23.65</v>
          </cell>
        </row>
        <row r="88">
          <cell r="A88" t="str">
            <v>01.23.234</v>
          </cell>
          <cell r="B88" t="str">
            <v>Furação para 20mm x 150mm em concreto armado, inclusive colagem de armadura (para 16mm)</v>
          </cell>
          <cell r="C88" t="str">
            <v>UN</v>
          </cell>
          <cell r="D88">
            <v>25.27</v>
          </cell>
          <cell r="E88">
            <v>0</v>
          </cell>
          <cell r="F88">
            <v>25.27</v>
          </cell>
        </row>
        <row r="89">
          <cell r="A89" t="str">
            <v>01.23.236</v>
          </cell>
          <cell r="B89" t="str">
            <v>Furação para até 10mm x 200mm em concreto armado, inclusive colagem de armadura (para 8mm)</v>
          </cell>
          <cell r="C89" t="str">
            <v>UN</v>
          </cell>
          <cell r="D89">
            <v>26.15</v>
          </cell>
          <cell r="E89">
            <v>0</v>
          </cell>
          <cell r="F89">
            <v>26.15</v>
          </cell>
        </row>
        <row r="90">
          <cell r="A90" t="str">
            <v>01.23.237</v>
          </cell>
          <cell r="B90" t="str">
            <v>Furação para 12,5mm x 200mm em concreto armado, inclusive colagem de armadura (para 10mm)</v>
          </cell>
          <cell r="C90" t="str">
            <v>UN</v>
          </cell>
          <cell r="D90">
            <v>27.67</v>
          </cell>
          <cell r="E90">
            <v>0</v>
          </cell>
          <cell r="F90">
            <v>27.67</v>
          </cell>
        </row>
        <row r="91">
          <cell r="A91" t="str">
            <v>01.23.238</v>
          </cell>
          <cell r="B91" t="str">
            <v>Furação para 16mm x 200mm em concreto armado, inclusive colagem de armadura (para 12,5mm)</v>
          </cell>
          <cell r="C91" t="str">
            <v>UN</v>
          </cell>
          <cell r="D91">
            <v>31.53</v>
          </cell>
          <cell r="E91">
            <v>0</v>
          </cell>
          <cell r="F91">
            <v>31.53</v>
          </cell>
        </row>
        <row r="92">
          <cell r="A92" t="str">
            <v>01.23.239</v>
          </cell>
          <cell r="B92" t="str">
            <v>Furação para 20mm x 200mm em concreto armado, inclusive colagem de armadura (para 16mm)</v>
          </cell>
          <cell r="C92" t="str">
            <v>UN</v>
          </cell>
          <cell r="D92">
            <v>33.700000000000003</v>
          </cell>
          <cell r="E92">
            <v>0</v>
          </cell>
          <cell r="F92">
            <v>33.700000000000003</v>
          </cell>
        </row>
        <row r="93">
          <cell r="A93" t="str">
            <v>01.23.254</v>
          </cell>
          <cell r="B93" t="str">
            <v>Furação de 1´ em concreto armado</v>
          </cell>
          <cell r="C93" t="str">
            <v>M</v>
          </cell>
          <cell r="D93">
            <v>240.58</v>
          </cell>
          <cell r="E93">
            <v>0</v>
          </cell>
          <cell r="F93">
            <v>240.58</v>
          </cell>
        </row>
        <row r="94">
          <cell r="A94" t="str">
            <v>01.23.260</v>
          </cell>
          <cell r="B94" t="str">
            <v>Furação de 2´ em concreto armado</v>
          </cell>
          <cell r="C94" t="str">
            <v>M</v>
          </cell>
          <cell r="D94">
            <v>352.18</v>
          </cell>
          <cell r="E94">
            <v>0</v>
          </cell>
          <cell r="F94">
            <v>352.18</v>
          </cell>
        </row>
        <row r="95">
          <cell r="A95" t="str">
            <v>01.23.264</v>
          </cell>
          <cell r="B95" t="str">
            <v>Furação de 3´ em concreto armado</v>
          </cell>
          <cell r="C95" t="str">
            <v>M</v>
          </cell>
          <cell r="D95">
            <v>387.37</v>
          </cell>
          <cell r="E95">
            <v>0</v>
          </cell>
          <cell r="F95">
            <v>387.37</v>
          </cell>
        </row>
        <row r="96">
          <cell r="A96" t="str">
            <v>01.23.270</v>
          </cell>
          <cell r="B96" t="str">
            <v>Furação de 4´ em concreto armado</v>
          </cell>
          <cell r="C96" t="str">
            <v>M</v>
          </cell>
          <cell r="D96">
            <v>406.41</v>
          </cell>
          <cell r="E96">
            <v>0</v>
          </cell>
          <cell r="F96">
            <v>406.41</v>
          </cell>
        </row>
        <row r="97">
          <cell r="A97" t="str">
            <v>01.23.274</v>
          </cell>
          <cell r="B97" t="str">
            <v>Furação de 5´ em concreto armado</v>
          </cell>
          <cell r="C97" t="str">
            <v>M</v>
          </cell>
          <cell r="D97">
            <v>435.3</v>
          </cell>
          <cell r="E97">
            <v>0</v>
          </cell>
          <cell r="F97">
            <v>435.3</v>
          </cell>
        </row>
        <row r="98">
          <cell r="A98" t="str">
            <v>01.23.280</v>
          </cell>
          <cell r="B98" t="str">
            <v>Furação de 6´ em concreto armado</v>
          </cell>
          <cell r="C98" t="str">
            <v>M</v>
          </cell>
          <cell r="D98">
            <v>479.84</v>
          </cell>
          <cell r="E98">
            <v>0</v>
          </cell>
          <cell r="F98">
            <v>479.84</v>
          </cell>
        </row>
        <row r="99">
          <cell r="A99" t="str">
            <v>01.23.510</v>
          </cell>
          <cell r="B99" t="str">
            <v>Corte vertical em concreto armado, espessura de 15 cm</v>
          </cell>
          <cell r="C99" t="str">
            <v>M</v>
          </cell>
          <cell r="D99">
            <v>202.83</v>
          </cell>
          <cell r="E99">
            <v>0</v>
          </cell>
          <cell r="F99">
            <v>202.83</v>
          </cell>
        </row>
        <row r="100">
          <cell r="A100" t="str">
            <v>01.23.700</v>
          </cell>
          <cell r="B100" t="str">
            <v>Taxa de mobilização e desmobilização para reforço estrutural com fibra de carbono</v>
          </cell>
          <cell r="C100" t="str">
            <v>TX</v>
          </cell>
          <cell r="D100">
            <v>1613.6</v>
          </cell>
          <cell r="E100">
            <v>4150.84</v>
          </cell>
          <cell r="F100">
            <v>5764.44</v>
          </cell>
        </row>
        <row r="101">
          <cell r="A101" t="str">
            <v>01.23.701</v>
          </cell>
          <cell r="B101" t="str">
            <v>Preparação de substrato para colagem de fibra de carbono, mediante lixamento e/ou apicoamento e escovação</v>
          </cell>
          <cell r="C101" t="str">
            <v>M2</v>
          </cell>
          <cell r="D101">
            <v>6.63</v>
          </cell>
          <cell r="E101">
            <v>44.13</v>
          </cell>
          <cell r="F101">
            <v>50.76</v>
          </cell>
        </row>
        <row r="102">
          <cell r="A102" t="str">
            <v>01.23.702</v>
          </cell>
          <cell r="B102" t="str">
            <v>Fibra de carbono para reforço estrutural de alta resistência - 300 g/m²</v>
          </cell>
          <cell r="C102" t="str">
            <v>M2</v>
          </cell>
          <cell r="D102">
            <v>245.35</v>
          </cell>
          <cell r="E102">
            <v>314.82</v>
          </cell>
          <cell r="F102">
            <v>560.16999999999996</v>
          </cell>
        </row>
        <row r="103">
          <cell r="A103" t="str">
            <v>01.27</v>
          </cell>
          <cell r="B103" t="str">
            <v>Estudo e programa ambientais</v>
          </cell>
          <cell r="C103">
            <v>0</v>
          </cell>
          <cell r="D103">
            <v>0</v>
          </cell>
          <cell r="E103">
            <v>0</v>
          </cell>
          <cell r="F103">
            <v>0</v>
          </cell>
        </row>
        <row r="104">
          <cell r="A104" t="str">
            <v>01.27.011</v>
          </cell>
          <cell r="B104" t="str">
            <v>Projeto e implementação de gerenciamento integrado de resíduos sólidos e gestão de perdas</v>
          </cell>
          <cell r="C104" t="str">
            <v>UN</v>
          </cell>
          <cell r="D104">
            <v>212.15</v>
          </cell>
          <cell r="E104">
            <v>9220.65</v>
          </cell>
          <cell r="F104">
            <v>9432.7999999999993</v>
          </cell>
        </row>
        <row r="105">
          <cell r="A105" t="str">
            <v>01.27.021</v>
          </cell>
          <cell r="B105" t="str">
            <v>Projeto e implementação de educação ambiental</v>
          </cell>
          <cell r="C105" t="str">
            <v>UN</v>
          </cell>
          <cell r="D105">
            <v>212.15</v>
          </cell>
          <cell r="E105">
            <v>12351.08</v>
          </cell>
          <cell r="F105">
            <v>12563.23</v>
          </cell>
        </row>
        <row r="106">
          <cell r="A106" t="str">
            <v>01.27.031</v>
          </cell>
          <cell r="B106" t="str">
            <v>Projeto e implementação de controle ambiental de obra</v>
          </cell>
          <cell r="C106" t="str">
            <v>UN</v>
          </cell>
          <cell r="D106">
            <v>212.15</v>
          </cell>
          <cell r="E106">
            <v>10928.7</v>
          </cell>
          <cell r="F106">
            <v>11140.85</v>
          </cell>
        </row>
        <row r="107">
          <cell r="A107" t="str">
            <v>01.27.041</v>
          </cell>
          <cell r="B107" t="str">
            <v>Laudo de caracterização de vegetação</v>
          </cell>
          <cell r="C107" t="str">
            <v>UN</v>
          </cell>
          <cell r="D107">
            <v>616.4</v>
          </cell>
          <cell r="E107">
            <v>25450.43</v>
          </cell>
          <cell r="F107">
            <v>26066.83</v>
          </cell>
        </row>
        <row r="108">
          <cell r="A108" t="str">
            <v>01.27.051</v>
          </cell>
          <cell r="B108" t="str">
            <v>Laudo de caracterização da fauna associada à flora</v>
          </cell>
          <cell r="C108" t="str">
            <v>UN</v>
          </cell>
          <cell r="D108">
            <v>616.4</v>
          </cell>
          <cell r="E108">
            <v>39053.14</v>
          </cell>
          <cell r="F108">
            <v>39669.54</v>
          </cell>
        </row>
        <row r="109">
          <cell r="A109" t="str">
            <v>01.27.061</v>
          </cell>
          <cell r="B109" t="str">
            <v>Projeto e implementação de monitoramento da fauna durante a obra</v>
          </cell>
          <cell r="C109" t="str">
            <v>UN</v>
          </cell>
          <cell r="D109">
            <v>616.4</v>
          </cell>
          <cell r="E109">
            <v>15481.62</v>
          </cell>
          <cell r="F109">
            <v>16098.02</v>
          </cell>
        </row>
        <row r="110">
          <cell r="A110" t="str">
            <v>01.27.071</v>
          </cell>
          <cell r="B110" t="str">
            <v>Laudo de autodepuração</v>
          </cell>
          <cell r="C110" t="str">
            <v>UN</v>
          </cell>
          <cell r="D110">
            <v>500.9</v>
          </cell>
          <cell r="E110">
            <v>18581.52</v>
          </cell>
          <cell r="F110">
            <v>19082.419999999998</v>
          </cell>
        </row>
        <row r="111">
          <cell r="A111" t="str">
            <v>01.27.091</v>
          </cell>
          <cell r="B111" t="str">
            <v>Estudo de impacto de vizinhança, em área urbana até 10.000 m²</v>
          </cell>
          <cell r="C111" t="str">
            <v>UN</v>
          </cell>
          <cell r="D111">
            <v>304.55</v>
          </cell>
          <cell r="E111">
            <v>30096.51</v>
          </cell>
          <cell r="F111">
            <v>30401.06</v>
          </cell>
        </row>
        <row r="112">
          <cell r="A112" t="str">
            <v>01.28</v>
          </cell>
          <cell r="B112" t="str">
            <v>Poço profundo</v>
          </cell>
          <cell r="C112">
            <v>0</v>
          </cell>
          <cell r="D112">
            <v>0</v>
          </cell>
          <cell r="E112">
            <v>0</v>
          </cell>
          <cell r="F112">
            <v>0</v>
          </cell>
        </row>
        <row r="113">
          <cell r="A113" t="str">
            <v>01.28.010</v>
          </cell>
          <cell r="B113" t="str">
            <v>Taxa de mobilização e desmobilização de equipamentos para execução de perfuração para poço profundo - profundidade até 200 m</v>
          </cell>
          <cell r="C113" t="str">
            <v>TX</v>
          </cell>
          <cell r="D113">
            <v>8405.0300000000007</v>
          </cell>
          <cell r="E113">
            <v>0</v>
          </cell>
          <cell r="F113">
            <v>8405.0300000000007</v>
          </cell>
        </row>
        <row r="114">
          <cell r="A114" t="str">
            <v>01.28.020</v>
          </cell>
          <cell r="B114" t="str">
            <v>Taxa de mobilização e desmobilização de equipamentos para execução de perfuração para poço profundo - profundidade acima de 200 m e até 300 m</v>
          </cell>
          <cell r="C114" t="str">
            <v>TX</v>
          </cell>
          <cell r="D114">
            <v>12366.76</v>
          </cell>
          <cell r="E114">
            <v>0</v>
          </cell>
          <cell r="F114">
            <v>12366.76</v>
          </cell>
        </row>
        <row r="115">
          <cell r="A115" t="str">
            <v>01.28.030</v>
          </cell>
          <cell r="B115" t="str">
            <v>Taxa de mobilização e desmobilização de equipamentos para execução de perfuração para poço profundo - profundidade acima de 300 m</v>
          </cell>
          <cell r="C115" t="str">
            <v>TX</v>
          </cell>
          <cell r="D115">
            <v>12934.61</v>
          </cell>
          <cell r="E115">
            <v>0</v>
          </cell>
          <cell r="F115">
            <v>12934.61</v>
          </cell>
        </row>
        <row r="116">
          <cell r="A116" t="str">
            <v>01.28.040</v>
          </cell>
          <cell r="B116" t="str">
            <v>Perfuração rotativa para poço profundo em camadas de solos sedimentares, diâmetro de 8 1/2" (215,90 mm)</v>
          </cell>
          <cell r="C116" t="str">
            <v>M</v>
          </cell>
          <cell r="D116">
            <v>583.91999999999996</v>
          </cell>
          <cell r="E116">
            <v>0</v>
          </cell>
          <cell r="F116">
            <v>583.91999999999996</v>
          </cell>
        </row>
        <row r="117">
          <cell r="A117" t="str">
            <v>01.28.050</v>
          </cell>
          <cell r="B117" t="str">
            <v>Perfuração rotativa para poço profundo em aluvião, arenito, ou solos sedimentados em geral, diâmetro de 10" (250 mm)</v>
          </cell>
          <cell r="C117" t="str">
            <v>M</v>
          </cell>
          <cell r="D117">
            <v>479.95</v>
          </cell>
          <cell r="E117">
            <v>0</v>
          </cell>
          <cell r="F117">
            <v>479.95</v>
          </cell>
        </row>
        <row r="118">
          <cell r="A118" t="str">
            <v>01.28.060</v>
          </cell>
          <cell r="B118" t="str">
            <v>Perfuração rotativa para poço profundo em aluvião, arenito, ou solos sedimentados em geral, diâmetro de 12" (300 mm)</v>
          </cell>
          <cell r="C118" t="str">
            <v>M</v>
          </cell>
          <cell r="D118">
            <v>1183.82</v>
          </cell>
          <cell r="E118">
            <v>0</v>
          </cell>
          <cell r="F118">
            <v>1183.82</v>
          </cell>
        </row>
        <row r="119">
          <cell r="A119" t="str">
            <v>01.28.070</v>
          </cell>
          <cell r="B119" t="str">
            <v>Perfuração rotativa para poço profundo em aluvião, arenito, ou solos sedimentados em geral, diâmetro de 14" (350 mm)</v>
          </cell>
          <cell r="C119" t="str">
            <v>M</v>
          </cell>
          <cell r="D119">
            <v>1240.48</v>
          </cell>
          <cell r="E119">
            <v>0</v>
          </cell>
          <cell r="F119">
            <v>1240.48</v>
          </cell>
        </row>
        <row r="120">
          <cell r="A120" t="str">
            <v>01.28.080</v>
          </cell>
          <cell r="B120" t="str">
            <v>Perfuração rotativa para poço profundo em aluvião, arenito, ou solos sedimentados em geral, diâmetro de 16" (400 mm)</v>
          </cell>
          <cell r="C120" t="str">
            <v>M</v>
          </cell>
          <cell r="D120">
            <v>1547.2</v>
          </cell>
          <cell r="E120">
            <v>0</v>
          </cell>
          <cell r="F120">
            <v>1547.2</v>
          </cell>
        </row>
        <row r="121">
          <cell r="A121" t="str">
            <v>01.28.090</v>
          </cell>
          <cell r="B121" t="str">
            <v>Perfuração rotativa para poço profundo em aluvião, arenito, ou solos sedimentados em geral, diâmetro de 18" (450 mm)</v>
          </cell>
          <cell r="C121" t="str">
            <v>M</v>
          </cell>
          <cell r="D121">
            <v>1994.64</v>
          </cell>
          <cell r="E121">
            <v>0</v>
          </cell>
          <cell r="F121">
            <v>1994.64</v>
          </cell>
        </row>
        <row r="122">
          <cell r="A122" t="str">
            <v>01.28.100</v>
          </cell>
          <cell r="B122" t="str">
            <v>Perfuração rotativa para poço profundo em aluvião, arenito, ou solos sedimentados em geral, diâmetro de 20" (500 mm)</v>
          </cell>
          <cell r="C122" t="str">
            <v>M</v>
          </cell>
          <cell r="D122">
            <v>2253.38</v>
          </cell>
          <cell r="E122">
            <v>0</v>
          </cell>
          <cell r="F122">
            <v>2253.38</v>
          </cell>
        </row>
        <row r="123">
          <cell r="A123" t="str">
            <v>01.28.110</v>
          </cell>
          <cell r="B123" t="str">
            <v>Perfuração rotativa para poço profundo em aluvião, arenito, ou solos sedimentados em geral, diâmetro de 22" (550 mm)</v>
          </cell>
          <cell r="C123" t="str">
            <v>M</v>
          </cell>
          <cell r="D123">
            <v>2483.81</v>
          </cell>
          <cell r="E123">
            <v>0</v>
          </cell>
          <cell r="F123">
            <v>2483.81</v>
          </cell>
        </row>
        <row r="124">
          <cell r="A124" t="str">
            <v>01.28.120</v>
          </cell>
          <cell r="B124" t="str">
            <v>Perfuração rotativa para poço profundo em aluvião, arenito, ou solos sedimentados em geral, diâmetro de 26" (650 mm)</v>
          </cell>
          <cell r="C124" t="str">
            <v>M</v>
          </cell>
          <cell r="D124">
            <v>3016.91</v>
          </cell>
          <cell r="E124">
            <v>0</v>
          </cell>
          <cell r="F124">
            <v>3016.91</v>
          </cell>
        </row>
        <row r="125">
          <cell r="A125" t="str">
            <v>01.28.130</v>
          </cell>
          <cell r="B125" t="str">
            <v>Perfuração rotativa para poço profundo em solos e/ou rocha metassedimentar alterada em geral, diâmetro de 20" (508 mm)</v>
          </cell>
          <cell r="C125" t="str">
            <v>M</v>
          </cell>
          <cell r="D125">
            <v>362.25</v>
          </cell>
          <cell r="E125">
            <v>0</v>
          </cell>
          <cell r="F125">
            <v>362.25</v>
          </cell>
        </row>
        <row r="126">
          <cell r="A126" t="str">
            <v>01.28.140</v>
          </cell>
          <cell r="B126" t="str">
            <v>Perfuração roto-pneumática para poço profundo em rocha metassedimentar em geral, diâmetro de 12 1/4" (311,15 mm)</v>
          </cell>
          <cell r="C126" t="str">
            <v>M</v>
          </cell>
          <cell r="D126">
            <v>1673.72</v>
          </cell>
          <cell r="E126">
            <v>0</v>
          </cell>
          <cell r="F126">
            <v>1673.72</v>
          </cell>
        </row>
        <row r="127">
          <cell r="A127" t="str">
            <v>01.28.150</v>
          </cell>
          <cell r="B127" t="str">
            <v>Perfuração rotativa para poço profundo em rocha sã (basalto), diâmetro de 14" (350 mm)</v>
          </cell>
          <cell r="C127" t="str">
            <v>M</v>
          </cell>
          <cell r="D127">
            <v>6462.22</v>
          </cell>
          <cell r="E127">
            <v>0</v>
          </cell>
          <cell r="F127">
            <v>6462.22</v>
          </cell>
        </row>
        <row r="128">
          <cell r="A128" t="str">
            <v>01.28.160</v>
          </cell>
          <cell r="B128" t="str">
            <v>Perfuração rotativa para poço profundo em rocha alterada (basalto alterado), diâmetro de 8" (200 mm)</v>
          </cell>
          <cell r="C128" t="str">
            <v>M</v>
          </cell>
          <cell r="D128">
            <v>369.97</v>
          </cell>
          <cell r="E128">
            <v>0</v>
          </cell>
          <cell r="F128">
            <v>369.97</v>
          </cell>
        </row>
        <row r="129">
          <cell r="A129" t="str">
            <v>01.28.170</v>
          </cell>
          <cell r="B129" t="str">
            <v>Perfuração rotativa para poço profundo em rocha alterada (basalto alterado), diâmetro de 10" (250 mm)</v>
          </cell>
          <cell r="C129" t="str">
            <v>M</v>
          </cell>
          <cell r="D129">
            <v>471.23</v>
          </cell>
          <cell r="E129">
            <v>0</v>
          </cell>
          <cell r="F129">
            <v>471.23</v>
          </cell>
        </row>
        <row r="130">
          <cell r="A130" t="str">
            <v>01.28.180</v>
          </cell>
          <cell r="B130" t="str">
            <v>Perfuração rotativa para poço profundo em rocha alterada (basalto alterado), diâmetro de 12" (300 mm)</v>
          </cell>
          <cell r="C130" t="str">
            <v>M</v>
          </cell>
          <cell r="D130">
            <v>569.54</v>
          </cell>
          <cell r="E130">
            <v>0</v>
          </cell>
          <cell r="F130">
            <v>569.54</v>
          </cell>
        </row>
        <row r="131">
          <cell r="A131" t="str">
            <v>01.28.190</v>
          </cell>
          <cell r="B131" t="str">
            <v>Perfuração roto-pneumática para poço profundo em rocha sã (basalto), diâmetro de 6" (150 mm)</v>
          </cell>
          <cell r="C131" t="str">
            <v>M</v>
          </cell>
          <cell r="D131">
            <v>326.27999999999997</v>
          </cell>
          <cell r="E131">
            <v>0</v>
          </cell>
          <cell r="F131">
            <v>326.27999999999997</v>
          </cell>
        </row>
        <row r="132">
          <cell r="A132" t="str">
            <v>01.28.200</v>
          </cell>
          <cell r="B132" t="str">
            <v>Perfuração roto-pneumática para poço profundo em rocha sã (basalto), diâmetro de 8" (200 mm)</v>
          </cell>
          <cell r="C132" t="str">
            <v>M</v>
          </cell>
          <cell r="D132">
            <v>528.29999999999995</v>
          </cell>
          <cell r="E132">
            <v>0</v>
          </cell>
          <cell r="F132">
            <v>528.29999999999995</v>
          </cell>
        </row>
        <row r="133">
          <cell r="A133" t="str">
            <v>01.28.210</v>
          </cell>
          <cell r="B133" t="str">
            <v>Perfuração roto-pneumática para poço profundo em rocha sã (basalto), diâmetro de 10" (250 mm)</v>
          </cell>
          <cell r="C133" t="str">
            <v>M</v>
          </cell>
          <cell r="D133">
            <v>782.27</v>
          </cell>
          <cell r="E133">
            <v>0</v>
          </cell>
          <cell r="F133">
            <v>782.27</v>
          </cell>
        </row>
        <row r="134">
          <cell r="A134" t="str">
            <v>01.28.220</v>
          </cell>
          <cell r="B134" t="str">
            <v>Perfuração roto-pneumática para poço profundo em rocha sã (basalto), diâmetro de 12" (300 mm)</v>
          </cell>
          <cell r="C134" t="str">
            <v>M</v>
          </cell>
          <cell r="D134">
            <v>1789.67</v>
          </cell>
          <cell r="E134">
            <v>0</v>
          </cell>
          <cell r="F134">
            <v>1789.67</v>
          </cell>
        </row>
        <row r="135">
          <cell r="A135" t="str">
            <v>01.28.230</v>
          </cell>
          <cell r="B135" t="str">
            <v>Perfuração roto-pneumática para poço profundo em rocha sã (basalto), diâmetro de 14" (350 mm)</v>
          </cell>
          <cell r="C135" t="str">
            <v>M</v>
          </cell>
          <cell r="D135">
            <v>2429.9699999999998</v>
          </cell>
          <cell r="E135">
            <v>0</v>
          </cell>
          <cell r="F135">
            <v>2429.9699999999998</v>
          </cell>
        </row>
        <row r="136">
          <cell r="A136" t="str">
            <v>01.28.240</v>
          </cell>
          <cell r="B136" t="str">
            <v>Perfuração roto-pneumática para poço profundo em rocha sã (basalto), diâmetro de 18" (450 mm)</v>
          </cell>
          <cell r="C136" t="str">
            <v>M</v>
          </cell>
          <cell r="D136">
            <v>2923.86</v>
          </cell>
          <cell r="E136">
            <v>0</v>
          </cell>
          <cell r="F136">
            <v>2923.86</v>
          </cell>
        </row>
        <row r="137">
          <cell r="A137" t="str">
            <v>01.28.250</v>
          </cell>
          <cell r="B137" t="str">
            <v>Revestimento interno de poço profundo tubo liso em aço galvanizado, diâmetro de 6" (152,40 mm) - união solda</v>
          </cell>
          <cell r="C137" t="str">
            <v>M</v>
          </cell>
          <cell r="D137">
            <v>741.19</v>
          </cell>
          <cell r="E137">
            <v>0</v>
          </cell>
          <cell r="F137">
            <v>741.19</v>
          </cell>
        </row>
        <row r="138">
          <cell r="A138" t="str">
            <v>01.28.260</v>
          </cell>
          <cell r="B138" t="str">
            <v>Revestimento interno de poço profundo tubo PVC geomecânico nervurado standard, diâmetro de 6" (150 mm)</v>
          </cell>
          <cell r="C138" t="str">
            <v>M</v>
          </cell>
          <cell r="D138">
            <v>368.95</v>
          </cell>
          <cell r="E138">
            <v>0</v>
          </cell>
          <cell r="F138">
            <v>368.95</v>
          </cell>
        </row>
        <row r="139">
          <cell r="A139" t="str">
            <v>01.28.270</v>
          </cell>
          <cell r="B139" t="str">
            <v>Revestimento interno de poço profundo tubo PVC geomecânico nervurado reforçado, diâmetro de 8" (200 mm)</v>
          </cell>
          <cell r="C139" t="str">
            <v>M</v>
          </cell>
          <cell r="D139">
            <v>729.11</v>
          </cell>
          <cell r="E139">
            <v>0</v>
          </cell>
          <cell r="F139">
            <v>729.11</v>
          </cell>
        </row>
        <row r="140">
          <cell r="A140" t="str">
            <v>01.28.280</v>
          </cell>
          <cell r="B140" t="str">
            <v>Revestimento interno de poço profundo tubo de aço preto, diâmetro de 6" (152,40 mm)</v>
          </cell>
          <cell r="C140" t="str">
            <v>M</v>
          </cell>
          <cell r="D140">
            <v>786.37</v>
          </cell>
          <cell r="E140">
            <v>0</v>
          </cell>
          <cell r="F140">
            <v>786.37</v>
          </cell>
        </row>
        <row r="141">
          <cell r="A141" t="str">
            <v>01.28.290</v>
          </cell>
          <cell r="B141" t="str">
            <v>Revestimento interno de poço profundo tubo preto DIN 2440, diâmetro de 6" (150 mm)</v>
          </cell>
          <cell r="C141" t="str">
            <v>M</v>
          </cell>
          <cell r="D141">
            <v>607.30999999999995</v>
          </cell>
          <cell r="E141">
            <v>0</v>
          </cell>
          <cell r="F141">
            <v>607.30999999999995</v>
          </cell>
        </row>
        <row r="142">
          <cell r="A142" t="str">
            <v>01.28.300</v>
          </cell>
          <cell r="B142" t="str">
            <v>Revestimento interno de poço profundo tubo preto DIN 2440, diâmetro de 8" (200 mm)</v>
          </cell>
          <cell r="C142" t="str">
            <v>M</v>
          </cell>
          <cell r="D142">
            <v>984.94</v>
          </cell>
          <cell r="E142">
            <v>0</v>
          </cell>
          <cell r="F142">
            <v>984.94</v>
          </cell>
        </row>
        <row r="143">
          <cell r="A143" t="str">
            <v>01.28.310</v>
          </cell>
          <cell r="B143" t="str">
            <v>Revestimento interno de poço profundo tubo de aço preto liso calandrado, diâmetro de 16" (406,40 mm)</v>
          </cell>
          <cell r="C143" t="str">
            <v>M</v>
          </cell>
          <cell r="D143">
            <v>2743.74</v>
          </cell>
          <cell r="E143">
            <v>0</v>
          </cell>
          <cell r="F143">
            <v>2743.74</v>
          </cell>
        </row>
        <row r="144">
          <cell r="A144" t="str">
            <v>01.28.350</v>
          </cell>
          <cell r="B144" t="str">
            <v>Revestimento da boca de poço profundo tubo chapa 3/16", diâmetro de 12"</v>
          </cell>
          <cell r="C144" t="str">
            <v>M</v>
          </cell>
          <cell r="D144">
            <v>1806.43</v>
          </cell>
          <cell r="E144">
            <v>0</v>
          </cell>
          <cell r="F144">
            <v>1806.43</v>
          </cell>
        </row>
        <row r="145">
          <cell r="A145" t="str">
            <v>01.28.360</v>
          </cell>
          <cell r="B145" t="str">
            <v>Revestimento da boca de poço profundo tubo chapa 3/16", diâmetro de 14"</v>
          </cell>
          <cell r="C145" t="str">
            <v>M</v>
          </cell>
          <cell r="D145">
            <v>1703.21</v>
          </cell>
          <cell r="E145">
            <v>0</v>
          </cell>
          <cell r="F145">
            <v>1703.21</v>
          </cell>
        </row>
        <row r="146">
          <cell r="A146" t="str">
            <v>01.28.370</v>
          </cell>
          <cell r="B146" t="str">
            <v>Revestimento da boca de poço profundo tubo chapa 3/16", diâmetro de 16"</v>
          </cell>
          <cell r="C146" t="str">
            <v>M</v>
          </cell>
          <cell r="D146">
            <v>2215.54</v>
          </cell>
          <cell r="E146">
            <v>0</v>
          </cell>
          <cell r="F146">
            <v>2215.54</v>
          </cell>
        </row>
        <row r="147">
          <cell r="A147" t="str">
            <v>01.28.380</v>
          </cell>
          <cell r="B147" t="str">
            <v>Revestimento da boca de poço profundo tubo chapa 3/16", diâmetro de 20"</v>
          </cell>
          <cell r="C147" t="str">
            <v>M</v>
          </cell>
          <cell r="D147">
            <v>2668.89</v>
          </cell>
          <cell r="E147">
            <v>0</v>
          </cell>
          <cell r="F147">
            <v>2668.89</v>
          </cell>
        </row>
        <row r="148">
          <cell r="A148" t="str">
            <v>01.28.390</v>
          </cell>
          <cell r="B148" t="str">
            <v>Filtro PVC geomecânico nervurado tipo standard para poço profundo, diâmetro de 6" (150 mm)</v>
          </cell>
          <cell r="C148" t="str">
            <v>M</v>
          </cell>
          <cell r="D148">
            <v>479.65</v>
          </cell>
          <cell r="E148">
            <v>0</v>
          </cell>
          <cell r="F148">
            <v>479.65</v>
          </cell>
        </row>
        <row r="149">
          <cell r="A149" t="str">
            <v>01.28.400</v>
          </cell>
          <cell r="B149" t="str">
            <v>Filtro PVC geomecânico nervurado tipo reforçado para poço profundo, diâmetro de 8" (200 mm)</v>
          </cell>
          <cell r="C149" t="str">
            <v>M</v>
          </cell>
          <cell r="D149">
            <v>799.76</v>
          </cell>
          <cell r="E149">
            <v>0</v>
          </cell>
          <cell r="F149">
            <v>799.76</v>
          </cell>
        </row>
        <row r="150">
          <cell r="A150" t="str">
            <v>01.28.410</v>
          </cell>
          <cell r="B150" t="str">
            <v>Filtro espiralado galvanizado simples (standard) para poço profundo, diâmetro de 6" (152,40 mm)</v>
          </cell>
          <cell r="C150" t="str">
            <v>M</v>
          </cell>
          <cell r="D150">
            <v>1320.23</v>
          </cell>
          <cell r="E150">
            <v>0</v>
          </cell>
          <cell r="F150">
            <v>1320.23</v>
          </cell>
        </row>
        <row r="151">
          <cell r="A151" t="str">
            <v>01.28.420</v>
          </cell>
          <cell r="B151" t="str">
            <v>Filtro espiralado galvanizado reforçado para poço profundo, diâmetro de 6" (152,40 mm)</v>
          </cell>
          <cell r="C151" t="str">
            <v>M</v>
          </cell>
          <cell r="D151">
            <v>1468.31</v>
          </cell>
          <cell r="E151">
            <v>0</v>
          </cell>
          <cell r="F151">
            <v>1468.31</v>
          </cell>
        </row>
        <row r="152">
          <cell r="A152" t="str">
            <v>01.28.430</v>
          </cell>
          <cell r="B152" t="str">
            <v>Filtro espiralado em aço inoxidável reforçado para poço profundo, diâmetro de 6" (152,40 mm)</v>
          </cell>
          <cell r="C152" t="str">
            <v>M</v>
          </cell>
          <cell r="D152">
            <v>2635.21</v>
          </cell>
          <cell r="E152">
            <v>0</v>
          </cell>
          <cell r="F152">
            <v>2635.21</v>
          </cell>
        </row>
        <row r="153">
          <cell r="A153" t="str">
            <v>01.28.440</v>
          </cell>
          <cell r="B153" t="str">
            <v>Filtro galvanizado tipo NOLD para poço profundo, diâmetro de 6" (150 mm)</v>
          </cell>
          <cell r="C153" t="str">
            <v>M</v>
          </cell>
          <cell r="D153">
            <v>1068.5999999999999</v>
          </cell>
          <cell r="E153">
            <v>0</v>
          </cell>
          <cell r="F153">
            <v>1068.5999999999999</v>
          </cell>
        </row>
        <row r="154">
          <cell r="A154" t="str">
            <v>01.28.450</v>
          </cell>
          <cell r="B154" t="str">
            <v>Pré-filtro tipo pérola para poço profundo</v>
          </cell>
          <cell r="C154" t="str">
            <v>M3</v>
          </cell>
          <cell r="D154">
            <v>1822.65</v>
          </cell>
          <cell r="E154">
            <v>0</v>
          </cell>
          <cell r="F154">
            <v>1822.65</v>
          </cell>
        </row>
        <row r="155">
          <cell r="A155" t="str">
            <v>01.28.460</v>
          </cell>
          <cell r="B155" t="str">
            <v>Pré-filtro tipo Jacareí para poço profundo</v>
          </cell>
          <cell r="C155" t="str">
            <v>M3</v>
          </cell>
          <cell r="D155">
            <v>2255</v>
          </cell>
          <cell r="E155">
            <v>0</v>
          </cell>
          <cell r="F155">
            <v>2255</v>
          </cell>
        </row>
        <row r="156">
          <cell r="A156" t="str">
            <v>01.28.470</v>
          </cell>
          <cell r="B156" t="str">
            <v>Perfilagem ótica (filmagem / endoscopia) para poço profundo</v>
          </cell>
          <cell r="C156" t="str">
            <v>M</v>
          </cell>
          <cell r="D156">
            <v>85.98</v>
          </cell>
          <cell r="E156">
            <v>0</v>
          </cell>
          <cell r="F156">
            <v>85.98</v>
          </cell>
        </row>
        <row r="157">
          <cell r="A157" t="str">
            <v>01.28.480</v>
          </cell>
          <cell r="B157" t="str">
            <v>Perfilagem elétrica de poço profundo</v>
          </cell>
          <cell r="C157" t="str">
            <v>M</v>
          </cell>
          <cell r="D157">
            <v>200.81</v>
          </cell>
          <cell r="E157">
            <v>0</v>
          </cell>
          <cell r="F157">
            <v>200.81</v>
          </cell>
        </row>
        <row r="158">
          <cell r="A158" t="str">
            <v>01.28.490</v>
          </cell>
          <cell r="B158" t="str">
            <v>Taxa de mobilização e desmobilização de equipamentos para execução de bombeamento, limpeza, desenvolvimento e teste de vazão</v>
          </cell>
          <cell r="C158" t="str">
            <v>TX</v>
          </cell>
          <cell r="D158">
            <v>4086.23</v>
          </cell>
          <cell r="E158">
            <v>0</v>
          </cell>
          <cell r="F158">
            <v>4086.23</v>
          </cell>
        </row>
        <row r="159">
          <cell r="A159" t="str">
            <v>01.28.500</v>
          </cell>
          <cell r="B159" t="str">
            <v>Limpeza e desenvolvimento do poço profundo</v>
          </cell>
          <cell r="C159" t="str">
            <v>H</v>
          </cell>
          <cell r="D159">
            <v>495.06</v>
          </cell>
          <cell r="E159">
            <v>0</v>
          </cell>
          <cell r="F159">
            <v>495.06</v>
          </cell>
        </row>
        <row r="160">
          <cell r="A160" t="str">
            <v>01.28.510</v>
          </cell>
          <cell r="B160" t="str">
            <v>Ensaio de vazão (bombeamento) para poço profundo, com bomba submersa</v>
          </cell>
          <cell r="C160" t="str">
            <v>H</v>
          </cell>
          <cell r="D160">
            <v>375.85</v>
          </cell>
          <cell r="E160">
            <v>0</v>
          </cell>
          <cell r="F160">
            <v>375.85</v>
          </cell>
        </row>
        <row r="161">
          <cell r="A161" t="str">
            <v>01.28.520</v>
          </cell>
          <cell r="B161" t="str">
            <v>Ensaio de vazão escalonado para poço profundo</v>
          </cell>
          <cell r="C161" t="str">
            <v>H</v>
          </cell>
          <cell r="D161">
            <v>343.16</v>
          </cell>
          <cell r="E161">
            <v>0</v>
          </cell>
          <cell r="F161">
            <v>343.16</v>
          </cell>
        </row>
        <row r="162">
          <cell r="A162" t="str">
            <v>01.28.530</v>
          </cell>
          <cell r="B162" t="str">
            <v>Ensaio de recuperação de nível para poço profundo</v>
          </cell>
          <cell r="C162" t="str">
            <v>H</v>
          </cell>
          <cell r="D162">
            <v>318.7</v>
          </cell>
          <cell r="E162">
            <v>0</v>
          </cell>
          <cell r="F162">
            <v>318.7</v>
          </cell>
        </row>
        <row r="163">
          <cell r="A163" t="str">
            <v>01.28.540</v>
          </cell>
          <cell r="B163" t="str">
            <v>Desinfecção de poço profundo</v>
          </cell>
          <cell r="C163" t="str">
            <v>UN</v>
          </cell>
          <cell r="D163">
            <v>2782.33</v>
          </cell>
          <cell r="E163">
            <v>0</v>
          </cell>
          <cell r="F163">
            <v>2782.33</v>
          </cell>
        </row>
        <row r="164">
          <cell r="A164" t="str">
            <v>01.28.550</v>
          </cell>
          <cell r="B164" t="str">
            <v>Análise físico-química e bacteriológica da água para poço profundo</v>
          </cell>
          <cell r="C164" t="str">
            <v>CJ</v>
          </cell>
          <cell r="D164">
            <v>3707.58</v>
          </cell>
          <cell r="E164">
            <v>0</v>
          </cell>
          <cell r="F164">
            <v>3707.58</v>
          </cell>
        </row>
        <row r="165">
          <cell r="A165" t="str">
            <v>01.28.560</v>
          </cell>
          <cell r="B165" t="str">
            <v>Centralizador de coluna para poço profundo, diâmetro de 4" ou 6"</v>
          </cell>
          <cell r="C165" t="str">
            <v>UN</v>
          </cell>
          <cell r="D165">
            <v>297.55</v>
          </cell>
          <cell r="E165">
            <v>0</v>
          </cell>
          <cell r="F165">
            <v>297.55</v>
          </cell>
        </row>
        <row r="166">
          <cell r="A166" t="str">
            <v>01.28.570</v>
          </cell>
          <cell r="B166" t="str">
            <v>Cimentação de boca do poço profundo, entre perfuração de maior diâmetro (cimentação do espaço anular)</v>
          </cell>
          <cell r="C166" t="str">
            <v>M3</v>
          </cell>
          <cell r="D166">
            <v>2976.77</v>
          </cell>
          <cell r="E166">
            <v>0</v>
          </cell>
          <cell r="F166">
            <v>2976.77</v>
          </cell>
        </row>
        <row r="167">
          <cell r="A167" t="str">
            <v>01.28.580</v>
          </cell>
          <cell r="B167" t="str">
            <v>Laje de proteção em concreto armado para poço profundo (área mínimo de 3,00 m²)</v>
          </cell>
          <cell r="C167" t="str">
            <v>UN</v>
          </cell>
          <cell r="D167">
            <v>1188.28</v>
          </cell>
          <cell r="E167">
            <v>530.16999999999996</v>
          </cell>
          <cell r="F167">
            <v>1718.45</v>
          </cell>
        </row>
        <row r="168">
          <cell r="A168" t="str">
            <v>01.28.590</v>
          </cell>
          <cell r="B168" t="str">
            <v>Lacre do poço profundo (tampa)</v>
          </cell>
          <cell r="C168" t="str">
            <v>UN</v>
          </cell>
          <cell r="D168">
            <v>1134.93</v>
          </cell>
          <cell r="E168">
            <v>0</v>
          </cell>
          <cell r="F168">
            <v>1134.93</v>
          </cell>
        </row>
        <row r="169">
          <cell r="A169" t="str">
            <v>01.28.600</v>
          </cell>
          <cell r="B169" t="str">
            <v>Licença de perfuração para poço profundo</v>
          </cell>
          <cell r="C169" t="str">
            <v>UN</v>
          </cell>
          <cell r="D169">
            <v>4281.51</v>
          </cell>
          <cell r="E169">
            <v>0</v>
          </cell>
          <cell r="F169">
            <v>4281.51</v>
          </cell>
        </row>
        <row r="170">
          <cell r="A170" t="str">
            <v>01.28.610</v>
          </cell>
          <cell r="B170" t="str">
            <v>Outorga de direito de uso para poço profundo</v>
          </cell>
          <cell r="C170" t="str">
            <v>UN</v>
          </cell>
          <cell r="D170">
            <v>4755.57</v>
          </cell>
          <cell r="E170">
            <v>0</v>
          </cell>
          <cell r="F170">
            <v>4755.57</v>
          </cell>
        </row>
        <row r="171">
          <cell r="A171" t="str">
            <v>01.28.620</v>
          </cell>
          <cell r="B171" t="str">
            <v>Parecer técnico junto a CETESB</v>
          </cell>
          <cell r="C171" t="str">
            <v>UN</v>
          </cell>
          <cell r="D171">
            <v>5726.13</v>
          </cell>
          <cell r="E171">
            <v>0</v>
          </cell>
          <cell r="F171">
            <v>5726.13</v>
          </cell>
        </row>
        <row r="172">
          <cell r="A172" t="str">
            <v>02</v>
          </cell>
          <cell r="B172" t="str">
            <v>INICIO, APOIO E ADMINISTRACAO DA OBRA</v>
          </cell>
          <cell r="C172">
            <v>0</v>
          </cell>
          <cell r="D172">
            <v>0</v>
          </cell>
          <cell r="E172">
            <v>0</v>
          </cell>
          <cell r="F172">
            <v>0</v>
          </cell>
        </row>
        <row r="173">
          <cell r="A173" t="str">
            <v>02.01</v>
          </cell>
          <cell r="B173" t="str">
            <v>Construção provisória</v>
          </cell>
          <cell r="C173">
            <v>0</v>
          </cell>
          <cell r="D173">
            <v>0</v>
          </cell>
          <cell r="E173">
            <v>0</v>
          </cell>
          <cell r="F173">
            <v>0</v>
          </cell>
        </row>
        <row r="174">
          <cell r="A174" t="str">
            <v>02.01.021</v>
          </cell>
          <cell r="B174" t="str">
            <v>Construção provisória em madeira - fornecimento e montagem</v>
          </cell>
          <cell r="C174" t="str">
            <v>M2</v>
          </cell>
          <cell r="D174">
            <v>406.12</v>
          </cell>
          <cell r="E174">
            <v>130.5</v>
          </cell>
          <cell r="F174">
            <v>536.62</v>
          </cell>
        </row>
        <row r="175">
          <cell r="A175" t="str">
            <v>02.01.171</v>
          </cell>
          <cell r="B175" t="str">
            <v>Sanitário/vestiário provisório em alvenaria</v>
          </cell>
          <cell r="C175" t="str">
            <v>M2</v>
          </cell>
          <cell r="D175">
            <v>658.69</v>
          </cell>
          <cell r="E175">
            <v>329.42</v>
          </cell>
          <cell r="F175">
            <v>988.11</v>
          </cell>
        </row>
        <row r="176">
          <cell r="A176" t="str">
            <v>02.01.180</v>
          </cell>
          <cell r="B176" t="str">
            <v>Banheiro químico modelo Standard, com manutenção conforme exigências da CETESB</v>
          </cell>
          <cell r="C176" t="str">
            <v>UNMES</v>
          </cell>
          <cell r="D176">
            <v>1065.32</v>
          </cell>
          <cell r="E176">
            <v>0</v>
          </cell>
          <cell r="F176">
            <v>1065.32</v>
          </cell>
        </row>
        <row r="177">
          <cell r="A177" t="str">
            <v>02.01.200</v>
          </cell>
          <cell r="B177" t="str">
            <v>Desmobilização de construção provisória</v>
          </cell>
          <cell r="C177" t="str">
            <v>M2</v>
          </cell>
          <cell r="D177">
            <v>17.55</v>
          </cell>
          <cell r="E177">
            <v>7.19</v>
          </cell>
          <cell r="F177">
            <v>24.74</v>
          </cell>
        </row>
        <row r="178">
          <cell r="A178" t="str">
            <v>02.02</v>
          </cell>
          <cell r="B178" t="str">
            <v>Container</v>
          </cell>
          <cell r="C178">
            <v>0</v>
          </cell>
          <cell r="D178">
            <v>0</v>
          </cell>
          <cell r="E178">
            <v>0</v>
          </cell>
          <cell r="F178">
            <v>0</v>
          </cell>
        </row>
        <row r="179">
          <cell r="A179" t="str">
            <v>02.02.120</v>
          </cell>
          <cell r="B179" t="str">
            <v>Locação de container tipo alojamento - área mínima de 13,80 m²</v>
          </cell>
          <cell r="C179" t="str">
            <v>UNMES</v>
          </cell>
          <cell r="D179">
            <v>790</v>
          </cell>
          <cell r="E179">
            <v>83.15</v>
          </cell>
          <cell r="F179">
            <v>873.15</v>
          </cell>
        </row>
        <row r="180">
          <cell r="A180" t="str">
            <v>02.02.130</v>
          </cell>
          <cell r="B180" t="str">
            <v>Locação de container tipo escritório com 1 vaso sanitário, 1 lavatório e 1 ponto para chuveiro - área mínima de 13,80 m²</v>
          </cell>
          <cell r="C180" t="str">
            <v>UNMES</v>
          </cell>
          <cell r="D180">
            <v>1312.37</v>
          </cell>
          <cell r="E180">
            <v>139.41999999999999</v>
          </cell>
          <cell r="F180">
            <v>1451.79</v>
          </cell>
        </row>
        <row r="181">
          <cell r="A181" t="str">
            <v>02.02.140</v>
          </cell>
          <cell r="B181" t="str">
            <v>Locação de container tipo sanitário com 2 vasos sanitários, 2 lavatórios, 2 mictórios e 4 pontos para chuveiro - área mínima de 13,80 m²</v>
          </cell>
          <cell r="C181" t="str">
            <v>UNMES</v>
          </cell>
          <cell r="D181">
            <v>1179.98</v>
          </cell>
          <cell r="E181">
            <v>139.41999999999999</v>
          </cell>
          <cell r="F181">
            <v>1319.4</v>
          </cell>
        </row>
        <row r="182">
          <cell r="A182" t="str">
            <v>02.02.150</v>
          </cell>
          <cell r="B182" t="str">
            <v>Locação de container tipo depósito - área mínima de 13,80 m²</v>
          </cell>
          <cell r="C182" t="str">
            <v>UNMES</v>
          </cell>
          <cell r="D182">
            <v>796.63</v>
          </cell>
          <cell r="E182">
            <v>83.15</v>
          </cell>
          <cell r="F182">
            <v>879.78</v>
          </cell>
        </row>
        <row r="183">
          <cell r="A183" t="str">
            <v>02.02.160</v>
          </cell>
          <cell r="B183" t="str">
            <v>Locação de container tipo guarita - área mínima de 4,60 m²</v>
          </cell>
          <cell r="C183" t="str">
            <v>UNMES</v>
          </cell>
          <cell r="D183">
            <v>843.91</v>
          </cell>
          <cell r="E183">
            <v>27.72</v>
          </cell>
          <cell r="F183">
            <v>871.63</v>
          </cell>
        </row>
        <row r="184">
          <cell r="A184" t="str">
            <v>02.03</v>
          </cell>
          <cell r="B184" t="str">
            <v>Tapume, vedação e proteções diversas</v>
          </cell>
          <cell r="C184">
            <v>0</v>
          </cell>
          <cell r="D184">
            <v>0</v>
          </cell>
          <cell r="E184">
            <v>0</v>
          </cell>
          <cell r="F184">
            <v>0</v>
          </cell>
        </row>
        <row r="185">
          <cell r="A185" t="str">
            <v>02.03.030</v>
          </cell>
          <cell r="B185" t="str">
            <v>Proteção de superfícies em geral com plástico bolha</v>
          </cell>
          <cell r="C185" t="str">
            <v>M2</v>
          </cell>
          <cell r="D185">
            <v>0.56999999999999995</v>
          </cell>
          <cell r="E185">
            <v>2.04</v>
          </cell>
          <cell r="F185">
            <v>2.61</v>
          </cell>
        </row>
        <row r="186">
          <cell r="A186" t="str">
            <v>02.03.060</v>
          </cell>
          <cell r="B186" t="str">
            <v>Proteção de fachada com tela de nylon</v>
          </cell>
          <cell r="C186" t="str">
            <v>M2</v>
          </cell>
          <cell r="D186">
            <v>5.47</v>
          </cell>
          <cell r="E186">
            <v>20.100000000000001</v>
          </cell>
          <cell r="F186">
            <v>25.57</v>
          </cell>
        </row>
        <row r="187">
          <cell r="A187" t="str">
            <v>02.03.080</v>
          </cell>
          <cell r="B187" t="str">
            <v>Fechamento provisório de vãos em chapa de madeira compensada</v>
          </cell>
          <cell r="C187" t="str">
            <v>M2</v>
          </cell>
          <cell r="D187">
            <v>15.96</v>
          </cell>
          <cell r="E187">
            <v>29.95</v>
          </cell>
          <cell r="F187">
            <v>45.91</v>
          </cell>
        </row>
        <row r="188">
          <cell r="A188" t="str">
            <v>02.03.110</v>
          </cell>
          <cell r="B188" t="str">
            <v>Tapume móvel para fechamento de áreas</v>
          </cell>
          <cell r="C188" t="str">
            <v>M2</v>
          </cell>
          <cell r="D188">
            <v>51.46</v>
          </cell>
          <cell r="E188">
            <v>54.31</v>
          </cell>
          <cell r="F188">
            <v>105.77</v>
          </cell>
        </row>
        <row r="189">
          <cell r="A189" t="str">
            <v>02.03.120</v>
          </cell>
          <cell r="B189" t="str">
            <v>Tapume fixo para fechamento de áreas, com portão</v>
          </cell>
          <cell r="C189" t="str">
            <v>M2</v>
          </cell>
          <cell r="D189">
            <v>51.46</v>
          </cell>
          <cell r="E189">
            <v>53.95</v>
          </cell>
          <cell r="F189">
            <v>105.41</v>
          </cell>
        </row>
        <row r="190">
          <cell r="A190" t="str">
            <v>02.03.200</v>
          </cell>
          <cell r="B190" t="str">
            <v>Locação de quadros metálicos para plataforma de proteção, inclusive o madeiramento</v>
          </cell>
          <cell r="C190" t="str">
            <v>M2MES</v>
          </cell>
          <cell r="D190">
            <v>42.33</v>
          </cell>
          <cell r="E190">
            <v>1.02</v>
          </cell>
          <cell r="F190">
            <v>43.35</v>
          </cell>
        </row>
        <row r="191">
          <cell r="A191" t="str">
            <v>02.03.240</v>
          </cell>
          <cell r="B191" t="str">
            <v>Proteção de piso com tecido de aniagem e gesso</v>
          </cell>
          <cell r="C191" t="str">
            <v>M2</v>
          </cell>
          <cell r="D191">
            <v>13.75</v>
          </cell>
          <cell r="E191">
            <v>4.07</v>
          </cell>
          <cell r="F191">
            <v>17.82</v>
          </cell>
        </row>
        <row r="192">
          <cell r="A192" t="str">
            <v>02.03.260</v>
          </cell>
          <cell r="B192" t="str">
            <v>Tapume fixo em painel OSB - espessura 10 mm</v>
          </cell>
          <cell r="C192" t="str">
            <v>M2</v>
          </cell>
          <cell r="D192">
            <v>88.72</v>
          </cell>
          <cell r="E192">
            <v>38.85</v>
          </cell>
          <cell r="F192">
            <v>127.57</v>
          </cell>
        </row>
        <row r="193">
          <cell r="A193" t="str">
            <v>02.03.270</v>
          </cell>
          <cell r="B193" t="str">
            <v>Tapume fixo em painel OSB - espessura 12 mm</v>
          </cell>
          <cell r="C193" t="str">
            <v>M2</v>
          </cell>
          <cell r="D193">
            <v>100.47</v>
          </cell>
          <cell r="E193">
            <v>38.85</v>
          </cell>
          <cell r="F193">
            <v>139.32</v>
          </cell>
        </row>
        <row r="194">
          <cell r="A194" t="str">
            <v>02.03.500</v>
          </cell>
          <cell r="B194" t="str">
            <v>Proteção em madeira e lona plástica para equipamento mecânico ou informática - para obras de reforma</v>
          </cell>
          <cell r="C194" t="str">
            <v>M3</v>
          </cell>
          <cell r="D194">
            <v>64.55</v>
          </cell>
          <cell r="E194">
            <v>44.82</v>
          </cell>
          <cell r="F194">
            <v>109.37</v>
          </cell>
        </row>
        <row r="195">
          <cell r="A195" t="str">
            <v>02.05</v>
          </cell>
          <cell r="B195" t="str">
            <v>Andaime e balancim</v>
          </cell>
          <cell r="C195">
            <v>0</v>
          </cell>
          <cell r="D195">
            <v>0</v>
          </cell>
          <cell r="E195">
            <v>0</v>
          </cell>
          <cell r="F195">
            <v>0</v>
          </cell>
        </row>
        <row r="196">
          <cell r="A196" t="str">
            <v>02.05.060</v>
          </cell>
          <cell r="B196" t="str">
            <v>Montagem e desmontagem de andaime torre metálica com altura até 10 m</v>
          </cell>
          <cell r="C196" t="str">
            <v>M</v>
          </cell>
          <cell r="D196">
            <v>0</v>
          </cell>
          <cell r="E196">
            <v>12.44</v>
          </cell>
          <cell r="F196">
            <v>12.44</v>
          </cell>
        </row>
        <row r="197">
          <cell r="A197" t="str">
            <v>02.05.080</v>
          </cell>
          <cell r="B197" t="str">
            <v>Montagem e desmontagem de andaime torre metálica com altura superior a 10 m</v>
          </cell>
          <cell r="C197" t="str">
            <v>M</v>
          </cell>
          <cell r="D197">
            <v>0</v>
          </cell>
          <cell r="E197">
            <v>31.38</v>
          </cell>
          <cell r="F197">
            <v>31.38</v>
          </cell>
        </row>
        <row r="198">
          <cell r="A198" t="str">
            <v>02.05.090</v>
          </cell>
          <cell r="B198" t="str">
            <v>Montagem e desmontagem de andaime tubular fachadeiro com altura até 10 m</v>
          </cell>
          <cell r="C198" t="str">
            <v>M2</v>
          </cell>
          <cell r="D198">
            <v>0</v>
          </cell>
          <cell r="E198">
            <v>12.44</v>
          </cell>
          <cell r="F198">
            <v>12.44</v>
          </cell>
        </row>
        <row r="199">
          <cell r="A199" t="str">
            <v>02.05.100</v>
          </cell>
          <cell r="B199" t="str">
            <v>Montagem e desmontagem de andaime tubular fachadeiro com altura superior a 10 m</v>
          </cell>
          <cell r="C199" t="str">
            <v>M2</v>
          </cell>
          <cell r="D199">
            <v>0</v>
          </cell>
          <cell r="E199">
            <v>31.38</v>
          </cell>
          <cell r="F199">
            <v>31.38</v>
          </cell>
        </row>
        <row r="200">
          <cell r="A200" t="str">
            <v>02.05.195</v>
          </cell>
          <cell r="B200" t="str">
            <v>Balancim elétrico tipo plataforma para transporte vertical, com altura até 60 m</v>
          </cell>
          <cell r="C200" t="str">
            <v>UNMES</v>
          </cell>
          <cell r="D200">
            <v>2185.66</v>
          </cell>
          <cell r="E200">
            <v>0</v>
          </cell>
          <cell r="F200">
            <v>2185.66</v>
          </cell>
        </row>
        <row r="201">
          <cell r="A201" t="str">
            <v>02.05.202</v>
          </cell>
          <cell r="B201" t="str">
            <v>Andaime torre metálico (1,5 x 1,5 m) com piso metálico</v>
          </cell>
          <cell r="C201" t="str">
            <v>MXMES</v>
          </cell>
          <cell r="D201">
            <v>23.7</v>
          </cell>
          <cell r="E201">
            <v>4.8899999999999997</v>
          </cell>
          <cell r="F201">
            <v>28.59</v>
          </cell>
        </row>
        <row r="202">
          <cell r="A202" t="str">
            <v>02.05.212</v>
          </cell>
          <cell r="B202" t="str">
            <v>Andaime tubular fachadeiro com piso metálico e sapatas ajustáveis</v>
          </cell>
          <cell r="C202" t="str">
            <v>M2MES</v>
          </cell>
          <cell r="D202">
            <v>14.34</v>
          </cell>
          <cell r="E202">
            <v>4.8899999999999997</v>
          </cell>
          <cell r="F202">
            <v>19.23</v>
          </cell>
        </row>
        <row r="203">
          <cell r="A203" t="str">
            <v>02.06</v>
          </cell>
          <cell r="B203" t="str">
            <v>Alocação de equipe, equipamento e ferramental</v>
          </cell>
          <cell r="C203">
            <v>0</v>
          </cell>
          <cell r="D203">
            <v>0</v>
          </cell>
          <cell r="E203">
            <v>0</v>
          </cell>
          <cell r="F203">
            <v>0</v>
          </cell>
        </row>
        <row r="204">
          <cell r="A204" t="str">
            <v>02.06.030</v>
          </cell>
          <cell r="B204" t="str">
            <v>Locação de plataforma elevatória articulada, com altura aproximada de 12,5m, capacidade de carga de 227 kg, elétrica</v>
          </cell>
          <cell r="C204" t="str">
            <v>UNMES</v>
          </cell>
          <cell r="D204">
            <v>11529.94</v>
          </cell>
          <cell r="E204">
            <v>3487.5</v>
          </cell>
          <cell r="F204">
            <v>15017.44</v>
          </cell>
        </row>
        <row r="205">
          <cell r="A205" t="str">
            <v>02.06.040</v>
          </cell>
          <cell r="B205" t="str">
            <v>Locação de plataforma elevatória articulada, com altura aproximada de 20 m, capacidade de carga de 227 kg, diesel</v>
          </cell>
          <cell r="C205" t="str">
            <v>UNMES</v>
          </cell>
          <cell r="D205">
            <v>25485.98</v>
          </cell>
          <cell r="E205">
            <v>3487.5</v>
          </cell>
          <cell r="F205">
            <v>28973.48</v>
          </cell>
        </row>
        <row r="206">
          <cell r="A206" t="str">
            <v>02.08</v>
          </cell>
          <cell r="B206" t="str">
            <v>Sinalização de obra</v>
          </cell>
          <cell r="C206">
            <v>0</v>
          </cell>
          <cell r="D206">
            <v>0</v>
          </cell>
          <cell r="E206">
            <v>0</v>
          </cell>
          <cell r="F206">
            <v>0</v>
          </cell>
        </row>
        <row r="207">
          <cell r="A207" t="str">
            <v>02.08.020</v>
          </cell>
          <cell r="B207" t="str">
            <v>Placa de identificação para obra</v>
          </cell>
          <cell r="C207" t="str">
            <v>M2</v>
          </cell>
          <cell r="D207">
            <v>798.15</v>
          </cell>
          <cell r="E207">
            <v>93.57</v>
          </cell>
          <cell r="F207">
            <v>891.72</v>
          </cell>
        </row>
        <row r="208">
          <cell r="A208" t="str">
            <v>02.08.040</v>
          </cell>
          <cell r="B208" t="str">
            <v>Placa em lona com impressão digital e requadro em metalon</v>
          </cell>
          <cell r="C208" t="str">
            <v>M2</v>
          </cell>
          <cell r="D208">
            <v>303.77999999999997</v>
          </cell>
          <cell r="E208">
            <v>26.47</v>
          </cell>
          <cell r="F208">
            <v>330.25</v>
          </cell>
        </row>
        <row r="209">
          <cell r="A209" t="str">
            <v>02.08.050</v>
          </cell>
          <cell r="B209" t="str">
            <v>Placa em lona com impressão digital e estrutura em madeira</v>
          </cell>
          <cell r="C209" t="str">
            <v>M2</v>
          </cell>
          <cell r="D209">
            <v>137.04</v>
          </cell>
          <cell r="E209">
            <v>53.41</v>
          </cell>
          <cell r="F209">
            <v>190.45</v>
          </cell>
        </row>
        <row r="210">
          <cell r="A210" t="str">
            <v>02.09</v>
          </cell>
          <cell r="B210" t="str">
            <v>Limpeza de terreno</v>
          </cell>
          <cell r="C210">
            <v>0</v>
          </cell>
          <cell r="D210">
            <v>0</v>
          </cell>
          <cell r="E210">
            <v>0</v>
          </cell>
          <cell r="F210">
            <v>0</v>
          </cell>
        </row>
        <row r="211">
          <cell r="A211" t="str">
            <v>02.09.030</v>
          </cell>
          <cell r="B211" t="str">
            <v>Limpeza manual do terreno, inclusive troncos até 5 cm de diâmetro, com caminhão à disposição dentro da obra, até o raio de 1 km</v>
          </cell>
          <cell r="C211" t="str">
            <v>M2</v>
          </cell>
          <cell r="D211">
            <v>2.74</v>
          </cell>
          <cell r="E211">
            <v>5.09</v>
          </cell>
          <cell r="F211">
            <v>7.83</v>
          </cell>
        </row>
        <row r="212">
          <cell r="A212" t="str">
            <v>02.09.040</v>
          </cell>
          <cell r="B212" t="str">
            <v>Limpeza mecanizada do terreno, inclusive troncos até 15 cm de diâmetro, com caminhão à disposição dentro e fora da obra, com transporte no raio de até 1 km</v>
          </cell>
          <cell r="C212" t="str">
            <v>M2</v>
          </cell>
          <cell r="D212">
            <v>4.2</v>
          </cell>
          <cell r="E212">
            <v>0.16</v>
          </cell>
          <cell r="F212">
            <v>4.3600000000000003</v>
          </cell>
        </row>
        <row r="213">
          <cell r="A213" t="str">
            <v>02.09.130</v>
          </cell>
          <cell r="B213" t="str">
            <v>Limpeza mecanizada do terreno, inclusive troncos com diâmetro acima de 15 cm até 50 cm, com caminhão à disposição dentro da obra, até o raio de 1 km</v>
          </cell>
          <cell r="C213" t="str">
            <v>M2</v>
          </cell>
          <cell r="D213">
            <v>4.5</v>
          </cell>
          <cell r="E213">
            <v>0.16</v>
          </cell>
          <cell r="F213">
            <v>4.66</v>
          </cell>
        </row>
        <row r="214">
          <cell r="A214" t="str">
            <v>02.09.150</v>
          </cell>
          <cell r="B214" t="str">
            <v>Corte e derrubada de eucalipto (1° corte) - idade até 4 anos</v>
          </cell>
          <cell r="C214" t="str">
            <v>M3</v>
          </cell>
          <cell r="D214">
            <v>67.97</v>
          </cell>
          <cell r="E214">
            <v>9.16</v>
          </cell>
          <cell r="F214">
            <v>77.13</v>
          </cell>
        </row>
        <row r="215">
          <cell r="A215" t="str">
            <v>02.09.160</v>
          </cell>
          <cell r="B215" t="str">
            <v>Corte e derrubada de eucalipto (1° corte) - idade acima de 4 anos</v>
          </cell>
          <cell r="C215" t="str">
            <v>M3</v>
          </cell>
          <cell r="D215">
            <v>80.05</v>
          </cell>
          <cell r="E215">
            <v>10.79</v>
          </cell>
          <cell r="F215">
            <v>90.84</v>
          </cell>
        </row>
        <row r="216">
          <cell r="A216" t="str">
            <v>02.10</v>
          </cell>
          <cell r="B216" t="str">
            <v>Locação de obra</v>
          </cell>
          <cell r="C216">
            <v>0</v>
          </cell>
          <cell r="D216">
            <v>0</v>
          </cell>
          <cell r="E216">
            <v>0</v>
          </cell>
          <cell r="F216">
            <v>0</v>
          </cell>
        </row>
        <row r="217">
          <cell r="A217" t="str">
            <v>02.10.020</v>
          </cell>
          <cell r="B217" t="str">
            <v>Locação de obra de edificação</v>
          </cell>
          <cell r="C217" t="str">
            <v>M2</v>
          </cell>
          <cell r="D217">
            <v>10.86</v>
          </cell>
          <cell r="E217">
            <v>5.87</v>
          </cell>
          <cell r="F217">
            <v>16.73</v>
          </cell>
        </row>
        <row r="218">
          <cell r="A218" t="str">
            <v>02.10.040</v>
          </cell>
          <cell r="B218" t="str">
            <v>Locação de rede de canalização</v>
          </cell>
          <cell r="C218" t="str">
            <v>M</v>
          </cell>
          <cell r="D218">
            <v>1.01</v>
          </cell>
          <cell r="E218">
            <v>0.41</v>
          </cell>
          <cell r="F218">
            <v>1.42</v>
          </cell>
        </row>
        <row r="219">
          <cell r="A219" t="str">
            <v>02.10.050</v>
          </cell>
          <cell r="B219" t="str">
            <v>Locação para muros, cercas e alambrados</v>
          </cell>
          <cell r="C219" t="str">
            <v>M</v>
          </cell>
          <cell r="D219">
            <v>1.01</v>
          </cell>
          <cell r="E219">
            <v>0.41</v>
          </cell>
          <cell r="F219">
            <v>1.42</v>
          </cell>
        </row>
        <row r="220">
          <cell r="A220" t="str">
            <v>02.10.060</v>
          </cell>
          <cell r="B220" t="str">
            <v>Locação de vias, calçadas, tanques e lagoas</v>
          </cell>
          <cell r="C220" t="str">
            <v>M2</v>
          </cell>
          <cell r="D220">
            <v>0.92</v>
          </cell>
          <cell r="E220">
            <v>0.83</v>
          </cell>
          <cell r="F220">
            <v>1.75</v>
          </cell>
        </row>
        <row r="221">
          <cell r="A221" t="str">
            <v>03</v>
          </cell>
          <cell r="B221" t="str">
            <v>DEMOLICAO SEM REAPROVEITAMENTO</v>
          </cell>
          <cell r="C221">
            <v>0</v>
          </cell>
          <cell r="D221">
            <v>0</v>
          </cell>
          <cell r="E221">
            <v>0</v>
          </cell>
          <cell r="F221">
            <v>0</v>
          </cell>
        </row>
        <row r="222">
          <cell r="A222" t="str">
            <v>03.01</v>
          </cell>
          <cell r="B222" t="str">
            <v>Demolição de concreto, lastro, mistura e afins</v>
          </cell>
          <cell r="C222">
            <v>0</v>
          </cell>
          <cell r="D222">
            <v>0</v>
          </cell>
          <cell r="E222">
            <v>0</v>
          </cell>
          <cell r="F222">
            <v>0</v>
          </cell>
        </row>
        <row r="223">
          <cell r="A223" t="str">
            <v>03.01.020</v>
          </cell>
          <cell r="B223" t="str">
            <v>Demolição manual de concreto simples</v>
          </cell>
          <cell r="C223" t="str">
            <v>M3</v>
          </cell>
          <cell r="D223">
            <v>0</v>
          </cell>
          <cell r="E223">
            <v>223.96</v>
          </cell>
          <cell r="F223">
            <v>223.96</v>
          </cell>
        </row>
        <row r="224">
          <cell r="A224" t="str">
            <v>03.01.040</v>
          </cell>
          <cell r="B224" t="str">
            <v>Demolição manual de concreto armado</v>
          </cell>
          <cell r="C224" t="str">
            <v>M3</v>
          </cell>
          <cell r="D224">
            <v>0</v>
          </cell>
          <cell r="E224">
            <v>407.2</v>
          </cell>
          <cell r="F224">
            <v>407.2</v>
          </cell>
        </row>
        <row r="225">
          <cell r="A225" t="str">
            <v>03.01.060</v>
          </cell>
          <cell r="B225" t="str">
            <v>Demolição manual de lajes pré-moldadas, incluindo revestimento</v>
          </cell>
          <cell r="C225" t="str">
            <v>M2</v>
          </cell>
          <cell r="D225">
            <v>0</v>
          </cell>
          <cell r="E225">
            <v>30.54</v>
          </cell>
          <cell r="F225">
            <v>30.54</v>
          </cell>
        </row>
        <row r="226">
          <cell r="A226" t="str">
            <v>03.01.200</v>
          </cell>
          <cell r="B226" t="str">
            <v>Demolição mecanizada de concreto armado, inclusive fragmentação, carregamento, transporte até 1 quilômetro e descarregamento</v>
          </cell>
          <cell r="C226" t="str">
            <v>M3</v>
          </cell>
          <cell r="D226">
            <v>469.94</v>
          </cell>
          <cell r="E226">
            <v>122.16</v>
          </cell>
          <cell r="F226">
            <v>592.1</v>
          </cell>
        </row>
        <row r="227">
          <cell r="A227" t="str">
            <v>03.01.210</v>
          </cell>
          <cell r="B227" t="str">
            <v>Demolição mecanizada de concreto armado, inclusive fragmentação e acomodação do material</v>
          </cell>
          <cell r="C227" t="str">
            <v>M3</v>
          </cell>
          <cell r="D227">
            <v>447.98</v>
          </cell>
          <cell r="E227">
            <v>122.16</v>
          </cell>
          <cell r="F227">
            <v>570.14</v>
          </cell>
        </row>
        <row r="228">
          <cell r="A228" t="str">
            <v>03.01.220</v>
          </cell>
          <cell r="B228" t="str">
            <v>Demolição mecanizada de concreto simples, inclusive fragmentação, carregamento, transporte até 1 quilômetro e descarregamento</v>
          </cell>
          <cell r="C228" t="str">
            <v>M3</v>
          </cell>
          <cell r="D228">
            <v>245.95</v>
          </cell>
          <cell r="E228">
            <v>81.44</v>
          </cell>
          <cell r="F228">
            <v>327.39</v>
          </cell>
        </row>
        <row r="229">
          <cell r="A229" t="str">
            <v>03.01.230</v>
          </cell>
          <cell r="B229" t="str">
            <v>Demolição mecanizada de concreto simples, inclusive fragmentação e acomodação do material</v>
          </cell>
          <cell r="C229" t="str">
            <v>M3</v>
          </cell>
          <cell r="D229">
            <v>223.99</v>
          </cell>
          <cell r="E229">
            <v>81.44</v>
          </cell>
          <cell r="F229">
            <v>305.43</v>
          </cell>
        </row>
        <row r="230">
          <cell r="A230" t="str">
            <v>03.01.240</v>
          </cell>
          <cell r="B230" t="str">
            <v>Demolição mecanizada de pavimento ou piso em concreto, inclusive fragmentação, carregamento, transporte até 1 quilômetro e descarregamento</v>
          </cell>
          <cell r="C230" t="str">
            <v>M2</v>
          </cell>
          <cell r="D230">
            <v>24.08</v>
          </cell>
          <cell r="E230">
            <v>8.14</v>
          </cell>
          <cell r="F230">
            <v>32.22</v>
          </cell>
        </row>
        <row r="231">
          <cell r="A231" t="str">
            <v>03.01.250</v>
          </cell>
          <cell r="B231" t="str">
            <v>Demolição mecanizada de pavimento ou piso em concreto, inclusive fragmentação e acomodação do material</v>
          </cell>
          <cell r="C231" t="str">
            <v>M2</v>
          </cell>
          <cell r="D231">
            <v>22.4</v>
          </cell>
          <cell r="E231">
            <v>8.14</v>
          </cell>
          <cell r="F231">
            <v>30.54</v>
          </cell>
        </row>
        <row r="232">
          <cell r="A232" t="str">
            <v>03.01.260</v>
          </cell>
          <cell r="B232" t="str">
            <v>Demolição mecanizada de sarjeta ou sarjetão, inclusive fragmentação, carregamento, transporte até 1 quilômetro e descarregamento</v>
          </cell>
          <cell r="C232" t="str">
            <v>M3</v>
          </cell>
          <cell r="D232">
            <v>240.85</v>
          </cell>
          <cell r="E232">
            <v>81.44</v>
          </cell>
          <cell r="F232">
            <v>322.29000000000002</v>
          </cell>
        </row>
        <row r="233">
          <cell r="A233" t="str">
            <v>03.01.270</v>
          </cell>
          <cell r="B233" t="str">
            <v>Demolição mecanizada de sarjeta ou sarjetão, inclusive fragmentação e acomodação do material</v>
          </cell>
          <cell r="C233" t="str">
            <v>M3</v>
          </cell>
          <cell r="D233">
            <v>223.99</v>
          </cell>
          <cell r="E233">
            <v>81.44</v>
          </cell>
          <cell r="F233">
            <v>305.43</v>
          </cell>
        </row>
        <row r="234">
          <cell r="A234" t="str">
            <v>03.02</v>
          </cell>
          <cell r="B234" t="str">
            <v>Demolição de alvenaria</v>
          </cell>
          <cell r="C234">
            <v>0</v>
          </cell>
          <cell r="D234">
            <v>0</v>
          </cell>
          <cell r="E234">
            <v>0</v>
          </cell>
          <cell r="F234">
            <v>0</v>
          </cell>
        </row>
        <row r="235">
          <cell r="A235" t="str">
            <v>03.02.020</v>
          </cell>
          <cell r="B235" t="str">
            <v>Demolição manual de alvenaria de fundação/embasamento</v>
          </cell>
          <cell r="C235" t="str">
            <v>M3</v>
          </cell>
          <cell r="D235">
            <v>0</v>
          </cell>
          <cell r="E235">
            <v>122.16</v>
          </cell>
          <cell r="F235">
            <v>122.16</v>
          </cell>
        </row>
        <row r="236">
          <cell r="A236" t="str">
            <v>03.02.040</v>
          </cell>
          <cell r="B236" t="str">
            <v>Demolição manual de alvenaria de elevação ou elemento vazado, incluindo revestimento</v>
          </cell>
          <cell r="C236" t="str">
            <v>M3</v>
          </cell>
          <cell r="D236">
            <v>0</v>
          </cell>
          <cell r="E236">
            <v>81.44</v>
          </cell>
          <cell r="F236">
            <v>81.44</v>
          </cell>
        </row>
        <row r="237">
          <cell r="A237" t="str">
            <v>03.03</v>
          </cell>
          <cell r="B237" t="str">
            <v>Demolição de revestimento em massa</v>
          </cell>
          <cell r="C237">
            <v>0</v>
          </cell>
          <cell r="D237">
            <v>0</v>
          </cell>
          <cell r="E237">
            <v>0</v>
          </cell>
          <cell r="F237">
            <v>0</v>
          </cell>
        </row>
        <row r="238">
          <cell r="A238" t="str">
            <v>03.03.020</v>
          </cell>
          <cell r="B238" t="str">
            <v>Apicoamento manual de piso, parede ou teto</v>
          </cell>
          <cell r="C238" t="str">
            <v>M2</v>
          </cell>
          <cell r="D238">
            <v>0</v>
          </cell>
          <cell r="E238">
            <v>3.05</v>
          </cell>
          <cell r="F238">
            <v>3.05</v>
          </cell>
        </row>
        <row r="239">
          <cell r="A239" t="str">
            <v>03.03.040</v>
          </cell>
          <cell r="B239" t="str">
            <v>Demolição manual de revestimento em massa de parede ou teto</v>
          </cell>
          <cell r="C239" t="str">
            <v>M2</v>
          </cell>
          <cell r="D239">
            <v>0</v>
          </cell>
          <cell r="E239">
            <v>6.11</v>
          </cell>
          <cell r="F239">
            <v>6.11</v>
          </cell>
        </row>
        <row r="240">
          <cell r="A240" t="str">
            <v>03.03.060</v>
          </cell>
          <cell r="B240" t="str">
            <v>Demolição manual de revestimento em massa de piso</v>
          </cell>
          <cell r="C240" t="str">
            <v>M2</v>
          </cell>
          <cell r="D240">
            <v>0</v>
          </cell>
          <cell r="E240">
            <v>10.18</v>
          </cell>
          <cell r="F240">
            <v>10.18</v>
          </cell>
        </row>
        <row r="241">
          <cell r="A241" t="str">
            <v>03.04</v>
          </cell>
          <cell r="B241" t="str">
            <v>Demolição de revestimento cerâmico e ladrilho hidráulico</v>
          </cell>
          <cell r="C241">
            <v>0</v>
          </cell>
          <cell r="D241">
            <v>0</v>
          </cell>
          <cell r="E241">
            <v>0</v>
          </cell>
          <cell r="F241">
            <v>0</v>
          </cell>
        </row>
        <row r="242">
          <cell r="A242" t="str">
            <v>03.04.020</v>
          </cell>
          <cell r="B242" t="str">
            <v>Demolição manual de revestimento cerâmico, incluindo a base</v>
          </cell>
          <cell r="C242" t="str">
            <v>M2</v>
          </cell>
          <cell r="D242">
            <v>0</v>
          </cell>
          <cell r="E242">
            <v>12.22</v>
          </cell>
          <cell r="F242">
            <v>12.22</v>
          </cell>
        </row>
        <row r="243">
          <cell r="A243" t="str">
            <v>03.04.030</v>
          </cell>
          <cell r="B243" t="str">
            <v>Demolição manual de revestimento em ladrilho hidráulico, incluindo a base</v>
          </cell>
          <cell r="C243" t="str">
            <v>M2</v>
          </cell>
          <cell r="D243">
            <v>0</v>
          </cell>
          <cell r="E243">
            <v>10.18</v>
          </cell>
          <cell r="F243">
            <v>10.18</v>
          </cell>
        </row>
        <row r="244">
          <cell r="A244" t="str">
            <v>03.04.040</v>
          </cell>
          <cell r="B244" t="str">
            <v>Demolição manual de rodapé, soleira ou peitoril, em material cerâmico e/ou ladrilho hidráulico, incluindo a base</v>
          </cell>
          <cell r="C244" t="str">
            <v>M</v>
          </cell>
          <cell r="D244">
            <v>0</v>
          </cell>
          <cell r="E244">
            <v>3.05</v>
          </cell>
          <cell r="F244">
            <v>3.05</v>
          </cell>
        </row>
        <row r="245">
          <cell r="A245" t="str">
            <v>03.05</v>
          </cell>
          <cell r="B245" t="str">
            <v>Demolição de revestimento sintético</v>
          </cell>
          <cell r="C245">
            <v>0</v>
          </cell>
          <cell r="D245">
            <v>0</v>
          </cell>
          <cell r="E245">
            <v>0</v>
          </cell>
          <cell r="F245">
            <v>0</v>
          </cell>
        </row>
        <row r="246">
          <cell r="A246" t="str">
            <v>03.05.020</v>
          </cell>
          <cell r="B246" t="str">
            <v>Demolição manual de revestimento sintético, incluindo a base</v>
          </cell>
          <cell r="C246" t="str">
            <v>M2</v>
          </cell>
          <cell r="D246">
            <v>0</v>
          </cell>
          <cell r="E246">
            <v>8.14</v>
          </cell>
          <cell r="F246">
            <v>8.14</v>
          </cell>
        </row>
        <row r="247">
          <cell r="A247" t="str">
            <v>03.06</v>
          </cell>
          <cell r="B247" t="str">
            <v>Demolição de revestimento em pedra e blocos maciços</v>
          </cell>
          <cell r="C247">
            <v>0</v>
          </cell>
          <cell r="D247">
            <v>0</v>
          </cell>
          <cell r="E247">
            <v>0</v>
          </cell>
          <cell r="F247">
            <v>0</v>
          </cell>
        </row>
        <row r="248">
          <cell r="A248" t="str">
            <v>03.06.050</v>
          </cell>
          <cell r="B248" t="str">
            <v>Desmonte (levantamento) mecanizado de pavimento em paralelepípedo ou lajota de concreto, inclusive carregamento, transporte até 1 quilômetro e descarregamento</v>
          </cell>
          <cell r="C248" t="str">
            <v>M2</v>
          </cell>
          <cell r="D248">
            <v>17.63</v>
          </cell>
          <cell r="E248">
            <v>10.18</v>
          </cell>
          <cell r="F248">
            <v>27.81</v>
          </cell>
        </row>
        <row r="249">
          <cell r="A249" t="str">
            <v>03.06.060</v>
          </cell>
          <cell r="B249" t="str">
            <v>Desmonte (levantamento) mecanizado de pavimento em paralelepípedo ou lajota de concreto, inclusive acomodação do material</v>
          </cell>
          <cell r="C249" t="str">
            <v>M2</v>
          </cell>
          <cell r="D249">
            <v>1.53</v>
          </cell>
          <cell r="E249">
            <v>10.18</v>
          </cell>
          <cell r="F249">
            <v>11.71</v>
          </cell>
        </row>
        <row r="250">
          <cell r="A250" t="str">
            <v>03.07</v>
          </cell>
          <cell r="B250" t="str">
            <v>Demolição de revestimento asfáltico</v>
          </cell>
          <cell r="C250">
            <v>0</v>
          </cell>
          <cell r="D250">
            <v>0</v>
          </cell>
          <cell r="E250">
            <v>0</v>
          </cell>
          <cell r="F250">
            <v>0</v>
          </cell>
        </row>
        <row r="251">
          <cell r="A251" t="str">
            <v>03.07.010</v>
          </cell>
          <cell r="B251" t="str">
            <v>Demolição (levantamento) mecanizada de pavimento asfáltico, inclusive carregamento, transporte até 1 quilômetro e descarregamento</v>
          </cell>
          <cell r="C251" t="str">
            <v>M2</v>
          </cell>
          <cell r="D251">
            <v>24.7</v>
          </cell>
          <cell r="E251">
            <v>4.07</v>
          </cell>
          <cell r="F251">
            <v>28.77</v>
          </cell>
        </row>
        <row r="252">
          <cell r="A252" t="str">
            <v>03.07.030</v>
          </cell>
          <cell r="B252" t="str">
            <v>Demolição (levantamento) mecanizada de pavimento asfáltico, inclusive fragmentação e acomodação do material</v>
          </cell>
          <cell r="C252" t="str">
            <v>M2</v>
          </cell>
          <cell r="D252">
            <v>22.4</v>
          </cell>
          <cell r="E252">
            <v>4.07</v>
          </cell>
          <cell r="F252">
            <v>26.47</v>
          </cell>
        </row>
        <row r="253">
          <cell r="A253" t="str">
            <v>03.07.050</v>
          </cell>
          <cell r="B253" t="str">
            <v>Fresagem de pavimento asfáltico com espessura até 5 cm, inclusive carregamento, transporte até 1 quilômetro e descarregamento</v>
          </cell>
          <cell r="C253" t="str">
            <v>M2</v>
          </cell>
          <cell r="D253">
            <v>11.21</v>
          </cell>
          <cell r="E253">
            <v>1.43</v>
          </cell>
          <cell r="F253">
            <v>12.64</v>
          </cell>
        </row>
        <row r="254">
          <cell r="A254" t="str">
            <v>03.07.070</v>
          </cell>
          <cell r="B254" t="str">
            <v>Fresagem de pavimento asfáltico com espessura até 5 cm, inclusive acomodação do material</v>
          </cell>
          <cell r="C254" t="str">
            <v>M2</v>
          </cell>
          <cell r="D254">
            <v>8.5299999999999994</v>
          </cell>
          <cell r="E254">
            <v>1.43</v>
          </cell>
          <cell r="F254">
            <v>9.9600000000000009</v>
          </cell>
        </row>
        <row r="255">
          <cell r="A255" t="str">
            <v>03.07.080</v>
          </cell>
          <cell r="B255" t="str">
            <v>Fresagem de pavimento asfáltico com espessura até 5 cm, inclusive remoção do material fresado até 10 quilômetros e varrição</v>
          </cell>
          <cell r="C255" t="str">
            <v>M2</v>
          </cell>
          <cell r="D255">
            <v>14.63</v>
          </cell>
          <cell r="E255">
            <v>0.61</v>
          </cell>
          <cell r="F255">
            <v>15.24</v>
          </cell>
        </row>
        <row r="256">
          <cell r="A256" t="str">
            <v>03.08</v>
          </cell>
          <cell r="B256" t="str">
            <v>Demolição de forro / divisórias</v>
          </cell>
          <cell r="C256">
            <v>0</v>
          </cell>
          <cell r="D256">
            <v>0</v>
          </cell>
          <cell r="E256">
            <v>0</v>
          </cell>
          <cell r="F256">
            <v>0</v>
          </cell>
        </row>
        <row r="257">
          <cell r="A257" t="str">
            <v>03.08.020</v>
          </cell>
          <cell r="B257" t="str">
            <v>Demolição manual de forro em estuque, inclusive sistema de fixação/tarugamento</v>
          </cell>
          <cell r="C257" t="str">
            <v>M2</v>
          </cell>
          <cell r="D257">
            <v>0</v>
          </cell>
          <cell r="E257">
            <v>10.59</v>
          </cell>
          <cell r="F257">
            <v>10.59</v>
          </cell>
        </row>
        <row r="258">
          <cell r="A258" t="str">
            <v>03.08.040</v>
          </cell>
          <cell r="B258" t="str">
            <v>Demolição manual de forro qualquer, inclusive sistema de fixação/tarugamento</v>
          </cell>
          <cell r="C258" t="str">
            <v>M2</v>
          </cell>
          <cell r="D258">
            <v>0</v>
          </cell>
          <cell r="E258">
            <v>6.11</v>
          </cell>
          <cell r="F258">
            <v>6.11</v>
          </cell>
        </row>
        <row r="259">
          <cell r="A259" t="str">
            <v>03.08.060</v>
          </cell>
          <cell r="B259" t="str">
            <v>Demolição manual de forro em gesso, inclusive sistema de fixação</v>
          </cell>
          <cell r="C259" t="str">
            <v>M2</v>
          </cell>
          <cell r="D259">
            <v>0</v>
          </cell>
          <cell r="E259">
            <v>6.11</v>
          </cell>
          <cell r="F259">
            <v>6.11</v>
          </cell>
        </row>
        <row r="260">
          <cell r="A260" t="str">
            <v>03.08.200</v>
          </cell>
          <cell r="B260" t="str">
            <v>Demolição manual de painéis divisórias, inclusive montantes metálicos</v>
          </cell>
          <cell r="C260" t="str">
            <v>M2</v>
          </cell>
          <cell r="D260">
            <v>0</v>
          </cell>
          <cell r="E260">
            <v>6.72</v>
          </cell>
          <cell r="F260">
            <v>6.72</v>
          </cell>
        </row>
        <row r="261">
          <cell r="A261" t="str">
            <v>03.09</v>
          </cell>
          <cell r="B261" t="str">
            <v>Demolição de impermeabilização e afins</v>
          </cell>
          <cell r="C261">
            <v>0</v>
          </cell>
          <cell r="D261">
            <v>0</v>
          </cell>
          <cell r="E261">
            <v>0</v>
          </cell>
          <cell r="F261">
            <v>0</v>
          </cell>
        </row>
        <row r="262">
          <cell r="A262" t="str">
            <v>03.09.020</v>
          </cell>
          <cell r="B262" t="str">
            <v>Demolição manual de camada impermeabilizante</v>
          </cell>
          <cell r="C262" t="str">
            <v>M2</v>
          </cell>
          <cell r="D262">
            <v>0</v>
          </cell>
          <cell r="E262">
            <v>16.38</v>
          </cell>
          <cell r="F262">
            <v>16.38</v>
          </cell>
        </row>
        <row r="263">
          <cell r="A263" t="str">
            <v>03.09.040</v>
          </cell>
          <cell r="B263" t="str">
            <v>Demolição manual de argamassa regularizante, isolante ou protetora e papel Kraft</v>
          </cell>
          <cell r="C263" t="str">
            <v>M2</v>
          </cell>
          <cell r="D263">
            <v>0</v>
          </cell>
          <cell r="E263">
            <v>19.66</v>
          </cell>
          <cell r="F263">
            <v>19.66</v>
          </cell>
        </row>
        <row r="264">
          <cell r="A264" t="str">
            <v>03.09.060</v>
          </cell>
          <cell r="B264" t="str">
            <v>Remoção manual de junta de dilatação ou retração, inclusive apoio</v>
          </cell>
          <cell r="C264" t="str">
            <v>M</v>
          </cell>
          <cell r="D264">
            <v>0</v>
          </cell>
          <cell r="E264">
            <v>6.55</v>
          </cell>
          <cell r="F264">
            <v>6.55</v>
          </cell>
        </row>
        <row r="265">
          <cell r="A265" t="str">
            <v>03.10</v>
          </cell>
          <cell r="B265" t="str">
            <v>Remoção de pintura</v>
          </cell>
          <cell r="C265">
            <v>0</v>
          </cell>
          <cell r="D265">
            <v>0</v>
          </cell>
          <cell r="E265">
            <v>0</v>
          </cell>
          <cell r="F265">
            <v>0</v>
          </cell>
        </row>
        <row r="266">
          <cell r="A266" t="str">
            <v>03.10.020</v>
          </cell>
          <cell r="B266" t="str">
            <v>Remoção de pintura em rodapé, baguete ou moldura com lixa</v>
          </cell>
          <cell r="C266" t="str">
            <v>M</v>
          </cell>
          <cell r="D266">
            <v>7.0000000000000007E-2</v>
          </cell>
          <cell r="E266">
            <v>1.48</v>
          </cell>
          <cell r="F266">
            <v>1.55</v>
          </cell>
        </row>
        <row r="267">
          <cell r="A267" t="str">
            <v>03.10.040</v>
          </cell>
          <cell r="B267" t="str">
            <v>Remoção de pintura em rodapé, baguete ou moldura com produto químico</v>
          </cell>
          <cell r="C267" t="str">
            <v>M</v>
          </cell>
          <cell r="D267">
            <v>0.84</v>
          </cell>
          <cell r="E267">
            <v>1.48</v>
          </cell>
          <cell r="F267">
            <v>2.3199999999999998</v>
          </cell>
        </row>
        <row r="268">
          <cell r="A268" t="str">
            <v>03.10.080</v>
          </cell>
          <cell r="B268" t="str">
            <v>Remoção de pintura em superfícies de madeira e/ou metálicas com produtos químicos</v>
          </cell>
          <cell r="C268" t="str">
            <v>M2</v>
          </cell>
          <cell r="D268">
            <v>4.18</v>
          </cell>
          <cell r="E268">
            <v>11.88</v>
          </cell>
          <cell r="F268">
            <v>16.059999999999999</v>
          </cell>
        </row>
        <row r="269">
          <cell r="A269" t="str">
            <v>03.10.100</v>
          </cell>
          <cell r="B269" t="str">
            <v>Remoção de pintura em superfícies de madeira e/ou metálicas com lixamento</v>
          </cell>
          <cell r="C269" t="str">
            <v>M2</v>
          </cell>
          <cell r="D269">
            <v>0.35</v>
          </cell>
          <cell r="E269">
            <v>8.91</v>
          </cell>
          <cell r="F269">
            <v>9.26</v>
          </cell>
        </row>
        <row r="270">
          <cell r="A270" t="str">
            <v>03.10.120</v>
          </cell>
          <cell r="B270" t="str">
            <v>Remoção de pintura em massa com produtos químicos</v>
          </cell>
          <cell r="C270" t="str">
            <v>M2</v>
          </cell>
          <cell r="D270">
            <v>4.18</v>
          </cell>
          <cell r="E270">
            <v>8.91</v>
          </cell>
          <cell r="F270">
            <v>13.09</v>
          </cell>
        </row>
        <row r="271">
          <cell r="A271" t="str">
            <v>03.10.140</v>
          </cell>
          <cell r="B271" t="str">
            <v>Remoção de pintura em massa com lixamento</v>
          </cell>
          <cell r="C271" t="str">
            <v>M2</v>
          </cell>
          <cell r="D271">
            <v>0.35</v>
          </cell>
          <cell r="E271">
            <v>5.94</v>
          </cell>
          <cell r="F271">
            <v>6.29</v>
          </cell>
        </row>
        <row r="272">
          <cell r="A272" t="str">
            <v>03.16</v>
          </cell>
          <cell r="B272" t="str">
            <v>Remoção de sinalização horizontal</v>
          </cell>
          <cell r="C272">
            <v>0</v>
          </cell>
          <cell r="D272">
            <v>0</v>
          </cell>
          <cell r="E272">
            <v>0</v>
          </cell>
          <cell r="F272">
            <v>0</v>
          </cell>
        </row>
        <row r="273">
          <cell r="A273" t="str">
            <v>03.16.010</v>
          </cell>
          <cell r="B273" t="str">
            <v>Remoção de sinalização horizontal existente</v>
          </cell>
          <cell r="C273" t="str">
            <v>M2</v>
          </cell>
          <cell r="D273">
            <v>90.57</v>
          </cell>
          <cell r="E273">
            <v>0</v>
          </cell>
          <cell r="F273">
            <v>90.57</v>
          </cell>
        </row>
        <row r="274">
          <cell r="A274" t="str">
            <v>03.16.011</v>
          </cell>
          <cell r="B274" t="str">
            <v>Remoção de tacha/tachões</v>
          </cell>
          <cell r="C274" t="str">
            <v>UN</v>
          </cell>
          <cell r="D274">
            <v>3.71</v>
          </cell>
          <cell r="E274">
            <v>9.0299999999999994</v>
          </cell>
          <cell r="F274">
            <v>12.74</v>
          </cell>
        </row>
        <row r="275">
          <cell r="A275" t="str">
            <v>04</v>
          </cell>
          <cell r="B275" t="str">
            <v>RETIRADA COM PROVAVEL REAPROVEITAMENTO</v>
          </cell>
          <cell r="C275">
            <v>0</v>
          </cell>
          <cell r="D275">
            <v>0</v>
          </cell>
          <cell r="E275">
            <v>0</v>
          </cell>
          <cell r="F275">
            <v>0</v>
          </cell>
        </row>
        <row r="276">
          <cell r="A276" t="str">
            <v>04.01</v>
          </cell>
          <cell r="B276" t="str">
            <v>Retirada de fechamento e elemento divisor</v>
          </cell>
          <cell r="C276">
            <v>0</v>
          </cell>
          <cell r="D276">
            <v>0</v>
          </cell>
          <cell r="E276">
            <v>0</v>
          </cell>
          <cell r="F276">
            <v>0</v>
          </cell>
        </row>
        <row r="277">
          <cell r="A277" t="str">
            <v>04.01.020</v>
          </cell>
          <cell r="B277" t="str">
            <v>Retirada de divisória em placa de madeira ou fibrocimento tarugada</v>
          </cell>
          <cell r="C277" t="str">
            <v>M2</v>
          </cell>
          <cell r="D277">
            <v>0</v>
          </cell>
          <cell r="E277">
            <v>37.19</v>
          </cell>
          <cell r="F277">
            <v>37.19</v>
          </cell>
        </row>
        <row r="278">
          <cell r="A278" t="str">
            <v>04.01.040</v>
          </cell>
          <cell r="B278" t="str">
            <v>Retirada de divisória em placa de madeira ou fibrocimento com montantes metálicos</v>
          </cell>
          <cell r="C278" t="str">
            <v>M2</v>
          </cell>
          <cell r="D278">
            <v>0</v>
          </cell>
          <cell r="E278">
            <v>32.229999999999997</v>
          </cell>
          <cell r="F278">
            <v>32.229999999999997</v>
          </cell>
        </row>
        <row r="279">
          <cell r="A279" t="str">
            <v>04.01.060</v>
          </cell>
          <cell r="B279" t="str">
            <v>Retirada de divisória em placa de concreto, granito, granilite ou mármore</v>
          </cell>
          <cell r="C279" t="str">
            <v>M2</v>
          </cell>
          <cell r="D279">
            <v>0</v>
          </cell>
          <cell r="E279">
            <v>19.829999999999998</v>
          </cell>
          <cell r="F279">
            <v>19.829999999999998</v>
          </cell>
        </row>
        <row r="280">
          <cell r="A280" t="str">
            <v>04.01.080</v>
          </cell>
          <cell r="B280" t="str">
            <v>Retirada de fechamento em placas pré-moldadas, inclusive pilares</v>
          </cell>
          <cell r="C280" t="str">
            <v>M2</v>
          </cell>
          <cell r="D280">
            <v>2.6</v>
          </cell>
          <cell r="E280">
            <v>0.69</v>
          </cell>
          <cell r="F280">
            <v>3.29</v>
          </cell>
        </row>
        <row r="281">
          <cell r="A281" t="str">
            <v>04.01.090</v>
          </cell>
          <cell r="B281" t="str">
            <v>Retirada de barreira de proteção com arame de alta segurança, simples ou duplo</v>
          </cell>
          <cell r="C281" t="str">
            <v>M</v>
          </cell>
          <cell r="D281">
            <v>0</v>
          </cell>
          <cell r="E281">
            <v>4.29</v>
          </cell>
          <cell r="F281">
            <v>4.29</v>
          </cell>
        </row>
        <row r="282">
          <cell r="A282" t="str">
            <v>04.01.100</v>
          </cell>
          <cell r="B282" t="str">
            <v>Retirada de cerca</v>
          </cell>
          <cell r="C282" t="str">
            <v>M</v>
          </cell>
          <cell r="D282">
            <v>0</v>
          </cell>
          <cell r="E282">
            <v>12.62</v>
          </cell>
          <cell r="F282">
            <v>12.62</v>
          </cell>
        </row>
        <row r="283">
          <cell r="A283" t="str">
            <v>04.02</v>
          </cell>
          <cell r="B283" t="str">
            <v>Retirada de elementos de estrutura (concreto, ferro, alumínio e madeira)</v>
          </cell>
          <cell r="C283">
            <v>0</v>
          </cell>
          <cell r="D283">
            <v>0</v>
          </cell>
          <cell r="E283">
            <v>0</v>
          </cell>
          <cell r="F283">
            <v>0</v>
          </cell>
        </row>
        <row r="284">
          <cell r="A284" t="str">
            <v>04.02.020</v>
          </cell>
          <cell r="B284" t="str">
            <v>Retirada de peças lineares em madeira com seção até 60 cm²</v>
          </cell>
          <cell r="C284" t="str">
            <v>M</v>
          </cell>
          <cell r="D284">
            <v>0</v>
          </cell>
          <cell r="E284">
            <v>1.35</v>
          </cell>
          <cell r="F284">
            <v>1.35</v>
          </cell>
        </row>
        <row r="285">
          <cell r="A285" t="str">
            <v>04.02.030</v>
          </cell>
          <cell r="B285" t="str">
            <v>Retirada de peças lineares em madeira com seção superior a 60 cm²</v>
          </cell>
          <cell r="C285" t="str">
            <v>M</v>
          </cell>
          <cell r="D285">
            <v>0</v>
          </cell>
          <cell r="E285">
            <v>4.5199999999999996</v>
          </cell>
          <cell r="F285">
            <v>4.5199999999999996</v>
          </cell>
        </row>
        <row r="286">
          <cell r="A286" t="str">
            <v>04.02.050</v>
          </cell>
          <cell r="B286" t="str">
            <v>Retirada de estrutura em madeira tesoura - telhas de barro</v>
          </cell>
          <cell r="C286" t="str">
            <v>M2</v>
          </cell>
          <cell r="D286">
            <v>0</v>
          </cell>
          <cell r="E286">
            <v>24.83</v>
          </cell>
          <cell r="F286">
            <v>24.83</v>
          </cell>
        </row>
        <row r="287">
          <cell r="A287" t="str">
            <v>04.02.070</v>
          </cell>
          <cell r="B287" t="str">
            <v>Retirada de estrutura em madeira tesoura - telhas perfil qualquer</v>
          </cell>
          <cell r="C287" t="str">
            <v>M2</v>
          </cell>
          <cell r="D287">
            <v>0</v>
          </cell>
          <cell r="E287">
            <v>20.32</v>
          </cell>
          <cell r="F287">
            <v>20.32</v>
          </cell>
        </row>
        <row r="288">
          <cell r="A288" t="str">
            <v>04.02.090</v>
          </cell>
          <cell r="B288" t="str">
            <v>Retirada de estrutura em madeira pontaletada - telhas de barro</v>
          </cell>
          <cell r="C288" t="str">
            <v>M2</v>
          </cell>
          <cell r="D288">
            <v>0</v>
          </cell>
          <cell r="E288">
            <v>18.059999999999999</v>
          </cell>
          <cell r="F288">
            <v>18.059999999999999</v>
          </cell>
        </row>
        <row r="289">
          <cell r="A289" t="str">
            <v>04.02.110</v>
          </cell>
          <cell r="B289" t="str">
            <v>Retirada de estrutura em madeira pontaletada - telhas perfil qualquer</v>
          </cell>
          <cell r="C289" t="str">
            <v>M2</v>
          </cell>
          <cell r="D289">
            <v>0</v>
          </cell>
          <cell r="E289">
            <v>13.55</v>
          </cell>
          <cell r="F289">
            <v>13.55</v>
          </cell>
        </row>
        <row r="290">
          <cell r="A290" t="str">
            <v>04.02.140</v>
          </cell>
          <cell r="B290" t="str">
            <v>Retirada de estrutura metálica</v>
          </cell>
          <cell r="C290" t="str">
            <v>KG</v>
          </cell>
          <cell r="D290">
            <v>2.2799999999999998</v>
          </cell>
          <cell r="E290">
            <v>0</v>
          </cell>
          <cell r="F290">
            <v>2.2799999999999998</v>
          </cell>
        </row>
        <row r="291">
          <cell r="A291" t="str">
            <v>04.03</v>
          </cell>
          <cell r="B291" t="str">
            <v>Retirada de telhamento e proteção</v>
          </cell>
          <cell r="C291">
            <v>0</v>
          </cell>
          <cell r="D291">
            <v>0</v>
          </cell>
          <cell r="E291">
            <v>0</v>
          </cell>
          <cell r="F291">
            <v>0</v>
          </cell>
        </row>
        <row r="292">
          <cell r="A292" t="str">
            <v>04.03.020</v>
          </cell>
          <cell r="B292" t="str">
            <v>Retirada de telhamento em barro</v>
          </cell>
          <cell r="C292" t="str">
            <v>M2</v>
          </cell>
          <cell r="D292">
            <v>0</v>
          </cell>
          <cell r="E292">
            <v>16.29</v>
          </cell>
          <cell r="F292">
            <v>16.29</v>
          </cell>
        </row>
        <row r="293">
          <cell r="A293" t="str">
            <v>04.03.040</v>
          </cell>
          <cell r="B293" t="str">
            <v>Retirada de telhamento perfil e material qualquer, exceto barro</v>
          </cell>
          <cell r="C293" t="str">
            <v>M2</v>
          </cell>
          <cell r="D293">
            <v>0</v>
          </cell>
          <cell r="E293">
            <v>8.14</v>
          </cell>
          <cell r="F293">
            <v>8.14</v>
          </cell>
        </row>
        <row r="294">
          <cell r="A294" t="str">
            <v>04.03.060</v>
          </cell>
          <cell r="B294" t="str">
            <v>Retirada de cumeeira ou espigão em barro</v>
          </cell>
          <cell r="C294" t="str">
            <v>M</v>
          </cell>
          <cell r="D294">
            <v>0</v>
          </cell>
          <cell r="E294">
            <v>6.11</v>
          </cell>
          <cell r="F294">
            <v>6.11</v>
          </cell>
        </row>
        <row r="295">
          <cell r="A295" t="str">
            <v>04.03.080</v>
          </cell>
          <cell r="B295" t="str">
            <v>Retirada de cumeeira, espigão ou rufo perfil qualquer</v>
          </cell>
          <cell r="C295" t="str">
            <v>M</v>
          </cell>
          <cell r="D295">
            <v>0</v>
          </cell>
          <cell r="E295">
            <v>10.18</v>
          </cell>
          <cell r="F295">
            <v>10.18</v>
          </cell>
        </row>
        <row r="296">
          <cell r="A296" t="str">
            <v>04.03.090</v>
          </cell>
          <cell r="B296" t="str">
            <v>Retirada de domo de acrílico, inclusive perfis metálicos de fixação</v>
          </cell>
          <cell r="C296" t="str">
            <v>M2</v>
          </cell>
          <cell r="D296">
            <v>0</v>
          </cell>
          <cell r="E296">
            <v>12.4</v>
          </cell>
          <cell r="F296">
            <v>12.4</v>
          </cell>
        </row>
        <row r="297">
          <cell r="A297" t="str">
            <v>04.04</v>
          </cell>
          <cell r="B297" t="str">
            <v>Retirada de revestimento em pedra e blocos maciços</v>
          </cell>
          <cell r="C297">
            <v>0</v>
          </cell>
          <cell r="D297">
            <v>0</v>
          </cell>
          <cell r="E297">
            <v>0</v>
          </cell>
          <cell r="F297">
            <v>0</v>
          </cell>
        </row>
        <row r="298">
          <cell r="A298" t="str">
            <v>04.04.010</v>
          </cell>
          <cell r="B298" t="str">
            <v>Retirada de revestimento em pedra, granito ou mármore, em parede ou fachada</v>
          </cell>
          <cell r="C298" t="str">
            <v>M2</v>
          </cell>
          <cell r="D298">
            <v>0</v>
          </cell>
          <cell r="E298">
            <v>43.55</v>
          </cell>
          <cell r="F298">
            <v>43.55</v>
          </cell>
        </row>
        <row r="299">
          <cell r="A299" t="str">
            <v>04.04.020</v>
          </cell>
          <cell r="B299" t="str">
            <v>Retirada de revestimento em pedra, granito ou mármore, em piso</v>
          </cell>
          <cell r="C299" t="str">
            <v>M2</v>
          </cell>
          <cell r="D299">
            <v>0</v>
          </cell>
          <cell r="E299">
            <v>26.47</v>
          </cell>
          <cell r="F299">
            <v>26.47</v>
          </cell>
        </row>
        <row r="300">
          <cell r="A300" t="str">
            <v>04.04.030</v>
          </cell>
          <cell r="B300" t="str">
            <v>Retirada de soleira ou peitoril em pedra, granito ou mármore</v>
          </cell>
          <cell r="C300" t="str">
            <v>M</v>
          </cell>
          <cell r="D300">
            <v>0</v>
          </cell>
          <cell r="E300">
            <v>18.32</v>
          </cell>
          <cell r="F300">
            <v>18.32</v>
          </cell>
        </row>
        <row r="301">
          <cell r="A301" t="str">
            <v>04.04.040</v>
          </cell>
          <cell r="B301" t="str">
            <v>Retirada de degrau em pedra, granito ou mármore</v>
          </cell>
          <cell r="C301" t="str">
            <v>M</v>
          </cell>
          <cell r="D301">
            <v>0</v>
          </cell>
          <cell r="E301">
            <v>20.36</v>
          </cell>
          <cell r="F301">
            <v>20.36</v>
          </cell>
        </row>
        <row r="302">
          <cell r="A302" t="str">
            <v>04.04.060</v>
          </cell>
          <cell r="B302" t="str">
            <v>Retirada de rodapé em pedra, granito ou mármore</v>
          </cell>
          <cell r="C302" t="str">
            <v>M</v>
          </cell>
          <cell r="D302">
            <v>0</v>
          </cell>
          <cell r="E302">
            <v>16.29</v>
          </cell>
          <cell r="F302">
            <v>16.29</v>
          </cell>
        </row>
        <row r="303">
          <cell r="A303" t="str">
            <v>04.05</v>
          </cell>
          <cell r="B303" t="str">
            <v>Retirada de revestimentos em madeira</v>
          </cell>
          <cell r="C303">
            <v>0</v>
          </cell>
          <cell r="D303">
            <v>0</v>
          </cell>
          <cell r="E303">
            <v>0</v>
          </cell>
          <cell r="F303">
            <v>0</v>
          </cell>
        </row>
        <row r="304">
          <cell r="A304" t="str">
            <v>04.05.010</v>
          </cell>
          <cell r="B304" t="str">
            <v>Retirada de revestimento em lambris de madeira</v>
          </cell>
          <cell r="C304" t="str">
            <v>M2</v>
          </cell>
          <cell r="D304">
            <v>0</v>
          </cell>
          <cell r="E304">
            <v>57.1</v>
          </cell>
          <cell r="F304">
            <v>57.1</v>
          </cell>
        </row>
        <row r="305">
          <cell r="A305" t="str">
            <v>04.05.020</v>
          </cell>
          <cell r="B305" t="str">
            <v>Retirada de piso em tacos de madeira</v>
          </cell>
          <cell r="C305" t="str">
            <v>M2</v>
          </cell>
          <cell r="D305">
            <v>0</v>
          </cell>
          <cell r="E305">
            <v>12.22</v>
          </cell>
          <cell r="F305">
            <v>12.22</v>
          </cell>
        </row>
        <row r="306">
          <cell r="A306" t="str">
            <v>04.05.040</v>
          </cell>
          <cell r="B306" t="str">
            <v>Retirada de soalho somente o tablado</v>
          </cell>
          <cell r="C306" t="str">
            <v>M2</v>
          </cell>
          <cell r="D306">
            <v>0</v>
          </cell>
          <cell r="E306">
            <v>15.81</v>
          </cell>
          <cell r="F306">
            <v>15.81</v>
          </cell>
        </row>
        <row r="307">
          <cell r="A307" t="str">
            <v>04.05.060</v>
          </cell>
          <cell r="B307" t="str">
            <v>Retirada de soalho inclusive vigamento</v>
          </cell>
          <cell r="C307" t="str">
            <v>M2</v>
          </cell>
          <cell r="D307">
            <v>0</v>
          </cell>
          <cell r="E307">
            <v>27.09</v>
          </cell>
          <cell r="F307">
            <v>27.09</v>
          </cell>
        </row>
        <row r="308">
          <cell r="A308" t="str">
            <v>04.05.080</v>
          </cell>
          <cell r="B308" t="str">
            <v>Retirada de degrau em madeira</v>
          </cell>
          <cell r="C308" t="str">
            <v>M</v>
          </cell>
          <cell r="D308">
            <v>0</v>
          </cell>
          <cell r="E308">
            <v>13.55</v>
          </cell>
          <cell r="F308">
            <v>13.55</v>
          </cell>
        </row>
        <row r="309">
          <cell r="A309" t="str">
            <v>04.05.100</v>
          </cell>
          <cell r="B309" t="str">
            <v>Retirada de rodapé inclusive cordão em madeira</v>
          </cell>
          <cell r="C309" t="str">
            <v>M</v>
          </cell>
          <cell r="D309">
            <v>0</v>
          </cell>
          <cell r="E309">
            <v>3.05</v>
          </cell>
          <cell r="F309">
            <v>3.05</v>
          </cell>
        </row>
        <row r="310">
          <cell r="A310" t="str">
            <v>04.06</v>
          </cell>
          <cell r="B310" t="str">
            <v>Retirada de revestimentos sintéticos e metálicos</v>
          </cell>
          <cell r="C310">
            <v>0</v>
          </cell>
          <cell r="D310">
            <v>0</v>
          </cell>
          <cell r="E310">
            <v>0</v>
          </cell>
          <cell r="F310">
            <v>0</v>
          </cell>
        </row>
        <row r="311">
          <cell r="A311" t="str">
            <v>04.06.010</v>
          </cell>
          <cell r="B311" t="str">
            <v>Retirada de revestimento em lambris metálicos</v>
          </cell>
          <cell r="C311" t="str">
            <v>M2</v>
          </cell>
          <cell r="D311">
            <v>0</v>
          </cell>
          <cell r="E311">
            <v>57.1</v>
          </cell>
          <cell r="F311">
            <v>57.1</v>
          </cell>
        </row>
        <row r="312">
          <cell r="A312" t="str">
            <v>04.06.020</v>
          </cell>
          <cell r="B312" t="str">
            <v>Retirada de piso em material sintético assentado a cola</v>
          </cell>
          <cell r="C312" t="str">
            <v>M2</v>
          </cell>
          <cell r="D312">
            <v>0</v>
          </cell>
          <cell r="E312">
            <v>4.5199999999999996</v>
          </cell>
          <cell r="F312">
            <v>4.5199999999999996</v>
          </cell>
        </row>
        <row r="313">
          <cell r="A313" t="str">
            <v>04.06.040</v>
          </cell>
          <cell r="B313" t="str">
            <v>Retirada de degrau em material sintético assentado a cola</v>
          </cell>
          <cell r="C313" t="str">
            <v>M</v>
          </cell>
          <cell r="D313">
            <v>0</v>
          </cell>
          <cell r="E313">
            <v>4.1900000000000004</v>
          </cell>
          <cell r="F313">
            <v>4.1900000000000004</v>
          </cell>
        </row>
        <row r="314">
          <cell r="A314" t="str">
            <v>04.06.060</v>
          </cell>
          <cell r="B314" t="str">
            <v>Retirada de rodapé inclusive cordão em material sintético</v>
          </cell>
          <cell r="C314" t="str">
            <v>M</v>
          </cell>
          <cell r="D314">
            <v>0</v>
          </cell>
          <cell r="E314">
            <v>1.02</v>
          </cell>
          <cell r="F314">
            <v>1.02</v>
          </cell>
        </row>
        <row r="315">
          <cell r="A315" t="str">
            <v>04.06.100</v>
          </cell>
          <cell r="B315" t="str">
            <v>Retirada de piso elevado telescópico metálico, inclusive estrutura de sustentação</v>
          </cell>
          <cell r="C315" t="str">
            <v>M2</v>
          </cell>
          <cell r="D315">
            <v>0</v>
          </cell>
          <cell r="E315">
            <v>49.67</v>
          </cell>
          <cell r="F315">
            <v>49.67</v>
          </cell>
        </row>
        <row r="316">
          <cell r="A316" t="str">
            <v>04.07</v>
          </cell>
          <cell r="B316" t="str">
            <v>Retirada de forro, brise e fachada</v>
          </cell>
          <cell r="C316">
            <v>0</v>
          </cell>
          <cell r="D316">
            <v>0</v>
          </cell>
          <cell r="E316">
            <v>0</v>
          </cell>
          <cell r="F316">
            <v>0</v>
          </cell>
        </row>
        <row r="317">
          <cell r="A317" t="str">
            <v>04.07.020</v>
          </cell>
          <cell r="B317" t="str">
            <v>Retirada de forro qualquer em placas ou tiras fixadas</v>
          </cell>
          <cell r="C317" t="str">
            <v>M2</v>
          </cell>
          <cell r="D317">
            <v>0</v>
          </cell>
          <cell r="E317">
            <v>12.64</v>
          </cell>
          <cell r="F317">
            <v>12.64</v>
          </cell>
        </row>
        <row r="318">
          <cell r="A318" t="str">
            <v>04.07.040</v>
          </cell>
          <cell r="B318" t="str">
            <v>Retirada de forro qualquer em placas ou tiras apoiadas</v>
          </cell>
          <cell r="C318" t="str">
            <v>M2</v>
          </cell>
          <cell r="D318">
            <v>0</v>
          </cell>
          <cell r="E318">
            <v>6.77</v>
          </cell>
          <cell r="F318">
            <v>6.77</v>
          </cell>
        </row>
        <row r="319">
          <cell r="A319" t="str">
            <v>04.07.060</v>
          </cell>
          <cell r="B319" t="str">
            <v>Retirada de sistema de fixação ou tarugamento de forro</v>
          </cell>
          <cell r="C319" t="str">
            <v>M2</v>
          </cell>
          <cell r="D319">
            <v>0</v>
          </cell>
          <cell r="E319">
            <v>5.09</v>
          </cell>
          <cell r="F319">
            <v>5.09</v>
          </cell>
        </row>
        <row r="320">
          <cell r="A320" t="str">
            <v>04.08</v>
          </cell>
          <cell r="B320" t="str">
            <v>Retirada de esquadria e elemento de madeira</v>
          </cell>
          <cell r="C320">
            <v>0</v>
          </cell>
          <cell r="D320">
            <v>0</v>
          </cell>
          <cell r="E320">
            <v>0</v>
          </cell>
          <cell r="F320">
            <v>0</v>
          </cell>
        </row>
        <row r="321">
          <cell r="A321" t="str">
            <v>04.08.020</v>
          </cell>
          <cell r="B321" t="str">
            <v>Retirada de folha de esquadria em madeira</v>
          </cell>
          <cell r="C321" t="str">
            <v>UN</v>
          </cell>
          <cell r="D321">
            <v>0</v>
          </cell>
          <cell r="E321">
            <v>22.58</v>
          </cell>
          <cell r="F321">
            <v>22.58</v>
          </cell>
        </row>
        <row r="322">
          <cell r="A322" t="str">
            <v>04.08.040</v>
          </cell>
          <cell r="B322" t="str">
            <v>Retirada de guarnição, moldura e peças lineares em madeira, fixadas</v>
          </cell>
          <cell r="C322" t="str">
            <v>M</v>
          </cell>
          <cell r="D322">
            <v>0</v>
          </cell>
          <cell r="E322">
            <v>1.74</v>
          </cell>
          <cell r="F322">
            <v>1.74</v>
          </cell>
        </row>
        <row r="323">
          <cell r="A323" t="str">
            <v>04.08.060</v>
          </cell>
          <cell r="B323" t="str">
            <v>Retirada de batente com guarnição e peças lineares em madeira, chumbados</v>
          </cell>
          <cell r="C323" t="str">
            <v>M</v>
          </cell>
          <cell r="D323">
            <v>0</v>
          </cell>
          <cell r="E323">
            <v>13.55</v>
          </cell>
          <cell r="F323">
            <v>13.55</v>
          </cell>
        </row>
        <row r="324">
          <cell r="A324" t="str">
            <v>04.08.080</v>
          </cell>
          <cell r="B324" t="str">
            <v>Retirada de elemento em madeira e sistema de fixação tipo quadro, lousa, etc.</v>
          </cell>
          <cell r="C324" t="str">
            <v>M2</v>
          </cell>
          <cell r="D324">
            <v>0</v>
          </cell>
          <cell r="E324">
            <v>6.11</v>
          </cell>
          <cell r="F324">
            <v>6.11</v>
          </cell>
        </row>
        <row r="325">
          <cell r="A325" t="str">
            <v>04.08.100</v>
          </cell>
          <cell r="B325" t="str">
            <v>Retirada de armário em madeira ou metal</v>
          </cell>
          <cell r="C325" t="str">
            <v>M2</v>
          </cell>
          <cell r="D325">
            <v>0</v>
          </cell>
          <cell r="E325">
            <v>20.32</v>
          </cell>
          <cell r="F325">
            <v>20.32</v>
          </cell>
        </row>
        <row r="326">
          <cell r="A326" t="str">
            <v>04.09</v>
          </cell>
          <cell r="B326" t="str">
            <v>Retirada de esquadria e elementos metálicos</v>
          </cell>
          <cell r="C326">
            <v>0</v>
          </cell>
          <cell r="D326">
            <v>0</v>
          </cell>
          <cell r="E326">
            <v>0</v>
          </cell>
          <cell r="F326">
            <v>0</v>
          </cell>
        </row>
        <row r="327">
          <cell r="A327" t="str">
            <v>04.09.020</v>
          </cell>
          <cell r="B327" t="str">
            <v>Retirada de esquadria metálica em geral</v>
          </cell>
          <cell r="C327" t="str">
            <v>M2</v>
          </cell>
          <cell r="D327">
            <v>0</v>
          </cell>
          <cell r="E327">
            <v>31.6</v>
          </cell>
          <cell r="F327">
            <v>31.6</v>
          </cell>
        </row>
        <row r="328">
          <cell r="A328" t="str">
            <v>04.09.040</v>
          </cell>
          <cell r="B328" t="str">
            <v>Retirada de folha de esquadria metálica</v>
          </cell>
          <cell r="C328" t="str">
            <v>UN</v>
          </cell>
          <cell r="D328">
            <v>0</v>
          </cell>
          <cell r="E328">
            <v>26.47</v>
          </cell>
          <cell r="F328">
            <v>26.47</v>
          </cell>
        </row>
        <row r="329">
          <cell r="A329" t="str">
            <v>04.09.060</v>
          </cell>
          <cell r="B329" t="str">
            <v>Retirada de batente, corrimão ou peças lineares metálicas, chumbados</v>
          </cell>
          <cell r="C329" t="str">
            <v>M</v>
          </cell>
          <cell r="D329">
            <v>0</v>
          </cell>
          <cell r="E329">
            <v>10.84</v>
          </cell>
          <cell r="F329">
            <v>10.84</v>
          </cell>
        </row>
        <row r="330">
          <cell r="A330" t="str">
            <v>04.09.080</v>
          </cell>
          <cell r="B330" t="str">
            <v>Retirada de batente, corrimão ou peças lineares metálicas, fixados</v>
          </cell>
          <cell r="C330" t="str">
            <v>M</v>
          </cell>
          <cell r="D330">
            <v>0</v>
          </cell>
          <cell r="E330">
            <v>7.44</v>
          </cell>
          <cell r="F330">
            <v>7.44</v>
          </cell>
        </row>
        <row r="331">
          <cell r="A331" t="str">
            <v>04.09.100</v>
          </cell>
          <cell r="B331" t="str">
            <v>Retirada de guarda-corpo ou gradil em geral</v>
          </cell>
          <cell r="C331" t="str">
            <v>M2</v>
          </cell>
          <cell r="D331">
            <v>0</v>
          </cell>
          <cell r="E331">
            <v>31.6</v>
          </cell>
          <cell r="F331">
            <v>31.6</v>
          </cell>
        </row>
        <row r="332">
          <cell r="A332" t="str">
            <v>04.09.120</v>
          </cell>
          <cell r="B332" t="str">
            <v>Retirada de escada de marinheiro com ou sem guarda-corpo</v>
          </cell>
          <cell r="C332" t="str">
            <v>M</v>
          </cell>
          <cell r="D332">
            <v>0</v>
          </cell>
          <cell r="E332">
            <v>36.119999999999997</v>
          </cell>
          <cell r="F332">
            <v>36.119999999999997</v>
          </cell>
        </row>
        <row r="333">
          <cell r="A333" t="str">
            <v>04.09.140</v>
          </cell>
          <cell r="B333" t="str">
            <v>Retirada de poste ou sistema de sustentação para alambrado ou fechamento</v>
          </cell>
          <cell r="C333" t="str">
            <v>UN</v>
          </cell>
          <cell r="D333">
            <v>0</v>
          </cell>
          <cell r="E333">
            <v>26.47</v>
          </cell>
          <cell r="F333">
            <v>26.47</v>
          </cell>
        </row>
        <row r="334">
          <cell r="A334" t="str">
            <v>04.09.160</v>
          </cell>
          <cell r="B334" t="str">
            <v>Retirada de entelamento metálico em geral</v>
          </cell>
          <cell r="C334" t="str">
            <v>M2</v>
          </cell>
          <cell r="D334">
            <v>0</v>
          </cell>
          <cell r="E334">
            <v>4.29</v>
          </cell>
          <cell r="F334">
            <v>4.29</v>
          </cell>
        </row>
        <row r="335">
          <cell r="A335" t="str">
            <v>04.10</v>
          </cell>
          <cell r="B335" t="str">
            <v>Retirada de ferragens e acessórios para esquadrias</v>
          </cell>
          <cell r="C335">
            <v>0</v>
          </cell>
          <cell r="D335">
            <v>0</v>
          </cell>
          <cell r="E335">
            <v>0</v>
          </cell>
          <cell r="F335">
            <v>0</v>
          </cell>
        </row>
        <row r="336">
          <cell r="A336" t="str">
            <v>04.10.020</v>
          </cell>
          <cell r="B336" t="str">
            <v>Retirada de fechadura ou fecho de embutir</v>
          </cell>
          <cell r="C336" t="str">
            <v>UN</v>
          </cell>
          <cell r="D336">
            <v>0</v>
          </cell>
          <cell r="E336">
            <v>12.4</v>
          </cell>
          <cell r="F336">
            <v>12.4</v>
          </cell>
        </row>
        <row r="337">
          <cell r="A337" t="str">
            <v>04.10.040</v>
          </cell>
          <cell r="B337" t="str">
            <v>Retirada de fechadura ou fecho de sobrepor</v>
          </cell>
          <cell r="C337" t="str">
            <v>UN</v>
          </cell>
          <cell r="D337">
            <v>0</v>
          </cell>
          <cell r="E337">
            <v>4.96</v>
          </cell>
          <cell r="F337">
            <v>4.96</v>
          </cell>
        </row>
        <row r="338">
          <cell r="A338" t="str">
            <v>04.10.060</v>
          </cell>
          <cell r="B338" t="str">
            <v>Retirada de dobradiça</v>
          </cell>
          <cell r="C338" t="str">
            <v>UN</v>
          </cell>
          <cell r="D338">
            <v>0</v>
          </cell>
          <cell r="E338">
            <v>2.48</v>
          </cell>
          <cell r="F338">
            <v>2.48</v>
          </cell>
        </row>
        <row r="339">
          <cell r="A339" t="str">
            <v>04.10.080</v>
          </cell>
          <cell r="B339" t="str">
            <v>Retirada de peça ou acessório complementar em geral de esquadria</v>
          </cell>
          <cell r="C339" t="str">
            <v>UN</v>
          </cell>
          <cell r="D339">
            <v>0</v>
          </cell>
          <cell r="E339">
            <v>19.54</v>
          </cell>
          <cell r="F339">
            <v>19.54</v>
          </cell>
        </row>
        <row r="340">
          <cell r="A340" t="str">
            <v>04.11</v>
          </cell>
          <cell r="B340" t="str">
            <v>Retirada de aparelhos, metais sanitários e registro</v>
          </cell>
          <cell r="C340">
            <v>0</v>
          </cell>
          <cell r="D340">
            <v>0</v>
          </cell>
          <cell r="E340">
            <v>0</v>
          </cell>
          <cell r="F340">
            <v>0</v>
          </cell>
        </row>
        <row r="341">
          <cell r="A341" t="str">
            <v>04.11.020</v>
          </cell>
          <cell r="B341" t="str">
            <v>Retirada de aparelho sanitário incluindo acessórios</v>
          </cell>
          <cell r="C341" t="str">
            <v>UN</v>
          </cell>
          <cell r="D341">
            <v>0</v>
          </cell>
          <cell r="E341">
            <v>44.54</v>
          </cell>
          <cell r="F341">
            <v>44.54</v>
          </cell>
        </row>
        <row r="342">
          <cell r="A342" t="str">
            <v>04.11.030</v>
          </cell>
          <cell r="B342" t="str">
            <v>Retirada de bancada incluindo pertences</v>
          </cell>
          <cell r="C342" t="str">
            <v>M2</v>
          </cell>
          <cell r="D342">
            <v>0</v>
          </cell>
          <cell r="E342">
            <v>63.21</v>
          </cell>
          <cell r="F342">
            <v>63.21</v>
          </cell>
        </row>
        <row r="343">
          <cell r="A343" t="str">
            <v>04.11.040</v>
          </cell>
          <cell r="B343" t="str">
            <v>Retirada de complemento sanitário chumbado</v>
          </cell>
          <cell r="C343" t="str">
            <v>UN</v>
          </cell>
          <cell r="D343">
            <v>0</v>
          </cell>
          <cell r="E343">
            <v>14.87</v>
          </cell>
          <cell r="F343">
            <v>14.87</v>
          </cell>
        </row>
        <row r="344">
          <cell r="A344" t="str">
            <v>04.11.060</v>
          </cell>
          <cell r="B344" t="str">
            <v>Retirada de complemento sanitário fixado ou de sobrepor</v>
          </cell>
          <cell r="C344" t="str">
            <v>UN</v>
          </cell>
          <cell r="D344">
            <v>0</v>
          </cell>
          <cell r="E344">
            <v>6.2</v>
          </cell>
          <cell r="F344">
            <v>6.2</v>
          </cell>
        </row>
        <row r="345">
          <cell r="A345" t="str">
            <v>04.11.080</v>
          </cell>
          <cell r="B345" t="str">
            <v>Retirada de registro ou válvula embutidos</v>
          </cell>
          <cell r="C345" t="str">
            <v>UN</v>
          </cell>
          <cell r="D345">
            <v>0</v>
          </cell>
          <cell r="E345">
            <v>56.94</v>
          </cell>
          <cell r="F345">
            <v>56.94</v>
          </cell>
        </row>
        <row r="346">
          <cell r="A346" t="str">
            <v>04.11.100</v>
          </cell>
          <cell r="B346" t="str">
            <v>Retirada de registro ou válvula aparentes</v>
          </cell>
          <cell r="C346" t="str">
            <v>UN</v>
          </cell>
          <cell r="D346">
            <v>0</v>
          </cell>
          <cell r="E346">
            <v>32.659999999999997</v>
          </cell>
          <cell r="F346">
            <v>32.659999999999997</v>
          </cell>
        </row>
        <row r="347">
          <cell r="A347" t="str">
            <v>04.11.110</v>
          </cell>
          <cell r="B347" t="str">
            <v>Retirada de purificador/bebedouro</v>
          </cell>
          <cell r="C347" t="str">
            <v>UN</v>
          </cell>
          <cell r="D347">
            <v>0</v>
          </cell>
          <cell r="E347">
            <v>32.659999999999997</v>
          </cell>
          <cell r="F347">
            <v>32.659999999999997</v>
          </cell>
        </row>
        <row r="348">
          <cell r="A348" t="str">
            <v>04.11.120</v>
          </cell>
          <cell r="B348" t="str">
            <v>Retirada de torneira ou chuveiro</v>
          </cell>
          <cell r="C348" t="str">
            <v>UN</v>
          </cell>
          <cell r="D348">
            <v>0</v>
          </cell>
          <cell r="E348">
            <v>7.72</v>
          </cell>
          <cell r="F348">
            <v>7.72</v>
          </cell>
        </row>
        <row r="349">
          <cell r="A349" t="str">
            <v>04.11.140</v>
          </cell>
          <cell r="B349" t="str">
            <v>Retirada de sifão ou metais sanitários diversos</v>
          </cell>
          <cell r="C349" t="str">
            <v>UN</v>
          </cell>
          <cell r="D349">
            <v>0</v>
          </cell>
          <cell r="E349">
            <v>11.88</v>
          </cell>
          <cell r="F349">
            <v>11.88</v>
          </cell>
        </row>
        <row r="350">
          <cell r="A350" t="str">
            <v>04.11.160</v>
          </cell>
          <cell r="B350" t="str">
            <v>Retirada de caixa de descarga de sobrepor ou acoplada</v>
          </cell>
          <cell r="C350" t="str">
            <v>UN</v>
          </cell>
          <cell r="D350">
            <v>0</v>
          </cell>
          <cell r="E350">
            <v>22.56</v>
          </cell>
          <cell r="F350">
            <v>22.56</v>
          </cell>
        </row>
        <row r="351">
          <cell r="A351" t="str">
            <v>04.12</v>
          </cell>
          <cell r="B351" t="str">
            <v>Retirada de aparelhos elétricos e hidráulicos</v>
          </cell>
          <cell r="C351">
            <v>0</v>
          </cell>
          <cell r="D351">
            <v>0</v>
          </cell>
          <cell r="E351">
            <v>0</v>
          </cell>
          <cell r="F351">
            <v>0</v>
          </cell>
        </row>
        <row r="352">
          <cell r="A352" t="str">
            <v>04.12.020</v>
          </cell>
          <cell r="B352" t="str">
            <v>Retirada de conjunto motor-bomba</v>
          </cell>
          <cell r="C352" t="str">
            <v>UN</v>
          </cell>
          <cell r="D352">
            <v>0</v>
          </cell>
          <cell r="E352">
            <v>94.59</v>
          </cell>
          <cell r="F352">
            <v>94.59</v>
          </cell>
        </row>
        <row r="353">
          <cell r="A353" t="str">
            <v>04.12.040</v>
          </cell>
          <cell r="B353" t="str">
            <v>Retirada de motor de bomba de recalque</v>
          </cell>
          <cell r="C353" t="str">
            <v>UN</v>
          </cell>
          <cell r="D353">
            <v>0</v>
          </cell>
          <cell r="E353">
            <v>75.08</v>
          </cell>
          <cell r="F353">
            <v>75.08</v>
          </cell>
        </row>
        <row r="354">
          <cell r="A354" t="str">
            <v>04.13</v>
          </cell>
          <cell r="B354" t="str">
            <v>Retirada de impermeabilização e afins</v>
          </cell>
          <cell r="C354">
            <v>0</v>
          </cell>
          <cell r="D354">
            <v>0</v>
          </cell>
          <cell r="E354">
            <v>0</v>
          </cell>
          <cell r="F354">
            <v>0</v>
          </cell>
        </row>
        <row r="355">
          <cell r="A355" t="str">
            <v>04.13.020</v>
          </cell>
          <cell r="B355" t="str">
            <v>Retirada de isolamento térmico com material monolítico</v>
          </cell>
          <cell r="C355" t="str">
            <v>M2</v>
          </cell>
          <cell r="D355">
            <v>0</v>
          </cell>
          <cell r="E355">
            <v>6.11</v>
          </cell>
          <cell r="F355">
            <v>6.11</v>
          </cell>
        </row>
        <row r="356">
          <cell r="A356" t="str">
            <v>04.13.060</v>
          </cell>
          <cell r="B356" t="str">
            <v>Retirada de isolamento térmico com material em panos</v>
          </cell>
          <cell r="C356" t="str">
            <v>M2</v>
          </cell>
          <cell r="D356">
            <v>0</v>
          </cell>
          <cell r="E356">
            <v>1.02</v>
          </cell>
          <cell r="F356">
            <v>1.02</v>
          </cell>
        </row>
        <row r="357">
          <cell r="A357" t="str">
            <v>04.14</v>
          </cell>
          <cell r="B357" t="str">
            <v>Retirada de vidro</v>
          </cell>
          <cell r="C357">
            <v>0</v>
          </cell>
          <cell r="D357">
            <v>0</v>
          </cell>
          <cell r="E357">
            <v>0</v>
          </cell>
          <cell r="F357">
            <v>0</v>
          </cell>
        </row>
        <row r="358">
          <cell r="A358" t="str">
            <v>04.14.020</v>
          </cell>
          <cell r="B358" t="str">
            <v>Retirada de vidro ou espelho com raspagem da massa ou retirada de baguete</v>
          </cell>
          <cell r="C358" t="str">
            <v>M2</v>
          </cell>
          <cell r="D358">
            <v>0</v>
          </cell>
          <cell r="E358">
            <v>14.85</v>
          </cell>
          <cell r="F358">
            <v>14.85</v>
          </cell>
        </row>
        <row r="359">
          <cell r="A359" t="str">
            <v>04.14.040</v>
          </cell>
          <cell r="B359" t="str">
            <v>Retirada de esquadria em vidro</v>
          </cell>
          <cell r="C359" t="str">
            <v>M2</v>
          </cell>
          <cell r="D359">
            <v>0</v>
          </cell>
          <cell r="E359">
            <v>45.15</v>
          </cell>
          <cell r="F359">
            <v>45.15</v>
          </cell>
        </row>
        <row r="360">
          <cell r="A360" t="str">
            <v>04.17</v>
          </cell>
          <cell r="B360" t="str">
            <v>Retirada em instalação elétrica - letra A ate B</v>
          </cell>
          <cell r="C360">
            <v>0</v>
          </cell>
          <cell r="D360">
            <v>0</v>
          </cell>
          <cell r="E360">
            <v>0</v>
          </cell>
          <cell r="F360">
            <v>0</v>
          </cell>
        </row>
        <row r="361">
          <cell r="A361" t="str">
            <v>04.17.020</v>
          </cell>
          <cell r="B361" t="str">
            <v>Remoção de aparelho de iluminação ou projetor fixo em teto, piso ou parede</v>
          </cell>
          <cell r="C361" t="str">
            <v>UN</v>
          </cell>
          <cell r="D361">
            <v>0</v>
          </cell>
          <cell r="E361">
            <v>20.02</v>
          </cell>
          <cell r="F361">
            <v>20.02</v>
          </cell>
        </row>
        <row r="362">
          <cell r="A362" t="str">
            <v>04.17.040</v>
          </cell>
          <cell r="B362" t="str">
            <v>Remoção de aparelho de iluminação ou projetor fixo em poste ou braço</v>
          </cell>
          <cell r="C362" t="str">
            <v>UN</v>
          </cell>
          <cell r="D362">
            <v>0</v>
          </cell>
          <cell r="E362">
            <v>75.08</v>
          </cell>
          <cell r="F362">
            <v>75.08</v>
          </cell>
        </row>
        <row r="363">
          <cell r="A363" t="str">
            <v>04.17.060</v>
          </cell>
          <cell r="B363" t="str">
            <v>Remoção de suporte tipo braquet</v>
          </cell>
          <cell r="C363" t="str">
            <v>UN</v>
          </cell>
          <cell r="D363">
            <v>0</v>
          </cell>
          <cell r="E363">
            <v>25.03</v>
          </cell>
          <cell r="F363">
            <v>25.03</v>
          </cell>
        </row>
        <row r="364">
          <cell r="A364" t="str">
            <v>04.17.080</v>
          </cell>
          <cell r="B364" t="str">
            <v>Remoção de barramento de cobre</v>
          </cell>
          <cell r="C364" t="str">
            <v>M</v>
          </cell>
          <cell r="D364">
            <v>0</v>
          </cell>
          <cell r="E364">
            <v>20.02</v>
          </cell>
          <cell r="F364">
            <v>20.02</v>
          </cell>
        </row>
        <row r="365">
          <cell r="A365" t="str">
            <v>04.17.100</v>
          </cell>
          <cell r="B365" t="str">
            <v>Remoção de base de disjuntor tipo QUIK-LAG</v>
          </cell>
          <cell r="C365" t="str">
            <v>UN</v>
          </cell>
          <cell r="D365">
            <v>0</v>
          </cell>
          <cell r="E365">
            <v>7.5</v>
          </cell>
          <cell r="F365">
            <v>7.5</v>
          </cell>
        </row>
        <row r="366">
          <cell r="A366" t="str">
            <v>04.17.120</v>
          </cell>
          <cell r="B366" t="str">
            <v>Remoção de base de fusível tipo Diazed</v>
          </cell>
          <cell r="C366" t="str">
            <v>UN</v>
          </cell>
          <cell r="D366">
            <v>0</v>
          </cell>
          <cell r="E366">
            <v>7.5</v>
          </cell>
          <cell r="F366">
            <v>7.5</v>
          </cell>
        </row>
        <row r="367">
          <cell r="A367" t="str">
            <v>04.17.140</v>
          </cell>
          <cell r="B367" t="str">
            <v>Remoção de base e haste de para-raios</v>
          </cell>
          <cell r="C367" t="str">
            <v>UN</v>
          </cell>
          <cell r="D367">
            <v>0</v>
          </cell>
          <cell r="E367">
            <v>50.05</v>
          </cell>
          <cell r="F367">
            <v>50.05</v>
          </cell>
        </row>
        <row r="368">
          <cell r="A368" t="str">
            <v>04.17.160</v>
          </cell>
          <cell r="B368" t="str">
            <v>Remoção de base ou chave para fusível NH tipo tripolar</v>
          </cell>
          <cell r="C368" t="str">
            <v>UN</v>
          </cell>
          <cell r="D368">
            <v>0</v>
          </cell>
          <cell r="E368">
            <v>25.03</v>
          </cell>
          <cell r="F368">
            <v>25.03</v>
          </cell>
        </row>
        <row r="369">
          <cell r="A369" t="str">
            <v>04.17.180</v>
          </cell>
          <cell r="B369" t="str">
            <v>Remoção de base ou chave para fusível NH tipo unipolar</v>
          </cell>
          <cell r="C369" t="str">
            <v>UN</v>
          </cell>
          <cell r="D369">
            <v>0</v>
          </cell>
          <cell r="E369">
            <v>22.52</v>
          </cell>
          <cell r="F369">
            <v>22.52</v>
          </cell>
        </row>
        <row r="370">
          <cell r="A370" t="str">
            <v>04.17.200</v>
          </cell>
          <cell r="B370" t="str">
            <v>Remoção de braçadeira para passagem de cordoalha</v>
          </cell>
          <cell r="C370" t="str">
            <v>UN</v>
          </cell>
          <cell r="D370">
            <v>0</v>
          </cell>
          <cell r="E370">
            <v>20.02</v>
          </cell>
          <cell r="F370">
            <v>20.02</v>
          </cell>
        </row>
        <row r="371">
          <cell r="A371" t="str">
            <v>04.17.220</v>
          </cell>
          <cell r="B371" t="str">
            <v>Remoção de bucha de passagem interna ou externa</v>
          </cell>
          <cell r="C371" t="str">
            <v>UN</v>
          </cell>
          <cell r="D371">
            <v>0</v>
          </cell>
          <cell r="E371">
            <v>20.02</v>
          </cell>
          <cell r="F371">
            <v>20.02</v>
          </cell>
        </row>
        <row r="372">
          <cell r="A372" t="str">
            <v>04.17.240</v>
          </cell>
          <cell r="B372" t="str">
            <v>Remoção de bucha de passagem para neutro</v>
          </cell>
          <cell r="C372" t="str">
            <v>UN</v>
          </cell>
          <cell r="D372">
            <v>0</v>
          </cell>
          <cell r="E372">
            <v>15.02</v>
          </cell>
          <cell r="F372">
            <v>15.02</v>
          </cell>
        </row>
        <row r="373">
          <cell r="A373" t="str">
            <v>04.18</v>
          </cell>
          <cell r="B373" t="str">
            <v>Retirada em instalação elétrica - letra C</v>
          </cell>
          <cell r="C373">
            <v>0</v>
          </cell>
          <cell r="D373">
            <v>0</v>
          </cell>
          <cell r="E373">
            <v>0</v>
          </cell>
          <cell r="F373">
            <v>0</v>
          </cell>
        </row>
        <row r="374">
          <cell r="A374" t="str">
            <v>04.18.020</v>
          </cell>
          <cell r="B374" t="str">
            <v>Remoção de cabeçote em rede de telefonia</v>
          </cell>
          <cell r="C374" t="str">
            <v>UN</v>
          </cell>
          <cell r="D374">
            <v>0</v>
          </cell>
          <cell r="E374">
            <v>12.51</v>
          </cell>
          <cell r="F374">
            <v>12.51</v>
          </cell>
        </row>
        <row r="375">
          <cell r="A375" t="str">
            <v>04.18.040</v>
          </cell>
          <cell r="B375" t="str">
            <v>Remoção de cabo de aço e esticadores de para-raios</v>
          </cell>
          <cell r="C375" t="str">
            <v>M</v>
          </cell>
          <cell r="D375">
            <v>0</v>
          </cell>
          <cell r="E375">
            <v>17.52</v>
          </cell>
          <cell r="F375">
            <v>17.52</v>
          </cell>
        </row>
        <row r="376">
          <cell r="A376" t="str">
            <v>04.18.060</v>
          </cell>
          <cell r="B376" t="str">
            <v>Remoção de caixa de entrada de energia padrão medição indireta completa</v>
          </cell>
          <cell r="C376" t="str">
            <v>UN</v>
          </cell>
          <cell r="D376">
            <v>0</v>
          </cell>
          <cell r="E376">
            <v>250.25</v>
          </cell>
          <cell r="F376">
            <v>250.25</v>
          </cell>
        </row>
        <row r="377">
          <cell r="A377" t="str">
            <v>04.18.070</v>
          </cell>
          <cell r="B377" t="str">
            <v>Remoção de caixa de entrada de energia padrão residencial completa</v>
          </cell>
          <cell r="C377" t="str">
            <v>UN</v>
          </cell>
          <cell r="D377">
            <v>0</v>
          </cell>
          <cell r="E377">
            <v>200.2</v>
          </cell>
          <cell r="F377">
            <v>200.2</v>
          </cell>
        </row>
        <row r="378">
          <cell r="A378" t="str">
            <v>04.18.080</v>
          </cell>
          <cell r="B378" t="str">
            <v>Remoção de caixa de entrada telefônica completa</v>
          </cell>
          <cell r="C378" t="str">
            <v>UN</v>
          </cell>
          <cell r="D378">
            <v>0</v>
          </cell>
          <cell r="E378">
            <v>100.1</v>
          </cell>
          <cell r="F378">
            <v>100.1</v>
          </cell>
        </row>
        <row r="379">
          <cell r="A379" t="str">
            <v>04.18.090</v>
          </cell>
          <cell r="B379" t="str">
            <v>Remoção de caixa de medição padrão completa</v>
          </cell>
          <cell r="C379" t="str">
            <v>UN</v>
          </cell>
          <cell r="D379">
            <v>0</v>
          </cell>
          <cell r="E379">
            <v>55.57</v>
          </cell>
          <cell r="F379">
            <v>55.57</v>
          </cell>
        </row>
        <row r="380">
          <cell r="A380" t="str">
            <v>04.18.120</v>
          </cell>
          <cell r="B380" t="str">
            <v>Remoção de caixa estampada</v>
          </cell>
          <cell r="C380" t="str">
            <v>UN</v>
          </cell>
          <cell r="D380">
            <v>0</v>
          </cell>
          <cell r="E380">
            <v>7.42</v>
          </cell>
          <cell r="F380">
            <v>7.42</v>
          </cell>
        </row>
        <row r="381">
          <cell r="A381" t="str">
            <v>04.18.130</v>
          </cell>
          <cell r="B381" t="str">
            <v>Remoção de caixa para fusível ou tomada instalada em perfilado</v>
          </cell>
          <cell r="C381" t="str">
            <v>UN</v>
          </cell>
          <cell r="D381">
            <v>0</v>
          </cell>
          <cell r="E381">
            <v>8.91</v>
          </cell>
          <cell r="F381">
            <v>8.91</v>
          </cell>
        </row>
        <row r="382">
          <cell r="A382" t="str">
            <v>04.18.140</v>
          </cell>
          <cell r="B382" t="str">
            <v>Remoção de caixa para transformador de corrente</v>
          </cell>
          <cell r="C382" t="str">
            <v>UN</v>
          </cell>
          <cell r="D382">
            <v>0</v>
          </cell>
          <cell r="E382">
            <v>55.57</v>
          </cell>
          <cell r="F382">
            <v>55.57</v>
          </cell>
        </row>
        <row r="383">
          <cell r="A383" t="str">
            <v>04.18.180</v>
          </cell>
          <cell r="B383" t="str">
            <v>Remoção de cantoneira metálica</v>
          </cell>
          <cell r="C383" t="str">
            <v>M</v>
          </cell>
          <cell r="D383">
            <v>0</v>
          </cell>
          <cell r="E383">
            <v>12.51</v>
          </cell>
          <cell r="F383">
            <v>12.51</v>
          </cell>
        </row>
        <row r="384">
          <cell r="A384" t="str">
            <v>04.18.200</v>
          </cell>
          <cell r="B384" t="str">
            <v>Remoção de captor de para-raios tipo Franklin</v>
          </cell>
          <cell r="C384" t="str">
            <v>UN</v>
          </cell>
          <cell r="D384">
            <v>0</v>
          </cell>
          <cell r="E384">
            <v>25.03</v>
          </cell>
          <cell r="F384">
            <v>25.03</v>
          </cell>
        </row>
        <row r="385">
          <cell r="A385" t="str">
            <v>04.18.220</v>
          </cell>
          <cell r="B385" t="str">
            <v>Remoção de chapa de ferro para bucha de passagem</v>
          </cell>
          <cell r="C385" t="str">
            <v>UN</v>
          </cell>
          <cell r="D385">
            <v>0</v>
          </cell>
          <cell r="E385">
            <v>20.02</v>
          </cell>
          <cell r="F385">
            <v>20.02</v>
          </cell>
        </row>
        <row r="386">
          <cell r="A386" t="str">
            <v>04.18.240</v>
          </cell>
          <cell r="B386" t="str">
            <v>Remoção de chave automática da boia</v>
          </cell>
          <cell r="C386" t="str">
            <v>UN</v>
          </cell>
          <cell r="D386">
            <v>0</v>
          </cell>
          <cell r="E386">
            <v>30.03</v>
          </cell>
          <cell r="F386">
            <v>30.03</v>
          </cell>
        </row>
        <row r="387">
          <cell r="A387" t="str">
            <v>04.18.250</v>
          </cell>
          <cell r="B387" t="str">
            <v>Remoção de chave base de mármore ou ardósia</v>
          </cell>
          <cell r="C387" t="str">
            <v>UN</v>
          </cell>
          <cell r="D387">
            <v>0</v>
          </cell>
          <cell r="E387">
            <v>25.03</v>
          </cell>
          <cell r="F387">
            <v>25.03</v>
          </cell>
        </row>
        <row r="388">
          <cell r="A388" t="str">
            <v>04.18.260</v>
          </cell>
          <cell r="B388" t="str">
            <v>Remoção de chave de ação rápida comando frontal montado em painel</v>
          </cell>
          <cell r="C388" t="str">
            <v>UN</v>
          </cell>
          <cell r="D388">
            <v>0</v>
          </cell>
          <cell r="E388">
            <v>50.05</v>
          </cell>
          <cell r="F388">
            <v>50.05</v>
          </cell>
        </row>
        <row r="389">
          <cell r="A389" t="str">
            <v>04.18.270</v>
          </cell>
          <cell r="B389" t="str">
            <v>Remoção de chave fusível indicadora tipo Matheus</v>
          </cell>
          <cell r="C389" t="str">
            <v>UN</v>
          </cell>
          <cell r="D389">
            <v>0</v>
          </cell>
          <cell r="E389">
            <v>75.08</v>
          </cell>
          <cell r="F389">
            <v>75.08</v>
          </cell>
        </row>
        <row r="390">
          <cell r="A390" t="str">
            <v>04.18.280</v>
          </cell>
          <cell r="B390" t="str">
            <v>Remoção de chave seccionadora tripolar seca mecanismo de manobra frontal</v>
          </cell>
          <cell r="C390" t="str">
            <v>UN</v>
          </cell>
          <cell r="D390">
            <v>0</v>
          </cell>
          <cell r="E390">
            <v>140.82</v>
          </cell>
          <cell r="F390">
            <v>140.82</v>
          </cell>
        </row>
        <row r="391">
          <cell r="A391" t="str">
            <v>04.18.290</v>
          </cell>
          <cell r="B391" t="str">
            <v>Remoção de chave tipo Pacco rotativo</v>
          </cell>
          <cell r="C391" t="str">
            <v>UN</v>
          </cell>
          <cell r="D391">
            <v>0</v>
          </cell>
          <cell r="E391">
            <v>37.54</v>
          </cell>
          <cell r="F391">
            <v>37.54</v>
          </cell>
        </row>
        <row r="392">
          <cell r="A392" t="str">
            <v>04.18.320</v>
          </cell>
          <cell r="B392" t="str">
            <v>Remoção de cinta de fixação de eletroduto ou sela para cruzeta em poste</v>
          </cell>
          <cell r="C392" t="str">
            <v>UN</v>
          </cell>
          <cell r="D392">
            <v>0</v>
          </cell>
          <cell r="E392">
            <v>10.18</v>
          </cell>
          <cell r="F392">
            <v>10.18</v>
          </cell>
        </row>
        <row r="393">
          <cell r="A393" t="str">
            <v>04.18.340</v>
          </cell>
          <cell r="B393" t="str">
            <v>Remoção de condulete</v>
          </cell>
          <cell r="C393" t="str">
            <v>UN</v>
          </cell>
          <cell r="D393">
            <v>0</v>
          </cell>
          <cell r="E393">
            <v>19.940000000000001</v>
          </cell>
          <cell r="F393">
            <v>19.940000000000001</v>
          </cell>
        </row>
        <row r="394">
          <cell r="A394" t="str">
            <v>04.18.360</v>
          </cell>
          <cell r="B394" t="str">
            <v>Remoção de condutor aparente diâmetro externo acima de 6,5 mm</v>
          </cell>
          <cell r="C394" t="str">
            <v>M</v>
          </cell>
          <cell r="D394">
            <v>0</v>
          </cell>
          <cell r="E394">
            <v>6</v>
          </cell>
          <cell r="F394">
            <v>6</v>
          </cell>
        </row>
        <row r="395">
          <cell r="A395" t="str">
            <v>04.18.370</v>
          </cell>
          <cell r="B395" t="str">
            <v>Remoção de condutor aparente diâmetro externo até 6,5 mm</v>
          </cell>
          <cell r="C395" t="str">
            <v>M</v>
          </cell>
          <cell r="D395">
            <v>0</v>
          </cell>
          <cell r="E395">
            <v>3</v>
          </cell>
          <cell r="F395">
            <v>3</v>
          </cell>
        </row>
        <row r="396">
          <cell r="A396" t="str">
            <v>04.18.380</v>
          </cell>
          <cell r="B396" t="str">
            <v>Remoção de condutor embutido diâmetro externo acima de 6,5 mm</v>
          </cell>
          <cell r="C396" t="str">
            <v>M</v>
          </cell>
          <cell r="D396">
            <v>0</v>
          </cell>
          <cell r="E396">
            <v>5.01</v>
          </cell>
          <cell r="F396">
            <v>5.01</v>
          </cell>
        </row>
        <row r="397">
          <cell r="A397" t="str">
            <v>04.18.390</v>
          </cell>
          <cell r="B397" t="str">
            <v>Remoção de condutor embutido diâmetro externo até 6,5 mm</v>
          </cell>
          <cell r="C397" t="str">
            <v>M</v>
          </cell>
          <cell r="D397">
            <v>0</v>
          </cell>
          <cell r="E397">
            <v>2.5</v>
          </cell>
          <cell r="F397">
            <v>2.5</v>
          </cell>
        </row>
        <row r="398">
          <cell r="A398" t="str">
            <v>04.18.400</v>
          </cell>
          <cell r="B398" t="str">
            <v>Remoção de condutor especial</v>
          </cell>
          <cell r="C398" t="str">
            <v>M</v>
          </cell>
          <cell r="D398">
            <v>0</v>
          </cell>
          <cell r="E398">
            <v>35.21</v>
          </cell>
          <cell r="F398">
            <v>35.21</v>
          </cell>
        </row>
        <row r="399">
          <cell r="A399" t="str">
            <v>04.18.410</v>
          </cell>
          <cell r="B399" t="str">
            <v>Remoção de cordoalha ou cabo de cobre nu</v>
          </cell>
          <cell r="C399" t="str">
            <v>M</v>
          </cell>
          <cell r="D399">
            <v>0</v>
          </cell>
          <cell r="E399">
            <v>10.01</v>
          </cell>
          <cell r="F399">
            <v>10.01</v>
          </cell>
        </row>
        <row r="400">
          <cell r="A400" t="str">
            <v>04.18.420</v>
          </cell>
          <cell r="B400" t="str">
            <v>Remoção de contator magnético para comando de bomba</v>
          </cell>
          <cell r="C400" t="str">
            <v>UN</v>
          </cell>
          <cell r="D400">
            <v>0</v>
          </cell>
          <cell r="E400">
            <v>50.05</v>
          </cell>
          <cell r="F400">
            <v>50.05</v>
          </cell>
        </row>
        <row r="401">
          <cell r="A401" t="str">
            <v>04.18.440</v>
          </cell>
          <cell r="B401" t="str">
            <v>Remoção de corrente para pendentes</v>
          </cell>
          <cell r="C401" t="str">
            <v>UN</v>
          </cell>
          <cell r="D401">
            <v>0</v>
          </cell>
          <cell r="E401">
            <v>10.01</v>
          </cell>
          <cell r="F401">
            <v>10.01</v>
          </cell>
        </row>
        <row r="402">
          <cell r="A402" t="str">
            <v>04.18.460</v>
          </cell>
          <cell r="B402" t="str">
            <v>Remoção de cruzeta de ferro para fixação de projetores</v>
          </cell>
          <cell r="C402" t="str">
            <v>UN</v>
          </cell>
          <cell r="D402">
            <v>0</v>
          </cell>
          <cell r="E402">
            <v>75.08</v>
          </cell>
          <cell r="F402">
            <v>75.08</v>
          </cell>
        </row>
        <row r="403">
          <cell r="A403" t="str">
            <v>04.18.470</v>
          </cell>
          <cell r="B403" t="str">
            <v>Remoção de cruzeta de madeira</v>
          </cell>
          <cell r="C403" t="str">
            <v>UN</v>
          </cell>
          <cell r="D403">
            <v>0</v>
          </cell>
          <cell r="E403">
            <v>105.62</v>
          </cell>
          <cell r="F403">
            <v>105.62</v>
          </cell>
        </row>
        <row r="404">
          <cell r="A404" t="str">
            <v>04.19</v>
          </cell>
          <cell r="B404" t="str">
            <v>Retirada em instalação elétrica - letra D ate I</v>
          </cell>
          <cell r="C404">
            <v>0</v>
          </cell>
          <cell r="D404">
            <v>0</v>
          </cell>
          <cell r="E404">
            <v>0</v>
          </cell>
          <cell r="F404">
            <v>0</v>
          </cell>
        </row>
        <row r="405">
          <cell r="A405" t="str">
            <v>04.19.020</v>
          </cell>
          <cell r="B405" t="str">
            <v>Remoção de disjuntor de volume normal ou reduzido</v>
          </cell>
          <cell r="C405" t="str">
            <v>UN</v>
          </cell>
          <cell r="D405">
            <v>0</v>
          </cell>
          <cell r="E405">
            <v>206.05</v>
          </cell>
          <cell r="F405">
            <v>206.05</v>
          </cell>
        </row>
        <row r="406">
          <cell r="A406" t="str">
            <v>04.19.030</v>
          </cell>
          <cell r="B406" t="str">
            <v>Remoção de disjuntor a seco aberto tripolar, 600 V de 800 A</v>
          </cell>
          <cell r="C406" t="str">
            <v>UN</v>
          </cell>
          <cell r="D406">
            <v>0</v>
          </cell>
          <cell r="E406">
            <v>50.05</v>
          </cell>
          <cell r="F406">
            <v>50.05</v>
          </cell>
        </row>
        <row r="407">
          <cell r="A407" t="str">
            <v>04.19.060</v>
          </cell>
          <cell r="B407" t="str">
            <v>Remoção de disjuntor termomagnético</v>
          </cell>
          <cell r="C407" t="str">
            <v>UN</v>
          </cell>
          <cell r="D407">
            <v>0</v>
          </cell>
          <cell r="E407">
            <v>12.51</v>
          </cell>
          <cell r="F407">
            <v>12.51</v>
          </cell>
        </row>
        <row r="408">
          <cell r="A408" t="str">
            <v>04.19.080</v>
          </cell>
          <cell r="B408" t="str">
            <v>Remoção de fundo de quadro de distribuição ou caixa de passagem</v>
          </cell>
          <cell r="C408" t="str">
            <v>M2</v>
          </cell>
          <cell r="D408">
            <v>0</v>
          </cell>
          <cell r="E408">
            <v>50.05</v>
          </cell>
          <cell r="F408">
            <v>50.05</v>
          </cell>
        </row>
        <row r="409">
          <cell r="A409" t="str">
            <v>04.19.100</v>
          </cell>
          <cell r="B409" t="str">
            <v>Remoção de gancho de sustentação de luminária em perfilado</v>
          </cell>
          <cell r="C409" t="str">
            <v>UN</v>
          </cell>
          <cell r="D409">
            <v>0</v>
          </cell>
          <cell r="E409">
            <v>10.01</v>
          </cell>
          <cell r="F409">
            <v>10.01</v>
          </cell>
        </row>
        <row r="410">
          <cell r="A410" t="str">
            <v>04.19.120</v>
          </cell>
          <cell r="B410" t="str">
            <v>Remoção de interruptores, tomadas, botão de campainha ou cigarra</v>
          </cell>
          <cell r="C410" t="str">
            <v>UN</v>
          </cell>
          <cell r="D410">
            <v>0</v>
          </cell>
          <cell r="E410">
            <v>20.02</v>
          </cell>
          <cell r="F410">
            <v>20.02</v>
          </cell>
        </row>
        <row r="411">
          <cell r="A411" t="str">
            <v>04.19.140</v>
          </cell>
          <cell r="B411" t="str">
            <v>Remoção de isolador tipo castanha e gancho de sustentação</v>
          </cell>
          <cell r="C411" t="str">
            <v>UN</v>
          </cell>
          <cell r="D411">
            <v>0</v>
          </cell>
          <cell r="E411">
            <v>5.01</v>
          </cell>
          <cell r="F411">
            <v>5.01</v>
          </cell>
        </row>
        <row r="412">
          <cell r="A412" t="str">
            <v>04.19.160</v>
          </cell>
          <cell r="B412" t="str">
            <v>Remoção de isolador tipo disco completo e gancho de suspensão</v>
          </cell>
          <cell r="C412" t="str">
            <v>UN</v>
          </cell>
          <cell r="D412">
            <v>0</v>
          </cell>
          <cell r="E412">
            <v>7.5</v>
          </cell>
          <cell r="F412">
            <v>7.5</v>
          </cell>
        </row>
        <row r="413">
          <cell r="A413" t="str">
            <v>04.19.180</v>
          </cell>
          <cell r="B413" t="str">
            <v>Remoção de isolador tipo pino, inclusive o pino</v>
          </cell>
          <cell r="C413" t="str">
            <v>UN</v>
          </cell>
          <cell r="D413">
            <v>0</v>
          </cell>
          <cell r="E413">
            <v>12.51</v>
          </cell>
          <cell r="F413">
            <v>12.51</v>
          </cell>
        </row>
        <row r="414">
          <cell r="A414" t="str">
            <v>04.19.190</v>
          </cell>
          <cell r="B414" t="str">
            <v>Remoção de isolador galvanizado uso geral</v>
          </cell>
          <cell r="C414" t="str">
            <v>UN</v>
          </cell>
          <cell r="D414">
            <v>0</v>
          </cell>
          <cell r="E414">
            <v>12.51</v>
          </cell>
          <cell r="F414">
            <v>12.51</v>
          </cell>
        </row>
        <row r="415">
          <cell r="A415" t="str">
            <v>04.20</v>
          </cell>
          <cell r="B415" t="str">
            <v>Retirada em instalação elétrica - letra J ate N</v>
          </cell>
          <cell r="C415">
            <v>0</v>
          </cell>
          <cell r="D415">
            <v>0</v>
          </cell>
          <cell r="E415">
            <v>0</v>
          </cell>
          <cell r="F415">
            <v>0</v>
          </cell>
        </row>
        <row r="416">
          <cell r="A416" t="str">
            <v>04.20.020</v>
          </cell>
          <cell r="B416" t="str">
            <v>Remoção de janela de ventilação, iluminação ou ventilação e iluminação padrão</v>
          </cell>
          <cell r="C416" t="str">
            <v>UN</v>
          </cell>
          <cell r="D416">
            <v>0</v>
          </cell>
          <cell r="E416">
            <v>35.21</v>
          </cell>
          <cell r="F416">
            <v>35.21</v>
          </cell>
        </row>
        <row r="417">
          <cell r="A417" t="str">
            <v>04.20.040</v>
          </cell>
          <cell r="B417" t="str">
            <v>Remoção de lâmpada</v>
          </cell>
          <cell r="C417" t="str">
            <v>UN</v>
          </cell>
          <cell r="D417">
            <v>0</v>
          </cell>
          <cell r="E417">
            <v>4.07</v>
          </cell>
          <cell r="F417">
            <v>4.07</v>
          </cell>
        </row>
        <row r="418">
          <cell r="A418" t="str">
            <v>04.20.060</v>
          </cell>
          <cell r="B418" t="str">
            <v>Remoção de luz de obstáculo</v>
          </cell>
          <cell r="C418" t="str">
            <v>UN</v>
          </cell>
          <cell r="D418">
            <v>0</v>
          </cell>
          <cell r="E418">
            <v>50.05</v>
          </cell>
          <cell r="F418">
            <v>50.05</v>
          </cell>
        </row>
        <row r="419">
          <cell r="A419" t="str">
            <v>04.20.080</v>
          </cell>
          <cell r="B419" t="str">
            <v>Remoção de manopla de comando de disjuntor</v>
          </cell>
          <cell r="C419" t="str">
            <v>UN</v>
          </cell>
          <cell r="D419">
            <v>0</v>
          </cell>
          <cell r="E419">
            <v>25.03</v>
          </cell>
          <cell r="F419">
            <v>25.03</v>
          </cell>
        </row>
        <row r="420">
          <cell r="A420" t="str">
            <v>04.20.100</v>
          </cell>
          <cell r="B420" t="str">
            <v>Remoção de mão francesa</v>
          </cell>
          <cell r="C420" t="str">
            <v>UN</v>
          </cell>
          <cell r="D420">
            <v>0</v>
          </cell>
          <cell r="E420">
            <v>20.36</v>
          </cell>
          <cell r="F420">
            <v>20.36</v>
          </cell>
        </row>
        <row r="421">
          <cell r="A421" t="str">
            <v>04.20.120</v>
          </cell>
          <cell r="B421" t="str">
            <v>Remoção de terminal modular (mufla) tripolar ou unipolar</v>
          </cell>
          <cell r="C421" t="str">
            <v>UN</v>
          </cell>
          <cell r="D421">
            <v>0</v>
          </cell>
          <cell r="E421">
            <v>70.41</v>
          </cell>
          <cell r="F421">
            <v>70.41</v>
          </cell>
        </row>
        <row r="422">
          <cell r="A422" t="str">
            <v>04.21</v>
          </cell>
          <cell r="B422" t="str">
            <v>Retirada em instalação elétrica - letra O ate S</v>
          </cell>
          <cell r="C422">
            <v>0</v>
          </cell>
          <cell r="D422">
            <v>0</v>
          </cell>
          <cell r="E422">
            <v>0</v>
          </cell>
          <cell r="F422">
            <v>0</v>
          </cell>
        </row>
        <row r="423">
          <cell r="A423" t="str">
            <v>04.21.020</v>
          </cell>
          <cell r="B423" t="str">
            <v>Remoção de óleo de disjuntor ou transformador</v>
          </cell>
          <cell r="C423" t="str">
            <v>L</v>
          </cell>
          <cell r="D423">
            <v>0</v>
          </cell>
          <cell r="E423">
            <v>0.81</v>
          </cell>
          <cell r="F423">
            <v>0.81</v>
          </cell>
        </row>
        <row r="424">
          <cell r="A424" t="str">
            <v>04.21.040</v>
          </cell>
          <cell r="B424" t="str">
            <v>Remoção de pára-raios tipo cristal-valve em cabine primária</v>
          </cell>
          <cell r="C424" t="str">
            <v>UN</v>
          </cell>
          <cell r="D424">
            <v>0</v>
          </cell>
          <cell r="E424">
            <v>75.08</v>
          </cell>
          <cell r="F424">
            <v>75.08</v>
          </cell>
        </row>
        <row r="425">
          <cell r="A425" t="str">
            <v>04.21.050</v>
          </cell>
          <cell r="B425" t="str">
            <v>Remoção de pára-raios tipo cristal-valve em poste singelo ou estaleiro</v>
          </cell>
          <cell r="C425" t="str">
            <v>UN</v>
          </cell>
          <cell r="D425">
            <v>0</v>
          </cell>
          <cell r="E425">
            <v>100.1</v>
          </cell>
          <cell r="F425">
            <v>100.1</v>
          </cell>
        </row>
        <row r="426">
          <cell r="A426" t="str">
            <v>04.21.060</v>
          </cell>
          <cell r="B426" t="str">
            <v>Remoção de perfilado</v>
          </cell>
          <cell r="C426" t="str">
            <v>M</v>
          </cell>
          <cell r="D426">
            <v>0</v>
          </cell>
          <cell r="E426">
            <v>20.02</v>
          </cell>
          <cell r="F426">
            <v>20.02</v>
          </cell>
        </row>
        <row r="427">
          <cell r="A427" t="str">
            <v>04.21.100</v>
          </cell>
          <cell r="B427" t="str">
            <v>Remoção de porta de quadro ou painel</v>
          </cell>
          <cell r="C427" t="str">
            <v>M2</v>
          </cell>
          <cell r="D427">
            <v>0</v>
          </cell>
          <cell r="E427">
            <v>50.05</v>
          </cell>
          <cell r="F427">
            <v>50.05</v>
          </cell>
        </row>
        <row r="428">
          <cell r="A428" t="str">
            <v>04.21.130</v>
          </cell>
          <cell r="B428" t="str">
            <v>Remoção de poste de concreto</v>
          </cell>
          <cell r="C428" t="str">
            <v>UN</v>
          </cell>
          <cell r="D428">
            <v>135</v>
          </cell>
          <cell r="E428">
            <v>140.82</v>
          </cell>
          <cell r="F428">
            <v>275.82</v>
          </cell>
        </row>
        <row r="429">
          <cell r="A429" t="str">
            <v>04.21.140</v>
          </cell>
          <cell r="B429" t="str">
            <v>Remoção de poste metálico</v>
          </cell>
          <cell r="C429" t="str">
            <v>UN</v>
          </cell>
          <cell r="D429">
            <v>135</v>
          </cell>
          <cell r="E429">
            <v>140.82</v>
          </cell>
          <cell r="F429">
            <v>275.82</v>
          </cell>
        </row>
        <row r="430">
          <cell r="A430" t="str">
            <v>04.21.150</v>
          </cell>
          <cell r="B430" t="str">
            <v>Remoção de poste de madeira</v>
          </cell>
          <cell r="C430" t="str">
            <v>UN</v>
          </cell>
          <cell r="D430">
            <v>0</v>
          </cell>
          <cell r="E430">
            <v>157.71</v>
          </cell>
          <cell r="F430">
            <v>157.71</v>
          </cell>
        </row>
        <row r="431">
          <cell r="A431" t="str">
            <v>04.21.160</v>
          </cell>
          <cell r="B431" t="str">
            <v>Remoção de quadro de distribuição, chamada ou caixa de passagem</v>
          </cell>
          <cell r="C431" t="str">
            <v>M2</v>
          </cell>
          <cell r="D431">
            <v>0</v>
          </cell>
          <cell r="E431">
            <v>100.1</v>
          </cell>
          <cell r="F431">
            <v>100.1</v>
          </cell>
        </row>
        <row r="432">
          <cell r="A432" t="str">
            <v>04.21.200</v>
          </cell>
          <cell r="B432" t="str">
            <v>Remoção de reator para lâmpada</v>
          </cell>
          <cell r="C432" t="str">
            <v>UN</v>
          </cell>
          <cell r="D432">
            <v>0</v>
          </cell>
          <cell r="E432">
            <v>17.600000000000001</v>
          </cell>
          <cell r="F432">
            <v>17.600000000000001</v>
          </cell>
        </row>
        <row r="433">
          <cell r="A433" t="str">
            <v>04.21.210</v>
          </cell>
          <cell r="B433" t="str">
            <v>Remoção de reator para lâmpada fixo em poste</v>
          </cell>
          <cell r="C433" t="str">
            <v>UN</v>
          </cell>
          <cell r="D433">
            <v>0</v>
          </cell>
          <cell r="E433">
            <v>100.1</v>
          </cell>
          <cell r="F433">
            <v>100.1</v>
          </cell>
        </row>
        <row r="434">
          <cell r="A434" t="str">
            <v>04.21.240</v>
          </cell>
          <cell r="B434" t="str">
            <v>Remoção de relé</v>
          </cell>
          <cell r="C434" t="str">
            <v>UN</v>
          </cell>
          <cell r="D434">
            <v>0</v>
          </cell>
          <cell r="E434">
            <v>23.75</v>
          </cell>
          <cell r="F434">
            <v>23.75</v>
          </cell>
        </row>
        <row r="435">
          <cell r="A435" t="str">
            <v>04.21.260</v>
          </cell>
          <cell r="B435" t="str">
            <v>Remoção de roldana</v>
          </cell>
          <cell r="C435" t="str">
            <v>UN</v>
          </cell>
          <cell r="D435">
            <v>0</v>
          </cell>
          <cell r="E435">
            <v>4.07</v>
          </cell>
          <cell r="F435">
            <v>4.07</v>
          </cell>
        </row>
        <row r="436">
          <cell r="A436" t="str">
            <v>04.21.280</v>
          </cell>
          <cell r="B436" t="str">
            <v>Remoção de soquete</v>
          </cell>
          <cell r="C436" t="str">
            <v>UN</v>
          </cell>
          <cell r="D436">
            <v>0</v>
          </cell>
          <cell r="E436">
            <v>4.07</v>
          </cell>
          <cell r="F436">
            <v>4.07</v>
          </cell>
        </row>
        <row r="437">
          <cell r="A437" t="str">
            <v>04.21.300</v>
          </cell>
          <cell r="B437" t="str">
            <v>Remoção de suporte de transformador em poste singelo ou estaleiro</v>
          </cell>
          <cell r="C437" t="str">
            <v>UN</v>
          </cell>
          <cell r="D437">
            <v>0</v>
          </cell>
          <cell r="E437">
            <v>32.58</v>
          </cell>
          <cell r="F437">
            <v>32.58</v>
          </cell>
        </row>
        <row r="438">
          <cell r="A438" t="str">
            <v>04.22</v>
          </cell>
          <cell r="B438" t="str">
            <v>Retirada em instalação elétrica - letra T ate o final</v>
          </cell>
          <cell r="C438">
            <v>0</v>
          </cell>
          <cell r="D438">
            <v>0</v>
          </cell>
          <cell r="E438">
            <v>0</v>
          </cell>
          <cell r="F438">
            <v>0</v>
          </cell>
        </row>
        <row r="439">
          <cell r="A439" t="str">
            <v>04.22.020</v>
          </cell>
          <cell r="B439" t="str">
            <v>Remoção de terminal ou conector para cabos</v>
          </cell>
          <cell r="C439" t="str">
            <v>UN</v>
          </cell>
          <cell r="D439">
            <v>0</v>
          </cell>
          <cell r="E439">
            <v>5.09</v>
          </cell>
          <cell r="F439">
            <v>5.09</v>
          </cell>
        </row>
        <row r="440">
          <cell r="A440" t="str">
            <v>04.22.040</v>
          </cell>
          <cell r="B440" t="str">
            <v>Remoção de transformador de potência em cabine primária</v>
          </cell>
          <cell r="C440" t="str">
            <v>UN</v>
          </cell>
          <cell r="D440">
            <v>0</v>
          </cell>
          <cell r="E440">
            <v>346.87</v>
          </cell>
          <cell r="F440">
            <v>346.87</v>
          </cell>
        </row>
        <row r="441">
          <cell r="A441" t="str">
            <v>04.22.050</v>
          </cell>
          <cell r="B441" t="str">
            <v>Remoção de transformador de potencial completo (pequeno)</v>
          </cell>
          <cell r="C441" t="str">
            <v>UN</v>
          </cell>
          <cell r="D441">
            <v>0</v>
          </cell>
          <cell r="E441">
            <v>32.53</v>
          </cell>
          <cell r="F441">
            <v>32.53</v>
          </cell>
        </row>
        <row r="442">
          <cell r="A442" t="str">
            <v>04.22.060</v>
          </cell>
          <cell r="B442" t="str">
            <v>Remoção de transformador de potência trifásico até 225 kVA, a óleo, em poste singelo</v>
          </cell>
          <cell r="C442" t="str">
            <v>UN</v>
          </cell>
          <cell r="D442">
            <v>269.99</v>
          </cell>
          <cell r="E442">
            <v>400.4</v>
          </cell>
          <cell r="F442">
            <v>670.39</v>
          </cell>
        </row>
        <row r="443">
          <cell r="A443" t="str">
            <v>04.22.100</v>
          </cell>
          <cell r="B443" t="str">
            <v>Remoção de tubulação elétrica aparente com diâmetro externo acima de 50 mm</v>
          </cell>
          <cell r="C443" t="str">
            <v>M</v>
          </cell>
          <cell r="D443">
            <v>0</v>
          </cell>
          <cell r="E443">
            <v>25.03</v>
          </cell>
          <cell r="F443">
            <v>25.03</v>
          </cell>
        </row>
        <row r="444">
          <cell r="A444" t="str">
            <v>04.22.110</v>
          </cell>
          <cell r="B444" t="str">
            <v>Remoção de tubulação elétrica aparente com diâmetro externo até 50 mm</v>
          </cell>
          <cell r="C444" t="str">
            <v>M</v>
          </cell>
          <cell r="D444">
            <v>0</v>
          </cell>
          <cell r="E444">
            <v>12.51</v>
          </cell>
          <cell r="F444">
            <v>12.51</v>
          </cell>
        </row>
        <row r="445">
          <cell r="A445" t="str">
            <v>04.22.120</v>
          </cell>
          <cell r="B445" t="str">
            <v>Remoção de tubulação elétrica embutida com diâmetro externo acima de 50 mm</v>
          </cell>
          <cell r="C445" t="str">
            <v>M</v>
          </cell>
          <cell r="D445">
            <v>0</v>
          </cell>
          <cell r="E445">
            <v>50.05</v>
          </cell>
          <cell r="F445">
            <v>50.05</v>
          </cell>
        </row>
        <row r="446">
          <cell r="A446" t="str">
            <v>04.22.130</v>
          </cell>
          <cell r="B446" t="str">
            <v>Remoção de tubulação elétrica embutida com diâmetro externo até 50 mm</v>
          </cell>
          <cell r="C446" t="str">
            <v>M</v>
          </cell>
          <cell r="D446">
            <v>0</v>
          </cell>
          <cell r="E446">
            <v>25.03</v>
          </cell>
          <cell r="F446">
            <v>25.03</v>
          </cell>
        </row>
        <row r="447">
          <cell r="A447" t="str">
            <v>04.22.200</v>
          </cell>
          <cell r="B447" t="str">
            <v>Remoção de vergalhão</v>
          </cell>
          <cell r="C447" t="str">
            <v>M</v>
          </cell>
          <cell r="D447">
            <v>0</v>
          </cell>
          <cell r="E447">
            <v>10.01</v>
          </cell>
          <cell r="F447">
            <v>10.01</v>
          </cell>
        </row>
        <row r="448">
          <cell r="A448" t="str">
            <v>04.30</v>
          </cell>
          <cell r="B448" t="str">
            <v>Retirada em instalação hidráulica</v>
          </cell>
          <cell r="C448">
            <v>0</v>
          </cell>
          <cell r="D448">
            <v>0</v>
          </cell>
          <cell r="E448">
            <v>0</v>
          </cell>
          <cell r="F448">
            <v>0</v>
          </cell>
        </row>
        <row r="449">
          <cell r="A449" t="str">
            <v>04.30.020</v>
          </cell>
          <cell r="B449" t="str">
            <v>Remoção de calha ou rufo</v>
          </cell>
          <cell r="C449" t="str">
            <v>M</v>
          </cell>
          <cell r="D449">
            <v>0</v>
          </cell>
          <cell r="E449">
            <v>4.68</v>
          </cell>
          <cell r="F449">
            <v>4.68</v>
          </cell>
        </row>
        <row r="450">
          <cell r="A450" t="str">
            <v>04.30.040</v>
          </cell>
          <cell r="B450" t="str">
            <v>Remoção de condutor aparente</v>
          </cell>
          <cell r="C450" t="str">
            <v>M</v>
          </cell>
          <cell r="D450">
            <v>0</v>
          </cell>
          <cell r="E450">
            <v>3.05</v>
          </cell>
          <cell r="F450">
            <v>3.05</v>
          </cell>
        </row>
        <row r="451">
          <cell r="A451" t="str">
            <v>04.30.060</v>
          </cell>
          <cell r="B451" t="str">
            <v>Remoção de tubulação hidráulica em geral, incluindo conexões, caixas e ralos</v>
          </cell>
          <cell r="C451" t="str">
            <v>M</v>
          </cell>
          <cell r="D451">
            <v>0</v>
          </cell>
          <cell r="E451">
            <v>8.14</v>
          </cell>
          <cell r="F451">
            <v>8.14</v>
          </cell>
        </row>
        <row r="452">
          <cell r="A452" t="str">
            <v>04.30.080</v>
          </cell>
          <cell r="B452" t="str">
            <v>Remoção de hidrante de parede completo</v>
          </cell>
          <cell r="C452" t="str">
            <v>UN</v>
          </cell>
          <cell r="D452">
            <v>0</v>
          </cell>
          <cell r="E452">
            <v>89.07</v>
          </cell>
          <cell r="F452">
            <v>89.07</v>
          </cell>
        </row>
        <row r="453">
          <cell r="A453" t="str">
            <v>04.30.100</v>
          </cell>
          <cell r="B453" t="str">
            <v>Remoção de reservatório em fibrocimento até 1000 litros</v>
          </cell>
          <cell r="C453" t="str">
            <v>UN</v>
          </cell>
          <cell r="D453">
            <v>0</v>
          </cell>
          <cell r="E453">
            <v>150.15</v>
          </cell>
          <cell r="F453">
            <v>150.15</v>
          </cell>
        </row>
        <row r="454">
          <cell r="A454" t="str">
            <v>04.31</v>
          </cell>
          <cell r="B454" t="str">
            <v>Retirada em instalação de combate a incêndio</v>
          </cell>
          <cell r="C454">
            <v>0</v>
          </cell>
          <cell r="D454">
            <v>0</v>
          </cell>
          <cell r="E454">
            <v>0</v>
          </cell>
          <cell r="F454">
            <v>0</v>
          </cell>
        </row>
        <row r="455">
          <cell r="A455" t="str">
            <v>04.31.010</v>
          </cell>
          <cell r="B455" t="str">
            <v>Retirada de bico de sprinkler</v>
          </cell>
          <cell r="C455" t="str">
            <v>UN</v>
          </cell>
          <cell r="D455">
            <v>0</v>
          </cell>
          <cell r="E455">
            <v>14.08</v>
          </cell>
          <cell r="F455">
            <v>14.08</v>
          </cell>
        </row>
        <row r="456">
          <cell r="A456" t="str">
            <v>04.35</v>
          </cell>
          <cell r="B456" t="str">
            <v>Retirada de sistema e equipamento de conforto mecânico</v>
          </cell>
          <cell r="C456">
            <v>0</v>
          </cell>
          <cell r="D456">
            <v>0</v>
          </cell>
          <cell r="E456">
            <v>0</v>
          </cell>
          <cell r="F456">
            <v>0</v>
          </cell>
        </row>
        <row r="457">
          <cell r="A457" t="str">
            <v>04.35.050</v>
          </cell>
          <cell r="B457" t="str">
            <v>Retirada de aparelho de ar condicionado portátil</v>
          </cell>
          <cell r="C457" t="str">
            <v>UN</v>
          </cell>
          <cell r="D457">
            <v>0</v>
          </cell>
          <cell r="E457">
            <v>22.69</v>
          </cell>
          <cell r="F457">
            <v>22.69</v>
          </cell>
        </row>
        <row r="458">
          <cell r="A458" t="str">
            <v>04.40</v>
          </cell>
          <cell r="B458" t="str">
            <v>Retirada diversa de pecas pre-moldadas</v>
          </cell>
          <cell r="C458">
            <v>0</v>
          </cell>
          <cell r="D458">
            <v>0</v>
          </cell>
          <cell r="E458">
            <v>0</v>
          </cell>
          <cell r="F458">
            <v>0</v>
          </cell>
        </row>
        <row r="459">
          <cell r="A459" t="str">
            <v>04.40.010</v>
          </cell>
          <cell r="B459" t="str">
            <v>Retirada manual de guia pré-moldada, inclusive limpeza, carregamento, transporte até 1 quilômetro e descarregamento</v>
          </cell>
          <cell r="C459" t="str">
            <v>M</v>
          </cell>
          <cell r="D459">
            <v>0.92</v>
          </cell>
          <cell r="E459">
            <v>8.14</v>
          </cell>
          <cell r="F459">
            <v>9.06</v>
          </cell>
        </row>
        <row r="460">
          <cell r="A460" t="str">
            <v>04.40.020</v>
          </cell>
          <cell r="B460" t="str">
            <v>Retirada de soleira ou peitoril em geral</v>
          </cell>
          <cell r="C460" t="str">
            <v>M</v>
          </cell>
          <cell r="D460">
            <v>0</v>
          </cell>
          <cell r="E460">
            <v>4.07</v>
          </cell>
          <cell r="F460">
            <v>4.07</v>
          </cell>
        </row>
        <row r="461">
          <cell r="A461" t="str">
            <v>04.40.030</v>
          </cell>
          <cell r="B461" t="str">
            <v>Retirada manual de guia pré-moldada, inclusive limpeza e empilhamento</v>
          </cell>
          <cell r="C461" t="str">
            <v>M</v>
          </cell>
          <cell r="D461">
            <v>0</v>
          </cell>
          <cell r="E461">
            <v>8.14</v>
          </cell>
          <cell r="F461">
            <v>8.14</v>
          </cell>
        </row>
        <row r="462">
          <cell r="A462" t="str">
            <v>04.40.050</v>
          </cell>
          <cell r="B462" t="str">
            <v>Retirada manual de paralelepípedo ou lajota de concreto, inclusive limpeza, carregamento, transporte até 1 quilômetro e descarregamento</v>
          </cell>
          <cell r="C462" t="str">
            <v>M2</v>
          </cell>
          <cell r="D462">
            <v>7.32</v>
          </cell>
          <cell r="E462">
            <v>12.22</v>
          </cell>
          <cell r="F462">
            <v>19.54</v>
          </cell>
        </row>
        <row r="463">
          <cell r="A463" t="str">
            <v>04.40.070</v>
          </cell>
          <cell r="B463" t="str">
            <v>Retirada manual de paralelepípedo ou lajota de concreto, inclusive limpeza e empilhamento</v>
          </cell>
          <cell r="C463" t="str">
            <v>M2</v>
          </cell>
          <cell r="D463">
            <v>0</v>
          </cell>
          <cell r="E463">
            <v>12.22</v>
          </cell>
          <cell r="F463">
            <v>12.22</v>
          </cell>
        </row>
        <row r="464">
          <cell r="A464" t="str">
            <v>04.41</v>
          </cell>
          <cell r="B464" t="str">
            <v>Retirada de dispositivos viários</v>
          </cell>
          <cell r="C464">
            <v>0</v>
          </cell>
          <cell r="D464">
            <v>0</v>
          </cell>
          <cell r="E464">
            <v>0</v>
          </cell>
          <cell r="F464">
            <v>0</v>
          </cell>
        </row>
        <row r="465">
          <cell r="A465" t="str">
            <v>04.41.001</v>
          </cell>
          <cell r="B465" t="str">
            <v>Retirada de placa de solo</v>
          </cell>
          <cell r="C465" t="str">
            <v>M2</v>
          </cell>
          <cell r="D465">
            <v>45.09</v>
          </cell>
          <cell r="E465">
            <v>18.059999999999999</v>
          </cell>
          <cell r="F465">
            <v>63.15</v>
          </cell>
        </row>
        <row r="466">
          <cell r="A466" t="str">
            <v>05</v>
          </cell>
          <cell r="B466" t="str">
            <v>TRANSPORTE E MOVIMENTACAO, DENTRO E FORA DA OBRA</v>
          </cell>
          <cell r="C466">
            <v>0</v>
          </cell>
          <cell r="D466">
            <v>0</v>
          </cell>
          <cell r="E466">
            <v>0</v>
          </cell>
          <cell r="F466">
            <v>0</v>
          </cell>
        </row>
        <row r="467">
          <cell r="A467" t="str">
            <v>05.04</v>
          </cell>
          <cell r="B467" t="str">
            <v>Transporte de material solto</v>
          </cell>
          <cell r="C467">
            <v>0</v>
          </cell>
          <cell r="D467">
            <v>0</v>
          </cell>
          <cell r="E467">
            <v>0</v>
          </cell>
          <cell r="F467">
            <v>0</v>
          </cell>
        </row>
        <row r="468">
          <cell r="A468" t="str">
            <v>05.04.060</v>
          </cell>
          <cell r="B468" t="str">
            <v>Transporte manual horizontal e/ou vertical de entulho até o local de despejo - ensacado</v>
          </cell>
          <cell r="C468" t="str">
            <v>M3</v>
          </cell>
          <cell r="D468">
            <v>31.86</v>
          </cell>
          <cell r="E468">
            <v>109.94</v>
          </cell>
          <cell r="F468">
            <v>141.80000000000001</v>
          </cell>
        </row>
        <row r="469">
          <cell r="A469" t="str">
            <v>05.07</v>
          </cell>
          <cell r="B469" t="str">
            <v>Transporte comercial, carreteiro e aluguel</v>
          </cell>
          <cell r="C469">
            <v>0</v>
          </cell>
          <cell r="D469">
            <v>0</v>
          </cell>
          <cell r="E469">
            <v>0</v>
          </cell>
          <cell r="F469">
            <v>0</v>
          </cell>
        </row>
        <row r="470">
          <cell r="A470" t="str">
            <v>05.07.040</v>
          </cell>
          <cell r="B470" t="str">
            <v>Remoção de entulho separado de obra com caçamba metálica - terra, alvenaria, concreto, argamassa, madeira, papel, plástico ou metal</v>
          </cell>
          <cell r="C470" t="str">
            <v>M3</v>
          </cell>
          <cell r="D470">
            <v>94.68</v>
          </cell>
          <cell r="E470">
            <v>12.22</v>
          </cell>
          <cell r="F470">
            <v>106.9</v>
          </cell>
        </row>
        <row r="471">
          <cell r="A471" t="str">
            <v>05.07.050</v>
          </cell>
          <cell r="B471" t="str">
            <v>Remoção de entulho de obra com caçamba metálica - material volumoso e misturado por alvenaria, terra, madeira, papel, plástico e metal</v>
          </cell>
          <cell r="C471" t="str">
            <v>M3</v>
          </cell>
          <cell r="D471">
            <v>108.44</v>
          </cell>
          <cell r="E471">
            <v>12.22</v>
          </cell>
          <cell r="F471">
            <v>120.66</v>
          </cell>
        </row>
        <row r="472">
          <cell r="A472" t="str">
            <v>05.07.060</v>
          </cell>
          <cell r="B472" t="str">
            <v>Remoção de entulho de obra com caçamba metálica - material rejeitado e misturado por vegetação, isopor, manta asfáltica e lã de vidro</v>
          </cell>
          <cell r="C472" t="str">
            <v>M3</v>
          </cell>
          <cell r="D472">
            <v>110.78</v>
          </cell>
          <cell r="E472">
            <v>12.22</v>
          </cell>
          <cell r="F472">
            <v>123</v>
          </cell>
        </row>
        <row r="473">
          <cell r="A473" t="str">
            <v>05.07.070</v>
          </cell>
          <cell r="B473" t="str">
            <v>Remoção de entulho de obra com caçamba metálica - gesso e/ou drywall</v>
          </cell>
          <cell r="C473" t="str">
            <v>M3</v>
          </cell>
          <cell r="D473">
            <v>106.9</v>
          </cell>
          <cell r="E473">
            <v>12.22</v>
          </cell>
          <cell r="F473">
            <v>119.12</v>
          </cell>
        </row>
        <row r="474">
          <cell r="A474" t="str">
            <v>05.07.100</v>
          </cell>
          <cell r="B474" t="str">
            <v>Transporte de resíduo sólido em aterro - telhas cimento amianto Classe D</v>
          </cell>
          <cell r="C474" t="str">
            <v>T</v>
          </cell>
          <cell r="D474">
            <v>251.67</v>
          </cell>
          <cell r="E474">
            <v>1.02</v>
          </cell>
          <cell r="F474">
            <v>252.69</v>
          </cell>
        </row>
        <row r="475">
          <cell r="A475" t="str">
            <v>05.08</v>
          </cell>
          <cell r="B475" t="str">
            <v>Transporte mecanizado de material solto</v>
          </cell>
          <cell r="C475">
            <v>0</v>
          </cell>
          <cell r="D475">
            <v>0</v>
          </cell>
          <cell r="E475">
            <v>0</v>
          </cell>
          <cell r="F475">
            <v>0</v>
          </cell>
        </row>
        <row r="476">
          <cell r="A476" t="str">
            <v>05.08.060</v>
          </cell>
          <cell r="B476" t="str">
            <v>Transporte de entulho, para distâncias superiores ao 3° km até o 5° km</v>
          </cell>
          <cell r="C476" t="str">
            <v>M3</v>
          </cell>
          <cell r="D476">
            <v>22.08</v>
          </cell>
          <cell r="E476">
            <v>0</v>
          </cell>
          <cell r="F476">
            <v>22.08</v>
          </cell>
        </row>
        <row r="477">
          <cell r="A477" t="str">
            <v>05.08.080</v>
          </cell>
          <cell r="B477" t="str">
            <v>Transporte de entulho, para distâncias superiores ao 5° km até o 10° km</v>
          </cell>
          <cell r="C477" t="str">
            <v>M3</v>
          </cell>
          <cell r="D477">
            <v>41.4</v>
          </cell>
          <cell r="E477">
            <v>0</v>
          </cell>
          <cell r="F477">
            <v>41.4</v>
          </cell>
        </row>
        <row r="478">
          <cell r="A478" t="str">
            <v>05.08.100</v>
          </cell>
          <cell r="B478" t="str">
            <v>Transporte de entulho, para distâncias superiores ao 10° km até o 15° km</v>
          </cell>
          <cell r="C478" t="str">
            <v>M3</v>
          </cell>
          <cell r="D478">
            <v>51.4</v>
          </cell>
          <cell r="E478">
            <v>0</v>
          </cell>
          <cell r="F478">
            <v>51.4</v>
          </cell>
        </row>
        <row r="479">
          <cell r="A479" t="str">
            <v>05.08.120</v>
          </cell>
          <cell r="B479" t="str">
            <v>Transporte de entulho, para distâncias superiores ao 15° km até o 20° km</v>
          </cell>
          <cell r="C479" t="str">
            <v>M3</v>
          </cell>
          <cell r="D479">
            <v>58.46</v>
          </cell>
          <cell r="E479">
            <v>0</v>
          </cell>
          <cell r="F479">
            <v>58.46</v>
          </cell>
        </row>
        <row r="480">
          <cell r="A480" t="str">
            <v>05.08.140</v>
          </cell>
          <cell r="B480" t="str">
            <v>Transporte de entulho, para distâncias superiores ao 20° km</v>
          </cell>
          <cell r="C480" t="str">
            <v>M3XKM</v>
          </cell>
          <cell r="D480">
            <v>2.92</v>
          </cell>
          <cell r="E480">
            <v>0</v>
          </cell>
          <cell r="F480">
            <v>2.92</v>
          </cell>
        </row>
        <row r="481">
          <cell r="A481" t="str">
            <v>05.08.220</v>
          </cell>
          <cell r="B481" t="str">
            <v>Carregamento mecanizado de entulho fragmentado, com caminhão à disposição dentro da obra, até o raio de 1 km</v>
          </cell>
          <cell r="C481" t="str">
            <v>M3</v>
          </cell>
          <cell r="D481">
            <v>18.13</v>
          </cell>
          <cell r="E481">
            <v>0</v>
          </cell>
          <cell r="F481">
            <v>18.13</v>
          </cell>
        </row>
        <row r="482">
          <cell r="A482" t="str">
            <v>05.09</v>
          </cell>
          <cell r="B482" t="str">
            <v>Taxas de recolhimento</v>
          </cell>
          <cell r="C482">
            <v>0</v>
          </cell>
          <cell r="D482">
            <v>0</v>
          </cell>
          <cell r="E482">
            <v>0</v>
          </cell>
          <cell r="F482">
            <v>0</v>
          </cell>
        </row>
        <row r="483">
          <cell r="A483" t="str">
            <v>05.09.006</v>
          </cell>
          <cell r="B483" t="str">
            <v>Taxa de destinação de resíduo sólido em aterro, tipo inerte</v>
          </cell>
          <cell r="C483" t="str">
            <v>T</v>
          </cell>
          <cell r="D483">
            <v>38.78</v>
          </cell>
          <cell r="E483">
            <v>0</v>
          </cell>
          <cell r="F483">
            <v>38.78</v>
          </cell>
        </row>
        <row r="484">
          <cell r="A484" t="str">
            <v>05.09.007</v>
          </cell>
          <cell r="B484" t="str">
            <v>Taxa de destinação de resíduo sólido em aterro, tipo solo/terra</v>
          </cell>
          <cell r="C484" t="str">
            <v>M3</v>
          </cell>
          <cell r="D484">
            <v>29.69</v>
          </cell>
          <cell r="E484">
            <v>0</v>
          </cell>
          <cell r="F484">
            <v>29.69</v>
          </cell>
        </row>
        <row r="485">
          <cell r="A485" t="str">
            <v>05.09.008</v>
          </cell>
          <cell r="B485" t="str">
            <v>Taxa de destinação de resíduo sólido em aterro - telhas cimento amianto</v>
          </cell>
          <cell r="C485" t="str">
            <v>T</v>
          </cell>
          <cell r="D485">
            <v>758.85</v>
          </cell>
          <cell r="E485">
            <v>0</v>
          </cell>
          <cell r="F485">
            <v>758.85</v>
          </cell>
        </row>
        <row r="486">
          <cell r="A486" t="str">
            <v>05.10</v>
          </cell>
          <cell r="B486" t="str">
            <v>Transporte mecanizado de solo</v>
          </cell>
          <cell r="C486">
            <v>0</v>
          </cell>
          <cell r="D486">
            <v>0</v>
          </cell>
          <cell r="E486">
            <v>0</v>
          </cell>
          <cell r="F486">
            <v>0</v>
          </cell>
        </row>
        <row r="487">
          <cell r="A487" t="str">
            <v>05.10.010</v>
          </cell>
          <cell r="B487" t="str">
            <v>Carregamento mecanizado de solo de 1ª e 2ª categoria</v>
          </cell>
          <cell r="C487" t="str">
            <v>M3</v>
          </cell>
          <cell r="D487">
            <v>6.05</v>
          </cell>
          <cell r="E487">
            <v>0</v>
          </cell>
          <cell r="F487">
            <v>6.05</v>
          </cell>
        </row>
        <row r="488">
          <cell r="A488" t="str">
            <v>05.10.020</v>
          </cell>
          <cell r="B488" t="str">
            <v>Transporte de solo de 1ª e 2ª categoria por caminhão até o 2° km</v>
          </cell>
          <cell r="C488" t="str">
            <v>M3</v>
          </cell>
          <cell r="D488">
            <v>8.64</v>
          </cell>
          <cell r="E488">
            <v>0</v>
          </cell>
          <cell r="F488">
            <v>8.64</v>
          </cell>
        </row>
        <row r="489">
          <cell r="A489" t="str">
            <v>05.10.021</v>
          </cell>
          <cell r="B489" t="str">
            <v>Transporte de solo de 1ª e 2ª categoria por caminhão para distâncias superiores ao 2° km até o 3° km</v>
          </cell>
          <cell r="C489" t="str">
            <v>M3</v>
          </cell>
          <cell r="D489">
            <v>12.9</v>
          </cell>
          <cell r="E489">
            <v>0</v>
          </cell>
          <cell r="F489">
            <v>12.9</v>
          </cell>
        </row>
        <row r="490">
          <cell r="A490" t="str">
            <v>05.10.022</v>
          </cell>
          <cell r="B490" t="str">
            <v>Transporte de solo de 1ª e 2ª categoria por caminhão para distâncias superiores ao 3° km até o 5° km</v>
          </cell>
          <cell r="C490" t="str">
            <v>M3</v>
          </cell>
          <cell r="D490">
            <v>14.26</v>
          </cell>
          <cell r="E490">
            <v>0</v>
          </cell>
          <cell r="F490">
            <v>14.26</v>
          </cell>
        </row>
        <row r="491">
          <cell r="A491" t="str">
            <v>05.10.023</v>
          </cell>
          <cell r="B491" t="str">
            <v>Transporte de solo de 1ª e 2ª categoria por caminhão para distâncias superiores ao 5° km até o 10° km</v>
          </cell>
          <cell r="C491" t="str">
            <v>M3</v>
          </cell>
          <cell r="D491">
            <v>19.059999999999999</v>
          </cell>
          <cell r="E491">
            <v>0</v>
          </cell>
          <cell r="F491">
            <v>19.059999999999999</v>
          </cell>
        </row>
        <row r="492">
          <cell r="A492" t="str">
            <v>05.10.024</v>
          </cell>
          <cell r="B492" t="str">
            <v>Transporte de solo de 1ª e 2ª categoria por caminhão para distâncias superiores ao 10° km até o 15° km</v>
          </cell>
          <cell r="C492" t="str">
            <v>M3</v>
          </cell>
          <cell r="D492">
            <v>28.57</v>
          </cell>
          <cell r="E492">
            <v>0</v>
          </cell>
          <cell r="F492">
            <v>28.57</v>
          </cell>
        </row>
        <row r="493">
          <cell r="A493" t="str">
            <v>05.10.025</v>
          </cell>
          <cell r="B493" t="str">
            <v>Transporte de solo de 1ª e 2ª categoria por caminhão para distâncias superiores ao 15° km até o 20° km</v>
          </cell>
          <cell r="C493" t="str">
            <v>M3</v>
          </cell>
          <cell r="D493">
            <v>38.049999999999997</v>
          </cell>
          <cell r="E493">
            <v>0</v>
          </cell>
          <cell r="F493">
            <v>38.049999999999997</v>
          </cell>
        </row>
        <row r="494">
          <cell r="A494" t="str">
            <v>05.10.026</v>
          </cell>
          <cell r="B494" t="str">
            <v>Transporte de solo de 1ª e 2ª categoria por caminhão para distâncias superiores ao 20° km</v>
          </cell>
          <cell r="C494" t="str">
            <v>M3XKM</v>
          </cell>
          <cell r="D494">
            <v>1.84</v>
          </cell>
          <cell r="E494">
            <v>0</v>
          </cell>
          <cell r="F494">
            <v>1.84</v>
          </cell>
        </row>
        <row r="495">
          <cell r="A495" t="str">
            <v>05.10.030</v>
          </cell>
          <cell r="B495" t="str">
            <v>Transporte de solo brejoso por caminhão até o 2° km</v>
          </cell>
          <cell r="C495" t="str">
            <v>M3</v>
          </cell>
          <cell r="D495">
            <v>14.87</v>
          </cell>
          <cell r="E495">
            <v>0</v>
          </cell>
          <cell r="F495">
            <v>14.87</v>
          </cell>
        </row>
        <row r="496">
          <cell r="A496" t="str">
            <v>05.10.031</v>
          </cell>
          <cell r="B496" t="str">
            <v>Transporte de solo brejoso por caminhão para distâncias superiores ao 2° km até o 3° km</v>
          </cell>
          <cell r="C496" t="str">
            <v>M3</v>
          </cell>
          <cell r="D496">
            <v>20.51</v>
          </cell>
          <cell r="E496">
            <v>0</v>
          </cell>
          <cell r="F496">
            <v>20.51</v>
          </cell>
        </row>
        <row r="497">
          <cell r="A497" t="str">
            <v>05.10.032</v>
          </cell>
          <cell r="B497" t="str">
            <v>Transporte de solo brejoso por caminhão para distâncias superiores ao 3° km até o 5° km</v>
          </cell>
          <cell r="C497" t="str">
            <v>M3</v>
          </cell>
          <cell r="D497">
            <v>21.4</v>
          </cell>
          <cell r="E497">
            <v>0</v>
          </cell>
          <cell r="F497">
            <v>21.4</v>
          </cell>
        </row>
        <row r="498">
          <cell r="A498" t="str">
            <v>05.10.033</v>
          </cell>
          <cell r="B498" t="str">
            <v>Transporte de solo brejoso por caminhão para distâncias superiores ao 5° km até o 10° km</v>
          </cell>
          <cell r="C498" t="str">
            <v>M3</v>
          </cell>
          <cell r="D498">
            <v>27.35</v>
          </cell>
          <cell r="E498">
            <v>0</v>
          </cell>
          <cell r="F498">
            <v>27.35</v>
          </cell>
        </row>
        <row r="499">
          <cell r="A499" t="str">
            <v>05.10.034</v>
          </cell>
          <cell r="B499" t="str">
            <v>Transporte de solo brejoso por caminhão para distâncias superiores ao 10° km até o 15° km</v>
          </cell>
          <cell r="C499" t="str">
            <v>M3</v>
          </cell>
          <cell r="D499">
            <v>41.01</v>
          </cell>
          <cell r="E499">
            <v>0</v>
          </cell>
          <cell r="F499">
            <v>41.01</v>
          </cell>
        </row>
        <row r="500">
          <cell r="A500" t="str">
            <v>05.10.035</v>
          </cell>
          <cell r="B500" t="str">
            <v>Transporte de solo brejoso por caminhão para distâncias superiores ao 15° km até o 20° km</v>
          </cell>
          <cell r="C500" t="str">
            <v>M3</v>
          </cell>
          <cell r="D500">
            <v>54.67</v>
          </cell>
          <cell r="E500">
            <v>0</v>
          </cell>
          <cell r="F500">
            <v>54.67</v>
          </cell>
        </row>
        <row r="501">
          <cell r="A501" t="str">
            <v>05.10.036</v>
          </cell>
          <cell r="B501" t="str">
            <v>Transporte de solo brejoso por caminhão para distâncias superiores ao 20° km</v>
          </cell>
          <cell r="C501" t="str">
            <v>M3XKM</v>
          </cell>
          <cell r="D501">
            <v>2.65</v>
          </cell>
          <cell r="E501">
            <v>0</v>
          </cell>
          <cell r="F501">
            <v>2.65</v>
          </cell>
        </row>
        <row r="502">
          <cell r="A502" t="str">
            <v>06</v>
          </cell>
          <cell r="B502" t="str">
            <v>SERVICO EM SOLO E ROCHA, MANUAL</v>
          </cell>
          <cell r="C502">
            <v>0</v>
          </cell>
          <cell r="D502">
            <v>0</v>
          </cell>
          <cell r="E502">
            <v>0</v>
          </cell>
          <cell r="F502">
            <v>0</v>
          </cell>
        </row>
        <row r="503">
          <cell r="A503" t="str">
            <v>06.01</v>
          </cell>
          <cell r="B503" t="str">
            <v>Escavação manual em campo aberto de solo, exceto rocha</v>
          </cell>
          <cell r="C503">
            <v>0</v>
          </cell>
          <cell r="D503">
            <v>0</v>
          </cell>
          <cell r="E503">
            <v>0</v>
          </cell>
          <cell r="F503">
            <v>0</v>
          </cell>
        </row>
        <row r="504">
          <cell r="A504" t="str">
            <v>06.01.020</v>
          </cell>
          <cell r="B504" t="str">
            <v>Escavação manual em solo de 1ª e 2ª categoria em campo aberto</v>
          </cell>
          <cell r="C504" t="str">
            <v>M3</v>
          </cell>
          <cell r="D504">
            <v>0</v>
          </cell>
          <cell r="E504">
            <v>50.9</v>
          </cell>
          <cell r="F504">
            <v>50.9</v>
          </cell>
        </row>
        <row r="505">
          <cell r="A505" t="str">
            <v>06.01.040</v>
          </cell>
          <cell r="B505" t="str">
            <v>Escavação manual em solo brejoso em campo aberto</v>
          </cell>
          <cell r="C505" t="str">
            <v>M3</v>
          </cell>
          <cell r="D505">
            <v>0</v>
          </cell>
          <cell r="E505">
            <v>63.52</v>
          </cell>
          <cell r="F505">
            <v>63.52</v>
          </cell>
        </row>
        <row r="506">
          <cell r="A506" t="str">
            <v>06.02</v>
          </cell>
          <cell r="B506" t="str">
            <v>Escavação manual em valas e buracos de solo, exceto rocha</v>
          </cell>
          <cell r="C506">
            <v>0</v>
          </cell>
          <cell r="D506">
            <v>0</v>
          </cell>
          <cell r="E506">
            <v>0</v>
          </cell>
          <cell r="F506">
            <v>0</v>
          </cell>
        </row>
        <row r="507">
          <cell r="A507" t="str">
            <v>06.02.020</v>
          </cell>
          <cell r="B507" t="str">
            <v>Escavação manual em solo de 1ª e 2ª categoria em vala ou cava até 1,5 m</v>
          </cell>
          <cell r="C507" t="str">
            <v>M3</v>
          </cell>
          <cell r="D507">
            <v>0</v>
          </cell>
          <cell r="E507">
            <v>61.08</v>
          </cell>
          <cell r="F507">
            <v>61.08</v>
          </cell>
        </row>
        <row r="508">
          <cell r="A508" t="str">
            <v>06.02.040</v>
          </cell>
          <cell r="B508" t="str">
            <v>Escavação manual em solo de 1ª e 2ª categoria em vala ou cava além de 1,5 m</v>
          </cell>
          <cell r="C508" t="str">
            <v>M3</v>
          </cell>
          <cell r="D508">
            <v>0</v>
          </cell>
          <cell r="E508">
            <v>79</v>
          </cell>
          <cell r="F508">
            <v>79</v>
          </cell>
        </row>
        <row r="509">
          <cell r="A509" t="str">
            <v>06.11</v>
          </cell>
          <cell r="B509" t="str">
            <v>Reaterro manual sem fornecimento de material</v>
          </cell>
          <cell r="C509">
            <v>0</v>
          </cell>
          <cell r="D509">
            <v>0</v>
          </cell>
          <cell r="E509">
            <v>0</v>
          </cell>
          <cell r="F509">
            <v>0</v>
          </cell>
        </row>
        <row r="510">
          <cell r="A510" t="str">
            <v>06.11.020</v>
          </cell>
          <cell r="B510" t="str">
            <v>Reaterro manual para simples regularização sem compactação</v>
          </cell>
          <cell r="C510" t="str">
            <v>M3</v>
          </cell>
          <cell r="D510">
            <v>0</v>
          </cell>
          <cell r="E510">
            <v>8.75</v>
          </cell>
          <cell r="F510">
            <v>8.75</v>
          </cell>
        </row>
        <row r="511">
          <cell r="A511" t="str">
            <v>06.11.040</v>
          </cell>
          <cell r="B511" t="str">
            <v>Reaterro manual apiloado sem controle de compactação</v>
          </cell>
          <cell r="C511" t="str">
            <v>M3</v>
          </cell>
          <cell r="D511">
            <v>0</v>
          </cell>
          <cell r="E511">
            <v>19</v>
          </cell>
          <cell r="F511">
            <v>19</v>
          </cell>
        </row>
        <row r="512">
          <cell r="A512" t="str">
            <v>06.11.060</v>
          </cell>
          <cell r="B512" t="str">
            <v>Reaterro manual com adição de 2% de cimento</v>
          </cell>
          <cell r="C512" t="str">
            <v>M3</v>
          </cell>
          <cell r="D512">
            <v>17.04</v>
          </cell>
          <cell r="E512">
            <v>68.41</v>
          </cell>
          <cell r="F512">
            <v>85.45</v>
          </cell>
        </row>
        <row r="513">
          <cell r="A513" t="str">
            <v>06.12</v>
          </cell>
          <cell r="B513" t="str">
            <v>Aterro manual sem fornecimento de material</v>
          </cell>
          <cell r="C513">
            <v>0</v>
          </cell>
          <cell r="D513">
            <v>0</v>
          </cell>
          <cell r="E513">
            <v>0</v>
          </cell>
          <cell r="F513">
            <v>0</v>
          </cell>
        </row>
        <row r="514">
          <cell r="A514" t="str">
            <v>06.12.020</v>
          </cell>
          <cell r="B514" t="str">
            <v>Aterro manual apiloado de área interna com maço de 30 kg</v>
          </cell>
          <cell r="C514" t="str">
            <v>M3</v>
          </cell>
          <cell r="D514">
            <v>0</v>
          </cell>
          <cell r="E514">
            <v>62.89</v>
          </cell>
          <cell r="F514">
            <v>62.89</v>
          </cell>
        </row>
        <row r="515">
          <cell r="A515" t="str">
            <v>06.14</v>
          </cell>
          <cell r="B515" t="str">
            <v>Carga / carregamento e descarga manual</v>
          </cell>
          <cell r="C515">
            <v>0</v>
          </cell>
          <cell r="D515">
            <v>0</v>
          </cell>
          <cell r="E515">
            <v>0</v>
          </cell>
          <cell r="F515">
            <v>0</v>
          </cell>
        </row>
        <row r="516">
          <cell r="A516" t="str">
            <v>06.14.020</v>
          </cell>
          <cell r="B516" t="str">
            <v>Carga manual de solo</v>
          </cell>
          <cell r="C516" t="str">
            <v>M3</v>
          </cell>
          <cell r="D516">
            <v>0</v>
          </cell>
          <cell r="E516">
            <v>12.22</v>
          </cell>
          <cell r="F516">
            <v>12.22</v>
          </cell>
        </row>
        <row r="517">
          <cell r="A517" t="str">
            <v>07</v>
          </cell>
          <cell r="B517" t="str">
            <v>SERVICO EM SOLO E ROCHA, MECANIZADO</v>
          </cell>
          <cell r="C517">
            <v>0</v>
          </cell>
          <cell r="D517">
            <v>0</v>
          </cell>
          <cell r="E517">
            <v>0</v>
          </cell>
          <cell r="F517">
            <v>0</v>
          </cell>
        </row>
        <row r="518">
          <cell r="A518" t="str">
            <v>07.01</v>
          </cell>
          <cell r="B518" t="str">
            <v>Escavação ou corte mecanizados em campo aberto de solo, exceto rocha</v>
          </cell>
          <cell r="C518">
            <v>0</v>
          </cell>
          <cell r="D518">
            <v>0</v>
          </cell>
          <cell r="E518">
            <v>0</v>
          </cell>
          <cell r="F518">
            <v>0</v>
          </cell>
        </row>
        <row r="519">
          <cell r="A519" t="str">
            <v>07.01.010</v>
          </cell>
          <cell r="B519" t="str">
            <v>Escavação e carga mecanizada para exploração de solo em jazida</v>
          </cell>
          <cell r="C519" t="str">
            <v>M3</v>
          </cell>
          <cell r="D519">
            <v>17.14</v>
          </cell>
          <cell r="E519">
            <v>0.28999999999999998</v>
          </cell>
          <cell r="F519">
            <v>17.43</v>
          </cell>
        </row>
        <row r="520">
          <cell r="A520" t="str">
            <v>07.01.020</v>
          </cell>
          <cell r="B520" t="str">
            <v>Escavação e carga mecanizada em solo de 1ª categoria, em campo aberto</v>
          </cell>
          <cell r="C520" t="str">
            <v>M3</v>
          </cell>
          <cell r="D520">
            <v>17.579999999999998</v>
          </cell>
          <cell r="E520">
            <v>0.28999999999999998</v>
          </cell>
          <cell r="F520">
            <v>17.87</v>
          </cell>
        </row>
        <row r="521">
          <cell r="A521" t="str">
            <v>07.01.060</v>
          </cell>
          <cell r="B521" t="str">
            <v>Escavação e carga mecanizada em solo de 2ª categoria, em campo aberto</v>
          </cell>
          <cell r="C521" t="str">
            <v>M3</v>
          </cell>
          <cell r="D521">
            <v>27.9</v>
          </cell>
          <cell r="E521">
            <v>0.95</v>
          </cell>
          <cell r="F521">
            <v>28.85</v>
          </cell>
        </row>
        <row r="522">
          <cell r="A522" t="str">
            <v>07.01.120</v>
          </cell>
          <cell r="B522" t="str">
            <v>Carga e remoção de terra até a distância média de 1 km</v>
          </cell>
          <cell r="C522" t="str">
            <v>M3</v>
          </cell>
          <cell r="D522">
            <v>15.98</v>
          </cell>
          <cell r="E522">
            <v>0</v>
          </cell>
          <cell r="F522">
            <v>15.98</v>
          </cell>
        </row>
        <row r="523">
          <cell r="A523" t="str">
            <v>07.02</v>
          </cell>
          <cell r="B523" t="str">
            <v>Escavação mecanizada de valas e buracos em solo, exceto rocha</v>
          </cell>
          <cell r="C523">
            <v>0</v>
          </cell>
          <cell r="D523">
            <v>0</v>
          </cell>
          <cell r="E523">
            <v>0</v>
          </cell>
          <cell r="F523">
            <v>0</v>
          </cell>
        </row>
        <row r="524">
          <cell r="A524" t="str">
            <v>07.02.020</v>
          </cell>
          <cell r="B524" t="str">
            <v>Escavação mecanizada de valas ou cavas com profundidade de até 2 m</v>
          </cell>
          <cell r="C524" t="str">
            <v>M3</v>
          </cell>
          <cell r="D524">
            <v>9.86</v>
          </cell>
          <cell r="E524">
            <v>1.31</v>
          </cell>
          <cell r="F524">
            <v>11.17</v>
          </cell>
        </row>
        <row r="525">
          <cell r="A525" t="str">
            <v>07.02.040</v>
          </cell>
          <cell r="B525" t="str">
            <v>Escavação mecanizada de valas ou cavas com profundidade de até 3 m</v>
          </cell>
          <cell r="C525" t="str">
            <v>M3</v>
          </cell>
          <cell r="D525">
            <v>11.12</v>
          </cell>
          <cell r="E525">
            <v>1.48</v>
          </cell>
          <cell r="F525">
            <v>12.6</v>
          </cell>
        </row>
        <row r="526">
          <cell r="A526" t="str">
            <v>07.02.060</v>
          </cell>
          <cell r="B526" t="str">
            <v>Escavação mecanizada de valas ou cavas com profundidade de até 4 m</v>
          </cell>
          <cell r="C526" t="str">
            <v>M3</v>
          </cell>
          <cell r="D526">
            <v>20.39</v>
          </cell>
          <cell r="E526">
            <v>0.85</v>
          </cell>
          <cell r="F526">
            <v>21.24</v>
          </cell>
        </row>
        <row r="527">
          <cell r="A527" t="str">
            <v>07.02.080</v>
          </cell>
          <cell r="B527" t="str">
            <v>Escavação mecanizada de valas ou cavas com profundidade acima de 4 m, com escavadeira hidráulica</v>
          </cell>
          <cell r="C527" t="str">
            <v>M3</v>
          </cell>
          <cell r="D527">
            <v>21.55</v>
          </cell>
          <cell r="E527">
            <v>0.81</v>
          </cell>
          <cell r="F527">
            <v>22.36</v>
          </cell>
        </row>
        <row r="528">
          <cell r="A528" t="str">
            <v>07.05</v>
          </cell>
          <cell r="B528" t="str">
            <v>Escavação mecanizada em solo brejoso ou turfa</v>
          </cell>
          <cell r="C528">
            <v>0</v>
          </cell>
          <cell r="D528">
            <v>0</v>
          </cell>
          <cell r="E528">
            <v>0</v>
          </cell>
          <cell r="F528">
            <v>0</v>
          </cell>
        </row>
        <row r="529">
          <cell r="A529" t="str">
            <v>07.05.010</v>
          </cell>
          <cell r="B529" t="str">
            <v>Escavação e carga mecanizada em solo brejoso ou turfa</v>
          </cell>
          <cell r="C529" t="str">
            <v>M3</v>
          </cell>
          <cell r="D529">
            <v>37.840000000000003</v>
          </cell>
          <cell r="E529">
            <v>1.9</v>
          </cell>
          <cell r="F529">
            <v>39.74</v>
          </cell>
        </row>
        <row r="530">
          <cell r="A530" t="str">
            <v>07.05.020</v>
          </cell>
          <cell r="B530" t="str">
            <v>Escavação e carga mecanizada em solo vegetal superficial</v>
          </cell>
          <cell r="C530" t="str">
            <v>M3</v>
          </cell>
          <cell r="D530">
            <v>32.43</v>
          </cell>
          <cell r="E530">
            <v>1.53</v>
          </cell>
          <cell r="F530">
            <v>33.96</v>
          </cell>
        </row>
        <row r="531">
          <cell r="A531" t="str">
            <v>07.06</v>
          </cell>
          <cell r="B531" t="str">
            <v>Escavação ou carga mecanizada em campo aberto</v>
          </cell>
          <cell r="C531">
            <v>0</v>
          </cell>
          <cell r="D531">
            <v>0</v>
          </cell>
          <cell r="E531">
            <v>0</v>
          </cell>
          <cell r="F531">
            <v>0</v>
          </cell>
        </row>
        <row r="532">
          <cell r="A532" t="str">
            <v>07.06.010</v>
          </cell>
          <cell r="B532" t="str">
            <v>Escavação e carga mecanizada em campo aberto, com rompedor hidráulico, em rocha</v>
          </cell>
          <cell r="C532" t="str">
            <v>M3</v>
          </cell>
          <cell r="D532">
            <v>276.89</v>
          </cell>
          <cell r="E532">
            <v>0</v>
          </cell>
          <cell r="F532">
            <v>276.89</v>
          </cell>
        </row>
        <row r="533">
          <cell r="A533" t="str">
            <v>07.10</v>
          </cell>
          <cell r="B533" t="str">
            <v>Apiloamento e nivelamento mecanizado de solo</v>
          </cell>
          <cell r="C533">
            <v>0</v>
          </cell>
          <cell r="D533">
            <v>0</v>
          </cell>
          <cell r="E533">
            <v>0</v>
          </cell>
          <cell r="F533">
            <v>0</v>
          </cell>
        </row>
        <row r="534">
          <cell r="A534" t="str">
            <v>07.10.020</v>
          </cell>
          <cell r="B534" t="str">
            <v>Espalhamento de solo em bota-fora com compactação sem controle</v>
          </cell>
          <cell r="C534" t="str">
            <v>M3</v>
          </cell>
          <cell r="D534">
            <v>6.75</v>
          </cell>
          <cell r="E534">
            <v>0.12</v>
          </cell>
          <cell r="F534">
            <v>6.87</v>
          </cell>
        </row>
        <row r="535">
          <cell r="A535" t="str">
            <v>07.11</v>
          </cell>
          <cell r="B535" t="str">
            <v>Reaterro mecanizado sem fornecimento de material</v>
          </cell>
          <cell r="C535">
            <v>0</v>
          </cell>
          <cell r="D535">
            <v>0</v>
          </cell>
          <cell r="E535">
            <v>0</v>
          </cell>
          <cell r="F535">
            <v>0</v>
          </cell>
        </row>
        <row r="536">
          <cell r="A536" t="str">
            <v>07.11.020</v>
          </cell>
          <cell r="B536" t="str">
            <v>Reaterro compactado mecanizado de vala ou cava com compactador</v>
          </cell>
          <cell r="C536" t="str">
            <v>M3</v>
          </cell>
          <cell r="D536">
            <v>4.0199999999999996</v>
          </cell>
          <cell r="E536">
            <v>2.84</v>
          </cell>
          <cell r="F536">
            <v>6.86</v>
          </cell>
        </row>
        <row r="537">
          <cell r="A537" t="str">
            <v>07.11.040</v>
          </cell>
          <cell r="B537" t="str">
            <v>Reaterro compactado mecanizado de vala ou cava com rolo, mínimo de 95% PN</v>
          </cell>
          <cell r="C537" t="str">
            <v>M3</v>
          </cell>
          <cell r="D537">
            <v>20.82</v>
          </cell>
          <cell r="E537">
            <v>2.61</v>
          </cell>
          <cell r="F537">
            <v>23.43</v>
          </cell>
        </row>
        <row r="538">
          <cell r="A538" t="str">
            <v>07.12</v>
          </cell>
          <cell r="B538" t="str">
            <v>Aterro mecanizado sem fornecimento de material</v>
          </cell>
          <cell r="C538">
            <v>0</v>
          </cell>
          <cell r="D538">
            <v>0</v>
          </cell>
          <cell r="E538">
            <v>0</v>
          </cell>
          <cell r="F538">
            <v>0</v>
          </cell>
        </row>
        <row r="539">
          <cell r="A539" t="str">
            <v>07.12.010</v>
          </cell>
          <cell r="B539" t="str">
            <v>Compactação de aterro mecanizado mínimo de 95% PN, sem fornecimento de solo em áreas fechadas</v>
          </cell>
          <cell r="C539" t="str">
            <v>M3</v>
          </cell>
          <cell r="D539">
            <v>18.100000000000001</v>
          </cell>
          <cell r="E539">
            <v>0.43</v>
          </cell>
          <cell r="F539">
            <v>18.53</v>
          </cell>
        </row>
        <row r="540">
          <cell r="A540" t="str">
            <v>07.12.020</v>
          </cell>
          <cell r="B540" t="str">
            <v>Compactação de aterro mecanizado mínimo de 95% PN, sem fornecimento de solo em campo aberto</v>
          </cell>
          <cell r="C540" t="str">
            <v>M3</v>
          </cell>
          <cell r="D540">
            <v>12.87</v>
          </cell>
          <cell r="E540">
            <v>0.3</v>
          </cell>
          <cell r="F540">
            <v>13.17</v>
          </cell>
        </row>
        <row r="541">
          <cell r="A541" t="str">
            <v>07.12.030</v>
          </cell>
          <cell r="B541" t="str">
            <v>Compactação de aterro mecanizado a 100% PN, sem fornecimento de solo em campo aberto</v>
          </cell>
          <cell r="C541" t="str">
            <v>M3</v>
          </cell>
          <cell r="D541">
            <v>13.06</v>
          </cell>
          <cell r="E541">
            <v>0.13</v>
          </cell>
          <cell r="F541">
            <v>13.19</v>
          </cell>
        </row>
        <row r="542">
          <cell r="A542" t="str">
            <v>07.12.040</v>
          </cell>
          <cell r="B542" t="str">
            <v>Aterro mecanizado por compensação, solo de 1ª categoria em campo aberto, sem compactação do aterro</v>
          </cell>
          <cell r="C542" t="str">
            <v>M3</v>
          </cell>
          <cell r="D542">
            <v>21.71</v>
          </cell>
          <cell r="E542">
            <v>0.41</v>
          </cell>
          <cell r="F542">
            <v>22.12</v>
          </cell>
        </row>
        <row r="543">
          <cell r="A543" t="str">
            <v>08</v>
          </cell>
          <cell r="B543" t="str">
            <v>ESCORAMENTO, CONTENCAO E DRENAGEM</v>
          </cell>
          <cell r="C543">
            <v>0</v>
          </cell>
          <cell r="D543">
            <v>0</v>
          </cell>
          <cell r="E543">
            <v>0</v>
          </cell>
          <cell r="F543">
            <v>0</v>
          </cell>
        </row>
        <row r="544">
          <cell r="A544" t="str">
            <v>08.01</v>
          </cell>
          <cell r="B544" t="str">
            <v>Escoramento</v>
          </cell>
          <cell r="C544">
            <v>0</v>
          </cell>
          <cell r="D544">
            <v>0</v>
          </cell>
          <cell r="E544">
            <v>0</v>
          </cell>
          <cell r="F544">
            <v>0</v>
          </cell>
        </row>
        <row r="545">
          <cell r="A545" t="str">
            <v>08.01.020</v>
          </cell>
          <cell r="B545" t="str">
            <v>Escoramento de solo contínuo</v>
          </cell>
          <cell r="C545" t="str">
            <v>M2</v>
          </cell>
          <cell r="D545">
            <v>36</v>
          </cell>
          <cell r="E545">
            <v>60.05</v>
          </cell>
          <cell r="F545">
            <v>96.05</v>
          </cell>
        </row>
        <row r="546">
          <cell r="A546" t="str">
            <v>08.01.040</v>
          </cell>
          <cell r="B546" t="str">
            <v>Escoramento de solo descontínuo</v>
          </cell>
          <cell r="C546" t="str">
            <v>M2</v>
          </cell>
          <cell r="D546">
            <v>19.66</v>
          </cell>
          <cell r="E546">
            <v>36.119999999999997</v>
          </cell>
          <cell r="F546">
            <v>55.78</v>
          </cell>
        </row>
        <row r="547">
          <cell r="A547" t="str">
            <v>08.01.060</v>
          </cell>
          <cell r="B547" t="str">
            <v>Escoramento de solo pontaletado</v>
          </cell>
          <cell r="C547" t="str">
            <v>M2</v>
          </cell>
          <cell r="D547">
            <v>13.27</v>
          </cell>
          <cell r="E547">
            <v>8.73</v>
          </cell>
          <cell r="F547">
            <v>22</v>
          </cell>
        </row>
        <row r="548">
          <cell r="A548" t="str">
            <v>08.01.080</v>
          </cell>
          <cell r="B548" t="str">
            <v>Escoramento de solo especial</v>
          </cell>
          <cell r="C548" t="str">
            <v>M2</v>
          </cell>
          <cell r="D548">
            <v>46.49</v>
          </cell>
          <cell r="E548">
            <v>69.87</v>
          </cell>
          <cell r="F548">
            <v>116.36</v>
          </cell>
        </row>
        <row r="549">
          <cell r="A549" t="str">
            <v>08.01.100</v>
          </cell>
          <cell r="B549" t="str">
            <v>Escoramento com estacas pranchas metálicas - profundidade até 4 m</v>
          </cell>
          <cell r="C549" t="str">
            <v>M2</v>
          </cell>
          <cell r="D549">
            <v>371.29</v>
          </cell>
          <cell r="E549">
            <v>0</v>
          </cell>
          <cell r="F549">
            <v>371.29</v>
          </cell>
        </row>
        <row r="550">
          <cell r="A550" t="str">
            <v>08.01.110</v>
          </cell>
          <cell r="B550" t="str">
            <v>Escoramento com estacas pranchas metálicas - profundidade até 6 m</v>
          </cell>
          <cell r="C550" t="str">
            <v>M2</v>
          </cell>
          <cell r="D550">
            <v>407.64</v>
          </cell>
          <cell r="E550">
            <v>0</v>
          </cell>
          <cell r="F550">
            <v>407.64</v>
          </cell>
        </row>
        <row r="551">
          <cell r="A551" t="str">
            <v>08.01.120</v>
          </cell>
          <cell r="B551" t="str">
            <v>Escoramento com estacas pranchas metálicas - profundidade até 8 m</v>
          </cell>
          <cell r="C551" t="str">
            <v>M2</v>
          </cell>
          <cell r="D551">
            <v>452.37</v>
          </cell>
          <cell r="E551">
            <v>0</v>
          </cell>
          <cell r="F551">
            <v>452.37</v>
          </cell>
        </row>
        <row r="552">
          <cell r="A552" t="str">
            <v>08.02</v>
          </cell>
          <cell r="B552" t="str">
            <v>Cimbramento</v>
          </cell>
          <cell r="C552">
            <v>0</v>
          </cell>
          <cell r="D552">
            <v>0</v>
          </cell>
          <cell r="E552">
            <v>0</v>
          </cell>
          <cell r="F552">
            <v>0</v>
          </cell>
        </row>
        <row r="553">
          <cell r="A553" t="str">
            <v>08.02.020</v>
          </cell>
          <cell r="B553" t="str">
            <v>Cimbramento em madeira com estroncas de eucalipto</v>
          </cell>
          <cell r="C553" t="str">
            <v>M3</v>
          </cell>
          <cell r="D553">
            <v>19.63</v>
          </cell>
          <cell r="E553">
            <v>32.76</v>
          </cell>
          <cell r="F553">
            <v>52.39</v>
          </cell>
        </row>
        <row r="554">
          <cell r="A554" t="str">
            <v>08.02.040</v>
          </cell>
          <cell r="B554" t="str">
            <v>Cimbramento em perfil metálico para obras de arte</v>
          </cell>
          <cell r="C554" t="str">
            <v>KG</v>
          </cell>
          <cell r="D554">
            <v>9.39</v>
          </cell>
          <cell r="E554">
            <v>2.2599999999999998</v>
          </cell>
          <cell r="F554">
            <v>11.65</v>
          </cell>
        </row>
        <row r="555">
          <cell r="A555" t="str">
            <v>08.02.050</v>
          </cell>
          <cell r="B555" t="str">
            <v>Cimbramento tubular metálico</v>
          </cell>
          <cell r="C555" t="str">
            <v>M3MES</v>
          </cell>
          <cell r="D555">
            <v>7.96</v>
          </cell>
          <cell r="E555">
            <v>2.04</v>
          </cell>
          <cell r="F555">
            <v>10</v>
          </cell>
        </row>
        <row r="556">
          <cell r="A556" t="str">
            <v>08.02.060</v>
          </cell>
          <cell r="B556" t="str">
            <v>Montagem e desmontagem de cimbramento tubular metálico</v>
          </cell>
          <cell r="C556" t="str">
            <v>M3</v>
          </cell>
          <cell r="D556">
            <v>0</v>
          </cell>
          <cell r="E556">
            <v>15.5</v>
          </cell>
          <cell r="F556">
            <v>15.5</v>
          </cell>
        </row>
        <row r="557">
          <cell r="A557" t="str">
            <v>08.03</v>
          </cell>
          <cell r="B557" t="str">
            <v>Descimbramento</v>
          </cell>
          <cell r="C557">
            <v>0</v>
          </cell>
          <cell r="D557">
            <v>0</v>
          </cell>
          <cell r="E557">
            <v>0</v>
          </cell>
          <cell r="F557">
            <v>0</v>
          </cell>
        </row>
        <row r="558">
          <cell r="A558" t="str">
            <v>08.03.020</v>
          </cell>
          <cell r="B558" t="str">
            <v>Descimbramento em madeira</v>
          </cell>
          <cell r="C558" t="str">
            <v>M3</v>
          </cell>
          <cell r="D558">
            <v>0</v>
          </cell>
          <cell r="E558">
            <v>9.0299999999999994</v>
          </cell>
          <cell r="F558">
            <v>9.0299999999999994</v>
          </cell>
        </row>
        <row r="559">
          <cell r="A559" t="str">
            <v>08.05</v>
          </cell>
          <cell r="B559" t="str">
            <v>Manta, filtro e dreno</v>
          </cell>
          <cell r="C559">
            <v>0</v>
          </cell>
          <cell r="D559">
            <v>0</v>
          </cell>
          <cell r="E559">
            <v>0</v>
          </cell>
          <cell r="F559">
            <v>0</v>
          </cell>
        </row>
        <row r="560">
          <cell r="A560" t="str">
            <v>08.05.010</v>
          </cell>
          <cell r="B560" t="str">
            <v>Geomembrana em polietileno de alta densidade PEAD de 1 mm</v>
          </cell>
          <cell r="C560" t="str">
            <v>M2</v>
          </cell>
          <cell r="D560">
            <v>27.71</v>
          </cell>
          <cell r="E560">
            <v>0.77</v>
          </cell>
          <cell r="F560">
            <v>28.48</v>
          </cell>
        </row>
        <row r="561">
          <cell r="A561" t="str">
            <v>08.05.100</v>
          </cell>
          <cell r="B561" t="str">
            <v>Dreno com pedra britada</v>
          </cell>
          <cell r="C561" t="str">
            <v>M3</v>
          </cell>
          <cell r="D561">
            <v>137.77000000000001</v>
          </cell>
          <cell r="E561">
            <v>22.58</v>
          </cell>
          <cell r="F561">
            <v>160.35</v>
          </cell>
        </row>
        <row r="562">
          <cell r="A562" t="str">
            <v>08.05.110</v>
          </cell>
          <cell r="B562" t="str">
            <v>Dreno com areia grossa</v>
          </cell>
          <cell r="C562" t="str">
            <v>M3</v>
          </cell>
          <cell r="D562">
            <v>158.9</v>
          </cell>
          <cell r="E562">
            <v>13.55</v>
          </cell>
          <cell r="F562">
            <v>172.45</v>
          </cell>
        </row>
        <row r="563">
          <cell r="A563" t="str">
            <v>08.05.180</v>
          </cell>
          <cell r="B563" t="str">
            <v>Manta geotêxtil com resistência à tração longitudinal de 10kN/m e transversal de 9kN/m</v>
          </cell>
          <cell r="C563" t="str">
            <v>M2</v>
          </cell>
          <cell r="D563">
            <v>4.9400000000000004</v>
          </cell>
          <cell r="E563">
            <v>13.55</v>
          </cell>
          <cell r="F563">
            <v>18.489999999999998</v>
          </cell>
        </row>
        <row r="564">
          <cell r="A564" t="str">
            <v>08.05.190</v>
          </cell>
          <cell r="B564" t="str">
            <v>Manta geotêxtil com resistência à tração longitudinal de 16kN/m e transversal de 14kN/m</v>
          </cell>
          <cell r="C564" t="str">
            <v>M2</v>
          </cell>
          <cell r="D564">
            <v>8.49</v>
          </cell>
          <cell r="E564">
            <v>13.55</v>
          </cell>
          <cell r="F564">
            <v>22.04</v>
          </cell>
        </row>
        <row r="565">
          <cell r="A565" t="str">
            <v>08.05.220</v>
          </cell>
          <cell r="B565" t="str">
            <v>Manta geotêxtil com resistência à tração longitudinal de 31kN/m e transversal de 27kN/m</v>
          </cell>
          <cell r="C565" t="str">
            <v>M2</v>
          </cell>
          <cell r="D565">
            <v>16.7</v>
          </cell>
          <cell r="E565">
            <v>13.55</v>
          </cell>
          <cell r="F565">
            <v>30.25</v>
          </cell>
        </row>
        <row r="566">
          <cell r="A566" t="str">
            <v>08.06</v>
          </cell>
          <cell r="B566" t="str">
            <v>Barbaca</v>
          </cell>
          <cell r="C566">
            <v>0</v>
          </cell>
          <cell r="D566">
            <v>0</v>
          </cell>
          <cell r="E566">
            <v>0</v>
          </cell>
          <cell r="F566">
            <v>0</v>
          </cell>
        </row>
        <row r="567">
          <cell r="A567" t="str">
            <v>08.06.040</v>
          </cell>
          <cell r="B567" t="str">
            <v>Barbacã em tubo de PVC com diâmetro 50 mm</v>
          </cell>
          <cell r="C567" t="str">
            <v>M</v>
          </cell>
          <cell r="D567">
            <v>11.63</v>
          </cell>
          <cell r="E567">
            <v>15.81</v>
          </cell>
          <cell r="F567">
            <v>27.44</v>
          </cell>
        </row>
        <row r="568">
          <cell r="A568" t="str">
            <v>08.06.060</v>
          </cell>
          <cell r="B568" t="str">
            <v>Barbacã em tubo de PVC com diâmetro 75 mm</v>
          </cell>
          <cell r="C568" t="str">
            <v>M</v>
          </cell>
          <cell r="D568">
            <v>16.43</v>
          </cell>
          <cell r="E568">
            <v>18.059999999999999</v>
          </cell>
          <cell r="F568">
            <v>34.49</v>
          </cell>
        </row>
        <row r="569">
          <cell r="A569" t="str">
            <v>08.06.080</v>
          </cell>
          <cell r="B569" t="str">
            <v>Barbacã em tubo de PVC com diâmetro 100 mm</v>
          </cell>
          <cell r="C569" t="str">
            <v>M</v>
          </cell>
          <cell r="D569">
            <v>15.87</v>
          </cell>
          <cell r="E569">
            <v>22.58</v>
          </cell>
          <cell r="F569">
            <v>38.450000000000003</v>
          </cell>
        </row>
        <row r="570">
          <cell r="A570" t="str">
            <v>08.07</v>
          </cell>
          <cell r="B570" t="str">
            <v>Esgotamento</v>
          </cell>
          <cell r="C570">
            <v>0</v>
          </cell>
          <cell r="D570">
            <v>0</v>
          </cell>
          <cell r="E570">
            <v>0</v>
          </cell>
          <cell r="F570">
            <v>0</v>
          </cell>
        </row>
        <row r="571">
          <cell r="A571" t="str">
            <v>08.07.050</v>
          </cell>
          <cell r="B571" t="str">
            <v>Taxa de mobilização e desmobilização de equipamentos para execução de rebaixamento de lençol freático</v>
          </cell>
          <cell r="C571" t="str">
            <v>TX</v>
          </cell>
          <cell r="D571">
            <v>12074.03</v>
          </cell>
          <cell r="E571">
            <v>0</v>
          </cell>
          <cell r="F571">
            <v>12074.03</v>
          </cell>
        </row>
        <row r="572">
          <cell r="A572" t="str">
            <v>08.07.060</v>
          </cell>
          <cell r="B572" t="str">
            <v>Locação de conjunto de bombeamento a vácuo para rebaixamento de lençol freático, com até 50 ponteiras e potência até 15 HP, mínimo 30 dias</v>
          </cell>
          <cell r="C572" t="str">
            <v>CJxDI</v>
          </cell>
          <cell r="D572">
            <v>723.58</v>
          </cell>
          <cell r="E572">
            <v>0</v>
          </cell>
          <cell r="F572">
            <v>723.58</v>
          </cell>
        </row>
        <row r="573">
          <cell r="A573" t="str">
            <v>08.07.070</v>
          </cell>
          <cell r="B573" t="str">
            <v>Ponteiras filtrantes, profundidade até 5 m</v>
          </cell>
          <cell r="C573" t="str">
            <v>UN</v>
          </cell>
          <cell r="D573">
            <v>427.23</v>
          </cell>
          <cell r="E573">
            <v>0</v>
          </cell>
          <cell r="F573">
            <v>427.23</v>
          </cell>
        </row>
        <row r="574">
          <cell r="A574" t="str">
            <v>08.07.090</v>
          </cell>
          <cell r="B574" t="str">
            <v>Esgotamento de águas superficiais com bomba de superfície ou submersa</v>
          </cell>
          <cell r="C574" t="str">
            <v>HPXh</v>
          </cell>
          <cell r="D574">
            <v>2.73</v>
          </cell>
          <cell r="E574">
            <v>4.07</v>
          </cell>
          <cell r="F574">
            <v>6.8</v>
          </cell>
        </row>
        <row r="575">
          <cell r="A575" t="str">
            <v>08.10</v>
          </cell>
          <cell r="B575" t="str">
            <v>Contenção</v>
          </cell>
          <cell r="C575">
            <v>0</v>
          </cell>
          <cell r="D575">
            <v>0</v>
          </cell>
          <cell r="E575">
            <v>0</v>
          </cell>
          <cell r="F575">
            <v>0</v>
          </cell>
        </row>
        <row r="576">
          <cell r="A576" t="str">
            <v>08.10.040</v>
          </cell>
          <cell r="B576" t="str">
            <v>Enrocamento com pedra arrumada</v>
          </cell>
          <cell r="C576" t="str">
            <v>M3</v>
          </cell>
          <cell r="D576">
            <v>167.44</v>
          </cell>
          <cell r="E576">
            <v>135.44999999999999</v>
          </cell>
          <cell r="F576">
            <v>302.89</v>
          </cell>
        </row>
        <row r="577">
          <cell r="A577" t="str">
            <v>08.10.060</v>
          </cell>
          <cell r="B577" t="str">
            <v>Enrocamento com pedra assentada</v>
          </cell>
          <cell r="C577" t="str">
            <v>M3</v>
          </cell>
          <cell r="D577">
            <v>297.8</v>
          </cell>
          <cell r="E577">
            <v>262.04000000000002</v>
          </cell>
          <cell r="F577">
            <v>559.84</v>
          </cell>
        </row>
        <row r="578">
          <cell r="A578" t="str">
            <v>08.10.108</v>
          </cell>
          <cell r="B578" t="str">
            <v>Gabião tipo caixa em tela metálica, altura de 0,5 m, com revestimento liga zinco/alumínio, malha hexagonal 8/10 cm, fio diâmetro 2,7 mm, independente do formato ou utilização</v>
          </cell>
          <cell r="C578" t="str">
            <v>M3</v>
          </cell>
          <cell r="D578">
            <v>722.11</v>
          </cell>
          <cell r="E578">
            <v>121.85</v>
          </cell>
          <cell r="F578">
            <v>843.96</v>
          </cell>
        </row>
        <row r="579">
          <cell r="A579" t="str">
            <v>08.10.109</v>
          </cell>
          <cell r="B579" t="str">
            <v>Gabião tipo caixa em tela metálica, altura de 1 m, com revestimento liga zinco/alumínio, malha hexagonal 8/10 cm, fio diâmetro 2,7 mm, independente do formato ou utilização</v>
          </cell>
          <cell r="C579" t="str">
            <v>M3</v>
          </cell>
          <cell r="D579">
            <v>567.72</v>
          </cell>
          <cell r="E579">
            <v>149.63999999999999</v>
          </cell>
          <cell r="F579">
            <v>717.36</v>
          </cell>
        </row>
        <row r="580">
          <cell r="A580" t="str">
            <v>09</v>
          </cell>
          <cell r="B580" t="str">
            <v>FORMA</v>
          </cell>
          <cell r="C580">
            <v>0</v>
          </cell>
          <cell r="D580">
            <v>0</v>
          </cell>
          <cell r="E580">
            <v>0</v>
          </cell>
          <cell r="F580">
            <v>0</v>
          </cell>
        </row>
        <row r="581">
          <cell r="A581" t="str">
            <v>09.01</v>
          </cell>
          <cell r="B581" t="str">
            <v>Forma em tabua</v>
          </cell>
          <cell r="C581">
            <v>0</v>
          </cell>
          <cell r="D581">
            <v>0</v>
          </cell>
          <cell r="E581">
            <v>0</v>
          </cell>
          <cell r="F581">
            <v>0</v>
          </cell>
        </row>
        <row r="582">
          <cell r="A582" t="str">
            <v>09.01.020</v>
          </cell>
          <cell r="B582" t="str">
            <v>Forma em madeira comum para fundação</v>
          </cell>
          <cell r="C582" t="str">
            <v>M2</v>
          </cell>
          <cell r="D582">
            <v>41.44</v>
          </cell>
          <cell r="E582">
            <v>58.7</v>
          </cell>
          <cell r="F582">
            <v>100.14</v>
          </cell>
        </row>
        <row r="583">
          <cell r="A583" t="str">
            <v>09.01.030</v>
          </cell>
          <cell r="B583" t="str">
            <v>Forma em madeira comum para estrutura</v>
          </cell>
          <cell r="C583" t="str">
            <v>M2</v>
          </cell>
          <cell r="D583">
            <v>175.73</v>
          </cell>
          <cell r="E583">
            <v>67.73</v>
          </cell>
          <cell r="F583">
            <v>243.46</v>
          </cell>
        </row>
        <row r="584">
          <cell r="A584" t="str">
            <v>09.01.040</v>
          </cell>
          <cell r="B584" t="str">
            <v>Forma em madeira comum para caixão perdido</v>
          </cell>
          <cell r="C584" t="str">
            <v>M2</v>
          </cell>
          <cell r="D584">
            <v>66.739999999999995</v>
          </cell>
          <cell r="E584">
            <v>54.18</v>
          </cell>
          <cell r="F584">
            <v>120.92</v>
          </cell>
        </row>
        <row r="585">
          <cell r="A585" t="str">
            <v>09.01.150</v>
          </cell>
          <cell r="B585" t="str">
            <v>Desmontagem de forma em madeira para estrutura de laje, com tábuas</v>
          </cell>
          <cell r="C585" t="str">
            <v>M2</v>
          </cell>
          <cell r="D585">
            <v>0</v>
          </cell>
          <cell r="E585">
            <v>6.96</v>
          </cell>
          <cell r="F585">
            <v>6.96</v>
          </cell>
        </row>
        <row r="586">
          <cell r="A586" t="str">
            <v>09.01.160</v>
          </cell>
          <cell r="B586" t="str">
            <v>Desmontagem de forma em madeira para estrutura de vigas, com tábuas</v>
          </cell>
          <cell r="C586" t="str">
            <v>M2</v>
          </cell>
          <cell r="D586">
            <v>0</v>
          </cell>
          <cell r="E586">
            <v>8.27</v>
          </cell>
          <cell r="F586">
            <v>8.27</v>
          </cell>
        </row>
        <row r="587">
          <cell r="A587" t="str">
            <v>09.02</v>
          </cell>
          <cell r="B587" t="str">
            <v>Forma em madeira compensada</v>
          </cell>
          <cell r="C587">
            <v>0</v>
          </cell>
          <cell r="D587">
            <v>0</v>
          </cell>
          <cell r="E587">
            <v>0</v>
          </cell>
          <cell r="F587">
            <v>0</v>
          </cell>
        </row>
        <row r="588">
          <cell r="A588" t="str">
            <v>09.02.020</v>
          </cell>
          <cell r="B588" t="str">
            <v>Forma plana em compensado para estrutura convencional</v>
          </cell>
          <cell r="C588" t="str">
            <v>M2</v>
          </cell>
          <cell r="D588">
            <v>123.77</v>
          </cell>
          <cell r="E588">
            <v>63.21</v>
          </cell>
          <cell r="F588">
            <v>186.98</v>
          </cell>
        </row>
        <row r="589">
          <cell r="A589" t="str">
            <v>09.02.040</v>
          </cell>
          <cell r="B589" t="str">
            <v>Forma plana em compensado para estrutura aparente</v>
          </cell>
          <cell r="C589" t="str">
            <v>M2</v>
          </cell>
          <cell r="D589">
            <v>129.35</v>
          </cell>
          <cell r="E589">
            <v>63.21</v>
          </cell>
          <cell r="F589">
            <v>192.56</v>
          </cell>
        </row>
        <row r="590">
          <cell r="A590" t="str">
            <v>09.02.060</v>
          </cell>
          <cell r="B590" t="str">
            <v>Forma curva em compensado para estrutura aparente</v>
          </cell>
          <cell r="C590" t="str">
            <v>M2</v>
          </cell>
          <cell r="D590">
            <v>120.11</v>
          </cell>
          <cell r="E590">
            <v>112.88</v>
          </cell>
          <cell r="F590">
            <v>232.99</v>
          </cell>
        </row>
        <row r="591">
          <cell r="A591" t="str">
            <v>09.02.080</v>
          </cell>
          <cell r="B591" t="str">
            <v>Forma plana em compensado para obra de arte, sem cimbramento</v>
          </cell>
          <cell r="C591" t="str">
            <v>M2</v>
          </cell>
          <cell r="D591">
            <v>79.319999999999993</v>
          </cell>
          <cell r="E591">
            <v>60.96</v>
          </cell>
          <cell r="F591">
            <v>140.28</v>
          </cell>
        </row>
        <row r="592">
          <cell r="A592" t="str">
            <v>09.02.100</v>
          </cell>
          <cell r="B592" t="str">
            <v>Forma em compensado para encamisamento de tubulão</v>
          </cell>
          <cell r="C592" t="str">
            <v>M2</v>
          </cell>
          <cell r="D592">
            <v>40.49</v>
          </cell>
          <cell r="E592">
            <v>49.67</v>
          </cell>
          <cell r="F592">
            <v>90.16</v>
          </cell>
        </row>
        <row r="593">
          <cell r="A593" t="str">
            <v>09.02.120</v>
          </cell>
          <cell r="B593" t="str">
            <v>Forma ripada de 5 cm na vertical</v>
          </cell>
          <cell r="C593" t="str">
            <v>M2</v>
          </cell>
          <cell r="D593">
            <v>86.79</v>
          </cell>
          <cell r="E593">
            <v>98.8</v>
          </cell>
          <cell r="F593">
            <v>185.59</v>
          </cell>
        </row>
        <row r="594">
          <cell r="A594" t="str">
            <v>09.02.130</v>
          </cell>
          <cell r="B594" t="str">
            <v>Forma plana em compensado para estrutura convencional com cimbramento tubular metálico</v>
          </cell>
          <cell r="C594" t="str">
            <v>M2</v>
          </cell>
          <cell r="D594">
            <v>100.46</v>
          </cell>
          <cell r="E594">
            <v>38.869999999999997</v>
          </cell>
          <cell r="F594">
            <v>139.33000000000001</v>
          </cell>
        </row>
        <row r="595">
          <cell r="A595" t="str">
            <v>09.02.140</v>
          </cell>
          <cell r="B595" t="str">
            <v>Forma plana em compensado para estrutura aparente com cimbramento tubular metálico</v>
          </cell>
          <cell r="C595" t="str">
            <v>M2</v>
          </cell>
          <cell r="D595">
            <v>100.46</v>
          </cell>
          <cell r="E595">
            <v>69.319999999999993</v>
          </cell>
          <cell r="F595">
            <v>169.78</v>
          </cell>
        </row>
        <row r="596">
          <cell r="A596" t="str">
            <v>09.02.150</v>
          </cell>
          <cell r="B596" t="str">
            <v>Forma curva em compensado para estrutura convencional com cimbramento tubular metálico</v>
          </cell>
          <cell r="C596" t="str">
            <v>M2</v>
          </cell>
          <cell r="D596">
            <v>65.58</v>
          </cell>
          <cell r="E596">
            <v>118.99</v>
          </cell>
          <cell r="F596">
            <v>184.57</v>
          </cell>
        </row>
        <row r="597">
          <cell r="A597" t="str">
            <v>09.04</v>
          </cell>
          <cell r="B597" t="str">
            <v>Forma em papelão</v>
          </cell>
          <cell r="C597">
            <v>0</v>
          </cell>
          <cell r="D597">
            <v>0</v>
          </cell>
          <cell r="E597">
            <v>0</v>
          </cell>
          <cell r="F597">
            <v>0</v>
          </cell>
        </row>
        <row r="598">
          <cell r="A598" t="str">
            <v>09.04.020</v>
          </cell>
          <cell r="B598" t="str">
            <v>Forma em tubo de papelão com diâmetro de 25 cm</v>
          </cell>
          <cell r="C598" t="str">
            <v>M</v>
          </cell>
          <cell r="D598">
            <v>98.1</v>
          </cell>
          <cell r="E598">
            <v>10.72</v>
          </cell>
          <cell r="F598">
            <v>108.82</v>
          </cell>
        </row>
        <row r="599">
          <cell r="A599" t="str">
            <v>09.04.030</v>
          </cell>
          <cell r="B599" t="str">
            <v>Forma em tubo de papelão com diâmetro de 30 cm</v>
          </cell>
          <cell r="C599" t="str">
            <v>M</v>
          </cell>
          <cell r="D599">
            <v>156.43</v>
          </cell>
          <cell r="E599">
            <v>10.72</v>
          </cell>
          <cell r="F599">
            <v>167.15</v>
          </cell>
        </row>
        <row r="600">
          <cell r="A600" t="str">
            <v>09.04.040</v>
          </cell>
          <cell r="B600" t="str">
            <v>Forma em tubo de papelão com diâmetro de 35 cm</v>
          </cell>
          <cell r="C600" t="str">
            <v>M</v>
          </cell>
          <cell r="D600">
            <v>188.12</v>
          </cell>
          <cell r="E600">
            <v>10.72</v>
          </cell>
          <cell r="F600">
            <v>198.84</v>
          </cell>
        </row>
        <row r="601">
          <cell r="A601" t="str">
            <v>09.04.050</v>
          </cell>
          <cell r="B601" t="str">
            <v>Forma em tubo de papelão com diâmetro de 40 cm</v>
          </cell>
          <cell r="C601" t="str">
            <v>M</v>
          </cell>
          <cell r="D601">
            <v>220.19</v>
          </cell>
          <cell r="E601">
            <v>10.72</v>
          </cell>
          <cell r="F601">
            <v>230.91</v>
          </cell>
        </row>
        <row r="602">
          <cell r="A602" t="str">
            <v>09.04.060</v>
          </cell>
          <cell r="B602" t="str">
            <v>Forma em tubo de papelão com diâmetro de 45 cm</v>
          </cell>
          <cell r="C602" t="str">
            <v>M</v>
          </cell>
          <cell r="D602">
            <v>244.98</v>
          </cell>
          <cell r="E602">
            <v>10.72</v>
          </cell>
          <cell r="F602">
            <v>255.7</v>
          </cell>
        </row>
        <row r="603">
          <cell r="A603" t="str">
            <v>09.04.070</v>
          </cell>
          <cell r="B603" t="str">
            <v>Forma em tubo de papelão com diâmetro de 50 cm</v>
          </cell>
          <cell r="C603" t="str">
            <v>M</v>
          </cell>
          <cell r="D603">
            <v>219.18</v>
          </cell>
          <cell r="E603">
            <v>10.72</v>
          </cell>
          <cell r="F603">
            <v>229.9</v>
          </cell>
        </row>
        <row r="604">
          <cell r="A604" t="str">
            <v>09.07</v>
          </cell>
          <cell r="B604" t="str">
            <v>Forma em polipropileno</v>
          </cell>
          <cell r="C604">
            <v>0</v>
          </cell>
          <cell r="D604">
            <v>0</v>
          </cell>
          <cell r="E604">
            <v>0</v>
          </cell>
          <cell r="F604">
            <v>0</v>
          </cell>
        </row>
        <row r="605">
          <cell r="A605" t="str">
            <v>09.07.060</v>
          </cell>
          <cell r="B605" t="str">
            <v>Forma em polipropileno (cubeta) e acessórios para laje nervurada com dimensões variáveis - locação</v>
          </cell>
          <cell r="C605" t="str">
            <v>M3</v>
          </cell>
          <cell r="D605">
            <v>400.34</v>
          </cell>
          <cell r="E605">
            <v>79.02</v>
          </cell>
          <cell r="F605">
            <v>479.36</v>
          </cell>
        </row>
        <row r="606">
          <cell r="A606" t="str">
            <v>10</v>
          </cell>
          <cell r="B606" t="str">
            <v>ARMADURA E CORDOALHA ESTRUTURAL</v>
          </cell>
          <cell r="C606">
            <v>0</v>
          </cell>
          <cell r="D606">
            <v>0</v>
          </cell>
          <cell r="E606">
            <v>0</v>
          </cell>
          <cell r="F606">
            <v>0</v>
          </cell>
        </row>
        <row r="607">
          <cell r="A607" t="str">
            <v>10.01</v>
          </cell>
          <cell r="B607" t="str">
            <v>Armadura em barra</v>
          </cell>
          <cell r="C607">
            <v>0</v>
          </cell>
          <cell r="D607">
            <v>0</v>
          </cell>
          <cell r="E607">
            <v>0</v>
          </cell>
          <cell r="F607">
            <v>0</v>
          </cell>
        </row>
        <row r="608">
          <cell r="A608" t="str">
            <v>10.01.020</v>
          </cell>
          <cell r="B608" t="str">
            <v>Armadura em barra de aço CA-25 fyk = 250 MPa</v>
          </cell>
          <cell r="C608" t="str">
            <v>KG</v>
          </cell>
          <cell r="D608">
            <v>8.77</v>
          </cell>
          <cell r="E608">
            <v>2.62</v>
          </cell>
          <cell r="F608">
            <v>11.39</v>
          </cell>
        </row>
        <row r="609">
          <cell r="A609" t="str">
            <v>10.01.040</v>
          </cell>
          <cell r="B609" t="str">
            <v>Armadura em barra de aço CA-50 (A ou B) fyk = 500 MPa</v>
          </cell>
          <cell r="C609" t="str">
            <v>KG</v>
          </cell>
          <cell r="D609">
            <v>7.84</v>
          </cell>
          <cell r="E609">
            <v>2.62</v>
          </cell>
          <cell r="F609">
            <v>10.46</v>
          </cell>
        </row>
        <row r="610">
          <cell r="A610" t="str">
            <v>10.01.060</v>
          </cell>
          <cell r="B610" t="str">
            <v>Armadura em barra de aço CA-60 (A ou B) fyk = 600 MPa</v>
          </cell>
          <cell r="C610" t="str">
            <v>KG</v>
          </cell>
          <cell r="D610">
            <v>8.09</v>
          </cell>
          <cell r="E610">
            <v>2.62</v>
          </cell>
          <cell r="F610">
            <v>10.71</v>
          </cell>
        </row>
        <row r="611">
          <cell r="A611" t="str">
            <v>10.02</v>
          </cell>
          <cell r="B611" t="str">
            <v>Armadura em tela</v>
          </cell>
          <cell r="C611">
            <v>0</v>
          </cell>
          <cell r="D611">
            <v>0</v>
          </cell>
          <cell r="E611">
            <v>0</v>
          </cell>
          <cell r="F611">
            <v>0</v>
          </cell>
        </row>
        <row r="612">
          <cell r="A612" t="str">
            <v>10.02.020</v>
          </cell>
          <cell r="B612" t="str">
            <v>Armadura em tela soldada de aço</v>
          </cell>
          <cell r="C612" t="str">
            <v>KG</v>
          </cell>
          <cell r="D612">
            <v>9.34</v>
          </cell>
          <cell r="E612">
            <v>1.31</v>
          </cell>
          <cell r="F612">
            <v>10.65</v>
          </cell>
        </row>
        <row r="613">
          <cell r="A613" t="str">
            <v>10.20</v>
          </cell>
          <cell r="B613" t="str">
            <v>Reparos, conservações e complementos - GRUPO 10</v>
          </cell>
          <cell r="C613">
            <v>0</v>
          </cell>
          <cell r="D613">
            <v>0</v>
          </cell>
          <cell r="E613">
            <v>0</v>
          </cell>
          <cell r="F613">
            <v>0</v>
          </cell>
        </row>
        <row r="614">
          <cell r="A614" t="str">
            <v>10.20.001</v>
          </cell>
          <cell r="B614" t="str">
            <v>Lubrificante em pasta para aplicação em barras de transferência de concreto</v>
          </cell>
          <cell r="C614" t="str">
            <v>KG</v>
          </cell>
          <cell r="D614">
            <v>47.49</v>
          </cell>
          <cell r="E614">
            <v>13.15</v>
          </cell>
          <cell r="F614">
            <v>60.64</v>
          </cell>
        </row>
        <row r="615">
          <cell r="A615" t="str">
            <v>11</v>
          </cell>
          <cell r="B615" t="str">
            <v>CONCRETO, MASSA E LASTRO</v>
          </cell>
          <cell r="C615">
            <v>0</v>
          </cell>
          <cell r="D615">
            <v>0</v>
          </cell>
          <cell r="E615">
            <v>0</v>
          </cell>
          <cell r="F615">
            <v>0</v>
          </cell>
        </row>
        <row r="616">
          <cell r="A616" t="str">
            <v>11.01</v>
          </cell>
          <cell r="B616" t="str">
            <v>Concreto usinado com controle fck - fornecimento do material</v>
          </cell>
          <cell r="C616">
            <v>0</v>
          </cell>
          <cell r="D616">
            <v>0</v>
          </cell>
          <cell r="E616">
            <v>0</v>
          </cell>
          <cell r="F616">
            <v>0</v>
          </cell>
        </row>
        <row r="617">
          <cell r="A617" t="str">
            <v>11.01.100</v>
          </cell>
          <cell r="B617" t="str">
            <v>Concreto usinado, fck = 20 MPa</v>
          </cell>
          <cell r="C617" t="str">
            <v>M3</v>
          </cell>
          <cell r="D617">
            <v>453.25</v>
          </cell>
          <cell r="E617">
            <v>0</v>
          </cell>
          <cell r="F617">
            <v>453.25</v>
          </cell>
        </row>
        <row r="618">
          <cell r="A618" t="str">
            <v>11.01.130</v>
          </cell>
          <cell r="B618" t="str">
            <v>Concreto usinado, fck = 25 MPa</v>
          </cell>
          <cell r="C618" t="str">
            <v>M3</v>
          </cell>
          <cell r="D618">
            <v>475.24</v>
          </cell>
          <cell r="E618">
            <v>0</v>
          </cell>
          <cell r="F618">
            <v>475.24</v>
          </cell>
        </row>
        <row r="619">
          <cell r="A619" t="str">
            <v>11.01.160</v>
          </cell>
          <cell r="B619" t="str">
            <v>Concreto usinado, fck = 30 MPa</v>
          </cell>
          <cell r="C619" t="str">
            <v>M3</v>
          </cell>
          <cell r="D619">
            <v>498.29</v>
          </cell>
          <cell r="E619">
            <v>0</v>
          </cell>
          <cell r="F619">
            <v>498.29</v>
          </cell>
        </row>
        <row r="620">
          <cell r="A620" t="str">
            <v>11.01.170</v>
          </cell>
          <cell r="B620" t="str">
            <v>Concreto usinado, fck = 35 MPa</v>
          </cell>
          <cell r="C620" t="str">
            <v>M3</v>
          </cell>
          <cell r="D620">
            <v>522.45000000000005</v>
          </cell>
          <cell r="E620">
            <v>0</v>
          </cell>
          <cell r="F620">
            <v>522.45000000000005</v>
          </cell>
        </row>
        <row r="621">
          <cell r="A621" t="str">
            <v>11.01.190</v>
          </cell>
          <cell r="B621" t="str">
            <v>Concreto usinado, fck = 40 MPa</v>
          </cell>
          <cell r="C621" t="str">
            <v>M3</v>
          </cell>
          <cell r="D621">
            <v>547.79</v>
          </cell>
          <cell r="E621">
            <v>0</v>
          </cell>
          <cell r="F621">
            <v>547.79</v>
          </cell>
        </row>
        <row r="622">
          <cell r="A622" t="str">
            <v>11.01.260</v>
          </cell>
          <cell r="B622" t="str">
            <v>Concreto usinado, fck = 20 MPa - para bombeamento</v>
          </cell>
          <cell r="C622" t="str">
            <v>M3</v>
          </cell>
          <cell r="D622">
            <v>512.87</v>
          </cell>
          <cell r="E622">
            <v>0</v>
          </cell>
          <cell r="F622">
            <v>512.87</v>
          </cell>
        </row>
        <row r="623">
          <cell r="A623" t="str">
            <v>11.01.290</v>
          </cell>
          <cell r="B623" t="str">
            <v>Concreto usinado, fck = 25 MPa - para bombeamento</v>
          </cell>
          <cell r="C623" t="str">
            <v>M3</v>
          </cell>
          <cell r="D623">
            <v>534</v>
          </cell>
          <cell r="E623">
            <v>0</v>
          </cell>
          <cell r="F623">
            <v>534</v>
          </cell>
        </row>
        <row r="624">
          <cell r="A624" t="str">
            <v>11.01.320</v>
          </cell>
          <cell r="B624" t="str">
            <v>Concreto usinado, fck = 30 MPa - para bombeamento</v>
          </cell>
          <cell r="C624" t="str">
            <v>M3</v>
          </cell>
          <cell r="D624">
            <v>556.92999999999995</v>
          </cell>
          <cell r="E624">
            <v>0</v>
          </cell>
          <cell r="F624">
            <v>556.92999999999995</v>
          </cell>
        </row>
        <row r="625">
          <cell r="A625" t="str">
            <v>11.01.321</v>
          </cell>
          <cell r="B625" t="str">
            <v>Concreto usinado, fck = 35 MPa - para bombeamento</v>
          </cell>
          <cell r="C625" t="str">
            <v>M3</v>
          </cell>
          <cell r="D625">
            <v>580.96</v>
          </cell>
          <cell r="E625">
            <v>0</v>
          </cell>
          <cell r="F625">
            <v>580.96</v>
          </cell>
        </row>
        <row r="626">
          <cell r="A626" t="str">
            <v>11.01.350</v>
          </cell>
          <cell r="B626" t="str">
            <v>Concreto usinado, fck = 40 MPa - para bombeamento</v>
          </cell>
          <cell r="C626" t="str">
            <v>M3</v>
          </cell>
          <cell r="D626">
            <v>607.04999999999995</v>
          </cell>
          <cell r="E626">
            <v>0</v>
          </cell>
          <cell r="F626">
            <v>607.04999999999995</v>
          </cell>
        </row>
        <row r="627">
          <cell r="A627" t="str">
            <v>11.01.520</v>
          </cell>
          <cell r="B627" t="str">
            <v>Concreto usinado, fck = 30 MPa - para bombeamento em estaca hélice contínua</v>
          </cell>
          <cell r="C627" t="str">
            <v>M3</v>
          </cell>
          <cell r="D627">
            <v>582.41999999999996</v>
          </cell>
          <cell r="E627">
            <v>0</v>
          </cell>
          <cell r="F627">
            <v>582.41999999999996</v>
          </cell>
        </row>
        <row r="628">
          <cell r="A628" t="str">
            <v>11.01.621</v>
          </cell>
          <cell r="B628" t="str">
            <v>Concreto usinado, fck=30 MPa, fctm_k=4,2 Mpa</v>
          </cell>
          <cell r="C628" t="str">
            <v>M3</v>
          </cell>
          <cell r="D628">
            <v>502.96</v>
          </cell>
          <cell r="E628">
            <v>0</v>
          </cell>
          <cell r="F628">
            <v>502.96</v>
          </cell>
        </row>
        <row r="629">
          <cell r="A629" t="str">
            <v>11.01.630</v>
          </cell>
          <cell r="B629" t="str">
            <v>Concreto usinado, fck = 25 MPa - para perfil extrudado</v>
          </cell>
          <cell r="C629" t="str">
            <v>M3</v>
          </cell>
          <cell r="D629">
            <v>555.32000000000005</v>
          </cell>
          <cell r="E629">
            <v>0</v>
          </cell>
          <cell r="F629">
            <v>555.32000000000005</v>
          </cell>
        </row>
        <row r="630">
          <cell r="A630" t="str">
            <v>11.02</v>
          </cell>
          <cell r="B630" t="str">
            <v>Concreto usinado não estrutural - fornecimento do material</v>
          </cell>
          <cell r="C630">
            <v>0</v>
          </cell>
          <cell r="D630">
            <v>0</v>
          </cell>
          <cell r="E630">
            <v>0</v>
          </cell>
          <cell r="F630">
            <v>0</v>
          </cell>
        </row>
        <row r="631">
          <cell r="A631" t="str">
            <v>11.02.020</v>
          </cell>
          <cell r="B631" t="str">
            <v>Concreto usinado não estrutural mínimo 150 kg cimento / m³</v>
          </cell>
          <cell r="C631" t="str">
            <v>M3</v>
          </cell>
          <cell r="D631">
            <v>496.65</v>
          </cell>
          <cell r="E631">
            <v>0</v>
          </cell>
          <cell r="F631">
            <v>496.65</v>
          </cell>
        </row>
        <row r="632">
          <cell r="A632" t="str">
            <v>11.02.040</v>
          </cell>
          <cell r="B632" t="str">
            <v>Concreto usinado não estrutural mínimo 200 kg cimento / m³</v>
          </cell>
          <cell r="C632" t="str">
            <v>M3</v>
          </cell>
          <cell r="D632">
            <v>516.6</v>
          </cell>
          <cell r="E632">
            <v>0</v>
          </cell>
          <cell r="F632">
            <v>516.6</v>
          </cell>
        </row>
        <row r="633">
          <cell r="A633" t="str">
            <v>11.02.060</v>
          </cell>
          <cell r="B633" t="str">
            <v>Concreto usinado não estrutural mínimo 300 kg cimento / m³</v>
          </cell>
          <cell r="C633" t="str">
            <v>M3</v>
          </cell>
          <cell r="D633">
            <v>538.6</v>
          </cell>
          <cell r="E633">
            <v>0</v>
          </cell>
          <cell r="F633">
            <v>538.6</v>
          </cell>
        </row>
        <row r="634">
          <cell r="A634" t="str">
            <v>11.03</v>
          </cell>
          <cell r="B634" t="str">
            <v>Concreto executado no local com controle fck - fornecimento do material</v>
          </cell>
          <cell r="C634">
            <v>0</v>
          </cell>
          <cell r="D634">
            <v>0</v>
          </cell>
          <cell r="E634">
            <v>0</v>
          </cell>
          <cell r="F634">
            <v>0</v>
          </cell>
        </row>
        <row r="635">
          <cell r="A635" t="str">
            <v>11.03.090</v>
          </cell>
          <cell r="B635" t="str">
            <v>Concreto preparado no local, fck = 20 MPa</v>
          </cell>
          <cell r="C635" t="str">
            <v>M3</v>
          </cell>
          <cell r="D635">
            <v>385.64</v>
          </cell>
          <cell r="E635">
            <v>122.16</v>
          </cell>
          <cell r="F635">
            <v>507.8</v>
          </cell>
        </row>
        <row r="636">
          <cell r="A636" t="str">
            <v>11.04</v>
          </cell>
          <cell r="B636" t="str">
            <v>Concreto não estrutural executado no local - fornecimento do material</v>
          </cell>
          <cell r="C636">
            <v>0</v>
          </cell>
          <cell r="D636">
            <v>0</v>
          </cell>
          <cell r="E636">
            <v>0</v>
          </cell>
          <cell r="F636">
            <v>0</v>
          </cell>
        </row>
        <row r="637">
          <cell r="A637" t="str">
            <v>11.04.020</v>
          </cell>
          <cell r="B637" t="str">
            <v>Concreto não estrutural executado no local, mínimo 150 kg cimento / m³</v>
          </cell>
          <cell r="C637" t="str">
            <v>M3</v>
          </cell>
          <cell r="D637">
            <v>317.13</v>
          </cell>
          <cell r="E637">
            <v>50.9</v>
          </cell>
          <cell r="F637">
            <v>368.03</v>
          </cell>
        </row>
        <row r="638">
          <cell r="A638" t="str">
            <v>11.04.040</v>
          </cell>
          <cell r="B638" t="str">
            <v>Concreto não estrutural executado no local, mínimo 200 kg cimento / m³</v>
          </cell>
          <cell r="C638" t="str">
            <v>M3</v>
          </cell>
          <cell r="D638">
            <v>347.13</v>
          </cell>
          <cell r="E638">
            <v>50.9</v>
          </cell>
          <cell r="F638">
            <v>398.03</v>
          </cell>
        </row>
        <row r="639">
          <cell r="A639" t="str">
            <v>11.04.060</v>
          </cell>
          <cell r="B639" t="str">
            <v>Concreto não estrutural executado no local, mínimo 300 kg cimento / m³</v>
          </cell>
          <cell r="C639" t="str">
            <v>M3</v>
          </cell>
          <cell r="D639">
            <v>410.83</v>
          </cell>
          <cell r="E639">
            <v>50.9</v>
          </cell>
          <cell r="F639">
            <v>461.73</v>
          </cell>
        </row>
        <row r="640">
          <cell r="A640" t="str">
            <v>11.05</v>
          </cell>
          <cell r="B640" t="str">
            <v>Concreto e argamassa especial</v>
          </cell>
          <cell r="C640">
            <v>0</v>
          </cell>
          <cell r="D640">
            <v>0</v>
          </cell>
          <cell r="E640">
            <v>0</v>
          </cell>
          <cell r="F640">
            <v>0</v>
          </cell>
        </row>
        <row r="641">
          <cell r="A641" t="str">
            <v>11.05.010</v>
          </cell>
          <cell r="B641" t="str">
            <v>Argamassa em solo e cimento a 5% em peso</v>
          </cell>
          <cell r="C641" t="str">
            <v>M3</v>
          </cell>
          <cell r="D641">
            <v>74.69</v>
          </cell>
          <cell r="E641">
            <v>50.9</v>
          </cell>
          <cell r="F641">
            <v>125.59</v>
          </cell>
        </row>
        <row r="642">
          <cell r="A642" t="str">
            <v>11.05.030</v>
          </cell>
          <cell r="B642" t="str">
            <v>Argamassa graute expansiva autonivelante de alta resistência</v>
          </cell>
          <cell r="C642" t="str">
            <v>M3</v>
          </cell>
          <cell r="D642">
            <v>3665.69</v>
          </cell>
          <cell r="E642">
            <v>57.1</v>
          </cell>
          <cell r="F642">
            <v>3722.79</v>
          </cell>
        </row>
        <row r="643">
          <cell r="A643" t="str">
            <v>11.05.040</v>
          </cell>
          <cell r="B643" t="str">
            <v>Argamassa graute</v>
          </cell>
          <cell r="C643" t="str">
            <v>M3</v>
          </cell>
          <cell r="D643">
            <v>354.96</v>
          </cell>
          <cell r="E643">
            <v>57.1</v>
          </cell>
          <cell r="F643">
            <v>412.06</v>
          </cell>
        </row>
        <row r="644">
          <cell r="A644" t="str">
            <v>11.05.060</v>
          </cell>
          <cell r="B644" t="str">
            <v>Concreto ciclópico - fornecimento e aplicação (com 30% de pedra rachão), concreto fck 15 Mpa</v>
          </cell>
          <cell r="C644" t="str">
            <v>M3</v>
          </cell>
          <cell r="D644">
            <v>367.84</v>
          </cell>
          <cell r="E644">
            <v>375.34</v>
          </cell>
          <cell r="F644">
            <v>743.18</v>
          </cell>
        </row>
        <row r="645">
          <cell r="A645" t="str">
            <v>11.05.120</v>
          </cell>
          <cell r="B645" t="str">
            <v>Execução de concreto projetado - consumo de cimento 350 kg/m³</v>
          </cell>
          <cell r="C645" t="str">
            <v>M3</v>
          </cell>
          <cell r="D645">
            <v>2304.88</v>
          </cell>
          <cell r="E645">
            <v>686.96</v>
          </cell>
          <cell r="F645">
            <v>2991.84</v>
          </cell>
        </row>
        <row r="646">
          <cell r="A646" t="str">
            <v>11.11</v>
          </cell>
          <cell r="B646" t="str">
            <v>Argamassas especiais</v>
          </cell>
          <cell r="C646">
            <v>0</v>
          </cell>
          <cell r="D646">
            <v>0</v>
          </cell>
          <cell r="E646">
            <v>0</v>
          </cell>
          <cell r="F646">
            <v>0</v>
          </cell>
        </row>
        <row r="647">
          <cell r="A647" t="str">
            <v>11.11.030</v>
          </cell>
          <cell r="B647" t="str">
            <v>Argamassa de cimento e areia, fck = 20 MPa, consumo de cimento 600 kg/m³ - material para injeção em estaca raiz</v>
          </cell>
          <cell r="C647" t="str">
            <v>M3</v>
          </cell>
          <cell r="D647">
            <v>495.63</v>
          </cell>
          <cell r="E647">
            <v>50.9</v>
          </cell>
          <cell r="F647">
            <v>546.53</v>
          </cell>
        </row>
        <row r="648">
          <cell r="A648" t="str">
            <v>11.16</v>
          </cell>
          <cell r="B648" t="str">
            <v>Lançamento e aplicação</v>
          </cell>
          <cell r="C648">
            <v>0</v>
          </cell>
          <cell r="D648">
            <v>0</v>
          </cell>
          <cell r="E648">
            <v>0</v>
          </cell>
          <cell r="F648">
            <v>0</v>
          </cell>
        </row>
        <row r="649">
          <cell r="A649" t="str">
            <v>11.16.020</v>
          </cell>
          <cell r="B649" t="str">
            <v>Lançamento, espalhamento e adensamento de concreto ou massa em lastro e/ou enchimento</v>
          </cell>
          <cell r="C649" t="str">
            <v>M3</v>
          </cell>
          <cell r="D649">
            <v>0</v>
          </cell>
          <cell r="E649">
            <v>85.87</v>
          </cell>
          <cell r="F649">
            <v>85.87</v>
          </cell>
        </row>
        <row r="650">
          <cell r="A650" t="str">
            <v>11.16.040</v>
          </cell>
          <cell r="B650" t="str">
            <v>Lançamento e adensamento de concreto ou massa em fundação</v>
          </cell>
          <cell r="C650" t="str">
            <v>M3</v>
          </cell>
          <cell r="D650">
            <v>0</v>
          </cell>
          <cell r="E650">
            <v>171.74</v>
          </cell>
          <cell r="F650">
            <v>171.74</v>
          </cell>
        </row>
        <row r="651">
          <cell r="A651" t="str">
            <v>11.16.060</v>
          </cell>
          <cell r="B651" t="str">
            <v>Lançamento e adensamento de concreto ou massa em estrutura</v>
          </cell>
          <cell r="C651" t="str">
            <v>M3</v>
          </cell>
          <cell r="D651">
            <v>0</v>
          </cell>
          <cell r="E651">
            <v>118.63</v>
          </cell>
          <cell r="F651">
            <v>118.63</v>
          </cell>
        </row>
        <row r="652">
          <cell r="A652" t="str">
            <v>11.16.080</v>
          </cell>
          <cell r="B652" t="str">
            <v>Lançamento e adensamento de concreto ou massa por bombeamento</v>
          </cell>
          <cell r="C652" t="str">
            <v>M3</v>
          </cell>
          <cell r="D652">
            <v>59.47</v>
          </cell>
          <cell r="E652">
            <v>65.510000000000005</v>
          </cell>
          <cell r="F652">
            <v>124.98</v>
          </cell>
        </row>
        <row r="653">
          <cell r="A653" t="str">
            <v>11.16.220</v>
          </cell>
          <cell r="B653" t="str">
            <v>Nivelamento de piso em concreto com acabadora de superfície</v>
          </cell>
          <cell r="C653" t="str">
            <v>M2</v>
          </cell>
          <cell r="D653">
            <v>16.48</v>
          </cell>
          <cell r="E653">
            <v>0</v>
          </cell>
          <cell r="F653">
            <v>16.48</v>
          </cell>
        </row>
        <row r="654">
          <cell r="A654" t="str">
            <v>11.18</v>
          </cell>
          <cell r="B654" t="str">
            <v>Lastro e enchimento</v>
          </cell>
          <cell r="C654">
            <v>0</v>
          </cell>
          <cell r="D654">
            <v>0</v>
          </cell>
          <cell r="E654">
            <v>0</v>
          </cell>
          <cell r="F654">
            <v>0</v>
          </cell>
        </row>
        <row r="655">
          <cell r="A655" t="str">
            <v>11.18.020</v>
          </cell>
          <cell r="B655" t="str">
            <v>Lastro de areia</v>
          </cell>
          <cell r="C655" t="str">
            <v>M3</v>
          </cell>
          <cell r="D655">
            <v>181.09</v>
          </cell>
          <cell r="E655">
            <v>71.260000000000005</v>
          </cell>
          <cell r="F655">
            <v>252.35</v>
          </cell>
        </row>
        <row r="656">
          <cell r="A656" t="str">
            <v>11.18.040</v>
          </cell>
          <cell r="B656" t="str">
            <v>Lastro de pedra britada</v>
          </cell>
          <cell r="C656" t="str">
            <v>M3</v>
          </cell>
          <cell r="D656">
            <v>165.32</v>
          </cell>
          <cell r="E656">
            <v>30.54</v>
          </cell>
          <cell r="F656">
            <v>195.86</v>
          </cell>
        </row>
        <row r="657">
          <cell r="A657" t="str">
            <v>11.18.060</v>
          </cell>
          <cell r="B657" t="str">
            <v>Lona plástica - 150 micron</v>
          </cell>
          <cell r="C657" t="str">
            <v>M2</v>
          </cell>
          <cell r="D657">
            <v>3.7</v>
          </cell>
          <cell r="E657">
            <v>0.61</v>
          </cell>
          <cell r="F657">
            <v>4.3099999999999996</v>
          </cell>
        </row>
        <row r="658">
          <cell r="A658" t="str">
            <v>11.18.070</v>
          </cell>
          <cell r="B658" t="str">
            <v>Enchimento de laje com concreto celular com densidade de 1.200 kg/m³</v>
          </cell>
          <cell r="C658" t="str">
            <v>M3</v>
          </cell>
          <cell r="D658">
            <v>973.56</v>
          </cell>
          <cell r="E658">
            <v>93.84</v>
          </cell>
          <cell r="F658">
            <v>1067.4000000000001</v>
          </cell>
        </row>
        <row r="659">
          <cell r="A659" t="str">
            <v>11.18.080</v>
          </cell>
          <cell r="B659" t="str">
            <v>Enchimento de laje com tijolos cerâmicos furados</v>
          </cell>
          <cell r="C659" t="str">
            <v>M3</v>
          </cell>
          <cell r="D659">
            <v>328.13</v>
          </cell>
          <cell r="E659">
            <v>40.72</v>
          </cell>
          <cell r="F659">
            <v>368.85</v>
          </cell>
        </row>
        <row r="660">
          <cell r="A660" t="str">
            <v>11.18.110</v>
          </cell>
          <cell r="B660" t="str">
            <v>Enchimento de nichos em geral, com material proveniente de entulho</v>
          </cell>
          <cell r="C660" t="str">
            <v>M3</v>
          </cell>
          <cell r="D660">
            <v>0</v>
          </cell>
          <cell r="E660">
            <v>40.72</v>
          </cell>
          <cell r="F660">
            <v>40.72</v>
          </cell>
        </row>
        <row r="661">
          <cell r="A661" t="str">
            <v>11.18.140</v>
          </cell>
          <cell r="B661" t="str">
            <v>Lastro e/ou fundação em rachão mecanizado</v>
          </cell>
          <cell r="C661" t="str">
            <v>M3</v>
          </cell>
          <cell r="D661">
            <v>214.59</v>
          </cell>
          <cell r="E661">
            <v>20.36</v>
          </cell>
          <cell r="F661">
            <v>234.95</v>
          </cell>
        </row>
        <row r="662">
          <cell r="A662" t="str">
            <v>11.18.150</v>
          </cell>
          <cell r="B662" t="str">
            <v>Lastro e/ou fundação em rachão manual</v>
          </cell>
          <cell r="C662" t="str">
            <v>M3</v>
          </cell>
          <cell r="D662">
            <v>180.4</v>
          </cell>
          <cell r="E662">
            <v>61.08</v>
          </cell>
          <cell r="F662">
            <v>241.48</v>
          </cell>
        </row>
        <row r="663">
          <cell r="A663" t="str">
            <v>11.18.160</v>
          </cell>
          <cell r="B663" t="str">
            <v>Enchimento de nichos em geral, com areia</v>
          </cell>
          <cell r="C663" t="str">
            <v>M3</v>
          </cell>
          <cell r="D663">
            <v>181.09</v>
          </cell>
          <cell r="E663">
            <v>96.05</v>
          </cell>
          <cell r="F663">
            <v>277.14</v>
          </cell>
        </row>
        <row r="664">
          <cell r="A664" t="str">
            <v>11.18.180</v>
          </cell>
          <cell r="B664" t="str">
            <v>Colchão de areia</v>
          </cell>
          <cell r="C664" t="str">
            <v>M3</v>
          </cell>
          <cell r="D664">
            <v>198.67</v>
          </cell>
          <cell r="E664">
            <v>0.2</v>
          </cell>
          <cell r="F664">
            <v>198.87</v>
          </cell>
        </row>
        <row r="665">
          <cell r="A665" t="str">
            <v>11.18.190</v>
          </cell>
          <cell r="B665" t="str">
            <v>Enchimento de nichos com poliestireno expandido do tipo P-1</v>
          </cell>
          <cell r="C665" t="str">
            <v>M3</v>
          </cell>
          <cell r="D665">
            <v>327.63</v>
          </cell>
          <cell r="E665">
            <v>16.29</v>
          </cell>
          <cell r="F665">
            <v>343.92</v>
          </cell>
        </row>
        <row r="666">
          <cell r="A666" t="str">
            <v>11.18.220</v>
          </cell>
          <cell r="B666" t="str">
            <v>Enchimento de nichos com poliestireno expandido do tipo EPS-5F</v>
          </cell>
          <cell r="C666" t="str">
            <v>M3</v>
          </cell>
          <cell r="D666">
            <v>1364.79</v>
          </cell>
          <cell r="E666">
            <v>16.29</v>
          </cell>
          <cell r="F666">
            <v>1381.08</v>
          </cell>
        </row>
        <row r="667">
          <cell r="A667" t="str">
            <v>11.20</v>
          </cell>
          <cell r="B667" t="str">
            <v>Reparos, conservações e complementos - GRUPO 11</v>
          </cell>
          <cell r="C667">
            <v>0</v>
          </cell>
          <cell r="D667">
            <v>0</v>
          </cell>
          <cell r="E667">
            <v>0</v>
          </cell>
          <cell r="F667">
            <v>0</v>
          </cell>
        </row>
        <row r="668">
          <cell r="A668" t="str">
            <v>11.20.030</v>
          </cell>
          <cell r="B668" t="str">
            <v>Cura química de concreto, membrana líquida</v>
          </cell>
          <cell r="C668" t="str">
            <v>M2</v>
          </cell>
          <cell r="D668">
            <v>2.81</v>
          </cell>
          <cell r="E668">
            <v>5.09</v>
          </cell>
          <cell r="F668">
            <v>7.9</v>
          </cell>
        </row>
        <row r="669">
          <cell r="A669" t="str">
            <v>11.20.050</v>
          </cell>
          <cell r="B669" t="str">
            <v>Corte de junta de dilatação, com serra de disco diamantado para pisos</v>
          </cell>
          <cell r="C669" t="str">
            <v>M</v>
          </cell>
          <cell r="D669">
            <v>11.74</v>
          </cell>
          <cell r="E669">
            <v>0</v>
          </cell>
          <cell r="F669">
            <v>11.74</v>
          </cell>
        </row>
        <row r="670">
          <cell r="A670" t="str">
            <v>11.20.090</v>
          </cell>
          <cell r="B670" t="str">
            <v>Selante endurecedor de concreto antipó</v>
          </cell>
          <cell r="C670" t="str">
            <v>M2</v>
          </cell>
          <cell r="D670">
            <v>3.67</v>
          </cell>
          <cell r="E670">
            <v>5.09</v>
          </cell>
          <cell r="F670">
            <v>8.76</v>
          </cell>
        </row>
        <row r="671">
          <cell r="A671" t="str">
            <v>11.20.120</v>
          </cell>
          <cell r="B671" t="str">
            <v>Reparo superficial com argamassa polimérica (tixotrópica), bicomponente</v>
          </cell>
          <cell r="C671" t="str">
            <v>M3</v>
          </cell>
          <cell r="D671">
            <v>9168.82</v>
          </cell>
          <cell r="E671">
            <v>1768.86</v>
          </cell>
          <cell r="F671">
            <v>10937.68</v>
          </cell>
        </row>
        <row r="672">
          <cell r="A672" t="str">
            <v>11.20.130</v>
          </cell>
          <cell r="B672" t="str">
            <v>Tratamento de fissuras estáveis (não ativas) em elementos de concreto</v>
          </cell>
          <cell r="C672" t="str">
            <v>M</v>
          </cell>
          <cell r="D672">
            <v>197.47</v>
          </cell>
          <cell r="E672">
            <v>135.44999999999999</v>
          </cell>
          <cell r="F672">
            <v>332.92</v>
          </cell>
        </row>
        <row r="673">
          <cell r="A673" t="str">
            <v>12</v>
          </cell>
          <cell r="B673" t="str">
            <v>FUNDACAO PROFUNDA</v>
          </cell>
          <cell r="C673">
            <v>0</v>
          </cell>
          <cell r="D673">
            <v>0</v>
          </cell>
          <cell r="E673">
            <v>0</v>
          </cell>
          <cell r="F673">
            <v>0</v>
          </cell>
        </row>
        <row r="674">
          <cell r="A674" t="str">
            <v>12.01</v>
          </cell>
          <cell r="B674" t="str">
            <v>Broca</v>
          </cell>
          <cell r="C674">
            <v>0</v>
          </cell>
          <cell r="D674">
            <v>0</v>
          </cell>
          <cell r="E674">
            <v>0</v>
          </cell>
          <cell r="F674">
            <v>0</v>
          </cell>
        </row>
        <row r="675">
          <cell r="A675" t="str">
            <v>12.01.021</v>
          </cell>
          <cell r="B675" t="str">
            <v>Broca em concreto armado diâmetro de 20 cm - completa</v>
          </cell>
          <cell r="C675" t="str">
            <v>M</v>
          </cell>
          <cell r="D675">
            <v>17.940000000000001</v>
          </cell>
          <cell r="E675">
            <v>47.53</v>
          </cell>
          <cell r="F675">
            <v>65.47</v>
          </cell>
        </row>
        <row r="676">
          <cell r="A676" t="str">
            <v>12.01.041</v>
          </cell>
          <cell r="B676" t="str">
            <v>Broca em concreto armado diâmetro de 25 cm - completa</v>
          </cell>
          <cell r="C676" t="str">
            <v>M</v>
          </cell>
          <cell r="D676">
            <v>27.97</v>
          </cell>
          <cell r="E676">
            <v>49.42</v>
          </cell>
          <cell r="F676">
            <v>77.39</v>
          </cell>
        </row>
        <row r="677">
          <cell r="A677" t="str">
            <v>12.01.061</v>
          </cell>
          <cell r="B677" t="str">
            <v>Broca em concreto armado diâmetro de 30 cm - completa</v>
          </cell>
          <cell r="C677" t="str">
            <v>M</v>
          </cell>
          <cell r="D677">
            <v>40.4</v>
          </cell>
          <cell r="E677">
            <v>78.680000000000007</v>
          </cell>
          <cell r="F677">
            <v>119.08</v>
          </cell>
        </row>
        <row r="678">
          <cell r="A678" t="str">
            <v>12.04</v>
          </cell>
          <cell r="B678" t="str">
            <v>Estaca pre-moldada de concreto</v>
          </cell>
          <cell r="C678">
            <v>0</v>
          </cell>
          <cell r="D678">
            <v>0</v>
          </cell>
          <cell r="E678">
            <v>0</v>
          </cell>
          <cell r="F678">
            <v>0</v>
          </cell>
        </row>
        <row r="679">
          <cell r="A679" t="str">
            <v>12.04.080</v>
          </cell>
          <cell r="B679" t="str">
            <v>Taxa de mobilização e desmobilização de equipamentos para execução de estaca pré-moldada</v>
          </cell>
          <cell r="C679" t="str">
            <v>TX</v>
          </cell>
          <cell r="D679">
            <v>26685.119999999999</v>
          </cell>
          <cell r="E679">
            <v>0</v>
          </cell>
          <cell r="F679">
            <v>26685.119999999999</v>
          </cell>
        </row>
        <row r="680">
          <cell r="A680" t="str">
            <v>12.04.081</v>
          </cell>
          <cell r="B680" t="str">
            <v>Estaca pré-moldada protendida cravada para 20t</v>
          </cell>
          <cell r="C680" t="str">
            <v>M</v>
          </cell>
          <cell r="D680">
            <v>177.65</v>
          </cell>
          <cell r="E680">
            <v>2.04</v>
          </cell>
          <cell r="F680">
            <v>179.69</v>
          </cell>
        </row>
        <row r="681">
          <cell r="A681" t="str">
            <v>12.04.082</v>
          </cell>
          <cell r="B681" t="str">
            <v>Estaca pré-moldada protendida cravada para 30t</v>
          </cell>
          <cell r="C681" t="str">
            <v>M</v>
          </cell>
          <cell r="D681">
            <v>191.87</v>
          </cell>
          <cell r="E681">
            <v>2.04</v>
          </cell>
          <cell r="F681">
            <v>193.91</v>
          </cell>
        </row>
        <row r="682">
          <cell r="A682" t="str">
            <v>12.04.083</v>
          </cell>
          <cell r="B682" t="str">
            <v>Estaca pré-moldada protendida cravada para 40t</v>
          </cell>
          <cell r="C682" t="str">
            <v>M</v>
          </cell>
          <cell r="D682">
            <v>202.82</v>
          </cell>
          <cell r="E682">
            <v>2.04</v>
          </cell>
          <cell r="F682">
            <v>204.86</v>
          </cell>
        </row>
        <row r="683">
          <cell r="A683" t="str">
            <v>12.04.084</v>
          </cell>
          <cell r="B683" t="str">
            <v>Estaca pré-moldada protendida cravada para 50t</v>
          </cell>
          <cell r="C683" t="str">
            <v>M</v>
          </cell>
          <cell r="D683">
            <v>222.73</v>
          </cell>
          <cell r="E683">
            <v>2.04</v>
          </cell>
          <cell r="F683">
            <v>224.77</v>
          </cell>
        </row>
        <row r="684">
          <cell r="A684" t="str">
            <v>12.04.085</v>
          </cell>
          <cell r="B684" t="str">
            <v>Estaca pré-moldada protendida cravada para 60t</v>
          </cell>
          <cell r="C684" t="str">
            <v>M</v>
          </cell>
          <cell r="D684">
            <v>307.11</v>
          </cell>
          <cell r="E684">
            <v>2.04</v>
          </cell>
          <cell r="F684">
            <v>309.14999999999998</v>
          </cell>
        </row>
        <row r="685">
          <cell r="A685" t="str">
            <v>12.05</v>
          </cell>
          <cell r="B685" t="str">
            <v>Estaca escavada mecanicamente</v>
          </cell>
          <cell r="C685">
            <v>0</v>
          </cell>
          <cell r="D685">
            <v>0</v>
          </cell>
          <cell r="E685">
            <v>0</v>
          </cell>
          <cell r="F685">
            <v>0</v>
          </cell>
        </row>
        <row r="686">
          <cell r="A686" t="str">
            <v>12.05.010</v>
          </cell>
          <cell r="B686" t="str">
            <v>Taxa de mobilização e desmobilização de equipamentos para execução de estaca escavada</v>
          </cell>
          <cell r="C686" t="str">
            <v>TX</v>
          </cell>
          <cell r="D686">
            <v>2253.6</v>
          </cell>
          <cell r="E686">
            <v>0</v>
          </cell>
          <cell r="F686">
            <v>2253.6</v>
          </cell>
        </row>
        <row r="687">
          <cell r="A687" t="str">
            <v>12.05.020</v>
          </cell>
          <cell r="B687" t="str">
            <v>Estaca escavada mecanicamente, diâmetro de 25 cm até 20 t</v>
          </cell>
          <cell r="C687" t="str">
            <v>M</v>
          </cell>
          <cell r="D687">
            <v>39.200000000000003</v>
          </cell>
          <cell r="E687">
            <v>15.05</v>
          </cell>
          <cell r="F687">
            <v>54.25</v>
          </cell>
        </row>
        <row r="688">
          <cell r="A688" t="str">
            <v>12.05.030</v>
          </cell>
          <cell r="B688" t="str">
            <v>Estaca escavada mecanicamente, diâmetro de 30 cm até 30 t</v>
          </cell>
          <cell r="C688" t="str">
            <v>M</v>
          </cell>
          <cell r="D688">
            <v>53.03</v>
          </cell>
          <cell r="E688">
            <v>21.74</v>
          </cell>
          <cell r="F688">
            <v>74.77</v>
          </cell>
        </row>
        <row r="689">
          <cell r="A689" t="str">
            <v>12.05.040</v>
          </cell>
          <cell r="B689" t="str">
            <v>Estaca escavada mecanicamente, diâmetro de 35 cm até 40 t</v>
          </cell>
          <cell r="C689" t="str">
            <v>M</v>
          </cell>
          <cell r="D689">
            <v>70.56</v>
          </cell>
          <cell r="E689">
            <v>29.8</v>
          </cell>
          <cell r="F689">
            <v>100.36</v>
          </cell>
        </row>
        <row r="690">
          <cell r="A690" t="str">
            <v>12.05.150</v>
          </cell>
          <cell r="B690" t="str">
            <v>Estaca escavada mecanicamente, diâmetro de 40 cm até 50 t</v>
          </cell>
          <cell r="C690" t="str">
            <v>M</v>
          </cell>
          <cell r="D690">
            <v>90.89</v>
          </cell>
          <cell r="E690">
            <v>39.43</v>
          </cell>
          <cell r="F690">
            <v>130.32</v>
          </cell>
        </row>
        <row r="691">
          <cell r="A691" t="str">
            <v>12.06</v>
          </cell>
          <cell r="B691" t="str">
            <v>Estaca tipo STRAUSS</v>
          </cell>
          <cell r="C691">
            <v>0</v>
          </cell>
          <cell r="D691">
            <v>0</v>
          </cell>
          <cell r="E691">
            <v>0</v>
          </cell>
          <cell r="F691">
            <v>0</v>
          </cell>
        </row>
        <row r="692">
          <cell r="A692" t="str">
            <v>12.06.010</v>
          </cell>
          <cell r="B692" t="str">
            <v>Taxa de mobilização e desmobilização de equipamentos para execução de estaca tipo Strauss</v>
          </cell>
          <cell r="C692" t="str">
            <v>TX</v>
          </cell>
          <cell r="D692">
            <v>2490.94</v>
          </cell>
          <cell r="E692">
            <v>0</v>
          </cell>
          <cell r="F692">
            <v>2490.94</v>
          </cell>
        </row>
        <row r="693">
          <cell r="A693" t="str">
            <v>12.06.020</v>
          </cell>
          <cell r="B693" t="str">
            <v>Estaca tipo Strauss, diâmetro de 25 cm até 20 t</v>
          </cell>
          <cell r="C693" t="str">
            <v>M</v>
          </cell>
          <cell r="D693">
            <v>64.27</v>
          </cell>
          <cell r="E693">
            <v>12.67</v>
          </cell>
          <cell r="F693">
            <v>76.94</v>
          </cell>
        </row>
        <row r="694">
          <cell r="A694" t="str">
            <v>12.06.030</v>
          </cell>
          <cell r="B694" t="str">
            <v>Estaca tipo Strauss, diâmetro de 32 cm até 30 t</v>
          </cell>
          <cell r="C694" t="str">
            <v>M</v>
          </cell>
          <cell r="D694">
            <v>80.91</v>
          </cell>
          <cell r="E694">
            <v>18.29</v>
          </cell>
          <cell r="F694">
            <v>99.2</v>
          </cell>
        </row>
        <row r="695">
          <cell r="A695" t="str">
            <v>12.06.040</v>
          </cell>
          <cell r="B695" t="str">
            <v>Estaca tipo Strauss, diâmetro de 38 cm até 40 t</v>
          </cell>
          <cell r="C695" t="str">
            <v>M</v>
          </cell>
          <cell r="D695">
            <v>103.71</v>
          </cell>
          <cell r="E695">
            <v>24.93</v>
          </cell>
          <cell r="F695">
            <v>128.63999999999999</v>
          </cell>
        </row>
        <row r="696">
          <cell r="A696" t="str">
            <v>12.06.080</v>
          </cell>
          <cell r="B696" t="str">
            <v>Estaca tipo Strauss, diâmetro de 45 cm até 60 t</v>
          </cell>
          <cell r="C696" t="str">
            <v>M</v>
          </cell>
          <cell r="D696">
            <v>160.85</v>
          </cell>
          <cell r="E696">
            <v>32.5</v>
          </cell>
          <cell r="F696">
            <v>193.35</v>
          </cell>
        </row>
        <row r="697">
          <cell r="A697" t="str">
            <v>12.07</v>
          </cell>
          <cell r="B697" t="str">
            <v>Estaca tipo RAIZ</v>
          </cell>
          <cell r="C697">
            <v>0</v>
          </cell>
          <cell r="D697">
            <v>0</v>
          </cell>
          <cell r="E697">
            <v>0</v>
          </cell>
          <cell r="F697">
            <v>0</v>
          </cell>
        </row>
        <row r="698">
          <cell r="A698" t="str">
            <v>12.07.010</v>
          </cell>
          <cell r="B698" t="str">
            <v>Taxa de mobilização e desmobilização de equipamentos para execução de estaca tipo Raiz em solo</v>
          </cell>
          <cell r="C698" t="str">
            <v>TX</v>
          </cell>
          <cell r="D698">
            <v>22742.1</v>
          </cell>
          <cell r="E698">
            <v>0</v>
          </cell>
          <cell r="F698">
            <v>22742.1</v>
          </cell>
        </row>
        <row r="699">
          <cell r="A699" t="str">
            <v>12.07.030</v>
          </cell>
          <cell r="B699" t="str">
            <v>Estaca tipo Raiz, diâmetro de 10 cm para 10 t, em solo</v>
          </cell>
          <cell r="C699" t="str">
            <v>M</v>
          </cell>
          <cell r="D699">
            <v>199.46</v>
          </cell>
          <cell r="E699">
            <v>9.2200000000000006</v>
          </cell>
          <cell r="F699">
            <v>208.68</v>
          </cell>
        </row>
        <row r="700">
          <cell r="A700" t="str">
            <v>12.07.050</v>
          </cell>
          <cell r="B700" t="str">
            <v>Estaca tipo Raiz, diâmetro de 12 cm para 15 t, em solo</v>
          </cell>
          <cell r="C700" t="str">
            <v>M</v>
          </cell>
          <cell r="D700">
            <v>240.43</v>
          </cell>
          <cell r="E700">
            <v>11.54</v>
          </cell>
          <cell r="F700">
            <v>251.97</v>
          </cell>
        </row>
        <row r="701">
          <cell r="A701" t="str">
            <v>12.07.060</v>
          </cell>
          <cell r="B701" t="str">
            <v>Estaca tipo Raiz, diâmetro de 15 cm para 25 t, em solo</v>
          </cell>
          <cell r="C701" t="str">
            <v>M</v>
          </cell>
          <cell r="D701">
            <v>269.62</v>
          </cell>
          <cell r="E701">
            <v>17.489999999999998</v>
          </cell>
          <cell r="F701">
            <v>287.11</v>
          </cell>
        </row>
        <row r="702">
          <cell r="A702" t="str">
            <v>12.07.070</v>
          </cell>
          <cell r="B702" t="str">
            <v>Estaca tipo Raiz, diâmetro de 16 cm para 35 t, em solo</v>
          </cell>
          <cell r="C702" t="str">
            <v>M</v>
          </cell>
          <cell r="D702">
            <v>301.61</v>
          </cell>
          <cell r="E702">
            <v>24.47</v>
          </cell>
          <cell r="F702">
            <v>326.08</v>
          </cell>
        </row>
        <row r="703">
          <cell r="A703" t="str">
            <v>12.07.090</v>
          </cell>
          <cell r="B703" t="str">
            <v>Estaca tipo Raiz, diâmetro de 20 cm para 50 t, em solo</v>
          </cell>
          <cell r="C703" t="str">
            <v>M</v>
          </cell>
          <cell r="D703">
            <v>370.01</v>
          </cell>
          <cell r="E703">
            <v>37.39</v>
          </cell>
          <cell r="F703">
            <v>407.4</v>
          </cell>
        </row>
        <row r="704">
          <cell r="A704" t="str">
            <v>12.07.100</v>
          </cell>
          <cell r="B704" t="str">
            <v>Estaca tipo Raiz, diâmetro de 25 cm para 80 t, em solo</v>
          </cell>
          <cell r="C704" t="str">
            <v>M</v>
          </cell>
          <cell r="D704">
            <v>426.31</v>
          </cell>
          <cell r="E704">
            <v>43.86</v>
          </cell>
          <cell r="F704">
            <v>470.17</v>
          </cell>
        </row>
        <row r="705">
          <cell r="A705" t="str">
            <v>12.07.110</v>
          </cell>
          <cell r="B705" t="str">
            <v>Estaca tipo Raiz, diâmetro de 31 cm para 100 t, em solo</v>
          </cell>
          <cell r="C705" t="str">
            <v>M</v>
          </cell>
          <cell r="D705">
            <v>513.6</v>
          </cell>
          <cell r="E705">
            <v>51.86</v>
          </cell>
          <cell r="F705">
            <v>565.46</v>
          </cell>
        </row>
        <row r="706">
          <cell r="A706" t="str">
            <v>12.07.130</v>
          </cell>
          <cell r="B706" t="str">
            <v>Estaca tipo Raiz, diâmetro de 40 cm para 130 t, em solo</v>
          </cell>
          <cell r="C706" t="str">
            <v>M</v>
          </cell>
          <cell r="D706">
            <v>609.22</v>
          </cell>
          <cell r="E706">
            <v>43.86</v>
          </cell>
          <cell r="F706">
            <v>653.08000000000004</v>
          </cell>
        </row>
        <row r="707">
          <cell r="A707" t="str">
            <v>12.07.151</v>
          </cell>
          <cell r="B707" t="str">
            <v>Estaca tipo Raiz, diâmetro de 31 cm, sem armação, em solo</v>
          </cell>
          <cell r="C707" t="str">
            <v>M</v>
          </cell>
          <cell r="D707">
            <v>313.19</v>
          </cell>
          <cell r="E707">
            <v>0</v>
          </cell>
          <cell r="F707">
            <v>313.19</v>
          </cell>
        </row>
        <row r="708">
          <cell r="A708" t="str">
            <v>12.07.153</v>
          </cell>
          <cell r="B708" t="str">
            <v>Estaca tipo Raiz, diâmetro de 45 cm, sem armação, em solo</v>
          </cell>
          <cell r="C708" t="str">
            <v>M</v>
          </cell>
          <cell r="D708">
            <v>508.07</v>
          </cell>
          <cell r="E708">
            <v>0</v>
          </cell>
          <cell r="F708">
            <v>508.07</v>
          </cell>
        </row>
        <row r="709">
          <cell r="A709" t="str">
            <v>12.07.270</v>
          </cell>
          <cell r="B709" t="str">
            <v>Taxa de mobilização e desmobilização de equipamentos para execução de estaca tipo Raiz em rocha</v>
          </cell>
          <cell r="C709" t="str">
            <v>TX</v>
          </cell>
          <cell r="D709">
            <v>22742.1</v>
          </cell>
          <cell r="E709">
            <v>0</v>
          </cell>
          <cell r="F709">
            <v>22742.1</v>
          </cell>
        </row>
        <row r="710">
          <cell r="A710" t="str">
            <v>12.07.271</v>
          </cell>
          <cell r="B710" t="str">
            <v>Estaca tipo Raiz, diâmetro de 31 cm, sem armação, em rocha</v>
          </cell>
          <cell r="C710" t="str">
            <v>M</v>
          </cell>
          <cell r="D710">
            <v>1009.22</v>
          </cell>
          <cell r="E710">
            <v>0</v>
          </cell>
          <cell r="F710">
            <v>1009.22</v>
          </cell>
        </row>
        <row r="711">
          <cell r="A711" t="str">
            <v>12.07.272</v>
          </cell>
          <cell r="B711" t="str">
            <v>Estaca tipo Raiz, diâmetro de 41 cm, sem armação, em rocha</v>
          </cell>
          <cell r="C711" t="str">
            <v>M</v>
          </cell>
          <cell r="D711">
            <v>1220.8599999999999</v>
          </cell>
          <cell r="E711">
            <v>0</v>
          </cell>
          <cell r="F711">
            <v>1220.8599999999999</v>
          </cell>
        </row>
        <row r="712">
          <cell r="A712" t="str">
            <v>12.07.273</v>
          </cell>
          <cell r="B712" t="str">
            <v>Estaca tipo Raiz, diâmetro de 45 cm, sem armação, em rocha</v>
          </cell>
          <cell r="C712" t="str">
            <v>M</v>
          </cell>
          <cell r="D712">
            <v>1393.58</v>
          </cell>
          <cell r="E712">
            <v>0</v>
          </cell>
          <cell r="F712">
            <v>1393.58</v>
          </cell>
        </row>
        <row r="713">
          <cell r="A713" t="str">
            <v>12.07.274</v>
          </cell>
          <cell r="B713" t="str">
            <v>Estaca tipo Raiz, diâmetro de 15 cm para 25 t, sem armação e sem argamassa, em rocha</v>
          </cell>
          <cell r="C713" t="str">
            <v>M</v>
          </cell>
          <cell r="D713">
            <v>630.84</v>
          </cell>
          <cell r="E713">
            <v>0</v>
          </cell>
          <cell r="F713">
            <v>630.84</v>
          </cell>
        </row>
        <row r="714">
          <cell r="A714" t="str">
            <v>12.07.275</v>
          </cell>
          <cell r="B714" t="str">
            <v>Estaca tipo Raiz, diâmetro de 20 cm para 50 t, sem armação e sem argamassa, em rocha</v>
          </cell>
          <cell r="C714" t="str">
            <v>M</v>
          </cell>
          <cell r="D714">
            <v>771.27</v>
          </cell>
          <cell r="E714">
            <v>0</v>
          </cell>
          <cell r="F714">
            <v>771.27</v>
          </cell>
        </row>
        <row r="715">
          <cell r="A715" t="str">
            <v>12.07.511</v>
          </cell>
          <cell r="B715" t="str">
            <v>Injeção de argamassa de cimento e areia em estaca raiz - sobreconsumo</v>
          </cell>
          <cell r="C715" t="str">
            <v>M3</v>
          </cell>
          <cell r="D715">
            <v>530.67999999999995</v>
          </cell>
          <cell r="E715">
            <v>0</v>
          </cell>
          <cell r="F715">
            <v>530.67999999999995</v>
          </cell>
        </row>
        <row r="716">
          <cell r="A716" t="str">
            <v>12.09</v>
          </cell>
          <cell r="B716" t="str">
            <v>Tubulão</v>
          </cell>
          <cell r="C716">
            <v>0</v>
          </cell>
          <cell r="D716">
            <v>0</v>
          </cell>
          <cell r="E716">
            <v>0</v>
          </cell>
          <cell r="F716">
            <v>0</v>
          </cell>
        </row>
        <row r="717">
          <cell r="A717" t="str">
            <v>12.09.010</v>
          </cell>
          <cell r="B717" t="str">
            <v>Taxa de mobilização e desmobilização de equipamentos para execução de tubulão escavado mecanicamente</v>
          </cell>
          <cell r="C717" t="str">
            <v>TX</v>
          </cell>
          <cell r="D717">
            <v>1933.49</v>
          </cell>
          <cell r="E717">
            <v>0</v>
          </cell>
          <cell r="F717">
            <v>1933.49</v>
          </cell>
        </row>
        <row r="718">
          <cell r="A718" t="str">
            <v>12.09.020</v>
          </cell>
          <cell r="B718" t="str">
            <v>Abertura de fuste mecanizado diâmetro de 50 cm</v>
          </cell>
          <cell r="C718" t="str">
            <v>M</v>
          </cell>
          <cell r="D718">
            <v>33.56</v>
          </cell>
          <cell r="E718">
            <v>0</v>
          </cell>
          <cell r="F718">
            <v>33.56</v>
          </cell>
        </row>
        <row r="719">
          <cell r="A719" t="str">
            <v>12.09.040</v>
          </cell>
          <cell r="B719" t="str">
            <v>Abertura de fuste mecanizado diâmetro de 60 cm</v>
          </cell>
          <cell r="C719" t="str">
            <v>M</v>
          </cell>
          <cell r="D719">
            <v>40.119999999999997</v>
          </cell>
          <cell r="E719">
            <v>0</v>
          </cell>
          <cell r="F719">
            <v>40.119999999999997</v>
          </cell>
        </row>
        <row r="720">
          <cell r="A720" t="str">
            <v>12.09.060</v>
          </cell>
          <cell r="B720" t="str">
            <v>Abertura de fuste mecanizado diâmetro de 80 cm</v>
          </cell>
          <cell r="C720" t="str">
            <v>M</v>
          </cell>
          <cell r="D720">
            <v>59</v>
          </cell>
          <cell r="E720">
            <v>0</v>
          </cell>
          <cell r="F720">
            <v>59</v>
          </cell>
        </row>
        <row r="721">
          <cell r="A721" t="str">
            <v>12.09.140</v>
          </cell>
          <cell r="B721" t="str">
            <v>Escavação manual em campo aberto para tubulão, fuste e/ou base</v>
          </cell>
          <cell r="C721" t="str">
            <v>M3</v>
          </cell>
          <cell r="D721">
            <v>0</v>
          </cell>
          <cell r="E721">
            <v>500.5</v>
          </cell>
          <cell r="F721">
            <v>500.5</v>
          </cell>
        </row>
        <row r="722">
          <cell r="A722" t="str">
            <v>12.12</v>
          </cell>
          <cell r="B722" t="str">
            <v>Estaca hélice continua</v>
          </cell>
          <cell r="C722">
            <v>0</v>
          </cell>
          <cell r="D722">
            <v>0</v>
          </cell>
          <cell r="E722">
            <v>0</v>
          </cell>
          <cell r="F722">
            <v>0</v>
          </cell>
        </row>
        <row r="723">
          <cell r="A723" t="str">
            <v>12.12.010</v>
          </cell>
          <cell r="B723" t="str">
            <v>Taxa de mobilização e desmobilização de equipamentos para execução de estaca tipo hélice contínua em solo</v>
          </cell>
          <cell r="C723" t="str">
            <v>TX</v>
          </cell>
          <cell r="D723">
            <v>35455.11</v>
          </cell>
          <cell r="E723">
            <v>0</v>
          </cell>
          <cell r="F723">
            <v>35455.11</v>
          </cell>
        </row>
        <row r="724">
          <cell r="A724" t="str">
            <v>12.12.014</v>
          </cell>
          <cell r="B724" t="str">
            <v>Estaca tipo hélice contínua, diâmetro de 25 cm em solo</v>
          </cell>
          <cell r="C724" t="str">
            <v>M</v>
          </cell>
          <cell r="D724">
            <v>41.59</v>
          </cell>
          <cell r="E724">
            <v>5.43</v>
          </cell>
          <cell r="F724">
            <v>47.02</v>
          </cell>
        </row>
        <row r="725">
          <cell r="A725" t="str">
            <v>12.12.016</v>
          </cell>
          <cell r="B725" t="str">
            <v>Estaca tipo hélice contínua, diâmetro de 30 cm em solo</v>
          </cell>
          <cell r="C725" t="str">
            <v>M</v>
          </cell>
          <cell r="D725">
            <v>50.26</v>
          </cell>
          <cell r="E725">
            <v>5.43</v>
          </cell>
          <cell r="F725">
            <v>55.69</v>
          </cell>
        </row>
        <row r="726">
          <cell r="A726" t="str">
            <v>12.12.020</v>
          </cell>
          <cell r="B726" t="str">
            <v>Estaca tipo hélice contínua, diâmetro de 35 cm em solo</v>
          </cell>
          <cell r="C726" t="str">
            <v>M</v>
          </cell>
          <cell r="D726">
            <v>61.2</v>
          </cell>
          <cell r="E726">
            <v>5.43</v>
          </cell>
          <cell r="F726">
            <v>66.63</v>
          </cell>
        </row>
        <row r="727">
          <cell r="A727" t="str">
            <v>12.12.060</v>
          </cell>
          <cell r="B727" t="str">
            <v>Estaca tipo hélice contínua, diâmetro de 40 cm em solo</v>
          </cell>
          <cell r="C727" t="str">
            <v>M</v>
          </cell>
          <cell r="D727">
            <v>71.69</v>
          </cell>
          <cell r="E727">
            <v>5.43</v>
          </cell>
          <cell r="F727">
            <v>77.12</v>
          </cell>
        </row>
        <row r="728">
          <cell r="A728" t="str">
            <v>12.12.070</v>
          </cell>
          <cell r="B728" t="str">
            <v>Estaca tipo hélice contínua, diâmetro de 50 cm em solo</v>
          </cell>
          <cell r="C728" t="str">
            <v>M</v>
          </cell>
          <cell r="D728">
            <v>85</v>
          </cell>
          <cell r="E728">
            <v>5.43</v>
          </cell>
          <cell r="F728">
            <v>90.43</v>
          </cell>
        </row>
        <row r="729">
          <cell r="A729" t="str">
            <v>12.12.074</v>
          </cell>
          <cell r="B729" t="str">
            <v>Estaca tipo hélice contínua, diâmetro de 60 cm em solo</v>
          </cell>
          <cell r="C729" t="str">
            <v>M</v>
          </cell>
          <cell r="D729">
            <v>105.48</v>
          </cell>
          <cell r="E729">
            <v>5.43</v>
          </cell>
          <cell r="F729">
            <v>110.91</v>
          </cell>
        </row>
        <row r="730">
          <cell r="A730" t="str">
            <v>12.12.090</v>
          </cell>
          <cell r="B730" t="str">
            <v>Estaca tipo hélice contínua, diâmetro de 70 cm em solo</v>
          </cell>
          <cell r="C730" t="str">
            <v>M</v>
          </cell>
          <cell r="D730">
            <v>130.63</v>
          </cell>
          <cell r="E730">
            <v>5.43</v>
          </cell>
          <cell r="F730">
            <v>136.06</v>
          </cell>
        </row>
        <row r="731">
          <cell r="A731" t="str">
            <v>12.12.100</v>
          </cell>
          <cell r="B731" t="str">
            <v>Estaca tipo hélice contínua, diâmetro de 80 cm em solo</v>
          </cell>
          <cell r="C731" t="str">
            <v>M</v>
          </cell>
          <cell r="D731">
            <v>157.41</v>
          </cell>
          <cell r="E731">
            <v>5.43</v>
          </cell>
          <cell r="F731">
            <v>162.84</v>
          </cell>
        </row>
        <row r="732">
          <cell r="A732" t="str">
            <v>12.14</v>
          </cell>
          <cell r="B732" t="str">
            <v>Estaca escavada com injeção ou micro estaca</v>
          </cell>
          <cell r="C732">
            <v>0</v>
          </cell>
          <cell r="D732">
            <v>0</v>
          </cell>
          <cell r="E732">
            <v>0</v>
          </cell>
          <cell r="F732">
            <v>0</v>
          </cell>
        </row>
        <row r="733">
          <cell r="A733" t="str">
            <v>12.14.010</v>
          </cell>
          <cell r="B733" t="str">
            <v>Taxa de mobilização e desmobilização de equipamentos para execução de estacas escavadas com injeção ou microestaca</v>
          </cell>
          <cell r="C733" t="str">
            <v>TX</v>
          </cell>
          <cell r="D733">
            <v>22399.03</v>
          </cell>
          <cell r="E733">
            <v>0</v>
          </cell>
          <cell r="F733">
            <v>22399.03</v>
          </cell>
        </row>
        <row r="734">
          <cell r="A734" t="str">
            <v>12.14.040</v>
          </cell>
          <cell r="B734" t="str">
            <v>Estaca escavada com injeção ou microestaca, diâmetro de 16 cm</v>
          </cell>
          <cell r="C734" t="str">
            <v>M</v>
          </cell>
          <cell r="D734">
            <v>287.60000000000002</v>
          </cell>
          <cell r="E734">
            <v>24.47</v>
          </cell>
          <cell r="F734">
            <v>312.07</v>
          </cell>
        </row>
        <row r="735">
          <cell r="A735" t="str">
            <v>12.14.050</v>
          </cell>
          <cell r="B735" t="str">
            <v>Estaca escavada com injeção ou microestaca, diâmetro de 20 cm</v>
          </cell>
          <cell r="C735" t="str">
            <v>M</v>
          </cell>
          <cell r="D735">
            <v>350.24</v>
          </cell>
          <cell r="E735">
            <v>37.39</v>
          </cell>
          <cell r="F735">
            <v>387.63</v>
          </cell>
        </row>
        <row r="736">
          <cell r="A736" t="str">
            <v>12.14.060</v>
          </cell>
          <cell r="B736" t="str">
            <v>Estaca escavada com injeção ou microestaca, diâmetro de 25 cm</v>
          </cell>
          <cell r="C736" t="str">
            <v>M</v>
          </cell>
          <cell r="D736">
            <v>423.36</v>
          </cell>
          <cell r="E736">
            <v>43.86</v>
          </cell>
          <cell r="F736">
            <v>467.22</v>
          </cell>
        </row>
        <row r="737">
          <cell r="A737" t="str">
            <v>13</v>
          </cell>
          <cell r="B737" t="str">
            <v>LAJE E PAINEL DE FECHAMENTO PRE-FABRICADOS</v>
          </cell>
          <cell r="C737">
            <v>0</v>
          </cell>
          <cell r="D737">
            <v>0</v>
          </cell>
          <cell r="E737">
            <v>0</v>
          </cell>
          <cell r="F737">
            <v>0</v>
          </cell>
        </row>
        <row r="738">
          <cell r="A738" t="str">
            <v>13.01</v>
          </cell>
          <cell r="B738" t="str">
            <v>Laje pre-fabricada mista em vigotas treplicadas e lajotas</v>
          </cell>
          <cell r="C738">
            <v>0</v>
          </cell>
          <cell r="D738">
            <v>0</v>
          </cell>
          <cell r="E738">
            <v>0</v>
          </cell>
          <cell r="F738">
            <v>0</v>
          </cell>
        </row>
        <row r="739">
          <cell r="A739" t="str">
            <v>13.01.130</v>
          </cell>
          <cell r="B739" t="str">
            <v>Laje pré-fabricada mista vigota treliçada/lajota cerâmica - LT 12 (8+4) e capa com concreto de 25 MPa</v>
          </cell>
          <cell r="C739" t="str">
            <v>M2</v>
          </cell>
          <cell r="D739">
            <v>129.04</v>
          </cell>
          <cell r="E739">
            <v>32.86</v>
          </cell>
          <cell r="F739">
            <v>161.9</v>
          </cell>
        </row>
        <row r="740">
          <cell r="A740" t="str">
            <v>13.01.150</v>
          </cell>
          <cell r="B740" t="str">
            <v>Laje pré-fabricada mista vigota treliçada/lajota cerâmica - LT 16 (12+4) e capa com concreto de 25 MPa</v>
          </cell>
          <cell r="C740" t="str">
            <v>M2</v>
          </cell>
          <cell r="D740">
            <v>121.29</v>
          </cell>
          <cell r="E740">
            <v>36.14</v>
          </cell>
          <cell r="F740">
            <v>157.43</v>
          </cell>
        </row>
        <row r="741">
          <cell r="A741" t="str">
            <v>13.01.170</v>
          </cell>
          <cell r="B741" t="str">
            <v>Laje pré-fabricada mista vigota treliçada/lajota cerâmica - LT 20 (16+4) e capa com concreto de 25 MPa</v>
          </cell>
          <cell r="C741" t="str">
            <v>M2</v>
          </cell>
          <cell r="D741">
            <v>152.03</v>
          </cell>
          <cell r="E741">
            <v>39.409999999999997</v>
          </cell>
          <cell r="F741">
            <v>191.44</v>
          </cell>
        </row>
        <row r="742">
          <cell r="A742" t="str">
            <v>13.01.190</v>
          </cell>
          <cell r="B742" t="str">
            <v>Laje pré-fabricada mista vigota treliçada/lajota cerâmica - LT 24 (20+4) e capa com concreto de 25 MPa</v>
          </cell>
          <cell r="C742" t="str">
            <v>M2</v>
          </cell>
          <cell r="D742">
            <v>169.68</v>
          </cell>
          <cell r="E742">
            <v>42.69</v>
          </cell>
          <cell r="F742">
            <v>212.37</v>
          </cell>
        </row>
        <row r="743">
          <cell r="A743" t="str">
            <v>13.01.210</v>
          </cell>
          <cell r="B743" t="str">
            <v>Laje pré-fabricada mista vigota treliçada/lajota cerâmica - LT 30 (24+6) e capa com concreto de 25 MPa</v>
          </cell>
          <cell r="C743" t="str">
            <v>M2</v>
          </cell>
          <cell r="D743">
            <v>215.12</v>
          </cell>
          <cell r="E743">
            <v>46.87</v>
          </cell>
          <cell r="F743">
            <v>261.99</v>
          </cell>
        </row>
        <row r="744">
          <cell r="A744" t="str">
            <v>13.01.310</v>
          </cell>
          <cell r="B744" t="str">
            <v>Laje pré-fabricada unidirecional em viga treliçada/lajota em EPS LT 12 (8 + 4), com capa de concreto de 25 MPa</v>
          </cell>
          <cell r="C744" t="str">
            <v>M2</v>
          </cell>
          <cell r="D744">
            <v>135.6</v>
          </cell>
          <cell r="E744">
            <v>36.14</v>
          </cell>
          <cell r="F744">
            <v>171.74</v>
          </cell>
        </row>
        <row r="745">
          <cell r="A745" t="str">
            <v>13.01.320</v>
          </cell>
          <cell r="B745" t="str">
            <v>Laje pré-fabricada unidirecional em viga treliçada/lajota em EPS LT 16 (12 + 4), com capa de concreto de 25 MPa</v>
          </cell>
          <cell r="C745" t="str">
            <v>M2</v>
          </cell>
          <cell r="D745">
            <v>157.65</v>
          </cell>
          <cell r="E745">
            <v>36.14</v>
          </cell>
          <cell r="F745">
            <v>193.79</v>
          </cell>
        </row>
        <row r="746">
          <cell r="A746" t="str">
            <v>13.01.330</v>
          </cell>
          <cell r="B746" t="str">
            <v>Laje pré-fabricada unidirecional em viga treliçada/lajota em EPS LT 20 (16 + 4), com capa de concreto de 25 MPa</v>
          </cell>
          <cell r="C746" t="str">
            <v>M2</v>
          </cell>
          <cell r="D746">
            <v>195.81</v>
          </cell>
          <cell r="E746">
            <v>39.409999999999997</v>
          </cell>
          <cell r="F746">
            <v>235.22</v>
          </cell>
        </row>
        <row r="747">
          <cell r="A747" t="str">
            <v>13.01.340</v>
          </cell>
          <cell r="B747" t="str">
            <v>Laje pré-fabricada unidirecional em viga treliçada/lajota em EPS LT 25 (20 + 5), com capa de concreto de 25 MPa</v>
          </cell>
          <cell r="C747" t="str">
            <v>M2</v>
          </cell>
          <cell r="D747">
            <v>213.47</v>
          </cell>
          <cell r="E747">
            <v>42.69</v>
          </cell>
          <cell r="F747">
            <v>256.16000000000003</v>
          </cell>
        </row>
        <row r="748">
          <cell r="A748" t="str">
            <v>13.01.350</v>
          </cell>
          <cell r="B748" t="str">
            <v>Laje pré-fabricada unidirecional em viga treliçada/lajota em EPS LT 30 (25 + 5), com capa de concreto de 25 MPa</v>
          </cell>
          <cell r="C748" t="str">
            <v>M2</v>
          </cell>
          <cell r="D748">
            <v>255.72</v>
          </cell>
          <cell r="E748">
            <v>46.87</v>
          </cell>
          <cell r="F748">
            <v>302.58999999999997</v>
          </cell>
        </row>
        <row r="749">
          <cell r="A749" t="str">
            <v>13.02</v>
          </cell>
          <cell r="B749" t="str">
            <v>Laje pre-fabricada mista em vigotas protendidas e lajotas</v>
          </cell>
          <cell r="C749">
            <v>0</v>
          </cell>
          <cell r="D749">
            <v>0</v>
          </cell>
          <cell r="E749">
            <v>0</v>
          </cell>
          <cell r="F749">
            <v>0</v>
          </cell>
        </row>
        <row r="750">
          <cell r="A750" t="str">
            <v>13.02.150</v>
          </cell>
          <cell r="B750" t="str">
            <v>Laje pré-fabricada mista vigota protendida/lajota cerâmica - LP 12 (8+4) e capa com concreto de 25 MPa</v>
          </cell>
          <cell r="C750" t="str">
            <v>M2</v>
          </cell>
          <cell r="D750">
            <v>164.28</v>
          </cell>
          <cell r="E750">
            <v>36.14</v>
          </cell>
          <cell r="F750">
            <v>200.42</v>
          </cell>
        </row>
        <row r="751">
          <cell r="A751" t="str">
            <v>13.02.170</v>
          </cell>
          <cell r="B751" t="str">
            <v>Laje pré-fabricada mista vigota protendida/lajota cerâmica - LP 16 (12+4) e capa com concreto de 25 MPa</v>
          </cell>
          <cell r="C751" t="str">
            <v>M2</v>
          </cell>
          <cell r="D751">
            <v>175.96</v>
          </cell>
          <cell r="E751">
            <v>39.409999999999997</v>
          </cell>
          <cell r="F751">
            <v>215.37</v>
          </cell>
        </row>
        <row r="752">
          <cell r="A752" t="str">
            <v>13.02.190</v>
          </cell>
          <cell r="B752" t="str">
            <v>Laje pré-fabricada mista vigota protendida/lajota cerâmica - LP 20 (16+4) e capa com concreto de 25 MPa</v>
          </cell>
          <cell r="C752" t="str">
            <v>M2</v>
          </cell>
          <cell r="D752">
            <v>187.42</v>
          </cell>
          <cell r="E752">
            <v>42.69</v>
          </cell>
          <cell r="F752">
            <v>230.11</v>
          </cell>
        </row>
        <row r="753">
          <cell r="A753" t="str">
            <v>13.02.210</v>
          </cell>
          <cell r="B753" t="str">
            <v>Laje pré-fabricada mista vigota protendida/lajota cerâmica - LP 25 (20+5) e capa com concreto de 25 MPa</v>
          </cell>
          <cell r="C753" t="str">
            <v>M2</v>
          </cell>
          <cell r="D753">
            <v>203.48</v>
          </cell>
          <cell r="E753">
            <v>46.87</v>
          </cell>
          <cell r="F753">
            <v>250.35</v>
          </cell>
        </row>
        <row r="754">
          <cell r="A754" t="str">
            <v>13.05</v>
          </cell>
          <cell r="B754" t="str">
            <v>Pre-laje</v>
          </cell>
          <cell r="C754">
            <v>0</v>
          </cell>
          <cell r="D754">
            <v>0</v>
          </cell>
          <cell r="E754">
            <v>0</v>
          </cell>
          <cell r="F754">
            <v>0</v>
          </cell>
        </row>
        <row r="755">
          <cell r="A755" t="str">
            <v>13.05.084</v>
          </cell>
          <cell r="B755" t="str">
            <v>Pré-laje em painel pré-fabricado treliçado, com EPS, H= 12 cm</v>
          </cell>
          <cell r="C755" t="str">
            <v>M2</v>
          </cell>
          <cell r="D755">
            <v>162.69</v>
          </cell>
          <cell r="E755">
            <v>11.01</v>
          </cell>
          <cell r="F755">
            <v>173.7</v>
          </cell>
        </row>
        <row r="756">
          <cell r="A756" t="str">
            <v>13.05.090</v>
          </cell>
          <cell r="B756" t="str">
            <v>Pré-laje em painel pré-fabricado treliçado, com EPS, H= 16 cm</v>
          </cell>
          <cell r="C756" t="str">
            <v>M2</v>
          </cell>
          <cell r="D756">
            <v>180.41</v>
          </cell>
          <cell r="E756">
            <v>11.58</v>
          </cell>
          <cell r="F756">
            <v>191.99</v>
          </cell>
        </row>
        <row r="757">
          <cell r="A757" t="str">
            <v>13.05.094</v>
          </cell>
          <cell r="B757" t="str">
            <v>Pré-laje em painel pré-fabricado treliçado, com EPS, H= 20 cm</v>
          </cell>
          <cell r="C757" t="str">
            <v>M2</v>
          </cell>
          <cell r="D757">
            <v>199.06</v>
          </cell>
          <cell r="E757">
            <v>12.14</v>
          </cell>
          <cell r="F757">
            <v>211.2</v>
          </cell>
        </row>
        <row r="758">
          <cell r="A758" t="str">
            <v>13.05.096</v>
          </cell>
          <cell r="B758" t="str">
            <v>Pré-laje em painel pré-fabricado treliçado, com EPS, H= 25 cm</v>
          </cell>
          <cell r="C758" t="str">
            <v>M2</v>
          </cell>
          <cell r="D758">
            <v>275.91000000000003</v>
          </cell>
          <cell r="E758">
            <v>12.37</v>
          </cell>
          <cell r="F758">
            <v>288.27999999999997</v>
          </cell>
        </row>
        <row r="759">
          <cell r="A759" t="str">
            <v>13.05.110</v>
          </cell>
          <cell r="B759" t="str">
            <v>Pré-laje em painel pré-fabricado treliçado, H= 12 cm</v>
          </cell>
          <cell r="C759" t="str">
            <v>M2</v>
          </cell>
          <cell r="D759">
            <v>155.6</v>
          </cell>
          <cell r="E759">
            <v>11.01</v>
          </cell>
          <cell r="F759">
            <v>166.61</v>
          </cell>
        </row>
        <row r="760">
          <cell r="A760" t="str">
            <v>13.05.150</v>
          </cell>
          <cell r="B760" t="str">
            <v>Pré-laje em painel pré-fabricado treliçado, H= 16 cm</v>
          </cell>
          <cell r="C760" t="str">
            <v>M2</v>
          </cell>
          <cell r="D760">
            <v>178.17</v>
          </cell>
          <cell r="E760">
            <v>11.57</v>
          </cell>
          <cell r="F760">
            <v>189.74</v>
          </cell>
        </row>
        <row r="761">
          <cell r="A761" t="str">
            <v>14</v>
          </cell>
          <cell r="B761" t="str">
            <v>ALVENARIA E ELEMENTO DIVISOR</v>
          </cell>
          <cell r="C761">
            <v>0</v>
          </cell>
          <cell r="D761">
            <v>0</v>
          </cell>
          <cell r="E761">
            <v>0</v>
          </cell>
          <cell r="F761">
            <v>0</v>
          </cell>
        </row>
        <row r="762">
          <cell r="A762" t="str">
            <v>14.01</v>
          </cell>
          <cell r="B762" t="str">
            <v>Alvenaria de fundação (embasamento)</v>
          </cell>
          <cell r="C762">
            <v>0</v>
          </cell>
          <cell r="D762">
            <v>0</v>
          </cell>
          <cell r="E762">
            <v>0</v>
          </cell>
          <cell r="F762">
            <v>0</v>
          </cell>
        </row>
        <row r="763">
          <cell r="A763" t="str">
            <v>14.01.020</v>
          </cell>
          <cell r="B763" t="str">
            <v>Alvenaria de embasamento em tijolo maciço comum</v>
          </cell>
          <cell r="C763" t="str">
            <v>M3</v>
          </cell>
          <cell r="D763">
            <v>561.69000000000005</v>
          </cell>
          <cell r="E763">
            <v>374.08</v>
          </cell>
          <cell r="F763">
            <v>935.77</v>
          </cell>
        </row>
        <row r="764">
          <cell r="A764" t="str">
            <v>14.01.050</v>
          </cell>
          <cell r="B764" t="str">
            <v>Alvenaria de embasamento em bloco de concreto de 14 x 19 x 39 cm - classe A</v>
          </cell>
          <cell r="C764" t="str">
            <v>M2</v>
          </cell>
          <cell r="D764">
            <v>62.68</v>
          </cell>
          <cell r="E764">
            <v>35.9</v>
          </cell>
          <cell r="F764">
            <v>98.58</v>
          </cell>
        </row>
        <row r="765">
          <cell r="A765" t="str">
            <v>14.01.060</v>
          </cell>
          <cell r="B765" t="str">
            <v>Alvenaria de embasamento em bloco de concreto de 19 x 19 x 39 cm - classe A</v>
          </cell>
          <cell r="C765" t="str">
            <v>M2</v>
          </cell>
          <cell r="D765">
            <v>87.78</v>
          </cell>
          <cell r="E765">
            <v>36.71</v>
          </cell>
          <cell r="F765">
            <v>124.49</v>
          </cell>
        </row>
        <row r="766">
          <cell r="A766" t="str">
            <v>14.02</v>
          </cell>
          <cell r="B766" t="str">
            <v>Alvenaria com tijolo maciço comum ou especial</v>
          </cell>
          <cell r="C766">
            <v>0</v>
          </cell>
          <cell r="D766">
            <v>0</v>
          </cell>
          <cell r="E766">
            <v>0</v>
          </cell>
          <cell r="F766">
            <v>0</v>
          </cell>
        </row>
        <row r="767">
          <cell r="A767" t="str">
            <v>14.02.020</v>
          </cell>
          <cell r="B767" t="str">
            <v>Alvenaria de elevação de 1/4 tijolo maciço comum</v>
          </cell>
          <cell r="C767" t="str">
            <v>M2</v>
          </cell>
          <cell r="D767">
            <v>34.53</v>
          </cell>
          <cell r="E767">
            <v>46.2</v>
          </cell>
          <cell r="F767">
            <v>80.73</v>
          </cell>
        </row>
        <row r="768">
          <cell r="A768" t="str">
            <v>14.02.030</v>
          </cell>
          <cell r="B768" t="str">
            <v>Alvenaria de elevação de 1/2 tijolo maciço comum</v>
          </cell>
          <cell r="C768" t="str">
            <v>M2</v>
          </cell>
          <cell r="D768">
            <v>47.76</v>
          </cell>
          <cell r="E768">
            <v>73.11</v>
          </cell>
          <cell r="F768">
            <v>120.87</v>
          </cell>
        </row>
        <row r="769">
          <cell r="A769" t="str">
            <v>14.02.040</v>
          </cell>
          <cell r="B769" t="str">
            <v>Alvenaria de elevação de 1 tijolo maciço comum</v>
          </cell>
          <cell r="C769" t="str">
            <v>M2</v>
          </cell>
          <cell r="D769">
            <v>105.18</v>
          </cell>
          <cell r="E769">
            <v>118.63</v>
          </cell>
          <cell r="F769">
            <v>223.81</v>
          </cell>
        </row>
        <row r="770">
          <cell r="A770" t="str">
            <v>14.02.050</v>
          </cell>
          <cell r="B770" t="str">
            <v>Alvenaria de elevação de 1 1/2 tijolo maciço comum</v>
          </cell>
          <cell r="C770" t="str">
            <v>M2</v>
          </cell>
          <cell r="D770">
            <v>152.1</v>
          </cell>
          <cell r="E770">
            <v>146.30000000000001</v>
          </cell>
          <cell r="F770">
            <v>298.39999999999998</v>
          </cell>
        </row>
        <row r="771">
          <cell r="A771" t="str">
            <v>14.02.070</v>
          </cell>
          <cell r="B771" t="str">
            <v>Alvenaria de elevação de 1/2 tijolo maciço aparente</v>
          </cell>
          <cell r="C771" t="str">
            <v>M2</v>
          </cell>
          <cell r="D771">
            <v>141.56</v>
          </cell>
          <cell r="E771">
            <v>73.11</v>
          </cell>
          <cell r="F771">
            <v>214.67</v>
          </cell>
        </row>
        <row r="772">
          <cell r="A772" t="str">
            <v>14.02.080</v>
          </cell>
          <cell r="B772" t="str">
            <v>Alvenaria de elevação de 1 tijolo maciço aparente</v>
          </cell>
          <cell r="C772" t="str">
            <v>M2</v>
          </cell>
          <cell r="D772">
            <v>320.77999999999997</v>
          </cell>
          <cell r="E772">
            <v>118.63</v>
          </cell>
          <cell r="F772">
            <v>439.41</v>
          </cell>
        </row>
        <row r="773">
          <cell r="A773" t="str">
            <v>14.03</v>
          </cell>
          <cell r="B773" t="str">
            <v>Alvenaria com tijolo laminado aparente</v>
          </cell>
          <cell r="C773">
            <v>0</v>
          </cell>
          <cell r="D773">
            <v>0</v>
          </cell>
          <cell r="E773">
            <v>0</v>
          </cell>
          <cell r="F773">
            <v>0</v>
          </cell>
        </row>
        <row r="774">
          <cell r="A774" t="str">
            <v>14.03.020</v>
          </cell>
          <cell r="B774" t="str">
            <v>Alvenaria de elevação de 1/4 tijolo laminado</v>
          </cell>
          <cell r="C774" t="str">
            <v>M2</v>
          </cell>
          <cell r="D774">
            <v>122.86</v>
          </cell>
          <cell r="E774">
            <v>65.16</v>
          </cell>
          <cell r="F774">
            <v>188.02</v>
          </cell>
        </row>
        <row r="775">
          <cell r="A775" t="str">
            <v>14.03.040</v>
          </cell>
          <cell r="B775" t="str">
            <v>Alvenaria de elevação de 1/2 tijolo laminado</v>
          </cell>
          <cell r="C775" t="str">
            <v>M2</v>
          </cell>
          <cell r="D775">
            <v>231.82</v>
          </cell>
          <cell r="E775">
            <v>122.88</v>
          </cell>
          <cell r="F775">
            <v>354.7</v>
          </cell>
        </row>
        <row r="776">
          <cell r="A776" t="str">
            <v>14.03.060</v>
          </cell>
          <cell r="B776" t="str">
            <v>Alvenaria de elevação de 1 tijolo laminado</v>
          </cell>
          <cell r="C776" t="str">
            <v>M2</v>
          </cell>
          <cell r="D776">
            <v>480.04</v>
          </cell>
          <cell r="E776">
            <v>171.87</v>
          </cell>
          <cell r="F776">
            <v>651.91</v>
          </cell>
        </row>
        <row r="777">
          <cell r="A777" t="str">
            <v>14.04</v>
          </cell>
          <cell r="B777" t="str">
            <v>Alvenaria com bloco cerâmico de vedação</v>
          </cell>
          <cell r="C777">
            <v>0</v>
          </cell>
          <cell r="D777">
            <v>0</v>
          </cell>
          <cell r="E777">
            <v>0</v>
          </cell>
          <cell r="F777">
            <v>0</v>
          </cell>
        </row>
        <row r="778">
          <cell r="A778" t="str">
            <v>14.04.200</v>
          </cell>
          <cell r="B778" t="str">
            <v>Alvenaria de bloco cerâmico de vedação de 9 cm</v>
          </cell>
          <cell r="C778" t="str">
            <v>M2</v>
          </cell>
          <cell r="D778">
            <v>37.6</v>
          </cell>
          <cell r="E778">
            <v>33.07</v>
          </cell>
          <cell r="F778">
            <v>70.67</v>
          </cell>
        </row>
        <row r="779">
          <cell r="A779" t="str">
            <v>14.04.210</v>
          </cell>
          <cell r="B779" t="str">
            <v>Alvenaria de bloco cerâmico de vedação de 14 cm</v>
          </cell>
          <cell r="C779" t="str">
            <v>M2</v>
          </cell>
          <cell r="D779">
            <v>46.3</v>
          </cell>
          <cell r="E779">
            <v>35.9</v>
          </cell>
          <cell r="F779">
            <v>82.2</v>
          </cell>
        </row>
        <row r="780">
          <cell r="A780" t="str">
            <v>14.04.220</v>
          </cell>
          <cell r="B780" t="str">
            <v>Alvenaria de bloco cerâmico de vedação de 19 cm</v>
          </cell>
          <cell r="C780" t="str">
            <v>M2</v>
          </cell>
          <cell r="D780">
            <v>56.58</v>
          </cell>
          <cell r="E780">
            <v>38.51</v>
          </cell>
          <cell r="F780">
            <v>95.09</v>
          </cell>
        </row>
        <row r="781">
          <cell r="A781" t="str">
            <v>14.05</v>
          </cell>
          <cell r="B781" t="str">
            <v>Alvenaria com bloco cerâmico estrutural</v>
          </cell>
          <cell r="C781">
            <v>0</v>
          </cell>
          <cell r="D781">
            <v>0</v>
          </cell>
          <cell r="E781">
            <v>0</v>
          </cell>
          <cell r="F781">
            <v>0</v>
          </cell>
        </row>
        <row r="782">
          <cell r="A782" t="str">
            <v>14.05.050</v>
          </cell>
          <cell r="B782" t="str">
            <v>Alvenaria de bloco cerâmico estrutural de 14 cm</v>
          </cell>
          <cell r="C782" t="str">
            <v>M2</v>
          </cell>
          <cell r="D782">
            <v>45.73</v>
          </cell>
          <cell r="E782">
            <v>35.9</v>
          </cell>
          <cell r="F782">
            <v>81.63</v>
          </cell>
        </row>
        <row r="783">
          <cell r="A783" t="str">
            <v>14.05.060</v>
          </cell>
          <cell r="B783" t="str">
            <v>Alvenaria de bloco cerâmico estrutural de 19 cm</v>
          </cell>
          <cell r="C783" t="str">
            <v>M2</v>
          </cell>
          <cell r="D783">
            <v>58.1</v>
          </cell>
          <cell r="E783">
            <v>38.51</v>
          </cell>
          <cell r="F783">
            <v>96.61</v>
          </cell>
        </row>
        <row r="784">
          <cell r="A784" t="str">
            <v>14.10</v>
          </cell>
          <cell r="B784" t="str">
            <v>Alvenaria com bloco de concreto de vedação</v>
          </cell>
          <cell r="C784">
            <v>0</v>
          </cell>
          <cell r="D784">
            <v>0</v>
          </cell>
          <cell r="E784">
            <v>0</v>
          </cell>
          <cell r="F784">
            <v>0</v>
          </cell>
        </row>
        <row r="785">
          <cell r="A785" t="str">
            <v>14.10.101</v>
          </cell>
          <cell r="B785" t="str">
            <v>Alvenaria de bloco de concreto de vedação de 9 cm - classe C</v>
          </cell>
          <cell r="C785" t="str">
            <v>M2</v>
          </cell>
          <cell r="D785">
            <v>41.59</v>
          </cell>
          <cell r="E785">
            <v>33.07</v>
          </cell>
          <cell r="F785">
            <v>74.66</v>
          </cell>
        </row>
        <row r="786">
          <cell r="A786" t="str">
            <v>14.10.111</v>
          </cell>
          <cell r="B786" t="str">
            <v>Alvenaria de bloco de concreto de vedação de 14 cm - classe C</v>
          </cell>
          <cell r="C786" t="str">
            <v>M2</v>
          </cell>
          <cell r="D786">
            <v>53.16</v>
          </cell>
          <cell r="E786">
            <v>35.9</v>
          </cell>
          <cell r="F786">
            <v>89.06</v>
          </cell>
        </row>
        <row r="787">
          <cell r="A787" t="str">
            <v>14.10.121</v>
          </cell>
          <cell r="B787" t="str">
            <v>Alvenaria de bloco de concreto de vedação de 19 cm - classe C</v>
          </cell>
          <cell r="C787" t="str">
            <v>M2</v>
          </cell>
          <cell r="D787">
            <v>67.86</v>
          </cell>
          <cell r="E787">
            <v>36.71</v>
          </cell>
          <cell r="F787">
            <v>104.57</v>
          </cell>
        </row>
        <row r="788">
          <cell r="A788" t="str">
            <v>14.11</v>
          </cell>
          <cell r="B788" t="str">
            <v>Alvenaria com bloco de concreto estrutural</v>
          </cell>
          <cell r="C788">
            <v>0</v>
          </cell>
          <cell r="D788">
            <v>0</v>
          </cell>
          <cell r="E788">
            <v>0</v>
          </cell>
          <cell r="F788">
            <v>0</v>
          </cell>
        </row>
        <row r="789">
          <cell r="A789" t="str">
            <v>14.11.221</v>
          </cell>
          <cell r="B789" t="str">
            <v>Alvenaria de bloco de concreto estrutural 14 cm - classe B</v>
          </cell>
          <cell r="C789" t="str">
            <v>M2</v>
          </cell>
          <cell r="D789">
            <v>60.95</v>
          </cell>
          <cell r="E789">
            <v>40.409999999999997</v>
          </cell>
          <cell r="F789">
            <v>101.36</v>
          </cell>
        </row>
        <row r="790">
          <cell r="A790" t="str">
            <v>14.11.231</v>
          </cell>
          <cell r="B790" t="str">
            <v>Alvenaria de bloco de concreto estrutural 19 cm - classe B</v>
          </cell>
          <cell r="C790" t="str">
            <v>M2</v>
          </cell>
          <cell r="D790">
            <v>74.41</v>
          </cell>
          <cell r="E790">
            <v>41.43</v>
          </cell>
          <cell r="F790">
            <v>115.84</v>
          </cell>
        </row>
        <row r="791">
          <cell r="A791" t="str">
            <v>14.11.261</v>
          </cell>
          <cell r="B791" t="str">
            <v>Alvenaria de bloco de concreto estrutural 14 cm - classe A</v>
          </cell>
          <cell r="C791" t="str">
            <v>M2</v>
          </cell>
          <cell r="D791">
            <v>63.42</v>
          </cell>
          <cell r="E791">
            <v>53.51</v>
          </cell>
          <cell r="F791">
            <v>116.93</v>
          </cell>
        </row>
        <row r="792">
          <cell r="A792" t="str">
            <v>14.11.271</v>
          </cell>
          <cell r="B792" t="str">
            <v>Alvenaria de bloco de concreto estrutural 19 cm - classe A</v>
          </cell>
          <cell r="C792" t="str">
            <v>M2</v>
          </cell>
          <cell r="D792">
            <v>88.84</v>
          </cell>
          <cell r="E792">
            <v>57.03</v>
          </cell>
          <cell r="F792">
            <v>145.87</v>
          </cell>
        </row>
        <row r="793">
          <cell r="A793" t="str">
            <v>14.15</v>
          </cell>
          <cell r="B793" t="str">
            <v>Alvenaria de concreto celular ou silico calcário</v>
          </cell>
          <cell r="C793">
            <v>0</v>
          </cell>
          <cell r="D793">
            <v>0</v>
          </cell>
          <cell r="E793">
            <v>0</v>
          </cell>
          <cell r="F793">
            <v>0</v>
          </cell>
        </row>
        <row r="794">
          <cell r="A794" t="str">
            <v>14.15.060</v>
          </cell>
          <cell r="B794" t="str">
            <v>Alvenaria em bloco de concreto celular autoclavado de 10 cm, uso revestido - classe C25</v>
          </cell>
          <cell r="C794" t="str">
            <v>M2</v>
          </cell>
          <cell r="D794">
            <v>94.24</v>
          </cell>
          <cell r="E794">
            <v>15.67</v>
          </cell>
          <cell r="F794">
            <v>109.91</v>
          </cell>
        </row>
        <row r="795">
          <cell r="A795" t="str">
            <v>14.15.100</v>
          </cell>
          <cell r="B795" t="str">
            <v>Alvenaria em bloco de concreto celular autoclavado de 12,5 cm, uso revestido - classe C25</v>
          </cell>
          <cell r="C795" t="str">
            <v>M2</v>
          </cell>
          <cell r="D795">
            <v>110.13</v>
          </cell>
          <cell r="E795">
            <v>16.07</v>
          </cell>
          <cell r="F795">
            <v>126.2</v>
          </cell>
        </row>
        <row r="796">
          <cell r="A796" t="str">
            <v>14.15.120</v>
          </cell>
          <cell r="B796" t="str">
            <v>Alvenaria em bloco de concreto celular autoclavado de 15 cm, uso revestido - classe C25</v>
          </cell>
          <cell r="C796" t="str">
            <v>M2</v>
          </cell>
          <cell r="D796">
            <v>137.30000000000001</v>
          </cell>
          <cell r="E796">
            <v>16.28</v>
          </cell>
          <cell r="F796">
            <v>153.58000000000001</v>
          </cell>
        </row>
        <row r="797">
          <cell r="A797" t="str">
            <v>14.15.140</v>
          </cell>
          <cell r="B797" t="str">
            <v>Alvenaria em bloco de concreto celular autoclavado de 20 cm, uso revestido - classe C25</v>
          </cell>
          <cell r="C797" t="str">
            <v>M2</v>
          </cell>
          <cell r="D797">
            <v>177.62</v>
          </cell>
          <cell r="E797">
            <v>16.89</v>
          </cell>
          <cell r="F797">
            <v>194.51</v>
          </cell>
        </row>
        <row r="798">
          <cell r="A798" t="str">
            <v>14.20</v>
          </cell>
          <cell r="B798" t="str">
            <v>Pecas moldadas no local (vergas, pilaretes, etc.)</v>
          </cell>
          <cell r="C798">
            <v>0</v>
          </cell>
          <cell r="D798">
            <v>0</v>
          </cell>
          <cell r="E798">
            <v>0</v>
          </cell>
          <cell r="F798">
            <v>0</v>
          </cell>
        </row>
        <row r="799">
          <cell r="A799" t="str">
            <v>14.20.010</v>
          </cell>
          <cell r="B799" t="str">
            <v>Vergas, contravergas e pilaretes de concreto armado</v>
          </cell>
          <cell r="C799" t="str">
            <v>M3</v>
          </cell>
          <cell r="D799">
            <v>936.25</v>
          </cell>
          <cell r="E799">
            <v>853.76</v>
          </cell>
          <cell r="F799">
            <v>1790.01</v>
          </cell>
        </row>
        <row r="800">
          <cell r="A800" t="str">
            <v>14.20.020</v>
          </cell>
          <cell r="B800" t="str">
            <v>Cimalha em concreto com pingadeira</v>
          </cell>
          <cell r="C800" t="str">
            <v>M</v>
          </cell>
          <cell r="D800">
            <v>3.87</v>
          </cell>
          <cell r="E800">
            <v>7.72</v>
          </cell>
          <cell r="F800">
            <v>11.59</v>
          </cell>
        </row>
        <row r="801">
          <cell r="A801" t="str">
            <v>14.28</v>
          </cell>
          <cell r="B801" t="str">
            <v>Elementos vazados (concreto, cerâmica e vidros)</v>
          </cell>
          <cell r="C801">
            <v>0</v>
          </cell>
          <cell r="D801">
            <v>0</v>
          </cell>
          <cell r="E801">
            <v>0</v>
          </cell>
          <cell r="F801">
            <v>0</v>
          </cell>
        </row>
        <row r="802">
          <cell r="A802" t="str">
            <v>14.28.012</v>
          </cell>
          <cell r="B802" t="str">
            <v>Elemento vazado em cerâmica, tipo quadriculado de 18 x 18 x 7 cm</v>
          </cell>
          <cell r="C802" t="str">
            <v>M2</v>
          </cell>
          <cell r="D802">
            <v>138.68</v>
          </cell>
          <cell r="E802">
            <v>81.23</v>
          </cell>
          <cell r="F802">
            <v>219.91</v>
          </cell>
        </row>
        <row r="803">
          <cell r="A803" t="str">
            <v>14.28.030</v>
          </cell>
          <cell r="B803" t="str">
            <v>Elemento vazado em concreto, tipo quadriculado de 39 x 39 x 10 cm</v>
          </cell>
          <cell r="C803" t="str">
            <v>M2</v>
          </cell>
          <cell r="D803">
            <v>137.54</v>
          </cell>
          <cell r="E803">
            <v>67.41</v>
          </cell>
          <cell r="F803">
            <v>204.95</v>
          </cell>
        </row>
        <row r="804">
          <cell r="A804" t="str">
            <v>14.28.096</v>
          </cell>
          <cell r="B804" t="str">
            <v>Elemento vazado em concreto, tipo veneziana de 39 x 39 x 10 cm</v>
          </cell>
          <cell r="C804" t="str">
            <v>M2</v>
          </cell>
          <cell r="D804">
            <v>141.44999999999999</v>
          </cell>
          <cell r="E804">
            <v>67.41</v>
          </cell>
          <cell r="F804">
            <v>208.86</v>
          </cell>
        </row>
        <row r="805">
          <cell r="A805" t="str">
            <v>14.28.100</v>
          </cell>
          <cell r="B805" t="str">
            <v>Elemento vazado em vidro, tipo veneziana capelinha de 20 x 10 x 10 cm</v>
          </cell>
          <cell r="C805" t="str">
            <v>M2</v>
          </cell>
          <cell r="D805">
            <v>1688.89</v>
          </cell>
          <cell r="E805">
            <v>182.87</v>
          </cell>
          <cell r="F805">
            <v>1871.76</v>
          </cell>
        </row>
        <row r="806">
          <cell r="A806" t="str">
            <v>14.28.140</v>
          </cell>
          <cell r="B806" t="str">
            <v>Elemento vazado em vidro, tipo veneziana de 20 x 20 x 6 cm</v>
          </cell>
          <cell r="C806" t="str">
            <v>M2</v>
          </cell>
          <cell r="D806">
            <v>1058.03</v>
          </cell>
          <cell r="E806">
            <v>121.42</v>
          </cell>
          <cell r="F806">
            <v>1179.45</v>
          </cell>
        </row>
        <row r="807">
          <cell r="A807" t="str">
            <v>14.30</v>
          </cell>
          <cell r="B807" t="str">
            <v>Divisória e fechamento</v>
          </cell>
          <cell r="C807">
            <v>0</v>
          </cell>
          <cell r="D807">
            <v>0</v>
          </cell>
          <cell r="E807">
            <v>0</v>
          </cell>
          <cell r="F807">
            <v>0</v>
          </cell>
        </row>
        <row r="808">
          <cell r="A808" t="str">
            <v>14.30.010</v>
          </cell>
          <cell r="B808" t="str">
            <v>Divisória em placas de granito com espessura de 3 cm</v>
          </cell>
          <cell r="C808" t="str">
            <v>M2</v>
          </cell>
          <cell r="D808">
            <v>1020.98</v>
          </cell>
          <cell r="E808">
            <v>78.61</v>
          </cell>
          <cell r="F808">
            <v>1099.5899999999999</v>
          </cell>
        </row>
        <row r="809">
          <cell r="A809" t="str">
            <v>14.30.020</v>
          </cell>
          <cell r="B809" t="str">
            <v>Divisória em placas de granilite com espessura de 3 cm</v>
          </cell>
          <cell r="C809" t="str">
            <v>M2</v>
          </cell>
          <cell r="D809">
            <v>265.83</v>
          </cell>
          <cell r="E809">
            <v>0</v>
          </cell>
          <cell r="F809">
            <v>265.83</v>
          </cell>
        </row>
        <row r="810">
          <cell r="A810" t="str">
            <v>14.30.070</v>
          </cell>
          <cell r="B810" t="str">
            <v>Divisória sanitária em painel laminado melamínico estrutural com perfis em alumínio, inclusive ferragem completa para vão de porta</v>
          </cell>
          <cell r="C810" t="str">
            <v>M2</v>
          </cell>
          <cell r="D810">
            <v>730.52</v>
          </cell>
          <cell r="E810">
            <v>0</v>
          </cell>
          <cell r="F810">
            <v>730.52</v>
          </cell>
        </row>
        <row r="811">
          <cell r="A811" t="str">
            <v>14.30.080</v>
          </cell>
          <cell r="B811" t="str">
            <v>Divisão para mictório em placas de mármore branco, com espessura de 3 cm</v>
          </cell>
          <cell r="C811" t="str">
            <v>M2</v>
          </cell>
          <cell r="D811">
            <v>1138.06</v>
          </cell>
          <cell r="E811">
            <v>78.61</v>
          </cell>
          <cell r="F811">
            <v>1216.67</v>
          </cell>
        </row>
        <row r="812">
          <cell r="A812" t="str">
            <v>14.30.110</v>
          </cell>
          <cell r="B812" t="str">
            <v>Divisória cega tipo naval, acabamento em laminado fenólico melamínico, com espessura de 3,5 cm</v>
          </cell>
          <cell r="C812" t="str">
            <v>M2</v>
          </cell>
          <cell r="D812">
            <v>160.18</v>
          </cell>
          <cell r="E812">
            <v>0</v>
          </cell>
          <cell r="F812">
            <v>160.18</v>
          </cell>
        </row>
        <row r="813">
          <cell r="A813" t="str">
            <v>14.30.160</v>
          </cell>
          <cell r="B813" t="str">
            <v>Divisória em placas de gesso acartonado, resistência ao fogo 60 minutos, espessura 120/90mm - 1RF / 1RF LM</v>
          </cell>
          <cell r="C813" t="str">
            <v>M2</v>
          </cell>
          <cell r="D813">
            <v>218.33</v>
          </cell>
          <cell r="E813">
            <v>0</v>
          </cell>
          <cell r="F813">
            <v>218.33</v>
          </cell>
        </row>
        <row r="814">
          <cell r="A814" t="str">
            <v>14.30.190</v>
          </cell>
          <cell r="B814" t="str">
            <v>Divisória cega tipo naval com miolo mineral, acabamento em laminado melamínico, com espessura de 3,5 cm</v>
          </cell>
          <cell r="C814" t="str">
            <v>M2</v>
          </cell>
          <cell r="D814">
            <v>176.14</v>
          </cell>
          <cell r="E814">
            <v>0</v>
          </cell>
          <cell r="F814">
            <v>176.14</v>
          </cell>
        </row>
        <row r="815">
          <cell r="A815" t="str">
            <v>14.30.230</v>
          </cell>
          <cell r="B815" t="str">
            <v>Divisória painel/vidro/vidro tipo naval, acabamento em laminado fenólico melamínico, com espessura de 3,5 cm</v>
          </cell>
          <cell r="C815" t="str">
            <v>M2</v>
          </cell>
          <cell r="D815">
            <v>196.73</v>
          </cell>
          <cell r="E815">
            <v>0</v>
          </cell>
          <cell r="F815">
            <v>196.73</v>
          </cell>
        </row>
        <row r="816">
          <cell r="A816" t="str">
            <v>14.30.260</v>
          </cell>
          <cell r="B816" t="str">
            <v>Divisória em placas de gesso acartonado, resistência ao fogo 30 minutos, espessura 73/48mm - 1ST / 1ST</v>
          </cell>
          <cell r="C816" t="str">
            <v>M2</v>
          </cell>
          <cell r="D816">
            <v>167.32</v>
          </cell>
          <cell r="E816">
            <v>0</v>
          </cell>
          <cell r="F816">
            <v>167.32</v>
          </cell>
        </row>
        <row r="817">
          <cell r="A817" t="str">
            <v>14.30.270</v>
          </cell>
          <cell r="B817" t="str">
            <v>Divisória em placas de gesso acartonado, resistência ao fogo 30 minutos, espessura 73/48mm - 1ST / 1ST LM</v>
          </cell>
          <cell r="C817" t="str">
            <v>M2</v>
          </cell>
          <cell r="D817">
            <v>150.82</v>
          </cell>
          <cell r="E817">
            <v>0</v>
          </cell>
          <cell r="F817">
            <v>150.82</v>
          </cell>
        </row>
        <row r="818">
          <cell r="A818" t="str">
            <v>14.30.300</v>
          </cell>
          <cell r="B818" t="str">
            <v>Divisória em placas de gesso acartonado, resistência ao fogo 30 minutos, espessura 100/70mm - 1ST / 1ST LM</v>
          </cell>
          <cell r="C818" t="str">
            <v>M2</v>
          </cell>
          <cell r="D818">
            <v>198.69</v>
          </cell>
          <cell r="E818">
            <v>0</v>
          </cell>
          <cell r="F818">
            <v>198.69</v>
          </cell>
        </row>
        <row r="819">
          <cell r="A819" t="str">
            <v>14.30.310</v>
          </cell>
          <cell r="B819" t="str">
            <v>Divisória em placas de gesso acartonado, resistência ao fogo 30 minutos, espessura 100/70mm - 1ST / 1ST</v>
          </cell>
          <cell r="C819" t="str">
            <v>M2</v>
          </cell>
          <cell r="D819">
            <v>141.68</v>
          </cell>
          <cell r="E819">
            <v>0</v>
          </cell>
          <cell r="F819">
            <v>141.68</v>
          </cell>
        </row>
        <row r="820">
          <cell r="A820" t="str">
            <v>14.30.410</v>
          </cell>
          <cell r="B820" t="str">
            <v>Divisória em placas de gesso acartonado, resistência ao fogo 30 minutos, espessura 100/70mm - 1RU / 1RU</v>
          </cell>
          <cell r="C820" t="str">
            <v>M2</v>
          </cell>
          <cell r="D820">
            <v>211.45</v>
          </cell>
          <cell r="E820">
            <v>0</v>
          </cell>
          <cell r="F820">
            <v>211.45</v>
          </cell>
        </row>
        <row r="821">
          <cell r="A821" t="str">
            <v>14.30.440</v>
          </cell>
          <cell r="B821" t="str">
            <v>Divisória em placas duplas de gesso acartonado, resistência ao fogo 60 minutos, espessura 120/70mm - 2ST / 2ST LM</v>
          </cell>
          <cell r="C821" t="str">
            <v>M2</v>
          </cell>
          <cell r="D821">
            <v>234.16</v>
          </cell>
          <cell r="E821">
            <v>0</v>
          </cell>
          <cell r="F821">
            <v>234.16</v>
          </cell>
        </row>
        <row r="822">
          <cell r="A822" t="str">
            <v>14.30.841</v>
          </cell>
          <cell r="B822" t="str">
            <v>Divisória cega tipo piso/teto em laminado melamínico de baixa pressão, com coluna estrutural em alumínio extrudado</v>
          </cell>
          <cell r="C822" t="str">
            <v>M2</v>
          </cell>
          <cell r="D822">
            <v>1284.1300000000001</v>
          </cell>
          <cell r="E822">
            <v>0</v>
          </cell>
          <cell r="F822">
            <v>1284.1300000000001</v>
          </cell>
        </row>
        <row r="823">
          <cell r="A823" t="str">
            <v>14.30.842</v>
          </cell>
          <cell r="B823" t="str">
            <v>Divisória tipo piso/teto em vidro temperado simples, com coluna estrutural em alumínio extrudado</v>
          </cell>
          <cell r="C823" t="str">
            <v>M2</v>
          </cell>
          <cell r="D823">
            <v>882.19</v>
          </cell>
          <cell r="E823">
            <v>0</v>
          </cell>
          <cell r="F823">
            <v>882.19</v>
          </cell>
        </row>
        <row r="824">
          <cell r="A824" t="str">
            <v>14.30.843</v>
          </cell>
          <cell r="B824" t="str">
            <v>Divisória tipo piso/teto em vidro temperado duplo e micro persianas, com coluna estrutural em alumínio extrudado</v>
          </cell>
          <cell r="C824" t="str">
            <v>M2</v>
          </cell>
          <cell r="D824">
            <v>1582.2</v>
          </cell>
          <cell r="E824">
            <v>0</v>
          </cell>
          <cell r="F824">
            <v>1582.2</v>
          </cell>
        </row>
        <row r="825">
          <cell r="A825" t="str">
            <v>14.30.860</v>
          </cell>
          <cell r="B825" t="str">
            <v>Divisória em placas de granilite com espessura de 4 cm</v>
          </cell>
          <cell r="C825" t="str">
            <v>M2</v>
          </cell>
          <cell r="D825">
            <v>308.97000000000003</v>
          </cell>
          <cell r="E825">
            <v>72.95</v>
          </cell>
          <cell r="F825">
            <v>381.92</v>
          </cell>
        </row>
        <row r="826">
          <cell r="A826" t="str">
            <v>14.30.870</v>
          </cell>
          <cell r="B826" t="str">
            <v>Divisória em placas duplas de gesso acartonado, resistência ao fogo 120 minutos, espessura 130/70mm - 2RF / 2RF</v>
          </cell>
          <cell r="C826" t="str">
            <v>M2</v>
          </cell>
          <cell r="D826">
            <v>261.70999999999998</v>
          </cell>
          <cell r="E826">
            <v>0</v>
          </cell>
          <cell r="F826">
            <v>261.70999999999998</v>
          </cell>
        </row>
        <row r="827">
          <cell r="A827" t="str">
            <v>14.30.880</v>
          </cell>
          <cell r="B827" t="str">
            <v>Divisória em placas duplas de gesso acartonado, resistência ao fogo 60 minutos, espessura 120/70mm - 2ST / 2RU</v>
          </cell>
          <cell r="C827" t="str">
            <v>M2</v>
          </cell>
          <cell r="D827">
            <v>282.27</v>
          </cell>
          <cell r="E827">
            <v>0</v>
          </cell>
          <cell r="F827">
            <v>282.27</v>
          </cell>
        </row>
        <row r="828">
          <cell r="A828" t="str">
            <v>14.30.890</v>
          </cell>
          <cell r="B828" t="str">
            <v>Divisória em placas duplas de gesso acartonado, resistência ao fogo 60 minutos, espessura 120/70mm - 2RU / 2RU</v>
          </cell>
          <cell r="C828" t="str">
            <v>M2</v>
          </cell>
          <cell r="D828">
            <v>289.39</v>
          </cell>
          <cell r="E828">
            <v>0</v>
          </cell>
          <cell r="F828">
            <v>289.39</v>
          </cell>
        </row>
        <row r="829">
          <cell r="A829" t="str">
            <v>14.30.900</v>
          </cell>
          <cell r="B829" t="str">
            <v>Divisória em placas duplas de gesso acartonado, resistência ao fogo 60 minutos, espessura 98/48mm - 2ST / 2ST LM</v>
          </cell>
          <cell r="C829" t="str">
            <v>M2</v>
          </cell>
          <cell r="D829">
            <v>237.06</v>
          </cell>
          <cell r="E829">
            <v>0</v>
          </cell>
          <cell r="F829">
            <v>237.06</v>
          </cell>
        </row>
        <row r="830">
          <cell r="A830" t="str">
            <v>14.30.910</v>
          </cell>
          <cell r="B830" t="str">
            <v>Divisória em placas duplas de gesso acartonado, resistência ao fogo 60 minutos, espessura 98/48mm - 2RU / 2RU LM</v>
          </cell>
          <cell r="C830" t="str">
            <v>M2</v>
          </cell>
          <cell r="D830">
            <v>259.77</v>
          </cell>
          <cell r="E830">
            <v>0</v>
          </cell>
          <cell r="F830">
            <v>259.77</v>
          </cell>
        </row>
        <row r="831">
          <cell r="A831" t="str">
            <v>14.30.920</v>
          </cell>
          <cell r="B831" t="str">
            <v>Divisória em placas duplas de gesso acartonado, resistência ao fogo 60 minutos, espessura 98/48mm - 2ST / 2RU LM</v>
          </cell>
          <cell r="C831" t="str">
            <v>M2</v>
          </cell>
          <cell r="D831">
            <v>265.89</v>
          </cell>
          <cell r="E831">
            <v>0</v>
          </cell>
          <cell r="F831">
            <v>265.89</v>
          </cell>
        </row>
        <row r="832">
          <cell r="A832" t="str">
            <v>14.31</v>
          </cell>
          <cell r="B832" t="str">
            <v>Divisória e fechamento.</v>
          </cell>
          <cell r="C832">
            <v>0</v>
          </cell>
          <cell r="D832">
            <v>0</v>
          </cell>
          <cell r="E832">
            <v>0</v>
          </cell>
          <cell r="F832">
            <v>0</v>
          </cell>
        </row>
        <row r="833">
          <cell r="A833" t="str">
            <v>14.31.030</v>
          </cell>
          <cell r="B833" t="str">
            <v>Fechamento em placa cimentícia com espessura de 12 mm</v>
          </cell>
          <cell r="C833" t="str">
            <v>M2</v>
          </cell>
          <cell r="D833">
            <v>102.69</v>
          </cell>
          <cell r="E833">
            <v>130.65</v>
          </cell>
          <cell r="F833">
            <v>233.34</v>
          </cell>
        </row>
        <row r="834">
          <cell r="A834" t="str">
            <v>14.40</v>
          </cell>
          <cell r="B834" t="str">
            <v>Reparos, conservações e complementos - GRUPO 14</v>
          </cell>
          <cell r="C834">
            <v>0</v>
          </cell>
          <cell r="D834">
            <v>0</v>
          </cell>
          <cell r="E834">
            <v>0</v>
          </cell>
          <cell r="F834">
            <v>0</v>
          </cell>
        </row>
        <row r="835">
          <cell r="A835" t="str">
            <v>14.40.040</v>
          </cell>
          <cell r="B835" t="str">
            <v>Recolocação de divisórias em chapas com montantes metálicos</v>
          </cell>
          <cell r="C835" t="str">
            <v>M2</v>
          </cell>
          <cell r="D835">
            <v>0</v>
          </cell>
          <cell r="E835">
            <v>45.15</v>
          </cell>
          <cell r="F835">
            <v>45.15</v>
          </cell>
        </row>
        <row r="836">
          <cell r="A836" t="str">
            <v>14.40.060</v>
          </cell>
          <cell r="B836" t="str">
            <v>Tela galvanizada para fixação de alvenaria com dimensão de 6x50cm</v>
          </cell>
          <cell r="C836" t="str">
            <v>UN</v>
          </cell>
          <cell r="D836">
            <v>2.12</v>
          </cell>
          <cell r="E836">
            <v>6.2</v>
          </cell>
          <cell r="F836">
            <v>8.32</v>
          </cell>
        </row>
        <row r="837">
          <cell r="A837" t="str">
            <v>14.40.070</v>
          </cell>
          <cell r="B837" t="str">
            <v>Tela galvanizada para fixação de alvenaria com dimensão de 7,5x50cm</v>
          </cell>
          <cell r="C837" t="str">
            <v>UN</v>
          </cell>
          <cell r="D837">
            <v>2.64</v>
          </cell>
          <cell r="E837">
            <v>6.2</v>
          </cell>
          <cell r="F837">
            <v>8.84</v>
          </cell>
        </row>
        <row r="838">
          <cell r="A838" t="str">
            <v>14.40.080</v>
          </cell>
          <cell r="B838" t="str">
            <v>Tela galvanizada para fixação de alvenaria com dimensão de 10,5x50cm</v>
          </cell>
          <cell r="C838" t="str">
            <v>UN</v>
          </cell>
          <cell r="D838">
            <v>2.99</v>
          </cell>
          <cell r="E838">
            <v>6.2</v>
          </cell>
          <cell r="F838">
            <v>9.19</v>
          </cell>
        </row>
        <row r="839">
          <cell r="A839" t="str">
            <v>14.40.090</v>
          </cell>
          <cell r="B839" t="str">
            <v>Tela galvanizada para fixação de alvenaria com dimensão de 12x50cm</v>
          </cell>
          <cell r="C839" t="str">
            <v>UN</v>
          </cell>
          <cell r="D839">
            <v>3.41</v>
          </cell>
          <cell r="E839">
            <v>6.2</v>
          </cell>
          <cell r="F839">
            <v>9.61</v>
          </cell>
        </row>
        <row r="840">
          <cell r="A840" t="str">
            <v>14.40.100</v>
          </cell>
          <cell r="B840" t="str">
            <v>Tela galvanizada para fixação de alvenaria com dimensão de 17x50cm</v>
          </cell>
          <cell r="C840" t="str">
            <v>UN</v>
          </cell>
          <cell r="D840">
            <v>4.6900000000000004</v>
          </cell>
          <cell r="E840">
            <v>6.2</v>
          </cell>
          <cell r="F840">
            <v>10.89</v>
          </cell>
        </row>
        <row r="841">
          <cell r="A841" t="str">
            <v>15</v>
          </cell>
          <cell r="B841" t="str">
            <v>ESTRUTURA EM MADEIRA, FERRO, ALUMINIO E CONCRETO</v>
          </cell>
          <cell r="C841">
            <v>0</v>
          </cell>
          <cell r="D841">
            <v>0</v>
          </cell>
          <cell r="E841">
            <v>0</v>
          </cell>
          <cell r="F841">
            <v>0</v>
          </cell>
        </row>
        <row r="842">
          <cell r="A842" t="str">
            <v>15.01</v>
          </cell>
          <cell r="B842" t="str">
            <v>Estrutura em madeira para cobertura</v>
          </cell>
          <cell r="C842">
            <v>0</v>
          </cell>
          <cell r="D842">
            <v>0</v>
          </cell>
          <cell r="E842">
            <v>0</v>
          </cell>
          <cell r="F842">
            <v>0</v>
          </cell>
        </row>
        <row r="843">
          <cell r="A843" t="str">
            <v>15.01.010</v>
          </cell>
          <cell r="B843" t="str">
            <v>Estrutura de madeira tesourada para telha de barro - vãos até 7,00 m</v>
          </cell>
          <cell r="C843" t="str">
            <v>M2</v>
          </cell>
          <cell r="D843">
            <v>117.31</v>
          </cell>
          <cell r="E843">
            <v>56.44</v>
          </cell>
          <cell r="F843">
            <v>173.75</v>
          </cell>
        </row>
        <row r="844">
          <cell r="A844" t="str">
            <v>15.01.020</v>
          </cell>
          <cell r="B844" t="str">
            <v>Estrutura de madeira tesourada para telha de barro - vãos de 7,01 a 10,00 m</v>
          </cell>
          <cell r="C844" t="str">
            <v>M2</v>
          </cell>
          <cell r="D844">
            <v>125.87</v>
          </cell>
          <cell r="E844">
            <v>58.7</v>
          </cell>
          <cell r="F844">
            <v>184.57</v>
          </cell>
        </row>
        <row r="845">
          <cell r="A845" t="str">
            <v>15.01.030</v>
          </cell>
          <cell r="B845" t="str">
            <v>Estrutura de madeira tesourada para telha de barro - vãos de 10,01 a 13,00 m</v>
          </cell>
          <cell r="C845" t="str">
            <v>M2</v>
          </cell>
          <cell r="D845">
            <v>134.41999999999999</v>
          </cell>
          <cell r="E845">
            <v>60.96</v>
          </cell>
          <cell r="F845">
            <v>195.38</v>
          </cell>
        </row>
        <row r="846">
          <cell r="A846" t="str">
            <v>15.01.040</v>
          </cell>
          <cell r="B846" t="str">
            <v>Estrutura de madeira tesourada para telha de barro - vãos de 13,01 a 18,00 m</v>
          </cell>
          <cell r="C846" t="str">
            <v>M2</v>
          </cell>
          <cell r="D846">
            <v>147.43</v>
          </cell>
          <cell r="E846">
            <v>65.47</v>
          </cell>
          <cell r="F846">
            <v>212.9</v>
          </cell>
        </row>
        <row r="847">
          <cell r="A847" t="str">
            <v>15.01.110</v>
          </cell>
          <cell r="B847" t="str">
            <v>Estrutura de madeira tesourada para telha perfil ondulado - vãos até 7,00 m</v>
          </cell>
          <cell r="C847" t="str">
            <v>M2</v>
          </cell>
          <cell r="D847">
            <v>80.2</v>
          </cell>
          <cell r="E847">
            <v>42.89</v>
          </cell>
          <cell r="F847">
            <v>123.09</v>
          </cell>
        </row>
        <row r="848">
          <cell r="A848" t="str">
            <v>15.01.120</v>
          </cell>
          <cell r="B848" t="str">
            <v>Estrutura de madeira tesourada para telha perfil ondulado - vãos 7,01 a 10,00 m</v>
          </cell>
          <cell r="C848" t="str">
            <v>M2</v>
          </cell>
          <cell r="D848">
            <v>88.77</v>
          </cell>
          <cell r="E848">
            <v>45.15</v>
          </cell>
          <cell r="F848">
            <v>133.91999999999999</v>
          </cell>
        </row>
        <row r="849">
          <cell r="A849" t="str">
            <v>15.01.130</v>
          </cell>
          <cell r="B849" t="str">
            <v>Estrutura de madeira tesourada para telha perfil ondulado - vãos 10,01 a 13,00 m</v>
          </cell>
          <cell r="C849" t="str">
            <v>M2</v>
          </cell>
          <cell r="D849">
            <v>97.32</v>
          </cell>
          <cell r="E849">
            <v>47.41</v>
          </cell>
          <cell r="F849">
            <v>144.72999999999999</v>
          </cell>
        </row>
        <row r="850">
          <cell r="A850" t="str">
            <v>15.01.140</v>
          </cell>
          <cell r="B850" t="str">
            <v>Estrutura de madeira tesourada para telha perfil ondulado - vãos 13,01 a 18,00 m</v>
          </cell>
          <cell r="C850" t="str">
            <v>M2</v>
          </cell>
          <cell r="D850">
            <v>106.24</v>
          </cell>
          <cell r="E850">
            <v>51.92</v>
          </cell>
          <cell r="F850">
            <v>158.16</v>
          </cell>
        </row>
        <row r="851">
          <cell r="A851" t="str">
            <v>15.01.210</v>
          </cell>
          <cell r="B851" t="str">
            <v>Estrutura pontaletada para telhas de barro</v>
          </cell>
          <cell r="C851" t="str">
            <v>M2</v>
          </cell>
          <cell r="D851">
            <v>88.73</v>
          </cell>
          <cell r="E851">
            <v>54.18</v>
          </cell>
          <cell r="F851">
            <v>142.91</v>
          </cell>
        </row>
        <row r="852">
          <cell r="A852" t="str">
            <v>15.01.220</v>
          </cell>
          <cell r="B852" t="str">
            <v>Estrutura pontaletada para telhas onduladas</v>
          </cell>
          <cell r="C852" t="str">
            <v>M2</v>
          </cell>
          <cell r="D852">
            <v>66.900000000000006</v>
          </cell>
          <cell r="E852">
            <v>40.630000000000003</v>
          </cell>
          <cell r="F852">
            <v>107.53</v>
          </cell>
        </row>
        <row r="853">
          <cell r="A853" t="str">
            <v>15.01.310</v>
          </cell>
          <cell r="B853" t="str">
            <v>Estrutura em terças para telhas de barro</v>
          </cell>
          <cell r="C853" t="str">
            <v>M2</v>
          </cell>
          <cell r="D853">
            <v>82.62</v>
          </cell>
          <cell r="E853">
            <v>29.34</v>
          </cell>
          <cell r="F853">
            <v>111.96</v>
          </cell>
        </row>
        <row r="854">
          <cell r="A854" t="str">
            <v>15.01.320</v>
          </cell>
          <cell r="B854" t="str">
            <v>Estrutura em terças para telhas perfil e material qualquer, exceto barro</v>
          </cell>
          <cell r="C854" t="str">
            <v>M2</v>
          </cell>
          <cell r="D854">
            <v>25.14</v>
          </cell>
          <cell r="E854">
            <v>5.76</v>
          </cell>
          <cell r="F854">
            <v>30.9</v>
          </cell>
        </row>
        <row r="855">
          <cell r="A855" t="str">
            <v>15.01.330</v>
          </cell>
          <cell r="B855" t="str">
            <v>Estrutura em terças para telhas perfil trapezoidal</v>
          </cell>
          <cell r="C855" t="str">
            <v>M2</v>
          </cell>
          <cell r="D855">
            <v>15.72</v>
          </cell>
          <cell r="E855">
            <v>5.76</v>
          </cell>
          <cell r="F855">
            <v>21.48</v>
          </cell>
        </row>
        <row r="856">
          <cell r="A856" t="str">
            <v>15.03</v>
          </cell>
          <cell r="B856" t="str">
            <v>Estrutura em aço</v>
          </cell>
          <cell r="C856">
            <v>0</v>
          </cell>
          <cell r="D856">
            <v>0</v>
          </cell>
          <cell r="E856">
            <v>0</v>
          </cell>
          <cell r="F856">
            <v>0</v>
          </cell>
        </row>
        <row r="857">
          <cell r="A857" t="str">
            <v>15.03.030</v>
          </cell>
          <cell r="B857" t="str">
            <v>Fornecimento e montagem de estrutura em aço ASTM-A36, sem pintura</v>
          </cell>
          <cell r="C857" t="str">
            <v>KG</v>
          </cell>
          <cell r="D857">
            <v>24.79</v>
          </cell>
          <cell r="E857">
            <v>0</v>
          </cell>
          <cell r="F857">
            <v>24.79</v>
          </cell>
        </row>
        <row r="858">
          <cell r="A858" t="str">
            <v>15.03.090</v>
          </cell>
          <cell r="B858" t="str">
            <v>Montagem de estrutura metálica em aço, sem pintura</v>
          </cell>
          <cell r="C858" t="str">
            <v>KG</v>
          </cell>
          <cell r="D858">
            <v>0</v>
          </cell>
          <cell r="E858">
            <v>5.82</v>
          </cell>
          <cell r="F858">
            <v>5.82</v>
          </cell>
        </row>
        <row r="859">
          <cell r="A859" t="str">
            <v>15.03.110</v>
          </cell>
          <cell r="B859" t="str">
            <v>Fornecimento e montagem de estrutura em aço patinável, sem pintura</v>
          </cell>
          <cell r="C859" t="str">
            <v>KG</v>
          </cell>
          <cell r="D859">
            <v>25.91</v>
          </cell>
          <cell r="E859">
            <v>0</v>
          </cell>
          <cell r="F859">
            <v>25.91</v>
          </cell>
        </row>
        <row r="860">
          <cell r="A860" t="str">
            <v>15.03.131</v>
          </cell>
          <cell r="B860" t="str">
            <v>Fornecimento e montagem de estrutura em aço ASTM-A572 Grau 50, sem pintura</v>
          </cell>
          <cell r="C860" t="str">
            <v>KG</v>
          </cell>
          <cell r="D860">
            <v>25.73</v>
          </cell>
          <cell r="E860">
            <v>0</v>
          </cell>
          <cell r="F860">
            <v>25.73</v>
          </cell>
        </row>
        <row r="861">
          <cell r="A861" t="str">
            <v>15.03.140</v>
          </cell>
          <cell r="B861" t="str">
            <v>Fornecimento e montagem de estrutura tubular em aço ASTM-A572 Grau 50, sem pintura</v>
          </cell>
          <cell r="C861" t="str">
            <v>KG</v>
          </cell>
          <cell r="D861">
            <v>27.7</v>
          </cell>
          <cell r="E861">
            <v>0</v>
          </cell>
          <cell r="F861">
            <v>27.7</v>
          </cell>
        </row>
        <row r="862">
          <cell r="A862" t="str">
            <v>15.03.150</v>
          </cell>
          <cell r="B862" t="str">
            <v>Fornecimento e montagem de estrutura metálica em perfil metalon, sem pintura</v>
          </cell>
          <cell r="C862" t="str">
            <v>KG</v>
          </cell>
          <cell r="D862">
            <v>11.94</v>
          </cell>
          <cell r="E862">
            <v>5.82</v>
          </cell>
          <cell r="F862">
            <v>17.760000000000002</v>
          </cell>
        </row>
        <row r="863">
          <cell r="A863" t="str">
            <v>15.05</v>
          </cell>
          <cell r="B863" t="str">
            <v>Estrutura pre-fabricada de concreto</v>
          </cell>
          <cell r="C863">
            <v>0</v>
          </cell>
          <cell r="D863">
            <v>0</v>
          </cell>
          <cell r="E863">
            <v>0</v>
          </cell>
          <cell r="F863">
            <v>0</v>
          </cell>
        </row>
        <row r="864">
          <cell r="A864" t="str">
            <v>15.05.290</v>
          </cell>
          <cell r="B864" t="str">
            <v>Placas, vigas e pilares em concreto armado pré-moldado - fck= 40 MPa</v>
          </cell>
          <cell r="C864" t="str">
            <v>M3</v>
          </cell>
          <cell r="D864">
            <v>2573.04</v>
          </cell>
          <cell r="E864">
            <v>869.6</v>
          </cell>
          <cell r="F864">
            <v>3442.64</v>
          </cell>
        </row>
        <row r="865">
          <cell r="A865" t="str">
            <v>15.05.300</v>
          </cell>
          <cell r="B865" t="str">
            <v>Mobiliário em concreto armado pré-moldado - fck= 40 MPa</v>
          </cell>
          <cell r="C865" t="str">
            <v>M3</v>
          </cell>
          <cell r="D865">
            <v>2484.8200000000002</v>
          </cell>
          <cell r="E865">
            <v>959.35</v>
          </cell>
          <cell r="F865">
            <v>3444.17</v>
          </cell>
        </row>
        <row r="866">
          <cell r="A866" t="str">
            <v>15.05.520</v>
          </cell>
          <cell r="B866" t="str">
            <v>Placas, vigas e pilares em concreto armado pré-moldado - fck= 35 MPa</v>
          </cell>
          <cell r="C866" t="str">
            <v>M3</v>
          </cell>
          <cell r="D866">
            <v>2281.67</v>
          </cell>
          <cell r="E866">
            <v>826.8</v>
          </cell>
          <cell r="F866">
            <v>3108.47</v>
          </cell>
        </row>
        <row r="867">
          <cell r="A867" t="str">
            <v>15.05.530</v>
          </cell>
          <cell r="B867" t="str">
            <v>Placas, vigas e pilares em concreto armado pré-moldado - fck= 25 MPa</v>
          </cell>
          <cell r="C867" t="str">
            <v>M3</v>
          </cell>
          <cell r="D867">
            <v>2003.4</v>
          </cell>
          <cell r="E867">
            <v>818.45</v>
          </cell>
          <cell r="F867">
            <v>2821.85</v>
          </cell>
        </row>
        <row r="868">
          <cell r="A868" t="str">
            <v>15.05.540</v>
          </cell>
          <cell r="B868" t="str">
            <v>Mobiliário em concreto armado pré-moldado - fck= 25 MPa</v>
          </cell>
          <cell r="C868" t="str">
            <v>M3</v>
          </cell>
          <cell r="D868">
            <v>2244.59</v>
          </cell>
          <cell r="E868">
            <v>876.91</v>
          </cell>
          <cell r="F868">
            <v>3121.5</v>
          </cell>
        </row>
        <row r="869">
          <cell r="A869" t="str">
            <v>15.20</v>
          </cell>
          <cell r="B869" t="str">
            <v>Reparos, conservações e complementos - GRUPO 15</v>
          </cell>
          <cell r="C869">
            <v>0</v>
          </cell>
          <cell r="D869">
            <v>0</v>
          </cell>
          <cell r="E869">
            <v>0</v>
          </cell>
          <cell r="F869">
            <v>0</v>
          </cell>
        </row>
        <row r="870">
          <cell r="A870" t="str">
            <v>15.20.020</v>
          </cell>
          <cell r="B870" t="str">
            <v>Fornecimento de peças diversas para estrutura em madeira</v>
          </cell>
          <cell r="C870" t="str">
            <v>M3</v>
          </cell>
          <cell r="D870">
            <v>4130.91</v>
          </cell>
          <cell r="E870">
            <v>1354.5</v>
          </cell>
          <cell r="F870">
            <v>5485.41</v>
          </cell>
        </row>
        <row r="871">
          <cell r="A871" t="str">
            <v>15.20.040</v>
          </cell>
          <cell r="B871" t="str">
            <v>Recolocação de peças lineares em madeira com seção até 60 cm²</v>
          </cell>
          <cell r="C871" t="str">
            <v>M</v>
          </cell>
          <cell r="D871">
            <v>0.11</v>
          </cell>
          <cell r="E871">
            <v>6.32</v>
          </cell>
          <cell r="F871">
            <v>6.43</v>
          </cell>
        </row>
        <row r="872">
          <cell r="A872" t="str">
            <v>15.20.060</v>
          </cell>
          <cell r="B872" t="str">
            <v>Recolocação de peças lineares em madeira com seção superior a 60 cm²</v>
          </cell>
          <cell r="C872" t="str">
            <v>M</v>
          </cell>
          <cell r="D872">
            <v>0.28000000000000003</v>
          </cell>
          <cell r="E872">
            <v>16.7</v>
          </cell>
          <cell r="F872">
            <v>16.98</v>
          </cell>
        </row>
        <row r="873">
          <cell r="A873" t="str">
            <v>16</v>
          </cell>
          <cell r="B873" t="str">
            <v>TELHAMENTO</v>
          </cell>
          <cell r="C873">
            <v>0</v>
          </cell>
          <cell r="D873">
            <v>0</v>
          </cell>
          <cell r="E873">
            <v>0</v>
          </cell>
          <cell r="F873">
            <v>0</v>
          </cell>
        </row>
        <row r="874">
          <cell r="A874" t="str">
            <v>16.02</v>
          </cell>
          <cell r="B874" t="str">
            <v>Telhamento em barro</v>
          </cell>
          <cell r="C874">
            <v>0</v>
          </cell>
          <cell r="D874">
            <v>0</v>
          </cell>
          <cell r="E874">
            <v>0</v>
          </cell>
          <cell r="F874">
            <v>0</v>
          </cell>
        </row>
        <row r="875">
          <cell r="A875" t="str">
            <v>16.02.010</v>
          </cell>
          <cell r="B875" t="str">
            <v>Telha de barro tipo italiana</v>
          </cell>
          <cell r="C875" t="str">
            <v>M2</v>
          </cell>
          <cell r="D875">
            <v>44.32</v>
          </cell>
          <cell r="E875">
            <v>32.76</v>
          </cell>
          <cell r="F875">
            <v>77.08</v>
          </cell>
        </row>
        <row r="876">
          <cell r="A876" t="str">
            <v>16.02.020</v>
          </cell>
          <cell r="B876" t="str">
            <v>Telha de barro tipo francesa</v>
          </cell>
          <cell r="C876" t="str">
            <v>M2</v>
          </cell>
          <cell r="D876">
            <v>60.48</v>
          </cell>
          <cell r="E876">
            <v>32.76</v>
          </cell>
          <cell r="F876">
            <v>93.24</v>
          </cell>
        </row>
        <row r="877">
          <cell r="A877" t="str">
            <v>16.02.030</v>
          </cell>
          <cell r="B877" t="str">
            <v>Telha de barro tipo romana</v>
          </cell>
          <cell r="C877" t="str">
            <v>M2</v>
          </cell>
          <cell r="D877">
            <v>35.520000000000003</v>
          </cell>
          <cell r="E877">
            <v>32.76</v>
          </cell>
          <cell r="F877">
            <v>68.28</v>
          </cell>
        </row>
        <row r="878">
          <cell r="A878" t="str">
            <v>16.02.045</v>
          </cell>
          <cell r="B878" t="str">
            <v>Telha de barro colonial/paulista</v>
          </cell>
          <cell r="C878" t="str">
            <v>M2</v>
          </cell>
          <cell r="D878">
            <v>85.32</v>
          </cell>
          <cell r="E878">
            <v>49.13</v>
          </cell>
          <cell r="F878">
            <v>134.44999999999999</v>
          </cell>
        </row>
        <row r="879">
          <cell r="A879" t="str">
            <v>16.02.060</v>
          </cell>
          <cell r="B879" t="str">
            <v>Telha de barro tipo plan</v>
          </cell>
          <cell r="C879" t="str">
            <v>M2</v>
          </cell>
          <cell r="D879">
            <v>99.09</v>
          </cell>
          <cell r="E879">
            <v>49.13</v>
          </cell>
          <cell r="F879">
            <v>148.22</v>
          </cell>
        </row>
        <row r="880">
          <cell r="A880" t="str">
            <v>16.02.120</v>
          </cell>
          <cell r="B880" t="str">
            <v>Emboçamento de beiral em telhas de barro</v>
          </cell>
          <cell r="C880" t="str">
            <v>M</v>
          </cell>
          <cell r="D880">
            <v>0.96</v>
          </cell>
          <cell r="E880">
            <v>14.45</v>
          </cell>
          <cell r="F880">
            <v>15.41</v>
          </cell>
        </row>
        <row r="881">
          <cell r="A881" t="str">
            <v>16.02.230</v>
          </cell>
          <cell r="B881" t="str">
            <v>Cumeeira de barro emboçado tipos: plan, romana, italiana, francesa e paulistinha</v>
          </cell>
          <cell r="C881" t="str">
            <v>M</v>
          </cell>
          <cell r="D881">
            <v>13.06</v>
          </cell>
          <cell r="E881">
            <v>18.059999999999999</v>
          </cell>
          <cell r="F881">
            <v>31.12</v>
          </cell>
        </row>
        <row r="882">
          <cell r="A882" t="str">
            <v>16.02.270</v>
          </cell>
          <cell r="B882" t="str">
            <v>Espigão de barro emboçado</v>
          </cell>
          <cell r="C882" t="str">
            <v>M</v>
          </cell>
          <cell r="D882">
            <v>20.18</v>
          </cell>
          <cell r="E882">
            <v>18.059999999999999</v>
          </cell>
          <cell r="F882">
            <v>38.24</v>
          </cell>
        </row>
        <row r="883">
          <cell r="A883" t="str">
            <v>16.03</v>
          </cell>
          <cell r="B883" t="str">
            <v>Telhamento em cimento reforçado com fio sintético (CRFS)</v>
          </cell>
          <cell r="C883">
            <v>0</v>
          </cell>
          <cell r="D883">
            <v>0</v>
          </cell>
          <cell r="E883">
            <v>0</v>
          </cell>
          <cell r="F883">
            <v>0</v>
          </cell>
        </row>
        <row r="884">
          <cell r="A884" t="str">
            <v>16.03.010</v>
          </cell>
          <cell r="B884" t="str">
            <v>Telhamento em cimento reforçado com fio sintético CRFS - perfil ondulado de 6 mm</v>
          </cell>
          <cell r="C884" t="str">
            <v>M2</v>
          </cell>
          <cell r="D884">
            <v>42.21</v>
          </cell>
          <cell r="E884">
            <v>18.059999999999999</v>
          </cell>
          <cell r="F884">
            <v>60.27</v>
          </cell>
        </row>
        <row r="885">
          <cell r="A885" t="str">
            <v>16.03.020</v>
          </cell>
          <cell r="B885" t="str">
            <v>Telhamento em cimento reforçado com fio sintético CRFS - perfil ondulado de 8 mm</v>
          </cell>
          <cell r="C885" t="str">
            <v>M2</v>
          </cell>
          <cell r="D885">
            <v>66.77</v>
          </cell>
          <cell r="E885">
            <v>18.059999999999999</v>
          </cell>
          <cell r="F885">
            <v>84.83</v>
          </cell>
        </row>
        <row r="886">
          <cell r="A886" t="str">
            <v>16.03.030</v>
          </cell>
          <cell r="B886" t="str">
            <v>Telhamento em cimento reforçado com fio sintético CRFS - perfil trapezoidal de 44 cm</v>
          </cell>
          <cell r="C886" t="str">
            <v>M2</v>
          </cell>
          <cell r="D886">
            <v>153.72</v>
          </cell>
          <cell r="E886">
            <v>18.059999999999999</v>
          </cell>
          <cell r="F886">
            <v>171.78</v>
          </cell>
        </row>
        <row r="887">
          <cell r="A887" t="str">
            <v>16.03.040</v>
          </cell>
          <cell r="B887" t="str">
            <v>Telhamento em cimento reforçado com fio sintético CRFS - perfil modulado</v>
          </cell>
          <cell r="C887" t="str">
            <v>M2</v>
          </cell>
          <cell r="D887">
            <v>167.11</v>
          </cell>
          <cell r="E887">
            <v>18.059999999999999</v>
          </cell>
          <cell r="F887">
            <v>185.17</v>
          </cell>
        </row>
        <row r="888">
          <cell r="A888" t="str">
            <v>16.03.300</v>
          </cell>
          <cell r="B888" t="str">
            <v>Cumeeira normal em cimento reforçado com fio sintético CRFS - perfil ondulado</v>
          </cell>
          <cell r="C888" t="str">
            <v>M</v>
          </cell>
          <cell r="D888">
            <v>85.97</v>
          </cell>
          <cell r="E888">
            <v>9.0299999999999994</v>
          </cell>
          <cell r="F888">
            <v>95</v>
          </cell>
        </row>
        <row r="889">
          <cell r="A889" t="str">
            <v>16.03.310</v>
          </cell>
          <cell r="B889" t="str">
            <v>Cumeeira universal em cimento reforçado com fio sintético CRFS - perfil ondulado</v>
          </cell>
          <cell r="C889" t="str">
            <v>M</v>
          </cell>
          <cell r="D889">
            <v>77.709999999999994</v>
          </cell>
          <cell r="E889">
            <v>9.0299999999999994</v>
          </cell>
          <cell r="F889">
            <v>86.74</v>
          </cell>
        </row>
        <row r="890">
          <cell r="A890" t="str">
            <v>16.03.320</v>
          </cell>
          <cell r="B890" t="str">
            <v>Cumeeira normal em cimento reforçado com fio sintético CRFS - perfil trapezoidal 44 cm</v>
          </cell>
          <cell r="C890" t="str">
            <v>M</v>
          </cell>
          <cell r="D890">
            <v>111.78</v>
          </cell>
          <cell r="E890">
            <v>9.0299999999999994</v>
          </cell>
          <cell r="F890">
            <v>120.81</v>
          </cell>
        </row>
        <row r="891">
          <cell r="A891" t="str">
            <v>16.03.330</v>
          </cell>
          <cell r="B891" t="str">
            <v>Cumeeira normal em cimento reforçado com fio sintético CRFS - perfil modulado</v>
          </cell>
          <cell r="C891" t="str">
            <v>M</v>
          </cell>
          <cell r="D891">
            <v>168.13</v>
          </cell>
          <cell r="E891">
            <v>9.0299999999999994</v>
          </cell>
          <cell r="F891">
            <v>177.16</v>
          </cell>
        </row>
        <row r="892">
          <cell r="A892" t="str">
            <v>16.03.360</v>
          </cell>
          <cell r="B892" t="str">
            <v>Espigão em cimento reforçado com fio sintético CRFS - perfil ondulado</v>
          </cell>
          <cell r="C892" t="str">
            <v>M</v>
          </cell>
          <cell r="D892">
            <v>54.48</v>
          </cell>
          <cell r="E892">
            <v>9.0299999999999994</v>
          </cell>
          <cell r="F892">
            <v>63.51</v>
          </cell>
        </row>
        <row r="893">
          <cell r="A893" t="str">
            <v>16.03.370</v>
          </cell>
          <cell r="B893" t="str">
            <v>Espigão em cimento reforçado com fio sintético CRFS - perfil modulado</v>
          </cell>
          <cell r="C893" t="str">
            <v>M</v>
          </cell>
          <cell r="D893">
            <v>104.6</v>
          </cell>
          <cell r="E893">
            <v>9.0299999999999994</v>
          </cell>
          <cell r="F893">
            <v>113.63</v>
          </cell>
        </row>
        <row r="894">
          <cell r="A894" t="str">
            <v>16.03.400</v>
          </cell>
          <cell r="B894" t="str">
            <v>Rufo em cimento reforçado com fio sintético CRFS - perfil ondulado</v>
          </cell>
          <cell r="C894" t="str">
            <v>M</v>
          </cell>
          <cell r="D894">
            <v>70.34</v>
          </cell>
          <cell r="E894">
            <v>9.0299999999999994</v>
          </cell>
          <cell r="F894">
            <v>79.37</v>
          </cell>
        </row>
        <row r="895">
          <cell r="A895" t="str">
            <v>16.10</v>
          </cell>
          <cell r="B895" t="str">
            <v>Telhamento em madeira ou fibra vegetal</v>
          </cell>
          <cell r="C895">
            <v>0</v>
          </cell>
          <cell r="D895">
            <v>0</v>
          </cell>
          <cell r="E895">
            <v>0</v>
          </cell>
          <cell r="F895">
            <v>0</v>
          </cell>
        </row>
        <row r="896">
          <cell r="A896" t="str">
            <v>16.10.020</v>
          </cell>
          <cell r="B896" t="str">
            <v>Telha em fibra vegetal, perfil ondulado, com espessura de 3 mm</v>
          </cell>
          <cell r="C896" t="str">
            <v>M2</v>
          </cell>
          <cell r="D896">
            <v>81.58</v>
          </cell>
          <cell r="E896">
            <v>29.34</v>
          </cell>
          <cell r="F896">
            <v>110.92</v>
          </cell>
        </row>
        <row r="897">
          <cell r="A897" t="str">
            <v>16.10.100</v>
          </cell>
          <cell r="B897" t="str">
            <v>Cumeeira em fibra vegetal, lisa, com espessura de 3 mm</v>
          </cell>
          <cell r="C897" t="str">
            <v>M</v>
          </cell>
          <cell r="D897">
            <v>105.7</v>
          </cell>
          <cell r="E897">
            <v>9.93</v>
          </cell>
          <cell r="F897">
            <v>115.63</v>
          </cell>
        </row>
        <row r="898">
          <cell r="A898" t="str">
            <v>16.12</v>
          </cell>
          <cell r="B898" t="str">
            <v>Telhamento metálico comum</v>
          </cell>
          <cell r="C898">
            <v>0</v>
          </cell>
          <cell r="D898">
            <v>0</v>
          </cell>
          <cell r="E898">
            <v>0</v>
          </cell>
          <cell r="F898">
            <v>0</v>
          </cell>
        </row>
        <row r="899">
          <cell r="A899" t="str">
            <v>16.12.020</v>
          </cell>
          <cell r="B899" t="str">
            <v>Telhamento em chapa de aço pré-pintada com epóxi e poliéster, perfil ondulado, com espessura de 0,50 mm</v>
          </cell>
          <cell r="C899" t="str">
            <v>M2</v>
          </cell>
          <cell r="D899">
            <v>114.23</v>
          </cell>
          <cell r="E899">
            <v>18.059999999999999</v>
          </cell>
          <cell r="F899">
            <v>132.29</v>
          </cell>
        </row>
        <row r="900">
          <cell r="A900" t="str">
            <v>16.12.040</v>
          </cell>
          <cell r="B900" t="str">
            <v>Telhamento em chapa de aço pré-pintada com epóxi e poliéster, perfil ondulado calandrado, com espessura de 0,80 mm</v>
          </cell>
          <cell r="C900" t="str">
            <v>M2</v>
          </cell>
          <cell r="D900">
            <v>187.59</v>
          </cell>
          <cell r="E900">
            <v>18.059999999999999</v>
          </cell>
          <cell r="F900">
            <v>205.65</v>
          </cell>
        </row>
        <row r="901">
          <cell r="A901" t="str">
            <v>16.12.050</v>
          </cell>
          <cell r="B901" t="str">
            <v>Telhamento em chapa de aço pré-pintada com epóxi e poliéster, perfil trapezoidal, com espessura de 0,80 mm e altura de 100 mm</v>
          </cell>
          <cell r="C901" t="str">
            <v>M2</v>
          </cell>
          <cell r="D901">
            <v>174.31</v>
          </cell>
          <cell r="E901">
            <v>18.059999999999999</v>
          </cell>
          <cell r="F901">
            <v>192.37</v>
          </cell>
        </row>
        <row r="902">
          <cell r="A902" t="str">
            <v>16.12.060</v>
          </cell>
          <cell r="B902" t="str">
            <v>Telhamento em chapa de aço pré-pintada com epóxi e poliéster, perfil trapezoidal, com espessura de 0,50 mm e altura de 40 mm</v>
          </cell>
          <cell r="C902" t="str">
            <v>M2</v>
          </cell>
          <cell r="D902">
            <v>104.36</v>
          </cell>
          <cell r="E902">
            <v>18.059999999999999</v>
          </cell>
          <cell r="F902">
            <v>122.42</v>
          </cell>
        </row>
        <row r="903">
          <cell r="A903" t="str">
            <v>16.12.200</v>
          </cell>
          <cell r="B903" t="str">
            <v>Cumeeira em chapa de aço pré-pintada com epóxi e poliéster, perfil trapezoidal, com espessura de 0,50 mm</v>
          </cell>
          <cell r="C903" t="str">
            <v>M</v>
          </cell>
          <cell r="D903">
            <v>83.25</v>
          </cell>
          <cell r="E903">
            <v>9.0299999999999994</v>
          </cell>
          <cell r="F903">
            <v>92.28</v>
          </cell>
        </row>
        <row r="904">
          <cell r="A904" t="str">
            <v>16.12.220</v>
          </cell>
          <cell r="B904" t="str">
            <v>Cumeeira em chapa de aço pré-pintada com epóxi e poliéster, perfil ondulado, com espessura de 0,50 mm</v>
          </cell>
          <cell r="C904" t="str">
            <v>M</v>
          </cell>
          <cell r="D904">
            <v>100.03</v>
          </cell>
          <cell r="E904">
            <v>9.0299999999999994</v>
          </cell>
          <cell r="F904">
            <v>109.06</v>
          </cell>
        </row>
        <row r="905">
          <cell r="A905" t="str">
            <v>16.13</v>
          </cell>
          <cell r="B905" t="str">
            <v>Telhamento metálico especial</v>
          </cell>
          <cell r="C905">
            <v>0</v>
          </cell>
          <cell r="D905">
            <v>0</v>
          </cell>
          <cell r="E905">
            <v>0</v>
          </cell>
          <cell r="F905">
            <v>0</v>
          </cell>
        </row>
        <row r="906">
          <cell r="A906" t="str">
            <v>16.13.060</v>
          </cell>
          <cell r="B906" t="str">
            <v>Telhamento em chapa de aço pré-pintada com epóxi e poliéster, tipo sanduíche, espessura de 0,50 mm, com lã de rocha</v>
          </cell>
          <cell r="C906" t="str">
            <v>M2</v>
          </cell>
          <cell r="D906">
            <v>175.17</v>
          </cell>
          <cell r="E906">
            <v>45.41</v>
          </cell>
          <cell r="F906">
            <v>220.58</v>
          </cell>
        </row>
        <row r="907">
          <cell r="A907" t="str">
            <v>16.13.070</v>
          </cell>
          <cell r="B907" t="str">
            <v>Telhamento em chapa de aço pré-pintada com epóxi e poliéster, tipo sanduíche, espessura de 0,50 mm, com poliuretano</v>
          </cell>
          <cell r="C907" t="str">
            <v>M2</v>
          </cell>
          <cell r="D907">
            <v>148.03</v>
          </cell>
          <cell r="E907">
            <v>19.66</v>
          </cell>
          <cell r="F907">
            <v>167.69</v>
          </cell>
        </row>
        <row r="908">
          <cell r="A908" t="str">
            <v>16.13.130</v>
          </cell>
          <cell r="B908" t="str">
            <v>Telhamento em chapa de aço com pintura poliéster, tipo sanduíche, espessura de 0,50 mm, com poliestireno expandido</v>
          </cell>
          <cell r="C908" t="str">
            <v>M2</v>
          </cell>
          <cell r="D908">
            <v>134.75</v>
          </cell>
          <cell r="E908">
            <v>19.66</v>
          </cell>
          <cell r="F908">
            <v>154.41</v>
          </cell>
        </row>
        <row r="909">
          <cell r="A909" t="str">
            <v>16.13.140</v>
          </cell>
          <cell r="B909" t="str">
            <v>Telhamento em chapa de aço galvanizado autoportante, perfil trapezoidal, com espessura de 0,80 mm e altura de 120 mm</v>
          </cell>
          <cell r="C909" t="str">
            <v>M2</v>
          </cell>
          <cell r="D909">
            <v>118.33</v>
          </cell>
          <cell r="E909">
            <v>18.059999999999999</v>
          </cell>
          <cell r="F909">
            <v>136.38999999999999</v>
          </cell>
        </row>
        <row r="910">
          <cell r="A910" t="str">
            <v>16.16</v>
          </cell>
          <cell r="B910" t="str">
            <v>Telhamento em material sintético</v>
          </cell>
          <cell r="C910">
            <v>0</v>
          </cell>
          <cell r="D910">
            <v>0</v>
          </cell>
          <cell r="E910">
            <v>0</v>
          </cell>
          <cell r="F910">
            <v>0</v>
          </cell>
        </row>
        <row r="911">
          <cell r="A911" t="str">
            <v>16.16.040</v>
          </cell>
          <cell r="B911" t="str">
            <v>Telha ondulada translúcida em polipropileno</v>
          </cell>
          <cell r="C911" t="str">
            <v>M2</v>
          </cell>
          <cell r="D911">
            <v>78.069999999999993</v>
          </cell>
          <cell r="E911">
            <v>18.059999999999999</v>
          </cell>
          <cell r="F911">
            <v>96.13</v>
          </cell>
        </row>
        <row r="912">
          <cell r="A912" t="str">
            <v>16.16.160</v>
          </cell>
          <cell r="B912" t="str">
            <v>Telha em poliéster reforçado com fibras de vidro, perfil trapezoidal 49</v>
          </cell>
          <cell r="C912" t="str">
            <v>M2</v>
          </cell>
          <cell r="D912">
            <v>118.14</v>
          </cell>
          <cell r="E912">
            <v>18.059999999999999</v>
          </cell>
          <cell r="F912">
            <v>136.19999999999999</v>
          </cell>
        </row>
        <row r="913">
          <cell r="A913" t="str">
            <v>16.16.400</v>
          </cell>
          <cell r="B913" t="str">
            <v>Cumeeira para telha de poliéster, tipo perfil trapezoidal 49</v>
          </cell>
          <cell r="C913" t="str">
            <v>M</v>
          </cell>
          <cell r="D913">
            <v>168.69</v>
          </cell>
          <cell r="E913">
            <v>9.0299999999999994</v>
          </cell>
          <cell r="F913">
            <v>177.72</v>
          </cell>
        </row>
        <row r="914">
          <cell r="A914" t="str">
            <v>16.20</v>
          </cell>
          <cell r="B914" t="str">
            <v>Telhamento em vidro</v>
          </cell>
          <cell r="C914">
            <v>0</v>
          </cell>
          <cell r="D914">
            <v>0</v>
          </cell>
          <cell r="E914">
            <v>0</v>
          </cell>
          <cell r="F914">
            <v>0</v>
          </cell>
        </row>
        <row r="915">
          <cell r="A915" t="str">
            <v>16.20.020</v>
          </cell>
          <cell r="B915" t="str">
            <v>Telhas de vidro para iluminação tipo francesa</v>
          </cell>
          <cell r="C915" t="str">
            <v>UN</v>
          </cell>
          <cell r="D915">
            <v>64.930000000000007</v>
          </cell>
          <cell r="E915">
            <v>4.5199999999999996</v>
          </cell>
          <cell r="F915">
            <v>69.45</v>
          </cell>
        </row>
        <row r="916">
          <cell r="A916" t="str">
            <v>16.20.040</v>
          </cell>
          <cell r="B916" t="str">
            <v>Telhas de vidro para iluminação tipo colonial/paulistinha</v>
          </cell>
          <cell r="C916" t="str">
            <v>UN</v>
          </cell>
          <cell r="D916">
            <v>64.930000000000007</v>
          </cell>
          <cell r="E916">
            <v>4.5199999999999996</v>
          </cell>
          <cell r="F916">
            <v>69.45</v>
          </cell>
        </row>
        <row r="917">
          <cell r="A917" t="str">
            <v>16.30</v>
          </cell>
          <cell r="B917" t="str">
            <v>Domos</v>
          </cell>
          <cell r="C917">
            <v>0</v>
          </cell>
          <cell r="D917">
            <v>0</v>
          </cell>
          <cell r="E917">
            <v>0</v>
          </cell>
          <cell r="F917">
            <v>0</v>
          </cell>
        </row>
        <row r="918">
          <cell r="A918" t="str">
            <v>16.30.020</v>
          </cell>
          <cell r="B918" t="str">
            <v>Domo de acrílico fixado em perfis de alumínio</v>
          </cell>
          <cell r="C918" t="str">
            <v>M2</v>
          </cell>
          <cell r="D918">
            <v>760.56</v>
          </cell>
          <cell r="E918">
            <v>0</v>
          </cell>
          <cell r="F918">
            <v>760.56</v>
          </cell>
        </row>
        <row r="919">
          <cell r="A919" t="str">
            <v>16.32</v>
          </cell>
          <cell r="B919" t="str">
            <v>Painel, chapas e fechamento</v>
          </cell>
          <cell r="C919">
            <v>0</v>
          </cell>
          <cell r="D919">
            <v>0</v>
          </cell>
          <cell r="E919">
            <v>0</v>
          </cell>
          <cell r="F919">
            <v>0</v>
          </cell>
        </row>
        <row r="920">
          <cell r="A920" t="str">
            <v>16.32.070</v>
          </cell>
          <cell r="B920" t="str">
            <v>Cobertura curva em chapa de policarbonato alveolar bronze de 6 mm</v>
          </cell>
          <cell r="C920" t="str">
            <v>M2</v>
          </cell>
          <cell r="D920">
            <v>129.99</v>
          </cell>
          <cell r="E920">
            <v>92.43</v>
          </cell>
          <cell r="F920">
            <v>222.42</v>
          </cell>
        </row>
        <row r="921">
          <cell r="A921" t="str">
            <v>16.32.120</v>
          </cell>
          <cell r="B921" t="str">
            <v>Cobertura plana em chapa de policarbonato alveolar de 10 mm</v>
          </cell>
          <cell r="C921" t="str">
            <v>M2</v>
          </cell>
          <cell r="D921">
            <v>226</v>
          </cell>
          <cell r="E921">
            <v>83.19</v>
          </cell>
          <cell r="F921">
            <v>309.19</v>
          </cell>
        </row>
        <row r="922">
          <cell r="A922" t="str">
            <v>16.32.130</v>
          </cell>
          <cell r="B922" t="str">
            <v>Cobertura curva em chapa de policarbonato alveolar bronze de 10 mm</v>
          </cell>
          <cell r="C922" t="str">
            <v>M2</v>
          </cell>
          <cell r="D922">
            <v>233.88</v>
          </cell>
          <cell r="E922">
            <v>92.43</v>
          </cell>
          <cell r="F922">
            <v>326.31</v>
          </cell>
        </row>
        <row r="923">
          <cell r="A923" t="str">
            <v>16.33</v>
          </cell>
          <cell r="B923" t="str">
            <v>Calhas e rufos</v>
          </cell>
          <cell r="C923">
            <v>0</v>
          </cell>
          <cell r="D923">
            <v>0</v>
          </cell>
          <cell r="E923">
            <v>0</v>
          </cell>
          <cell r="F923">
            <v>0</v>
          </cell>
        </row>
        <row r="924">
          <cell r="A924" t="str">
            <v>16.33.022</v>
          </cell>
          <cell r="B924" t="str">
            <v>Calha, rufo, afins em chapa galvanizada nº 24 - corte 0,33 m</v>
          </cell>
          <cell r="C924" t="str">
            <v>M</v>
          </cell>
          <cell r="D924">
            <v>53.02</v>
          </cell>
          <cell r="E924">
            <v>55.06</v>
          </cell>
          <cell r="F924">
            <v>108.08</v>
          </cell>
        </row>
        <row r="925">
          <cell r="A925" t="str">
            <v>16.33.052</v>
          </cell>
          <cell r="B925" t="str">
            <v>Calha, rufo, afins em chapa galvanizada nº 24 - corte 0,50 m</v>
          </cell>
          <cell r="C925" t="str">
            <v>M</v>
          </cell>
          <cell r="D925">
            <v>83.51</v>
          </cell>
          <cell r="E925">
            <v>65.069999999999993</v>
          </cell>
          <cell r="F925">
            <v>148.58000000000001</v>
          </cell>
        </row>
        <row r="926">
          <cell r="A926" t="str">
            <v>16.33.062</v>
          </cell>
          <cell r="B926" t="str">
            <v>Calha, rufo, afins em chapa galvanizada nº 24 - corte 1,00 m</v>
          </cell>
          <cell r="C926" t="str">
            <v>M</v>
          </cell>
          <cell r="D926">
            <v>150.33000000000001</v>
          </cell>
          <cell r="E926">
            <v>70.069999999999993</v>
          </cell>
          <cell r="F926">
            <v>220.4</v>
          </cell>
        </row>
        <row r="927">
          <cell r="A927" t="str">
            <v>16.33.082</v>
          </cell>
          <cell r="B927" t="str">
            <v>Calha, rufo, afins em chapa galvanizada nº 26 - corte 0,33 m</v>
          </cell>
          <cell r="C927" t="str">
            <v>M</v>
          </cell>
          <cell r="D927">
            <v>40.869999999999997</v>
          </cell>
          <cell r="E927">
            <v>55.06</v>
          </cell>
          <cell r="F927">
            <v>95.93</v>
          </cell>
        </row>
        <row r="928">
          <cell r="A928" t="str">
            <v>16.33.102</v>
          </cell>
          <cell r="B928" t="str">
            <v>Calha, rufo, afins em chapa galvanizada nº 26 - corte 0,50 m</v>
          </cell>
          <cell r="C928" t="str">
            <v>M</v>
          </cell>
          <cell r="D928">
            <v>63.05</v>
          </cell>
          <cell r="E928">
            <v>65.069999999999993</v>
          </cell>
          <cell r="F928">
            <v>128.12</v>
          </cell>
        </row>
        <row r="929">
          <cell r="A929" t="str">
            <v>16.33.250</v>
          </cell>
          <cell r="B929" t="str">
            <v>Calha em PVC 125mm, inclusive conexões - AP</v>
          </cell>
          <cell r="C929" t="str">
            <v>M</v>
          </cell>
          <cell r="D929">
            <v>96.26</v>
          </cell>
          <cell r="E929">
            <v>47.55</v>
          </cell>
          <cell r="F929">
            <v>143.81</v>
          </cell>
        </row>
        <row r="930">
          <cell r="A930" t="str">
            <v>16.33.400</v>
          </cell>
          <cell r="B930" t="str">
            <v>Rufo pré-moldado em concreto, de 14 x 50 x 18,5 cm</v>
          </cell>
          <cell r="C930" t="str">
            <v>UN</v>
          </cell>
          <cell r="D930">
            <v>15.21</v>
          </cell>
          <cell r="E930">
            <v>1.43</v>
          </cell>
          <cell r="F930">
            <v>16.64</v>
          </cell>
        </row>
        <row r="931">
          <cell r="A931" t="str">
            <v>16.33.410</v>
          </cell>
          <cell r="B931" t="str">
            <v>Rufo pré-moldado em concreto, de 20 x 50 x 26 cm</v>
          </cell>
          <cell r="C931" t="str">
            <v>UN</v>
          </cell>
          <cell r="D931">
            <v>17.71</v>
          </cell>
          <cell r="E931">
            <v>2.04</v>
          </cell>
          <cell r="F931">
            <v>19.75</v>
          </cell>
        </row>
        <row r="932">
          <cell r="A932" t="str">
            <v>16.33.412</v>
          </cell>
          <cell r="B932" t="str">
            <v>Rufo pré-moldado em concreto, largura 24 cm</v>
          </cell>
          <cell r="C932" t="str">
            <v>UN</v>
          </cell>
          <cell r="D932">
            <v>18.77</v>
          </cell>
          <cell r="E932">
            <v>2.85</v>
          </cell>
          <cell r="F932">
            <v>21.62</v>
          </cell>
        </row>
        <row r="933">
          <cell r="A933" t="str">
            <v>16.40</v>
          </cell>
          <cell r="B933" t="str">
            <v>Reparos, conservações e complementos - GRUPO 16</v>
          </cell>
          <cell r="C933">
            <v>0</v>
          </cell>
          <cell r="D933">
            <v>0</v>
          </cell>
          <cell r="E933">
            <v>0</v>
          </cell>
          <cell r="F933">
            <v>0</v>
          </cell>
        </row>
        <row r="934">
          <cell r="A934" t="str">
            <v>16.40.040</v>
          </cell>
          <cell r="B934" t="str">
            <v>Recolocação de cumeeiras e espigões de barro</v>
          </cell>
          <cell r="C934" t="str">
            <v>M</v>
          </cell>
          <cell r="D934">
            <v>2.4700000000000002</v>
          </cell>
          <cell r="E934">
            <v>18.059999999999999</v>
          </cell>
          <cell r="F934">
            <v>20.53</v>
          </cell>
        </row>
        <row r="935">
          <cell r="A935" t="str">
            <v>16.40.060</v>
          </cell>
          <cell r="B935" t="str">
            <v>Recolocação de telha de barro tipo colonial/paulistinha</v>
          </cell>
          <cell r="C935" t="str">
            <v>M2</v>
          </cell>
          <cell r="D935">
            <v>0</v>
          </cell>
          <cell r="E935">
            <v>49.13</v>
          </cell>
          <cell r="F935">
            <v>49.13</v>
          </cell>
        </row>
        <row r="936">
          <cell r="A936" t="str">
            <v>16.40.080</v>
          </cell>
          <cell r="B936" t="str">
            <v>Recolocação de telha de barro tipo plan</v>
          </cell>
          <cell r="C936" t="str">
            <v>M2</v>
          </cell>
          <cell r="D936">
            <v>0</v>
          </cell>
          <cell r="E936">
            <v>49.13</v>
          </cell>
          <cell r="F936">
            <v>49.13</v>
          </cell>
        </row>
        <row r="937">
          <cell r="A937" t="str">
            <v>16.40.090</v>
          </cell>
          <cell r="B937" t="str">
            <v>Recolocação de domo de acrílico, inclusive perfis metálicos de fixação</v>
          </cell>
          <cell r="C937" t="str">
            <v>M2</v>
          </cell>
          <cell r="D937">
            <v>0</v>
          </cell>
          <cell r="E937">
            <v>22.58</v>
          </cell>
          <cell r="F937">
            <v>22.58</v>
          </cell>
        </row>
        <row r="938">
          <cell r="A938" t="str">
            <v>16.40.120</v>
          </cell>
          <cell r="B938" t="str">
            <v>Recolocação de telha de barro tipo francesa</v>
          </cell>
          <cell r="C938" t="str">
            <v>M2</v>
          </cell>
          <cell r="D938">
            <v>0</v>
          </cell>
          <cell r="E938">
            <v>32.76</v>
          </cell>
          <cell r="F938">
            <v>32.76</v>
          </cell>
        </row>
        <row r="939">
          <cell r="A939" t="str">
            <v>16.40.140</v>
          </cell>
          <cell r="B939" t="str">
            <v>Recolocação de telha em fibrocimento ou CRFS, perfil ondulado</v>
          </cell>
          <cell r="C939" t="str">
            <v>M2</v>
          </cell>
          <cell r="D939">
            <v>3.45</v>
          </cell>
          <cell r="E939">
            <v>18.059999999999999</v>
          </cell>
          <cell r="F939">
            <v>21.51</v>
          </cell>
        </row>
        <row r="940">
          <cell r="A940" t="str">
            <v>16.40.150</v>
          </cell>
          <cell r="B940" t="str">
            <v>Recolocação de telha em fibrocimento ou CRFS, perfil modulado ou trapezoidal</v>
          </cell>
          <cell r="C940" t="str">
            <v>M2</v>
          </cell>
          <cell r="D940">
            <v>10.35</v>
          </cell>
          <cell r="E940">
            <v>18.059999999999999</v>
          </cell>
          <cell r="F940">
            <v>28.41</v>
          </cell>
        </row>
        <row r="941">
          <cell r="A941" t="str">
            <v>17</v>
          </cell>
          <cell r="B941" t="str">
            <v>REVESTIMENTO EM MASSA OU FUNDIDO NO LOCAL</v>
          </cell>
          <cell r="C941">
            <v>0</v>
          </cell>
          <cell r="D941">
            <v>0</v>
          </cell>
          <cell r="E941">
            <v>0</v>
          </cell>
          <cell r="F941">
            <v>0</v>
          </cell>
        </row>
        <row r="942">
          <cell r="A942" t="str">
            <v>17.01</v>
          </cell>
          <cell r="B942" t="str">
            <v>Regularização de base</v>
          </cell>
          <cell r="C942">
            <v>0</v>
          </cell>
          <cell r="D942">
            <v>0</v>
          </cell>
          <cell r="E942">
            <v>0</v>
          </cell>
          <cell r="F942">
            <v>0</v>
          </cell>
        </row>
        <row r="943">
          <cell r="A943" t="str">
            <v>17.01.010</v>
          </cell>
          <cell r="B943" t="str">
            <v>Argamassa de proteção com argila expandida</v>
          </cell>
          <cell r="C943" t="str">
            <v>M3</v>
          </cell>
          <cell r="D943">
            <v>951.48</v>
          </cell>
          <cell r="E943">
            <v>321.8</v>
          </cell>
          <cell r="F943">
            <v>1273.28</v>
          </cell>
        </row>
        <row r="944">
          <cell r="A944" t="str">
            <v>17.01.020</v>
          </cell>
          <cell r="B944" t="str">
            <v>Argamassa de regularização e/ou proteção</v>
          </cell>
          <cell r="C944" t="str">
            <v>M3</v>
          </cell>
          <cell r="D944">
            <v>448.05</v>
          </cell>
          <cell r="E944">
            <v>321.8</v>
          </cell>
          <cell r="F944">
            <v>769.85</v>
          </cell>
        </row>
        <row r="945">
          <cell r="A945" t="str">
            <v>17.01.040</v>
          </cell>
          <cell r="B945" t="str">
            <v>Lastro de concreto impermeabilizado</v>
          </cell>
          <cell r="C945" t="str">
            <v>M3</v>
          </cell>
          <cell r="D945">
            <v>401.26</v>
          </cell>
          <cell r="E945">
            <v>321.8</v>
          </cell>
          <cell r="F945">
            <v>723.06</v>
          </cell>
        </row>
        <row r="946">
          <cell r="A946" t="str">
            <v>17.01.050</v>
          </cell>
          <cell r="B946" t="str">
            <v>Regularização de piso com nata de cimento</v>
          </cell>
          <cell r="C946" t="str">
            <v>M2</v>
          </cell>
          <cell r="D946">
            <v>3.79</v>
          </cell>
          <cell r="E946">
            <v>25.05</v>
          </cell>
          <cell r="F946">
            <v>28.84</v>
          </cell>
        </row>
        <row r="947">
          <cell r="A947" t="str">
            <v>17.01.060</v>
          </cell>
          <cell r="B947" t="str">
            <v>Regularização de piso com nata de cimento e adesivo de alto desempenho</v>
          </cell>
          <cell r="C947" t="str">
            <v>M2</v>
          </cell>
          <cell r="D947">
            <v>8.76</v>
          </cell>
          <cell r="E947">
            <v>24.62</v>
          </cell>
          <cell r="F947">
            <v>33.380000000000003</v>
          </cell>
        </row>
        <row r="948">
          <cell r="A948" t="str">
            <v>17.01.120</v>
          </cell>
          <cell r="B948" t="str">
            <v>Argamassa de cimento e areia traço 1:3, com adesivo acrílico</v>
          </cell>
          <cell r="C948" t="str">
            <v>M3</v>
          </cell>
          <cell r="D948">
            <v>1107.79</v>
          </cell>
          <cell r="E948">
            <v>321.8</v>
          </cell>
          <cell r="F948">
            <v>1429.59</v>
          </cell>
        </row>
        <row r="949">
          <cell r="A949" t="str">
            <v>17.02</v>
          </cell>
          <cell r="B949" t="str">
            <v>Revestimento em argamassa</v>
          </cell>
          <cell r="C949">
            <v>0</v>
          </cell>
          <cell r="D949">
            <v>0</v>
          </cell>
          <cell r="E949">
            <v>0</v>
          </cell>
          <cell r="F949">
            <v>0</v>
          </cell>
        </row>
        <row r="950">
          <cell r="A950" t="str">
            <v>17.02.020</v>
          </cell>
          <cell r="B950" t="str">
            <v>Chapisco</v>
          </cell>
          <cell r="C950" t="str">
            <v>M2</v>
          </cell>
          <cell r="D950">
            <v>2.2400000000000002</v>
          </cell>
          <cell r="E950">
            <v>4.7699999999999996</v>
          </cell>
          <cell r="F950">
            <v>7.01</v>
          </cell>
        </row>
        <row r="951">
          <cell r="A951" t="str">
            <v>17.02.030</v>
          </cell>
          <cell r="B951" t="str">
            <v>Chapisco 1:4 com areia grossa</v>
          </cell>
          <cell r="C951" t="str">
            <v>M2</v>
          </cell>
          <cell r="D951">
            <v>1.42</v>
          </cell>
          <cell r="E951">
            <v>4.7699999999999996</v>
          </cell>
          <cell r="F951">
            <v>6.19</v>
          </cell>
        </row>
        <row r="952">
          <cell r="A952" t="str">
            <v>17.02.040</v>
          </cell>
          <cell r="B952" t="str">
            <v>Chapisco com adesivo de alto desempenho</v>
          </cell>
          <cell r="C952" t="str">
            <v>M2</v>
          </cell>
          <cell r="D952">
            <v>7.06</v>
          </cell>
          <cell r="E952">
            <v>4.7699999999999996</v>
          </cell>
          <cell r="F952">
            <v>11.83</v>
          </cell>
        </row>
        <row r="953">
          <cell r="A953" t="str">
            <v>17.02.060</v>
          </cell>
          <cell r="B953" t="str">
            <v>Chapisco fino peneirado</v>
          </cell>
          <cell r="C953" t="str">
            <v>M2</v>
          </cell>
          <cell r="D953">
            <v>2.29</v>
          </cell>
          <cell r="E953">
            <v>6.96</v>
          </cell>
          <cell r="F953">
            <v>9.25</v>
          </cell>
        </row>
        <row r="954">
          <cell r="A954" t="str">
            <v>17.02.080</v>
          </cell>
          <cell r="B954" t="str">
            <v>Chapisco rústico com pedra britada nº 1</v>
          </cell>
          <cell r="C954" t="str">
            <v>M2</v>
          </cell>
          <cell r="D954">
            <v>3.96</v>
          </cell>
          <cell r="E954">
            <v>7.38</v>
          </cell>
          <cell r="F954">
            <v>11.34</v>
          </cell>
        </row>
        <row r="955">
          <cell r="A955" t="str">
            <v>17.02.120</v>
          </cell>
          <cell r="B955" t="str">
            <v>Emboço comum</v>
          </cell>
          <cell r="C955" t="str">
            <v>M2</v>
          </cell>
          <cell r="D955">
            <v>9.66</v>
          </cell>
          <cell r="E955">
            <v>13.1</v>
          </cell>
          <cell r="F955">
            <v>22.76</v>
          </cell>
        </row>
        <row r="956">
          <cell r="A956" t="str">
            <v>17.02.140</v>
          </cell>
          <cell r="B956" t="str">
            <v>Emboço desempenado com espuma de poliéster</v>
          </cell>
          <cell r="C956" t="str">
            <v>M2</v>
          </cell>
          <cell r="D956">
            <v>9.66</v>
          </cell>
          <cell r="E956">
            <v>18.059999999999999</v>
          </cell>
          <cell r="F956">
            <v>27.72</v>
          </cell>
        </row>
        <row r="957">
          <cell r="A957" t="str">
            <v>17.02.160</v>
          </cell>
          <cell r="B957" t="str">
            <v>Emboço desempenado com argamassa industrializada</v>
          </cell>
          <cell r="C957" t="str">
            <v>M2</v>
          </cell>
          <cell r="D957">
            <v>42.93</v>
          </cell>
          <cell r="E957">
            <v>11.29</v>
          </cell>
          <cell r="F957">
            <v>54.22</v>
          </cell>
        </row>
        <row r="958">
          <cell r="A958" t="str">
            <v>17.02.220</v>
          </cell>
          <cell r="B958" t="str">
            <v>Reboco</v>
          </cell>
          <cell r="C958" t="str">
            <v>M2</v>
          </cell>
          <cell r="D958">
            <v>1.93</v>
          </cell>
          <cell r="E958">
            <v>11.29</v>
          </cell>
          <cell r="F958">
            <v>13.22</v>
          </cell>
        </row>
        <row r="959">
          <cell r="A959" t="str">
            <v>17.02.260</v>
          </cell>
          <cell r="B959" t="str">
            <v>Barra lisa com acabamento em nata de cimento</v>
          </cell>
          <cell r="C959" t="str">
            <v>M2</v>
          </cell>
          <cell r="D959">
            <v>9.2100000000000009</v>
          </cell>
          <cell r="E959">
            <v>29.34</v>
          </cell>
          <cell r="F959">
            <v>38.549999999999997</v>
          </cell>
        </row>
        <row r="960">
          <cell r="A960" t="str">
            <v>17.03</v>
          </cell>
          <cell r="B960" t="str">
            <v>Revestimento em cimentado</v>
          </cell>
          <cell r="C960">
            <v>0</v>
          </cell>
          <cell r="D960">
            <v>0</v>
          </cell>
          <cell r="E960">
            <v>0</v>
          </cell>
          <cell r="F960">
            <v>0</v>
          </cell>
        </row>
        <row r="961">
          <cell r="A961" t="str">
            <v>17.03.020</v>
          </cell>
          <cell r="B961" t="str">
            <v>Cimentado desempenado</v>
          </cell>
          <cell r="C961" t="str">
            <v>M2</v>
          </cell>
          <cell r="D961">
            <v>8.9600000000000009</v>
          </cell>
          <cell r="E961">
            <v>24.83</v>
          </cell>
          <cell r="F961">
            <v>33.79</v>
          </cell>
        </row>
        <row r="962">
          <cell r="A962" t="str">
            <v>17.03.040</v>
          </cell>
          <cell r="B962" t="str">
            <v>Cimentado desempenado e alisado (queimado)</v>
          </cell>
          <cell r="C962" t="str">
            <v>M2</v>
          </cell>
          <cell r="D962">
            <v>9.56</v>
          </cell>
          <cell r="E962">
            <v>29.34</v>
          </cell>
          <cell r="F962">
            <v>38.9</v>
          </cell>
        </row>
        <row r="963">
          <cell r="A963" t="str">
            <v>17.03.060</v>
          </cell>
          <cell r="B963" t="str">
            <v>Cimentado desempenado e alisado com corante (queimado)</v>
          </cell>
          <cell r="C963" t="str">
            <v>M2</v>
          </cell>
          <cell r="D963">
            <v>29.01</v>
          </cell>
          <cell r="E963">
            <v>29.34</v>
          </cell>
          <cell r="F963">
            <v>58.35</v>
          </cell>
        </row>
        <row r="964">
          <cell r="A964" t="str">
            <v>17.03.080</v>
          </cell>
          <cell r="B964" t="str">
            <v>Cimentado semi-áspero</v>
          </cell>
          <cell r="C964" t="str">
            <v>M2</v>
          </cell>
          <cell r="D964">
            <v>8.9600000000000009</v>
          </cell>
          <cell r="E964">
            <v>18.059999999999999</v>
          </cell>
          <cell r="F964">
            <v>27.02</v>
          </cell>
        </row>
        <row r="965">
          <cell r="A965" t="str">
            <v>17.03.100</v>
          </cell>
          <cell r="B965" t="str">
            <v>Cimentado áspero com caneluras</v>
          </cell>
          <cell r="C965" t="str">
            <v>M2</v>
          </cell>
          <cell r="D965">
            <v>8.9600000000000009</v>
          </cell>
          <cell r="E965">
            <v>31.6</v>
          </cell>
          <cell r="F965">
            <v>40.56</v>
          </cell>
        </row>
        <row r="966">
          <cell r="A966" t="str">
            <v>17.03.200</v>
          </cell>
          <cell r="B966" t="str">
            <v>Degrau em cimentado</v>
          </cell>
          <cell r="C966" t="str">
            <v>M</v>
          </cell>
          <cell r="D966">
            <v>6.44</v>
          </cell>
          <cell r="E966">
            <v>51.13</v>
          </cell>
          <cell r="F966">
            <v>57.57</v>
          </cell>
        </row>
        <row r="967">
          <cell r="A967" t="str">
            <v>17.03.300</v>
          </cell>
          <cell r="B967" t="str">
            <v>Rodapé em cimentado desempenado e alisado com altura 5 cm</v>
          </cell>
          <cell r="C967" t="str">
            <v>M</v>
          </cell>
          <cell r="D967">
            <v>1.1499999999999999</v>
          </cell>
          <cell r="E967">
            <v>23.8</v>
          </cell>
          <cell r="F967">
            <v>24.95</v>
          </cell>
        </row>
        <row r="968">
          <cell r="A968" t="str">
            <v>17.03.310</v>
          </cell>
          <cell r="B968" t="str">
            <v>Rodapé em cimentado desempenado e alisado com altura 7 cm</v>
          </cell>
          <cell r="C968" t="str">
            <v>M</v>
          </cell>
          <cell r="D968">
            <v>1.33</v>
          </cell>
          <cell r="E968">
            <v>23.8</v>
          </cell>
          <cell r="F968">
            <v>25.13</v>
          </cell>
        </row>
        <row r="969">
          <cell r="A969" t="str">
            <v>17.03.320</v>
          </cell>
          <cell r="B969" t="str">
            <v>Rodapé em cimentado desempenado e alisado com altura 10 cm</v>
          </cell>
          <cell r="C969" t="str">
            <v>M</v>
          </cell>
          <cell r="D969">
            <v>1.57</v>
          </cell>
          <cell r="E969">
            <v>23.8</v>
          </cell>
          <cell r="F969">
            <v>25.37</v>
          </cell>
        </row>
        <row r="970">
          <cell r="A970" t="str">
            <v>17.03.330</v>
          </cell>
          <cell r="B970" t="str">
            <v>Rodapé em cimentado desempenado e alisado com altura 15 cm</v>
          </cell>
          <cell r="C970" t="str">
            <v>M</v>
          </cell>
          <cell r="D970">
            <v>2.0099999999999998</v>
          </cell>
          <cell r="E970">
            <v>23.8</v>
          </cell>
          <cell r="F970">
            <v>25.81</v>
          </cell>
        </row>
        <row r="971">
          <cell r="A971" t="str">
            <v>17.04</v>
          </cell>
          <cell r="B971" t="str">
            <v>Revestimento em gesso</v>
          </cell>
          <cell r="C971">
            <v>0</v>
          </cell>
          <cell r="D971">
            <v>0</v>
          </cell>
          <cell r="E971">
            <v>0</v>
          </cell>
          <cell r="F971">
            <v>0</v>
          </cell>
        </row>
        <row r="972">
          <cell r="A972" t="str">
            <v>17.04.020</v>
          </cell>
          <cell r="B972" t="str">
            <v>Revestimento em gesso liso desempenado sobre emboço</v>
          </cell>
          <cell r="C972" t="str">
            <v>M2</v>
          </cell>
          <cell r="D972">
            <v>4.8499999999999996</v>
          </cell>
          <cell r="E972">
            <v>15.01</v>
          </cell>
          <cell r="F972">
            <v>19.86</v>
          </cell>
        </row>
        <row r="973">
          <cell r="A973" t="str">
            <v>17.04.040</v>
          </cell>
          <cell r="B973" t="str">
            <v>Revestimento em gesso liso desempenado sobre bloco</v>
          </cell>
          <cell r="C973" t="str">
            <v>M2</v>
          </cell>
          <cell r="D973">
            <v>6.79</v>
          </cell>
          <cell r="E973">
            <v>15.01</v>
          </cell>
          <cell r="F973">
            <v>21.8</v>
          </cell>
        </row>
        <row r="974">
          <cell r="A974" t="str">
            <v>17.05</v>
          </cell>
          <cell r="B974" t="str">
            <v>Revestimento em concreto</v>
          </cell>
          <cell r="C974">
            <v>0</v>
          </cell>
          <cell r="D974">
            <v>0</v>
          </cell>
          <cell r="E974">
            <v>0</v>
          </cell>
          <cell r="F974">
            <v>0</v>
          </cell>
        </row>
        <row r="975">
          <cell r="A975" t="str">
            <v>17.05.020</v>
          </cell>
          <cell r="B975" t="str">
            <v>Piso com requadro em concreto simples sem controle de fck</v>
          </cell>
          <cell r="C975" t="str">
            <v>M3</v>
          </cell>
          <cell r="D975">
            <v>440.32</v>
          </cell>
          <cell r="E975">
            <v>433.36</v>
          </cell>
          <cell r="F975">
            <v>873.68</v>
          </cell>
        </row>
        <row r="976">
          <cell r="A976" t="str">
            <v>17.05.070</v>
          </cell>
          <cell r="B976" t="str">
            <v>Piso com requadro em concreto simples com controle de fck= 20 MPa</v>
          </cell>
          <cell r="C976" t="str">
            <v>M3</v>
          </cell>
          <cell r="D976">
            <v>510.38</v>
          </cell>
          <cell r="E976">
            <v>433.36</v>
          </cell>
          <cell r="F976">
            <v>943.74</v>
          </cell>
        </row>
        <row r="977">
          <cell r="A977" t="str">
            <v>17.05.100</v>
          </cell>
          <cell r="B977" t="str">
            <v>Piso com requadro em concreto simples com controle de fck= 25 MPa</v>
          </cell>
          <cell r="C977" t="str">
            <v>M3</v>
          </cell>
          <cell r="D977">
            <v>548.42999999999995</v>
          </cell>
          <cell r="E977">
            <v>433.36</v>
          </cell>
          <cell r="F977">
            <v>981.79</v>
          </cell>
        </row>
        <row r="978">
          <cell r="A978" t="str">
            <v>17.05.320</v>
          </cell>
          <cell r="B978" t="str">
            <v>Soleira em concreto simples</v>
          </cell>
          <cell r="C978" t="str">
            <v>M</v>
          </cell>
          <cell r="D978">
            <v>26.67</v>
          </cell>
          <cell r="E978">
            <v>50.35</v>
          </cell>
          <cell r="F978">
            <v>77.02</v>
          </cell>
        </row>
        <row r="979">
          <cell r="A979" t="str">
            <v>17.05.420</v>
          </cell>
          <cell r="B979" t="str">
            <v>Peitoril em concreto simples</v>
          </cell>
          <cell r="C979" t="str">
            <v>M</v>
          </cell>
          <cell r="D979">
            <v>13.62</v>
          </cell>
          <cell r="E979">
            <v>68.540000000000006</v>
          </cell>
          <cell r="F979">
            <v>82.16</v>
          </cell>
        </row>
        <row r="980">
          <cell r="A980" t="str">
            <v>17.10</v>
          </cell>
          <cell r="B980" t="str">
            <v>Revestimento em granilite fundido no local</v>
          </cell>
          <cell r="C980">
            <v>0</v>
          </cell>
          <cell r="D980">
            <v>0</v>
          </cell>
          <cell r="E980">
            <v>0</v>
          </cell>
          <cell r="F980">
            <v>0</v>
          </cell>
        </row>
        <row r="981">
          <cell r="A981" t="str">
            <v>17.10.020</v>
          </cell>
          <cell r="B981" t="str">
            <v>Piso em granilite moldado no local</v>
          </cell>
          <cell r="C981" t="str">
            <v>M2</v>
          </cell>
          <cell r="D981">
            <v>86.87</v>
          </cell>
          <cell r="E981">
            <v>8.14</v>
          </cell>
          <cell r="F981">
            <v>95.01</v>
          </cell>
        </row>
        <row r="982">
          <cell r="A982" t="str">
            <v>17.10.100</v>
          </cell>
          <cell r="B982" t="str">
            <v>Soleira em granilite moldado no local</v>
          </cell>
          <cell r="C982" t="str">
            <v>M</v>
          </cell>
          <cell r="D982">
            <v>49.31</v>
          </cell>
          <cell r="E982">
            <v>2.04</v>
          </cell>
          <cell r="F982">
            <v>51.35</v>
          </cell>
        </row>
        <row r="983">
          <cell r="A983" t="str">
            <v>17.10.120</v>
          </cell>
          <cell r="B983" t="str">
            <v>Degrau em granilite moldado no local</v>
          </cell>
          <cell r="C983" t="str">
            <v>M</v>
          </cell>
          <cell r="D983">
            <v>76.39</v>
          </cell>
          <cell r="E983">
            <v>2.44</v>
          </cell>
          <cell r="F983">
            <v>78.83</v>
          </cell>
        </row>
        <row r="984">
          <cell r="A984" t="str">
            <v>17.10.200</v>
          </cell>
          <cell r="B984" t="str">
            <v>Rodapé qualquer em granilite moldado no local até 10 cm</v>
          </cell>
          <cell r="C984" t="str">
            <v>M</v>
          </cell>
          <cell r="D984">
            <v>45.53</v>
          </cell>
          <cell r="E984">
            <v>4.07</v>
          </cell>
          <cell r="F984">
            <v>49.6</v>
          </cell>
        </row>
        <row r="985">
          <cell r="A985" t="str">
            <v>17.10.410</v>
          </cell>
          <cell r="B985" t="str">
            <v>Rodapé em placas pré-moldadas de granilite, acabamento encerado, até 10 cm</v>
          </cell>
          <cell r="C985" t="str">
            <v>M</v>
          </cell>
          <cell r="D985">
            <v>117.02</v>
          </cell>
          <cell r="E985">
            <v>0.49</v>
          </cell>
          <cell r="F985">
            <v>117.51</v>
          </cell>
        </row>
        <row r="986">
          <cell r="A986" t="str">
            <v>17.10.430</v>
          </cell>
          <cell r="B986" t="str">
            <v>Piso em placas de granilite, acabamento encerado</v>
          </cell>
          <cell r="C986" t="str">
            <v>M2</v>
          </cell>
          <cell r="D986">
            <v>244.73</v>
          </cell>
          <cell r="E986">
            <v>4.8899999999999997</v>
          </cell>
          <cell r="F986">
            <v>249.62</v>
          </cell>
        </row>
        <row r="987">
          <cell r="A987" t="str">
            <v>17.12</v>
          </cell>
          <cell r="B987" t="str">
            <v>Revestimento industrial fundido no local</v>
          </cell>
          <cell r="C987">
            <v>0</v>
          </cell>
          <cell r="D987">
            <v>0</v>
          </cell>
          <cell r="E987">
            <v>0</v>
          </cell>
          <cell r="F987">
            <v>0</v>
          </cell>
        </row>
        <row r="988">
          <cell r="A988" t="str">
            <v>17.12.060</v>
          </cell>
          <cell r="B988" t="str">
            <v>Piso em alta resistência moldado no local 12 mm</v>
          </cell>
          <cell r="C988" t="str">
            <v>M2</v>
          </cell>
          <cell r="D988">
            <v>86.03</v>
          </cell>
          <cell r="E988">
            <v>8.14</v>
          </cell>
          <cell r="F988">
            <v>94.17</v>
          </cell>
        </row>
        <row r="989">
          <cell r="A989" t="str">
            <v>17.12.100</v>
          </cell>
          <cell r="B989" t="str">
            <v>Soleira em alta resistência moldada no local</v>
          </cell>
          <cell r="C989" t="str">
            <v>M</v>
          </cell>
          <cell r="D989">
            <v>39.58</v>
          </cell>
          <cell r="E989">
            <v>2.04</v>
          </cell>
          <cell r="F989">
            <v>41.62</v>
          </cell>
        </row>
        <row r="990">
          <cell r="A990" t="str">
            <v>17.12.120</v>
          </cell>
          <cell r="B990" t="str">
            <v>Degrau em alta resistência 8 mm</v>
          </cell>
          <cell r="C990" t="str">
            <v>M</v>
          </cell>
          <cell r="D990">
            <v>79.599999999999994</v>
          </cell>
          <cell r="E990">
            <v>2.44</v>
          </cell>
          <cell r="F990">
            <v>82.04</v>
          </cell>
        </row>
        <row r="991">
          <cell r="A991" t="str">
            <v>17.12.140</v>
          </cell>
          <cell r="B991" t="str">
            <v>Degrau em alta resistência 12 mm</v>
          </cell>
          <cell r="C991" t="str">
            <v>M</v>
          </cell>
          <cell r="D991">
            <v>85.33</v>
          </cell>
          <cell r="E991">
            <v>2.44</v>
          </cell>
          <cell r="F991">
            <v>87.77</v>
          </cell>
        </row>
        <row r="992">
          <cell r="A992" t="str">
            <v>17.12.240</v>
          </cell>
          <cell r="B992" t="str">
            <v>Rodapé qualquer em alta resistência moldado no local até 10 cm</v>
          </cell>
          <cell r="C992" t="str">
            <v>M</v>
          </cell>
          <cell r="D992">
            <v>41.56</v>
          </cell>
          <cell r="E992">
            <v>4.07</v>
          </cell>
          <cell r="F992">
            <v>45.63</v>
          </cell>
        </row>
        <row r="993">
          <cell r="A993" t="str">
            <v>17.12.241</v>
          </cell>
          <cell r="B993" t="str">
            <v>Rodapé abaulado, com argamassa epoxi, altura entre 5 a 10 cm</v>
          </cell>
          <cell r="C993" t="str">
            <v>M</v>
          </cell>
          <cell r="D993">
            <v>78.97</v>
          </cell>
          <cell r="E993">
            <v>0</v>
          </cell>
          <cell r="F993">
            <v>78.97</v>
          </cell>
        </row>
        <row r="994">
          <cell r="A994" t="str">
            <v>17.12.302</v>
          </cell>
          <cell r="B994" t="str">
            <v>Piso epóxi autonivelante, múltiplas camadas, espessura 4 mm</v>
          </cell>
          <cell r="C994" t="str">
            <v>M2</v>
          </cell>
          <cell r="D994">
            <v>131.85</v>
          </cell>
          <cell r="E994">
            <v>0</v>
          </cell>
          <cell r="F994">
            <v>131.85</v>
          </cell>
        </row>
        <row r="995">
          <cell r="A995" t="str">
            <v>17.12.310</v>
          </cell>
          <cell r="B995" t="str">
            <v>Taxa de mobilização e desmobilização de equipe e equipamentos para execução de piso epóxi</v>
          </cell>
          <cell r="C995" t="str">
            <v>TX</v>
          </cell>
          <cell r="D995">
            <v>2966.34</v>
          </cell>
          <cell r="E995">
            <v>0</v>
          </cell>
          <cell r="F995">
            <v>2966.34</v>
          </cell>
        </row>
        <row r="996">
          <cell r="A996" t="str">
            <v>17.20</v>
          </cell>
          <cell r="B996" t="str">
            <v>Revestimento especial fundido no local</v>
          </cell>
          <cell r="C996">
            <v>0</v>
          </cell>
          <cell r="D996">
            <v>0</v>
          </cell>
          <cell r="E996">
            <v>0</v>
          </cell>
          <cell r="F996">
            <v>0</v>
          </cell>
        </row>
        <row r="997">
          <cell r="A997" t="str">
            <v>17.20.020</v>
          </cell>
          <cell r="B997" t="str">
            <v>Massa raspada</v>
          </cell>
          <cell r="C997" t="str">
            <v>M2</v>
          </cell>
          <cell r="D997">
            <v>32.340000000000003</v>
          </cell>
          <cell r="E997">
            <v>57.24</v>
          </cell>
          <cell r="F997">
            <v>89.58</v>
          </cell>
        </row>
        <row r="998">
          <cell r="A998" t="str">
            <v>17.20.040</v>
          </cell>
          <cell r="B998" t="str">
            <v>Revestimento em granito lavado tipo Fulget uso externo, em faixas até 40 cm</v>
          </cell>
          <cell r="C998" t="str">
            <v>M</v>
          </cell>
          <cell r="D998">
            <v>82.8</v>
          </cell>
          <cell r="E998">
            <v>20.36</v>
          </cell>
          <cell r="F998">
            <v>103.16</v>
          </cell>
        </row>
        <row r="999">
          <cell r="A999" t="str">
            <v>17.20.050</v>
          </cell>
          <cell r="B999" t="str">
            <v>Friso para junta de dilatação em revestimento de granito lavado tipo Fulget</v>
          </cell>
          <cell r="C999" t="str">
            <v>M</v>
          </cell>
          <cell r="D999">
            <v>11.33</v>
          </cell>
          <cell r="E999">
            <v>0</v>
          </cell>
          <cell r="F999">
            <v>11.33</v>
          </cell>
        </row>
        <row r="1000">
          <cell r="A1000" t="str">
            <v>17.20.060</v>
          </cell>
          <cell r="B1000" t="str">
            <v>Revestimento em granito lavado tipo Fulget uso externo</v>
          </cell>
          <cell r="C1000" t="str">
            <v>M2</v>
          </cell>
          <cell r="D1000">
            <v>134.03</v>
          </cell>
          <cell r="E1000">
            <v>20.36</v>
          </cell>
          <cell r="F1000">
            <v>154.38999999999999</v>
          </cell>
        </row>
        <row r="1001">
          <cell r="A1001" t="str">
            <v>17.20.140</v>
          </cell>
          <cell r="B1001" t="str">
            <v>Revestimento texturizado acrílico com microagregados minerais</v>
          </cell>
          <cell r="C1001" t="str">
            <v>M2</v>
          </cell>
          <cell r="D1001">
            <v>11.1</v>
          </cell>
          <cell r="E1001">
            <v>22.44</v>
          </cell>
          <cell r="F1001">
            <v>33.54</v>
          </cell>
        </row>
        <row r="1002">
          <cell r="A1002" t="str">
            <v>17.40</v>
          </cell>
          <cell r="B1002" t="str">
            <v>Reparos e conservações em massa e concreto - GRUPO 17</v>
          </cell>
          <cell r="C1002">
            <v>0</v>
          </cell>
          <cell r="D1002">
            <v>0</v>
          </cell>
          <cell r="E1002">
            <v>0</v>
          </cell>
          <cell r="F1002">
            <v>0</v>
          </cell>
        </row>
        <row r="1003">
          <cell r="A1003" t="str">
            <v>17.40.010</v>
          </cell>
          <cell r="B1003" t="str">
            <v>Reparos em piso de granilite - estucamento e polimento</v>
          </cell>
          <cell r="C1003" t="str">
            <v>M2</v>
          </cell>
          <cell r="D1003">
            <v>46.25</v>
          </cell>
          <cell r="E1003">
            <v>0</v>
          </cell>
          <cell r="F1003">
            <v>46.25</v>
          </cell>
        </row>
        <row r="1004">
          <cell r="A1004" t="str">
            <v>17.40.020</v>
          </cell>
          <cell r="B1004" t="str">
            <v>Reparos em pisos de alta resistência fundidos no local - estucamento e polimento</v>
          </cell>
          <cell r="C1004" t="str">
            <v>M2</v>
          </cell>
          <cell r="D1004">
            <v>42.38</v>
          </cell>
          <cell r="E1004">
            <v>0</v>
          </cell>
          <cell r="F1004">
            <v>42.38</v>
          </cell>
        </row>
        <row r="1005">
          <cell r="A1005" t="str">
            <v>17.40.030</v>
          </cell>
          <cell r="B1005" t="str">
            <v>Reparos em degrau e espelho de granilite - estucamento e polimento</v>
          </cell>
          <cell r="C1005" t="str">
            <v>M</v>
          </cell>
          <cell r="D1005">
            <v>49.2</v>
          </cell>
          <cell r="E1005">
            <v>0</v>
          </cell>
          <cell r="F1005">
            <v>49.2</v>
          </cell>
        </row>
        <row r="1006">
          <cell r="A1006" t="str">
            <v>17.40.070</v>
          </cell>
          <cell r="B1006" t="str">
            <v>Reparos em rodapé de granilite - estucamento e polimento</v>
          </cell>
          <cell r="C1006" t="str">
            <v>M</v>
          </cell>
          <cell r="D1006">
            <v>43.87</v>
          </cell>
          <cell r="E1006">
            <v>0</v>
          </cell>
          <cell r="F1006">
            <v>43.87</v>
          </cell>
        </row>
        <row r="1007">
          <cell r="A1007" t="str">
            <v>17.40.110</v>
          </cell>
          <cell r="B1007" t="str">
            <v>Faixa antiderrapante definitiva para degraus, soleiras, patamares ou pisos</v>
          </cell>
          <cell r="C1007" t="str">
            <v>M</v>
          </cell>
          <cell r="D1007">
            <v>0</v>
          </cell>
          <cell r="E1007">
            <v>45.15</v>
          </cell>
          <cell r="F1007">
            <v>45.15</v>
          </cell>
        </row>
        <row r="1008">
          <cell r="A1008" t="str">
            <v>17.40.150</v>
          </cell>
          <cell r="B1008" t="str">
            <v>Resina acrílica para piso de granilite</v>
          </cell>
          <cell r="C1008" t="str">
            <v>M2</v>
          </cell>
          <cell r="D1008">
            <v>11.57</v>
          </cell>
          <cell r="E1008">
            <v>22.99</v>
          </cell>
          <cell r="F1008">
            <v>34.56</v>
          </cell>
        </row>
        <row r="1009">
          <cell r="A1009" t="str">
            <v>17.40.160</v>
          </cell>
          <cell r="B1009" t="str">
            <v>Resina epóxi para piso de granilite</v>
          </cell>
          <cell r="C1009" t="str">
            <v>M2</v>
          </cell>
          <cell r="D1009">
            <v>26.18</v>
          </cell>
          <cell r="E1009">
            <v>22.99</v>
          </cell>
          <cell r="F1009">
            <v>49.17</v>
          </cell>
        </row>
        <row r="1010">
          <cell r="A1010" t="str">
            <v>17.40.180</v>
          </cell>
          <cell r="B1010" t="str">
            <v>Resina acrílica para degrau de granilite</v>
          </cell>
          <cell r="C1010" t="str">
            <v>M</v>
          </cell>
          <cell r="D1010">
            <v>6.17</v>
          </cell>
          <cell r="E1010">
            <v>12</v>
          </cell>
          <cell r="F1010">
            <v>18.170000000000002</v>
          </cell>
        </row>
        <row r="1011">
          <cell r="A1011" t="str">
            <v>17.40.190</v>
          </cell>
          <cell r="B1011" t="str">
            <v>Resina epóxi para degrau de granilite</v>
          </cell>
          <cell r="C1011" t="str">
            <v>M</v>
          </cell>
          <cell r="D1011">
            <v>13.96</v>
          </cell>
          <cell r="E1011">
            <v>12</v>
          </cell>
          <cell r="F1011">
            <v>25.96</v>
          </cell>
        </row>
        <row r="1012">
          <cell r="A1012" t="str">
            <v>18</v>
          </cell>
          <cell r="B1012" t="str">
            <v>REVESTIMENTO CERAMICO</v>
          </cell>
          <cell r="C1012">
            <v>0</v>
          </cell>
          <cell r="D1012">
            <v>0</v>
          </cell>
          <cell r="E1012">
            <v>0</v>
          </cell>
          <cell r="F1012">
            <v>0</v>
          </cell>
        </row>
        <row r="1013">
          <cell r="A1013" t="str">
            <v>18.05</v>
          </cell>
          <cell r="B1013" t="str">
            <v>Plaqueta laminada para revestimento</v>
          </cell>
          <cell r="C1013">
            <v>0</v>
          </cell>
          <cell r="D1013">
            <v>0</v>
          </cell>
          <cell r="E1013">
            <v>0</v>
          </cell>
          <cell r="F1013">
            <v>0</v>
          </cell>
        </row>
        <row r="1014">
          <cell r="A1014" t="str">
            <v>18.05.020</v>
          </cell>
          <cell r="B1014" t="str">
            <v>Revestimento em plaqueta laminada, para área interna e externa, sem rejunte</v>
          </cell>
          <cell r="C1014" t="str">
            <v>M2</v>
          </cell>
          <cell r="D1014">
            <v>58.06</v>
          </cell>
          <cell r="E1014">
            <v>12.99</v>
          </cell>
          <cell r="F1014">
            <v>71.05</v>
          </cell>
        </row>
        <row r="1015">
          <cell r="A1015" t="str">
            <v>18.06</v>
          </cell>
          <cell r="B1015" t="str">
            <v>Placa cerâmica esmaltada prensada</v>
          </cell>
          <cell r="C1015">
            <v>0</v>
          </cell>
          <cell r="D1015">
            <v>0</v>
          </cell>
          <cell r="E1015">
            <v>0</v>
          </cell>
          <cell r="F1015">
            <v>0</v>
          </cell>
        </row>
        <row r="1016">
          <cell r="A1016" t="str">
            <v>18.06.102</v>
          </cell>
          <cell r="B1016" t="str">
            <v>Placa cerâmica esmaltada PEI-5 para área interna, grupo de absorção BIIb, resistência química B, assentado com argamassa colante industrializada</v>
          </cell>
          <cell r="C1016" t="str">
            <v>M2</v>
          </cell>
          <cell r="D1016">
            <v>32.31</v>
          </cell>
          <cell r="E1016">
            <v>15.39</v>
          </cell>
          <cell r="F1016">
            <v>47.7</v>
          </cell>
        </row>
        <row r="1017">
          <cell r="A1017" t="str">
            <v>18.06.103</v>
          </cell>
          <cell r="B1017" t="str">
            <v>Rodapé em placa cerâmica esmaltada PEI-5 para área interna, grupo de absorção BIIb, resistência química B, assentado com argamassa colante industrializada</v>
          </cell>
          <cell r="C1017" t="str">
            <v>M</v>
          </cell>
          <cell r="D1017">
            <v>5.32</v>
          </cell>
          <cell r="E1017">
            <v>1.23</v>
          </cell>
          <cell r="F1017">
            <v>6.55</v>
          </cell>
        </row>
        <row r="1018">
          <cell r="A1018" t="str">
            <v>18.06.142</v>
          </cell>
          <cell r="B1018" t="str">
            <v>Placa cerâmica esmaltada antiderrapante PEI-5 para área interna com saída para o exterior, grupo de absorção BIIa, resistência química A, assentado com argamassa colante industrializada</v>
          </cell>
          <cell r="C1018" t="str">
            <v>M2</v>
          </cell>
          <cell r="D1018">
            <v>144.59</v>
          </cell>
          <cell r="E1018">
            <v>15.39</v>
          </cell>
          <cell r="F1018">
            <v>159.97999999999999</v>
          </cell>
        </row>
        <row r="1019">
          <cell r="A1019" t="str">
            <v>18.06.143</v>
          </cell>
          <cell r="B1019" t="str">
            <v>Rodapé em placa cerâmica esmaltada antiderrapante PEI-5 para área interna com saída para o exterior, grupo de absorção BIIa, resistência química A, assentado com argamassa colante industrializada</v>
          </cell>
          <cell r="C1019" t="str">
            <v>M</v>
          </cell>
          <cell r="D1019">
            <v>24.3</v>
          </cell>
          <cell r="E1019">
            <v>1.23</v>
          </cell>
          <cell r="F1019">
            <v>25.53</v>
          </cell>
        </row>
        <row r="1020">
          <cell r="A1020" t="str">
            <v>18.06.152</v>
          </cell>
          <cell r="B1020" t="str">
            <v>Placa cerâmica esmaltada PEI-4 para área interna com saída para o exterior, grupo de absorção BIIb, tráfego médio, assentado com argamassa colante industrializada</v>
          </cell>
          <cell r="C1020" t="str">
            <v>M2</v>
          </cell>
          <cell r="D1020">
            <v>44.6</v>
          </cell>
          <cell r="E1020">
            <v>15.39</v>
          </cell>
          <cell r="F1020">
            <v>59.99</v>
          </cell>
        </row>
        <row r="1021">
          <cell r="A1021" t="str">
            <v>18.06.153</v>
          </cell>
          <cell r="B1021" t="str">
            <v>Rodapé em placa cerâmica esmaltada PEI-4 para área interna com saída para o exterior, grupo de absorção BIIb, tráfego médio, assentado com argamassa colante industrializada</v>
          </cell>
          <cell r="C1021" t="str">
            <v>M</v>
          </cell>
          <cell r="D1021">
            <v>7.21</v>
          </cell>
          <cell r="E1021">
            <v>1.23</v>
          </cell>
          <cell r="F1021">
            <v>8.44</v>
          </cell>
        </row>
        <row r="1022">
          <cell r="A1022" t="str">
            <v>18.06.182</v>
          </cell>
          <cell r="B1022" t="str">
            <v>Placa cerâmica esmaltada rústica PEI-5 para área interna com saída para o exterior, grupo de absorção BIIb, resistência química B, assentado com argamassa colante industrializada</v>
          </cell>
          <cell r="C1022" t="str">
            <v>M2</v>
          </cell>
          <cell r="D1022">
            <v>43.69</v>
          </cell>
          <cell r="E1022">
            <v>15.39</v>
          </cell>
          <cell r="F1022">
            <v>59.08</v>
          </cell>
        </row>
        <row r="1023">
          <cell r="A1023" t="str">
            <v>18.06.183</v>
          </cell>
          <cell r="B1023" t="str">
            <v>Rodapé em placa cerâmica esmaltada rústica PEI-5 para área interna com saída para o exterior, grupo de absorção BIIb, resistência química B, assentado com argamassa colante industrializada</v>
          </cell>
          <cell r="C1023" t="str">
            <v>M</v>
          </cell>
          <cell r="D1023">
            <v>7.06</v>
          </cell>
          <cell r="E1023">
            <v>1.23</v>
          </cell>
          <cell r="F1023">
            <v>8.2899999999999991</v>
          </cell>
        </row>
        <row r="1024">
          <cell r="A1024" t="str">
            <v>18.06.350</v>
          </cell>
          <cell r="B1024" t="str">
            <v>Assentamento de pisos e revestimentos cerâmicos com argamassa mista</v>
          </cell>
          <cell r="C1024" t="str">
            <v>M2</v>
          </cell>
          <cell r="D1024">
            <v>11.58</v>
          </cell>
          <cell r="E1024">
            <v>64.680000000000007</v>
          </cell>
          <cell r="F1024">
            <v>76.260000000000005</v>
          </cell>
        </row>
        <row r="1025">
          <cell r="A1025" t="str">
            <v>18.06.400</v>
          </cell>
          <cell r="B1025" t="str">
            <v>Rejuntamento em placas cerâmicas com cimento branco, juntas acima de 3 até 5 mm</v>
          </cell>
          <cell r="C1025" t="str">
            <v>M2</v>
          </cell>
          <cell r="D1025">
            <v>1.21</v>
          </cell>
          <cell r="E1025">
            <v>10.27</v>
          </cell>
          <cell r="F1025">
            <v>11.48</v>
          </cell>
        </row>
        <row r="1026">
          <cell r="A1026" t="str">
            <v>18.06.410</v>
          </cell>
          <cell r="B1026" t="str">
            <v>Rejuntamento em placas cerâmicas com argamassa industrializada para rejunte, juntas acima de 3 até 5 mm</v>
          </cell>
          <cell r="C1026" t="str">
            <v>M2</v>
          </cell>
          <cell r="D1026">
            <v>2.66</v>
          </cell>
          <cell r="E1026">
            <v>10.27</v>
          </cell>
          <cell r="F1026">
            <v>12.93</v>
          </cell>
        </row>
        <row r="1027">
          <cell r="A1027" t="str">
            <v>18.06.420</v>
          </cell>
          <cell r="B1027" t="str">
            <v>Rejuntamento em placas cerâmicas com cimento branco, juntas acima de 5 até 10 mm</v>
          </cell>
          <cell r="C1027" t="str">
            <v>M2</v>
          </cell>
          <cell r="D1027">
            <v>2.4300000000000002</v>
          </cell>
          <cell r="E1027">
            <v>10.27</v>
          </cell>
          <cell r="F1027">
            <v>12.7</v>
          </cell>
        </row>
        <row r="1028">
          <cell r="A1028" t="str">
            <v>18.06.430</v>
          </cell>
          <cell r="B1028" t="str">
            <v>Rejuntamento em placas cerâmicas com argamassa industrializada para rejunte, juntas acima de 5 até 10 mm</v>
          </cell>
          <cell r="C1028" t="str">
            <v>M2</v>
          </cell>
          <cell r="D1028">
            <v>6.66</v>
          </cell>
          <cell r="E1028">
            <v>10.27</v>
          </cell>
          <cell r="F1028">
            <v>16.93</v>
          </cell>
        </row>
        <row r="1029">
          <cell r="A1029" t="str">
            <v>18.06.500</v>
          </cell>
          <cell r="B1029" t="str">
            <v>Rejuntamento de rodapé em placas cerâmicas com cimento branco, altura até 10 cm, juntas acima de 3 até 5 mm</v>
          </cell>
          <cell r="C1029" t="str">
            <v>M</v>
          </cell>
          <cell r="D1029">
            <v>0.12</v>
          </cell>
          <cell r="E1029">
            <v>1.1499999999999999</v>
          </cell>
          <cell r="F1029">
            <v>1.27</v>
          </cell>
        </row>
        <row r="1030">
          <cell r="A1030" t="str">
            <v>18.06.510</v>
          </cell>
          <cell r="B1030" t="str">
            <v>Rejuntamento de rodapé em placas cerâmicas com argamassa industrializada para rejunte, altura até 10 cm, juntas acima de 3 até 5 mm</v>
          </cell>
          <cell r="C1030" t="str">
            <v>M</v>
          </cell>
          <cell r="D1030">
            <v>0.27</v>
          </cell>
          <cell r="E1030">
            <v>1.1499999999999999</v>
          </cell>
          <cell r="F1030">
            <v>1.42</v>
          </cell>
        </row>
        <row r="1031">
          <cell r="A1031" t="str">
            <v>18.06.520</v>
          </cell>
          <cell r="B1031" t="str">
            <v>Rejuntamento de rodapé em placas cerâmicas com cimento branco, altura até 10 cm, juntas acima de 5 até 10 mm</v>
          </cell>
          <cell r="C1031" t="str">
            <v>M</v>
          </cell>
          <cell r="D1031">
            <v>0.24</v>
          </cell>
          <cell r="E1031">
            <v>1.1499999999999999</v>
          </cell>
          <cell r="F1031">
            <v>1.39</v>
          </cell>
        </row>
        <row r="1032">
          <cell r="A1032" t="str">
            <v>18.06.530</v>
          </cell>
          <cell r="B1032" t="str">
            <v>Rejuntamento de rodapé em placas cerâmicas com argamassa industrializada para rejunte, altura até 10 cm, juntas acima de 5 até 10 mm</v>
          </cell>
          <cell r="C1032" t="str">
            <v>M</v>
          </cell>
          <cell r="D1032">
            <v>0.67</v>
          </cell>
          <cell r="E1032">
            <v>1.1499999999999999</v>
          </cell>
          <cell r="F1032">
            <v>1.82</v>
          </cell>
        </row>
        <row r="1033">
          <cell r="A1033" t="str">
            <v>18.07</v>
          </cell>
          <cell r="B1033" t="str">
            <v>Placa ceramica nao esmaltada extrudada</v>
          </cell>
          <cell r="C1033">
            <v>0</v>
          </cell>
          <cell r="D1033">
            <v>0</v>
          </cell>
          <cell r="E1033">
            <v>0</v>
          </cell>
          <cell r="F1033">
            <v>0</v>
          </cell>
        </row>
        <row r="1034">
          <cell r="A1034" t="str">
            <v>18.07.020</v>
          </cell>
          <cell r="B1034" t="str">
            <v>Placa cerâmica não esmaltada extrudada de alta resistência química e mecânica, espessura de 9 mm, uso industrial, assentado com argamassa química bicomponente</v>
          </cell>
          <cell r="C1034" t="str">
            <v>M2</v>
          </cell>
          <cell r="D1034">
            <v>137.91</v>
          </cell>
          <cell r="E1034">
            <v>15.39</v>
          </cell>
          <cell r="F1034">
            <v>153.30000000000001</v>
          </cell>
        </row>
        <row r="1035">
          <cell r="A1035" t="str">
            <v>18.07.021</v>
          </cell>
          <cell r="B1035" t="str">
            <v>Placa cerâmica não esmaltada extrudada de alta resistência química e mecânica, espessura de 9 mm, uso industrial, assentado com argamassa colante industrial</v>
          </cell>
          <cell r="C1035" t="str">
            <v>M2</v>
          </cell>
          <cell r="D1035">
            <v>194.15</v>
          </cell>
          <cell r="E1035">
            <v>15.39</v>
          </cell>
          <cell r="F1035">
            <v>209.54</v>
          </cell>
        </row>
        <row r="1036">
          <cell r="A1036" t="str">
            <v>18.07.040</v>
          </cell>
          <cell r="B1036" t="str">
            <v>Placa cerâmica não esmaltada extrudada de alta resistência química e mecânica, espessura de 14 mm, uso industrial, assentado com argamassa química bicomponente</v>
          </cell>
          <cell r="C1036" t="str">
            <v>M2</v>
          </cell>
          <cell r="D1036">
            <v>151.26</v>
          </cell>
          <cell r="E1036">
            <v>15.39</v>
          </cell>
          <cell r="F1036">
            <v>166.65</v>
          </cell>
        </row>
        <row r="1037">
          <cell r="A1037" t="str">
            <v>18.07.080</v>
          </cell>
          <cell r="B1037" t="str">
            <v>Rodapé em placa cerâmica não esmaltada extrudada de alta resistência química e mecânica, altura de 10 cm, uso industrial, assentado com argamassa química bicomponente</v>
          </cell>
          <cell r="C1037" t="str">
            <v>M</v>
          </cell>
          <cell r="D1037">
            <v>43.26</v>
          </cell>
          <cell r="E1037">
            <v>1.54</v>
          </cell>
          <cell r="F1037">
            <v>44.8</v>
          </cell>
        </row>
        <row r="1038">
          <cell r="A1038" t="str">
            <v>18.07.160</v>
          </cell>
          <cell r="B1038" t="str">
            <v>Placa cerâmica não esmaltada extrudada para área com altas temperaturas, de alta resistência química e mecânica, espessura mínima de 13 mm, uso industrial e cozinhas profissionais, assentado com argamassa industrializada</v>
          </cell>
          <cell r="C1038" t="str">
            <v>M2</v>
          </cell>
          <cell r="D1038">
            <v>237.04</v>
          </cell>
          <cell r="E1038">
            <v>15.39</v>
          </cell>
          <cell r="F1038">
            <v>252.43</v>
          </cell>
        </row>
        <row r="1039">
          <cell r="A1039" t="str">
            <v>18.07.170</v>
          </cell>
          <cell r="B1039" t="str">
            <v>Rodapé em placa cerâmica não esmaltada extrudada para área com altas temperaturas, de alta resistência química e mecânica, altura de 10cm, uso industrial e cozinhas profissionais, assentado com argamassa industrializada</v>
          </cell>
          <cell r="C1039" t="str">
            <v>M</v>
          </cell>
          <cell r="D1039">
            <v>54.78</v>
          </cell>
          <cell r="E1039">
            <v>1.54</v>
          </cell>
          <cell r="F1039">
            <v>56.32</v>
          </cell>
        </row>
        <row r="1040">
          <cell r="A1040" t="str">
            <v>18.07.200</v>
          </cell>
          <cell r="B1040" t="str">
            <v>Rejuntamento em placa cerâmica extrudada antiácida de 9 mm, com argamassa industrializada bicomponente à base de resina furânica, juntas acima de 3 até 6 mm</v>
          </cell>
          <cell r="C1040" t="str">
            <v>M2</v>
          </cell>
          <cell r="D1040">
            <v>31.56</v>
          </cell>
          <cell r="E1040">
            <v>10.27</v>
          </cell>
          <cell r="F1040">
            <v>41.83</v>
          </cell>
        </row>
        <row r="1041">
          <cell r="A1041" t="str">
            <v>18.07.210</v>
          </cell>
          <cell r="B1041" t="str">
            <v>Rejuntamento de placa cerâmica extrudada de 9 mm, com argamassa sintética industrializada tricomponente à base de resina epóxi, juntas acima de 3 até 6 mm</v>
          </cell>
          <cell r="C1041" t="str">
            <v>M2</v>
          </cell>
          <cell r="D1041">
            <v>31.49</v>
          </cell>
          <cell r="E1041">
            <v>10.27</v>
          </cell>
          <cell r="F1041">
            <v>41.76</v>
          </cell>
        </row>
        <row r="1042">
          <cell r="A1042" t="str">
            <v>18.07.220</v>
          </cell>
          <cell r="B1042" t="str">
            <v>Rejuntamento em placa cerâmica extrudada antiácida, espessura de 14 mm, com argamassa industrializada bicomponente, à base de resina furânica, juntas acima de 3 até 6 mm</v>
          </cell>
          <cell r="C1042" t="str">
            <v>M2</v>
          </cell>
          <cell r="D1042">
            <v>52.6</v>
          </cell>
          <cell r="E1042">
            <v>10.27</v>
          </cell>
          <cell r="F1042">
            <v>62.87</v>
          </cell>
        </row>
        <row r="1043">
          <cell r="A1043" t="str">
            <v>18.07.230</v>
          </cell>
          <cell r="B1043" t="str">
            <v>Rejuntamento em placa cerâmica extrudada antiácida de 14 mm, com argamassa sintética industrializada tricomponente, à base de resina epóxi, juntas de 3 até 6 mm</v>
          </cell>
          <cell r="C1043" t="str">
            <v>M2</v>
          </cell>
          <cell r="D1043">
            <v>52.48</v>
          </cell>
          <cell r="E1043">
            <v>10.27</v>
          </cell>
          <cell r="F1043">
            <v>62.75</v>
          </cell>
        </row>
        <row r="1044">
          <cell r="A1044" t="str">
            <v>18.07.250</v>
          </cell>
          <cell r="B1044" t="str">
            <v>Rejuntamento em placa cerâmica extrudada antiácida, com argamassa industrializada anticorrosiva bicomponente à base de bauxita, para área de altas temperaturas, juntas acima de 3 até 6 mm</v>
          </cell>
          <cell r="C1044" t="str">
            <v>M2</v>
          </cell>
          <cell r="D1044">
            <v>46.44</v>
          </cell>
          <cell r="E1044">
            <v>10.27</v>
          </cell>
          <cell r="F1044">
            <v>56.71</v>
          </cell>
        </row>
        <row r="1045">
          <cell r="A1045" t="str">
            <v>18.07.300</v>
          </cell>
          <cell r="B1045" t="str">
            <v>Rejuntamento de rodapé em placa cerâmica extrudada antiácida de 9 mm, com argamassa industrializada bicomponente à base de resina furânica, juntas acima de 3 até 6 mm</v>
          </cell>
          <cell r="C1045" t="str">
            <v>M</v>
          </cell>
          <cell r="D1045">
            <v>3.16</v>
          </cell>
          <cell r="E1045">
            <v>1.03</v>
          </cell>
          <cell r="F1045">
            <v>4.1900000000000004</v>
          </cell>
        </row>
        <row r="1046">
          <cell r="A1046" t="str">
            <v>18.07.310</v>
          </cell>
          <cell r="B1046" t="str">
            <v>Rejuntamento de rodapé em placa cerâmica extrudada antiácida de 9 mm, com argamassa sintética  industrializada tricomponente à base de resina epóxi, juntas acima de 3 até 6 mm</v>
          </cell>
          <cell r="C1046" t="str">
            <v>M</v>
          </cell>
          <cell r="D1046">
            <v>3.15</v>
          </cell>
          <cell r="E1046">
            <v>1.03</v>
          </cell>
          <cell r="F1046">
            <v>4.18</v>
          </cell>
        </row>
        <row r="1047">
          <cell r="A1047" t="str">
            <v>18.08</v>
          </cell>
          <cell r="B1047" t="str">
            <v>Revestimento em porcelanato</v>
          </cell>
          <cell r="C1047">
            <v>0</v>
          </cell>
          <cell r="D1047">
            <v>0</v>
          </cell>
          <cell r="E1047">
            <v>0</v>
          </cell>
          <cell r="F1047">
            <v>0</v>
          </cell>
        </row>
        <row r="1048">
          <cell r="A1048" t="str">
            <v>18.08.032</v>
          </cell>
          <cell r="B1048" t="str">
            <v>Revestimento em porcelanato esmaltado antiderrapante para área externa e ambiente com alto tráfego, grupo de absorção BIa, assentado com argamassa colante industrializada, rejuntado</v>
          </cell>
          <cell r="C1048" t="str">
            <v>M2</v>
          </cell>
          <cell r="D1048">
            <v>101.05</v>
          </cell>
          <cell r="E1048">
            <v>40.630000000000003</v>
          </cell>
          <cell r="F1048">
            <v>141.68</v>
          </cell>
        </row>
        <row r="1049">
          <cell r="A1049" t="str">
            <v>18.08.042</v>
          </cell>
          <cell r="B1049" t="str">
            <v>Rodapé em porcelanato esmaltado antiderrapante para área externa e ambiente com alto tráfego, grupo de absorção BIa, assentado com argamassa colante industrializada, rejuntado</v>
          </cell>
          <cell r="C1049" t="str">
            <v>M</v>
          </cell>
          <cell r="D1049">
            <v>18</v>
          </cell>
          <cell r="E1049">
            <v>11.29</v>
          </cell>
          <cell r="F1049">
            <v>29.29</v>
          </cell>
        </row>
        <row r="1050">
          <cell r="A1050" t="str">
            <v>18.08.062</v>
          </cell>
          <cell r="B1050" t="str">
            <v>Revestimento em porcelanato esmaltado polido para área interna e ambiente com tráfego médio, grupo de absorção BIa, assentado com argamassa colante industrializada, rejuntado</v>
          </cell>
          <cell r="C1050" t="str">
            <v>M2</v>
          </cell>
          <cell r="D1050">
            <v>189.96</v>
          </cell>
          <cell r="E1050">
            <v>40.630000000000003</v>
          </cell>
          <cell r="F1050">
            <v>230.59</v>
          </cell>
        </row>
        <row r="1051">
          <cell r="A1051" t="str">
            <v>18.08.072</v>
          </cell>
          <cell r="B1051" t="str">
            <v>Rodapé em porcelanato esmaltado polido para área interna e ambiente com tráfego médio, grupo de absorção BIa, assentado com argamassa colante industrializada, rejuntado</v>
          </cell>
          <cell r="C1051" t="str">
            <v>M</v>
          </cell>
          <cell r="D1051">
            <v>33.479999999999997</v>
          </cell>
          <cell r="E1051">
            <v>11.29</v>
          </cell>
          <cell r="F1051">
            <v>44.77</v>
          </cell>
        </row>
        <row r="1052">
          <cell r="A1052" t="str">
            <v>18.08.090</v>
          </cell>
          <cell r="B1052" t="str">
            <v>Revestimento em porcelanato esmaltado acetinado para área interna e ambiente com acesso ao exterior, grupo de absorção BIa, resistência química B, assentado com argamassa colante industrializada, rejuntado</v>
          </cell>
          <cell r="C1052" t="str">
            <v>M2</v>
          </cell>
          <cell r="D1052">
            <v>100.66</v>
          </cell>
          <cell r="E1052">
            <v>40.630000000000003</v>
          </cell>
          <cell r="F1052">
            <v>141.29</v>
          </cell>
        </row>
        <row r="1053">
          <cell r="A1053" t="str">
            <v>18.08.100</v>
          </cell>
          <cell r="B1053" t="str">
            <v>Rodapé em porcelanato esmaltado acetinado para área interna e ambiente com acesso ao exterior, grupo de absorção BIa, resistência química B, assentado com argamassa colante industrializada, rejuntado</v>
          </cell>
          <cell r="C1053" t="str">
            <v>M</v>
          </cell>
          <cell r="D1053">
            <v>17.940000000000001</v>
          </cell>
          <cell r="E1053">
            <v>11.29</v>
          </cell>
          <cell r="F1053">
            <v>29.23</v>
          </cell>
        </row>
        <row r="1054">
          <cell r="A1054" t="str">
            <v>18.08.110</v>
          </cell>
          <cell r="B1054" t="str">
            <v>Revestimento em porcelanato técnico antiderrapante para área externa, grupo de absorção BIa, assentado com argamassa colante industrializada, rejuntado</v>
          </cell>
          <cell r="C1054" t="str">
            <v>M2</v>
          </cell>
          <cell r="D1054">
            <v>154.6</v>
          </cell>
          <cell r="E1054">
            <v>40.630000000000003</v>
          </cell>
          <cell r="F1054">
            <v>195.23</v>
          </cell>
        </row>
        <row r="1055">
          <cell r="A1055" t="str">
            <v>18.08.120</v>
          </cell>
          <cell r="B1055" t="str">
            <v>Rodapé em porcelanato técnico antiderrapante para área interna, grupo de absorção BIa, assentado com argamassa colante industrializada, rejuntado</v>
          </cell>
          <cell r="C1055" t="str">
            <v>M</v>
          </cell>
          <cell r="D1055">
            <v>27.6</v>
          </cell>
          <cell r="E1055">
            <v>11.29</v>
          </cell>
          <cell r="F1055">
            <v>38.89</v>
          </cell>
        </row>
        <row r="1056">
          <cell r="A1056" t="str">
            <v>18.08.152</v>
          </cell>
          <cell r="B1056" t="str">
            <v>Revestimento em porcelanato técnico natural para área interna e ambiente com acesso ao exterior, grupo de absorção BIa, assentado com argamassa colante industrializada, rejuntado</v>
          </cell>
          <cell r="C1056" t="str">
            <v>M2</v>
          </cell>
          <cell r="D1056">
            <v>153.63999999999999</v>
          </cell>
          <cell r="E1056">
            <v>40.630000000000003</v>
          </cell>
          <cell r="F1056">
            <v>194.27</v>
          </cell>
        </row>
        <row r="1057">
          <cell r="A1057" t="str">
            <v>18.08.162</v>
          </cell>
          <cell r="B1057" t="str">
            <v>Rodapé em porcelanato técnico natural, para área interna e ambiente com acesso ao exterior, grupo de absorção BIa, assentado com argamassa colante industrializada, rejuntado</v>
          </cell>
          <cell r="C1057" t="str">
            <v>M</v>
          </cell>
          <cell r="D1057">
            <v>27.44</v>
          </cell>
          <cell r="E1057">
            <v>11.29</v>
          </cell>
          <cell r="F1057">
            <v>38.729999999999997</v>
          </cell>
        </row>
        <row r="1058">
          <cell r="A1058" t="str">
            <v>18.08.170</v>
          </cell>
          <cell r="B1058" t="str">
            <v>Revestimento em porcelanato técnico polido para área interna e ambiente de médio tráfego, grupo de absorção BIa, coeficiente de atrito I, assentado com argamassa colante industrializada, rejuntado</v>
          </cell>
          <cell r="C1058" t="str">
            <v>M2</v>
          </cell>
          <cell r="D1058">
            <v>205</v>
          </cell>
          <cell r="E1058">
            <v>40.630000000000003</v>
          </cell>
          <cell r="F1058">
            <v>245.63</v>
          </cell>
        </row>
        <row r="1059">
          <cell r="A1059" t="str">
            <v>18.08.180</v>
          </cell>
          <cell r="B1059" t="str">
            <v>Rodapé em porcelanato técnico polido para área interna e ambiente de médio tráfego, grupo de absorção BIa, assentado com argamassa colante industrializada, rejuntado</v>
          </cell>
          <cell r="C1059" t="str">
            <v>M</v>
          </cell>
          <cell r="D1059">
            <v>36.380000000000003</v>
          </cell>
          <cell r="E1059">
            <v>11.29</v>
          </cell>
          <cell r="F1059">
            <v>47.67</v>
          </cell>
        </row>
        <row r="1060">
          <cell r="A1060" t="str">
            <v>18.11</v>
          </cell>
          <cell r="B1060" t="str">
            <v>Revestimento em placa ceramica esmaltada</v>
          </cell>
          <cell r="C1060">
            <v>0</v>
          </cell>
          <cell r="D1060">
            <v>0</v>
          </cell>
          <cell r="E1060">
            <v>0</v>
          </cell>
          <cell r="F1060">
            <v>0</v>
          </cell>
        </row>
        <row r="1061">
          <cell r="A1061" t="str">
            <v>18.11.012</v>
          </cell>
          <cell r="B1061" t="str">
            <v>Revestimento em placa cerâmica esmaltada de 7,5x7,5 cm, assentado e rejuntado com argamassa industrializada</v>
          </cell>
          <cell r="C1061" t="str">
            <v>M2</v>
          </cell>
          <cell r="D1061">
            <v>133.25</v>
          </cell>
          <cell r="E1061">
            <v>23.01</v>
          </cell>
          <cell r="F1061">
            <v>156.26</v>
          </cell>
        </row>
        <row r="1062">
          <cell r="A1062" t="str">
            <v>18.11.022</v>
          </cell>
          <cell r="B1062" t="str">
            <v>Revestimento em placa cerâmica esmaltada de 10x10 cm, assentado e rejuntado com argamassa industrializada</v>
          </cell>
          <cell r="C1062" t="str">
            <v>M2</v>
          </cell>
          <cell r="D1062">
            <v>91.12</v>
          </cell>
          <cell r="E1062">
            <v>23.01</v>
          </cell>
          <cell r="F1062">
            <v>114.13</v>
          </cell>
        </row>
        <row r="1063">
          <cell r="A1063" t="str">
            <v>18.11.032</v>
          </cell>
          <cell r="B1063" t="str">
            <v>Revestimento em placa cerâmica esmaltada de 15x15 cm, tipo monocolor, assentado e rejuntado com argamassa industrializada</v>
          </cell>
          <cell r="C1063" t="str">
            <v>M2</v>
          </cell>
          <cell r="D1063">
            <v>79.31</v>
          </cell>
          <cell r="E1063">
            <v>23.01</v>
          </cell>
          <cell r="F1063">
            <v>102.32</v>
          </cell>
        </row>
        <row r="1064">
          <cell r="A1064" t="str">
            <v>18.11.042</v>
          </cell>
          <cell r="B1064" t="str">
            <v>Revestimento em placa cerâmica esmaltada de 20x20 cm, tipo monocolor, assentado e rejuntado com argamassa industrializada</v>
          </cell>
          <cell r="C1064" t="str">
            <v>M2</v>
          </cell>
          <cell r="D1064">
            <v>65.16</v>
          </cell>
          <cell r="E1064">
            <v>23.01</v>
          </cell>
          <cell r="F1064">
            <v>88.17</v>
          </cell>
        </row>
        <row r="1065">
          <cell r="A1065" t="str">
            <v>18.11.052</v>
          </cell>
          <cell r="B1065" t="str">
            <v>Revestimento em placa cerâmica esmaltada, tipo monoporosa, assentado e rejuntado com argamassa industrializada</v>
          </cell>
          <cell r="C1065" t="str">
            <v>M2</v>
          </cell>
          <cell r="D1065">
            <v>62.71</v>
          </cell>
          <cell r="E1065">
            <v>23.01</v>
          </cell>
          <cell r="F1065">
            <v>85.72</v>
          </cell>
        </row>
        <row r="1066">
          <cell r="A1066" t="str">
            <v>18.12</v>
          </cell>
          <cell r="B1066" t="str">
            <v>Revestimento em pastilha e mosaico</v>
          </cell>
          <cell r="C1066">
            <v>0</v>
          </cell>
          <cell r="D1066">
            <v>0</v>
          </cell>
          <cell r="E1066">
            <v>0</v>
          </cell>
          <cell r="F1066">
            <v>0</v>
          </cell>
        </row>
        <row r="1067">
          <cell r="A1067" t="str">
            <v>18.12.020</v>
          </cell>
          <cell r="B1067" t="str">
            <v>Revestimento em pastilha de porcelana natural ou esmaltada de 5x5 cm, assentado e rejuntado com argamassa colante industrializada</v>
          </cell>
          <cell r="C1067" t="str">
            <v>M2</v>
          </cell>
          <cell r="D1067">
            <v>170.99</v>
          </cell>
          <cell r="E1067">
            <v>29.12</v>
          </cell>
          <cell r="F1067">
            <v>200.11</v>
          </cell>
        </row>
        <row r="1068">
          <cell r="A1068" t="str">
            <v>18.12.120</v>
          </cell>
          <cell r="B1068" t="str">
            <v>Revestimento em pastilha de porcelana natural ou esmaltada de 2,5x2,5 cm, assentado e rejuntado com argamassa colante industrializada</v>
          </cell>
          <cell r="C1068" t="str">
            <v>M2</v>
          </cell>
          <cell r="D1068">
            <v>342.78</v>
          </cell>
          <cell r="E1068">
            <v>29.12</v>
          </cell>
          <cell r="F1068">
            <v>371.9</v>
          </cell>
        </row>
        <row r="1069">
          <cell r="A1069" t="str">
            <v>18.12.140</v>
          </cell>
          <cell r="B1069" t="str">
            <v>Revestimento em pastilha de porcelana natural ou esmaltada de 2,5x5 cm, assentado e rejuntado com argamassa colante industrializada</v>
          </cell>
          <cell r="C1069" t="str">
            <v>M2</v>
          </cell>
          <cell r="D1069">
            <v>385.58</v>
          </cell>
          <cell r="E1069">
            <v>29.12</v>
          </cell>
          <cell r="F1069">
            <v>414.7</v>
          </cell>
        </row>
        <row r="1070">
          <cell r="A1070" t="str">
            <v>18.13</v>
          </cell>
          <cell r="B1070" t="str">
            <v>Revestimento ceramico nao esmaltado extrudado</v>
          </cell>
          <cell r="C1070">
            <v>0</v>
          </cell>
          <cell r="D1070">
            <v>0</v>
          </cell>
          <cell r="E1070">
            <v>0</v>
          </cell>
          <cell r="F1070">
            <v>0</v>
          </cell>
        </row>
        <row r="1071">
          <cell r="A1071" t="str">
            <v>18.13.010</v>
          </cell>
          <cell r="B1071" t="str">
            <v>Revestimento em placa cerâmica não esmaltada extrudada, de alta resistência química e mecânica, espessura de 9 mm, assentado com argamassa colante industrializada</v>
          </cell>
          <cell r="C1071" t="str">
            <v>M2</v>
          </cell>
          <cell r="D1071">
            <v>127.17</v>
          </cell>
          <cell r="E1071">
            <v>18.64</v>
          </cell>
          <cell r="F1071">
            <v>145.81</v>
          </cell>
        </row>
        <row r="1072">
          <cell r="A1072" t="str">
            <v>18.13.020</v>
          </cell>
          <cell r="B1072" t="str">
            <v>Revestimento em placa cerâmica extrudada de alta resistência química e mecânica, espessura entre 9 e 10 mm, assentado com argamassa industrializada de alta aderência</v>
          </cell>
          <cell r="C1072" t="str">
            <v>M2</v>
          </cell>
          <cell r="D1072">
            <v>127.44</v>
          </cell>
          <cell r="E1072">
            <v>18.64</v>
          </cell>
          <cell r="F1072">
            <v>146.08000000000001</v>
          </cell>
        </row>
        <row r="1073">
          <cell r="A1073" t="str">
            <v>18.13.202</v>
          </cell>
          <cell r="B1073" t="str">
            <v>Rejuntamento em placa cerâmica extrudada, espessura entre 9 e 10 mm, com argamassa industrial anticorrosiva à base de resina epóxi, juntas de 6 a 10 mm</v>
          </cell>
          <cell r="C1073" t="str">
            <v>M2</v>
          </cell>
          <cell r="D1073">
            <v>45.92</v>
          </cell>
          <cell r="E1073">
            <v>10.27</v>
          </cell>
          <cell r="F1073">
            <v>56.19</v>
          </cell>
        </row>
        <row r="1074">
          <cell r="A1074" t="str">
            <v>19</v>
          </cell>
          <cell r="B1074" t="str">
            <v>REVESTIMENTO EM PEDRA</v>
          </cell>
          <cell r="C1074">
            <v>0</v>
          </cell>
          <cell r="D1074">
            <v>0</v>
          </cell>
          <cell r="E1074">
            <v>0</v>
          </cell>
          <cell r="F1074">
            <v>0</v>
          </cell>
        </row>
        <row r="1075">
          <cell r="A1075" t="str">
            <v>19.01</v>
          </cell>
          <cell r="B1075" t="str">
            <v>Granito</v>
          </cell>
          <cell r="C1075">
            <v>0</v>
          </cell>
          <cell r="D1075">
            <v>0</v>
          </cell>
          <cell r="E1075">
            <v>0</v>
          </cell>
          <cell r="F1075">
            <v>0</v>
          </cell>
        </row>
        <row r="1076">
          <cell r="A1076" t="str">
            <v>19.01.022</v>
          </cell>
          <cell r="B1076" t="str">
            <v>Revestimento em granito, espessura de 2 cm, acabamento polido</v>
          </cell>
          <cell r="C1076" t="str">
            <v>M2</v>
          </cell>
          <cell r="D1076">
            <v>453.67</v>
          </cell>
          <cell r="E1076">
            <v>47.36</v>
          </cell>
          <cell r="F1076">
            <v>501.03</v>
          </cell>
        </row>
        <row r="1077">
          <cell r="A1077" t="str">
            <v>19.01.062</v>
          </cell>
          <cell r="B1077" t="str">
            <v>Peitoril e/ou soleira em granito, espessura de 2 cm e largura até 20 cm, acabamento polido</v>
          </cell>
          <cell r="C1077" t="str">
            <v>M</v>
          </cell>
          <cell r="D1077">
            <v>137.12</v>
          </cell>
          <cell r="E1077">
            <v>21.8</v>
          </cell>
          <cell r="F1077">
            <v>158.91999999999999</v>
          </cell>
        </row>
        <row r="1078">
          <cell r="A1078" t="str">
            <v>19.01.064</v>
          </cell>
          <cell r="B1078" t="str">
            <v>Peitoril e/ou soleira em granito, espessura de 2 cm e largura de 21 cm até 30 cm, acabamento polido</v>
          </cell>
          <cell r="C1078" t="str">
            <v>M</v>
          </cell>
          <cell r="D1078">
            <v>164.45</v>
          </cell>
          <cell r="E1078">
            <v>27.25</v>
          </cell>
          <cell r="F1078">
            <v>191.7</v>
          </cell>
        </row>
        <row r="1079">
          <cell r="A1079" t="str">
            <v>19.01.122</v>
          </cell>
          <cell r="B1079" t="str">
            <v>Degrau e espelho de granito, espessura de 2 cm, acabamento polido</v>
          </cell>
          <cell r="C1079" t="str">
            <v>M</v>
          </cell>
          <cell r="D1079">
            <v>374.49</v>
          </cell>
          <cell r="E1079">
            <v>54.5</v>
          </cell>
          <cell r="F1079">
            <v>428.99</v>
          </cell>
        </row>
        <row r="1080">
          <cell r="A1080" t="str">
            <v>19.01.322</v>
          </cell>
          <cell r="B1080" t="str">
            <v>Rodapé em granito, espessura de 2 cm e altura de 7 cm, acabamento polido</v>
          </cell>
          <cell r="C1080" t="str">
            <v>M</v>
          </cell>
          <cell r="D1080">
            <v>78.98</v>
          </cell>
          <cell r="E1080">
            <v>11.93</v>
          </cell>
          <cell r="F1080">
            <v>90.91</v>
          </cell>
        </row>
        <row r="1081">
          <cell r="A1081" t="str">
            <v>19.01.324</v>
          </cell>
          <cell r="B1081" t="str">
            <v>Rodapé em granito, espessura de 2 cm e altura de 7,1 cm até 10 cm, acabamento polido</v>
          </cell>
          <cell r="C1081" t="str">
            <v>M</v>
          </cell>
          <cell r="D1081">
            <v>86.92</v>
          </cell>
          <cell r="E1081">
            <v>11.93</v>
          </cell>
          <cell r="F1081">
            <v>98.85</v>
          </cell>
        </row>
        <row r="1082">
          <cell r="A1082" t="str">
            <v>19.02</v>
          </cell>
          <cell r="B1082" t="str">
            <v>Marmore</v>
          </cell>
          <cell r="C1082">
            <v>0</v>
          </cell>
          <cell r="D1082">
            <v>0</v>
          </cell>
          <cell r="E1082">
            <v>0</v>
          </cell>
          <cell r="F1082">
            <v>0</v>
          </cell>
        </row>
        <row r="1083">
          <cell r="A1083" t="str">
            <v>19.02.020</v>
          </cell>
          <cell r="B1083" t="str">
            <v>Revestimento em mármore branco, espessura de 2 cm, assente com massa</v>
          </cell>
          <cell r="C1083" t="str">
            <v>M2</v>
          </cell>
          <cell r="D1083">
            <v>794.02</v>
          </cell>
          <cell r="E1083">
            <v>12.22</v>
          </cell>
          <cell r="F1083">
            <v>806.24</v>
          </cell>
        </row>
        <row r="1084">
          <cell r="A1084" t="str">
            <v>19.02.040</v>
          </cell>
          <cell r="B1084" t="str">
            <v>Revestimento em mármore travertino nacional, espessura de 2 cm, assente com massa</v>
          </cell>
          <cell r="C1084" t="str">
            <v>M2</v>
          </cell>
          <cell r="D1084">
            <v>815.25</v>
          </cell>
          <cell r="E1084">
            <v>12.22</v>
          </cell>
          <cell r="F1084">
            <v>827.47</v>
          </cell>
        </row>
        <row r="1085">
          <cell r="A1085" t="str">
            <v>19.02.060</v>
          </cell>
          <cell r="B1085" t="str">
            <v>Revestimento em mármore branco, espessura de 3 cm, assente com massa</v>
          </cell>
          <cell r="C1085" t="str">
            <v>M2</v>
          </cell>
          <cell r="D1085">
            <v>883.75</v>
          </cell>
          <cell r="E1085">
            <v>14.25</v>
          </cell>
          <cell r="F1085">
            <v>898</v>
          </cell>
        </row>
        <row r="1086">
          <cell r="A1086" t="str">
            <v>19.02.080</v>
          </cell>
          <cell r="B1086" t="str">
            <v>Revestimento em mármore travertino nacional, espessura de 3 cm, assente com massa</v>
          </cell>
          <cell r="C1086" t="str">
            <v>M2</v>
          </cell>
          <cell r="D1086">
            <v>961.74</v>
          </cell>
          <cell r="E1086">
            <v>14.25</v>
          </cell>
          <cell r="F1086">
            <v>975.99</v>
          </cell>
        </row>
        <row r="1087">
          <cell r="A1087" t="str">
            <v>19.02.220</v>
          </cell>
          <cell r="B1087" t="str">
            <v>Degrau e espelho em mármore branco, espessura de 2 cm</v>
          </cell>
          <cell r="C1087" t="str">
            <v>M</v>
          </cell>
          <cell r="D1087">
            <v>423.01</v>
          </cell>
          <cell r="E1087">
            <v>7.13</v>
          </cell>
          <cell r="F1087">
            <v>430.14</v>
          </cell>
        </row>
        <row r="1088">
          <cell r="A1088" t="str">
            <v>19.02.240</v>
          </cell>
          <cell r="B1088" t="str">
            <v>Degrau e espelho em mármore travertino nacional, espessura de 2 cm</v>
          </cell>
          <cell r="C1088" t="str">
            <v>M</v>
          </cell>
          <cell r="D1088">
            <v>364.03</v>
          </cell>
          <cell r="E1088">
            <v>7.13</v>
          </cell>
          <cell r="F1088">
            <v>371.16</v>
          </cell>
        </row>
        <row r="1089">
          <cell r="A1089" t="str">
            <v>19.02.250</v>
          </cell>
          <cell r="B1089" t="str">
            <v>Rodapé em mármore branco, espessura de 2 cm e altura de 7 cm</v>
          </cell>
          <cell r="C1089" t="str">
            <v>M</v>
          </cell>
          <cell r="D1089">
            <v>60.05</v>
          </cell>
          <cell r="E1089">
            <v>2.04</v>
          </cell>
          <cell r="F1089">
            <v>62.09</v>
          </cell>
        </row>
        <row r="1090">
          <cell r="A1090" t="str">
            <v>19.03</v>
          </cell>
          <cell r="B1090" t="str">
            <v>Pedra</v>
          </cell>
          <cell r="C1090">
            <v>0</v>
          </cell>
          <cell r="D1090">
            <v>0</v>
          </cell>
          <cell r="E1090">
            <v>0</v>
          </cell>
          <cell r="F1090">
            <v>0</v>
          </cell>
        </row>
        <row r="1091">
          <cell r="A1091" t="str">
            <v>19.03.020</v>
          </cell>
          <cell r="B1091" t="str">
            <v>Revestimento em pedra tipo arenito comum</v>
          </cell>
          <cell r="C1091" t="str">
            <v>M2</v>
          </cell>
          <cell r="D1091">
            <v>339.2</v>
          </cell>
          <cell r="E1091">
            <v>32.58</v>
          </cell>
          <cell r="F1091">
            <v>371.78</v>
          </cell>
        </row>
        <row r="1092">
          <cell r="A1092" t="str">
            <v>19.03.060</v>
          </cell>
          <cell r="B1092" t="str">
            <v>Revestimento em pedra mineira comum</v>
          </cell>
          <cell r="C1092" t="str">
            <v>M2</v>
          </cell>
          <cell r="D1092">
            <v>314.56</v>
          </cell>
          <cell r="E1092">
            <v>32.58</v>
          </cell>
          <cell r="F1092">
            <v>347.14</v>
          </cell>
        </row>
        <row r="1093">
          <cell r="A1093" t="str">
            <v>19.03.090</v>
          </cell>
          <cell r="B1093" t="str">
            <v>Revestimento em pedra Miracema</v>
          </cell>
          <cell r="C1093" t="str">
            <v>M2</v>
          </cell>
          <cell r="D1093">
            <v>105.23</v>
          </cell>
          <cell r="E1093">
            <v>25.57</v>
          </cell>
          <cell r="F1093">
            <v>130.80000000000001</v>
          </cell>
        </row>
        <row r="1094">
          <cell r="A1094" t="str">
            <v>19.03.100</v>
          </cell>
          <cell r="B1094" t="str">
            <v>Rodapé em pedra Miracema, altura de 5,75 cm</v>
          </cell>
          <cell r="C1094" t="str">
            <v>M</v>
          </cell>
          <cell r="D1094">
            <v>3.48</v>
          </cell>
          <cell r="E1094">
            <v>27.53</v>
          </cell>
          <cell r="F1094">
            <v>31.01</v>
          </cell>
        </row>
        <row r="1095">
          <cell r="A1095" t="str">
            <v>19.03.110</v>
          </cell>
          <cell r="B1095" t="str">
            <v>Rodapé em pedra Miracema, altura de 11,5 cm</v>
          </cell>
          <cell r="C1095" t="str">
            <v>M</v>
          </cell>
          <cell r="D1095">
            <v>7.07</v>
          </cell>
          <cell r="E1095">
            <v>41.08</v>
          </cell>
          <cell r="F1095">
            <v>48.15</v>
          </cell>
        </row>
        <row r="1096">
          <cell r="A1096" t="str">
            <v>19.03.220</v>
          </cell>
          <cell r="B1096" t="str">
            <v>Rodapé em pedra mineira simples, altura de 10 cm</v>
          </cell>
          <cell r="C1096" t="str">
            <v>M</v>
          </cell>
          <cell r="D1096">
            <v>85.34</v>
          </cell>
          <cell r="E1096">
            <v>2.04</v>
          </cell>
          <cell r="F1096">
            <v>87.38</v>
          </cell>
        </row>
        <row r="1097">
          <cell r="A1097" t="str">
            <v>19.03.260</v>
          </cell>
          <cell r="B1097" t="str">
            <v>Revestimento em pedra ardósia selecionada</v>
          </cell>
          <cell r="C1097" t="str">
            <v>M2</v>
          </cell>
          <cell r="D1097">
            <v>229.06</v>
          </cell>
          <cell r="E1097">
            <v>26.21</v>
          </cell>
          <cell r="F1097">
            <v>255.27</v>
          </cell>
        </row>
        <row r="1098">
          <cell r="A1098" t="str">
            <v>19.03.270</v>
          </cell>
          <cell r="B1098" t="str">
            <v>Rodapé em pedra ardósia, altura de 7 cm</v>
          </cell>
          <cell r="C1098" t="str">
            <v>M</v>
          </cell>
          <cell r="D1098">
            <v>30.37</v>
          </cell>
          <cell r="E1098">
            <v>7</v>
          </cell>
          <cell r="F1098">
            <v>37.369999999999997</v>
          </cell>
        </row>
        <row r="1099">
          <cell r="A1099" t="str">
            <v>19.03.290</v>
          </cell>
          <cell r="B1099" t="str">
            <v>Peitoril e/ou soleira em ardósia, espessura de 2 cm e largura até 20 cm</v>
          </cell>
          <cell r="C1099" t="str">
            <v>M</v>
          </cell>
          <cell r="D1099">
            <v>116.01</v>
          </cell>
          <cell r="E1099">
            <v>4.07</v>
          </cell>
          <cell r="F1099">
            <v>120.08</v>
          </cell>
        </row>
        <row r="1100">
          <cell r="A1100" t="str">
            <v>19.20</v>
          </cell>
          <cell r="B1100" t="str">
            <v>Reparos, conservacoes e complementos - GRUPO 19</v>
          </cell>
          <cell r="C1100">
            <v>0</v>
          </cell>
          <cell r="D1100">
            <v>0</v>
          </cell>
          <cell r="E1100">
            <v>0</v>
          </cell>
          <cell r="F1100">
            <v>0</v>
          </cell>
        </row>
        <row r="1101">
          <cell r="A1101" t="str">
            <v>19.20.020</v>
          </cell>
          <cell r="B1101" t="str">
            <v>Recolocação de mármore, pedras e granitos, assentes com massa</v>
          </cell>
          <cell r="C1101" t="str">
            <v>M2</v>
          </cell>
          <cell r="D1101">
            <v>11.34</v>
          </cell>
          <cell r="E1101">
            <v>52.41</v>
          </cell>
          <cell r="F1101">
            <v>63.75</v>
          </cell>
        </row>
        <row r="1102">
          <cell r="A1102" t="str">
            <v>20</v>
          </cell>
          <cell r="B1102" t="str">
            <v>REVESTIMENTO EM MADEIRA</v>
          </cell>
          <cell r="C1102">
            <v>0</v>
          </cell>
          <cell r="D1102">
            <v>0</v>
          </cell>
          <cell r="E1102">
            <v>0</v>
          </cell>
          <cell r="F1102">
            <v>0</v>
          </cell>
        </row>
        <row r="1103">
          <cell r="A1103" t="str">
            <v>20.01</v>
          </cell>
          <cell r="B1103" t="str">
            <v>Lambris de madeira</v>
          </cell>
          <cell r="C1103">
            <v>0</v>
          </cell>
          <cell r="D1103">
            <v>0</v>
          </cell>
          <cell r="E1103">
            <v>0</v>
          </cell>
          <cell r="F1103">
            <v>0</v>
          </cell>
        </row>
        <row r="1104">
          <cell r="A1104" t="str">
            <v>20.01.040</v>
          </cell>
          <cell r="B1104" t="str">
            <v>Lambril em madeira macho/fêmea tarugado, exceto pinus</v>
          </cell>
          <cell r="C1104" t="str">
            <v>M2</v>
          </cell>
          <cell r="D1104">
            <v>103.55</v>
          </cell>
          <cell r="E1104">
            <v>69.760000000000005</v>
          </cell>
          <cell r="F1104">
            <v>173.31</v>
          </cell>
        </row>
        <row r="1105">
          <cell r="A1105" t="str">
            <v>20.03</v>
          </cell>
          <cell r="B1105" t="str">
            <v>Soalho de madeira</v>
          </cell>
          <cell r="C1105">
            <v>0</v>
          </cell>
          <cell r="D1105">
            <v>0</v>
          </cell>
          <cell r="E1105">
            <v>0</v>
          </cell>
          <cell r="F1105">
            <v>0</v>
          </cell>
        </row>
        <row r="1106">
          <cell r="A1106" t="str">
            <v>20.03.010</v>
          </cell>
          <cell r="B1106" t="str">
            <v>Soalho em tábua de madeira aparelhada</v>
          </cell>
          <cell r="C1106" t="str">
            <v>M2</v>
          </cell>
          <cell r="D1106">
            <v>722.06</v>
          </cell>
          <cell r="E1106">
            <v>0</v>
          </cell>
          <cell r="F1106">
            <v>722.06</v>
          </cell>
        </row>
        <row r="1107">
          <cell r="A1107" t="str">
            <v>20.04</v>
          </cell>
          <cell r="B1107" t="str">
            <v>Tacos</v>
          </cell>
          <cell r="C1107">
            <v>0</v>
          </cell>
          <cell r="D1107">
            <v>0</v>
          </cell>
          <cell r="E1107">
            <v>0</v>
          </cell>
          <cell r="F1107">
            <v>0</v>
          </cell>
        </row>
        <row r="1108">
          <cell r="A1108" t="str">
            <v>20.04.020</v>
          </cell>
          <cell r="B1108" t="str">
            <v>Piso em tacos de Ipê colado</v>
          </cell>
          <cell r="C1108" t="str">
            <v>M2</v>
          </cell>
          <cell r="D1108">
            <v>309.93</v>
          </cell>
          <cell r="E1108">
            <v>22.93</v>
          </cell>
          <cell r="F1108">
            <v>332.86</v>
          </cell>
        </row>
        <row r="1109">
          <cell r="A1109" t="str">
            <v>20.10</v>
          </cell>
          <cell r="B1109" t="str">
            <v>Rodape de madeira</v>
          </cell>
          <cell r="C1109">
            <v>0</v>
          </cell>
          <cell r="D1109">
            <v>0</v>
          </cell>
          <cell r="E1109">
            <v>0</v>
          </cell>
          <cell r="F1109">
            <v>0</v>
          </cell>
        </row>
        <row r="1110">
          <cell r="A1110" t="str">
            <v>20.10.040</v>
          </cell>
          <cell r="B1110" t="str">
            <v>Rodapé de madeira de 7 x 1,5 cm</v>
          </cell>
          <cell r="C1110" t="str">
            <v>M</v>
          </cell>
          <cell r="D1110">
            <v>19.920000000000002</v>
          </cell>
          <cell r="E1110">
            <v>15.23</v>
          </cell>
          <cell r="F1110">
            <v>35.15</v>
          </cell>
        </row>
        <row r="1111">
          <cell r="A1111" t="str">
            <v>20.10.120</v>
          </cell>
          <cell r="B1111" t="str">
            <v>Cordão de madeira</v>
          </cell>
          <cell r="C1111" t="str">
            <v>M</v>
          </cell>
          <cell r="D1111">
            <v>3.9</v>
          </cell>
          <cell r="E1111">
            <v>3.72</v>
          </cell>
          <cell r="F1111">
            <v>7.62</v>
          </cell>
        </row>
        <row r="1112">
          <cell r="A1112" t="str">
            <v>20.20</v>
          </cell>
          <cell r="B1112" t="str">
            <v>Reparos, conservacoes e complementos - GRUPO 20</v>
          </cell>
          <cell r="C1112">
            <v>0</v>
          </cell>
          <cell r="D1112">
            <v>0</v>
          </cell>
          <cell r="E1112">
            <v>0</v>
          </cell>
          <cell r="F1112">
            <v>0</v>
          </cell>
        </row>
        <row r="1113">
          <cell r="A1113" t="str">
            <v>20.20.020</v>
          </cell>
          <cell r="B1113" t="str">
            <v>Recolocação de soalho em madeira</v>
          </cell>
          <cell r="C1113" t="str">
            <v>M2</v>
          </cell>
          <cell r="D1113">
            <v>0.45</v>
          </cell>
          <cell r="E1113">
            <v>9.0299999999999994</v>
          </cell>
          <cell r="F1113">
            <v>9.48</v>
          </cell>
        </row>
        <row r="1114">
          <cell r="A1114" t="str">
            <v>20.20.040</v>
          </cell>
          <cell r="B1114" t="str">
            <v>Recolocação de tacos soltos com cola</v>
          </cell>
          <cell r="C1114" t="str">
            <v>M2</v>
          </cell>
          <cell r="D1114">
            <v>25.43</v>
          </cell>
          <cell r="E1114">
            <v>22.93</v>
          </cell>
          <cell r="F1114">
            <v>48.36</v>
          </cell>
        </row>
        <row r="1115">
          <cell r="A1115" t="str">
            <v>20.20.100</v>
          </cell>
          <cell r="B1115" t="str">
            <v>Recolocação de rodapé e cordão de madeira</v>
          </cell>
          <cell r="C1115" t="str">
            <v>M</v>
          </cell>
          <cell r="D1115">
            <v>0.45</v>
          </cell>
          <cell r="E1115">
            <v>11.51</v>
          </cell>
          <cell r="F1115">
            <v>11.96</v>
          </cell>
        </row>
        <row r="1116">
          <cell r="A1116" t="str">
            <v>20.20.202</v>
          </cell>
          <cell r="B1116" t="str">
            <v>Raspagem com calafetação e aplicação de verniz</v>
          </cell>
          <cell r="C1116" t="str">
            <v>M2</v>
          </cell>
          <cell r="D1116">
            <v>151.94999999999999</v>
          </cell>
          <cell r="E1116">
            <v>0</v>
          </cell>
          <cell r="F1116">
            <v>151.94999999999999</v>
          </cell>
        </row>
        <row r="1117">
          <cell r="A1117" t="str">
            <v>21</v>
          </cell>
          <cell r="B1117" t="str">
            <v>REVESTIMENTO SINTETICO E METALICO</v>
          </cell>
          <cell r="C1117">
            <v>0</v>
          </cell>
          <cell r="D1117">
            <v>0</v>
          </cell>
          <cell r="E1117">
            <v>0</v>
          </cell>
          <cell r="F1117">
            <v>0</v>
          </cell>
        </row>
        <row r="1118">
          <cell r="A1118" t="str">
            <v>21.01</v>
          </cell>
          <cell r="B1118" t="str">
            <v>Revestimento em borracha</v>
          </cell>
          <cell r="C1118">
            <v>0</v>
          </cell>
          <cell r="D1118">
            <v>0</v>
          </cell>
          <cell r="E1118">
            <v>0</v>
          </cell>
          <cell r="F1118">
            <v>0</v>
          </cell>
        </row>
        <row r="1119">
          <cell r="A1119" t="str">
            <v>21.01.100</v>
          </cell>
          <cell r="B1119" t="str">
            <v>Revestimento em borracha sintética preta, espessura de 4 mm - colado</v>
          </cell>
          <cell r="C1119" t="str">
            <v>M2</v>
          </cell>
          <cell r="D1119">
            <v>105.35</v>
          </cell>
          <cell r="E1119">
            <v>10.38</v>
          </cell>
          <cell r="F1119">
            <v>115.73</v>
          </cell>
        </row>
        <row r="1120">
          <cell r="A1120" t="str">
            <v>21.01.160</v>
          </cell>
          <cell r="B1120" t="str">
            <v>Revestimento em grama sintética, com espessura de 20 a 32 mm</v>
          </cell>
          <cell r="C1120" t="str">
            <v>M2</v>
          </cell>
          <cell r="D1120">
            <v>64.540000000000006</v>
          </cell>
          <cell r="E1120">
            <v>0</v>
          </cell>
          <cell r="F1120">
            <v>64.540000000000006</v>
          </cell>
        </row>
        <row r="1121">
          <cell r="A1121" t="str">
            <v>21.02</v>
          </cell>
          <cell r="B1121" t="str">
            <v>Revestimento vinilico</v>
          </cell>
          <cell r="C1121">
            <v>0</v>
          </cell>
          <cell r="D1121">
            <v>0</v>
          </cell>
          <cell r="E1121">
            <v>0</v>
          </cell>
          <cell r="F1121">
            <v>0</v>
          </cell>
        </row>
        <row r="1122">
          <cell r="A1122" t="str">
            <v>21.02.050</v>
          </cell>
          <cell r="B1122" t="str">
            <v>Revestimento vinílico, espessura de 2 mm, para tráfego médio, com impermeabilizante acrílico</v>
          </cell>
          <cell r="C1122" t="str">
            <v>M2</v>
          </cell>
          <cell r="D1122">
            <v>143.22999999999999</v>
          </cell>
          <cell r="E1122">
            <v>23.03</v>
          </cell>
          <cell r="F1122">
            <v>166.26</v>
          </cell>
        </row>
        <row r="1123">
          <cell r="A1123" t="str">
            <v>21.02.060</v>
          </cell>
          <cell r="B1123" t="str">
            <v>Revestimento vinílico, espessura de 3,2 mm, para tráfego intenso, com impermeabilizante acrílico</v>
          </cell>
          <cell r="C1123" t="str">
            <v>M2</v>
          </cell>
          <cell r="D1123">
            <v>228.82</v>
          </cell>
          <cell r="E1123">
            <v>23.03</v>
          </cell>
          <cell r="F1123">
            <v>251.85</v>
          </cell>
        </row>
        <row r="1124">
          <cell r="A1124" t="str">
            <v>21.02.071</v>
          </cell>
          <cell r="B1124" t="str">
            <v>Revestimento vinílico em manta, espessura total de 2mm, resistente a lavagem com hipoclorito</v>
          </cell>
          <cell r="C1124" t="str">
            <v>M2</v>
          </cell>
          <cell r="D1124">
            <v>171.29</v>
          </cell>
          <cell r="E1124">
            <v>0</v>
          </cell>
          <cell r="F1124">
            <v>171.29</v>
          </cell>
        </row>
        <row r="1125">
          <cell r="A1125" t="str">
            <v>21.02.271</v>
          </cell>
          <cell r="B1125" t="str">
            <v>Revestimento vinílico em manta heterogênea, espessura de 2 mm, com impermeabilizante acrílico</v>
          </cell>
          <cell r="C1125" t="str">
            <v>M2</v>
          </cell>
          <cell r="D1125">
            <v>254.54</v>
          </cell>
          <cell r="E1125">
            <v>23.03</v>
          </cell>
          <cell r="F1125">
            <v>277.57</v>
          </cell>
        </row>
        <row r="1126">
          <cell r="A1126" t="str">
            <v>21.02.281</v>
          </cell>
          <cell r="B1126" t="str">
            <v>Revestimento vinílico flexível em manta homogênea, espessura de 2 mm, com impermeabilizante acrílico</v>
          </cell>
          <cell r="C1126" t="str">
            <v>M2</v>
          </cell>
          <cell r="D1126">
            <v>377.07</v>
          </cell>
          <cell r="E1126">
            <v>23.03</v>
          </cell>
          <cell r="F1126">
            <v>400.1</v>
          </cell>
        </row>
        <row r="1127">
          <cell r="A1127" t="str">
            <v>21.02.291</v>
          </cell>
          <cell r="B1127" t="str">
            <v>Revestimento vinílico heterogêneo flexível em réguas, espessura de 3 mm, com impermeabilizante acrílico</v>
          </cell>
          <cell r="C1127" t="str">
            <v>M2</v>
          </cell>
          <cell r="D1127">
            <v>234.2</v>
          </cell>
          <cell r="E1127">
            <v>23.03</v>
          </cell>
          <cell r="F1127">
            <v>257.23</v>
          </cell>
        </row>
        <row r="1128">
          <cell r="A1128" t="str">
            <v>21.02.310</v>
          </cell>
          <cell r="B1128" t="str">
            <v>Revestimento vinílico autoportante acústico, espessura de 4,5 mm, com impermeabilizante acrílico</v>
          </cell>
          <cell r="C1128" t="str">
            <v>M2</v>
          </cell>
          <cell r="D1128">
            <v>543.04999999999995</v>
          </cell>
          <cell r="E1128">
            <v>23.03</v>
          </cell>
          <cell r="F1128">
            <v>566.08000000000004</v>
          </cell>
        </row>
        <row r="1129">
          <cell r="A1129" t="str">
            <v>21.02.311</v>
          </cell>
          <cell r="B1129" t="str">
            <v>Revestimento vinílico autoportante, espessura de 4 mm, com impermeabilizante acrílico</v>
          </cell>
          <cell r="C1129" t="str">
            <v>M2</v>
          </cell>
          <cell r="D1129">
            <v>418.08</v>
          </cell>
          <cell r="E1129">
            <v>23.03</v>
          </cell>
          <cell r="F1129">
            <v>441.11</v>
          </cell>
        </row>
        <row r="1130">
          <cell r="A1130" t="str">
            <v>21.02.320</v>
          </cell>
          <cell r="B1130" t="str">
            <v>Revestimento vinílico antiestático acústico, espessura de 5 mm, com impermeabilizante acrílico</v>
          </cell>
          <cell r="C1130" t="str">
            <v>M2</v>
          </cell>
          <cell r="D1130">
            <v>277.49</v>
          </cell>
          <cell r="E1130">
            <v>46.78</v>
          </cell>
          <cell r="F1130">
            <v>324.27</v>
          </cell>
        </row>
        <row r="1131">
          <cell r="A1131" t="str">
            <v>21.03</v>
          </cell>
          <cell r="B1131" t="str">
            <v>Revestimento metalico</v>
          </cell>
          <cell r="C1131">
            <v>0</v>
          </cell>
          <cell r="D1131">
            <v>0</v>
          </cell>
          <cell r="E1131">
            <v>0</v>
          </cell>
          <cell r="F1131">
            <v>0</v>
          </cell>
        </row>
        <row r="1132">
          <cell r="A1132" t="str">
            <v>21.03.010</v>
          </cell>
          <cell r="B1132" t="str">
            <v>Revestimento em aço inoxidável AISI 304, liga 18,8, chapa 20, espessura de 1 mm, acabamento escovado com grana especial</v>
          </cell>
          <cell r="C1132" t="str">
            <v>M2</v>
          </cell>
          <cell r="D1132">
            <v>1089.42</v>
          </cell>
          <cell r="E1132">
            <v>0</v>
          </cell>
          <cell r="F1132">
            <v>1089.42</v>
          </cell>
        </row>
        <row r="1133">
          <cell r="A1133" t="str">
            <v>21.03.090</v>
          </cell>
          <cell r="B1133" t="str">
            <v>Piso elevado tipo telescópico em chapa de aço, sem revestimento</v>
          </cell>
          <cell r="C1133" t="str">
            <v>M2</v>
          </cell>
          <cell r="D1133">
            <v>369</v>
          </cell>
          <cell r="E1133">
            <v>0</v>
          </cell>
          <cell r="F1133">
            <v>369</v>
          </cell>
        </row>
        <row r="1134">
          <cell r="A1134" t="str">
            <v>21.03.151</v>
          </cell>
          <cell r="B1134" t="str">
            <v>Revestimento em placa de alumínio composto "ACM", espessura de 4 mm e acabamento em PVDF</v>
          </cell>
          <cell r="C1134" t="str">
            <v>M2</v>
          </cell>
          <cell r="D1134">
            <v>415.14</v>
          </cell>
          <cell r="E1134">
            <v>287.01</v>
          </cell>
          <cell r="F1134">
            <v>702.15</v>
          </cell>
        </row>
        <row r="1135">
          <cell r="A1135" t="str">
            <v>21.03.153</v>
          </cell>
          <cell r="B1135" t="str">
            <v>Revestimento em placa de alumínio composto "ACM", espessura de 3 mm e acabamento em poliéster - uso interno</v>
          </cell>
          <cell r="C1135" t="str">
            <v>M2</v>
          </cell>
          <cell r="D1135">
            <v>311.45</v>
          </cell>
          <cell r="E1135">
            <v>287.01</v>
          </cell>
          <cell r="F1135">
            <v>598.46</v>
          </cell>
        </row>
        <row r="1136">
          <cell r="A1136" t="str">
            <v>21.04</v>
          </cell>
          <cell r="B1136" t="str">
            <v>Forracao e carpete</v>
          </cell>
          <cell r="C1136">
            <v>0</v>
          </cell>
          <cell r="D1136">
            <v>0</v>
          </cell>
          <cell r="E1136">
            <v>0</v>
          </cell>
          <cell r="F1136">
            <v>0</v>
          </cell>
        </row>
        <row r="1137">
          <cell r="A1137" t="str">
            <v>21.04.100</v>
          </cell>
          <cell r="B1137" t="str">
            <v>Revestimento com carpete para tráfego moderado, uso comercial, tipo bouclê de 5,4 até 8 mm</v>
          </cell>
          <cell r="C1137" t="str">
            <v>M2</v>
          </cell>
          <cell r="D1137">
            <v>144.82</v>
          </cell>
          <cell r="E1137">
            <v>0</v>
          </cell>
          <cell r="F1137">
            <v>144.82</v>
          </cell>
        </row>
        <row r="1138">
          <cell r="A1138" t="str">
            <v>21.04.110</v>
          </cell>
          <cell r="B1138" t="str">
            <v>Revestimento com carpete para tráfego intenso, uso comercial, tipo bouclê de 6 mm</v>
          </cell>
          <cell r="C1138" t="str">
            <v>M2</v>
          </cell>
          <cell r="D1138">
            <v>182.59</v>
          </cell>
          <cell r="E1138">
            <v>0</v>
          </cell>
          <cell r="F1138">
            <v>182.59</v>
          </cell>
        </row>
        <row r="1139">
          <cell r="A1139" t="str">
            <v>21.05</v>
          </cell>
          <cell r="B1139" t="str">
            <v>Revestimento em cimento reforcado com fio sintetico (CRFS)</v>
          </cell>
          <cell r="C1139">
            <v>0</v>
          </cell>
          <cell r="D1139">
            <v>0</v>
          </cell>
          <cell r="E1139">
            <v>0</v>
          </cell>
          <cell r="F1139">
            <v>0</v>
          </cell>
        </row>
        <row r="1140">
          <cell r="A1140" t="str">
            <v>21.05.010</v>
          </cell>
          <cell r="B1140" t="str">
            <v>Piso em painel com miolo de madeira contraplacado por lâminas de madeira e externamente por chapas em CRFS, espessura de 40 mm</v>
          </cell>
          <cell r="C1140" t="str">
            <v>M2</v>
          </cell>
          <cell r="D1140">
            <v>159.49</v>
          </cell>
          <cell r="E1140">
            <v>98.27</v>
          </cell>
          <cell r="F1140">
            <v>257.76</v>
          </cell>
        </row>
        <row r="1141">
          <cell r="A1141" t="str">
            <v>21.05.100</v>
          </cell>
          <cell r="B1141" t="str">
            <v>Piso elevado de concreto em placas de 600 x 600 mm, antiderrapante, sem acabamento</v>
          </cell>
          <cell r="C1141" t="str">
            <v>M2</v>
          </cell>
          <cell r="D1141">
            <v>445.78</v>
          </cell>
          <cell r="E1141">
            <v>0</v>
          </cell>
          <cell r="F1141">
            <v>445.78</v>
          </cell>
        </row>
        <row r="1142">
          <cell r="A1142" t="str">
            <v>21.07</v>
          </cell>
          <cell r="B1142" t="str">
            <v>Revestimento sintetico</v>
          </cell>
          <cell r="C1142">
            <v>0</v>
          </cell>
          <cell r="D1142">
            <v>0</v>
          </cell>
          <cell r="E1142">
            <v>0</v>
          </cell>
          <cell r="F1142">
            <v>0</v>
          </cell>
        </row>
        <row r="1143">
          <cell r="A1143" t="str">
            <v>21.07.010</v>
          </cell>
          <cell r="B1143" t="str">
            <v>Revestimento em laminado melamínico dissipativo</v>
          </cell>
          <cell r="C1143" t="str">
            <v>M2</v>
          </cell>
          <cell r="D1143">
            <v>776.37</v>
          </cell>
          <cell r="E1143">
            <v>0</v>
          </cell>
          <cell r="F1143">
            <v>776.37</v>
          </cell>
        </row>
        <row r="1144">
          <cell r="A1144" t="str">
            <v>21.10</v>
          </cell>
          <cell r="B1144" t="str">
            <v>Rodape sintetico</v>
          </cell>
          <cell r="C1144">
            <v>0</v>
          </cell>
          <cell r="D1144">
            <v>0</v>
          </cell>
          <cell r="E1144">
            <v>0</v>
          </cell>
          <cell r="F1144">
            <v>0</v>
          </cell>
        </row>
        <row r="1145">
          <cell r="A1145" t="str">
            <v>21.10.050</v>
          </cell>
          <cell r="B1145" t="str">
            <v>Rodapé de poliestireno, espessura de 7 cm</v>
          </cell>
          <cell r="C1145" t="str">
            <v>M</v>
          </cell>
          <cell r="D1145">
            <v>43.88</v>
          </cell>
          <cell r="E1145">
            <v>7.97</v>
          </cell>
          <cell r="F1145">
            <v>51.85</v>
          </cell>
        </row>
        <row r="1146">
          <cell r="A1146" t="str">
            <v>21.10.051</v>
          </cell>
          <cell r="B1146" t="str">
            <v>Rodapé de poliestireno, espessura de 8 cm</v>
          </cell>
          <cell r="C1146" t="str">
            <v>M</v>
          </cell>
          <cell r="D1146">
            <v>57.63</v>
          </cell>
          <cell r="E1146">
            <v>7.97</v>
          </cell>
          <cell r="F1146">
            <v>65.599999999999994</v>
          </cell>
        </row>
        <row r="1147">
          <cell r="A1147" t="str">
            <v>21.10.061</v>
          </cell>
          <cell r="B1147" t="str">
            <v>Rodapé para piso vinílico em PVC, espessura de 2 mm e altura de 5 cm, curvo/plano, com impermeabilizante acrílico</v>
          </cell>
          <cell r="C1147" t="str">
            <v>M</v>
          </cell>
          <cell r="D1147">
            <v>28.38</v>
          </cell>
          <cell r="E1147">
            <v>10.41</v>
          </cell>
          <cell r="F1147">
            <v>38.79</v>
          </cell>
        </row>
        <row r="1148">
          <cell r="A1148" t="str">
            <v>21.10.071</v>
          </cell>
          <cell r="B1148" t="str">
            <v>Rodapé flexível para piso vinílico em PVC, espessura de 2 mm e altura de 7,5 cm, curvo/plano, com impermeabilizante acrílico</v>
          </cell>
          <cell r="C1148" t="str">
            <v>M</v>
          </cell>
          <cell r="D1148">
            <v>34.69</v>
          </cell>
          <cell r="E1148">
            <v>10.41</v>
          </cell>
          <cell r="F1148">
            <v>45.1</v>
          </cell>
        </row>
        <row r="1149">
          <cell r="A1149" t="str">
            <v>21.10.081</v>
          </cell>
          <cell r="B1149" t="str">
            <v>Rodapé hospitalar flexível em PVC para piso vinílico, espessura de 2 mm e altura de 7,5 cm, com impermeabilizante acrílico</v>
          </cell>
          <cell r="C1149" t="str">
            <v>M</v>
          </cell>
          <cell r="D1149">
            <v>47.27</v>
          </cell>
          <cell r="E1149">
            <v>7.97</v>
          </cell>
          <cell r="F1149">
            <v>55.24</v>
          </cell>
        </row>
        <row r="1150">
          <cell r="A1150" t="str">
            <v>21.10.210</v>
          </cell>
          <cell r="B1150" t="str">
            <v>Rodapé em borracha sintética preta, altura até 7 cm - colado</v>
          </cell>
          <cell r="C1150" t="str">
            <v>M</v>
          </cell>
          <cell r="D1150">
            <v>20.99</v>
          </cell>
          <cell r="E1150">
            <v>3.17</v>
          </cell>
          <cell r="F1150">
            <v>24.16</v>
          </cell>
        </row>
        <row r="1151">
          <cell r="A1151" t="str">
            <v>21.10.220</v>
          </cell>
          <cell r="B1151" t="str">
            <v>Rodapé de cordão de poliamida</v>
          </cell>
          <cell r="C1151" t="str">
            <v>M</v>
          </cell>
          <cell r="D1151">
            <v>9.2100000000000009</v>
          </cell>
          <cell r="E1151">
            <v>0</v>
          </cell>
          <cell r="F1151">
            <v>9.2100000000000009</v>
          </cell>
        </row>
        <row r="1152">
          <cell r="A1152" t="str">
            <v>21.10.250</v>
          </cell>
          <cell r="B1152" t="str">
            <v>Rodapé em laminado melamínico dissipativo, espessura de 2 mm e altura de 10 cm</v>
          </cell>
          <cell r="C1152" t="str">
            <v>M</v>
          </cell>
          <cell r="D1152">
            <v>81.33</v>
          </cell>
          <cell r="E1152">
            <v>0</v>
          </cell>
          <cell r="F1152">
            <v>81.33</v>
          </cell>
        </row>
        <row r="1153">
          <cell r="A1153" t="str">
            <v>21.11</v>
          </cell>
          <cell r="B1153" t="str">
            <v>Degrau sintetico</v>
          </cell>
          <cell r="C1153">
            <v>0</v>
          </cell>
          <cell r="D1153">
            <v>0</v>
          </cell>
          <cell r="E1153">
            <v>0</v>
          </cell>
          <cell r="F1153">
            <v>0</v>
          </cell>
        </row>
        <row r="1154">
          <cell r="A1154" t="str">
            <v>21.11.050</v>
          </cell>
          <cell r="B1154" t="str">
            <v>Degrau (piso e espelho) em borracha sintética preta com testeira - colado</v>
          </cell>
          <cell r="C1154" t="str">
            <v>M</v>
          </cell>
          <cell r="D1154">
            <v>196.25</v>
          </cell>
          <cell r="E1154">
            <v>8.58</v>
          </cell>
          <cell r="F1154">
            <v>204.83</v>
          </cell>
        </row>
        <row r="1155">
          <cell r="A1155" t="str">
            <v>21.11.131</v>
          </cell>
          <cell r="B1155" t="str">
            <v>Testeira flexível para arremate de degrau vinílico em PVC, espessura de 2 mm, com impermeabilizante acrílico</v>
          </cell>
          <cell r="C1155" t="str">
            <v>M</v>
          </cell>
          <cell r="D1155">
            <v>47.35</v>
          </cell>
          <cell r="E1155">
            <v>7.97</v>
          </cell>
          <cell r="F1155">
            <v>55.32</v>
          </cell>
        </row>
        <row r="1156">
          <cell r="A1156" t="str">
            <v>21.20</v>
          </cell>
          <cell r="B1156" t="str">
            <v>Reparos, conservacoes e complementos - GRUPO 21</v>
          </cell>
          <cell r="C1156">
            <v>0</v>
          </cell>
          <cell r="D1156">
            <v>0</v>
          </cell>
          <cell r="E1156">
            <v>0</v>
          </cell>
          <cell r="F1156">
            <v>0</v>
          </cell>
        </row>
        <row r="1157">
          <cell r="A1157" t="str">
            <v>21.20.020</v>
          </cell>
          <cell r="B1157" t="str">
            <v>Recolocação de piso sintético com cola</v>
          </cell>
          <cell r="C1157" t="str">
            <v>M2</v>
          </cell>
          <cell r="D1157">
            <v>11.67</v>
          </cell>
          <cell r="E1157">
            <v>9.0299999999999994</v>
          </cell>
          <cell r="F1157">
            <v>20.7</v>
          </cell>
        </row>
        <row r="1158">
          <cell r="A1158" t="str">
            <v>21.20.040</v>
          </cell>
          <cell r="B1158" t="str">
            <v>Recolocação de piso sintético argamassado</v>
          </cell>
          <cell r="C1158" t="str">
            <v>M2</v>
          </cell>
          <cell r="D1158">
            <v>3.81</v>
          </cell>
          <cell r="E1158">
            <v>31.6</v>
          </cell>
          <cell r="F1158">
            <v>35.409999999999997</v>
          </cell>
        </row>
        <row r="1159">
          <cell r="A1159" t="str">
            <v>21.20.050</v>
          </cell>
          <cell r="B1159" t="str">
            <v>Recolocação de piso elevado telescópico metálico, inclusive estrutura de sustentação</v>
          </cell>
          <cell r="C1159" t="str">
            <v>M2</v>
          </cell>
          <cell r="D1159">
            <v>0</v>
          </cell>
          <cell r="E1159">
            <v>69.22</v>
          </cell>
          <cell r="F1159">
            <v>69.22</v>
          </cell>
        </row>
        <row r="1160">
          <cell r="A1160" t="str">
            <v>21.20.060</v>
          </cell>
          <cell r="B1160" t="str">
            <v>Furação de piso elevado telescópico em chapa de aço</v>
          </cell>
          <cell r="C1160" t="str">
            <v>UN</v>
          </cell>
          <cell r="D1160">
            <v>59.17</v>
          </cell>
          <cell r="E1160">
            <v>0</v>
          </cell>
          <cell r="F1160">
            <v>59.17</v>
          </cell>
        </row>
        <row r="1161">
          <cell r="A1161" t="str">
            <v>21.20.100</v>
          </cell>
          <cell r="B1161" t="str">
            <v>Recolocação de rodapé e cordões sintéticos</v>
          </cell>
          <cell r="C1161" t="str">
            <v>M</v>
          </cell>
          <cell r="D1161">
            <v>0</v>
          </cell>
          <cell r="E1161">
            <v>11.51</v>
          </cell>
          <cell r="F1161">
            <v>11.51</v>
          </cell>
        </row>
        <row r="1162">
          <cell r="A1162" t="str">
            <v>21.20.300</v>
          </cell>
          <cell r="B1162" t="str">
            <v>Fita adesiva antiderrapante com largura de 5 cm</v>
          </cell>
          <cell r="C1162" t="str">
            <v>M</v>
          </cell>
          <cell r="D1162">
            <v>15.57</v>
          </cell>
          <cell r="E1162">
            <v>12.4</v>
          </cell>
          <cell r="F1162">
            <v>27.97</v>
          </cell>
        </row>
        <row r="1163">
          <cell r="A1163" t="str">
            <v>21.20.302</v>
          </cell>
          <cell r="B1163" t="str">
            <v>Fita adesiva antiderrapante fosforescente, alto tráfego, largura de 5 cm</v>
          </cell>
          <cell r="C1163" t="str">
            <v>M</v>
          </cell>
          <cell r="D1163">
            <v>15.03</v>
          </cell>
          <cell r="E1163">
            <v>12.4</v>
          </cell>
          <cell r="F1163">
            <v>27.43</v>
          </cell>
        </row>
        <row r="1164">
          <cell r="A1164" t="str">
            <v>21.20.410</v>
          </cell>
          <cell r="B1164" t="str">
            <v>Cantoneira de sobrepor em PVC de 4 x 4 cm</v>
          </cell>
          <cell r="C1164" t="str">
            <v>M</v>
          </cell>
          <cell r="D1164">
            <v>59.08</v>
          </cell>
          <cell r="E1164">
            <v>3.17</v>
          </cell>
          <cell r="F1164">
            <v>62.25</v>
          </cell>
        </row>
        <row r="1165">
          <cell r="A1165" t="str">
            <v>21.20.460</v>
          </cell>
          <cell r="B1165" t="str">
            <v>Canto externo de acabamento em PVC</v>
          </cell>
          <cell r="C1165" t="str">
            <v>M</v>
          </cell>
          <cell r="D1165">
            <v>10.95</v>
          </cell>
          <cell r="E1165">
            <v>1.58</v>
          </cell>
          <cell r="F1165">
            <v>12.53</v>
          </cell>
        </row>
        <row r="1166">
          <cell r="A1166" t="str">
            <v>21.20.500</v>
          </cell>
          <cell r="B1166" t="str">
            <v>Cantoneira em alumínio antiderrapante de 50 x 30 mm</v>
          </cell>
          <cell r="C1166" t="str">
            <v>M</v>
          </cell>
          <cell r="D1166">
            <v>37.78</v>
          </cell>
          <cell r="E1166">
            <v>6.77</v>
          </cell>
          <cell r="F1166">
            <v>44.55</v>
          </cell>
        </row>
        <row r="1167">
          <cell r="A1167" t="str">
            <v>22</v>
          </cell>
          <cell r="B1167" t="str">
            <v>FORRO, BRISE E FACHADA</v>
          </cell>
          <cell r="C1167">
            <v>0</v>
          </cell>
          <cell r="D1167">
            <v>0</v>
          </cell>
          <cell r="E1167">
            <v>0</v>
          </cell>
          <cell r="F1167">
            <v>0</v>
          </cell>
        </row>
        <row r="1168">
          <cell r="A1168" t="str">
            <v>22.01</v>
          </cell>
          <cell r="B1168" t="str">
            <v>Forro de madeira</v>
          </cell>
          <cell r="C1168">
            <v>0</v>
          </cell>
          <cell r="D1168">
            <v>0</v>
          </cell>
          <cell r="E1168">
            <v>0</v>
          </cell>
          <cell r="F1168">
            <v>0</v>
          </cell>
        </row>
        <row r="1169">
          <cell r="A1169" t="str">
            <v>22.01.010</v>
          </cell>
          <cell r="B1169" t="str">
            <v>Forro em tábuas aparelhadas macho e fêmea de pinus</v>
          </cell>
          <cell r="C1169" t="str">
            <v>M2</v>
          </cell>
          <cell r="D1169">
            <v>57.7</v>
          </cell>
          <cell r="E1169">
            <v>27.09</v>
          </cell>
          <cell r="F1169">
            <v>84.79</v>
          </cell>
        </row>
        <row r="1170">
          <cell r="A1170" t="str">
            <v>22.01.020</v>
          </cell>
          <cell r="B1170" t="str">
            <v>Forro em tábuas aparelhadas macho e fêmea de pinus tarugado</v>
          </cell>
          <cell r="C1170" t="str">
            <v>M2</v>
          </cell>
          <cell r="D1170">
            <v>76.650000000000006</v>
          </cell>
          <cell r="E1170">
            <v>54.18</v>
          </cell>
          <cell r="F1170">
            <v>130.83000000000001</v>
          </cell>
        </row>
        <row r="1171">
          <cell r="A1171" t="str">
            <v>22.01.080</v>
          </cell>
          <cell r="B1171" t="str">
            <v>Forro xadrez em ripas de angelim-vermelho / bacuri / maçaranduba tarugado</v>
          </cell>
          <cell r="C1171" t="str">
            <v>M2</v>
          </cell>
          <cell r="D1171">
            <v>92.22</v>
          </cell>
          <cell r="E1171">
            <v>58.7</v>
          </cell>
          <cell r="F1171">
            <v>150.91999999999999</v>
          </cell>
        </row>
        <row r="1172">
          <cell r="A1172" t="str">
            <v>22.01.210</v>
          </cell>
          <cell r="B1172" t="str">
            <v>Testeira em tábua aparelhada, largura até 20cm</v>
          </cell>
          <cell r="C1172" t="str">
            <v>M</v>
          </cell>
          <cell r="D1172">
            <v>21.8</v>
          </cell>
          <cell r="E1172">
            <v>18.059999999999999</v>
          </cell>
          <cell r="F1172">
            <v>39.86</v>
          </cell>
        </row>
        <row r="1173">
          <cell r="A1173" t="str">
            <v>22.01.220</v>
          </cell>
          <cell r="B1173" t="str">
            <v>Beiral em tábua de angelim-vermelho / bacuri / maçaranduba macho e fêmea com tarugamento</v>
          </cell>
          <cell r="C1173" t="str">
            <v>M2</v>
          </cell>
          <cell r="D1173">
            <v>127.52</v>
          </cell>
          <cell r="E1173">
            <v>54.18</v>
          </cell>
          <cell r="F1173">
            <v>181.7</v>
          </cell>
        </row>
        <row r="1174">
          <cell r="A1174" t="str">
            <v>22.01.240</v>
          </cell>
          <cell r="B1174" t="str">
            <v>Beiral em tábua de angelim-vermelho / bacuri / maçaranduba macho e fêmea</v>
          </cell>
          <cell r="C1174" t="str">
            <v>M2</v>
          </cell>
          <cell r="D1174">
            <v>96.7</v>
          </cell>
          <cell r="E1174">
            <v>27.09</v>
          </cell>
          <cell r="F1174">
            <v>123.79</v>
          </cell>
        </row>
        <row r="1175">
          <cell r="A1175" t="str">
            <v>22.02</v>
          </cell>
          <cell r="B1175" t="str">
            <v>Forro de gesso</v>
          </cell>
          <cell r="C1175">
            <v>0</v>
          </cell>
          <cell r="D1175">
            <v>0</v>
          </cell>
          <cell r="E1175">
            <v>0</v>
          </cell>
          <cell r="F1175">
            <v>0</v>
          </cell>
        </row>
        <row r="1176">
          <cell r="A1176" t="str">
            <v>22.02.010</v>
          </cell>
          <cell r="B1176" t="str">
            <v>Forro em placa de gesso liso fixo</v>
          </cell>
          <cell r="C1176" t="str">
            <v>M2</v>
          </cell>
          <cell r="D1176">
            <v>88.24</v>
          </cell>
          <cell r="E1176">
            <v>0</v>
          </cell>
          <cell r="F1176">
            <v>88.24</v>
          </cell>
        </row>
        <row r="1177">
          <cell r="A1177" t="str">
            <v>22.02.030</v>
          </cell>
          <cell r="B1177" t="str">
            <v>Forro em painéis de gesso acartonado, espessura de 12,5mm, fixo</v>
          </cell>
          <cell r="C1177" t="str">
            <v>M2</v>
          </cell>
          <cell r="D1177">
            <v>100.49</v>
          </cell>
          <cell r="E1177">
            <v>0</v>
          </cell>
          <cell r="F1177">
            <v>100.49</v>
          </cell>
        </row>
        <row r="1178">
          <cell r="A1178" t="str">
            <v>22.02.100</v>
          </cell>
          <cell r="B1178" t="str">
            <v>Forro em painéis de gesso acartonado, acabamento liso com película em PVC - removível</v>
          </cell>
          <cell r="C1178" t="str">
            <v>M2</v>
          </cell>
          <cell r="D1178">
            <v>131.85</v>
          </cell>
          <cell r="E1178">
            <v>0</v>
          </cell>
          <cell r="F1178">
            <v>131.85</v>
          </cell>
        </row>
        <row r="1179">
          <cell r="A1179" t="str">
            <v>22.03</v>
          </cell>
          <cell r="B1179" t="str">
            <v>Forro sintetico</v>
          </cell>
          <cell r="C1179">
            <v>0</v>
          </cell>
          <cell r="D1179">
            <v>0</v>
          </cell>
          <cell r="E1179">
            <v>0</v>
          </cell>
          <cell r="F1179">
            <v>0</v>
          </cell>
        </row>
        <row r="1180">
          <cell r="A1180" t="str">
            <v>22.03.020</v>
          </cell>
          <cell r="B1180" t="str">
            <v>Forro em lã de vidro revestido em PVC, espessura de 20mm</v>
          </cell>
          <cell r="C1180" t="str">
            <v>M2</v>
          </cell>
          <cell r="D1180">
            <v>72.89</v>
          </cell>
          <cell r="E1180">
            <v>0</v>
          </cell>
          <cell r="F1180">
            <v>72.89</v>
          </cell>
        </row>
        <row r="1181">
          <cell r="A1181" t="str">
            <v>22.03.030</v>
          </cell>
          <cell r="B1181" t="str">
            <v>Forro em fibra mineral NRC 0.55 acústico, revestido em látex</v>
          </cell>
          <cell r="C1181" t="str">
            <v>M2</v>
          </cell>
          <cell r="D1181">
            <v>159.44999999999999</v>
          </cell>
          <cell r="E1181">
            <v>0</v>
          </cell>
          <cell r="F1181">
            <v>159.44999999999999</v>
          </cell>
        </row>
        <row r="1182">
          <cell r="A1182" t="str">
            <v>22.03.040</v>
          </cell>
          <cell r="B1182" t="str">
            <v>Forro modular removível em PVC de 618mm x 1243mm</v>
          </cell>
          <cell r="C1182" t="str">
            <v>M2</v>
          </cell>
          <cell r="D1182">
            <v>115.33</v>
          </cell>
          <cell r="E1182">
            <v>0</v>
          </cell>
          <cell r="F1182">
            <v>115.33</v>
          </cell>
        </row>
        <row r="1183">
          <cell r="A1183" t="str">
            <v>22.03.050</v>
          </cell>
          <cell r="B1183" t="str">
            <v>Forro em fibra mineral NRC 0.50, revestido em látex</v>
          </cell>
          <cell r="C1183" t="str">
            <v>M2</v>
          </cell>
          <cell r="D1183">
            <v>153.02000000000001</v>
          </cell>
          <cell r="E1183">
            <v>0</v>
          </cell>
          <cell r="F1183">
            <v>153.02000000000001</v>
          </cell>
        </row>
        <row r="1184">
          <cell r="A1184" t="str">
            <v>22.03.070</v>
          </cell>
          <cell r="B1184" t="str">
            <v>Forro em lâmina de PVC</v>
          </cell>
          <cell r="C1184" t="str">
            <v>M2</v>
          </cell>
          <cell r="D1184">
            <v>90.51</v>
          </cell>
          <cell r="E1184">
            <v>0</v>
          </cell>
          <cell r="F1184">
            <v>90.51</v>
          </cell>
        </row>
        <row r="1185">
          <cell r="A1185" t="str">
            <v>22.03.122</v>
          </cell>
          <cell r="B1185" t="str">
            <v>Forro em fibra mineral NRC 0.85, em placas acústicas removíveis de 625mm x 1250mm</v>
          </cell>
          <cell r="C1185" t="str">
            <v>M2</v>
          </cell>
          <cell r="D1185">
            <v>314.47000000000003</v>
          </cell>
          <cell r="E1185">
            <v>0</v>
          </cell>
          <cell r="F1185">
            <v>314.47000000000003</v>
          </cell>
        </row>
        <row r="1186">
          <cell r="A1186" t="str">
            <v>22.03.140</v>
          </cell>
          <cell r="B1186" t="str">
            <v>Forro em fibra mineral NRC 0.65, em placas acústicas removíveis de 625mm x 625mm</v>
          </cell>
          <cell r="C1186" t="str">
            <v>M2</v>
          </cell>
          <cell r="D1186">
            <v>185.26</v>
          </cell>
          <cell r="E1186">
            <v>0</v>
          </cell>
          <cell r="F1186">
            <v>185.26</v>
          </cell>
        </row>
        <row r="1187">
          <cell r="A1187" t="str">
            <v>22.03.200</v>
          </cell>
          <cell r="B1187" t="str">
            <v>Forro em fibra mineral NRC 0.70, em placas acústicas removíveis</v>
          </cell>
          <cell r="C1187" t="str">
            <v>M2</v>
          </cell>
          <cell r="D1187">
            <v>306.04000000000002</v>
          </cell>
          <cell r="E1187">
            <v>0</v>
          </cell>
          <cell r="F1187">
            <v>306.04000000000002</v>
          </cell>
        </row>
        <row r="1188">
          <cell r="A1188" t="str">
            <v>22.04</v>
          </cell>
          <cell r="B1188" t="str">
            <v>Forro metalico</v>
          </cell>
          <cell r="C1188">
            <v>0</v>
          </cell>
          <cell r="D1188">
            <v>0</v>
          </cell>
          <cell r="E1188">
            <v>0</v>
          </cell>
          <cell r="F1188">
            <v>0</v>
          </cell>
        </row>
        <row r="1189">
          <cell r="A1189" t="str">
            <v>22.04.020</v>
          </cell>
          <cell r="B1189" t="str">
            <v>Forro metálico removível, em painéis de 625mm x 625mm, tipo colmeia</v>
          </cell>
          <cell r="C1189" t="str">
            <v>M2</v>
          </cell>
          <cell r="D1189">
            <v>813.23</v>
          </cell>
          <cell r="E1189">
            <v>0</v>
          </cell>
          <cell r="F1189">
            <v>813.23</v>
          </cell>
        </row>
        <row r="1190">
          <cell r="A1190" t="str">
            <v>22.04.030</v>
          </cell>
          <cell r="B1190" t="str">
            <v>Forro metálico removível, em painéis de 625mm x 625mm, tile tegular perfurada</v>
          </cell>
          <cell r="C1190" t="str">
            <v>M2</v>
          </cell>
          <cell r="D1190">
            <v>392.76</v>
          </cell>
          <cell r="E1190">
            <v>0</v>
          </cell>
          <cell r="F1190">
            <v>392.76</v>
          </cell>
        </row>
        <row r="1191">
          <cell r="A1191" t="str">
            <v>22.06</v>
          </cell>
          <cell r="B1191" t="str">
            <v>Brise-soleil</v>
          </cell>
          <cell r="C1191">
            <v>0</v>
          </cell>
          <cell r="D1191">
            <v>0</v>
          </cell>
          <cell r="E1191">
            <v>0</v>
          </cell>
          <cell r="F1191">
            <v>0</v>
          </cell>
        </row>
        <row r="1192">
          <cell r="A1192" t="str">
            <v>22.06.130</v>
          </cell>
          <cell r="B1192" t="str">
            <v>Brise em placa cimentícia, montado em perfil e chapa metálica</v>
          </cell>
          <cell r="C1192" t="str">
            <v>M2</v>
          </cell>
          <cell r="D1192">
            <v>274.95999999999998</v>
          </cell>
          <cell r="E1192">
            <v>130.65</v>
          </cell>
          <cell r="F1192">
            <v>405.61</v>
          </cell>
        </row>
        <row r="1193">
          <cell r="A1193" t="str">
            <v>22.06.240</v>
          </cell>
          <cell r="B1193" t="str">
            <v>Brise metálico fixo em chapa lisa aluzinc pré-pintada, formato ogiva, lâmina frontal de 200mm</v>
          </cell>
          <cell r="C1193" t="str">
            <v>M2</v>
          </cell>
          <cell r="D1193">
            <v>817.76</v>
          </cell>
          <cell r="E1193">
            <v>0</v>
          </cell>
          <cell r="F1193">
            <v>817.76</v>
          </cell>
        </row>
        <row r="1194">
          <cell r="A1194" t="str">
            <v>22.06.300</v>
          </cell>
          <cell r="B1194" t="str">
            <v>Brise metálico curvo e móvel em chapa microperfurada de alumínio pré-pintada</v>
          </cell>
          <cell r="C1194" t="str">
            <v>M2</v>
          </cell>
          <cell r="D1194">
            <v>622.29</v>
          </cell>
          <cell r="E1194">
            <v>0</v>
          </cell>
          <cell r="F1194">
            <v>622.29</v>
          </cell>
        </row>
        <row r="1195">
          <cell r="A1195" t="str">
            <v>22.06.350</v>
          </cell>
          <cell r="B1195" t="str">
            <v>Brise metálico curvo e móvel termoacústico em chapa lisa de alumínio pré-pintada</v>
          </cell>
          <cell r="C1195" t="str">
            <v>M2</v>
          </cell>
          <cell r="D1195">
            <v>1037.1500000000001</v>
          </cell>
          <cell r="E1195">
            <v>0</v>
          </cell>
          <cell r="F1195">
            <v>1037.1500000000001</v>
          </cell>
        </row>
        <row r="1196">
          <cell r="A1196" t="str">
            <v>22.20</v>
          </cell>
          <cell r="B1196" t="str">
            <v>Reparos, conservacoes e complementos - GRUPO 22</v>
          </cell>
          <cell r="C1196">
            <v>0</v>
          </cell>
          <cell r="D1196">
            <v>0</v>
          </cell>
          <cell r="E1196">
            <v>0</v>
          </cell>
          <cell r="F1196">
            <v>0</v>
          </cell>
        </row>
        <row r="1197">
          <cell r="A1197" t="str">
            <v>22.20.011</v>
          </cell>
          <cell r="B1197" t="str">
            <v>Placa em lã de vidro revestida em PVC, auto extinguível</v>
          </cell>
          <cell r="C1197" t="str">
            <v>M2</v>
          </cell>
          <cell r="D1197">
            <v>52.76</v>
          </cell>
          <cell r="E1197">
            <v>0</v>
          </cell>
          <cell r="F1197">
            <v>52.76</v>
          </cell>
        </row>
        <row r="1198">
          <cell r="A1198" t="str">
            <v>22.20.020</v>
          </cell>
          <cell r="B1198" t="str">
            <v>Recolocação de forros fixados</v>
          </cell>
          <cell r="C1198" t="str">
            <v>M2</v>
          </cell>
          <cell r="D1198">
            <v>0.89</v>
          </cell>
          <cell r="E1198">
            <v>13.55</v>
          </cell>
          <cell r="F1198">
            <v>14.44</v>
          </cell>
        </row>
        <row r="1199">
          <cell r="A1199" t="str">
            <v>22.20.040</v>
          </cell>
          <cell r="B1199" t="str">
            <v>Recolocação de forros apoiados ou encaixados</v>
          </cell>
          <cell r="C1199" t="str">
            <v>M2</v>
          </cell>
          <cell r="D1199">
            <v>0</v>
          </cell>
          <cell r="E1199">
            <v>6.77</v>
          </cell>
          <cell r="F1199">
            <v>6.77</v>
          </cell>
        </row>
        <row r="1200">
          <cell r="A1200" t="str">
            <v>22.20.050</v>
          </cell>
          <cell r="B1200" t="str">
            <v>Moldura de gesso simples, largura até 6,0cm</v>
          </cell>
          <cell r="C1200" t="str">
            <v>M</v>
          </cell>
          <cell r="D1200">
            <v>21.67</v>
          </cell>
          <cell r="E1200">
            <v>0</v>
          </cell>
          <cell r="F1200">
            <v>21.67</v>
          </cell>
        </row>
        <row r="1201">
          <cell r="A1201" t="str">
            <v>22.20.090</v>
          </cell>
          <cell r="B1201" t="str">
            <v>Abertura para vão de luminária em forro de PVC modular</v>
          </cell>
          <cell r="C1201" t="str">
            <v>UN</v>
          </cell>
          <cell r="D1201">
            <v>23.12</v>
          </cell>
          <cell r="E1201">
            <v>0</v>
          </cell>
          <cell r="F1201">
            <v>23.12</v>
          </cell>
        </row>
        <row r="1202">
          <cell r="A1202" t="str">
            <v>23</v>
          </cell>
          <cell r="B1202" t="str">
            <v>ESQUADRIA, MARCENARIA E ELEMENTO EM MADEIRA</v>
          </cell>
          <cell r="C1202">
            <v>0</v>
          </cell>
          <cell r="D1202">
            <v>0</v>
          </cell>
          <cell r="E1202">
            <v>0</v>
          </cell>
          <cell r="F1202">
            <v>0</v>
          </cell>
        </row>
        <row r="1203">
          <cell r="A1203" t="str">
            <v>23.01</v>
          </cell>
          <cell r="B1203" t="str">
            <v>Janela e veneziana em madeira</v>
          </cell>
          <cell r="C1203">
            <v>0</v>
          </cell>
          <cell r="D1203">
            <v>0</v>
          </cell>
          <cell r="E1203">
            <v>0</v>
          </cell>
          <cell r="F1203">
            <v>0</v>
          </cell>
        </row>
        <row r="1204">
          <cell r="A1204" t="str">
            <v>23.01.050</v>
          </cell>
          <cell r="B1204" t="str">
            <v>Caixilho em madeira maxim-ar</v>
          </cell>
          <cell r="C1204" t="str">
            <v>M2</v>
          </cell>
          <cell r="D1204">
            <v>932.4</v>
          </cell>
          <cell r="E1204">
            <v>59.14</v>
          </cell>
          <cell r="F1204">
            <v>991.54</v>
          </cell>
        </row>
        <row r="1205">
          <cell r="A1205" t="str">
            <v>23.01.060</v>
          </cell>
          <cell r="B1205" t="str">
            <v>Caixilho em madeira tipo veneziana de correr</v>
          </cell>
          <cell r="C1205" t="str">
            <v>M2</v>
          </cell>
          <cell r="D1205">
            <v>797.77</v>
          </cell>
          <cell r="E1205">
            <v>59.14</v>
          </cell>
          <cell r="F1205">
            <v>856.91</v>
          </cell>
        </row>
        <row r="1206">
          <cell r="A1206" t="str">
            <v>23.02</v>
          </cell>
          <cell r="B1206" t="str">
            <v>Porta macho / femea montada com batente</v>
          </cell>
          <cell r="C1206">
            <v>0</v>
          </cell>
          <cell r="D1206">
            <v>0</v>
          </cell>
          <cell r="E1206">
            <v>0</v>
          </cell>
          <cell r="F1206">
            <v>0</v>
          </cell>
        </row>
        <row r="1207">
          <cell r="A1207" t="str">
            <v>23.02.010</v>
          </cell>
          <cell r="B1207" t="str">
            <v>Acréscimo de bandeira - porta macho e fêmea com batente de madeira</v>
          </cell>
          <cell r="C1207" t="str">
            <v>M2</v>
          </cell>
          <cell r="D1207">
            <v>640.42999999999995</v>
          </cell>
          <cell r="E1207">
            <v>62.31</v>
          </cell>
          <cell r="F1207">
            <v>702.74</v>
          </cell>
        </row>
        <row r="1208">
          <cell r="A1208" t="str">
            <v>23.02.030</v>
          </cell>
          <cell r="B1208" t="str">
            <v>Porta macho e fêmea com batente de madeira - 70 x 210 cm</v>
          </cell>
          <cell r="C1208" t="str">
            <v>UN</v>
          </cell>
          <cell r="D1208">
            <v>1093.0999999999999</v>
          </cell>
          <cell r="E1208">
            <v>126.43</v>
          </cell>
          <cell r="F1208">
            <v>1219.53</v>
          </cell>
        </row>
        <row r="1209">
          <cell r="A1209" t="str">
            <v>23.02.040</v>
          </cell>
          <cell r="B1209" t="str">
            <v>Porta macho e fêmea com batente de madeira - 80 x 210 cm</v>
          </cell>
          <cell r="C1209" t="str">
            <v>UN</v>
          </cell>
          <cell r="D1209">
            <v>1152.07</v>
          </cell>
          <cell r="E1209">
            <v>126.43</v>
          </cell>
          <cell r="F1209">
            <v>1278.5</v>
          </cell>
        </row>
        <row r="1210">
          <cell r="A1210" t="str">
            <v>23.02.050</v>
          </cell>
          <cell r="B1210" t="str">
            <v>Porta macho e fêmea com batente de madeira - 90 x 210 cm</v>
          </cell>
          <cell r="C1210" t="str">
            <v>UN</v>
          </cell>
          <cell r="D1210">
            <v>1308.23</v>
          </cell>
          <cell r="E1210">
            <v>126.43</v>
          </cell>
          <cell r="F1210">
            <v>1434.66</v>
          </cell>
        </row>
        <row r="1211">
          <cell r="A1211" t="str">
            <v>23.02.060</v>
          </cell>
          <cell r="B1211" t="str">
            <v>Porta macho e fêmea com batente de madeira - 120 x 210 cm</v>
          </cell>
          <cell r="C1211" t="str">
            <v>UN</v>
          </cell>
          <cell r="D1211">
            <v>1911.1</v>
          </cell>
          <cell r="E1211">
            <v>158.03</v>
          </cell>
          <cell r="F1211">
            <v>2069.13</v>
          </cell>
        </row>
        <row r="1212">
          <cell r="A1212" t="str">
            <v>23.04</v>
          </cell>
          <cell r="B1212" t="str">
            <v>Porta lisa laminada montada com batente</v>
          </cell>
          <cell r="C1212">
            <v>0</v>
          </cell>
          <cell r="D1212">
            <v>0</v>
          </cell>
          <cell r="E1212">
            <v>0</v>
          </cell>
          <cell r="F1212">
            <v>0</v>
          </cell>
        </row>
        <row r="1213">
          <cell r="A1213" t="str">
            <v>23.04.070</v>
          </cell>
          <cell r="B1213" t="str">
            <v>Porta em laminado fenólico melamínico com batente em alumínio - 80 x 180 cm</v>
          </cell>
          <cell r="C1213" t="str">
            <v>UN</v>
          </cell>
          <cell r="D1213">
            <v>1263.22</v>
          </cell>
          <cell r="E1213">
            <v>63.21</v>
          </cell>
          <cell r="F1213">
            <v>1326.43</v>
          </cell>
        </row>
        <row r="1214">
          <cell r="A1214" t="str">
            <v>23.04.080</v>
          </cell>
          <cell r="B1214" t="str">
            <v>Porta em laminado fenólico melamínico com batente em alumínio - 60 x 160 cm</v>
          </cell>
          <cell r="C1214" t="str">
            <v>UN</v>
          </cell>
          <cell r="D1214">
            <v>1082</v>
          </cell>
          <cell r="E1214">
            <v>63.21</v>
          </cell>
          <cell r="F1214">
            <v>1145.21</v>
          </cell>
        </row>
        <row r="1215">
          <cell r="A1215" t="str">
            <v>23.04.090</v>
          </cell>
          <cell r="B1215" t="str">
            <v>Porta em laminado fenólico melamínico com acabamento liso, batente de madeira sem revestimento - 70 x 210 cm</v>
          </cell>
          <cell r="C1215" t="str">
            <v>UN</v>
          </cell>
          <cell r="D1215">
            <v>1250.8699999999999</v>
          </cell>
          <cell r="E1215">
            <v>126.43</v>
          </cell>
          <cell r="F1215">
            <v>1377.3</v>
          </cell>
        </row>
        <row r="1216">
          <cell r="A1216" t="str">
            <v>23.04.100</v>
          </cell>
          <cell r="B1216" t="str">
            <v>Porta em laminado fenólico melamínico com acabamento liso, batente de madeira sem revestimento - 80 x 210 cm</v>
          </cell>
          <cell r="C1216" t="str">
            <v>UN</v>
          </cell>
          <cell r="D1216">
            <v>1354.07</v>
          </cell>
          <cell r="E1216">
            <v>126.43</v>
          </cell>
          <cell r="F1216">
            <v>1480.5</v>
          </cell>
        </row>
        <row r="1217">
          <cell r="A1217" t="str">
            <v>23.04.110</v>
          </cell>
          <cell r="B1217" t="str">
            <v>Porta em laminado fenólico melamínico com acabamento liso, batente de madeira sem revestimento - 90 x 210 cm</v>
          </cell>
          <cell r="C1217" t="str">
            <v>UN</v>
          </cell>
          <cell r="D1217">
            <v>1369.03</v>
          </cell>
          <cell r="E1217">
            <v>126.43</v>
          </cell>
          <cell r="F1217">
            <v>1495.46</v>
          </cell>
        </row>
        <row r="1218">
          <cell r="A1218" t="str">
            <v>23.04.120</v>
          </cell>
          <cell r="B1218" t="str">
            <v>Porta em laminado fenólico melamínico com acabamento liso, batente de madeira sem revestimento - 120 x 210 cm</v>
          </cell>
          <cell r="C1218" t="str">
            <v>UN</v>
          </cell>
          <cell r="D1218">
            <v>2215.84</v>
          </cell>
          <cell r="E1218">
            <v>158.03</v>
          </cell>
          <cell r="F1218">
            <v>2373.87</v>
          </cell>
        </row>
        <row r="1219">
          <cell r="A1219" t="str">
            <v>23.04.130</v>
          </cell>
          <cell r="B1219" t="str">
            <v>Porta em laminado fenólico melamínico com acabamento liso, batente de madeira sem revestimento - 140 x 210 cm</v>
          </cell>
          <cell r="C1219" t="str">
            <v>UN</v>
          </cell>
          <cell r="D1219">
            <v>2361.13</v>
          </cell>
          <cell r="E1219">
            <v>158.03</v>
          </cell>
          <cell r="F1219">
            <v>2519.16</v>
          </cell>
        </row>
        <row r="1220">
          <cell r="A1220" t="str">
            <v>23.04.140</v>
          </cell>
          <cell r="B1220" t="str">
            <v>Porta em laminado fenólico melamínico com acabamento liso, batente de madeira sem revestimento - 220 x 210 cm</v>
          </cell>
          <cell r="C1220" t="str">
            <v>UN</v>
          </cell>
          <cell r="D1220">
            <v>4275.1499999999996</v>
          </cell>
          <cell r="E1220">
            <v>180.61</v>
          </cell>
          <cell r="F1220">
            <v>4455.76</v>
          </cell>
        </row>
        <row r="1221">
          <cell r="A1221" t="str">
            <v>23.04.570</v>
          </cell>
          <cell r="B1221" t="str">
            <v>Porta em laminado melamínico estrutural com acabamento texturizado, batente em alumínio com ferragens - 60 x 180 cm</v>
          </cell>
          <cell r="C1221" t="str">
            <v>UN</v>
          </cell>
          <cell r="D1221">
            <v>930.65</v>
          </cell>
          <cell r="E1221">
            <v>15.81</v>
          </cell>
          <cell r="F1221">
            <v>946.46</v>
          </cell>
        </row>
        <row r="1222">
          <cell r="A1222" t="str">
            <v>23.04.580</v>
          </cell>
          <cell r="B1222" t="str">
            <v>Porta em laminado fenólico melamínico com acabamento liso, batente metálico - 60 x 160 cm</v>
          </cell>
          <cell r="C1222" t="str">
            <v>UN</v>
          </cell>
          <cell r="D1222">
            <v>2105.63</v>
          </cell>
          <cell r="E1222">
            <v>121.91</v>
          </cell>
          <cell r="F1222">
            <v>2227.54</v>
          </cell>
        </row>
        <row r="1223">
          <cell r="A1223" t="str">
            <v>23.04.590</v>
          </cell>
          <cell r="B1223" t="str">
            <v>Porta em laminado fenólico melamínico com acabamento liso, batente metálico - 70 x 210 cm</v>
          </cell>
          <cell r="C1223" t="str">
            <v>UN</v>
          </cell>
          <cell r="D1223">
            <v>2194.0300000000002</v>
          </cell>
          <cell r="E1223">
            <v>117.4</v>
          </cell>
          <cell r="F1223">
            <v>2311.4299999999998</v>
          </cell>
        </row>
        <row r="1224">
          <cell r="A1224" t="str">
            <v>23.04.600</v>
          </cell>
          <cell r="B1224" t="str">
            <v>Porta em laminado fenólico melamínico com acabamento liso, batente metálico - 80 x 210 cm</v>
          </cell>
          <cell r="C1224" t="str">
            <v>UN</v>
          </cell>
          <cell r="D1224">
            <v>2345.5300000000002</v>
          </cell>
          <cell r="E1224">
            <v>117.4</v>
          </cell>
          <cell r="F1224">
            <v>2462.9299999999998</v>
          </cell>
        </row>
        <row r="1225">
          <cell r="A1225" t="str">
            <v>23.04.610</v>
          </cell>
          <cell r="B1225" t="str">
            <v>Porta em laminado fenólico melamínico com acabamento liso, batente metálico - 90 x 210 cm</v>
          </cell>
          <cell r="C1225" t="str">
            <v>UN</v>
          </cell>
          <cell r="D1225">
            <v>2360.4899999999998</v>
          </cell>
          <cell r="E1225">
            <v>117.4</v>
          </cell>
          <cell r="F1225">
            <v>2477.89</v>
          </cell>
        </row>
        <row r="1226">
          <cell r="A1226" t="str">
            <v>23.04.620</v>
          </cell>
          <cell r="B1226" t="str">
            <v>Porta em laminado fenólico melamínico com acabamento liso, batente metálico - 120 x 210 cm</v>
          </cell>
          <cell r="C1226" t="str">
            <v>UN</v>
          </cell>
          <cell r="D1226">
            <v>3167.39</v>
          </cell>
          <cell r="E1226">
            <v>153.5</v>
          </cell>
          <cell r="F1226">
            <v>3320.89</v>
          </cell>
        </row>
        <row r="1227">
          <cell r="A1227" t="str">
            <v>23.08</v>
          </cell>
          <cell r="B1227" t="str">
            <v>Marcenaria em geral</v>
          </cell>
          <cell r="C1227">
            <v>0</v>
          </cell>
          <cell r="D1227">
            <v>0</v>
          </cell>
          <cell r="E1227">
            <v>0</v>
          </cell>
          <cell r="F1227">
            <v>0</v>
          </cell>
        </row>
        <row r="1228">
          <cell r="A1228" t="str">
            <v>23.08.010</v>
          </cell>
          <cell r="B1228" t="str">
            <v>Estrado em madeira</v>
          </cell>
          <cell r="C1228" t="str">
            <v>M2</v>
          </cell>
          <cell r="D1228">
            <v>98.77</v>
          </cell>
          <cell r="E1228">
            <v>45.15</v>
          </cell>
          <cell r="F1228">
            <v>143.91999999999999</v>
          </cell>
        </row>
        <row r="1229">
          <cell r="A1229" t="str">
            <v>23.08.020</v>
          </cell>
          <cell r="B1229" t="str">
            <v>Faixa/batedor de proteção em madeira aparelhada natural de 10 x 2,5 cm</v>
          </cell>
          <cell r="C1229" t="str">
            <v>M</v>
          </cell>
          <cell r="D1229">
            <v>8.09</v>
          </cell>
          <cell r="E1229">
            <v>9.0299999999999994</v>
          </cell>
          <cell r="F1229">
            <v>17.12</v>
          </cell>
        </row>
        <row r="1230">
          <cell r="A1230" t="str">
            <v>23.08.030</v>
          </cell>
          <cell r="B1230" t="str">
            <v>Faixa/batedor de proteção em madeira de 20 x 5 cm, com acabamento em laminado fenólico melamínico</v>
          </cell>
          <cell r="C1230" t="str">
            <v>M</v>
          </cell>
          <cell r="D1230">
            <v>98.18</v>
          </cell>
          <cell r="E1230">
            <v>90.3</v>
          </cell>
          <cell r="F1230">
            <v>188.48</v>
          </cell>
        </row>
        <row r="1231">
          <cell r="A1231" t="str">
            <v>23.08.040</v>
          </cell>
          <cell r="B1231" t="str">
            <v>Armário/gabinete embutido em MDF sob medida, revestido em laminado melamínico, com portas e prateleiras</v>
          </cell>
          <cell r="C1231" t="str">
            <v>M2</v>
          </cell>
          <cell r="D1231">
            <v>2257.11</v>
          </cell>
          <cell r="E1231">
            <v>0</v>
          </cell>
          <cell r="F1231">
            <v>2257.11</v>
          </cell>
        </row>
        <row r="1232">
          <cell r="A1232" t="str">
            <v>23.08.060</v>
          </cell>
          <cell r="B1232" t="str">
            <v>Tampo sob medida em compensado, revestido na face superior em laminado fenólico melamínico</v>
          </cell>
          <cell r="C1232" t="str">
            <v>M2</v>
          </cell>
          <cell r="D1232">
            <v>803.94</v>
          </cell>
          <cell r="E1232">
            <v>0</v>
          </cell>
          <cell r="F1232">
            <v>803.94</v>
          </cell>
        </row>
        <row r="1233">
          <cell r="A1233" t="str">
            <v>23.08.080</v>
          </cell>
          <cell r="B1233" t="str">
            <v>Prateleira sob medida em compensado, revestida nas duas faces em laminado fenólico melamínico</v>
          </cell>
          <cell r="C1233" t="str">
            <v>M2</v>
          </cell>
          <cell r="D1233">
            <v>622.75</v>
          </cell>
          <cell r="E1233">
            <v>18.059999999999999</v>
          </cell>
          <cell r="F1233">
            <v>640.80999999999995</v>
          </cell>
        </row>
        <row r="1234">
          <cell r="A1234" t="str">
            <v>23.08.100</v>
          </cell>
          <cell r="B1234" t="str">
            <v>Armário tipo prateleira com subdivisão em compensado, revestido totalmente em laminado fenólico melamínico</v>
          </cell>
          <cell r="C1234" t="str">
            <v>M2</v>
          </cell>
          <cell r="D1234">
            <v>1986.42</v>
          </cell>
          <cell r="E1234">
            <v>0</v>
          </cell>
          <cell r="F1234">
            <v>1986.42</v>
          </cell>
        </row>
        <row r="1235">
          <cell r="A1235" t="str">
            <v>23.08.110</v>
          </cell>
          <cell r="B1235" t="str">
            <v>Painel em compensado naval, espessura de 25 mm</v>
          </cell>
          <cell r="C1235" t="str">
            <v>M2</v>
          </cell>
          <cell r="D1235">
            <v>188.89</v>
          </cell>
          <cell r="E1235">
            <v>45.15</v>
          </cell>
          <cell r="F1235">
            <v>234.04</v>
          </cell>
        </row>
        <row r="1236">
          <cell r="A1236" t="str">
            <v>23.08.160</v>
          </cell>
          <cell r="B1236" t="str">
            <v>Porta lisa com balcão, batente de madeira, completa - 80 x 210 cm</v>
          </cell>
          <cell r="C1236" t="str">
            <v>CJ</v>
          </cell>
          <cell r="D1236">
            <v>1114</v>
          </cell>
          <cell r="E1236">
            <v>194.15</v>
          </cell>
          <cell r="F1236">
            <v>1308.1500000000001</v>
          </cell>
        </row>
        <row r="1237">
          <cell r="A1237" t="str">
            <v>23.08.170</v>
          </cell>
          <cell r="B1237" t="str">
            <v>Lousa em laminado melamínico, branco - linha comercial</v>
          </cell>
          <cell r="C1237" t="str">
            <v>M2</v>
          </cell>
          <cell r="D1237">
            <v>245.97</v>
          </cell>
          <cell r="E1237">
            <v>8.86</v>
          </cell>
          <cell r="F1237">
            <v>254.83</v>
          </cell>
        </row>
        <row r="1238">
          <cell r="A1238" t="str">
            <v>23.08.210</v>
          </cell>
          <cell r="B1238" t="str">
            <v>Armário sob medida em compensado de madeira totalmente revestido em folheado de madeira, completo</v>
          </cell>
          <cell r="C1238" t="str">
            <v>M2</v>
          </cell>
          <cell r="D1238">
            <v>2149.3000000000002</v>
          </cell>
          <cell r="E1238">
            <v>0</v>
          </cell>
          <cell r="F1238">
            <v>2149.3000000000002</v>
          </cell>
        </row>
        <row r="1239">
          <cell r="A1239" t="str">
            <v>23.08.220</v>
          </cell>
          <cell r="B1239" t="str">
            <v>Armário sob medida em compensado de madeira totalmente revestido em laminado melamínico texturizado, completo</v>
          </cell>
          <cell r="C1239" t="str">
            <v>M2</v>
          </cell>
          <cell r="D1239">
            <v>1802.26</v>
          </cell>
          <cell r="E1239">
            <v>0</v>
          </cell>
          <cell r="F1239">
            <v>1802.26</v>
          </cell>
        </row>
        <row r="1240">
          <cell r="A1240" t="str">
            <v>23.08.242</v>
          </cell>
          <cell r="B1240" t="str">
            <v>Porta lisa de correr suspensa em madeira com batente</v>
          </cell>
          <cell r="C1240" t="str">
            <v>M2</v>
          </cell>
          <cell r="D1240">
            <v>549.20000000000005</v>
          </cell>
          <cell r="E1240">
            <v>37.19</v>
          </cell>
          <cell r="F1240">
            <v>586.39</v>
          </cell>
        </row>
        <row r="1241">
          <cell r="A1241" t="str">
            <v>23.08.244</v>
          </cell>
          <cell r="B1241" t="str">
            <v>Porta articulada em MDF revestida com laminado melamínico, batente em alumínio - completa</v>
          </cell>
          <cell r="C1241" t="str">
            <v>M2</v>
          </cell>
          <cell r="D1241">
            <v>739.89</v>
          </cell>
          <cell r="E1241">
            <v>180.6</v>
          </cell>
          <cell r="F1241">
            <v>920.49</v>
          </cell>
        </row>
        <row r="1242">
          <cell r="A1242" t="str">
            <v>23.08.320</v>
          </cell>
          <cell r="B1242" t="str">
            <v>Porta acústica de madeira</v>
          </cell>
          <cell r="C1242" t="str">
            <v>M2</v>
          </cell>
          <cell r="D1242">
            <v>460.88</v>
          </cell>
          <cell r="E1242">
            <v>90.27</v>
          </cell>
          <cell r="F1242">
            <v>551.15</v>
          </cell>
        </row>
        <row r="1243">
          <cell r="A1243" t="str">
            <v>23.08.380</v>
          </cell>
          <cell r="B1243" t="str">
            <v>Faixa/batedor de proteção em madeira de 290 x 15 mm, com acabamento em laminado fenólico melamínico</v>
          </cell>
          <cell r="C1243" t="str">
            <v>M</v>
          </cell>
          <cell r="D1243">
            <v>234.74</v>
          </cell>
          <cell r="E1243">
            <v>9.0299999999999994</v>
          </cell>
          <cell r="F1243">
            <v>243.77</v>
          </cell>
        </row>
        <row r="1244">
          <cell r="A1244" t="str">
            <v>23.09</v>
          </cell>
          <cell r="B1244" t="str">
            <v>Porta lisa comum montada com batente</v>
          </cell>
          <cell r="C1244">
            <v>0</v>
          </cell>
          <cell r="D1244">
            <v>0</v>
          </cell>
          <cell r="E1244">
            <v>0</v>
          </cell>
          <cell r="F1244">
            <v>0</v>
          </cell>
        </row>
        <row r="1245">
          <cell r="A1245" t="str">
            <v>23.09.010</v>
          </cell>
          <cell r="B1245" t="str">
            <v>Acréscimo de bandeira - porta lisa comum com batente de madeira</v>
          </cell>
          <cell r="C1245" t="str">
            <v>M2</v>
          </cell>
          <cell r="D1245">
            <v>237.67</v>
          </cell>
          <cell r="E1245">
            <v>62.31</v>
          </cell>
          <cell r="F1245">
            <v>299.98</v>
          </cell>
        </row>
        <row r="1246">
          <cell r="A1246" t="str">
            <v>23.09.020</v>
          </cell>
          <cell r="B1246" t="str">
            <v>Porta lisa com batente madeira - 60 x 210 cm</v>
          </cell>
          <cell r="C1246" t="str">
            <v>UN</v>
          </cell>
          <cell r="D1246">
            <v>482.83</v>
          </cell>
          <cell r="E1246">
            <v>126.43</v>
          </cell>
          <cell r="F1246">
            <v>609.26</v>
          </cell>
        </row>
        <row r="1247">
          <cell r="A1247" t="str">
            <v>23.09.030</v>
          </cell>
          <cell r="B1247" t="str">
            <v>Porta lisa com batente madeira - 70 x 210 cm</v>
          </cell>
          <cell r="C1247" t="str">
            <v>UN</v>
          </cell>
          <cell r="D1247">
            <v>487.52</v>
          </cell>
          <cell r="E1247">
            <v>126.43</v>
          </cell>
          <cell r="F1247">
            <v>613.95000000000005</v>
          </cell>
        </row>
        <row r="1248">
          <cell r="A1248" t="str">
            <v>23.09.040</v>
          </cell>
          <cell r="B1248" t="str">
            <v>Porta lisa com batente madeira - 80 x 210 cm</v>
          </cell>
          <cell r="C1248" t="str">
            <v>UN</v>
          </cell>
          <cell r="D1248">
            <v>490.77</v>
          </cell>
          <cell r="E1248">
            <v>126.43</v>
          </cell>
          <cell r="F1248">
            <v>617.20000000000005</v>
          </cell>
        </row>
        <row r="1249">
          <cell r="A1249" t="str">
            <v>23.09.050</v>
          </cell>
          <cell r="B1249" t="str">
            <v>Porta lisa com batente madeira - 90 x 210 cm</v>
          </cell>
          <cell r="C1249" t="str">
            <v>UN</v>
          </cell>
          <cell r="D1249">
            <v>507.83</v>
          </cell>
          <cell r="E1249">
            <v>126.43</v>
          </cell>
          <cell r="F1249">
            <v>634.26</v>
          </cell>
        </row>
        <row r="1250">
          <cell r="A1250" t="str">
            <v>23.09.052</v>
          </cell>
          <cell r="B1250" t="str">
            <v>Porta lisa com batente madeira - 110 x 210 cm</v>
          </cell>
          <cell r="C1250" t="str">
            <v>UN</v>
          </cell>
          <cell r="D1250">
            <v>640.49</v>
          </cell>
          <cell r="E1250">
            <v>126.43</v>
          </cell>
          <cell r="F1250">
            <v>766.92</v>
          </cell>
        </row>
        <row r="1251">
          <cell r="A1251" t="str">
            <v>23.09.060</v>
          </cell>
          <cell r="B1251" t="str">
            <v>Porta lisa com batente madeira - 120 x 210 cm</v>
          </cell>
          <cell r="C1251" t="str">
            <v>UN</v>
          </cell>
          <cell r="D1251">
            <v>811.02</v>
          </cell>
          <cell r="E1251">
            <v>158.03</v>
          </cell>
          <cell r="F1251">
            <v>969.05</v>
          </cell>
        </row>
        <row r="1252">
          <cell r="A1252" t="str">
            <v>23.09.100</v>
          </cell>
          <cell r="B1252" t="str">
            <v>Porta lisa com batente madeira - 160 x 210 cm</v>
          </cell>
          <cell r="C1252" t="str">
            <v>UN</v>
          </cell>
          <cell r="D1252">
            <v>866.65</v>
          </cell>
          <cell r="E1252">
            <v>182.86</v>
          </cell>
          <cell r="F1252">
            <v>1049.51</v>
          </cell>
        </row>
        <row r="1253">
          <cell r="A1253" t="str">
            <v>23.09.420</v>
          </cell>
          <cell r="B1253" t="str">
            <v>Porta lisa com batente em alumínio, largura 60 cm, altura de 105 a 200 cm</v>
          </cell>
          <cell r="C1253" t="str">
            <v>UN</v>
          </cell>
          <cell r="D1253">
            <v>317.5</v>
          </cell>
          <cell r="E1253">
            <v>63.21</v>
          </cell>
          <cell r="F1253">
            <v>380.71</v>
          </cell>
        </row>
        <row r="1254">
          <cell r="A1254" t="str">
            <v>23.09.430</v>
          </cell>
          <cell r="B1254" t="str">
            <v>Porta lisa com batente em alumínio, largura 80 cm, altura de 105 a 200 cm</v>
          </cell>
          <cell r="C1254" t="str">
            <v>UN</v>
          </cell>
          <cell r="D1254">
            <v>325.44</v>
          </cell>
          <cell r="E1254">
            <v>63.21</v>
          </cell>
          <cell r="F1254">
            <v>388.65</v>
          </cell>
        </row>
        <row r="1255">
          <cell r="A1255" t="str">
            <v>23.09.440</v>
          </cell>
          <cell r="B1255" t="str">
            <v>Porta lisa com batente em alumínio, largura 90 cm, altura de 105 a 200 cm</v>
          </cell>
          <cell r="C1255" t="str">
            <v>UN</v>
          </cell>
          <cell r="D1255">
            <v>342.5</v>
          </cell>
          <cell r="E1255">
            <v>63.21</v>
          </cell>
          <cell r="F1255">
            <v>405.71</v>
          </cell>
        </row>
        <row r="1256">
          <cell r="A1256" t="str">
            <v>23.09.520</v>
          </cell>
          <cell r="B1256" t="str">
            <v>Porta lisa com batente metálico - 60 x 160 cm</v>
          </cell>
          <cell r="C1256" t="str">
            <v>UN</v>
          </cell>
          <cell r="D1256">
            <v>991.65</v>
          </cell>
          <cell r="E1256">
            <v>63.21</v>
          </cell>
          <cell r="F1256">
            <v>1054.8599999999999</v>
          </cell>
        </row>
        <row r="1257">
          <cell r="A1257" t="str">
            <v>23.09.530</v>
          </cell>
          <cell r="B1257" t="str">
            <v>Porta lisa com batente metálico - 80 x 160 cm</v>
          </cell>
          <cell r="C1257" t="str">
            <v>UN</v>
          </cell>
          <cell r="D1257">
            <v>999.59</v>
          </cell>
          <cell r="E1257">
            <v>63.21</v>
          </cell>
          <cell r="F1257">
            <v>1062.8</v>
          </cell>
        </row>
        <row r="1258">
          <cell r="A1258" t="str">
            <v>23.09.540</v>
          </cell>
          <cell r="B1258" t="str">
            <v>Porta lisa com batente metálico - 70 x 210 cm</v>
          </cell>
          <cell r="C1258" t="str">
            <v>UN</v>
          </cell>
          <cell r="D1258">
            <v>1430.68</v>
          </cell>
          <cell r="E1258">
            <v>117.4</v>
          </cell>
          <cell r="F1258">
            <v>1548.08</v>
          </cell>
        </row>
        <row r="1259">
          <cell r="A1259" t="str">
            <v>23.09.550</v>
          </cell>
          <cell r="B1259" t="str">
            <v>Porta lisa com batente metálico - 80 x 210 cm</v>
          </cell>
          <cell r="C1259" t="str">
            <v>UN</v>
          </cell>
          <cell r="D1259">
            <v>1458.08</v>
          </cell>
          <cell r="E1259">
            <v>117.4</v>
          </cell>
          <cell r="F1259">
            <v>1575.48</v>
          </cell>
        </row>
        <row r="1260">
          <cell r="A1260" t="str">
            <v>23.09.560</v>
          </cell>
          <cell r="B1260" t="str">
            <v>Porta lisa com batente metálico - 90 x 210 cm</v>
          </cell>
          <cell r="C1260" t="str">
            <v>UN</v>
          </cell>
          <cell r="D1260">
            <v>1499.29</v>
          </cell>
          <cell r="E1260">
            <v>117.4</v>
          </cell>
          <cell r="F1260">
            <v>1616.69</v>
          </cell>
        </row>
        <row r="1261">
          <cell r="A1261" t="str">
            <v>23.09.570</v>
          </cell>
          <cell r="B1261" t="str">
            <v>Porta lisa com batente metálico - 120 x 210 cm</v>
          </cell>
          <cell r="C1261" t="str">
            <v>UN</v>
          </cell>
          <cell r="D1261">
            <v>1762.57</v>
          </cell>
          <cell r="E1261">
            <v>153.5</v>
          </cell>
          <cell r="F1261">
            <v>1916.07</v>
          </cell>
        </row>
        <row r="1262">
          <cell r="A1262" t="str">
            <v>23.09.590</v>
          </cell>
          <cell r="B1262" t="str">
            <v>Porta lisa com batente metálico - 160 x 210 cm</v>
          </cell>
          <cell r="C1262" t="str">
            <v>UN</v>
          </cell>
          <cell r="D1262">
            <v>1875.05</v>
          </cell>
          <cell r="E1262">
            <v>153.5</v>
          </cell>
          <cell r="F1262">
            <v>2028.55</v>
          </cell>
        </row>
        <row r="1263">
          <cell r="A1263" t="str">
            <v>23.09.600</v>
          </cell>
          <cell r="B1263" t="str">
            <v>Porta lisa com batente metálico - 60 x 180 cm</v>
          </cell>
          <cell r="C1263" t="str">
            <v>UN</v>
          </cell>
          <cell r="D1263">
            <v>1185.8599999999999</v>
          </cell>
          <cell r="E1263">
            <v>63.21</v>
          </cell>
          <cell r="F1263">
            <v>1249.07</v>
          </cell>
        </row>
        <row r="1264">
          <cell r="A1264" t="str">
            <v>23.09.610</v>
          </cell>
          <cell r="B1264" t="str">
            <v>Porta lisa com batente metálico - 60 x 210 cm</v>
          </cell>
          <cell r="C1264" t="str">
            <v>UN</v>
          </cell>
          <cell r="D1264">
            <v>1401.84</v>
          </cell>
          <cell r="E1264">
            <v>63.21</v>
          </cell>
          <cell r="F1264">
            <v>1465.05</v>
          </cell>
        </row>
        <row r="1265">
          <cell r="A1265" t="str">
            <v>23.09.630</v>
          </cell>
          <cell r="B1265" t="str">
            <v>Porta lisa com batente madeira, 2 folhas - 140 x 210 cm</v>
          </cell>
          <cell r="C1265" t="str">
            <v>UN</v>
          </cell>
          <cell r="D1265">
            <v>757.32</v>
          </cell>
          <cell r="E1265">
            <v>158.03</v>
          </cell>
          <cell r="F1265">
            <v>915.35</v>
          </cell>
        </row>
        <row r="1266">
          <cell r="A1266" t="str">
            <v>23.11</v>
          </cell>
          <cell r="B1266" t="str">
            <v>Porta lisa para acabamento em verniz montada com batente</v>
          </cell>
          <cell r="C1266">
            <v>0</v>
          </cell>
          <cell r="D1266">
            <v>0</v>
          </cell>
          <cell r="E1266">
            <v>0</v>
          </cell>
          <cell r="F1266">
            <v>0</v>
          </cell>
        </row>
        <row r="1267">
          <cell r="A1267" t="str">
            <v>23.11.010</v>
          </cell>
          <cell r="B1267" t="str">
            <v>Acréscimo de bandeira - porta lisa para acabamento em verniz, com batente de madeira</v>
          </cell>
          <cell r="C1267" t="str">
            <v>M2</v>
          </cell>
          <cell r="D1267">
            <v>252.44</v>
          </cell>
          <cell r="E1267">
            <v>62.31</v>
          </cell>
          <cell r="F1267">
            <v>314.75</v>
          </cell>
        </row>
        <row r="1268">
          <cell r="A1268" t="str">
            <v>23.11.030</v>
          </cell>
          <cell r="B1268" t="str">
            <v>Porta lisa para acabamento em verniz, com batente de madeira - 70 x 210 cm</v>
          </cell>
          <cell r="C1268" t="str">
            <v>UN</v>
          </cell>
          <cell r="D1268">
            <v>495.83</v>
          </cell>
          <cell r="E1268">
            <v>126.43</v>
          </cell>
          <cell r="F1268">
            <v>622.26</v>
          </cell>
        </row>
        <row r="1269">
          <cell r="A1269" t="str">
            <v>23.11.040</v>
          </cell>
          <cell r="B1269" t="str">
            <v>Porta lisa para acabamento em verniz, com batente de madeira - 80 x 210 cm</v>
          </cell>
          <cell r="C1269" t="str">
            <v>UN</v>
          </cell>
          <cell r="D1269">
            <v>499.51</v>
          </cell>
          <cell r="E1269">
            <v>126.43</v>
          </cell>
          <cell r="F1269">
            <v>625.94000000000005</v>
          </cell>
        </row>
        <row r="1270">
          <cell r="A1270" t="str">
            <v>23.11.050</v>
          </cell>
          <cell r="B1270" t="str">
            <v>Porta lisa para acabamento em verniz, com batente de madeira - 90 x 210 cm</v>
          </cell>
          <cell r="C1270" t="str">
            <v>UN</v>
          </cell>
          <cell r="D1270">
            <v>532.65</v>
          </cell>
          <cell r="E1270">
            <v>126.43</v>
          </cell>
          <cell r="F1270">
            <v>659.08</v>
          </cell>
        </row>
        <row r="1271">
          <cell r="A1271" t="str">
            <v>23.12</v>
          </cell>
          <cell r="B1271" t="str">
            <v>Porta comum completa - uso coletivo (padrao dimensional medio)</v>
          </cell>
          <cell r="C1271">
            <v>0</v>
          </cell>
          <cell r="D1271">
            <v>0</v>
          </cell>
          <cell r="E1271">
            <v>0</v>
          </cell>
          <cell r="F1271">
            <v>0</v>
          </cell>
        </row>
        <row r="1272">
          <cell r="A1272" t="str">
            <v>23.12.001</v>
          </cell>
          <cell r="B1272" t="str">
            <v>Porta lisa de madeira, interna "PIM", para acabamento em pintura, padrão dimensional médio, com ferragens, completo - 80 x 210 cm</v>
          </cell>
          <cell r="C1272" t="str">
            <v>UN</v>
          </cell>
          <cell r="D1272">
            <v>600.01</v>
          </cell>
          <cell r="E1272">
            <v>0</v>
          </cell>
          <cell r="F1272">
            <v>600.01</v>
          </cell>
        </row>
        <row r="1273">
          <cell r="A1273" t="str">
            <v>23.13</v>
          </cell>
          <cell r="B1273" t="str">
            <v>Porta comum completa - uso publico (padrao dimensional medio/pesado)</v>
          </cell>
          <cell r="C1273">
            <v>0</v>
          </cell>
          <cell r="D1273">
            <v>0</v>
          </cell>
          <cell r="E1273">
            <v>0</v>
          </cell>
          <cell r="F1273">
            <v>0</v>
          </cell>
        </row>
        <row r="1274">
          <cell r="A1274" t="str">
            <v>23.13.001</v>
          </cell>
          <cell r="B1274" t="str">
            <v>Porta lisa de madeira, interna "PIM", para acabamento em pintura, padrão dimensional médio/pesado, com ferragens, completo - 80 x 210 cm</v>
          </cell>
          <cell r="C1274" t="str">
            <v>UN</v>
          </cell>
          <cell r="D1274">
            <v>600.01</v>
          </cell>
          <cell r="E1274">
            <v>0</v>
          </cell>
          <cell r="F1274">
            <v>600.01</v>
          </cell>
        </row>
        <row r="1275">
          <cell r="A1275" t="str">
            <v>23.13.002</v>
          </cell>
          <cell r="B1275" t="str">
            <v>Porta lisa de madeira, interna "PIM", para acabamento em pintura, padrão dimensional médio/pesado, com ferragens, completo - 90 x 210 cm</v>
          </cell>
          <cell r="C1275" t="str">
            <v>UN</v>
          </cell>
          <cell r="D1275">
            <v>616.87</v>
          </cell>
          <cell r="E1275">
            <v>0</v>
          </cell>
          <cell r="F1275">
            <v>616.87</v>
          </cell>
        </row>
        <row r="1276">
          <cell r="A1276" t="str">
            <v>23.13.020</v>
          </cell>
          <cell r="B1276" t="str">
            <v>Porta lisa de madeira, interna, resistente a umidade "PIM RU", para acabamento em pintura, padrão dimensional médio/pesado, com ferragens, completo - 80 x 210 cm</v>
          </cell>
          <cell r="C1276" t="str">
            <v>UN</v>
          </cell>
          <cell r="D1276">
            <v>600.01</v>
          </cell>
          <cell r="E1276">
            <v>0</v>
          </cell>
          <cell r="F1276">
            <v>600.01</v>
          </cell>
        </row>
        <row r="1277">
          <cell r="A1277" t="str">
            <v>23.13.040</v>
          </cell>
          <cell r="B1277" t="str">
            <v>Porta lisa de madeira, interna, resistente a umidade "PIM RU", para acabamento revestido ou em pintura, para divisória sanitária, padrão dimensional médio/pesado, com ferragens, completo - 80 x 190 cm</v>
          </cell>
          <cell r="C1277" t="str">
            <v>UN</v>
          </cell>
          <cell r="D1277">
            <v>745.36</v>
          </cell>
          <cell r="E1277">
            <v>0</v>
          </cell>
          <cell r="F1277">
            <v>745.36</v>
          </cell>
        </row>
        <row r="1278">
          <cell r="A1278" t="str">
            <v>23.13.052</v>
          </cell>
          <cell r="B1278" t="str">
            <v>Porta lisa de madeira, interna, resistente a umidade "PIM RU", para acabamento em pintura, tipo acessível, padrão dimensional médio/pesado, com ferragens, completo - 90 x 210 cm</v>
          </cell>
          <cell r="C1278" t="str">
            <v>UN</v>
          </cell>
          <cell r="D1278">
            <v>781.15</v>
          </cell>
          <cell r="E1278">
            <v>0</v>
          </cell>
          <cell r="F1278">
            <v>781.15</v>
          </cell>
        </row>
        <row r="1279">
          <cell r="A1279" t="str">
            <v>23.13.064</v>
          </cell>
          <cell r="B1279" t="str">
            <v>Porta lisa de madeira, interna, resistente a umidade "PIM RU", para acabamento em pintura, de correr ou deslizante, tipo acessível, padrão dimensional pesado, com sistema deslizante e ferragens, completo - 100 x 210 cm</v>
          </cell>
          <cell r="C1279" t="str">
            <v>UN</v>
          </cell>
          <cell r="D1279">
            <v>873.14</v>
          </cell>
          <cell r="E1279">
            <v>0</v>
          </cell>
          <cell r="F1279">
            <v>873.14</v>
          </cell>
        </row>
        <row r="1280">
          <cell r="A1280" t="str">
            <v>23.20</v>
          </cell>
          <cell r="B1280" t="str">
            <v>Reparos, conservacoes e complementos - GRUPO 23</v>
          </cell>
          <cell r="C1280">
            <v>0</v>
          </cell>
          <cell r="D1280">
            <v>0</v>
          </cell>
          <cell r="E1280">
            <v>0</v>
          </cell>
          <cell r="F1280">
            <v>0</v>
          </cell>
        </row>
        <row r="1281">
          <cell r="A1281" t="str">
            <v>23.20.020</v>
          </cell>
          <cell r="B1281" t="str">
            <v>Recolocação de batentes de madeira</v>
          </cell>
          <cell r="C1281" t="str">
            <v>UN</v>
          </cell>
          <cell r="D1281">
            <v>0</v>
          </cell>
          <cell r="E1281">
            <v>58.7</v>
          </cell>
          <cell r="F1281">
            <v>58.7</v>
          </cell>
        </row>
        <row r="1282">
          <cell r="A1282" t="str">
            <v>23.20.040</v>
          </cell>
          <cell r="B1282" t="str">
            <v>Recolocação de folhas de porta ou janela</v>
          </cell>
          <cell r="C1282" t="str">
            <v>UN</v>
          </cell>
          <cell r="D1282">
            <v>0</v>
          </cell>
          <cell r="E1282">
            <v>72.239999999999995</v>
          </cell>
          <cell r="F1282">
            <v>72.239999999999995</v>
          </cell>
        </row>
        <row r="1283">
          <cell r="A1283" t="str">
            <v>23.20.060</v>
          </cell>
          <cell r="B1283" t="str">
            <v>Recolocação de guarnição ou molduras</v>
          </cell>
          <cell r="C1283" t="str">
            <v>M</v>
          </cell>
          <cell r="D1283">
            <v>0</v>
          </cell>
          <cell r="E1283">
            <v>2.2599999999999998</v>
          </cell>
          <cell r="F1283">
            <v>2.2599999999999998</v>
          </cell>
        </row>
        <row r="1284">
          <cell r="A1284" t="str">
            <v>23.20.100</v>
          </cell>
          <cell r="B1284" t="str">
            <v>Batente de madeira para porta</v>
          </cell>
          <cell r="C1284" t="str">
            <v>M</v>
          </cell>
          <cell r="D1284">
            <v>41.77</v>
          </cell>
          <cell r="E1284">
            <v>13.55</v>
          </cell>
          <cell r="F1284">
            <v>55.32</v>
          </cell>
        </row>
        <row r="1285">
          <cell r="A1285" t="str">
            <v>23.20.110</v>
          </cell>
          <cell r="B1285" t="str">
            <v>Visor fixo e requadro de madeira para porta, para receber vidro</v>
          </cell>
          <cell r="C1285" t="str">
            <v>M2</v>
          </cell>
          <cell r="D1285">
            <v>1517.15</v>
          </cell>
          <cell r="E1285">
            <v>180.6</v>
          </cell>
          <cell r="F1285">
            <v>1697.75</v>
          </cell>
        </row>
        <row r="1286">
          <cell r="A1286" t="str">
            <v>23.20.120</v>
          </cell>
          <cell r="B1286" t="str">
            <v>Guarnição de madeira</v>
          </cell>
          <cell r="C1286" t="str">
            <v>M</v>
          </cell>
          <cell r="D1286">
            <v>6.69</v>
          </cell>
          <cell r="E1286">
            <v>2.2599999999999998</v>
          </cell>
          <cell r="F1286">
            <v>8.9499999999999993</v>
          </cell>
        </row>
        <row r="1287">
          <cell r="A1287" t="str">
            <v>23.20.140</v>
          </cell>
          <cell r="B1287" t="str">
            <v>Acréscimo de visor completo em porta de madeira</v>
          </cell>
          <cell r="C1287" t="str">
            <v>UN</v>
          </cell>
          <cell r="D1287">
            <v>270.5</v>
          </cell>
          <cell r="E1287">
            <v>0</v>
          </cell>
          <cell r="F1287">
            <v>270.5</v>
          </cell>
        </row>
        <row r="1288">
          <cell r="A1288" t="str">
            <v>23.20.160</v>
          </cell>
          <cell r="B1288" t="str">
            <v>Folha de porta veneziana maciça, sob medida</v>
          </cell>
          <cell r="C1288" t="str">
            <v>M2</v>
          </cell>
          <cell r="D1288">
            <v>1066.74</v>
          </cell>
          <cell r="E1288">
            <v>22.58</v>
          </cell>
          <cell r="F1288">
            <v>1089.32</v>
          </cell>
        </row>
        <row r="1289">
          <cell r="A1289" t="str">
            <v>23.20.170</v>
          </cell>
          <cell r="B1289" t="str">
            <v>Folha de porta lisa folheada com madeira, sob medida</v>
          </cell>
          <cell r="C1289" t="str">
            <v>M2</v>
          </cell>
          <cell r="D1289">
            <v>123.78</v>
          </cell>
          <cell r="E1289">
            <v>22.58</v>
          </cell>
          <cell r="F1289">
            <v>146.36000000000001</v>
          </cell>
        </row>
        <row r="1290">
          <cell r="A1290" t="str">
            <v>23.20.180</v>
          </cell>
          <cell r="B1290" t="str">
            <v>Folha de porta em madeira para receber vidro, sob medida</v>
          </cell>
          <cell r="C1290" t="str">
            <v>M2</v>
          </cell>
          <cell r="D1290">
            <v>442.44</v>
          </cell>
          <cell r="E1290">
            <v>22.58</v>
          </cell>
          <cell r="F1290">
            <v>465.02</v>
          </cell>
        </row>
        <row r="1291">
          <cell r="A1291" t="str">
            <v>23.20.310</v>
          </cell>
          <cell r="B1291" t="str">
            <v>Folha de porta lisa comum - 60 x 210 cm</v>
          </cell>
          <cell r="C1291" t="str">
            <v>UN</v>
          </cell>
          <cell r="D1291">
            <v>215.82</v>
          </cell>
          <cell r="E1291">
            <v>67.73</v>
          </cell>
          <cell r="F1291">
            <v>283.55</v>
          </cell>
        </row>
        <row r="1292">
          <cell r="A1292" t="str">
            <v>23.20.320</v>
          </cell>
          <cell r="B1292" t="str">
            <v>Folha de porta lisa comum - 70 x 210 cm</v>
          </cell>
          <cell r="C1292" t="str">
            <v>UN</v>
          </cell>
          <cell r="D1292">
            <v>220.51</v>
          </cell>
          <cell r="E1292">
            <v>67.73</v>
          </cell>
          <cell r="F1292">
            <v>288.24</v>
          </cell>
        </row>
        <row r="1293">
          <cell r="A1293" t="str">
            <v>23.20.330</v>
          </cell>
          <cell r="B1293" t="str">
            <v>Folha de porta lisa comum - 80 x 210 cm</v>
          </cell>
          <cell r="C1293" t="str">
            <v>UN</v>
          </cell>
          <cell r="D1293">
            <v>223.76</v>
          </cell>
          <cell r="E1293">
            <v>67.73</v>
          </cell>
          <cell r="F1293">
            <v>291.49</v>
          </cell>
        </row>
        <row r="1294">
          <cell r="A1294" t="str">
            <v>23.20.340</v>
          </cell>
          <cell r="B1294" t="str">
            <v>Folha de porta lisa comum - 90 x 210 cm</v>
          </cell>
          <cell r="C1294" t="str">
            <v>UN</v>
          </cell>
          <cell r="D1294">
            <v>240.82</v>
          </cell>
          <cell r="E1294">
            <v>67.73</v>
          </cell>
          <cell r="F1294">
            <v>308.55</v>
          </cell>
        </row>
        <row r="1295">
          <cell r="A1295" t="str">
            <v>23.20.450</v>
          </cell>
          <cell r="B1295" t="str">
            <v>Folha de porta em laminado fenólico melamínico com acabamento liso - 70 x 210 cm</v>
          </cell>
          <cell r="C1295" t="str">
            <v>UN</v>
          </cell>
          <cell r="D1295">
            <v>983.86</v>
          </cell>
          <cell r="E1295">
            <v>67.73</v>
          </cell>
          <cell r="F1295">
            <v>1051.5899999999999</v>
          </cell>
        </row>
        <row r="1296">
          <cell r="A1296" t="str">
            <v>23.20.460</v>
          </cell>
          <cell r="B1296" t="str">
            <v>Folha de porta em laminado fenólico melamínico com acabamento liso - 90 x 210 cm</v>
          </cell>
          <cell r="C1296" t="str">
            <v>UN</v>
          </cell>
          <cell r="D1296">
            <v>1102.02</v>
          </cell>
          <cell r="E1296">
            <v>67.73</v>
          </cell>
          <cell r="F1296">
            <v>1169.75</v>
          </cell>
        </row>
        <row r="1297">
          <cell r="A1297" t="str">
            <v>23.20.550</v>
          </cell>
          <cell r="B1297" t="str">
            <v>Folha de porta em laminado fenólico melamínico com acabamento liso - 80 x 210 cm</v>
          </cell>
          <cell r="C1297" t="str">
            <v>UN</v>
          </cell>
          <cell r="D1297">
            <v>1087.06</v>
          </cell>
          <cell r="E1297">
            <v>67.73</v>
          </cell>
          <cell r="F1297">
            <v>1154.79</v>
          </cell>
        </row>
        <row r="1298">
          <cell r="A1298" t="str">
            <v>23.20.600</v>
          </cell>
          <cell r="B1298" t="str">
            <v>Folha de porta em madeira com tela de proteção tipo mosqueteira</v>
          </cell>
          <cell r="C1298" t="str">
            <v>M2</v>
          </cell>
          <cell r="D1298">
            <v>1186.94</v>
          </cell>
          <cell r="E1298">
            <v>67.73</v>
          </cell>
          <cell r="F1298">
            <v>1254.67</v>
          </cell>
        </row>
        <row r="1299">
          <cell r="A1299" t="str">
            <v>24</v>
          </cell>
          <cell r="B1299" t="str">
            <v>ESQUADRIA, SERRALHERIA E ELEMENTO EM FERRO</v>
          </cell>
          <cell r="C1299">
            <v>0</v>
          </cell>
          <cell r="D1299">
            <v>0</v>
          </cell>
          <cell r="E1299">
            <v>0</v>
          </cell>
          <cell r="F1299">
            <v>0</v>
          </cell>
        </row>
        <row r="1300">
          <cell r="A1300" t="str">
            <v>24.01</v>
          </cell>
          <cell r="B1300" t="str">
            <v>Caixilho em ferro</v>
          </cell>
          <cell r="C1300">
            <v>0</v>
          </cell>
          <cell r="D1300">
            <v>0</v>
          </cell>
          <cell r="E1300">
            <v>0</v>
          </cell>
          <cell r="F1300">
            <v>0</v>
          </cell>
        </row>
        <row r="1301">
          <cell r="A1301" t="str">
            <v>24.01.010</v>
          </cell>
          <cell r="B1301" t="str">
            <v>Caixilho em ferro fixo, sob medida</v>
          </cell>
          <cell r="C1301" t="str">
            <v>M2</v>
          </cell>
          <cell r="D1301">
            <v>445.05</v>
          </cell>
          <cell r="E1301">
            <v>28.66</v>
          </cell>
          <cell r="F1301">
            <v>473.71</v>
          </cell>
        </row>
        <row r="1302">
          <cell r="A1302" t="str">
            <v>24.01.030</v>
          </cell>
          <cell r="B1302" t="str">
            <v>Caixilho em ferro basculante, sob medida</v>
          </cell>
          <cell r="C1302" t="str">
            <v>M2</v>
          </cell>
          <cell r="D1302">
            <v>1211.75</v>
          </cell>
          <cell r="E1302">
            <v>28.66</v>
          </cell>
          <cell r="F1302">
            <v>1240.4100000000001</v>
          </cell>
        </row>
        <row r="1303">
          <cell r="A1303" t="str">
            <v>24.01.070</v>
          </cell>
          <cell r="B1303" t="str">
            <v>Caixilho em ferro de correr, sob medida</v>
          </cell>
          <cell r="C1303" t="str">
            <v>M2</v>
          </cell>
          <cell r="D1303">
            <v>834.89</v>
          </cell>
          <cell r="E1303">
            <v>28.66</v>
          </cell>
          <cell r="F1303">
            <v>863.55</v>
          </cell>
        </row>
        <row r="1304">
          <cell r="A1304" t="str">
            <v>24.01.090</v>
          </cell>
          <cell r="B1304" t="str">
            <v>Caixilho em ferro com ventilação permanente, sob medida</v>
          </cell>
          <cell r="C1304" t="str">
            <v>M2</v>
          </cell>
          <cell r="D1304">
            <v>811.52</v>
          </cell>
          <cell r="E1304">
            <v>28.66</v>
          </cell>
          <cell r="F1304">
            <v>840.18</v>
          </cell>
        </row>
        <row r="1305">
          <cell r="A1305" t="str">
            <v>24.01.100</v>
          </cell>
          <cell r="B1305" t="str">
            <v>Caixilho em ferro tipo veneziana, linha comercial</v>
          </cell>
          <cell r="C1305" t="str">
            <v>M2</v>
          </cell>
          <cell r="D1305">
            <v>502.44</v>
          </cell>
          <cell r="E1305">
            <v>28.66</v>
          </cell>
          <cell r="F1305">
            <v>531.1</v>
          </cell>
        </row>
        <row r="1306">
          <cell r="A1306" t="str">
            <v>24.01.110</v>
          </cell>
          <cell r="B1306" t="str">
            <v>Caixilho em ferro tipo veneziana, sob medida</v>
          </cell>
          <cell r="C1306" t="str">
            <v>M2</v>
          </cell>
          <cell r="D1306">
            <v>886.53</v>
          </cell>
          <cell r="E1306">
            <v>28.66</v>
          </cell>
          <cell r="F1306">
            <v>915.19</v>
          </cell>
        </row>
        <row r="1307">
          <cell r="A1307" t="str">
            <v>24.01.120</v>
          </cell>
          <cell r="B1307" t="str">
            <v>Caixilho tipo veneziana industrial com montantes em aço galvanizado e aletas em fibra de vidro</v>
          </cell>
          <cell r="C1307" t="str">
            <v>M2</v>
          </cell>
          <cell r="D1307">
            <v>271.89999999999998</v>
          </cell>
          <cell r="E1307">
            <v>0</v>
          </cell>
          <cell r="F1307">
            <v>271.89999999999998</v>
          </cell>
        </row>
        <row r="1308">
          <cell r="A1308" t="str">
            <v>24.01.180</v>
          </cell>
          <cell r="B1308" t="str">
            <v>Caixilho removível em tela de aço galvanizado, tipo ondulada com malha de 1", fio 12, com requadro tubular de aço carbono, sob medida</v>
          </cell>
          <cell r="C1308" t="str">
            <v>M2</v>
          </cell>
          <cell r="D1308">
            <v>829.33</v>
          </cell>
          <cell r="E1308">
            <v>27.57</v>
          </cell>
          <cell r="F1308">
            <v>856.9</v>
          </cell>
        </row>
        <row r="1309">
          <cell r="A1309" t="str">
            <v>24.01.190</v>
          </cell>
          <cell r="B1309" t="str">
            <v>Caixilho fixo em tela de aço galvanizado tipo ondulada com malha de 1/2", fio 12, com requadro em cantoneira de aço carbono, sob medida</v>
          </cell>
          <cell r="C1309" t="str">
            <v>M2</v>
          </cell>
          <cell r="D1309">
            <v>740.56</v>
          </cell>
          <cell r="E1309">
            <v>27.57</v>
          </cell>
          <cell r="F1309">
            <v>768.13</v>
          </cell>
        </row>
        <row r="1310">
          <cell r="A1310" t="str">
            <v>24.01.200</v>
          </cell>
          <cell r="B1310" t="str">
            <v>Caixilho fixo em aço SAE 1010/1020 para vidro à prova de bala, sob medida</v>
          </cell>
          <cell r="C1310" t="str">
            <v>M2</v>
          </cell>
          <cell r="D1310">
            <v>1780.83</v>
          </cell>
          <cell r="E1310">
            <v>73.02</v>
          </cell>
          <cell r="F1310">
            <v>1853.85</v>
          </cell>
        </row>
        <row r="1311">
          <cell r="A1311" t="str">
            <v>24.01.280</v>
          </cell>
          <cell r="B1311" t="str">
            <v>Caixilho tipo guichê em chapa de aço</v>
          </cell>
          <cell r="C1311" t="str">
            <v>M2</v>
          </cell>
          <cell r="D1311">
            <v>1117.25</v>
          </cell>
          <cell r="E1311">
            <v>85.87</v>
          </cell>
          <cell r="F1311">
            <v>1203.1199999999999</v>
          </cell>
        </row>
        <row r="1312">
          <cell r="A1312" t="str">
            <v>24.02</v>
          </cell>
          <cell r="B1312" t="str">
            <v>Portas, portoes e gradis</v>
          </cell>
          <cell r="C1312">
            <v>0</v>
          </cell>
          <cell r="D1312">
            <v>0</v>
          </cell>
          <cell r="E1312">
            <v>0</v>
          </cell>
          <cell r="F1312">
            <v>0</v>
          </cell>
        </row>
        <row r="1313">
          <cell r="A1313" t="str">
            <v>24.02.010</v>
          </cell>
          <cell r="B1313" t="str">
            <v>Porta em ferro de abrir, para receber vidro, sob medida</v>
          </cell>
          <cell r="C1313" t="str">
            <v>M2</v>
          </cell>
          <cell r="D1313">
            <v>970.89</v>
          </cell>
          <cell r="E1313">
            <v>85.87</v>
          </cell>
          <cell r="F1313">
            <v>1056.76</v>
          </cell>
        </row>
        <row r="1314">
          <cell r="A1314" t="str">
            <v>24.02.040</v>
          </cell>
          <cell r="B1314" t="str">
            <v>Porta/portão tipo gradil sob medida</v>
          </cell>
          <cell r="C1314" t="str">
            <v>M2</v>
          </cell>
          <cell r="D1314">
            <v>813.04</v>
          </cell>
          <cell r="E1314">
            <v>85.87</v>
          </cell>
          <cell r="F1314">
            <v>898.91</v>
          </cell>
        </row>
        <row r="1315">
          <cell r="A1315" t="str">
            <v>24.02.050</v>
          </cell>
          <cell r="B1315" t="str">
            <v>Porta corta-fogo classe P.90 de 90 x 210 cm, completa, com maçaneta tipo alavanca</v>
          </cell>
          <cell r="C1315" t="str">
            <v>UN</v>
          </cell>
          <cell r="D1315">
            <v>1498.19</v>
          </cell>
          <cell r="E1315">
            <v>151.38</v>
          </cell>
          <cell r="F1315">
            <v>1649.57</v>
          </cell>
        </row>
        <row r="1316">
          <cell r="A1316" t="str">
            <v>24.02.052</v>
          </cell>
          <cell r="B1316" t="str">
            <v>Porta corta-fogo classe P.90 de 100 x 210 cm, completa, com maçaneta tipo alavanca</v>
          </cell>
          <cell r="C1316" t="str">
            <v>UN</v>
          </cell>
          <cell r="D1316">
            <v>1120.8499999999999</v>
          </cell>
          <cell r="E1316">
            <v>151.38</v>
          </cell>
          <cell r="F1316">
            <v>1272.23</v>
          </cell>
        </row>
        <row r="1317">
          <cell r="A1317" t="str">
            <v>24.02.054</v>
          </cell>
          <cell r="B1317" t="str">
            <v>Porta corta-fogo classe P.90, com barra antipânico numa face e maçaneta na outra, completa</v>
          </cell>
          <cell r="C1317" t="str">
            <v>M2</v>
          </cell>
          <cell r="D1317">
            <v>1042.23</v>
          </cell>
          <cell r="E1317">
            <v>85.87</v>
          </cell>
          <cell r="F1317">
            <v>1128.0999999999999</v>
          </cell>
        </row>
        <row r="1318">
          <cell r="A1318" t="str">
            <v>24.02.056</v>
          </cell>
          <cell r="B1318" t="str">
            <v>Porta corta-fogo classe P.120 de 80 x 210 cm, com uma folha de abrir, completa</v>
          </cell>
          <cell r="C1318" t="str">
            <v>UN</v>
          </cell>
          <cell r="D1318">
            <v>2205.8000000000002</v>
          </cell>
          <cell r="E1318">
            <v>151.38</v>
          </cell>
          <cell r="F1318">
            <v>2357.1799999999998</v>
          </cell>
        </row>
        <row r="1319">
          <cell r="A1319" t="str">
            <v>24.02.058</v>
          </cell>
          <cell r="B1319" t="str">
            <v>Porta corta-fogo classe P.120 de 90 x 210 cm, com uma folha de abrir, completa</v>
          </cell>
          <cell r="C1319" t="str">
            <v>UN</v>
          </cell>
          <cell r="D1319">
            <v>2275.25</v>
          </cell>
          <cell r="E1319">
            <v>151.38</v>
          </cell>
          <cell r="F1319">
            <v>2426.63</v>
          </cell>
        </row>
        <row r="1320">
          <cell r="A1320" t="str">
            <v>24.02.060</v>
          </cell>
          <cell r="B1320" t="str">
            <v>Porta/portão de abrir em chapa, sob medida</v>
          </cell>
          <cell r="C1320" t="str">
            <v>M2</v>
          </cell>
          <cell r="D1320">
            <v>881.05</v>
          </cell>
          <cell r="E1320">
            <v>85.87</v>
          </cell>
          <cell r="F1320">
            <v>966.92</v>
          </cell>
        </row>
        <row r="1321">
          <cell r="A1321" t="str">
            <v>24.02.070</v>
          </cell>
          <cell r="B1321" t="str">
            <v>Porta de ferro de abrir tipo veneziana, linha comercial</v>
          </cell>
          <cell r="C1321" t="str">
            <v>M2</v>
          </cell>
          <cell r="D1321">
            <v>426.7</v>
          </cell>
          <cell r="E1321">
            <v>85.87</v>
          </cell>
          <cell r="F1321">
            <v>512.57000000000005</v>
          </cell>
        </row>
        <row r="1322">
          <cell r="A1322" t="str">
            <v>24.02.080</v>
          </cell>
          <cell r="B1322" t="str">
            <v>Porta/portão de abrir tipo veneziana de ferro, sob medida</v>
          </cell>
          <cell r="C1322" t="str">
            <v>M2</v>
          </cell>
          <cell r="D1322">
            <v>1497.74</v>
          </cell>
          <cell r="E1322">
            <v>85.87</v>
          </cell>
          <cell r="F1322">
            <v>1583.61</v>
          </cell>
        </row>
        <row r="1323">
          <cell r="A1323" t="str">
            <v>24.02.100</v>
          </cell>
          <cell r="B1323" t="str">
            <v>Portão tubular em tela de aço galvanizado até 2,50 m de altura, completo</v>
          </cell>
          <cell r="C1323" t="str">
            <v>M2</v>
          </cell>
          <cell r="D1323">
            <v>880</v>
          </cell>
          <cell r="E1323">
            <v>65.510000000000005</v>
          </cell>
          <cell r="F1323">
            <v>945.51</v>
          </cell>
        </row>
        <row r="1324">
          <cell r="A1324" t="str">
            <v>24.02.270</v>
          </cell>
          <cell r="B1324" t="str">
            <v>Portão de 2 folhas, tubular em tela de aço galvanizado acima de 2,50 m de altura, completo</v>
          </cell>
          <cell r="C1324" t="str">
            <v>M2</v>
          </cell>
          <cell r="D1324">
            <v>822.69</v>
          </cell>
          <cell r="E1324">
            <v>85.87</v>
          </cell>
          <cell r="F1324">
            <v>908.56</v>
          </cell>
        </row>
        <row r="1325">
          <cell r="A1325" t="str">
            <v>24.02.280</v>
          </cell>
          <cell r="B1325" t="str">
            <v>Porta/portão de correr em tela ondulada de aço galvanizado, sob medida</v>
          </cell>
          <cell r="C1325" t="str">
            <v>M2</v>
          </cell>
          <cell r="D1325">
            <v>633.80999999999995</v>
          </cell>
          <cell r="E1325">
            <v>85.87</v>
          </cell>
          <cell r="F1325">
            <v>719.68</v>
          </cell>
        </row>
        <row r="1326">
          <cell r="A1326" t="str">
            <v>24.02.290</v>
          </cell>
          <cell r="B1326" t="str">
            <v>Porta/portão de correr em chapa cega dupla, sob medida</v>
          </cell>
          <cell r="C1326" t="str">
            <v>M2</v>
          </cell>
          <cell r="D1326">
            <v>1217.8800000000001</v>
          </cell>
          <cell r="E1326">
            <v>85.87</v>
          </cell>
          <cell r="F1326">
            <v>1303.75</v>
          </cell>
        </row>
        <row r="1327">
          <cell r="A1327" t="str">
            <v>24.02.410</v>
          </cell>
          <cell r="B1327" t="str">
            <v>Porta em ferro de correr, para receber vidro, sob medida</v>
          </cell>
          <cell r="C1327" t="str">
            <v>M2</v>
          </cell>
          <cell r="D1327">
            <v>1801.61</v>
          </cell>
          <cell r="E1327">
            <v>85.87</v>
          </cell>
          <cell r="F1327">
            <v>1887.48</v>
          </cell>
        </row>
        <row r="1328">
          <cell r="A1328" t="str">
            <v>24.02.430</v>
          </cell>
          <cell r="B1328" t="str">
            <v>Porta em ferro de abrir, parte inferior chapeada, parte superior para receber vidro, sob medida</v>
          </cell>
          <cell r="C1328" t="str">
            <v>M2</v>
          </cell>
          <cell r="D1328">
            <v>1401.99</v>
          </cell>
          <cell r="E1328">
            <v>85.87</v>
          </cell>
          <cell r="F1328">
            <v>1487.86</v>
          </cell>
        </row>
        <row r="1329">
          <cell r="A1329" t="str">
            <v>24.02.450</v>
          </cell>
          <cell r="B1329" t="str">
            <v>Grade de proteção para caixilhos</v>
          </cell>
          <cell r="C1329" t="str">
            <v>M2</v>
          </cell>
          <cell r="D1329">
            <v>932.47</v>
          </cell>
          <cell r="E1329">
            <v>57.06</v>
          </cell>
          <cell r="F1329">
            <v>989.53</v>
          </cell>
        </row>
        <row r="1330">
          <cell r="A1330" t="str">
            <v>24.02.460</v>
          </cell>
          <cell r="B1330" t="str">
            <v>Porta de abrir em tela ondulada de aço galvanizado, completa</v>
          </cell>
          <cell r="C1330" t="str">
            <v>M2</v>
          </cell>
          <cell r="D1330">
            <v>964.47</v>
          </cell>
          <cell r="E1330">
            <v>65.510000000000005</v>
          </cell>
          <cell r="F1330">
            <v>1029.98</v>
          </cell>
        </row>
        <row r="1331">
          <cell r="A1331" t="str">
            <v>24.02.470</v>
          </cell>
          <cell r="B1331" t="str">
            <v>Portinhola de correr em chapa, para ´passa pacote´, completa, sob medida</v>
          </cell>
          <cell r="C1331" t="str">
            <v>M2</v>
          </cell>
          <cell r="D1331">
            <v>1965.36</v>
          </cell>
          <cell r="E1331">
            <v>57.06</v>
          </cell>
          <cell r="F1331">
            <v>2022.42</v>
          </cell>
        </row>
        <row r="1332">
          <cell r="A1332" t="str">
            <v>24.02.480</v>
          </cell>
          <cell r="B1332" t="str">
            <v>Portinhola de abrir em chapa, para ´passa pacote´, completa, sob medida</v>
          </cell>
          <cell r="C1332" t="str">
            <v>M2</v>
          </cell>
          <cell r="D1332">
            <v>1375.28</v>
          </cell>
          <cell r="E1332">
            <v>57.06</v>
          </cell>
          <cell r="F1332">
            <v>1432.34</v>
          </cell>
        </row>
        <row r="1333">
          <cell r="A1333" t="str">
            <v>24.02.490</v>
          </cell>
          <cell r="B1333" t="str">
            <v>Grade em barra chata soldada de 1 1/2´ x 1/4´, sob medida</v>
          </cell>
          <cell r="C1333" t="str">
            <v>M2</v>
          </cell>
          <cell r="D1333">
            <v>1527.73</v>
          </cell>
          <cell r="E1333">
            <v>28.66</v>
          </cell>
          <cell r="F1333">
            <v>1556.39</v>
          </cell>
        </row>
        <row r="1334">
          <cell r="A1334" t="str">
            <v>24.02.590</v>
          </cell>
          <cell r="B1334" t="str">
            <v>Porta de enrolar manual, cega ou vazada</v>
          </cell>
          <cell r="C1334" t="str">
            <v>M2</v>
          </cell>
          <cell r="D1334">
            <v>367.58</v>
          </cell>
          <cell r="E1334">
            <v>45.15</v>
          </cell>
          <cell r="F1334">
            <v>412.73</v>
          </cell>
        </row>
        <row r="1335">
          <cell r="A1335" t="str">
            <v>24.02.630</v>
          </cell>
          <cell r="B1335" t="str">
            <v>Portão de 2 folhas tubular diâmetro de 3´, com tela em aço galvanizado de 2´, altura acima de 3,00 m, completo</v>
          </cell>
          <cell r="C1335" t="str">
            <v>M2</v>
          </cell>
          <cell r="D1335">
            <v>805.33</v>
          </cell>
          <cell r="E1335">
            <v>85.87</v>
          </cell>
          <cell r="F1335">
            <v>891.2</v>
          </cell>
        </row>
        <row r="1336">
          <cell r="A1336" t="str">
            <v>24.02.810</v>
          </cell>
          <cell r="B1336" t="str">
            <v>Porta/portão de abrir em chapa cega com isolamento acústico, sob medida</v>
          </cell>
          <cell r="C1336" t="str">
            <v>M2</v>
          </cell>
          <cell r="D1336">
            <v>1161.8699999999999</v>
          </cell>
          <cell r="E1336">
            <v>136.26</v>
          </cell>
          <cell r="F1336">
            <v>1298.1300000000001</v>
          </cell>
        </row>
        <row r="1337">
          <cell r="A1337" t="str">
            <v>24.02.811</v>
          </cell>
          <cell r="B1337" t="str">
            <v>Porta de ferro acústica, espessura de 80mm, batente tripla vedação 185mm, com fechadura e maçaneta - 50 dB</v>
          </cell>
          <cell r="C1337" t="str">
            <v>M2</v>
          </cell>
          <cell r="D1337">
            <v>6510.51</v>
          </cell>
          <cell r="E1337">
            <v>168.2</v>
          </cell>
          <cell r="F1337">
            <v>6678.71</v>
          </cell>
        </row>
        <row r="1338">
          <cell r="A1338" t="str">
            <v>24.02.840</v>
          </cell>
          <cell r="B1338" t="str">
            <v>Portão basculante em chapa metálica, estruturado com perfis metálicos</v>
          </cell>
          <cell r="C1338" t="str">
            <v>M2</v>
          </cell>
          <cell r="D1338">
            <v>941.91</v>
          </cell>
          <cell r="E1338">
            <v>57.06</v>
          </cell>
          <cell r="F1338">
            <v>998.97</v>
          </cell>
        </row>
        <row r="1339">
          <cell r="A1339" t="str">
            <v>24.02.900</v>
          </cell>
          <cell r="B1339" t="str">
            <v>Porta de abrir em chapa dupla com visor, batente envolvente, completa</v>
          </cell>
          <cell r="C1339" t="str">
            <v>M2</v>
          </cell>
          <cell r="D1339">
            <v>1584.41</v>
          </cell>
          <cell r="E1339">
            <v>65.2</v>
          </cell>
          <cell r="F1339">
            <v>1649.61</v>
          </cell>
        </row>
        <row r="1340">
          <cell r="A1340" t="str">
            <v>24.02.930</v>
          </cell>
          <cell r="B1340" t="str">
            <v>Portão de 2 folhas tubular, com tela em aço galvanizado de 2´ e fio 10, completo</v>
          </cell>
          <cell r="C1340" t="str">
            <v>M2</v>
          </cell>
          <cell r="D1340">
            <v>1319.26</v>
          </cell>
          <cell r="E1340">
            <v>85.87</v>
          </cell>
          <cell r="F1340">
            <v>1405.13</v>
          </cell>
        </row>
        <row r="1341">
          <cell r="A1341" t="str">
            <v>24.03</v>
          </cell>
          <cell r="B1341" t="str">
            <v>Elementos em ferro</v>
          </cell>
          <cell r="C1341">
            <v>0</v>
          </cell>
          <cell r="D1341">
            <v>0</v>
          </cell>
          <cell r="E1341">
            <v>0</v>
          </cell>
          <cell r="F1341">
            <v>0</v>
          </cell>
        </row>
        <row r="1342">
          <cell r="A1342" t="str">
            <v>24.03.040</v>
          </cell>
          <cell r="B1342" t="str">
            <v>Guarda-corpo tubular com tela em aço galvanizado, diâmetro de 1 1/2´</v>
          </cell>
          <cell r="C1342" t="str">
            <v>M</v>
          </cell>
          <cell r="D1342">
            <v>858.73</v>
          </cell>
          <cell r="E1342">
            <v>45.15</v>
          </cell>
          <cell r="F1342">
            <v>903.88</v>
          </cell>
        </row>
        <row r="1343">
          <cell r="A1343" t="str">
            <v>24.03.060</v>
          </cell>
          <cell r="B1343" t="str">
            <v>Escada marinheiro (em aço galvanizado)</v>
          </cell>
          <cell r="C1343" t="str">
            <v>M</v>
          </cell>
          <cell r="D1343">
            <v>805.43</v>
          </cell>
          <cell r="E1343">
            <v>18.059999999999999</v>
          </cell>
          <cell r="F1343">
            <v>823.49</v>
          </cell>
        </row>
        <row r="1344">
          <cell r="A1344" t="str">
            <v>24.03.080</v>
          </cell>
          <cell r="B1344" t="str">
            <v>Escada marinheiro com guarda corpo (em aço galvanizado)</v>
          </cell>
          <cell r="C1344" t="str">
            <v>M</v>
          </cell>
          <cell r="D1344">
            <v>1287.99</v>
          </cell>
          <cell r="E1344">
            <v>45.15</v>
          </cell>
          <cell r="F1344">
            <v>1333.14</v>
          </cell>
        </row>
        <row r="1345">
          <cell r="A1345" t="str">
            <v>24.03.100</v>
          </cell>
          <cell r="B1345" t="str">
            <v>Alçapão/tampa em chapa de ferro com porta cadeado</v>
          </cell>
          <cell r="C1345" t="str">
            <v>M2</v>
          </cell>
          <cell r="D1345">
            <v>1243.33</v>
          </cell>
          <cell r="E1345">
            <v>90.3</v>
          </cell>
          <cell r="F1345">
            <v>1333.63</v>
          </cell>
        </row>
        <row r="1346">
          <cell r="A1346" t="str">
            <v>24.03.200</v>
          </cell>
          <cell r="B1346" t="str">
            <v>Tela de proteção tipo mosquiteira em aço galvanizado, com requadro em perfis de ferro</v>
          </cell>
          <cell r="C1346" t="str">
            <v>M2</v>
          </cell>
          <cell r="D1346">
            <v>1051.75</v>
          </cell>
          <cell r="E1346">
            <v>14.9</v>
          </cell>
          <cell r="F1346">
            <v>1066.6500000000001</v>
          </cell>
        </row>
        <row r="1347">
          <cell r="A1347" t="str">
            <v>24.03.210</v>
          </cell>
          <cell r="B1347" t="str">
            <v>Tela de proteção em malha ondulada de 1´, fio 12 (BWG), com requadro</v>
          </cell>
          <cell r="C1347" t="str">
            <v>M2</v>
          </cell>
          <cell r="D1347">
            <v>385.66</v>
          </cell>
          <cell r="E1347">
            <v>197.25</v>
          </cell>
          <cell r="F1347">
            <v>582.91</v>
          </cell>
        </row>
        <row r="1348">
          <cell r="A1348" t="str">
            <v>24.03.290</v>
          </cell>
          <cell r="B1348" t="str">
            <v>Fechamento em chapa de aço galvanizada nº 14 MSG, perfurada com diâmetro de 12,7 mm, requadro em chapa dobrada</v>
          </cell>
          <cell r="C1348" t="str">
            <v>M2</v>
          </cell>
          <cell r="D1348">
            <v>1114.08</v>
          </cell>
          <cell r="E1348">
            <v>28.66</v>
          </cell>
          <cell r="F1348">
            <v>1142.74</v>
          </cell>
        </row>
        <row r="1349">
          <cell r="A1349" t="str">
            <v>24.03.300</v>
          </cell>
          <cell r="B1349" t="str">
            <v>Fechamento em chapa expandida losangular de 10 x 20 mm, com requadro em cantoneira de aço carbono</v>
          </cell>
          <cell r="C1349" t="str">
            <v>M2</v>
          </cell>
          <cell r="D1349">
            <v>688.64</v>
          </cell>
          <cell r="E1349">
            <v>57.06</v>
          </cell>
          <cell r="F1349">
            <v>745.7</v>
          </cell>
        </row>
        <row r="1350">
          <cell r="A1350" t="str">
            <v>24.03.310</v>
          </cell>
          <cell r="B1350" t="str">
            <v>Corrimão tubular em aço galvanizado, diâmetro 1 1/2´</v>
          </cell>
          <cell r="C1350" t="str">
            <v>M</v>
          </cell>
          <cell r="D1350">
            <v>197.46</v>
          </cell>
          <cell r="E1350">
            <v>22.58</v>
          </cell>
          <cell r="F1350">
            <v>220.04</v>
          </cell>
        </row>
        <row r="1351">
          <cell r="A1351" t="str">
            <v>24.03.320</v>
          </cell>
          <cell r="B1351" t="str">
            <v>Corrimão tubular em aço galvanizado, diâmetro 2´</v>
          </cell>
          <cell r="C1351" t="str">
            <v>M</v>
          </cell>
          <cell r="D1351">
            <v>227.56</v>
          </cell>
          <cell r="E1351">
            <v>22.58</v>
          </cell>
          <cell r="F1351">
            <v>250.14</v>
          </cell>
        </row>
        <row r="1352">
          <cell r="A1352" t="str">
            <v>24.03.340</v>
          </cell>
          <cell r="B1352" t="str">
            <v>Tampa em chapa de segurança tipo xadrez, aço galvanizado a fogo antiderrapante de 1/4´</v>
          </cell>
          <cell r="C1352" t="str">
            <v>M2</v>
          </cell>
          <cell r="D1352">
            <v>1290.33</v>
          </cell>
          <cell r="E1352">
            <v>65.510000000000005</v>
          </cell>
          <cell r="F1352">
            <v>1355.84</v>
          </cell>
        </row>
        <row r="1353">
          <cell r="A1353" t="str">
            <v>24.03.410</v>
          </cell>
          <cell r="B1353" t="str">
            <v>Fechamento em chapa perfurada, furos quadrados 4 x 4 mm, com requadro em cantoneira de aço carbono</v>
          </cell>
          <cell r="C1353" t="str">
            <v>M2</v>
          </cell>
          <cell r="D1353">
            <v>1511.3</v>
          </cell>
          <cell r="E1353">
            <v>28.66</v>
          </cell>
          <cell r="F1353">
            <v>1539.96</v>
          </cell>
        </row>
        <row r="1354">
          <cell r="A1354" t="str">
            <v>24.03.680</v>
          </cell>
          <cell r="B1354" t="str">
            <v>Grade para piso eletrofundida, malha 30 x 100 mm, com barra de 40 x 2 mm</v>
          </cell>
          <cell r="C1354" t="str">
            <v>M2</v>
          </cell>
          <cell r="D1354">
            <v>1176.1500000000001</v>
          </cell>
          <cell r="E1354">
            <v>57.06</v>
          </cell>
          <cell r="F1354">
            <v>1233.21</v>
          </cell>
        </row>
        <row r="1355">
          <cell r="A1355" t="str">
            <v>24.03.690</v>
          </cell>
          <cell r="B1355" t="str">
            <v>Grade para forro eletrofundida, malha 25 x 100 mm, com barra de 25 x 2 mm</v>
          </cell>
          <cell r="C1355" t="str">
            <v>M2</v>
          </cell>
          <cell r="D1355">
            <v>663.5</v>
          </cell>
          <cell r="E1355">
            <v>18.059999999999999</v>
          </cell>
          <cell r="F1355">
            <v>681.56</v>
          </cell>
        </row>
        <row r="1356">
          <cell r="A1356" t="str">
            <v>24.03.930</v>
          </cell>
          <cell r="B1356" t="str">
            <v>Porta de enrolar automatizada, em chapa de aço galvanizada microperfurada, com pintura eletrostática, com controle remoto</v>
          </cell>
          <cell r="C1356" t="str">
            <v>M2</v>
          </cell>
          <cell r="D1356">
            <v>558.46</v>
          </cell>
          <cell r="E1356">
            <v>0</v>
          </cell>
          <cell r="F1356">
            <v>558.46</v>
          </cell>
        </row>
        <row r="1357">
          <cell r="A1357" t="str">
            <v>24.04</v>
          </cell>
          <cell r="B1357" t="str">
            <v>Esquadria, serralheria de seguranca</v>
          </cell>
          <cell r="C1357">
            <v>0</v>
          </cell>
          <cell r="D1357">
            <v>0</v>
          </cell>
          <cell r="E1357">
            <v>0</v>
          </cell>
          <cell r="F1357">
            <v>0</v>
          </cell>
        </row>
        <row r="1358">
          <cell r="A1358" t="str">
            <v>24.04.150</v>
          </cell>
          <cell r="B1358" t="str">
            <v>Porta de segurança de correr suspensa em grade de aço SAE 1045, diâmetro de 1´, completa, sem têmpera e revenimento</v>
          </cell>
          <cell r="C1358" t="str">
            <v>M2</v>
          </cell>
          <cell r="D1358">
            <v>3088.61</v>
          </cell>
          <cell r="E1358">
            <v>63.6</v>
          </cell>
          <cell r="F1358">
            <v>3152.21</v>
          </cell>
        </row>
        <row r="1359">
          <cell r="A1359" t="str">
            <v>24.04.220</v>
          </cell>
          <cell r="B1359" t="str">
            <v>Grade de segurança em aço SAE 1045, diâmetro 1´, sem têmpera e revenimento</v>
          </cell>
          <cell r="C1359" t="str">
            <v>M2</v>
          </cell>
          <cell r="D1359">
            <v>1818.35</v>
          </cell>
          <cell r="E1359">
            <v>63.6</v>
          </cell>
          <cell r="F1359">
            <v>1881.95</v>
          </cell>
        </row>
        <row r="1360">
          <cell r="A1360" t="str">
            <v>24.04.230</v>
          </cell>
          <cell r="B1360" t="str">
            <v>Grade de segurança em aço SAE 1045, para janela, diâmetro 1´, sem têmpera e revenimento</v>
          </cell>
          <cell r="C1360" t="str">
            <v>M2</v>
          </cell>
          <cell r="D1360">
            <v>1950.29</v>
          </cell>
          <cell r="E1360">
            <v>63.6</v>
          </cell>
          <cell r="F1360">
            <v>2013.89</v>
          </cell>
        </row>
        <row r="1361">
          <cell r="A1361" t="str">
            <v>24.04.240</v>
          </cell>
          <cell r="B1361" t="str">
            <v>Grade de segurança em aço SAE 1045 chapeada, diâmetro 1´, sem têmpera e revenimento</v>
          </cell>
          <cell r="C1361" t="str">
            <v>M2</v>
          </cell>
          <cell r="D1361">
            <v>2954.29</v>
          </cell>
          <cell r="E1361">
            <v>63.6</v>
          </cell>
          <cell r="F1361">
            <v>3017.89</v>
          </cell>
        </row>
        <row r="1362">
          <cell r="A1362" t="str">
            <v>24.04.250</v>
          </cell>
          <cell r="B1362" t="str">
            <v>Porta de segurança de abrir em grade de aço SAE 1045, diâmetro 1´, completa, sem têmpera e revenimento</v>
          </cell>
          <cell r="C1362" t="str">
            <v>M2</v>
          </cell>
          <cell r="D1362">
            <v>2381.52</v>
          </cell>
          <cell r="E1362">
            <v>116.53</v>
          </cell>
          <cell r="F1362">
            <v>2498.0500000000002</v>
          </cell>
        </row>
        <row r="1363">
          <cell r="A1363" t="str">
            <v>24.04.260</v>
          </cell>
          <cell r="B1363" t="str">
            <v>Porta de segurança de abrir em grade de aço SAE 1045 chapeada, diâmetro 1´, completa, sem têmpera e revenimento</v>
          </cell>
          <cell r="C1363" t="str">
            <v>M2</v>
          </cell>
          <cell r="D1363">
            <v>3588.25</v>
          </cell>
          <cell r="E1363">
            <v>116.53</v>
          </cell>
          <cell r="F1363">
            <v>3704.78</v>
          </cell>
        </row>
        <row r="1364">
          <cell r="A1364" t="str">
            <v>24.04.270</v>
          </cell>
          <cell r="B1364" t="str">
            <v>Porta de segurança de abrir em grade de aço SAE 1045, diâmetro 1´, com ferrolho longo embutido em caixa, completa, sem têmpera e revenimento</v>
          </cell>
          <cell r="C1364" t="str">
            <v>M2</v>
          </cell>
          <cell r="D1364">
            <v>2869.94</v>
          </cell>
          <cell r="E1364">
            <v>116.53</v>
          </cell>
          <cell r="F1364">
            <v>2986.47</v>
          </cell>
        </row>
        <row r="1365">
          <cell r="A1365" t="str">
            <v>24.04.280</v>
          </cell>
          <cell r="B1365" t="str">
            <v>Portão de segurança de abrir em grade de aço SAE 1045 chapeado, para muralha, diâmetro 1´, completo, sem têmpera e revenimento</v>
          </cell>
          <cell r="C1365" t="str">
            <v>M2</v>
          </cell>
          <cell r="D1365">
            <v>3632.36</v>
          </cell>
          <cell r="E1365">
            <v>116.53</v>
          </cell>
          <cell r="F1365">
            <v>3748.89</v>
          </cell>
        </row>
        <row r="1366">
          <cell r="A1366" t="str">
            <v>24.04.300</v>
          </cell>
          <cell r="B1366" t="str">
            <v>Grade de segurança em aço SAE 1045, diâmetro 1´, com têmpera e revenimento</v>
          </cell>
          <cell r="C1366" t="str">
            <v>M2</v>
          </cell>
          <cell r="D1366">
            <v>2358.89</v>
          </cell>
          <cell r="E1366">
            <v>63.6</v>
          </cell>
          <cell r="F1366">
            <v>2422.4899999999998</v>
          </cell>
        </row>
        <row r="1367">
          <cell r="A1367" t="str">
            <v>24.04.310</v>
          </cell>
          <cell r="B1367" t="str">
            <v>Grade de segurança em aço SAE 1045, para janela, diâmetro 1´, com têmpera e revenimento</v>
          </cell>
          <cell r="C1367" t="str">
            <v>M2</v>
          </cell>
          <cell r="D1367">
            <v>2380.62</v>
          </cell>
          <cell r="E1367">
            <v>63.6</v>
          </cell>
          <cell r="F1367">
            <v>2444.2199999999998</v>
          </cell>
        </row>
        <row r="1368">
          <cell r="A1368" t="str">
            <v>24.04.320</v>
          </cell>
          <cell r="B1368" t="str">
            <v>Grade de segurança em aço SAE 1045 chapeada, diâmetro 1´, com têmpera e revenimento</v>
          </cell>
          <cell r="C1368" t="str">
            <v>M2</v>
          </cell>
          <cell r="D1368">
            <v>3532.59</v>
          </cell>
          <cell r="E1368">
            <v>63.6</v>
          </cell>
          <cell r="F1368">
            <v>3596.19</v>
          </cell>
        </row>
        <row r="1369">
          <cell r="A1369" t="str">
            <v>24.04.330</v>
          </cell>
          <cell r="B1369" t="str">
            <v>Porta de segurança de abrir em grade de aço SAE 1045, diâmetro 1´, completa, com têmpera e revenimento</v>
          </cell>
          <cell r="C1369" t="str">
            <v>M2</v>
          </cell>
          <cell r="D1369">
            <v>2938.32</v>
          </cell>
          <cell r="E1369">
            <v>116.53</v>
          </cell>
          <cell r="F1369">
            <v>3054.85</v>
          </cell>
        </row>
        <row r="1370">
          <cell r="A1370" t="str">
            <v>24.04.340</v>
          </cell>
          <cell r="B1370" t="str">
            <v>Porta de segurança de abrir em grade de aço SAE 1045 chapeada, diâmetro 1´, completa, com têmpera e revenimento</v>
          </cell>
          <cell r="C1370" t="str">
            <v>M2</v>
          </cell>
          <cell r="D1370">
            <v>4158.79</v>
          </cell>
          <cell r="E1370">
            <v>116.53</v>
          </cell>
          <cell r="F1370">
            <v>4275.32</v>
          </cell>
        </row>
        <row r="1371">
          <cell r="A1371" t="str">
            <v>24.04.350</v>
          </cell>
          <cell r="B1371" t="str">
            <v>Porta de segurança de abrir em grade de aço SAE 1045, diâmetro 1´, com ferrolho longo embutido em caixa, completa, com têmpera e revenimento</v>
          </cell>
          <cell r="C1371" t="str">
            <v>M2</v>
          </cell>
          <cell r="D1371">
            <v>3183.21</v>
          </cell>
          <cell r="E1371">
            <v>116.53</v>
          </cell>
          <cell r="F1371">
            <v>3299.74</v>
          </cell>
        </row>
        <row r="1372">
          <cell r="A1372" t="str">
            <v>24.04.360</v>
          </cell>
          <cell r="B1372" t="str">
            <v>Porta de segurança de abrir em grade de aço SAE 1045 chapeada, com isolamento acústico, diâmetro 1´, completa, com têmpera e revenimento</v>
          </cell>
          <cell r="C1372" t="str">
            <v>M2</v>
          </cell>
          <cell r="D1372">
            <v>4193.8900000000003</v>
          </cell>
          <cell r="E1372">
            <v>116.53</v>
          </cell>
          <cell r="F1372">
            <v>4310.42</v>
          </cell>
        </row>
        <row r="1373">
          <cell r="A1373" t="str">
            <v>24.04.370</v>
          </cell>
          <cell r="B1373" t="str">
            <v>Portão de segurança de abrir em grade de aço SAE 1045 chapeado, para muralha, diâmetro 1´, completo, com têmpera e revenimento</v>
          </cell>
          <cell r="C1373" t="str">
            <v>M2</v>
          </cell>
          <cell r="D1373">
            <v>4256.07</v>
          </cell>
          <cell r="E1373">
            <v>116.53</v>
          </cell>
          <cell r="F1373">
            <v>4372.6000000000004</v>
          </cell>
        </row>
        <row r="1374">
          <cell r="A1374" t="str">
            <v>24.04.380</v>
          </cell>
          <cell r="B1374" t="str">
            <v>Porta de segurança de correr suspensa em grade de aço SAE 1045, chapeada, diâmetro de 1´, completa, sem têmpera e revenimento</v>
          </cell>
          <cell r="C1374" t="str">
            <v>M2</v>
          </cell>
          <cell r="D1374">
            <v>4084.47</v>
          </cell>
          <cell r="E1374">
            <v>63.6</v>
          </cell>
          <cell r="F1374">
            <v>4148.07</v>
          </cell>
        </row>
        <row r="1375">
          <cell r="A1375" t="str">
            <v>24.04.400</v>
          </cell>
          <cell r="B1375" t="str">
            <v>Porta de segurança de correr em grade de aço SAE 1045, diâmetro de 1´, completa, com têmpera e revenimento</v>
          </cell>
          <cell r="C1375" t="str">
            <v>M2</v>
          </cell>
          <cell r="D1375">
            <v>2586.37</v>
          </cell>
          <cell r="E1375">
            <v>63.6</v>
          </cell>
          <cell r="F1375">
            <v>2649.97</v>
          </cell>
        </row>
        <row r="1376">
          <cell r="A1376" t="str">
            <v>24.04.410</v>
          </cell>
          <cell r="B1376" t="str">
            <v>Porta de segurança de correr suspensa em grade de aço SAE 1045 chapeada, diâmetro de 1´, completa, com têmpera e revenimento</v>
          </cell>
          <cell r="C1376" t="str">
            <v>M2</v>
          </cell>
          <cell r="D1376">
            <v>4386.5200000000004</v>
          </cell>
          <cell r="E1376">
            <v>63.6</v>
          </cell>
          <cell r="F1376">
            <v>4450.12</v>
          </cell>
        </row>
        <row r="1377">
          <cell r="A1377" t="str">
            <v>24.04.420</v>
          </cell>
          <cell r="B1377" t="str">
            <v>Porta de segurança de correr em grade de aço SAE 1045 chapeada, diâmetro de 1´, completa, sem têmpera e revenimento</v>
          </cell>
          <cell r="C1377" t="str">
            <v>M2</v>
          </cell>
          <cell r="D1377">
            <v>3847.2</v>
          </cell>
          <cell r="E1377">
            <v>255.25</v>
          </cell>
          <cell r="F1377">
            <v>4102.45</v>
          </cell>
        </row>
        <row r="1378">
          <cell r="A1378" t="str">
            <v>24.04.430</v>
          </cell>
          <cell r="B1378" t="str">
            <v>Porta de segurança de correr em grade de aço SAE 1045, diâmetro de 1´, completa, sem têmpera e revenimento</v>
          </cell>
          <cell r="C1378" t="str">
            <v>M2</v>
          </cell>
          <cell r="D1378">
            <v>3399.43</v>
          </cell>
          <cell r="E1378">
            <v>63.6</v>
          </cell>
          <cell r="F1378">
            <v>3463.03</v>
          </cell>
        </row>
        <row r="1379">
          <cell r="A1379" t="str">
            <v>24.04.610</v>
          </cell>
          <cell r="B1379" t="str">
            <v>Caixilho de segurança em aço SAE 1010/1020 tipo fixo e de correr, para receber vidro, com bandeira tipo veneziana</v>
          </cell>
          <cell r="C1379" t="str">
            <v>M2</v>
          </cell>
          <cell r="D1379">
            <v>1667.57</v>
          </cell>
          <cell r="E1379">
            <v>63.6</v>
          </cell>
          <cell r="F1379">
            <v>1731.17</v>
          </cell>
        </row>
        <row r="1380">
          <cell r="A1380" t="str">
            <v>24.04.620</v>
          </cell>
          <cell r="B1380" t="str">
            <v>Guichê de segurança em grade de aço SAE 1045, diâmetro de 1´', com têmpera e revenimento</v>
          </cell>
          <cell r="C1380" t="str">
            <v>M2</v>
          </cell>
          <cell r="D1380">
            <v>2705.92</v>
          </cell>
          <cell r="E1380">
            <v>63.6</v>
          </cell>
          <cell r="F1380">
            <v>2769.52</v>
          </cell>
        </row>
        <row r="1381">
          <cell r="A1381" t="str">
            <v>24.04.630</v>
          </cell>
          <cell r="B1381" t="str">
            <v>Guichê de segurança em grade de aço SAE 1045, diâmetro de 1´', sem têmpera e revenimento</v>
          </cell>
          <cell r="C1381" t="str">
            <v>M2</v>
          </cell>
          <cell r="D1381">
            <v>2216.88</v>
          </cell>
          <cell r="E1381">
            <v>63.6</v>
          </cell>
          <cell r="F1381">
            <v>2280.48</v>
          </cell>
        </row>
        <row r="1382">
          <cell r="A1382" t="str">
            <v>24.06</v>
          </cell>
          <cell r="B1382" t="str">
            <v>Esquadria, serralheria e elemento em ferro.</v>
          </cell>
          <cell r="C1382">
            <v>0</v>
          </cell>
          <cell r="D1382">
            <v>0</v>
          </cell>
          <cell r="E1382">
            <v>0</v>
          </cell>
          <cell r="F1382">
            <v>0</v>
          </cell>
        </row>
        <row r="1383">
          <cell r="A1383" t="str">
            <v>24.06.030</v>
          </cell>
          <cell r="B1383" t="str">
            <v>Guarda-corpo com vidro de 8 mm, em tubo de aço galvanizado, diâmetro 1 1/2´</v>
          </cell>
          <cell r="C1383" t="str">
            <v>M</v>
          </cell>
          <cell r="D1383">
            <v>1037.56</v>
          </cell>
          <cell r="E1383">
            <v>52.93</v>
          </cell>
          <cell r="F1383">
            <v>1090.49</v>
          </cell>
        </row>
        <row r="1384">
          <cell r="A1384" t="str">
            <v>24.07</v>
          </cell>
          <cell r="B1384" t="str">
            <v>Portas, portoes e gradis.</v>
          </cell>
          <cell r="C1384">
            <v>0</v>
          </cell>
          <cell r="D1384">
            <v>0</v>
          </cell>
          <cell r="E1384">
            <v>0</v>
          </cell>
          <cell r="F1384">
            <v>0</v>
          </cell>
        </row>
        <row r="1385">
          <cell r="A1385" t="str">
            <v>24.07.030</v>
          </cell>
          <cell r="B1385" t="str">
            <v>Porta de enrolar automatizado, em perfil meia cana perfurado, tipo transvision</v>
          </cell>
          <cell r="C1385" t="str">
            <v>M2</v>
          </cell>
          <cell r="D1385">
            <v>722.44</v>
          </cell>
          <cell r="E1385">
            <v>45.15</v>
          </cell>
          <cell r="F1385">
            <v>767.59</v>
          </cell>
        </row>
        <row r="1386">
          <cell r="A1386" t="str">
            <v>24.07.040</v>
          </cell>
          <cell r="B1386" t="str">
            <v>Porta de abrir em chapa de aço galvanizado, com requadro em tela ondulada malha 2´ e fio 12</v>
          </cell>
          <cell r="C1386" t="str">
            <v>M2</v>
          </cell>
          <cell r="D1386">
            <v>904.48</v>
          </cell>
          <cell r="E1386">
            <v>126.79</v>
          </cell>
          <cell r="F1386">
            <v>1031.27</v>
          </cell>
        </row>
        <row r="1387">
          <cell r="A1387" t="str">
            <v>24.08</v>
          </cell>
          <cell r="B1387" t="str">
            <v>Esquadria, serralheria e elemento em aco inoxidavel</v>
          </cell>
          <cell r="C1387">
            <v>0</v>
          </cell>
          <cell r="D1387">
            <v>0</v>
          </cell>
          <cell r="E1387">
            <v>0</v>
          </cell>
          <cell r="F1387">
            <v>0</v>
          </cell>
        </row>
        <row r="1388">
          <cell r="A1388" t="str">
            <v>24.08.020</v>
          </cell>
          <cell r="B1388" t="str">
            <v>Corrimão duplo em tubo de aço inoxidável escovado, com diâmetro de 1 1/2´ e montantes com diâmetro de 2´</v>
          </cell>
          <cell r="C1388" t="str">
            <v>M</v>
          </cell>
          <cell r="D1388">
            <v>728.76</v>
          </cell>
          <cell r="E1388">
            <v>54.18</v>
          </cell>
          <cell r="F1388">
            <v>782.94</v>
          </cell>
        </row>
        <row r="1389">
          <cell r="A1389" t="str">
            <v>24.08.031</v>
          </cell>
          <cell r="B1389" t="str">
            <v>Corrimão em tubo de aço inoxidável escovado, diâmetro de 1 1/2"</v>
          </cell>
          <cell r="C1389" t="str">
            <v>M</v>
          </cell>
          <cell r="D1389">
            <v>520.66999999999996</v>
          </cell>
          <cell r="E1389">
            <v>22.58</v>
          </cell>
          <cell r="F1389">
            <v>543.25</v>
          </cell>
        </row>
        <row r="1390">
          <cell r="A1390" t="str">
            <v>24.08.040</v>
          </cell>
          <cell r="B1390" t="str">
            <v>Corrimão em tubo de aço inoxidável escovado, diâmetro de 1 1/2´ e montantes com diâmetro de 2´</v>
          </cell>
          <cell r="C1390" t="str">
            <v>M</v>
          </cell>
          <cell r="D1390">
            <v>638.98</v>
          </cell>
          <cell r="E1390">
            <v>45.15</v>
          </cell>
          <cell r="F1390">
            <v>684.13</v>
          </cell>
        </row>
        <row r="1391">
          <cell r="A1391" t="str">
            <v>24.20</v>
          </cell>
          <cell r="B1391" t="str">
            <v>Reparos, conservacoes e complementos - GRUPO 24</v>
          </cell>
          <cell r="C1391">
            <v>0</v>
          </cell>
          <cell r="D1391">
            <v>0</v>
          </cell>
          <cell r="E1391">
            <v>0</v>
          </cell>
          <cell r="F1391">
            <v>0</v>
          </cell>
        </row>
        <row r="1392">
          <cell r="A1392" t="str">
            <v>24.20.020</v>
          </cell>
          <cell r="B1392" t="str">
            <v>Recolocação de esquadrias metálicas</v>
          </cell>
          <cell r="C1392" t="str">
            <v>M2</v>
          </cell>
          <cell r="D1392">
            <v>0</v>
          </cell>
          <cell r="E1392">
            <v>45.15</v>
          </cell>
          <cell r="F1392">
            <v>45.15</v>
          </cell>
        </row>
        <row r="1393">
          <cell r="A1393" t="str">
            <v>24.20.040</v>
          </cell>
          <cell r="B1393" t="str">
            <v>Recolocação de batentes</v>
          </cell>
          <cell r="C1393" t="str">
            <v>M</v>
          </cell>
          <cell r="D1393">
            <v>1.89</v>
          </cell>
          <cell r="E1393">
            <v>11.74</v>
          </cell>
          <cell r="F1393">
            <v>13.63</v>
          </cell>
        </row>
        <row r="1394">
          <cell r="A1394" t="str">
            <v>24.20.060</v>
          </cell>
          <cell r="B1394" t="str">
            <v>Recolocação de escada de marinheiro</v>
          </cell>
          <cell r="C1394" t="str">
            <v>M</v>
          </cell>
          <cell r="D1394">
            <v>0</v>
          </cell>
          <cell r="E1394">
            <v>27.09</v>
          </cell>
          <cell r="F1394">
            <v>27.09</v>
          </cell>
        </row>
        <row r="1395">
          <cell r="A1395" t="str">
            <v>24.20.090</v>
          </cell>
          <cell r="B1395" t="str">
            <v>Solda MIG em esquadrias metálicas</v>
          </cell>
          <cell r="C1395" t="str">
            <v>M</v>
          </cell>
          <cell r="D1395">
            <v>31.14</v>
          </cell>
          <cell r="E1395">
            <v>28.21</v>
          </cell>
          <cell r="F1395">
            <v>59.35</v>
          </cell>
        </row>
        <row r="1396">
          <cell r="A1396" t="str">
            <v>24.20.100</v>
          </cell>
          <cell r="B1396" t="str">
            <v>Brete para instalação lateral em grade de segurança</v>
          </cell>
          <cell r="C1396" t="str">
            <v>CJ</v>
          </cell>
          <cell r="D1396">
            <v>3841.04</v>
          </cell>
          <cell r="E1396">
            <v>105.86</v>
          </cell>
          <cell r="F1396">
            <v>3946.9</v>
          </cell>
        </row>
        <row r="1397">
          <cell r="A1397" t="str">
            <v>24.20.120</v>
          </cell>
          <cell r="B1397" t="str">
            <v>Batente em chapa dobrada para portas</v>
          </cell>
          <cell r="C1397" t="str">
            <v>M</v>
          </cell>
          <cell r="D1397">
            <v>244.26</v>
          </cell>
          <cell r="E1397">
            <v>11.74</v>
          </cell>
          <cell r="F1397">
            <v>256</v>
          </cell>
        </row>
        <row r="1398">
          <cell r="A1398" t="str">
            <v>24.20.140</v>
          </cell>
          <cell r="B1398" t="str">
            <v>Batente em chapa de aço SAE 1010/1020, espessura de 3/16´, para obras de segurança</v>
          </cell>
          <cell r="C1398" t="str">
            <v>M</v>
          </cell>
          <cell r="D1398">
            <v>314.24</v>
          </cell>
          <cell r="E1398">
            <v>11.74</v>
          </cell>
          <cell r="F1398">
            <v>325.98</v>
          </cell>
        </row>
        <row r="1399">
          <cell r="A1399" t="str">
            <v>24.20.200</v>
          </cell>
          <cell r="B1399" t="str">
            <v>Chapa de ferro nº 14, inclusive soldagem</v>
          </cell>
          <cell r="C1399" t="str">
            <v>M2</v>
          </cell>
          <cell r="D1399">
            <v>263.27</v>
          </cell>
          <cell r="E1399">
            <v>54.18</v>
          </cell>
          <cell r="F1399">
            <v>317.45</v>
          </cell>
        </row>
        <row r="1400">
          <cell r="A1400" t="str">
            <v>24.20.230</v>
          </cell>
          <cell r="B1400" t="str">
            <v>Tela ondulada em aço galvanizado fio 10 BWG, malha de 1´</v>
          </cell>
          <cell r="C1400" t="str">
            <v>M2</v>
          </cell>
          <cell r="D1400">
            <v>102.13</v>
          </cell>
          <cell r="E1400">
            <v>9.83</v>
          </cell>
          <cell r="F1400">
            <v>111.96</v>
          </cell>
        </row>
        <row r="1401">
          <cell r="A1401" t="str">
            <v>24.20.270</v>
          </cell>
          <cell r="B1401" t="str">
            <v>Tela em aço galvanizado fio 16 BWG, malha de 1´ - tipo alambrado</v>
          </cell>
          <cell r="C1401" t="str">
            <v>M2</v>
          </cell>
          <cell r="D1401">
            <v>38.42</v>
          </cell>
          <cell r="E1401">
            <v>9.83</v>
          </cell>
          <cell r="F1401">
            <v>48.25</v>
          </cell>
        </row>
        <row r="1402">
          <cell r="A1402" t="str">
            <v>24.20.300</v>
          </cell>
          <cell r="B1402" t="str">
            <v>Chapa perfurada em aço SAE 1020, furos redondos de diâmetro 7,5 mm, espessura 1/8´ - soldagem tipo MIG</v>
          </cell>
          <cell r="C1402" t="str">
            <v>M2</v>
          </cell>
          <cell r="D1402">
            <v>571.37</v>
          </cell>
          <cell r="E1402">
            <v>96.7</v>
          </cell>
          <cell r="F1402">
            <v>668.07</v>
          </cell>
        </row>
        <row r="1403">
          <cell r="A1403" t="str">
            <v>24.20.310</v>
          </cell>
          <cell r="B1403" t="str">
            <v>Chapa perfurada em aço SAE 1020, furos redondos de diâmetro 25 mm, espessura 1/4´ - inclusive soldagem</v>
          </cell>
          <cell r="C1403" t="str">
            <v>M2</v>
          </cell>
          <cell r="D1403">
            <v>970.81</v>
          </cell>
          <cell r="E1403">
            <v>96.7</v>
          </cell>
          <cell r="F1403">
            <v>1067.51</v>
          </cell>
        </row>
        <row r="1404">
          <cell r="A1404" t="str">
            <v>25</v>
          </cell>
          <cell r="B1404" t="str">
            <v>ESQUADRIA, SERRALHERIA E ELEMENTO EM ALUMINIO</v>
          </cell>
          <cell r="C1404">
            <v>0</v>
          </cell>
          <cell r="D1404">
            <v>0</v>
          </cell>
          <cell r="E1404">
            <v>0</v>
          </cell>
          <cell r="F1404">
            <v>0</v>
          </cell>
        </row>
        <row r="1405">
          <cell r="A1405" t="str">
            <v>25.01</v>
          </cell>
          <cell r="B1405" t="str">
            <v>Caixilho em aluminio</v>
          </cell>
          <cell r="C1405">
            <v>0</v>
          </cell>
          <cell r="D1405">
            <v>0</v>
          </cell>
          <cell r="E1405">
            <v>0</v>
          </cell>
          <cell r="F1405">
            <v>0</v>
          </cell>
        </row>
        <row r="1406">
          <cell r="A1406" t="str">
            <v>25.01.020</v>
          </cell>
          <cell r="B1406" t="str">
            <v>Caixilho em alumínio fixo, sob medida</v>
          </cell>
          <cell r="C1406" t="str">
            <v>M2</v>
          </cell>
          <cell r="D1406">
            <v>777.19</v>
          </cell>
          <cell r="E1406">
            <v>67.73</v>
          </cell>
          <cell r="F1406">
            <v>844.92</v>
          </cell>
        </row>
        <row r="1407">
          <cell r="A1407" t="str">
            <v>25.01.030</v>
          </cell>
          <cell r="B1407" t="str">
            <v>Caixilho em alumínio basculante com vidro, linha comercial</v>
          </cell>
          <cell r="C1407" t="str">
            <v>M2</v>
          </cell>
          <cell r="D1407">
            <v>367.29</v>
          </cell>
          <cell r="E1407">
            <v>67.73</v>
          </cell>
          <cell r="F1407">
            <v>435.02</v>
          </cell>
        </row>
        <row r="1408">
          <cell r="A1408" t="str">
            <v>25.01.040</v>
          </cell>
          <cell r="B1408" t="str">
            <v>Caixilho em alumínio basculante, sob medida</v>
          </cell>
          <cell r="C1408" t="str">
            <v>M2</v>
          </cell>
          <cell r="D1408">
            <v>1122.1400000000001</v>
          </cell>
          <cell r="E1408">
            <v>67.73</v>
          </cell>
          <cell r="F1408">
            <v>1189.8699999999999</v>
          </cell>
        </row>
        <row r="1409">
          <cell r="A1409" t="str">
            <v>25.01.050</v>
          </cell>
          <cell r="B1409" t="str">
            <v>Caixilho em alumínio maxim-ar com vidro, linha comercial</v>
          </cell>
          <cell r="C1409" t="str">
            <v>M2</v>
          </cell>
          <cell r="D1409">
            <v>395.77</v>
          </cell>
          <cell r="E1409">
            <v>67.73</v>
          </cell>
          <cell r="F1409">
            <v>463.5</v>
          </cell>
        </row>
        <row r="1410">
          <cell r="A1410" t="str">
            <v>25.01.060</v>
          </cell>
          <cell r="B1410" t="str">
            <v>Caixilho em alumínio maxim-ar, sob medida</v>
          </cell>
          <cell r="C1410" t="str">
            <v>M2</v>
          </cell>
          <cell r="D1410">
            <v>876.06</v>
          </cell>
          <cell r="E1410">
            <v>67.73</v>
          </cell>
          <cell r="F1410">
            <v>943.79</v>
          </cell>
        </row>
        <row r="1411">
          <cell r="A1411" t="str">
            <v>25.01.070</v>
          </cell>
          <cell r="B1411" t="str">
            <v>Caixilho em alumínio de correr com vidro, linha comercial</v>
          </cell>
          <cell r="C1411" t="str">
            <v>M2</v>
          </cell>
          <cell r="D1411">
            <v>246.88</v>
          </cell>
          <cell r="E1411">
            <v>67.73</v>
          </cell>
          <cell r="F1411">
            <v>314.61</v>
          </cell>
        </row>
        <row r="1412">
          <cell r="A1412" t="str">
            <v>25.01.080</v>
          </cell>
          <cell r="B1412" t="str">
            <v>Caixilho em alumínio de correr, sob medida</v>
          </cell>
          <cell r="C1412" t="str">
            <v>M2</v>
          </cell>
          <cell r="D1412">
            <v>816.4</v>
          </cell>
          <cell r="E1412">
            <v>67.73</v>
          </cell>
          <cell r="F1412">
            <v>884.13</v>
          </cell>
        </row>
        <row r="1413">
          <cell r="A1413" t="str">
            <v>25.01.090</v>
          </cell>
          <cell r="B1413" t="str">
            <v>Caixilho em alumínio tipo veneziana com vidro, linha comercial</v>
          </cell>
          <cell r="C1413" t="str">
            <v>M2</v>
          </cell>
          <cell r="D1413">
            <v>329.71</v>
          </cell>
          <cell r="E1413">
            <v>67.73</v>
          </cell>
          <cell r="F1413">
            <v>397.44</v>
          </cell>
        </row>
        <row r="1414">
          <cell r="A1414" t="str">
            <v>25.01.100</v>
          </cell>
          <cell r="B1414" t="str">
            <v>Caixilho em alumínio tipo veneziana, sob medida</v>
          </cell>
          <cell r="C1414" t="str">
            <v>M2</v>
          </cell>
          <cell r="D1414">
            <v>1202.75</v>
          </cell>
          <cell r="E1414">
            <v>67.73</v>
          </cell>
          <cell r="F1414">
            <v>1270.48</v>
          </cell>
        </row>
        <row r="1415">
          <cell r="A1415" t="str">
            <v>25.01.110</v>
          </cell>
          <cell r="B1415" t="str">
            <v>Caixilho guilhotina em alumínio anodizado, sob medida</v>
          </cell>
          <cell r="C1415" t="str">
            <v>M2</v>
          </cell>
          <cell r="D1415">
            <v>1079.8399999999999</v>
          </cell>
          <cell r="E1415">
            <v>67.73</v>
          </cell>
          <cell r="F1415">
            <v>1147.57</v>
          </cell>
        </row>
        <row r="1416">
          <cell r="A1416" t="str">
            <v>25.01.120</v>
          </cell>
          <cell r="B1416" t="str">
            <v>Caixilho tipo veneziana industrial com montantes em alumínio e aletas em fibra de vidro</v>
          </cell>
          <cell r="C1416" t="str">
            <v>M2</v>
          </cell>
          <cell r="D1416">
            <v>496.95</v>
          </cell>
          <cell r="E1416">
            <v>0</v>
          </cell>
          <cell r="F1416">
            <v>496.95</v>
          </cell>
        </row>
        <row r="1417">
          <cell r="A1417" t="str">
            <v>25.01.240</v>
          </cell>
          <cell r="B1417" t="str">
            <v>Caixilho fixo em alumínio, sob medida - branco</v>
          </cell>
          <cell r="C1417" t="str">
            <v>M2</v>
          </cell>
          <cell r="D1417">
            <v>1115.42</v>
          </cell>
          <cell r="E1417">
            <v>52.05</v>
          </cell>
          <cell r="F1417">
            <v>1167.47</v>
          </cell>
        </row>
        <row r="1418">
          <cell r="A1418" t="str">
            <v>25.01.361</v>
          </cell>
          <cell r="B1418" t="str">
            <v>Caixilho em alumínio maxim-ar com vidro - branco</v>
          </cell>
          <cell r="C1418" t="str">
            <v>M2</v>
          </cell>
          <cell r="D1418">
            <v>1633.1</v>
          </cell>
          <cell r="E1418">
            <v>67.73</v>
          </cell>
          <cell r="F1418">
            <v>1700.83</v>
          </cell>
        </row>
        <row r="1419">
          <cell r="A1419" t="str">
            <v>25.01.371</v>
          </cell>
          <cell r="B1419" t="str">
            <v>Caixilho em alumínio basculante com vidro - branco</v>
          </cell>
          <cell r="C1419" t="str">
            <v>M2</v>
          </cell>
          <cell r="D1419">
            <v>1408.9</v>
          </cell>
          <cell r="E1419">
            <v>67.73</v>
          </cell>
          <cell r="F1419">
            <v>1476.63</v>
          </cell>
        </row>
        <row r="1420">
          <cell r="A1420" t="str">
            <v>25.01.380</v>
          </cell>
          <cell r="B1420" t="str">
            <v>Caixilho em alumínio de correr com vidro - branco</v>
          </cell>
          <cell r="C1420" t="str">
            <v>M2</v>
          </cell>
          <cell r="D1420">
            <v>792.62</v>
          </cell>
          <cell r="E1420">
            <v>67.73</v>
          </cell>
          <cell r="F1420">
            <v>860.35</v>
          </cell>
        </row>
        <row r="1421">
          <cell r="A1421" t="str">
            <v>25.01.400</v>
          </cell>
          <cell r="B1421" t="str">
            <v>Caixilho em alumínio anodizado fixo</v>
          </cell>
          <cell r="C1421" t="str">
            <v>M2</v>
          </cell>
          <cell r="D1421">
            <v>672.65</v>
          </cell>
          <cell r="E1421">
            <v>52.05</v>
          </cell>
          <cell r="F1421">
            <v>724.7</v>
          </cell>
        </row>
        <row r="1422">
          <cell r="A1422" t="str">
            <v>25.01.410</v>
          </cell>
          <cell r="B1422" t="str">
            <v>Caixilho em alumínio anodizado maxim-ar</v>
          </cell>
          <cell r="C1422" t="str">
            <v>M2</v>
          </cell>
          <cell r="D1422">
            <v>980.32</v>
          </cell>
          <cell r="E1422">
            <v>52.05</v>
          </cell>
          <cell r="F1422">
            <v>1032.3699999999999</v>
          </cell>
        </row>
        <row r="1423">
          <cell r="A1423" t="str">
            <v>25.01.430</v>
          </cell>
          <cell r="B1423" t="str">
            <v>Caixilho em alumínio fixo, tipo fachada</v>
          </cell>
          <cell r="C1423" t="str">
            <v>M2</v>
          </cell>
          <cell r="D1423">
            <v>972.41</v>
          </cell>
          <cell r="E1423">
            <v>39.04</v>
          </cell>
          <cell r="F1423">
            <v>1011.45</v>
          </cell>
        </row>
        <row r="1424">
          <cell r="A1424" t="str">
            <v>25.01.440</v>
          </cell>
          <cell r="B1424" t="str">
            <v>Caixilho em alumínio maxim-ar, tipo fachada</v>
          </cell>
          <cell r="C1424" t="str">
            <v>M2</v>
          </cell>
          <cell r="D1424">
            <v>838.97</v>
          </cell>
          <cell r="E1424">
            <v>39.04</v>
          </cell>
          <cell r="F1424">
            <v>878.01</v>
          </cell>
        </row>
        <row r="1425">
          <cell r="A1425" t="str">
            <v>25.01.450</v>
          </cell>
          <cell r="B1425" t="str">
            <v>Caixilho em alumínio para pele de vidro, tipo fachada</v>
          </cell>
          <cell r="C1425" t="str">
            <v>M2</v>
          </cell>
          <cell r="D1425">
            <v>1191.4100000000001</v>
          </cell>
          <cell r="E1425">
            <v>39.04</v>
          </cell>
          <cell r="F1425">
            <v>1230.45</v>
          </cell>
        </row>
        <row r="1426">
          <cell r="A1426" t="str">
            <v>25.01.460</v>
          </cell>
          <cell r="B1426" t="str">
            <v>Gradil em alumínio natural, sob medida</v>
          </cell>
          <cell r="C1426" t="str">
            <v>M2</v>
          </cell>
          <cell r="D1426">
            <v>687.79</v>
          </cell>
          <cell r="E1426">
            <v>0</v>
          </cell>
          <cell r="F1426">
            <v>687.79</v>
          </cell>
        </row>
        <row r="1427">
          <cell r="A1427" t="str">
            <v>25.01.470</v>
          </cell>
          <cell r="B1427" t="str">
            <v>Caixilho fixo tipo veneziana em alumínio anodizado, sob medida - branco</v>
          </cell>
          <cell r="C1427" t="str">
            <v>M2</v>
          </cell>
          <cell r="D1427">
            <v>1480.53</v>
          </cell>
          <cell r="E1427">
            <v>0</v>
          </cell>
          <cell r="F1427">
            <v>1480.53</v>
          </cell>
        </row>
        <row r="1428">
          <cell r="A1428" t="str">
            <v>25.01.480</v>
          </cell>
          <cell r="B1428" t="str">
            <v>Caixilho em alumínio com pintura eletrostática, basculante, sob medida - branco</v>
          </cell>
          <cell r="C1428" t="str">
            <v>M2</v>
          </cell>
          <cell r="D1428">
            <v>856.63</v>
          </cell>
          <cell r="E1428">
            <v>0</v>
          </cell>
          <cell r="F1428">
            <v>856.63</v>
          </cell>
        </row>
        <row r="1429">
          <cell r="A1429" t="str">
            <v>25.01.490</v>
          </cell>
          <cell r="B1429" t="str">
            <v>Caixilho em alumínio com pintura eletrostática, maxim-ar, sob medida - branco</v>
          </cell>
          <cell r="C1429" t="str">
            <v>M2</v>
          </cell>
          <cell r="D1429">
            <v>918.64</v>
          </cell>
          <cell r="E1429">
            <v>0</v>
          </cell>
          <cell r="F1429">
            <v>918.64</v>
          </cell>
        </row>
        <row r="1430">
          <cell r="A1430" t="str">
            <v>25.01.500</v>
          </cell>
          <cell r="B1430" t="str">
            <v>Caixilho em alumínio anodizado fixo, sob medida - bronze/preto</v>
          </cell>
          <cell r="C1430" t="str">
            <v>M2</v>
          </cell>
          <cell r="D1430">
            <v>959.24</v>
          </cell>
          <cell r="E1430">
            <v>67.73</v>
          </cell>
          <cell r="F1430">
            <v>1026.97</v>
          </cell>
        </row>
        <row r="1431">
          <cell r="A1431" t="str">
            <v>25.01.510</v>
          </cell>
          <cell r="B1431" t="str">
            <v>Caixilho em alumínio anodizado basculante, sob medida - bronze/preto</v>
          </cell>
          <cell r="C1431" t="str">
            <v>M2</v>
          </cell>
          <cell r="D1431">
            <v>1085.8699999999999</v>
          </cell>
          <cell r="E1431">
            <v>67.73</v>
          </cell>
          <cell r="F1431">
            <v>1153.5999999999999</v>
          </cell>
        </row>
        <row r="1432">
          <cell r="A1432" t="str">
            <v>25.01.520</v>
          </cell>
          <cell r="B1432" t="str">
            <v>Caixilho em alumínio anodizado maxim-ar, sob medida - bronze/preto</v>
          </cell>
          <cell r="C1432" t="str">
            <v>M2</v>
          </cell>
          <cell r="D1432">
            <v>1066.51</v>
          </cell>
          <cell r="E1432">
            <v>67.73</v>
          </cell>
          <cell r="F1432">
            <v>1134.24</v>
          </cell>
        </row>
        <row r="1433">
          <cell r="A1433" t="str">
            <v>25.01.530</v>
          </cell>
          <cell r="B1433" t="str">
            <v>Caixilho em alumínio anodizado de correr, sob medida - bronze/preto</v>
          </cell>
          <cell r="C1433" t="str">
            <v>M2</v>
          </cell>
          <cell r="D1433">
            <v>1036.02</v>
          </cell>
          <cell r="E1433">
            <v>67.73</v>
          </cell>
          <cell r="F1433">
            <v>1103.75</v>
          </cell>
        </row>
        <row r="1434">
          <cell r="A1434" t="str">
            <v>25.02</v>
          </cell>
          <cell r="B1434" t="str">
            <v>Porta em aluminio</v>
          </cell>
          <cell r="C1434">
            <v>0</v>
          </cell>
          <cell r="D1434">
            <v>0</v>
          </cell>
          <cell r="E1434">
            <v>0</v>
          </cell>
          <cell r="F1434">
            <v>0</v>
          </cell>
        </row>
        <row r="1435">
          <cell r="A1435" t="str">
            <v>25.02.010</v>
          </cell>
          <cell r="B1435" t="str">
            <v>Porta de entrada de abrir em alumínio com vidro, linha comercial</v>
          </cell>
          <cell r="C1435" t="str">
            <v>M2</v>
          </cell>
          <cell r="D1435">
            <v>420.95</v>
          </cell>
          <cell r="E1435">
            <v>135.44999999999999</v>
          </cell>
          <cell r="F1435">
            <v>556.4</v>
          </cell>
        </row>
        <row r="1436">
          <cell r="A1436" t="str">
            <v>25.02.020</v>
          </cell>
          <cell r="B1436" t="str">
            <v>Porta de entrada de abrir em alumínio, sob medida</v>
          </cell>
          <cell r="C1436" t="str">
            <v>M2</v>
          </cell>
          <cell r="D1436">
            <v>871.8</v>
          </cell>
          <cell r="E1436">
            <v>135.44999999999999</v>
          </cell>
          <cell r="F1436">
            <v>1007.25</v>
          </cell>
        </row>
        <row r="1437">
          <cell r="A1437" t="str">
            <v>25.02.040</v>
          </cell>
          <cell r="B1437" t="str">
            <v>Porta de entrada de correr em alumínio, sob medida</v>
          </cell>
          <cell r="C1437" t="str">
            <v>M2</v>
          </cell>
          <cell r="D1437">
            <v>1001.27</v>
          </cell>
          <cell r="E1437">
            <v>135.44999999999999</v>
          </cell>
          <cell r="F1437">
            <v>1136.72</v>
          </cell>
        </row>
        <row r="1438">
          <cell r="A1438" t="str">
            <v>25.02.042</v>
          </cell>
          <cell r="B1438" t="str">
            <v>Porta de correr em alumínio tipo lambri branco, sob medida</v>
          </cell>
          <cell r="C1438" t="str">
            <v>M2</v>
          </cell>
          <cell r="D1438">
            <v>981.44</v>
          </cell>
          <cell r="E1438">
            <v>67.73</v>
          </cell>
          <cell r="F1438">
            <v>1049.17</v>
          </cell>
        </row>
        <row r="1439">
          <cell r="A1439" t="str">
            <v>25.02.050</v>
          </cell>
          <cell r="B1439" t="str">
            <v>Porta veneziana de abrir em alumínio, linha comercial</v>
          </cell>
          <cell r="C1439" t="str">
            <v>M2</v>
          </cell>
          <cell r="D1439">
            <v>382.07</v>
          </cell>
          <cell r="E1439">
            <v>135.44999999999999</v>
          </cell>
          <cell r="F1439">
            <v>517.52</v>
          </cell>
        </row>
        <row r="1440">
          <cell r="A1440" t="str">
            <v>25.02.060</v>
          </cell>
          <cell r="B1440" t="str">
            <v>Porta/portinhola tipo veneziana de abrir em alumínio, sob medida</v>
          </cell>
          <cell r="C1440" t="str">
            <v>M2</v>
          </cell>
          <cell r="D1440">
            <v>767.98</v>
          </cell>
          <cell r="E1440">
            <v>135.44999999999999</v>
          </cell>
          <cell r="F1440">
            <v>903.43</v>
          </cell>
        </row>
        <row r="1441">
          <cell r="A1441" t="str">
            <v>25.02.070</v>
          </cell>
          <cell r="B1441" t="str">
            <v>Portinhola tipo veneziana de abrir em alumínio, linha comercial</v>
          </cell>
          <cell r="C1441" t="str">
            <v>M2</v>
          </cell>
          <cell r="D1441">
            <v>522.26</v>
          </cell>
          <cell r="E1441">
            <v>135.44999999999999</v>
          </cell>
          <cell r="F1441">
            <v>657.71</v>
          </cell>
        </row>
        <row r="1442">
          <cell r="A1442" t="str">
            <v>25.02.110</v>
          </cell>
          <cell r="B1442" t="str">
            <v>Porta veneziana de abrir em alumínio, sob medida</v>
          </cell>
          <cell r="C1442" t="str">
            <v>M2</v>
          </cell>
          <cell r="D1442">
            <v>928.38</v>
          </cell>
          <cell r="E1442">
            <v>135.44999999999999</v>
          </cell>
          <cell r="F1442">
            <v>1063.83</v>
          </cell>
        </row>
        <row r="1443">
          <cell r="A1443" t="str">
            <v>25.02.211</v>
          </cell>
          <cell r="B1443" t="str">
            <v>Porta veneziana de abrir em alumínio - cor branca</v>
          </cell>
          <cell r="C1443" t="str">
            <v>M2</v>
          </cell>
          <cell r="D1443">
            <v>594.73</v>
          </cell>
          <cell r="E1443">
            <v>135.44999999999999</v>
          </cell>
          <cell r="F1443">
            <v>730.18</v>
          </cell>
        </row>
        <row r="1444">
          <cell r="A1444" t="str">
            <v>25.02.221</v>
          </cell>
          <cell r="B1444" t="str">
            <v>Porta de correr em alumínio com veneziana e vidro - cor branca</v>
          </cell>
          <cell r="C1444" t="str">
            <v>M2</v>
          </cell>
          <cell r="D1444">
            <v>653.41999999999996</v>
          </cell>
          <cell r="E1444">
            <v>135.44999999999999</v>
          </cell>
          <cell r="F1444">
            <v>788.87</v>
          </cell>
        </row>
        <row r="1445">
          <cell r="A1445" t="str">
            <v>25.02.230</v>
          </cell>
          <cell r="B1445" t="str">
            <v>Porta em alumínio anodizado de abrir, sob medida - bronze/preto</v>
          </cell>
          <cell r="C1445" t="str">
            <v>M2</v>
          </cell>
          <cell r="D1445">
            <v>1029</v>
          </cell>
          <cell r="E1445">
            <v>67.73</v>
          </cell>
          <cell r="F1445">
            <v>1096.73</v>
          </cell>
        </row>
        <row r="1446">
          <cell r="A1446" t="str">
            <v>25.02.240</v>
          </cell>
          <cell r="B1446" t="str">
            <v>Porta em alumínio anodizado de correr, sob medida - bronze/preto</v>
          </cell>
          <cell r="C1446" t="str">
            <v>M2</v>
          </cell>
          <cell r="D1446">
            <v>951.74</v>
          </cell>
          <cell r="E1446">
            <v>67.73</v>
          </cell>
          <cell r="F1446">
            <v>1019.47</v>
          </cell>
        </row>
        <row r="1447">
          <cell r="A1447" t="str">
            <v>25.02.250</v>
          </cell>
          <cell r="B1447" t="str">
            <v>Porta em alumínio anodizado de abrir, tipo veneziana, sob medida - bronze/preto</v>
          </cell>
          <cell r="C1447" t="str">
            <v>M2</v>
          </cell>
          <cell r="D1447">
            <v>901.81</v>
          </cell>
          <cell r="E1447">
            <v>67.73</v>
          </cell>
          <cell r="F1447">
            <v>969.54</v>
          </cell>
        </row>
        <row r="1448">
          <cell r="A1448" t="str">
            <v>25.02.260</v>
          </cell>
          <cell r="B1448" t="str">
            <v>Portinhola em alumínio anodizado de correr, tipo veneziana, sob medida - bronze/preto</v>
          </cell>
          <cell r="C1448" t="str">
            <v>M2</v>
          </cell>
          <cell r="D1448">
            <v>1229.6400000000001</v>
          </cell>
          <cell r="E1448">
            <v>67.73</v>
          </cell>
          <cell r="F1448">
            <v>1297.3699999999999</v>
          </cell>
        </row>
        <row r="1449">
          <cell r="A1449" t="str">
            <v>25.02.300</v>
          </cell>
          <cell r="B1449" t="str">
            <v>Porta de abrir em alumínio com pintura eletrostática, sob medida - cor branca</v>
          </cell>
          <cell r="C1449" t="str">
            <v>M2</v>
          </cell>
          <cell r="D1449">
            <v>1220.53</v>
          </cell>
          <cell r="E1449">
            <v>135.44999999999999</v>
          </cell>
          <cell r="F1449">
            <v>1355.98</v>
          </cell>
        </row>
        <row r="1450">
          <cell r="A1450" t="str">
            <v>25.02.310</v>
          </cell>
          <cell r="B1450" t="str">
            <v>Porta de abrir em alumínio tipo lambri, sob medida - cor branca</v>
          </cell>
          <cell r="C1450" t="str">
            <v>M2</v>
          </cell>
          <cell r="D1450">
            <v>1277.47</v>
          </cell>
          <cell r="E1450">
            <v>135.44999999999999</v>
          </cell>
          <cell r="F1450">
            <v>1412.92</v>
          </cell>
        </row>
        <row r="1451">
          <cell r="A1451" t="str">
            <v>25.20</v>
          </cell>
          <cell r="B1451" t="str">
            <v>Reparos, conservacoes e complementos - GRUPO 25</v>
          </cell>
          <cell r="C1451">
            <v>0</v>
          </cell>
          <cell r="D1451">
            <v>0</v>
          </cell>
          <cell r="E1451">
            <v>0</v>
          </cell>
          <cell r="F1451">
            <v>0</v>
          </cell>
        </row>
        <row r="1452">
          <cell r="A1452" t="str">
            <v>25.20.020</v>
          </cell>
          <cell r="B1452" t="str">
            <v>Tela de proteção tipo mosquiteira removível, em fibra de vidro com revestimento em PVC e requadro em alumínio</v>
          </cell>
          <cell r="C1452" t="str">
            <v>M2</v>
          </cell>
          <cell r="D1452">
            <v>214.73</v>
          </cell>
          <cell r="E1452">
            <v>0</v>
          </cell>
          <cell r="F1452">
            <v>214.73</v>
          </cell>
        </row>
        <row r="1453">
          <cell r="A1453" t="str">
            <v>26</v>
          </cell>
          <cell r="B1453" t="str">
            <v>ESQUADRIA E ELEMENTO EM VIDRO</v>
          </cell>
          <cell r="C1453">
            <v>0</v>
          </cell>
          <cell r="D1453">
            <v>0</v>
          </cell>
          <cell r="E1453">
            <v>0</v>
          </cell>
          <cell r="F1453">
            <v>0</v>
          </cell>
        </row>
        <row r="1454">
          <cell r="A1454" t="str">
            <v>26.01</v>
          </cell>
          <cell r="B1454" t="str">
            <v>Vidro comum e laminado</v>
          </cell>
          <cell r="C1454">
            <v>0</v>
          </cell>
          <cell r="D1454">
            <v>0</v>
          </cell>
          <cell r="E1454">
            <v>0</v>
          </cell>
          <cell r="F1454">
            <v>0</v>
          </cell>
        </row>
        <row r="1455">
          <cell r="A1455" t="str">
            <v>26.01.020</v>
          </cell>
          <cell r="B1455" t="str">
            <v>Vidro liso transparente de 3 mm</v>
          </cell>
          <cell r="C1455" t="str">
            <v>M2</v>
          </cell>
          <cell r="D1455">
            <v>100.97</v>
          </cell>
          <cell r="E1455">
            <v>21.63</v>
          </cell>
          <cell r="F1455">
            <v>122.6</v>
          </cell>
        </row>
        <row r="1456">
          <cell r="A1456" t="str">
            <v>26.01.040</v>
          </cell>
          <cell r="B1456" t="str">
            <v>Vidro liso transparente de 4 mm</v>
          </cell>
          <cell r="C1456" t="str">
            <v>M2</v>
          </cell>
          <cell r="D1456">
            <v>141.52000000000001</v>
          </cell>
          <cell r="E1456">
            <v>21.63</v>
          </cell>
          <cell r="F1456">
            <v>163.15</v>
          </cell>
        </row>
        <row r="1457">
          <cell r="A1457" t="str">
            <v>26.01.060</v>
          </cell>
          <cell r="B1457" t="str">
            <v>Vidro liso transparente de 5 mm</v>
          </cell>
          <cell r="C1457" t="str">
            <v>M2</v>
          </cell>
          <cell r="D1457">
            <v>143.88</v>
          </cell>
          <cell r="E1457">
            <v>21.63</v>
          </cell>
          <cell r="F1457">
            <v>165.51</v>
          </cell>
        </row>
        <row r="1458">
          <cell r="A1458" t="str">
            <v>26.01.080</v>
          </cell>
          <cell r="B1458" t="str">
            <v>Vidro liso transparente de 6 mm</v>
          </cell>
          <cell r="C1458" t="str">
            <v>M2</v>
          </cell>
          <cell r="D1458">
            <v>171.27</v>
          </cell>
          <cell r="E1458">
            <v>28.29</v>
          </cell>
          <cell r="F1458">
            <v>199.56</v>
          </cell>
        </row>
        <row r="1459">
          <cell r="A1459" t="str">
            <v>26.01.140</v>
          </cell>
          <cell r="B1459" t="str">
            <v>Vidro liso laminado colorido de 6 mm</v>
          </cell>
          <cell r="C1459" t="str">
            <v>M2</v>
          </cell>
          <cell r="D1459">
            <v>372.34</v>
          </cell>
          <cell r="E1459">
            <v>28.29</v>
          </cell>
          <cell r="F1459">
            <v>400.63</v>
          </cell>
        </row>
        <row r="1460">
          <cell r="A1460" t="str">
            <v>26.01.142</v>
          </cell>
          <cell r="B1460" t="str">
            <v>Vidro liso laminado colorido de 8 mm</v>
          </cell>
          <cell r="C1460" t="str">
            <v>M2</v>
          </cell>
          <cell r="D1460">
            <v>365.2</v>
          </cell>
          <cell r="E1460">
            <v>32.450000000000003</v>
          </cell>
          <cell r="F1460">
            <v>397.65</v>
          </cell>
        </row>
        <row r="1461">
          <cell r="A1461" t="str">
            <v>26.01.155</v>
          </cell>
          <cell r="B1461" t="str">
            <v>Vidro liso laminado colorido de 10 mm</v>
          </cell>
          <cell r="C1461" t="str">
            <v>M2</v>
          </cell>
          <cell r="D1461">
            <v>486.54</v>
          </cell>
          <cell r="E1461">
            <v>34.15</v>
          </cell>
          <cell r="F1461">
            <v>520.69000000000005</v>
          </cell>
        </row>
        <row r="1462">
          <cell r="A1462" t="str">
            <v>26.01.160</v>
          </cell>
          <cell r="B1462" t="str">
            <v>Vidro liso laminado leitoso de 6 mm</v>
          </cell>
          <cell r="C1462" t="str">
            <v>M2</v>
          </cell>
          <cell r="D1462">
            <v>422.33</v>
          </cell>
          <cell r="E1462">
            <v>28.29</v>
          </cell>
          <cell r="F1462">
            <v>450.62</v>
          </cell>
        </row>
        <row r="1463">
          <cell r="A1463" t="str">
            <v>26.01.168</v>
          </cell>
          <cell r="B1463" t="str">
            <v>Vidro liso laminado incolor de 6 mm</v>
          </cell>
          <cell r="C1463" t="str">
            <v>M2</v>
          </cell>
          <cell r="D1463">
            <v>258.77999999999997</v>
          </cell>
          <cell r="E1463">
            <v>28.29</v>
          </cell>
          <cell r="F1463">
            <v>287.07</v>
          </cell>
        </row>
        <row r="1464">
          <cell r="A1464" t="str">
            <v>26.01.169</v>
          </cell>
          <cell r="B1464" t="str">
            <v>Vidro liso laminado incolor de 8 mm</v>
          </cell>
          <cell r="C1464" t="str">
            <v>M2</v>
          </cell>
          <cell r="D1464">
            <v>296.72000000000003</v>
          </cell>
          <cell r="E1464">
            <v>32.450000000000003</v>
          </cell>
          <cell r="F1464">
            <v>329.17</v>
          </cell>
        </row>
        <row r="1465">
          <cell r="A1465" t="str">
            <v>26.01.170</v>
          </cell>
          <cell r="B1465" t="str">
            <v>Vidro liso laminado incolor de 10 mm</v>
          </cell>
          <cell r="C1465" t="str">
            <v>M2</v>
          </cell>
          <cell r="D1465">
            <v>368.78</v>
          </cell>
          <cell r="E1465">
            <v>34.14</v>
          </cell>
          <cell r="F1465">
            <v>402.92</v>
          </cell>
        </row>
        <row r="1466">
          <cell r="A1466" t="str">
            <v>26.01.230</v>
          </cell>
          <cell r="B1466" t="str">
            <v>Vidro fantasia de 3/4 mm</v>
          </cell>
          <cell r="C1466" t="str">
            <v>M2</v>
          </cell>
          <cell r="D1466">
            <v>170.09</v>
          </cell>
          <cell r="E1466">
            <v>21.63</v>
          </cell>
          <cell r="F1466">
            <v>191.72</v>
          </cell>
        </row>
        <row r="1467">
          <cell r="A1467" t="str">
            <v>26.01.348</v>
          </cell>
          <cell r="B1467" t="str">
            <v>Vidro multilaminado de alta segurança, proteção balística nível III</v>
          </cell>
          <cell r="C1467" t="str">
            <v>M2</v>
          </cell>
          <cell r="D1467">
            <v>3830.96</v>
          </cell>
          <cell r="E1467">
            <v>0</v>
          </cell>
          <cell r="F1467">
            <v>3830.96</v>
          </cell>
        </row>
        <row r="1468">
          <cell r="A1468" t="str">
            <v>26.01.350</v>
          </cell>
          <cell r="B1468" t="str">
            <v>Vidro multilaminado de alta segurança em policarbonato, proteção balística nível III</v>
          </cell>
          <cell r="C1468" t="str">
            <v>M2</v>
          </cell>
          <cell r="D1468">
            <v>5852.16</v>
          </cell>
          <cell r="E1468">
            <v>85.17</v>
          </cell>
          <cell r="F1468">
            <v>5937.33</v>
          </cell>
        </row>
        <row r="1469">
          <cell r="A1469" t="str">
            <v>26.01.460</v>
          </cell>
          <cell r="B1469" t="str">
            <v>Vidro float monolítico verde de 6 mm</v>
          </cell>
          <cell r="C1469" t="str">
            <v>M2</v>
          </cell>
          <cell r="D1469">
            <v>210.44</v>
          </cell>
          <cell r="E1469">
            <v>28.29</v>
          </cell>
          <cell r="F1469">
            <v>238.73</v>
          </cell>
        </row>
        <row r="1470">
          <cell r="A1470" t="str">
            <v>26.02</v>
          </cell>
          <cell r="B1470" t="str">
            <v>Vidro temperado</v>
          </cell>
          <cell r="C1470">
            <v>0</v>
          </cell>
          <cell r="D1470">
            <v>0</v>
          </cell>
          <cell r="E1470">
            <v>0</v>
          </cell>
          <cell r="F1470">
            <v>0</v>
          </cell>
        </row>
        <row r="1471">
          <cell r="A1471" t="str">
            <v>26.02.020</v>
          </cell>
          <cell r="B1471" t="str">
            <v>Vidro temperado incolor de 6 mm</v>
          </cell>
          <cell r="C1471" t="str">
            <v>M2</v>
          </cell>
          <cell r="D1471">
            <v>214.42</v>
          </cell>
          <cell r="E1471">
            <v>28.29</v>
          </cell>
          <cell r="F1471">
            <v>242.71</v>
          </cell>
        </row>
        <row r="1472">
          <cell r="A1472" t="str">
            <v>26.02.040</v>
          </cell>
          <cell r="B1472" t="str">
            <v>Vidro temperado incolor de 8 mm</v>
          </cell>
          <cell r="C1472" t="str">
            <v>M2</v>
          </cell>
          <cell r="D1472">
            <v>230.3</v>
          </cell>
          <cell r="E1472">
            <v>32.450000000000003</v>
          </cell>
          <cell r="F1472">
            <v>262.75</v>
          </cell>
        </row>
        <row r="1473">
          <cell r="A1473" t="str">
            <v>26.02.060</v>
          </cell>
          <cell r="B1473" t="str">
            <v>Vidro temperado incolor de 10 mm</v>
          </cell>
          <cell r="C1473" t="str">
            <v>M2</v>
          </cell>
          <cell r="D1473">
            <v>268.73</v>
          </cell>
          <cell r="E1473">
            <v>34.14</v>
          </cell>
          <cell r="F1473">
            <v>302.87</v>
          </cell>
        </row>
        <row r="1474">
          <cell r="A1474" t="str">
            <v>26.02.120</v>
          </cell>
          <cell r="B1474" t="str">
            <v>Vidro temperado cinza ou bronze de 6 mm</v>
          </cell>
          <cell r="C1474" t="str">
            <v>M2</v>
          </cell>
          <cell r="D1474">
            <v>257.86</v>
          </cell>
          <cell r="E1474">
            <v>28.27</v>
          </cell>
          <cell r="F1474">
            <v>286.13</v>
          </cell>
        </row>
        <row r="1475">
          <cell r="A1475" t="str">
            <v>26.02.140</v>
          </cell>
          <cell r="B1475" t="str">
            <v>Vidro temperado cinza ou bronze de 8 mm</v>
          </cell>
          <cell r="C1475" t="str">
            <v>M2</v>
          </cell>
          <cell r="D1475">
            <v>326.66000000000003</v>
          </cell>
          <cell r="E1475">
            <v>32.450000000000003</v>
          </cell>
          <cell r="F1475">
            <v>359.11</v>
          </cell>
        </row>
        <row r="1476">
          <cell r="A1476" t="str">
            <v>26.02.160</v>
          </cell>
          <cell r="B1476" t="str">
            <v>Vidro temperado cinza ou bronze de 10 mm</v>
          </cell>
          <cell r="C1476" t="str">
            <v>M2</v>
          </cell>
          <cell r="D1476">
            <v>432.88</v>
          </cell>
          <cell r="E1476">
            <v>34.14</v>
          </cell>
          <cell r="F1476">
            <v>467.02</v>
          </cell>
        </row>
        <row r="1477">
          <cell r="A1477" t="str">
            <v>26.02.170</v>
          </cell>
          <cell r="B1477" t="str">
            <v>Vidro temperado serigrafado incolor de 8 mm</v>
          </cell>
          <cell r="C1477" t="str">
            <v>M2</v>
          </cell>
          <cell r="D1477">
            <v>529.61</v>
          </cell>
          <cell r="E1477">
            <v>32.450000000000003</v>
          </cell>
          <cell r="F1477">
            <v>562.05999999999995</v>
          </cell>
        </row>
        <row r="1478">
          <cell r="A1478" t="str">
            <v>26.02.300</v>
          </cell>
          <cell r="B1478" t="str">
            <v>Vidro temperado neutro verde de 10 mm</v>
          </cell>
          <cell r="C1478" t="str">
            <v>M2</v>
          </cell>
          <cell r="D1478">
            <v>472.24</v>
          </cell>
          <cell r="E1478">
            <v>34.14</v>
          </cell>
          <cell r="F1478">
            <v>506.38</v>
          </cell>
        </row>
        <row r="1479">
          <cell r="A1479" t="str">
            <v>26.03</v>
          </cell>
          <cell r="B1479" t="str">
            <v>Vidro especial</v>
          </cell>
          <cell r="C1479">
            <v>0</v>
          </cell>
          <cell r="D1479">
            <v>0</v>
          </cell>
          <cell r="E1479">
            <v>0</v>
          </cell>
          <cell r="F1479">
            <v>0</v>
          </cell>
        </row>
        <row r="1480">
          <cell r="A1480" t="str">
            <v>26.03.070</v>
          </cell>
          <cell r="B1480" t="str">
            <v>Vidro laminado temperado incolor de 8mm</v>
          </cell>
          <cell r="C1480" t="str">
            <v>M2</v>
          </cell>
          <cell r="D1480">
            <v>427.98</v>
          </cell>
          <cell r="E1480">
            <v>32.450000000000003</v>
          </cell>
          <cell r="F1480">
            <v>460.43</v>
          </cell>
        </row>
        <row r="1481">
          <cell r="A1481" t="str">
            <v>26.03.074</v>
          </cell>
          <cell r="B1481" t="str">
            <v>Vidro laminado temperado incolor de 16 mm</v>
          </cell>
          <cell r="C1481" t="str">
            <v>M2</v>
          </cell>
          <cell r="D1481">
            <v>1016.32</v>
          </cell>
          <cell r="E1481">
            <v>43.27</v>
          </cell>
          <cell r="F1481">
            <v>1059.5899999999999</v>
          </cell>
        </row>
        <row r="1482">
          <cell r="A1482" t="str">
            <v>26.04</v>
          </cell>
          <cell r="B1482" t="str">
            <v>Espelhos</v>
          </cell>
          <cell r="C1482">
            <v>0</v>
          </cell>
          <cell r="D1482">
            <v>0</v>
          </cell>
          <cell r="E1482">
            <v>0</v>
          </cell>
          <cell r="F1482">
            <v>0</v>
          </cell>
        </row>
        <row r="1483">
          <cell r="A1483" t="str">
            <v>26.04.010</v>
          </cell>
          <cell r="B1483" t="str">
            <v>Espelho em vidro cristal liso, espessura de 4 mm</v>
          </cell>
          <cell r="C1483" t="str">
            <v>M2</v>
          </cell>
          <cell r="D1483">
            <v>508.25</v>
          </cell>
          <cell r="E1483">
            <v>0</v>
          </cell>
          <cell r="F1483">
            <v>508.25</v>
          </cell>
        </row>
        <row r="1484">
          <cell r="A1484" t="str">
            <v>26.04.030</v>
          </cell>
          <cell r="B1484" t="str">
            <v>Espelho comum de 3 mm com moldura em alumínio</v>
          </cell>
          <cell r="C1484" t="str">
            <v>M2</v>
          </cell>
          <cell r="D1484">
            <v>801.79</v>
          </cell>
          <cell r="E1484">
            <v>22.58</v>
          </cell>
          <cell r="F1484">
            <v>824.37</v>
          </cell>
        </row>
        <row r="1485">
          <cell r="A1485" t="str">
            <v>26.20</v>
          </cell>
          <cell r="B1485" t="str">
            <v>Reparos, conservacoes e complementos - GRUPO 26</v>
          </cell>
          <cell r="C1485">
            <v>0</v>
          </cell>
          <cell r="D1485">
            <v>0</v>
          </cell>
          <cell r="E1485">
            <v>0</v>
          </cell>
          <cell r="F1485">
            <v>0</v>
          </cell>
        </row>
        <row r="1486">
          <cell r="A1486" t="str">
            <v>26.20.010</v>
          </cell>
          <cell r="B1486" t="str">
            <v>Massa para vidro</v>
          </cell>
          <cell r="C1486" t="str">
            <v>M</v>
          </cell>
          <cell r="D1486">
            <v>1.76</v>
          </cell>
          <cell r="E1486">
            <v>4.45</v>
          </cell>
          <cell r="F1486">
            <v>6.21</v>
          </cell>
        </row>
        <row r="1487">
          <cell r="A1487" t="str">
            <v>26.20.020</v>
          </cell>
          <cell r="B1487" t="str">
            <v>Recolocação de vidro inclusive emassamento ou recolocação de baguetes</v>
          </cell>
          <cell r="C1487" t="str">
            <v>M2</v>
          </cell>
          <cell r="D1487">
            <v>8.82</v>
          </cell>
          <cell r="E1487">
            <v>59.38</v>
          </cell>
          <cell r="F1487">
            <v>68.2</v>
          </cell>
        </row>
        <row r="1488">
          <cell r="A1488" t="str">
            <v>27</v>
          </cell>
          <cell r="B1488" t="str">
            <v>ESQUADRIA E ELEMENTO EM MATERIAL ESPECIAL</v>
          </cell>
          <cell r="C1488">
            <v>0</v>
          </cell>
          <cell r="D1488">
            <v>0</v>
          </cell>
          <cell r="E1488">
            <v>0</v>
          </cell>
          <cell r="F1488">
            <v>0</v>
          </cell>
        </row>
        <row r="1489">
          <cell r="A1489" t="str">
            <v>27.02</v>
          </cell>
          <cell r="B1489" t="str">
            <v>Policarbonato</v>
          </cell>
          <cell r="C1489">
            <v>0</v>
          </cell>
          <cell r="D1489">
            <v>0</v>
          </cell>
          <cell r="E1489">
            <v>0</v>
          </cell>
          <cell r="F1489">
            <v>0</v>
          </cell>
        </row>
        <row r="1490">
          <cell r="A1490" t="str">
            <v>27.02.001</v>
          </cell>
          <cell r="B1490" t="str">
            <v>Chapa em policarbonato compacta, fumê, espessura de 6 mm</v>
          </cell>
          <cell r="C1490" t="str">
            <v>M2</v>
          </cell>
          <cell r="D1490">
            <v>502.08</v>
          </cell>
          <cell r="E1490">
            <v>104.27</v>
          </cell>
          <cell r="F1490">
            <v>606.35</v>
          </cell>
        </row>
        <row r="1491">
          <cell r="A1491" t="str">
            <v>27.02.011</v>
          </cell>
          <cell r="B1491" t="str">
            <v>Chapa em policarbonato compacta, cristal, espessura de 6 mm</v>
          </cell>
          <cell r="C1491" t="str">
            <v>M2</v>
          </cell>
          <cell r="D1491">
            <v>449.53</v>
          </cell>
          <cell r="E1491">
            <v>104.27</v>
          </cell>
          <cell r="F1491">
            <v>553.79999999999995</v>
          </cell>
        </row>
        <row r="1492">
          <cell r="A1492" t="str">
            <v>27.02.041</v>
          </cell>
          <cell r="B1492" t="str">
            <v>Chapa em policarbonato compacta, cristal, espessura de 10 mm</v>
          </cell>
          <cell r="C1492" t="str">
            <v>M2</v>
          </cell>
          <cell r="D1492">
            <v>700.17</v>
          </cell>
          <cell r="E1492">
            <v>104.27</v>
          </cell>
          <cell r="F1492">
            <v>804.44</v>
          </cell>
        </row>
        <row r="1493">
          <cell r="A1493" t="str">
            <v>27.02.050</v>
          </cell>
          <cell r="B1493" t="str">
            <v>Chapa de policarbonato alveolar de 6 mm</v>
          </cell>
          <cell r="C1493" t="str">
            <v>M2</v>
          </cell>
          <cell r="D1493">
            <v>67.86</v>
          </cell>
          <cell r="E1493">
            <v>104.27</v>
          </cell>
          <cell r="F1493">
            <v>172.13</v>
          </cell>
        </row>
        <row r="1494">
          <cell r="A1494" t="str">
            <v>27.03</v>
          </cell>
          <cell r="B1494" t="str">
            <v>Chapa de fibra de vidro</v>
          </cell>
          <cell r="C1494">
            <v>0</v>
          </cell>
          <cell r="D1494">
            <v>0</v>
          </cell>
          <cell r="E1494">
            <v>0</v>
          </cell>
          <cell r="F1494">
            <v>0</v>
          </cell>
        </row>
        <row r="1495">
          <cell r="A1495" t="str">
            <v>27.03.030</v>
          </cell>
          <cell r="B1495" t="str">
            <v>Placa de poliéster reforçada com fibra de vidro de 3 mm</v>
          </cell>
          <cell r="C1495" t="str">
            <v>M2</v>
          </cell>
          <cell r="D1495">
            <v>128.83000000000001</v>
          </cell>
          <cell r="E1495">
            <v>59.38</v>
          </cell>
          <cell r="F1495">
            <v>188.21</v>
          </cell>
        </row>
        <row r="1496">
          <cell r="A1496" t="str">
            <v>27.04</v>
          </cell>
          <cell r="B1496" t="str">
            <v>PVC / VINIL</v>
          </cell>
          <cell r="C1496">
            <v>0</v>
          </cell>
          <cell r="D1496">
            <v>0</v>
          </cell>
          <cell r="E1496">
            <v>0</v>
          </cell>
          <cell r="F1496">
            <v>0</v>
          </cell>
        </row>
        <row r="1497">
          <cell r="A1497" t="str">
            <v>27.04.031</v>
          </cell>
          <cell r="B1497" t="str">
            <v>Caixilho de correr em PVC com vidro e persiana</v>
          </cell>
          <cell r="C1497" t="str">
            <v>M2</v>
          </cell>
          <cell r="D1497">
            <v>2667.6</v>
          </cell>
          <cell r="E1497">
            <v>103.01</v>
          </cell>
          <cell r="F1497">
            <v>2770.61</v>
          </cell>
        </row>
        <row r="1498">
          <cell r="A1498" t="str">
            <v>27.04.040</v>
          </cell>
          <cell r="B1498" t="str">
            <v>Corrimão, bate-maca ou protetor de parede em PVC, com amortecimento à impacto, altura de 131 mm</v>
          </cell>
          <cell r="C1498" t="str">
            <v>M</v>
          </cell>
          <cell r="D1498">
            <v>582.15</v>
          </cell>
          <cell r="E1498">
            <v>83.3</v>
          </cell>
          <cell r="F1498">
            <v>665.45</v>
          </cell>
        </row>
        <row r="1499">
          <cell r="A1499" t="str">
            <v>27.04.050</v>
          </cell>
          <cell r="B1499" t="str">
            <v>Protetor de parede ou bate-maca em PVC flexível, com amortecimento à impacto, altura de 150 mm</v>
          </cell>
          <cell r="C1499" t="str">
            <v>M</v>
          </cell>
          <cell r="D1499">
            <v>134.33000000000001</v>
          </cell>
          <cell r="E1499">
            <v>27.09</v>
          </cell>
          <cell r="F1499">
            <v>161.41999999999999</v>
          </cell>
        </row>
        <row r="1500">
          <cell r="A1500" t="str">
            <v>27.04.051</v>
          </cell>
          <cell r="B1500" t="str">
            <v>Faixa em vinil para proteção de paredes, com amortecimento à alto impacto, altura de 400 mm</v>
          </cell>
          <cell r="C1500" t="str">
            <v>M</v>
          </cell>
          <cell r="D1500">
            <v>71.14</v>
          </cell>
          <cell r="E1500">
            <v>12.4</v>
          </cell>
          <cell r="F1500">
            <v>83.54</v>
          </cell>
        </row>
        <row r="1501">
          <cell r="A1501" t="str">
            <v>27.04.052</v>
          </cell>
          <cell r="B1501" t="str">
            <v>Cantoneira adesiva em vinil de alto impacto</v>
          </cell>
          <cell r="C1501" t="str">
            <v>M</v>
          </cell>
          <cell r="D1501">
            <v>57.96</v>
          </cell>
          <cell r="E1501">
            <v>6.77</v>
          </cell>
          <cell r="F1501">
            <v>64.73</v>
          </cell>
        </row>
        <row r="1502">
          <cell r="A1502" t="str">
            <v>27.04.060</v>
          </cell>
          <cell r="B1502" t="str">
            <v>Bate-maca ou protetor de parede curvo em PVC, com amortecimento à impacto, altura de 200 mm</v>
          </cell>
          <cell r="C1502" t="str">
            <v>M</v>
          </cell>
          <cell r="D1502">
            <v>185.93</v>
          </cell>
          <cell r="E1502">
            <v>73.84</v>
          </cell>
          <cell r="F1502">
            <v>259.77</v>
          </cell>
        </row>
        <row r="1503">
          <cell r="A1503" t="str">
            <v>27.04.070</v>
          </cell>
          <cell r="B1503" t="str">
            <v>Bate-maca ou protetor de parede em PVC, com amortecimento à impacto, altura de 200 mm</v>
          </cell>
          <cell r="C1503" t="str">
            <v>M</v>
          </cell>
          <cell r="D1503">
            <v>122.16</v>
          </cell>
          <cell r="E1503">
            <v>37.71</v>
          </cell>
          <cell r="F1503">
            <v>159.87</v>
          </cell>
        </row>
        <row r="1504">
          <cell r="A1504" t="str">
            <v>28</v>
          </cell>
          <cell r="B1504" t="str">
            <v>FERRAGEM COMPLEMENTAR PARA ESQUADRIAS</v>
          </cell>
          <cell r="C1504">
            <v>0</v>
          </cell>
          <cell r="D1504">
            <v>0</v>
          </cell>
          <cell r="E1504">
            <v>0</v>
          </cell>
          <cell r="F1504">
            <v>0</v>
          </cell>
        </row>
        <row r="1505">
          <cell r="A1505" t="str">
            <v>28.01</v>
          </cell>
          <cell r="B1505" t="str">
            <v>Ferragem para porta</v>
          </cell>
          <cell r="C1505">
            <v>0</v>
          </cell>
          <cell r="D1505">
            <v>0</v>
          </cell>
          <cell r="E1505">
            <v>0</v>
          </cell>
          <cell r="F1505">
            <v>0</v>
          </cell>
        </row>
        <row r="1506">
          <cell r="A1506" t="str">
            <v>28.01.020</v>
          </cell>
          <cell r="B1506" t="str">
            <v>Ferragem completa com maçaneta tipo alavanca, para porta externa com 1 folha</v>
          </cell>
          <cell r="C1506" t="str">
            <v>CJ</v>
          </cell>
          <cell r="D1506">
            <v>423.9</v>
          </cell>
          <cell r="E1506">
            <v>67.73</v>
          </cell>
          <cell r="F1506">
            <v>491.63</v>
          </cell>
        </row>
        <row r="1507">
          <cell r="A1507" t="str">
            <v>28.01.030</v>
          </cell>
          <cell r="B1507" t="str">
            <v>Ferragem completa com maçaneta tipo alavanca, para porta externa com 2 folhas</v>
          </cell>
          <cell r="C1507" t="str">
            <v>CJ</v>
          </cell>
          <cell r="D1507">
            <v>771.91</v>
          </cell>
          <cell r="E1507">
            <v>90.3</v>
          </cell>
          <cell r="F1507">
            <v>862.21</v>
          </cell>
        </row>
        <row r="1508">
          <cell r="A1508" t="str">
            <v>28.01.040</v>
          </cell>
          <cell r="B1508" t="str">
            <v>Ferragem completa com maçaneta tipo alavanca, para porta interna com 1 folha</v>
          </cell>
          <cell r="C1508" t="str">
            <v>CJ</v>
          </cell>
          <cell r="D1508">
            <v>314.54000000000002</v>
          </cell>
          <cell r="E1508">
            <v>67.73</v>
          </cell>
          <cell r="F1508">
            <v>382.27</v>
          </cell>
        </row>
        <row r="1509">
          <cell r="A1509" t="str">
            <v>28.01.050</v>
          </cell>
          <cell r="B1509" t="str">
            <v>Ferragem completa com maçaneta tipo alavanca, para porta interna com 2 folhas</v>
          </cell>
          <cell r="C1509" t="str">
            <v>CJ</v>
          </cell>
          <cell r="D1509">
            <v>619.79999999999995</v>
          </cell>
          <cell r="E1509">
            <v>90.3</v>
          </cell>
          <cell r="F1509">
            <v>710.1</v>
          </cell>
        </row>
        <row r="1510">
          <cell r="A1510" t="str">
            <v>28.01.070</v>
          </cell>
          <cell r="B1510" t="str">
            <v>Ferragem completa para porta de box de WC tipo livre/ocupado</v>
          </cell>
          <cell r="C1510" t="str">
            <v>CJ</v>
          </cell>
          <cell r="D1510">
            <v>249.26</v>
          </cell>
          <cell r="E1510">
            <v>67.73</v>
          </cell>
          <cell r="F1510">
            <v>316.99</v>
          </cell>
        </row>
        <row r="1511">
          <cell r="A1511" t="str">
            <v>28.01.080</v>
          </cell>
          <cell r="B1511" t="str">
            <v>Ferragem adicional para porta vão simples em divisória</v>
          </cell>
          <cell r="C1511" t="str">
            <v>CJ</v>
          </cell>
          <cell r="D1511">
            <v>258.42</v>
          </cell>
          <cell r="E1511">
            <v>0</v>
          </cell>
          <cell r="F1511">
            <v>258.42</v>
          </cell>
        </row>
        <row r="1512">
          <cell r="A1512" t="str">
            <v>28.01.090</v>
          </cell>
          <cell r="B1512" t="str">
            <v>Ferragem adicional para porta vão duplo em divisória</v>
          </cell>
          <cell r="C1512" t="str">
            <v>CJ</v>
          </cell>
          <cell r="D1512">
            <v>368.05</v>
          </cell>
          <cell r="E1512">
            <v>0</v>
          </cell>
          <cell r="F1512">
            <v>368.05</v>
          </cell>
        </row>
        <row r="1513">
          <cell r="A1513" t="str">
            <v>28.01.146</v>
          </cell>
          <cell r="B1513" t="str">
            <v>Fechadura eletromagnética para capacidade de atraque de 150 kgf</v>
          </cell>
          <cell r="C1513" t="str">
            <v>UN</v>
          </cell>
          <cell r="D1513">
            <v>292.3</v>
          </cell>
          <cell r="E1513">
            <v>75.08</v>
          </cell>
          <cell r="F1513">
            <v>367.38</v>
          </cell>
        </row>
        <row r="1514">
          <cell r="A1514" t="str">
            <v>28.01.150</v>
          </cell>
          <cell r="B1514" t="str">
            <v>Fechadura elétrica de sobrepor para porta ou portão com peso até 400 kg</v>
          </cell>
          <cell r="C1514" t="str">
            <v>CJ</v>
          </cell>
          <cell r="D1514">
            <v>497.23</v>
          </cell>
          <cell r="E1514">
            <v>75.08</v>
          </cell>
          <cell r="F1514">
            <v>572.30999999999995</v>
          </cell>
        </row>
        <row r="1515">
          <cell r="A1515" t="str">
            <v>28.01.160</v>
          </cell>
          <cell r="B1515" t="str">
            <v>Mola aérea para porta, com esforço acima de 50 kg até 60 kg</v>
          </cell>
          <cell r="C1515" t="str">
            <v>UN</v>
          </cell>
          <cell r="D1515">
            <v>282.86</v>
          </cell>
          <cell r="E1515">
            <v>21.17</v>
          </cell>
          <cell r="F1515">
            <v>304.02999999999997</v>
          </cell>
        </row>
        <row r="1516">
          <cell r="A1516" t="str">
            <v>28.01.171</v>
          </cell>
          <cell r="B1516" t="str">
            <v>Mola aérea para porta, com esforço acima de 60 kg até 80 kg</v>
          </cell>
          <cell r="C1516" t="str">
            <v>UN</v>
          </cell>
          <cell r="D1516">
            <v>307.95</v>
          </cell>
          <cell r="E1516">
            <v>21.17</v>
          </cell>
          <cell r="F1516">
            <v>329.12</v>
          </cell>
        </row>
        <row r="1517">
          <cell r="A1517" t="str">
            <v>28.01.180</v>
          </cell>
          <cell r="B1517" t="str">
            <v>Mola aérea hidráulica, para porta com largura até 1,60 m</v>
          </cell>
          <cell r="C1517" t="str">
            <v>UN</v>
          </cell>
          <cell r="D1517">
            <v>2669.89</v>
          </cell>
          <cell r="E1517">
            <v>52.93</v>
          </cell>
          <cell r="F1517">
            <v>2722.82</v>
          </cell>
        </row>
        <row r="1518">
          <cell r="A1518" t="str">
            <v>28.01.210</v>
          </cell>
          <cell r="B1518" t="str">
            <v>Fechadura tipo alavanca com chave para porta corta-fogo</v>
          </cell>
          <cell r="C1518" t="str">
            <v>UN</v>
          </cell>
          <cell r="D1518">
            <v>555.28</v>
          </cell>
          <cell r="E1518">
            <v>39.700000000000003</v>
          </cell>
          <cell r="F1518">
            <v>594.98</v>
          </cell>
        </row>
        <row r="1519">
          <cell r="A1519" t="str">
            <v>28.01.250</v>
          </cell>
          <cell r="B1519" t="str">
            <v>Visor tipo olho mágico</v>
          </cell>
          <cell r="C1519" t="str">
            <v>UN</v>
          </cell>
          <cell r="D1519">
            <v>28.97</v>
          </cell>
          <cell r="E1519">
            <v>13.55</v>
          </cell>
          <cell r="F1519">
            <v>42.52</v>
          </cell>
        </row>
        <row r="1520">
          <cell r="A1520" t="str">
            <v>28.01.330</v>
          </cell>
          <cell r="B1520" t="str">
            <v>Mola hidráulica de piso, para porta com largura até 1,10 m e peso até 120 kg</v>
          </cell>
          <cell r="C1520" t="str">
            <v>UN</v>
          </cell>
          <cell r="D1520">
            <v>982.23</v>
          </cell>
          <cell r="E1520">
            <v>52.93</v>
          </cell>
          <cell r="F1520">
            <v>1035.1600000000001</v>
          </cell>
        </row>
        <row r="1521">
          <cell r="A1521" t="str">
            <v>28.01.400</v>
          </cell>
          <cell r="B1521" t="str">
            <v>Ferrolho de segurança de 1,20 m, para adaptação em portas de celas, embutido em caixa</v>
          </cell>
          <cell r="C1521" t="str">
            <v>UN</v>
          </cell>
          <cell r="D1521">
            <v>1015</v>
          </cell>
          <cell r="E1521">
            <v>105.86</v>
          </cell>
          <cell r="F1521">
            <v>1120.8599999999999</v>
          </cell>
        </row>
        <row r="1522">
          <cell r="A1522" t="str">
            <v>28.01.550</v>
          </cell>
          <cell r="B1522" t="str">
            <v>Fechadura com maçaneta tipo alavanca em aço inoxidável, para porta externa</v>
          </cell>
          <cell r="C1522" t="str">
            <v>UN</v>
          </cell>
          <cell r="D1522">
            <v>248.75</v>
          </cell>
          <cell r="E1522">
            <v>67.73</v>
          </cell>
          <cell r="F1522">
            <v>316.48</v>
          </cell>
        </row>
        <row r="1523">
          <cell r="A1523" t="str">
            <v>28.05</v>
          </cell>
          <cell r="B1523" t="str">
            <v>Cadeado</v>
          </cell>
          <cell r="C1523">
            <v>0</v>
          </cell>
          <cell r="D1523">
            <v>0</v>
          </cell>
          <cell r="E1523">
            <v>0</v>
          </cell>
          <cell r="F1523">
            <v>0</v>
          </cell>
        </row>
        <row r="1524">
          <cell r="A1524" t="str">
            <v>28.05.020</v>
          </cell>
          <cell r="B1524" t="str">
            <v>Cadeado de latão com cilindro - trava dupla - 25/27mm</v>
          </cell>
          <cell r="C1524" t="str">
            <v>UN</v>
          </cell>
          <cell r="D1524">
            <v>19.25</v>
          </cell>
          <cell r="E1524">
            <v>0</v>
          </cell>
          <cell r="F1524">
            <v>19.25</v>
          </cell>
        </row>
        <row r="1525">
          <cell r="A1525" t="str">
            <v>28.05.040</v>
          </cell>
          <cell r="B1525" t="str">
            <v>Cadeado de latão com cilindro - trava dupla - 35/36mm</v>
          </cell>
          <cell r="C1525" t="str">
            <v>UN</v>
          </cell>
          <cell r="D1525">
            <v>27.88</v>
          </cell>
          <cell r="E1525">
            <v>0</v>
          </cell>
          <cell r="F1525">
            <v>27.88</v>
          </cell>
        </row>
        <row r="1526">
          <cell r="A1526" t="str">
            <v>28.05.060</v>
          </cell>
          <cell r="B1526" t="str">
            <v>Cadeado de latão com cilindro - trava dupla - 50mm</v>
          </cell>
          <cell r="C1526" t="str">
            <v>UN</v>
          </cell>
          <cell r="D1526">
            <v>48.82</v>
          </cell>
          <cell r="E1526">
            <v>0</v>
          </cell>
          <cell r="F1526">
            <v>48.82</v>
          </cell>
        </row>
        <row r="1527">
          <cell r="A1527" t="str">
            <v>28.05.070</v>
          </cell>
          <cell r="B1527" t="str">
            <v>Cadeado de latão com cilindro de alta segurança, com 16 pinos e tetra-chave - 70mm</v>
          </cell>
          <cell r="C1527" t="str">
            <v>UN</v>
          </cell>
          <cell r="D1527">
            <v>221.29</v>
          </cell>
          <cell r="E1527">
            <v>0</v>
          </cell>
          <cell r="F1527">
            <v>221.29</v>
          </cell>
        </row>
        <row r="1528">
          <cell r="A1528" t="str">
            <v>28.05.080</v>
          </cell>
          <cell r="B1528" t="str">
            <v>Cadeado de latão com cilindro - trava dupla - 60mm</v>
          </cell>
          <cell r="C1528" t="str">
            <v>UN</v>
          </cell>
          <cell r="D1528">
            <v>80.540000000000006</v>
          </cell>
          <cell r="E1528">
            <v>0</v>
          </cell>
          <cell r="F1528">
            <v>80.540000000000006</v>
          </cell>
        </row>
        <row r="1529">
          <cell r="A1529" t="str">
            <v>28.20</v>
          </cell>
          <cell r="B1529" t="str">
            <v>Reparos, conservacoes e complementos - GRUPO 28</v>
          </cell>
          <cell r="C1529">
            <v>0</v>
          </cell>
          <cell r="D1529">
            <v>0</v>
          </cell>
          <cell r="E1529">
            <v>0</v>
          </cell>
          <cell r="F1529">
            <v>0</v>
          </cell>
        </row>
        <row r="1530">
          <cell r="A1530" t="str">
            <v>28.20.020</v>
          </cell>
          <cell r="B1530" t="str">
            <v>Recolocação de fechaduras de embutir</v>
          </cell>
          <cell r="C1530" t="str">
            <v>UN</v>
          </cell>
          <cell r="D1530">
            <v>0</v>
          </cell>
          <cell r="E1530">
            <v>67.73</v>
          </cell>
          <cell r="F1530">
            <v>67.73</v>
          </cell>
        </row>
        <row r="1531">
          <cell r="A1531" t="str">
            <v>28.20.030</v>
          </cell>
          <cell r="B1531" t="str">
            <v>Barra antipânico de sobrepor para porta de 1 folha</v>
          </cell>
          <cell r="C1531" t="str">
            <v>UN</v>
          </cell>
          <cell r="D1531">
            <v>1127.3</v>
          </cell>
          <cell r="E1531">
            <v>52.93</v>
          </cell>
          <cell r="F1531">
            <v>1180.23</v>
          </cell>
        </row>
        <row r="1532">
          <cell r="A1532" t="str">
            <v>28.20.040</v>
          </cell>
          <cell r="B1532" t="str">
            <v>Recolocação de fechaduras e fechos de sobrepor</v>
          </cell>
          <cell r="C1532" t="str">
            <v>UN</v>
          </cell>
          <cell r="D1532">
            <v>0</v>
          </cell>
          <cell r="E1532">
            <v>58.24</v>
          </cell>
          <cell r="F1532">
            <v>58.24</v>
          </cell>
        </row>
        <row r="1533">
          <cell r="A1533" t="str">
            <v>28.20.050</v>
          </cell>
          <cell r="B1533" t="str">
            <v>Barra antipânico de sobrepor e maçaneta livre para porta de 1 folha</v>
          </cell>
          <cell r="C1533" t="str">
            <v>CJ</v>
          </cell>
          <cell r="D1533">
            <v>1333.07</v>
          </cell>
          <cell r="E1533">
            <v>68.81</v>
          </cell>
          <cell r="F1533">
            <v>1401.88</v>
          </cell>
        </row>
        <row r="1534">
          <cell r="A1534" t="str">
            <v>28.20.060</v>
          </cell>
          <cell r="B1534" t="str">
            <v>Recolocação de dobradiças</v>
          </cell>
          <cell r="C1534" t="str">
            <v>UN</v>
          </cell>
          <cell r="D1534">
            <v>0</v>
          </cell>
          <cell r="E1534">
            <v>7.67</v>
          </cell>
          <cell r="F1534">
            <v>7.67</v>
          </cell>
        </row>
        <row r="1535">
          <cell r="A1535" t="str">
            <v>28.20.070</v>
          </cell>
          <cell r="B1535" t="str">
            <v>Ferragem para portão de tapume</v>
          </cell>
          <cell r="C1535" t="str">
            <v>CJ</v>
          </cell>
          <cell r="D1535">
            <v>598.83000000000004</v>
          </cell>
          <cell r="E1535">
            <v>135.44999999999999</v>
          </cell>
          <cell r="F1535">
            <v>734.28</v>
          </cell>
        </row>
        <row r="1536">
          <cell r="A1536" t="str">
            <v>28.20.090</v>
          </cell>
          <cell r="B1536" t="str">
            <v>Dobradiça tipo gonzo, diâmetro de 1 1/2´ com abas de 2´ x 3/8´</v>
          </cell>
          <cell r="C1536" t="str">
            <v>UN</v>
          </cell>
          <cell r="D1536">
            <v>160.94999999999999</v>
          </cell>
          <cell r="E1536">
            <v>25.65</v>
          </cell>
          <cell r="F1536">
            <v>186.6</v>
          </cell>
        </row>
        <row r="1537">
          <cell r="A1537" t="str">
            <v>28.20.170</v>
          </cell>
          <cell r="B1537" t="str">
            <v>Brete para instalação superior em porta chapa/grade de segurança</v>
          </cell>
          <cell r="C1537" t="str">
            <v>CJ</v>
          </cell>
          <cell r="D1537">
            <v>4208.34</v>
          </cell>
          <cell r="E1537">
            <v>158.79</v>
          </cell>
          <cell r="F1537">
            <v>4367.13</v>
          </cell>
        </row>
        <row r="1538">
          <cell r="A1538" t="str">
            <v>28.20.210</v>
          </cell>
          <cell r="B1538" t="str">
            <v>Ferrolho de segurança para adaptação em portas de celas</v>
          </cell>
          <cell r="C1538" t="str">
            <v>UN</v>
          </cell>
          <cell r="D1538">
            <v>409.05</v>
          </cell>
          <cell r="E1538">
            <v>52.93</v>
          </cell>
          <cell r="F1538">
            <v>461.98</v>
          </cell>
        </row>
        <row r="1539">
          <cell r="A1539" t="str">
            <v>28.20.211</v>
          </cell>
          <cell r="B1539" t="str">
            <v>Maçaneta tipo alavanca, acionamento com chave, para porta corta-fogo</v>
          </cell>
          <cell r="C1539" t="str">
            <v>UN</v>
          </cell>
          <cell r="D1539">
            <v>166.47</v>
          </cell>
          <cell r="E1539">
            <v>39.700000000000003</v>
          </cell>
          <cell r="F1539">
            <v>206.17</v>
          </cell>
        </row>
        <row r="1540">
          <cell r="A1540" t="str">
            <v>28.20.220</v>
          </cell>
          <cell r="B1540" t="str">
            <v>Dobradiça inferior para porta de vidro temperado</v>
          </cell>
          <cell r="C1540" t="str">
            <v>UN</v>
          </cell>
          <cell r="D1540">
            <v>105.08</v>
          </cell>
          <cell r="E1540">
            <v>9</v>
          </cell>
          <cell r="F1540">
            <v>114.08</v>
          </cell>
        </row>
        <row r="1541">
          <cell r="A1541" t="str">
            <v>28.20.230</v>
          </cell>
          <cell r="B1541" t="str">
            <v>Dobradiça superior para porta de vidro temperado</v>
          </cell>
          <cell r="C1541" t="str">
            <v>UN</v>
          </cell>
          <cell r="D1541">
            <v>70.739999999999995</v>
          </cell>
          <cell r="E1541">
            <v>9</v>
          </cell>
          <cell r="F1541">
            <v>79.739999999999995</v>
          </cell>
        </row>
        <row r="1542">
          <cell r="A1542" t="str">
            <v>28.20.360</v>
          </cell>
          <cell r="B1542" t="str">
            <v>Suporte duplo para vidro temperado fixado em alvenaria</v>
          </cell>
          <cell r="C1542" t="str">
            <v>UN</v>
          </cell>
          <cell r="D1542">
            <v>174.52</v>
          </cell>
          <cell r="E1542">
            <v>9</v>
          </cell>
          <cell r="F1542">
            <v>183.52</v>
          </cell>
        </row>
        <row r="1543">
          <cell r="A1543" t="str">
            <v>28.20.411</v>
          </cell>
          <cell r="B1543" t="str">
            <v>Dobradiça em aço cromado de 3 1/2", para porta de até 21 kg</v>
          </cell>
          <cell r="C1543" t="str">
            <v>CJ</v>
          </cell>
          <cell r="D1543">
            <v>28.38</v>
          </cell>
          <cell r="E1543">
            <v>7.67</v>
          </cell>
          <cell r="F1543">
            <v>36.049999999999997</v>
          </cell>
        </row>
        <row r="1544">
          <cell r="A1544" t="str">
            <v>28.20.412</v>
          </cell>
          <cell r="B1544" t="str">
            <v>Dobradiça em aço inoxidável de 3" x 2 1/2", para porta de até 25 kg</v>
          </cell>
          <cell r="C1544" t="str">
            <v>UN</v>
          </cell>
          <cell r="D1544">
            <v>44.42</v>
          </cell>
          <cell r="E1544">
            <v>7.67</v>
          </cell>
          <cell r="F1544">
            <v>52.09</v>
          </cell>
        </row>
        <row r="1545">
          <cell r="A1545" t="str">
            <v>28.20.413</v>
          </cell>
          <cell r="B1545" t="str">
            <v>Dobradiça em latão cromado reforçada de 3 1/2" x 3", para porta de até 35 kg</v>
          </cell>
          <cell r="C1545" t="str">
            <v>UN</v>
          </cell>
          <cell r="D1545">
            <v>85.05</v>
          </cell>
          <cell r="E1545">
            <v>7.67</v>
          </cell>
          <cell r="F1545">
            <v>92.72</v>
          </cell>
        </row>
        <row r="1546">
          <cell r="A1546" t="str">
            <v>28.20.430</v>
          </cell>
          <cell r="B1546" t="str">
            <v>Dobradiça em latão cromado, com mola tipo vai e vem, de 3"</v>
          </cell>
          <cell r="C1546" t="str">
            <v>CJ</v>
          </cell>
          <cell r="D1546">
            <v>226.26</v>
          </cell>
          <cell r="E1546">
            <v>16.25</v>
          </cell>
          <cell r="F1546">
            <v>242.51</v>
          </cell>
        </row>
        <row r="1547">
          <cell r="A1547" t="str">
            <v>28.20.510</v>
          </cell>
          <cell r="B1547" t="str">
            <v>Pivô superior lateral para porta em vidro temperado</v>
          </cell>
          <cell r="C1547" t="str">
            <v>UN</v>
          </cell>
          <cell r="D1547">
            <v>72.69</v>
          </cell>
          <cell r="E1547">
            <v>9</v>
          </cell>
          <cell r="F1547">
            <v>81.69</v>
          </cell>
        </row>
        <row r="1548">
          <cell r="A1548" t="str">
            <v>28.20.550</v>
          </cell>
          <cell r="B1548" t="str">
            <v>Mancal inferior com rolamento para porta em vidro temperado</v>
          </cell>
          <cell r="C1548" t="str">
            <v>UN</v>
          </cell>
          <cell r="D1548">
            <v>89.42</v>
          </cell>
          <cell r="E1548">
            <v>9</v>
          </cell>
          <cell r="F1548">
            <v>98.42</v>
          </cell>
        </row>
        <row r="1549">
          <cell r="A1549" t="str">
            <v>28.20.590</v>
          </cell>
          <cell r="B1549" t="str">
            <v>Contra fechadura de centro para porta em vidro temperado</v>
          </cell>
          <cell r="C1549" t="str">
            <v>UN</v>
          </cell>
          <cell r="D1549">
            <v>190.87</v>
          </cell>
          <cell r="E1549">
            <v>6.51</v>
          </cell>
          <cell r="F1549">
            <v>197.38</v>
          </cell>
        </row>
        <row r="1550">
          <cell r="A1550" t="str">
            <v>28.20.600</v>
          </cell>
          <cell r="B1550" t="str">
            <v>Fechadura de centro com cilindro para porta em vidro temperado</v>
          </cell>
          <cell r="C1550" t="str">
            <v>UN</v>
          </cell>
          <cell r="D1550">
            <v>217.04</v>
          </cell>
          <cell r="E1550">
            <v>9</v>
          </cell>
          <cell r="F1550">
            <v>226.04</v>
          </cell>
        </row>
        <row r="1551">
          <cell r="A1551" t="str">
            <v>28.20.650</v>
          </cell>
          <cell r="B1551" t="str">
            <v>Puxador duplo em aço inoxidável, para porta de madeira, alumínio ou vidro, de 350 mm</v>
          </cell>
          <cell r="C1551" t="str">
            <v>UN</v>
          </cell>
          <cell r="D1551">
            <v>400.75</v>
          </cell>
          <cell r="E1551">
            <v>79.400000000000006</v>
          </cell>
          <cell r="F1551">
            <v>480.15</v>
          </cell>
        </row>
        <row r="1552">
          <cell r="A1552" t="str">
            <v>28.20.655</v>
          </cell>
          <cell r="B1552" t="str">
            <v>Puxador duplo em aço inoxidável de 300 mm, para porta</v>
          </cell>
          <cell r="C1552" t="str">
            <v>UN</v>
          </cell>
          <cell r="D1552">
            <v>128.43</v>
          </cell>
          <cell r="E1552">
            <v>79.400000000000006</v>
          </cell>
          <cell r="F1552">
            <v>207.83</v>
          </cell>
        </row>
        <row r="1553">
          <cell r="A1553" t="str">
            <v>28.20.750</v>
          </cell>
          <cell r="B1553" t="str">
            <v>Capa de proteção para fechadura / ferrolho</v>
          </cell>
          <cell r="C1553" t="str">
            <v>UN</v>
          </cell>
          <cell r="D1553">
            <v>24.26</v>
          </cell>
          <cell r="E1553">
            <v>51.3</v>
          </cell>
          <cell r="F1553">
            <v>75.56</v>
          </cell>
        </row>
        <row r="1554">
          <cell r="A1554" t="str">
            <v>28.20.770</v>
          </cell>
          <cell r="B1554" t="str">
            <v>Trinco de piso para porta em vidro temperado</v>
          </cell>
          <cell r="C1554" t="str">
            <v>UN</v>
          </cell>
          <cell r="D1554">
            <v>177.99</v>
          </cell>
          <cell r="E1554">
            <v>9</v>
          </cell>
          <cell r="F1554">
            <v>186.99</v>
          </cell>
        </row>
        <row r="1555">
          <cell r="A1555" t="str">
            <v>28.20.800</v>
          </cell>
          <cell r="B1555" t="str">
            <v>Equipamento automatizador de portas deslizantes para folha dupla</v>
          </cell>
          <cell r="C1555" t="str">
            <v>UN</v>
          </cell>
          <cell r="D1555">
            <v>12816.36</v>
          </cell>
          <cell r="E1555">
            <v>0</v>
          </cell>
          <cell r="F1555">
            <v>12816.36</v>
          </cell>
        </row>
        <row r="1556">
          <cell r="A1556" t="str">
            <v>28.20.810</v>
          </cell>
          <cell r="B1556" t="str">
            <v>Equipamento automatizador telescópico unilateral de portas deslizantes para folha dupla</v>
          </cell>
          <cell r="C1556" t="str">
            <v>UN</v>
          </cell>
          <cell r="D1556">
            <v>15061.64</v>
          </cell>
          <cell r="E1556">
            <v>0</v>
          </cell>
          <cell r="F1556">
            <v>15061.64</v>
          </cell>
        </row>
        <row r="1557">
          <cell r="A1557" t="str">
            <v>28.20.820</v>
          </cell>
          <cell r="B1557" t="str">
            <v>Barra antipânico de sobrepor com maçaneta e chave, para porta em vidro de 1 folha</v>
          </cell>
          <cell r="C1557" t="str">
            <v>CJ</v>
          </cell>
          <cell r="D1557">
            <v>510.01</v>
          </cell>
          <cell r="E1557">
            <v>105.86</v>
          </cell>
          <cell r="F1557">
            <v>615.87</v>
          </cell>
        </row>
        <row r="1558">
          <cell r="A1558" t="str">
            <v>28.20.830</v>
          </cell>
          <cell r="B1558" t="str">
            <v>Barra antipânico de sobrepor com maçaneta e chave, para porta dupla em vidro</v>
          </cell>
          <cell r="C1558" t="str">
            <v>CJ</v>
          </cell>
          <cell r="D1558">
            <v>1225.69</v>
          </cell>
          <cell r="E1558">
            <v>211.72</v>
          </cell>
          <cell r="F1558">
            <v>1437.41</v>
          </cell>
        </row>
        <row r="1559">
          <cell r="A1559" t="str">
            <v>28.20.840</v>
          </cell>
          <cell r="B1559" t="str">
            <v>Barra antipânico para porta dupla com travamentos horizontal e vertical completa, com maçaneta tipo alavanca e chave, para vãos de 1,40 a 1,60 m</v>
          </cell>
          <cell r="C1559" t="str">
            <v>CJ</v>
          </cell>
          <cell r="D1559">
            <v>1159.1300000000001</v>
          </cell>
          <cell r="E1559">
            <v>211.72</v>
          </cell>
          <cell r="F1559">
            <v>1370.85</v>
          </cell>
        </row>
        <row r="1560">
          <cell r="A1560" t="str">
            <v>28.20.850</v>
          </cell>
          <cell r="B1560" t="str">
            <v>Barra antipânico para porta dupla com travamentos horizontal e vertical completa, com maçaneta tipo alavanca e chave, para vãos de 1,70 a 2,60 m</v>
          </cell>
          <cell r="C1560" t="str">
            <v>CJ</v>
          </cell>
          <cell r="D1560">
            <v>1217.3</v>
          </cell>
          <cell r="E1560">
            <v>211.72</v>
          </cell>
          <cell r="F1560">
            <v>1429.02</v>
          </cell>
        </row>
        <row r="1561">
          <cell r="A1561" t="str">
            <v>28.20.860</v>
          </cell>
          <cell r="B1561" t="str">
            <v>Veda porta/veda fresta com escova em alumínio branco</v>
          </cell>
          <cell r="C1561" t="str">
            <v>M</v>
          </cell>
          <cell r="D1561">
            <v>50.61</v>
          </cell>
          <cell r="E1561">
            <v>12.4</v>
          </cell>
          <cell r="F1561">
            <v>63.01</v>
          </cell>
        </row>
        <row r="1562">
          <cell r="A1562" t="str">
            <v>29</v>
          </cell>
          <cell r="B1562" t="str">
            <v>INSERTE METALICO</v>
          </cell>
          <cell r="C1562">
            <v>0</v>
          </cell>
          <cell r="D1562">
            <v>0</v>
          </cell>
          <cell r="E1562">
            <v>0</v>
          </cell>
          <cell r="F1562">
            <v>0</v>
          </cell>
        </row>
        <row r="1563">
          <cell r="A1563" t="str">
            <v>29.01</v>
          </cell>
          <cell r="B1563" t="str">
            <v>Cantoneira</v>
          </cell>
          <cell r="C1563">
            <v>0</v>
          </cell>
          <cell r="D1563">
            <v>0</v>
          </cell>
          <cell r="E1563">
            <v>0</v>
          </cell>
          <cell r="F1563">
            <v>0</v>
          </cell>
        </row>
        <row r="1564">
          <cell r="A1564" t="str">
            <v>29.01.020</v>
          </cell>
          <cell r="B1564" t="str">
            <v>Cantoneira em alumínio perfil sextavado</v>
          </cell>
          <cell r="C1564" t="str">
            <v>M</v>
          </cell>
          <cell r="D1564">
            <v>6.32</v>
          </cell>
          <cell r="E1564">
            <v>16.03</v>
          </cell>
          <cell r="F1564">
            <v>22.35</v>
          </cell>
        </row>
        <row r="1565">
          <cell r="A1565" t="str">
            <v>29.01.030</v>
          </cell>
          <cell r="B1565" t="str">
            <v>Perfil em alumínio natural</v>
          </cell>
          <cell r="C1565" t="str">
            <v>KG</v>
          </cell>
          <cell r="D1565">
            <v>31.21</v>
          </cell>
          <cell r="E1565">
            <v>71.67</v>
          </cell>
          <cell r="F1565">
            <v>102.88</v>
          </cell>
        </row>
        <row r="1566">
          <cell r="A1566" t="str">
            <v>29.01.040</v>
          </cell>
          <cell r="B1566" t="str">
            <v>Cantoneira em alumínio perfil ´Y´</v>
          </cell>
          <cell r="C1566" t="str">
            <v>M</v>
          </cell>
          <cell r="D1566">
            <v>7.27</v>
          </cell>
          <cell r="E1566">
            <v>16.03</v>
          </cell>
          <cell r="F1566">
            <v>23.3</v>
          </cell>
        </row>
        <row r="1567">
          <cell r="A1567" t="str">
            <v>29.01.210</v>
          </cell>
          <cell r="B1567" t="str">
            <v>Cantoneira em aço galvanizado</v>
          </cell>
          <cell r="C1567" t="str">
            <v>KG</v>
          </cell>
          <cell r="D1567">
            <v>14.62</v>
          </cell>
          <cell r="E1567">
            <v>16.03</v>
          </cell>
          <cell r="F1567">
            <v>30.65</v>
          </cell>
        </row>
        <row r="1568">
          <cell r="A1568" t="str">
            <v>29.01.230</v>
          </cell>
          <cell r="B1568" t="str">
            <v>Cantoneira e perfis em ferro</v>
          </cell>
          <cell r="C1568" t="str">
            <v>KG</v>
          </cell>
          <cell r="D1568">
            <v>10.07</v>
          </cell>
          <cell r="E1568">
            <v>16.03</v>
          </cell>
          <cell r="F1568">
            <v>26.1</v>
          </cell>
        </row>
        <row r="1569">
          <cell r="A1569" t="str">
            <v>29.03</v>
          </cell>
          <cell r="B1569" t="str">
            <v>Cabos e cordoalhas</v>
          </cell>
          <cell r="C1569">
            <v>0</v>
          </cell>
          <cell r="D1569">
            <v>0</v>
          </cell>
          <cell r="E1569">
            <v>0</v>
          </cell>
          <cell r="F1569">
            <v>0</v>
          </cell>
        </row>
        <row r="1570">
          <cell r="A1570" t="str">
            <v>29.03.010</v>
          </cell>
          <cell r="B1570" t="str">
            <v>Cabo em aço galvanizado com alma de aço, diâmetro de 3/16´ (4,76 mm)</v>
          </cell>
          <cell r="C1570" t="str">
            <v>M</v>
          </cell>
          <cell r="D1570">
            <v>8.0399999999999991</v>
          </cell>
          <cell r="E1570">
            <v>13.55</v>
          </cell>
          <cell r="F1570">
            <v>21.59</v>
          </cell>
        </row>
        <row r="1571">
          <cell r="A1571" t="str">
            <v>29.03.020</v>
          </cell>
          <cell r="B1571" t="str">
            <v>Cabo em aço galvanizado com alma de aço, diâmetro de 5/16´ (7,94 mm)</v>
          </cell>
          <cell r="C1571" t="str">
            <v>M</v>
          </cell>
          <cell r="D1571">
            <v>12.87</v>
          </cell>
          <cell r="E1571">
            <v>13.55</v>
          </cell>
          <cell r="F1571">
            <v>26.42</v>
          </cell>
        </row>
        <row r="1572">
          <cell r="A1572" t="str">
            <v>29.03.030</v>
          </cell>
          <cell r="B1572" t="str">
            <v>Cordoalha de aço galvanizado, diâmetro de 1/4´ (6,35 mm)</v>
          </cell>
          <cell r="C1572" t="str">
            <v>M</v>
          </cell>
          <cell r="D1572">
            <v>8.83</v>
          </cell>
          <cell r="E1572">
            <v>13.55</v>
          </cell>
          <cell r="F1572">
            <v>22.38</v>
          </cell>
        </row>
        <row r="1573">
          <cell r="A1573" t="str">
            <v>29.03.040</v>
          </cell>
          <cell r="B1573" t="str">
            <v>Cabo em aço galvanizado com alma de aço, diâmetro de 3/8´ (9,52 mm)</v>
          </cell>
          <cell r="C1573" t="str">
            <v>M</v>
          </cell>
          <cell r="D1573">
            <v>17.649999999999999</v>
          </cell>
          <cell r="E1573">
            <v>13.55</v>
          </cell>
          <cell r="F1573">
            <v>31.2</v>
          </cell>
        </row>
        <row r="1574">
          <cell r="A1574" t="str">
            <v>29.20</v>
          </cell>
          <cell r="B1574" t="str">
            <v>Reparos, conservacoes e complementos - GRUPO 29</v>
          </cell>
          <cell r="C1574">
            <v>0</v>
          </cell>
          <cell r="D1574">
            <v>0</v>
          </cell>
          <cell r="E1574">
            <v>0</v>
          </cell>
          <cell r="F1574">
            <v>0</v>
          </cell>
        </row>
        <row r="1575">
          <cell r="A1575" t="str">
            <v>29.20.030</v>
          </cell>
          <cell r="B1575" t="str">
            <v>Alumínio liso para complementos e reparos</v>
          </cell>
          <cell r="C1575" t="str">
            <v>KG</v>
          </cell>
          <cell r="D1575">
            <v>49.42</v>
          </cell>
          <cell r="E1575">
            <v>16.489999999999998</v>
          </cell>
          <cell r="F1575">
            <v>65.91</v>
          </cell>
        </row>
        <row r="1576">
          <cell r="A1576" t="str">
            <v>30</v>
          </cell>
          <cell r="B1576" t="str">
            <v>ACESSIBILIDADE</v>
          </cell>
          <cell r="C1576">
            <v>0</v>
          </cell>
          <cell r="D1576">
            <v>0</v>
          </cell>
          <cell r="E1576">
            <v>0</v>
          </cell>
          <cell r="F1576">
            <v>0</v>
          </cell>
        </row>
        <row r="1577">
          <cell r="A1577" t="str">
            <v>30.01</v>
          </cell>
          <cell r="B1577" t="str">
            <v>Barra de apoio</v>
          </cell>
          <cell r="C1577">
            <v>0</v>
          </cell>
          <cell r="D1577">
            <v>0</v>
          </cell>
          <cell r="E1577">
            <v>0</v>
          </cell>
          <cell r="F1577">
            <v>0</v>
          </cell>
        </row>
        <row r="1578">
          <cell r="A1578" t="str">
            <v>30.01.010</v>
          </cell>
          <cell r="B1578" t="str">
            <v>Barra de apoio reta, para pessoas com mobilidade reduzida, em tubo de aço inoxidável de 1 1/2´</v>
          </cell>
          <cell r="C1578" t="str">
            <v>M</v>
          </cell>
          <cell r="D1578">
            <v>182.95</v>
          </cell>
          <cell r="E1578">
            <v>13.55</v>
          </cell>
          <cell r="F1578">
            <v>196.5</v>
          </cell>
        </row>
        <row r="1579">
          <cell r="A1579" t="str">
            <v>30.01.020</v>
          </cell>
          <cell r="B1579" t="str">
            <v>Barra de apoio reta, para pessoas com mobilidade reduzida, em tubo de aço inoxidável de 1 1/2´ x 500 mm</v>
          </cell>
          <cell r="C1579" t="str">
            <v>UN</v>
          </cell>
          <cell r="D1579">
            <v>114.75</v>
          </cell>
          <cell r="E1579">
            <v>13.55</v>
          </cell>
          <cell r="F1579">
            <v>128.30000000000001</v>
          </cell>
        </row>
        <row r="1580">
          <cell r="A1580" t="str">
            <v>30.01.030</v>
          </cell>
          <cell r="B1580" t="str">
            <v>Barra de apoio reta, para pessoas com mobilidade reduzida, em tubo de aço inoxidável de 1 1/2´ x 800 mm</v>
          </cell>
          <cell r="C1580" t="str">
            <v>UN</v>
          </cell>
          <cell r="D1580">
            <v>152.46</v>
          </cell>
          <cell r="E1580">
            <v>13.55</v>
          </cell>
          <cell r="F1580">
            <v>166.01</v>
          </cell>
        </row>
        <row r="1581">
          <cell r="A1581" t="str">
            <v>30.01.050</v>
          </cell>
          <cell r="B1581" t="str">
            <v>Barra de apoio em ângulo de 90°, para pessoas com mobilidade reduzida, em tubo de aço inoxidável de 1 1/2´ x 800 x 800 mm</v>
          </cell>
          <cell r="C1581" t="str">
            <v>UN</v>
          </cell>
          <cell r="D1581">
            <v>365.29</v>
          </cell>
          <cell r="E1581">
            <v>13.55</v>
          </cell>
          <cell r="F1581">
            <v>378.84</v>
          </cell>
        </row>
        <row r="1582">
          <cell r="A1582" t="str">
            <v>30.01.061</v>
          </cell>
          <cell r="B1582" t="str">
            <v>Barra de apoio lateral para lavatório, para pessoas com mobilidade reduzida, em tubo de aço inoxidável de 1.1/4", comprimento 25 a 30 cm</v>
          </cell>
          <cell r="C1582" t="str">
            <v>UN</v>
          </cell>
          <cell r="D1582">
            <v>159.68</v>
          </cell>
          <cell r="E1582">
            <v>13.55</v>
          </cell>
          <cell r="F1582">
            <v>173.23</v>
          </cell>
        </row>
        <row r="1583">
          <cell r="A1583" t="str">
            <v>30.01.080</v>
          </cell>
          <cell r="B1583" t="str">
            <v>Barra de apoio reta, para pessoas com mobilidade reduzida, em tubo de alumínio, comprimento de 800 mm, acabamento com pintura epóxi</v>
          </cell>
          <cell r="C1583" t="str">
            <v>UN</v>
          </cell>
          <cell r="D1583">
            <v>135.44999999999999</v>
          </cell>
          <cell r="E1583">
            <v>13.55</v>
          </cell>
          <cell r="F1583">
            <v>149</v>
          </cell>
        </row>
        <row r="1584">
          <cell r="A1584" t="str">
            <v>30.01.090</v>
          </cell>
          <cell r="B1584" t="str">
            <v>Barra de apoio em ângulo de 90°, para pessoas com mobilidade reduzida, em tubo de alumínio de 800 x 800 mm, acabamento com pintura epóxi</v>
          </cell>
          <cell r="C1584" t="str">
            <v>UN</v>
          </cell>
          <cell r="D1584">
            <v>295.19</v>
          </cell>
          <cell r="E1584">
            <v>13.55</v>
          </cell>
          <cell r="F1584">
            <v>308.74</v>
          </cell>
        </row>
        <row r="1585">
          <cell r="A1585" t="str">
            <v>30.01.110</v>
          </cell>
          <cell r="B1585" t="str">
            <v>Barra de proteção para sifão, para pessoas com mobilidade reduzida, em tubo de alumínio, acabamento com pintura epóxi</v>
          </cell>
          <cell r="C1585" t="str">
            <v>UN</v>
          </cell>
          <cell r="D1585">
            <v>249.72</v>
          </cell>
          <cell r="E1585">
            <v>13.55</v>
          </cell>
          <cell r="F1585">
            <v>263.27</v>
          </cell>
        </row>
        <row r="1586">
          <cell r="A1586" t="str">
            <v>30.01.120</v>
          </cell>
          <cell r="B1586" t="str">
            <v>Barra de apoio reta, para pessoas com mobilidade reduzida, em tubo de aço inoxidável de 1 1/4´ x 400 mm</v>
          </cell>
          <cell r="C1586" t="str">
            <v>UN</v>
          </cell>
          <cell r="D1586">
            <v>137.62</v>
          </cell>
          <cell r="E1586">
            <v>13.55</v>
          </cell>
          <cell r="F1586">
            <v>151.16999999999999</v>
          </cell>
        </row>
        <row r="1587">
          <cell r="A1587" t="str">
            <v>30.01.130</v>
          </cell>
          <cell r="B1587" t="str">
            <v>Barra de proteção para lavatório, para pessoas com mobilidade reduzida, em tubo de alumínio acabamento com pintura epóxi</v>
          </cell>
          <cell r="C1587" t="str">
            <v>UN</v>
          </cell>
          <cell r="D1587">
            <v>367.98</v>
          </cell>
          <cell r="E1587">
            <v>22.58</v>
          </cell>
          <cell r="F1587">
            <v>390.56</v>
          </cell>
        </row>
        <row r="1588">
          <cell r="A1588" t="str">
            <v>30.03</v>
          </cell>
          <cell r="B1588" t="str">
            <v>Aparelhos eletricos, hidraulicos e a gas</v>
          </cell>
          <cell r="C1588">
            <v>0</v>
          </cell>
          <cell r="D1588">
            <v>0</v>
          </cell>
          <cell r="E1588">
            <v>0</v>
          </cell>
          <cell r="F1588">
            <v>0</v>
          </cell>
        </row>
        <row r="1589">
          <cell r="A1589" t="str">
            <v>30.03.032</v>
          </cell>
          <cell r="B1589" t="str">
            <v>Purificador de pressão elétrico em chapa eletrozincado pré-pintada e tampo em aço inoxidável, capacidade de refrigeração de 2,75 l/h</v>
          </cell>
          <cell r="C1589" t="str">
            <v>UN</v>
          </cell>
          <cell r="D1589">
            <v>2701.49</v>
          </cell>
          <cell r="E1589">
            <v>70.41</v>
          </cell>
          <cell r="F1589">
            <v>2771.9</v>
          </cell>
        </row>
        <row r="1590">
          <cell r="A1590" t="str">
            <v>30.03.042</v>
          </cell>
          <cell r="B1590" t="str">
            <v>Purificador de pressão elétrico em chapa eletrozincado pré-pintada e tampo em aço inoxidável, capacidade de refrigeração de 7,2 l/h</v>
          </cell>
          <cell r="C1590" t="str">
            <v>UN</v>
          </cell>
          <cell r="D1590">
            <v>3511.02</v>
          </cell>
          <cell r="E1590">
            <v>70.41</v>
          </cell>
          <cell r="F1590">
            <v>3581.43</v>
          </cell>
        </row>
        <row r="1591">
          <cell r="A1591" t="str">
            <v>30.04</v>
          </cell>
          <cell r="B1591" t="str">
            <v>Revestimento</v>
          </cell>
          <cell r="C1591">
            <v>0</v>
          </cell>
          <cell r="D1591">
            <v>0</v>
          </cell>
          <cell r="E1591">
            <v>0</v>
          </cell>
          <cell r="F1591">
            <v>0</v>
          </cell>
        </row>
        <row r="1592">
          <cell r="A1592" t="str">
            <v>30.04.010</v>
          </cell>
          <cell r="B1592" t="str">
            <v>Revestimento sintético de borracha ou PVC colorido, para sinalização tátil de alerta / direcional - assentamento argamassado</v>
          </cell>
          <cell r="C1592" t="str">
            <v>M2</v>
          </cell>
          <cell r="D1592">
            <v>414.71</v>
          </cell>
          <cell r="E1592">
            <v>24.82</v>
          </cell>
          <cell r="F1592">
            <v>439.53</v>
          </cell>
        </row>
        <row r="1593">
          <cell r="A1593" t="str">
            <v>30.04.020</v>
          </cell>
          <cell r="B1593" t="str">
            <v>Revestimento sintético de borracha ou PVC colorido, para sinalização tátil de alerta / direcional - colado</v>
          </cell>
          <cell r="C1593" t="str">
            <v>M2</v>
          </cell>
          <cell r="D1593">
            <v>184.13</v>
          </cell>
          <cell r="E1593">
            <v>10.38</v>
          </cell>
          <cell r="F1593">
            <v>194.51</v>
          </cell>
        </row>
        <row r="1594">
          <cell r="A1594" t="str">
            <v>30.04.030</v>
          </cell>
          <cell r="B1594" t="str">
            <v>Piso em ladrilho hidráulico podotátil várias cores (25x25cm), assentado com argamassa mista</v>
          </cell>
          <cell r="C1594" t="str">
            <v>M2</v>
          </cell>
          <cell r="D1594">
            <v>103.91</v>
          </cell>
          <cell r="E1594">
            <v>29.12</v>
          </cell>
          <cell r="F1594">
            <v>133.03</v>
          </cell>
        </row>
        <row r="1595">
          <cell r="A1595" t="str">
            <v>30.04.034</v>
          </cell>
          <cell r="B1595" t="str">
            <v>Piso em ladrilho hidráulico podotátil várias cores, assentado com argamassa mista</v>
          </cell>
          <cell r="C1595" t="str">
            <v>M2</v>
          </cell>
          <cell r="D1595">
            <v>195.69</v>
          </cell>
          <cell r="E1595">
            <v>29.12</v>
          </cell>
          <cell r="F1595">
            <v>224.81</v>
          </cell>
        </row>
        <row r="1596">
          <cell r="A1596" t="str">
            <v>30.04.040</v>
          </cell>
          <cell r="B1596" t="str">
            <v>Faixa em policarbonato para sinalização visual fotoluminescente, para degraus, comprimento de 20 cm</v>
          </cell>
          <cell r="C1596" t="str">
            <v>UN</v>
          </cell>
          <cell r="D1596">
            <v>4.51</v>
          </cell>
          <cell r="E1596">
            <v>1.58</v>
          </cell>
          <cell r="F1596">
            <v>6.09</v>
          </cell>
        </row>
        <row r="1597">
          <cell r="A1597" t="str">
            <v>30.04.060</v>
          </cell>
          <cell r="B1597" t="str">
            <v>Revestimento em chapa de aço inoxidável para proteção de portas, altura de 40 cm</v>
          </cell>
          <cell r="C1597" t="str">
            <v>M</v>
          </cell>
          <cell r="D1597">
            <v>435.77</v>
          </cell>
          <cell r="E1597">
            <v>0</v>
          </cell>
          <cell r="F1597">
            <v>435.77</v>
          </cell>
        </row>
        <row r="1598">
          <cell r="A1598" t="str">
            <v>30.04.070</v>
          </cell>
          <cell r="B1598" t="str">
            <v>Rejuntamento de piso em ladrilho hidráulico (25x25cm) com argamassa industrializada para rejunte, juntas de 2 mm</v>
          </cell>
          <cell r="C1598" t="str">
            <v>M2</v>
          </cell>
          <cell r="D1598">
            <v>5.83</v>
          </cell>
          <cell r="E1598">
            <v>10.27</v>
          </cell>
          <cell r="F1598">
            <v>16.100000000000001</v>
          </cell>
        </row>
        <row r="1599">
          <cell r="A1599" t="str">
            <v>30.04.090</v>
          </cell>
          <cell r="B1599" t="str">
            <v>Sinalização visual de degraus com pintura esmalte epóxi, comprimento de 20 cm</v>
          </cell>
          <cell r="C1599" t="str">
            <v>UN</v>
          </cell>
          <cell r="D1599">
            <v>0.55000000000000004</v>
          </cell>
          <cell r="E1599">
            <v>16.52</v>
          </cell>
          <cell r="F1599">
            <v>17.07</v>
          </cell>
        </row>
        <row r="1600">
          <cell r="A1600" t="str">
            <v>30.04.100</v>
          </cell>
          <cell r="B1600" t="str">
            <v>Piso tátil de concreto intertravado alerta / direcional, espessura de 6 cm, com rejunte em areia</v>
          </cell>
          <cell r="C1600" t="str">
            <v>M2</v>
          </cell>
          <cell r="D1600">
            <v>100.38</v>
          </cell>
          <cell r="E1600">
            <v>16.079999999999998</v>
          </cell>
          <cell r="F1600">
            <v>116.46</v>
          </cell>
        </row>
        <row r="1601">
          <cell r="A1601" t="str">
            <v>30.06</v>
          </cell>
          <cell r="B1601" t="str">
            <v>Comunicacao visual e sonora</v>
          </cell>
          <cell r="C1601">
            <v>0</v>
          </cell>
          <cell r="D1601">
            <v>0</v>
          </cell>
          <cell r="E1601">
            <v>0</v>
          </cell>
          <cell r="F1601">
            <v>0</v>
          </cell>
        </row>
        <row r="1602">
          <cell r="A1602" t="str">
            <v>30.06.010</v>
          </cell>
          <cell r="B1602" t="str">
            <v>Placa para sinalização tátil (início ou final) em braile para corrimão</v>
          </cell>
          <cell r="C1602" t="str">
            <v>UN</v>
          </cell>
          <cell r="D1602">
            <v>10.34</v>
          </cell>
          <cell r="E1602">
            <v>1.58</v>
          </cell>
          <cell r="F1602">
            <v>11.92</v>
          </cell>
        </row>
        <row r="1603">
          <cell r="A1603" t="str">
            <v>30.06.020</v>
          </cell>
          <cell r="B1603" t="str">
            <v>Placa para sinalização tátil (pavimento) em braile para corrimão</v>
          </cell>
          <cell r="C1603" t="str">
            <v>UN</v>
          </cell>
          <cell r="D1603">
            <v>10.27</v>
          </cell>
          <cell r="E1603">
            <v>1.58</v>
          </cell>
          <cell r="F1603">
            <v>11.85</v>
          </cell>
        </row>
        <row r="1604">
          <cell r="A1604" t="str">
            <v>30.06.050</v>
          </cell>
          <cell r="B1604" t="str">
            <v>Tinta acrílica para sinalização visual de piso, com acabamento microtexturizado e antiderrapante</v>
          </cell>
          <cell r="C1604" t="str">
            <v>M</v>
          </cell>
          <cell r="D1604">
            <v>42.11</v>
          </cell>
          <cell r="E1604">
            <v>25.03</v>
          </cell>
          <cell r="F1604">
            <v>67.14</v>
          </cell>
        </row>
        <row r="1605">
          <cell r="A1605" t="str">
            <v>30.06.061</v>
          </cell>
          <cell r="B1605" t="str">
            <v>Sistema de alarme PNE com indicador audiovisual, para pessoas com mobilidade reduzida ou cadeirante</v>
          </cell>
          <cell r="C1605" t="str">
            <v>CJ</v>
          </cell>
          <cell r="D1605">
            <v>258.89999999999998</v>
          </cell>
          <cell r="E1605">
            <v>25.03</v>
          </cell>
          <cell r="F1605">
            <v>283.93</v>
          </cell>
        </row>
        <row r="1606">
          <cell r="A1606" t="str">
            <v>30.06.064</v>
          </cell>
          <cell r="B1606" t="str">
            <v>Sistema de alarme PNE com indicador audiovisual, sistema sem fio (Wireless), para pessoas com mobilidade reduzida ou cadeirante</v>
          </cell>
          <cell r="C1606" t="str">
            <v>CJ</v>
          </cell>
          <cell r="D1606">
            <v>642.38</v>
          </cell>
          <cell r="E1606">
            <v>25.03</v>
          </cell>
          <cell r="F1606">
            <v>667.41</v>
          </cell>
        </row>
        <row r="1607">
          <cell r="A1607" t="str">
            <v>30.06.080</v>
          </cell>
          <cell r="B1607" t="str">
            <v>Placa de identificação em alumínio para WC, com desenho universal de acessibilidade</v>
          </cell>
          <cell r="C1607" t="str">
            <v>UN</v>
          </cell>
          <cell r="D1607">
            <v>29.39</v>
          </cell>
          <cell r="E1607">
            <v>4.07</v>
          </cell>
          <cell r="F1607">
            <v>33.46</v>
          </cell>
        </row>
        <row r="1608">
          <cell r="A1608" t="str">
            <v>30.06.090</v>
          </cell>
          <cell r="B1608" t="str">
            <v>Placa de identificação para estacionamento, com desenho universal de acessibilidade, tipo pedestal</v>
          </cell>
          <cell r="C1608" t="str">
            <v>UN</v>
          </cell>
          <cell r="D1608">
            <v>807.6</v>
          </cell>
          <cell r="E1608">
            <v>5.09</v>
          </cell>
          <cell r="F1608">
            <v>812.69</v>
          </cell>
        </row>
        <row r="1609">
          <cell r="A1609" t="str">
            <v>30.06.100</v>
          </cell>
          <cell r="B1609" t="str">
            <v>Sinalização com pictograma para vaga de estacionamento</v>
          </cell>
          <cell r="C1609" t="str">
            <v>UN</v>
          </cell>
          <cell r="D1609">
            <v>142.75</v>
          </cell>
          <cell r="E1609">
            <v>87.59</v>
          </cell>
          <cell r="F1609">
            <v>230.34</v>
          </cell>
        </row>
        <row r="1610">
          <cell r="A1610" t="str">
            <v>30.06.110</v>
          </cell>
          <cell r="B1610" t="str">
            <v>Sinalização com pictograma para vaga de estacionamento, com faixas demarcatórias</v>
          </cell>
          <cell r="C1610" t="str">
            <v>UN</v>
          </cell>
          <cell r="D1610">
            <v>292.99</v>
          </cell>
          <cell r="E1610">
            <v>200.2</v>
          </cell>
          <cell r="F1610">
            <v>493.19</v>
          </cell>
        </row>
        <row r="1611">
          <cell r="A1611" t="str">
            <v>30.06.124</v>
          </cell>
          <cell r="B1611" t="str">
            <v>Sinalização com pictograma autoadesivo em policarbonato para piso 80 cm x 120 cm - área de resgate</v>
          </cell>
          <cell r="C1611" t="str">
            <v>UN</v>
          </cell>
          <cell r="D1611">
            <v>194.25</v>
          </cell>
          <cell r="E1611">
            <v>22.58</v>
          </cell>
          <cell r="F1611">
            <v>216.83</v>
          </cell>
        </row>
        <row r="1612">
          <cell r="A1612" t="str">
            <v>30.06.132</v>
          </cell>
          <cell r="B1612" t="str">
            <v>Placa de sinalização tátil em poliestireno com alto relevo em braile, para identificação de pavimentos</v>
          </cell>
          <cell r="C1612" t="str">
            <v>UN</v>
          </cell>
          <cell r="D1612">
            <v>22.85</v>
          </cell>
          <cell r="E1612">
            <v>4.07</v>
          </cell>
          <cell r="F1612">
            <v>26.92</v>
          </cell>
        </row>
        <row r="1613">
          <cell r="A1613" t="str">
            <v>30.08</v>
          </cell>
          <cell r="B1613" t="str">
            <v>Aparelhos sanitarios</v>
          </cell>
          <cell r="C1613">
            <v>0</v>
          </cell>
          <cell r="D1613">
            <v>0</v>
          </cell>
          <cell r="E1613">
            <v>0</v>
          </cell>
          <cell r="F1613">
            <v>0</v>
          </cell>
        </row>
        <row r="1614">
          <cell r="A1614" t="str">
            <v>30.08.030</v>
          </cell>
          <cell r="B1614" t="str">
            <v>Assento articulado para banho, em alumínio com pintura epóxi de 700 x 450 mm</v>
          </cell>
          <cell r="C1614" t="str">
            <v>UN</v>
          </cell>
          <cell r="D1614">
            <v>654.35</v>
          </cell>
          <cell r="E1614">
            <v>5.09</v>
          </cell>
          <cell r="F1614">
            <v>659.44</v>
          </cell>
        </row>
        <row r="1615">
          <cell r="A1615" t="str">
            <v>30.08.040</v>
          </cell>
          <cell r="B1615" t="str">
            <v>Lavatório de louça para canto sem coluna para pessoas com mobilidade reduzida</v>
          </cell>
          <cell r="C1615" t="str">
            <v>UN</v>
          </cell>
          <cell r="D1615">
            <v>1701.48</v>
          </cell>
          <cell r="E1615">
            <v>70.41</v>
          </cell>
          <cell r="F1615">
            <v>1771.89</v>
          </cell>
        </row>
        <row r="1616">
          <cell r="A1616" t="str">
            <v>30.08.050</v>
          </cell>
          <cell r="B1616" t="str">
            <v>Trocador acessível em MDF com revestimento em laminado melamínico de 180x80 cm</v>
          </cell>
          <cell r="C1616" t="str">
            <v>UN</v>
          </cell>
          <cell r="D1616">
            <v>2728.57</v>
          </cell>
          <cell r="E1616">
            <v>367.26</v>
          </cell>
          <cell r="F1616">
            <v>3095.83</v>
          </cell>
        </row>
        <row r="1617">
          <cell r="A1617" t="str">
            <v>30.08.060</v>
          </cell>
          <cell r="B1617" t="str">
            <v>Bacia sifonada de louça para pessoas com mobilidade reduzida - capacidade de 6 litros</v>
          </cell>
          <cell r="C1617" t="str">
            <v>UN</v>
          </cell>
          <cell r="D1617">
            <v>1200.06</v>
          </cell>
          <cell r="E1617">
            <v>60.23</v>
          </cell>
          <cell r="F1617">
            <v>1260.29</v>
          </cell>
        </row>
        <row r="1618">
          <cell r="A1618" t="str">
            <v>30.14</v>
          </cell>
          <cell r="B1618" t="str">
            <v>Elevador e plataforma</v>
          </cell>
          <cell r="C1618">
            <v>0</v>
          </cell>
          <cell r="D1618">
            <v>0</v>
          </cell>
          <cell r="E1618">
            <v>0</v>
          </cell>
          <cell r="F1618">
            <v>0</v>
          </cell>
        </row>
        <row r="1619">
          <cell r="A1619" t="str">
            <v>30.14.010</v>
          </cell>
          <cell r="B1619" t="str">
            <v>Elevador de uso restrito a pessoas com mobilidade reduzida com 02 paradas, capacidade de 225 kg - uso interno em alvenaria</v>
          </cell>
          <cell r="C1619" t="str">
            <v>CJ</v>
          </cell>
          <cell r="D1619">
            <v>131126.48000000001</v>
          </cell>
          <cell r="E1619">
            <v>0</v>
          </cell>
          <cell r="F1619">
            <v>131126.48000000001</v>
          </cell>
        </row>
        <row r="1620">
          <cell r="A1620" t="str">
            <v>30.14.020</v>
          </cell>
          <cell r="B1620" t="str">
            <v>Elevador de uso restrito a pessoas com mobilidade reduzida com 03 paradas, capacidade de 225 kg - uso interno em alvenaria</v>
          </cell>
          <cell r="C1620" t="str">
            <v>CJ</v>
          </cell>
          <cell r="D1620">
            <v>136611.84</v>
          </cell>
          <cell r="E1620">
            <v>0</v>
          </cell>
          <cell r="F1620">
            <v>136611.84</v>
          </cell>
        </row>
        <row r="1621">
          <cell r="A1621" t="str">
            <v>30.14.030</v>
          </cell>
          <cell r="B1621" t="str">
            <v>Plataforma para elevação até 2,00 m, nas dimensões de 900 x 1400 mm, capacidade de 250 kg- percurso até 1,00 m de altura</v>
          </cell>
          <cell r="C1621" t="str">
            <v>CJ</v>
          </cell>
          <cell r="D1621">
            <v>28175.29</v>
          </cell>
          <cell r="E1621">
            <v>0</v>
          </cell>
          <cell r="F1621">
            <v>28175.29</v>
          </cell>
        </row>
        <row r="1622">
          <cell r="A1622" t="str">
            <v>30.14.040</v>
          </cell>
          <cell r="B1622" t="str">
            <v>Plataforma para elevação até 2,00 m, nas dimensões de 900 x 1400 mm, capacidade de 250 kg - percurso superior a 1,00 m de altura</v>
          </cell>
          <cell r="C1622" t="str">
            <v>CJ</v>
          </cell>
          <cell r="D1622">
            <v>29071.25</v>
          </cell>
          <cell r="E1622">
            <v>0</v>
          </cell>
          <cell r="F1622">
            <v>29071.25</v>
          </cell>
        </row>
        <row r="1623">
          <cell r="A1623" t="str">
            <v>32</v>
          </cell>
          <cell r="B1623" t="str">
            <v>IMPERMEABILIZACAO, PROTECAO E JUNTA</v>
          </cell>
          <cell r="C1623">
            <v>0</v>
          </cell>
          <cell r="D1623">
            <v>0</v>
          </cell>
          <cell r="E1623">
            <v>0</v>
          </cell>
          <cell r="F1623">
            <v>0</v>
          </cell>
        </row>
        <row r="1624">
          <cell r="A1624" t="str">
            <v>32.06</v>
          </cell>
          <cell r="B1624" t="str">
            <v>Isolamentos termicos / acusticos</v>
          </cell>
          <cell r="C1624">
            <v>0</v>
          </cell>
          <cell r="D1624">
            <v>0</v>
          </cell>
          <cell r="E1624">
            <v>0</v>
          </cell>
          <cell r="F1624">
            <v>0</v>
          </cell>
        </row>
        <row r="1625">
          <cell r="A1625" t="str">
            <v>32.06.010</v>
          </cell>
          <cell r="B1625" t="str">
            <v>Lã de vidro e/ou lã de rocha com espessura de 1´</v>
          </cell>
          <cell r="C1625" t="str">
            <v>M2</v>
          </cell>
          <cell r="D1625">
            <v>17.55</v>
          </cell>
          <cell r="E1625">
            <v>4.07</v>
          </cell>
          <cell r="F1625">
            <v>21.62</v>
          </cell>
        </row>
        <row r="1626">
          <cell r="A1626" t="str">
            <v>32.06.030</v>
          </cell>
          <cell r="B1626" t="str">
            <v>Lã de vidro e/ou lã de rocha com espessura de 2´</v>
          </cell>
          <cell r="C1626" t="str">
            <v>M2</v>
          </cell>
          <cell r="D1626">
            <v>27.9</v>
          </cell>
          <cell r="E1626">
            <v>4.07</v>
          </cell>
          <cell r="F1626">
            <v>31.97</v>
          </cell>
        </row>
        <row r="1627">
          <cell r="A1627" t="str">
            <v>32.06.120</v>
          </cell>
          <cell r="B1627" t="str">
            <v>Argila expandida</v>
          </cell>
          <cell r="C1627" t="str">
            <v>M3</v>
          </cell>
          <cell r="D1627">
            <v>581</v>
          </cell>
          <cell r="E1627">
            <v>57.01</v>
          </cell>
          <cell r="F1627">
            <v>638.01</v>
          </cell>
        </row>
        <row r="1628">
          <cell r="A1628" t="str">
            <v>32.06.130</v>
          </cell>
          <cell r="B1628" t="str">
            <v>Espuma flexível de poliuretano poliéter/poliéster para absorção acústica, espessura de 50 mm</v>
          </cell>
          <cell r="C1628" t="str">
            <v>M2</v>
          </cell>
          <cell r="D1628">
            <v>157.71</v>
          </cell>
          <cell r="E1628">
            <v>7.5</v>
          </cell>
          <cell r="F1628">
            <v>165.21</v>
          </cell>
        </row>
        <row r="1629">
          <cell r="A1629" t="str">
            <v>32.06.151</v>
          </cell>
          <cell r="B1629" t="str">
            <v>Lâmina refletiva revestida com dupla face em alumínio, dupla malha de reforço e laminação entre camadas, para isolação térmica</v>
          </cell>
          <cell r="C1629" t="str">
            <v>M2</v>
          </cell>
          <cell r="D1629">
            <v>16.68</v>
          </cell>
          <cell r="E1629">
            <v>11.07</v>
          </cell>
          <cell r="F1629">
            <v>27.75</v>
          </cell>
        </row>
        <row r="1630">
          <cell r="A1630" t="str">
            <v>32.06.231</v>
          </cell>
          <cell r="B1630" t="str">
            <v>Película de controle solar refletiva na cor prata, aplicado em vidros</v>
          </cell>
          <cell r="C1630" t="str">
            <v>M2</v>
          </cell>
          <cell r="D1630">
            <v>79.83</v>
          </cell>
          <cell r="E1630">
            <v>0</v>
          </cell>
          <cell r="F1630">
            <v>79.83</v>
          </cell>
        </row>
        <row r="1631">
          <cell r="A1631" t="str">
            <v>32.06.240</v>
          </cell>
          <cell r="B1631" t="str">
            <v>Película adesiva jateada para vidros - uso interno</v>
          </cell>
          <cell r="C1631" t="str">
            <v>M2</v>
          </cell>
          <cell r="D1631">
            <v>42.03</v>
          </cell>
          <cell r="E1631">
            <v>35.03</v>
          </cell>
          <cell r="F1631">
            <v>77.06</v>
          </cell>
        </row>
        <row r="1632">
          <cell r="A1632" t="str">
            <v>32.06.380</v>
          </cell>
          <cell r="B1632" t="str">
            <v>Isolamento acústico em placas de espuma semirrígida, com uma camada de manta HD, espessura de 50 mm</v>
          </cell>
          <cell r="C1632" t="str">
            <v>M2</v>
          </cell>
          <cell r="D1632">
            <v>1163.08</v>
          </cell>
          <cell r="E1632">
            <v>0</v>
          </cell>
          <cell r="F1632">
            <v>1163.08</v>
          </cell>
        </row>
        <row r="1633">
          <cell r="A1633" t="str">
            <v>32.06.396</v>
          </cell>
          <cell r="B1633" t="str">
            <v>Manta termoacústica em fibra cerâmica aluminizada, espessura de 38 mm</v>
          </cell>
          <cell r="C1633" t="str">
            <v>M2</v>
          </cell>
          <cell r="D1633">
            <v>82.81</v>
          </cell>
          <cell r="E1633">
            <v>30.03</v>
          </cell>
          <cell r="F1633">
            <v>112.84</v>
          </cell>
        </row>
        <row r="1634">
          <cell r="A1634" t="str">
            <v>32.06.400</v>
          </cell>
          <cell r="B1634" t="str">
            <v>Isolamento acústico em placas de espuma semirrígida incombustível, com superfície em cunhas anecóicas, espessura de 50 mm</v>
          </cell>
          <cell r="C1634" t="str">
            <v>M2</v>
          </cell>
          <cell r="D1634">
            <v>562</v>
          </cell>
          <cell r="E1634">
            <v>0</v>
          </cell>
          <cell r="F1634">
            <v>562</v>
          </cell>
        </row>
        <row r="1635">
          <cell r="A1635" t="str">
            <v>32.07</v>
          </cell>
          <cell r="B1635" t="str">
            <v>Junta de dilatacao</v>
          </cell>
          <cell r="C1635">
            <v>0</v>
          </cell>
          <cell r="D1635">
            <v>0</v>
          </cell>
          <cell r="E1635">
            <v>0</v>
          </cell>
          <cell r="F1635">
            <v>0</v>
          </cell>
        </row>
        <row r="1636">
          <cell r="A1636" t="str">
            <v>32.07.040</v>
          </cell>
          <cell r="B1636" t="str">
            <v>Junta plástica de 3/4´ x 1/8´</v>
          </cell>
          <cell r="C1636" t="str">
            <v>M</v>
          </cell>
          <cell r="D1636">
            <v>1.44</v>
          </cell>
          <cell r="E1636">
            <v>7.42</v>
          </cell>
          <cell r="F1636">
            <v>8.86</v>
          </cell>
        </row>
        <row r="1637">
          <cell r="A1637" t="str">
            <v>32.07.060</v>
          </cell>
          <cell r="B1637" t="str">
            <v>Junta de latão bitola de 1/8´</v>
          </cell>
          <cell r="C1637" t="str">
            <v>M</v>
          </cell>
          <cell r="D1637">
            <v>76.430000000000007</v>
          </cell>
          <cell r="E1637">
            <v>7.42</v>
          </cell>
          <cell r="F1637">
            <v>83.85</v>
          </cell>
        </row>
        <row r="1638">
          <cell r="A1638" t="str">
            <v>32.07.090</v>
          </cell>
          <cell r="B1638" t="str">
            <v>Junta de dilatação ou vedação com mastique de silicone, 1,0 x 0,5 cm - inclusive guia de apoio em polietileno</v>
          </cell>
          <cell r="C1638" t="str">
            <v>M</v>
          </cell>
          <cell r="D1638">
            <v>5.39</v>
          </cell>
          <cell r="E1638">
            <v>3.1</v>
          </cell>
          <cell r="F1638">
            <v>8.49</v>
          </cell>
        </row>
        <row r="1639">
          <cell r="A1639" t="str">
            <v>32.07.110</v>
          </cell>
          <cell r="B1639" t="str">
            <v>Junta a base de asfalto oxidado a quente</v>
          </cell>
          <cell r="C1639" t="str">
            <v>CM3</v>
          </cell>
          <cell r="D1639">
            <v>0.14000000000000001</v>
          </cell>
          <cell r="E1639">
            <v>0.06</v>
          </cell>
          <cell r="F1639">
            <v>0.2</v>
          </cell>
        </row>
        <row r="1640">
          <cell r="A1640" t="str">
            <v>32.07.120</v>
          </cell>
          <cell r="B1640" t="str">
            <v>Mangueira plástica flexível para junta de dilatação</v>
          </cell>
          <cell r="C1640" t="str">
            <v>M</v>
          </cell>
          <cell r="D1640">
            <v>7.15</v>
          </cell>
          <cell r="E1640">
            <v>4.96</v>
          </cell>
          <cell r="F1640">
            <v>12.11</v>
          </cell>
        </row>
        <row r="1641">
          <cell r="A1641" t="str">
            <v>32.07.160</v>
          </cell>
          <cell r="B1641" t="str">
            <v>Junta de dilatação elástica a base de poliuretano</v>
          </cell>
          <cell r="C1641" t="str">
            <v>CM3</v>
          </cell>
          <cell r="D1641">
            <v>0.16</v>
          </cell>
          <cell r="E1641">
            <v>0.12</v>
          </cell>
          <cell r="F1641">
            <v>0.28000000000000003</v>
          </cell>
        </row>
        <row r="1642">
          <cell r="A1642" t="str">
            <v>32.07.230</v>
          </cell>
          <cell r="B1642" t="str">
            <v>Perfil de acabamento com borracha termoplástica vulcanizada contínua flexível, para junta de dilatação de embutir - piso-piso</v>
          </cell>
          <cell r="C1642" t="str">
            <v>M</v>
          </cell>
          <cell r="D1642">
            <v>217.27</v>
          </cell>
          <cell r="E1642">
            <v>4.5199999999999996</v>
          </cell>
          <cell r="F1642">
            <v>221.79</v>
          </cell>
        </row>
        <row r="1643">
          <cell r="A1643" t="str">
            <v>32.07.240</v>
          </cell>
          <cell r="B1643" t="str">
            <v>Perfil de acabamento com borracha termoplástica vulcanizada contínua flexível, para junta de dilatação de embutir - piso-parede</v>
          </cell>
          <cell r="C1643" t="str">
            <v>M</v>
          </cell>
          <cell r="D1643">
            <v>274.33</v>
          </cell>
          <cell r="E1643">
            <v>4.5199999999999996</v>
          </cell>
          <cell r="F1643">
            <v>278.85000000000002</v>
          </cell>
        </row>
        <row r="1644">
          <cell r="A1644" t="str">
            <v>32.07.250</v>
          </cell>
          <cell r="B1644" t="str">
            <v>Perfil de acabamento com borracha termoplástica vulcanizada contínua flexível, para junta de dilatação de embutir - parede-parede ou forro-forro</v>
          </cell>
          <cell r="C1644" t="str">
            <v>M</v>
          </cell>
          <cell r="D1644">
            <v>104.42</v>
          </cell>
          <cell r="E1644">
            <v>4.5199999999999996</v>
          </cell>
          <cell r="F1644">
            <v>108.94</v>
          </cell>
        </row>
        <row r="1645">
          <cell r="A1645" t="str">
            <v>32.07.260</v>
          </cell>
          <cell r="B1645" t="str">
            <v>Perfil de acabamento com borracha termoplástica vulcanizada contínua flexível, para junta de dilatação de embutir - parede-parede ou forro-forro - canto</v>
          </cell>
          <cell r="C1645" t="str">
            <v>M</v>
          </cell>
          <cell r="D1645">
            <v>99.81</v>
          </cell>
          <cell r="E1645">
            <v>4.5199999999999996</v>
          </cell>
          <cell r="F1645">
            <v>104.33</v>
          </cell>
        </row>
        <row r="1646">
          <cell r="A1646" t="str">
            <v>32.08</v>
          </cell>
          <cell r="B1646" t="str">
            <v>Junta de dilatacao estrutural</v>
          </cell>
          <cell r="C1646">
            <v>0</v>
          </cell>
          <cell r="D1646">
            <v>0</v>
          </cell>
          <cell r="E1646">
            <v>0</v>
          </cell>
          <cell r="F1646">
            <v>0</v>
          </cell>
        </row>
        <row r="1647">
          <cell r="A1647" t="str">
            <v>32.08.010</v>
          </cell>
          <cell r="B1647" t="str">
            <v>Junta estrutural com poliestireno expandido de alta densidade P-III, espessura de 10 mm</v>
          </cell>
          <cell r="C1647" t="str">
            <v>M2</v>
          </cell>
          <cell r="D1647">
            <v>9.67</v>
          </cell>
          <cell r="E1647">
            <v>3.05</v>
          </cell>
          <cell r="F1647">
            <v>12.72</v>
          </cell>
        </row>
        <row r="1648">
          <cell r="A1648" t="str">
            <v>32.08.030</v>
          </cell>
          <cell r="B1648" t="str">
            <v>Junta estrutural com poliestireno expandido de alta densidade P-III, espessura de 20 mm</v>
          </cell>
          <cell r="C1648" t="str">
            <v>M2</v>
          </cell>
          <cell r="D1648">
            <v>25.95</v>
          </cell>
          <cell r="E1648">
            <v>3.05</v>
          </cell>
          <cell r="F1648">
            <v>29</v>
          </cell>
        </row>
        <row r="1649">
          <cell r="A1649" t="str">
            <v>32.08.050</v>
          </cell>
          <cell r="B1649" t="str">
            <v>Junta estrutural com perfilado termoplástico em PVC, perfil O-12</v>
          </cell>
          <cell r="C1649" t="str">
            <v>M</v>
          </cell>
          <cell r="D1649">
            <v>48.03</v>
          </cell>
          <cell r="E1649">
            <v>20.98</v>
          </cell>
          <cell r="F1649">
            <v>69.010000000000005</v>
          </cell>
        </row>
        <row r="1650">
          <cell r="A1650" t="str">
            <v>32.08.060</v>
          </cell>
          <cell r="B1650" t="str">
            <v>Junta estrutural com perfilado termoplástico em PVC, perfil O-22</v>
          </cell>
          <cell r="C1650" t="str">
            <v>M</v>
          </cell>
          <cell r="D1650">
            <v>97.99</v>
          </cell>
          <cell r="E1650">
            <v>20.98</v>
          </cell>
          <cell r="F1650">
            <v>118.97</v>
          </cell>
        </row>
        <row r="1651">
          <cell r="A1651" t="str">
            <v>32.08.070</v>
          </cell>
          <cell r="B1651" t="str">
            <v>Junta estrutural com perfil elastomérico para fissuras, painéis e estruturas em geral, movimentação máxima 15 mm</v>
          </cell>
          <cell r="C1651" t="str">
            <v>M</v>
          </cell>
          <cell r="D1651">
            <v>186.66</v>
          </cell>
          <cell r="E1651">
            <v>0</v>
          </cell>
          <cell r="F1651">
            <v>186.66</v>
          </cell>
        </row>
        <row r="1652">
          <cell r="A1652" t="str">
            <v>32.08.090</v>
          </cell>
          <cell r="B1652" t="str">
            <v>Junta estrutural com perfil elastomérico para fissuras, painéis e estruturas em geral, movimentação máxima 30 mm</v>
          </cell>
          <cell r="C1652" t="str">
            <v>M</v>
          </cell>
          <cell r="D1652">
            <v>399.7</v>
          </cell>
          <cell r="E1652">
            <v>0</v>
          </cell>
          <cell r="F1652">
            <v>399.7</v>
          </cell>
        </row>
        <row r="1653">
          <cell r="A1653" t="str">
            <v>32.08.110</v>
          </cell>
          <cell r="B1653" t="str">
            <v>Junta estrutural com perfil elastomérico e lábios poliméricos para obras de arte, movimentação máxima 40 mm</v>
          </cell>
          <cell r="C1653" t="str">
            <v>M</v>
          </cell>
          <cell r="D1653">
            <v>831.71</v>
          </cell>
          <cell r="E1653">
            <v>10.18</v>
          </cell>
          <cell r="F1653">
            <v>841.89</v>
          </cell>
        </row>
        <row r="1654">
          <cell r="A1654" t="str">
            <v>32.08.130</v>
          </cell>
          <cell r="B1654" t="str">
            <v>Junta estrutural com perfil elastomérico e lábios poliméricos para obras de arte, movimentação máxima 55 mm</v>
          </cell>
          <cell r="C1654" t="str">
            <v>M</v>
          </cell>
          <cell r="D1654">
            <v>1215.8399999999999</v>
          </cell>
          <cell r="E1654">
            <v>10.18</v>
          </cell>
          <cell r="F1654">
            <v>1226.02</v>
          </cell>
        </row>
        <row r="1655">
          <cell r="A1655" t="str">
            <v>32.08.160</v>
          </cell>
          <cell r="B1655" t="str">
            <v>Junta elástica estrutural de neoprene</v>
          </cell>
          <cell r="C1655" t="str">
            <v>M</v>
          </cell>
          <cell r="D1655">
            <v>208.88</v>
          </cell>
          <cell r="E1655">
            <v>0</v>
          </cell>
          <cell r="F1655">
            <v>208.88</v>
          </cell>
        </row>
        <row r="1656">
          <cell r="A1656" t="str">
            <v>32.09</v>
          </cell>
          <cell r="B1656" t="str">
            <v>Apoios e afins</v>
          </cell>
          <cell r="C1656">
            <v>0</v>
          </cell>
          <cell r="D1656">
            <v>0</v>
          </cell>
          <cell r="E1656">
            <v>0</v>
          </cell>
          <cell r="F1656">
            <v>0</v>
          </cell>
        </row>
        <row r="1657">
          <cell r="A1657" t="str">
            <v>32.09.020</v>
          </cell>
          <cell r="B1657" t="str">
            <v>Chapa de aço em bitolas medias</v>
          </cell>
          <cell r="C1657" t="str">
            <v>KG</v>
          </cell>
          <cell r="D1657">
            <v>10.33</v>
          </cell>
          <cell r="E1657">
            <v>13.55</v>
          </cell>
          <cell r="F1657">
            <v>23.88</v>
          </cell>
        </row>
        <row r="1658">
          <cell r="A1658" t="str">
            <v>32.09.040</v>
          </cell>
          <cell r="B1658" t="str">
            <v>Apoio em placa de neoprene fretado</v>
          </cell>
          <cell r="C1658" t="str">
            <v>DM3</v>
          </cell>
          <cell r="D1658">
            <v>146.96</v>
          </cell>
          <cell r="E1658">
            <v>9.0299999999999994</v>
          </cell>
          <cell r="F1658">
            <v>155.99</v>
          </cell>
        </row>
        <row r="1659">
          <cell r="A1659" t="str">
            <v>32.10</v>
          </cell>
          <cell r="B1659" t="str">
            <v>Envelope de concreto e protecao de tubos</v>
          </cell>
          <cell r="C1659">
            <v>0</v>
          </cell>
          <cell r="D1659">
            <v>0</v>
          </cell>
          <cell r="E1659">
            <v>0</v>
          </cell>
          <cell r="F1659">
            <v>0</v>
          </cell>
        </row>
        <row r="1660">
          <cell r="A1660" t="str">
            <v>32.10.050</v>
          </cell>
          <cell r="B1660" t="str">
            <v>Proteção anticorrosiva, a base de resina epóxi com alcatrão, para ramais sob a terra, com DN até 1´</v>
          </cell>
          <cell r="C1660" t="str">
            <v>M</v>
          </cell>
          <cell r="D1660">
            <v>4.5599999999999996</v>
          </cell>
          <cell r="E1660">
            <v>2.74</v>
          </cell>
          <cell r="F1660">
            <v>7.3</v>
          </cell>
        </row>
        <row r="1661">
          <cell r="A1661" t="str">
            <v>32.10.060</v>
          </cell>
          <cell r="B1661" t="str">
            <v>Proteção anticorrosiva, a base de resina epóxi com alcatrão, para ramais sob a terra, com DN acima de 1´ até 2´</v>
          </cell>
          <cell r="C1661" t="str">
            <v>M</v>
          </cell>
          <cell r="D1661">
            <v>9.1300000000000008</v>
          </cell>
          <cell r="E1661">
            <v>5.5</v>
          </cell>
          <cell r="F1661">
            <v>14.63</v>
          </cell>
        </row>
        <row r="1662">
          <cell r="A1662" t="str">
            <v>32.10.070</v>
          </cell>
          <cell r="B1662" t="str">
            <v>Proteção anticorrosiva, a base de resina epóxi com alcatrão, para ramais sob a terra, com DN acima de 2´ até 3´</v>
          </cell>
          <cell r="C1662" t="str">
            <v>M</v>
          </cell>
          <cell r="D1662">
            <v>13.7</v>
          </cell>
          <cell r="E1662">
            <v>8.25</v>
          </cell>
          <cell r="F1662">
            <v>21.95</v>
          </cell>
        </row>
        <row r="1663">
          <cell r="A1663" t="str">
            <v>32.10.080</v>
          </cell>
          <cell r="B1663" t="str">
            <v>Proteção anticorrosiva, a base de resina epóxi com alcatrão, para ramais sob a terra, com DN acima de 3´ até 4´</v>
          </cell>
          <cell r="C1663" t="str">
            <v>M</v>
          </cell>
          <cell r="D1663">
            <v>18.27</v>
          </cell>
          <cell r="E1663">
            <v>11</v>
          </cell>
          <cell r="F1663">
            <v>29.27</v>
          </cell>
        </row>
        <row r="1664">
          <cell r="A1664" t="str">
            <v>32.10.082</v>
          </cell>
          <cell r="B1664" t="str">
            <v>Proteção anticorrosiva, a base de resina epóxi com alcatrão, para ramais sob a terra, com DN acima de 5´ até 6´</v>
          </cell>
          <cell r="C1664" t="str">
            <v>M</v>
          </cell>
          <cell r="D1664">
            <v>27.43</v>
          </cell>
          <cell r="E1664">
            <v>16.510000000000002</v>
          </cell>
          <cell r="F1664">
            <v>43.94</v>
          </cell>
        </row>
        <row r="1665">
          <cell r="A1665" t="str">
            <v>32.10.090</v>
          </cell>
          <cell r="B1665" t="str">
            <v>Proteção anticorrosiva, com fita adesiva, para ramais sob a terra, com DN até 1´</v>
          </cell>
          <cell r="C1665" t="str">
            <v>M</v>
          </cell>
          <cell r="D1665">
            <v>26.17</v>
          </cell>
          <cell r="E1665">
            <v>1.7</v>
          </cell>
          <cell r="F1665">
            <v>27.87</v>
          </cell>
        </row>
        <row r="1666">
          <cell r="A1666" t="str">
            <v>32.10.100</v>
          </cell>
          <cell r="B1666" t="str">
            <v>Proteção anticorrosiva, com fita adesiva, para ramais sob a terra, com DN acima de 1´ até 2´</v>
          </cell>
          <cell r="C1666" t="str">
            <v>M</v>
          </cell>
          <cell r="D1666">
            <v>47.2</v>
          </cell>
          <cell r="E1666">
            <v>2.38</v>
          </cell>
          <cell r="F1666">
            <v>49.58</v>
          </cell>
        </row>
        <row r="1667">
          <cell r="A1667" t="str">
            <v>32.10.110</v>
          </cell>
          <cell r="B1667" t="str">
            <v>Proteção anticorrosiva, com fita adesiva, para ramais sob a terra, com DN acima de 2´ até 3´</v>
          </cell>
          <cell r="C1667" t="str">
            <v>M</v>
          </cell>
          <cell r="D1667">
            <v>70.010000000000005</v>
          </cell>
          <cell r="E1667">
            <v>3.05</v>
          </cell>
          <cell r="F1667">
            <v>73.06</v>
          </cell>
        </row>
        <row r="1668">
          <cell r="A1668" t="str">
            <v>32.11</v>
          </cell>
          <cell r="B1668" t="str">
            <v>Isolante termico para tubos e dutos</v>
          </cell>
          <cell r="C1668">
            <v>0</v>
          </cell>
          <cell r="D1668">
            <v>0</v>
          </cell>
          <cell r="E1668">
            <v>0</v>
          </cell>
          <cell r="F1668">
            <v>0</v>
          </cell>
        </row>
        <row r="1669">
          <cell r="A1669" t="str">
            <v>32.11.150</v>
          </cell>
          <cell r="B1669" t="str">
            <v>Proteção para isolamento térmico em alumínio</v>
          </cell>
          <cell r="C1669" t="str">
            <v>M2</v>
          </cell>
          <cell r="D1669">
            <v>30.13</v>
          </cell>
          <cell r="E1669">
            <v>11.51</v>
          </cell>
          <cell r="F1669">
            <v>41.64</v>
          </cell>
        </row>
        <row r="1670">
          <cell r="A1670" t="str">
            <v>32.11.200</v>
          </cell>
          <cell r="B1670" t="str">
            <v>Isolamento térmico em polietileno expandido, espessura de 5 mm, para tubulação de 1/2´ (15 mm)</v>
          </cell>
          <cell r="C1670" t="str">
            <v>M</v>
          </cell>
          <cell r="D1670">
            <v>1.6</v>
          </cell>
          <cell r="E1670">
            <v>11.51</v>
          </cell>
          <cell r="F1670">
            <v>13.11</v>
          </cell>
        </row>
        <row r="1671">
          <cell r="A1671" t="str">
            <v>32.11.210</v>
          </cell>
          <cell r="B1671" t="str">
            <v>Isolamento térmico em polietileno expandido, espessura de 5 mm, para tubulação de 3/4´ (22 mm)</v>
          </cell>
          <cell r="C1671" t="str">
            <v>M</v>
          </cell>
          <cell r="D1671">
            <v>2.44</v>
          </cell>
          <cell r="E1671">
            <v>11.51</v>
          </cell>
          <cell r="F1671">
            <v>13.95</v>
          </cell>
        </row>
        <row r="1672">
          <cell r="A1672" t="str">
            <v>32.11.220</v>
          </cell>
          <cell r="B1672" t="str">
            <v>Isolamento térmico em polietileno expandido, espessura de 5 mm, para tubulação de 1´ (28 mm)</v>
          </cell>
          <cell r="C1672" t="str">
            <v>M</v>
          </cell>
          <cell r="D1672">
            <v>2.93</v>
          </cell>
          <cell r="E1672">
            <v>11.51</v>
          </cell>
          <cell r="F1672">
            <v>14.44</v>
          </cell>
        </row>
        <row r="1673">
          <cell r="A1673" t="str">
            <v>32.11.230</v>
          </cell>
          <cell r="B1673" t="str">
            <v>Isolamento térmico em polietileno expandido, espessura de 10 mm, para tubulação de 1 1/4´ (35 mm)</v>
          </cell>
          <cell r="C1673" t="str">
            <v>M</v>
          </cell>
          <cell r="D1673">
            <v>3.24</v>
          </cell>
          <cell r="E1673">
            <v>11.51</v>
          </cell>
          <cell r="F1673">
            <v>14.75</v>
          </cell>
        </row>
        <row r="1674">
          <cell r="A1674" t="str">
            <v>32.11.240</v>
          </cell>
          <cell r="B1674" t="str">
            <v>Isolamento térmico em polietileno expandido, espessura de 10 mm, para tubulação de 1 1/2´ (42 mm)</v>
          </cell>
          <cell r="C1674" t="str">
            <v>M</v>
          </cell>
          <cell r="D1674">
            <v>4.82</v>
          </cell>
          <cell r="E1674">
            <v>11.51</v>
          </cell>
          <cell r="F1674">
            <v>16.329999999999998</v>
          </cell>
        </row>
        <row r="1675">
          <cell r="A1675" t="str">
            <v>32.11.250</v>
          </cell>
          <cell r="B1675" t="str">
            <v>Isolamento térmico em polietileno expandido, espessura de 10 mm, para tubulação de 2´ (54 mm)</v>
          </cell>
          <cell r="C1675" t="str">
            <v>M</v>
          </cell>
          <cell r="D1675">
            <v>8.51</v>
          </cell>
          <cell r="E1675">
            <v>11.51</v>
          </cell>
          <cell r="F1675">
            <v>20.02</v>
          </cell>
        </row>
        <row r="1676">
          <cell r="A1676" t="str">
            <v>32.11.270</v>
          </cell>
          <cell r="B1676" t="str">
            <v>Isolamento térmico em espuma elastomérica, espessura de 9 a 12 mm, para tubulação de 1/4´ (cobre)</v>
          </cell>
          <cell r="C1676" t="str">
            <v>M</v>
          </cell>
          <cell r="D1676">
            <v>6.87</v>
          </cell>
          <cell r="E1676">
            <v>11.51</v>
          </cell>
          <cell r="F1676">
            <v>18.38</v>
          </cell>
        </row>
        <row r="1677">
          <cell r="A1677" t="str">
            <v>32.11.280</v>
          </cell>
          <cell r="B1677" t="str">
            <v>Isolamento térmico em espuma elastomérica, espessura de 9 a 12 mm, para tubulação de 1/2´ (cobre)</v>
          </cell>
          <cell r="C1677" t="str">
            <v>M</v>
          </cell>
          <cell r="D1677">
            <v>6.69</v>
          </cell>
          <cell r="E1677">
            <v>11.51</v>
          </cell>
          <cell r="F1677">
            <v>18.2</v>
          </cell>
        </row>
        <row r="1678">
          <cell r="A1678" t="str">
            <v>32.11.290</v>
          </cell>
          <cell r="B1678" t="str">
            <v>Isolamento térmico em espuma elastomérica, espessura de 9 a 12 mm, para tubulação de 5/8´ (cobre) ou 1/4´ (ferro)</v>
          </cell>
          <cell r="C1678" t="str">
            <v>M</v>
          </cell>
          <cell r="D1678">
            <v>7.8</v>
          </cell>
          <cell r="E1678">
            <v>11.51</v>
          </cell>
          <cell r="F1678">
            <v>19.309999999999999</v>
          </cell>
        </row>
        <row r="1679">
          <cell r="A1679" t="str">
            <v>32.11.300</v>
          </cell>
          <cell r="B1679" t="str">
            <v>Isolamento térmico em espuma elastomérica, espessura de 9 a 12 mm, para tubulação de 1´ (cobre)</v>
          </cell>
          <cell r="C1679" t="str">
            <v>M</v>
          </cell>
          <cell r="D1679">
            <v>8.86</v>
          </cell>
          <cell r="E1679">
            <v>11.51</v>
          </cell>
          <cell r="F1679">
            <v>20.37</v>
          </cell>
        </row>
        <row r="1680">
          <cell r="A1680" t="str">
            <v>32.11.310</v>
          </cell>
          <cell r="B1680" t="str">
            <v>Isolamento térmico em espuma elastomérica, espessura de 19 a 26 mm, para tubulação de 7/8´ (cobre) ou 1/2´ (ferro)</v>
          </cell>
          <cell r="C1680" t="str">
            <v>M</v>
          </cell>
          <cell r="D1680">
            <v>21.6</v>
          </cell>
          <cell r="E1680">
            <v>11.51</v>
          </cell>
          <cell r="F1680">
            <v>33.11</v>
          </cell>
        </row>
        <row r="1681">
          <cell r="A1681" t="str">
            <v>32.11.320</v>
          </cell>
          <cell r="B1681" t="str">
            <v>Isolamento térmico em espuma elastomérica, espessura de 19 a 26 mm, para tubulação de 1 1/8´ (cobre) ou 3/4´ (ferro)</v>
          </cell>
          <cell r="C1681" t="str">
            <v>M</v>
          </cell>
          <cell r="D1681">
            <v>24.32</v>
          </cell>
          <cell r="E1681">
            <v>11.51</v>
          </cell>
          <cell r="F1681">
            <v>35.83</v>
          </cell>
        </row>
        <row r="1682">
          <cell r="A1682" t="str">
            <v>32.11.330</v>
          </cell>
          <cell r="B1682" t="str">
            <v>Isolamento térmico em espuma elastomérica, espessura de 19 a 26 mm, para tubulação de 1 3/8´ (cobre) ou 1´ (ferro)</v>
          </cell>
          <cell r="C1682" t="str">
            <v>M</v>
          </cell>
          <cell r="D1682">
            <v>28.99</v>
          </cell>
          <cell r="E1682">
            <v>11.51</v>
          </cell>
          <cell r="F1682">
            <v>40.5</v>
          </cell>
        </row>
        <row r="1683">
          <cell r="A1683" t="str">
            <v>32.11.340</v>
          </cell>
          <cell r="B1683" t="str">
            <v>Isolamento térmico em espuma elastomérica, espessura de 19 a 26 mm, para tubulação de 1 5/8´ (cobre) ou 1 1/4´ (ferro)</v>
          </cell>
          <cell r="C1683" t="str">
            <v>M</v>
          </cell>
          <cell r="D1683">
            <v>32.49</v>
          </cell>
          <cell r="E1683">
            <v>11.51</v>
          </cell>
          <cell r="F1683">
            <v>44</v>
          </cell>
        </row>
        <row r="1684">
          <cell r="A1684" t="str">
            <v>32.11.350</v>
          </cell>
          <cell r="B1684" t="str">
            <v>Isolamento térmico em espuma elastomérica, espessura de 19 a 26 mm, para tubulação de 1 1/2´ (ferro)</v>
          </cell>
          <cell r="C1684" t="str">
            <v>M</v>
          </cell>
          <cell r="D1684">
            <v>39.85</v>
          </cell>
          <cell r="E1684">
            <v>11.51</v>
          </cell>
          <cell r="F1684">
            <v>51.36</v>
          </cell>
        </row>
        <row r="1685">
          <cell r="A1685" t="str">
            <v>32.11.360</v>
          </cell>
          <cell r="B1685" t="str">
            <v>Isolamento térmico em espuma elastomérica, espessura de 19 a 26 mm, para tubulação de 2´ (ferro)</v>
          </cell>
          <cell r="C1685" t="str">
            <v>M</v>
          </cell>
          <cell r="D1685">
            <v>44.3</v>
          </cell>
          <cell r="E1685">
            <v>11.51</v>
          </cell>
          <cell r="F1685">
            <v>55.81</v>
          </cell>
        </row>
        <row r="1686">
          <cell r="A1686" t="str">
            <v>32.11.370</v>
          </cell>
          <cell r="B1686" t="str">
            <v>Isolamento térmico em espuma elastomérica, espessura de 19 a 26 mm, para tubulação de 2 1/2´ (ferro)</v>
          </cell>
          <cell r="C1686" t="str">
            <v>M</v>
          </cell>
          <cell r="D1686">
            <v>54.77</v>
          </cell>
          <cell r="E1686">
            <v>11.51</v>
          </cell>
          <cell r="F1686">
            <v>66.28</v>
          </cell>
        </row>
        <row r="1687">
          <cell r="A1687" t="str">
            <v>32.11.380</v>
          </cell>
          <cell r="B1687" t="str">
            <v>Isolamento térmico em espuma elastomérica, espessura de 19 a 26 mm, para tubulação de 3 1/2´ (cobre) ou 3´ (ferro)</v>
          </cell>
          <cell r="C1687" t="str">
            <v>M</v>
          </cell>
          <cell r="D1687">
            <v>63.19</v>
          </cell>
          <cell r="E1687">
            <v>11.51</v>
          </cell>
          <cell r="F1687">
            <v>74.7</v>
          </cell>
        </row>
        <row r="1688">
          <cell r="A1688" t="str">
            <v>32.11.390</v>
          </cell>
          <cell r="B1688" t="str">
            <v>Isolamento térmico em espuma elastomérica, espessura de 19 a 26 mm, para tubulação de 4´ (ferro)</v>
          </cell>
          <cell r="C1688" t="str">
            <v>M</v>
          </cell>
          <cell r="D1688">
            <v>87.99</v>
          </cell>
          <cell r="E1688">
            <v>11.51</v>
          </cell>
          <cell r="F1688">
            <v>99.5</v>
          </cell>
        </row>
        <row r="1689">
          <cell r="A1689" t="str">
            <v>32.11.400</v>
          </cell>
          <cell r="B1689" t="str">
            <v>Isolamento térmico em espuma elastomérica, espessura de 19 a 26 mm, para tubulação de 5´ (ferro)</v>
          </cell>
          <cell r="C1689" t="str">
            <v>M</v>
          </cell>
          <cell r="D1689">
            <v>103.98</v>
          </cell>
          <cell r="E1689">
            <v>11.51</v>
          </cell>
          <cell r="F1689">
            <v>115.49</v>
          </cell>
        </row>
        <row r="1690">
          <cell r="A1690" t="str">
            <v>32.11.410</v>
          </cell>
          <cell r="B1690" t="str">
            <v>Isolamento térmico em espuma elastomérica, espessura de 19 a 26 mm, para tubulação de 6´ (ferro)</v>
          </cell>
          <cell r="C1690" t="str">
            <v>M</v>
          </cell>
          <cell r="D1690">
            <v>135.4</v>
          </cell>
          <cell r="E1690">
            <v>11.51</v>
          </cell>
          <cell r="F1690">
            <v>146.91</v>
          </cell>
        </row>
        <row r="1691">
          <cell r="A1691" t="str">
            <v>32.11.420</v>
          </cell>
          <cell r="B1691" t="str">
            <v>Manta em espuma elastomérica, espessura de 19 a 26 mm, para isolamento térmico de tubulação acima de 6´</v>
          </cell>
          <cell r="C1691" t="str">
            <v>M2</v>
          </cell>
          <cell r="D1691">
            <v>188.3</v>
          </cell>
          <cell r="E1691">
            <v>21.13</v>
          </cell>
          <cell r="F1691">
            <v>209.43</v>
          </cell>
        </row>
        <row r="1692">
          <cell r="A1692" t="str">
            <v>32.11.430</v>
          </cell>
          <cell r="B1692" t="str">
            <v>Isolamento térmico em espuma elastomérica, espessura de 19 a 26 mm, para tubulação de 3/8" (cobre) ou 1/8" (ferro)</v>
          </cell>
          <cell r="C1692" t="str">
            <v>M</v>
          </cell>
          <cell r="D1692">
            <v>16.420000000000002</v>
          </cell>
          <cell r="E1692">
            <v>11.51</v>
          </cell>
          <cell r="F1692">
            <v>27.93</v>
          </cell>
        </row>
        <row r="1693">
          <cell r="A1693" t="str">
            <v>32.11.440</v>
          </cell>
          <cell r="B1693" t="str">
            <v>Isolamento térmico em espuma elastomérica, espessura de 19 a 26 mm, para tubulação de 3/4" (cobre) ou 3/8" (ferro)</v>
          </cell>
          <cell r="C1693" t="str">
            <v>M</v>
          </cell>
          <cell r="D1693">
            <v>18.22</v>
          </cell>
          <cell r="E1693">
            <v>11.51</v>
          </cell>
          <cell r="F1693">
            <v>29.73</v>
          </cell>
        </row>
        <row r="1694">
          <cell r="A1694" t="str">
            <v>32.15</v>
          </cell>
          <cell r="B1694" t="str">
            <v>Impermeabilizacao flexivel com manta</v>
          </cell>
          <cell r="C1694">
            <v>0</v>
          </cell>
          <cell r="D1694">
            <v>0</v>
          </cell>
          <cell r="E1694">
            <v>0</v>
          </cell>
          <cell r="F1694">
            <v>0</v>
          </cell>
        </row>
        <row r="1695">
          <cell r="A1695" t="str">
            <v>32.15.030</v>
          </cell>
          <cell r="B1695" t="str">
            <v>Impermeabilização em manta asfáltica com armadura, tipo III-B, espessura de 3 mm</v>
          </cell>
          <cell r="C1695" t="str">
            <v>M2</v>
          </cell>
          <cell r="D1695">
            <v>64.44</v>
          </cell>
          <cell r="E1695">
            <v>19.66</v>
          </cell>
          <cell r="F1695">
            <v>84.1</v>
          </cell>
        </row>
        <row r="1696">
          <cell r="A1696" t="str">
            <v>32.15.040</v>
          </cell>
          <cell r="B1696" t="str">
            <v>Impermeabilização em manta asfáltica com armadura, tipo III-B, espessura de 4 mm</v>
          </cell>
          <cell r="C1696" t="str">
            <v>M2</v>
          </cell>
          <cell r="D1696">
            <v>70.739999999999995</v>
          </cell>
          <cell r="E1696">
            <v>19.66</v>
          </cell>
          <cell r="F1696">
            <v>90.4</v>
          </cell>
        </row>
        <row r="1697">
          <cell r="A1697" t="str">
            <v>32.15.080</v>
          </cell>
          <cell r="B1697" t="str">
            <v>Impermeabilização em manta asfáltica tipo III-B, espessura de 3 mm, face exposta em geotêxtil, com membrana acrílica</v>
          </cell>
          <cell r="C1697" t="str">
            <v>M2</v>
          </cell>
          <cell r="D1697">
            <v>132.16</v>
          </cell>
          <cell r="E1697">
            <v>24.75</v>
          </cell>
          <cell r="F1697">
            <v>156.91</v>
          </cell>
        </row>
        <row r="1698">
          <cell r="A1698" t="str">
            <v>32.15.100</v>
          </cell>
          <cell r="B1698" t="str">
            <v>Impermeabilização em manta asfáltica plastomérica com armadura, tipo III, espessura de 4 mm, face exposta em geotêxtil com membrana acrílica</v>
          </cell>
          <cell r="C1698" t="str">
            <v>M2</v>
          </cell>
          <cell r="D1698">
            <v>139.43</v>
          </cell>
          <cell r="E1698">
            <v>24.75</v>
          </cell>
          <cell r="F1698">
            <v>164.18</v>
          </cell>
        </row>
        <row r="1699">
          <cell r="A1699" t="str">
            <v>32.15.240</v>
          </cell>
          <cell r="B1699" t="str">
            <v>Impermeabilização com manta asfáltica tipo III, anti raiz, espessura de 4 mm</v>
          </cell>
          <cell r="C1699" t="str">
            <v>M2</v>
          </cell>
          <cell r="D1699">
            <v>138.76</v>
          </cell>
          <cell r="E1699">
            <v>0</v>
          </cell>
          <cell r="F1699">
            <v>138.76</v>
          </cell>
        </row>
        <row r="1700">
          <cell r="A1700" t="str">
            <v>32.16</v>
          </cell>
          <cell r="B1700" t="str">
            <v>Impermeabilizacao flexivel com membranas</v>
          </cell>
          <cell r="C1700">
            <v>0</v>
          </cell>
          <cell r="D1700">
            <v>0</v>
          </cell>
          <cell r="E1700">
            <v>0</v>
          </cell>
          <cell r="F1700">
            <v>0</v>
          </cell>
        </row>
        <row r="1701">
          <cell r="A1701" t="str">
            <v>32.16.010</v>
          </cell>
          <cell r="B1701" t="str">
            <v>Impermeabilização em pintura de asfalto oxidado com solventes orgânicos, sobre massa</v>
          </cell>
          <cell r="C1701" t="str">
            <v>M2</v>
          </cell>
          <cell r="D1701">
            <v>11.66</v>
          </cell>
          <cell r="E1701">
            <v>8.14</v>
          </cell>
          <cell r="F1701">
            <v>19.8</v>
          </cell>
        </row>
        <row r="1702">
          <cell r="A1702" t="str">
            <v>32.16.020</v>
          </cell>
          <cell r="B1702" t="str">
            <v>Impermeabilização em pintura de asfalto oxidado com solventes orgânicos, sobre metal</v>
          </cell>
          <cell r="C1702" t="str">
            <v>M2</v>
          </cell>
          <cell r="D1702">
            <v>8.16</v>
          </cell>
          <cell r="E1702">
            <v>8.14</v>
          </cell>
          <cell r="F1702">
            <v>16.3</v>
          </cell>
        </row>
        <row r="1703">
          <cell r="A1703" t="str">
            <v>32.16.030</v>
          </cell>
          <cell r="B1703" t="str">
            <v>Impermeabilização em membrana de asfalto modificado com elastômeros, na cor preta</v>
          </cell>
          <cell r="C1703" t="str">
            <v>M2</v>
          </cell>
          <cell r="D1703">
            <v>52.3</v>
          </cell>
          <cell r="E1703">
            <v>8.14</v>
          </cell>
          <cell r="F1703">
            <v>60.44</v>
          </cell>
        </row>
        <row r="1704">
          <cell r="A1704" t="str">
            <v>32.16.040</v>
          </cell>
          <cell r="B1704" t="str">
            <v>Impermeabilização em membrana de asfalto modificado com elastômeros, na cor preta e reforço em tela poliéster</v>
          </cell>
          <cell r="C1704" t="str">
            <v>M2</v>
          </cell>
          <cell r="D1704">
            <v>79.59</v>
          </cell>
          <cell r="E1704">
            <v>22.58</v>
          </cell>
          <cell r="F1704">
            <v>102.17</v>
          </cell>
        </row>
        <row r="1705">
          <cell r="A1705" t="str">
            <v>32.16.050</v>
          </cell>
          <cell r="B1705" t="str">
            <v>Impermeabilização em membrana à base de polímeros acrílicos, na cor branca</v>
          </cell>
          <cell r="C1705" t="str">
            <v>M2</v>
          </cell>
          <cell r="D1705">
            <v>46.9</v>
          </cell>
          <cell r="E1705">
            <v>8.14</v>
          </cell>
          <cell r="F1705">
            <v>55.04</v>
          </cell>
        </row>
        <row r="1706">
          <cell r="A1706" t="str">
            <v>32.16.060</v>
          </cell>
          <cell r="B1706" t="str">
            <v>Impermeabilização em membrana à base de polímeros acrílicos, na cor branca e reforço em tela poliéster</v>
          </cell>
          <cell r="C1706" t="str">
            <v>M2</v>
          </cell>
          <cell r="D1706">
            <v>72.03</v>
          </cell>
          <cell r="E1706">
            <v>22.58</v>
          </cell>
          <cell r="F1706">
            <v>94.61</v>
          </cell>
        </row>
        <row r="1707">
          <cell r="A1707" t="str">
            <v>32.16.070</v>
          </cell>
          <cell r="B1707" t="str">
            <v>Impermeabilização em membrana à base de resina termoplástica e cimentos aditivados com reforço em tela poliéster</v>
          </cell>
          <cell r="C1707" t="str">
            <v>M2</v>
          </cell>
          <cell r="D1707">
            <v>43.16</v>
          </cell>
          <cell r="E1707">
            <v>26.65</v>
          </cell>
          <cell r="F1707">
            <v>69.81</v>
          </cell>
        </row>
        <row r="1708">
          <cell r="A1708" t="str">
            <v>32.17</v>
          </cell>
          <cell r="B1708" t="str">
            <v>Impermeabilizacao rigida</v>
          </cell>
          <cell r="C1708">
            <v>0</v>
          </cell>
          <cell r="D1708">
            <v>0</v>
          </cell>
          <cell r="E1708">
            <v>0</v>
          </cell>
          <cell r="F1708">
            <v>0</v>
          </cell>
        </row>
        <row r="1709">
          <cell r="A1709" t="str">
            <v>32.17.010</v>
          </cell>
          <cell r="B1709" t="str">
            <v>Impermeabilização em argamassa impermeável com aditivo hidrófugo</v>
          </cell>
          <cell r="C1709" t="str">
            <v>M3</v>
          </cell>
          <cell r="D1709">
            <v>461.33</v>
          </cell>
          <cell r="E1709">
            <v>352.34</v>
          </cell>
          <cell r="F1709">
            <v>813.67</v>
          </cell>
        </row>
        <row r="1710">
          <cell r="A1710" t="str">
            <v>32.17.012</v>
          </cell>
          <cell r="B1710" t="str">
            <v>Impermeabilização em argamassa de concreto não estrutural com aditivo hidrófugo</v>
          </cell>
          <cell r="C1710" t="str">
            <v>M3</v>
          </cell>
          <cell r="D1710">
            <v>478.08</v>
          </cell>
          <cell r="E1710">
            <v>40.72</v>
          </cell>
          <cell r="F1710">
            <v>518.79999999999995</v>
          </cell>
        </row>
        <row r="1711">
          <cell r="A1711" t="str">
            <v>32.17.030</v>
          </cell>
          <cell r="B1711" t="str">
            <v>Impermeabilização em argamassa polimérica para umidade e água de percolação</v>
          </cell>
          <cell r="C1711" t="str">
            <v>M2</v>
          </cell>
          <cell r="D1711">
            <v>5.38</v>
          </cell>
          <cell r="E1711">
            <v>8.59</v>
          </cell>
          <cell r="F1711">
            <v>13.97</v>
          </cell>
        </row>
        <row r="1712">
          <cell r="A1712" t="str">
            <v>32.17.040</v>
          </cell>
          <cell r="B1712" t="str">
            <v>Impermeabilização em argamassa polimérica com reforço em tela poliéster para pressão hidrostática positiva</v>
          </cell>
          <cell r="C1712" t="str">
            <v>M2</v>
          </cell>
          <cell r="D1712">
            <v>17.13</v>
          </cell>
          <cell r="E1712">
            <v>17.18</v>
          </cell>
          <cell r="F1712">
            <v>34.31</v>
          </cell>
        </row>
        <row r="1713">
          <cell r="A1713" t="str">
            <v>32.17.070</v>
          </cell>
          <cell r="B1713" t="str">
            <v>Impermeabilização anticorrosiva em membrana epoxídica com alcatrão de hulha, sobre massa</v>
          </cell>
          <cell r="C1713" t="str">
            <v>M2</v>
          </cell>
          <cell r="D1713">
            <v>53.64</v>
          </cell>
          <cell r="E1713">
            <v>8.59</v>
          </cell>
          <cell r="F1713">
            <v>62.23</v>
          </cell>
        </row>
        <row r="1714">
          <cell r="A1714" t="str">
            <v>32.20</v>
          </cell>
          <cell r="B1714" t="str">
            <v>Reparos, conservacoes e complementos - GRUPO 32</v>
          </cell>
          <cell r="C1714">
            <v>0</v>
          </cell>
          <cell r="D1714">
            <v>0</v>
          </cell>
          <cell r="E1714">
            <v>0</v>
          </cell>
          <cell r="F1714">
            <v>0</v>
          </cell>
        </row>
        <row r="1715">
          <cell r="A1715" t="str">
            <v>32.20.010</v>
          </cell>
          <cell r="B1715" t="str">
            <v>Recolocação de argila expandida</v>
          </cell>
          <cell r="C1715" t="str">
            <v>M3</v>
          </cell>
          <cell r="D1715">
            <v>0</v>
          </cell>
          <cell r="E1715">
            <v>81.44</v>
          </cell>
          <cell r="F1715">
            <v>81.44</v>
          </cell>
        </row>
        <row r="1716">
          <cell r="A1716" t="str">
            <v>32.20.020</v>
          </cell>
          <cell r="B1716" t="str">
            <v>Aplicação de papel Kraft</v>
          </cell>
          <cell r="C1716" t="str">
            <v>M2</v>
          </cell>
          <cell r="D1716">
            <v>5.1100000000000003</v>
          </cell>
          <cell r="E1716">
            <v>4.07</v>
          </cell>
          <cell r="F1716">
            <v>9.18</v>
          </cell>
        </row>
        <row r="1717">
          <cell r="A1717" t="str">
            <v>32.20.050</v>
          </cell>
          <cell r="B1717" t="str">
            <v>Tela em polietileno, malha hexagonal de 1/2´, para armadura de argamassa</v>
          </cell>
          <cell r="C1717" t="str">
            <v>M2</v>
          </cell>
          <cell r="D1717">
            <v>5.0599999999999996</v>
          </cell>
          <cell r="E1717">
            <v>4.07</v>
          </cell>
          <cell r="F1717">
            <v>9.1300000000000008</v>
          </cell>
        </row>
        <row r="1718">
          <cell r="A1718" t="str">
            <v>32.20.060</v>
          </cell>
          <cell r="B1718" t="str">
            <v>Tela galvanizada fio 24 BWG, malha hexagonal de 1/2´, para armadura de argamassa</v>
          </cell>
          <cell r="C1718" t="str">
            <v>M2</v>
          </cell>
          <cell r="D1718">
            <v>13.34</v>
          </cell>
          <cell r="E1718">
            <v>4.07</v>
          </cell>
          <cell r="F1718">
            <v>17.41</v>
          </cell>
        </row>
        <row r="1719">
          <cell r="A1719" t="str">
            <v>33</v>
          </cell>
          <cell r="B1719" t="str">
            <v>PINTURA</v>
          </cell>
          <cell r="C1719">
            <v>0</v>
          </cell>
          <cell r="D1719">
            <v>0</v>
          </cell>
          <cell r="E1719">
            <v>0</v>
          </cell>
          <cell r="F1719">
            <v>0</v>
          </cell>
        </row>
        <row r="1720">
          <cell r="A1720" t="str">
            <v>33.01</v>
          </cell>
          <cell r="B1720" t="str">
            <v>Preparo de base</v>
          </cell>
          <cell r="C1720">
            <v>0</v>
          </cell>
          <cell r="D1720">
            <v>0</v>
          </cell>
          <cell r="E1720">
            <v>0</v>
          </cell>
          <cell r="F1720">
            <v>0</v>
          </cell>
        </row>
        <row r="1721">
          <cell r="A1721" t="str">
            <v>33.01.040</v>
          </cell>
          <cell r="B1721" t="str">
            <v>Estucamento e lixamento de concreto deteriorado</v>
          </cell>
          <cell r="C1721" t="str">
            <v>M2</v>
          </cell>
          <cell r="D1721">
            <v>8</v>
          </cell>
          <cell r="E1721">
            <v>34.97</v>
          </cell>
          <cell r="F1721">
            <v>42.97</v>
          </cell>
        </row>
        <row r="1722">
          <cell r="A1722" t="str">
            <v>33.01.050</v>
          </cell>
          <cell r="B1722" t="str">
            <v>Estucamento e lixamento de concreto</v>
          </cell>
          <cell r="C1722" t="str">
            <v>M2</v>
          </cell>
          <cell r="D1722">
            <v>4.58</v>
          </cell>
          <cell r="E1722">
            <v>34.97</v>
          </cell>
          <cell r="F1722">
            <v>39.549999999999997</v>
          </cell>
        </row>
        <row r="1723">
          <cell r="A1723" t="str">
            <v>33.01.060</v>
          </cell>
          <cell r="B1723" t="str">
            <v>Imunizante para madeira</v>
          </cell>
          <cell r="C1723" t="str">
            <v>M2</v>
          </cell>
          <cell r="D1723">
            <v>6.04</v>
          </cell>
          <cell r="E1723">
            <v>8.91</v>
          </cell>
          <cell r="F1723">
            <v>14.95</v>
          </cell>
        </row>
        <row r="1724">
          <cell r="A1724" t="str">
            <v>33.01.280</v>
          </cell>
          <cell r="B1724" t="str">
            <v>Reparo de trincas rasas até 5 mm de largura, na massa</v>
          </cell>
          <cell r="C1724" t="str">
            <v>M</v>
          </cell>
          <cell r="D1724">
            <v>26.54</v>
          </cell>
          <cell r="E1724">
            <v>25.03</v>
          </cell>
          <cell r="F1724">
            <v>51.57</v>
          </cell>
        </row>
        <row r="1725">
          <cell r="A1725" t="str">
            <v>33.01.350</v>
          </cell>
          <cell r="B1725" t="str">
            <v>Preparo de base para superfície metálica com fundo antioxidante</v>
          </cell>
          <cell r="C1725" t="str">
            <v>M2</v>
          </cell>
          <cell r="D1725">
            <v>8.2799999999999994</v>
          </cell>
          <cell r="E1725">
            <v>9.57</v>
          </cell>
          <cell r="F1725">
            <v>17.850000000000001</v>
          </cell>
        </row>
        <row r="1726">
          <cell r="A1726" t="str">
            <v>33.02</v>
          </cell>
          <cell r="B1726" t="str">
            <v>Massa corrida</v>
          </cell>
          <cell r="C1726">
            <v>0</v>
          </cell>
          <cell r="D1726">
            <v>0</v>
          </cell>
          <cell r="E1726">
            <v>0</v>
          </cell>
          <cell r="F1726">
            <v>0</v>
          </cell>
        </row>
        <row r="1727">
          <cell r="A1727" t="str">
            <v>33.02.060</v>
          </cell>
          <cell r="B1727" t="str">
            <v>Massa corrida a base de PVA</v>
          </cell>
          <cell r="C1727" t="str">
            <v>M2</v>
          </cell>
          <cell r="D1727">
            <v>2.84</v>
          </cell>
          <cell r="E1727">
            <v>12.05</v>
          </cell>
          <cell r="F1727">
            <v>14.89</v>
          </cell>
        </row>
        <row r="1728">
          <cell r="A1728" t="str">
            <v>33.02.080</v>
          </cell>
          <cell r="B1728" t="str">
            <v>Massa corrida à base de resina acrílica</v>
          </cell>
          <cell r="C1728" t="str">
            <v>M2</v>
          </cell>
          <cell r="D1728">
            <v>5.13</v>
          </cell>
          <cell r="E1728">
            <v>12.05</v>
          </cell>
          <cell r="F1728">
            <v>17.18</v>
          </cell>
        </row>
        <row r="1729">
          <cell r="A1729" t="str">
            <v>33.03</v>
          </cell>
          <cell r="B1729" t="str">
            <v>Pintura em superficies de concreto / massa / gesso / pedras</v>
          </cell>
          <cell r="C1729">
            <v>0</v>
          </cell>
          <cell r="D1729">
            <v>0</v>
          </cell>
          <cell r="E1729">
            <v>0</v>
          </cell>
          <cell r="F1729">
            <v>0</v>
          </cell>
        </row>
        <row r="1730">
          <cell r="A1730" t="str">
            <v>33.03.220</v>
          </cell>
          <cell r="B1730" t="str">
            <v>Tinta látex em elemento vazado</v>
          </cell>
          <cell r="C1730" t="str">
            <v>M2</v>
          </cell>
          <cell r="D1730">
            <v>6.1</v>
          </cell>
          <cell r="E1730">
            <v>26.51</v>
          </cell>
          <cell r="F1730">
            <v>32.61</v>
          </cell>
        </row>
        <row r="1731">
          <cell r="A1731" t="str">
            <v>33.03.350</v>
          </cell>
          <cell r="B1731" t="str">
            <v>Pintura especial em esmalte para lousa cor verde</v>
          </cell>
          <cell r="C1731" t="str">
            <v>M2</v>
          </cell>
          <cell r="D1731">
            <v>8.75</v>
          </cell>
          <cell r="E1731">
            <v>22.52</v>
          </cell>
          <cell r="F1731">
            <v>31.27</v>
          </cell>
        </row>
        <row r="1732">
          <cell r="A1732" t="str">
            <v>33.03.740</v>
          </cell>
          <cell r="B1732" t="str">
            <v>Resina acrílica plastificante</v>
          </cell>
          <cell r="C1732" t="str">
            <v>M2</v>
          </cell>
          <cell r="D1732">
            <v>17.38</v>
          </cell>
          <cell r="E1732">
            <v>12.51</v>
          </cell>
          <cell r="F1732">
            <v>29.89</v>
          </cell>
        </row>
        <row r="1733">
          <cell r="A1733" t="str">
            <v>33.03.750</v>
          </cell>
          <cell r="B1733" t="str">
            <v>Verniz acrílico</v>
          </cell>
          <cell r="C1733" t="str">
            <v>M2</v>
          </cell>
          <cell r="D1733">
            <v>19.239999999999998</v>
          </cell>
          <cell r="E1733">
            <v>21.5</v>
          </cell>
          <cell r="F1733">
            <v>40.74</v>
          </cell>
        </row>
        <row r="1734">
          <cell r="A1734" t="str">
            <v>33.03.760</v>
          </cell>
          <cell r="B1734" t="str">
            <v>Hidrorepelente incolor para fachada à base de silano-siloxano oligomérico disperso em água</v>
          </cell>
          <cell r="C1734" t="str">
            <v>M2</v>
          </cell>
          <cell r="D1734">
            <v>12.88</v>
          </cell>
          <cell r="E1734">
            <v>15.95</v>
          </cell>
          <cell r="F1734">
            <v>28.83</v>
          </cell>
        </row>
        <row r="1735">
          <cell r="A1735" t="str">
            <v>33.03.770</v>
          </cell>
          <cell r="B1735" t="str">
            <v>Hidrorepelente incolor para fachada à base de silano-siloxano oligomérico disperso em solvente</v>
          </cell>
          <cell r="C1735" t="str">
            <v>M2</v>
          </cell>
          <cell r="D1735">
            <v>43.54</v>
          </cell>
          <cell r="E1735">
            <v>15.95</v>
          </cell>
          <cell r="F1735">
            <v>59.49</v>
          </cell>
        </row>
        <row r="1736">
          <cell r="A1736" t="str">
            <v>33.03.780</v>
          </cell>
          <cell r="B1736" t="str">
            <v>Verniz de proteção antipichação</v>
          </cell>
          <cell r="C1736" t="str">
            <v>M2</v>
          </cell>
          <cell r="D1736">
            <v>29.4</v>
          </cell>
          <cell r="E1736">
            <v>21.5</v>
          </cell>
          <cell r="F1736">
            <v>50.9</v>
          </cell>
        </row>
        <row r="1737">
          <cell r="A1737" t="str">
            <v>33.05</v>
          </cell>
          <cell r="B1737" t="str">
            <v>Pintura em superficies de madeira</v>
          </cell>
          <cell r="C1737">
            <v>0</v>
          </cell>
          <cell r="D1737">
            <v>0</v>
          </cell>
          <cell r="E1737">
            <v>0</v>
          </cell>
          <cell r="F1737">
            <v>0</v>
          </cell>
        </row>
        <row r="1738">
          <cell r="A1738" t="str">
            <v>33.05.010</v>
          </cell>
          <cell r="B1738" t="str">
            <v>Verniz fungicida para madeira</v>
          </cell>
          <cell r="C1738" t="str">
            <v>M2</v>
          </cell>
          <cell r="D1738">
            <v>8.73</v>
          </cell>
          <cell r="E1738">
            <v>15.95</v>
          </cell>
          <cell r="F1738">
            <v>24.68</v>
          </cell>
        </row>
        <row r="1739">
          <cell r="A1739" t="str">
            <v>33.05.120</v>
          </cell>
          <cell r="B1739" t="str">
            <v>Esmalte em rodapés, baguetes ou molduras de madeira</v>
          </cell>
          <cell r="C1739" t="str">
            <v>M</v>
          </cell>
          <cell r="D1739">
            <v>2.94</v>
          </cell>
          <cell r="E1739">
            <v>2.97</v>
          </cell>
          <cell r="F1739">
            <v>5.91</v>
          </cell>
        </row>
        <row r="1740">
          <cell r="A1740" t="str">
            <v>33.05.330</v>
          </cell>
          <cell r="B1740" t="str">
            <v>Verniz em superfície de madeira</v>
          </cell>
          <cell r="C1740" t="str">
            <v>M2</v>
          </cell>
          <cell r="D1740">
            <v>11.03</v>
          </cell>
          <cell r="E1740">
            <v>17.989999999999998</v>
          </cell>
          <cell r="F1740">
            <v>29.02</v>
          </cell>
        </row>
        <row r="1741">
          <cell r="A1741" t="str">
            <v>33.05.360</v>
          </cell>
          <cell r="B1741" t="str">
            <v>Verniz em rodapés, baguetes ou molduras de madeira</v>
          </cell>
          <cell r="C1741" t="str">
            <v>M</v>
          </cell>
          <cell r="D1741">
            <v>2.93</v>
          </cell>
          <cell r="E1741">
            <v>2.38</v>
          </cell>
          <cell r="F1741">
            <v>5.31</v>
          </cell>
        </row>
        <row r="1742">
          <cell r="A1742" t="str">
            <v>33.06</v>
          </cell>
          <cell r="B1742" t="str">
            <v>Pintura em pisos</v>
          </cell>
          <cell r="C1742">
            <v>0</v>
          </cell>
          <cell r="D1742">
            <v>0</v>
          </cell>
          <cell r="E1742">
            <v>0</v>
          </cell>
          <cell r="F1742">
            <v>0</v>
          </cell>
        </row>
        <row r="1743">
          <cell r="A1743" t="str">
            <v>33.06.020</v>
          </cell>
          <cell r="B1743" t="str">
            <v>Acrílico para quadras e pisos cimentados</v>
          </cell>
          <cell r="C1743" t="str">
            <v>M2</v>
          </cell>
          <cell r="D1743">
            <v>4.3600000000000003</v>
          </cell>
          <cell r="E1743">
            <v>21.5</v>
          </cell>
          <cell r="F1743">
            <v>25.86</v>
          </cell>
        </row>
        <row r="1744">
          <cell r="A1744" t="str">
            <v>33.07</v>
          </cell>
          <cell r="B1744" t="str">
            <v>Pintura em estruturas metalicas</v>
          </cell>
          <cell r="C1744">
            <v>0</v>
          </cell>
          <cell r="D1744">
            <v>0</v>
          </cell>
          <cell r="E1744">
            <v>0</v>
          </cell>
          <cell r="F1744">
            <v>0</v>
          </cell>
        </row>
        <row r="1745">
          <cell r="A1745" t="str">
            <v>33.07.130</v>
          </cell>
          <cell r="B1745" t="str">
            <v>Pintura epóxi bicomponente em estruturas metálicas</v>
          </cell>
          <cell r="C1745" t="str">
            <v>KG</v>
          </cell>
          <cell r="D1745">
            <v>4.9400000000000004</v>
          </cell>
          <cell r="E1745">
            <v>0</v>
          </cell>
          <cell r="F1745">
            <v>4.9400000000000004</v>
          </cell>
        </row>
        <row r="1746">
          <cell r="A1746" t="str">
            <v>33.07.140</v>
          </cell>
          <cell r="B1746" t="str">
            <v>Pintura com esmalte alquídico em estrutura metálica</v>
          </cell>
          <cell r="C1746" t="str">
            <v>KG</v>
          </cell>
          <cell r="D1746">
            <v>4.07</v>
          </cell>
          <cell r="E1746">
            <v>0</v>
          </cell>
          <cell r="F1746">
            <v>4.07</v>
          </cell>
        </row>
        <row r="1747">
          <cell r="A1747" t="str">
            <v>33.07.303</v>
          </cell>
          <cell r="B1747" t="str">
            <v>Proteção passiva contra incêndio com tinta intumescente, com tempo requerido de resistência ao fogo TRRF = 60 min - aplicação em estrutura metálica</v>
          </cell>
          <cell r="C1747" t="str">
            <v>M2</v>
          </cell>
          <cell r="D1747">
            <v>163.22999999999999</v>
          </cell>
          <cell r="E1747">
            <v>198.93</v>
          </cell>
          <cell r="F1747">
            <v>362.16</v>
          </cell>
        </row>
        <row r="1748">
          <cell r="A1748" t="str">
            <v>33.07.304</v>
          </cell>
          <cell r="B1748" t="str">
            <v>Proteção passiva contra incêndio com tinta intumescente, com tempo requerido de resistência ao fogo TRRF = 120 min - aplicação em estrutura metálica</v>
          </cell>
          <cell r="C1748" t="str">
            <v>M2</v>
          </cell>
          <cell r="D1748">
            <v>604.63</v>
          </cell>
          <cell r="E1748">
            <v>230.62</v>
          </cell>
          <cell r="F1748">
            <v>835.25</v>
          </cell>
        </row>
        <row r="1749">
          <cell r="A1749" t="str">
            <v>33.09</v>
          </cell>
          <cell r="B1749" t="str">
            <v>Pintura de sinalizacao</v>
          </cell>
          <cell r="C1749">
            <v>0</v>
          </cell>
          <cell r="D1749">
            <v>0</v>
          </cell>
          <cell r="E1749">
            <v>0</v>
          </cell>
          <cell r="F1749">
            <v>0</v>
          </cell>
        </row>
        <row r="1750">
          <cell r="A1750" t="str">
            <v>33.09.020</v>
          </cell>
          <cell r="B1750" t="str">
            <v>Borracha clorada para faixas demarcatórias</v>
          </cell>
          <cell r="C1750" t="str">
            <v>M</v>
          </cell>
          <cell r="D1750">
            <v>1.62</v>
          </cell>
          <cell r="E1750">
            <v>1.62</v>
          </cell>
          <cell r="F1750">
            <v>3.24</v>
          </cell>
        </row>
        <row r="1751">
          <cell r="A1751" t="str">
            <v>33.09.021</v>
          </cell>
          <cell r="B1751" t="str">
            <v>Tinta acrílica para faixas demarcatórias</v>
          </cell>
          <cell r="C1751" t="str">
            <v>M</v>
          </cell>
          <cell r="D1751">
            <v>1.03</v>
          </cell>
          <cell r="E1751">
            <v>3.22</v>
          </cell>
          <cell r="F1751">
            <v>4.25</v>
          </cell>
        </row>
        <row r="1752">
          <cell r="A1752" t="str">
            <v>33.10</v>
          </cell>
          <cell r="B1752" t="str">
            <v>Pintura em superficie de concreto/massa/gesso/pedras, inclusive preparo</v>
          </cell>
          <cell r="C1752">
            <v>0</v>
          </cell>
          <cell r="D1752">
            <v>0</v>
          </cell>
          <cell r="E1752">
            <v>0</v>
          </cell>
          <cell r="F1752">
            <v>0</v>
          </cell>
        </row>
        <row r="1753">
          <cell r="A1753" t="str">
            <v>33.10.010</v>
          </cell>
          <cell r="B1753" t="str">
            <v>Tinta látex antimofo em massa, inclusive preparo</v>
          </cell>
          <cell r="C1753" t="str">
            <v>M2</v>
          </cell>
          <cell r="D1753">
            <v>7.43</v>
          </cell>
          <cell r="E1753">
            <v>21.5</v>
          </cell>
          <cell r="F1753">
            <v>28.93</v>
          </cell>
        </row>
        <row r="1754">
          <cell r="A1754" t="str">
            <v>33.10.020</v>
          </cell>
          <cell r="B1754" t="str">
            <v>Tinta látex em massa, inclusive preparo</v>
          </cell>
          <cell r="C1754" t="str">
            <v>M2</v>
          </cell>
          <cell r="D1754">
            <v>9.0299999999999994</v>
          </cell>
          <cell r="E1754">
            <v>21.5</v>
          </cell>
          <cell r="F1754">
            <v>30.53</v>
          </cell>
        </row>
        <row r="1755">
          <cell r="A1755" t="str">
            <v>33.10.030</v>
          </cell>
          <cell r="B1755" t="str">
            <v>Tinta acrílica antimofo em massa, inclusive preparo</v>
          </cell>
          <cell r="C1755" t="str">
            <v>M2</v>
          </cell>
          <cell r="D1755">
            <v>11.57</v>
          </cell>
          <cell r="E1755">
            <v>21.5</v>
          </cell>
          <cell r="F1755">
            <v>33.07</v>
          </cell>
        </row>
        <row r="1756">
          <cell r="A1756" t="str">
            <v>33.10.041</v>
          </cell>
          <cell r="B1756" t="str">
            <v>Esmalte à base de água em massa, inclusive preparo</v>
          </cell>
          <cell r="C1756" t="str">
            <v>M2</v>
          </cell>
          <cell r="D1756">
            <v>13.56</v>
          </cell>
          <cell r="E1756">
            <v>21.5</v>
          </cell>
          <cell r="F1756">
            <v>35.06</v>
          </cell>
        </row>
        <row r="1757">
          <cell r="A1757" t="str">
            <v>33.10.050</v>
          </cell>
          <cell r="B1757" t="str">
            <v>Tinta acrílica em massa, inclusive preparo</v>
          </cell>
          <cell r="C1757" t="str">
            <v>M2</v>
          </cell>
          <cell r="D1757">
            <v>10.74</v>
          </cell>
          <cell r="E1757">
            <v>21.5</v>
          </cell>
          <cell r="F1757">
            <v>32.24</v>
          </cell>
        </row>
        <row r="1758">
          <cell r="A1758" t="str">
            <v>33.10.060</v>
          </cell>
          <cell r="B1758" t="str">
            <v>Epóxi em massa, inclusive preparo</v>
          </cell>
          <cell r="C1758" t="str">
            <v>M2</v>
          </cell>
          <cell r="D1758">
            <v>75.180000000000007</v>
          </cell>
          <cell r="E1758">
            <v>45.04</v>
          </cell>
          <cell r="F1758">
            <v>120.22</v>
          </cell>
        </row>
        <row r="1759">
          <cell r="A1759" t="str">
            <v>33.10.070</v>
          </cell>
          <cell r="B1759" t="str">
            <v>Borracha clorada em massa, inclusive preparo</v>
          </cell>
          <cell r="C1759" t="str">
            <v>M2</v>
          </cell>
          <cell r="D1759">
            <v>18.72</v>
          </cell>
          <cell r="E1759">
            <v>21.5</v>
          </cell>
          <cell r="F1759">
            <v>40.22</v>
          </cell>
        </row>
        <row r="1760">
          <cell r="A1760" t="str">
            <v>33.10.100</v>
          </cell>
          <cell r="B1760" t="str">
            <v>Textura acrílica para uso interno / externo, inclusive preparo</v>
          </cell>
          <cell r="C1760" t="str">
            <v>M2</v>
          </cell>
          <cell r="D1760">
            <v>15.56</v>
          </cell>
          <cell r="E1760">
            <v>30.03</v>
          </cell>
          <cell r="F1760">
            <v>45.59</v>
          </cell>
        </row>
        <row r="1761">
          <cell r="A1761" t="str">
            <v>33.10.120</v>
          </cell>
          <cell r="B1761" t="str">
            <v>Proteção passiva contra incêndio com tinta intumescente, tempo requerido de resistência ao fogo TRRF = 60 minutos - aplicação em painéis de gesso acartonado</v>
          </cell>
          <cell r="C1761" t="str">
            <v>M2</v>
          </cell>
          <cell r="D1761">
            <v>247.96</v>
          </cell>
          <cell r="E1761">
            <v>0</v>
          </cell>
          <cell r="F1761">
            <v>247.96</v>
          </cell>
        </row>
        <row r="1762">
          <cell r="A1762" t="str">
            <v>33.10.130</v>
          </cell>
          <cell r="B1762" t="str">
            <v>Proteção passiva contra incêndio com tinta intumescente, tempo requerido de resistência ao fogo TRRF = 120 minutos - aplicação em painéis de gesso acartonado</v>
          </cell>
          <cell r="C1762" t="str">
            <v>M2</v>
          </cell>
          <cell r="D1762">
            <v>491.66</v>
          </cell>
          <cell r="E1762">
            <v>0</v>
          </cell>
          <cell r="F1762">
            <v>491.66</v>
          </cell>
        </row>
        <row r="1763">
          <cell r="A1763" t="str">
            <v>33.11</v>
          </cell>
          <cell r="B1763" t="str">
            <v>Pintura em superficie metalica, inclusive preparo</v>
          </cell>
          <cell r="C1763">
            <v>0</v>
          </cell>
          <cell r="D1763">
            <v>0</v>
          </cell>
          <cell r="E1763">
            <v>0</v>
          </cell>
          <cell r="F1763">
            <v>0</v>
          </cell>
        </row>
        <row r="1764">
          <cell r="A1764" t="str">
            <v>33.11.050</v>
          </cell>
          <cell r="B1764" t="str">
            <v>Esmalte à base água em superfície metálica, inclusive preparo</v>
          </cell>
          <cell r="C1764" t="str">
            <v>M2</v>
          </cell>
          <cell r="D1764">
            <v>17.45</v>
          </cell>
          <cell r="E1764">
            <v>30.03</v>
          </cell>
          <cell r="F1764">
            <v>47.48</v>
          </cell>
        </row>
        <row r="1765">
          <cell r="A1765" t="str">
            <v>33.12</v>
          </cell>
          <cell r="B1765" t="str">
            <v>Pintura em superficie de madeira, inclusive preparo</v>
          </cell>
          <cell r="C1765">
            <v>0</v>
          </cell>
          <cell r="D1765">
            <v>0</v>
          </cell>
          <cell r="E1765">
            <v>0</v>
          </cell>
          <cell r="F1765">
            <v>0</v>
          </cell>
        </row>
        <row r="1766">
          <cell r="A1766" t="str">
            <v>33.12.011</v>
          </cell>
          <cell r="B1766" t="str">
            <v>Esmalte à base de água em madeira, inclusive preparo</v>
          </cell>
          <cell r="C1766" t="str">
            <v>M2</v>
          </cell>
          <cell r="D1766">
            <v>17.84</v>
          </cell>
          <cell r="E1766">
            <v>30.03</v>
          </cell>
          <cell r="F1766">
            <v>47.87</v>
          </cell>
        </row>
        <row r="1767">
          <cell r="A1767" t="str">
            <v>34</v>
          </cell>
          <cell r="B1767" t="str">
            <v>PAISAGISMO E FECHAMENTOS</v>
          </cell>
          <cell r="C1767">
            <v>0</v>
          </cell>
          <cell r="D1767">
            <v>0</v>
          </cell>
          <cell r="E1767">
            <v>0</v>
          </cell>
          <cell r="F1767">
            <v>0</v>
          </cell>
        </row>
        <row r="1768">
          <cell r="A1768" t="str">
            <v>34.01</v>
          </cell>
          <cell r="B1768" t="str">
            <v>Preparacao de solo</v>
          </cell>
          <cell r="C1768">
            <v>0</v>
          </cell>
          <cell r="D1768">
            <v>0</v>
          </cell>
          <cell r="E1768">
            <v>0</v>
          </cell>
          <cell r="F1768">
            <v>0</v>
          </cell>
        </row>
        <row r="1769">
          <cell r="A1769" t="str">
            <v>34.01.010</v>
          </cell>
          <cell r="B1769" t="str">
            <v>Terra vegetal orgânica comum</v>
          </cell>
          <cell r="C1769" t="str">
            <v>M3</v>
          </cell>
          <cell r="D1769">
            <v>157.31</v>
          </cell>
          <cell r="E1769">
            <v>50.9</v>
          </cell>
          <cell r="F1769">
            <v>208.21</v>
          </cell>
        </row>
        <row r="1770">
          <cell r="A1770" t="str">
            <v>34.01.020</v>
          </cell>
          <cell r="B1770" t="str">
            <v>Limpeza e regularização de áreas para ajardinamento (jardins e canteiros)</v>
          </cell>
          <cell r="C1770" t="str">
            <v>M2</v>
          </cell>
          <cell r="D1770">
            <v>0</v>
          </cell>
          <cell r="E1770">
            <v>2.04</v>
          </cell>
          <cell r="F1770">
            <v>2.04</v>
          </cell>
        </row>
        <row r="1771">
          <cell r="A1771" t="str">
            <v>34.02</v>
          </cell>
          <cell r="B1771" t="str">
            <v>Vegetacao rasteira</v>
          </cell>
          <cell r="C1771">
            <v>0</v>
          </cell>
          <cell r="D1771">
            <v>0</v>
          </cell>
          <cell r="E1771">
            <v>0</v>
          </cell>
          <cell r="F1771">
            <v>0</v>
          </cell>
        </row>
        <row r="1772">
          <cell r="A1772" t="str">
            <v>34.02.020</v>
          </cell>
          <cell r="B1772" t="str">
            <v>Plantio de grama batatais em placas (praças e áreas abertas)</v>
          </cell>
          <cell r="C1772" t="str">
            <v>M2</v>
          </cell>
          <cell r="D1772">
            <v>10.67</v>
          </cell>
          <cell r="E1772">
            <v>3.43</v>
          </cell>
          <cell r="F1772">
            <v>14.1</v>
          </cell>
        </row>
        <row r="1773">
          <cell r="A1773" t="str">
            <v>34.02.040</v>
          </cell>
          <cell r="B1773" t="str">
            <v>Plantio de grama batatais em placas (jardins e canteiros)</v>
          </cell>
          <cell r="C1773" t="str">
            <v>M2</v>
          </cell>
          <cell r="D1773">
            <v>9.85</v>
          </cell>
          <cell r="E1773">
            <v>5.15</v>
          </cell>
          <cell r="F1773">
            <v>15</v>
          </cell>
        </row>
        <row r="1774">
          <cell r="A1774" t="str">
            <v>34.02.070</v>
          </cell>
          <cell r="B1774" t="str">
            <v>Forração com Lírio Amarelo, mínimo 18 mudas / m² - h= 0,50 m</v>
          </cell>
          <cell r="C1774" t="str">
            <v>M2</v>
          </cell>
          <cell r="D1774">
            <v>78.02</v>
          </cell>
          <cell r="E1774">
            <v>6.55</v>
          </cell>
          <cell r="F1774">
            <v>84.57</v>
          </cell>
        </row>
        <row r="1775">
          <cell r="A1775" t="str">
            <v>34.02.080</v>
          </cell>
          <cell r="B1775" t="str">
            <v>Plantio de grama São Carlos em placas (jardins e canteiros)</v>
          </cell>
          <cell r="C1775" t="str">
            <v>M2</v>
          </cell>
          <cell r="D1775">
            <v>17.23</v>
          </cell>
          <cell r="E1775">
            <v>5.15</v>
          </cell>
          <cell r="F1775">
            <v>22.38</v>
          </cell>
        </row>
        <row r="1776">
          <cell r="A1776" t="str">
            <v>34.02.090</v>
          </cell>
          <cell r="B1776" t="str">
            <v>Forração com Hera Inglesa, mínimo 18 mudas / m² - h= 0,15 m</v>
          </cell>
          <cell r="C1776" t="str">
            <v>M2</v>
          </cell>
          <cell r="D1776">
            <v>46.88</v>
          </cell>
          <cell r="E1776">
            <v>6.55</v>
          </cell>
          <cell r="F1776">
            <v>53.43</v>
          </cell>
        </row>
        <row r="1777">
          <cell r="A1777" t="str">
            <v>34.02.100</v>
          </cell>
          <cell r="B1777" t="str">
            <v>Plantio de grama esmeralda em placas (jardins e canteiros)</v>
          </cell>
          <cell r="C1777" t="str">
            <v>M2</v>
          </cell>
          <cell r="D1777">
            <v>12.64</v>
          </cell>
          <cell r="E1777">
            <v>5.15</v>
          </cell>
          <cell r="F1777">
            <v>17.79</v>
          </cell>
        </row>
        <row r="1778">
          <cell r="A1778" t="str">
            <v>34.02.110</v>
          </cell>
          <cell r="B1778" t="str">
            <v>Forração com clorofito, mínimo de 20 mudas / m² - h= 0,15 m</v>
          </cell>
          <cell r="C1778" t="str">
            <v>M2</v>
          </cell>
          <cell r="D1778">
            <v>51.5</v>
          </cell>
          <cell r="E1778">
            <v>6.55</v>
          </cell>
          <cell r="F1778">
            <v>58.05</v>
          </cell>
        </row>
        <row r="1779">
          <cell r="A1779" t="str">
            <v>34.02.400</v>
          </cell>
          <cell r="B1779" t="str">
            <v>Plantio de grama pelo processo hidrossemeadura</v>
          </cell>
          <cell r="C1779" t="str">
            <v>M2</v>
          </cell>
          <cell r="D1779">
            <v>9.4700000000000006</v>
          </cell>
          <cell r="E1779">
            <v>0</v>
          </cell>
          <cell r="F1779">
            <v>9.4700000000000006</v>
          </cell>
        </row>
        <row r="1780">
          <cell r="A1780" t="str">
            <v>34.03</v>
          </cell>
          <cell r="B1780" t="str">
            <v>Vegetacao arbustiva</v>
          </cell>
          <cell r="C1780">
            <v>0</v>
          </cell>
          <cell r="D1780">
            <v>0</v>
          </cell>
          <cell r="E1780">
            <v>0</v>
          </cell>
          <cell r="F1780">
            <v>0</v>
          </cell>
        </row>
        <row r="1781">
          <cell r="A1781" t="str">
            <v>34.03.020</v>
          </cell>
          <cell r="B1781" t="str">
            <v>Arbusto Azaléa - h= 0,60 a 0,80 m</v>
          </cell>
          <cell r="C1781" t="str">
            <v>UN</v>
          </cell>
          <cell r="D1781">
            <v>53.97</v>
          </cell>
          <cell r="E1781">
            <v>3.78</v>
          </cell>
          <cell r="F1781">
            <v>57.75</v>
          </cell>
        </row>
        <row r="1782">
          <cell r="A1782" t="str">
            <v>34.03.120</v>
          </cell>
          <cell r="B1782" t="str">
            <v>Arbusto Moréia - h= 0,50 m</v>
          </cell>
          <cell r="C1782" t="str">
            <v>UN</v>
          </cell>
          <cell r="D1782">
            <v>36.97</v>
          </cell>
          <cell r="E1782">
            <v>3.78</v>
          </cell>
          <cell r="F1782">
            <v>40.75</v>
          </cell>
        </row>
        <row r="1783">
          <cell r="A1783" t="str">
            <v>34.03.130</v>
          </cell>
          <cell r="B1783" t="str">
            <v>Arbusto Alamanda - h= 0,60 a 0,80 m</v>
          </cell>
          <cell r="C1783" t="str">
            <v>UN</v>
          </cell>
          <cell r="D1783">
            <v>42.12</v>
          </cell>
          <cell r="E1783">
            <v>3.78</v>
          </cell>
          <cell r="F1783">
            <v>45.9</v>
          </cell>
        </row>
        <row r="1784">
          <cell r="A1784" t="str">
            <v>34.03.150</v>
          </cell>
          <cell r="B1784" t="str">
            <v>Arbusto Curcúligo - h= 0,60 a 0,80 m</v>
          </cell>
          <cell r="C1784" t="str">
            <v>UN</v>
          </cell>
          <cell r="D1784">
            <v>59.38</v>
          </cell>
          <cell r="E1784">
            <v>3.78</v>
          </cell>
          <cell r="F1784">
            <v>63.16</v>
          </cell>
        </row>
        <row r="1785">
          <cell r="A1785" t="str">
            <v>34.04</v>
          </cell>
          <cell r="B1785" t="str">
            <v>arvores</v>
          </cell>
          <cell r="C1785">
            <v>0</v>
          </cell>
          <cell r="D1785">
            <v>0</v>
          </cell>
          <cell r="E1785">
            <v>0</v>
          </cell>
          <cell r="F1785">
            <v>0</v>
          </cell>
        </row>
        <row r="1786">
          <cell r="A1786" t="str">
            <v>34.04.050</v>
          </cell>
          <cell r="B1786" t="str">
            <v>Árvore ornamental tipo Pata de Vaca - h= 2,00 m</v>
          </cell>
          <cell r="C1786" t="str">
            <v>UN</v>
          </cell>
          <cell r="D1786">
            <v>91.65</v>
          </cell>
          <cell r="E1786">
            <v>32.76</v>
          </cell>
          <cell r="F1786">
            <v>124.41</v>
          </cell>
        </row>
        <row r="1787">
          <cell r="A1787" t="str">
            <v>34.04.130</v>
          </cell>
          <cell r="B1787" t="str">
            <v>Árvore ornamental tipo Ipê Amarelo - h= 2,00 m</v>
          </cell>
          <cell r="C1787" t="str">
            <v>UN</v>
          </cell>
          <cell r="D1787">
            <v>97.94</v>
          </cell>
          <cell r="E1787">
            <v>32.76</v>
          </cell>
          <cell r="F1787">
            <v>130.69999999999999</v>
          </cell>
        </row>
        <row r="1788">
          <cell r="A1788" t="str">
            <v>34.04.160</v>
          </cell>
          <cell r="B1788" t="str">
            <v>Árvore ornamental tipo Areca Bambu - h= 2,00 m</v>
          </cell>
          <cell r="C1788" t="str">
            <v>UN</v>
          </cell>
          <cell r="D1788">
            <v>149.28</v>
          </cell>
          <cell r="E1788">
            <v>32.76</v>
          </cell>
          <cell r="F1788">
            <v>182.04</v>
          </cell>
        </row>
        <row r="1789">
          <cell r="A1789" t="str">
            <v>34.04.164</v>
          </cell>
          <cell r="B1789" t="str">
            <v>Árvore ornamental tipo Falso barbatimão - h= 2,00 m</v>
          </cell>
          <cell r="C1789" t="str">
            <v>UN</v>
          </cell>
          <cell r="D1789">
            <v>243.73</v>
          </cell>
          <cell r="E1789">
            <v>3.69</v>
          </cell>
          <cell r="F1789">
            <v>247.42</v>
          </cell>
        </row>
        <row r="1790">
          <cell r="A1790" t="str">
            <v>34.04.166</v>
          </cell>
          <cell r="B1790" t="str">
            <v>Árvore ornamental tipo Aroeira salsa - h= 2,00 m</v>
          </cell>
          <cell r="C1790" t="str">
            <v>UN</v>
          </cell>
          <cell r="D1790">
            <v>111.84</v>
          </cell>
          <cell r="E1790">
            <v>3.69</v>
          </cell>
          <cell r="F1790">
            <v>115.53</v>
          </cell>
        </row>
        <row r="1791">
          <cell r="A1791" t="str">
            <v>34.04.280</v>
          </cell>
          <cell r="B1791" t="str">
            <v>Árvore ornamental tipo Manacá-da-serra - h= 2,00 m</v>
          </cell>
          <cell r="C1791" t="str">
            <v>UN</v>
          </cell>
          <cell r="D1791">
            <v>68.45</v>
          </cell>
          <cell r="E1791">
            <v>32.76</v>
          </cell>
          <cell r="F1791">
            <v>101.21</v>
          </cell>
        </row>
        <row r="1792">
          <cell r="A1792" t="str">
            <v>34.04.360</v>
          </cell>
          <cell r="B1792" t="str">
            <v>Árvore ornamental tipo coqueiro Jerivá - h= 4,00 m</v>
          </cell>
          <cell r="C1792" t="str">
            <v>UN</v>
          </cell>
          <cell r="D1792">
            <v>391.39</v>
          </cell>
          <cell r="E1792">
            <v>32.76</v>
          </cell>
          <cell r="F1792">
            <v>424.15</v>
          </cell>
        </row>
        <row r="1793">
          <cell r="A1793" t="str">
            <v>34.04.370</v>
          </cell>
          <cell r="B1793" t="str">
            <v>Árvore ornamental tipo Quaresmeira - h= 1,50 / 2,00 m</v>
          </cell>
          <cell r="C1793" t="str">
            <v>UN</v>
          </cell>
          <cell r="D1793">
            <v>59.87</v>
          </cell>
          <cell r="E1793">
            <v>32.76</v>
          </cell>
          <cell r="F1793">
            <v>92.63</v>
          </cell>
        </row>
        <row r="1794">
          <cell r="A1794" t="str">
            <v>34.05</v>
          </cell>
          <cell r="B1794" t="str">
            <v>Cercas e fechamentos</v>
          </cell>
          <cell r="C1794">
            <v>0</v>
          </cell>
          <cell r="D1794">
            <v>0</v>
          </cell>
          <cell r="E1794">
            <v>0</v>
          </cell>
          <cell r="F1794">
            <v>0</v>
          </cell>
        </row>
        <row r="1795">
          <cell r="A1795" t="str">
            <v>34.05.020</v>
          </cell>
          <cell r="B1795" t="str">
            <v>Cerca em arame farpado com mourões de concreto</v>
          </cell>
          <cell r="C1795" t="str">
            <v>M</v>
          </cell>
          <cell r="D1795">
            <v>30.47</v>
          </cell>
          <cell r="E1795">
            <v>32.76</v>
          </cell>
          <cell r="F1795">
            <v>63.23</v>
          </cell>
        </row>
        <row r="1796">
          <cell r="A1796" t="str">
            <v>34.05.030</v>
          </cell>
          <cell r="B1796" t="str">
            <v>Cerca em arame farpado com mourões de concreto, com ponta inclinada</v>
          </cell>
          <cell r="C1796" t="str">
            <v>M</v>
          </cell>
          <cell r="D1796">
            <v>40.479999999999997</v>
          </cell>
          <cell r="E1796">
            <v>32.76</v>
          </cell>
          <cell r="F1796">
            <v>73.239999999999995</v>
          </cell>
        </row>
        <row r="1797">
          <cell r="A1797" t="str">
            <v>34.05.032</v>
          </cell>
          <cell r="B1797" t="str">
            <v>Cerca em arame farpado com mourões de concreto, com ponta inclinada - 12 fiadas</v>
          </cell>
          <cell r="C1797" t="str">
            <v>M</v>
          </cell>
          <cell r="D1797">
            <v>46.46</v>
          </cell>
          <cell r="E1797">
            <v>32.76</v>
          </cell>
          <cell r="F1797">
            <v>79.22</v>
          </cell>
        </row>
        <row r="1798">
          <cell r="A1798" t="str">
            <v>34.05.050</v>
          </cell>
          <cell r="B1798" t="str">
            <v>Cerca em tela de aço galvanizado de 2´, montantes em mourões de concreto com ponta inclinada e arame farpado</v>
          </cell>
          <cell r="C1798" t="str">
            <v>M</v>
          </cell>
          <cell r="D1798">
            <v>148.55000000000001</v>
          </cell>
          <cell r="E1798">
            <v>52.54</v>
          </cell>
          <cell r="F1798">
            <v>201.09</v>
          </cell>
        </row>
        <row r="1799">
          <cell r="A1799" t="str">
            <v>34.05.080</v>
          </cell>
          <cell r="B1799" t="str">
            <v>Alambrado em tela de aço galvanizado de 2´, montantes metálicos e arame farpado, até 4,00 m de altura</v>
          </cell>
          <cell r="C1799" t="str">
            <v>M2</v>
          </cell>
          <cell r="D1799">
            <v>238.41</v>
          </cell>
          <cell r="E1799">
            <v>0</v>
          </cell>
          <cell r="F1799">
            <v>238.41</v>
          </cell>
        </row>
        <row r="1800">
          <cell r="A1800" t="str">
            <v>34.05.110</v>
          </cell>
          <cell r="B1800" t="str">
            <v>Alambrado em tela de aço galvanizado de 2´, montantes metálicos e arame farpado, acima de 4,00 m de altura</v>
          </cell>
          <cell r="C1800" t="str">
            <v>M2</v>
          </cell>
          <cell r="D1800">
            <v>248.96</v>
          </cell>
          <cell r="E1800">
            <v>0</v>
          </cell>
          <cell r="F1800">
            <v>248.96</v>
          </cell>
        </row>
        <row r="1801">
          <cell r="A1801" t="str">
            <v>34.05.120</v>
          </cell>
          <cell r="B1801" t="str">
            <v>Alambrado em tela de aço galvanizado de 1´, montantes metálicos e arame farpado</v>
          </cell>
          <cell r="C1801" t="str">
            <v>M2</v>
          </cell>
          <cell r="D1801">
            <v>220.89</v>
          </cell>
          <cell r="E1801">
            <v>0</v>
          </cell>
          <cell r="F1801">
            <v>220.89</v>
          </cell>
        </row>
        <row r="1802">
          <cell r="A1802" t="str">
            <v>34.05.170</v>
          </cell>
          <cell r="B1802" t="str">
            <v>Barreira de proteção perimetral em aço inoxidável AISI 430, dupla</v>
          </cell>
          <cell r="C1802" t="str">
            <v>M</v>
          </cell>
          <cell r="D1802">
            <v>39.11</v>
          </cell>
          <cell r="E1802">
            <v>0</v>
          </cell>
          <cell r="F1802">
            <v>39.11</v>
          </cell>
        </row>
        <row r="1803">
          <cell r="A1803" t="str">
            <v>34.05.210</v>
          </cell>
          <cell r="B1803" t="str">
            <v>Alambrado em tela de aço galvanizado de 2´, montantes metálicos com extremo superior duplo e arame farpado, acima de 4,00 m de altura</v>
          </cell>
          <cell r="C1803" t="str">
            <v>M2</v>
          </cell>
          <cell r="D1803">
            <v>330.25</v>
          </cell>
          <cell r="E1803">
            <v>0</v>
          </cell>
          <cell r="F1803">
            <v>330.25</v>
          </cell>
        </row>
        <row r="1804">
          <cell r="A1804" t="str">
            <v>34.05.260</v>
          </cell>
          <cell r="B1804" t="str">
            <v>Gradil em aço galvanizado eletrofundido, malha 65 x 132 mm e pintura eletrostática</v>
          </cell>
          <cell r="C1804" t="str">
            <v>M2</v>
          </cell>
          <cell r="D1804">
            <v>421.39</v>
          </cell>
          <cell r="E1804">
            <v>67.58</v>
          </cell>
          <cell r="F1804">
            <v>488.97</v>
          </cell>
        </row>
        <row r="1805">
          <cell r="A1805" t="str">
            <v>34.05.270</v>
          </cell>
          <cell r="B1805" t="str">
            <v>Alambrado em tela de aço galvanizado de 2´, montantes metálicos retos</v>
          </cell>
          <cell r="C1805" t="str">
            <v>M2</v>
          </cell>
          <cell r="D1805">
            <v>238.03</v>
          </cell>
          <cell r="E1805">
            <v>0</v>
          </cell>
          <cell r="F1805">
            <v>238.03</v>
          </cell>
        </row>
        <row r="1806">
          <cell r="A1806" t="str">
            <v>34.05.290</v>
          </cell>
          <cell r="B1806" t="str">
            <v>Portão de abrir em grade de aço galvanizado eletrofundida, malha 65 x 132 mm, e pintura eletrostática</v>
          </cell>
          <cell r="C1806" t="str">
            <v>M2</v>
          </cell>
          <cell r="D1806">
            <v>1612.67</v>
          </cell>
          <cell r="E1806">
            <v>100.9</v>
          </cell>
          <cell r="F1806">
            <v>1713.57</v>
          </cell>
        </row>
        <row r="1807">
          <cell r="A1807" t="str">
            <v>34.05.300</v>
          </cell>
          <cell r="B1807" t="str">
            <v>Portão de correr em grade de aço galvanizado eletrofundida, malha 65 x 132 mm, e pintura eletrostática</v>
          </cell>
          <cell r="C1807" t="str">
            <v>M2</v>
          </cell>
          <cell r="D1807">
            <v>1268.96</v>
          </cell>
          <cell r="E1807">
            <v>100.9</v>
          </cell>
          <cell r="F1807">
            <v>1369.86</v>
          </cell>
        </row>
        <row r="1808">
          <cell r="A1808" t="str">
            <v>34.05.310</v>
          </cell>
          <cell r="B1808" t="str">
            <v>Gradil de ferro perfilado, tipo parque</v>
          </cell>
          <cell r="C1808" t="str">
            <v>M2</v>
          </cell>
          <cell r="D1808">
            <v>528.67999999999995</v>
          </cell>
          <cell r="E1808">
            <v>39.619999999999997</v>
          </cell>
          <cell r="F1808">
            <v>568.29999999999995</v>
          </cell>
        </row>
        <row r="1809">
          <cell r="A1809" t="str">
            <v>34.05.320</v>
          </cell>
          <cell r="B1809" t="str">
            <v>Portão de ferro perfilado, tipo parque</v>
          </cell>
          <cell r="C1809" t="str">
            <v>M2</v>
          </cell>
          <cell r="D1809">
            <v>745.81</v>
          </cell>
          <cell r="E1809">
            <v>34.380000000000003</v>
          </cell>
          <cell r="F1809">
            <v>780.19</v>
          </cell>
        </row>
        <row r="1810">
          <cell r="A1810" t="str">
            <v>34.05.322</v>
          </cell>
          <cell r="B1810" t="str">
            <v>Gradil rígido modular em aço 2" - H=1,10m, C=1,65m, padrão CET SP</v>
          </cell>
          <cell r="C1810" t="str">
            <v>UN</v>
          </cell>
          <cell r="D1810">
            <v>614.19000000000005</v>
          </cell>
          <cell r="E1810">
            <v>135.28</v>
          </cell>
          <cell r="F1810">
            <v>749.47</v>
          </cell>
        </row>
        <row r="1811">
          <cell r="A1811" t="str">
            <v>34.05.350</v>
          </cell>
          <cell r="B1811" t="str">
            <v>Portão de abrir em gradil eletrofundido, malha 5 x 15 cm</v>
          </cell>
          <cell r="C1811" t="str">
            <v>M2</v>
          </cell>
          <cell r="D1811">
            <v>1382.07</v>
          </cell>
          <cell r="E1811">
            <v>81.430000000000007</v>
          </cell>
          <cell r="F1811">
            <v>1463.5</v>
          </cell>
        </row>
        <row r="1812">
          <cell r="A1812" t="str">
            <v>34.05.360</v>
          </cell>
          <cell r="B1812" t="str">
            <v>Gradil tela eletrosoldado, malha de 5 x 15cm, galvanizado</v>
          </cell>
          <cell r="C1812" t="str">
            <v>M2</v>
          </cell>
          <cell r="D1812">
            <v>95.86</v>
          </cell>
          <cell r="E1812">
            <v>99.56</v>
          </cell>
          <cell r="F1812">
            <v>195.42</v>
          </cell>
        </row>
        <row r="1813">
          <cell r="A1813" t="str">
            <v>34.05.370</v>
          </cell>
          <cell r="B1813" t="str">
            <v>Fechamento de divisa - mourão com placas pré moldadas</v>
          </cell>
          <cell r="C1813" t="str">
            <v>M</v>
          </cell>
          <cell r="D1813">
            <v>180.17</v>
          </cell>
          <cell r="E1813">
            <v>52.92</v>
          </cell>
          <cell r="F1813">
            <v>233.09</v>
          </cell>
        </row>
        <row r="1814">
          <cell r="A1814" t="str">
            <v>34.13</v>
          </cell>
          <cell r="B1814" t="str">
            <v>Corte, recorte e remocao</v>
          </cell>
          <cell r="C1814">
            <v>0</v>
          </cell>
          <cell r="D1814">
            <v>0</v>
          </cell>
          <cell r="E1814">
            <v>0</v>
          </cell>
          <cell r="F1814">
            <v>0</v>
          </cell>
        </row>
        <row r="1815">
          <cell r="A1815" t="str">
            <v>34.13.011</v>
          </cell>
          <cell r="B1815" t="str">
            <v>Corte, recorte e remoção de árvore  inclusive as raízes - diâmetro (DAP)&gt;5cm&lt;15cm</v>
          </cell>
          <cell r="C1815" t="str">
            <v>UN</v>
          </cell>
          <cell r="D1815">
            <v>99.86</v>
          </cell>
          <cell r="E1815">
            <v>158.94</v>
          </cell>
          <cell r="F1815">
            <v>258.8</v>
          </cell>
        </row>
        <row r="1816">
          <cell r="A1816" t="str">
            <v>34.13.021</v>
          </cell>
          <cell r="B1816" t="str">
            <v>Corte, recorte e remoção de árvore inclusive as raízes - diâmetro (DAP)&gt;15cm&lt;30cm</v>
          </cell>
          <cell r="C1816" t="str">
            <v>UN</v>
          </cell>
          <cell r="D1816">
            <v>534.34</v>
          </cell>
          <cell r="E1816">
            <v>195.72</v>
          </cell>
          <cell r="F1816">
            <v>730.06</v>
          </cell>
        </row>
        <row r="1817">
          <cell r="A1817" t="str">
            <v>34.13.031</v>
          </cell>
          <cell r="B1817" t="str">
            <v>Corte, recorte e remoção de árvore inclusive as raízes - diâmetro (DAP)&gt;30cm&lt;45cm</v>
          </cell>
          <cell r="C1817" t="str">
            <v>UN</v>
          </cell>
          <cell r="D1817">
            <v>1898.48</v>
          </cell>
          <cell r="E1817">
            <v>354.66</v>
          </cell>
          <cell r="F1817">
            <v>2253.14</v>
          </cell>
        </row>
        <row r="1818">
          <cell r="A1818" t="str">
            <v>34.13.041</v>
          </cell>
          <cell r="B1818" t="str">
            <v>Corte, recorte e remoção de árvore inclusive as raízes - diâmetro (DAP)&gt;45cm&lt;60cm</v>
          </cell>
          <cell r="C1818" t="str">
            <v>UN</v>
          </cell>
          <cell r="D1818">
            <v>2685.5</v>
          </cell>
          <cell r="E1818">
            <v>961.52</v>
          </cell>
          <cell r="F1818">
            <v>3647.02</v>
          </cell>
        </row>
        <row r="1819">
          <cell r="A1819" t="str">
            <v>34.13.051</v>
          </cell>
          <cell r="B1819" t="str">
            <v>Corte, recorte e remoção de árvore inclusive as raízes - diâmetro (DAP)&gt;60cm&lt;100cm</v>
          </cell>
          <cell r="C1819" t="str">
            <v>UN</v>
          </cell>
          <cell r="D1819">
            <v>5459.92</v>
          </cell>
          <cell r="E1819">
            <v>1923.04</v>
          </cell>
          <cell r="F1819">
            <v>7382.96</v>
          </cell>
        </row>
        <row r="1820">
          <cell r="A1820" t="str">
            <v>34.13.060</v>
          </cell>
          <cell r="B1820" t="str">
            <v>Corte, recorte e remoção de árvore inclusive as raízes - diâmetro (DAP) acima de 100 cm</v>
          </cell>
          <cell r="C1820" t="str">
            <v>UN</v>
          </cell>
          <cell r="D1820">
            <v>8040.26</v>
          </cell>
          <cell r="E1820">
            <v>2233.04</v>
          </cell>
          <cell r="F1820">
            <v>10273.299999999999</v>
          </cell>
        </row>
        <row r="1821">
          <cell r="A1821" t="str">
            <v>34.20</v>
          </cell>
          <cell r="B1821" t="str">
            <v>Reparos, conservacoes e complementos - GRUPO 34</v>
          </cell>
          <cell r="C1821">
            <v>0</v>
          </cell>
          <cell r="D1821">
            <v>0</v>
          </cell>
          <cell r="E1821">
            <v>0</v>
          </cell>
          <cell r="F1821">
            <v>0</v>
          </cell>
        </row>
        <row r="1822">
          <cell r="A1822" t="str">
            <v>34.20.050</v>
          </cell>
          <cell r="B1822" t="str">
            <v>Tela de arame galvanizado fio nº 22 BWG, malha de 2´, tipo galinheiro</v>
          </cell>
          <cell r="C1822" t="str">
            <v>M2</v>
          </cell>
          <cell r="D1822">
            <v>8.59</v>
          </cell>
          <cell r="E1822">
            <v>7.94</v>
          </cell>
          <cell r="F1822">
            <v>16.53</v>
          </cell>
        </row>
        <row r="1823">
          <cell r="A1823" t="str">
            <v>34.20.080</v>
          </cell>
          <cell r="B1823" t="str">
            <v>Tela de aço galvanizado fio nº 10 BWG, malha de 2´, tipo alambrado de segurança</v>
          </cell>
          <cell r="C1823" t="str">
            <v>M2</v>
          </cell>
          <cell r="D1823">
            <v>62.58</v>
          </cell>
          <cell r="E1823">
            <v>11</v>
          </cell>
          <cell r="F1823">
            <v>73.58</v>
          </cell>
        </row>
        <row r="1824">
          <cell r="A1824" t="str">
            <v>34.20.110</v>
          </cell>
          <cell r="B1824" t="str">
            <v>Recolocação de barreira de proteção perimetral, simples ou dupla</v>
          </cell>
          <cell r="C1824" t="str">
            <v>M</v>
          </cell>
          <cell r="D1824">
            <v>10.69</v>
          </cell>
          <cell r="E1824">
            <v>0</v>
          </cell>
          <cell r="F1824">
            <v>10.69</v>
          </cell>
        </row>
        <row r="1825">
          <cell r="A1825" t="str">
            <v>34.20.160</v>
          </cell>
          <cell r="B1825" t="str">
            <v>Recolocação de alambrado, com altura até 4,50 m</v>
          </cell>
          <cell r="C1825" t="str">
            <v>M2</v>
          </cell>
          <cell r="D1825">
            <v>1.62</v>
          </cell>
          <cell r="E1825">
            <v>16.66</v>
          </cell>
          <cell r="F1825">
            <v>18.28</v>
          </cell>
        </row>
        <row r="1826">
          <cell r="A1826" t="str">
            <v>34.20.170</v>
          </cell>
          <cell r="B1826" t="str">
            <v>Recolocação de alambrado, com altura acima de 4,50 m</v>
          </cell>
          <cell r="C1826" t="str">
            <v>M2</v>
          </cell>
          <cell r="D1826">
            <v>1.7</v>
          </cell>
          <cell r="E1826">
            <v>22.33</v>
          </cell>
          <cell r="F1826">
            <v>24.03</v>
          </cell>
        </row>
        <row r="1827">
          <cell r="A1827" t="str">
            <v>34.20.380</v>
          </cell>
          <cell r="B1827" t="str">
            <v>Suporte para apoio de bicicletas em tubo de aço galvanizado, diâmetro de 2 1/2´</v>
          </cell>
          <cell r="C1827" t="str">
            <v>UN</v>
          </cell>
          <cell r="D1827">
            <v>342.56</v>
          </cell>
          <cell r="E1827">
            <v>181.37</v>
          </cell>
          <cell r="F1827">
            <v>523.92999999999995</v>
          </cell>
        </row>
        <row r="1828">
          <cell r="A1828" t="str">
            <v>34.20.382</v>
          </cell>
          <cell r="B1828" t="str">
            <v>Suporte para apoio de bicicletas em aço carbono 2", modelo U invertido sem emendas, com acabamento em pintura eletrostática para fixação chumbada/parafusada</v>
          </cell>
          <cell r="C1828" t="str">
            <v>UN</v>
          </cell>
          <cell r="D1828">
            <v>1480.29</v>
          </cell>
          <cell r="E1828">
            <v>39.79</v>
          </cell>
          <cell r="F1828">
            <v>1520.08</v>
          </cell>
        </row>
        <row r="1829">
          <cell r="A1829" t="str">
            <v>34.20.390</v>
          </cell>
          <cell r="B1829" t="str">
            <v>Grelha arvoreira em ferro fundido</v>
          </cell>
          <cell r="C1829" t="str">
            <v>M2</v>
          </cell>
          <cell r="D1829">
            <v>1048.03</v>
          </cell>
          <cell r="E1829">
            <v>22.58</v>
          </cell>
          <cell r="F1829">
            <v>1070.6099999999999</v>
          </cell>
        </row>
        <row r="1830">
          <cell r="A1830" t="str">
            <v>35</v>
          </cell>
          <cell r="B1830" t="str">
            <v>PLAYGROUND E EQUIPAMENTO RECREATIVO</v>
          </cell>
          <cell r="C1830">
            <v>0</v>
          </cell>
          <cell r="D1830">
            <v>0</v>
          </cell>
          <cell r="E1830">
            <v>0</v>
          </cell>
          <cell r="F1830">
            <v>0</v>
          </cell>
        </row>
        <row r="1831">
          <cell r="A1831" t="str">
            <v>35.01</v>
          </cell>
          <cell r="B1831" t="str">
            <v>Quadra e equipamento de esportes</v>
          </cell>
          <cell r="C1831">
            <v>0</v>
          </cell>
          <cell r="D1831">
            <v>0</v>
          </cell>
          <cell r="E1831">
            <v>0</v>
          </cell>
          <cell r="F1831">
            <v>0</v>
          </cell>
        </row>
        <row r="1832">
          <cell r="A1832" t="str">
            <v>35.01.070</v>
          </cell>
          <cell r="B1832" t="str">
            <v>Tela de arame galvanizado fio nº 12 BWG, malha de 2´</v>
          </cell>
          <cell r="C1832" t="str">
            <v>M2</v>
          </cell>
          <cell r="D1832">
            <v>43.86</v>
          </cell>
          <cell r="E1832">
            <v>6.77</v>
          </cell>
          <cell r="F1832">
            <v>50.63</v>
          </cell>
        </row>
        <row r="1833">
          <cell r="A1833" t="str">
            <v>35.01.150</v>
          </cell>
          <cell r="B1833" t="str">
            <v>Trave oficial completa com rede para futebol de salão</v>
          </cell>
          <cell r="C1833" t="str">
            <v>CJ</v>
          </cell>
          <cell r="D1833">
            <v>2012.98</v>
          </cell>
          <cell r="E1833">
            <v>162.54</v>
          </cell>
          <cell r="F1833">
            <v>2175.52</v>
          </cell>
        </row>
        <row r="1834">
          <cell r="A1834" t="str">
            <v>35.01.170</v>
          </cell>
          <cell r="B1834" t="str">
            <v>Poste oficial completo com rede para voleibol</v>
          </cell>
          <cell r="C1834" t="str">
            <v>CJ</v>
          </cell>
          <cell r="D1834">
            <v>1777.99</v>
          </cell>
          <cell r="E1834">
            <v>162.54</v>
          </cell>
          <cell r="F1834">
            <v>1940.53</v>
          </cell>
        </row>
        <row r="1835">
          <cell r="A1835" t="str">
            <v>35.01.550</v>
          </cell>
          <cell r="B1835" t="str">
            <v>Piso em fibra de polipropileno corrugado para quadra de esportes, inclusive pintura</v>
          </cell>
          <cell r="C1835" t="str">
            <v>M2</v>
          </cell>
          <cell r="D1835">
            <v>148.25</v>
          </cell>
          <cell r="E1835">
            <v>33.44</v>
          </cell>
          <cell r="F1835">
            <v>181.69</v>
          </cell>
        </row>
        <row r="1836">
          <cell r="A1836" t="str">
            <v>35.03</v>
          </cell>
          <cell r="B1836" t="str">
            <v>Abrigo, guarita e quiosque</v>
          </cell>
          <cell r="C1836">
            <v>0</v>
          </cell>
          <cell r="D1836">
            <v>0</v>
          </cell>
          <cell r="E1836">
            <v>0</v>
          </cell>
          <cell r="F1836">
            <v>0</v>
          </cell>
        </row>
        <row r="1837">
          <cell r="A1837" t="str">
            <v>35.03.030</v>
          </cell>
          <cell r="B1837" t="str">
            <v>Cancela automática metálica com barreira de alumínio de 3,50 até 4,00 m</v>
          </cell>
          <cell r="C1837" t="str">
            <v>UN</v>
          </cell>
          <cell r="D1837">
            <v>4589.25</v>
          </cell>
          <cell r="E1837">
            <v>96.11</v>
          </cell>
          <cell r="F1837">
            <v>4685.3599999999997</v>
          </cell>
        </row>
        <row r="1838">
          <cell r="A1838" t="str">
            <v>35.04</v>
          </cell>
          <cell r="B1838" t="str">
            <v>Bancos</v>
          </cell>
          <cell r="C1838">
            <v>0</v>
          </cell>
          <cell r="D1838">
            <v>0</v>
          </cell>
          <cell r="E1838">
            <v>0</v>
          </cell>
          <cell r="F1838">
            <v>0</v>
          </cell>
        </row>
        <row r="1839">
          <cell r="A1839" t="str">
            <v>35.04.020</v>
          </cell>
          <cell r="B1839" t="str">
            <v>Banco contínuo em concreto vazado</v>
          </cell>
          <cell r="C1839" t="str">
            <v>M</v>
          </cell>
          <cell r="D1839">
            <v>117.16</v>
          </cell>
          <cell r="E1839">
            <v>98.02</v>
          </cell>
          <cell r="F1839">
            <v>215.18</v>
          </cell>
        </row>
        <row r="1840">
          <cell r="A1840" t="str">
            <v>35.04.120</v>
          </cell>
          <cell r="B1840" t="str">
            <v>Banco em concreto pré-moldado, comprimento 150 cm</v>
          </cell>
          <cell r="C1840" t="str">
            <v>UN</v>
          </cell>
          <cell r="D1840">
            <v>544.02</v>
          </cell>
          <cell r="E1840">
            <v>21.82</v>
          </cell>
          <cell r="F1840">
            <v>565.84</v>
          </cell>
        </row>
        <row r="1841">
          <cell r="A1841" t="str">
            <v>35.04.130</v>
          </cell>
          <cell r="B1841" t="str">
            <v>Banco de madeira sobre alvenaria</v>
          </cell>
          <cell r="C1841" t="str">
            <v>M2</v>
          </cell>
          <cell r="D1841">
            <v>186.69</v>
          </cell>
          <cell r="E1841">
            <v>61.1</v>
          </cell>
          <cell r="F1841">
            <v>247.79</v>
          </cell>
        </row>
        <row r="1842">
          <cell r="A1842" t="str">
            <v>35.04.140</v>
          </cell>
          <cell r="B1842" t="str">
            <v>Banco em concreto pré-moldado com pés vazados, comprimento 200 cm</v>
          </cell>
          <cell r="C1842" t="str">
            <v>UN</v>
          </cell>
          <cell r="D1842">
            <v>590.79</v>
          </cell>
          <cell r="E1842">
            <v>30.68</v>
          </cell>
          <cell r="F1842">
            <v>621.47</v>
          </cell>
        </row>
        <row r="1843">
          <cell r="A1843" t="str">
            <v>35.04.150</v>
          </cell>
          <cell r="B1843" t="str">
            <v>Banco em concreto pré-moldado com 3 pés, comprimento 300 cm</v>
          </cell>
          <cell r="C1843" t="str">
            <v>UN</v>
          </cell>
          <cell r="D1843">
            <v>793.71</v>
          </cell>
          <cell r="E1843">
            <v>46.02</v>
          </cell>
          <cell r="F1843">
            <v>839.73</v>
          </cell>
        </row>
        <row r="1844">
          <cell r="A1844" t="str">
            <v>35.05</v>
          </cell>
          <cell r="B1844" t="str">
            <v>Equipamento recreativo</v>
          </cell>
          <cell r="C1844">
            <v>0</v>
          </cell>
          <cell r="D1844">
            <v>0</v>
          </cell>
          <cell r="E1844">
            <v>0</v>
          </cell>
          <cell r="F1844">
            <v>0</v>
          </cell>
        </row>
        <row r="1845">
          <cell r="A1845" t="str">
            <v>35.05.200</v>
          </cell>
          <cell r="B1845" t="str">
            <v>Centro de atividades em madeira rústica</v>
          </cell>
          <cell r="C1845" t="str">
            <v>CJ</v>
          </cell>
          <cell r="D1845">
            <v>4891.71</v>
          </cell>
          <cell r="E1845">
            <v>216.72</v>
          </cell>
          <cell r="F1845">
            <v>5108.43</v>
          </cell>
        </row>
        <row r="1846">
          <cell r="A1846" t="str">
            <v>35.05.210</v>
          </cell>
          <cell r="B1846" t="str">
            <v>Balanço duplo em madeira rústica</v>
          </cell>
          <cell r="C1846" t="str">
            <v>CJ</v>
          </cell>
          <cell r="D1846">
            <v>2638.48</v>
          </cell>
          <cell r="E1846">
            <v>216.72</v>
          </cell>
          <cell r="F1846">
            <v>2855.2</v>
          </cell>
        </row>
        <row r="1847">
          <cell r="A1847" t="str">
            <v>35.05.220</v>
          </cell>
          <cell r="B1847" t="str">
            <v>Gangorra dupla em madeira rústica</v>
          </cell>
          <cell r="C1847" t="str">
            <v>CJ</v>
          </cell>
          <cell r="D1847">
            <v>1553.22</v>
          </cell>
          <cell r="E1847">
            <v>216.72</v>
          </cell>
          <cell r="F1847">
            <v>1769.94</v>
          </cell>
        </row>
        <row r="1848">
          <cell r="A1848" t="str">
            <v>35.05.240</v>
          </cell>
          <cell r="B1848" t="str">
            <v>Gira-gira em ferro com assento de madeira (8 lugares)</v>
          </cell>
          <cell r="C1848" t="str">
            <v>CJ</v>
          </cell>
          <cell r="D1848">
            <v>2657.75</v>
          </cell>
          <cell r="E1848">
            <v>216.72</v>
          </cell>
          <cell r="F1848">
            <v>2874.47</v>
          </cell>
        </row>
        <row r="1849">
          <cell r="A1849" t="str">
            <v>35.07</v>
          </cell>
          <cell r="B1849" t="str">
            <v>Mastro para bandeiras</v>
          </cell>
          <cell r="C1849">
            <v>0</v>
          </cell>
          <cell r="D1849">
            <v>0</v>
          </cell>
          <cell r="E1849">
            <v>0</v>
          </cell>
          <cell r="F1849">
            <v>0</v>
          </cell>
        </row>
        <row r="1850">
          <cell r="A1850" t="str">
            <v>35.07.020</v>
          </cell>
          <cell r="B1850" t="str">
            <v>Plataforma com 3 mastros galvanizados, h= 7,00 m</v>
          </cell>
          <cell r="C1850" t="str">
            <v>CJ</v>
          </cell>
          <cell r="D1850">
            <v>6019.55</v>
          </cell>
          <cell r="E1850">
            <v>344.44</v>
          </cell>
          <cell r="F1850">
            <v>6363.99</v>
          </cell>
        </row>
        <row r="1851">
          <cell r="A1851" t="str">
            <v>35.07.030</v>
          </cell>
          <cell r="B1851" t="str">
            <v>Plataforma com 3 mastros galvanizados, h= 9,00 m</v>
          </cell>
          <cell r="C1851" t="str">
            <v>CJ</v>
          </cell>
          <cell r="D1851">
            <v>9393.48</v>
          </cell>
          <cell r="E1851">
            <v>344.44</v>
          </cell>
          <cell r="F1851">
            <v>9737.92</v>
          </cell>
        </row>
        <row r="1852">
          <cell r="A1852" t="str">
            <v>35.07.060</v>
          </cell>
          <cell r="B1852" t="str">
            <v>Mastro para bandeira galvanizado, h= 9,00 m</v>
          </cell>
          <cell r="C1852" t="str">
            <v>UN</v>
          </cell>
          <cell r="D1852">
            <v>3117.72</v>
          </cell>
          <cell r="E1852">
            <v>50.87</v>
          </cell>
          <cell r="F1852">
            <v>3168.59</v>
          </cell>
        </row>
        <row r="1853">
          <cell r="A1853" t="str">
            <v>35.07.070</v>
          </cell>
          <cell r="B1853" t="str">
            <v>Mastro para bandeira galvanizado, h= 7,00 m</v>
          </cell>
          <cell r="C1853" t="str">
            <v>UN</v>
          </cell>
          <cell r="D1853">
            <v>1993.12</v>
          </cell>
          <cell r="E1853">
            <v>50.87</v>
          </cell>
          <cell r="F1853">
            <v>2043.99</v>
          </cell>
        </row>
        <row r="1854">
          <cell r="A1854" t="str">
            <v>35.20</v>
          </cell>
          <cell r="B1854" t="str">
            <v>Reparos, conservacoes e complementos - GRUPO 35</v>
          </cell>
          <cell r="C1854">
            <v>0</v>
          </cell>
          <cell r="D1854">
            <v>0</v>
          </cell>
          <cell r="E1854">
            <v>0</v>
          </cell>
          <cell r="F1854">
            <v>0</v>
          </cell>
        </row>
        <row r="1855">
          <cell r="A1855" t="str">
            <v>35.20.010</v>
          </cell>
          <cell r="B1855" t="str">
            <v>Tela em polietileno, malha 10 x 10 cm, fio 2 mm</v>
          </cell>
          <cell r="C1855" t="str">
            <v>M2</v>
          </cell>
          <cell r="D1855">
            <v>12.8</v>
          </cell>
          <cell r="E1855">
            <v>0</v>
          </cell>
          <cell r="F1855">
            <v>12.8</v>
          </cell>
        </row>
        <row r="1856">
          <cell r="A1856" t="str">
            <v>35.20.050</v>
          </cell>
          <cell r="B1856" t="str">
            <v>Conjunto de 4 lixeiras para coleta seletiva, com tampa basculante, capacidade 50 litros</v>
          </cell>
          <cell r="C1856" t="str">
            <v>UN</v>
          </cell>
          <cell r="D1856">
            <v>1150.52</v>
          </cell>
          <cell r="E1856">
            <v>33.86</v>
          </cell>
          <cell r="F1856">
            <v>1184.3800000000001</v>
          </cell>
        </row>
        <row r="1857">
          <cell r="A1857" t="str">
            <v>36</v>
          </cell>
          <cell r="B1857" t="str">
            <v>ENTRADA DE ENERGIA ELETRICA E TELEFONIA</v>
          </cell>
          <cell r="C1857">
            <v>0</v>
          </cell>
          <cell r="D1857">
            <v>0</v>
          </cell>
          <cell r="E1857">
            <v>0</v>
          </cell>
          <cell r="F1857">
            <v>0</v>
          </cell>
        </row>
        <row r="1858">
          <cell r="A1858" t="str">
            <v>36.01</v>
          </cell>
          <cell r="B1858" t="str">
            <v>Entrada de energia - componentes</v>
          </cell>
          <cell r="C1858">
            <v>0</v>
          </cell>
          <cell r="D1858">
            <v>0</v>
          </cell>
          <cell r="E1858">
            <v>0</v>
          </cell>
          <cell r="F1858">
            <v>0</v>
          </cell>
        </row>
        <row r="1859">
          <cell r="A1859" t="str">
            <v>36.01.242</v>
          </cell>
          <cell r="B1859" t="str">
            <v>Cubículo de média tensão, para uso ao tempo, classe 24 kV</v>
          </cell>
          <cell r="C1859" t="str">
            <v>CJ</v>
          </cell>
          <cell r="D1859">
            <v>131667.42000000001</v>
          </cell>
          <cell r="E1859">
            <v>265.43</v>
          </cell>
          <cell r="F1859">
            <v>131932.85</v>
          </cell>
        </row>
        <row r="1860">
          <cell r="A1860" t="str">
            <v>36.01.252</v>
          </cell>
          <cell r="B1860" t="str">
            <v>Cubículo de média tensão, para uso ao tempo, classe 17,5 kV</v>
          </cell>
          <cell r="C1860" t="str">
            <v>CJ</v>
          </cell>
          <cell r="D1860">
            <v>109507.89</v>
          </cell>
          <cell r="E1860">
            <v>265.43</v>
          </cell>
          <cell r="F1860">
            <v>109773.32</v>
          </cell>
        </row>
        <row r="1861">
          <cell r="A1861" t="str">
            <v>36.01.260</v>
          </cell>
          <cell r="B1861" t="str">
            <v>Cubículo de entrada e medição para uso abrigado, classe 15 kV</v>
          </cell>
          <cell r="C1861" t="str">
            <v>CJ</v>
          </cell>
          <cell r="D1861">
            <v>112545.42</v>
          </cell>
          <cell r="E1861">
            <v>530.86</v>
          </cell>
          <cell r="F1861">
            <v>113076.28</v>
          </cell>
        </row>
        <row r="1862">
          <cell r="A1862" t="str">
            <v>36.03</v>
          </cell>
          <cell r="B1862" t="str">
            <v>Caixas de entrada / medicao</v>
          </cell>
          <cell r="C1862">
            <v>0</v>
          </cell>
          <cell r="D1862">
            <v>0</v>
          </cell>
          <cell r="E1862">
            <v>0</v>
          </cell>
          <cell r="F1862">
            <v>0</v>
          </cell>
        </row>
        <row r="1863">
          <cell r="A1863" t="str">
            <v>36.03.010</v>
          </cell>
          <cell r="B1863" t="str">
            <v>Caixa de medição tipo II (300 x 560 x 200) mm, padrão concessionárias</v>
          </cell>
          <cell r="C1863" t="str">
            <v>UN</v>
          </cell>
          <cell r="D1863">
            <v>129.74</v>
          </cell>
          <cell r="E1863">
            <v>173.44</v>
          </cell>
          <cell r="F1863">
            <v>303.18</v>
          </cell>
        </row>
        <row r="1864">
          <cell r="A1864" t="str">
            <v>36.03.020</v>
          </cell>
          <cell r="B1864" t="str">
            <v>Caixa de medição polifásica (500 x 600 x 200) mm, padrão concessionárias</v>
          </cell>
          <cell r="C1864" t="str">
            <v>UN</v>
          </cell>
          <cell r="D1864">
            <v>214.54</v>
          </cell>
          <cell r="E1864">
            <v>173.44</v>
          </cell>
          <cell r="F1864">
            <v>387.98</v>
          </cell>
        </row>
        <row r="1865">
          <cell r="A1865" t="str">
            <v>36.03.030</v>
          </cell>
          <cell r="B1865" t="str">
            <v>Caixa de medição externa tipo ´L´ (900 x 600 x 270) mm, padrão Concessionárias</v>
          </cell>
          <cell r="C1865" t="str">
            <v>UN</v>
          </cell>
          <cell r="D1865">
            <v>904.51</v>
          </cell>
          <cell r="E1865">
            <v>200.2</v>
          </cell>
          <cell r="F1865">
            <v>1104.71</v>
          </cell>
        </row>
        <row r="1866">
          <cell r="A1866" t="str">
            <v>36.03.050</v>
          </cell>
          <cell r="B1866" t="str">
            <v>Caixa de medição externa tipo ´N´ (1300 x 1200 x 270) mm, padrão Concessionárias</v>
          </cell>
          <cell r="C1866" t="str">
            <v>UN</v>
          </cell>
          <cell r="D1866">
            <v>2700.09</v>
          </cell>
          <cell r="E1866">
            <v>200.2</v>
          </cell>
          <cell r="F1866">
            <v>2900.29</v>
          </cell>
        </row>
        <row r="1867">
          <cell r="A1867" t="str">
            <v>36.03.060</v>
          </cell>
          <cell r="B1867" t="str">
            <v>Caixa de medição externa tipo ´M´ (900 x 1200 x 270) mm, padrão Concessionárias</v>
          </cell>
          <cell r="C1867" t="str">
            <v>UN</v>
          </cell>
          <cell r="D1867">
            <v>1656.86</v>
          </cell>
          <cell r="E1867">
            <v>200.2</v>
          </cell>
          <cell r="F1867">
            <v>1857.06</v>
          </cell>
        </row>
        <row r="1868">
          <cell r="A1868" t="str">
            <v>36.03.080</v>
          </cell>
          <cell r="B1868" t="str">
            <v>Caixa para seccionadora tipo ´T´ (900 x 600 x 250) mm, padrão Concessionárias</v>
          </cell>
          <cell r="C1868" t="str">
            <v>UN</v>
          </cell>
          <cell r="D1868">
            <v>581.55999999999995</v>
          </cell>
          <cell r="E1868">
            <v>150.15</v>
          </cell>
          <cell r="F1868">
            <v>731.71</v>
          </cell>
        </row>
        <row r="1869">
          <cell r="A1869" t="str">
            <v>36.03.090</v>
          </cell>
          <cell r="B1869" t="str">
            <v>Caixa de medição interna tipo ´A1´ (1000 x 1000 x 300) mm, padrão Concessionárias</v>
          </cell>
          <cell r="C1869" t="str">
            <v>UN</v>
          </cell>
          <cell r="D1869">
            <v>1762.08</v>
          </cell>
          <cell r="E1869">
            <v>208.65</v>
          </cell>
          <cell r="F1869">
            <v>1970.73</v>
          </cell>
        </row>
        <row r="1870">
          <cell r="A1870" t="str">
            <v>36.03.120</v>
          </cell>
          <cell r="B1870" t="str">
            <v>Caixa de proteção para transformador de corrente, (1000 x 750 x 300) mm, padrão Concessionárias</v>
          </cell>
          <cell r="C1870" t="str">
            <v>UN</v>
          </cell>
          <cell r="D1870">
            <v>1149.48</v>
          </cell>
          <cell r="E1870">
            <v>200.2</v>
          </cell>
          <cell r="F1870">
            <v>1349.68</v>
          </cell>
        </row>
        <row r="1871">
          <cell r="A1871" t="str">
            <v>36.03.130</v>
          </cell>
          <cell r="B1871" t="str">
            <v>Caixa de proteção dos bornes do medidor, (300 x 250 x 90) mm, padrão Concessionárias</v>
          </cell>
          <cell r="C1871" t="str">
            <v>UN</v>
          </cell>
          <cell r="D1871">
            <v>138.97</v>
          </cell>
          <cell r="E1871">
            <v>100.1</v>
          </cell>
          <cell r="F1871">
            <v>239.07</v>
          </cell>
        </row>
        <row r="1872">
          <cell r="A1872" t="str">
            <v>36.03.150</v>
          </cell>
          <cell r="B1872" t="str">
            <v>Caixa de entrada tipo ´E´ (560 x 350 x 210) mm - padrão Concessionárias</v>
          </cell>
          <cell r="C1872" t="str">
            <v>UN</v>
          </cell>
          <cell r="D1872">
            <v>212.64</v>
          </cell>
          <cell r="E1872">
            <v>173.44</v>
          </cell>
          <cell r="F1872">
            <v>386.08</v>
          </cell>
        </row>
        <row r="1873">
          <cell r="A1873" t="str">
            <v>36.03.160</v>
          </cell>
          <cell r="B1873" t="str">
            <v>Caixa base lateral tipo ´N´ (1300 x 400 x 250) mm</v>
          </cell>
          <cell r="C1873" t="str">
            <v>UN</v>
          </cell>
          <cell r="D1873">
            <v>698.67</v>
          </cell>
          <cell r="E1873">
            <v>200.2</v>
          </cell>
          <cell r="F1873">
            <v>898.87</v>
          </cell>
        </row>
        <row r="1874">
          <cell r="A1874" t="str">
            <v>36.04</v>
          </cell>
          <cell r="B1874" t="str">
            <v>Suporte (Braquet)</v>
          </cell>
          <cell r="C1874">
            <v>0</v>
          </cell>
          <cell r="D1874">
            <v>0</v>
          </cell>
          <cell r="E1874">
            <v>0</v>
          </cell>
          <cell r="F1874">
            <v>0</v>
          </cell>
        </row>
        <row r="1875">
          <cell r="A1875" t="str">
            <v>36.04.010</v>
          </cell>
          <cell r="B1875" t="str">
            <v>Suporte para 1 isolador de baixa tensão</v>
          </cell>
          <cell r="C1875" t="str">
            <v>UN</v>
          </cell>
          <cell r="D1875">
            <v>34.5</v>
          </cell>
          <cell r="E1875">
            <v>15.02</v>
          </cell>
          <cell r="F1875">
            <v>49.52</v>
          </cell>
        </row>
        <row r="1876">
          <cell r="A1876" t="str">
            <v>36.04.030</v>
          </cell>
          <cell r="B1876" t="str">
            <v>Suporte para 2 isoladores de baixa tensão</v>
          </cell>
          <cell r="C1876" t="str">
            <v>UN</v>
          </cell>
          <cell r="D1876">
            <v>40.26</v>
          </cell>
          <cell r="E1876">
            <v>15.02</v>
          </cell>
          <cell r="F1876">
            <v>55.28</v>
          </cell>
        </row>
        <row r="1877">
          <cell r="A1877" t="str">
            <v>36.04.050</v>
          </cell>
          <cell r="B1877" t="str">
            <v>Suporte para 3 isoladores de baixa tensão</v>
          </cell>
          <cell r="C1877" t="str">
            <v>UN</v>
          </cell>
          <cell r="D1877">
            <v>55.67</v>
          </cell>
          <cell r="E1877">
            <v>15.02</v>
          </cell>
          <cell r="F1877">
            <v>70.69</v>
          </cell>
        </row>
        <row r="1878">
          <cell r="A1878" t="str">
            <v>36.04.070</v>
          </cell>
          <cell r="B1878" t="str">
            <v>Suporte para 4 isoladores de baixa tensão</v>
          </cell>
          <cell r="C1878" t="str">
            <v>UN</v>
          </cell>
          <cell r="D1878">
            <v>94.7</v>
          </cell>
          <cell r="E1878">
            <v>15.02</v>
          </cell>
          <cell r="F1878">
            <v>109.72</v>
          </cell>
        </row>
        <row r="1879">
          <cell r="A1879" t="str">
            <v>36.05</v>
          </cell>
          <cell r="B1879" t="str">
            <v>Isoladores</v>
          </cell>
          <cell r="C1879">
            <v>0</v>
          </cell>
          <cell r="D1879">
            <v>0</v>
          </cell>
          <cell r="E1879">
            <v>0</v>
          </cell>
          <cell r="F1879">
            <v>0</v>
          </cell>
        </row>
        <row r="1880">
          <cell r="A1880" t="str">
            <v>36.05.010</v>
          </cell>
          <cell r="B1880" t="str">
            <v>Isolador tipo roldana para baixa tensão de 76 x 79 mm</v>
          </cell>
          <cell r="C1880" t="str">
            <v>UN</v>
          </cell>
          <cell r="D1880">
            <v>43.34</v>
          </cell>
          <cell r="E1880">
            <v>10.01</v>
          </cell>
          <cell r="F1880">
            <v>53.35</v>
          </cell>
        </row>
        <row r="1881">
          <cell r="A1881" t="str">
            <v>36.05.040</v>
          </cell>
          <cell r="B1881" t="str">
            <v>Isolador tipo disco para 15 kV de 6´ - 150 mm</v>
          </cell>
          <cell r="C1881" t="str">
            <v>UN</v>
          </cell>
          <cell r="D1881">
            <v>94.21</v>
          </cell>
          <cell r="E1881">
            <v>10.01</v>
          </cell>
          <cell r="F1881">
            <v>104.22</v>
          </cell>
        </row>
        <row r="1882">
          <cell r="A1882" t="str">
            <v>36.05.080</v>
          </cell>
          <cell r="B1882" t="str">
            <v>Isolador tipo pino para 15 kV, inclusive pino (poste)</v>
          </cell>
          <cell r="C1882" t="str">
            <v>UN</v>
          </cell>
          <cell r="D1882">
            <v>74.040000000000006</v>
          </cell>
          <cell r="E1882">
            <v>37.54</v>
          </cell>
          <cell r="F1882">
            <v>111.58</v>
          </cell>
        </row>
        <row r="1883">
          <cell r="A1883" t="str">
            <v>36.05.100</v>
          </cell>
          <cell r="B1883" t="str">
            <v>Isolador pedestal para 15 kV</v>
          </cell>
          <cell r="C1883" t="str">
            <v>UN</v>
          </cell>
          <cell r="D1883">
            <v>124.99</v>
          </cell>
          <cell r="E1883">
            <v>10.01</v>
          </cell>
          <cell r="F1883">
            <v>135</v>
          </cell>
        </row>
        <row r="1884">
          <cell r="A1884" t="str">
            <v>36.05.110</v>
          </cell>
          <cell r="B1884" t="str">
            <v>Isolador pedestal para 25 kV</v>
          </cell>
          <cell r="C1884" t="str">
            <v>UN</v>
          </cell>
          <cell r="D1884">
            <v>171.24</v>
          </cell>
          <cell r="E1884">
            <v>10.01</v>
          </cell>
          <cell r="F1884">
            <v>181.25</v>
          </cell>
        </row>
        <row r="1885">
          <cell r="A1885" t="str">
            <v>36.06</v>
          </cell>
          <cell r="B1885" t="str">
            <v>Muflas e terminais</v>
          </cell>
          <cell r="C1885">
            <v>0</v>
          </cell>
          <cell r="D1885">
            <v>0</v>
          </cell>
          <cell r="E1885">
            <v>0</v>
          </cell>
          <cell r="F1885">
            <v>0</v>
          </cell>
        </row>
        <row r="1886">
          <cell r="A1886" t="str">
            <v>36.06.060</v>
          </cell>
          <cell r="B1886" t="str">
            <v>Terminal modular (mufla) unipolar externo para cabo até 70 mm²/15 kV</v>
          </cell>
          <cell r="C1886" t="str">
            <v>CJ</v>
          </cell>
          <cell r="D1886">
            <v>496.52</v>
          </cell>
          <cell r="E1886">
            <v>25.03</v>
          </cell>
          <cell r="F1886">
            <v>521.54999999999995</v>
          </cell>
        </row>
        <row r="1887">
          <cell r="A1887" t="str">
            <v>36.06.080</v>
          </cell>
          <cell r="B1887" t="str">
            <v>Terminal modular (mufla) unipolar interno para cabo até 70 mm²/15 kV</v>
          </cell>
          <cell r="C1887" t="str">
            <v>CJ</v>
          </cell>
          <cell r="D1887">
            <v>448.96</v>
          </cell>
          <cell r="E1887">
            <v>25.03</v>
          </cell>
          <cell r="F1887">
            <v>473.99</v>
          </cell>
        </row>
        <row r="1888">
          <cell r="A1888" t="str">
            <v>36.07</v>
          </cell>
          <cell r="B1888" t="str">
            <v>Para-raios de media tensao</v>
          </cell>
          <cell r="C1888">
            <v>0</v>
          </cell>
          <cell r="D1888">
            <v>0</v>
          </cell>
          <cell r="E1888">
            <v>0</v>
          </cell>
          <cell r="F1888">
            <v>0</v>
          </cell>
        </row>
        <row r="1889">
          <cell r="A1889" t="str">
            <v>36.07.010</v>
          </cell>
          <cell r="B1889" t="str">
            <v>Para-raios de distribuição, classe 12 kV/5 kA, completo, encapsulado com polímero</v>
          </cell>
          <cell r="C1889" t="str">
            <v>UN</v>
          </cell>
          <cell r="D1889">
            <v>181.55</v>
          </cell>
          <cell r="E1889">
            <v>23.47</v>
          </cell>
          <cell r="F1889">
            <v>205.02</v>
          </cell>
        </row>
        <row r="1890">
          <cell r="A1890" t="str">
            <v>36.07.030</v>
          </cell>
          <cell r="B1890" t="str">
            <v>Para-raios de distribuição, classe 12 kV/10 kA, completo, encapsulado com polímero</v>
          </cell>
          <cell r="C1890" t="str">
            <v>UN</v>
          </cell>
          <cell r="D1890">
            <v>177.57</v>
          </cell>
          <cell r="E1890">
            <v>23.47</v>
          </cell>
          <cell r="F1890">
            <v>201.04</v>
          </cell>
        </row>
        <row r="1891">
          <cell r="A1891" t="str">
            <v>36.07.050</v>
          </cell>
          <cell r="B1891" t="str">
            <v>Para-raios de distribuição, classe 15 kV/5 kA, completo, encapsulado com polímero</v>
          </cell>
          <cell r="C1891" t="str">
            <v>UN</v>
          </cell>
          <cell r="D1891">
            <v>182.53</v>
          </cell>
          <cell r="E1891">
            <v>23.47</v>
          </cell>
          <cell r="F1891">
            <v>206</v>
          </cell>
        </row>
        <row r="1892">
          <cell r="A1892" t="str">
            <v>36.07.060</v>
          </cell>
          <cell r="B1892" t="str">
            <v>Para-raios de distribuição, classe 15 kV/10 kA, completo, encapsulado com polímero</v>
          </cell>
          <cell r="C1892" t="str">
            <v>UN</v>
          </cell>
          <cell r="D1892">
            <v>204.12</v>
          </cell>
          <cell r="E1892">
            <v>23.47</v>
          </cell>
          <cell r="F1892">
            <v>227.59</v>
          </cell>
        </row>
        <row r="1893">
          <cell r="A1893" t="str">
            <v>36.08</v>
          </cell>
          <cell r="B1893" t="str">
            <v>Gerador e grupo gerador</v>
          </cell>
          <cell r="C1893">
            <v>0</v>
          </cell>
          <cell r="D1893">
            <v>0</v>
          </cell>
          <cell r="E1893">
            <v>0</v>
          </cell>
          <cell r="F1893">
            <v>0</v>
          </cell>
        </row>
        <row r="1894">
          <cell r="A1894" t="str">
            <v>36.08.030</v>
          </cell>
          <cell r="B1894" t="str">
            <v>Grupo gerador com potência de 250/228 kVA, variação de + ou - 5% - completo</v>
          </cell>
          <cell r="C1894" t="str">
            <v>UN</v>
          </cell>
          <cell r="D1894">
            <v>189697.41</v>
          </cell>
          <cell r="E1894">
            <v>1930.04</v>
          </cell>
          <cell r="F1894">
            <v>191627.45</v>
          </cell>
        </row>
        <row r="1895">
          <cell r="A1895" t="str">
            <v>36.08.040</v>
          </cell>
          <cell r="B1895" t="str">
            <v>Grupo gerador com potência de 350/320 kVA, variação de + ou - 10% - completo</v>
          </cell>
          <cell r="C1895" t="str">
            <v>UN</v>
          </cell>
          <cell r="D1895">
            <v>254516.17</v>
          </cell>
          <cell r="E1895">
            <v>1930.04</v>
          </cell>
          <cell r="F1895">
            <v>256446.21</v>
          </cell>
        </row>
        <row r="1896">
          <cell r="A1896" t="str">
            <v>36.08.050</v>
          </cell>
          <cell r="B1896" t="str">
            <v>Grupo gerador com potência de 88/80 kVA, variação de + ou - 10% - completo</v>
          </cell>
          <cell r="C1896" t="str">
            <v>UN</v>
          </cell>
          <cell r="D1896">
            <v>85749.68</v>
          </cell>
          <cell r="E1896">
            <v>1930.04</v>
          </cell>
          <cell r="F1896">
            <v>87679.72</v>
          </cell>
        </row>
        <row r="1897">
          <cell r="A1897" t="str">
            <v>36.08.060</v>
          </cell>
          <cell r="B1897" t="str">
            <v>Grupo gerador com potência de 165/150 kVA, variação de + ou - 5% - completo</v>
          </cell>
          <cell r="C1897" t="str">
            <v>UN</v>
          </cell>
          <cell r="D1897">
            <v>121592.94</v>
          </cell>
          <cell r="E1897">
            <v>1930.04</v>
          </cell>
          <cell r="F1897">
            <v>123522.98</v>
          </cell>
        </row>
        <row r="1898">
          <cell r="A1898" t="str">
            <v>36.08.100</v>
          </cell>
          <cell r="B1898" t="str">
            <v>Grupo gerador com potência de 55/50 kVA, variação de + ou - 10% - completo</v>
          </cell>
          <cell r="C1898" t="str">
            <v>UN</v>
          </cell>
          <cell r="D1898">
            <v>81702.48</v>
          </cell>
          <cell r="E1898">
            <v>1030.25</v>
          </cell>
          <cell r="F1898">
            <v>82732.73</v>
          </cell>
        </row>
        <row r="1899">
          <cell r="A1899" t="str">
            <v>36.08.110</v>
          </cell>
          <cell r="B1899" t="str">
            <v>Grupo gerador com potência de 180/168 kVA, variação de + ou - 5% - completo</v>
          </cell>
          <cell r="C1899" t="str">
            <v>UN</v>
          </cell>
          <cell r="D1899">
            <v>134984.22</v>
          </cell>
          <cell r="E1899">
            <v>1930.04</v>
          </cell>
          <cell r="F1899">
            <v>136914.26</v>
          </cell>
        </row>
        <row r="1900">
          <cell r="A1900" t="str">
            <v>36.08.290</v>
          </cell>
          <cell r="B1900" t="str">
            <v>Grupo gerador com potência de 563/513 kVA, variação de + ou - 10% - completo</v>
          </cell>
          <cell r="C1900" t="str">
            <v>UN</v>
          </cell>
          <cell r="D1900">
            <v>400366.66</v>
          </cell>
          <cell r="E1900">
            <v>2136.09</v>
          </cell>
          <cell r="F1900">
            <v>402502.75</v>
          </cell>
        </row>
        <row r="1901">
          <cell r="A1901" t="str">
            <v>36.08.350</v>
          </cell>
          <cell r="B1901" t="str">
            <v>Grupo gerador carenado com potência de 150/136 kVA, variação de + ou - 5% - completo</v>
          </cell>
          <cell r="C1901" t="str">
            <v>UN</v>
          </cell>
          <cell r="D1901">
            <v>146653.09</v>
          </cell>
          <cell r="E1901">
            <v>1930.04</v>
          </cell>
          <cell r="F1901">
            <v>148583.13</v>
          </cell>
        </row>
        <row r="1902">
          <cell r="A1902" t="str">
            <v>36.08.360</v>
          </cell>
          <cell r="B1902" t="str">
            <v>Grupo gerador carenado com potência de 460/434 kVA, variação de + ou - 10% - completo</v>
          </cell>
          <cell r="C1902" t="str">
            <v>UN</v>
          </cell>
          <cell r="D1902">
            <v>369584.81</v>
          </cell>
          <cell r="E1902">
            <v>2116.64</v>
          </cell>
          <cell r="F1902">
            <v>371701.45</v>
          </cell>
        </row>
        <row r="1903">
          <cell r="A1903" t="str">
            <v>36.08.540</v>
          </cell>
          <cell r="B1903" t="str">
            <v>Grupo gerador com potência de 460/434 kVA, variação de + ou - 10% - completo</v>
          </cell>
          <cell r="C1903" t="str">
            <v>UN</v>
          </cell>
          <cell r="D1903">
            <v>345452.06</v>
          </cell>
          <cell r="E1903">
            <v>2136.09</v>
          </cell>
          <cell r="F1903">
            <v>347588.15</v>
          </cell>
        </row>
        <row r="1904">
          <cell r="A1904" t="str">
            <v>36.09</v>
          </cell>
          <cell r="B1904" t="str">
            <v>Transformador de entrada</v>
          </cell>
          <cell r="C1904">
            <v>0</v>
          </cell>
          <cell r="D1904">
            <v>0</v>
          </cell>
          <cell r="E1904">
            <v>0</v>
          </cell>
          <cell r="F1904">
            <v>0</v>
          </cell>
        </row>
        <row r="1905">
          <cell r="A1905" t="str">
            <v>36.09.020</v>
          </cell>
          <cell r="B1905" t="str">
            <v>Transformador de potência trifásico de 225 kVA, classe 15 kV, a óleo</v>
          </cell>
          <cell r="C1905" t="str">
            <v>UN</v>
          </cell>
          <cell r="D1905">
            <v>36279.53</v>
          </cell>
          <cell r="E1905">
            <v>1030.25</v>
          </cell>
          <cell r="F1905">
            <v>37309.78</v>
          </cell>
        </row>
        <row r="1906">
          <cell r="A1906" t="str">
            <v>36.09.050</v>
          </cell>
          <cell r="B1906" t="str">
            <v>Transformador de potência trifásico de 150 kVA, classe 15 kV, a óleo</v>
          </cell>
          <cell r="C1906" t="str">
            <v>UN</v>
          </cell>
          <cell r="D1906">
            <v>27217.91</v>
          </cell>
          <cell r="E1906">
            <v>1030.25</v>
          </cell>
          <cell r="F1906">
            <v>28248.16</v>
          </cell>
        </row>
        <row r="1907">
          <cell r="A1907" t="str">
            <v>36.09.060</v>
          </cell>
          <cell r="B1907" t="str">
            <v>Transformador de potência trifásico de 500 kVA, classe 15 kV, a seco</v>
          </cell>
          <cell r="C1907" t="str">
            <v>UN</v>
          </cell>
          <cell r="D1907">
            <v>75856.3</v>
          </cell>
          <cell r="E1907">
            <v>1648.4</v>
          </cell>
          <cell r="F1907">
            <v>77504.7</v>
          </cell>
        </row>
        <row r="1908">
          <cell r="A1908" t="str">
            <v>36.09.070</v>
          </cell>
          <cell r="B1908" t="str">
            <v>Transformador de potência trifásico de 1000 kVA, classe 15 kV, a seco com cabine</v>
          </cell>
          <cell r="C1908" t="str">
            <v>UN</v>
          </cell>
          <cell r="D1908">
            <v>126090.32</v>
          </cell>
          <cell r="E1908">
            <v>1648.4</v>
          </cell>
          <cell r="F1908">
            <v>127738.72</v>
          </cell>
        </row>
        <row r="1909">
          <cell r="A1909" t="str">
            <v>36.09.100</v>
          </cell>
          <cell r="B1909" t="str">
            <v>Transformador de potência trifásico de 5 kVA, classe 0,6 kV, a seco com cabine</v>
          </cell>
          <cell r="C1909" t="str">
            <v>UN</v>
          </cell>
          <cell r="D1909">
            <v>6384.43</v>
          </cell>
          <cell r="E1909">
            <v>412.1</v>
          </cell>
          <cell r="F1909">
            <v>6796.53</v>
          </cell>
        </row>
        <row r="1910">
          <cell r="A1910" t="str">
            <v>36.09.110</v>
          </cell>
          <cell r="B1910" t="str">
            <v>Transformador de potência trifásico de 7,5 kVA, classe 0,6 kV, a seco com cabine</v>
          </cell>
          <cell r="C1910" t="str">
            <v>UN</v>
          </cell>
          <cell r="D1910">
            <v>7531.65</v>
          </cell>
          <cell r="E1910">
            <v>412.1</v>
          </cell>
          <cell r="F1910">
            <v>7943.75</v>
          </cell>
        </row>
        <row r="1911">
          <cell r="A1911" t="str">
            <v>36.09.150</v>
          </cell>
          <cell r="B1911" t="str">
            <v>Transformador de potência trifásico de 75 kVA, classe 15 kV, a óleo</v>
          </cell>
          <cell r="C1911" t="str">
            <v>UN</v>
          </cell>
          <cell r="D1911">
            <v>23246.15</v>
          </cell>
          <cell r="E1911">
            <v>1030.25</v>
          </cell>
          <cell r="F1911">
            <v>24276.400000000001</v>
          </cell>
        </row>
        <row r="1912">
          <cell r="A1912" t="str">
            <v>36.09.170</v>
          </cell>
          <cell r="B1912" t="str">
            <v>Transformador de potência trifásico de 300 kVA, classe 15 kV, a óleo</v>
          </cell>
          <cell r="C1912" t="str">
            <v>UN</v>
          </cell>
          <cell r="D1912">
            <v>45859.199999999997</v>
          </cell>
          <cell r="E1912">
            <v>1030.25</v>
          </cell>
          <cell r="F1912">
            <v>46889.45</v>
          </cell>
        </row>
        <row r="1913">
          <cell r="A1913" t="str">
            <v>36.09.180</v>
          </cell>
          <cell r="B1913" t="str">
            <v>Transformador de potência trifásico de 112,5 kVA, classe 15 kV, a óleo</v>
          </cell>
          <cell r="C1913" t="str">
            <v>UN</v>
          </cell>
          <cell r="D1913">
            <v>20323.52</v>
          </cell>
          <cell r="E1913">
            <v>1030.25</v>
          </cell>
          <cell r="F1913">
            <v>21353.77</v>
          </cell>
        </row>
        <row r="1914">
          <cell r="A1914" t="str">
            <v>36.09.220</v>
          </cell>
          <cell r="B1914" t="str">
            <v>Transformador de potência trifásico de 500 kVA, classe 15 kV, a seco com cabine</v>
          </cell>
          <cell r="C1914" t="str">
            <v>UN</v>
          </cell>
          <cell r="D1914">
            <v>94819.58</v>
          </cell>
          <cell r="E1914">
            <v>1648.4</v>
          </cell>
          <cell r="F1914">
            <v>96467.98</v>
          </cell>
        </row>
        <row r="1915">
          <cell r="A1915" t="str">
            <v>36.09.230</v>
          </cell>
          <cell r="B1915" t="str">
            <v>Transformador de potência trifásico de 30 kVA, classe 1,2 KV, a seco com cabine</v>
          </cell>
          <cell r="C1915" t="str">
            <v>UN</v>
          </cell>
          <cell r="D1915">
            <v>17924.86</v>
          </cell>
          <cell r="E1915">
            <v>412.1</v>
          </cell>
          <cell r="F1915">
            <v>18336.96</v>
          </cell>
        </row>
        <row r="1916">
          <cell r="A1916" t="str">
            <v>36.09.250</v>
          </cell>
          <cell r="B1916" t="str">
            <v>Transformador de potência trifásico de 500 kVA, classe 15 kV, a óleo</v>
          </cell>
          <cell r="C1916" t="str">
            <v>UN</v>
          </cell>
          <cell r="D1916">
            <v>72276.639999999999</v>
          </cell>
          <cell r="E1916">
            <v>1648.4</v>
          </cell>
          <cell r="F1916">
            <v>73925.039999999994</v>
          </cell>
        </row>
        <row r="1917">
          <cell r="A1917" t="str">
            <v>36.09.300</v>
          </cell>
          <cell r="B1917" t="str">
            <v>Transformador de potência trifásico de 750 kVA, classe 15 kV, a óleo</v>
          </cell>
          <cell r="C1917" t="str">
            <v>UN</v>
          </cell>
          <cell r="D1917">
            <v>95200.08</v>
          </cell>
          <cell r="E1917">
            <v>1648.4</v>
          </cell>
          <cell r="F1917">
            <v>96848.48</v>
          </cell>
        </row>
        <row r="1918">
          <cell r="A1918" t="str">
            <v>36.09.360</v>
          </cell>
          <cell r="B1918" t="str">
            <v>Transformador de potência trifásico de 750 kVA, classe 15 kV, a seco</v>
          </cell>
          <cell r="C1918" t="str">
            <v>UN</v>
          </cell>
          <cell r="D1918">
            <v>126504</v>
          </cell>
          <cell r="E1918">
            <v>1648.4</v>
          </cell>
          <cell r="F1918">
            <v>128152.4</v>
          </cell>
        </row>
        <row r="1919">
          <cell r="A1919" t="str">
            <v>36.09.370</v>
          </cell>
          <cell r="B1919" t="str">
            <v>Transformador de potência trifásico de 300 kVA, classe 15 kV, a seco</v>
          </cell>
          <cell r="C1919" t="str">
            <v>UN</v>
          </cell>
          <cell r="D1919">
            <v>70941.56</v>
          </cell>
          <cell r="E1919">
            <v>1030.25</v>
          </cell>
          <cell r="F1919">
            <v>71971.81</v>
          </cell>
        </row>
        <row r="1920">
          <cell r="A1920" t="str">
            <v>36.09.410</v>
          </cell>
          <cell r="B1920" t="str">
            <v>Transformador de potência trifásico de 45 kVA, classe 15 kV, a seco</v>
          </cell>
          <cell r="C1920" t="str">
            <v>UN</v>
          </cell>
          <cell r="D1920">
            <v>32151.5</v>
          </cell>
          <cell r="E1920">
            <v>1030.25</v>
          </cell>
          <cell r="F1920">
            <v>33181.75</v>
          </cell>
        </row>
        <row r="1921">
          <cell r="A1921" t="str">
            <v>36.09.440</v>
          </cell>
          <cell r="B1921" t="str">
            <v>Transformador de potência trifásico de 500 kVA, classe 15 kV, a óleo - tipo pedestal</v>
          </cell>
          <cell r="C1921" t="str">
            <v>UN</v>
          </cell>
          <cell r="D1921">
            <v>149135.18</v>
          </cell>
          <cell r="E1921">
            <v>1648.4</v>
          </cell>
          <cell r="F1921">
            <v>150783.57999999999</v>
          </cell>
        </row>
        <row r="1922">
          <cell r="A1922" t="str">
            <v>36.09.480</v>
          </cell>
          <cell r="B1922" t="str">
            <v>Transformador trifásico a seco de 112,5 kVA, encapsulado em resina epóxi sob vácuo</v>
          </cell>
          <cell r="C1922" t="str">
            <v>UN</v>
          </cell>
          <cell r="D1922">
            <v>41271.97</v>
          </cell>
          <cell r="E1922">
            <v>1030.25</v>
          </cell>
          <cell r="F1922">
            <v>42302.22</v>
          </cell>
        </row>
        <row r="1923">
          <cell r="A1923" t="str">
            <v>36.09.490</v>
          </cell>
          <cell r="B1923" t="str">
            <v>Transformador trifásico a seco de 150 kVA, encapsulado em resina epóxi sob vácuo</v>
          </cell>
          <cell r="C1923" t="str">
            <v>UN</v>
          </cell>
          <cell r="D1923">
            <v>46559.360000000001</v>
          </cell>
          <cell r="E1923">
            <v>1030.25</v>
          </cell>
          <cell r="F1923">
            <v>47589.61</v>
          </cell>
        </row>
        <row r="1924">
          <cell r="A1924" t="str">
            <v>36.20</v>
          </cell>
          <cell r="B1924" t="str">
            <v>Reparos, conservacoes e complementos - GRUPO 36</v>
          </cell>
          <cell r="C1924">
            <v>0</v>
          </cell>
          <cell r="D1924">
            <v>0</v>
          </cell>
          <cell r="E1924">
            <v>0</v>
          </cell>
          <cell r="F1924">
            <v>0</v>
          </cell>
        </row>
        <row r="1925">
          <cell r="A1925" t="str">
            <v>36.20.010</v>
          </cell>
          <cell r="B1925" t="str">
            <v>Vergalhão de cobre eletrolítico, diâmetro de 3/8´</v>
          </cell>
          <cell r="C1925" t="str">
            <v>M</v>
          </cell>
          <cell r="D1925">
            <v>67.94</v>
          </cell>
          <cell r="E1925">
            <v>20.02</v>
          </cell>
          <cell r="F1925">
            <v>87.96</v>
          </cell>
        </row>
        <row r="1926">
          <cell r="A1926" t="str">
            <v>36.20.030</v>
          </cell>
          <cell r="B1926" t="str">
            <v>União angular para vergalhão, diâmetro de 3/8´</v>
          </cell>
          <cell r="C1926" t="str">
            <v>UN</v>
          </cell>
          <cell r="D1926">
            <v>47.83</v>
          </cell>
          <cell r="E1926">
            <v>10.01</v>
          </cell>
          <cell r="F1926">
            <v>57.84</v>
          </cell>
        </row>
        <row r="1927">
          <cell r="A1927" t="str">
            <v>36.20.040</v>
          </cell>
          <cell r="B1927" t="str">
            <v>Bobina mínima para disjuntor (a óleo)</v>
          </cell>
          <cell r="C1927" t="str">
            <v>UN</v>
          </cell>
          <cell r="D1927">
            <v>1479.37</v>
          </cell>
          <cell r="E1927">
            <v>65.23</v>
          </cell>
          <cell r="F1927">
            <v>1544.6</v>
          </cell>
        </row>
        <row r="1928">
          <cell r="A1928" t="str">
            <v>36.20.050</v>
          </cell>
          <cell r="B1928" t="str">
            <v>Terminal para vergalhão, diâmetro de 3/8´</v>
          </cell>
          <cell r="C1928" t="str">
            <v>UN</v>
          </cell>
          <cell r="D1928">
            <v>23.58</v>
          </cell>
          <cell r="E1928">
            <v>10.01</v>
          </cell>
          <cell r="F1928">
            <v>33.590000000000003</v>
          </cell>
        </row>
        <row r="1929">
          <cell r="A1929" t="str">
            <v>36.20.060</v>
          </cell>
          <cell r="B1929" t="str">
            <v>Braçadeira para fixação de eletroduto, até 4´</v>
          </cell>
          <cell r="C1929" t="str">
            <v>UN</v>
          </cell>
          <cell r="D1929">
            <v>3.04</v>
          </cell>
          <cell r="E1929">
            <v>7.5</v>
          </cell>
          <cell r="F1929">
            <v>10.54</v>
          </cell>
        </row>
        <row r="1930">
          <cell r="A1930" t="str">
            <v>36.20.070</v>
          </cell>
          <cell r="B1930" t="str">
            <v>Prensa vergalhão ´T´, diâmetro de 3/8´</v>
          </cell>
          <cell r="C1930" t="str">
            <v>UN</v>
          </cell>
          <cell r="D1930">
            <v>18.829999999999998</v>
          </cell>
          <cell r="E1930">
            <v>10.01</v>
          </cell>
          <cell r="F1930">
            <v>28.84</v>
          </cell>
        </row>
        <row r="1931">
          <cell r="A1931" t="str">
            <v>36.20.090</v>
          </cell>
          <cell r="B1931" t="str">
            <v>Vara para manobra em cabine em fibra de vidro, para tensão até 36 kV</v>
          </cell>
          <cell r="C1931" t="str">
            <v>UN</v>
          </cell>
          <cell r="D1931">
            <v>694.09</v>
          </cell>
          <cell r="E1931">
            <v>1.02</v>
          </cell>
          <cell r="F1931">
            <v>695.11</v>
          </cell>
        </row>
        <row r="1932">
          <cell r="A1932" t="str">
            <v>36.20.100</v>
          </cell>
          <cell r="B1932" t="str">
            <v>Bucha para passagem interna/externa com isolação para 15 kV</v>
          </cell>
          <cell r="C1932" t="str">
            <v>UN</v>
          </cell>
          <cell r="D1932">
            <v>470.47</v>
          </cell>
          <cell r="E1932">
            <v>25.03</v>
          </cell>
          <cell r="F1932">
            <v>495.5</v>
          </cell>
        </row>
        <row r="1933">
          <cell r="A1933" t="str">
            <v>36.20.120</v>
          </cell>
          <cell r="B1933" t="str">
            <v>Chapa de ferro de 1,50 x 0,50 m para bucha de passagem</v>
          </cell>
          <cell r="C1933" t="str">
            <v>UN</v>
          </cell>
          <cell r="D1933">
            <v>270.07</v>
          </cell>
          <cell r="E1933">
            <v>25.03</v>
          </cell>
          <cell r="F1933">
            <v>295.10000000000002</v>
          </cell>
        </row>
        <row r="1934">
          <cell r="A1934" t="str">
            <v>36.20.140</v>
          </cell>
          <cell r="B1934" t="str">
            <v>Cruzeta de madeira de 2400 mm</v>
          </cell>
          <cell r="C1934" t="str">
            <v>UN</v>
          </cell>
          <cell r="D1934">
            <v>255.56</v>
          </cell>
          <cell r="E1934">
            <v>140.82</v>
          </cell>
          <cell r="F1934">
            <v>396.38</v>
          </cell>
        </row>
        <row r="1935">
          <cell r="A1935" t="str">
            <v>36.20.180</v>
          </cell>
          <cell r="B1935" t="str">
            <v>Luva isolante de borracha, acima de 10 até 20 kV</v>
          </cell>
          <cell r="C1935" t="str">
            <v>PAR</v>
          </cell>
          <cell r="D1935">
            <v>601.09</v>
          </cell>
          <cell r="E1935">
            <v>1.02</v>
          </cell>
          <cell r="F1935">
            <v>602.11</v>
          </cell>
        </row>
        <row r="1936">
          <cell r="A1936" t="str">
            <v>36.20.200</v>
          </cell>
          <cell r="B1936" t="str">
            <v>Mão francesa de 700 mm</v>
          </cell>
          <cell r="C1936" t="str">
            <v>UN</v>
          </cell>
          <cell r="D1936">
            <v>23.37</v>
          </cell>
          <cell r="E1936">
            <v>50.05</v>
          </cell>
          <cell r="F1936">
            <v>73.42</v>
          </cell>
        </row>
        <row r="1937">
          <cell r="A1937" t="str">
            <v>36.20.210</v>
          </cell>
          <cell r="B1937" t="str">
            <v>Luva isolante de borracha, até 10 kV</v>
          </cell>
          <cell r="C1937" t="str">
            <v>PAR</v>
          </cell>
          <cell r="D1937">
            <v>445.27</v>
          </cell>
          <cell r="E1937">
            <v>1.02</v>
          </cell>
          <cell r="F1937">
            <v>446.29</v>
          </cell>
        </row>
        <row r="1938">
          <cell r="A1938" t="str">
            <v>36.20.220</v>
          </cell>
          <cell r="B1938" t="str">
            <v>Mudança de tap do transformador</v>
          </cell>
          <cell r="C1938" t="str">
            <v>UN</v>
          </cell>
          <cell r="D1938">
            <v>0</v>
          </cell>
          <cell r="E1938">
            <v>281.64</v>
          </cell>
          <cell r="F1938">
            <v>281.64</v>
          </cell>
        </row>
        <row r="1939">
          <cell r="A1939" t="str">
            <v>36.20.240</v>
          </cell>
          <cell r="B1939" t="str">
            <v>Óleo para disjuntor</v>
          </cell>
          <cell r="C1939" t="str">
            <v>L</v>
          </cell>
          <cell r="D1939">
            <v>23.09</v>
          </cell>
          <cell r="E1939">
            <v>0.81</v>
          </cell>
          <cell r="F1939">
            <v>23.9</v>
          </cell>
        </row>
        <row r="1940">
          <cell r="A1940" t="str">
            <v>36.20.260</v>
          </cell>
          <cell r="B1940" t="str">
            <v>Óleo para transformador</v>
          </cell>
          <cell r="C1940" t="str">
            <v>L</v>
          </cell>
          <cell r="D1940">
            <v>23.09</v>
          </cell>
          <cell r="E1940">
            <v>1.22</v>
          </cell>
          <cell r="F1940">
            <v>24.31</v>
          </cell>
        </row>
        <row r="1941">
          <cell r="A1941" t="str">
            <v>36.20.282</v>
          </cell>
          <cell r="B1941" t="str">
            <v>Placa de advertência em chapa de aço, com pintura refletiva "Perigo Alta Tensão"</v>
          </cell>
          <cell r="C1941" t="str">
            <v>M2</v>
          </cell>
          <cell r="D1941">
            <v>577.5</v>
          </cell>
          <cell r="E1941">
            <v>10.18</v>
          </cell>
          <cell r="F1941">
            <v>587.67999999999995</v>
          </cell>
        </row>
        <row r="1942">
          <cell r="A1942" t="str">
            <v>36.20.284</v>
          </cell>
          <cell r="B1942" t="str">
            <v>Placa de advertência em chapa de alumínio, com pintura refletiva "Perigo Alta Tensão"</v>
          </cell>
          <cell r="C1942" t="str">
            <v>M2</v>
          </cell>
          <cell r="D1942">
            <v>720</v>
          </cell>
          <cell r="E1942">
            <v>10.18</v>
          </cell>
          <cell r="F1942">
            <v>730.18</v>
          </cell>
        </row>
        <row r="1943">
          <cell r="A1943" t="str">
            <v>36.20.330</v>
          </cell>
          <cell r="B1943" t="str">
            <v>Luva de couro para proteção de luva isolante</v>
          </cell>
          <cell r="C1943" t="str">
            <v>PAR</v>
          </cell>
          <cell r="D1943">
            <v>35.700000000000003</v>
          </cell>
          <cell r="E1943">
            <v>1.02</v>
          </cell>
          <cell r="F1943">
            <v>36.72</v>
          </cell>
        </row>
        <row r="1944">
          <cell r="A1944" t="str">
            <v>36.20.340</v>
          </cell>
          <cell r="B1944" t="str">
            <v>Sela para cruzeta de madeira</v>
          </cell>
          <cell r="C1944" t="str">
            <v>UN</v>
          </cell>
          <cell r="D1944">
            <v>18.87</v>
          </cell>
          <cell r="E1944">
            <v>70.41</v>
          </cell>
          <cell r="F1944">
            <v>89.28</v>
          </cell>
        </row>
        <row r="1945">
          <cell r="A1945" t="str">
            <v>36.20.350</v>
          </cell>
          <cell r="B1945" t="str">
            <v>Caixa porta luvas em madeira, com tampa</v>
          </cell>
          <cell r="C1945" t="str">
            <v>UN</v>
          </cell>
          <cell r="D1945">
            <v>63.49</v>
          </cell>
          <cell r="E1945">
            <v>1.02</v>
          </cell>
          <cell r="F1945">
            <v>64.510000000000005</v>
          </cell>
        </row>
        <row r="1946">
          <cell r="A1946" t="str">
            <v>36.20.360</v>
          </cell>
          <cell r="B1946" t="str">
            <v>Suporte de transformador em poste ou estaleiro</v>
          </cell>
          <cell r="C1946" t="str">
            <v>UN</v>
          </cell>
          <cell r="D1946">
            <v>196.01</v>
          </cell>
          <cell r="E1946">
            <v>140.82</v>
          </cell>
          <cell r="F1946">
            <v>336.83</v>
          </cell>
        </row>
        <row r="1947">
          <cell r="A1947" t="str">
            <v>36.20.380</v>
          </cell>
          <cell r="B1947" t="str">
            <v>Tapete de borracha isolante elétrico de 1000 x 1000 mm</v>
          </cell>
          <cell r="C1947" t="str">
            <v>UN</v>
          </cell>
          <cell r="D1947">
            <v>564.4</v>
          </cell>
          <cell r="E1947">
            <v>1.02</v>
          </cell>
          <cell r="F1947">
            <v>565.41999999999996</v>
          </cell>
        </row>
        <row r="1948">
          <cell r="A1948" t="str">
            <v>36.20.540</v>
          </cell>
          <cell r="B1948" t="str">
            <v>Cruzeta metálica de 2400 mm, para fixação de mufla ou para-raios</v>
          </cell>
          <cell r="C1948" t="str">
            <v>UN</v>
          </cell>
          <cell r="D1948">
            <v>469.53</v>
          </cell>
          <cell r="E1948">
            <v>140.82</v>
          </cell>
          <cell r="F1948">
            <v>610.35</v>
          </cell>
        </row>
        <row r="1949">
          <cell r="A1949" t="str">
            <v>36.20.560</v>
          </cell>
          <cell r="B1949" t="str">
            <v>Dispositivo Soft Starter para motor 15 cv, trifásico 220 V</v>
          </cell>
          <cell r="C1949" t="str">
            <v>UN</v>
          </cell>
          <cell r="D1949">
            <v>2715.62</v>
          </cell>
          <cell r="E1949">
            <v>50.05</v>
          </cell>
          <cell r="F1949">
            <v>2765.67</v>
          </cell>
        </row>
        <row r="1950">
          <cell r="A1950" t="str">
            <v>36.20.570</v>
          </cell>
          <cell r="B1950" t="str">
            <v>Dispositivo Soft Starter para motor 25 cv, trifásico 220 V</v>
          </cell>
          <cell r="C1950" t="str">
            <v>UN</v>
          </cell>
          <cell r="D1950">
            <v>4092.57</v>
          </cell>
          <cell r="E1950">
            <v>50.05</v>
          </cell>
          <cell r="F1950">
            <v>4142.62</v>
          </cell>
        </row>
        <row r="1951">
          <cell r="A1951" t="str">
            <v>36.20.580</v>
          </cell>
          <cell r="B1951" t="str">
            <v>Dispositivo Soft Starter para motor 50 cv, trifásico 220 V</v>
          </cell>
          <cell r="C1951" t="str">
            <v>UN</v>
          </cell>
          <cell r="D1951">
            <v>5306.32</v>
          </cell>
          <cell r="E1951">
            <v>50.05</v>
          </cell>
          <cell r="F1951">
            <v>5356.37</v>
          </cell>
        </row>
        <row r="1952">
          <cell r="A1952" t="str">
            <v>37</v>
          </cell>
          <cell r="B1952" t="str">
            <v>QUADRO E PAINEL PARA ENERGIA ELETRICA E TELEFONIA</v>
          </cell>
          <cell r="C1952">
            <v>0</v>
          </cell>
          <cell r="D1952">
            <v>0</v>
          </cell>
          <cell r="E1952">
            <v>0</v>
          </cell>
          <cell r="F1952">
            <v>0</v>
          </cell>
        </row>
        <row r="1953">
          <cell r="A1953" t="str">
            <v>37.01</v>
          </cell>
          <cell r="B1953" t="str">
            <v>Quadro para telefonia embutir, protecao IP40 chapa nº 16msg</v>
          </cell>
          <cell r="C1953">
            <v>0</v>
          </cell>
          <cell r="D1953">
            <v>0</v>
          </cell>
          <cell r="E1953">
            <v>0</v>
          </cell>
          <cell r="F1953">
            <v>0</v>
          </cell>
        </row>
        <row r="1954">
          <cell r="A1954" t="str">
            <v>37.01.020</v>
          </cell>
          <cell r="B1954" t="str">
            <v>Quadro Telebrás de embutir de 200 x 200 x 120 mm</v>
          </cell>
          <cell r="C1954" t="str">
            <v>UN</v>
          </cell>
          <cell r="D1954">
            <v>42.33</v>
          </cell>
          <cell r="E1954">
            <v>86.17</v>
          </cell>
          <cell r="F1954">
            <v>128.5</v>
          </cell>
        </row>
        <row r="1955">
          <cell r="A1955" t="str">
            <v>37.01.080</v>
          </cell>
          <cell r="B1955" t="str">
            <v>Quadro Telebrás de embutir de 400 x 400 x 120 mm</v>
          </cell>
          <cell r="C1955" t="str">
            <v>UN</v>
          </cell>
          <cell r="D1955">
            <v>85.72</v>
          </cell>
          <cell r="E1955">
            <v>120.23</v>
          </cell>
          <cell r="F1955">
            <v>205.95</v>
          </cell>
        </row>
        <row r="1956">
          <cell r="A1956" t="str">
            <v>37.01.120</v>
          </cell>
          <cell r="B1956" t="str">
            <v>Quadro Telebrás de embutir de 600 x 600 x 120 mm</v>
          </cell>
          <cell r="C1956" t="str">
            <v>UN</v>
          </cell>
          <cell r="D1956">
            <v>151.35</v>
          </cell>
          <cell r="E1956">
            <v>154.28</v>
          </cell>
          <cell r="F1956">
            <v>305.63</v>
          </cell>
        </row>
        <row r="1957">
          <cell r="A1957" t="str">
            <v>37.01.160</v>
          </cell>
          <cell r="B1957" t="str">
            <v>Quadro Telebrás de embutir de 800 x 800 x 120 mm</v>
          </cell>
          <cell r="C1957" t="str">
            <v>UN</v>
          </cell>
          <cell r="D1957">
            <v>489.81</v>
          </cell>
          <cell r="E1957">
            <v>191.3</v>
          </cell>
          <cell r="F1957">
            <v>681.11</v>
          </cell>
        </row>
        <row r="1958">
          <cell r="A1958" t="str">
            <v>37.01.220</v>
          </cell>
          <cell r="B1958" t="str">
            <v>Quadro Telebrás de embutir de 1200 x 1200 x 120 mm</v>
          </cell>
          <cell r="C1958" t="str">
            <v>UN</v>
          </cell>
          <cell r="D1958">
            <v>1387.41</v>
          </cell>
          <cell r="E1958">
            <v>256.45</v>
          </cell>
          <cell r="F1958">
            <v>1643.86</v>
          </cell>
        </row>
        <row r="1959">
          <cell r="A1959" t="str">
            <v>37.02</v>
          </cell>
          <cell r="B1959" t="str">
            <v>Quadro para telefonia de sobrepor, protecao IP40 chapa nº 16msg</v>
          </cell>
          <cell r="C1959">
            <v>0</v>
          </cell>
          <cell r="D1959">
            <v>0</v>
          </cell>
          <cell r="E1959">
            <v>0</v>
          </cell>
          <cell r="F1959">
            <v>0</v>
          </cell>
        </row>
        <row r="1960">
          <cell r="A1960" t="str">
            <v>37.02.020</v>
          </cell>
          <cell r="B1960" t="str">
            <v>Quadro Telebrás de sobrepor de 200 x 200 x 120 mm</v>
          </cell>
          <cell r="C1960" t="str">
            <v>UN</v>
          </cell>
          <cell r="D1960">
            <v>76.510000000000005</v>
          </cell>
          <cell r="E1960">
            <v>75.08</v>
          </cell>
          <cell r="F1960">
            <v>151.59</v>
          </cell>
        </row>
        <row r="1961">
          <cell r="A1961" t="str">
            <v>37.02.060</v>
          </cell>
          <cell r="B1961" t="str">
            <v>Quadro Telebrás de sobrepor de 400 x 400 x 120 mm</v>
          </cell>
          <cell r="C1961" t="str">
            <v>UN</v>
          </cell>
          <cell r="D1961">
            <v>144.93</v>
          </cell>
          <cell r="E1961">
            <v>100.1</v>
          </cell>
          <cell r="F1961">
            <v>245.03</v>
          </cell>
        </row>
        <row r="1962">
          <cell r="A1962" t="str">
            <v>37.02.100</v>
          </cell>
          <cell r="B1962" t="str">
            <v>Quadro Telebrás de sobrepor de 600 x 600 x 120 mm</v>
          </cell>
          <cell r="C1962" t="str">
            <v>UN</v>
          </cell>
          <cell r="D1962">
            <v>341.93</v>
          </cell>
          <cell r="E1962">
            <v>125.13</v>
          </cell>
          <cell r="F1962">
            <v>467.06</v>
          </cell>
        </row>
        <row r="1963">
          <cell r="A1963" t="str">
            <v>37.02.140</v>
          </cell>
          <cell r="B1963" t="str">
            <v>Quadro Telebrás de sobrepor de 800 x 800 x 120 mm</v>
          </cell>
          <cell r="C1963" t="str">
            <v>UN</v>
          </cell>
          <cell r="D1963">
            <v>549.97</v>
          </cell>
          <cell r="E1963">
            <v>150.15</v>
          </cell>
          <cell r="F1963">
            <v>700.12</v>
          </cell>
        </row>
        <row r="1964">
          <cell r="A1964" t="str">
            <v>37.03</v>
          </cell>
          <cell r="B1964" t="str">
            <v>Quadro distribuicao de luz e forca de embutir universal</v>
          </cell>
          <cell r="C1964">
            <v>0</v>
          </cell>
          <cell r="D1964">
            <v>0</v>
          </cell>
          <cell r="E1964">
            <v>0</v>
          </cell>
          <cell r="F1964">
            <v>0</v>
          </cell>
        </row>
        <row r="1965">
          <cell r="A1965" t="str">
            <v>37.03.200</v>
          </cell>
          <cell r="B1965" t="str">
            <v>Quadro de distribuição universal de embutir, para disjuntores 16 DIN / 12 Bolt-on - 150 A - sem componentes</v>
          </cell>
          <cell r="C1965" t="str">
            <v>UN</v>
          </cell>
          <cell r="D1965">
            <v>473.78</v>
          </cell>
          <cell r="E1965">
            <v>149.68</v>
          </cell>
          <cell r="F1965">
            <v>623.46</v>
          </cell>
        </row>
        <row r="1966">
          <cell r="A1966" t="str">
            <v>37.03.210</v>
          </cell>
          <cell r="B1966" t="str">
            <v>Quadro de distribuição universal de embutir, para disjuntores 24 DIN / 18 Bolt-on - 150 A - sem componentes</v>
          </cell>
          <cell r="C1966" t="str">
            <v>UN</v>
          </cell>
          <cell r="D1966">
            <v>468.98</v>
          </cell>
          <cell r="E1966">
            <v>149.68</v>
          </cell>
          <cell r="F1966">
            <v>618.66</v>
          </cell>
        </row>
        <row r="1967">
          <cell r="A1967" t="str">
            <v>37.03.220</v>
          </cell>
          <cell r="B1967" t="str">
            <v>Quadro de distribuição universal de embutir, para disjuntores 34 DIN / 24 Bolt-on - 150 A - sem componentes</v>
          </cell>
          <cell r="C1967" t="str">
            <v>UN</v>
          </cell>
          <cell r="D1967">
            <v>692.19</v>
          </cell>
          <cell r="E1967">
            <v>187.11</v>
          </cell>
          <cell r="F1967">
            <v>879.3</v>
          </cell>
        </row>
        <row r="1968">
          <cell r="A1968" t="str">
            <v>37.03.230</v>
          </cell>
          <cell r="B1968" t="str">
            <v>Quadro de distribuição universal de embutir, para disjuntores 44 DIN / 32 Bolt-on - 150 A - sem componentes</v>
          </cell>
          <cell r="C1968" t="str">
            <v>UN</v>
          </cell>
          <cell r="D1968">
            <v>687.57</v>
          </cell>
          <cell r="E1968">
            <v>187.11</v>
          </cell>
          <cell r="F1968">
            <v>874.68</v>
          </cell>
        </row>
        <row r="1969">
          <cell r="A1969" t="str">
            <v>37.03.240</v>
          </cell>
          <cell r="B1969" t="str">
            <v>Quadro de distribuição universal de embutir, para disjuntores 56 DIN / 40 Bolt-on - 225 A - sem componentes</v>
          </cell>
          <cell r="C1969" t="str">
            <v>UN</v>
          </cell>
          <cell r="D1969">
            <v>787.07</v>
          </cell>
          <cell r="E1969">
            <v>224.52</v>
          </cell>
          <cell r="F1969">
            <v>1011.59</v>
          </cell>
        </row>
        <row r="1970">
          <cell r="A1970" t="str">
            <v>37.03.250</v>
          </cell>
          <cell r="B1970" t="str">
            <v>Quadro de distribuição universal de embutir, para disjuntores 70 DIN / 50 Bolt-on - 225 A - sem componentes</v>
          </cell>
          <cell r="C1970" t="str">
            <v>UN</v>
          </cell>
          <cell r="D1970">
            <v>1394.48</v>
          </cell>
          <cell r="E1970">
            <v>224.52</v>
          </cell>
          <cell r="F1970">
            <v>1619</v>
          </cell>
        </row>
        <row r="1971">
          <cell r="A1971" t="str">
            <v>37.04</v>
          </cell>
          <cell r="B1971" t="str">
            <v>Quadro distribuicao de luz e forca de sobrepor universal</v>
          </cell>
          <cell r="C1971">
            <v>0</v>
          </cell>
          <cell r="D1971">
            <v>0</v>
          </cell>
          <cell r="E1971">
            <v>0</v>
          </cell>
          <cell r="F1971">
            <v>0</v>
          </cell>
        </row>
        <row r="1972">
          <cell r="A1972" t="str">
            <v>37.04.250</v>
          </cell>
          <cell r="B1972" t="str">
            <v>Quadro de distribuição universal de sobrepor, para disjuntores 16 DIN / 12 Bolt-on - 150 A - sem componentes</v>
          </cell>
          <cell r="C1972" t="str">
            <v>UN</v>
          </cell>
          <cell r="D1972">
            <v>581.44000000000005</v>
          </cell>
          <cell r="E1972">
            <v>112.27</v>
          </cell>
          <cell r="F1972">
            <v>693.71</v>
          </cell>
        </row>
        <row r="1973">
          <cell r="A1973" t="str">
            <v>37.04.260</v>
          </cell>
          <cell r="B1973" t="str">
            <v>Quadro de distribuição universal de sobrepor, para disjuntores 24 DIN / 18 Bolt-on - 150 A - sem componentes</v>
          </cell>
          <cell r="C1973" t="str">
            <v>UN</v>
          </cell>
          <cell r="D1973">
            <v>683.64</v>
          </cell>
          <cell r="E1973">
            <v>112.27</v>
          </cell>
          <cell r="F1973">
            <v>795.91</v>
          </cell>
        </row>
        <row r="1974">
          <cell r="A1974" t="str">
            <v>37.04.270</v>
          </cell>
          <cell r="B1974" t="str">
            <v>Quadro de distribuição universal de sobrepor, para disjuntores 34 DIN / 24 Bolt-on - 150 A - sem componentes</v>
          </cell>
          <cell r="C1974" t="str">
            <v>UN</v>
          </cell>
          <cell r="D1974">
            <v>761.44</v>
          </cell>
          <cell r="E1974">
            <v>149.68</v>
          </cell>
          <cell r="F1974">
            <v>911.12</v>
          </cell>
        </row>
        <row r="1975">
          <cell r="A1975" t="str">
            <v>37.04.280</v>
          </cell>
          <cell r="B1975" t="str">
            <v>Quadro de distribuição universal de sobrepor, para disjuntores 44 DIN / 32 Bolt-on - 150 A - sem componentes</v>
          </cell>
          <cell r="C1975" t="str">
            <v>UN</v>
          </cell>
          <cell r="D1975">
            <v>910.22</v>
          </cell>
          <cell r="E1975">
            <v>149.68</v>
          </cell>
          <cell r="F1975">
            <v>1059.9000000000001</v>
          </cell>
        </row>
        <row r="1976">
          <cell r="A1976" t="str">
            <v>37.04.290</v>
          </cell>
          <cell r="B1976" t="str">
            <v>Quadro de distribuição universal de sobrepor, para disjuntores 56 DIN / 40 Bolt-on - 225 A - sem componentes</v>
          </cell>
          <cell r="C1976" t="str">
            <v>UN</v>
          </cell>
          <cell r="D1976">
            <v>1215.1099999999999</v>
          </cell>
          <cell r="E1976">
            <v>187.11</v>
          </cell>
          <cell r="F1976">
            <v>1402.22</v>
          </cell>
        </row>
        <row r="1977">
          <cell r="A1977" t="str">
            <v>37.04.300</v>
          </cell>
          <cell r="B1977" t="str">
            <v>Quadro de distribuição universal de sobrepor, para disjuntores 70 DIN / 50 Bolt-on - 225 A - sem componentes</v>
          </cell>
          <cell r="C1977" t="str">
            <v>UN</v>
          </cell>
          <cell r="D1977">
            <v>1735.48</v>
          </cell>
          <cell r="E1977">
            <v>187.11</v>
          </cell>
          <cell r="F1977">
            <v>1922.59</v>
          </cell>
        </row>
        <row r="1978">
          <cell r="A1978" t="str">
            <v>37.06</v>
          </cell>
          <cell r="B1978" t="str">
            <v>Painel autoportante</v>
          </cell>
          <cell r="C1978">
            <v>0</v>
          </cell>
          <cell r="D1978">
            <v>0</v>
          </cell>
          <cell r="E1978">
            <v>0</v>
          </cell>
          <cell r="F1978">
            <v>0</v>
          </cell>
        </row>
        <row r="1979">
          <cell r="A1979" t="str">
            <v>37.06.014</v>
          </cell>
          <cell r="B1979" t="str">
            <v>Painel autoportante em chapa de aço, com proteção mínima IP 54 - sem componentes</v>
          </cell>
          <cell r="C1979" t="str">
            <v>M2</v>
          </cell>
          <cell r="D1979">
            <v>2749.2</v>
          </cell>
          <cell r="E1979">
            <v>132.72</v>
          </cell>
          <cell r="F1979">
            <v>2881.92</v>
          </cell>
        </row>
        <row r="1980">
          <cell r="A1980" t="str">
            <v>37.10</v>
          </cell>
          <cell r="B1980" t="str">
            <v>Barramentos</v>
          </cell>
          <cell r="C1980">
            <v>0</v>
          </cell>
          <cell r="D1980">
            <v>0</v>
          </cell>
          <cell r="E1980">
            <v>0</v>
          </cell>
          <cell r="F1980">
            <v>0</v>
          </cell>
        </row>
        <row r="1981">
          <cell r="A1981" t="str">
            <v>37.10.010</v>
          </cell>
          <cell r="B1981" t="str">
            <v>Barramento de cobre nu</v>
          </cell>
          <cell r="C1981" t="str">
            <v>KG</v>
          </cell>
          <cell r="D1981">
            <v>110.08</v>
          </cell>
          <cell r="E1981">
            <v>8.91</v>
          </cell>
          <cell r="F1981">
            <v>118.99</v>
          </cell>
        </row>
        <row r="1982">
          <cell r="A1982" t="str">
            <v>37.11</v>
          </cell>
          <cell r="B1982" t="str">
            <v>Bases</v>
          </cell>
          <cell r="C1982">
            <v>0</v>
          </cell>
          <cell r="D1982">
            <v>0</v>
          </cell>
          <cell r="E1982">
            <v>0</v>
          </cell>
          <cell r="F1982">
            <v>0</v>
          </cell>
        </row>
        <row r="1983">
          <cell r="A1983" t="str">
            <v>37.11.020</v>
          </cell>
          <cell r="B1983" t="str">
            <v>Base de fusível Diazed completa para 25 A</v>
          </cell>
          <cell r="C1983" t="str">
            <v>UN</v>
          </cell>
          <cell r="D1983">
            <v>39.299999999999997</v>
          </cell>
          <cell r="E1983">
            <v>15.02</v>
          </cell>
          <cell r="F1983">
            <v>54.32</v>
          </cell>
        </row>
        <row r="1984">
          <cell r="A1984" t="str">
            <v>37.11.040</v>
          </cell>
          <cell r="B1984" t="str">
            <v>Base de fusível Diazed completa para 63 A</v>
          </cell>
          <cell r="C1984" t="str">
            <v>UN</v>
          </cell>
          <cell r="D1984">
            <v>49.3</v>
          </cell>
          <cell r="E1984">
            <v>25.03</v>
          </cell>
          <cell r="F1984">
            <v>74.33</v>
          </cell>
        </row>
        <row r="1985">
          <cell r="A1985" t="str">
            <v>37.11.060</v>
          </cell>
          <cell r="B1985" t="str">
            <v>Base de fusível NH até 125 A, com fusível</v>
          </cell>
          <cell r="C1985" t="str">
            <v>UN</v>
          </cell>
          <cell r="D1985">
            <v>58.15</v>
          </cell>
          <cell r="E1985">
            <v>50.05</v>
          </cell>
          <cell r="F1985">
            <v>108.2</v>
          </cell>
        </row>
        <row r="1986">
          <cell r="A1986" t="str">
            <v>37.11.080</v>
          </cell>
          <cell r="B1986" t="str">
            <v>Base de fusível NH até 250 A, com fusível</v>
          </cell>
          <cell r="C1986" t="str">
            <v>UN</v>
          </cell>
          <cell r="D1986">
            <v>171.27</v>
          </cell>
          <cell r="E1986">
            <v>50.05</v>
          </cell>
          <cell r="F1986">
            <v>221.32</v>
          </cell>
        </row>
        <row r="1987">
          <cell r="A1987" t="str">
            <v>37.11.100</v>
          </cell>
          <cell r="B1987" t="str">
            <v>Base de fusível NH até 400 A, com fusível</v>
          </cell>
          <cell r="C1987" t="str">
            <v>UN</v>
          </cell>
          <cell r="D1987">
            <v>253.09</v>
          </cell>
          <cell r="E1987">
            <v>50.05</v>
          </cell>
          <cell r="F1987">
            <v>303.14</v>
          </cell>
        </row>
        <row r="1988">
          <cell r="A1988" t="str">
            <v>37.11.120</v>
          </cell>
          <cell r="B1988" t="str">
            <v>Base de fusível tripolar de 15 kV</v>
          </cell>
          <cell r="C1988" t="str">
            <v>UN</v>
          </cell>
          <cell r="D1988">
            <v>753.23</v>
          </cell>
          <cell r="E1988">
            <v>60.06</v>
          </cell>
          <cell r="F1988">
            <v>813.29</v>
          </cell>
        </row>
        <row r="1989">
          <cell r="A1989" t="str">
            <v>37.11.140</v>
          </cell>
          <cell r="B1989" t="str">
            <v>Base de fusível unipolar de 15 kV</v>
          </cell>
          <cell r="C1989" t="str">
            <v>UN</v>
          </cell>
          <cell r="D1989">
            <v>311.76</v>
          </cell>
          <cell r="E1989">
            <v>60.06</v>
          </cell>
          <cell r="F1989">
            <v>371.82</v>
          </cell>
        </row>
        <row r="1990">
          <cell r="A1990" t="str">
            <v>37.12</v>
          </cell>
          <cell r="B1990" t="str">
            <v>Fusiveis</v>
          </cell>
          <cell r="C1990">
            <v>0</v>
          </cell>
          <cell r="D1990">
            <v>0</v>
          </cell>
          <cell r="E1990">
            <v>0</v>
          </cell>
          <cell r="F1990">
            <v>0</v>
          </cell>
        </row>
        <row r="1991">
          <cell r="A1991" t="str">
            <v>37.12.020</v>
          </cell>
          <cell r="B1991" t="str">
            <v>Fusível tipo NH 00 de 6 A até 160 A</v>
          </cell>
          <cell r="C1991" t="str">
            <v>UN</v>
          </cell>
          <cell r="D1991">
            <v>27.74</v>
          </cell>
          <cell r="E1991">
            <v>10.01</v>
          </cell>
          <cell r="F1991">
            <v>37.75</v>
          </cell>
        </row>
        <row r="1992">
          <cell r="A1992" t="str">
            <v>37.12.040</v>
          </cell>
          <cell r="B1992" t="str">
            <v>Fusível tipo NH 1 de 36 A até 250 A</v>
          </cell>
          <cell r="C1992" t="str">
            <v>UN</v>
          </cell>
          <cell r="D1992">
            <v>61.9</v>
          </cell>
          <cell r="E1992">
            <v>10.01</v>
          </cell>
          <cell r="F1992">
            <v>71.91</v>
          </cell>
        </row>
        <row r="1993">
          <cell r="A1993" t="str">
            <v>37.12.060</v>
          </cell>
          <cell r="B1993" t="str">
            <v>Fusível tipo NH 2 de 224 A até 400 A</v>
          </cell>
          <cell r="C1993" t="str">
            <v>UN</v>
          </cell>
          <cell r="D1993">
            <v>95.66</v>
          </cell>
          <cell r="E1993">
            <v>10.01</v>
          </cell>
          <cell r="F1993">
            <v>105.67</v>
          </cell>
        </row>
        <row r="1994">
          <cell r="A1994" t="str">
            <v>37.12.080</v>
          </cell>
          <cell r="B1994" t="str">
            <v>Fusível tipo NH 3 de 400 A até 630 A</v>
          </cell>
          <cell r="C1994" t="str">
            <v>UN</v>
          </cell>
          <cell r="D1994">
            <v>130.15</v>
          </cell>
          <cell r="E1994">
            <v>10.01</v>
          </cell>
          <cell r="F1994">
            <v>140.16</v>
          </cell>
        </row>
        <row r="1995">
          <cell r="A1995" t="str">
            <v>37.12.120</v>
          </cell>
          <cell r="B1995" t="str">
            <v>Fusível tipo HH para 15 kV de 2,5 A até 50 A</v>
          </cell>
          <cell r="C1995" t="str">
            <v>UN</v>
          </cell>
          <cell r="D1995">
            <v>188.24</v>
          </cell>
          <cell r="E1995">
            <v>10.01</v>
          </cell>
          <cell r="F1995">
            <v>198.25</v>
          </cell>
        </row>
        <row r="1996">
          <cell r="A1996" t="str">
            <v>37.12.140</v>
          </cell>
          <cell r="B1996" t="str">
            <v>Fusível tipo HH para 15 kV de 60 A até 100 A</v>
          </cell>
          <cell r="C1996" t="str">
            <v>UN</v>
          </cell>
          <cell r="D1996">
            <v>330.55</v>
          </cell>
          <cell r="E1996">
            <v>10.01</v>
          </cell>
          <cell r="F1996">
            <v>340.56</v>
          </cell>
        </row>
        <row r="1997">
          <cell r="A1997" t="str">
            <v>37.12.200</v>
          </cell>
          <cell r="B1997" t="str">
            <v>Fusível Diazed retardado de 2 A até 25 A</v>
          </cell>
          <cell r="C1997" t="str">
            <v>UN</v>
          </cell>
          <cell r="D1997">
            <v>8.3000000000000007</v>
          </cell>
          <cell r="E1997">
            <v>10.01</v>
          </cell>
          <cell r="F1997">
            <v>18.309999999999999</v>
          </cell>
        </row>
        <row r="1998">
          <cell r="A1998" t="str">
            <v>37.12.220</v>
          </cell>
          <cell r="B1998" t="str">
            <v>Fusível Diazed retardado de 35 A até 63 A</v>
          </cell>
          <cell r="C1998" t="str">
            <v>UN</v>
          </cell>
          <cell r="D1998">
            <v>14.98</v>
          </cell>
          <cell r="E1998">
            <v>10.01</v>
          </cell>
          <cell r="F1998">
            <v>24.99</v>
          </cell>
        </row>
        <row r="1999">
          <cell r="A1999" t="str">
            <v>37.12.300</v>
          </cell>
          <cell r="B1999" t="str">
            <v>Fusível em vidro para ´TP´ de 0,5 A</v>
          </cell>
          <cell r="C1999" t="str">
            <v>UN</v>
          </cell>
          <cell r="D1999">
            <v>30.45</v>
          </cell>
          <cell r="E1999">
            <v>2.5</v>
          </cell>
          <cell r="F1999">
            <v>32.950000000000003</v>
          </cell>
        </row>
        <row r="2000">
          <cell r="A2000" t="str">
            <v>37.13</v>
          </cell>
          <cell r="B2000" t="str">
            <v>Disjuntores</v>
          </cell>
          <cell r="C2000">
            <v>0</v>
          </cell>
          <cell r="D2000">
            <v>0</v>
          </cell>
          <cell r="E2000">
            <v>0</v>
          </cell>
          <cell r="F2000">
            <v>0</v>
          </cell>
        </row>
        <row r="2001">
          <cell r="A2001" t="str">
            <v>37.13.510</v>
          </cell>
          <cell r="B2001" t="str">
            <v>Disjuntor fixo PVO trifásico, 17,5 kV, 630 A x 350 MVA, 50/60 Hz, com acessórios</v>
          </cell>
          <cell r="C2001" t="str">
            <v>UN</v>
          </cell>
          <cell r="D2001">
            <v>20024.59</v>
          </cell>
          <cell r="E2001">
            <v>314.26</v>
          </cell>
          <cell r="F2001">
            <v>20338.849999999999</v>
          </cell>
        </row>
        <row r="2002">
          <cell r="A2002" t="str">
            <v>37.13.520</v>
          </cell>
          <cell r="B2002" t="str">
            <v>Disjuntor a seco aberto trifásico, 600 V de 800 A, 50/60 Hz, com acessórios</v>
          </cell>
          <cell r="C2002" t="str">
            <v>UN</v>
          </cell>
          <cell r="D2002">
            <v>31998.69</v>
          </cell>
          <cell r="E2002">
            <v>281.64</v>
          </cell>
          <cell r="F2002">
            <v>32280.33</v>
          </cell>
        </row>
        <row r="2003">
          <cell r="A2003" t="str">
            <v>37.13.530</v>
          </cell>
          <cell r="B2003" t="str">
            <v>Disjuntor fixo PVO trifásico, 15 kV, 630 A x 350 MVA, com relé de proteção de sobrecorrente e transformadores de corrente</v>
          </cell>
          <cell r="C2003" t="str">
            <v>CJ</v>
          </cell>
          <cell r="D2003">
            <v>36559.160000000003</v>
          </cell>
          <cell r="E2003">
            <v>415.18</v>
          </cell>
          <cell r="F2003">
            <v>36974.339999999997</v>
          </cell>
        </row>
        <row r="2004">
          <cell r="A2004" t="str">
            <v>37.13.550</v>
          </cell>
          <cell r="B2004" t="str">
            <v>Disjuntor em caixa aberta tripolar extraível, 500V de 3200A, com acessórios</v>
          </cell>
          <cell r="C2004" t="str">
            <v>UN</v>
          </cell>
          <cell r="D2004">
            <v>73407.839999999997</v>
          </cell>
          <cell r="E2004">
            <v>50.05</v>
          </cell>
          <cell r="F2004">
            <v>73457.89</v>
          </cell>
        </row>
        <row r="2005">
          <cell r="A2005" t="str">
            <v>37.13.570</v>
          </cell>
          <cell r="B2005" t="str">
            <v>Disjuntor em caixa aberta tripolar extraível, 500V de 4000A, com acessórios</v>
          </cell>
          <cell r="C2005" t="str">
            <v>UN</v>
          </cell>
          <cell r="D2005">
            <v>128632.53</v>
          </cell>
          <cell r="E2005">
            <v>50.05</v>
          </cell>
          <cell r="F2005">
            <v>128682.58</v>
          </cell>
        </row>
        <row r="2006">
          <cell r="A2006" t="str">
            <v>37.13.600</v>
          </cell>
          <cell r="B2006" t="str">
            <v>Disjuntor termomagnético, unipolar 127/220 V, corrente de 10 A até 30 A</v>
          </cell>
          <cell r="C2006" t="str">
            <v>UN</v>
          </cell>
          <cell r="D2006">
            <v>19.63</v>
          </cell>
          <cell r="E2006">
            <v>15.02</v>
          </cell>
          <cell r="F2006">
            <v>34.65</v>
          </cell>
        </row>
        <row r="2007">
          <cell r="A2007" t="str">
            <v>37.13.610</v>
          </cell>
          <cell r="B2007" t="str">
            <v>Disjuntor termomagnético, unipolar 127/220 V, corrente de 35 A até 50 A</v>
          </cell>
          <cell r="C2007" t="str">
            <v>UN</v>
          </cell>
          <cell r="D2007">
            <v>25.94</v>
          </cell>
          <cell r="E2007">
            <v>15.02</v>
          </cell>
          <cell r="F2007">
            <v>40.96</v>
          </cell>
        </row>
        <row r="2008">
          <cell r="A2008" t="str">
            <v>37.13.630</v>
          </cell>
          <cell r="B2008" t="str">
            <v>Disjuntor termomagnético, bipolar 220/380 V, corrente de 10 A até 50 A</v>
          </cell>
          <cell r="C2008" t="str">
            <v>UN</v>
          </cell>
          <cell r="D2008">
            <v>106.13</v>
          </cell>
          <cell r="E2008">
            <v>30.03</v>
          </cell>
          <cell r="F2008">
            <v>136.16</v>
          </cell>
        </row>
        <row r="2009">
          <cell r="A2009" t="str">
            <v>37.13.640</v>
          </cell>
          <cell r="B2009" t="str">
            <v>Disjuntor termomagnético, bipolar 220/380 V, corrente de 60 A até 100 A</v>
          </cell>
          <cell r="C2009" t="str">
            <v>UN</v>
          </cell>
          <cell r="D2009">
            <v>129.33000000000001</v>
          </cell>
          <cell r="E2009">
            <v>30.03</v>
          </cell>
          <cell r="F2009">
            <v>159.36000000000001</v>
          </cell>
        </row>
        <row r="2010">
          <cell r="A2010" t="str">
            <v>37.13.650</v>
          </cell>
          <cell r="B2010" t="str">
            <v>Disjuntor termomagnético, tripolar 220/380 V, corrente de 10 A até 50 A</v>
          </cell>
          <cell r="C2010" t="str">
            <v>UN</v>
          </cell>
          <cell r="D2010">
            <v>111.89</v>
          </cell>
          <cell r="E2010">
            <v>45.04</v>
          </cell>
          <cell r="F2010">
            <v>156.93</v>
          </cell>
        </row>
        <row r="2011">
          <cell r="A2011" t="str">
            <v>37.13.660</v>
          </cell>
          <cell r="B2011" t="str">
            <v>Disjuntor termomagnético, tripolar 220/380 V, corrente de 60 A até 100 A</v>
          </cell>
          <cell r="C2011" t="str">
            <v>UN</v>
          </cell>
          <cell r="D2011">
            <v>158.78</v>
          </cell>
          <cell r="E2011">
            <v>45.04</v>
          </cell>
          <cell r="F2011">
            <v>203.82</v>
          </cell>
        </row>
        <row r="2012">
          <cell r="A2012" t="str">
            <v>37.13.690</v>
          </cell>
          <cell r="B2012" t="str">
            <v>Disjuntor série universal, em caixa moldada, térmico e magnético fixos, bipolar 480 V, corrente de 60 A até 100 A</v>
          </cell>
          <cell r="C2012" t="str">
            <v>UN</v>
          </cell>
          <cell r="D2012">
            <v>440.85</v>
          </cell>
          <cell r="E2012">
            <v>50.05</v>
          </cell>
          <cell r="F2012">
            <v>490.9</v>
          </cell>
        </row>
        <row r="2013">
          <cell r="A2013" t="str">
            <v>37.13.700</v>
          </cell>
          <cell r="B2013" t="str">
            <v>Disjuntor série universal, em caixa moldada, térmico e magnético fixos, bipolar 480/600 V, corrente de 125 A</v>
          </cell>
          <cell r="C2013" t="str">
            <v>UN</v>
          </cell>
          <cell r="D2013">
            <v>630.64</v>
          </cell>
          <cell r="E2013">
            <v>50.05</v>
          </cell>
          <cell r="F2013">
            <v>680.69</v>
          </cell>
        </row>
        <row r="2014">
          <cell r="A2014" t="str">
            <v>37.13.720</v>
          </cell>
          <cell r="B2014" t="str">
            <v>Disjuntor série universal, em caixa moldada, térmico fixo e magnético ajustável, tripolar 600 V, corrente de 300 A até 400 A</v>
          </cell>
          <cell r="C2014" t="str">
            <v>UN</v>
          </cell>
          <cell r="D2014">
            <v>3450.73</v>
          </cell>
          <cell r="E2014">
            <v>100.1</v>
          </cell>
          <cell r="F2014">
            <v>3550.83</v>
          </cell>
        </row>
        <row r="2015">
          <cell r="A2015" t="str">
            <v>37.13.730</v>
          </cell>
          <cell r="B2015" t="str">
            <v>Disjuntor série universal, em caixa moldada, térmico fixo e magnético ajustável, tripolar 600 V, corrente de 500 A até 630 A</v>
          </cell>
          <cell r="C2015" t="str">
            <v>UN</v>
          </cell>
          <cell r="D2015">
            <v>5944</v>
          </cell>
          <cell r="E2015">
            <v>100.1</v>
          </cell>
          <cell r="F2015">
            <v>6044.1</v>
          </cell>
        </row>
        <row r="2016">
          <cell r="A2016" t="str">
            <v>37.13.740</v>
          </cell>
          <cell r="B2016" t="str">
            <v>Disjuntor série universal, em caixa moldada, térmico fixo e magnético ajustável, tripolar 600 V, corrente de 700 A até 800 A</v>
          </cell>
          <cell r="C2016" t="str">
            <v>UN</v>
          </cell>
          <cell r="D2016">
            <v>6693.2</v>
          </cell>
          <cell r="E2016">
            <v>100.1</v>
          </cell>
          <cell r="F2016">
            <v>6793.3</v>
          </cell>
        </row>
        <row r="2017">
          <cell r="A2017" t="str">
            <v>37.13.760</v>
          </cell>
          <cell r="B2017" t="str">
            <v>Disjuntor em caixa moldada, térmico e magnético ajustáveis, tripolar 630/690 V, faixa de ajuste de 440 até 630 A</v>
          </cell>
          <cell r="C2017" t="str">
            <v>UN</v>
          </cell>
          <cell r="D2017">
            <v>8180.56</v>
          </cell>
          <cell r="E2017">
            <v>100.1</v>
          </cell>
          <cell r="F2017">
            <v>8280.66</v>
          </cell>
        </row>
        <row r="2018">
          <cell r="A2018" t="str">
            <v>37.13.770</v>
          </cell>
          <cell r="B2018" t="str">
            <v>Disjuntor em caixa moldada, térmico e magnético ajustáveis, tripolar 1250/690 V, faixa de ajuste de 800 até 1250 A</v>
          </cell>
          <cell r="C2018" t="str">
            <v>UN</v>
          </cell>
          <cell r="D2018">
            <v>14532.04</v>
          </cell>
          <cell r="E2018">
            <v>100.1</v>
          </cell>
          <cell r="F2018">
            <v>14632.14</v>
          </cell>
        </row>
        <row r="2019">
          <cell r="A2019" t="str">
            <v>37.13.780</v>
          </cell>
          <cell r="B2019" t="str">
            <v>Disjuntor em caixa moldada, térmico e magnético ajustáveis, tripolar 1600/690 V, faixa de ajuste de 1000 até 1600 A</v>
          </cell>
          <cell r="C2019" t="str">
            <v>UN</v>
          </cell>
          <cell r="D2019">
            <v>20317.89</v>
          </cell>
          <cell r="E2019">
            <v>100.1</v>
          </cell>
          <cell r="F2019">
            <v>20417.990000000002</v>
          </cell>
        </row>
        <row r="2020">
          <cell r="A2020" t="str">
            <v>37.13.800</v>
          </cell>
          <cell r="B2020" t="str">
            <v>Mini-disjuntor termomagnético, unipolar 127/220 V, corrente de 10 A até 32 A</v>
          </cell>
          <cell r="C2020" t="str">
            <v>UN</v>
          </cell>
          <cell r="D2020">
            <v>11.5</v>
          </cell>
          <cell r="E2020">
            <v>10.01</v>
          </cell>
          <cell r="F2020">
            <v>21.51</v>
          </cell>
        </row>
        <row r="2021">
          <cell r="A2021" t="str">
            <v>37.13.810</v>
          </cell>
          <cell r="B2021" t="str">
            <v>Mini-disjuntor termomagnético, unipolar 127/220 V, corrente de 40 A até 50 A</v>
          </cell>
          <cell r="C2021" t="str">
            <v>UN</v>
          </cell>
          <cell r="D2021">
            <v>13.91</v>
          </cell>
          <cell r="E2021">
            <v>10.01</v>
          </cell>
          <cell r="F2021">
            <v>23.92</v>
          </cell>
        </row>
        <row r="2022">
          <cell r="A2022" t="str">
            <v>37.13.840</v>
          </cell>
          <cell r="B2022" t="str">
            <v>Mini-disjuntor termomagnético, bipolar 220/380 V, corrente de 10 A até 32 A</v>
          </cell>
          <cell r="C2022" t="str">
            <v>UN</v>
          </cell>
          <cell r="D2022">
            <v>41.4</v>
          </cell>
          <cell r="E2022">
            <v>10.01</v>
          </cell>
          <cell r="F2022">
            <v>51.41</v>
          </cell>
        </row>
        <row r="2023">
          <cell r="A2023" t="str">
            <v>37.13.850</v>
          </cell>
          <cell r="B2023" t="str">
            <v>Mini-disjuntor termomagnético, bipolar 220/380 V, corrente de 40 A até 50 A</v>
          </cell>
          <cell r="C2023" t="str">
            <v>UN</v>
          </cell>
          <cell r="D2023">
            <v>45.07</v>
          </cell>
          <cell r="E2023">
            <v>10.01</v>
          </cell>
          <cell r="F2023">
            <v>55.08</v>
          </cell>
        </row>
        <row r="2024">
          <cell r="A2024" t="str">
            <v>37.13.860</v>
          </cell>
          <cell r="B2024" t="str">
            <v>Mini-disjuntor termomagnético, bipolar 220/380 V, corrente de 63 A</v>
          </cell>
          <cell r="C2024" t="str">
            <v>UN</v>
          </cell>
          <cell r="D2024">
            <v>49.78</v>
          </cell>
          <cell r="E2024">
            <v>10.01</v>
          </cell>
          <cell r="F2024">
            <v>59.79</v>
          </cell>
        </row>
        <row r="2025">
          <cell r="A2025" t="str">
            <v>37.13.870</v>
          </cell>
          <cell r="B2025" t="str">
            <v>Mini-disjuntor termomagnético, bipolar 400 V, corrente de 80 A até 100 A</v>
          </cell>
          <cell r="C2025" t="str">
            <v>UN</v>
          </cell>
          <cell r="D2025">
            <v>131.12</v>
          </cell>
          <cell r="E2025">
            <v>10.01</v>
          </cell>
          <cell r="F2025">
            <v>141.13</v>
          </cell>
        </row>
        <row r="2026">
          <cell r="A2026" t="str">
            <v>37.13.880</v>
          </cell>
          <cell r="B2026" t="str">
            <v>Mini-disjuntor termomagnético, tripolar 220/380 V, corrente de 10 A até 32 A</v>
          </cell>
          <cell r="C2026" t="str">
            <v>UN</v>
          </cell>
          <cell r="D2026">
            <v>56.97</v>
          </cell>
          <cell r="E2026">
            <v>10.01</v>
          </cell>
          <cell r="F2026">
            <v>66.98</v>
          </cell>
        </row>
        <row r="2027">
          <cell r="A2027" t="str">
            <v>37.13.890</v>
          </cell>
          <cell r="B2027" t="str">
            <v>Mini-disjuntor termomagnético, tripolar 220/380 V, corrente de 40 A até 50 A</v>
          </cell>
          <cell r="C2027" t="str">
            <v>UN</v>
          </cell>
          <cell r="D2027">
            <v>62.66</v>
          </cell>
          <cell r="E2027">
            <v>10.01</v>
          </cell>
          <cell r="F2027">
            <v>72.67</v>
          </cell>
        </row>
        <row r="2028">
          <cell r="A2028" t="str">
            <v>37.13.900</v>
          </cell>
          <cell r="B2028" t="str">
            <v>Mini-disjuntor termomagnético, tripolar 220/380 V, corrente de 63 A</v>
          </cell>
          <cell r="C2028" t="str">
            <v>UN</v>
          </cell>
          <cell r="D2028">
            <v>68.34</v>
          </cell>
          <cell r="E2028">
            <v>10.01</v>
          </cell>
          <cell r="F2028">
            <v>78.349999999999994</v>
          </cell>
        </row>
        <row r="2029">
          <cell r="A2029" t="str">
            <v>37.13.910</v>
          </cell>
          <cell r="B2029" t="str">
            <v>Mini-disjuntor termomagnético, tripolar 400 V, corrente de 80 A até 125 A</v>
          </cell>
          <cell r="C2029" t="str">
            <v>UN</v>
          </cell>
          <cell r="D2029">
            <v>1509.58</v>
          </cell>
          <cell r="E2029">
            <v>10.01</v>
          </cell>
          <cell r="F2029">
            <v>1519.59</v>
          </cell>
        </row>
        <row r="2030">
          <cell r="A2030" t="str">
            <v>37.13.920</v>
          </cell>
          <cell r="B2030" t="str">
            <v>Disjuntor em caixa moldada, térmico ajustável e magnético fixo, tripolar 2000/1200 V, faixa de ajuste de 1600 até 2000 A</v>
          </cell>
          <cell r="C2030" t="str">
            <v>UN</v>
          </cell>
          <cell r="D2030">
            <v>37851.019999999997</v>
          </cell>
          <cell r="E2030">
            <v>100.1</v>
          </cell>
          <cell r="F2030">
            <v>37951.120000000003</v>
          </cell>
        </row>
        <row r="2031">
          <cell r="A2031" t="str">
            <v>37.13.930</v>
          </cell>
          <cell r="B2031" t="str">
            <v>Disjuntor em caixa moldada, térmico ajustável e magnético fixo, tripolar 2500/1200 V, faixa de ajuste de 2000 até 2500 A</v>
          </cell>
          <cell r="C2031" t="str">
            <v>UN</v>
          </cell>
          <cell r="D2031">
            <v>58021.27</v>
          </cell>
          <cell r="E2031">
            <v>100.1</v>
          </cell>
          <cell r="F2031">
            <v>58121.37</v>
          </cell>
        </row>
        <row r="2032">
          <cell r="A2032" t="str">
            <v>37.13.940</v>
          </cell>
          <cell r="B2032" t="str">
            <v>Disjuntor em caixa aberta tripolar extraível, 500 V de 6300 A, com acessórios</v>
          </cell>
          <cell r="C2032" t="str">
            <v>UN</v>
          </cell>
          <cell r="D2032">
            <v>318559.69</v>
          </cell>
          <cell r="E2032">
            <v>50.05</v>
          </cell>
          <cell r="F2032">
            <v>318609.74</v>
          </cell>
        </row>
        <row r="2033">
          <cell r="A2033" t="str">
            <v>37.14</v>
          </cell>
          <cell r="B2033" t="str">
            <v>Chave de baixa tensao</v>
          </cell>
          <cell r="C2033">
            <v>0</v>
          </cell>
          <cell r="D2033">
            <v>0</v>
          </cell>
          <cell r="E2033">
            <v>0</v>
          </cell>
          <cell r="F2033">
            <v>0</v>
          </cell>
        </row>
        <row r="2034">
          <cell r="A2034" t="str">
            <v>37.14.050</v>
          </cell>
          <cell r="B2034" t="str">
            <v>Chave comutadora, reversão sob carga, tetrapolar, sem porta fusível, para 100 A</v>
          </cell>
          <cell r="C2034" t="str">
            <v>UN</v>
          </cell>
          <cell r="D2034">
            <v>2097.6799999999998</v>
          </cell>
          <cell r="E2034">
            <v>50.05</v>
          </cell>
          <cell r="F2034">
            <v>2147.73</v>
          </cell>
        </row>
        <row r="2035">
          <cell r="A2035" t="str">
            <v>37.14.300</v>
          </cell>
          <cell r="B2035" t="str">
            <v>Chave seccionadora sob carga, tripolar, acionamento rotativo, com prolongador, sem porta-fusível, de 160 A</v>
          </cell>
          <cell r="C2035" t="str">
            <v>UN</v>
          </cell>
          <cell r="D2035">
            <v>1905.61</v>
          </cell>
          <cell r="E2035">
            <v>40.04</v>
          </cell>
          <cell r="F2035">
            <v>1945.65</v>
          </cell>
        </row>
        <row r="2036">
          <cell r="A2036" t="str">
            <v>37.14.310</v>
          </cell>
          <cell r="B2036" t="str">
            <v>Chave seccionadora sob carga, tripolar, acionamento rotativo, com prolongador, sem porta-fusível, de 250 A</v>
          </cell>
          <cell r="C2036" t="str">
            <v>UN</v>
          </cell>
          <cell r="D2036">
            <v>1310.44</v>
          </cell>
          <cell r="E2036">
            <v>40.04</v>
          </cell>
          <cell r="F2036">
            <v>1350.48</v>
          </cell>
        </row>
        <row r="2037">
          <cell r="A2037" t="str">
            <v>37.14.320</v>
          </cell>
          <cell r="B2037" t="str">
            <v>Chave seccionadora sob carga, tripolar, acionamento rotativo, com prolongador, sem porta-fusível, de 400 A</v>
          </cell>
          <cell r="C2037" t="str">
            <v>UN</v>
          </cell>
          <cell r="D2037">
            <v>1891.76</v>
          </cell>
          <cell r="E2037">
            <v>50.05</v>
          </cell>
          <cell r="F2037">
            <v>1941.81</v>
          </cell>
        </row>
        <row r="2038">
          <cell r="A2038" t="str">
            <v>37.14.330</v>
          </cell>
          <cell r="B2038" t="str">
            <v>Chave seccionadora sob carga, tripolar, acionamento rotativo, com prolongador, sem porta-fusível, de 630 A</v>
          </cell>
          <cell r="C2038" t="str">
            <v>UN</v>
          </cell>
          <cell r="D2038">
            <v>2061.4499999999998</v>
          </cell>
          <cell r="E2038">
            <v>60.06</v>
          </cell>
          <cell r="F2038">
            <v>2121.5100000000002</v>
          </cell>
        </row>
        <row r="2039">
          <cell r="A2039" t="str">
            <v>37.14.340</v>
          </cell>
          <cell r="B2039" t="str">
            <v>Chave seccionadora sob carga, tripolar, acionamento rotativo, com prolongador, sem porta-fusível, de 1000 A</v>
          </cell>
          <cell r="C2039" t="str">
            <v>UN</v>
          </cell>
          <cell r="D2039">
            <v>4638.5600000000004</v>
          </cell>
          <cell r="E2039">
            <v>75.08</v>
          </cell>
          <cell r="F2039">
            <v>4713.6400000000003</v>
          </cell>
        </row>
        <row r="2040">
          <cell r="A2040" t="str">
            <v>37.14.350</v>
          </cell>
          <cell r="B2040" t="str">
            <v>Chave seccionadora sob carga, tripolar, acionamento rotativo, com prolongador, sem porta-fusível, de 1250 A</v>
          </cell>
          <cell r="C2040" t="str">
            <v>UN</v>
          </cell>
          <cell r="D2040">
            <v>9127.31</v>
          </cell>
          <cell r="E2040">
            <v>75.08</v>
          </cell>
          <cell r="F2040">
            <v>9202.39</v>
          </cell>
        </row>
        <row r="2041">
          <cell r="A2041" t="str">
            <v>37.14.410</v>
          </cell>
          <cell r="B2041" t="str">
            <v>Chave seccionadora sob carga, tripolar, acionamento rotativo, com prolongador e porta-fusível até NH-00-125 A - sem fusíveis</v>
          </cell>
          <cell r="C2041" t="str">
            <v>UN</v>
          </cell>
          <cell r="D2041">
            <v>1231.92</v>
          </cell>
          <cell r="E2041">
            <v>40.04</v>
          </cell>
          <cell r="F2041">
            <v>1271.96</v>
          </cell>
        </row>
        <row r="2042">
          <cell r="A2042" t="str">
            <v>37.14.420</v>
          </cell>
          <cell r="B2042" t="str">
            <v>Chave seccionadora sob carga, tripolar, acionamento rotativo, com prolongador e porta-fusível até NH-00-160 A - sem fusíveis</v>
          </cell>
          <cell r="C2042" t="str">
            <v>UN</v>
          </cell>
          <cell r="D2042">
            <v>1635.06</v>
          </cell>
          <cell r="E2042">
            <v>40.04</v>
          </cell>
          <cell r="F2042">
            <v>1675.1</v>
          </cell>
        </row>
        <row r="2043">
          <cell r="A2043" t="str">
            <v>37.14.430</v>
          </cell>
          <cell r="B2043" t="str">
            <v>Chave seccionadora sob carga, tripolar, acionamento rotativo, com prolongador e porta-fusível até NH-1-250 A - sem fusíveis</v>
          </cell>
          <cell r="C2043" t="str">
            <v>UN</v>
          </cell>
          <cell r="D2043">
            <v>3721.46</v>
          </cell>
          <cell r="E2043">
            <v>40.04</v>
          </cell>
          <cell r="F2043">
            <v>3761.5</v>
          </cell>
        </row>
        <row r="2044">
          <cell r="A2044" t="str">
            <v>37.14.440</v>
          </cell>
          <cell r="B2044" t="str">
            <v>Chave seccionadora sob carga, tripolar, acionamento rotativo, com prolongador e porta-fusível até NH-2-400 A - sem fusíveis</v>
          </cell>
          <cell r="C2044" t="str">
            <v>UN</v>
          </cell>
          <cell r="D2044">
            <v>4252.0600000000004</v>
          </cell>
          <cell r="E2044">
            <v>50.05</v>
          </cell>
          <cell r="F2044">
            <v>4302.1099999999997</v>
          </cell>
        </row>
        <row r="2045">
          <cell r="A2045" t="str">
            <v>37.14.450</v>
          </cell>
          <cell r="B2045" t="str">
            <v>Chave seccionadora sob carga, tripolar, acionamento rotativo, com prolongador e porta-fusível até NH-3-630 A - sem fusíveis</v>
          </cell>
          <cell r="C2045" t="str">
            <v>UN</v>
          </cell>
          <cell r="D2045">
            <v>8654.61</v>
          </cell>
          <cell r="E2045">
            <v>60.06</v>
          </cell>
          <cell r="F2045">
            <v>8714.67</v>
          </cell>
        </row>
        <row r="2046">
          <cell r="A2046" t="str">
            <v>37.14.500</v>
          </cell>
          <cell r="B2046" t="str">
            <v>Chave seccionadora sob carga, tripolar, acionamento tipo punho, com porta-fusível até NH-00-160 A - sem fusíveis</v>
          </cell>
          <cell r="C2046" t="str">
            <v>UN</v>
          </cell>
          <cell r="D2046">
            <v>326.74</v>
          </cell>
          <cell r="E2046">
            <v>40.04</v>
          </cell>
          <cell r="F2046">
            <v>366.78</v>
          </cell>
        </row>
        <row r="2047">
          <cell r="A2047" t="str">
            <v>37.14.510</v>
          </cell>
          <cell r="B2047" t="str">
            <v>Chave seccionadora sob carga, tripolar, acionamento tipo punho, com porta-fusível até NH-1-250 A - sem fusíveis</v>
          </cell>
          <cell r="C2047" t="str">
            <v>UN</v>
          </cell>
          <cell r="D2047">
            <v>715.43</v>
          </cell>
          <cell r="E2047">
            <v>40.04</v>
          </cell>
          <cell r="F2047">
            <v>755.47</v>
          </cell>
        </row>
        <row r="2048">
          <cell r="A2048" t="str">
            <v>37.14.520</v>
          </cell>
          <cell r="B2048" t="str">
            <v>Chave seccionadora sob carga, tripolar, acionamento tipo punho, com porta-fusível até NH-2-400 A - sem fusíveis</v>
          </cell>
          <cell r="C2048" t="str">
            <v>UN</v>
          </cell>
          <cell r="D2048">
            <v>993.52</v>
          </cell>
          <cell r="E2048">
            <v>50.05</v>
          </cell>
          <cell r="F2048">
            <v>1043.57</v>
          </cell>
        </row>
        <row r="2049">
          <cell r="A2049" t="str">
            <v>37.14.530</v>
          </cell>
          <cell r="B2049" t="str">
            <v>Chave seccionadora sob carga, tripolar, acionamento tipo punho, com porta-fusível até NH-3-630 A - sem fusíveis</v>
          </cell>
          <cell r="C2049" t="str">
            <v>UN</v>
          </cell>
          <cell r="D2049">
            <v>1787.17</v>
          </cell>
          <cell r="E2049">
            <v>60.06</v>
          </cell>
          <cell r="F2049">
            <v>1847.23</v>
          </cell>
        </row>
        <row r="2050">
          <cell r="A2050" t="str">
            <v>37.14.600</v>
          </cell>
          <cell r="B2050" t="str">
            <v>Chave comutadora, reversão sob carga, tripolar, sem porta fusível, para 400 A</v>
          </cell>
          <cell r="C2050" t="str">
            <v>UN</v>
          </cell>
          <cell r="D2050">
            <v>5019.29</v>
          </cell>
          <cell r="E2050">
            <v>60.06</v>
          </cell>
          <cell r="F2050">
            <v>5079.3500000000004</v>
          </cell>
        </row>
        <row r="2051">
          <cell r="A2051" t="str">
            <v>37.14.610</v>
          </cell>
          <cell r="B2051" t="str">
            <v>Chave comutadora, reversão sob carga, tripolar, sem porta fusível, para 600/630 A</v>
          </cell>
          <cell r="C2051" t="str">
            <v>UN</v>
          </cell>
          <cell r="D2051">
            <v>6642.6</v>
          </cell>
          <cell r="E2051">
            <v>75.08</v>
          </cell>
          <cell r="F2051">
            <v>6717.68</v>
          </cell>
        </row>
        <row r="2052">
          <cell r="A2052" t="str">
            <v>37.14.620</v>
          </cell>
          <cell r="B2052" t="str">
            <v>Chave comutadora, reversão sob carga, tripolar, sem porta fusível, para 1000 A</v>
          </cell>
          <cell r="C2052" t="str">
            <v>UN</v>
          </cell>
          <cell r="D2052">
            <v>9871.65</v>
          </cell>
          <cell r="E2052">
            <v>90.09</v>
          </cell>
          <cell r="F2052">
            <v>9961.74</v>
          </cell>
        </row>
        <row r="2053">
          <cell r="A2053" t="str">
            <v>37.14.640</v>
          </cell>
          <cell r="B2053" t="str">
            <v>Chave comutadora, reversão sob carga, tetrapolar, sem porta fusível, para 630 A / 690 V</v>
          </cell>
          <cell r="C2053" t="str">
            <v>UN</v>
          </cell>
          <cell r="D2053">
            <v>9342.5</v>
          </cell>
          <cell r="E2053">
            <v>115.28</v>
          </cell>
          <cell r="F2053">
            <v>9457.7800000000007</v>
          </cell>
        </row>
        <row r="2054">
          <cell r="A2054" t="str">
            <v>37.14.830</v>
          </cell>
          <cell r="B2054" t="str">
            <v>Barra de contato para chave seccionadora tipo NH3-630 A</v>
          </cell>
          <cell r="C2054" t="str">
            <v>UN</v>
          </cell>
          <cell r="D2054">
            <v>78.180000000000007</v>
          </cell>
          <cell r="E2054">
            <v>10.01</v>
          </cell>
          <cell r="F2054">
            <v>88.19</v>
          </cell>
        </row>
        <row r="2055">
          <cell r="A2055" t="str">
            <v>37.14.912</v>
          </cell>
          <cell r="B2055" t="str">
            <v>Chave seccionadora tripolar, abertura sob carga seca até 160 A / 690 V</v>
          </cell>
          <cell r="C2055" t="str">
            <v>UN</v>
          </cell>
          <cell r="D2055">
            <v>796.87</v>
          </cell>
          <cell r="E2055">
            <v>40.04</v>
          </cell>
          <cell r="F2055">
            <v>836.91</v>
          </cell>
        </row>
        <row r="2056">
          <cell r="A2056" t="str">
            <v>37.15</v>
          </cell>
          <cell r="B2056" t="str">
            <v>Chave de media tensao</v>
          </cell>
          <cell r="C2056">
            <v>0</v>
          </cell>
          <cell r="D2056">
            <v>0</v>
          </cell>
          <cell r="E2056">
            <v>0</v>
          </cell>
          <cell r="F2056">
            <v>0</v>
          </cell>
        </row>
        <row r="2057">
          <cell r="A2057" t="str">
            <v>37.15.110</v>
          </cell>
          <cell r="B2057" t="str">
            <v>Chave seccionadora tripolar sob carga para 400 A - 25 kV - com prolongador</v>
          </cell>
          <cell r="C2057" t="str">
            <v>UN</v>
          </cell>
          <cell r="D2057">
            <v>2362.19</v>
          </cell>
          <cell r="E2057">
            <v>243.85</v>
          </cell>
          <cell r="F2057">
            <v>2606.04</v>
          </cell>
        </row>
        <row r="2058">
          <cell r="A2058" t="str">
            <v>37.15.120</v>
          </cell>
          <cell r="B2058" t="str">
            <v>Chave seccionadora tripolar sob carga para 400 A - 15 kV - com prolongador</v>
          </cell>
          <cell r="C2058" t="str">
            <v>UN</v>
          </cell>
          <cell r="D2058">
            <v>1695.31</v>
          </cell>
          <cell r="E2058">
            <v>243.85</v>
          </cell>
          <cell r="F2058">
            <v>1939.16</v>
          </cell>
        </row>
        <row r="2059">
          <cell r="A2059" t="str">
            <v>37.15.150</v>
          </cell>
          <cell r="B2059" t="str">
            <v>Chave fusível base ´C´ para 15 kV/100 A, com capacidade de ruptura até 10 kA - com fusível</v>
          </cell>
          <cell r="C2059" t="str">
            <v>UN</v>
          </cell>
          <cell r="D2059">
            <v>406.49</v>
          </cell>
          <cell r="E2059">
            <v>89.98</v>
          </cell>
          <cell r="F2059">
            <v>496.47</v>
          </cell>
        </row>
        <row r="2060">
          <cell r="A2060" t="str">
            <v>37.15.160</v>
          </cell>
          <cell r="B2060" t="str">
            <v>Chave fusível base ´C´  para 15 kV/200 A, com capacidade de ruptura até 10 kA - com fusível</v>
          </cell>
          <cell r="C2060" t="str">
            <v>UN</v>
          </cell>
          <cell r="D2060">
            <v>501.84</v>
          </cell>
          <cell r="E2060">
            <v>89.98</v>
          </cell>
          <cell r="F2060">
            <v>591.82000000000005</v>
          </cell>
        </row>
        <row r="2061">
          <cell r="A2061" t="str">
            <v>37.15.170</v>
          </cell>
          <cell r="B2061" t="str">
            <v>Chave fusível base ´C´ para 25 kV/100 A, com capacidade de ruptura até 6,3 kA - com fusível</v>
          </cell>
          <cell r="C2061" t="str">
            <v>UN</v>
          </cell>
          <cell r="D2061">
            <v>425.53</v>
          </cell>
          <cell r="E2061">
            <v>89.98</v>
          </cell>
          <cell r="F2061">
            <v>515.51</v>
          </cell>
        </row>
        <row r="2062">
          <cell r="A2062" t="str">
            <v>37.15.200</v>
          </cell>
          <cell r="B2062" t="str">
            <v>Chave seccionadora tripolar seca para 400 A - 15 kV - com prolongador</v>
          </cell>
          <cell r="C2062" t="str">
            <v>UN</v>
          </cell>
          <cell r="D2062">
            <v>1211.21</v>
          </cell>
          <cell r="E2062">
            <v>243.85</v>
          </cell>
          <cell r="F2062">
            <v>1455.06</v>
          </cell>
        </row>
        <row r="2063">
          <cell r="A2063" t="str">
            <v>37.15.210</v>
          </cell>
          <cell r="B2063" t="str">
            <v>Chave seccionadora tripolar seca para 600 / 630 A - 15 kV - com prolongador</v>
          </cell>
          <cell r="C2063" t="str">
            <v>UN</v>
          </cell>
          <cell r="D2063">
            <v>1605.19</v>
          </cell>
          <cell r="E2063">
            <v>243.85</v>
          </cell>
          <cell r="F2063">
            <v>1849.04</v>
          </cell>
        </row>
        <row r="2064">
          <cell r="A2064" t="str">
            <v>37.16</v>
          </cell>
          <cell r="B2064" t="str">
            <v>Bus-way</v>
          </cell>
          <cell r="C2064">
            <v>0</v>
          </cell>
          <cell r="D2064">
            <v>0</v>
          </cell>
          <cell r="E2064">
            <v>0</v>
          </cell>
          <cell r="F2064">
            <v>0</v>
          </cell>
        </row>
        <row r="2065">
          <cell r="A2065" t="str">
            <v>37.16.071</v>
          </cell>
          <cell r="B2065" t="str">
            <v>Sistema de barramento blindado de 100 a 2000 A, trifásico, barra de cobre</v>
          </cell>
          <cell r="C2065" t="str">
            <v>Axm</v>
          </cell>
          <cell r="D2065">
            <v>577.25</v>
          </cell>
          <cell r="E2065">
            <v>0.63</v>
          </cell>
          <cell r="F2065">
            <v>577.88</v>
          </cell>
        </row>
        <row r="2066">
          <cell r="A2066" t="str">
            <v>37.16.081</v>
          </cell>
          <cell r="B2066" t="str">
            <v>Sistema de barramento blindado de 100 a 2000 A, trifásico, barra de alumínio</v>
          </cell>
          <cell r="C2066" t="str">
            <v>Axm</v>
          </cell>
          <cell r="D2066">
            <v>180.18</v>
          </cell>
          <cell r="E2066">
            <v>0.63</v>
          </cell>
          <cell r="F2066">
            <v>180.81</v>
          </cell>
        </row>
        <row r="2067">
          <cell r="A2067" t="str">
            <v>37.17</v>
          </cell>
          <cell r="B2067" t="str">
            <v>Dispositivo DR ou interruptor de corrente de fuga</v>
          </cell>
          <cell r="C2067">
            <v>0</v>
          </cell>
          <cell r="D2067">
            <v>0</v>
          </cell>
          <cell r="E2067">
            <v>0</v>
          </cell>
          <cell r="F2067">
            <v>0</v>
          </cell>
        </row>
        <row r="2068">
          <cell r="A2068" t="str">
            <v>37.17.060</v>
          </cell>
          <cell r="B2068" t="str">
            <v>Dispositivo diferencial residual de 25 A x 30 mA - 2 polos</v>
          </cell>
          <cell r="C2068" t="str">
            <v>UN</v>
          </cell>
          <cell r="D2068">
            <v>194.54</v>
          </cell>
          <cell r="E2068">
            <v>12.51</v>
          </cell>
          <cell r="F2068">
            <v>207.05</v>
          </cell>
        </row>
        <row r="2069">
          <cell r="A2069" t="str">
            <v>37.17.070</v>
          </cell>
          <cell r="B2069" t="str">
            <v>Dispositivo diferencial residual de 40 A x 30 mA - 2 polos</v>
          </cell>
          <cell r="C2069" t="str">
            <v>UN</v>
          </cell>
          <cell r="D2069">
            <v>238.46</v>
          </cell>
          <cell r="E2069">
            <v>12.51</v>
          </cell>
          <cell r="F2069">
            <v>250.97</v>
          </cell>
        </row>
        <row r="2070">
          <cell r="A2070" t="str">
            <v>37.17.074</v>
          </cell>
          <cell r="B2070" t="str">
            <v>Dispositivo diferencial residual de 25 A x 30 mA - 4 polos</v>
          </cell>
          <cell r="C2070" t="str">
            <v>UN</v>
          </cell>
          <cell r="D2070">
            <v>284.95999999999998</v>
          </cell>
          <cell r="E2070">
            <v>12.51</v>
          </cell>
          <cell r="F2070">
            <v>297.47000000000003</v>
          </cell>
        </row>
        <row r="2071">
          <cell r="A2071" t="str">
            <v>37.17.080</v>
          </cell>
          <cell r="B2071" t="str">
            <v>Dispositivo diferencial residual de 40 A x 30 mA - 4 polos</v>
          </cell>
          <cell r="C2071" t="str">
            <v>UN</v>
          </cell>
          <cell r="D2071">
            <v>297.89</v>
          </cell>
          <cell r="E2071">
            <v>12.51</v>
          </cell>
          <cell r="F2071">
            <v>310.39999999999998</v>
          </cell>
        </row>
        <row r="2072">
          <cell r="A2072" t="str">
            <v>37.17.090</v>
          </cell>
          <cell r="B2072" t="str">
            <v>Dispositivo diferencial residual de 63 A x 30 mA - 4 polos</v>
          </cell>
          <cell r="C2072" t="str">
            <v>UN</v>
          </cell>
          <cell r="D2072">
            <v>329.92</v>
          </cell>
          <cell r="E2072">
            <v>12.51</v>
          </cell>
          <cell r="F2072">
            <v>342.43</v>
          </cell>
        </row>
        <row r="2073">
          <cell r="A2073" t="str">
            <v>37.17.100</v>
          </cell>
          <cell r="B2073" t="str">
            <v>Dispositivo diferencial residual de 80 A x 30 mA - 4 polos</v>
          </cell>
          <cell r="C2073" t="str">
            <v>UN</v>
          </cell>
          <cell r="D2073">
            <v>415.34</v>
          </cell>
          <cell r="E2073">
            <v>12.51</v>
          </cell>
          <cell r="F2073">
            <v>427.85</v>
          </cell>
        </row>
        <row r="2074">
          <cell r="A2074" t="str">
            <v>37.17.110</v>
          </cell>
          <cell r="B2074" t="str">
            <v>Dispositivo diferencial residual de 100 A x 30 mA - 4 polos</v>
          </cell>
          <cell r="C2074" t="str">
            <v>UN</v>
          </cell>
          <cell r="D2074">
            <v>354.22</v>
          </cell>
          <cell r="E2074">
            <v>12.51</v>
          </cell>
          <cell r="F2074">
            <v>366.73</v>
          </cell>
        </row>
        <row r="2075">
          <cell r="A2075" t="str">
            <v>37.17.114</v>
          </cell>
          <cell r="B2075" t="str">
            <v>Dispositivo diferencial residual de 125 A x 30 mA - 4 polos</v>
          </cell>
          <cell r="C2075" t="str">
            <v>UN</v>
          </cell>
          <cell r="D2075">
            <v>2074.41</v>
          </cell>
          <cell r="E2075">
            <v>12.51</v>
          </cell>
          <cell r="F2075">
            <v>2086.92</v>
          </cell>
        </row>
        <row r="2076">
          <cell r="A2076" t="str">
            <v>37.17.130</v>
          </cell>
          <cell r="B2076" t="str">
            <v>Dispositivo diferencial residual de 25 A x 300 mA - 4 polos</v>
          </cell>
          <cell r="C2076" t="str">
            <v>UN</v>
          </cell>
          <cell r="D2076">
            <v>243.79</v>
          </cell>
          <cell r="E2076">
            <v>12.51</v>
          </cell>
          <cell r="F2076">
            <v>256.3</v>
          </cell>
        </row>
        <row r="2077">
          <cell r="A2077" t="str">
            <v>37.18</v>
          </cell>
          <cell r="B2077" t="str">
            <v>Transformador de Potencial</v>
          </cell>
          <cell r="C2077">
            <v>0</v>
          </cell>
          <cell r="D2077">
            <v>0</v>
          </cell>
          <cell r="E2077">
            <v>0</v>
          </cell>
          <cell r="F2077">
            <v>0</v>
          </cell>
        </row>
        <row r="2078">
          <cell r="A2078" t="str">
            <v>37.18.010</v>
          </cell>
          <cell r="B2078" t="str">
            <v>Transformador de potencial monofásico até 1000 VA classe 15 kV, a seco, com fusíveis</v>
          </cell>
          <cell r="C2078" t="str">
            <v>UN</v>
          </cell>
          <cell r="D2078">
            <v>3569.48</v>
          </cell>
          <cell r="E2078">
            <v>75.900000000000006</v>
          </cell>
          <cell r="F2078">
            <v>3645.38</v>
          </cell>
        </row>
        <row r="2079">
          <cell r="A2079" t="str">
            <v>37.18.020</v>
          </cell>
          <cell r="B2079" t="str">
            <v>Transformador de potencial monofásico até 2000 VA classe 15 kV, a seco, com fusíveis</v>
          </cell>
          <cell r="C2079" t="str">
            <v>UN</v>
          </cell>
          <cell r="D2079">
            <v>4169.16</v>
          </cell>
          <cell r="E2079">
            <v>75.900000000000006</v>
          </cell>
          <cell r="F2079">
            <v>4245.0600000000004</v>
          </cell>
        </row>
        <row r="2080">
          <cell r="A2080" t="str">
            <v>37.18.030</v>
          </cell>
          <cell r="B2080" t="str">
            <v>Transformador de potencial monofásico até 500 VA classe 15 kV, a seco, sem fusíveis</v>
          </cell>
          <cell r="C2080" t="str">
            <v>UN</v>
          </cell>
          <cell r="D2080">
            <v>2734.24</v>
          </cell>
          <cell r="E2080">
            <v>75.900000000000006</v>
          </cell>
          <cell r="F2080">
            <v>2810.14</v>
          </cell>
        </row>
        <row r="2081">
          <cell r="A2081" t="str">
            <v>37.19</v>
          </cell>
          <cell r="B2081" t="str">
            <v>Transformador de corrente</v>
          </cell>
          <cell r="C2081">
            <v>0</v>
          </cell>
          <cell r="D2081">
            <v>0</v>
          </cell>
          <cell r="E2081">
            <v>0</v>
          </cell>
          <cell r="F2081">
            <v>0</v>
          </cell>
        </row>
        <row r="2082">
          <cell r="A2082" t="str">
            <v>37.19.010</v>
          </cell>
          <cell r="B2082" t="str">
            <v>Transformador de corrente 800-5 A, janela</v>
          </cell>
          <cell r="C2082" t="str">
            <v>UN</v>
          </cell>
          <cell r="D2082">
            <v>270.23</v>
          </cell>
          <cell r="E2082">
            <v>75.900000000000006</v>
          </cell>
          <cell r="F2082">
            <v>346.13</v>
          </cell>
        </row>
        <row r="2083">
          <cell r="A2083" t="str">
            <v>37.19.020</v>
          </cell>
          <cell r="B2083" t="str">
            <v>Transformador de corrente 200-5 A até 600-5 A, janela</v>
          </cell>
          <cell r="C2083" t="str">
            <v>UN</v>
          </cell>
          <cell r="D2083">
            <v>251.31</v>
          </cell>
          <cell r="E2083">
            <v>75.900000000000006</v>
          </cell>
          <cell r="F2083">
            <v>327.20999999999998</v>
          </cell>
        </row>
        <row r="2084">
          <cell r="A2084" t="str">
            <v>37.19.030</v>
          </cell>
          <cell r="B2084" t="str">
            <v>Transformador de corrente 1000-5 A até 1500-5 A, janela</v>
          </cell>
          <cell r="C2084" t="str">
            <v>UN</v>
          </cell>
          <cell r="D2084">
            <v>481.84</v>
          </cell>
          <cell r="E2084">
            <v>75.900000000000006</v>
          </cell>
          <cell r="F2084">
            <v>557.74</v>
          </cell>
        </row>
        <row r="2085">
          <cell r="A2085" t="str">
            <v>37.19.060</v>
          </cell>
          <cell r="B2085" t="str">
            <v>Transformador de corrente 50-5 A até 150-5 A, janela</v>
          </cell>
          <cell r="C2085" t="str">
            <v>UN</v>
          </cell>
          <cell r="D2085">
            <v>154.24</v>
          </cell>
          <cell r="E2085">
            <v>75.900000000000006</v>
          </cell>
          <cell r="F2085">
            <v>230.14</v>
          </cell>
        </row>
        <row r="2086">
          <cell r="A2086" t="str">
            <v>37.20</v>
          </cell>
          <cell r="B2086" t="str">
            <v>Reparos, conservacoes e complementos - GRUPO 37</v>
          </cell>
          <cell r="C2086">
            <v>0</v>
          </cell>
          <cell r="D2086">
            <v>0</v>
          </cell>
          <cell r="E2086">
            <v>0</v>
          </cell>
          <cell r="F2086">
            <v>0</v>
          </cell>
        </row>
        <row r="2087">
          <cell r="A2087" t="str">
            <v>37.20.010</v>
          </cell>
          <cell r="B2087" t="str">
            <v>Isolador em epóxi de 1 kV para barramento</v>
          </cell>
          <cell r="C2087" t="str">
            <v>UN</v>
          </cell>
          <cell r="D2087">
            <v>30.21</v>
          </cell>
          <cell r="E2087">
            <v>7.5</v>
          </cell>
          <cell r="F2087">
            <v>37.71</v>
          </cell>
        </row>
        <row r="2088">
          <cell r="A2088" t="str">
            <v>37.20.030</v>
          </cell>
          <cell r="B2088" t="str">
            <v>Bloco terminal conector até 65A / 600V, faixa de aplicação até 16 mm²</v>
          </cell>
          <cell r="C2088" t="str">
            <v>UN</v>
          </cell>
          <cell r="D2088">
            <v>46.23</v>
          </cell>
          <cell r="E2088">
            <v>2.5</v>
          </cell>
          <cell r="F2088">
            <v>48.73</v>
          </cell>
        </row>
        <row r="2089">
          <cell r="A2089" t="str">
            <v>37.20.080</v>
          </cell>
          <cell r="B2089" t="str">
            <v>Barra de neutro e/ou terra</v>
          </cell>
          <cell r="C2089" t="str">
            <v>UN</v>
          </cell>
          <cell r="D2089">
            <v>22.36</v>
          </cell>
          <cell r="E2089">
            <v>7.5</v>
          </cell>
          <cell r="F2089">
            <v>29.86</v>
          </cell>
        </row>
        <row r="2090">
          <cell r="A2090" t="str">
            <v>37.20.090</v>
          </cell>
          <cell r="B2090" t="str">
            <v>Recolocação de chave seccionadora tripolar de 125 A até 650 A, sem base fusível</v>
          </cell>
          <cell r="C2090" t="str">
            <v>UN</v>
          </cell>
          <cell r="D2090">
            <v>0</v>
          </cell>
          <cell r="E2090">
            <v>25.03</v>
          </cell>
          <cell r="F2090">
            <v>25.03</v>
          </cell>
        </row>
        <row r="2091">
          <cell r="A2091" t="str">
            <v>37.20.100</v>
          </cell>
          <cell r="B2091" t="str">
            <v>Recolocação de fundo de quadro de distribuição, sem componentes</v>
          </cell>
          <cell r="C2091" t="str">
            <v>M2</v>
          </cell>
          <cell r="D2091">
            <v>0</v>
          </cell>
          <cell r="E2091">
            <v>35.21</v>
          </cell>
          <cell r="F2091">
            <v>35.21</v>
          </cell>
        </row>
        <row r="2092">
          <cell r="A2092" t="str">
            <v>37.20.110</v>
          </cell>
          <cell r="B2092" t="str">
            <v>Recolocação de quadro de distribuição de sobrepor, sem componentes</v>
          </cell>
          <cell r="C2092" t="str">
            <v>M2</v>
          </cell>
          <cell r="D2092">
            <v>0</v>
          </cell>
          <cell r="E2092">
            <v>70.41</v>
          </cell>
          <cell r="F2092">
            <v>70.41</v>
          </cell>
        </row>
        <row r="2093">
          <cell r="A2093" t="str">
            <v>37.20.130</v>
          </cell>
          <cell r="B2093" t="str">
            <v>Banco de medição para transformadores TC/TP, padrão Eletropaulo e/ou Cesp</v>
          </cell>
          <cell r="C2093" t="str">
            <v>UN</v>
          </cell>
          <cell r="D2093">
            <v>1257.8399999999999</v>
          </cell>
          <cell r="E2093">
            <v>2.04</v>
          </cell>
          <cell r="F2093">
            <v>1259.8800000000001</v>
          </cell>
        </row>
        <row r="2094">
          <cell r="A2094" t="str">
            <v>37.20.140</v>
          </cell>
          <cell r="B2094" t="str">
            <v>Suporte fixo para transformadores de potencial</v>
          </cell>
          <cell r="C2094" t="str">
            <v>UN</v>
          </cell>
          <cell r="D2094">
            <v>114.17</v>
          </cell>
          <cell r="E2094">
            <v>5.09</v>
          </cell>
          <cell r="F2094">
            <v>119.26</v>
          </cell>
        </row>
        <row r="2095">
          <cell r="A2095" t="str">
            <v>37.20.156</v>
          </cell>
          <cell r="B2095" t="str">
            <v>Placa de montagem para quadros em geral, em chapa de aço</v>
          </cell>
          <cell r="C2095" t="str">
            <v>M2</v>
          </cell>
          <cell r="D2095">
            <v>498.82</v>
          </cell>
          <cell r="E2095">
            <v>35.21</v>
          </cell>
          <cell r="F2095">
            <v>534.03</v>
          </cell>
        </row>
        <row r="2096">
          <cell r="A2096" t="str">
            <v>37.20.190</v>
          </cell>
          <cell r="B2096" t="str">
            <v>Inversor de frequência para variação de velocidade em motores, potência de 0,25 a 20 cv</v>
          </cell>
          <cell r="C2096" t="str">
            <v>UN</v>
          </cell>
          <cell r="D2096">
            <v>7804.81</v>
          </cell>
          <cell r="E2096">
            <v>56.33</v>
          </cell>
          <cell r="F2096">
            <v>7861.14</v>
          </cell>
        </row>
        <row r="2097">
          <cell r="A2097" t="str">
            <v>37.20.191</v>
          </cell>
          <cell r="B2097" t="str">
            <v>Inversor de frequência para variação de velocidade em motores, potência de 25 a 30 cv</v>
          </cell>
          <cell r="C2097" t="str">
            <v>UN</v>
          </cell>
          <cell r="D2097">
            <v>17115.169999999998</v>
          </cell>
          <cell r="E2097">
            <v>56.33</v>
          </cell>
          <cell r="F2097">
            <v>17171.5</v>
          </cell>
        </row>
        <row r="2098">
          <cell r="A2098" t="str">
            <v>37.20.193</v>
          </cell>
          <cell r="B2098" t="str">
            <v>Inversor de frequência para variação de velocidade em motores, potência de 50 cv</v>
          </cell>
          <cell r="C2098" t="str">
            <v>UN</v>
          </cell>
          <cell r="D2098">
            <v>33076.68</v>
          </cell>
          <cell r="E2098">
            <v>56.33</v>
          </cell>
          <cell r="F2098">
            <v>33133.01</v>
          </cell>
        </row>
        <row r="2099">
          <cell r="A2099" t="str">
            <v>37.20.210</v>
          </cell>
          <cell r="B2099" t="str">
            <v>Punho de manobra com articulador de acionamento</v>
          </cell>
          <cell r="C2099" t="str">
            <v>UN</v>
          </cell>
          <cell r="D2099">
            <v>579.41999999999996</v>
          </cell>
          <cell r="E2099">
            <v>25.03</v>
          </cell>
          <cell r="F2099">
            <v>604.45000000000005</v>
          </cell>
        </row>
        <row r="2100">
          <cell r="A2100" t="str">
            <v>37.21</v>
          </cell>
          <cell r="B2100" t="str">
            <v>Capacitor de potencia</v>
          </cell>
          <cell r="C2100">
            <v>0</v>
          </cell>
          <cell r="D2100">
            <v>0</v>
          </cell>
          <cell r="E2100">
            <v>0</v>
          </cell>
          <cell r="F2100">
            <v>0</v>
          </cell>
        </row>
        <row r="2101">
          <cell r="A2101" t="str">
            <v>37.21.010</v>
          </cell>
          <cell r="B2101" t="str">
            <v>Capacitor de potência trifásico de 10 kVAr, 220 V/60 Hz, para correção de fator de potência</v>
          </cell>
          <cell r="C2101" t="str">
            <v>UN</v>
          </cell>
          <cell r="D2101">
            <v>1023.06</v>
          </cell>
          <cell r="E2101">
            <v>25.03</v>
          </cell>
          <cell r="F2101">
            <v>1048.0899999999999</v>
          </cell>
        </row>
        <row r="2102">
          <cell r="A2102" t="str">
            <v>37.22</v>
          </cell>
          <cell r="B2102" t="str">
            <v>Transformador de comando</v>
          </cell>
          <cell r="C2102">
            <v>0</v>
          </cell>
          <cell r="D2102">
            <v>0</v>
          </cell>
          <cell r="E2102">
            <v>0</v>
          </cell>
          <cell r="F2102">
            <v>0</v>
          </cell>
        </row>
        <row r="2103">
          <cell r="A2103" t="str">
            <v>37.22.010</v>
          </cell>
          <cell r="B2103" t="str">
            <v>Transformador monofásico de comando de 200 VA, a seco</v>
          </cell>
          <cell r="C2103" t="str">
            <v>UN</v>
          </cell>
          <cell r="D2103">
            <v>637.96</v>
          </cell>
          <cell r="E2103">
            <v>75.900000000000006</v>
          </cell>
          <cell r="F2103">
            <v>713.86</v>
          </cell>
        </row>
        <row r="2104">
          <cell r="A2104" t="str">
            <v>37.24</v>
          </cell>
          <cell r="B2104" t="str">
            <v>Supressor de surto</v>
          </cell>
          <cell r="C2104">
            <v>0</v>
          </cell>
          <cell r="D2104">
            <v>0</v>
          </cell>
          <cell r="E2104">
            <v>0</v>
          </cell>
          <cell r="F2104">
            <v>0</v>
          </cell>
        </row>
        <row r="2105">
          <cell r="A2105" t="str">
            <v>37.24.031</v>
          </cell>
          <cell r="B2105" t="str">
            <v>Supressor de surto monofásico, corrente nominal 4 a 11 kA, Imax. de surto 12 até 15 kA</v>
          </cell>
          <cell r="C2105" t="str">
            <v>UN</v>
          </cell>
          <cell r="D2105">
            <v>45.73</v>
          </cell>
          <cell r="E2105">
            <v>28.53</v>
          </cell>
          <cell r="F2105">
            <v>74.260000000000005</v>
          </cell>
        </row>
        <row r="2106">
          <cell r="A2106" t="str">
            <v>37.24.032</v>
          </cell>
          <cell r="B2106" t="str">
            <v>Supressor de surto monofásico, corrente nominal 20 kA, Imax. de surto 50 até 80 kA</v>
          </cell>
          <cell r="C2106" t="str">
            <v>UN</v>
          </cell>
          <cell r="D2106">
            <v>213.94</v>
          </cell>
          <cell r="E2106">
            <v>28.53</v>
          </cell>
          <cell r="F2106">
            <v>242.47</v>
          </cell>
        </row>
        <row r="2107">
          <cell r="A2107" t="str">
            <v>37.24.042</v>
          </cell>
          <cell r="B2107" t="str">
            <v>Dispositivo de proteção contra surto, 1 polo, suportabilidade &lt;= 4 kV, Un até 240V/415V, Iimp = 60 kA, curva de ensaio 10/350µs - classe 1</v>
          </cell>
          <cell r="C2107" t="str">
            <v>UN</v>
          </cell>
          <cell r="D2107">
            <v>662.36</v>
          </cell>
          <cell r="E2107">
            <v>31.64</v>
          </cell>
          <cell r="F2107">
            <v>694</v>
          </cell>
        </row>
        <row r="2108">
          <cell r="A2108" t="str">
            <v>37.24.043</v>
          </cell>
          <cell r="B2108" t="str">
            <v>Dispositivo de proteção contra surto, 4 polos, 3F+N, Un até 240/415V, Iimp= 75 kA (25 kA por fase), curva de ensaio 10/350 µs - classe 1</v>
          </cell>
          <cell r="C2108" t="str">
            <v>UN</v>
          </cell>
          <cell r="D2108">
            <v>7979.09</v>
          </cell>
          <cell r="E2108">
            <v>31.64</v>
          </cell>
          <cell r="F2108">
            <v>8010.73</v>
          </cell>
        </row>
        <row r="2109">
          <cell r="A2109" t="str">
            <v>37.24.044</v>
          </cell>
          <cell r="B2109" t="str">
            <v>Dispositivo de proteção contra surto, 4 polos, suportabilidade &lt;= 2,5 kV, 3F+N, Un até 240/415V, curva de ensaio 8/20µs, In=20kA/40kA - classe 2</v>
          </cell>
          <cell r="C2109" t="str">
            <v>UN</v>
          </cell>
          <cell r="D2109">
            <v>2840.39</v>
          </cell>
          <cell r="E2109">
            <v>31.64</v>
          </cell>
          <cell r="F2109">
            <v>2872.03</v>
          </cell>
        </row>
        <row r="2110">
          <cell r="A2110" t="str">
            <v>37.24.045</v>
          </cell>
          <cell r="B2110" t="str">
            <v>Dispositivo de proteção contra surto, 1 polo, monobloco, suportabilidade &lt;=1,5kV, F+N / F+F, Un até 230/264V, curva de ensaio 8/20µs - classe 3</v>
          </cell>
          <cell r="C2110" t="str">
            <v>UN</v>
          </cell>
          <cell r="D2110">
            <v>885.01</v>
          </cell>
          <cell r="E2110">
            <v>31.64</v>
          </cell>
          <cell r="F2110">
            <v>916.65</v>
          </cell>
        </row>
        <row r="2111">
          <cell r="A2111" t="str">
            <v>37.25</v>
          </cell>
          <cell r="B2111" t="str">
            <v>Disjuntores.</v>
          </cell>
          <cell r="C2111">
            <v>0</v>
          </cell>
          <cell r="D2111">
            <v>0</v>
          </cell>
          <cell r="E2111">
            <v>0</v>
          </cell>
          <cell r="F2111">
            <v>0</v>
          </cell>
        </row>
        <row r="2112">
          <cell r="A2112" t="str">
            <v>37.25.090</v>
          </cell>
          <cell r="B2112" t="str">
            <v>Disjuntor em caixa moldada tripolar, térmico e magnético fixos, tensão de isolamento 480/690V, de 10A a 60A</v>
          </cell>
          <cell r="C2112" t="str">
            <v>UN</v>
          </cell>
          <cell r="D2112">
            <v>525.88</v>
          </cell>
          <cell r="E2112">
            <v>82.67</v>
          </cell>
          <cell r="F2112">
            <v>608.54999999999995</v>
          </cell>
        </row>
        <row r="2113">
          <cell r="A2113" t="str">
            <v>37.25.100</v>
          </cell>
          <cell r="B2113" t="str">
            <v>Disjuntor em caixa moldada tripolar, térmico e magnético fixos, tensão de isolamento 480/690V, de 70A até 150A</v>
          </cell>
          <cell r="C2113" t="str">
            <v>UN</v>
          </cell>
          <cell r="D2113">
            <v>423.38</v>
          </cell>
          <cell r="E2113">
            <v>82.67</v>
          </cell>
          <cell r="F2113">
            <v>506.05</v>
          </cell>
        </row>
        <row r="2114">
          <cell r="A2114" t="str">
            <v>37.25.110</v>
          </cell>
          <cell r="B2114" t="str">
            <v>Disjuntor em caixa moldada tripolar, térmico e magnético fixos, tensão de isolamento 415/690V, de 175A a 250A</v>
          </cell>
          <cell r="C2114" t="str">
            <v>UN</v>
          </cell>
          <cell r="D2114">
            <v>455.23</v>
          </cell>
          <cell r="E2114">
            <v>82.67</v>
          </cell>
          <cell r="F2114">
            <v>537.9</v>
          </cell>
        </row>
        <row r="2115">
          <cell r="A2115" t="str">
            <v>37.25.200</v>
          </cell>
          <cell r="B2115" t="str">
            <v>Disjuntor em caixa moldada bipolar, térmico e magnético fixos - 480 V, de 10 A a 50 A para 120/240 Vca - 25 KA e para 380/440 Vca - 18 KA</v>
          </cell>
          <cell r="C2115" t="str">
            <v>UN</v>
          </cell>
          <cell r="D2115">
            <v>436.16</v>
          </cell>
          <cell r="E2115">
            <v>82.67</v>
          </cell>
          <cell r="F2115">
            <v>518.83000000000004</v>
          </cell>
        </row>
        <row r="2116">
          <cell r="A2116" t="str">
            <v>37.25.210</v>
          </cell>
          <cell r="B2116" t="str">
            <v>Disjuntor em caixa moldada bipolar, térmico e magnético fixos - 600 V, de 150 A para 120/240 Vca - 25 KA e para 380/440 Vca - 18 KA</v>
          </cell>
          <cell r="C2116" t="str">
            <v>UN</v>
          </cell>
          <cell r="D2116">
            <v>668.34</v>
          </cell>
          <cell r="E2116">
            <v>82.67</v>
          </cell>
          <cell r="F2116">
            <v>751.01</v>
          </cell>
        </row>
        <row r="2117">
          <cell r="A2117" t="str">
            <v>37.25.215</v>
          </cell>
          <cell r="B2117" t="str">
            <v>Disjuntor fixo a vácuo de 15 a 17,5 kV, equipado com motorização de fechamento, com relê de proteção</v>
          </cell>
          <cell r="C2117" t="str">
            <v>CJ</v>
          </cell>
          <cell r="D2117">
            <v>46376.59</v>
          </cell>
          <cell r="E2117">
            <v>115.28</v>
          </cell>
          <cell r="F2117">
            <v>46491.87</v>
          </cell>
        </row>
        <row r="2118">
          <cell r="A2118" t="str">
            <v>38</v>
          </cell>
          <cell r="B2118" t="str">
            <v>TUBULACAO E CONDUTOR PARA ENERGIA ELETRICA E TELEFONIA BASICA</v>
          </cell>
          <cell r="C2118">
            <v>0</v>
          </cell>
          <cell r="D2118">
            <v>0</v>
          </cell>
          <cell r="E2118">
            <v>0</v>
          </cell>
          <cell r="F2118">
            <v>0</v>
          </cell>
        </row>
        <row r="2119">
          <cell r="A2119" t="str">
            <v>38.01</v>
          </cell>
          <cell r="B2119" t="str">
            <v>Eletroduto em PVC rigido roscavel</v>
          </cell>
          <cell r="C2119">
            <v>0</v>
          </cell>
          <cell r="D2119">
            <v>0</v>
          </cell>
          <cell r="E2119">
            <v>0</v>
          </cell>
          <cell r="F2119">
            <v>0</v>
          </cell>
        </row>
        <row r="2120">
          <cell r="A2120" t="str">
            <v>38.01.040</v>
          </cell>
          <cell r="B2120" t="str">
            <v>Eletroduto de PVC rígido roscável de 3/4´ - com acessórios</v>
          </cell>
          <cell r="C2120" t="str">
            <v>M</v>
          </cell>
          <cell r="D2120">
            <v>6.12</v>
          </cell>
          <cell r="E2120">
            <v>25.03</v>
          </cell>
          <cell r="F2120">
            <v>31.15</v>
          </cell>
        </row>
        <row r="2121">
          <cell r="A2121" t="str">
            <v>38.01.060</v>
          </cell>
          <cell r="B2121" t="str">
            <v>Eletroduto de PVC rígido roscável de 1´ - com acessórios</v>
          </cell>
          <cell r="C2121" t="str">
            <v>M</v>
          </cell>
          <cell r="D2121">
            <v>8.7200000000000006</v>
          </cell>
          <cell r="E2121">
            <v>30.03</v>
          </cell>
          <cell r="F2121">
            <v>38.75</v>
          </cell>
        </row>
        <row r="2122">
          <cell r="A2122" t="str">
            <v>38.01.080</v>
          </cell>
          <cell r="B2122" t="str">
            <v>Eletroduto de PVC rígido roscável de 1 1/4´ - com acessórios</v>
          </cell>
          <cell r="C2122" t="str">
            <v>M</v>
          </cell>
          <cell r="D2122">
            <v>13.2</v>
          </cell>
          <cell r="E2122">
            <v>35.03</v>
          </cell>
          <cell r="F2122">
            <v>48.23</v>
          </cell>
        </row>
        <row r="2123">
          <cell r="A2123" t="str">
            <v>38.01.100</v>
          </cell>
          <cell r="B2123" t="str">
            <v>Eletroduto de PVC rígido roscável de 1 1/2´ - com acessórios</v>
          </cell>
          <cell r="C2123" t="str">
            <v>M</v>
          </cell>
          <cell r="D2123">
            <v>13.86</v>
          </cell>
          <cell r="E2123">
            <v>40.04</v>
          </cell>
          <cell r="F2123">
            <v>53.9</v>
          </cell>
        </row>
        <row r="2124">
          <cell r="A2124" t="str">
            <v>38.01.120</v>
          </cell>
          <cell r="B2124" t="str">
            <v>Eletroduto de PVC rígido roscável de 2´ - com acessórios</v>
          </cell>
          <cell r="C2124" t="str">
            <v>M</v>
          </cell>
          <cell r="D2124">
            <v>18.28</v>
          </cell>
          <cell r="E2124">
            <v>45.04</v>
          </cell>
          <cell r="F2124">
            <v>63.32</v>
          </cell>
        </row>
        <row r="2125">
          <cell r="A2125" t="str">
            <v>38.01.140</v>
          </cell>
          <cell r="B2125" t="str">
            <v>Eletroduto de PVC rígido roscável de 2 1/2´ - com acessórios</v>
          </cell>
          <cell r="C2125" t="str">
            <v>M</v>
          </cell>
          <cell r="D2125">
            <v>30.72</v>
          </cell>
          <cell r="E2125">
            <v>50.05</v>
          </cell>
          <cell r="F2125">
            <v>80.77</v>
          </cell>
        </row>
        <row r="2126">
          <cell r="A2126" t="str">
            <v>38.01.160</v>
          </cell>
          <cell r="B2126" t="str">
            <v>Eletroduto de PVC rígido roscável de 3´ - com acessórios</v>
          </cell>
          <cell r="C2126" t="str">
            <v>M</v>
          </cell>
          <cell r="D2126">
            <v>40.46</v>
          </cell>
          <cell r="E2126">
            <v>55.06</v>
          </cell>
          <cell r="F2126">
            <v>95.52</v>
          </cell>
        </row>
        <row r="2127">
          <cell r="A2127" t="str">
            <v>38.01.180</v>
          </cell>
          <cell r="B2127" t="str">
            <v>Eletroduto de PVC rígido roscável de 4´ - com acessórios</v>
          </cell>
          <cell r="C2127" t="str">
            <v>M</v>
          </cell>
          <cell r="D2127">
            <v>64.12</v>
          </cell>
          <cell r="E2127">
            <v>65.069999999999993</v>
          </cell>
          <cell r="F2127">
            <v>129.19</v>
          </cell>
        </row>
        <row r="2128">
          <cell r="A2128" t="str">
            <v>38.04</v>
          </cell>
          <cell r="B2128" t="str">
            <v>Eletroduto rígido em aço carbono galvanizado com acessórios - NBR 13057</v>
          </cell>
          <cell r="C2128">
            <v>0</v>
          </cell>
          <cell r="D2128">
            <v>0</v>
          </cell>
          <cell r="E2128">
            <v>0</v>
          </cell>
          <cell r="F2128">
            <v>0</v>
          </cell>
        </row>
        <row r="2129">
          <cell r="A2129" t="str">
            <v>38.04.040</v>
          </cell>
          <cell r="B2129" t="str">
            <v>Eletroduto galvanizado conforme NBR13057 -  3/4´ com acessórios</v>
          </cell>
          <cell r="C2129" t="str">
            <v>M</v>
          </cell>
          <cell r="D2129">
            <v>13.86</v>
          </cell>
          <cell r="E2129">
            <v>30.03</v>
          </cell>
          <cell r="F2129">
            <v>43.89</v>
          </cell>
        </row>
        <row r="2130">
          <cell r="A2130" t="str">
            <v>38.04.060</v>
          </cell>
          <cell r="B2130" t="str">
            <v>Eletroduto galvanizado conforme NBR13057 -  1´ com acessórios</v>
          </cell>
          <cell r="C2130" t="str">
            <v>M</v>
          </cell>
          <cell r="D2130">
            <v>15.91</v>
          </cell>
          <cell r="E2130">
            <v>35.03</v>
          </cell>
          <cell r="F2130">
            <v>50.94</v>
          </cell>
        </row>
        <row r="2131">
          <cell r="A2131" t="str">
            <v>38.04.080</v>
          </cell>
          <cell r="B2131" t="str">
            <v>Eletroduto galvanizado conforme NBR13057 -  1 1/4´ com acessórios</v>
          </cell>
          <cell r="C2131" t="str">
            <v>M</v>
          </cell>
          <cell r="D2131">
            <v>32.17</v>
          </cell>
          <cell r="E2131">
            <v>40.04</v>
          </cell>
          <cell r="F2131">
            <v>72.209999999999994</v>
          </cell>
        </row>
        <row r="2132">
          <cell r="A2132" t="str">
            <v>38.04.100</v>
          </cell>
          <cell r="B2132" t="str">
            <v>Eletroduto galvanizado conforme NBR13057 -  1 1/2´ com acessórios</v>
          </cell>
          <cell r="C2132" t="str">
            <v>M</v>
          </cell>
          <cell r="D2132">
            <v>33.840000000000003</v>
          </cell>
          <cell r="E2132">
            <v>45.04</v>
          </cell>
          <cell r="F2132">
            <v>78.88</v>
          </cell>
        </row>
        <row r="2133">
          <cell r="A2133" t="str">
            <v>38.04.120</v>
          </cell>
          <cell r="B2133" t="str">
            <v>Eletroduto galvanizado conforme NBR13057 -  2´ com acessórios</v>
          </cell>
          <cell r="C2133" t="str">
            <v>M</v>
          </cell>
          <cell r="D2133">
            <v>40.6</v>
          </cell>
          <cell r="E2133">
            <v>50.05</v>
          </cell>
          <cell r="F2133">
            <v>90.65</v>
          </cell>
        </row>
        <row r="2134">
          <cell r="A2134" t="str">
            <v>38.04.140</v>
          </cell>
          <cell r="B2134" t="str">
            <v>Eletroduto galvanizado conforme NBR13057 -  2 1/2´ com acessórios</v>
          </cell>
          <cell r="C2134" t="str">
            <v>M</v>
          </cell>
          <cell r="D2134">
            <v>59.01</v>
          </cell>
          <cell r="E2134">
            <v>60.06</v>
          </cell>
          <cell r="F2134">
            <v>119.07</v>
          </cell>
        </row>
        <row r="2135">
          <cell r="A2135" t="str">
            <v>38.04.160</v>
          </cell>
          <cell r="B2135" t="str">
            <v>Eletroduto galvanizado conforme NBR13057 -  3´ com acessórios</v>
          </cell>
          <cell r="C2135" t="str">
            <v>M</v>
          </cell>
          <cell r="D2135">
            <v>67.599999999999994</v>
          </cell>
          <cell r="E2135">
            <v>75.08</v>
          </cell>
          <cell r="F2135">
            <v>142.68</v>
          </cell>
        </row>
        <row r="2136">
          <cell r="A2136" t="str">
            <v>38.04.180</v>
          </cell>
          <cell r="B2136" t="str">
            <v>Eletroduto galvanizado conforme NBR13057 -  4´ com acessórios</v>
          </cell>
          <cell r="C2136" t="str">
            <v>M</v>
          </cell>
          <cell r="D2136">
            <v>99.06</v>
          </cell>
          <cell r="E2136">
            <v>90.09</v>
          </cell>
          <cell r="F2136">
            <v>189.15</v>
          </cell>
        </row>
        <row r="2137">
          <cell r="A2137" t="str">
            <v>38.05</v>
          </cell>
          <cell r="B2137" t="str">
            <v>Eletroduto rígido em aço carbono galvanizado com acessórios - NBR 6323</v>
          </cell>
          <cell r="C2137">
            <v>0</v>
          </cell>
          <cell r="D2137">
            <v>0</v>
          </cell>
          <cell r="E2137">
            <v>0</v>
          </cell>
          <cell r="F2137">
            <v>0</v>
          </cell>
        </row>
        <row r="2138">
          <cell r="A2138" t="str">
            <v>38.05.040</v>
          </cell>
          <cell r="B2138" t="str">
            <v>Eletroduto galvanizado a quente conforme NBR6323 - 3/4´ - com acessórios</v>
          </cell>
          <cell r="C2138" t="str">
            <v>M</v>
          </cell>
          <cell r="D2138">
            <v>19.29</v>
          </cell>
          <cell r="E2138">
            <v>30.03</v>
          </cell>
          <cell r="F2138">
            <v>49.32</v>
          </cell>
        </row>
        <row r="2139">
          <cell r="A2139" t="str">
            <v>38.05.060</v>
          </cell>
          <cell r="B2139" t="str">
            <v>Eletroduto galvanizado a quente conforme NBR6323 - 1´ - com acessórios</v>
          </cell>
          <cell r="C2139" t="str">
            <v>M</v>
          </cell>
          <cell r="D2139">
            <v>24.57</v>
          </cell>
          <cell r="E2139">
            <v>35.03</v>
          </cell>
          <cell r="F2139">
            <v>59.6</v>
          </cell>
        </row>
        <row r="2140">
          <cell r="A2140" t="str">
            <v>38.05.090</v>
          </cell>
          <cell r="B2140" t="str">
            <v>Eletroduto galvanizado a quente conforme NBR6323 - 1 1/4´ com acessórios</v>
          </cell>
          <cell r="C2140" t="str">
            <v>M</v>
          </cell>
          <cell r="D2140">
            <v>37.119999999999997</v>
          </cell>
          <cell r="E2140">
            <v>40.04</v>
          </cell>
          <cell r="F2140">
            <v>77.16</v>
          </cell>
        </row>
        <row r="2141">
          <cell r="A2141" t="str">
            <v>38.05.100</v>
          </cell>
          <cell r="B2141" t="str">
            <v>Eletroduto galvanizado a quente conforme NBR6323 - 1 1/2´ com acessórios</v>
          </cell>
          <cell r="C2141" t="str">
            <v>M</v>
          </cell>
          <cell r="D2141">
            <v>44.87</v>
          </cell>
          <cell r="E2141">
            <v>45.04</v>
          </cell>
          <cell r="F2141">
            <v>89.91</v>
          </cell>
        </row>
        <row r="2142">
          <cell r="A2142" t="str">
            <v>38.05.120</v>
          </cell>
          <cell r="B2142" t="str">
            <v>Eletroduto galvanizado a quente conforme NBR6323 - 2´ com acessórios</v>
          </cell>
          <cell r="C2142" t="str">
            <v>M</v>
          </cell>
          <cell r="D2142">
            <v>56.46</v>
          </cell>
          <cell r="E2142">
            <v>50.05</v>
          </cell>
          <cell r="F2142">
            <v>106.51</v>
          </cell>
        </row>
        <row r="2143">
          <cell r="A2143" t="str">
            <v>38.05.140</v>
          </cell>
          <cell r="B2143" t="str">
            <v>Eletroduto galvanizado a quente conforme NBR6323 - 2 1/2´ com acessórios</v>
          </cell>
          <cell r="C2143" t="str">
            <v>M</v>
          </cell>
          <cell r="D2143">
            <v>78.819999999999993</v>
          </cell>
          <cell r="E2143">
            <v>60.06</v>
          </cell>
          <cell r="F2143">
            <v>138.88</v>
          </cell>
        </row>
        <row r="2144">
          <cell r="A2144" t="str">
            <v>38.05.160</v>
          </cell>
          <cell r="B2144" t="str">
            <v>Eletroduto galvanizado a quente conforme NBR6323 - 3´ com acessórios</v>
          </cell>
          <cell r="C2144" t="str">
            <v>M</v>
          </cell>
          <cell r="D2144">
            <v>96.35</v>
          </cell>
          <cell r="E2144">
            <v>75.08</v>
          </cell>
          <cell r="F2144">
            <v>171.43</v>
          </cell>
        </row>
        <row r="2145">
          <cell r="A2145" t="str">
            <v>38.05.180</v>
          </cell>
          <cell r="B2145" t="str">
            <v>Eletroduto galvanizado a quente conforme NBR6323 - 4´ com acessórios</v>
          </cell>
          <cell r="C2145" t="str">
            <v>M</v>
          </cell>
          <cell r="D2145">
            <v>114.82</v>
          </cell>
          <cell r="E2145">
            <v>90.09</v>
          </cell>
          <cell r="F2145">
            <v>204.91</v>
          </cell>
        </row>
        <row r="2146">
          <cell r="A2146" t="str">
            <v>38.06</v>
          </cell>
          <cell r="B2146" t="str">
            <v>Eletroduto rígido em aço carbono galvanizado por imersão a quente com acessórios – NBR 5598</v>
          </cell>
          <cell r="C2146">
            <v>0</v>
          </cell>
          <cell r="D2146">
            <v>0</v>
          </cell>
          <cell r="E2146">
            <v>0</v>
          </cell>
          <cell r="F2146">
            <v>0</v>
          </cell>
        </row>
        <row r="2147">
          <cell r="A2147" t="str">
            <v>38.06.020</v>
          </cell>
          <cell r="B2147" t="str">
            <v>Eletroduto galvanizado a quente conforme NBR5598 - 1/2´ com acessórios</v>
          </cell>
          <cell r="C2147" t="str">
            <v>M</v>
          </cell>
          <cell r="D2147">
            <v>19.170000000000002</v>
          </cell>
          <cell r="E2147">
            <v>25.03</v>
          </cell>
          <cell r="F2147">
            <v>44.2</v>
          </cell>
        </row>
        <row r="2148">
          <cell r="A2148" t="str">
            <v>38.06.040</v>
          </cell>
          <cell r="B2148" t="str">
            <v>Eletroduto galvanizado a quente conforme NBR5598 - 3/4´ com acessórios</v>
          </cell>
          <cell r="C2148" t="str">
            <v>M</v>
          </cell>
          <cell r="D2148">
            <v>25.45</v>
          </cell>
          <cell r="E2148">
            <v>30.03</v>
          </cell>
          <cell r="F2148">
            <v>55.48</v>
          </cell>
        </row>
        <row r="2149">
          <cell r="A2149" t="str">
            <v>38.06.060</v>
          </cell>
          <cell r="B2149" t="str">
            <v>Eletroduto galvanizado a quente conforme NBR5598 - 1´ com acessórios</v>
          </cell>
          <cell r="C2149" t="str">
            <v>M</v>
          </cell>
          <cell r="D2149">
            <v>34.130000000000003</v>
          </cell>
          <cell r="E2149">
            <v>35.03</v>
          </cell>
          <cell r="F2149">
            <v>69.16</v>
          </cell>
        </row>
        <row r="2150">
          <cell r="A2150" t="str">
            <v>38.06.080</v>
          </cell>
          <cell r="B2150" t="str">
            <v>Eletroduto galvanizado a quente conforme NBR5598 - 1 1/4´ com acessórios</v>
          </cell>
          <cell r="C2150" t="str">
            <v>M</v>
          </cell>
          <cell r="D2150">
            <v>44.29</v>
          </cell>
          <cell r="E2150">
            <v>40.04</v>
          </cell>
          <cell r="F2150">
            <v>84.33</v>
          </cell>
        </row>
        <row r="2151">
          <cell r="A2151" t="str">
            <v>38.06.100</v>
          </cell>
          <cell r="B2151" t="str">
            <v>Eletroduto galvanizado a quente conforme NBR5598 - 1 1/2´ com acessórios</v>
          </cell>
          <cell r="C2151" t="str">
            <v>M</v>
          </cell>
          <cell r="D2151">
            <v>56.82</v>
          </cell>
          <cell r="E2151">
            <v>45.04</v>
          </cell>
          <cell r="F2151">
            <v>101.86</v>
          </cell>
        </row>
        <row r="2152">
          <cell r="A2152" t="str">
            <v>38.06.120</v>
          </cell>
          <cell r="B2152" t="str">
            <v>Eletroduto galvanizado a quente conforme NBR5598 - 2´ com acessórios</v>
          </cell>
          <cell r="C2152" t="str">
            <v>M</v>
          </cell>
          <cell r="D2152">
            <v>69.489999999999995</v>
          </cell>
          <cell r="E2152">
            <v>50.05</v>
          </cell>
          <cell r="F2152">
            <v>119.54</v>
          </cell>
        </row>
        <row r="2153">
          <cell r="A2153" t="str">
            <v>38.06.140</v>
          </cell>
          <cell r="B2153" t="str">
            <v>Eletroduto galvanizado a quente conforme NBR5598 - 2 1/2´ com acessórios</v>
          </cell>
          <cell r="C2153" t="str">
            <v>M</v>
          </cell>
          <cell r="D2153">
            <v>102.09</v>
          </cell>
          <cell r="E2153">
            <v>60.06</v>
          </cell>
          <cell r="F2153">
            <v>162.15</v>
          </cell>
        </row>
        <row r="2154">
          <cell r="A2154" t="str">
            <v>38.06.160</v>
          </cell>
          <cell r="B2154" t="str">
            <v>Eletroduto galvanizado a quente conforme NBR5598 - 3´ com acessórios</v>
          </cell>
          <cell r="C2154" t="str">
            <v>M</v>
          </cell>
          <cell r="D2154">
            <v>126.55</v>
          </cell>
          <cell r="E2154">
            <v>75.08</v>
          </cell>
          <cell r="F2154">
            <v>201.63</v>
          </cell>
        </row>
        <row r="2155">
          <cell r="A2155" t="str">
            <v>38.06.180</v>
          </cell>
          <cell r="B2155" t="str">
            <v>Eletroduto galvanizado a quente conforme NBR5598 - 4´ com acessórios</v>
          </cell>
          <cell r="C2155" t="str">
            <v>M</v>
          </cell>
          <cell r="D2155">
            <v>195.03</v>
          </cell>
          <cell r="E2155">
            <v>90.09</v>
          </cell>
          <cell r="F2155">
            <v>285.12</v>
          </cell>
        </row>
        <row r="2156">
          <cell r="A2156" t="str">
            <v>38.07</v>
          </cell>
          <cell r="B2156" t="str">
            <v>Canaleta, perfilado e acessorios</v>
          </cell>
          <cell r="C2156">
            <v>0</v>
          </cell>
          <cell r="D2156">
            <v>0</v>
          </cell>
          <cell r="E2156">
            <v>0</v>
          </cell>
          <cell r="F2156">
            <v>0</v>
          </cell>
        </row>
        <row r="2157">
          <cell r="A2157" t="str">
            <v>38.07.030</v>
          </cell>
          <cell r="B2157" t="str">
            <v>Grampo tipo ´C´ diâmetro 3/8`, com balancim tamanho grande</v>
          </cell>
          <cell r="C2157" t="str">
            <v>CJ</v>
          </cell>
          <cell r="D2157">
            <v>8.31</v>
          </cell>
          <cell r="E2157">
            <v>12.51</v>
          </cell>
          <cell r="F2157">
            <v>20.82</v>
          </cell>
        </row>
        <row r="2158">
          <cell r="A2158" t="str">
            <v>38.07.050</v>
          </cell>
          <cell r="B2158" t="str">
            <v>Tampa de pressão para perfilado de 38 x 38 mm</v>
          </cell>
          <cell r="C2158" t="str">
            <v>M</v>
          </cell>
          <cell r="D2158">
            <v>6.17</v>
          </cell>
          <cell r="E2158">
            <v>2.5</v>
          </cell>
          <cell r="F2158">
            <v>8.67</v>
          </cell>
        </row>
        <row r="2159">
          <cell r="A2159" t="str">
            <v>38.07.120</v>
          </cell>
          <cell r="B2159" t="str">
            <v>Saída final, diâmetro de 3/4´</v>
          </cell>
          <cell r="C2159" t="str">
            <v>UN</v>
          </cell>
          <cell r="D2159">
            <v>0.68</v>
          </cell>
          <cell r="E2159">
            <v>7.5</v>
          </cell>
          <cell r="F2159">
            <v>8.18</v>
          </cell>
        </row>
        <row r="2160">
          <cell r="A2160" t="str">
            <v>38.07.130</v>
          </cell>
          <cell r="B2160" t="str">
            <v>Saída lateral simples, diâmetro de 3/4´</v>
          </cell>
          <cell r="C2160" t="str">
            <v>UN</v>
          </cell>
          <cell r="D2160">
            <v>2.42</v>
          </cell>
          <cell r="E2160">
            <v>8.99</v>
          </cell>
          <cell r="F2160">
            <v>11.41</v>
          </cell>
        </row>
        <row r="2161">
          <cell r="A2161" t="str">
            <v>38.07.134</v>
          </cell>
          <cell r="B2161" t="str">
            <v>Saída lateral simples, diâmetro de 1´</v>
          </cell>
          <cell r="C2161" t="str">
            <v>UN</v>
          </cell>
          <cell r="D2161">
            <v>2.39</v>
          </cell>
          <cell r="E2161">
            <v>8.99</v>
          </cell>
          <cell r="F2161">
            <v>11.38</v>
          </cell>
        </row>
        <row r="2162">
          <cell r="A2162" t="str">
            <v>38.07.140</v>
          </cell>
          <cell r="B2162" t="str">
            <v>Saída superior, diâmetro de 3/4´</v>
          </cell>
          <cell r="C2162" t="str">
            <v>UN</v>
          </cell>
          <cell r="D2162">
            <v>2.59</v>
          </cell>
          <cell r="E2162">
            <v>7.5</v>
          </cell>
          <cell r="F2162">
            <v>10.09</v>
          </cell>
        </row>
        <row r="2163">
          <cell r="A2163" t="str">
            <v>38.07.172</v>
          </cell>
          <cell r="B2163" t="str">
            <v>Canaleta em PVC de 20 x 12 mm, inclusive acessórios</v>
          </cell>
          <cell r="C2163" t="str">
            <v>M</v>
          </cell>
          <cell r="D2163">
            <v>6.48</v>
          </cell>
          <cell r="E2163">
            <v>15.02</v>
          </cell>
          <cell r="F2163">
            <v>21.5</v>
          </cell>
        </row>
        <row r="2164">
          <cell r="A2164" t="str">
            <v>38.07.200</v>
          </cell>
          <cell r="B2164" t="str">
            <v>Vergalhão com rosca, porca e arruela de diâmetro 3/8´ (tirante)</v>
          </cell>
          <cell r="C2164" t="str">
            <v>M</v>
          </cell>
          <cell r="D2164">
            <v>9.7899999999999991</v>
          </cell>
          <cell r="E2164">
            <v>7.04</v>
          </cell>
          <cell r="F2164">
            <v>16.829999999999998</v>
          </cell>
        </row>
        <row r="2165">
          <cell r="A2165" t="str">
            <v>38.07.210</v>
          </cell>
          <cell r="B2165" t="str">
            <v>Vergalhão com rosca, porca e arruela de diâmetro 1/4´ (tirante)</v>
          </cell>
          <cell r="C2165" t="str">
            <v>M</v>
          </cell>
          <cell r="D2165">
            <v>5.0599999999999996</v>
          </cell>
          <cell r="E2165">
            <v>7.04</v>
          </cell>
          <cell r="F2165">
            <v>12.1</v>
          </cell>
        </row>
        <row r="2166">
          <cell r="A2166" t="str">
            <v>38.07.216</v>
          </cell>
          <cell r="B2166" t="str">
            <v>Vergalhão com rosca, porca e arruela de diâmetro 5/16´ (tirante)</v>
          </cell>
          <cell r="C2166" t="str">
            <v>M</v>
          </cell>
          <cell r="D2166">
            <v>9.4700000000000006</v>
          </cell>
          <cell r="E2166">
            <v>7.04</v>
          </cell>
          <cell r="F2166">
            <v>16.510000000000002</v>
          </cell>
        </row>
        <row r="2167">
          <cell r="A2167" t="str">
            <v>38.07.300</v>
          </cell>
          <cell r="B2167" t="str">
            <v>Perfilado perfurado 38 x 38 mm em chapa 14 pré-zincada, com acessórios</v>
          </cell>
          <cell r="C2167" t="str">
            <v>M</v>
          </cell>
          <cell r="D2167">
            <v>32.39</v>
          </cell>
          <cell r="E2167">
            <v>12.51</v>
          </cell>
          <cell r="F2167">
            <v>44.9</v>
          </cell>
        </row>
        <row r="2168">
          <cell r="A2168" t="str">
            <v>38.07.310</v>
          </cell>
          <cell r="B2168" t="str">
            <v>Perfilado perfurado 38 x 76 mm em chapa 14 pré-zincada, com acessórios</v>
          </cell>
          <cell r="C2168" t="str">
            <v>M</v>
          </cell>
          <cell r="D2168">
            <v>53.96</v>
          </cell>
          <cell r="E2168">
            <v>12.51</v>
          </cell>
          <cell r="F2168">
            <v>66.47</v>
          </cell>
        </row>
        <row r="2169">
          <cell r="A2169" t="str">
            <v>38.07.340</v>
          </cell>
          <cell r="B2169" t="str">
            <v>Perfilado liso 38 x 38 mm - com acessórios</v>
          </cell>
          <cell r="C2169" t="str">
            <v>M</v>
          </cell>
          <cell r="D2169">
            <v>35.020000000000003</v>
          </cell>
          <cell r="E2169">
            <v>12.51</v>
          </cell>
          <cell r="F2169">
            <v>47.53</v>
          </cell>
        </row>
        <row r="2170">
          <cell r="A2170" t="str">
            <v>38.07.700</v>
          </cell>
          <cell r="B2170" t="str">
            <v>Canaleta aparente com tampa em PVC, autoextinguível, de 85 x 35 mm, com acessórios</v>
          </cell>
          <cell r="C2170" t="str">
            <v>M</v>
          </cell>
          <cell r="D2170">
            <v>58.76</v>
          </cell>
          <cell r="E2170">
            <v>15.02</v>
          </cell>
          <cell r="F2170">
            <v>73.78</v>
          </cell>
        </row>
        <row r="2171">
          <cell r="A2171" t="str">
            <v>38.07.710</v>
          </cell>
          <cell r="B2171" t="str">
            <v>Canaleta aparente com duas tampas em PVC, autoextinguível, de 120 x 35 mm, com acessórios</v>
          </cell>
          <cell r="C2171" t="str">
            <v>M</v>
          </cell>
          <cell r="D2171">
            <v>97.03</v>
          </cell>
          <cell r="E2171">
            <v>17.52</v>
          </cell>
          <cell r="F2171">
            <v>114.55</v>
          </cell>
        </row>
        <row r="2172">
          <cell r="A2172" t="str">
            <v>38.07.720</v>
          </cell>
          <cell r="B2172" t="str">
            <v>Canaleta aparente com duas tampas em PVC, autoextinguível, de 120 x 60 mm, com acessórios</v>
          </cell>
          <cell r="C2172" t="str">
            <v>M</v>
          </cell>
          <cell r="D2172">
            <v>107.6</v>
          </cell>
          <cell r="E2172">
            <v>20.02</v>
          </cell>
          <cell r="F2172">
            <v>127.62</v>
          </cell>
        </row>
        <row r="2173">
          <cell r="A2173" t="str">
            <v>38.07.730</v>
          </cell>
          <cell r="B2173" t="str">
            <v>Suporte com furos de tomada em PVC de 60 x 35 x 150 mm, para canaleta aparente</v>
          </cell>
          <cell r="C2173" t="str">
            <v>UN</v>
          </cell>
          <cell r="D2173">
            <v>9.08</v>
          </cell>
          <cell r="E2173">
            <v>2.04</v>
          </cell>
          <cell r="F2173">
            <v>11.12</v>
          </cell>
        </row>
        <row r="2174">
          <cell r="A2174" t="str">
            <v>38.07.740</v>
          </cell>
          <cell r="B2174" t="str">
            <v>Suporte com furos de tomada em PVC de 85 x 35 x 150 mm, para canaleta aparente</v>
          </cell>
          <cell r="C2174" t="str">
            <v>UN</v>
          </cell>
          <cell r="D2174">
            <v>10.5</v>
          </cell>
          <cell r="E2174">
            <v>2.04</v>
          </cell>
          <cell r="F2174">
            <v>12.54</v>
          </cell>
        </row>
        <row r="2175">
          <cell r="A2175" t="str">
            <v>38.07.750</v>
          </cell>
          <cell r="B2175" t="str">
            <v>Suporte com furos de tomada em PVC de 60 x 60 x 150 mm, para canaleta aparente</v>
          </cell>
          <cell r="C2175" t="str">
            <v>UN</v>
          </cell>
          <cell r="D2175">
            <v>10.5</v>
          </cell>
          <cell r="E2175">
            <v>2.04</v>
          </cell>
          <cell r="F2175">
            <v>12.54</v>
          </cell>
        </row>
        <row r="2176">
          <cell r="A2176" t="str">
            <v>38.07.800</v>
          </cell>
          <cell r="B2176" t="str">
            <v>Gancho longo em chapa aço zincado para fixação de luminária</v>
          </cell>
          <cell r="C2176" t="str">
            <v>UN</v>
          </cell>
          <cell r="D2176">
            <v>4.3099999999999996</v>
          </cell>
          <cell r="E2176">
            <v>5.01</v>
          </cell>
          <cell r="F2176">
            <v>9.32</v>
          </cell>
        </row>
        <row r="2177">
          <cell r="A2177" t="str">
            <v>38.07.801</v>
          </cell>
          <cell r="B2177" t="str">
            <v>Sapata externa com 4 furos, 38 x 38 mm</v>
          </cell>
          <cell r="C2177" t="str">
            <v>UN</v>
          </cell>
          <cell r="D2177">
            <v>8.8000000000000007</v>
          </cell>
          <cell r="E2177">
            <v>5.01</v>
          </cell>
          <cell r="F2177">
            <v>13.81</v>
          </cell>
        </row>
        <row r="2178">
          <cell r="A2178" t="str">
            <v>38.10</v>
          </cell>
          <cell r="B2178" t="str">
            <v>Duto fechado de piso e acessorios</v>
          </cell>
          <cell r="C2178">
            <v>0</v>
          </cell>
          <cell r="D2178">
            <v>0</v>
          </cell>
          <cell r="E2178">
            <v>0</v>
          </cell>
          <cell r="F2178">
            <v>0</v>
          </cell>
        </row>
        <row r="2179">
          <cell r="A2179" t="str">
            <v>38.10.010</v>
          </cell>
          <cell r="B2179" t="str">
            <v>Duto de piso liso em aço, medindo 2 x 25 x 70 mm, com acessórios</v>
          </cell>
          <cell r="C2179" t="str">
            <v>M</v>
          </cell>
          <cell r="D2179">
            <v>58.14</v>
          </cell>
          <cell r="E2179">
            <v>15.02</v>
          </cell>
          <cell r="F2179">
            <v>73.16</v>
          </cell>
        </row>
        <row r="2180">
          <cell r="A2180" t="str">
            <v>38.10.020</v>
          </cell>
          <cell r="B2180" t="str">
            <v>Duto de piso liso em aço, medindo 3 x 25 x 70 mm, com acessórios</v>
          </cell>
          <cell r="C2180" t="str">
            <v>M</v>
          </cell>
          <cell r="D2180">
            <v>85.74</v>
          </cell>
          <cell r="E2180">
            <v>15.02</v>
          </cell>
          <cell r="F2180">
            <v>100.76</v>
          </cell>
        </row>
        <row r="2181">
          <cell r="A2181" t="str">
            <v>38.10.024</v>
          </cell>
          <cell r="B2181" t="str">
            <v>Caixa de derivação ou passagem, para cruzamento de duto, medindo 4 x 25 x 70 mm, sem cruzadora</v>
          </cell>
          <cell r="C2181" t="str">
            <v>UN</v>
          </cell>
          <cell r="D2181">
            <v>47.59</v>
          </cell>
          <cell r="E2181">
            <v>15.51</v>
          </cell>
          <cell r="F2181">
            <v>63.1</v>
          </cell>
        </row>
        <row r="2182">
          <cell r="A2182" t="str">
            <v>38.10.026</v>
          </cell>
          <cell r="B2182" t="str">
            <v>Caixa de derivação ou passagem, para cruzamento de duto, medindo 12 x 25 x 70 mm, com cruzadora</v>
          </cell>
          <cell r="C2182" t="str">
            <v>UN</v>
          </cell>
          <cell r="D2182">
            <v>129.53</v>
          </cell>
          <cell r="E2182">
            <v>30.03</v>
          </cell>
          <cell r="F2182">
            <v>159.56</v>
          </cell>
        </row>
        <row r="2183">
          <cell r="A2183" t="str">
            <v>38.10.030</v>
          </cell>
          <cell r="B2183" t="str">
            <v>Caixa de derivação ou passagem, para cruzamento de duto, medindo 16 x 25 x 70 mm, com cruzadora</v>
          </cell>
          <cell r="C2183" t="str">
            <v>UN</v>
          </cell>
          <cell r="D2183">
            <v>197.89</v>
          </cell>
          <cell r="E2183">
            <v>30.03</v>
          </cell>
          <cell r="F2183">
            <v>227.92</v>
          </cell>
        </row>
        <row r="2184">
          <cell r="A2184" t="str">
            <v>38.10.060</v>
          </cell>
          <cell r="B2184" t="str">
            <v>Caixa de tomada e tampa basculante com rebaixo de 2 x (25 x 70 mm)</v>
          </cell>
          <cell r="C2184" t="str">
            <v>UN</v>
          </cell>
          <cell r="D2184">
            <v>203.47</v>
          </cell>
          <cell r="E2184">
            <v>9.5399999999999991</v>
          </cell>
          <cell r="F2184">
            <v>213.01</v>
          </cell>
        </row>
        <row r="2185">
          <cell r="A2185" t="str">
            <v>38.10.070</v>
          </cell>
          <cell r="B2185" t="str">
            <v>Caixa de tomada e tampa basculante com rebaixo de 3 x (25 x 70 mm)</v>
          </cell>
          <cell r="C2185" t="str">
            <v>UN</v>
          </cell>
          <cell r="D2185">
            <v>238.04</v>
          </cell>
          <cell r="E2185">
            <v>9.5399999999999991</v>
          </cell>
          <cell r="F2185">
            <v>247.58</v>
          </cell>
        </row>
        <row r="2186">
          <cell r="A2186" t="str">
            <v>38.10.080</v>
          </cell>
          <cell r="B2186" t="str">
            <v>Caixa de tomada e tampa basculante com rebaixo de 4 x (25 x 70 mm)</v>
          </cell>
          <cell r="C2186" t="str">
            <v>UN</v>
          </cell>
          <cell r="D2186">
            <v>394.63</v>
          </cell>
          <cell r="E2186">
            <v>9.5399999999999991</v>
          </cell>
          <cell r="F2186">
            <v>404.17</v>
          </cell>
        </row>
        <row r="2187">
          <cell r="A2187" t="str">
            <v>38.10.090</v>
          </cell>
          <cell r="B2187" t="str">
            <v>Suporte de tomada para caixas com 2, 3 ou 4 vias</v>
          </cell>
          <cell r="C2187" t="str">
            <v>UN</v>
          </cell>
          <cell r="D2187">
            <v>8.4600000000000009</v>
          </cell>
          <cell r="E2187">
            <v>1.02</v>
          </cell>
          <cell r="F2187">
            <v>9.48</v>
          </cell>
        </row>
        <row r="2188">
          <cell r="A2188" t="str">
            <v>38.12</v>
          </cell>
          <cell r="B2188" t="str">
            <v>Leitos e acessorios</v>
          </cell>
          <cell r="C2188">
            <v>0</v>
          </cell>
          <cell r="D2188">
            <v>0</v>
          </cell>
          <cell r="E2188">
            <v>0</v>
          </cell>
          <cell r="F2188">
            <v>0</v>
          </cell>
        </row>
        <row r="2189">
          <cell r="A2189" t="str">
            <v>38.12.086</v>
          </cell>
          <cell r="B2189" t="str">
            <v>Leito para cabos, tipo pesado, em aço galvanizado de 300 x 100 mm - com acessórios</v>
          </cell>
          <cell r="C2189" t="str">
            <v>M</v>
          </cell>
          <cell r="D2189">
            <v>235.65</v>
          </cell>
          <cell r="E2189">
            <v>15.02</v>
          </cell>
          <cell r="F2189">
            <v>250.67</v>
          </cell>
        </row>
        <row r="2190">
          <cell r="A2190" t="str">
            <v>38.12.090</v>
          </cell>
          <cell r="B2190" t="str">
            <v>Leito para cabos, tipo pesado, em aço galvanizado de 400 x 100 mm - com acessórios</v>
          </cell>
          <cell r="C2190" t="str">
            <v>M</v>
          </cell>
          <cell r="D2190">
            <v>313.02999999999997</v>
          </cell>
          <cell r="E2190">
            <v>15.02</v>
          </cell>
          <cell r="F2190">
            <v>328.05</v>
          </cell>
        </row>
        <row r="2191">
          <cell r="A2191" t="str">
            <v>38.12.100</v>
          </cell>
          <cell r="B2191" t="str">
            <v>Leito para cabos, tipo pesado, em aço galvanizado de 600 x 100 mm - com acessórios</v>
          </cell>
          <cell r="C2191" t="str">
            <v>M</v>
          </cell>
          <cell r="D2191">
            <v>370.78</v>
          </cell>
          <cell r="E2191">
            <v>15.02</v>
          </cell>
          <cell r="F2191">
            <v>385.8</v>
          </cell>
        </row>
        <row r="2192">
          <cell r="A2192" t="str">
            <v>38.12.120</v>
          </cell>
          <cell r="B2192" t="str">
            <v>Leito para cabos, tipo pesado, em aço galvanizado de 500 x 100 mm - com acessórios</v>
          </cell>
          <cell r="C2192" t="str">
            <v>M</v>
          </cell>
          <cell r="D2192">
            <v>338.99</v>
          </cell>
          <cell r="E2192">
            <v>15.02</v>
          </cell>
          <cell r="F2192">
            <v>354.01</v>
          </cell>
        </row>
        <row r="2193">
          <cell r="A2193" t="str">
            <v>38.12.130</v>
          </cell>
          <cell r="B2193" t="str">
            <v>Leito para cabos, tipo pesado, em aço galvanizado de 800 x 100 mm - com acessórios</v>
          </cell>
          <cell r="C2193" t="str">
            <v>M</v>
          </cell>
          <cell r="D2193">
            <v>428.5</v>
          </cell>
          <cell r="E2193">
            <v>15.02</v>
          </cell>
          <cell r="F2193">
            <v>443.52</v>
          </cell>
        </row>
        <row r="2194">
          <cell r="A2194" t="str">
            <v>38.13</v>
          </cell>
          <cell r="B2194" t="str">
            <v>Eletroduto em polietileno de alta densidade</v>
          </cell>
          <cell r="C2194">
            <v>0</v>
          </cell>
          <cell r="D2194">
            <v>0</v>
          </cell>
          <cell r="E2194">
            <v>0</v>
          </cell>
          <cell r="F2194">
            <v>0</v>
          </cell>
        </row>
        <row r="2195">
          <cell r="A2195" t="str">
            <v>38.13.010</v>
          </cell>
          <cell r="B2195" t="str">
            <v>Eletroduto corrugado em polietileno de alta densidade, DN= 30 mm, com acessórios</v>
          </cell>
          <cell r="C2195" t="str">
            <v>M</v>
          </cell>
          <cell r="D2195">
            <v>6.18</v>
          </cell>
          <cell r="E2195">
            <v>2</v>
          </cell>
          <cell r="F2195">
            <v>8.18</v>
          </cell>
        </row>
        <row r="2196">
          <cell r="A2196" t="str">
            <v>38.13.016</v>
          </cell>
          <cell r="B2196" t="str">
            <v>Eletroduto corrugado em polietileno de alta densidade, DN= 40 mm, com acessórios</v>
          </cell>
          <cell r="C2196" t="str">
            <v>M</v>
          </cell>
          <cell r="D2196">
            <v>7.12</v>
          </cell>
          <cell r="E2196">
            <v>2</v>
          </cell>
          <cell r="F2196">
            <v>9.1199999999999992</v>
          </cell>
        </row>
        <row r="2197">
          <cell r="A2197" t="str">
            <v>38.13.020</v>
          </cell>
          <cell r="B2197" t="str">
            <v>Eletroduto corrugado em polietileno de alta densidade, DN= 50 mm, com acessórios</v>
          </cell>
          <cell r="C2197" t="str">
            <v>M</v>
          </cell>
          <cell r="D2197">
            <v>8.43</v>
          </cell>
          <cell r="E2197">
            <v>2</v>
          </cell>
          <cell r="F2197">
            <v>10.43</v>
          </cell>
        </row>
        <row r="2198">
          <cell r="A2198" t="str">
            <v>38.13.030</v>
          </cell>
          <cell r="B2198" t="str">
            <v>Eletroduto corrugado em polietileno de alta densidade, DN= 75 mm, com acessórios</v>
          </cell>
          <cell r="C2198" t="str">
            <v>M</v>
          </cell>
          <cell r="D2198">
            <v>15.49</v>
          </cell>
          <cell r="E2198">
            <v>2</v>
          </cell>
          <cell r="F2198">
            <v>17.489999999999998</v>
          </cell>
        </row>
        <row r="2199">
          <cell r="A2199" t="str">
            <v>38.13.040</v>
          </cell>
          <cell r="B2199" t="str">
            <v>Eletroduto corrugado em polietileno de alta densidade, DN= 100 mm, com acessórios</v>
          </cell>
          <cell r="C2199" t="str">
            <v>M</v>
          </cell>
          <cell r="D2199">
            <v>18.87</v>
          </cell>
          <cell r="E2199">
            <v>2</v>
          </cell>
          <cell r="F2199">
            <v>20.87</v>
          </cell>
        </row>
        <row r="2200">
          <cell r="A2200" t="str">
            <v>38.13.050</v>
          </cell>
          <cell r="B2200" t="str">
            <v>Eletroduto corrugado em polietileno de alta densidade, DN= 125 mm, com acessórios</v>
          </cell>
          <cell r="C2200" t="str">
            <v>M</v>
          </cell>
          <cell r="D2200">
            <v>22.51</v>
          </cell>
          <cell r="E2200">
            <v>2</v>
          </cell>
          <cell r="F2200">
            <v>24.51</v>
          </cell>
        </row>
        <row r="2201">
          <cell r="A2201" t="str">
            <v>38.13.060</v>
          </cell>
          <cell r="B2201" t="str">
            <v>Eletroduto corrugado em polietileno de alta densidade, DN= 150 mm, com acessórios</v>
          </cell>
          <cell r="C2201" t="str">
            <v>M</v>
          </cell>
          <cell r="D2201">
            <v>40.97</v>
          </cell>
          <cell r="E2201">
            <v>2</v>
          </cell>
          <cell r="F2201">
            <v>42.97</v>
          </cell>
        </row>
        <row r="2202">
          <cell r="A2202" t="str">
            <v>38.15</v>
          </cell>
          <cell r="B2202" t="str">
            <v>Eletroduto metalico flexivel</v>
          </cell>
          <cell r="C2202">
            <v>0</v>
          </cell>
          <cell r="D2202">
            <v>0</v>
          </cell>
          <cell r="E2202">
            <v>0</v>
          </cell>
          <cell r="F2202">
            <v>0</v>
          </cell>
        </row>
        <row r="2203">
          <cell r="A2203" t="str">
            <v>38.15.010</v>
          </cell>
          <cell r="B2203" t="str">
            <v>Eletroduto metálico flexível com capa em PVC de 3/4´</v>
          </cell>
          <cell r="C2203" t="str">
            <v>M</v>
          </cell>
          <cell r="D2203">
            <v>9.09</v>
          </cell>
          <cell r="E2203">
            <v>17.600000000000001</v>
          </cell>
          <cell r="F2203">
            <v>26.69</v>
          </cell>
        </row>
        <row r="2204">
          <cell r="A2204" t="str">
            <v>38.15.020</v>
          </cell>
          <cell r="B2204" t="str">
            <v>Eletroduto metálico flexível com capa em PVC de 1´</v>
          </cell>
          <cell r="C2204" t="str">
            <v>M</v>
          </cell>
          <cell r="D2204">
            <v>12.26</v>
          </cell>
          <cell r="E2204">
            <v>17.600000000000001</v>
          </cell>
          <cell r="F2204">
            <v>29.86</v>
          </cell>
        </row>
        <row r="2205">
          <cell r="A2205" t="str">
            <v>38.15.040</v>
          </cell>
          <cell r="B2205" t="str">
            <v>Eletroduto metálico flexível com capa em PVC de 2´</v>
          </cell>
          <cell r="C2205" t="str">
            <v>M</v>
          </cell>
          <cell r="D2205">
            <v>31.64</v>
          </cell>
          <cell r="E2205">
            <v>17.600000000000001</v>
          </cell>
          <cell r="F2205">
            <v>49.24</v>
          </cell>
        </row>
        <row r="2206">
          <cell r="A2206" t="str">
            <v>38.15.110</v>
          </cell>
          <cell r="B2206" t="str">
            <v>Terminal macho fixo em latão zincado de 3/4´</v>
          </cell>
          <cell r="C2206" t="str">
            <v>UN</v>
          </cell>
          <cell r="D2206">
            <v>13.3</v>
          </cell>
          <cell r="E2206">
            <v>3.39</v>
          </cell>
          <cell r="F2206">
            <v>16.690000000000001</v>
          </cell>
        </row>
        <row r="2207">
          <cell r="A2207" t="str">
            <v>38.15.120</v>
          </cell>
          <cell r="B2207" t="str">
            <v>Terminal macho fixo em latão zincado de 1´</v>
          </cell>
          <cell r="C2207" t="str">
            <v>UN</v>
          </cell>
          <cell r="D2207">
            <v>17.71</v>
          </cell>
          <cell r="E2207">
            <v>3.39</v>
          </cell>
          <cell r="F2207">
            <v>21.1</v>
          </cell>
        </row>
        <row r="2208">
          <cell r="A2208" t="str">
            <v>38.15.140</v>
          </cell>
          <cell r="B2208" t="str">
            <v>Terminal macho fixo em latão zincado de 2´</v>
          </cell>
          <cell r="C2208" t="str">
            <v>UN</v>
          </cell>
          <cell r="D2208">
            <v>59.12</v>
          </cell>
          <cell r="E2208">
            <v>3.39</v>
          </cell>
          <cell r="F2208">
            <v>62.51</v>
          </cell>
        </row>
        <row r="2209">
          <cell r="A2209" t="str">
            <v>38.15.310</v>
          </cell>
          <cell r="B2209" t="str">
            <v>Terminal macho giratório em latão zincado de 3/4´</v>
          </cell>
          <cell r="C2209" t="str">
            <v>UN</v>
          </cell>
          <cell r="D2209">
            <v>18.64</v>
          </cell>
          <cell r="E2209">
            <v>3.39</v>
          </cell>
          <cell r="F2209">
            <v>22.03</v>
          </cell>
        </row>
        <row r="2210">
          <cell r="A2210" t="str">
            <v>38.15.320</v>
          </cell>
          <cell r="B2210" t="str">
            <v>Terminal macho giratório em latão zincado de 1´</v>
          </cell>
          <cell r="C2210" t="str">
            <v>UN</v>
          </cell>
          <cell r="D2210">
            <v>37.82</v>
          </cell>
          <cell r="E2210">
            <v>3.39</v>
          </cell>
          <cell r="F2210">
            <v>41.21</v>
          </cell>
        </row>
        <row r="2211">
          <cell r="A2211" t="str">
            <v>38.15.340</v>
          </cell>
          <cell r="B2211" t="str">
            <v>Terminal macho giratório em latão zincado de 2´</v>
          </cell>
          <cell r="C2211" t="str">
            <v>UN</v>
          </cell>
          <cell r="D2211">
            <v>84.02</v>
          </cell>
          <cell r="E2211">
            <v>3.39</v>
          </cell>
          <cell r="F2211">
            <v>87.41</v>
          </cell>
        </row>
        <row r="2212">
          <cell r="A2212" t="str">
            <v>38.16</v>
          </cell>
          <cell r="B2212" t="str">
            <v>Rodape tecnico e acessorios</v>
          </cell>
          <cell r="C2212">
            <v>0</v>
          </cell>
          <cell r="D2212">
            <v>0</v>
          </cell>
          <cell r="E2212">
            <v>0</v>
          </cell>
          <cell r="F2212">
            <v>0</v>
          </cell>
        </row>
        <row r="2213">
          <cell r="A2213" t="str">
            <v>38.16.030</v>
          </cell>
          <cell r="B2213" t="str">
            <v>Rodapé técnico triplo e tampa com pintura eletrostática</v>
          </cell>
          <cell r="C2213" t="str">
            <v>M</v>
          </cell>
          <cell r="D2213">
            <v>95.49</v>
          </cell>
          <cell r="E2213">
            <v>15.02</v>
          </cell>
          <cell r="F2213">
            <v>110.51</v>
          </cell>
        </row>
        <row r="2214">
          <cell r="A2214" t="str">
            <v>38.16.060</v>
          </cell>
          <cell r="B2214" t="str">
            <v>Curva horizontal tripla de 90°, interna ou externa e tampa com pintura eletrostática</v>
          </cell>
          <cell r="C2214" t="str">
            <v>UN</v>
          </cell>
          <cell r="D2214">
            <v>110.11</v>
          </cell>
          <cell r="E2214">
            <v>25.03</v>
          </cell>
          <cell r="F2214">
            <v>135.13999999999999</v>
          </cell>
        </row>
        <row r="2215">
          <cell r="A2215" t="str">
            <v>38.16.080</v>
          </cell>
          <cell r="B2215" t="str">
            <v>Tê triplo de 90°, horizontal ou vertical e tampa com pintura eletrostática</v>
          </cell>
          <cell r="C2215" t="str">
            <v>UN</v>
          </cell>
          <cell r="D2215">
            <v>145.22</v>
          </cell>
          <cell r="E2215">
            <v>25.03</v>
          </cell>
          <cell r="F2215">
            <v>170.25</v>
          </cell>
        </row>
        <row r="2216">
          <cell r="A2216" t="str">
            <v>38.16.090</v>
          </cell>
          <cell r="B2216" t="str">
            <v>Caixa para tomadas: de energia, RJ, sobressalente, interruptor ou espelho, com pintura eletrostática, para rodapé técnico triplo</v>
          </cell>
          <cell r="C2216" t="str">
            <v>UN</v>
          </cell>
          <cell r="D2216">
            <v>30.4</v>
          </cell>
          <cell r="E2216">
            <v>9.5399999999999991</v>
          </cell>
          <cell r="F2216">
            <v>39.94</v>
          </cell>
        </row>
        <row r="2217">
          <cell r="A2217" t="str">
            <v>38.16.130</v>
          </cell>
          <cell r="B2217" t="str">
            <v>Caixa para tomadas: de energia, RJ, sobressalente, interruptor ou espelho, com pintura eletrostática, para rodapé técnico duplo</v>
          </cell>
          <cell r="C2217" t="str">
            <v>UN</v>
          </cell>
          <cell r="D2217">
            <v>26.16</v>
          </cell>
          <cell r="E2217">
            <v>9.5399999999999991</v>
          </cell>
          <cell r="F2217">
            <v>35.700000000000003</v>
          </cell>
        </row>
        <row r="2218">
          <cell r="A2218" t="str">
            <v>38.16.140</v>
          </cell>
          <cell r="B2218" t="str">
            <v>Terminal de fechamento ou mata junta com pintura eletrostática, para rodapé técnico triplo</v>
          </cell>
          <cell r="C2218" t="str">
            <v>UN</v>
          </cell>
          <cell r="D2218">
            <v>16.41</v>
          </cell>
          <cell r="E2218">
            <v>7.5</v>
          </cell>
          <cell r="F2218">
            <v>23.91</v>
          </cell>
        </row>
        <row r="2219">
          <cell r="A2219" t="str">
            <v>38.16.150</v>
          </cell>
          <cell r="B2219" t="str">
            <v>Rodapé técnico duplo e tampa com pintura eletrostática</v>
          </cell>
          <cell r="C2219" t="str">
            <v>M</v>
          </cell>
          <cell r="D2219">
            <v>77.42</v>
          </cell>
          <cell r="E2219">
            <v>15.02</v>
          </cell>
          <cell r="F2219">
            <v>92.44</v>
          </cell>
        </row>
        <row r="2220">
          <cell r="A2220" t="str">
            <v>38.16.160</v>
          </cell>
          <cell r="B2220" t="str">
            <v>Curva vertical dupla de 90°, interna ou externa e tampa com pintura eletrostática</v>
          </cell>
          <cell r="C2220" t="str">
            <v>UN</v>
          </cell>
          <cell r="D2220">
            <v>91.07</v>
          </cell>
          <cell r="E2220">
            <v>25.03</v>
          </cell>
          <cell r="F2220">
            <v>116.1</v>
          </cell>
        </row>
        <row r="2221">
          <cell r="A2221" t="str">
            <v>38.16.190</v>
          </cell>
          <cell r="B2221" t="str">
            <v>Terminal de fechamento ou mata junta com pintura eletrostática, para rodapé técnico duplo</v>
          </cell>
          <cell r="C2221" t="str">
            <v>UN</v>
          </cell>
          <cell r="D2221">
            <v>14.82</v>
          </cell>
          <cell r="E2221">
            <v>7.5</v>
          </cell>
          <cell r="F2221">
            <v>22.32</v>
          </cell>
        </row>
        <row r="2222">
          <cell r="A2222" t="str">
            <v>38.16.200</v>
          </cell>
          <cell r="B2222" t="str">
            <v>Curva horizontal dupla de 90°, interna ou externa e tampa com pintura eletrostática</v>
          </cell>
          <cell r="C2222" t="str">
            <v>UN</v>
          </cell>
          <cell r="D2222">
            <v>82.28</v>
          </cell>
          <cell r="E2222">
            <v>25.03</v>
          </cell>
          <cell r="F2222">
            <v>107.31</v>
          </cell>
        </row>
        <row r="2223">
          <cell r="A2223" t="str">
            <v>38.16.230</v>
          </cell>
          <cell r="B2223" t="str">
            <v>Curva vertical tripla de 90°, interna ou externa e tampa com pintura eletrostática</v>
          </cell>
          <cell r="C2223" t="str">
            <v>UN</v>
          </cell>
          <cell r="D2223">
            <v>106.05</v>
          </cell>
          <cell r="E2223">
            <v>25.03</v>
          </cell>
          <cell r="F2223">
            <v>131.08000000000001</v>
          </cell>
        </row>
        <row r="2224">
          <cell r="A2224" t="str">
            <v>38.16.250</v>
          </cell>
          <cell r="B2224" t="str">
            <v>Poste condutor metálico para distribuição, com suporte para tomadas elétricas e RJ, com pintura eletrostática, altura de 3 m</v>
          </cell>
          <cell r="C2224" t="str">
            <v>UN</v>
          </cell>
          <cell r="D2224">
            <v>520.73</v>
          </cell>
          <cell r="E2224">
            <v>33.72</v>
          </cell>
          <cell r="F2224">
            <v>554.45000000000005</v>
          </cell>
        </row>
        <row r="2225">
          <cell r="A2225" t="str">
            <v>38.16.270</v>
          </cell>
          <cell r="B2225" t="str">
            <v>Caixa de derivação embutida ou externa para rodapé técnico duplo</v>
          </cell>
          <cell r="C2225" t="str">
            <v>UN</v>
          </cell>
          <cell r="D2225">
            <v>42.68</v>
          </cell>
          <cell r="E2225">
            <v>25.03</v>
          </cell>
          <cell r="F2225">
            <v>67.709999999999994</v>
          </cell>
        </row>
        <row r="2226">
          <cell r="A2226" t="str">
            <v>38.19</v>
          </cell>
          <cell r="B2226" t="str">
            <v>Eletroduto em PVC corrugado flexivel</v>
          </cell>
          <cell r="C2226">
            <v>0</v>
          </cell>
          <cell r="D2226">
            <v>0</v>
          </cell>
          <cell r="E2226">
            <v>0</v>
          </cell>
          <cell r="F2226">
            <v>0</v>
          </cell>
        </row>
        <row r="2227">
          <cell r="A2227" t="str">
            <v>38.19.020</v>
          </cell>
          <cell r="B2227" t="str">
            <v>Eletroduto de PVC corrugado flexível leve, diâmetro externo de 20 mm</v>
          </cell>
          <cell r="C2227" t="str">
            <v>M</v>
          </cell>
          <cell r="D2227">
            <v>2.71</v>
          </cell>
          <cell r="E2227">
            <v>15.02</v>
          </cell>
          <cell r="F2227">
            <v>17.73</v>
          </cell>
        </row>
        <row r="2228">
          <cell r="A2228" t="str">
            <v>38.19.030</v>
          </cell>
          <cell r="B2228" t="str">
            <v>Eletroduto de PVC corrugado flexível leve, diâmetro externo de 25 mm</v>
          </cell>
          <cell r="C2228" t="str">
            <v>M</v>
          </cell>
          <cell r="D2228">
            <v>2.65</v>
          </cell>
          <cell r="E2228">
            <v>15.02</v>
          </cell>
          <cell r="F2228">
            <v>17.670000000000002</v>
          </cell>
        </row>
        <row r="2229">
          <cell r="A2229" t="str">
            <v>38.19.040</v>
          </cell>
          <cell r="B2229" t="str">
            <v>Eletroduto de PVC corrugado flexível leve, diâmetro externo de 32 mm</v>
          </cell>
          <cell r="C2229" t="str">
            <v>M</v>
          </cell>
          <cell r="D2229">
            <v>4.3600000000000003</v>
          </cell>
          <cell r="E2229">
            <v>15.02</v>
          </cell>
          <cell r="F2229">
            <v>19.38</v>
          </cell>
        </row>
        <row r="2230">
          <cell r="A2230" t="str">
            <v>38.19.210</v>
          </cell>
          <cell r="B2230" t="str">
            <v>Eletroduto de PVC corrugado flexível reforçado, diâmetro externo de 25 mm</v>
          </cell>
          <cell r="C2230" t="str">
            <v>M</v>
          </cell>
          <cell r="D2230">
            <v>3.05</v>
          </cell>
          <cell r="E2230">
            <v>15.02</v>
          </cell>
          <cell r="F2230">
            <v>18.07</v>
          </cell>
        </row>
        <row r="2231">
          <cell r="A2231" t="str">
            <v>38.19.220</v>
          </cell>
          <cell r="B2231" t="str">
            <v>Eletroduto de PVC corrugado flexível reforçado, diâmetro externo de 32 mm</v>
          </cell>
          <cell r="C2231" t="str">
            <v>M</v>
          </cell>
          <cell r="D2231">
            <v>4.12</v>
          </cell>
          <cell r="E2231">
            <v>15.02</v>
          </cell>
          <cell r="F2231">
            <v>19.14</v>
          </cell>
        </row>
        <row r="2232">
          <cell r="A2232" t="str">
            <v>38.20</v>
          </cell>
          <cell r="B2232" t="str">
            <v>Reparos, conservacoes e complementos - GRUPO 38</v>
          </cell>
          <cell r="C2232">
            <v>0</v>
          </cell>
          <cell r="D2232">
            <v>0</v>
          </cell>
          <cell r="E2232">
            <v>0</v>
          </cell>
          <cell r="F2232">
            <v>0</v>
          </cell>
        </row>
        <row r="2233">
          <cell r="A2233" t="str">
            <v>38.20.010</v>
          </cell>
          <cell r="B2233" t="str">
            <v>Recolocação de perfilado 38x38 mm</v>
          </cell>
          <cell r="C2233" t="str">
            <v>M</v>
          </cell>
          <cell r="D2233">
            <v>0</v>
          </cell>
          <cell r="E2233">
            <v>12.51</v>
          </cell>
          <cell r="F2233">
            <v>12.51</v>
          </cell>
        </row>
        <row r="2234">
          <cell r="A2234" t="str">
            <v>38.20.020</v>
          </cell>
          <cell r="B2234" t="str">
            <v>Recolocação de vergalhão</v>
          </cell>
          <cell r="C2234" t="str">
            <v>M</v>
          </cell>
          <cell r="D2234">
            <v>0</v>
          </cell>
          <cell r="E2234">
            <v>20.02</v>
          </cell>
          <cell r="F2234">
            <v>20.02</v>
          </cell>
        </row>
        <row r="2235">
          <cell r="A2235" t="str">
            <v>38.20.030</v>
          </cell>
          <cell r="B2235" t="str">
            <v>Recolocação de caixa de tomada para perfilado</v>
          </cell>
          <cell r="C2235" t="str">
            <v>UN</v>
          </cell>
          <cell r="D2235">
            <v>0</v>
          </cell>
          <cell r="E2235">
            <v>15.02</v>
          </cell>
          <cell r="F2235">
            <v>15.02</v>
          </cell>
        </row>
        <row r="2236">
          <cell r="A2236" t="str">
            <v>38.20.040</v>
          </cell>
          <cell r="B2236" t="str">
            <v>Recolocação de eletrodutos</v>
          </cell>
          <cell r="C2236" t="str">
            <v>M</v>
          </cell>
          <cell r="D2236">
            <v>0</v>
          </cell>
          <cell r="E2236">
            <v>50.05</v>
          </cell>
          <cell r="F2236">
            <v>50.05</v>
          </cell>
        </row>
        <row r="2237">
          <cell r="A2237" t="str">
            <v>38.21</v>
          </cell>
          <cell r="B2237" t="str">
            <v>Eletrocalha e acessorios</v>
          </cell>
          <cell r="C2237">
            <v>0</v>
          </cell>
          <cell r="D2237">
            <v>0</v>
          </cell>
          <cell r="E2237">
            <v>0</v>
          </cell>
          <cell r="F2237">
            <v>0</v>
          </cell>
        </row>
        <row r="2238">
          <cell r="A2238" t="str">
            <v>38.21.110</v>
          </cell>
          <cell r="B2238" t="str">
            <v>Eletrocalha lisa galvanizada a fogo, 50 x 50 mm, com acessórios</v>
          </cell>
          <cell r="C2238" t="str">
            <v>M</v>
          </cell>
          <cell r="D2238">
            <v>49.4</v>
          </cell>
          <cell r="E2238">
            <v>25.03</v>
          </cell>
          <cell r="F2238">
            <v>74.430000000000007</v>
          </cell>
        </row>
        <row r="2239">
          <cell r="A2239" t="str">
            <v>38.21.120</v>
          </cell>
          <cell r="B2239" t="str">
            <v>Eletrocalha lisa galvanizada a fogo, 100 x 50 mm, com acessórios</v>
          </cell>
          <cell r="C2239" t="str">
            <v>M</v>
          </cell>
          <cell r="D2239">
            <v>65.86</v>
          </cell>
          <cell r="E2239">
            <v>25.03</v>
          </cell>
          <cell r="F2239">
            <v>90.89</v>
          </cell>
        </row>
        <row r="2240">
          <cell r="A2240" t="str">
            <v>38.21.130</v>
          </cell>
          <cell r="B2240" t="str">
            <v>Eletrocalha lisa galvanizada a fogo, 150 x 50 mm, com acessórios</v>
          </cell>
          <cell r="C2240" t="str">
            <v>M</v>
          </cell>
          <cell r="D2240">
            <v>82.32</v>
          </cell>
          <cell r="E2240">
            <v>25.03</v>
          </cell>
          <cell r="F2240">
            <v>107.35</v>
          </cell>
        </row>
        <row r="2241">
          <cell r="A2241" t="str">
            <v>38.21.140</v>
          </cell>
          <cell r="B2241" t="str">
            <v>Eletrocalha lisa galvanizada a fogo, 200 x 50 mm, com acessórios</v>
          </cell>
          <cell r="C2241" t="str">
            <v>M</v>
          </cell>
          <cell r="D2241">
            <v>95.84</v>
          </cell>
          <cell r="E2241">
            <v>25.03</v>
          </cell>
          <cell r="F2241">
            <v>120.87</v>
          </cell>
        </row>
        <row r="2242">
          <cell r="A2242" t="str">
            <v>38.21.150</v>
          </cell>
          <cell r="B2242" t="str">
            <v>Eletrocalha lisa galvanizada a fogo, 250 x 50 mm, com acessórios</v>
          </cell>
          <cell r="C2242" t="str">
            <v>M</v>
          </cell>
          <cell r="D2242">
            <v>117.34</v>
          </cell>
          <cell r="E2242">
            <v>25.03</v>
          </cell>
          <cell r="F2242">
            <v>142.37</v>
          </cell>
        </row>
        <row r="2243">
          <cell r="A2243" t="str">
            <v>38.21.310</v>
          </cell>
          <cell r="B2243" t="str">
            <v>Eletrocalha lisa galvanizada a fogo, 100 x 100 mm, com acessórios</v>
          </cell>
          <cell r="C2243" t="str">
            <v>M</v>
          </cell>
          <cell r="D2243">
            <v>98.64</v>
          </cell>
          <cell r="E2243">
            <v>37.54</v>
          </cell>
          <cell r="F2243">
            <v>136.18</v>
          </cell>
        </row>
        <row r="2244">
          <cell r="A2244" t="str">
            <v>38.21.320</v>
          </cell>
          <cell r="B2244" t="str">
            <v>Eletrocalha lisa galvanizada a fogo, 150 x 100 mm, com acessórios</v>
          </cell>
          <cell r="C2244" t="str">
            <v>M</v>
          </cell>
          <cell r="D2244">
            <v>106.5</v>
          </cell>
          <cell r="E2244">
            <v>37.54</v>
          </cell>
          <cell r="F2244">
            <v>144.04</v>
          </cell>
        </row>
        <row r="2245">
          <cell r="A2245" t="str">
            <v>38.21.330</v>
          </cell>
          <cell r="B2245" t="str">
            <v>Eletrocalha lisa galvanizada a fogo, 200 x 100 mm, com acessórios</v>
          </cell>
          <cell r="C2245" t="str">
            <v>M</v>
          </cell>
          <cell r="D2245">
            <v>131.25</v>
          </cell>
          <cell r="E2245">
            <v>37.54</v>
          </cell>
          <cell r="F2245">
            <v>168.79</v>
          </cell>
        </row>
        <row r="2246">
          <cell r="A2246" t="str">
            <v>38.21.340</v>
          </cell>
          <cell r="B2246" t="str">
            <v>Eletrocalha lisa galvanizada a fogo, 250 x 100 mm, com acessórios</v>
          </cell>
          <cell r="C2246" t="str">
            <v>M</v>
          </cell>
          <cell r="D2246">
            <v>149.83000000000001</v>
          </cell>
          <cell r="E2246">
            <v>37.54</v>
          </cell>
          <cell r="F2246">
            <v>187.37</v>
          </cell>
        </row>
        <row r="2247">
          <cell r="A2247" t="str">
            <v>38.21.350</v>
          </cell>
          <cell r="B2247" t="str">
            <v>Eletrocalha lisa galvanizada a fogo, 300 x 100 mm, com acessórios</v>
          </cell>
          <cell r="C2247" t="str">
            <v>M</v>
          </cell>
          <cell r="D2247">
            <v>154.6</v>
          </cell>
          <cell r="E2247">
            <v>50.05</v>
          </cell>
          <cell r="F2247">
            <v>204.65</v>
          </cell>
        </row>
        <row r="2248">
          <cell r="A2248" t="str">
            <v>38.21.360</v>
          </cell>
          <cell r="B2248" t="str">
            <v>Eletrocalha lisa galvanizada a fogo, 400 x 100 mm, com acessórios</v>
          </cell>
          <cell r="C2248" t="str">
            <v>M</v>
          </cell>
          <cell r="D2248">
            <v>259.73</v>
          </cell>
          <cell r="E2248">
            <v>50.05</v>
          </cell>
          <cell r="F2248">
            <v>309.77999999999997</v>
          </cell>
        </row>
        <row r="2249">
          <cell r="A2249" t="str">
            <v>38.21.920</v>
          </cell>
          <cell r="B2249" t="str">
            <v>Eletrocalha perfurada galvanizada a fogo, 100 x 50 mm, com acessórios</v>
          </cell>
          <cell r="C2249" t="str">
            <v>M</v>
          </cell>
          <cell r="D2249">
            <v>59.97</v>
          </cell>
          <cell r="E2249">
            <v>25.03</v>
          </cell>
          <cell r="F2249">
            <v>85</v>
          </cell>
        </row>
        <row r="2250">
          <cell r="A2250" t="str">
            <v>38.21.930</v>
          </cell>
          <cell r="B2250" t="str">
            <v>Eletrocalha perfurada galvanizada a fogo, 150 x 50 mm, com acessórios</v>
          </cell>
          <cell r="C2250" t="str">
            <v>M</v>
          </cell>
          <cell r="D2250">
            <v>78.47</v>
          </cell>
          <cell r="E2250">
            <v>25.03</v>
          </cell>
          <cell r="F2250">
            <v>103.5</v>
          </cell>
        </row>
        <row r="2251">
          <cell r="A2251" t="str">
            <v>38.21.940</v>
          </cell>
          <cell r="B2251" t="str">
            <v>Eletrocalha perfurada galvanizada a fogo, 200 x 50 mm, com acessórios</v>
          </cell>
          <cell r="C2251" t="str">
            <v>M</v>
          </cell>
          <cell r="D2251">
            <v>89.95</v>
          </cell>
          <cell r="E2251">
            <v>25.03</v>
          </cell>
          <cell r="F2251">
            <v>114.98</v>
          </cell>
        </row>
        <row r="2252">
          <cell r="A2252" t="str">
            <v>38.21.950</v>
          </cell>
          <cell r="B2252" t="str">
            <v>Eletrocalha perfurada galvanizada a fogo, 250 x 50 mm, com acessórios</v>
          </cell>
          <cell r="C2252" t="str">
            <v>M</v>
          </cell>
          <cell r="D2252">
            <v>104.69</v>
          </cell>
          <cell r="E2252">
            <v>25.03</v>
          </cell>
          <cell r="F2252">
            <v>129.72</v>
          </cell>
        </row>
        <row r="2253">
          <cell r="A2253" t="str">
            <v>38.22</v>
          </cell>
          <cell r="B2253" t="str">
            <v>Eletrocalha e acessorios.</v>
          </cell>
          <cell r="C2253">
            <v>0</v>
          </cell>
          <cell r="D2253">
            <v>0</v>
          </cell>
          <cell r="E2253">
            <v>0</v>
          </cell>
          <cell r="F2253">
            <v>0</v>
          </cell>
        </row>
        <row r="2254">
          <cell r="A2254" t="str">
            <v>38.22.120</v>
          </cell>
          <cell r="B2254" t="str">
            <v>Eletrocalha perfurada galvanizada a fogo, 150x100 mm, com acessórios</v>
          </cell>
          <cell r="C2254" t="str">
            <v>M</v>
          </cell>
          <cell r="D2254">
            <v>104.94</v>
          </cell>
          <cell r="E2254">
            <v>37.54</v>
          </cell>
          <cell r="F2254">
            <v>142.47999999999999</v>
          </cell>
        </row>
        <row r="2255">
          <cell r="A2255" t="str">
            <v>38.22.130</v>
          </cell>
          <cell r="B2255" t="str">
            <v>Eletrocalha perfurada galvanizada a fogo, 200x100 mm, com acessórios</v>
          </cell>
          <cell r="C2255" t="str">
            <v>M</v>
          </cell>
          <cell r="D2255">
            <v>120.21</v>
          </cell>
          <cell r="E2255">
            <v>37.54</v>
          </cell>
          <cell r="F2255">
            <v>157.75</v>
          </cell>
        </row>
        <row r="2256">
          <cell r="A2256" t="str">
            <v>38.22.140</v>
          </cell>
          <cell r="B2256" t="str">
            <v>Eletrocalha perfurada galvanizada a fogo, 250x100 mm, com acessórios</v>
          </cell>
          <cell r="C2256" t="str">
            <v>M</v>
          </cell>
          <cell r="D2256">
            <v>134.6</v>
          </cell>
          <cell r="E2256">
            <v>37.54</v>
          </cell>
          <cell r="F2256">
            <v>172.14</v>
          </cell>
        </row>
        <row r="2257">
          <cell r="A2257" t="str">
            <v>38.22.150</v>
          </cell>
          <cell r="B2257" t="str">
            <v>Eletrocalha perfurada galvanizada a fogo, 300x100 mm, com acessórios</v>
          </cell>
          <cell r="C2257" t="str">
            <v>M</v>
          </cell>
          <cell r="D2257">
            <v>150.15</v>
          </cell>
          <cell r="E2257">
            <v>50.05</v>
          </cell>
          <cell r="F2257">
            <v>200.2</v>
          </cell>
        </row>
        <row r="2258">
          <cell r="A2258" t="str">
            <v>38.22.160</v>
          </cell>
          <cell r="B2258" t="str">
            <v>Eletrocalha perfurada galvanizada a fogo, 400x100 mm, com acessórios</v>
          </cell>
          <cell r="C2258" t="str">
            <v>M</v>
          </cell>
          <cell r="D2258">
            <v>215.36</v>
          </cell>
          <cell r="E2258">
            <v>50.05</v>
          </cell>
          <cell r="F2258">
            <v>265.41000000000003</v>
          </cell>
        </row>
        <row r="2259">
          <cell r="A2259" t="str">
            <v>38.22.610</v>
          </cell>
          <cell r="B2259" t="str">
            <v>Tampa de encaixe para eletrocalha, galvanizada a fogo, L= 50 mm</v>
          </cell>
          <cell r="C2259" t="str">
            <v>M</v>
          </cell>
          <cell r="D2259">
            <v>19.84</v>
          </cell>
          <cell r="E2259">
            <v>2.5</v>
          </cell>
          <cell r="F2259">
            <v>22.34</v>
          </cell>
        </row>
        <row r="2260">
          <cell r="A2260" t="str">
            <v>38.22.620</v>
          </cell>
          <cell r="B2260" t="str">
            <v>Tampa de encaixe para eletrocalha, galvanizada a fogo, L= 100 mm</v>
          </cell>
          <cell r="C2260" t="str">
            <v>M</v>
          </cell>
          <cell r="D2260">
            <v>46.35</v>
          </cell>
          <cell r="E2260">
            <v>2.5</v>
          </cell>
          <cell r="F2260">
            <v>48.85</v>
          </cell>
        </row>
        <row r="2261">
          <cell r="A2261" t="str">
            <v>38.22.630</v>
          </cell>
          <cell r="B2261" t="str">
            <v>Tampa de encaixe para eletrocalha, galvanizada a fogo, L= 150 mm</v>
          </cell>
          <cell r="C2261" t="str">
            <v>M</v>
          </cell>
          <cell r="D2261">
            <v>64.56</v>
          </cell>
          <cell r="E2261">
            <v>2.5</v>
          </cell>
          <cell r="F2261">
            <v>67.06</v>
          </cell>
        </row>
        <row r="2262">
          <cell r="A2262" t="str">
            <v>38.22.640</v>
          </cell>
          <cell r="B2262" t="str">
            <v>Tampa de encaixe para eletrocalha, galvanizada a fogo, L= 200 mm</v>
          </cell>
          <cell r="C2262" t="str">
            <v>M</v>
          </cell>
          <cell r="D2262">
            <v>78.180000000000007</v>
          </cell>
          <cell r="E2262">
            <v>2.5</v>
          </cell>
          <cell r="F2262">
            <v>80.680000000000007</v>
          </cell>
        </row>
        <row r="2263">
          <cell r="A2263" t="str">
            <v>38.22.650</v>
          </cell>
          <cell r="B2263" t="str">
            <v>Tampa de encaixe para eletrocalha, galvanizada a fogo, L= 250 mm</v>
          </cell>
          <cell r="C2263" t="str">
            <v>M</v>
          </cell>
          <cell r="D2263">
            <v>94.04</v>
          </cell>
          <cell r="E2263">
            <v>2.5</v>
          </cell>
          <cell r="F2263">
            <v>96.54</v>
          </cell>
        </row>
        <row r="2264">
          <cell r="A2264" t="str">
            <v>38.22.660</v>
          </cell>
          <cell r="B2264" t="str">
            <v>Tampa de encaixe para eletrocalha, galvanizada a fogo, L= 300 mm</v>
          </cell>
          <cell r="C2264" t="str">
            <v>M</v>
          </cell>
          <cell r="D2264">
            <v>113.35</v>
          </cell>
          <cell r="E2264">
            <v>2.5</v>
          </cell>
          <cell r="F2264">
            <v>115.85</v>
          </cell>
        </row>
        <row r="2265">
          <cell r="A2265" t="str">
            <v>38.22.670</v>
          </cell>
          <cell r="B2265" t="str">
            <v>Tampa de encaixe para eletrocalha, galvanizada a fogo, L= 400 mm</v>
          </cell>
          <cell r="C2265" t="str">
            <v>M</v>
          </cell>
          <cell r="D2265">
            <v>158.77000000000001</v>
          </cell>
          <cell r="E2265">
            <v>2.5</v>
          </cell>
          <cell r="F2265">
            <v>161.27000000000001</v>
          </cell>
        </row>
        <row r="2266">
          <cell r="A2266" t="str">
            <v>38.23</v>
          </cell>
          <cell r="B2266" t="str">
            <v>Eletrocalha e acessorios..</v>
          </cell>
          <cell r="C2266">
            <v>0</v>
          </cell>
          <cell r="D2266">
            <v>0</v>
          </cell>
          <cell r="E2266">
            <v>0</v>
          </cell>
          <cell r="F2266">
            <v>0</v>
          </cell>
        </row>
        <row r="2267">
          <cell r="A2267" t="str">
            <v>38.23.010</v>
          </cell>
          <cell r="B2267" t="str">
            <v>Suporte para eletrocalha, galvanizado a fogo, 50x50 mm</v>
          </cell>
          <cell r="C2267" t="str">
            <v>UN</v>
          </cell>
          <cell r="D2267">
            <v>8.58</v>
          </cell>
          <cell r="E2267">
            <v>12.51</v>
          </cell>
          <cell r="F2267">
            <v>21.09</v>
          </cell>
        </row>
        <row r="2268">
          <cell r="A2268" t="str">
            <v>38.23.020</v>
          </cell>
          <cell r="B2268" t="str">
            <v>Suporte para eletrocalha, galvanizado a fogo, 100x50 mm</v>
          </cell>
          <cell r="C2268" t="str">
            <v>UN</v>
          </cell>
          <cell r="D2268">
            <v>11.13</v>
          </cell>
          <cell r="E2268">
            <v>12.51</v>
          </cell>
          <cell r="F2268">
            <v>23.64</v>
          </cell>
        </row>
        <row r="2269">
          <cell r="A2269" t="str">
            <v>38.23.030</v>
          </cell>
          <cell r="B2269" t="str">
            <v>Suporte para eletrocalha, galvanizado a fogo, 150x50 mm</v>
          </cell>
          <cell r="C2269" t="str">
            <v>UN</v>
          </cell>
          <cell r="D2269">
            <v>13.59</v>
          </cell>
          <cell r="E2269">
            <v>12.51</v>
          </cell>
          <cell r="F2269">
            <v>26.1</v>
          </cell>
        </row>
        <row r="2270">
          <cell r="A2270" t="str">
            <v>38.23.040</v>
          </cell>
          <cell r="B2270" t="str">
            <v>Suporte para eletrocalha, galvanizado a fogo, 200x50 mm</v>
          </cell>
          <cell r="C2270" t="str">
            <v>UN</v>
          </cell>
          <cell r="D2270">
            <v>15.89</v>
          </cell>
          <cell r="E2270">
            <v>12.51</v>
          </cell>
          <cell r="F2270">
            <v>28.4</v>
          </cell>
        </row>
        <row r="2271">
          <cell r="A2271" t="str">
            <v>38.23.050</v>
          </cell>
          <cell r="B2271" t="str">
            <v>Suporte para eletrocalha, galvanizado a fogo, 250x50 mm</v>
          </cell>
          <cell r="C2271" t="str">
            <v>UN</v>
          </cell>
          <cell r="D2271">
            <v>18.489999999999998</v>
          </cell>
          <cell r="E2271">
            <v>12.51</v>
          </cell>
          <cell r="F2271">
            <v>31</v>
          </cell>
        </row>
        <row r="2272">
          <cell r="A2272" t="str">
            <v>38.23.060</v>
          </cell>
          <cell r="B2272" t="str">
            <v>Suporte para eletrocalha, galvanizado a fogo, 300x50 mm</v>
          </cell>
          <cell r="C2272" t="str">
            <v>UN</v>
          </cell>
          <cell r="D2272">
            <v>22.05</v>
          </cell>
          <cell r="E2272">
            <v>12.51</v>
          </cell>
          <cell r="F2272">
            <v>34.56</v>
          </cell>
        </row>
        <row r="2273">
          <cell r="A2273" t="str">
            <v>38.23.110</v>
          </cell>
          <cell r="B2273" t="str">
            <v>Suporte para eletrocalha, galvanizado a fogo, 100x100 mm</v>
          </cell>
          <cell r="C2273" t="str">
            <v>UN</v>
          </cell>
          <cell r="D2273">
            <v>15.76</v>
          </cell>
          <cell r="E2273">
            <v>12.51</v>
          </cell>
          <cell r="F2273">
            <v>28.27</v>
          </cell>
        </row>
        <row r="2274">
          <cell r="A2274" t="str">
            <v>38.23.120</v>
          </cell>
          <cell r="B2274" t="str">
            <v>Suporte para eletrocalha, galvanizado a fogo, 150x100 mm</v>
          </cell>
          <cell r="C2274" t="str">
            <v>UN</v>
          </cell>
          <cell r="D2274">
            <v>17.559999999999999</v>
          </cell>
          <cell r="E2274">
            <v>12.51</v>
          </cell>
          <cell r="F2274">
            <v>30.07</v>
          </cell>
        </row>
        <row r="2275">
          <cell r="A2275" t="str">
            <v>38.23.130</v>
          </cell>
          <cell r="B2275" t="str">
            <v>Suporte para eletrocalha, galvanizado a fogo, 200x100 mm</v>
          </cell>
          <cell r="C2275" t="str">
            <v>UN</v>
          </cell>
          <cell r="D2275">
            <v>20.71</v>
          </cell>
          <cell r="E2275">
            <v>12.51</v>
          </cell>
          <cell r="F2275">
            <v>33.22</v>
          </cell>
        </row>
        <row r="2276">
          <cell r="A2276" t="str">
            <v>38.23.140</v>
          </cell>
          <cell r="B2276" t="str">
            <v>Suporte para eletrocalha, galvanizado a fogo, 250x100 mm</v>
          </cell>
          <cell r="C2276" t="str">
            <v>UN</v>
          </cell>
          <cell r="D2276">
            <v>22.07</v>
          </cell>
          <cell r="E2276">
            <v>12.51</v>
          </cell>
          <cell r="F2276">
            <v>34.58</v>
          </cell>
        </row>
        <row r="2277">
          <cell r="A2277" t="str">
            <v>38.23.150</v>
          </cell>
          <cell r="B2277" t="str">
            <v>Suporte para eletrocalha, galvanizado a fogo, 300x100 mm</v>
          </cell>
          <cell r="C2277" t="str">
            <v>UN</v>
          </cell>
          <cell r="D2277">
            <v>25.82</v>
          </cell>
          <cell r="E2277">
            <v>12.51</v>
          </cell>
          <cell r="F2277">
            <v>38.33</v>
          </cell>
        </row>
        <row r="2278">
          <cell r="A2278" t="str">
            <v>38.23.160</v>
          </cell>
          <cell r="B2278" t="str">
            <v>Suporte para eletrocalha, galvanizado a fogo, 400x100 mm</v>
          </cell>
          <cell r="C2278" t="str">
            <v>UN</v>
          </cell>
          <cell r="D2278">
            <v>30.71</v>
          </cell>
          <cell r="E2278">
            <v>12.51</v>
          </cell>
          <cell r="F2278">
            <v>43.22</v>
          </cell>
        </row>
        <row r="2279">
          <cell r="A2279" t="str">
            <v>38.23.210</v>
          </cell>
          <cell r="B2279" t="str">
            <v>Mão francesa simples, galvanizada a fogo, L= 200 mm</v>
          </cell>
          <cell r="C2279" t="str">
            <v>UN</v>
          </cell>
          <cell r="D2279">
            <v>14.31</v>
          </cell>
          <cell r="E2279">
            <v>12.51</v>
          </cell>
          <cell r="F2279">
            <v>26.82</v>
          </cell>
        </row>
        <row r="2280">
          <cell r="A2280" t="str">
            <v>38.23.220</v>
          </cell>
          <cell r="B2280" t="str">
            <v>Mão francesa simples, galvanizada a fogo, L= 300 mm</v>
          </cell>
          <cell r="C2280" t="str">
            <v>UN</v>
          </cell>
          <cell r="D2280">
            <v>15.75</v>
          </cell>
          <cell r="E2280">
            <v>12.51</v>
          </cell>
          <cell r="F2280">
            <v>28.26</v>
          </cell>
        </row>
        <row r="2281">
          <cell r="A2281" t="str">
            <v>38.23.230</v>
          </cell>
          <cell r="B2281" t="str">
            <v>Mão francesa simples, galvanizada a fogo, L= 400 mm</v>
          </cell>
          <cell r="C2281" t="str">
            <v>UN</v>
          </cell>
          <cell r="D2281">
            <v>22.23</v>
          </cell>
          <cell r="E2281">
            <v>12.51</v>
          </cell>
          <cell r="F2281">
            <v>34.74</v>
          </cell>
        </row>
        <row r="2282">
          <cell r="A2282" t="str">
            <v>38.23.240</v>
          </cell>
          <cell r="B2282" t="str">
            <v>Mão francesa simples, galvanizada a fogo, L= 500 mm</v>
          </cell>
          <cell r="C2282" t="str">
            <v>UN</v>
          </cell>
          <cell r="D2282">
            <v>25.83</v>
          </cell>
          <cell r="E2282">
            <v>12.51</v>
          </cell>
          <cell r="F2282">
            <v>38.340000000000003</v>
          </cell>
        </row>
        <row r="2283">
          <cell r="A2283" t="str">
            <v>38.23.310</v>
          </cell>
          <cell r="B2283" t="str">
            <v>Mão francesa dupla, galvanizada a fogo, L= 300 mm</v>
          </cell>
          <cell r="C2283" t="str">
            <v>UN</v>
          </cell>
          <cell r="D2283">
            <v>28.51</v>
          </cell>
          <cell r="E2283">
            <v>17.52</v>
          </cell>
          <cell r="F2283">
            <v>46.03</v>
          </cell>
        </row>
        <row r="2284">
          <cell r="A2284" t="str">
            <v>38.23.320</v>
          </cell>
          <cell r="B2284" t="str">
            <v>Mão francesa dupla, galvanizada a fogo, L= 400 mm</v>
          </cell>
          <cell r="C2284" t="str">
            <v>UN</v>
          </cell>
          <cell r="D2284">
            <v>28.93</v>
          </cell>
          <cell r="E2284">
            <v>17.52</v>
          </cell>
          <cell r="F2284">
            <v>46.45</v>
          </cell>
        </row>
        <row r="2285">
          <cell r="A2285" t="str">
            <v>38.23.330</v>
          </cell>
          <cell r="B2285" t="str">
            <v>Mão francesa dupla, galvanizada a fogo, L= 500 mm</v>
          </cell>
          <cell r="C2285" t="str">
            <v>UN</v>
          </cell>
          <cell r="D2285">
            <v>44.14</v>
          </cell>
          <cell r="E2285">
            <v>17.52</v>
          </cell>
          <cell r="F2285">
            <v>61.66</v>
          </cell>
        </row>
        <row r="2286">
          <cell r="A2286" t="str">
            <v>39</v>
          </cell>
          <cell r="B2286" t="str">
            <v>CONDUTOR E ENFIACAO DE ENERGIA ELETRICA E TELEFONIA</v>
          </cell>
          <cell r="C2286">
            <v>0</v>
          </cell>
          <cell r="D2286">
            <v>0</v>
          </cell>
          <cell r="E2286">
            <v>0</v>
          </cell>
          <cell r="F2286">
            <v>0</v>
          </cell>
        </row>
        <row r="2287">
          <cell r="A2287" t="str">
            <v>39.02</v>
          </cell>
          <cell r="B2287" t="str">
            <v>Cabo de cobre, isolamento 450V / 750 V, isolacao em PVC 70°C</v>
          </cell>
          <cell r="C2287">
            <v>0</v>
          </cell>
          <cell r="D2287">
            <v>0</v>
          </cell>
          <cell r="E2287">
            <v>0</v>
          </cell>
          <cell r="F2287">
            <v>0</v>
          </cell>
        </row>
        <row r="2288">
          <cell r="A2288" t="str">
            <v>39.02.010</v>
          </cell>
          <cell r="B2288" t="str">
            <v>Cabo de cobre de 1,5 mm², isolamento 750 V - isolação em PVC 70°C</v>
          </cell>
          <cell r="C2288" t="str">
            <v>M</v>
          </cell>
          <cell r="D2288">
            <v>1.3</v>
          </cell>
          <cell r="E2288">
            <v>2</v>
          </cell>
          <cell r="F2288">
            <v>3.3</v>
          </cell>
        </row>
        <row r="2289">
          <cell r="A2289" t="str">
            <v>39.02.016</v>
          </cell>
          <cell r="B2289" t="str">
            <v>Cabo de cobre de 2,5 mm², isolamento 750 V - isolação em PVC 70°C</v>
          </cell>
          <cell r="C2289" t="str">
            <v>M</v>
          </cell>
          <cell r="D2289">
            <v>2.02</v>
          </cell>
          <cell r="E2289">
            <v>2</v>
          </cell>
          <cell r="F2289">
            <v>4.0199999999999996</v>
          </cell>
        </row>
        <row r="2290">
          <cell r="A2290" t="str">
            <v>39.02.020</v>
          </cell>
          <cell r="B2290" t="str">
            <v>Cabo de cobre de 4 mm², isolamento 750 V - isolação em PVC 70°C</v>
          </cell>
          <cell r="C2290" t="str">
            <v>M</v>
          </cell>
          <cell r="D2290">
            <v>3.25</v>
          </cell>
          <cell r="E2290">
            <v>3</v>
          </cell>
          <cell r="F2290">
            <v>6.25</v>
          </cell>
        </row>
        <row r="2291">
          <cell r="A2291" t="str">
            <v>39.02.030</v>
          </cell>
          <cell r="B2291" t="str">
            <v>Cabo de cobre de 6 mm², isolamento 750 V - isolação em PVC 70°C</v>
          </cell>
          <cell r="C2291" t="str">
            <v>M</v>
          </cell>
          <cell r="D2291">
            <v>4.8499999999999996</v>
          </cell>
          <cell r="E2291">
            <v>3.51</v>
          </cell>
          <cell r="F2291">
            <v>8.36</v>
          </cell>
        </row>
        <row r="2292">
          <cell r="A2292" t="str">
            <v>39.02.040</v>
          </cell>
          <cell r="B2292" t="str">
            <v>Cabo de cobre de 10 mm², isolamento 750 V - isolação em PVC 70°C</v>
          </cell>
          <cell r="C2292" t="str">
            <v>M</v>
          </cell>
          <cell r="D2292">
            <v>8.23</v>
          </cell>
          <cell r="E2292">
            <v>4.01</v>
          </cell>
          <cell r="F2292">
            <v>12.24</v>
          </cell>
        </row>
        <row r="2293">
          <cell r="A2293" t="str">
            <v>39.03</v>
          </cell>
          <cell r="B2293" t="str">
            <v>Cabo de cobre, isolamento 0,6/1kV, isolacao em PVC 70°C</v>
          </cell>
          <cell r="C2293">
            <v>0</v>
          </cell>
          <cell r="D2293">
            <v>0</v>
          </cell>
          <cell r="E2293">
            <v>0</v>
          </cell>
          <cell r="F2293">
            <v>0</v>
          </cell>
        </row>
        <row r="2294">
          <cell r="A2294" t="str">
            <v>39.03.160</v>
          </cell>
          <cell r="B2294" t="str">
            <v>Cabo de cobre de 1,5 mm², isolamento 0,6/1 kV - isolação em PVC 70°C</v>
          </cell>
          <cell r="C2294" t="str">
            <v>M</v>
          </cell>
          <cell r="D2294">
            <v>1</v>
          </cell>
          <cell r="E2294">
            <v>2</v>
          </cell>
          <cell r="F2294">
            <v>3</v>
          </cell>
        </row>
        <row r="2295">
          <cell r="A2295" t="str">
            <v>39.03.170</v>
          </cell>
          <cell r="B2295" t="str">
            <v>Cabo de cobre de 2,5 mm², isolamento 0,6/1 kV - isolação em PVC 70°C</v>
          </cell>
          <cell r="C2295" t="str">
            <v>M</v>
          </cell>
          <cell r="D2295">
            <v>2.36</v>
          </cell>
          <cell r="E2295">
            <v>2.5</v>
          </cell>
          <cell r="F2295">
            <v>4.8600000000000003</v>
          </cell>
        </row>
        <row r="2296">
          <cell r="A2296" t="str">
            <v>39.03.174</v>
          </cell>
          <cell r="B2296" t="str">
            <v>Cabo de cobre de 4 mm², isolamento 0,6/1 kV - isolação em PVC 70°C</v>
          </cell>
          <cell r="C2296" t="str">
            <v>M</v>
          </cell>
          <cell r="D2296">
            <v>3.64</v>
          </cell>
          <cell r="E2296">
            <v>3</v>
          </cell>
          <cell r="F2296">
            <v>6.64</v>
          </cell>
        </row>
        <row r="2297">
          <cell r="A2297" t="str">
            <v>39.03.178</v>
          </cell>
          <cell r="B2297" t="str">
            <v>Cabo de cobre de 6 mm², isolamento 0,6/1 kV - isolação em PVC 70°C</v>
          </cell>
          <cell r="C2297" t="str">
            <v>M</v>
          </cell>
          <cell r="D2297">
            <v>4.95</v>
          </cell>
          <cell r="E2297">
            <v>3.51</v>
          </cell>
          <cell r="F2297">
            <v>8.4600000000000009</v>
          </cell>
        </row>
        <row r="2298">
          <cell r="A2298" t="str">
            <v>39.03.182</v>
          </cell>
          <cell r="B2298" t="str">
            <v>Cabo de cobre de 10 mm², isolamento 0,6/1 kV - isolação em PVC 70°C</v>
          </cell>
          <cell r="C2298" t="str">
            <v>M</v>
          </cell>
          <cell r="D2298">
            <v>7.69</v>
          </cell>
          <cell r="E2298">
            <v>4.01</v>
          </cell>
          <cell r="F2298">
            <v>11.7</v>
          </cell>
        </row>
        <row r="2299">
          <cell r="A2299" t="str">
            <v>39.04</v>
          </cell>
          <cell r="B2299" t="str">
            <v>Cabo de cobre nu, tempera mole, classe 2</v>
          </cell>
          <cell r="C2299">
            <v>0</v>
          </cell>
          <cell r="D2299">
            <v>0</v>
          </cell>
          <cell r="E2299">
            <v>0</v>
          </cell>
          <cell r="F2299">
            <v>0</v>
          </cell>
        </row>
        <row r="2300">
          <cell r="A2300" t="str">
            <v>39.04.040</v>
          </cell>
          <cell r="B2300" t="str">
            <v>Cabo de cobre nu, têmpera mole, classe 2, de 10 mm²</v>
          </cell>
          <cell r="C2300" t="str">
            <v>M</v>
          </cell>
          <cell r="D2300">
            <v>7.99</v>
          </cell>
          <cell r="E2300">
            <v>2.5</v>
          </cell>
          <cell r="F2300">
            <v>10.49</v>
          </cell>
        </row>
        <row r="2301">
          <cell r="A2301" t="str">
            <v>39.04.050</v>
          </cell>
          <cell r="B2301" t="str">
            <v>Cabo de cobre nu, têmpera mole, classe 2, de 16 mm²</v>
          </cell>
          <cell r="C2301" t="str">
            <v>M</v>
          </cell>
          <cell r="D2301">
            <v>12.76</v>
          </cell>
          <cell r="E2301">
            <v>2.5</v>
          </cell>
          <cell r="F2301">
            <v>15.26</v>
          </cell>
        </row>
        <row r="2302">
          <cell r="A2302" t="str">
            <v>39.04.060</v>
          </cell>
          <cell r="B2302" t="str">
            <v>Cabo de cobre nu, têmpera mole, classe 2, de 25 mm²</v>
          </cell>
          <cell r="C2302" t="str">
            <v>M</v>
          </cell>
          <cell r="D2302">
            <v>19.05</v>
          </cell>
          <cell r="E2302">
            <v>5.01</v>
          </cell>
          <cell r="F2302">
            <v>24.06</v>
          </cell>
        </row>
        <row r="2303">
          <cell r="A2303" t="str">
            <v>39.04.070</v>
          </cell>
          <cell r="B2303" t="str">
            <v>Cabo de cobre nu, têmpera mole, classe 2, de 35 mm²</v>
          </cell>
          <cell r="C2303" t="str">
            <v>M</v>
          </cell>
          <cell r="D2303">
            <v>27.89</v>
          </cell>
          <cell r="E2303">
            <v>7.5</v>
          </cell>
          <cell r="F2303">
            <v>35.39</v>
          </cell>
        </row>
        <row r="2304">
          <cell r="A2304" t="str">
            <v>39.04.080</v>
          </cell>
          <cell r="B2304" t="str">
            <v>Cabo de cobre nu, têmpera mole, classe 2, de 50 mm²</v>
          </cell>
          <cell r="C2304" t="str">
            <v>M</v>
          </cell>
          <cell r="D2304">
            <v>40.36</v>
          </cell>
          <cell r="E2304">
            <v>10.01</v>
          </cell>
          <cell r="F2304">
            <v>50.37</v>
          </cell>
        </row>
        <row r="2305">
          <cell r="A2305" t="str">
            <v>39.04.100</v>
          </cell>
          <cell r="B2305" t="str">
            <v>Cabo de cobre nu, têmpera mole, classe 2, de 70 mm²</v>
          </cell>
          <cell r="C2305" t="str">
            <v>M</v>
          </cell>
          <cell r="D2305">
            <v>54.86</v>
          </cell>
          <cell r="E2305">
            <v>12.51</v>
          </cell>
          <cell r="F2305">
            <v>67.37</v>
          </cell>
        </row>
        <row r="2306">
          <cell r="A2306" t="str">
            <v>39.04.120</v>
          </cell>
          <cell r="B2306" t="str">
            <v>Cabo de cobre nu, têmpera mole, classe 2, de 95 mm²</v>
          </cell>
          <cell r="C2306" t="str">
            <v>M</v>
          </cell>
          <cell r="D2306">
            <v>78.459999999999994</v>
          </cell>
          <cell r="E2306">
            <v>15.02</v>
          </cell>
          <cell r="F2306">
            <v>93.48</v>
          </cell>
        </row>
        <row r="2307">
          <cell r="A2307" t="str">
            <v>39.04.180</v>
          </cell>
          <cell r="B2307" t="str">
            <v>Cabo de cobre nu, têmpera mole, classe 2, de 185 mm²</v>
          </cell>
          <cell r="C2307" t="str">
            <v>M</v>
          </cell>
          <cell r="D2307">
            <v>167.43</v>
          </cell>
          <cell r="E2307">
            <v>22.52</v>
          </cell>
          <cell r="F2307">
            <v>189.95</v>
          </cell>
        </row>
        <row r="2308">
          <cell r="A2308" t="str">
            <v>39.05</v>
          </cell>
          <cell r="B2308" t="str">
            <v>Cabo de cobre tripolar, isolamento 8,7/15 kV, isolacao EPR 90°C</v>
          </cell>
          <cell r="C2308">
            <v>0</v>
          </cell>
          <cell r="D2308">
            <v>0</v>
          </cell>
          <cell r="E2308">
            <v>0</v>
          </cell>
          <cell r="F2308">
            <v>0</v>
          </cell>
        </row>
        <row r="2309">
          <cell r="A2309" t="str">
            <v>39.05.070</v>
          </cell>
          <cell r="B2309" t="str">
            <v>Cabo de cobre de 3x35 mm², isolamento 8,7/15 kV - isolação EPR 90°C</v>
          </cell>
          <cell r="C2309" t="str">
            <v>M</v>
          </cell>
          <cell r="D2309">
            <v>181.44</v>
          </cell>
          <cell r="E2309">
            <v>45.39</v>
          </cell>
          <cell r="F2309">
            <v>226.83</v>
          </cell>
        </row>
        <row r="2310">
          <cell r="A2310" t="str">
            <v>39.06</v>
          </cell>
          <cell r="B2310" t="str">
            <v>Cabo de cobre unipolar, isolamento 8,7/15 kV, isolacao EPR 90°C</v>
          </cell>
          <cell r="C2310">
            <v>0</v>
          </cell>
          <cell r="D2310">
            <v>0</v>
          </cell>
          <cell r="E2310">
            <v>0</v>
          </cell>
          <cell r="F2310">
            <v>0</v>
          </cell>
        </row>
        <row r="2311">
          <cell r="A2311" t="str">
            <v>39.06.060</v>
          </cell>
          <cell r="B2311" t="str">
            <v>Cabo de cobre de 25 mm², isolamento 8,7/15 kV - isolação EPR 90°C</v>
          </cell>
          <cell r="C2311" t="str">
            <v>M</v>
          </cell>
          <cell r="D2311">
            <v>47.67</v>
          </cell>
          <cell r="E2311">
            <v>27.23</v>
          </cell>
          <cell r="F2311">
            <v>74.900000000000006</v>
          </cell>
        </row>
        <row r="2312">
          <cell r="A2312" t="str">
            <v>39.06.070</v>
          </cell>
          <cell r="B2312" t="str">
            <v>Cabo de cobre de 35 mm², isolamento 8,7/15 kV - isolação EPR 90°C</v>
          </cell>
          <cell r="C2312" t="str">
            <v>M</v>
          </cell>
          <cell r="D2312">
            <v>60.23</v>
          </cell>
          <cell r="E2312">
            <v>32.79</v>
          </cell>
          <cell r="F2312">
            <v>93.02</v>
          </cell>
        </row>
        <row r="2313">
          <cell r="A2313" t="str">
            <v>39.06.074</v>
          </cell>
          <cell r="B2313" t="str">
            <v>Cabo de cobre de 50 mm², isolamento 8,7/15 kV - isolação EPR 90°C</v>
          </cell>
          <cell r="C2313" t="str">
            <v>M</v>
          </cell>
          <cell r="D2313">
            <v>67.81</v>
          </cell>
          <cell r="E2313">
            <v>45.39</v>
          </cell>
          <cell r="F2313">
            <v>113.2</v>
          </cell>
        </row>
        <row r="2314">
          <cell r="A2314" t="str">
            <v>39.06.084</v>
          </cell>
          <cell r="B2314" t="str">
            <v>Cabo de cobre de 120 mm², isolamento 8,7/15 kV - isolação EPR 90°C</v>
          </cell>
          <cell r="C2314" t="str">
            <v>M</v>
          </cell>
          <cell r="D2314">
            <v>128.18</v>
          </cell>
          <cell r="E2314">
            <v>54.46</v>
          </cell>
          <cell r="F2314">
            <v>182.64</v>
          </cell>
        </row>
        <row r="2315">
          <cell r="A2315" t="str">
            <v>39.09</v>
          </cell>
          <cell r="B2315" t="str">
            <v>Conectores</v>
          </cell>
          <cell r="C2315">
            <v>0</v>
          </cell>
          <cell r="D2315">
            <v>0</v>
          </cell>
          <cell r="E2315">
            <v>0</v>
          </cell>
          <cell r="F2315">
            <v>0</v>
          </cell>
        </row>
        <row r="2316">
          <cell r="A2316" t="str">
            <v>39.09.010</v>
          </cell>
          <cell r="B2316" t="str">
            <v>Conector terminal tipo BNC para cabo coaxial RG 59</v>
          </cell>
          <cell r="C2316" t="str">
            <v>UN</v>
          </cell>
          <cell r="D2316">
            <v>9.2100000000000009</v>
          </cell>
          <cell r="E2316">
            <v>5.01</v>
          </cell>
          <cell r="F2316">
            <v>14.22</v>
          </cell>
        </row>
        <row r="2317">
          <cell r="A2317" t="str">
            <v>39.09.015</v>
          </cell>
          <cell r="B2317" t="str">
            <v>Conector de emenda tipo BNC para cabo coaxial RG 59</v>
          </cell>
          <cell r="C2317" t="str">
            <v>UN</v>
          </cell>
          <cell r="D2317">
            <v>6.47</v>
          </cell>
          <cell r="E2317">
            <v>5.01</v>
          </cell>
          <cell r="F2317">
            <v>11.48</v>
          </cell>
        </row>
        <row r="2318">
          <cell r="A2318" t="str">
            <v>39.09.020</v>
          </cell>
          <cell r="B2318" t="str">
            <v>Conector split-bolt para cabo de 25 mm², latão, simples</v>
          </cell>
          <cell r="C2318" t="str">
            <v>UN</v>
          </cell>
          <cell r="D2318">
            <v>8.6300000000000008</v>
          </cell>
          <cell r="E2318">
            <v>5.01</v>
          </cell>
          <cell r="F2318">
            <v>13.64</v>
          </cell>
        </row>
        <row r="2319">
          <cell r="A2319" t="str">
            <v>39.09.040</v>
          </cell>
          <cell r="B2319" t="str">
            <v>Conector split-bolt para cabo de 35 mm², latão, simples</v>
          </cell>
          <cell r="C2319" t="str">
            <v>UN</v>
          </cell>
          <cell r="D2319">
            <v>11.22</v>
          </cell>
          <cell r="E2319">
            <v>5.01</v>
          </cell>
          <cell r="F2319">
            <v>16.23</v>
          </cell>
        </row>
        <row r="2320">
          <cell r="A2320" t="str">
            <v>39.09.060</v>
          </cell>
          <cell r="B2320" t="str">
            <v>Conector split-bolt para cabo de 50 mm², latão, simples</v>
          </cell>
          <cell r="C2320" t="str">
            <v>UN</v>
          </cell>
          <cell r="D2320">
            <v>12.02</v>
          </cell>
          <cell r="E2320">
            <v>5.01</v>
          </cell>
          <cell r="F2320">
            <v>17.03</v>
          </cell>
        </row>
        <row r="2321">
          <cell r="A2321" t="str">
            <v>39.09.100</v>
          </cell>
          <cell r="B2321" t="str">
            <v>Conector split-bolt para cabo de 25 mm², latão, com rabicho</v>
          </cell>
          <cell r="C2321" t="str">
            <v>UN</v>
          </cell>
          <cell r="D2321">
            <v>13.19</v>
          </cell>
          <cell r="E2321">
            <v>5.01</v>
          </cell>
          <cell r="F2321">
            <v>18.2</v>
          </cell>
        </row>
        <row r="2322">
          <cell r="A2322" t="str">
            <v>39.09.120</v>
          </cell>
          <cell r="B2322" t="str">
            <v>Conector split-bolt para cabo de 35 mm², latão, com rabicho</v>
          </cell>
          <cell r="C2322" t="str">
            <v>UN</v>
          </cell>
          <cell r="D2322">
            <v>14.86</v>
          </cell>
          <cell r="E2322">
            <v>5.01</v>
          </cell>
          <cell r="F2322">
            <v>19.87</v>
          </cell>
        </row>
        <row r="2323">
          <cell r="A2323" t="str">
            <v>39.09.140</v>
          </cell>
          <cell r="B2323" t="str">
            <v>Conector split-bolt para cabo de 50 mm², latão, com rabicho</v>
          </cell>
          <cell r="C2323" t="str">
            <v>UN</v>
          </cell>
          <cell r="D2323">
            <v>16.899999999999999</v>
          </cell>
          <cell r="E2323">
            <v>5.01</v>
          </cell>
          <cell r="F2323">
            <v>21.91</v>
          </cell>
        </row>
        <row r="2324">
          <cell r="A2324" t="str">
            <v>39.10</v>
          </cell>
          <cell r="B2324" t="str">
            <v>Terminais de pressao e compressao</v>
          </cell>
          <cell r="C2324">
            <v>0</v>
          </cell>
          <cell r="D2324">
            <v>0</v>
          </cell>
          <cell r="E2324">
            <v>0</v>
          </cell>
          <cell r="F2324">
            <v>0</v>
          </cell>
        </row>
        <row r="2325">
          <cell r="A2325" t="str">
            <v>39.10.050</v>
          </cell>
          <cell r="B2325" t="str">
            <v>Terminal de compressão para cabo de 2,5 mm²</v>
          </cell>
          <cell r="C2325" t="str">
            <v>UN</v>
          </cell>
          <cell r="D2325">
            <v>0.86</v>
          </cell>
          <cell r="E2325">
            <v>4.01</v>
          </cell>
          <cell r="F2325">
            <v>4.87</v>
          </cell>
        </row>
        <row r="2326">
          <cell r="A2326" t="str">
            <v>39.10.060</v>
          </cell>
          <cell r="B2326" t="str">
            <v>Terminal de pressão/compressão para cabo de 6 até 10 mm²</v>
          </cell>
          <cell r="C2326" t="str">
            <v>UN</v>
          </cell>
          <cell r="D2326">
            <v>6.71</v>
          </cell>
          <cell r="E2326">
            <v>7.5</v>
          </cell>
          <cell r="F2326">
            <v>14.21</v>
          </cell>
        </row>
        <row r="2327">
          <cell r="A2327" t="str">
            <v>39.10.080</v>
          </cell>
          <cell r="B2327" t="str">
            <v>Terminal de pressão/compressão para cabo de 16 mm²</v>
          </cell>
          <cell r="C2327" t="str">
            <v>UN</v>
          </cell>
          <cell r="D2327">
            <v>9.7799999999999994</v>
          </cell>
          <cell r="E2327">
            <v>7.5</v>
          </cell>
          <cell r="F2327">
            <v>17.28</v>
          </cell>
        </row>
        <row r="2328">
          <cell r="A2328" t="str">
            <v>39.10.120</v>
          </cell>
          <cell r="B2328" t="str">
            <v>Terminal de pressão/compressão para cabo de 25 mm²</v>
          </cell>
          <cell r="C2328" t="str">
            <v>UN</v>
          </cell>
          <cell r="D2328">
            <v>9.25</v>
          </cell>
          <cell r="E2328">
            <v>7.5</v>
          </cell>
          <cell r="F2328">
            <v>16.75</v>
          </cell>
        </row>
        <row r="2329">
          <cell r="A2329" t="str">
            <v>39.10.130</v>
          </cell>
          <cell r="B2329" t="str">
            <v>Terminal de pressão/compressão para cabo de 35 mm²</v>
          </cell>
          <cell r="C2329" t="str">
            <v>UN</v>
          </cell>
          <cell r="D2329">
            <v>10.02</v>
          </cell>
          <cell r="E2329">
            <v>7.5</v>
          </cell>
          <cell r="F2329">
            <v>17.52</v>
          </cell>
        </row>
        <row r="2330">
          <cell r="A2330" t="str">
            <v>39.10.160</v>
          </cell>
          <cell r="B2330" t="str">
            <v>Terminal de pressão/compressão para cabo de 50 mm²</v>
          </cell>
          <cell r="C2330" t="str">
            <v>UN</v>
          </cell>
          <cell r="D2330">
            <v>14.86</v>
          </cell>
          <cell r="E2330">
            <v>7.5</v>
          </cell>
          <cell r="F2330">
            <v>22.36</v>
          </cell>
        </row>
        <row r="2331">
          <cell r="A2331" t="str">
            <v>39.10.200</v>
          </cell>
          <cell r="B2331" t="str">
            <v>Terminal de pressão/compressão para cabo de 70 mm²</v>
          </cell>
          <cell r="C2331" t="str">
            <v>UN</v>
          </cell>
          <cell r="D2331">
            <v>14.67</v>
          </cell>
          <cell r="E2331">
            <v>7.5</v>
          </cell>
          <cell r="F2331">
            <v>22.17</v>
          </cell>
        </row>
        <row r="2332">
          <cell r="A2332" t="str">
            <v>39.10.240</v>
          </cell>
          <cell r="B2332" t="str">
            <v>Terminal de pressão/compressão para cabo de 95 mm²</v>
          </cell>
          <cell r="C2332" t="str">
            <v>UN</v>
          </cell>
          <cell r="D2332">
            <v>22.04</v>
          </cell>
          <cell r="E2332">
            <v>7.5</v>
          </cell>
          <cell r="F2332">
            <v>29.54</v>
          </cell>
        </row>
        <row r="2333">
          <cell r="A2333" t="str">
            <v>39.10.246</v>
          </cell>
          <cell r="B2333" t="str">
            <v>Terminal de pressão/compressão para cabo de 120 mm²</v>
          </cell>
          <cell r="C2333" t="str">
            <v>UN</v>
          </cell>
          <cell r="D2333">
            <v>30.31</v>
          </cell>
          <cell r="E2333">
            <v>10.01</v>
          </cell>
          <cell r="F2333">
            <v>40.32</v>
          </cell>
        </row>
        <row r="2334">
          <cell r="A2334" t="str">
            <v>39.10.250</v>
          </cell>
          <cell r="B2334" t="str">
            <v>Terminal de pressão/compressão para cabo de 150 mm²</v>
          </cell>
          <cell r="C2334" t="str">
            <v>UN</v>
          </cell>
          <cell r="D2334">
            <v>31.77</v>
          </cell>
          <cell r="E2334">
            <v>10.01</v>
          </cell>
          <cell r="F2334">
            <v>41.78</v>
          </cell>
        </row>
        <row r="2335">
          <cell r="A2335" t="str">
            <v>39.10.280</v>
          </cell>
          <cell r="B2335" t="str">
            <v>Terminal de pressão/compressão para cabo de 185 mm²</v>
          </cell>
          <cell r="C2335" t="str">
            <v>UN</v>
          </cell>
          <cell r="D2335">
            <v>42.04</v>
          </cell>
          <cell r="E2335">
            <v>10.01</v>
          </cell>
          <cell r="F2335">
            <v>52.05</v>
          </cell>
        </row>
        <row r="2336">
          <cell r="A2336" t="str">
            <v>39.10.300</v>
          </cell>
          <cell r="B2336" t="str">
            <v>Terminal de pressão/compressão para cabo de 240 mm²</v>
          </cell>
          <cell r="C2336" t="str">
            <v>UN</v>
          </cell>
          <cell r="D2336">
            <v>45.76</v>
          </cell>
          <cell r="E2336">
            <v>10.01</v>
          </cell>
          <cell r="F2336">
            <v>55.77</v>
          </cell>
        </row>
        <row r="2337">
          <cell r="A2337" t="str">
            <v>39.11</v>
          </cell>
          <cell r="B2337" t="str">
            <v>Fios e cabos telefônicos</v>
          </cell>
          <cell r="C2337">
            <v>0</v>
          </cell>
          <cell r="D2337">
            <v>0</v>
          </cell>
          <cell r="E2337">
            <v>0</v>
          </cell>
          <cell r="F2337">
            <v>0</v>
          </cell>
        </row>
        <row r="2338">
          <cell r="A2338" t="str">
            <v>39.11.020</v>
          </cell>
          <cell r="B2338" t="str">
            <v>Cabo telefônico CI, com 10 pares de 0,50 mm, para centrais telefônicas, equipamentos e rede interna</v>
          </cell>
          <cell r="C2338" t="str">
            <v>M</v>
          </cell>
          <cell r="D2338">
            <v>5.5</v>
          </cell>
          <cell r="E2338">
            <v>7.5</v>
          </cell>
          <cell r="F2338">
            <v>13</v>
          </cell>
        </row>
        <row r="2339">
          <cell r="A2339" t="str">
            <v>39.11.040</v>
          </cell>
          <cell r="B2339" t="str">
            <v>Cabo telefônico CI, com 20 pares de 0,50 mm, para centrais telefônicas, equipamentos e rede interna</v>
          </cell>
          <cell r="C2339" t="str">
            <v>M</v>
          </cell>
          <cell r="D2339">
            <v>10.029999999999999</v>
          </cell>
          <cell r="E2339">
            <v>7.5</v>
          </cell>
          <cell r="F2339">
            <v>17.53</v>
          </cell>
        </row>
        <row r="2340">
          <cell r="A2340" t="str">
            <v>39.11.080</v>
          </cell>
          <cell r="B2340" t="str">
            <v>Cabo telefônico CI, com 50 pares de 0,50 mm, para centrais telefônicas, equipamentos e rede interna</v>
          </cell>
          <cell r="C2340" t="str">
            <v>M</v>
          </cell>
          <cell r="D2340">
            <v>25.32</v>
          </cell>
          <cell r="E2340">
            <v>7.5</v>
          </cell>
          <cell r="F2340">
            <v>32.82</v>
          </cell>
        </row>
        <row r="2341">
          <cell r="A2341" t="str">
            <v>39.11.090</v>
          </cell>
          <cell r="B2341" t="str">
            <v>Fio telefônico tipo FI-60, para ligação de aparelhos telefônicos</v>
          </cell>
          <cell r="C2341" t="str">
            <v>M</v>
          </cell>
          <cell r="D2341">
            <v>0.43</v>
          </cell>
          <cell r="E2341">
            <v>4.01</v>
          </cell>
          <cell r="F2341">
            <v>4.4400000000000004</v>
          </cell>
        </row>
        <row r="2342">
          <cell r="A2342" t="str">
            <v>39.11.091</v>
          </cell>
          <cell r="B2342" t="str">
            <v>Cabo telefônico CI, com 01 par de 0,40 mm, para centrais telefônicas, equipamentos e rede interna</v>
          </cell>
          <cell r="C2342" t="str">
            <v>M</v>
          </cell>
          <cell r="D2342">
            <v>0.73</v>
          </cell>
          <cell r="E2342">
            <v>4.01</v>
          </cell>
          <cell r="F2342">
            <v>4.74</v>
          </cell>
        </row>
        <row r="2343">
          <cell r="A2343" t="str">
            <v>39.11.110</v>
          </cell>
          <cell r="B2343" t="str">
            <v>Fio telefônico externo tipo FE-160</v>
          </cell>
          <cell r="C2343" t="str">
            <v>M</v>
          </cell>
          <cell r="D2343">
            <v>1.37</v>
          </cell>
          <cell r="E2343">
            <v>15.02</v>
          </cell>
          <cell r="F2343">
            <v>16.39</v>
          </cell>
        </row>
        <row r="2344">
          <cell r="A2344" t="str">
            <v>39.11.120</v>
          </cell>
          <cell r="B2344" t="str">
            <v>Cabo telefônico CTP-APL-SN, com 10 pares de 0,50 mm, para cotos de transição em caixas e entradas</v>
          </cell>
          <cell r="C2344" t="str">
            <v>M</v>
          </cell>
          <cell r="D2344">
            <v>6.01</v>
          </cell>
          <cell r="E2344">
            <v>6</v>
          </cell>
          <cell r="F2344">
            <v>12.01</v>
          </cell>
        </row>
        <row r="2345">
          <cell r="A2345" t="str">
            <v>39.11.190</v>
          </cell>
          <cell r="B2345" t="str">
            <v>Cabo telefônico CCE-APL, com 4 pares de 0,50 mm, para conexões em rede externa</v>
          </cell>
          <cell r="C2345" t="str">
            <v>M</v>
          </cell>
          <cell r="D2345">
            <v>3.14</v>
          </cell>
          <cell r="E2345">
            <v>5.01</v>
          </cell>
          <cell r="F2345">
            <v>8.15</v>
          </cell>
        </row>
        <row r="2346">
          <cell r="A2346" t="str">
            <v>39.11.210</v>
          </cell>
          <cell r="B2346" t="str">
            <v>Cabo telefônico secundário de distribuição CTP-APL, com 20 pares de 0,50 mm, para rede externa</v>
          </cell>
          <cell r="C2346" t="str">
            <v>M</v>
          </cell>
          <cell r="D2346">
            <v>12.52</v>
          </cell>
          <cell r="E2346">
            <v>6.51</v>
          </cell>
          <cell r="F2346">
            <v>19.03</v>
          </cell>
        </row>
        <row r="2347">
          <cell r="A2347" t="str">
            <v>39.11.230</v>
          </cell>
          <cell r="B2347" t="str">
            <v>Cabo telefônico secundário de distribuição CTP-APL, com 50 pares de 0,50 mm, para rede externa</v>
          </cell>
          <cell r="C2347" t="str">
            <v>M</v>
          </cell>
          <cell r="D2347">
            <v>27.47</v>
          </cell>
          <cell r="E2347">
            <v>8.01</v>
          </cell>
          <cell r="F2347">
            <v>35.479999999999997</v>
          </cell>
        </row>
        <row r="2348">
          <cell r="A2348" t="str">
            <v>39.11.240</v>
          </cell>
          <cell r="B2348" t="str">
            <v>Cabo telefônico secundário de distribuição CTP-APL, com 100 pares de 0,50 mm, para rede externa</v>
          </cell>
          <cell r="C2348" t="str">
            <v>M</v>
          </cell>
          <cell r="D2348">
            <v>53.76</v>
          </cell>
          <cell r="E2348">
            <v>10.51</v>
          </cell>
          <cell r="F2348">
            <v>64.27</v>
          </cell>
        </row>
        <row r="2349">
          <cell r="A2349" t="str">
            <v>39.11.270</v>
          </cell>
          <cell r="B2349" t="str">
            <v>Cabo telefônico secundário de distribuição CTP-APL-G, com 10 pares de 0,50 mm, para rede subterrânea</v>
          </cell>
          <cell r="C2349" t="str">
            <v>M</v>
          </cell>
          <cell r="D2349">
            <v>9.4600000000000009</v>
          </cell>
          <cell r="E2349">
            <v>6</v>
          </cell>
          <cell r="F2349">
            <v>15.46</v>
          </cell>
        </row>
        <row r="2350">
          <cell r="A2350" t="str">
            <v>39.11.280</v>
          </cell>
          <cell r="B2350" t="str">
            <v>Cabo telefônico secundário de distribuição CTP-APL-G, com 20 pares de 0,50 mm, para rede subterrânea</v>
          </cell>
          <cell r="C2350" t="str">
            <v>M</v>
          </cell>
          <cell r="D2350">
            <v>15.34</v>
          </cell>
          <cell r="E2350">
            <v>6.51</v>
          </cell>
          <cell r="F2350">
            <v>21.85</v>
          </cell>
        </row>
        <row r="2351">
          <cell r="A2351" t="str">
            <v>39.11.300</v>
          </cell>
          <cell r="B2351" t="str">
            <v>Cabo telefônico secundário de distribuição CTP-APL-G, com 50 pares de 0,50 mm, para rede subterrânea</v>
          </cell>
          <cell r="C2351" t="str">
            <v>M</v>
          </cell>
          <cell r="D2351">
            <v>33.369999999999997</v>
          </cell>
          <cell r="E2351">
            <v>8.01</v>
          </cell>
          <cell r="F2351">
            <v>41.38</v>
          </cell>
        </row>
        <row r="2352">
          <cell r="A2352" t="str">
            <v>39.11.400</v>
          </cell>
          <cell r="B2352" t="str">
            <v>Cabo telefônico secundário de distribuição CTP-APL, com 10 pares de 0,65 mm, para rede externa</v>
          </cell>
          <cell r="C2352" t="str">
            <v>M</v>
          </cell>
          <cell r="D2352">
            <v>10.86</v>
          </cell>
          <cell r="E2352">
            <v>6</v>
          </cell>
          <cell r="F2352">
            <v>16.86</v>
          </cell>
        </row>
        <row r="2353">
          <cell r="A2353" t="str">
            <v>39.11.410</v>
          </cell>
          <cell r="B2353" t="str">
            <v>Cabo telefônico secundário de distribuição CTP-APL, com 20 pares de 0,65 mm, para rede externa</v>
          </cell>
          <cell r="C2353" t="str">
            <v>M</v>
          </cell>
          <cell r="D2353">
            <v>16.29</v>
          </cell>
          <cell r="E2353">
            <v>6.51</v>
          </cell>
          <cell r="F2353">
            <v>22.8</v>
          </cell>
        </row>
        <row r="2354">
          <cell r="A2354" t="str">
            <v>39.11.430</v>
          </cell>
          <cell r="B2354" t="str">
            <v>Cabo telefônico secundário de distribuição CTP-APL, com 50 pares de 0,65 mm, para rede externa</v>
          </cell>
          <cell r="C2354" t="str">
            <v>M</v>
          </cell>
          <cell r="D2354">
            <v>38.01</v>
          </cell>
          <cell r="E2354">
            <v>8.01</v>
          </cell>
          <cell r="F2354">
            <v>46.02</v>
          </cell>
        </row>
        <row r="2355">
          <cell r="A2355" t="str">
            <v>39.12</v>
          </cell>
          <cell r="B2355" t="str">
            <v>Cabo de cobre flexivel, isolamento 600 V, isolacao em VC/E 105°C</v>
          </cell>
          <cell r="C2355">
            <v>0</v>
          </cell>
          <cell r="D2355">
            <v>0</v>
          </cell>
          <cell r="E2355">
            <v>0</v>
          </cell>
          <cell r="F2355">
            <v>0</v>
          </cell>
        </row>
        <row r="2356">
          <cell r="A2356" t="str">
            <v>39.12.510</v>
          </cell>
          <cell r="B2356" t="str">
            <v>Cabo de cobre flexível blindado de 2 x 1,5 mm², isolamento 600V, isolação em VC/E 105°C - para detecção de incêndio</v>
          </cell>
          <cell r="C2356" t="str">
            <v>M</v>
          </cell>
          <cell r="D2356">
            <v>4.07</v>
          </cell>
          <cell r="E2356">
            <v>5.01</v>
          </cell>
          <cell r="F2356">
            <v>9.08</v>
          </cell>
        </row>
        <row r="2357">
          <cell r="A2357" t="str">
            <v>39.12.520</v>
          </cell>
          <cell r="B2357" t="str">
            <v>Cabo de cobre flexível blindado de 3 x 1,5 mm², isolamento 600V, isolação em VC/E 105°C - para detecção de incêndio</v>
          </cell>
          <cell r="C2357" t="str">
            <v>M</v>
          </cell>
          <cell r="D2357">
            <v>5.58</v>
          </cell>
          <cell r="E2357">
            <v>5.01</v>
          </cell>
          <cell r="F2357">
            <v>10.59</v>
          </cell>
        </row>
        <row r="2358">
          <cell r="A2358" t="str">
            <v>39.12.530</v>
          </cell>
          <cell r="B2358" t="str">
            <v>Cabo de cobre flexível blindado de 2 x 2,5 mm², isolamento 600V, isolação em VC/E 105°C - para detecção de incêndio</v>
          </cell>
          <cell r="C2358" t="str">
            <v>M</v>
          </cell>
          <cell r="D2358">
            <v>6.22</v>
          </cell>
          <cell r="E2358">
            <v>5.01</v>
          </cell>
          <cell r="F2358">
            <v>11.23</v>
          </cell>
        </row>
        <row r="2359">
          <cell r="A2359" t="str">
            <v>39.14</v>
          </cell>
          <cell r="B2359" t="str">
            <v>Cabo de aluminio nu com alma de aco</v>
          </cell>
          <cell r="C2359">
            <v>0</v>
          </cell>
          <cell r="D2359">
            <v>0</v>
          </cell>
          <cell r="E2359">
            <v>0</v>
          </cell>
          <cell r="F2359">
            <v>0</v>
          </cell>
        </row>
        <row r="2360">
          <cell r="A2360" t="str">
            <v>39.14.010</v>
          </cell>
          <cell r="B2360" t="str">
            <v>Cabo de alumínio nu com alma de aço CAA, 1/0 AWG - Raven</v>
          </cell>
          <cell r="C2360" t="str">
            <v>M</v>
          </cell>
          <cell r="D2360">
            <v>9</v>
          </cell>
          <cell r="E2360">
            <v>7.18</v>
          </cell>
          <cell r="F2360">
            <v>16.18</v>
          </cell>
        </row>
        <row r="2361">
          <cell r="A2361" t="str">
            <v>39.14.050</v>
          </cell>
          <cell r="B2361" t="str">
            <v>Cabo de alumínio nu com alma de aço CAA, 4 AWG - Swan</v>
          </cell>
          <cell r="C2361" t="str">
            <v>M</v>
          </cell>
          <cell r="D2361">
            <v>3.55</v>
          </cell>
          <cell r="E2361">
            <v>7.18</v>
          </cell>
          <cell r="F2361">
            <v>10.73</v>
          </cell>
        </row>
        <row r="2362">
          <cell r="A2362" t="str">
            <v>39.15</v>
          </cell>
          <cell r="B2362" t="str">
            <v>Cabo de aluminio nu sem alma de aco</v>
          </cell>
          <cell r="C2362">
            <v>0</v>
          </cell>
          <cell r="D2362">
            <v>0</v>
          </cell>
          <cell r="E2362">
            <v>0</v>
          </cell>
          <cell r="F2362">
            <v>0</v>
          </cell>
        </row>
        <row r="2363">
          <cell r="A2363" t="str">
            <v>39.15.040</v>
          </cell>
          <cell r="B2363" t="str">
            <v>Cabo de alumínio nu sem alma de aço CA, 2 AWG - Iris</v>
          </cell>
          <cell r="C2363" t="str">
            <v>M</v>
          </cell>
          <cell r="D2363">
            <v>4.13</v>
          </cell>
          <cell r="E2363">
            <v>7.18</v>
          </cell>
          <cell r="F2363">
            <v>11.31</v>
          </cell>
        </row>
        <row r="2364">
          <cell r="A2364" t="str">
            <v>39.15.070</v>
          </cell>
          <cell r="B2364" t="str">
            <v>Cabo de alumínio nu sem alma de aço CA, 2/0 AWG - Aster</v>
          </cell>
          <cell r="C2364" t="str">
            <v>M</v>
          </cell>
          <cell r="D2364">
            <v>8.27</v>
          </cell>
          <cell r="E2364">
            <v>7.18</v>
          </cell>
          <cell r="F2364">
            <v>15.45</v>
          </cell>
        </row>
        <row r="2365">
          <cell r="A2365" t="str">
            <v>39.18</v>
          </cell>
          <cell r="B2365" t="str">
            <v>Cabo para transmissao de dados</v>
          </cell>
          <cell r="C2365">
            <v>0</v>
          </cell>
          <cell r="D2365">
            <v>0</v>
          </cell>
          <cell r="E2365">
            <v>0</v>
          </cell>
          <cell r="F2365">
            <v>0</v>
          </cell>
        </row>
        <row r="2366">
          <cell r="A2366" t="str">
            <v>39.18.100</v>
          </cell>
          <cell r="B2366" t="str">
            <v>Cabo coaxial tipo RG 6</v>
          </cell>
          <cell r="C2366" t="str">
            <v>M</v>
          </cell>
          <cell r="D2366">
            <v>2.4</v>
          </cell>
          <cell r="E2366">
            <v>5.51</v>
          </cell>
          <cell r="F2366">
            <v>7.91</v>
          </cell>
        </row>
        <row r="2367">
          <cell r="A2367" t="str">
            <v>39.18.104</v>
          </cell>
          <cell r="B2367" t="str">
            <v>Cabo coaxial tipo RG 11</v>
          </cell>
          <cell r="C2367" t="str">
            <v>M</v>
          </cell>
          <cell r="D2367">
            <v>16.39</v>
          </cell>
          <cell r="E2367">
            <v>5.51</v>
          </cell>
          <cell r="F2367">
            <v>21.9</v>
          </cell>
        </row>
        <row r="2368">
          <cell r="A2368" t="str">
            <v>39.18.106</v>
          </cell>
          <cell r="B2368" t="str">
            <v>Cabo coaxial tipo RG 59</v>
          </cell>
          <cell r="C2368" t="str">
            <v>M</v>
          </cell>
          <cell r="D2368">
            <v>5.97</v>
          </cell>
          <cell r="E2368">
            <v>4.25</v>
          </cell>
          <cell r="F2368">
            <v>10.220000000000001</v>
          </cell>
        </row>
        <row r="2369">
          <cell r="A2369" t="str">
            <v>39.18.110</v>
          </cell>
          <cell r="B2369" t="str">
            <v>Cabo coaxial tipo RGC 6</v>
          </cell>
          <cell r="C2369" t="str">
            <v>M</v>
          </cell>
          <cell r="D2369">
            <v>2.36</v>
          </cell>
          <cell r="E2369">
            <v>5.51</v>
          </cell>
          <cell r="F2369">
            <v>7.87</v>
          </cell>
        </row>
        <row r="2370">
          <cell r="A2370" t="str">
            <v>39.18.114</v>
          </cell>
          <cell r="B2370" t="str">
            <v>Cabo coaxial tipo RGC 59</v>
          </cell>
          <cell r="C2370" t="str">
            <v>M</v>
          </cell>
          <cell r="D2370">
            <v>3.48</v>
          </cell>
          <cell r="E2370">
            <v>4.25</v>
          </cell>
          <cell r="F2370">
            <v>7.73</v>
          </cell>
        </row>
        <row r="2371">
          <cell r="A2371" t="str">
            <v>39.18.120</v>
          </cell>
          <cell r="B2371" t="str">
            <v>Cabo para rede U/UTP 23 AWG com 4 pares - categoria 6A</v>
          </cell>
          <cell r="C2371" t="str">
            <v>M</v>
          </cell>
          <cell r="D2371">
            <v>17.18</v>
          </cell>
          <cell r="E2371">
            <v>5.51</v>
          </cell>
          <cell r="F2371">
            <v>22.69</v>
          </cell>
        </row>
        <row r="2372">
          <cell r="A2372" t="str">
            <v>39.18.126</v>
          </cell>
          <cell r="B2372" t="str">
            <v>Cabo para rede 24 AWG com 4 pares, categoria 6</v>
          </cell>
          <cell r="C2372" t="str">
            <v>M</v>
          </cell>
          <cell r="D2372">
            <v>3.91</v>
          </cell>
          <cell r="E2372">
            <v>5.51</v>
          </cell>
          <cell r="F2372">
            <v>9.42</v>
          </cell>
        </row>
        <row r="2373">
          <cell r="A2373" t="str">
            <v>39.20</v>
          </cell>
          <cell r="B2373" t="str">
            <v>Reparos, conservacoes e complementos - GRUPO 39</v>
          </cell>
          <cell r="C2373">
            <v>0</v>
          </cell>
          <cell r="D2373">
            <v>0</v>
          </cell>
          <cell r="E2373">
            <v>0</v>
          </cell>
          <cell r="F2373">
            <v>0</v>
          </cell>
        </row>
        <row r="2374">
          <cell r="A2374" t="str">
            <v>39.20.005</v>
          </cell>
          <cell r="B2374" t="str">
            <v>Conector prensa-cabo de 3/4´</v>
          </cell>
          <cell r="C2374" t="str">
            <v>UN</v>
          </cell>
          <cell r="D2374">
            <v>8.7799999999999994</v>
          </cell>
          <cell r="E2374">
            <v>8.34</v>
          </cell>
          <cell r="F2374">
            <v>17.12</v>
          </cell>
        </row>
        <row r="2375">
          <cell r="A2375" t="str">
            <v>39.20.010</v>
          </cell>
          <cell r="B2375" t="str">
            <v>Recolocação de condutor aparente com diâmetro externo até 6,5 mm</v>
          </cell>
          <cell r="C2375" t="str">
            <v>M</v>
          </cell>
          <cell r="D2375">
            <v>0</v>
          </cell>
          <cell r="E2375">
            <v>7.18</v>
          </cell>
          <cell r="F2375">
            <v>7.18</v>
          </cell>
        </row>
        <row r="2376">
          <cell r="A2376" t="str">
            <v>39.20.030</v>
          </cell>
          <cell r="B2376" t="str">
            <v>Recolocação de condutor aparente com diâmetro externo acima de 6,5 mm</v>
          </cell>
          <cell r="C2376" t="str">
            <v>M</v>
          </cell>
          <cell r="D2376">
            <v>0</v>
          </cell>
          <cell r="E2376">
            <v>14.34</v>
          </cell>
          <cell r="F2376">
            <v>14.34</v>
          </cell>
        </row>
        <row r="2377">
          <cell r="A2377" t="str">
            <v>39.21</v>
          </cell>
          <cell r="B2377" t="str">
            <v>Cabo de cobre flexivel, isolamento 0,6/1 kV, isolacao em HEPR 90°C</v>
          </cell>
          <cell r="C2377">
            <v>0</v>
          </cell>
          <cell r="D2377">
            <v>0</v>
          </cell>
          <cell r="E2377">
            <v>0</v>
          </cell>
          <cell r="F2377">
            <v>0</v>
          </cell>
        </row>
        <row r="2378">
          <cell r="A2378" t="str">
            <v>39.21.010</v>
          </cell>
          <cell r="B2378" t="str">
            <v>Cabo de cobre flexível de 1,5 mm², isolamento 0,6/1kV - isolação HEPR 90°C</v>
          </cell>
          <cell r="C2378" t="str">
            <v>M</v>
          </cell>
          <cell r="D2378">
            <v>1.31</v>
          </cell>
          <cell r="E2378">
            <v>1</v>
          </cell>
          <cell r="F2378">
            <v>2.31</v>
          </cell>
        </row>
        <row r="2379">
          <cell r="A2379" t="str">
            <v>39.21.020</v>
          </cell>
          <cell r="B2379" t="str">
            <v>Cabo de cobre flexível de 2,5 mm², isolamento 0,6/1kV - isolação HEPR 90°C</v>
          </cell>
          <cell r="C2379" t="str">
            <v>M</v>
          </cell>
          <cell r="D2379">
            <v>2.02</v>
          </cell>
          <cell r="E2379">
            <v>1</v>
          </cell>
          <cell r="F2379">
            <v>3.02</v>
          </cell>
        </row>
        <row r="2380">
          <cell r="A2380" t="str">
            <v>39.21.030</v>
          </cell>
          <cell r="B2380" t="str">
            <v>Cabo de cobre flexível de 4 mm², isolamento 0,6/1kV - isolação HEPR 90°C</v>
          </cell>
          <cell r="C2380" t="str">
            <v>M</v>
          </cell>
          <cell r="D2380">
            <v>3.21</v>
          </cell>
          <cell r="E2380">
            <v>1</v>
          </cell>
          <cell r="F2380">
            <v>4.21</v>
          </cell>
        </row>
        <row r="2381">
          <cell r="A2381" t="str">
            <v>39.21.040</v>
          </cell>
          <cell r="B2381" t="str">
            <v>Cabo de cobre flexível de 6 mm², isolamento 0,6/1kV - isolação HEPR 90°C</v>
          </cell>
          <cell r="C2381" t="str">
            <v>M</v>
          </cell>
          <cell r="D2381">
            <v>4.46</v>
          </cell>
          <cell r="E2381">
            <v>1</v>
          </cell>
          <cell r="F2381">
            <v>5.46</v>
          </cell>
        </row>
        <row r="2382">
          <cell r="A2382" t="str">
            <v>39.21.050</v>
          </cell>
          <cell r="B2382" t="str">
            <v>Cabo de cobre flexível de 10 mm², isolamento 0,6/1kV - isolação HEPR 90°C</v>
          </cell>
          <cell r="C2382" t="str">
            <v>M</v>
          </cell>
          <cell r="D2382">
            <v>7.34</v>
          </cell>
          <cell r="E2382">
            <v>4.01</v>
          </cell>
          <cell r="F2382">
            <v>11.35</v>
          </cell>
        </row>
        <row r="2383">
          <cell r="A2383" t="str">
            <v>39.21.060</v>
          </cell>
          <cell r="B2383" t="str">
            <v>Cabo de cobre flexível de 16 mm², isolamento 0,6/1kV - isolação HEPR 90°C</v>
          </cell>
          <cell r="C2383" t="str">
            <v>M</v>
          </cell>
          <cell r="D2383">
            <v>11.07</v>
          </cell>
          <cell r="E2383">
            <v>4.5</v>
          </cell>
          <cell r="F2383">
            <v>15.57</v>
          </cell>
        </row>
        <row r="2384">
          <cell r="A2384" t="str">
            <v>39.21.070</v>
          </cell>
          <cell r="B2384" t="str">
            <v>Cabo de cobre flexível de 25 mm², isolamento 0,6/1kV - isolação HEPR 90°C</v>
          </cell>
          <cell r="C2384" t="str">
            <v>M</v>
          </cell>
          <cell r="D2384">
            <v>17.600000000000001</v>
          </cell>
          <cell r="E2384">
            <v>5.01</v>
          </cell>
          <cell r="F2384">
            <v>22.61</v>
          </cell>
        </row>
        <row r="2385">
          <cell r="A2385" t="str">
            <v>39.21.080</v>
          </cell>
          <cell r="B2385" t="str">
            <v>Cabo de cobre flexível de 35 mm², isolamento 0,6/1kV - isolação HEPR 90°C</v>
          </cell>
          <cell r="C2385" t="str">
            <v>M</v>
          </cell>
          <cell r="D2385">
            <v>24.48</v>
          </cell>
          <cell r="E2385">
            <v>7.5</v>
          </cell>
          <cell r="F2385">
            <v>31.98</v>
          </cell>
        </row>
        <row r="2386">
          <cell r="A2386" t="str">
            <v>39.21.090</v>
          </cell>
          <cell r="B2386" t="str">
            <v>Cabo de cobre flexível de 50 mm², isolamento 0,6/1kV - isolação HEPR 90°C</v>
          </cell>
          <cell r="C2386" t="str">
            <v>M</v>
          </cell>
          <cell r="D2386">
            <v>35.049999999999997</v>
          </cell>
          <cell r="E2386">
            <v>10.01</v>
          </cell>
          <cell r="F2386">
            <v>45.06</v>
          </cell>
        </row>
        <row r="2387">
          <cell r="A2387" t="str">
            <v>39.21.100</v>
          </cell>
          <cell r="B2387" t="str">
            <v>Cabo de cobre flexível de 70 mm², isolamento 0,6/1kV - isolação HEPR 90°C</v>
          </cell>
          <cell r="C2387" t="str">
            <v>M</v>
          </cell>
          <cell r="D2387">
            <v>48.63</v>
          </cell>
          <cell r="E2387">
            <v>12.51</v>
          </cell>
          <cell r="F2387">
            <v>61.14</v>
          </cell>
        </row>
        <row r="2388">
          <cell r="A2388" t="str">
            <v>39.21.110</v>
          </cell>
          <cell r="B2388" t="str">
            <v>Cabo de cobre flexível de 95 mm², isolamento 0,6/1kV - isolação HEPR 90°C</v>
          </cell>
          <cell r="C2388" t="str">
            <v>M</v>
          </cell>
          <cell r="D2388">
            <v>63.99</v>
          </cell>
          <cell r="E2388">
            <v>15.02</v>
          </cell>
          <cell r="F2388">
            <v>79.010000000000005</v>
          </cell>
        </row>
        <row r="2389">
          <cell r="A2389" t="str">
            <v>39.21.120</v>
          </cell>
          <cell r="B2389" t="str">
            <v>Cabo de cobre flexível de 120 mm², isolamento 0,6/1kV - isolação HEPR 90°C</v>
          </cell>
          <cell r="C2389" t="str">
            <v>M</v>
          </cell>
          <cell r="D2389">
            <v>81.209999999999994</v>
          </cell>
          <cell r="E2389">
            <v>17.52</v>
          </cell>
          <cell r="F2389">
            <v>98.73</v>
          </cell>
        </row>
        <row r="2390">
          <cell r="A2390" t="str">
            <v>39.21.125</v>
          </cell>
          <cell r="B2390" t="str">
            <v>Cabo de cobre flexível de 150 mm², isolamento 0,6/1 kV - isolação HEPR 90°C</v>
          </cell>
          <cell r="C2390" t="str">
            <v>M</v>
          </cell>
          <cell r="D2390">
            <v>102.86</v>
          </cell>
          <cell r="E2390">
            <v>17.52</v>
          </cell>
          <cell r="F2390">
            <v>120.38</v>
          </cell>
        </row>
        <row r="2391">
          <cell r="A2391" t="str">
            <v>39.21.130</v>
          </cell>
          <cell r="B2391" t="str">
            <v>Cabo de cobre flexível de 185 mm², isolamento 0,6/1kV - isolação HEPR 90°C</v>
          </cell>
          <cell r="C2391" t="str">
            <v>M</v>
          </cell>
          <cell r="D2391">
            <v>124.75</v>
          </cell>
          <cell r="E2391">
            <v>20.02</v>
          </cell>
          <cell r="F2391">
            <v>144.77000000000001</v>
          </cell>
        </row>
        <row r="2392">
          <cell r="A2392" t="str">
            <v>39.21.140</v>
          </cell>
          <cell r="B2392" t="str">
            <v>Cabo de cobre flexível de 240 mm², isolamento 0,6/1kV - isolação HEPR 90°C</v>
          </cell>
          <cell r="C2392" t="str">
            <v>M</v>
          </cell>
          <cell r="D2392">
            <v>165.51</v>
          </cell>
          <cell r="E2392">
            <v>22.52</v>
          </cell>
          <cell r="F2392">
            <v>188.03</v>
          </cell>
        </row>
        <row r="2393">
          <cell r="A2393" t="str">
            <v>39.21.201</v>
          </cell>
          <cell r="B2393" t="str">
            <v>Cabo de cobre flexível de 2 x 2,5 mm², isolamento 0,6/1 kV - isolação HEPR 90°C</v>
          </cell>
          <cell r="C2393" t="str">
            <v>M</v>
          </cell>
          <cell r="D2393">
            <v>4.3600000000000003</v>
          </cell>
          <cell r="E2393">
            <v>2</v>
          </cell>
          <cell r="F2393">
            <v>6.36</v>
          </cell>
        </row>
        <row r="2394">
          <cell r="A2394" t="str">
            <v>39.21.230</v>
          </cell>
          <cell r="B2394" t="str">
            <v>Cabo de cobre flexível de 3 x 1,5 mm², isolamento 0,6/1 kV - isolação HEPR 90°C</v>
          </cell>
          <cell r="C2394" t="str">
            <v>M</v>
          </cell>
          <cell r="D2394">
            <v>4.1399999999999997</v>
          </cell>
          <cell r="E2394">
            <v>1</v>
          </cell>
          <cell r="F2394">
            <v>5.14</v>
          </cell>
        </row>
        <row r="2395">
          <cell r="A2395" t="str">
            <v>39.21.231</v>
          </cell>
          <cell r="B2395" t="str">
            <v>Cabo de cobre flexível de 3 x 2,5 mm², isolamento 0,6/1 kV - isolação HEPR 90°C</v>
          </cell>
          <cell r="C2395" t="str">
            <v>M</v>
          </cell>
          <cell r="D2395">
            <v>6.58</v>
          </cell>
          <cell r="E2395">
            <v>2.5</v>
          </cell>
          <cell r="F2395">
            <v>9.08</v>
          </cell>
        </row>
        <row r="2396">
          <cell r="A2396" t="str">
            <v>39.21.234</v>
          </cell>
          <cell r="B2396" t="str">
            <v>Cabo de cobre flexível de 3 x 10 mm², isolamento 0,6/1 kV - isolação HEPR 90°C</v>
          </cell>
          <cell r="C2396" t="str">
            <v>M</v>
          </cell>
          <cell r="D2396">
            <v>22.78</v>
          </cell>
          <cell r="E2396">
            <v>5.01</v>
          </cell>
          <cell r="F2396">
            <v>27.79</v>
          </cell>
        </row>
        <row r="2397">
          <cell r="A2397" t="str">
            <v>39.21.236</v>
          </cell>
          <cell r="B2397" t="str">
            <v>Cabo de cobre flexível de 3 x 25 mm², isolamento 0,6/1 kV - isolação HEPR 90°C</v>
          </cell>
          <cell r="C2397" t="str">
            <v>M</v>
          </cell>
          <cell r="D2397">
            <v>55.38</v>
          </cell>
          <cell r="E2397">
            <v>15.02</v>
          </cell>
          <cell r="F2397">
            <v>70.400000000000006</v>
          </cell>
        </row>
        <row r="2398">
          <cell r="A2398" t="str">
            <v>39.21.237</v>
          </cell>
          <cell r="B2398" t="str">
            <v>Cabo de cobre flexível de 3 x 35 mm², isolamento 0,6/1 kV - isolação HEPR 90°C</v>
          </cell>
          <cell r="C2398" t="str">
            <v>M</v>
          </cell>
          <cell r="D2398">
            <v>75.89</v>
          </cell>
          <cell r="E2398">
            <v>20.02</v>
          </cell>
          <cell r="F2398">
            <v>95.91</v>
          </cell>
        </row>
        <row r="2399">
          <cell r="A2399" t="str">
            <v>39.21.254</v>
          </cell>
          <cell r="B2399" t="str">
            <v>Cabo de cobre flexível de 4 x 10 mm², isolamento 0,6/1 kV - isolação HEPR 90°C</v>
          </cell>
          <cell r="C2399" t="str">
            <v>M</v>
          </cell>
          <cell r="D2399">
            <v>28.59</v>
          </cell>
          <cell r="E2399">
            <v>6.51</v>
          </cell>
          <cell r="F2399">
            <v>35.1</v>
          </cell>
        </row>
        <row r="2400">
          <cell r="A2400" t="str">
            <v>39.24</v>
          </cell>
          <cell r="B2400" t="str">
            <v>Cabo de cobre flexivel, isolamento 500 V, isolacao PP 70°C</v>
          </cell>
          <cell r="C2400">
            <v>0</v>
          </cell>
          <cell r="D2400">
            <v>0</v>
          </cell>
          <cell r="E2400">
            <v>0</v>
          </cell>
          <cell r="F2400">
            <v>0</v>
          </cell>
        </row>
        <row r="2401">
          <cell r="A2401" t="str">
            <v>39.24.151</v>
          </cell>
          <cell r="B2401" t="str">
            <v>Cabo de cobre flexível de 3 x 1,5 mm², isolamento 500 V - isolação PP 70°C</v>
          </cell>
          <cell r="C2401" t="str">
            <v>M</v>
          </cell>
          <cell r="D2401">
            <v>4.63</v>
          </cell>
          <cell r="E2401">
            <v>6</v>
          </cell>
          <cell r="F2401">
            <v>10.63</v>
          </cell>
        </row>
        <row r="2402">
          <cell r="A2402" t="str">
            <v>39.24.152</v>
          </cell>
          <cell r="B2402" t="str">
            <v>Cabo de cobre flexível de 3 x 2,5 mm², isolamento 500 V - isolação PP 70°C</v>
          </cell>
          <cell r="C2402" t="str">
            <v>M</v>
          </cell>
          <cell r="D2402">
            <v>6.89</v>
          </cell>
          <cell r="E2402">
            <v>7.5</v>
          </cell>
          <cell r="F2402">
            <v>14.39</v>
          </cell>
        </row>
        <row r="2403">
          <cell r="A2403" t="str">
            <v>39.24.153</v>
          </cell>
          <cell r="B2403" t="str">
            <v>Cabo de cobre flexível de 3 x 4 mm², isolamento 500 V - isolação PP 70°C</v>
          </cell>
          <cell r="C2403" t="str">
            <v>M</v>
          </cell>
          <cell r="D2403">
            <v>11.33</v>
          </cell>
          <cell r="E2403">
            <v>9</v>
          </cell>
          <cell r="F2403">
            <v>20.329999999999998</v>
          </cell>
        </row>
        <row r="2404">
          <cell r="A2404" t="str">
            <v>39.24.154</v>
          </cell>
          <cell r="B2404" t="str">
            <v>Cabo de cobre flexível de 3 x 6 mm², isolamento 500 V - isolação PP 70°C</v>
          </cell>
          <cell r="C2404" t="str">
            <v>M</v>
          </cell>
          <cell r="D2404">
            <v>16.36</v>
          </cell>
          <cell r="E2404">
            <v>10.51</v>
          </cell>
          <cell r="F2404">
            <v>26.87</v>
          </cell>
        </row>
        <row r="2405">
          <cell r="A2405" t="str">
            <v>39.24.173</v>
          </cell>
          <cell r="B2405" t="str">
            <v>Cabo de cobre flexível de 4 x 4 mm², isolamento 500 V - isolação PP 70°C</v>
          </cell>
          <cell r="C2405" t="str">
            <v>M</v>
          </cell>
          <cell r="D2405">
            <v>14.43</v>
          </cell>
          <cell r="E2405">
            <v>6</v>
          </cell>
          <cell r="F2405">
            <v>20.43</v>
          </cell>
        </row>
        <row r="2406">
          <cell r="A2406" t="str">
            <v>39.24.174</v>
          </cell>
          <cell r="B2406" t="str">
            <v>Cabo de cobre flexível de 4 x 6 mm², isolamento 500 V - isolação PP 70°C</v>
          </cell>
          <cell r="C2406" t="str">
            <v>M</v>
          </cell>
          <cell r="D2406">
            <v>22.83</v>
          </cell>
          <cell r="E2406">
            <v>14.01</v>
          </cell>
          <cell r="F2406">
            <v>36.840000000000003</v>
          </cell>
        </row>
        <row r="2407">
          <cell r="A2407" t="str">
            <v>39.25</v>
          </cell>
          <cell r="B2407" t="str">
            <v>Cabo de cobre unipolar, isolamento 15/25 kV, isolacao EPR 90 °C / 105 °C</v>
          </cell>
          <cell r="C2407">
            <v>0</v>
          </cell>
          <cell r="D2407">
            <v>0</v>
          </cell>
          <cell r="E2407">
            <v>0</v>
          </cell>
          <cell r="F2407">
            <v>0</v>
          </cell>
        </row>
        <row r="2408">
          <cell r="A2408" t="str">
            <v>39.25.020</v>
          </cell>
          <cell r="B2408" t="str">
            <v>Cabo de cobre de 35 mm², isolamento 15/25 kV - isolação EPR 105°C</v>
          </cell>
          <cell r="C2408" t="str">
            <v>M</v>
          </cell>
          <cell r="D2408">
            <v>72.92</v>
          </cell>
          <cell r="E2408">
            <v>1.5</v>
          </cell>
          <cell r="F2408">
            <v>74.42</v>
          </cell>
        </row>
        <row r="2409">
          <cell r="A2409" t="str">
            <v>39.25.030</v>
          </cell>
          <cell r="B2409" t="str">
            <v>Cabo de cobre de 50 mm², isolamento 15/25 kV - isolação EPR 105°C</v>
          </cell>
          <cell r="C2409" t="str">
            <v>M</v>
          </cell>
          <cell r="D2409">
            <v>83.49</v>
          </cell>
          <cell r="E2409">
            <v>1.5</v>
          </cell>
          <cell r="F2409">
            <v>84.99</v>
          </cell>
        </row>
        <row r="2410">
          <cell r="A2410" t="str">
            <v>39.26</v>
          </cell>
          <cell r="B2410" t="str">
            <v>Cabo de cobre flexivel, isolamento 0,6/1kV - isolacao HEPR 90° C - baixa emissao fumaca e gases</v>
          </cell>
          <cell r="C2410">
            <v>0</v>
          </cell>
          <cell r="D2410">
            <v>0</v>
          </cell>
          <cell r="E2410">
            <v>0</v>
          </cell>
          <cell r="F2410">
            <v>0</v>
          </cell>
        </row>
        <row r="2411">
          <cell r="A2411" t="str">
            <v>39.26.010</v>
          </cell>
          <cell r="B2411" t="str">
            <v>Cabo de cobre flexível de 1,5 mm², isolamento 0,6/1 kV - isolação HEPR 90°C - baixa emissão de fumaça e gases</v>
          </cell>
          <cell r="C2411" t="str">
            <v>M</v>
          </cell>
          <cell r="D2411">
            <v>2.14</v>
          </cell>
          <cell r="E2411">
            <v>2</v>
          </cell>
          <cell r="F2411">
            <v>4.1399999999999997</v>
          </cell>
        </row>
        <row r="2412">
          <cell r="A2412" t="str">
            <v>39.26.020</v>
          </cell>
          <cell r="B2412" t="str">
            <v>Cabo de cobre flexível de 2,5 mm², isolamento 0,6/1 kV - isolação HEPR 90°C - baixa emissão de fumaça e gases</v>
          </cell>
          <cell r="C2412" t="str">
            <v>M</v>
          </cell>
          <cell r="D2412">
            <v>3.45</v>
          </cell>
          <cell r="E2412">
            <v>2.5</v>
          </cell>
          <cell r="F2412">
            <v>5.95</v>
          </cell>
        </row>
        <row r="2413">
          <cell r="A2413" t="str">
            <v>39.26.030</v>
          </cell>
          <cell r="B2413" t="str">
            <v>Cabo de cobre flexível de 4 mm², isolamento 0,6/1 kV -  isolação HEPR 90°C - baixa emissão de fumaça e gases</v>
          </cell>
          <cell r="C2413" t="str">
            <v>M</v>
          </cell>
          <cell r="D2413">
            <v>4.25</v>
          </cell>
          <cell r="E2413">
            <v>3</v>
          </cell>
          <cell r="F2413">
            <v>7.25</v>
          </cell>
        </row>
        <row r="2414">
          <cell r="A2414" t="str">
            <v>39.26.040</v>
          </cell>
          <cell r="B2414" t="str">
            <v>Cabo de cobre flexível de 6 mm², isolamento 0,6/1 kV - isolação HEPR 90°C - baixa emissão de fumaça e gases</v>
          </cell>
          <cell r="C2414" t="str">
            <v>M</v>
          </cell>
          <cell r="D2414">
            <v>6.51</v>
          </cell>
          <cell r="E2414">
            <v>3.51</v>
          </cell>
          <cell r="F2414">
            <v>10.02</v>
          </cell>
        </row>
        <row r="2415">
          <cell r="A2415" t="str">
            <v>39.26.050</v>
          </cell>
          <cell r="B2415" t="str">
            <v>Cabo de cobre flexível de 10 mm², isolamento 0,6/1 kV - isolação HEPR 90°C - baixa emissão de fumaça e gases</v>
          </cell>
          <cell r="C2415" t="str">
            <v>M</v>
          </cell>
          <cell r="D2415">
            <v>9.32</v>
          </cell>
          <cell r="E2415">
            <v>4.01</v>
          </cell>
          <cell r="F2415">
            <v>13.33</v>
          </cell>
        </row>
        <row r="2416">
          <cell r="A2416" t="str">
            <v>39.26.060</v>
          </cell>
          <cell r="B2416" t="str">
            <v>Cabo de cobre flexível de 16 mm², isolamento 0,6/1 kV - isolação HEPR 90°C - baixa emissão de fumaça e gases</v>
          </cell>
          <cell r="C2416" t="str">
            <v>M</v>
          </cell>
          <cell r="D2416">
            <v>14.31</v>
          </cell>
          <cell r="E2416">
            <v>4.5</v>
          </cell>
          <cell r="F2416">
            <v>18.809999999999999</v>
          </cell>
        </row>
        <row r="2417">
          <cell r="A2417" t="str">
            <v>39.26.070</v>
          </cell>
          <cell r="B2417" t="str">
            <v>Cabo de cobre flexível de 25 mm², isolamento 0,6/1 kV - isolação HEPR 90°C - baixa emissão de fumaça e gases</v>
          </cell>
          <cell r="C2417" t="str">
            <v>M</v>
          </cell>
          <cell r="D2417">
            <v>22.42</v>
          </cell>
          <cell r="E2417">
            <v>5.01</v>
          </cell>
          <cell r="F2417">
            <v>27.43</v>
          </cell>
        </row>
        <row r="2418">
          <cell r="A2418" t="str">
            <v>39.26.080</v>
          </cell>
          <cell r="B2418" t="str">
            <v>Cabo de cobre flexível de 35 mm², isolamento 0,6/1 kV - isolação HEPR 90°C - baixa emissão de fumaça e gases</v>
          </cell>
          <cell r="C2418" t="str">
            <v>M</v>
          </cell>
          <cell r="D2418">
            <v>29.89</v>
          </cell>
          <cell r="E2418">
            <v>7.5</v>
          </cell>
          <cell r="F2418">
            <v>37.39</v>
          </cell>
        </row>
        <row r="2419">
          <cell r="A2419" t="str">
            <v>39.26.090</v>
          </cell>
          <cell r="B2419" t="str">
            <v>Cabo de cobre flexível de 50 mm², isolamento 0,6/1 kV - isolação HEPR 90°C - baixa emissão de fumaça e gases</v>
          </cell>
          <cell r="C2419" t="str">
            <v>M</v>
          </cell>
          <cell r="D2419">
            <v>40.950000000000003</v>
          </cell>
          <cell r="E2419">
            <v>10.01</v>
          </cell>
          <cell r="F2419">
            <v>50.96</v>
          </cell>
        </row>
        <row r="2420">
          <cell r="A2420" t="str">
            <v>39.26.100</v>
          </cell>
          <cell r="B2420" t="str">
            <v>Cabo de cobre flexível de 70 mm², isolamento 0,6/1 kV - isolação HEPR 90°C - baixa emissão de fumaça e gases</v>
          </cell>
          <cell r="C2420" t="str">
            <v>M</v>
          </cell>
          <cell r="D2420">
            <v>55.75</v>
          </cell>
          <cell r="E2420">
            <v>12.51</v>
          </cell>
          <cell r="F2420">
            <v>68.260000000000005</v>
          </cell>
        </row>
        <row r="2421">
          <cell r="A2421" t="str">
            <v>39.26.110</v>
          </cell>
          <cell r="B2421" t="str">
            <v>Cabo de cobre flexível de 95 mm², isolamento 0,6/1 kV - isolação HEPR 90°C - baixa emissão de fumaça e gases</v>
          </cell>
          <cell r="C2421" t="str">
            <v>M</v>
          </cell>
          <cell r="D2421">
            <v>75.430000000000007</v>
          </cell>
          <cell r="E2421">
            <v>15.02</v>
          </cell>
          <cell r="F2421">
            <v>90.45</v>
          </cell>
        </row>
        <row r="2422">
          <cell r="A2422" t="str">
            <v>39.26.120</v>
          </cell>
          <cell r="B2422" t="str">
            <v>Cabo de cobre flexível de 120 mm², isolamento 0,6/1 kV - isolação HEPR 90°C - baixa emissão de fumaça e gases</v>
          </cell>
          <cell r="C2422" t="str">
            <v>M</v>
          </cell>
          <cell r="D2422">
            <v>100.4</v>
          </cell>
          <cell r="E2422">
            <v>17.52</v>
          </cell>
          <cell r="F2422">
            <v>117.92</v>
          </cell>
        </row>
        <row r="2423">
          <cell r="A2423" t="str">
            <v>39.26.130</v>
          </cell>
          <cell r="B2423" t="str">
            <v>Cabo de cobre flexível de 150 mm², isolamento 0,6/1 kV - isolação HEPR 90°C - baixa emissão de fumaça e gases</v>
          </cell>
          <cell r="C2423" t="str">
            <v>M</v>
          </cell>
          <cell r="D2423">
            <v>121.48</v>
          </cell>
          <cell r="E2423">
            <v>20.02</v>
          </cell>
          <cell r="F2423">
            <v>141.5</v>
          </cell>
        </row>
        <row r="2424">
          <cell r="A2424" t="str">
            <v>39.26.140</v>
          </cell>
          <cell r="B2424" t="str">
            <v>Cabo de cobre flexível de 185 mm², isolamento 0,6/1 kV - isolação HEPR 90°C - baixa emissão de fumaça e gases</v>
          </cell>
          <cell r="C2424" t="str">
            <v>M</v>
          </cell>
          <cell r="D2424">
            <v>146.26</v>
          </cell>
          <cell r="E2424">
            <v>22.52</v>
          </cell>
          <cell r="F2424">
            <v>168.78</v>
          </cell>
        </row>
        <row r="2425">
          <cell r="A2425" t="str">
            <v>39.26.150</v>
          </cell>
          <cell r="B2425" t="str">
            <v>Cabo de cobre flexível de 240 mm², isolamento 0,6/1 kV - isolação HEPR 90°C - baixa emissão de fumaça e gases</v>
          </cell>
          <cell r="C2425" t="str">
            <v>M</v>
          </cell>
          <cell r="D2425">
            <v>175.01</v>
          </cell>
          <cell r="E2425">
            <v>25.03</v>
          </cell>
          <cell r="F2425">
            <v>200.04</v>
          </cell>
        </row>
        <row r="2426">
          <cell r="A2426" t="str">
            <v>39.27</v>
          </cell>
          <cell r="B2426" t="str">
            <v>Cabo optico</v>
          </cell>
          <cell r="C2426">
            <v>0</v>
          </cell>
          <cell r="D2426">
            <v>0</v>
          </cell>
          <cell r="E2426">
            <v>0</v>
          </cell>
          <cell r="F2426">
            <v>0</v>
          </cell>
        </row>
        <row r="2427">
          <cell r="A2427" t="str">
            <v>39.27.010</v>
          </cell>
          <cell r="B2427" t="str">
            <v>Cabo óptico de terminação, 2 fibras, 50/125 µm - uso interno/externo</v>
          </cell>
          <cell r="C2427" t="str">
            <v>M</v>
          </cell>
          <cell r="D2427">
            <v>5.58</v>
          </cell>
          <cell r="E2427">
            <v>2.5</v>
          </cell>
          <cell r="F2427">
            <v>8.08</v>
          </cell>
        </row>
        <row r="2428">
          <cell r="A2428" t="str">
            <v>39.27.020</v>
          </cell>
          <cell r="B2428" t="str">
            <v>Cabo óptico multimodo, 4 fibras, 50/125 µm - uso interno/externo</v>
          </cell>
          <cell r="C2428" t="str">
            <v>M</v>
          </cell>
          <cell r="D2428">
            <v>8.51</v>
          </cell>
          <cell r="E2428">
            <v>5.01</v>
          </cell>
          <cell r="F2428">
            <v>13.52</v>
          </cell>
        </row>
        <row r="2429">
          <cell r="A2429" t="str">
            <v>39.27.030</v>
          </cell>
          <cell r="B2429" t="str">
            <v>Cabo óptico multimodo, 6 fibras, 50/125 µm - uso interno/externo</v>
          </cell>
          <cell r="C2429" t="str">
            <v>M</v>
          </cell>
          <cell r="D2429">
            <v>11.85</v>
          </cell>
          <cell r="E2429">
            <v>5.01</v>
          </cell>
          <cell r="F2429">
            <v>16.86</v>
          </cell>
        </row>
        <row r="2430">
          <cell r="A2430" t="str">
            <v>39.27.110</v>
          </cell>
          <cell r="B2430" t="str">
            <v>Cabo óptico multimodo, núcleo geleado, 4 fibras, 50/125 µm - uso externo</v>
          </cell>
          <cell r="C2430" t="str">
            <v>M</v>
          </cell>
          <cell r="D2430">
            <v>17.61</v>
          </cell>
          <cell r="E2430">
            <v>5.01</v>
          </cell>
          <cell r="F2430">
            <v>22.62</v>
          </cell>
        </row>
        <row r="2431">
          <cell r="A2431" t="str">
            <v>39.27.120</v>
          </cell>
          <cell r="B2431" t="str">
            <v>Cabo óptico multimodo, núcleo geleado, 6 fibras, 50/125 µm - uso externo</v>
          </cell>
          <cell r="C2431" t="str">
            <v>M</v>
          </cell>
          <cell r="D2431">
            <v>26.43</v>
          </cell>
          <cell r="E2431">
            <v>5.01</v>
          </cell>
          <cell r="F2431">
            <v>31.44</v>
          </cell>
        </row>
        <row r="2432">
          <cell r="A2432" t="str">
            <v>39.29</v>
          </cell>
          <cell r="B2432" t="str">
            <v>Cabo de cobre flexivel, isolamento 750 V - isolacao 70°C, baixa emissao de fumaca e gases</v>
          </cell>
          <cell r="C2432">
            <v>0</v>
          </cell>
          <cell r="D2432">
            <v>0</v>
          </cell>
          <cell r="E2432">
            <v>0</v>
          </cell>
          <cell r="F2432">
            <v>0</v>
          </cell>
        </row>
        <row r="2433">
          <cell r="A2433" t="str">
            <v>39.29.110</v>
          </cell>
          <cell r="B2433" t="str">
            <v>Cabo de cobre flexível de 1,5 mm², isolamento 750 V - isolação LSHF/A 70°C - baixa emissão de fumaça e gases</v>
          </cell>
          <cell r="C2433" t="str">
            <v>M</v>
          </cell>
          <cell r="D2433">
            <v>1.26</v>
          </cell>
          <cell r="E2433">
            <v>2</v>
          </cell>
          <cell r="F2433">
            <v>3.26</v>
          </cell>
        </row>
        <row r="2434">
          <cell r="A2434" t="str">
            <v>39.29.111</v>
          </cell>
          <cell r="B2434" t="str">
            <v>Cabo de cobre flexível de 2,5 mm², isolamento 750 V - isolação LSHF/A 70°C - baixa emissão de fumaça e gases</v>
          </cell>
          <cell r="C2434" t="str">
            <v>M</v>
          </cell>
          <cell r="D2434">
            <v>2.04</v>
          </cell>
          <cell r="E2434">
            <v>2.5</v>
          </cell>
          <cell r="F2434">
            <v>4.54</v>
          </cell>
        </row>
        <row r="2435">
          <cell r="A2435" t="str">
            <v>39.29.112</v>
          </cell>
          <cell r="B2435" t="str">
            <v>Cabo de cobre flexível de 4 mm², isolamento 750 V - isolação LSHF/A 70°C - baixa emissão de fumaça e gases</v>
          </cell>
          <cell r="C2435" t="str">
            <v>M</v>
          </cell>
          <cell r="D2435">
            <v>3</v>
          </cell>
          <cell r="E2435">
            <v>3</v>
          </cell>
          <cell r="F2435">
            <v>6</v>
          </cell>
        </row>
        <row r="2436">
          <cell r="A2436" t="str">
            <v>39.29.113</v>
          </cell>
          <cell r="B2436" t="str">
            <v>Cabo de cobre flexível de 6 mm², isolamento 750 V - isolação LSHF/A 70°C - baixa emissão de fumaça e gases</v>
          </cell>
          <cell r="C2436" t="str">
            <v>M</v>
          </cell>
          <cell r="D2436">
            <v>4.67</v>
          </cell>
          <cell r="E2436">
            <v>3.51</v>
          </cell>
          <cell r="F2436">
            <v>8.18</v>
          </cell>
        </row>
        <row r="2437">
          <cell r="A2437" t="str">
            <v>39.29.114</v>
          </cell>
          <cell r="B2437" t="str">
            <v>Cabo de cobre flexível de 10 mm², isolamento 750 V - isolação LSHF/A 70°C - baixa emissão de fumaça e gases</v>
          </cell>
          <cell r="C2437" t="str">
            <v>M</v>
          </cell>
          <cell r="D2437">
            <v>7.67</v>
          </cell>
          <cell r="E2437">
            <v>4.01</v>
          </cell>
          <cell r="F2437">
            <v>11.68</v>
          </cell>
        </row>
        <row r="2438">
          <cell r="A2438" t="str">
            <v>39.30</v>
          </cell>
          <cell r="B2438" t="str">
            <v>Fios e cabos - audio e video</v>
          </cell>
          <cell r="C2438">
            <v>0</v>
          </cell>
          <cell r="D2438">
            <v>0</v>
          </cell>
          <cell r="E2438">
            <v>0</v>
          </cell>
          <cell r="F2438">
            <v>0</v>
          </cell>
        </row>
        <row r="2439">
          <cell r="A2439" t="str">
            <v>39.30.010</v>
          </cell>
          <cell r="B2439" t="str">
            <v>Cabo torcido flexível de 2 x 2,5 mm², isolação em PVC antichama</v>
          </cell>
          <cell r="C2439" t="str">
            <v>M</v>
          </cell>
          <cell r="D2439">
            <v>3.85</v>
          </cell>
          <cell r="E2439">
            <v>12.51</v>
          </cell>
          <cell r="F2439">
            <v>16.36</v>
          </cell>
        </row>
        <row r="2440">
          <cell r="A2440" t="str">
            <v>40</v>
          </cell>
          <cell r="B2440" t="str">
            <v>DISTRIBUICAO DE FORCA E COMANDO DE ENERGIA ELETRICA E TELEFONIA</v>
          </cell>
          <cell r="C2440">
            <v>0</v>
          </cell>
          <cell r="D2440">
            <v>0</v>
          </cell>
          <cell r="E2440">
            <v>0</v>
          </cell>
          <cell r="F2440">
            <v>0</v>
          </cell>
        </row>
        <row r="2441">
          <cell r="A2441" t="str">
            <v>40.01</v>
          </cell>
          <cell r="B2441" t="str">
            <v>Caixa de passagem estampada</v>
          </cell>
          <cell r="C2441">
            <v>0</v>
          </cell>
          <cell r="D2441">
            <v>0</v>
          </cell>
          <cell r="E2441">
            <v>0</v>
          </cell>
          <cell r="F2441">
            <v>0</v>
          </cell>
        </row>
        <row r="2442">
          <cell r="A2442" t="str">
            <v>40.01.020</v>
          </cell>
          <cell r="B2442" t="str">
            <v>Caixa de ferro estampada 4´ x 2´</v>
          </cell>
          <cell r="C2442" t="str">
            <v>UN</v>
          </cell>
          <cell r="D2442">
            <v>2.0099999999999998</v>
          </cell>
          <cell r="E2442">
            <v>12.51</v>
          </cell>
          <cell r="F2442">
            <v>14.52</v>
          </cell>
        </row>
        <row r="2443">
          <cell r="A2443" t="str">
            <v>40.01.040</v>
          </cell>
          <cell r="B2443" t="str">
            <v>Caixa de ferro estampada 4´ x 4´</v>
          </cell>
          <cell r="C2443" t="str">
            <v>UN</v>
          </cell>
          <cell r="D2443">
            <v>3.37</v>
          </cell>
          <cell r="E2443">
            <v>12.51</v>
          </cell>
          <cell r="F2443">
            <v>15.88</v>
          </cell>
        </row>
        <row r="2444">
          <cell r="A2444" t="str">
            <v>40.01.080</v>
          </cell>
          <cell r="B2444" t="str">
            <v>Caixa de ferro octogonal fundo móvel 4´ x 4´</v>
          </cell>
          <cell r="C2444" t="str">
            <v>UN</v>
          </cell>
          <cell r="D2444">
            <v>3.37</v>
          </cell>
          <cell r="E2444">
            <v>15.02</v>
          </cell>
          <cell r="F2444">
            <v>18.39</v>
          </cell>
        </row>
        <row r="2445">
          <cell r="A2445" t="str">
            <v>40.01.090</v>
          </cell>
          <cell r="B2445" t="str">
            <v>Caixa de ferro estampada octogonal de 3´ x 3´</v>
          </cell>
          <cell r="C2445" t="str">
            <v>UN</v>
          </cell>
          <cell r="D2445">
            <v>2.0299999999999998</v>
          </cell>
          <cell r="E2445">
            <v>12.51</v>
          </cell>
          <cell r="F2445">
            <v>14.54</v>
          </cell>
        </row>
        <row r="2446">
          <cell r="A2446" t="str">
            <v>40.02</v>
          </cell>
          <cell r="B2446" t="str">
            <v>Caixa de passagem com tampa</v>
          </cell>
          <cell r="C2446">
            <v>0</v>
          </cell>
          <cell r="D2446">
            <v>0</v>
          </cell>
          <cell r="E2446">
            <v>0</v>
          </cell>
          <cell r="F2446">
            <v>0</v>
          </cell>
        </row>
        <row r="2447">
          <cell r="A2447" t="str">
            <v>40.02.010</v>
          </cell>
          <cell r="B2447" t="str">
            <v>Caixa de tomada em alumínio para piso 4´ x 4´</v>
          </cell>
          <cell r="C2447" t="str">
            <v>UN</v>
          </cell>
          <cell r="D2447">
            <v>38.72</v>
          </cell>
          <cell r="E2447">
            <v>40.04</v>
          </cell>
          <cell r="F2447">
            <v>78.760000000000005</v>
          </cell>
        </row>
        <row r="2448">
          <cell r="A2448" t="str">
            <v>40.02.020</v>
          </cell>
          <cell r="B2448" t="str">
            <v>Caixa de passagem em chapa, com tampa parafusada, 100 x 100 x 80 mm</v>
          </cell>
          <cell r="C2448" t="str">
            <v>UN</v>
          </cell>
          <cell r="D2448">
            <v>12.69</v>
          </cell>
          <cell r="E2448">
            <v>15.02</v>
          </cell>
          <cell r="F2448">
            <v>27.71</v>
          </cell>
        </row>
        <row r="2449">
          <cell r="A2449" t="str">
            <v>40.02.040</v>
          </cell>
          <cell r="B2449" t="str">
            <v>Caixa de passagem em chapa, com tampa parafusada, 150 x 150 x 80 mm</v>
          </cell>
          <cell r="C2449" t="str">
            <v>UN</v>
          </cell>
          <cell r="D2449">
            <v>15.4</v>
          </cell>
          <cell r="E2449">
            <v>15.02</v>
          </cell>
          <cell r="F2449">
            <v>30.42</v>
          </cell>
        </row>
        <row r="2450">
          <cell r="A2450" t="str">
            <v>40.02.060</v>
          </cell>
          <cell r="B2450" t="str">
            <v>Caixa de passagem em chapa, com tampa parafusada, 200 x 200 x 100 mm</v>
          </cell>
          <cell r="C2450" t="str">
            <v>UN</v>
          </cell>
          <cell r="D2450">
            <v>23.71</v>
          </cell>
          <cell r="E2450">
            <v>15.02</v>
          </cell>
          <cell r="F2450">
            <v>38.729999999999997</v>
          </cell>
        </row>
        <row r="2451">
          <cell r="A2451" t="str">
            <v>40.02.080</v>
          </cell>
          <cell r="B2451" t="str">
            <v>Caixa de passagem em chapa, com tampa parafusada, 300 x 300 x 120 mm</v>
          </cell>
          <cell r="C2451" t="str">
            <v>UN</v>
          </cell>
          <cell r="D2451">
            <v>50.98</v>
          </cell>
          <cell r="E2451">
            <v>20.02</v>
          </cell>
          <cell r="F2451">
            <v>71</v>
          </cell>
        </row>
        <row r="2452">
          <cell r="A2452" t="str">
            <v>40.02.100</v>
          </cell>
          <cell r="B2452" t="str">
            <v>Caixa de passagem em chapa, com tampa parafusada, 400 x 400 x 150 mm</v>
          </cell>
          <cell r="C2452" t="str">
            <v>UN</v>
          </cell>
          <cell r="D2452">
            <v>108.93</v>
          </cell>
          <cell r="E2452">
            <v>20.02</v>
          </cell>
          <cell r="F2452">
            <v>128.94999999999999</v>
          </cell>
        </row>
        <row r="2453">
          <cell r="A2453" t="str">
            <v>40.02.120</v>
          </cell>
          <cell r="B2453" t="str">
            <v>Caixa de passagem em chapa, com tampa parafusada, 500 x 500 x 150 mm</v>
          </cell>
          <cell r="C2453" t="str">
            <v>UN</v>
          </cell>
          <cell r="D2453">
            <v>150.13999999999999</v>
          </cell>
          <cell r="E2453">
            <v>25.03</v>
          </cell>
          <cell r="F2453">
            <v>175.17</v>
          </cell>
        </row>
        <row r="2454">
          <cell r="A2454" t="str">
            <v>40.02.440</v>
          </cell>
          <cell r="B2454" t="str">
            <v>Caixa em alumínio fundido à prova de tempo, umidade, gases, vapores e pó, 150 x 150 x 150 mm</v>
          </cell>
          <cell r="C2454" t="str">
            <v>UN</v>
          </cell>
          <cell r="D2454">
            <v>175.75</v>
          </cell>
          <cell r="E2454">
            <v>15.02</v>
          </cell>
          <cell r="F2454">
            <v>190.77</v>
          </cell>
        </row>
        <row r="2455">
          <cell r="A2455" t="str">
            <v>40.02.450</v>
          </cell>
          <cell r="B2455" t="str">
            <v>Caixa em alumínio fundido à prova de tempo, umidade, gases, vapores e pó, 200 x 200 x 200 mm</v>
          </cell>
          <cell r="C2455" t="str">
            <v>UN</v>
          </cell>
          <cell r="D2455">
            <v>445.59</v>
          </cell>
          <cell r="E2455">
            <v>15.02</v>
          </cell>
          <cell r="F2455">
            <v>460.61</v>
          </cell>
        </row>
        <row r="2456">
          <cell r="A2456" t="str">
            <v>40.02.460</v>
          </cell>
          <cell r="B2456" t="str">
            <v>Caixa em alumínio fundido à prova de tempo, umidade, gases, vapores e pó, 240 x 240 x 150 mm</v>
          </cell>
          <cell r="C2456" t="str">
            <v>UN</v>
          </cell>
          <cell r="D2456">
            <v>557.4</v>
          </cell>
          <cell r="E2456">
            <v>15.02</v>
          </cell>
          <cell r="F2456">
            <v>572.41999999999996</v>
          </cell>
        </row>
        <row r="2457">
          <cell r="A2457" t="str">
            <v>40.02.470</v>
          </cell>
          <cell r="B2457" t="str">
            <v>Caixa em alumínio fundido à prova de tempo, umidade, gases, vapores e pó, 445 x 350 x 220 mm</v>
          </cell>
          <cell r="C2457" t="str">
            <v>UN</v>
          </cell>
          <cell r="D2457">
            <v>1413.07</v>
          </cell>
          <cell r="E2457">
            <v>20.02</v>
          </cell>
          <cell r="F2457">
            <v>1433.09</v>
          </cell>
        </row>
        <row r="2458">
          <cell r="A2458" t="str">
            <v>40.02.600</v>
          </cell>
          <cell r="B2458" t="str">
            <v>Caixa de passagem em alumínio fundido à prova de tempo, 100 x 100 mm</v>
          </cell>
          <cell r="C2458" t="str">
            <v>UN</v>
          </cell>
          <cell r="D2458">
            <v>20.48</v>
          </cell>
          <cell r="E2458">
            <v>15.02</v>
          </cell>
          <cell r="F2458">
            <v>35.5</v>
          </cell>
        </row>
        <row r="2459">
          <cell r="A2459" t="str">
            <v>40.02.610</v>
          </cell>
          <cell r="B2459" t="str">
            <v>Caixa de passagem em alumínio fundido à prova de tempo, 200 x 200 mm</v>
          </cell>
          <cell r="C2459" t="str">
            <v>UN</v>
          </cell>
          <cell r="D2459">
            <v>69.58</v>
          </cell>
          <cell r="E2459">
            <v>15.02</v>
          </cell>
          <cell r="F2459">
            <v>84.6</v>
          </cell>
        </row>
        <row r="2460">
          <cell r="A2460" t="str">
            <v>40.02.620</v>
          </cell>
          <cell r="B2460" t="str">
            <v>Caixa de passagem em alumínio fundido à prova de tempo, 300 x 300 mm</v>
          </cell>
          <cell r="C2460" t="str">
            <v>UN</v>
          </cell>
          <cell r="D2460">
            <v>174.09</v>
          </cell>
          <cell r="E2460">
            <v>20.02</v>
          </cell>
          <cell r="F2460">
            <v>194.11</v>
          </cell>
        </row>
        <row r="2461">
          <cell r="A2461" t="str">
            <v>40.04</v>
          </cell>
          <cell r="B2461" t="str">
            <v>Tomadas</v>
          </cell>
          <cell r="C2461">
            <v>0</v>
          </cell>
          <cell r="D2461">
            <v>0</v>
          </cell>
          <cell r="E2461">
            <v>0</v>
          </cell>
          <cell r="F2461">
            <v>0</v>
          </cell>
        </row>
        <row r="2462">
          <cell r="A2462" t="str">
            <v>40.04.080</v>
          </cell>
          <cell r="B2462" t="str">
            <v>Tomada para telefone 4P, padrão TELEBRÁS, com placa</v>
          </cell>
          <cell r="C2462" t="str">
            <v>CJ</v>
          </cell>
          <cell r="D2462">
            <v>24.83</v>
          </cell>
          <cell r="E2462">
            <v>15.02</v>
          </cell>
          <cell r="F2462">
            <v>39.85</v>
          </cell>
        </row>
        <row r="2463">
          <cell r="A2463" t="str">
            <v>40.04.090</v>
          </cell>
          <cell r="B2463" t="str">
            <v>Tomada RJ 11 para telefone, sem placa</v>
          </cell>
          <cell r="C2463" t="str">
            <v>UN</v>
          </cell>
          <cell r="D2463">
            <v>26.86</v>
          </cell>
          <cell r="E2463">
            <v>15.02</v>
          </cell>
          <cell r="F2463">
            <v>41.88</v>
          </cell>
        </row>
        <row r="2464">
          <cell r="A2464" t="str">
            <v>40.04.096</v>
          </cell>
          <cell r="B2464" t="str">
            <v>Tomada RJ 45 para rede de dados, com placa</v>
          </cell>
          <cell r="C2464" t="str">
            <v>UN</v>
          </cell>
          <cell r="D2464">
            <v>57.94</v>
          </cell>
          <cell r="E2464">
            <v>15.02</v>
          </cell>
          <cell r="F2464">
            <v>72.959999999999994</v>
          </cell>
        </row>
        <row r="2465">
          <cell r="A2465" t="str">
            <v>40.04.140</v>
          </cell>
          <cell r="B2465" t="str">
            <v>Tomada 3P+T de 32 A, blindada industrial de sobrepor negativa</v>
          </cell>
          <cell r="C2465" t="str">
            <v>CJ</v>
          </cell>
          <cell r="D2465">
            <v>263.56</v>
          </cell>
          <cell r="E2465">
            <v>15.02</v>
          </cell>
          <cell r="F2465">
            <v>278.58</v>
          </cell>
        </row>
        <row r="2466">
          <cell r="A2466" t="str">
            <v>40.04.146</v>
          </cell>
          <cell r="B2466" t="str">
            <v>Tomada 3P+T de 63 A, blindada industrial de embutir</v>
          </cell>
          <cell r="C2466" t="str">
            <v>CJ</v>
          </cell>
          <cell r="D2466">
            <v>263.61</v>
          </cell>
          <cell r="E2466">
            <v>15.02</v>
          </cell>
          <cell r="F2466">
            <v>278.63</v>
          </cell>
        </row>
        <row r="2467">
          <cell r="A2467" t="str">
            <v>40.04.230</v>
          </cell>
          <cell r="B2467" t="str">
            <v>Tomada de canaleta/perfilado universal 2P+T, com caixa e tampa</v>
          </cell>
          <cell r="C2467" t="str">
            <v>CJ</v>
          </cell>
          <cell r="D2467">
            <v>16.23</v>
          </cell>
          <cell r="E2467">
            <v>15.02</v>
          </cell>
          <cell r="F2467">
            <v>31.25</v>
          </cell>
        </row>
        <row r="2468">
          <cell r="A2468" t="str">
            <v>40.04.340</v>
          </cell>
          <cell r="B2468" t="str">
            <v>Plugue e tomada 2P+T de 16 A de sobrepor - 380 / 440 V</v>
          </cell>
          <cell r="C2468" t="str">
            <v>CJ</v>
          </cell>
          <cell r="D2468">
            <v>272.57</v>
          </cell>
          <cell r="E2468">
            <v>15.02</v>
          </cell>
          <cell r="F2468">
            <v>287.58999999999997</v>
          </cell>
        </row>
        <row r="2469">
          <cell r="A2469" t="str">
            <v>40.04.390</v>
          </cell>
          <cell r="B2469" t="str">
            <v>Tomada de energia quadrada com rabicho de 10 A - 250 V , para instalação em painel / rodapé / caixa de tomadas</v>
          </cell>
          <cell r="C2469" t="str">
            <v>UN</v>
          </cell>
          <cell r="D2469">
            <v>19.41</v>
          </cell>
          <cell r="E2469">
            <v>15.02</v>
          </cell>
          <cell r="F2469">
            <v>34.43</v>
          </cell>
        </row>
        <row r="2470">
          <cell r="A2470" t="str">
            <v>40.04.450</v>
          </cell>
          <cell r="B2470" t="str">
            <v>Tomada 2P+T de 10 A - 250 V, completa</v>
          </cell>
          <cell r="C2470" t="str">
            <v>CJ</v>
          </cell>
          <cell r="D2470">
            <v>10.4</v>
          </cell>
          <cell r="E2470">
            <v>15.02</v>
          </cell>
          <cell r="F2470">
            <v>25.42</v>
          </cell>
        </row>
        <row r="2471">
          <cell r="A2471" t="str">
            <v>40.04.460</v>
          </cell>
          <cell r="B2471" t="str">
            <v>Tomada 2P+T de 20 A - 250 V, completa</v>
          </cell>
          <cell r="C2471" t="str">
            <v>CJ</v>
          </cell>
          <cell r="D2471">
            <v>17.940000000000001</v>
          </cell>
          <cell r="E2471">
            <v>15.02</v>
          </cell>
          <cell r="F2471">
            <v>32.96</v>
          </cell>
        </row>
        <row r="2472">
          <cell r="A2472" t="str">
            <v>40.04.470</v>
          </cell>
          <cell r="B2472" t="str">
            <v>Conjunto 2 tomadas 2P+T de 10 A, completo</v>
          </cell>
          <cell r="C2472" t="str">
            <v>CJ</v>
          </cell>
          <cell r="D2472">
            <v>21.38</v>
          </cell>
          <cell r="E2472">
            <v>15.02</v>
          </cell>
          <cell r="F2472">
            <v>36.4</v>
          </cell>
        </row>
        <row r="2473">
          <cell r="A2473" t="str">
            <v>40.04.480</v>
          </cell>
          <cell r="B2473" t="str">
            <v>Conjunto 1 interruptor simples e 1 tomada 2P+T de 10 A, completo</v>
          </cell>
          <cell r="C2473" t="str">
            <v>CJ</v>
          </cell>
          <cell r="D2473">
            <v>19.850000000000001</v>
          </cell>
          <cell r="E2473">
            <v>15.02</v>
          </cell>
          <cell r="F2473">
            <v>34.869999999999997</v>
          </cell>
        </row>
        <row r="2474">
          <cell r="A2474" t="str">
            <v>40.04.490</v>
          </cell>
          <cell r="B2474" t="str">
            <v>Conjunto 2 interruptores simples e 1 tomada 2P+T de 10 A, completo</v>
          </cell>
          <cell r="C2474" t="str">
            <v>CJ</v>
          </cell>
          <cell r="D2474">
            <v>21.47</v>
          </cell>
          <cell r="E2474">
            <v>15.02</v>
          </cell>
          <cell r="F2474">
            <v>36.49</v>
          </cell>
        </row>
        <row r="2475">
          <cell r="A2475" t="str">
            <v>40.04.492</v>
          </cell>
          <cell r="B2475" t="str">
            <v>Conjunto 4´ x 4´ de 1 interruptor simples, 1 tomada universal e 1 tomada de 3 polos</v>
          </cell>
          <cell r="C2475" t="str">
            <v>CJ</v>
          </cell>
          <cell r="D2475">
            <v>29.89</v>
          </cell>
          <cell r="E2475">
            <v>18.52</v>
          </cell>
          <cell r="F2475">
            <v>48.41</v>
          </cell>
        </row>
        <row r="2476">
          <cell r="A2476" t="str">
            <v>40.05</v>
          </cell>
          <cell r="B2476" t="str">
            <v>Interruptores e minuterias</v>
          </cell>
          <cell r="C2476">
            <v>0</v>
          </cell>
          <cell r="D2476">
            <v>0</v>
          </cell>
          <cell r="E2476">
            <v>0</v>
          </cell>
          <cell r="F2476">
            <v>0</v>
          </cell>
        </row>
        <row r="2477">
          <cell r="A2477" t="str">
            <v>40.05.020</v>
          </cell>
          <cell r="B2477" t="str">
            <v>Interruptor com 1 tecla simples e placa</v>
          </cell>
          <cell r="C2477" t="str">
            <v>CJ</v>
          </cell>
          <cell r="D2477">
            <v>9.89</v>
          </cell>
          <cell r="E2477">
            <v>17.010000000000002</v>
          </cell>
          <cell r="F2477">
            <v>26.9</v>
          </cell>
        </row>
        <row r="2478">
          <cell r="A2478" t="str">
            <v>40.05.040</v>
          </cell>
          <cell r="B2478" t="str">
            <v>Interruptor com 2 teclas simples e placa</v>
          </cell>
          <cell r="C2478" t="str">
            <v>CJ</v>
          </cell>
          <cell r="D2478">
            <v>18.28</v>
          </cell>
          <cell r="E2478">
            <v>17.52</v>
          </cell>
          <cell r="F2478">
            <v>35.799999999999997</v>
          </cell>
        </row>
        <row r="2479">
          <cell r="A2479" t="str">
            <v>40.05.060</v>
          </cell>
          <cell r="B2479" t="str">
            <v>Interruptor com 3 teclas simples e placa</v>
          </cell>
          <cell r="C2479" t="str">
            <v>CJ</v>
          </cell>
          <cell r="D2479">
            <v>29.08</v>
          </cell>
          <cell r="E2479">
            <v>25.03</v>
          </cell>
          <cell r="F2479">
            <v>54.11</v>
          </cell>
        </row>
        <row r="2480">
          <cell r="A2480" t="str">
            <v>40.05.080</v>
          </cell>
          <cell r="B2480" t="str">
            <v>Interruptor com 1 tecla paralelo e placa</v>
          </cell>
          <cell r="C2480" t="str">
            <v>CJ</v>
          </cell>
          <cell r="D2480">
            <v>11.92</v>
          </cell>
          <cell r="E2480">
            <v>13.52</v>
          </cell>
          <cell r="F2480">
            <v>25.44</v>
          </cell>
        </row>
        <row r="2481">
          <cell r="A2481" t="str">
            <v>40.05.100</v>
          </cell>
          <cell r="B2481" t="str">
            <v>Interruptor com 2 teclas paralelo e placa</v>
          </cell>
          <cell r="C2481" t="str">
            <v>CJ</v>
          </cell>
          <cell r="D2481">
            <v>12.02</v>
          </cell>
          <cell r="E2481">
            <v>22.52</v>
          </cell>
          <cell r="F2481">
            <v>34.54</v>
          </cell>
        </row>
        <row r="2482">
          <cell r="A2482" t="str">
            <v>40.05.120</v>
          </cell>
          <cell r="B2482" t="str">
            <v>Interruptor com 2 teclas, 1 simples, 1 paralelo e placa</v>
          </cell>
          <cell r="C2482" t="str">
            <v>CJ</v>
          </cell>
          <cell r="D2482">
            <v>15.19</v>
          </cell>
          <cell r="E2482">
            <v>19.02</v>
          </cell>
          <cell r="F2482">
            <v>34.21</v>
          </cell>
        </row>
        <row r="2483">
          <cell r="A2483" t="str">
            <v>40.05.140</v>
          </cell>
          <cell r="B2483" t="str">
            <v>Interruptor com 3 teclas, 2 simples, 1 paralelo e placa</v>
          </cell>
          <cell r="C2483" t="str">
            <v>CJ</v>
          </cell>
          <cell r="D2483">
            <v>12.21</v>
          </cell>
          <cell r="E2483">
            <v>22.52</v>
          </cell>
          <cell r="F2483">
            <v>34.729999999999997</v>
          </cell>
        </row>
        <row r="2484">
          <cell r="A2484" t="str">
            <v>40.05.160</v>
          </cell>
          <cell r="B2484" t="str">
            <v>Interruptor com 3 teclas, 1 simples, 2 paralelo e placa</v>
          </cell>
          <cell r="C2484" t="str">
            <v>CJ</v>
          </cell>
          <cell r="D2484">
            <v>19.190000000000001</v>
          </cell>
          <cell r="E2484">
            <v>25.03</v>
          </cell>
          <cell r="F2484">
            <v>44.22</v>
          </cell>
        </row>
        <row r="2485">
          <cell r="A2485" t="str">
            <v>40.05.170</v>
          </cell>
          <cell r="B2485" t="str">
            <v>Interruptor bipolar paralelo, 1 tecla dupla e placa</v>
          </cell>
          <cell r="C2485" t="str">
            <v>CJ</v>
          </cell>
          <cell r="D2485">
            <v>46.46</v>
          </cell>
          <cell r="E2485">
            <v>17.52</v>
          </cell>
          <cell r="F2485">
            <v>63.98</v>
          </cell>
        </row>
        <row r="2486">
          <cell r="A2486" t="str">
            <v>40.05.180</v>
          </cell>
          <cell r="B2486" t="str">
            <v>Interruptor bipolar simples, 1 tecla dupla e placa</v>
          </cell>
          <cell r="C2486" t="str">
            <v>CJ</v>
          </cell>
          <cell r="D2486">
            <v>42.11</v>
          </cell>
          <cell r="E2486">
            <v>17.52</v>
          </cell>
          <cell r="F2486">
            <v>59.63</v>
          </cell>
        </row>
        <row r="2487">
          <cell r="A2487" t="str">
            <v>40.05.320</v>
          </cell>
          <cell r="B2487" t="str">
            <v>Pulsador 2 A - 250 V, para minuteria com placa</v>
          </cell>
          <cell r="C2487" t="str">
            <v>CJ</v>
          </cell>
          <cell r="D2487">
            <v>18.37</v>
          </cell>
          <cell r="E2487">
            <v>12.51</v>
          </cell>
          <cell r="F2487">
            <v>30.88</v>
          </cell>
        </row>
        <row r="2488">
          <cell r="A2488" t="str">
            <v>40.05.330</v>
          </cell>
          <cell r="B2488" t="str">
            <v>Variador de luminosidade rotativo até 1000 W, 127/220 V, com placa</v>
          </cell>
          <cell r="C2488" t="str">
            <v>CJ</v>
          </cell>
          <cell r="D2488">
            <v>68.02</v>
          </cell>
          <cell r="E2488">
            <v>19.02</v>
          </cell>
          <cell r="F2488">
            <v>87.04</v>
          </cell>
        </row>
        <row r="2489">
          <cell r="A2489" t="str">
            <v>40.05.340</v>
          </cell>
          <cell r="B2489" t="str">
            <v>Sensor de presença para teto, com fotocélula, para lâmpada qualquer</v>
          </cell>
          <cell r="C2489" t="str">
            <v>UN</v>
          </cell>
          <cell r="D2489">
            <v>36.869999999999997</v>
          </cell>
          <cell r="E2489">
            <v>15.02</v>
          </cell>
          <cell r="F2489">
            <v>51.89</v>
          </cell>
        </row>
        <row r="2490">
          <cell r="A2490" t="str">
            <v>40.05.350</v>
          </cell>
          <cell r="B2490" t="str">
            <v>Sensor de presença infravermelho passivo e microondas, alcance de 12 m - sem fio</v>
          </cell>
          <cell r="C2490" t="str">
            <v>UN</v>
          </cell>
          <cell r="D2490">
            <v>87.08</v>
          </cell>
          <cell r="E2490">
            <v>25.03</v>
          </cell>
          <cell r="F2490">
            <v>112.11</v>
          </cell>
        </row>
        <row r="2491">
          <cell r="A2491" t="str">
            <v>40.06</v>
          </cell>
          <cell r="B2491" t="str">
            <v>Conduletes</v>
          </cell>
          <cell r="C2491">
            <v>0</v>
          </cell>
          <cell r="D2491">
            <v>0</v>
          </cell>
          <cell r="E2491">
            <v>0</v>
          </cell>
          <cell r="F2491">
            <v>0</v>
          </cell>
        </row>
        <row r="2492">
          <cell r="A2492" t="str">
            <v>40.06.040</v>
          </cell>
          <cell r="B2492" t="str">
            <v>Condulete metálico de 3/4´</v>
          </cell>
          <cell r="C2492" t="str">
            <v>CJ</v>
          </cell>
          <cell r="D2492">
            <v>13.16</v>
          </cell>
          <cell r="E2492">
            <v>25.03</v>
          </cell>
          <cell r="F2492">
            <v>38.19</v>
          </cell>
        </row>
        <row r="2493">
          <cell r="A2493" t="str">
            <v>40.06.060</v>
          </cell>
          <cell r="B2493" t="str">
            <v>Condulete metálico de 1´</v>
          </cell>
          <cell r="C2493" t="str">
            <v>CJ</v>
          </cell>
          <cell r="D2493">
            <v>19.39</v>
          </cell>
          <cell r="E2493">
            <v>25.03</v>
          </cell>
          <cell r="F2493">
            <v>44.42</v>
          </cell>
        </row>
        <row r="2494">
          <cell r="A2494" t="str">
            <v>40.06.080</v>
          </cell>
          <cell r="B2494" t="str">
            <v>Condulete metálico de 1 1/4´</v>
          </cell>
          <cell r="C2494" t="str">
            <v>CJ</v>
          </cell>
          <cell r="D2494">
            <v>39.35</v>
          </cell>
          <cell r="E2494">
            <v>25.03</v>
          </cell>
          <cell r="F2494">
            <v>64.38</v>
          </cell>
        </row>
        <row r="2495">
          <cell r="A2495" t="str">
            <v>40.06.100</v>
          </cell>
          <cell r="B2495" t="str">
            <v>Condulete metálico de 1 1/2´</v>
          </cell>
          <cell r="C2495" t="str">
            <v>CJ</v>
          </cell>
          <cell r="D2495">
            <v>48.94</v>
          </cell>
          <cell r="E2495">
            <v>25.03</v>
          </cell>
          <cell r="F2495">
            <v>73.97</v>
          </cell>
        </row>
        <row r="2496">
          <cell r="A2496" t="str">
            <v>40.06.120</v>
          </cell>
          <cell r="B2496" t="str">
            <v>Condulete metálico de 2´</v>
          </cell>
          <cell r="C2496" t="str">
            <v>CJ</v>
          </cell>
          <cell r="D2496">
            <v>75.47</v>
          </cell>
          <cell r="E2496">
            <v>25.03</v>
          </cell>
          <cell r="F2496">
            <v>100.5</v>
          </cell>
        </row>
        <row r="2497">
          <cell r="A2497" t="str">
            <v>40.06.140</v>
          </cell>
          <cell r="B2497" t="str">
            <v>Condulete metálico de 2 1/2´</v>
          </cell>
          <cell r="C2497" t="str">
            <v>CJ</v>
          </cell>
          <cell r="D2497">
            <v>179.87</v>
          </cell>
          <cell r="E2497">
            <v>25.03</v>
          </cell>
          <cell r="F2497">
            <v>204.9</v>
          </cell>
        </row>
        <row r="2498">
          <cell r="A2498" t="str">
            <v>40.06.160</v>
          </cell>
          <cell r="B2498" t="str">
            <v>Condulete metálico de 3´</v>
          </cell>
          <cell r="C2498" t="str">
            <v>CJ</v>
          </cell>
          <cell r="D2498">
            <v>204.4</v>
          </cell>
          <cell r="E2498">
            <v>25.03</v>
          </cell>
          <cell r="F2498">
            <v>229.43</v>
          </cell>
        </row>
        <row r="2499">
          <cell r="A2499" t="str">
            <v>40.06.170</v>
          </cell>
          <cell r="B2499" t="str">
            <v>Condulete metálico de 4´</v>
          </cell>
          <cell r="C2499" t="str">
            <v>CJ</v>
          </cell>
          <cell r="D2499">
            <v>331.13</v>
          </cell>
          <cell r="E2499">
            <v>25.03</v>
          </cell>
          <cell r="F2499">
            <v>356.16</v>
          </cell>
        </row>
        <row r="2500">
          <cell r="A2500" t="str">
            <v>40.06.510</v>
          </cell>
          <cell r="B2500" t="str">
            <v>Condulete em PVC de 1´ - com tampa</v>
          </cell>
          <cell r="C2500" t="str">
            <v>CJ</v>
          </cell>
          <cell r="D2500">
            <v>15.77</v>
          </cell>
          <cell r="E2500">
            <v>25.03</v>
          </cell>
          <cell r="F2500">
            <v>40.799999999999997</v>
          </cell>
        </row>
        <row r="2501">
          <cell r="A2501" t="str">
            <v>40.07</v>
          </cell>
          <cell r="B2501" t="str">
            <v>Caixa de passagem em PVC</v>
          </cell>
          <cell r="C2501">
            <v>0</v>
          </cell>
          <cell r="D2501">
            <v>0</v>
          </cell>
          <cell r="E2501">
            <v>0</v>
          </cell>
          <cell r="F2501">
            <v>0</v>
          </cell>
        </row>
        <row r="2502">
          <cell r="A2502" t="str">
            <v>40.07.010</v>
          </cell>
          <cell r="B2502" t="str">
            <v>Caixa em PVC de 4´ x 2´</v>
          </cell>
          <cell r="C2502" t="str">
            <v>UN</v>
          </cell>
          <cell r="D2502">
            <v>3.19</v>
          </cell>
          <cell r="E2502">
            <v>12.51</v>
          </cell>
          <cell r="F2502">
            <v>15.7</v>
          </cell>
        </row>
        <row r="2503">
          <cell r="A2503" t="str">
            <v>40.07.020</v>
          </cell>
          <cell r="B2503" t="str">
            <v>Caixa em PVC de 4´ x 4´</v>
          </cell>
          <cell r="C2503" t="str">
            <v>UN</v>
          </cell>
          <cell r="D2503">
            <v>6.35</v>
          </cell>
          <cell r="E2503">
            <v>12.51</v>
          </cell>
          <cell r="F2503">
            <v>18.86</v>
          </cell>
        </row>
        <row r="2504">
          <cell r="A2504" t="str">
            <v>40.07.040</v>
          </cell>
          <cell r="B2504" t="str">
            <v>Caixa em PVC octogonal de 4´ x 4´</v>
          </cell>
          <cell r="C2504" t="str">
            <v>UN</v>
          </cell>
          <cell r="D2504">
            <v>6.07</v>
          </cell>
          <cell r="E2504">
            <v>12.51</v>
          </cell>
          <cell r="F2504">
            <v>18.579999999999998</v>
          </cell>
        </row>
        <row r="2505">
          <cell r="A2505" t="str">
            <v>40.10</v>
          </cell>
          <cell r="B2505" t="str">
            <v>Contator</v>
          </cell>
          <cell r="C2505">
            <v>0</v>
          </cell>
          <cell r="D2505">
            <v>0</v>
          </cell>
          <cell r="E2505">
            <v>0</v>
          </cell>
          <cell r="F2505">
            <v>0</v>
          </cell>
        </row>
        <row r="2506">
          <cell r="A2506" t="str">
            <v>40.10.016</v>
          </cell>
          <cell r="B2506" t="str">
            <v>Contator de potência 12 A - 1na+1nf</v>
          </cell>
          <cell r="C2506" t="str">
            <v>UN</v>
          </cell>
          <cell r="D2506">
            <v>260</v>
          </cell>
          <cell r="E2506">
            <v>25.03</v>
          </cell>
          <cell r="F2506">
            <v>285.02999999999997</v>
          </cell>
        </row>
        <row r="2507">
          <cell r="A2507" t="str">
            <v>40.10.020</v>
          </cell>
          <cell r="B2507" t="str">
            <v>Contator de potência 9 A - 2na+2nf</v>
          </cell>
          <cell r="C2507" t="str">
            <v>UN</v>
          </cell>
          <cell r="D2507">
            <v>279.29000000000002</v>
          </cell>
          <cell r="E2507">
            <v>25.03</v>
          </cell>
          <cell r="F2507">
            <v>304.32</v>
          </cell>
        </row>
        <row r="2508">
          <cell r="A2508" t="str">
            <v>40.10.040</v>
          </cell>
          <cell r="B2508" t="str">
            <v>Contator de potência 12 A - 2na+2nf</v>
          </cell>
          <cell r="C2508" t="str">
            <v>UN</v>
          </cell>
          <cell r="D2508">
            <v>309.16000000000003</v>
          </cell>
          <cell r="E2508">
            <v>25.03</v>
          </cell>
          <cell r="F2508">
            <v>334.19</v>
          </cell>
        </row>
        <row r="2509">
          <cell r="A2509" t="str">
            <v>40.10.060</v>
          </cell>
          <cell r="B2509" t="str">
            <v>Contator de potência 16 A - 2na+2nf</v>
          </cell>
          <cell r="C2509" t="str">
            <v>UN</v>
          </cell>
          <cell r="D2509">
            <v>292.55</v>
          </cell>
          <cell r="E2509">
            <v>25.03</v>
          </cell>
          <cell r="F2509">
            <v>317.58</v>
          </cell>
        </row>
        <row r="2510">
          <cell r="A2510" t="str">
            <v>40.10.080</v>
          </cell>
          <cell r="B2510" t="str">
            <v>Contator de potência 22 A/25 A - 2na+2nf</v>
          </cell>
          <cell r="C2510" t="str">
            <v>UN</v>
          </cell>
          <cell r="D2510">
            <v>396.16</v>
          </cell>
          <cell r="E2510">
            <v>25.03</v>
          </cell>
          <cell r="F2510">
            <v>421.19</v>
          </cell>
        </row>
        <row r="2511">
          <cell r="A2511" t="str">
            <v>40.10.100</v>
          </cell>
          <cell r="B2511" t="str">
            <v>Contator de potência 32 A - 2na+2nf</v>
          </cell>
          <cell r="C2511" t="str">
            <v>UN</v>
          </cell>
          <cell r="D2511">
            <v>546.08000000000004</v>
          </cell>
          <cell r="E2511">
            <v>25.03</v>
          </cell>
          <cell r="F2511">
            <v>571.11</v>
          </cell>
        </row>
        <row r="2512">
          <cell r="A2512" t="str">
            <v>40.10.106</v>
          </cell>
          <cell r="B2512" t="str">
            <v>Contator de potência 38 A/40 A - 2na+2nf</v>
          </cell>
          <cell r="C2512" t="str">
            <v>UN</v>
          </cell>
          <cell r="D2512">
            <v>748.73</v>
          </cell>
          <cell r="E2512">
            <v>25.03</v>
          </cell>
          <cell r="F2512">
            <v>773.76</v>
          </cell>
        </row>
        <row r="2513">
          <cell r="A2513" t="str">
            <v>40.10.110</v>
          </cell>
          <cell r="B2513" t="str">
            <v>Contator de potência 50 A - 2na+2nf</v>
          </cell>
          <cell r="C2513" t="str">
            <v>UN</v>
          </cell>
          <cell r="D2513">
            <v>1056.04</v>
          </cell>
          <cell r="E2513">
            <v>25.03</v>
          </cell>
          <cell r="F2513">
            <v>1081.07</v>
          </cell>
        </row>
        <row r="2514">
          <cell r="A2514" t="str">
            <v>40.10.132</v>
          </cell>
          <cell r="B2514" t="str">
            <v>Contator de potência 65 A - 2na+2nf</v>
          </cell>
          <cell r="C2514" t="str">
            <v>UN</v>
          </cell>
          <cell r="D2514">
            <v>1361.98</v>
          </cell>
          <cell r="E2514">
            <v>25.03</v>
          </cell>
          <cell r="F2514">
            <v>1387.01</v>
          </cell>
        </row>
        <row r="2515">
          <cell r="A2515" t="str">
            <v>40.10.136</v>
          </cell>
          <cell r="B2515" t="str">
            <v>Contator de potência 110 A - 2na+2nf</v>
          </cell>
          <cell r="C2515" t="str">
            <v>UN</v>
          </cell>
          <cell r="D2515">
            <v>3261.84</v>
          </cell>
          <cell r="E2515">
            <v>25.03</v>
          </cell>
          <cell r="F2515">
            <v>3286.87</v>
          </cell>
        </row>
        <row r="2516">
          <cell r="A2516" t="str">
            <v>40.10.140</v>
          </cell>
          <cell r="B2516" t="str">
            <v>Contator de potência 150 A - 2na+2nf</v>
          </cell>
          <cell r="C2516" t="str">
            <v>UN</v>
          </cell>
          <cell r="D2516">
            <v>3276.86</v>
          </cell>
          <cell r="E2516">
            <v>25.03</v>
          </cell>
          <cell r="F2516">
            <v>3301.89</v>
          </cell>
        </row>
        <row r="2517">
          <cell r="A2517" t="str">
            <v>40.10.150</v>
          </cell>
          <cell r="B2517" t="str">
            <v>Contator de potência 220 A - 2na+2nf</v>
          </cell>
          <cell r="C2517" t="str">
            <v>UN</v>
          </cell>
          <cell r="D2517">
            <v>6559.5</v>
          </cell>
          <cell r="E2517">
            <v>25.03</v>
          </cell>
          <cell r="F2517">
            <v>6584.53</v>
          </cell>
        </row>
        <row r="2518">
          <cell r="A2518" t="str">
            <v>40.10.500</v>
          </cell>
          <cell r="B2518" t="str">
            <v>Minicontator auxiliar - 4na</v>
          </cell>
          <cell r="C2518" t="str">
            <v>UN</v>
          </cell>
          <cell r="D2518">
            <v>82.75</v>
          </cell>
          <cell r="E2518">
            <v>25.03</v>
          </cell>
          <cell r="F2518">
            <v>107.78</v>
          </cell>
        </row>
        <row r="2519">
          <cell r="A2519" t="str">
            <v>40.10.510</v>
          </cell>
          <cell r="B2519" t="str">
            <v>Contator auxiliar - 2na+2nf</v>
          </cell>
          <cell r="C2519" t="str">
            <v>UN</v>
          </cell>
          <cell r="D2519">
            <v>113.39</v>
          </cell>
          <cell r="E2519">
            <v>25.03</v>
          </cell>
          <cell r="F2519">
            <v>138.41999999999999</v>
          </cell>
        </row>
        <row r="2520">
          <cell r="A2520" t="str">
            <v>40.10.520</v>
          </cell>
          <cell r="B2520" t="str">
            <v>Contator auxiliar - 4na+4nf</v>
          </cell>
          <cell r="C2520" t="str">
            <v>UN</v>
          </cell>
          <cell r="D2520">
            <v>137.80000000000001</v>
          </cell>
          <cell r="E2520">
            <v>25.03</v>
          </cell>
          <cell r="F2520">
            <v>162.83000000000001</v>
          </cell>
        </row>
        <row r="2521">
          <cell r="A2521" t="str">
            <v>40.11</v>
          </cell>
          <cell r="B2521" t="str">
            <v>Rele</v>
          </cell>
          <cell r="C2521">
            <v>0</v>
          </cell>
          <cell r="D2521">
            <v>0</v>
          </cell>
          <cell r="E2521">
            <v>0</v>
          </cell>
          <cell r="F2521">
            <v>0</v>
          </cell>
        </row>
        <row r="2522">
          <cell r="A2522" t="str">
            <v>40.11.010</v>
          </cell>
          <cell r="B2522" t="str">
            <v>Relé fotoelétrico 50/60 Hz, 110/220 V, 1200 VA, completo</v>
          </cell>
          <cell r="C2522" t="str">
            <v>UN</v>
          </cell>
          <cell r="D2522">
            <v>66.81</v>
          </cell>
          <cell r="E2522">
            <v>22.52</v>
          </cell>
          <cell r="F2522">
            <v>89.33</v>
          </cell>
        </row>
        <row r="2523">
          <cell r="A2523" t="str">
            <v>40.11.020</v>
          </cell>
          <cell r="B2523" t="str">
            <v>Relé bimetálico de sobrecarga para acoplamento direto, faixas de ajuste de 9/12 A</v>
          </cell>
          <cell r="C2523" t="str">
            <v>UN</v>
          </cell>
          <cell r="D2523">
            <v>264.14</v>
          </cell>
          <cell r="E2523">
            <v>25.03</v>
          </cell>
          <cell r="F2523">
            <v>289.17</v>
          </cell>
        </row>
        <row r="2524">
          <cell r="A2524" t="str">
            <v>40.11.030</v>
          </cell>
          <cell r="B2524" t="str">
            <v>Relé bimetálico de sobrecarga para acoplamento direto, faixas de ajuste de 20/32 A até 50/63 A</v>
          </cell>
          <cell r="C2524" t="str">
            <v>UN</v>
          </cell>
          <cell r="D2524">
            <v>404.91</v>
          </cell>
          <cell r="E2524">
            <v>25.03</v>
          </cell>
          <cell r="F2524">
            <v>429.94</v>
          </cell>
        </row>
        <row r="2525">
          <cell r="A2525" t="str">
            <v>40.11.050</v>
          </cell>
          <cell r="B2525" t="str">
            <v>Relé bimetálico de sobrecarga para acoplamento direto, faixas de ajuste 0,4/0,63 A até 16/25 A</v>
          </cell>
          <cell r="C2525" t="str">
            <v>UN</v>
          </cell>
          <cell r="D2525">
            <v>310.77</v>
          </cell>
          <cell r="E2525">
            <v>25.03</v>
          </cell>
          <cell r="F2525">
            <v>335.8</v>
          </cell>
        </row>
        <row r="2526">
          <cell r="A2526" t="str">
            <v>40.11.060</v>
          </cell>
          <cell r="B2526" t="str">
            <v>Relé de tempo eletrônico de 0,6 até 6 s - 220V - 50/60 Hz</v>
          </cell>
          <cell r="C2526" t="str">
            <v>UN</v>
          </cell>
          <cell r="D2526">
            <v>103.63</v>
          </cell>
          <cell r="E2526">
            <v>50.05</v>
          </cell>
          <cell r="F2526">
            <v>153.68</v>
          </cell>
        </row>
        <row r="2527">
          <cell r="A2527" t="str">
            <v>40.11.070</v>
          </cell>
          <cell r="B2527" t="str">
            <v>Relé supervisor trifásico contra falta de fase, inversão de fase e mínima tensão</v>
          </cell>
          <cell r="C2527" t="str">
            <v>UN</v>
          </cell>
          <cell r="D2527">
            <v>3373.16</v>
          </cell>
          <cell r="E2527">
            <v>50.05</v>
          </cell>
          <cell r="F2527">
            <v>3423.21</v>
          </cell>
        </row>
        <row r="2528">
          <cell r="A2528" t="str">
            <v>40.11.120</v>
          </cell>
          <cell r="B2528" t="str">
            <v>Relé de tempo eletrônico de 1,5 até 15 minutos - 110V/220V - 50/60Hz</v>
          </cell>
          <cell r="C2528" t="str">
            <v>UN</v>
          </cell>
          <cell r="D2528">
            <v>86.56</v>
          </cell>
          <cell r="E2528">
            <v>50.05</v>
          </cell>
          <cell r="F2528">
            <v>136.61000000000001</v>
          </cell>
        </row>
        <row r="2529">
          <cell r="A2529" t="str">
            <v>40.11.230</v>
          </cell>
          <cell r="B2529" t="str">
            <v>Relé de sobrecarga eletrônico para acoplamento direto, faixa de ajuste de 55 A até 250 A</v>
          </cell>
          <cell r="C2529" t="str">
            <v>UN</v>
          </cell>
          <cell r="D2529">
            <v>2696.5</v>
          </cell>
          <cell r="E2529">
            <v>25.03</v>
          </cell>
          <cell r="F2529">
            <v>2721.53</v>
          </cell>
        </row>
        <row r="2530">
          <cell r="A2530" t="str">
            <v>40.11.240</v>
          </cell>
          <cell r="B2530" t="str">
            <v>Relé de tempo eletrônico de 3 até 30s - 220V - 50/60Hz</v>
          </cell>
          <cell r="C2530" t="str">
            <v>UN</v>
          </cell>
          <cell r="D2530">
            <v>101.29</v>
          </cell>
          <cell r="E2530">
            <v>50.05</v>
          </cell>
          <cell r="F2530">
            <v>151.34</v>
          </cell>
        </row>
        <row r="2531">
          <cell r="A2531" t="str">
            <v>40.11.250</v>
          </cell>
          <cell r="B2531" t="str">
            <v>Relé de impulso bipolar, 16 A, 250 V CA</v>
          </cell>
          <cell r="C2531" t="str">
            <v>UN</v>
          </cell>
          <cell r="D2531">
            <v>295.92</v>
          </cell>
          <cell r="E2531">
            <v>30.03</v>
          </cell>
          <cell r="F2531">
            <v>325.95</v>
          </cell>
        </row>
        <row r="2532">
          <cell r="A2532" t="str">
            <v>40.12</v>
          </cell>
          <cell r="B2532" t="str">
            <v>Chave comutadora e seletora</v>
          </cell>
          <cell r="C2532">
            <v>0</v>
          </cell>
          <cell r="D2532">
            <v>0</v>
          </cell>
          <cell r="E2532">
            <v>0</v>
          </cell>
          <cell r="F2532">
            <v>0</v>
          </cell>
        </row>
        <row r="2533">
          <cell r="A2533" t="str">
            <v>40.12.020</v>
          </cell>
          <cell r="B2533" t="str">
            <v>Chave comutadora/seletora com 1 polo e 3 posições para 63 A</v>
          </cell>
          <cell r="C2533" t="str">
            <v>UN</v>
          </cell>
          <cell r="D2533">
            <v>592.36</v>
          </cell>
          <cell r="E2533">
            <v>20.02</v>
          </cell>
          <cell r="F2533">
            <v>612.38</v>
          </cell>
        </row>
        <row r="2534">
          <cell r="A2534" t="str">
            <v>40.12.030</v>
          </cell>
          <cell r="B2534" t="str">
            <v>Chave comutadora/seletora com 1 polo e 3 posições para 25 A</v>
          </cell>
          <cell r="C2534" t="str">
            <v>UN</v>
          </cell>
          <cell r="D2534">
            <v>295.55</v>
          </cell>
          <cell r="E2534">
            <v>20.02</v>
          </cell>
          <cell r="F2534">
            <v>315.57</v>
          </cell>
        </row>
        <row r="2535">
          <cell r="A2535" t="str">
            <v>40.12.200</v>
          </cell>
          <cell r="B2535" t="str">
            <v>Chave comutadora/seletora com 1 polo e 2 posições para 25 A</v>
          </cell>
          <cell r="C2535" t="str">
            <v>UN</v>
          </cell>
          <cell r="D2535">
            <v>156.78</v>
          </cell>
          <cell r="E2535">
            <v>20.02</v>
          </cell>
          <cell r="F2535">
            <v>176.8</v>
          </cell>
        </row>
        <row r="2536">
          <cell r="A2536" t="str">
            <v>40.12.210</v>
          </cell>
          <cell r="B2536" t="str">
            <v>Chave comutadora/seletora com 3 polos e 3 posições para 25 A</v>
          </cell>
          <cell r="C2536" t="str">
            <v>UN</v>
          </cell>
          <cell r="D2536">
            <v>425.95</v>
          </cell>
          <cell r="E2536">
            <v>20.02</v>
          </cell>
          <cell r="F2536">
            <v>445.97</v>
          </cell>
        </row>
        <row r="2537">
          <cell r="A2537" t="str">
            <v>40.13</v>
          </cell>
          <cell r="B2537" t="str">
            <v>Amperimetro</v>
          </cell>
          <cell r="C2537">
            <v>0</v>
          </cell>
          <cell r="D2537">
            <v>0</v>
          </cell>
          <cell r="E2537">
            <v>0</v>
          </cell>
          <cell r="F2537">
            <v>0</v>
          </cell>
        </row>
        <row r="2538">
          <cell r="A2538" t="str">
            <v>40.13.010</v>
          </cell>
          <cell r="B2538" t="str">
            <v>Chave comutadora para amperímetro</v>
          </cell>
          <cell r="C2538" t="str">
            <v>UN</v>
          </cell>
          <cell r="D2538">
            <v>143.33000000000001</v>
          </cell>
          <cell r="E2538">
            <v>20.02</v>
          </cell>
          <cell r="F2538">
            <v>163.35</v>
          </cell>
        </row>
        <row r="2539">
          <cell r="A2539" t="str">
            <v>40.13.040</v>
          </cell>
          <cell r="B2539" t="str">
            <v>Amperímetro de ferro móvel de 96 x 96 mm, para ligação em transformador de corrente, escala fixa de 0A/50 A até 0A/2 kA</v>
          </cell>
          <cell r="C2539" t="str">
            <v>UN</v>
          </cell>
          <cell r="D2539">
            <v>409.65</v>
          </cell>
          <cell r="E2539">
            <v>12.51</v>
          </cell>
          <cell r="F2539">
            <v>422.16</v>
          </cell>
        </row>
        <row r="2540">
          <cell r="A2540" t="str">
            <v>40.14</v>
          </cell>
          <cell r="B2540" t="str">
            <v>Voltimetro</v>
          </cell>
          <cell r="C2540">
            <v>0</v>
          </cell>
          <cell r="D2540">
            <v>0</v>
          </cell>
          <cell r="E2540">
            <v>0</v>
          </cell>
          <cell r="F2540">
            <v>0</v>
          </cell>
        </row>
        <row r="2541">
          <cell r="A2541" t="str">
            <v>40.14.010</v>
          </cell>
          <cell r="B2541" t="str">
            <v>Chave comutadora para voltímetro</v>
          </cell>
          <cell r="C2541" t="str">
            <v>UN</v>
          </cell>
          <cell r="D2541">
            <v>116.18</v>
          </cell>
          <cell r="E2541">
            <v>20.02</v>
          </cell>
          <cell r="F2541">
            <v>136.19999999999999</v>
          </cell>
        </row>
        <row r="2542">
          <cell r="A2542" t="str">
            <v>40.14.030</v>
          </cell>
          <cell r="B2542" t="str">
            <v>Voltímetro de ferro móvel de 96 x 96 mm, escalas variáveis de 0/150 V, 0/250 V, 0/300 V, 0/500 V e 0/600 V</v>
          </cell>
          <cell r="C2542" t="str">
            <v>UN</v>
          </cell>
          <cell r="D2542">
            <v>118.33</v>
          </cell>
          <cell r="E2542">
            <v>25.03</v>
          </cell>
          <cell r="F2542">
            <v>143.36000000000001</v>
          </cell>
        </row>
        <row r="2543">
          <cell r="A2543" t="str">
            <v>40.20</v>
          </cell>
          <cell r="B2543" t="str">
            <v>Reparos, conservacoes e complementos - GRUPO 40</v>
          </cell>
          <cell r="C2543">
            <v>0</v>
          </cell>
          <cell r="D2543">
            <v>0</v>
          </cell>
          <cell r="E2543">
            <v>0</v>
          </cell>
          <cell r="F2543">
            <v>0</v>
          </cell>
        </row>
        <row r="2544">
          <cell r="A2544" t="str">
            <v>40.20.050</v>
          </cell>
          <cell r="B2544" t="str">
            <v>Sinalizador com lâmpada</v>
          </cell>
          <cell r="C2544" t="str">
            <v>UN</v>
          </cell>
          <cell r="D2544">
            <v>63.55</v>
          </cell>
          <cell r="E2544">
            <v>40.04</v>
          </cell>
          <cell r="F2544">
            <v>103.59</v>
          </cell>
        </row>
        <row r="2545">
          <cell r="A2545" t="str">
            <v>40.20.060</v>
          </cell>
          <cell r="B2545" t="str">
            <v>Botão de comando duplo sem sinalizador</v>
          </cell>
          <cell r="C2545" t="str">
            <v>UN</v>
          </cell>
          <cell r="D2545">
            <v>47.42</v>
          </cell>
          <cell r="E2545">
            <v>40.04</v>
          </cell>
          <cell r="F2545">
            <v>87.46</v>
          </cell>
        </row>
        <row r="2546">
          <cell r="A2546" t="str">
            <v>40.20.090</v>
          </cell>
          <cell r="B2546" t="str">
            <v>Botoeira com retenção para quadro/painel</v>
          </cell>
          <cell r="C2546" t="str">
            <v>UN</v>
          </cell>
          <cell r="D2546">
            <v>36.19</v>
          </cell>
          <cell r="E2546">
            <v>15.02</v>
          </cell>
          <cell r="F2546">
            <v>51.21</v>
          </cell>
        </row>
        <row r="2547">
          <cell r="A2547" t="str">
            <v>40.20.100</v>
          </cell>
          <cell r="B2547" t="str">
            <v>Botoeira de comando liga-desliga, sem sinalização</v>
          </cell>
          <cell r="C2547" t="str">
            <v>UN</v>
          </cell>
          <cell r="D2547">
            <v>132.35</v>
          </cell>
          <cell r="E2547">
            <v>15.02</v>
          </cell>
          <cell r="F2547">
            <v>147.37</v>
          </cell>
        </row>
        <row r="2548">
          <cell r="A2548" t="str">
            <v>40.20.110</v>
          </cell>
          <cell r="B2548" t="str">
            <v>Alarme sonoro bitonal 220 V para painel de comando</v>
          </cell>
          <cell r="C2548" t="str">
            <v>UN</v>
          </cell>
          <cell r="D2548">
            <v>417.91</v>
          </cell>
          <cell r="E2548">
            <v>15.02</v>
          </cell>
          <cell r="F2548">
            <v>432.93</v>
          </cell>
        </row>
        <row r="2549">
          <cell r="A2549" t="str">
            <v>40.20.120</v>
          </cell>
          <cell r="B2549" t="str">
            <v>Placa de 4´ x 2´</v>
          </cell>
          <cell r="C2549" t="str">
            <v>UN</v>
          </cell>
          <cell r="D2549">
            <v>4.08</v>
          </cell>
          <cell r="E2549">
            <v>1.63</v>
          </cell>
          <cell r="F2549">
            <v>5.71</v>
          </cell>
        </row>
        <row r="2550">
          <cell r="A2550" t="str">
            <v>40.20.140</v>
          </cell>
          <cell r="B2550" t="str">
            <v>Placa de 4´ x 4´</v>
          </cell>
          <cell r="C2550" t="str">
            <v>UN</v>
          </cell>
          <cell r="D2550">
            <v>8.56</v>
          </cell>
          <cell r="E2550">
            <v>1.63</v>
          </cell>
          <cell r="F2550">
            <v>10.19</v>
          </cell>
        </row>
        <row r="2551">
          <cell r="A2551" t="str">
            <v>40.20.200</v>
          </cell>
          <cell r="B2551" t="str">
            <v>Chave de boia normalmente fechada ou aberta</v>
          </cell>
          <cell r="C2551" t="str">
            <v>UN</v>
          </cell>
          <cell r="D2551">
            <v>44.91</v>
          </cell>
          <cell r="E2551">
            <v>20.02</v>
          </cell>
          <cell r="F2551">
            <v>64.930000000000007</v>
          </cell>
        </row>
        <row r="2552">
          <cell r="A2552" t="str">
            <v>40.20.240</v>
          </cell>
          <cell r="B2552" t="str">
            <v>Plugue com 2P+T de 10A, 250V</v>
          </cell>
          <cell r="C2552" t="str">
            <v>UN</v>
          </cell>
          <cell r="D2552">
            <v>6.79</v>
          </cell>
          <cell r="E2552">
            <v>10.01</v>
          </cell>
          <cell r="F2552">
            <v>16.8</v>
          </cell>
        </row>
        <row r="2553">
          <cell r="A2553" t="str">
            <v>40.20.250</v>
          </cell>
          <cell r="B2553" t="str">
            <v>Plugue prolongador com 2P+T de 10A, 250V</v>
          </cell>
          <cell r="C2553" t="str">
            <v>UN</v>
          </cell>
          <cell r="D2553">
            <v>9.9700000000000006</v>
          </cell>
          <cell r="E2553">
            <v>10.01</v>
          </cell>
          <cell r="F2553">
            <v>19.98</v>
          </cell>
        </row>
        <row r="2554">
          <cell r="A2554" t="str">
            <v>40.20.300</v>
          </cell>
          <cell r="B2554" t="str">
            <v>Chave de nível tipo boia pendular (pera), com contato micro switch</v>
          </cell>
          <cell r="C2554" t="str">
            <v>UN</v>
          </cell>
          <cell r="D2554">
            <v>406.53</v>
          </cell>
          <cell r="E2554">
            <v>50.05</v>
          </cell>
          <cell r="F2554">
            <v>456.58</v>
          </cell>
        </row>
        <row r="2555">
          <cell r="A2555" t="str">
            <v>40.20.302</v>
          </cell>
          <cell r="B2555" t="str">
            <v>Placa suporte (tampa) 4´ x 4´ para áreas úmidas, grau de proteção IP55</v>
          </cell>
          <cell r="C2555" t="str">
            <v>UN</v>
          </cell>
          <cell r="D2555">
            <v>72.14</v>
          </cell>
          <cell r="E2555">
            <v>15.02</v>
          </cell>
          <cell r="F2555">
            <v>87.16</v>
          </cell>
        </row>
        <row r="2556">
          <cell r="A2556" t="str">
            <v>40.20.310</v>
          </cell>
          <cell r="B2556" t="str">
            <v>Placa/espelho em latão escovado 4´ x 4´, para 02 tomadas elétrica</v>
          </cell>
          <cell r="C2556" t="str">
            <v>UN</v>
          </cell>
          <cell r="D2556">
            <v>43.72</v>
          </cell>
          <cell r="E2556">
            <v>22.74</v>
          </cell>
          <cell r="F2556">
            <v>66.459999999999994</v>
          </cell>
        </row>
        <row r="2557">
          <cell r="A2557" t="str">
            <v>40.20.320</v>
          </cell>
          <cell r="B2557" t="str">
            <v>Placa/espelho em latão escovado 4´ x 4´, para 01 tomada elétrica</v>
          </cell>
          <cell r="C2557" t="str">
            <v>UN</v>
          </cell>
          <cell r="D2557">
            <v>39.19</v>
          </cell>
          <cell r="E2557">
            <v>22.74</v>
          </cell>
          <cell r="F2557">
            <v>61.93</v>
          </cell>
        </row>
        <row r="2558">
          <cell r="A2558" t="str">
            <v>41</v>
          </cell>
          <cell r="B2558" t="str">
            <v>ILUMINACAO</v>
          </cell>
          <cell r="C2558">
            <v>0</v>
          </cell>
          <cell r="D2558">
            <v>0</v>
          </cell>
          <cell r="E2558">
            <v>0</v>
          </cell>
          <cell r="F2558">
            <v>0</v>
          </cell>
        </row>
        <row r="2559">
          <cell r="A2559" t="str">
            <v>41.02</v>
          </cell>
          <cell r="B2559" t="str">
            <v>Lampadas</v>
          </cell>
          <cell r="C2559">
            <v>0</v>
          </cell>
          <cell r="D2559">
            <v>0</v>
          </cell>
          <cell r="E2559">
            <v>0</v>
          </cell>
          <cell r="F2559">
            <v>0</v>
          </cell>
        </row>
        <row r="2560">
          <cell r="A2560" t="str">
            <v>41.02.541</v>
          </cell>
          <cell r="B2560" t="str">
            <v>Lâmpada LED tubular T8 com base G13, de 900 até 1050 Im - 9 a 10 W</v>
          </cell>
          <cell r="C2560" t="str">
            <v>UN</v>
          </cell>
          <cell r="D2560">
            <v>19.89</v>
          </cell>
          <cell r="E2560">
            <v>4.07</v>
          </cell>
          <cell r="F2560">
            <v>23.96</v>
          </cell>
        </row>
        <row r="2561">
          <cell r="A2561" t="str">
            <v>41.02.551</v>
          </cell>
          <cell r="B2561" t="str">
            <v>Lâmpada LED tubular T8 com base G13, de 1850 até 2000 Im - 18 a 20 W</v>
          </cell>
          <cell r="C2561" t="str">
            <v>UN</v>
          </cell>
          <cell r="D2561">
            <v>26.05</v>
          </cell>
          <cell r="E2561">
            <v>4.07</v>
          </cell>
          <cell r="F2561">
            <v>30.12</v>
          </cell>
        </row>
        <row r="2562">
          <cell r="A2562" t="str">
            <v>41.02.562</v>
          </cell>
          <cell r="B2562" t="str">
            <v>Lâmpada LED tubular T8 com base G13, de 3400 até 4000 Im - 36 a 40 W</v>
          </cell>
          <cell r="C2562" t="str">
            <v>UN</v>
          </cell>
          <cell r="D2562">
            <v>73.150000000000006</v>
          </cell>
          <cell r="E2562">
            <v>4.07</v>
          </cell>
          <cell r="F2562">
            <v>77.22</v>
          </cell>
        </row>
        <row r="2563">
          <cell r="A2563" t="str">
            <v>41.02.580</v>
          </cell>
          <cell r="B2563" t="str">
            <v>Lâmpada LED 13,5W, com base E-27, 1400 até 1510 lm</v>
          </cell>
          <cell r="C2563" t="str">
            <v>UN</v>
          </cell>
          <cell r="D2563">
            <v>29.02</v>
          </cell>
          <cell r="E2563">
            <v>4.07</v>
          </cell>
          <cell r="F2563">
            <v>33.090000000000003</v>
          </cell>
        </row>
        <row r="2564">
          <cell r="A2564" t="str">
            <v>41.04</v>
          </cell>
          <cell r="B2564" t="str">
            <v>Acessorios para iluminacao</v>
          </cell>
          <cell r="C2564">
            <v>0</v>
          </cell>
          <cell r="D2564">
            <v>0</v>
          </cell>
          <cell r="E2564">
            <v>0</v>
          </cell>
          <cell r="F2564">
            <v>0</v>
          </cell>
        </row>
        <row r="2565">
          <cell r="A2565" t="str">
            <v>41.04.020</v>
          </cell>
          <cell r="B2565" t="str">
            <v>Receptáculo de porcelana com parafuso de fixação com rosca E-27</v>
          </cell>
          <cell r="C2565" t="str">
            <v>UN</v>
          </cell>
          <cell r="D2565">
            <v>6.99</v>
          </cell>
          <cell r="E2565">
            <v>3.99</v>
          </cell>
          <cell r="F2565">
            <v>10.98</v>
          </cell>
        </row>
        <row r="2566">
          <cell r="A2566" t="str">
            <v>41.04.050</v>
          </cell>
          <cell r="B2566" t="str">
            <v>Trilho eletrificado de alimentação com 1 circuito, em alumínio com pintura na cor branco, inclusive acessórios</v>
          </cell>
          <cell r="C2566" t="str">
            <v>M</v>
          </cell>
          <cell r="D2566">
            <v>115.09</v>
          </cell>
          <cell r="E2566">
            <v>20.02</v>
          </cell>
          <cell r="F2566">
            <v>135.11000000000001</v>
          </cell>
        </row>
        <row r="2567">
          <cell r="A2567" t="str">
            <v>41.05</v>
          </cell>
          <cell r="B2567" t="str">
            <v>Lampada de descarga de alta potencia</v>
          </cell>
          <cell r="C2567">
            <v>0</v>
          </cell>
          <cell r="D2567">
            <v>0</v>
          </cell>
          <cell r="E2567">
            <v>0</v>
          </cell>
          <cell r="F2567">
            <v>0</v>
          </cell>
        </row>
        <row r="2568">
          <cell r="A2568" t="str">
            <v>41.05.720</v>
          </cell>
          <cell r="B2568" t="str">
            <v>Lâmpada de vapor metálico tubular, base G12 de 150 W</v>
          </cell>
          <cell r="C2568" t="str">
            <v>UN</v>
          </cell>
          <cell r="D2568">
            <v>102.29</v>
          </cell>
          <cell r="E2568">
            <v>4.07</v>
          </cell>
          <cell r="F2568">
            <v>106.36</v>
          </cell>
        </row>
        <row r="2569">
          <cell r="A2569" t="str">
            <v>41.06</v>
          </cell>
          <cell r="B2569" t="str">
            <v>Lampada halogena</v>
          </cell>
          <cell r="C2569">
            <v>0</v>
          </cell>
          <cell r="D2569">
            <v>0</v>
          </cell>
          <cell r="E2569">
            <v>0</v>
          </cell>
          <cell r="F2569">
            <v>0</v>
          </cell>
        </row>
        <row r="2570">
          <cell r="A2570" t="str">
            <v>41.06.100</v>
          </cell>
          <cell r="B2570" t="str">
            <v>Lâmpada halógena refletora PAR20, base E27 de 50 W - 220 V</v>
          </cell>
          <cell r="C2570" t="str">
            <v>UN</v>
          </cell>
          <cell r="D2570">
            <v>24.06</v>
          </cell>
          <cell r="E2570">
            <v>4.07</v>
          </cell>
          <cell r="F2570">
            <v>28.13</v>
          </cell>
        </row>
        <row r="2571">
          <cell r="A2571" t="str">
            <v>41.06.130</v>
          </cell>
          <cell r="B2571" t="str">
            <v>Lâmpada halógena com refletor dicroico de 50 W - 12 V</v>
          </cell>
          <cell r="C2571" t="str">
            <v>UN</v>
          </cell>
          <cell r="D2571">
            <v>10.51</v>
          </cell>
          <cell r="E2571">
            <v>4.07</v>
          </cell>
          <cell r="F2571">
            <v>14.58</v>
          </cell>
        </row>
        <row r="2572">
          <cell r="A2572" t="str">
            <v>41.06.410</v>
          </cell>
          <cell r="B2572" t="str">
            <v>Lâmpada halógena tubular, base R7s bilateral de 300 W - 110 ou 220 V</v>
          </cell>
          <cell r="C2572" t="str">
            <v>UN</v>
          </cell>
          <cell r="D2572">
            <v>14.64</v>
          </cell>
          <cell r="E2572">
            <v>4.07</v>
          </cell>
          <cell r="F2572">
            <v>18.71</v>
          </cell>
        </row>
        <row r="2573">
          <cell r="A2573" t="str">
            <v>41.07</v>
          </cell>
          <cell r="B2573" t="str">
            <v>Lampada fluorescente</v>
          </cell>
          <cell r="C2573">
            <v>0</v>
          </cell>
          <cell r="D2573">
            <v>0</v>
          </cell>
          <cell r="E2573">
            <v>0</v>
          </cell>
          <cell r="F2573">
            <v>0</v>
          </cell>
        </row>
        <row r="2574">
          <cell r="A2574" t="str">
            <v>41.07.020</v>
          </cell>
          <cell r="B2574" t="str">
            <v>Lâmpada fluorescente tubular, base bipino bilateral de 15 W</v>
          </cell>
          <cell r="C2574" t="str">
            <v>UN</v>
          </cell>
          <cell r="D2574">
            <v>17.82</v>
          </cell>
          <cell r="E2574">
            <v>4.07</v>
          </cell>
          <cell r="F2574">
            <v>21.89</v>
          </cell>
        </row>
        <row r="2575">
          <cell r="A2575" t="str">
            <v>41.07.030</v>
          </cell>
          <cell r="B2575" t="str">
            <v>Lâmpada fluorescente tubular, base bipino bilateral de 16 W</v>
          </cell>
          <cell r="C2575" t="str">
            <v>UN</v>
          </cell>
          <cell r="D2575">
            <v>15.53</v>
          </cell>
          <cell r="E2575">
            <v>4.07</v>
          </cell>
          <cell r="F2575">
            <v>19.600000000000001</v>
          </cell>
        </row>
        <row r="2576">
          <cell r="A2576" t="str">
            <v>41.07.050</v>
          </cell>
          <cell r="B2576" t="str">
            <v>Lâmpada fluorescente tubular, base bipino bilateral de 20 W</v>
          </cell>
          <cell r="C2576" t="str">
            <v>UN</v>
          </cell>
          <cell r="D2576">
            <v>11.14</v>
          </cell>
          <cell r="E2576">
            <v>4.07</v>
          </cell>
          <cell r="F2576">
            <v>15.21</v>
          </cell>
        </row>
        <row r="2577">
          <cell r="A2577" t="str">
            <v>41.07.060</v>
          </cell>
          <cell r="B2577" t="str">
            <v>Lâmpada fluorescente tubular, base bipino bilateral de 28 W</v>
          </cell>
          <cell r="C2577" t="str">
            <v>UN</v>
          </cell>
          <cell r="D2577">
            <v>15.67</v>
          </cell>
          <cell r="E2577">
            <v>4.07</v>
          </cell>
          <cell r="F2577">
            <v>19.739999999999998</v>
          </cell>
        </row>
        <row r="2578">
          <cell r="A2578" t="str">
            <v>41.07.070</v>
          </cell>
          <cell r="B2578" t="str">
            <v>Lâmpada fluorescente tubular, base bipino bilateral de 32 W</v>
          </cell>
          <cell r="C2578" t="str">
            <v>UN</v>
          </cell>
          <cell r="D2578">
            <v>17.22</v>
          </cell>
          <cell r="E2578">
            <v>4.07</v>
          </cell>
          <cell r="F2578">
            <v>21.29</v>
          </cell>
        </row>
        <row r="2579">
          <cell r="A2579" t="str">
            <v>41.07.200</v>
          </cell>
          <cell r="B2579" t="str">
            <v>Lâmpada fluorescente tubular, base bipino bilateral de 32 W, com camada trifósforo</v>
          </cell>
          <cell r="C2579" t="str">
            <v>UN</v>
          </cell>
          <cell r="D2579">
            <v>23.05</v>
          </cell>
          <cell r="E2579">
            <v>4.07</v>
          </cell>
          <cell r="F2579">
            <v>27.12</v>
          </cell>
        </row>
        <row r="2580">
          <cell r="A2580" t="str">
            <v>41.07.430</v>
          </cell>
          <cell r="B2580" t="str">
            <v>Lâmpada fluorescente compacta eletrônica "3U", base E27 de 20 W - 110 ou 220 V</v>
          </cell>
          <cell r="C2580" t="str">
            <v>UN</v>
          </cell>
          <cell r="D2580">
            <v>13.04</v>
          </cell>
          <cell r="E2580">
            <v>4.07</v>
          </cell>
          <cell r="F2580">
            <v>17.11</v>
          </cell>
        </row>
        <row r="2581">
          <cell r="A2581" t="str">
            <v>41.07.450</v>
          </cell>
          <cell r="B2581" t="str">
            <v>Lâmpada fluorescente compacta eletrônica "3U", base E27 de 25 W - 110 ou 220 V</v>
          </cell>
          <cell r="C2581" t="str">
            <v>UN</v>
          </cell>
          <cell r="D2581">
            <v>13.82</v>
          </cell>
          <cell r="E2581">
            <v>4.07</v>
          </cell>
          <cell r="F2581">
            <v>17.89</v>
          </cell>
        </row>
        <row r="2582">
          <cell r="A2582" t="str">
            <v>41.07.800</v>
          </cell>
          <cell r="B2582" t="str">
            <v>Lâmpada fluorescente compacta "1U", base G-23 de 9 W</v>
          </cell>
          <cell r="C2582" t="str">
            <v>UN</v>
          </cell>
          <cell r="D2582">
            <v>21.28</v>
          </cell>
          <cell r="E2582">
            <v>4.07</v>
          </cell>
          <cell r="F2582">
            <v>25.35</v>
          </cell>
        </row>
        <row r="2583">
          <cell r="A2583" t="str">
            <v>41.07.810</v>
          </cell>
          <cell r="B2583" t="str">
            <v>Lâmpada fluorescente compacta "2U", base G-24D-2 de 18 W</v>
          </cell>
          <cell r="C2583" t="str">
            <v>UN</v>
          </cell>
          <cell r="D2583">
            <v>16.149999999999999</v>
          </cell>
          <cell r="E2583">
            <v>4.07</v>
          </cell>
          <cell r="F2583">
            <v>20.22</v>
          </cell>
        </row>
        <row r="2584">
          <cell r="A2584" t="str">
            <v>41.07.820</v>
          </cell>
          <cell r="B2584" t="str">
            <v>Lâmpada fluorescente compacta "2U", base G-24D-3 de 26 W</v>
          </cell>
          <cell r="C2584" t="str">
            <v>UN</v>
          </cell>
          <cell r="D2584">
            <v>14.7</v>
          </cell>
          <cell r="E2584">
            <v>4.07</v>
          </cell>
          <cell r="F2584">
            <v>18.77</v>
          </cell>
        </row>
        <row r="2585">
          <cell r="A2585" t="str">
            <v>41.07.860</v>
          </cell>
          <cell r="B2585" t="str">
            <v>Lâmpada fluorescente compacta "2U", base G-24Q-3 de 26 W</v>
          </cell>
          <cell r="C2585" t="str">
            <v>UN</v>
          </cell>
          <cell r="D2585">
            <v>14.28</v>
          </cell>
          <cell r="E2585">
            <v>4.07</v>
          </cell>
          <cell r="F2585">
            <v>18.350000000000001</v>
          </cell>
        </row>
        <row r="2586">
          <cell r="A2586" t="str">
            <v>41.08</v>
          </cell>
          <cell r="B2586" t="str">
            <v>Reator e equipamentos para lampada de descarga de alta potencia</v>
          </cell>
          <cell r="C2586">
            <v>0</v>
          </cell>
          <cell r="D2586">
            <v>0</v>
          </cell>
          <cell r="E2586">
            <v>0</v>
          </cell>
          <cell r="F2586">
            <v>0</v>
          </cell>
        </row>
        <row r="2587">
          <cell r="A2587" t="str">
            <v>41.08.010</v>
          </cell>
          <cell r="B2587" t="str">
            <v>Transformador eletrônico para lâmpada halógena dicroica de 50 W - 220 V</v>
          </cell>
          <cell r="C2587" t="str">
            <v>UN</v>
          </cell>
          <cell r="D2587">
            <v>32.49</v>
          </cell>
          <cell r="E2587">
            <v>10.01</v>
          </cell>
          <cell r="F2587">
            <v>42.5</v>
          </cell>
        </row>
        <row r="2588">
          <cell r="A2588" t="str">
            <v>41.08.230</v>
          </cell>
          <cell r="B2588" t="str">
            <v>Reator eletromagnético de alto fator de potência, para lâmpada vapor de sódio 150 W / 220 V</v>
          </cell>
          <cell r="C2588" t="str">
            <v>UN</v>
          </cell>
          <cell r="D2588">
            <v>101.24</v>
          </cell>
          <cell r="E2588">
            <v>10.01</v>
          </cell>
          <cell r="F2588">
            <v>111.25</v>
          </cell>
        </row>
        <row r="2589">
          <cell r="A2589" t="str">
            <v>41.08.250</v>
          </cell>
          <cell r="B2589" t="str">
            <v>Reator eletromagnético de alto fator de potência, para lâmpada vapor de sódio 250 W / 220 V</v>
          </cell>
          <cell r="C2589" t="str">
            <v>UN</v>
          </cell>
          <cell r="D2589">
            <v>133.24</v>
          </cell>
          <cell r="E2589">
            <v>10.01</v>
          </cell>
          <cell r="F2589">
            <v>143.25</v>
          </cell>
        </row>
        <row r="2590">
          <cell r="A2590" t="str">
            <v>41.08.270</v>
          </cell>
          <cell r="B2590" t="str">
            <v>Reator eletromagnético de alto fator de potência, para lâmpada vapor de sódio 400 W / 220 V</v>
          </cell>
          <cell r="C2590" t="str">
            <v>UN</v>
          </cell>
          <cell r="D2590">
            <v>169.32</v>
          </cell>
          <cell r="E2590">
            <v>10.01</v>
          </cell>
          <cell r="F2590">
            <v>179.33</v>
          </cell>
        </row>
        <row r="2591">
          <cell r="A2591" t="str">
            <v>41.08.280</v>
          </cell>
          <cell r="B2591" t="str">
            <v>Reator eletromagnético de alto fator de potência, para lâmpada vapor de sódio 1000 W / 220 V</v>
          </cell>
          <cell r="C2591" t="str">
            <v>UN</v>
          </cell>
          <cell r="D2591">
            <v>549.86</v>
          </cell>
          <cell r="E2591">
            <v>10.01</v>
          </cell>
          <cell r="F2591">
            <v>559.87</v>
          </cell>
        </row>
        <row r="2592">
          <cell r="A2592" t="str">
            <v>41.08.440</v>
          </cell>
          <cell r="B2592" t="str">
            <v>Reator eletromagnético de alto fator de potência, para lâmpada vapor metálico 150 W / 220 V</v>
          </cell>
          <cell r="C2592" t="str">
            <v>UN</v>
          </cell>
          <cell r="D2592">
            <v>81.319999999999993</v>
          </cell>
          <cell r="E2592">
            <v>10.01</v>
          </cell>
          <cell r="F2592">
            <v>91.33</v>
          </cell>
        </row>
        <row r="2593">
          <cell r="A2593" t="str">
            <v>41.08.450</v>
          </cell>
          <cell r="B2593" t="str">
            <v>Reator eletromagnético de alto fator de potência, para lâmpada vapor metálico 250 W / 220 V</v>
          </cell>
          <cell r="C2593" t="str">
            <v>UN</v>
          </cell>
          <cell r="D2593">
            <v>128.35</v>
          </cell>
          <cell r="E2593">
            <v>10.01</v>
          </cell>
          <cell r="F2593">
            <v>138.36000000000001</v>
          </cell>
        </row>
        <row r="2594">
          <cell r="A2594" t="str">
            <v>41.08.460</v>
          </cell>
          <cell r="B2594" t="str">
            <v>Reator eletromagnético de alto fator de potência, para lâmpada vapor metálico 400 W / 220 V</v>
          </cell>
          <cell r="C2594" t="str">
            <v>UN</v>
          </cell>
          <cell r="D2594">
            <v>161.12</v>
          </cell>
          <cell r="E2594">
            <v>10.01</v>
          </cell>
          <cell r="F2594">
            <v>171.13</v>
          </cell>
        </row>
        <row r="2595">
          <cell r="A2595" t="str">
            <v>41.09</v>
          </cell>
          <cell r="B2595" t="str">
            <v>Reator e equipamentos para lampada fluorescente</v>
          </cell>
          <cell r="C2595">
            <v>0</v>
          </cell>
          <cell r="D2595">
            <v>0</v>
          </cell>
          <cell r="E2595">
            <v>0</v>
          </cell>
          <cell r="F2595">
            <v>0</v>
          </cell>
        </row>
        <row r="2596">
          <cell r="A2596" t="str">
            <v>41.09.720</v>
          </cell>
          <cell r="B2596" t="str">
            <v>Reator eletrônico de alto fator de potência com partida instantânea, para 2 lâmpadas fluorescentes tubulares, base bipino bilateral, 16 W - 127 V / 220 V</v>
          </cell>
          <cell r="C2596" t="str">
            <v>UN</v>
          </cell>
          <cell r="D2596">
            <v>45.14</v>
          </cell>
          <cell r="E2596">
            <v>20.02</v>
          </cell>
          <cell r="F2596">
            <v>65.16</v>
          </cell>
        </row>
        <row r="2597">
          <cell r="A2597" t="str">
            <v>41.09.740</v>
          </cell>
          <cell r="B2597" t="str">
            <v>Reator eletrônico de alto fator de potência com partida instantânea, para 2 lâmpadas fluorescentes tubulares, base bipino bilateral, 28 W - 127 V / 220 V</v>
          </cell>
          <cell r="C2597" t="str">
            <v>UN</v>
          </cell>
          <cell r="D2597">
            <v>83.9</v>
          </cell>
          <cell r="E2597">
            <v>10.01</v>
          </cell>
          <cell r="F2597">
            <v>93.91</v>
          </cell>
        </row>
        <row r="2598">
          <cell r="A2598" t="str">
            <v>41.09.750</v>
          </cell>
          <cell r="B2598" t="str">
            <v>Reator eletrônico de alto fator de potência com partida instantânea, para 2 lâmpadas fluorescentes tubulares, base bipino bilateral, 32 W - 127 V / 220 V</v>
          </cell>
          <cell r="C2598" t="str">
            <v>UN</v>
          </cell>
          <cell r="D2598">
            <v>51.52</v>
          </cell>
          <cell r="E2598">
            <v>20.02</v>
          </cell>
          <cell r="F2598">
            <v>71.540000000000006</v>
          </cell>
        </row>
        <row r="2599">
          <cell r="A2599" t="str">
            <v>41.09.830</v>
          </cell>
          <cell r="B2599" t="str">
            <v>Reator eletrônico de alto fator de potência com partida instantânea, para 2 lâmpadas fluorescentes tubulares "HO", base bipino bilateral, 110 W - 220 V</v>
          </cell>
          <cell r="C2599" t="str">
            <v>UN</v>
          </cell>
          <cell r="D2599">
            <v>86.45</v>
          </cell>
          <cell r="E2599">
            <v>20.02</v>
          </cell>
          <cell r="F2599">
            <v>106.47</v>
          </cell>
        </row>
        <row r="2600">
          <cell r="A2600" t="str">
            <v>41.09.870</v>
          </cell>
          <cell r="B2600" t="str">
            <v>Reator eletrônico de alto fator de potência com partida instantânea, para uma lâmpada fluorescente compacta "2U", base G24q-3, 26 W - 220 V</v>
          </cell>
          <cell r="C2600" t="str">
            <v>UN</v>
          </cell>
          <cell r="D2600">
            <v>44.87</v>
          </cell>
          <cell r="E2600">
            <v>10.01</v>
          </cell>
          <cell r="F2600">
            <v>54.88</v>
          </cell>
        </row>
        <row r="2601">
          <cell r="A2601" t="str">
            <v>41.09.890</v>
          </cell>
          <cell r="B2601" t="str">
            <v>Reator eletrônico de alto fator de potência com partida instantânea, para 2 lâmpadas fluorescentes compactas "2U", base G24q-3, 26 W - 220 V</v>
          </cell>
          <cell r="C2601" t="str">
            <v>UN</v>
          </cell>
          <cell r="D2601">
            <v>55.35</v>
          </cell>
          <cell r="E2601">
            <v>20.02</v>
          </cell>
          <cell r="F2601">
            <v>75.37</v>
          </cell>
        </row>
        <row r="2602">
          <cell r="A2602" t="str">
            <v>41.10</v>
          </cell>
          <cell r="B2602" t="str">
            <v>Postes e acessorios</v>
          </cell>
          <cell r="C2602">
            <v>0</v>
          </cell>
          <cell r="D2602">
            <v>0</v>
          </cell>
          <cell r="E2602">
            <v>0</v>
          </cell>
          <cell r="F2602">
            <v>0</v>
          </cell>
        </row>
        <row r="2603">
          <cell r="A2603" t="str">
            <v>41.10.060</v>
          </cell>
          <cell r="B2603" t="str">
            <v>Braço em tubo de ferro galvanizado de 1" x 1,00 m para fixação de uma luminária</v>
          </cell>
          <cell r="C2603" t="str">
            <v>UN</v>
          </cell>
          <cell r="D2603">
            <v>47.79</v>
          </cell>
          <cell r="E2603">
            <v>70.41</v>
          </cell>
          <cell r="F2603">
            <v>118.2</v>
          </cell>
        </row>
        <row r="2604">
          <cell r="A2604" t="str">
            <v>41.10.070</v>
          </cell>
          <cell r="B2604" t="str">
            <v>Cruzeta reforçada em ferro galvanizado para fixação de quatro luminárias</v>
          </cell>
          <cell r="C2604" t="str">
            <v>UN</v>
          </cell>
          <cell r="D2604">
            <v>741.96</v>
          </cell>
          <cell r="E2604">
            <v>70.41</v>
          </cell>
          <cell r="F2604">
            <v>812.37</v>
          </cell>
        </row>
        <row r="2605">
          <cell r="A2605" t="str">
            <v>41.10.080</v>
          </cell>
          <cell r="B2605" t="str">
            <v>Cruzeta reforçada em ferro galvanizado para fixação de duas luminárias</v>
          </cell>
          <cell r="C2605" t="str">
            <v>UN</v>
          </cell>
          <cell r="D2605">
            <v>503.75</v>
          </cell>
          <cell r="E2605">
            <v>70.41</v>
          </cell>
          <cell r="F2605">
            <v>574.16</v>
          </cell>
        </row>
        <row r="2606">
          <cell r="A2606" t="str">
            <v>41.10.260</v>
          </cell>
          <cell r="B2606" t="str">
            <v>Poste telecônico curvo em aço SAE 1010/1020 galvanizado a fogo, altura de 8,00 m</v>
          </cell>
          <cell r="C2606" t="str">
            <v>UN</v>
          </cell>
          <cell r="D2606">
            <v>2066.16</v>
          </cell>
          <cell r="E2606">
            <v>305.75</v>
          </cell>
          <cell r="F2606">
            <v>2371.91</v>
          </cell>
        </row>
        <row r="2607">
          <cell r="A2607" t="str">
            <v>41.10.330</v>
          </cell>
          <cell r="B2607" t="str">
            <v>Poste telecônico reto em aço SAE 1010/1020 galvanizado a fogo, altura de 10,00 m</v>
          </cell>
          <cell r="C2607" t="str">
            <v>UN</v>
          </cell>
          <cell r="D2607">
            <v>2398.88</v>
          </cell>
          <cell r="E2607">
            <v>113.12</v>
          </cell>
          <cell r="F2607">
            <v>2512</v>
          </cell>
        </row>
        <row r="2608">
          <cell r="A2608" t="str">
            <v>41.10.340</v>
          </cell>
          <cell r="B2608" t="str">
            <v>Poste telecônico reto em aço SAE 1010/1020 galvanizado a fogo, altura de 8,00 m</v>
          </cell>
          <cell r="C2608" t="str">
            <v>UN</v>
          </cell>
          <cell r="D2608">
            <v>2058.75</v>
          </cell>
          <cell r="E2608">
            <v>113.12</v>
          </cell>
          <cell r="F2608">
            <v>2171.87</v>
          </cell>
        </row>
        <row r="2609">
          <cell r="A2609" t="str">
            <v>41.10.400</v>
          </cell>
          <cell r="B2609" t="str">
            <v>Poste telecônico em aço SAE 1010/1020 galvanizado a fogo, com espera para uma luminária, altura de 3,00 m</v>
          </cell>
          <cell r="C2609" t="str">
            <v>UN</v>
          </cell>
          <cell r="D2609">
            <v>614.82000000000005</v>
          </cell>
          <cell r="E2609">
            <v>72.930000000000007</v>
          </cell>
          <cell r="F2609">
            <v>687.75</v>
          </cell>
        </row>
        <row r="2610">
          <cell r="A2610" t="str">
            <v>41.10.410</v>
          </cell>
          <cell r="B2610" t="str">
            <v>Poste telecônico em aço SAE 1010/1020 galvanizado a fogo, com espera para duas luminárias, altura de 3,00 m</v>
          </cell>
          <cell r="C2610" t="str">
            <v>UN</v>
          </cell>
          <cell r="D2610">
            <v>681.79</v>
          </cell>
          <cell r="E2610">
            <v>72.930000000000007</v>
          </cell>
          <cell r="F2610">
            <v>754.72</v>
          </cell>
        </row>
        <row r="2611">
          <cell r="A2611" t="str">
            <v>41.10.430</v>
          </cell>
          <cell r="B2611" t="str">
            <v>Poste telecônico reto em aço SAE 1010/1020 galvanizado a fogo, altura de 6,00 m</v>
          </cell>
          <cell r="C2611" t="str">
            <v>UN</v>
          </cell>
          <cell r="D2611">
            <v>1535.7</v>
          </cell>
          <cell r="E2611">
            <v>113.12</v>
          </cell>
          <cell r="F2611">
            <v>1648.82</v>
          </cell>
        </row>
        <row r="2612">
          <cell r="A2612" t="str">
            <v>41.10.490</v>
          </cell>
          <cell r="B2612" t="str">
            <v>Poste telecônico reto em aço SAE 1010/1020 galvanizado a fogo, com base, altura de 7,00 m</v>
          </cell>
          <cell r="C2612" t="str">
            <v>UN</v>
          </cell>
          <cell r="D2612">
            <v>1543.44</v>
          </cell>
          <cell r="E2612">
            <v>507.04</v>
          </cell>
          <cell r="F2612">
            <v>2050.48</v>
          </cell>
        </row>
        <row r="2613">
          <cell r="A2613" t="str">
            <v>41.10.500</v>
          </cell>
          <cell r="B2613" t="str">
            <v>Poste telecônico reto em aço SAE 1010/1020 galvanizado a fogo, altura de 4,00 m</v>
          </cell>
          <cell r="C2613" t="str">
            <v>UN</v>
          </cell>
          <cell r="D2613">
            <v>1036.6099999999999</v>
          </cell>
          <cell r="E2613">
            <v>113.12</v>
          </cell>
          <cell r="F2613">
            <v>1149.73</v>
          </cell>
        </row>
        <row r="2614">
          <cell r="A2614" t="str">
            <v>41.11</v>
          </cell>
          <cell r="B2614" t="str">
            <v>Aparelho de iluminacao publica e decorativa</v>
          </cell>
          <cell r="C2614">
            <v>0</v>
          </cell>
          <cell r="D2614">
            <v>0</v>
          </cell>
          <cell r="E2614">
            <v>0</v>
          </cell>
          <cell r="F2614">
            <v>0</v>
          </cell>
        </row>
        <row r="2615">
          <cell r="A2615" t="str">
            <v>41.11.060</v>
          </cell>
          <cell r="B2615" t="str">
            <v>Luminária fechada para iluminação pública tipo pétala pequena</v>
          </cell>
          <cell r="C2615" t="str">
            <v>UN</v>
          </cell>
          <cell r="D2615">
            <v>480.2</v>
          </cell>
          <cell r="E2615">
            <v>35.21</v>
          </cell>
          <cell r="F2615">
            <v>515.41</v>
          </cell>
        </row>
        <row r="2616">
          <cell r="A2616" t="str">
            <v>41.11.090</v>
          </cell>
          <cell r="B2616" t="str">
            <v>Luminária com corpo em tubo de alumínio tipo balizador para uso externo</v>
          </cell>
          <cell r="C2616" t="str">
            <v>UN</v>
          </cell>
          <cell r="D2616">
            <v>103.07</v>
          </cell>
          <cell r="E2616">
            <v>15.02</v>
          </cell>
          <cell r="F2616">
            <v>118.09</v>
          </cell>
        </row>
        <row r="2617">
          <cell r="A2617" t="str">
            <v>41.11.094</v>
          </cell>
          <cell r="B2617" t="str">
            <v>Luminária LED de embutir para caixa de luz 4 x 2cm, para uso externo, tipo balizador de 3 W</v>
          </cell>
          <cell r="C2617" t="str">
            <v>UN</v>
          </cell>
          <cell r="D2617">
            <v>52.91</v>
          </cell>
          <cell r="E2617">
            <v>15.02</v>
          </cell>
          <cell r="F2617">
            <v>67.930000000000007</v>
          </cell>
        </row>
        <row r="2618">
          <cell r="A2618" t="str">
            <v>41.11.100</v>
          </cell>
          <cell r="B2618" t="str">
            <v>Luminária retangular fechada para iluminação externa em poste, tipo pétala grande</v>
          </cell>
          <cell r="C2618" t="str">
            <v>UN</v>
          </cell>
          <cell r="D2618">
            <v>486.57</v>
          </cell>
          <cell r="E2618">
            <v>35.21</v>
          </cell>
          <cell r="F2618">
            <v>521.78</v>
          </cell>
        </row>
        <row r="2619">
          <cell r="A2619" t="str">
            <v>41.11.110</v>
          </cell>
          <cell r="B2619" t="str">
            <v>Luminária retangular fechada para iluminação externa em poste, tipo pétala pequena</v>
          </cell>
          <cell r="C2619" t="str">
            <v>UN</v>
          </cell>
          <cell r="D2619">
            <v>464.56</v>
          </cell>
          <cell r="E2619">
            <v>35.21</v>
          </cell>
          <cell r="F2619">
            <v>499.77</v>
          </cell>
        </row>
        <row r="2620">
          <cell r="A2620" t="str">
            <v>41.11.115</v>
          </cell>
          <cell r="B2620" t="str">
            <v>Luminária retangular tipo arandela externa para 2 lâmpadas, com difusor em polietileno ou vidro leitoso</v>
          </cell>
          <cell r="C2620" t="str">
            <v>UN</v>
          </cell>
          <cell r="D2620">
            <v>119.87</v>
          </cell>
          <cell r="E2620">
            <v>25.03</v>
          </cell>
          <cell r="F2620">
            <v>144.9</v>
          </cell>
        </row>
        <row r="2621">
          <cell r="A2621" t="str">
            <v>41.11.116</v>
          </cell>
          <cell r="B2621" t="str">
            <v>Luminária LED retangular para poste, fluxo luminoso de 5000 a 5500 lm - potência de 50W</v>
          </cell>
          <cell r="C2621" t="str">
            <v>UN</v>
          </cell>
          <cell r="D2621">
            <v>252.57</v>
          </cell>
          <cell r="E2621">
            <v>35.21</v>
          </cell>
          <cell r="F2621">
            <v>287.77999999999997</v>
          </cell>
        </row>
        <row r="2622">
          <cell r="A2622" t="str">
            <v>41.11.440</v>
          </cell>
          <cell r="B2622" t="str">
            <v>Suporte tubular de fixação em poste para 1 luminária tipo pétala</v>
          </cell>
          <cell r="C2622" t="str">
            <v>UN</v>
          </cell>
          <cell r="D2622">
            <v>81.83</v>
          </cell>
          <cell r="E2622">
            <v>15.02</v>
          </cell>
          <cell r="F2622">
            <v>96.85</v>
          </cell>
        </row>
        <row r="2623">
          <cell r="A2623" t="str">
            <v>41.11.450</v>
          </cell>
          <cell r="B2623" t="str">
            <v>Suporte tubular de fixação em poste para 2 luminárias tipo pétala</v>
          </cell>
          <cell r="C2623" t="str">
            <v>UN</v>
          </cell>
          <cell r="D2623">
            <v>115.47</v>
          </cell>
          <cell r="E2623">
            <v>15.02</v>
          </cell>
          <cell r="F2623">
            <v>130.49</v>
          </cell>
        </row>
        <row r="2624">
          <cell r="A2624" t="str">
            <v>41.11.702</v>
          </cell>
          <cell r="B2624" t="str">
            <v>Luminária LED solar integrada para poste, fluxo luminoso de 8000 lm, eficiência mínima de 130,5 lm/W - potência de 80 W</v>
          </cell>
          <cell r="C2624" t="str">
            <v>UN</v>
          </cell>
          <cell r="D2624">
            <v>8677.6200000000008</v>
          </cell>
          <cell r="E2624">
            <v>35.21</v>
          </cell>
          <cell r="F2624">
            <v>8712.83</v>
          </cell>
        </row>
        <row r="2625">
          <cell r="A2625" t="str">
            <v>41.11.703</v>
          </cell>
          <cell r="B2625" t="str">
            <v>Luminária pública LED retangular para poste, fluxo luminoso de 14200 a 18000 lm, eficiência mínima de 120 lm/W - potência de 100 W/120 W</v>
          </cell>
          <cell r="C2625" t="str">
            <v>UN</v>
          </cell>
          <cell r="D2625">
            <v>833.99</v>
          </cell>
          <cell r="E2625">
            <v>35.21</v>
          </cell>
          <cell r="F2625">
            <v>869.2</v>
          </cell>
        </row>
        <row r="2626">
          <cell r="A2626" t="str">
            <v>41.11.704</v>
          </cell>
          <cell r="B2626" t="str">
            <v>Luminária LED retangular para poste, fluxo luminoso de 14083 lm, eficiência mínima 135 lm/W - potência de 104 W</v>
          </cell>
          <cell r="C2626" t="str">
            <v>UN</v>
          </cell>
          <cell r="D2626">
            <v>914.31</v>
          </cell>
          <cell r="E2626">
            <v>35.21</v>
          </cell>
          <cell r="F2626">
            <v>949.52</v>
          </cell>
        </row>
        <row r="2627">
          <cell r="A2627" t="str">
            <v>41.11.707</v>
          </cell>
          <cell r="B2627" t="str">
            <v>Luminária LED retangular para poste, fluxo luminoso de 27624 lm, eficiência mínima 135 lm/W - potência de 204 W</v>
          </cell>
          <cell r="C2627" t="str">
            <v>UN</v>
          </cell>
          <cell r="D2627">
            <v>1390.74</v>
          </cell>
          <cell r="E2627">
            <v>35.21</v>
          </cell>
          <cell r="F2627">
            <v>1425.95</v>
          </cell>
        </row>
        <row r="2628">
          <cell r="A2628" t="str">
            <v>41.11.711</v>
          </cell>
          <cell r="B2628" t="str">
            <v>Luminária LED retangular para parede ou piso, fluxo luminoso de 11838 a 12150 lm, eficiência mínima 107 lm/W - potência de 86 W/120 W</v>
          </cell>
          <cell r="C2628" t="str">
            <v>UN</v>
          </cell>
          <cell r="D2628">
            <v>533.20000000000005</v>
          </cell>
          <cell r="E2628">
            <v>35.21</v>
          </cell>
          <cell r="F2628">
            <v>568.41</v>
          </cell>
        </row>
        <row r="2629">
          <cell r="A2629" t="str">
            <v>41.11.712</v>
          </cell>
          <cell r="B2629" t="str">
            <v>Luminária LED redonda de embutir para parede ou piso, área interna ou externa, bivolt - potência 6 W</v>
          </cell>
          <cell r="C2629" t="str">
            <v>UN</v>
          </cell>
          <cell r="D2629">
            <v>91.48</v>
          </cell>
          <cell r="E2629">
            <v>35.21</v>
          </cell>
          <cell r="F2629">
            <v>126.69</v>
          </cell>
        </row>
        <row r="2630">
          <cell r="A2630" t="str">
            <v>41.11.721</v>
          </cell>
          <cell r="B2630" t="str">
            <v>Luminária pública LED retangular para poste, fluxo luminoso de 6250 a 6674 lm, eficiência mínima 113 lm/W - potência 40 W/59 W</v>
          </cell>
          <cell r="C2630" t="str">
            <v>UN</v>
          </cell>
          <cell r="D2630">
            <v>499.61</v>
          </cell>
          <cell r="E2630">
            <v>35.21</v>
          </cell>
          <cell r="F2630">
            <v>534.82000000000005</v>
          </cell>
        </row>
        <row r="2631">
          <cell r="A2631" t="str">
            <v>41.12</v>
          </cell>
          <cell r="B2631" t="str">
            <v>Aparelho de iluminacao de longo alcance e especifica</v>
          </cell>
          <cell r="C2631">
            <v>0</v>
          </cell>
          <cell r="D2631">
            <v>0</v>
          </cell>
          <cell r="E2631">
            <v>0</v>
          </cell>
          <cell r="F2631">
            <v>0</v>
          </cell>
        </row>
        <row r="2632">
          <cell r="A2632" t="str">
            <v>41.12.050</v>
          </cell>
          <cell r="B2632" t="str">
            <v>Projetor retangular fechado, com alojamento para reator, para lâmpada vapor metálico ou vapor de sódio de 150 W a 400 W</v>
          </cell>
          <cell r="C2632" t="str">
            <v>UN</v>
          </cell>
          <cell r="D2632">
            <v>1439.51</v>
          </cell>
          <cell r="E2632">
            <v>25.03</v>
          </cell>
          <cell r="F2632">
            <v>1464.54</v>
          </cell>
        </row>
        <row r="2633">
          <cell r="A2633" t="str">
            <v>41.12.060</v>
          </cell>
          <cell r="B2633" t="str">
            <v>Projetor retangular fechado, para lâmpada vapor de sódio de 1.000 W ou vapor metálico de 2.000 W</v>
          </cell>
          <cell r="C2633" t="str">
            <v>UN</v>
          </cell>
          <cell r="D2633">
            <v>627.83000000000004</v>
          </cell>
          <cell r="E2633">
            <v>25.03</v>
          </cell>
          <cell r="F2633">
            <v>652.86</v>
          </cell>
        </row>
        <row r="2634">
          <cell r="A2634" t="str">
            <v>41.12.080</v>
          </cell>
          <cell r="B2634" t="str">
            <v>Projetor retangular fechado, para lâmpada vapor metálico ou vapor de sódio de 250 W/400 W</v>
          </cell>
          <cell r="C2634" t="str">
            <v>UN</v>
          </cell>
          <cell r="D2634">
            <v>580.41</v>
          </cell>
          <cell r="E2634">
            <v>25.03</v>
          </cell>
          <cell r="F2634">
            <v>605.44000000000005</v>
          </cell>
        </row>
        <row r="2635">
          <cell r="A2635" t="str">
            <v>41.12.090</v>
          </cell>
          <cell r="B2635" t="str">
            <v>Projetor cônico fechado, para lâmpadas vapor metálico, vapor de sódio de 250 W/400 W ou mista de 250 W/500 W</v>
          </cell>
          <cell r="C2635" t="str">
            <v>UN</v>
          </cell>
          <cell r="D2635">
            <v>367.53</v>
          </cell>
          <cell r="E2635">
            <v>25.03</v>
          </cell>
          <cell r="F2635">
            <v>392.56</v>
          </cell>
        </row>
        <row r="2636">
          <cell r="A2636" t="str">
            <v>41.12.210</v>
          </cell>
          <cell r="B2636" t="str">
            <v>Projetor LED modular, fluxo luminoso de 26294 lm, eficiência mínima de 125 l/W - 150 W/200 W</v>
          </cell>
          <cell r="C2636" t="str">
            <v>UN</v>
          </cell>
          <cell r="D2636">
            <v>969.15</v>
          </cell>
          <cell r="E2636">
            <v>25.03</v>
          </cell>
          <cell r="F2636">
            <v>994.18</v>
          </cell>
        </row>
        <row r="2637">
          <cell r="A2637" t="str">
            <v>41.13</v>
          </cell>
          <cell r="B2637" t="str">
            <v>Aparelho de iluminacao a prova de tempo, gases e vapores</v>
          </cell>
          <cell r="C2637">
            <v>0</v>
          </cell>
          <cell r="D2637">
            <v>0</v>
          </cell>
          <cell r="E2637">
            <v>0</v>
          </cell>
          <cell r="F2637">
            <v>0</v>
          </cell>
        </row>
        <row r="2638">
          <cell r="A2638" t="str">
            <v>41.13.040</v>
          </cell>
          <cell r="B2638" t="str">
            <v>Luminária blindada de sobrepor ou pendente em calha fechada, para 1 lâmpada fluorescente de 32 W/36 W/40 W</v>
          </cell>
          <cell r="C2638" t="str">
            <v>UN</v>
          </cell>
          <cell r="D2638">
            <v>278.14999999999998</v>
          </cell>
          <cell r="E2638">
            <v>20.02</v>
          </cell>
          <cell r="F2638">
            <v>298.17</v>
          </cell>
        </row>
        <row r="2639">
          <cell r="A2639" t="str">
            <v>41.13.050</v>
          </cell>
          <cell r="B2639" t="str">
            <v>Luminária blindada de sobrepor ou pendente em calha fechada, para 2 lâmpadas fluorescentes de 32 W/36 W/40 W</v>
          </cell>
          <cell r="C2639" t="str">
            <v>UN</v>
          </cell>
          <cell r="D2639">
            <v>222.94</v>
          </cell>
          <cell r="E2639">
            <v>20.02</v>
          </cell>
          <cell r="F2639">
            <v>242.96</v>
          </cell>
        </row>
        <row r="2640">
          <cell r="A2640" t="str">
            <v>41.13.102</v>
          </cell>
          <cell r="B2640" t="str">
            <v>Luminária blindada tipo arandela de 45º e 90º, para lâmpada LED</v>
          </cell>
          <cell r="C2640" t="str">
            <v>UN</v>
          </cell>
          <cell r="D2640">
            <v>207.32</v>
          </cell>
          <cell r="E2640">
            <v>20.02</v>
          </cell>
          <cell r="F2640">
            <v>227.34</v>
          </cell>
        </row>
        <row r="2641">
          <cell r="A2641" t="str">
            <v>41.13.200</v>
          </cell>
          <cell r="B2641" t="str">
            <v>Luminária blindada oval de sobrepor ou arandela, para lâmpada fluorescentes compacta</v>
          </cell>
          <cell r="C2641" t="str">
            <v>UN</v>
          </cell>
          <cell r="D2641">
            <v>116.8</v>
          </cell>
          <cell r="E2641">
            <v>20.02</v>
          </cell>
          <cell r="F2641">
            <v>136.82</v>
          </cell>
        </row>
        <row r="2642">
          <cell r="A2642" t="str">
            <v>41.14</v>
          </cell>
          <cell r="B2642" t="str">
            <v>Aparelho de iluminacao comercial e industrial</v>
          </cell>
          <cell r="C2642">
            <v>0</v>
          </cell>
          <cell r="D2642">
            <v>0</v>
          </cell>
          <cell r="E2642">
            <v>0</v>
          </cell>
          <cell r="F2642">
            <v>0</v>
          </cell>
        </row>
        <row r="2643">
          <cell r="A2643" t="str">
            <v>41.14.020</v>
          </cell>
          <cell r="B2643" t="str">
            <v>Luminária retangular de embutir tipo calha fechada, com difusor plano, para 2 lâmpadas fluorescentes tubulares de 28 W/32 W/36 W/54 W</v>
          </cell>
          <cell r="C2643" t="str">
            <v>UN</v>
          </cell>
          <cell r="D2643">
            <v>167.5</v>
          </cell>
          <cell r="E2643">
            <v>20.02</v>
          </cell>
          <cell r="F2643">
            <v>187.52</v>
          </cell>
        </row>
        <row r="2644">
          <cell r="A2644" t="str">
            <v>41.14.070</v>
          </cell>
          <cell r="B2644" t="str">
            <v>Luminária retangular de sobrepor tipo calha aberta, para 2 lâmpadas fluorescentes tubulares de 32 W</v>
          </cell>
          <cell r="C2644" t="str">
            <v>UN</v>
          </cell>
          <cell r="D2644">
            <v>45.41</v>
          </cell>
          <cell r="E2644">
            <v>20.02</v>
          </cell>
          <cell r="F2644">
            <v>65.430000000000007</v>
          </cell>
        </row>
        <row r="2645">
          <cell r="A2645" t="str">
            <v>41.14.090</v>
          </cell>
          <cell r="B2645" t="str">
            <v>Luminária retangular de sobrepor tipo calha fechada, com difusor translúcido, para 2 lâmpadas fluorescentes de 28 W/32 W/36 W/54 W</v>
          </cell>
          <cell r="C2645" t="str">
            <v>UN</v>
          </cell>
          <cell r="D2645">
            <v>148.09</v>
          </cell>
          <cell r="E2645">
            <v>20.02</v>
          </cell>
          <cell r="F2645">
            <v>168.11</v>
          </cell>
        </row>
        <row r="2646">
          <cell r="A2646" t="str">
            <v>41.14.210</v>
          </cell>
          <cell r="B2646" t="str">
            <v>Luminária quadrada de embutir tipo calha aberta com aletas planas, para 2 lâmpadas fluorescentes compactas de 18 W/26 W</v>
          </cell>
          <cell r="C2646" t="str">
            <v>UN</v>
          </cell>
          <cell r="D2646">
            <v>65.13</v>
          </cell>
          <cell r="E2646">
            <v>25.03</v>
          </cell>
          <cell r="F2646">
            <v>90.16</v>
          </cell>
        </row>
        <row r="2647">
          <cell r="A2647" t="str">
            <v>41.14.310</v>
          </cell>
          <cell r="B2647" t="str">
            <v>Luminária redonda de embutir com difusor recuado, para 1 ou 2 lâmpadas fluorescentes compactas de 15 W/18 W/20 W/23 W/26 W</v>
          </cell>
          <cell r="C2647" t="str">
            <v>UN</v>
          </cell>
          <cell r="D2647">
            <v>81.61</v>
          </cell>
          <cell r="E2647">
            <v>20.02</v>
          </cell>
          <cell r="F2647">
            <v>101.63</v>
          </cell>
        </row>
        <row r="2648">
          <cell r="A2648" t="str">
            <v>41.14.390</v>
          </cell>
          <cell r="B2648" t="str">
            <v>Luminária retangular de sobrepor tipo calha aberta, com refletor em alumínio de alto brilho, para 2 lâmpadas fluorescentes tubulares 32 W/36 W</v>
          </cell>
          <cell r="C2648" t="str">
            <v>UN</v>
          </cell>
          <cell r="D2648">
            <v>130.4</v>
          </cell>
          <cell r="E2648">
            <v>20.02</v>
          </cell>
          <cell r="F2648">
            <v>150.41999999999999</v>
          </cell>
        </row>
        <row r="2649">
          <cell r="A2649" t="str">
            <v>41.14.430</v>
          </cell>
          <cell r="B2649" t="str">
            <v>Luminária quadrada de embutir tipo calha aberta, com refletor e aleta parabólicas em alumínio de alto brilho, para 4 lâmpadas fluorescentes de 14 W/16 W/18 W</v>
          </cell>
          <cell r="C2649" t="str">
            <v>UN</v>
          </cell>
          <cell r="D2649">
            <v>191.57</v>
          </cell>
          <cell r="E2649">
            <v>20.02</v>
          </cell>
          <cell r="F2649">
            <v>211.59</v>
          </cell>
        </row>
        <row r="2650">
          <cell r="A2650" t="str">
            <v>41.14.510</v>
          </cell>
          <cell r="B2650" t="str">
            <v>Luminária industrial pendente com refletor prismático sem alojamento para reator, para lâmpadas vapor de sódio/metálico ou mista de 150 W/250 W/400 W</v>
          </cell>
          <cell r="C2650" t="str">
            <v>UN</v>
          </cell>
          <cell r="D2650">
            <v>251.31</v>
          </cell>
          <cell r="E2650">
            <v>15.02</v>
          </cell>
          <cell r="F2650">
            <v>266.33</v>
          </cell>
        </row>
        <row r="2651">
          <cell r="A2651" t="str">
            <v>41.14.530</v>
          </cell>
          <cell r="B2651" t="str">
            <v>Luminária redonda de sobrepor com difusor em vidro temperado jateado para 1 ou 2 lâmpadas fluorescentes compactas de 18 W/26 W</v>
          </cell>
          <cell r="C2651" t="str">
            <v>UN</v>
          </cell>
          <cell r="D2651">
            <v>88.73</v>
          </cell>
          <cell r="E2651">
            <v>15.02</v>
          </cell>
          <cell r="F2651">
            <v>103.75</v>
          </cell>
        </row>
        <row r="2652">
          <cell r="A2652" t="str">
            <v>41.14.560</v>
          </cell>
          <cell r="B2652" t="str">
            <v>Luminária retangular de embutir tipo calha aberta com aletas parabólicas para 2 lâmpadas fluorescentes tubulares de 28 W/54 W</v>
          </cell>
          <cell r="C2652" t="str">
            <v>UN</v>
          </cell>
          <cell r="D2652">
            <v>140.13</v>
          </cell>
          <cell r="E2652">
            <v>20.02</v>
          </cell>
          <cell r="F2652">
            <v>160.15</v>
          </cell>
        </row>
        <row r="2653">
          <cell r="A2653" t="str">
            <v>41.14.590</v>
          </cell>
          <cell r="B2653" t="str">
            <v>Luminária industrial pendente tipo calha aberta instalação em perfilado para 1 ou 2 lâmpadas fluorescentes tubulares 14 W</v>
          </cell>
          <cell r="C2653" t="str">
            <v>UN</v>
          </cell>
          <cell r="D2653">
            <v>69.58</v>
          </cell>
          <cell r="E2653">
            <v>25.03</v>
          </cell>
          <cell r="F2653">
            <v>94.61</v>
          </cell>
        </row>
        <row r="2654">
          <cell r="A2654" t="str">
            <v>41.14.600</v>
          </cell>
          <cell r="B2654" t="str">
            <v>Luminária industrial pendente tipo calha aberta instalação em perfilado para 1 ou 2 lâmpadas fluorescentes tubulares 28 W/54 W</v>
          </cell>
          <cell r="C2654" t="str">
            <v>UN</v>
          </cell>
          <cell r="D2654">
            <v>126.63</v>
          </cell>
          <cell r="E2654">
            <v>25.03</v>
          </cell>
          <cell r="F2654">
            <v>151.66</v>
          </cell>
        </row>
        <row r="2655">
          <cell r="A2655" t="str">
            <v>41.14.620</v>
          </cell>
          <cell r="B2655" t="str">
            <v>Luminária retangular de sobrepor tipo calha aberta com refletor e aletas parabólicas para 2 lâmpadas fluorescentes tubulares 28 W/54 W</v>
          </cell>
          <cell r="C2655" t="str">
            <v>UN</v>
          </cell>
          <cell r="D2655">
            <v>209.8</v>
          </cell>
          <cell r="E2655">
            <v>25.03</v>
          </cell>
          <cell r="F2655">
            <v>234.83</v>
          </cell>
        </row>
        <row r="2656">
          <cell r="A2656" t="str">
            <v>41.14.640</v>
          </cell>
          <cell r="B2656" t="str">
            <v>Luminária retangular de embutir tipo calha aberta com refletor em alumínio de alto brilho para 2 lâmpadas fluorescentes tubulares de 28 W/54 W</v>
          </cell>
          <cell r="C2656" t="str">
            <v>UN</v>
          </cell>
          <cell r="D2656">
            <v>167.55</v>
          </cell>
          <cell r="E2656">
            <v>25.03</v>
          </cell>
          <cell r="F2656">
            <v>192.58</v>
          </cell>
        </row>
        <row r="2657">
          <cell r="A2657" t="str">
            <v>41.14.670</v>
          </cell>
          <cell r="B2657" t="str">
            <v>Luminária triangular de sobrepor tipo arandela para fluorescente compacta de 15 W/20 W/23 W</v>
          </cell>
          <cell r="C2657" t="str">
            <v>UN</v>
          </cell>
          <cell r="D2657">
            <v>66.790000000000006</v>
          </cell>
          <cell r="E2657">
            <v>25.03</v>
          </cell>
          <cell r="F2657">
            <v>91.82</v>
          </cell>
        </row>
        <row r="2658">
          <cell r="A2658" t="str">
            <v>41.14.730</v>
          </cell>
          <cell r="B2658" t="str">
            <v>Luminária redonda de embutir com refletor em alumínio jateado e difusor em vidro para 2 lâmpadas fluorescentes compactas duplas de 18 W/26 W</v>
          </cell>
          <cell r="C2658" t="str">
            <v>UN</v>
          </cell>
          <cell r="D2658">
            <v>55.25</v>
          </cell>
          <cell r="E2658">
            <v>20.02</v>
          </cell>
          <cell r="F2658">
            <v>75.27</v>
          </cell>
        </row>
        <row r="2659">
          <cell r="A2659" t="str">
            <v>41.14.740</v>
          </cell>
          <cell r="B2659" t="str">
            <v>Luminária retangular de embutir assimétrica para 1 lâmpada fluorescente tubular de 14 W</v>
          </cell>
          <cell r="C2659" t="str">
            <v>UN</v>
          </cell>
          <cell r="D2659">
            <v>133.06</v>
          </cell>
          <cell r="E2659">
            <v>20.02</v>
          </cell>
          <cell r="F2659">
            <v>153.08000000000001</v>
          </cell>
        </row>
        <row r="2660">
          <cell r="A2660" t="str">
            <v>41.14.750</v>
          </cell>
          <cell r="B2660" t="str">
            <v>Luminária redonda de sobrepor ou pendente com refletor em alumínio anodizado facho concentrado para 1 lâmpada vapor metálico elipsoidal de 250 W ou 400 W</v>
          </cell>
          <cell r="C2660" t="str">
            <v>UN</v>
          </cell>
          <cell r="D2660">
            <v>451.2</v>
          </cell>
          <cell r="E2660">
            <v>20.02</v>
          </cell>
          <cell r="F2660">
            <v>471.22</v>
          </cell>
        </row>
        <row r="2661">
          <cell r="A2661" t="str">
            <v>41.14.780</v>
          </cell>
          <cell r="B2661" t="str">
            <v>Luminária quadrada de sobrepor tipo calha fechada, com difusor plano, para 4 lâmpadas tubulares de 14 W/16 W/18 W</v>
          </cell>
          <cell r="C2661" t="str">
            <v>UN</v>
          </cell>
          <cell r="D2661">
            <v>346.39</v>
          </cell>
          <cell r="E2661">
            <v>20.02</v>
          </cell>
          <cell r="F2661">
            <v>366.41</v>
          </cell>
        </row>
        <row r="2662">
          <cell r="A2662" t="str">
            <v>41.14.790</v>
          </cell>
          <cell r="B2662" t="str">
            <v>Luminária retangular de embutir tipo calha aberta com refletor assimétrico em alumínio de alto brilho para 2 lâmpadas tubulares de 28 W/54 W</v>
          </cell>
          <cell r="C2662" t="str">
            <v>UN</v>
          </cell>
          <cell r="D2662">
            <v>153.22999999999999</v>
          </cell>
          <cell r="E2662">
            <v>20.02</v>
          </cell>
          <cell r="F2662">
            <v>173.25</v>
          </cell>
        </row>
        <row r="2663">
          <cell r="A2663" t="str">
            <v>41.14.792</v>
          </cell>
          <cell r="B2663" t="str">
            <v>Luminária hermética de sobrepor, com difusor em policarbonato, para lâmpadas de 2 x 28 W/32 W/54 W</v>
          </cell>
          <cell r="C2663" t="str">
            <v>UN</v>
          </cell>
          <cell r="D2663">
            <v>105.37</v>
          </cell>
          <cell r="E2663">
            <v>20.02</v>
          </cell>
          <cell r="F2663">
            <v>125.39</v>
          </cell>
        </row>
        <row r="2664">
          <cell r="A2664" t="str">
            <v>41.15</v>
          </cell>
          <cell r="B2664" t="str">
            <v>Aparelho de iluminacao interna decorativa</v>
          </cell>
          <cell r="C2664">
            <v>0</v>
          </cell>
          <cell r="D2664">
            <v>0</v>
          </cell>
          <cell r="E2664">
            <v>0</v>
          </cell>
          <cell r="F2664">
            <v>0</v>
          </cell>
        </row>
        <row r="2665">
          <cell r="A2665" t="str">
            <v>41.15.170</v>
          </cell>
          <cell r="B2665" t="str">
            <v>Luminária redonda de embutir, com foco orientável e acessório antiofuscante, para 1 lâmpada dicroica de 50 W</v>
          </cell>
          <cell r="C2665" t="str">
            <v>UN</v>
          </cell>
          <cell r="D2665">
            <v>40.590000000000003</v>
          </cell>
          <cell r="E2665">
            <v>15.02</v>
          </cell>
          <cell r="F2665">
            <v>55.61</v>
          </cell>
        </row>
        <row r="2666">
          <cell r="A2666" t="str">
            <v>41.20</v>
          </cell>
          <cell r="B2666" t="str">
            <v>Reparos, conservacoes e complementos - GRUPO 41</v>
          </cell>
          <cell r="C2666">
            <v>0</v>
          </cell>
          <cell r="D2666">
            <v>0</v>
          </cell>
          <cell r="E2666">
            <v>0</v>
          </cell>
          <cell r="F2666">
            <v>0</v>
          </cell>
        </row>
        <row r="2667">
          <cell r="A2667" t="str">
            <v>41.20.020</v>
          </cell>
          <cell r="B2667" t="str">
            <v>Recolocação de aparelhos de iluminação ou projetores fixos em teto, piso ou parede</v>
          </cell>
          <cell r="C2667" t="str">
            <v>UN</v>
          </cell>
          <cell r="D2667">
            <v>0.42</v>
          </cell>
          <cell r="E2667">
            <v>20.02</v>
          </cell>
          <cell r="F2667">
            <v>20.440000000000001</v>
          </cell>
        </row>
        <row r="2668">
          <cell r="A2668" t="str">
            <v>41.20.080</v>
          </cell>
          <cell r="B2668" t="str">
            <v>Plafon plástico e/ou PVC para acabamento de ponto de luz, com soquete E-27 para lâmpada fluorescente compacta</v>
          </cell>
          <cell r="C2668" t="str">
            <v>UN</v>
          </cell>
          <cell r="D2668">
            <v>6.24</v>
          </cell>
          <cell r="E2668">
            <v>4.07</v>
          </cell>
          <cell r="F2668">
            <v>10.31</v>
          </cell>
        </row>
        <row r="2669">
          <cell r="A2669" t="str">
            <v>41.20.120</v>
          </cell>
          <cell r="B2669" t="str">
            <v>Recolocação de reator</v>
          </cell>
          <cell r="C2669" t="str">
            <v>UN</v>
          </cell>
          <cell r="D2669">
            <v>0</v>
          </cell>
          <cell r="E2669">
            <v>20.02</v>
          </cell>
          <cell r="F2669">
            <v>20.02</v>
          </cell>
        </row>
        <row r="2670">
          <cell r="A2670" t="str">
            <v>41.20.130</v>
          </cell>
          <cell r="B2670" t="str">
            <v>Recolocação de lâmpada</v>
          </cell>
          <cell r="C2670" t="str">
            <v>UN</v>
          </cell>
          <cell r="D2670">
            <v>0</v>
          </cell>
          <cell r="E2670">
            <v>4.07</v>
          </cell>
          <cell r="F2670">
            <v>4.07</v>
          </cell>
        </row>
        <row r="2671">
          <cell r="A2671" t="str">
            <v>41.31</v>
          </cell>
          <cell r="B2671" t="str">
            <v>Iluminacao LED</v>
          </cell>
          <cell r="C2671">
            <v>0</v>
          </cell>
          <cell r="D2671">
            <v>0</v>
          </cell>
          <cell r="E2671">
            <v>0</v>
          </cell>
          <cell r="F2671">
            <v>0</v>
          </cell>
        </row>
        <row r="2672">
          <cell r="A2672" t="str">
            <v>41.31.040</v>
          </cell>
          <cell r="B2672" t="str">
            <v>Luminária LED retangular de sobrepor com difusor translúcido, 4000 K, fluxo luminoso de 3690 a 4800 lm, potência de 35 W a 41 W</v>
          </cell>
          <cell r="C2672" t="str">
            <v>UN</v>
          </cell>
          <cell r="D2672">
            <v>303.29000000000002</v>
          </cell>
          <cell r="E2672">
            <v>20.02</v>
          </cell>
          <cell r="F2672">
            <v>323.31</v>
          </cell>
        </row>
        <row r="2673">
          <cell r="A2673" t="str">
            <v>41.31.070</v>
          </cell>
          <cell r="B2673" t="str">
            <v>Luminária LED quadrada de sobrepor com difusor prismático translúcido, 4000 K, fluxo luminoso de 1363 a 1800 lm, potência de 15 W a 24 W</v>
          </cell>
          <cell r="C2673" t="str">
            <v>UN</v>
          </cell>
          <cell r="D2673">
            <v>286.62</v>
          </cell>
          <cell r="E2673">
            <v>15.02</v>
          </cell>
          <cell r="F2673">
            <v>301.64</v>
          </cell>
        </row>
        <row r="2674">
          <cell r="A2674" t="str">
            <v>41.31.080</v>
          </cell>
          <cell r="B2674" t="str">
            <v>Luminária LED redonda de embutir com difusor translúcido, 4000 K, fluxo luminoso de 800 a 1060 lm, potência de 9 W a 12 W</v>
          </cell>
          <cell r="C2674" t="str">
            <v>UN</v>
          </cell>
          <cell r="D2674">
            <v>133.16</v>
          </cell>
          <cell r="E2674">
            <v>20.02</v>
          </cell>
          <cell r="F2674">
            <v>153.18</v>
          </cell>
        </row>
        <row r="2675">
          <cell r="A2675" t="str">
            <v>41.31.087</v>
          </cell>
          <cell r="B2675" t="str">
            <v>Luminária LED redonda de sobrepor com difusor recuado translucido, 4000 K, fluxo luminoso de 1900 a 2000 lm, potência de 17 W a 19 W</v>
          </cell>
          <cell r="C2675" t="str">
            <v>UN</v>
          </cell>
          <cell r="D2675">
            <v>270.83</v>
          </cell>
          <cell r="E2675">
            <v>15.02</v>
          </cell>
          <cell r="F2675">
            <v>285.85000000000002</v>
          </cell>
        </row>
        <row r="2676">
          <cell r="A2676" t="str">
            <v>41.31.101</v>
          </cell>
          <cell r="B2676" t="str">
            <v>Projetor LED retangular, potência de 30 W, fluxo luminoso de 2250 a 2400 lm, temperatura cor 6.500 K, bivolt</v>
          </cell>
          <cell r="C2676" t="str">
            <v>UN</v>
          </cell>
          <cell r="D2676">
            <v>73.67</v>
          </cell>
          <cell r="E2676">
            <v>25.03</v>
          </cell>
          <cell r="F2676">
            <v>98.7</v>
          </cell>
        </row>
        <row r="2677">
          <cell r="A2677" t="str">
            <v>42</v>
          </cell>
          <cell r="B2677" t="str">
            <v>PARA-RAIOS PARA EDIFICACAO</v>
          </cell>
          <cell r="C2677">
            <v>0</v>
          </cell>
          <cell r="D2677">
            <v>0</v>
          </cell>
          <cell r="E2677">
            <v>0</v>
          </cell>
          <cell r="F2677">
            <v>0</v>
          </cell>
        </row>
        <row r="2678">
          <cell r="A2678" t="str">
            <v>42.01</v>
          </cell>
          <cell r="B2678" t="str">
            <v>Complementos para para-raios</v>
          </cell>
          <cell r="C2678">
            <v>0</v>
          </cell>
          <cell r="D2678">
            <v>0</v>
          </cell>
          <cell r="E2678">
            <v>0</v>
          </cell>
          <cell r="F2678">
            <v>0</v>
          </cell>
        </row>
        <row r="2679">
          <cell r="A2679" t="str">
            <v>42.01.020</v>
          </cell>
          <cell r="B2679" t="str">
            <v>Captor tipo Franklin, h= 300 mm, 4 pontos, 1 descida, acabamento cromado</v>
          </cell>
          <cell r="C2679" t="str">
            <v>UN</v>
          </cell>
          <cell r="D2679">
            <v>71.84</v>
          </cell>
          <cell r="E2679">
            <v>12.51</v>
          </cell>
          <cell r="F2679">
            <v>84.35</v>
          </cell>
        </row>
        <row r="2680">
          <cell r="A2680" t="str">
            <v>42.01.040</v>
          </cell>
          <cell r="B2680" t="str">
            <v>Captor tipo Franklin, h= 300 mm, 4 pontos, 2 descidas, acabamento cromado</v>
          </cell>
          <cell r="C2680" t="str">
            <v>UN</v>
          </cell>
          <cell r="D2680">
            <v>111.34</v>
          </cell>
          <cell r="E2680">
            <v>12.51</v>
          </cell>
          <cell r="F2680">
            <v>123.85</v>
          </cell>
        </row>
        <row r="2681">
          <cell r="A2681" t="str">
            <v>42.01.060</v>
          </cell>
          <cell r="B2681" t="str">
            <v>Luva de redução galvanizada de 2´ x 3/4´</v>
          </cell>
          <cell r="C2681" t="str">
            <v>UN</v>
          </cell>
          <cell r="D2681">
            <v>58.03</v>
          </cell>
          <cell r="E2681">
            <v>12.51</v>
          </cell>
          <cell r="F2681">
            <v>70.540000000000006</v>
          </cell>
        </row>
        <row r="2682">
          <cell r="A2682" t="str">
            <v>42.01.080</v>
          </cell>
          <cell r="B2682" t="str">
            <v>Niple duplo galvanizado de 2´</v>
          </cell>
          <cell r="C2682" t="str">
            <v>UN</v>
          </cell>
          <cell r="D2682">
            <v>42.37</v>
          </cell>
          <cell r="E2682">
            <v>12.51</v>
          </cell>
          <cell r="F2682">
            <v>54.88</v>
          </cell>
        </row>
        <row r="2683">
          <cell r="A2683" t="str">
            <v>42.01.086</v>
          </cell>
          <cell r="B2683" t="str">
            <v>Captor tipo terminal aéreo, h= 300 mm em alumínio</v>
          </cell>
          <cell r="C2683" t="str">
            <v>UN</v>
          </cell>
          <cell r="D2683">
            <v>4.08</v>
          </cell>
          <cell r="E2683">
            <v>12.51</v>
          </cell>
          <cell r="F2683">
            <v>16.59</v>
          </cell>
        </row>
        <row r="2684">
          <cell r="A2684" t="str">
            <v>42.01.090</v>
          </cell>
          <cell r="B2684" t="str">
            <v>Captor tipo terminal aéreo, h= 300 mm, diâmetro de 1/4´ em cobre</v>
          </cell>
          <cell r="C2684" t="str">
            <v>UN</v>
          </cell>
          <cell r="D2684">
            <v>18.809999999999999</v>
          </cell>
          <cell r="E2684">
            <v>12.51</v>
          </cell>
          <cell r="F2684">
            <v>31.32</v>
          </cell>
        </row>
        <row r="2685">
          <cell r="A2685" t="str">
            <v>42.01.096</v>
          </cell>
          <cell r="B2685" t="str">
            <v>Captor tipo terminal aéreo, h= 250 mm, diâmetro de 3/8´ galvanizado a fogo</v>
          </cell>
          <cell r="C2685" t="str">
            <v>UN</v>
          </cell>
          <cell r="D2685">
            <v>11.16</v>
          </cell>
          <cell r="E2685">
            <v>12.51</v>
          </cell>
          <cell r="F2685">
            <v>23.67</v>
          </cell>
        </row>
        <row r="2686">
          <cell r="A2686" t="str">
            <v>42.01.098</v>
          </cell>
          <cell r="B2686" t="str">
            <v>Captor tipo terminal aéreo, h= 600 mm, diâmetro de 3/8´ galvanizado a fogo</v>
          </cell>
          <cell r="C2686" t="str">
            <v>UN</v>
          </cell>
          <cell r="D2686">
            <v>12.13</v>
          </cell>
          <cell r="E2686">
            <v>12.51</v>
          </cell>
          <cell r="F2686">
            <v>24.64</v>
          </cell>
        </row>
        <row r="2687">
          <cell r="A2687" t="str">
            <v>42.02</v>
          </cell>
          <cell r="B2687" t="str">
            <v>Isolador galvanizado uso geral</v>
          </cell>
          <cell r="C2687">
            <v>0</v>
          </cell>
          <cell r="D2687">
            <v>0</v>
          </cell>
          <cell r="E2687">
            <v>0</v>
          </cell>
          <cell r="F2687">
            <v>0</v>
          </cell>
        </row>
        <row r="2688">
          <cell r="A2688" t="str">
            <v>42.02.010</v>
          </cell>
          <cell r="B2688" t="str">
            <v>Isolador galvanizado uso geral, simples com rosca mecânica</v>
          </cell>
          <cell r="C2688" t="str">
            <v>UN</v>
          </cell>
          <cell r="D2688">
            <v>5.77</v>
          </cell>
          <cell r="E2688">
            <v>12.51</v>
          </cell>
          <cell r="F2688">
            <v>18.28</v>
          </cell>
        </row>
        <row r="2689">
          <cell r="A2689" t="str">
            <v>42.02.020</v>
          </cell>
          <cell r="B2689" t="str">
            <v>Isolador galvanizado uso geral, reforçado para fixação a 90°</v>
          </cell>
          <cell r="C2689" t="str">
            <v>UN</v>
          </cell>
          <cell r="D2689">
            <v>16.14</v>
          </cell>
          <cell r="E2689">
            <v>12.51</v>
          </cell>
          <cell r="F2689">
            <v>28.65</v>
          </cell>
        </row>
        <row r="2690">
          <cell r="A2690" t="str">
            <v>42.02.040</v>
          </cell>
          <cell r="B2690" t="str">
            <v>Isolador galvanizado uso geral, simples com chapa de encosto</v>
          </cell>
          <cell r="C2690" t="str">
            <v>UN</v>
          </cell>
          <cell r="D2690">
            <v>5.52</v>
          </cell>
          <cell r="E2690">
            <v>12.51</v>
          </cell>
          <cell r="F2690">
            <v>18.03</v>
          </cell>
        </row>
        <row r="2691">
          <cell r="A2691" t="str">
            <v>42.02.060</v>
          </cell>
          <cell r="B2691" t="str">
            <v>Isolador galvanizado uso geral, reforçado com chapa de encosto</v>
          </cell>
          <cell r="C2691" t="str">
            <v>UN</v>
          </cell>
          <cell r="D2691">
            <v>7.8</v>
          </cell>
          <cell r="E2691">
            <v>12.51</v>
          </cell>
          <cell r="F2691">
            <v>20.309999999999999</v>
          </cell>
        </row>
        <row r="2692">
          <cell r="A2692" t="str">
            <v>42.02.080</v>
          </cell>
          <cell r="B2692" t="str">
            <v>Isolador galvanizado uso geral, simples com calha para telha ondulada</v>
          </cell>
          <cell r="C2692" t="str">
            <v>UN</v>
          </cell>
          <cell r="D2692">
            <v>14.42</v>
          </cell>
          <cell r="E2692">
            <v>12.51</v>
          </cell>
          <cell r="F2692">
            <v>26.93</v>
          </cell>
        </row>
        <row r="2693">
          <cell r="A2693" t="str">
            <v>42.02.100</v>
          </cell>
          <cell r="B2693" t="str">
            <v>Isolador galvanizado uso geral, reforçado com calha para telha ondulada</v>
          </cell>
          <cell r="C2693" t="str">
            <v>UN</v>
          </cell>
          <cell r="D2693">
            <v>17.34</v>
          </cell>
          <cell r="E2693">
            <v>12.51</v>
          </cell>
          <cell r="F2693">
            <v>29.85</v>
          </cell>
        </row>
        <row r="2694">
          <cell r="A2694" t="str">
            <v>42.03</v>
          </cell>
          <cell r="B2694" t="str">
            <v>Isolador galvanizado para mastro</v>
          </cell>
          <cell r="C2694">
            <v>0</v>
          </cell>
          <cell r="D2694">
            <v>0</v>
          </cell>
          <cell r="E2694">
            <v>0</v>
          </cell>
          <cell r="F2694">
            <v>0</v>
          </cell>
        </row>
        <row r="2695">
          <cell r="A2695" t="str">
            <v>42.03.020</v>
          </cell>
          <cell r="B2695" t="str">
            <v>Isolador galvanizado para mastro de diâmetro 2´, simples com 1 descida</v>
          </cell>
          <cell r="C2695" t="str">
            <v>UN</v>
          </cell>
          <cell r="D2695">
            <v>9.89</v>
          </cell>
          <cell r="E2695">
            <v>12.51</v>
          </cell>
          <cell r="F2695">
            <v>22.4</v>
          </cell>
        </row>
        <row r="2696">
          <cell r="A2696" t="str">
            <v>42.03.040</v>
          </cell>
          <cell r="B2696" t="str">
            <v>Isolador galvanizado para mastro de diâmetro 2´, simples com 2 descidas</v>
          </cell>
          <cell r="C2696" t="str">
            <v>UN</v>
          </cell>
          <cell r="D2696">
            <v>15.27</v>
          </cell>
          <cell r="E2696">
            <v>12.51</v>
          </cell>
          <cell r="F2696">
            <v>27.78</v>
          </cell>
        </row>
        <row r="2697">
          <cell r="A2697" t="str">
            <v>42.03.060</v>
          </cell>
          <cell r="B2697" t="str">
            <v>Isolador galvanizado para mastro de diâmetro 2´, reforçado com 1 descida</v>
          </cell>
          <cell r="C2697" t="str">
            <v>UN</v>
          </cell>
          <cell r="D2697">
            <v>12.86</v>
          </cell>
          <cell r="E2697">
            <v>12.51</v>
          </cell>
          <cell r="F2697">
            <v>25.37</v>
          </cell>
        </row>
        <row r="2698">
          <cell r="A2698" t="str">
            <v>42.03.080</v>
          </cell>
          <cell r="B2698" t="str">
            <v>Isolador galvanizado para mastro de diâmetro 2´, reforçado com 2 descidas</v>
          </cell>
          <cell r="C2698" t="str">
            <v>UN</v>
          </cell>
          <cell r="D2698">
            <v>17.09</v>
          </cell>
          <cell r="E2698">
            <v>12.51</v>
          </cell>
          <cell r="F2698">
            <v>29.6</v>
          </cell>
        </row>
        <row r="2699">
          <cell r="A2699" t="str">
            <v>42.04</v>
          </cell>
          <cell r="B2699" t="str">
            <v>Componentes de sustentacao para mastro galvanizado</v>
          </cell>
          <cell r="C2699">
            <v>0</v>
          </cell>
          <cell r="D2699">
            <v>0</v>
          </cell>
          <cell r="E2699">
            <v>0</v>
          </cell>
          <cell r="F2699">
            <v>0</v>
          </cell>
        </row>
        <row r="2700">
          <cell r="A2700" t="str">
            <v>42.04.020</v>
          </cell>
          <cell r="B2700" t="str">
            <v>Braçadeira de contraventagem para mastro de diâmetro 2´</v>
          </cell>
          <cell r="C2700" t="str">
            <v>UN</v>
          </cell>
          <cell r="D2700">
            <v>10.75</v>
          </cell>
          <cell r="E2700">
            <v>12.51</v>
          </cell>
          <cell r="F2700">
            <v>23.26</v>
          </cell>
        </row>
        <row r="2701">
          <cell r="A2701" t="str">
            <v>42.04.040</v>
          </cell>
          <cell r="B2701" t="str">
            <v>Apoio para mastro de diâmetro 2´</v>
          </cell>
          <cell r="C2701" t="str">
            <v>UN</v>
          </cell>
          <cell r="D2701">
            <v>9.49</v>
          </cell>
          <cell r="E2701">
            <v>12.51</v>
          </cell>
          <cell r="F2701">
            <v>22</v>
          </cell>
        </row>
        <row r="2702">
          <cell r="A2702" t="str">
            <v>42.04.060</v>
          </cell>
          <cell r="B2702" t="str">
            <v>Base para mastro de diâmetro 2´</v>
          </cell>
          <cell r="C2702" t="str">
            <v>UN</v>
          </cell>
          <cell r="D2702">
            <v>58.53</v>
          </cell>
          <cell r="E2702">
            <v>12.51</v>
          </cell>
          <cell r="F2702">
            <v>71.040000000000006</v>
          </cell>
        </row>
        <row r="2703">
          <cell r="A2703" t="str">
            <v>42.04.080</v>
          </cell>
          <cell r="B2703" t="str">
            <v>Contraventagem com cabo para mastro de diâmetro 2´</v>
          </cell>
          <cell r="C2703" t="str">
            <v>UN</v>
          </cell>
          <cell r="D2703">
            <v>123.96</v>
          </cell>
          <cell r="E2703">
            <v>15.02</v>
          </cell>
          <cell r="F2703">
            <v>138.97999999999999</v>
          </cell>
        </row>
        <row r="2704">
          <cell r="A2704" t="str">
            <v>42.04.120</v>
          </cell>
          <cell r="B2704" t="str">
            <v>Mastro simples galvanizado de diâmetro 2´</v>
          </cell>
          <cell r="C2704" t="str">
            <v>M</v>
          </cell>
          <cell r="D2704">
            <v>80.64</v>
          </cell>
          <cell r="E2704">
            <v>15.02</v>
          </cell>
          <cell r="F2704">
            <v>95.66</v>
          </cell>
        </row>
        <row r="2705">
          <cell r="A2705" t="str">
            <v>42.04.140</v>
          </cell>
          <cell r="B2705" t="str">
            <v>Suporte porta bandeira simples para mastro de diâmetro 2´</v>
          </cell>
          <cell r="C2705" t="str">
            <v>UN</v>
          </cell>
          <cell r="D2705">
            <v>10.57</v>
          </cell>
          <cell r="E2705">
            <v>12.51</v>
          </cell>
          <cell r="F2705">
            <v>23.08</v>
          </cell>
        </row>
        <row r="2706">
          <cell r="A2706" t="str">
            <v>42.04.160</v>
          </cell>
          <cell r="B2706" t="str">
            <v>Suporte porta bandeira reforçado para mastro de diâmetro 2´</v>
          </cell>
          <cell r="C2706" t="str">
            <v>UN</v>
          </cell>
          <cell r="D2706">
            <v>40.43</v>
          </cell>
          <cell r="E2706">
            <v>12.51</v>
          </cell>
          <cell r="F2706">
            <v>52.94</v>
          </cell>
        </row>
        <row r="2707">
          <cell r="A2707" t="str">
            <v>42.05</v>
          </cell>
          <cell r="B2707" t="str">
            <v>Componentes para cabo de descida</v>
          </cell>
          <cell r="C2707">
            <v>0</v>
          </cell>
          <cell r="D2707">
            <v>0</v>
          </cell>
          <cell r="E2707">
            <v>0</v>
          </cell>
          <cell r="F2707">
            <v>0</v>
          </cell>
        </row>
        <row r="2708">
          <cell r="A2708" t="str">
            <v>42.05.010</v>
          </cell>
          <cell r="B2708" t="str">
            <v>Sinalizador de obstáculo simples, sem célula fotoelétrica</v>
          </cell>
          <cell r="C2708" t="str">
            <v>UN</v>
          </cell>
          <cell r="D2708">
            <v>31.58</v>
          </cell>
          <cell r="E2708">
            <v>12.51</v>
          </cell>
          <cell r="F2708">
            <v>44.09</v>
          </cell>
        </row>
        <row r="2709">
          <cell r="A2709" t="str">
            <v>42.05.020</v>
          </cell>
          <cell r="B2709" t="str">
            <v>Braçadeira para fixação do aparelho sinalizador para mastro de diâmetro 2´</v>
          </cell>
          <cell r="C2709" t="str">
            <v>UN</v>
          </cell>
          <cell r="D2709">
            <v>13.36</v>
          </cell>
          <cell r="E2709">
            <v>12.51</v>
          </cell>
          <cell r="F2709">
            <v>25.87</v>
          </cell>
        </row>
        <row r="2710">
          <cell r="A2710" t="str">
            <v>42.05.030</v>
          </cell>
          <cell r="B2710" t="str">
            <v>Sinalizador de obstáculo duplo, sem célula fotoelétrica</v>
          </cell>
          <cell r="C2710" t="str">
            <v>UN</v>
          </cell>
          <cell r="D2710">
            <v>84.86</v>
          </cell>
          <cell r="E2710">
            <v>12.51</v>
          </cell>
          <cell r="F2710">
            <v>97.37</v>
          </cell>
        </row>
        <row r="2711">
          <cell r="A2711" t="str">
            <v>42.05.050</v>
          </cell>
          <cell r="B2711" t="str">
            <v>Sinalizador de obstáculo simples, com célula fotoelétrica</v>
          </cell>
          <cell r="C2711" t="str">
            <v>UN</v>
          </cell>
          <cell r="D2711">
            <v>40.33</v>
          </cell>
          <cell r="E2711">
            <v>12.51</v>
          </cell>
          <cell r="F2711">
            <v>52.84</v>
          </cell>
        </row>
        <row r="2712">
          <cell r="A2712" t="str">
            <v>42.05.070</v>
          </cell>
          <cell r="B2712" t="str">
            <v>Sinalizador de obstáculo duplo, com célula fotoelétrica</v>
          </cell>
          <cell r="C2712" t="str">
            <v>UN</v>
          </cell>
          <cell r="D2712">
            <v>122.2</v>
          </cell>
          <cell r="E2712">
            <v>12.51</v>
          </cell>
          <cell r="F2712">
            <v>134.71</v>
          </cell>
        </row>
        <row r="2713">
          <cell r="A2713" t="str">
            <v>42.05.100</v>
          </cell>
          <cell r="B2713" t="str">
            <v>Caixa de inspeção suspensa</v>
          </cell>
          <cell r="C2713" t="str">
            <v>UN</v>
          </cell>
          <cell r="D2713">
            <v>14.29</v>
          </cell>
          <cell r="E2713">
            <v>50.05</v>
          </cell>
          <cell r="F2713">
            <v>64.34</v>
          </cell>
        </row>
        <row r="2714">
          <cell r="A2714" t="str">
            <v>42.05.110</v>
          </cell>
          <cell r="B2714" t="str">
            <v>Conector cabo/haste de 3/4´</v>
          </cell>
          <cell r="C2714" t="str">
            <v>UN</v>
          </cell>
          <cell r="D2714">
            <v>17.86</v>
          </cell>
          <cell r="E2714">
            <v>5.01</v>
          </cell>
          <cell r="F2714">
            <v>22.87</v>
          </cell>
        </row>
        <row r="2715">
          <cell r="A2715" t="str">
            <v>42.05.120</v>
          </cell>
          <cell r="B2715" t="str">
            <v>Conector de emenda em latão para cabo de até 50 mm² com 4 parafusos</v>
          </cell>
          <cell r="C2715" t="str">
            <v>UN</v>
          </cell>
          <cell r="D2715">
            <v>24.29</v>
          </cell>
          <cell r="E2715">
            <v>5.01</v>
          </cell>
          <cell r="F2715">
            <v>29.3</v>
          </cell>
        </row>
        <row r="2716">
          <cell r="A2716" t="str">
            <v>42.05.140</v>
          </cell>
          <cell r="B2716" t="str">
            <v>Conector olhal cabo/haste de 3/4´</v>
          </cell>
          <cell r="C2716" t="str">
            <v>UN</v>
          </cell>
          <cell r="D2716">
            <v>16.55</v>
          </cell>
          <cell r="E2716">
            <v>5.01</v>
          </cell>
          <cell r="F2716">
            <v>21.56</v>
          </cell>
        </row>
        <row r="2717">
          <cell r="A2717" t="str">
            <v>42.05.160</v>
          </cell>
          <cell r="B2717" t="str">
            <v>Conector olhal cabo/haste de 5/8´</v>
          </cell>
          <cell r="C2717" t="str">
            <v>UN</v>
          </cell>
          <cell r="D2717">
            <v>4.2</v>
          </cell>
          <cell r="E2717">
            <v>5.01</v>
          </cell>
          <cell r="F2717">
            <v>9.2100000000000009</v>
          </cell>
        </row>
        <row r="2718">
          <cell r="A2718" t="str">
            <v>42.05.170</v>
          </cell>
          <cell r="B2718" t="str">
            <v>Vergalhão liso de aço galvanizado, diâmetro de 3/8´</v>
          </cell>
          <cell r="C2718" t="str">
            <v>M</v>
          </cell>
          <cell r="D2718">
            <v>14.32</v>
          </cell>
          <cell r="E2718">
            <v>20.02</v>
          </cell>
          <cell r="F2718">
            <v>34.340000000000003</v>
          </cell>
        </row>
        <row r="2719">
          <cell r="A2719" t="str">
            <v>42.05.180</v>
          </cell>
          <cell r="B2719" t="str">
            <v>Esticador em latão para cabo de cobre</v>
          </cell>
          <cell r="C2719" t="str">
            <v>UN</v>
          </cell>
          <cell r="D2719">
            <v>18.79</v>
          </cell>
          <cell r="E2719">
            <v>12.51</v>
          </cell>
          <cell r="F2719">
            <v>31.3</v>
          </cell>
        </row>
        <row r="2720">
          <cell r="A2720" t="str">
            <v>42.05.190</v>
          </cell>
          <cell r="B2720" t="str">
            <v>Haste de aterramento de 3/4´ x 3 m</v>
          </cell>
          <cell r="C2720" t="str">
            <v>UN</v>
          </cell>
          <cell r="D2720">
            <v>259.56</v>
          </cell>
          <cell r="E2720">
            <v>25.03</v>
          </cell>
          <cell r="F2720">
            <v>284.58999999999997</v>
          </cell>
        </row>
        <row r="2721">
          <cell r="A2721" t="str">
            <v>42.05.200</v>
          </cell>
          <cell r="B2721" t="str">
            <v>Haste de aterramento de 5/8" x 2,4 m</v>
          </cell>
          <cell r="C2721" t="str">
            <v>UN</v>
          </cell>
          <cell r="D2721">
            <v>175.39</v>
          </cell>
          <cell r="E2721">
            <v>25.03</v>
          </cell>
          <cell r="F2721">
            <v>200.42</v>
          </cell>
        </row>
        <row r="2722">
          <cell r="A2722" t="str">
            <v>42.05.210</v>
          </cell>
          <cell r="B2722" t="str">
            <v>Haste de aterramento de 5/8´ x 3 m</v>
          </cell>
          <cell r="C2722" t="str">
            <v>UN</v>
          </cell>
          <cell r="D2722">
            <v>165.68</v>
          </cell>
          <cell r="E2722">
            <v>25.03</v>
          </cell>
          <cell r="F2722">
            <v>190.71</v>
          </cell>
        </row>
        <row r="2723">
          <cell r="A2723" t="str">
            <v>42.05.220</v>
          </cell>
          <cell r="B2723" t="str">
            <v>Mastro para sinalizador de obstáculo, de 1,5 m x 3/4´</v>
          </cell>
          <cell r="C2723" t="str">
            <v>UN</v>
          </cell>
          <cell r="D2723">
            <v>42.88</v>
          </cell>
          <cell r="E2723">
            <v>12.51</v>
          </cell>
          <cell r="F2723">
            <v>55.39</v>
          </cell>
        </row>
        <row r="2724">
          <cell r="A2724" t="str">
            <v>42.05.230</v>
          </cell>
          <cell r="B2724" t="str">
            <v>Clips de fixação para vergalhão em aço galvanizado de 3/8´</v>
          </cell>
          <cell r="C2724" t="str">
            <v>UN</v>
          </cell>
          <cell r="D2724">
            <v>2.94</v>
          </cell>
          <cell r="E2724">
            <v>10.01</v>
          </cell>
          <cell r="F2724">
            <v>12.95</v>
          </cell>
        </row>
        <row r="2725">
          <cell r="A2725" t="str">
            <v>42.05.240</v>
          </cell>
          <cell r="B2725" t="str">
            <v>Suporte para tubo de proteção com chapa de encosto, diâmetro 2´</v>
          </cell>
          <cell r="C2725" t="str">
            <v>UN</v>
          </cell>
          <cell r="D2725">
            <v>9.7100000000000009</v>
          </cell>
          <cell r="E2725">
            <v>12.51</v>
          </cell>
          <cell r="F2725">
            <v>22.22</v>
          </cell>
        </row>
        <row r="2726">
          <cell r="A2726" t="str">
            <v>42.05.250</v>
          </cell>
          <cell r="B2726" t="str">
            <v>Barra condutora chata em alumínio de 3/4´ x 1/4´, inclusive acessórios de fixação</v>
          </cell>
          <cell r="C2726" t="str">
            <v>M</v>
          </cell>
          <cell r="D2726">
            <v>14.82</v>
          </cell>
          <cell r="E2726">
            <v>25.03</v>
          </cell>
          <cell r="F2726">
            <v>39.85</v>
          </cell>
        </row>
        <row r="2727">
          <cell r="A2727" t="str">
            <v>42.05.260</v>
          </cell>
          <cell r="B2727" t="str">
            <v>Suporte para tubo de proteção com grapa para chumbar, diâmetro 2´</v>
          </cell>
          <cell r="C2727" t="str">
            <v>UN</v>
          </cell>
          <cell r="D2727">
            <v>9.81</v>
          </cell>
          <cell r="E2727">
            <v>12.51</v>
          </cell>
          <cell r="F2727">
            <v>22.32</v>
          </cell>
        </row>
        <row r="2728">
          <cell r="A2728" t="str">
            <v>42.05.270</v>
          </cell>
          <cell r="B2728" t="str">
            <v>Conector em latão estanhado para cabos de 16 a 50 mm² e vergalhões até 3/8´</v>
          </cell>
          <cell r="C2728" t="str">
            <v>UN</v>
          </cell>
          <cell r="D2728">
            <v>46.58</v>
          </cell>
          <cell r="E2728">
            <v>10.01</v>
          </cell>
          <cell r="F2728">
            <v>56.59</v>
          </cell>
        </row>
        <row r="2729">
          <cell r="A2729" t="str">
            <v>42.05.290</v>
          </cell>
          <cell r="B2729" t="str">
            <v>Suporte para fixação de terminal aéreo e/ou de cabo de cobre nu, com base plana</v>
          </cell>
          <cell r="C2729" t="str">
            <v>UN</v>
          </cell>
          <cell r="D2729">
            <v>5.04</v>
          </cell>
          <cell r="E2729">
            <v>12.51</v>
          </cell>
          <cell r="F2729">
            <v>17.55</v>
          </cell>
        </row>
        <row r="2730">
          <cell r="A2730" t="str">
            <v>42.05.300</v>
          </cell>
          <cell r="B2730" t="str">
            <v>Tampa para caixa de inspeção cilíndrica, aço galvanizado</v>
          </cell>
          <cell r="C2730" t="str">
            <v>UN</v>
          </cell>
          <cell r="D2730">
            <v>42.84</v>
          </cell>
          <cell r="E2730">
            <v>2.5</v>
          </cell>
          <cell r="F2730">
            <v>45.34</v>
          </cell>
        </row>
        <row r="2731">
          <cell r="A2731" t="str">
            <v>42.05.310</v>
          </cell>
          <cell r="B2731" t="str">
            <v>Caixa de inspeção do terra cilíndrica em PVC rígido, diâmetro de 300 mm - h= 250 mm</v>
          </cell>
          <cell r="C2731" t="str">
            <v>UN</v>
          </cell>
          <cell r="D2731">
            <v>15.49</v>
          </cell>
          <cell r="E2731">
            <v>12.51</v>
          </cell>
          <cell r="F2731">
            <v>28</v>
          </cell>
        </row>
        <row r="2732">
          <cell r="A2732" t="str">
            <v>42.05.320</v>
          </cell>
          <cell r="B2732" t="str">
            <v>Caixa de inspeção do terra cilíndrica em PVC rígido, diâmetro de 300 mm - h= 400 mm</v>
          </cell>
          <cell r="C2732" t="str">
            <v>UN</v>
          </cell>
          <cell r="D2732">
            <v>24.55</v>
          </cell>
          <cell r="E2732">
            <v>12.51</v>
          </cell>
          <cell r="F2732">
            <v>37.06</v>
          </cell>
        </row>
        <row r="2733">
          <cell r="A2733" t="str">
            <v>42.05.330</v>
          </cell>
          <cell r="B2733" t="str">
            <v>Caixa de inspeção do terra cilíndrica em PVC rígido, diâmetro de 300 mm - h= 600 mm</v>
          </cell>
          <cell r="C2733" t="str">
            <v>UN</v>
          </cell>
          <cell r="D2733">
            <v>42.91</v>
          </cell>
          <cell r="E2733">
            <v>12.51</v>
          </cell>
          <cell r="F2733">
            <v>55.42</v>
          </cell>
        </row>
        <row r="2734">
          <cell r="A2734" t="str">
            <v>42.05.340</v>
          </cell>
          <cell r="B2734" t="str">
            <v>Barra condutora chata em cobre de 3/4´ x 3/16´, inclusive acessórios de fixação</v>
          </cell>
          <cell r="C2734" t="str">
            <v>M</v>
          </cell>
          <cell r="D2734">
            <v>170.9</v>
          </cell>
          <cell r="E2734">
            <v>25.03</v>
          </cell>
          <cell r="F2734">
            <v>195.93</v>
          </cell>
        </row>
        <row r="2735">
          <cell r="A2735" t="str">
            <v>42.05.370</v>
          </cell>
          <cell r="B2735" t="str">
            <v>Caixa de equalização, de embutir, em aço com barramento, de 400 x 400 mm e tampa</v>
          </cell>
          <cell r="C2735" t="str">
            <v>UN</v>
          </cell>
          <cell r="D2735">
            <v>455.27</v>
          </cell>
          <cell r="E2735">
            <v>50.05</v>
          </cell>
          <cell r="F2735">
            <v>505.32</v>
          </cell>
        </row>
        <row r="2736">
          <cell r="A2736" t="str">
            <v>42.05.380</v>
          </cell>
          <cell r="B2736" t="str">
            <v>Caixa de equalização, de embutir, em aço com barramento, de 200 x 200 mm e tampa</v>
          </cell>
          <cell r="C2736" t="str">
            <v>UN</v>
          </cell>
          <cell r="D2736">
            <v>325</v>
          </cell>
          <cell r="E2736">
            <v>50.05</v>
          </cell>
          <cell r="F2736">
            <v>375.05</v>
          </cell>
        </row>
        <row r="2737">
          <cell r="A2737" t="str">
            <v>42.05.390</v>
          </cell>
          <cell r="B2737" t="str">
            <v>Presilha em latão para cabos de 16 até 50 mm²</v>
          </cell>
          <cell r="C2737" t="str">
            <v>UN</v>
          </cell>
          <cell r="D2737">
            <v>1.1499999999999999</v>
          </cell>
          <cell r="E2737">
            <v>2.04</v>
          </cell>
          <cell r="F2737">
            <v>3.19</v>
          </cell>
        </row>
        <row r="2738">
          <cell r="A2738" t="str">
            <v>42.05.410</v>
          </cell>
          <cell r="B2738" t="str">
            <v>Suporte para fixação de terminal aéreo e/ou de cabo de cobre nu, com base ondulada</v>
          </cell>
          <cell r="C2738" t="str">
            <v>UN</v>
          </cell>
          <cell r="D2738">
            <v>6.34</v>
          </cell>
          <cell r="E2738">
            <v>12.51</v>
          </cell>
          <cell r="F2738">
            <v>18.850000000000001</v>
          </cell>
        </row>
        <row r="2739">
          <cell r="A2739" t="str">
            <v>42.05.440</v>
          </cell>
          <cell r="B2739" t="str">
            <v>Barra condutora chata em alumínio de 7/8´ x 1/8´, inclusive acessórios de fixação</v>
          </cell>
          <cell r="C2739" t="str">
            <v>M</v>
          </cell>
          <cell r="D2739">
            <v>8.23</v>
          </cell>
          <cell r="E2739">
            <v>25.03</v>
          </cell>
          <cell r="F2739">
            <v>33.26</v>
          </cell>
        </row>
        <row r="2740">
          <cell r="A2740" t="str">
            <v>42.05.450</v>
          </cell>
          <cell r="B2740" t="str">
            <v>Conector com rabicho e porca em latão para cabo de 16 a 35 mm²</v>
          </cell>
          <cell r="C2740" t="str">
            <v>UN</v>
          </cell>
          <cell r="D2740">
            <v>17.25</v>
          </cell>
          <cell r="E2740">
            <v>5.01</v>
          </cell>
          <cell r="F2740">
            <v>22.26</v>
          </cell>
        </row>
        <row r="2741">
          <cell r="A2741" t="str">
            <v>42.05.510</v>
          </cell>
          <cell r="B2741" t="str">
            <v>Suporte para fixação de fita de alumínio 7/8´ x 1/8´ e/ou cabo de cobre nu, com base ondulada</v>
          </cell>
          <cell r="C2741" t="str">
            <v>UN</v>
          </cell>
          <cell r="D2741">
            <v>6.46</v>
          </cell>
          <cell r="E2741">
            <v>12.51</v>
          </cell>
          <cell r="F2741">
            <v>18.97</v>
          </cell>
        </row>
        <row r="2742">
          <cell r="A2742" t="str">
            <v>42.05.520</v>
          </cell>
          <cell r="B2742" t="str">
            <v>Suporte para fixação de fita de alumínio 7/8´ x 1/8´, com base plana</v>
          </cell>
          <cell r="C2742" t="str">
            <v>UN</v>
          </cell>
          <cell r="D2742">
            <v>5.93</v>
          </cell>
          <cell r="E2742">
            <v>12.51</v>
          </cell>
          <cell r="F2742">
            <v>18.440000000000001</v>
          </cell>
        </row>
        <row r="2743">
          <cell r="A2743" t="str">
            <v>42.05.542</v>
          </cell>
          <cell r="B2743" t="str">
            <v>Tela equipotencial em aço inoxidável, largura de 200 mm, espessura de 1,4 mm</v>
          </cell>
          <cell r="C2743" t="str">
            <v>M</v>
          </cell>
          <cell r="D2743">
            <v>58.05</v>
          </cell>
          <cell r="E2743">
            <v>12.51</v>
          </cell>
          <cell r="F2743">
            <v>70.56</v>
          </cell>
        </row>
        <row r="2744">
          <cell r="A2744" t="str">
            <v>42.05.550</v>
          </cell>
          <cell r="B2744" t="str">
            <v>Cordoalha flexível "Jumpers" de 25 x 235 mm, com 4 furos de 11 mm</v>
          </cell>
          <cell r="C2744" t="str">
            <v>UN</v>
          </cell>
          <cell r="D2744">
            <v>46.37</v>
          </cell>
          <cell r="E2744">
            <v>12.51</v>
          </cell>
          <cell r="F2744">
            <v>58.88</v>
          </cell>
        </row>
        <row r="2745">
          <cell r="A2745" t="str">
            <v>42.05.560</v>
          </cell>
          <cell r="B2745" t="str">
            <v>Cordoalha flexível "Jumpers" de 25 x 300 mm, com 4 furos de 11 mm</v>
          </cell>
          <cell r="C2745" t="str">
            <v>UN</v>
          </cell>
          <cell r="D2745">
            <v>50.38</v>
          </cell>
          <cell r="E2745">
            <v>12.51</v>
          </cell>
          <cell r="F2745">
            <v>62.89</v>
          </cell>
        </row>
        <row r="2746">
          <cell r="A2746" t="str">
            <v>42.05.570</v>
          </cell>
          <cell r="B2746" t="str">
            <v>Terminal estanhado com 1 furo e 1 compressão - 16 mm²</v>
          </cell>
          <cell r="C2746" t="str">
            <v>UN</v>
          </cell>
          <cell r="D2746">
            <v>5.6</v>
          </cell>
          <cell r="E2746">
            <v>12.51</v>
          </cell>
          <cell r="F2746">
            <v>18.11</v>
          </cell>
        </row>
        <row r="2747">
          <cell r="A2747" t="str">
            <v>42.05.580</v>
          </cell>
          <cell r="B2747" t="str">
            <v>Terminal estanhado com 1 furo e 1 compressão - 35 mm²</v>
          </cell>
          <cell r="C2747" t="str">
            <v>UN</v>
          </cell>
          <cell r="D2747">
            <v>7.92</v>
          </cell>
          <cell r="E2747">
            <v>12.51</v>
          </cell>
          <cell r="F2747">
            <v>20.43</v>
          </cell>
        </row>
        <row r="2748">
          <cell r="A2748" t="str">
            <v>42.05.590</v>
          </cell>
          <cell r="B2748" t="str">
            <v>Terminal estanhado com 1 furo e 1 compressão - 50 mm²</v>
          </cell>
          <cell r="C2748" t="str">
            <v>UN</v>
          </cell>
          <cell r="D2748">
            <v>10.94</v>
          </cell>
          <cell r="E2748">
            <v>12.51</v>
          </cell>
          <cell r="F2748">
            <v>23.45</v>
          </cell>
        </row>
        <row r="2749">
          <cell r="A2749" t="str">
            <v>42.05.620</v>
          </cell>
          <cell r="B2749" t="str">
            <v>Terminal estanhado com 2 furos e 1 compressão - 50 mm²</v>
          </cell>
          <cell r="C2749" t="str">
            <v>UN</v>
          </cell>
          <cell r="D2749">
            <v>18.98</v>
          </cell>
          <cell r="E2749">
            <v>12.51</v>
          </cell>
          <cell r="F2749">
            <v>31.49</v>
          </cell>
        </row>
        <row r="2750">
          <cell r="A2750" t="str">
            <v>42.05.630</v>
          </cell>
          <cell r="B2750" t="str">
            <v>Conector tipo ´X´ para aterramento de telas, acabamento estanhado, para cabo de 16 - 50 mm²</v>
          </cell>
          <cell r="C2750" t="str">
            <v>UN</v>
          </cell>
          <cell r="D2750">
            <v>116.9</v>
          </cell>
          <cell r="E2750">
            <v>12.51</v>
          </cell>
          <cell r="F2750">
            <v>129.41</v>
          </cell>
        </row>
        <row r="2751">
          <cell r="A2751" t="str">
            <v>42.05.650</v>
          </cell>
          <cell r="B2751" t="str">
            <v>Malha fechada pré-fabricada em fio de cobre de 16mm e mesch 30 x 30cm para aterramento</v>
          </cell>
          <cell r="C2751" t="str">
            <v>M2</v>
          </cell>
          <cell r="D2751">
            <v>231.46</v>
          </cell>
          <cell r="E2751">
            <v>5.09</v>
          </cell>
          <cell r="F2751">
            <v>236.55</v>
          </cell>
        </row>
        <row r="2752">
          <cell r="A2752" t="str">
            <v>42.20</v>
          </cell>
          <cell r="B2752" t="str">
            <v>Reparos, conservacoes e complementos - GRUPO 42</v>
          </cell>
          <cell r="C2752">
            <v>0</v>
          </cell>
          <cell r="D2752">
            <v>0</v>
          </cell>
          <cell r="E2752">
            <v>0</v>
          </cell>
          <cell r="F2752">
            <v>0</v>
          </cell>
        </row>
        <row r="2753">
          <cell r="A2753" t="str">
            <v>42.20.080</v>
          </cell>
          <cell r="B2753" t="str">
            <v>Solda exotérmica conexão cabo-cabo horizontal em X, bitola do cabo de 16-16mm² a 35-35mm²</v>
          </cell>
          <cell r="C2753" t="str">
            <v>UN</v>
          </cell>
          <cell r="D2753">
            <v>9.9499999999999993</v>
          </cell>
          <cell r="E2753">
            <v>25.03</v>
          </cell>
          <cell r="F2753">
            <v>34.979999999999997</v>
          </cell>
        </row>
        <row r="2754">
          <cell r="A2754" t="str">
            <v>42.20.090</v>
          </cell>
          <cell r="B2754" t="str">
            <v>Solda exotérmica conexão cabo-cabo horizontal em X, bitola do cabo de 50-25mm² a 95-50mm²</v>
          </cell>
          <cell r="C2754" t="str">
            <v>UN</v>
          </cell>
          <cell r="D2754">
            <v>19.46</v>
          </cell>
          <cell r="E2754">
            <v>25.03</v>
          </cell>
          <cell r="F2754">
            <v>44.49</v>
          </cell>
        </row>
        <row r="2755">
          <cell r="A2755" t="str">
            <v>42.20.120</v>
          </cell>
          <cell r="B2755" t="str">
            <v>Solda exotérmica conexão cabo-cabo horizontal em X sobreposto, bitola do cabo de 35-35mm² a 50-35mm²</v>
          </cell>
          <cell r="C2755" t="str">
            <v>UN</v>
          </cell>
          <cell r="D2755">
            <v>19.559999999999999</v>
          </cell>
          <cell r="E2755">
            <v>25.03</v>
          </cell>
          <cell r="F2755">
            <v>44.59</v>
          </cell>
        </row>
        <row r="2756">
          <cell r="A2756" t="str">
            <v>42.20.130</v>
          </cell>
          <cell r="B2756" t="str">
            <v>Solda exotérmica conexão cabo-cabo horizontal em X sobreposto, bitola do cabo de 50-50mm² a 95-50mm²</v>
          </cell>
          <cell r="C2756" t="str">
            <v>UN</v>
          </cell>
          <cell r="D2756">
            <v>36.81</v>
          </cell>
          <cell r="E2756">
            <v>25.03</v>
          </cell>
          <cell r="F2756">
            <v>61.84</v>
          </cell>
        </row>
        <row r="2757">
          <cell r="A2757" t="str">
            <v>42.20.150</v>
          </cell>
          <cell r="B2757" t="str">
            <v>Solda exotérmica conexão cabo-cabo horizontal em T, bitola do cabo de 16-16mm² a 50-35mm², 70-35mm² e 95-35mm²</v>
          </cell>
          <cell r="C2757" t="str">
            <v>UN</v>
          </cell>
          <cell r="D2757">
            <v>10.09</v>
          </cell>
          <cell r="E2757">
            <v>25.03</v>
          </cell>
          <cell r="F2757">
            <v>35.119999999999997</v>
          </cell>
        </row>
        <row r="2758">
          <cell r="A2758" t="str">
            <v>42.20.160</v>
          </cell>
          <cell r="B2758" t="str">
            <v>Solda exotérmica conexão cabo-cabo horizontal em T, bitola do cabo de 50-50mm² a 95-50mm²</v>
          </cell>
          <cell r="C2758" t="str">
            <v>UN</v>
          </cell>
          <cell r="D2758">
            <v>19.23</v>
          </cell>
          <cell r="E2758">
            <v>25.03</v>
          </cell>
          <cell r="F2758">
            <v>44.26</v>
          </cell>
        </row>
        <row r="2759">
          <cell r="A2759" t="str">
            <v>42.20.170</v>
          </cell>
          <cell r="B2759" t="str">
            <v>Solda exotérmica conexão cabo-cabo horizontal reto, bitola do cabo de 16mm² a 70mm²</v>
          </cell>
          <cell r="C2759" t="str">
            <v>UN</v>
          </cell>
          <cell r="D2759">
            <v>9.9700000000000006</v>
          </cell>
          <cell r="E2759">
            <v>25.03</v>
          </cell>
          <cell r="F2759">
            <v>35</v>
          </cell>
        </row>
        <row r="2760">
          <cell r="A2760" t="str">
            <v>42.20.190</v>
          </cell>
          <cell r="B2760" t="str">
            <v>Solda exotérmica conexão cabo-haste em X sobreposto, bitola do cabo de 35mm² a 50mm² para haste de 5/8" e 3/4"</v>
          </cell>
          <cell r="C2760" t="str">
            <v>UN</v>
          </cell>
          <cell r="D2760">
            <v>37.07</v>
          </cell>
          <cell r="E2760">
            <v>25.03</v>
          </cell>
          <cell r="F2760">
            <v>62.1</v>
          </cell>
        </row>
        <row r="2761">
          <cell r="A2761" t="str">
            <v>42.20.210</v>
          </cell>
          <cell r="B2761" t="str">
            <v>Solda exotérmica conexão cabo-haste em T, bitola do cabo de 35mm² para haste de 5/8" e 3/4"</v>
          </cell>
          <cell r="C2761" t="str">
            <v>UN</v>
          </cell>
          <cell r="D2761">
            <v>19.86</v>
          </cell>
          <cell r="E2761">
            <v>25.03</v>
          </cell>
          <cell r="F2761">
            <v>44.89</v>
          </cell>
        </row>
        <row r="2762">
          <cell r="A2762" t="str">
            <v>42.20.220</v>
          </cell>
          <cell r="B2762" t="str">
            <v>Solda exotérmica conexão cabo-haste em T, bitola do cabo de 50mm² a 95mm² para haste de 5/8" e 3/4"</v>
          </cell>
          <cell r="C2762" t="str">
            <v>UN</v>
          </cell>
          <cell r="D2762">
            <v>37.1</v>
          </cell>
          <cell r="E2762">
            <v>25.03</v>
          </cell>
          <cell r="F2762">
            <v>62.13</v>
          </cell>
        </row>
        <row r="2763">
          <cell r="A2763" t="str">
            <v>42.20.230</v>
          </cell>
          <cell r="B2763" t="str">
            <v>Solda exotérmica conexão cabo-haste na lateral, bitola do cabo de 25mm² a 70mm² para haste de 5/8" e 3/4"</v>
          </cell>
          <cell r="C2763" t="str">
            <v>UN</v>
          </cell>
          <cell r="D2763">
            <v>20.03</v>
          </cell>
          <cell r="E2763">
            <v>25.03</v>
          </cell>
          <cell r="F2763">
            <v>45.06</v>
          </cell>
        </row>
        <row r="2764">
          <cell r="A2764" t="str">
            <v>42.20.240</v>
          </cell>
          <cell r="B2764" t="str">
            <v>Solda exotérmica conexão cabo-haste no topo, bitola do cabo de 25mm² a 35mm² para haste de 5/8"</v>
          </cell>
          <cell r="C2764" t="str">
            <v>UN</v>
          </cell>
          <cell r="D2764">
            <v>19.190000000000001</v>
          </cell>
          <cell r="E2764">
            <v>25.03</v>
          </cell>
          <cell r="F2764">
            <v>44.22</v>
          </cell>
        </row>
        <row r="2765">
          <cell r="A2765" t="str">
            <v>42.20.250</v>
          </cell>
          <cell r="B2765" t="str">
            <v>Solda exotérmica conexão cabo-haste no topo, bitola do cabo de 50mm² a 95mm² para haste de 5/8" e 3/4"</v>
          </cell>
          <cell r="C2765" t="str">
            <v>UN</v>
          </cell>
          <cell r="D2765">
            <v>19.309999999999999</v>
          </cell>
          <cell r="E2765">
            <v>25.03</v>
          </cell>
          <cell r="F2765">
            <v>44.34</v>
          </cell>
        </row>
        <row r="2766">
          <cell r="A2766" t="str">
            <v>42.20.260</v>
          </cell>
          <cell r="B2766" t="str">
            <v>Solda exotérmica conexão cabo-ferro de construção com cabo paralelo, bitola do cabo de 35mm² para haste de 5/8" e 3/4"</v>
          </cell>
          <cell r="C2766" t="str">
            <v>UN</v>
          </cell>
          <cell r="D2766">
            <v>9.7200000000000006</v>
          </cell>
          <cell r="E2766">
            <v>25.03</v>
          </cell>
          <cell r="F2766">
            <v>34.75</v>
          </cell>
        </row>
        <row r="2767">
          <cell r="A2767" t="str">
            <v>42.20.270</v>
          </cell>
          <cell r="B2767" t="str">
            <v>Solda exotérmica conexão cabo-ferro de construção com cabo paralelo, bitola do cabo de 50mm² a 70mm² para haste de 5/8" e 3/4"</v>
          </cell>
          <cell r="C2767" t="str">
            <v>UN</v>
          </cell>
          <cell r="D2767">
            <v>21.22</v>
          </cell>
          <cell r="E2767">
            <v>25.03</v>
          </cell>
          <cell r="F2767">
            <v>46.25</v>
          </cell>
        </row>
        <row r="2768">
          <cell r="A2768" t="str">
            <v>42.20.280</v>
          </cell>
          <cell r="B2768" t="str">
            <v>Solda exotérmica conexão cabo-ferro de construção com cabo em X sobreposto, bitola do cabo de 35mm² a 70mm² para haste de 5/8"</v>
          </cell>
          <cell r="C2768" t="str">
            <v>UN</v>
          </cell>
          <cell r="D2768">
            <v>19.43</v>
          </cell>
          <cell r="E2768">
            <v>25.03</v>
          </cell>
          <cell r="F2768">
            <v>44.46</v>
          </cell>
        </row>
        <row r="2769">
          <cell r="A2769" t="str">
            <v>42.20.290</v>
          </cell>
          <cell r="B2769" t="str">
            <v>Solda exotérmica conexão cabo-ferro de construção com cabo em X sobreposto, bitola do cabo de 35mm² a 70mm² para haste de 3/8"</v>
          </cell>
          <cell r="C2769" t="str">
            <v>UN</v>
          </cell>
          <cell r="D2769">
            <v>19.43</v>
          </cell>
          <cell r="E2769">
            <v>25.03</v>
          </cell>
          <cell r="F2769">
            <v>44.46</v>
          </cell>
        </row>
        <row r="2770">
          <cell r="A2770" t="str">
            <v>42.20.300</v>
          </cell>
          <cell r="B2770" t="str">
            <v>Solda exotérmica conexão cabo-terminal com duas fixações, bitola do cabo de 25mm² a 50mm² para terminal 3x25</v>
          </cell>
          <cell r="C2770" t="str">
            <v>UN</v>
          </cell>
          <cell r="D2770">
            <v>9.9600000000000009</v>
          </cell>
          <cell r="E2770">
            <v>25.03</v>
          </cell>
          <cell r="F2770">
            <v>34.99</v>
          </cell>
        </row>
        <row r="2771">
          <cell r="A2771" t="str">
            <v>42.20.310</v>
          </cell>
          <cell r="B2771" t="str">
            <v>Solda exotérmica conexão cabo-superfície de aço, bitola do cabo de 16mm² a 35mm²</v>
          </cell>
          <cell r="C2771" t="str">
            <v>UN</v>
          </cell>
          <cell r="D2771">
            <v>9.77</v>
          </cell>
          <cell r="E2771">
            <v>25.03</v>
          </cell>
          <cell r="F2771">
            <v>34.799999999999997</v>
          </cell>
        </row>
        <row r="2772">
          <cell r="A2772" t="str">
            <v>42.20.320</v>
          </cell>
          <cell r="B2772" t="str">
            <v>Solda exotérmica conexão cabo-superfície de aço, bitola do cabo de 50mm² a 95mm²</v>
          </cell>
          <cell r="C2772" t="str">
            <v>UN</v>
          </cell>
          <cell r="D2772">
            <v>19.309999999999999</v>
          </cell>
          <cell r="E2772">
            <v>25.03</v>
          </cell>
          <cell r="F2772">
            <v>44.34</v>
          </cell>
        </row>
        <row r="2773">
          <cell r="A2773" t="str">
            <v>43</v>
          </cell>
          <cell r="B2773" t="str">
            <v>APARELHOS ELETRICOS, HIDRAULICOS E A GAS.</v>
          </cell>
          <cell r="C2773">
            <v>0</v>
          </cell>
          <cell r="D2773">
            <v>0</v>
          </cell>
          <cell r="E2773">
            <v>0</v>
          </cell>
          <cell r="F2773">
            <v>0</v>
          </cell>
        </row>
        <row r="2774">
          <cell r="A2774" t="str">
            <v>43.01</v>
          </cell>
          <cell r="B2774" t="str">
            <v>Bebedouros</v>
          </cell>
          <cell r="C2774">
            <v>0</v>
          </cell>
          <cell r="D2774">
            <v>0</v>
          </cell>
          <cell r="E2774">
            <v>0</v>
          </cell>
          <cell r="F2774">
            <v>0</v>
          </cell>
        </row>
        <row r="2775">
          <cell r="A2775" t="str">
            <v>43.01.012</v>
          </cell>
          <cell r="B2775" t="str">
            <v>Purificador de pressão elétrico em chapa eletrozincado pré-pintada e tampo em aço inoxidável, tipo coluna, capacidade de refrigeração de 2 l/h - simples</v>
          </cell>
          <cell r="C2775" t="str">
            <v>UN</v>
          </cell>
          <cell r="D2775">
            <v>1280.73</v>
          </cell>
          <cell r="E2775">
            <v>70.41</v>
          </cell>
          <cell r="F2775">
            <v>1351.14</v>
          </cell>
        </row>
        <row r="2776">
          <cell r="A2776" t="str">
            <v>43.01.032</v>
          </cell>
          <cell r="B2776" t="str">
            <v>Purificador de pressão elétrico em chapa eletrozincado pré-pintada e tampo em aço inoxidável, tipo coluna, capacidade de refrigeração de 2 l/h - conjugado</v>
          </cell>
          <cell r="C2776" t="str">
            <v>UN</v>
          </cell>
          <cell r="D2776">
            <v>1816.79</v>
          </cell>
          <cell r="E2776">
            <v>70.41</v>
          </cell>
          <cell r="F2776">
            <v>1887.2</v>
          </cell>
        </row>
        <row r="2777">
          <cell r="A2777" t="str">
            <v>43.02</v>
          </cell>
          <cell r="B2777" t="str">
            <v>Chuveiros</v>
          </cell>
          <cell r="C2777">
            <v>0</v>
          </cell>
          <cell r="D2777">
            <v>0</v>
          </cell>
          <cell r="E2777">
            <v>0</v>
          </cell>
          <cell r="F2777">
            <v>0</v>
          </cell>
        </row>
        <row r="2778">
          <cell r="A2778" t="str">
            <v>43.02.010</v>
          </cell>
          <cell r="B2778" t="str">
            <v>Chuveiro frio em PVC, diâmetro de 10 cm</v>
          </cell>
          <cell r="C2778" t="str">
            <v>UN</v>
          </cell>
          <cell r="D2778">
            <v>26.1</v>
          </cell>
          <cell r="E2778">
            <v>25.03</v>
          </cell>
          <cell r="F2778">
            <v>51.13</v>
          </cell>
        </row>
        <row r="2779">
          <cell r="A2779" t="str">
            <v>43.02.070</v>
          </cell>
          <cell r="B2779" t="str">
            <v>Chuveiro com válvula de acionamento antivandalismo, DN= 3/4´</v>
          </cell>
          <cell r="C2779" t="str">
            <v>UN</v>
          </cell>
          <cell r="D2779">
            <v>1059.57</v>
          </cell>
          <cell r="E2779">
            <v>47.55</v>
          </cell>
          <cell r="F2779">
            <v>1107.1199999999999</v>
          </cell>
        </row>
        <row r="2780">
          <cell r="A2780" t="str">
            <v>43.02.080</v>
          </cell>
          <cell r="B2780" t="str">
            <v>Chuveiro elétrico de 6.500W / 220V com resistência blindada</v>
          </cell>
          <cell r="C2780" t="str">
            <v>UN</v>
          </cell>
          <cell r="D2780">
            <v>454.53</v>
          </cell>
          <cell r="E2780">
            <v>39.880000000000003</v>
          </cell>
          <cell r="F2780">
            <v>494.41</v>
          </cell>
        </row>
        <row r="2781">
          <cell r="A2781" t="str">
            <v>43.02.100</v>
          </cell>
          <cell r="B2781" t="str">
            <v>Chuveiro com jato regulável em metal com acabamento cromado</v>
          </cell>
          <cell r="C2781" t="str">
            <v>UN</v>
          </cell>
          <cell r="D2781">
            <v>172.2</v>
          </cell>
          <cell r="E2781">
            <v>25.03</v>
          </cell>
          <cell r="F2781">
            <v>197.23</v>
          </cell>
        </row>
        <row r="2782">
          <cell r="A2782" t="str">
            <v>43.02.122</v>
          </cell>
          <cell r="B2782" t="str">
            <v>Chuveiro frio em PVC, com registro e tubo de ligação acoplados</v>
          </cell>
          <cell r="C2782" t="str">
            <v>UN</v>
          </cell>
          <cell r="D2782">
            <v>14.15</v>
          </cell>
          <cell r="E2782">
            <v>30.12</v>
          </cell>
          <cell r="F2782">
            <v>44.27</v>
          </cell>
        </row>
        <row r="2783">
          <cell r="A2783" t="str">
            <v>43.02.140</v>
          </cell>
          <cell r="B2783" t="str">
            <v>Chuveiro elétrico de 5.500 W / 220 V em PVC</v>
          </cell>
          <cell r="C2783" t="str">
            <v>UN</v>
          </cell>
          <cell r="D2783">
            <v>84.78</v>
          </cell>
          <cell r="E2783">
            <v>39.880000000000003</v>
          </cell>
          <cell r="F2783">
            <v>124.66</v>
          </cell>
        </row>
        <row r="2784">
          <cell r="A2784" t="str">
            <v>43.02.160</v>
          </cell>
          <cell r="B2784" t="str">
            <v>Chuveiro lava-olhos, acionamento manual, tubulação em ferro galvanizado com pintura epóxi cor verde</v>
          </cell>
          <cell r="C2784" t="str">
            <v>UN</v>
          </cell>
          <cell r="D2784">
            <v>1905.7</v>
          </cell>
          <cell r="E2784">
            <v>100.1</v>
          </cell>
          <cell r="F2784">
            <v>2005.8</v>
          </cell>
        </row>
        <row r="2785">
          <cell r="A2785" t="str">
            <v>43.02.170</v>
          </cell>
          <cell r="B2785" t="str">
            <v>Chuveiro elétrico de 7.500W / 220 V, com resistência blindada</v>
          </cell>
          <cell r="C2785" t="str">
            <v>UN</v>
          </cell>
          <cell r="D2785">
            <v>435.76</v>
          </cell>
          <cell r="E2785">
            <v>39.880000000000003</v>
          </cell>
          <cell r="F2785">
            <v>475.64</v>
          </cell>
        </row>
        <row r="2786">
          <cell r="A2786" t="str">
            <v>43.02.180</v>
          </cell>
          <cell r="B2786" t="str">
            <v>Ducha eletrônica de 6.800W até 7.900 W / 220 V</v>
          </cell>
          <cell r="C2786" t="str">
            <v>UN</v>
          </cell>
          <cell r="D2786">
            <v>139.63</v>
          </cell>
          <cell r="E2786">
            <v>39.880000000000003</v>
          </cell>
          <cell r="F2786">
            <v>179.51</v>
          </cell>
        </row>
        <row r="2787">
          <cell r="A2787" t="str">
            <v>43.03</v>
          </cell>
          <cell r="B2787" t="str">
            <v>Aquecedores</v>
          </cell>
          <cell r="C2787">
            <v>0</v>
          </cell>
          <cell r="D2787">
            <v>0</v>
          </cell>
          <cell r="E2787">
            <v>0</v>
          </cell>
          <cell r="F2787">
            <v>0</v>
          </cell>
        </row>
        <row r="2788">
          <cell r="A2788" t="str">
            <v>43.03.050</v>
          </cell>
          <cell r="B2788" t="str">
            <v>Aquecedor a gás de acumulação, capacidade 300 l</v>
          </cell>
          <cell r="C2788" t="str">
            <v>UN</v>
          </cell>
          <cell r="D2788">
            <v>27524.47</v>
          </cell>
          <cell r="E2788">
            <v>200.2</v>
          </cell>
          <cell r="F2788">
            <v>27724.67</v>
          </cell>
        </row>
        <row r="2789">
          <cell r="A2789" t="str">
            <v>43.03.130</v>
          </cell>
          <cell r="B2789" t="str">
            <v>Aquecedor a gás de acumulação, capacidade 500 l</v>
          </cell>
          <cell r="C2789" t="str">
            <v>UN</v>
          </cell>
          <cell r="D2789">
            <v>18418.62</v>
          </cell>
          <cell r="E2789">
            <v>225.23</v>
          </cell>
          <cell r="F2789">
            <v>18643.849999999999</v>
          </cell>
        </row>
        <row r="2790">
          <cell r="A2790" t="str">
            <v>43.03.212</v>
          </cell>
          <cell r="B2790" t="str">
            <v>Aquecedor de passagem elétrico individual, baixa pressão - 5.000 W / 6.400 W</v>
          </cell>
          <cell r="C2790" t="str">
            <v>UN</v>
          </cell>
          <cell r="D2790">
            <v>567.39</v>
          </cell>
          <cell r="E2790">
            <v>250.25</v>
          </cell>
          <cell r="F2790">
            <v>817.64</v>
          </cell>
        </row>
        <row r="2791">
          <cell r="A2791" t="str">
            <v>43.03.220</v>
          </cell>
          <cell r="B2791" t="str">
            <v>Sistema de aquecimento de passagem a gás com sistema misturador para abastecimento de até 08 duchas</v>
          </cell>
          <cell r="C2791" t="str">
            <v>CJ</v>
          </cell>
          <cell r="D2791">
            <v>14369.31</v>
          </cell>
          <cell r="E2791">
            <v>5307.04</v>
          </cell>
          <cell r="F2791">
            <v>19676.349999999999</v>
          </cell>
        </row>
        <row r="2792">
          <cell r="A2792" t="str">
            <v>43.03.230</v>
          </cell>
          <cell r="B2792" t="str">
            <v>Sistema de aquecimento de passagem a gás com sistema misturador para abastecimento de até 16 duchas</v>
          </cell>
          <cell r="C2792" t="str">
            <v>CJ</v>
          </cell>
          <cell r="D2792">
            <v>25150.73</v>
          </cell>
          <cell r="E2792">
            <v>5970.42</v>
          </cell>
          <cell r="F2792">
            <v>31121.15</v>
          </cell>
        </row>
        <row r="2793">
          <cell r="A2793" t="str">
            <v>43.03.240</v>
          </cell>
          <cell r="B2793" t="str">
            <v>Sistema de aquecimento de passagem a gás com sistema misturador para abastecimento de até 24 duchas</v>
          </cell>
          <cell r="C2793" t="str">
            <v>CJ</v>
          </cell>
          <cell r="D2793">
            <v>30435.01</v>
          </cell>
          <cell r="E2793">
            <v>7020.65</v>
          </cell>
          <cell r="F2793">
            <v>37455.660000000003</v>
          </cell>
        </row>
        <row r="2794">
          <cell r="A2794" t="str">
            <v>43.03.500</v>
          </cell>
          <cell r="B2794" t="str">
            <v>Coletor em alumínio para sistema de aquecimento solar com área coletora até 1,60 m²</v>
          </cell>
          <cell r="C2794" t="str">
            <v>UN</v>
          </cell>
          <cell r="D2794">
            <v>1286.04</v>
          </cell>
          <cell r="E2794">
            <v>51.92</v>
          </cell>
          <cell r="F2794">
            <v>1337.96</v>
          </cell>
        </row>
        <row r="2795">
          <cell r="A2795" t="str">
            <v>43.03.510</v>
          </cell>
          <cell r="B2795" t="str">
            <v>Coletor em alumínio para sistema de aquecimento solar com área coletora até 2,00 m²</v>
          </cell>
          <cell r="C2795" t="str">
            <v>UN</v>
          </cell>
          <cell r="D2795">
            <v>2028.63</v>
          </cell>
          <cell r="E2795">
            <v>64.900000000000006</v>
          </cell>
          <cell r="F2795">
            <v>2093.5300000000002</v>
          </cell>
        </row>
        <row r="2796">
          <cell r="A2796" t="str">
            <v>43.03.550</v>
          </cell>
          <cell r="B2796" t="str">
            <v>Reservatório térmico horizontal em aço inoxidável AISI 304, capacidade de 500 litros</v>
          </cell>
          <cell r="C2796" t="str">
            <v>UN</v>
          </cell>
          <cell r="D2796">
            <v>4035.63</v>
          </cell>
          <cell r="E2796">
            <v>70.41</v>
          </cell>
          <cell r="F2796">
            <v>4106.04</v>
          </cell>
        </row>
        <row r="2797">
          <cell r="A2797" t="str">
            <v>43.04</v>
          </cell>
          <cell r="B2797" t="str">
            <v>Torneiras eletricas</v>
          </cell>
          <cell r="C2797">
            <v>0</v>
          </cell>
          <cell r="D2797">
            <v>0</v>
          </cell>
          <cell r="E2797">
            <v>0</v>
          </cell>
          <cell r="F2797">
            <v>0</v>
          </cell>
        </row>
        <row r="2798">
          <cell r="A2798" t="str">
            <v>43.04.020</v>
          </cell>
          <cell r="B2798" t="str">
            <v>Torneira elétrica</v>
          </cell>
          <cell r="C2798" t="str">
            <v>UN</v>
          </cell>
          <cell r="D2798">
            <v>218.38</v>
          </cell>
          <cell r="E2798">
            <v>39.880000000000003</v>
          </cell>
          <cell r="F2798">
            <v>258.26</v>
          </cell>
        </row>
        <row r="2799">
          <cell r="A2799" t="str">
            <v>43.05</v>
          </cell>
          <cell r="B2799" t="str">
            <v>Exaustor, ventilador e circulador de ar</v>
          </cell>
          <cell r="C2799">
            <v>0</v>
          </cell>
          <cell r="D2799">
            <v>0</v>
          </cell>
          <cell r="E2799">
            <v>0</v>
          </cell>
          <cell r="F2799">
            <v>0</v>
          </cell>
        </row>
        <row r="2800">
          <cell r="A2800" t="str">
            <v>43.05.030</v>
          </cell>
          <cell r="B2800" t="str">
            <v>Exaustor elétrico em plástico, vazão de 150 a 190m³/h</v>
          </cell>
          <cell r="C2800" t="str">
            <v>UN</v>
          </cell>
          <cell r="D2800">
            <v>357.62</v>
          </cell>
          <cell r="E2800">
            <v>50.05</v>
          </cell>
          <cell r="F2800">
            <v>407.67</v>
          </cell>
        </row>
        <row r="2801">
          <cell r="A2801" t="str">
            <v>43.05.100</v>
          </cell>
          <cell r="B2801" t="str">
            <v>Insuflador de ar compacto, para renovação de ar em ambientes, vazão máxima 93 m³/h</v>
          </cell>
          <cell r="C2801" t="str">
            <v>UN</v>
          </cell>
          <cell r="D2801">
            <v>399.49</v>
          </cell>
          <cell r="E2801">
            <v>50.05</v>
          </cell>
          <cell r="F2801">
            <v>449.54</v>
          </cell>
        </row>
        <row r="2802">
          <cell r="A2802" t="str">
            <v>43.06</v>
          </cell>
          <cell r="B2802" t="str">
            <v>Emissores de som</v>
          </cell>
          <cell r="C2802">
            <v>0</v>
          </cell>
          <cell r="D2802">
            <v>0</v>
          </cell>
          <cell r="E2802">
            <v>0</v>
          </cell>
          <cell r="F2802">
            <v>0</v>
          </cell>
        </row>
        <row r="2803">
          <cell r="A2803" t="str">
            <v>43.06.010</v>
          </cell>
          <cell r="B2803" t="str">
            <v>Cigarra de embutir 50/60HZ até 127V, com placa</v>
          </cell>
          <cell r="C2803" t="str">
            <v>UN</v>
          </cell>
          <cell r="D2803">
            <v>38.880000000000003</v>
          </cell>
          <cell r="E2803">
            <v>25.03</v>
          </cell>
          <cell r="F2803">
            <v>63.91</v>
          </cell>
        </row>
        <row r="2804">
          <cell r="A2804" t="str">
            <v>43.07</v>
          </cell>
          <cell r="B2804" t="str">
            <v>Aparelho condicionador de ar</v>
          </cell>
          <cell r="C2804">
            <v>0</v>
          </cell>
          <cell r="D2804">
            <v>0</v>
          </cell>
          <cell r="E2804">
            <v>0</v>
          </cell>
          <cell r="F2804">
            <v>0</v>
          </cell>
        </row>
        <row r="2805">
          <cell r="A2805" t="str">
            <v>43.07.070</v>
          </cell>
          <cell r="B2805" t="str">
            <v>Ar condicionado a frio, tipo split piso teto com capacidade de 48.000 BTU/h</v>
          </cell>
          <cell r="C2805" t="str">
            <v>CJ</v>
          </cell>
          <cell r="D2805">
            <v>16310.31</v>
          </cell>
          <cell r="E2805">
            <v>407.33</v>
          </cell>
          <cell r="F2805">
            <v>16717.64</v>
          </cell>
        </row>
        <row r="2806">
          <cell r="A2806" t="str">
            <v>43.07.300</v>
          </cell>
          <cell r="B2806" t="str">
            <v>Ar condicionado a frio, tipo split cassete com capacidade de 18.000 BTU/h</v>
          </cell>
          <cell r="C2806" t="str">
            <v>CJ</v>
          </cell>
          <cell r="D2806">
            <v>7678.87</v>
          </cell>
          <cell r="E2806">
            <v>394.57</v>
          </cell>
          <cell r="F2806">
            <v>8073.44</v>
          </cell>
        </row>
        <row r="2807">
          <cell r="A2807" t="str">
            <v>43.07.310</v>
          </cell>
          <cell r="B2807" t="str">
            <v>Ar condicionado a frio, tipo split cassete com capacidade de 24.000 BTU/h</v>
          </cell>
          <cell r="C2807" t="str">
            <v>CJ</v>
          </cell>
          <cell r="D2807">
            <v>8568.1299999999992</v>
          </cell>
          <cell r="E2807">
            <v>407.33</v>
          </cell>
          <cell r="F2807">
            <v>8975.4599999999991</v>
          </cell>
        </row>
        <row r="2808">
          <cell r="A2808" t="str">
            <v>43.07.320</v>
          </cell>
          <cell r="B2808" t="str">
            <v>Ar condicionado a frio, tipo split cassete com capacidade de 36.000 BTU/h</v>
          </cell>
          <cell r="C2808" t="str">
            <v>CJ</v>
          </cell>
          <cell r="D2808">
            <v>13447.04</v>
          </cell>
          <cell r="E2808">
            <v>407.33</v>
          </cell>
          <cell r="F2808">
            <v>13854.37</v>
          </cell>
        </row>
        <row r="2809">
          <cell r="A2809" t="str">
            <v>43.07.330</v>
          </cell>
          <cell r="B2809" t="str">
            <v>Ar condicionado a frio, tipo split parede com capacidade de 12.000 BTU/h</v>
          </cell>
          <cell r="C2809" t="str">
            <v>CJ</v>
          </cell>
          <cell r="D2809">
            <v>3288.78</v>
          </cell>
          <cell r="E2809">
            <v>394.57</v>
          </cell>
          <cell r="F2809">
            <v>3683.35</v>
          </cell>
        </row>
        <row r="2810">
          <cell r="A2810" t="str">
            <v>43.07.340</v>
          </cell>
          <cell r="B2810" t="str">
            <v>Ar condicionado a frio, tipo split parede com capacidade de 18.000 BTU/h</v>
          </cell>
          <cell r="C2810" t="str">
            <v>CJ</v>
          </cell>
          <cell r="D2810">
            <v>4796.5200000000004</v>
          </cell>
          <cell r="E2810">
            <v>394.57</v>
          </cell>
          <cell r="F2810">
            <v>5191.09</v>
          </cell>
        </row>
        <row r="2811">
          <cell r="A2811" t="str">
            <v>43.07.350</v>
          </cell>
          <cell r="B2811" t="str">
            <v>Ar condicionado a frio, tipo split parede com capacidade de 24.000 BTU/h</v>
          </cell>
          <cell r="C2811" t="str">
            <v>CJ</v>
          </cell>
          <cell r="D2811">
            <v>6686.78</v>
          </cell>
          <cell r="E2811">
            <v>407.33</v>
          </cell>
          <cell r="F2811">
            <v>7094.11</v>
          </cell>
        </row>
        <row r="2812">
          <cell r="A2812" t="str">
            <v>43.07.360</v>
          </cell>
          <cell r="B2812" t="str">
            <v>Ar condicionado a frio, tipo split parede com capacidade de 30.000 BTU/h</v>
          </cell>
          <cell r="C2812" t="str">
            <v>CJ</v>
          </cell>
          <cell r="D2812">
            <v>7776.47</v>
          </cell>
          <cell r="E2812">
            <v>407.33</v>
          </cell>
          <cell r="F2812">
            <v>8183.8</v>
          </cell>
        </row>
        <row r="2813">
          <cell r="A2813" t="str">
            <v>43.07.380</v>
          </cell>
          <cell r="B2813" t="str">
            <v>Ar condicionado a frio, tipo split piso teto com capacidade de 24.000 BTU/h</v>
          </cell>
          <cell r="C2813" t="str">
            <v>CJ</v>
          </cell>
          <cell r="D2813">
            <v>7094.67</v>
          </cell>
          <cell r="E2813">
            <v>407.33</v>
          </cell>
          <cell r="F2813">
            <v>7502</v>
          </cell>
        </row>
        <row r="2814">
          <cell r="A2814" t="str">
            <v>43.07.390</v>
          </cell>
          <cell r="B2814" t="str">
            <v>Ar condicionado a frio, tipo split piso teto com capacidade de 36.000 BTU/h</v>
          </cell>
          <cell r="C2814" t="str">
            <v>CJ</v>
          </cell>
          <cell r="D2814">
            <v>11340.49</v>
          </cell>
          <cell r="E2814">
            <v>407.33</v>
          </cell>
          <cell r="F2814">
            <v>11747.82</v>
          </cell>
        </row>
        <row r="2815">
          <cell r="A2815" t="str">
            <v>43.08</v>
          </cell>
          <cell r="B2815" t="str">
            <v>Equipamentos para sistema VRF ar condicionado</v>
          </cell>
          <cell r="C2815">
            <v>0</v>
          </cell>
          <cell r="D2815">
            <v>0</v>
          </cell>
          <cell r="E2815">
            <v>0</v>
          </cell>
          <cell r="F2815">
            <v>0</v>
          </cell>
        </row>
        <row r="2816">
          <cell r="A2816" t="str">
            <v>43.08.001</v>
          </cell>
          <cell r="B2816" t="str">
            <v>Condensador para sistema VRF de ar condicionado, capacidade até 6 TR</v>
          </cell>
          <cell r="C2816" t="str">
            <v>UN</v>
          </cell>
          <cell r="D2816">
            <v>43874.21</v>
          </cell>
          <cell r="E2816">
            <v>922.24</v>
          </cell>
          <cell r="F2816">
            <v>44796.45</v>
          </cell>
        </row>
        <row r="2817">
          <cell r="A2817" t="str">
            <v>43.08.002</v>
          </cell>
          <cell r="B2817" t="str">
            <v>Condensador para sistema VRF de ar condicionado, capacidade de 8 TR a 10 TR</v>
          </cell>
          <cell r="C2817" t="str">
            <v>UN</v>
          </cell>
          <cell r="D2817">
            <v>50716.63</v>
          </cell>
          <cell r="E2817">
            <v>922.24</v>
          </cell>
          <cell r="F2817">
            <v>51638.87</v>
          </cell>
        </row>
        <row r="2818">
          <cell r="A2818" t="str">
            <v>43.08.003</v>
          </cell>
          <cell r="B2818" t="str">
            <v>Condensador para sistema VRF de ar condicionado, capacidade de 11 TR a 13 TR</v>
          </cell>
          <cell r="C2818" t="str">
            <v>UN</v>
          </cell>
          <cell r="D2818">
            <v>58599.35</v>
          </cell>
          <cell r="E2818">
            <v>922.24</v>
          </cell>
          <cell r="F2818">
            <v>59521.59</v>
          </cell>
        </row>
        <row r="2819">
          <cell r="A2819" t="str">
            <v>43.08.004</v>
          </cell>
          <cell r="B2819" t="str">
            <v>Condensador para sistema VRF de ar condicionado, capacidade de 14 TR a 16 TR</v>
          </cell>
          <cell r="C2819" t="str">
            <v>UN</v>
          </cell>
          <cell r="D2819">
            <v>65302.33</v>
          </cell>
          <cell r="E2819">
            <v>922.24</v>
          </cell>
          <cell r="F2819">
            <v>66224.570000000007</v>
          </cell>
        </row>
        <row r="2820">
          <cell r="A2820" t="str">
            <v>43.08.020</v>
          </cell>
          <cell r="B2820" t="str">
            <v>Evaporador para sistema VRF de ar condicionado, tipo parede, capacidade de 1 TR</v>
          </cell>
          <cell r="C2820" t="str">
            <v>UN</v>
          </cell>
          <cell r="D2820">
            <v>4218.5200000000004</v>
          </cell>
          <cell r="E2820">
            <v>806.96</v>
          </cell>
          <cell r="F2820">
            <v>5025.4799999999996</v>
          </cell>
        </row>
        <row r="2821">
          <cell r="A2821" t="str">
            <v>43.08.021</v>
          </cell>
          <cell r="B2821" t="str">
            <v>Evaporador para sistema VRF de ar condicionado, tipo parede, capacidade de 2 TR</v>
          </cell>
          <cell r="C2821" t="str">
            <v>UN</v>
          </cell>
          <cell r="D2821">
            <v>5453.81</v>
          </cell>
          <cell r="E2821">
            <v>806.96</v>
          </cell>
          <cell r="F2821">
            <v>6260.77</v>
          </cell>
        </row>
        <row r="2822">
          <cell r="A2822" t="str">
            <v>43.08.022</v>
          </cell>
          <cell r="B2822" t="str">
            <v>Evaporador para sistema VRF de ar condicionado, tipo parede, capacidade de 3 TR</v>
          </cell>
          <cell r="C2822" t="str">
            <v>UN</v>
          </cell>
          <cell r="D2822">
            <v>7333.21</v>
          </cell>
          <cell r="E2822">
            <v>806.96</v>
          </cell>
          <cell r="F2822">
            <v>8140.17</v>
          </cell>
        </row>
        <row r="2823">
          <cell r="A2823" t="str">
            <v>43.08.030</v>
          </cell>
          <cell r="B2823" t="str">
            <v>Evaporador para sistema VRF de ar condicionado, tipo piso teto, capacidade de 1 TR</v>
          </cell>
          <cell r="C2823" t="str">
            <v>UN</v>
          </cell>
          <cell r="D2823">
            <v>4696.18</v>
          </cell>
          <cell r="E2823">
            <v>806.96</v>
          </cell>
          <cell r="F2823">
            <v>5503.14</v>
          </cell>
        </row>
        <row r="2824">
          <cell r="A2824" t="str">
            <v>43.08.031</v>
          </cell>
          <cell r="B2824" t="str">
            <v>Evaporador para sistema VRF de ar condicionado, tipo piso teto, capacidade de 2 TR</v>
          </cell>
          <cell r="C2824" t="str">
            <v>UN</v>
          </cell>
          <cell r="D2824">
            <v>5407.48</v>
          </cell>
          <cell r="E2824">
            <v>806.96</v>
          </cell>
          <cell r="F2824">
            <v>6214.44</v>
          </cell>
        </row>
        <row r="2825">
          <cell r="A2825" t="str">
            <v>43.08.032</v>
          </cell>
          <cell r="B2825" t="str">
            <v>Evaporador para sistema VRF de ar condicionado, tipo piso teto, capacidade de 3 TR</v>
          </cell>
          <cell r="C2825" t="str">
            <v>UN</v>
          </cell>
          <cell r="D2825">
            <v>6420.03</v>
          </cell>
          <cell r="E2825">
            <v>806.96</v>
          </cell>
          <cell r="F2825">
            <v>7226.99</v>
          </cell>
        </row>
        <row r="2826">
          <cell r="A2826" t="str">
            <v>43.08.033</v>
          </cell>
          <cell r="B2826" t="str">
            <v>Evaporador para sistema VRF de ar condicionado, tipo piso teto, capacidade de 4 TR</v>
          </cell>
          <cell r="C2826" t="str">
            <v>UN</v>
          </cell>
          <cell r="D2826">
            <v>7435.82</v>
          </cell>
          <cell r="E2826">
            <v>806.96</v>
          </cell>
          <cell r="F2826">
            <v>8242.7800000000007</v>
          </cell>
        </row>
        <row r="2827">
          <cell r="A2827" t="str">
            <v>43.08.040</v>
          </cell>
          <cell r="B2827" t="str">
            <v>Evaporador para sistema VRF de ar condicionado, tipo cassete, capacidade de 1 TR</v>
          </cell>
          <cell r="C2827" t="str">
            <v>UN</v>
          </cell>
          <cell r="D2827">
            <v>4334.16</v>
          </cell>
          <cell r="E2827">
            <v>806.96</v>
          </cell>
          <cell r="F2827">
            <v>5141.12</v>
          </cell>
        </row>
        <row r="2828">
          <cell r="A2828" t="str">
            <v>43.08.041</v>
          </cell>
          <cell r="B2828" t="str">
            <v>Evaporador para sistema VRF de ar condicionado, tipo cassete, capacidade de 2 TR</v>
          </cell>
          <cell r="C2828" t="str">
            <v>UN</v>
          </cell>
          <cell r="D2828">
            <v>4924.1499999999996</v>
          </cell>
          <cell r="E2828">
            <v>806.96</v>
          </cell>
          <cell r="F2828">
            <v>5731.11</v>
          </cell>
        </row>
        <row r="2829">
          <cell r="A2829" t="str">
            <v>43.08.042</v>
          </cell>
          <cell r="B2829" t="str">
            <v>Evaporador para sistema VRF de ar condicionado, tipo cassete, capacidade de 3 TR</v>
          </cell>
          <cell r="C2829" t="str">
            <v>UN</v>
          </cell>
          <cell r="D2829">
            <v>5344.63</v>
          </cell>
          <cell r="E2829">
            <v>806.96</v>
          </cell>
          <cell r="F2829">
            <v>6151.59</v>
          </cell>
        </row>
        <row r="2830">
          <cell r="A2830" t="str">
            <v>43.08.043</v>
          </cell>
          <cell r="B2830" t="str">
            <v>Evaporador para sistema VRF de ar condicionado, tipo cassete, capacidade de 4 TR</v>
          </cell>
          <cell r="C2830" t="str">
            <v>UN</v>
          </cell>
          <cell r="D2830">
            <v>5519.93</v>
          </cell>
          <cell r="E2830">
            <v>806.96</v>
          </cell>
          <cell r="F2830">
            <v>6326.89</v>
          </cell>
        </row>
        <row r="2831">
          <cell r="A2831" t="str">
            <v>43.10</v>
          </cell>
          <cell r="B2831" t="str">
            <v>Bombas centrifugas, uso geral</v>
          </cell>
          <cell r="C2831">
            <v>0</v>
          </cell>
          <cell r="D2831">
            <v>0</v>
          </cell>
          <cell r="E2831">
            <v>0</v>
          </cell>
          <cell r="F2831">
            <v>0</v>
          </cell>
        </row>
        <row r="2832">
          <cell r="A2832" t="str">
            <v>43.10.050</v>
          </cell>
          <cell r="B2832" t="str">
            <v>Conjunto motor-bomba (centrífuga) 10 cv, monoestágio, Hman= 24 a 36 mca, Q= 53 a 45 m³/h</v>
          </cell>
          <cell r="C2832" t="str">
            <v>UN</v>
          </cell>
          <cell r="D2832">
            <v>9879.6299999999992</v>
          </cell>
          <cell r="E2832">
            <v>281.64</v>
          </cell>
          <cell r="F2832">
            <v>10161.27</v>
          </cell>
        </row>
        <row r="2833">
          <cell r="A2833" t="str">
            <v>43.10.090</v>
          </cell>
          <cell r="B2833" t="str">
            <v>Conjunto motor-bomba (centrífuga) 20 cv, monoestágio, Hman= 40 a 70 mca, Q= 76 a 28 m³/h</v>
          </cell>
          <cell r="C2833" t="str">
            <v>UN</v>
          </cell>
          <cell r="D2833">
            <v>19203.490000000002</v>
          </cell>
          <cell r="E2833">
            <v>281.64</v>
          </cell>
          <cell r="F2833">
            <v>19485.13</v>
          </cell>
        </row>
        <row r="2834">
          <cell r="A2834" t="str">
            <v>43.10.110</v>
          </cell>
          <cell r="B2834" t="str">
            <v>Conjunto motor-bomba (centrífuga) 5 cv, monoestágio, Hmam= 14 a 26 mca, Q= 56 a 30 m³/h</v>
          </cell>
          <cell r="C2834" t="str">
            <v>UN</v>
          </cell>
          <cell r="D2834">
            <v>5152.26</v>
          </cell>
          <cell r="E2834">
            <v>281.64</v>
          </cell>
          <cell r="F2834">
            <v>5433.9</v>
          </cell>
        </row>
        <row r="2835">
          <cell r="A2835" t="str">
            <v>43.10.130</v>
          </cell>
          <cell r="B2835" t="str">
            <v>Conjunto motor-bomba (centrífuga) 3/4 cv, monoestágio, Hman= 10 a 16 mca, Q= 12,7 a 8 m³/h</v>
          </cell>
          <cell r="C2835" t="str">
            <v>UN</v>
          </cell>
          <cell r="D2835">
            <v>2346.5700000000002</v>
          </cell>
          <cell r="E2835">
            <v>281.64</v>
          </cell>
          <cell r="F2835">
            <v>2628.21</v>
          </cell>
        </row>
        <row r="2836">
          <cell r="A2836" t="str">
            <v>43.10.210</v>
          </cell>
          <cell r="B2836" t="str">
            <v>Conjunto motor-bomba (centrífuga) 60 cv, monoestágio, Hman= 90 a 125 mca, Q= 115 a 50 m³/h</v>
          </cell>
          <cell r="C2836" t="str">
            <v>UN</v>
          </cell>
          <cell r="D2836">
            <v>50696.87</v>
          </cell>
          <cell r="E2836">
            <v>281.64</v>
          </cell>
          <cell r="F2836">
            <v>50978.51</v>
          </cell>
        </row>
        <row r="2837">
          <cell r="A2837" t="str">
            <v>43.10.230</v>
          </cell>
          <cell r="B2837" t="str">
            <v>Conjunto motor-bomba (centrífuga) 2 cv, monoestágio, Hman= 12 a 27 mca, Q= 25 a 8 m³/h</v>
          </cell>
          <cell r="C2837" t="str">
            <v>UN</v>
          </cell>
          <cell r="D2837">
            <v>3483.9</v>
          </cell>
          <cell r="E2837">
            <v>281.64</v>
          </cell>
          <cell r="F2837">
            <v>3765.54</v>
          </cell>
        </row>
        <row r="2838">
          <cell r="A2838" t="str">
            <v>43.10.250</v>
          </cell>
          <cell r="B2838" t="str">
            <v>Conjunto motor-bomba (centrífuga) 15 cv, monoestágio, Hman= 30 a 60 mca, Q= 82 a 20 m³/h</v>
          </cell>
          <cell r="C2838" t="str">
            <v>UN</v>
          </cell>
          <cell r="D2838">
            <v>12031.39</v>
          </cell>
          <cell r="E2838">
            <v>281.64</v>
          </cell>
          <cell r="F2838">
            <v>12313.03</v>
          </cell>
        </row>
        <row r="2839">
          <cell r="A2839" t="str">
            <v>43.10.290</v>
          </cell>
          <cell r="B2839" t="str">
            <v>Conjunto motor-bomba (centrífuga) 5 cv, monoestágio, Hman= 24 a 33 mca, Q= 41,6 a 35,2 m³/h</v>
          </cell>
          <cell r="C2839" t="str">
            <v>UN</v>
          </cell>
          <cell r="D2839">
            <v>5180.78</v>
          </cell>
          <cell r="E2839">
            <v>281.64</v>
          </cell>
          <cell r="F2839">
            <v>5462.42</v>
          </cell>
        </row>
        <row r="2840">
          <cell r="A2840" t="str">
            <v>43.10.450</v>
          </cell>
          <cell r="B2840" t="str">
            <v>Conjunto motor-bomba (centrífuga) 30 cv, monoestágio, Hman= 20 a 50 mca, Q= 197 a 112 m³/h</v>
          </cell>
          <cell r="C2840" t="str">
            <v>UN</v>
          </cell>
          <cell r="D2840">
            <v>20012.240000000002</v>
          </cell>
          <cell r="E2840">
            <v>281.64</v>
          </cell>
          <cell r="F2840">
            <v>20293.88</v>
          </cell>
        </row>
        <row r="2841">
          <cell r="A2841" t="str">
            <v>43.10.452</v>
          </cell>
          <cell r="B2841" t="str">
            <v>Conjunto motor-bomba (centrífuga) 1,5 cv, multiestágio, Hman= 20 a 35 mca, Q= 7,1 a 4,5 m³/h</v>
          </cell>
          <cell r="C2841" t="str">
            <v>UN</v>
          </cell>
          <cell r="D2841">
            <v>3396.48</v>
          </cell>
          <cell r="E2841">
            <v>281.64</v>
          </cell>
          <cell r="F2841">
            <v>3678.12</v>
          </cell>
        </row>
        <row r="2842">
          <cell r="A2842" t="str">
            <v>43.10.454</v>
          </cell>
          <cell r="B2842" t="str">
            <v>Conjunto motor-bomba (centrífuga) 3 cv, multiestágio, Hman= 30 a 45 mca, Q= 12,4 a 8,4 m³/h</v>
          </cell>
          <cell r="C2842" t="str">
            <v>UN</v>
          </cell>
          <cell r="D2842">
            <v>5400.02</v>
          </cell>
          <cell r="E2842">
            <v>281.64</v>
          </cell>
          <cell r="F2842">
            <v>5681.66</v>
          </cell>
        </row>
        <row r="2843">
          <cell r="A2843" t="str">
            <v>43.10.456</v>
          </cell>
          <cell r="B2843" t="str">
            <v>Conjunto motor-bomba (centrífuga) 3 cv, multiestágio, Hman= 35 a 60 mca, Q= 7,8 a 5,8 m³/h</v>
          </cell>
          <cell r="C2843" t="str">
            <v>UN</v>
          </cell>
          <cell r="D2843">
            <v>5547.47</v>
          </cell>
          <cell r="E2843">
            <v>281.64</v>
          </cell>
          <cell r="F2843">
            <v>5829.11</v>
          </cell>
        </row>
        <row r="2844">
          <cell r="A2844" t="str">
            <v>43.10.480</v>
          </cell>
          <cell r="B2844" t="str">
            <v>Conjunto motor-bomba (centrífuga) 7,5 cv, multiestágio, Hman= 30 a 80 mca, Q= 21,6 a 12,0 m³/h</v>
          </cell>
          <cell r="C2844" t="str">
            <v>UN</v>
          </cell>
          <cell r="D2844">
            <v>9019.25</v>
          </cell>
          <cell r="E2844">
            <v>281.64</v>
          </cell>
          <cell r="F2844">
            <v>9300.89</v>
          </cell>
        </row>
        <row r="2845">
          <cell r="A2845" t="str">
            <v>43.10.490</v>
          </cell>
          <cell r="B2845" t="str">
            <v>Conjunto motor-bomba (centrífuga) 5 cv, multiestágio, Hman= 25 a 50 mca, Q= 21,0 a 13,3 m³/h</v>
          </cell>
          <cell r="C2845" t="str">
            <v>UN</v>
          </cell>
          <cell r="D2845">
            <v>5939.04</v>
          </cell>
          <cell r="E2845">
            <v>281.64</v>
          </cell>
          <cell r="F2845">
            <v>6220.68</v>
          </cell>
        </row>
        <row r="2846">
          <cell r="A2846" t="str">
            <v>43.10.620</v>
          </cell>
          <cell r="B2846" t="str">
            <v>Conjunto motor-bomba (centrífuga), 0,5 cv, monoestágio, Hman= 10 a 20 mca, Q= 7,5 a 1,5 m³/h</v>
          </cell>
          <cell r="C2846" t="str">
            <v>UN</v>
          </cell>
          <cell r="D2846">
            <v>1920.15</v>
          </cell>
          <cell r="E2846">
            <v>281.64</v>
          </cell>
          <cell r="F2846">
            <v>2201.79</v>
          </cell>
        </row>
        <row r="2847">
          <cell r="A2847" t="str">
            <v>43.10.670</v>
          </cell>
          <cell r="B2847" t="str">
            <v>Conjunto motor-bomba (centrífuga) 0,5 cv, monoestágio, trifásico, Hman= 9 a 21 mca, Q= 8,3 a 2,0 m³/h</v>
          </cell>
          <cell r="C2847" t="str">
            <v>UN</v>
          </cell>
          <cell r="D2847">
            <v>1473.83</v>
          </cell>
          <cell r="E2847">
            <v>281.64</v>
          </cell>
          <cell r="F2847">
            <v>1755.47</v>
          </cell>
        </row>
        <row r="2848">
          <cell r="A2848" t="str">
            <v>43.10.730</v>
          </cell>
          <cell r="B2848" t="str">
            <v>Conjunto motor-bomba (centrífuga) 30 cv, monoestágio trifásico, Hman= 70 a 94 mca, Q= 34,80 a 61,7 m³/h</v>
          </cell>
          <cell r="C2848" t="str">
            <v>UN</v>
          </cell>
          <cell r="D2848">
            <v>20643.53</v>
          </cell>
          <cell r="E2848">
            <v>281.64</v>
          </cell>
          <cell r="F2848">
            <v>20925.169999999998</v>
          </cell>
        </row>
        <row r="2849">
          <cell r="A2849" t="str">
            <v>43.10.740</v>
          </cell>
          <cell r="B2849" t="str">
            <v>Conjunto motor-bomba (centrífuga) 20 cv, monoestágio trifásico, Hman= 62 a 90 mca, Q= 21,1 a 43,8 m³/h</v>
          </cell>
          <cell r="C2849" t="str">
            <v>UN</v>
          </cell>
          <cell r="D2849">
            <v>14893.56</v>
          </cell>
          <cell r="E2849">
            <v>281.64</v>
          </cell>
          <cell r="F2849">
            <v>15175.2</v>
          </cell>
        </row>
        <row r="2850">
          <cell r="A2850" t="str">
            <v>43.10.750</v>
          </cell>
          <cell r="B2850" t="str">
            <v>Conjunto motor-bomba (centrífuga) 1 cv, monoestágio trifásico, Hman= 8 a 25 mca e Q= 11 a 1,50 m³/h</v>
          </cell>
          <cell r="C2850" t="str">
            <v>UN</v>
          </cell>
          <cell r="D2850">
            <v>1788.77</v>
          </cell>
          <cell r="E2850">
            <v>281.64</v>
          </cell>
          <cell r="F2850">
            <v>2070.41</v>
          </cell>
        </row>
        <row r="2851">
          <cell r="A2851" t="str">
            <v>43.10.770</v>
          </cell>
          <cell r="B2851" t="str">
            <v>Conjunto motor-bomba (centrífuga) 40 cv, monoestágio trifásico, Hman= 45 a 75 mca e Q= 120 a 75 m³/h</v>
          </cell>
          <cell r="C2851" t="str">
            <v>UN</v>
          </cell>
          <cell r="D2851">
            <v>26998.13</v>
          </cell>
          <cell r="E2851">
            <v>281.64</v>
          </cell>
          <cell r="F2851">
            <v>27279.77</v>
          </cell>
        </row>
        <row r="2852">
          <cell r="A2852" t="str">
            <v>43.10.780</v>
          </cell>
          <cell r="B2852" t="str">
            <v>Conjunto motor-bomba (centrífuga) 50 cv, monoestágio trifásico, Hman= 61 a 81 mca e Q= 170 a 80 m³/h</v>
          </cell>
          <cell r="C2852" t="str">
            <v>UN</v>
          </cell>
          <cell r="D2852">
            <v>32428.82</v>
          </cell>
          <cell r="E2852">
            <v>281.64</v>
          </cell>
          <cell r="F2852">
            <v>32710.46</v>
          </cell>
        </row>
        <row r="2853">
          <cell r="A2853" t="str">
            <v>43.10.790</v>
          </cell>
          <cell r="B2853" t="str">
            <v>Conjunto motor-bomba (centrífuga) 1 cv, multiestágio trifásico, Hman= 15 a 30 mca, Q= 6,5 a 4,2 m³/h</v>
          </cell>
          <cell r="C2853" t="str">
            <v>UN</v>
          </cell>
          <cell r="D2853">
            <v>2130.3000000000002</v>
          </cell>
          <cell r="E2853">
            <v>281.64</v>
          </cell>
          <cell r="F2853">
            <v>2411.94</v>
          </cell>
        </row>
        <row r="2854">
          <cell r="A2854" t="str">
            <v>43.10.794</v>
          </cell>
          <cell r="B2854" t="str">
            <v>Conjunto motor-bomba (centrífuga) 1 cv, multiestágio trifásico, Hman= 70 a 115 mca e Q= 1,0 a 1,6 m³/h</v>
          </cell>
          <cell r="C2854" t="str">
            <v>UN</v>
          </cell>
          <cell r="D2854">
            <v>4269.2700000000004</v>
          </cell>
          <cell r="E2854">
            <v>281.64</v>
          </cell>
          <cell r="F2854">
            <v>4550.91</v>
          </cell>
        </row>
        <row r="2855">
          <cell r="A2855" t="str">
            <v>43.11</v>
          </cell>
          <cell r="B2855" t="str">
            <v>Bombas submersiveis</v>
          </cell>
          <cell r="C2855">
            <v>0</v>
          </cell>
          <cell r="D2855">
            <v>0</v>
          </cell>
          <cell r="E2855">
            <v>0</v>
          </cell>
          <cell r="F2855">
            <v>0</v>
          </cell>
        </row>
        <row r="2856">
          <cell r="A2856" t="str">
            <v>43.11.050</v>
          </cell>
          <cell r="B2856" t="str">
            <v>Conjunto motor-bomba submersível para poço profundo de 6´, Q= 10 a 20m³/h, Hman= 80 a 48 mca, até 6 HP</v>
          </cell>
          <cell r="C2856" t="str">
            <v>UN</v>
          </cell>
          <cell r="D2856">
            <v>11675.56</v>
          </cell>
          <cell r="E2856">
            <v>600.6</v>
          </cell>
          <cell r="F2856">
            <v>12276.16</v>
          </cell>
        </row>
        <row r="2857">
          <cell r="A2857" t="str">
            <v>43.11.060</v>
          </cell>
          <cell r="B2857" t="str">
            <v>Conjunto motor-bomba submersível para poço profundo de 6´, Q= 10 a 20m³/h, Hman= 108 a 64,5 mca, 8 HP</v>
          </cell>
          <cell r="C2857" t="str">
            <v>UN</v>
          </cell>
          <cell r="D2857">
            <v>9174.6</v>
          </cell>
          <cell r="E2857">
            <v>600.6</v>
          </cell>
          <cell r="F2857">
            <v>9775.2000000000007</v>
          </cell>
        </row>
        <row r="2858">
          <cell r="A2858" t="str">
            <v>43.11.100</v>
          </cell>
          <cell r="B2858" t="str">
            <v>Conjunto motor-bomba submersível para poço profundo de 6´, Q= 10 a 20m³/h, Hman= 274 a 170 mca, 20 HP</v>
          </cell>
          <cell r="C2858" t="str">
            <v>UN</v>
          </cell>
          <cell r="D2858">
            <v>18993.310000000001</v>
          </cell>
          <cell r="E2858">
            <v>600.6</v>
          </cell>
          <cell r="F2858">
            <v>19593.91</v>
          </cell>
        </row>
        <row r="2859">
          <cell r="A2859" t="str">
            <v>43.11.110</v>
          </cell>
          <cell r="B2859" t="str">
            <v>Conjunto motor-bomba submersível para poço profundo de 6´, Q= 20 a 34m³/h, Hman= 56,5 a 32 mca, até 8 HP</v>
          </cell>
          <cell r="C2859" t="str">
            <v>UN</v>
          </cell>
          <cell r="D2859">
            <v>11341.05</v>
          </cell>
          <cell r="E2859">
            <v>600.6</v>
          </cell>
          <cell r="F2859">
            <v>11941.65</v>
          </cell>
        </row>
        <row r="2860">
          <cell r="A2860" t="str">
            <v>43.11.130</v>
          </cell>
          <cell r="B2860" t="str">
            <v>Conjunto motor-bomba submersível para poço profundo de 6´, Q= 20 a 34m³/h, Hman= 92,5 a 53 mca, 12,5 HP</v>
          </cell>
          <cell r="C2860" t="str">
            <v>UN</v>
          </cell>
          <cell r="D2860">
            <v>9689.02</v>
          </cell>
          <cell r="E2860">
            <v>600.6</v>
          </cell>
          <cell r="F2860">
            <v>10289.620000000001</v>
          </cell>
        </row>
        <row r="2861">
          <cell r="A2861" t="str">
            <v>43.11.150</v>
          </cell>
          <cell r="B2861" t="str">
            <v>Conjunto motor-bomba submersível para poço profundo de 6´, Q= 20 a 34m³/h, Hman= 152 a 88 mca, 20 HP</v>
          </cell>
          <cell r="C2861" t="str">
            <v>UN</v>
          </cell>
          <cell r="D2861">
            <v>17158.04</v>
          </cell>
          <cell r="E2861">
            <v>600.6</v>
          </cell>
          <cell r="F2861">
            <v>17758.64</v>
          </cell>
        </row>
        <row r="2862">
          <cell r="A2862" t="str">
            <v>43.11.320</v>
          </cell>
          <cell r="B2862" t="str">
            <v>Conjunto motor-bomba submersível vertical para esgoto, Q= 4,8 a 25,8 m³/h, Hmam= 19 a 5 mca, potência 1 cv, diâmetro de sólidos até 20mm</v>
          </cell>
          <cell r="C2862" t="str">
            <v>UN</v>
          </cell>
          <cell r="D2862">
            <v>6544.1</v>
          </cell>
          <cell r="E2862">
            <v>400.4</v>
          </cell>
          <cell r="F2862">
            <v>6944.5</v>
          </cell>
        </row>
        <row r="2863">
          <cell r="A2863" t="str">
            <v>43.11.330</v>
          </cell>
          <cell r="B2863" t="str">
            <v>Conjunto motor-bomba submersível vertical para esgoto, Q= 4,6 a 57,2 m³/h, Hman= 13 a 4 mca, potência 2 a 3,5 cv, diâmetro de sólidos até 50mm</v>
          </cell>
          <cell r="C2863" t="str">
            <v>UN</v>
          </cell>
          <cell r="D2863">
            <v>9084.48</v>
          </cell>
          <cell r="E2863">
            <v>400.4</v>
          </cell>
          <cell r="F2863">
            <v>9484.8799999999992</v>
          </cell>
        </row>
        <row r="2864">
          <cell r="A2864" t="str">
            <v>43.11.360</v>
          </cell>
          <cell r="B2864" t="str">
            <v>Conjunto motor-bomba submersível vertical para águas residuais, Q= 2 a16 m³/h, Hman= 12 a 2 mca, potência de 0,5 cv</v>
          </cell>
          <cell r="C2864" t="str">
            <v>UN</v>
          </cell>
          <cell r="D2864">
            <v>2487.1799999999998</v>
          </cell>
          <cell r="E2864">
            <v>400.4</v>
          </cell>
          <cell r="F2864">
            <v>2887.58</v>
          </cell>
        </row>
        <row r="2865">
          <cell r="A2865" t="str">
            <v>43.11.370</v>
          </cell>
          <cell r="B2865" t="str">
            <v>Conjunto motor-bomba submersível vertical para águas residuais, Q= 3 a 20 m³/h, Hman= 13 a 5 mca, potência de 1 cv</v>
          </cell>
          <cell r="C2865" t="str">
            <v>UN</v>
          </cell>
          <cell r="D2865">
            <v>3329.52</v>
          </cell>
          <cell r="E2865">
            <v>400.4</v>
          </cell>
          <cell r="F2865">
            <v>3729.92</v>
          </cell>
        </row>
        <row r="2866">
          <cell r="A2866" t="str">
            <v>43.11.380</v>
          </cell>
          <cell r="B2866" t="str">
            <v>Conjunto motor-bomba submersível vertical para águas residuais, Q= 10 a 50 m³/h, Hman= 22 a 4 mca, potência 4 cv</v>
          </cell>
          <cell r="C2866" t="str">
            <v>UN</v>
          </cell>
          <cell r="D2866">
            <v>5453.93</v>
          </cell>
          <cell r="E2866">
            <v>400.4</v>
          </cell>
          <cell r="F2866">
            <v>5854.33</v>
          </cell>
        </row>
        <row r="2867">
          <cell r="A2867" t="str">
            <v>43.11.390</v>
          </cell>
          <cell r="B2867" t="str">
            <v>Conjunto motor-bomba submersível vertical para águas residuais, Q= 8 a 45 m³/h, Hman= 10,5 a 3,5 mca, potência 1,5 cv</v>
          </cell>
          <cell r="C2867" t="str">
            <v>UN</v>
          </cell>
          <cell r="D2867">
            <v>4162.1099999999997</v>
          </cell>
          <cell r="E2867">
            <v>400.4</v>
          </cell>
          <cell r="F2867">
            <v>4562.51</v>
          </cell>
        </row>
        <row r="2868">
          <cell r="A2868" t="str">
            <v>43.11.400</v>
          </cell>
          <cell r="B2868" t="str">
            <v>Conjunto motor-bomba submersível vertical para esgoto, Q= 3,4 a 86,3 m³/h, Hman= 14 a 5 mca, potência 5 cv</v>
          </cell>
          <cell r="C2868" t="str">
            <v>UN</v>
          </cell>
          <cell r="D2868">
            <v>14975.85</v>
          </cell>
          <cell r="E2868">
            <v>400.4</v>
          </cell>
          <cell r="F2868">
            <v>15376.25</v>
          </cell>
        </row>
        <row r="2869">
          <cell r="A2869" t="str">
            <v>43.11.410</v>
          </cell>
          <cell r="B2869" t="str">
            <v>Conjunto motor-bomba submersível vertical para esgoto, Q= 9,1 a 113,6m³/h, Hman= 20 a 15 mca, potência 10 cv</v>
          </cell>
          <cell r="C2869" t="str">
            <v>UN</v>
          </cell>
          <cell r="D2869">
            <v>26216.75</v>
          </cell>
          <cell r="E2869">
            <v>400.4</v>
          </cell>
          <cell r="F2869">
            <v>26617.15</v>
          </cell>
        </row>
        <row r="2870">
          <cell r="A2870" t="str">
            <v>43.11.420</v>
          </cell>
          <cell r="B2870" t="str">
            <v>Conjunto motor-bomba submersível vertical para esgoto, Q=9,3 a 69,0 m³/h, Hman=15 a 7 mca, potência 3cv, diâmetro de sólidos 50/65mm</v>
          </cell>
          <cell r="C2870" t="str">
            <v>UN</v>
          </cell>
          <cell r="D2870">
            <v>7883.36</v>
          </cell>
          <cell r="E2870">
            <v>400.4</v>
          </cell>
          <cell r="F2870">
            <v>8283.76</v>
          </cell>
        </row>
        <row r="2871">
          <cell r="A2871" t="str">
            <v>43.11.460</v>
          </cell>
          <cell r="B2871" t="str">
            <v>Conjunto motor-bomba submersível vertical para esgoto, Q= 40 m³/h, Hman= 40 mca, diâmetro de sólidos até 50 mm</v>
          </cell>
          <cell r="C2871" t="str">
            <v>UN</v>
          </cell>
          <cell r="D2871">
            <v>28069.86</v>
          </cell>
          <cell r="E2871">
            <v>400.4</v>
          </cell>
          <cell r="F2871">
            <v>28470.26</v>
          </cell>
        </row>
        <row r="2872">
          <cell r="A2872" t="str">
            <v>43.12</v>
          </cell>
          <cell r="B2872" t="str">
            <v>Bombas especiais, uso industrial</v>
          </cell>
          <cell r="C2872">
            <v>0</v>
          </cell>
          <cell r="D2872">
            <v>0</v>
          </cell>
          <cell r="E2872">
            <v>0</v>
          </cell>
          <cell r="F2872">
            <v>0</v>
          </cell>
        </row>
        <row r="2873">
          <cell r="A2873" t="str">
            <v>43.12.500</v>
          </cell>
          <cell r="B2873" t="str">
            <v>Filtro de areia com carga de areia filtrante, vazão de 16,9 m³/h</v>
          </cell>
          <cell r="C2873" t="str">
            <v>UN</v>
          </cell>
          <cell r="D2873">
            <v>3837.39</v>
          </cell>
          <cell r="E2873">
            <v>140.82</v>
          </cell>
          <cell r="F2873">
            <v>3978.21</v>
          </cell>
        </row>
        <row r="2874">
          <cell r="A2874" t="str">
            <v>43.20</v>
          </cell>
          <cell r="B2874" t="str">
            <v>Reparos, conservacoes e complementos - GRUPO 43</v>
          </cell>
          <cell r="C2874">
            <v>0</v>
          </cell>
          <cell r="D2874">
            <v>0</v>
          </cell>
          <cell r="E2874">
            <v>0</v>
          </cell>
          <cell r="F2874">
            <v>0</v>
          </cell>
        </row>
        <row r="2875">
          <cell r="A2875" t="str">
            <v>43.20.130</v>
          </cell>
          <cell r="B2875" t="str">
            <v>Caixa de passagem para condicionamento de ar tipo Split, com saída de dreno único na vertical - 39 x 22 x 6 cm</v>
          </cell>
          <cell r="C2875" t="str">
            <v>UN</v>
          </cell>
          <cell r="D2875">
            <v>29.73</v>
          </cell>
          <cell r="E2875">
            <v>13.55</v>
          </cell>
          <cell r="F2875">
            <v>43.28</v>
          </cell>
        </row>
        <row r="2876">
          <cell r="A2876" t="str">
            <v>43.20.140</v>
          </cell>
          <cell r="B2876" t="str">
            <v>Bomba de remoção de condensados para condicionadores de ar</v>
          </cell>
          <cell r="C2876" t="str">
            <v>UN</v>
          </cell>
          <cell r="D2876">
            <v>758.98</v>
          </cell>
          <cell r="E2876">
            <v>50.05</v>
          </cell>
          <cell r="F2876">
            <v>809.03</v>
          </cell>
        </row>
        <row r="2877">
          <cell r="A2877" t="str">
            <v>43.20.200</v>
          </cell>
          <cell r="B2877" t="str">
            <v>Controlador de temperatura digital</v>
          </cell>
          <cell r="C2877" t="str">
            <v>UN</v>
          </cell>
          <cell r="D2877">
            <v>330</v>
          </cell>
          <cell r="E2877">
            <v>25.03</v>
          </cell>
          <cell r="F2877">
            <v>355.03</v>
          </cell>
        </row>
        <row r="2878">
          <cell r="A2878" t="str">
            <v>43.20.210</v>
          </cell>
          <cell r="B2878" t="str">
            <v>Bomba de circulação para água quente</v>
          </cell>
          <cell r="C2878" t="str">
            <v>UN</v>
          </cell>
          <cell r="D2878">
            <v>606</v>
          </cell>
          <cell r="E2878">
            <v>25.03</v>
          </cell>
          <cell r="F2878">
            <v>631.03</v>
          </cell>
        </row>
        <row r="2879">
          <cell r="A2879" t="str">
            <v>43.20.250</v>
          </cell>
          <cell r="B2879" t="str">
            <v>Poço termométrico em alumínio, com haste de 30mm e rosca 1/2" npt</v>
          </cell>
          <cell r="C2879" t="str">
            <v>UN</v>
          </cell>
          <cell r="D2879">
            <v>63.16</v>
          </cell>
          <cell r="E2879">
            <v>10.01</v>
          </cell>
          <cell r="F2879">
            <v>73.17</v>
          </cell>
        </row>
        <row r="2880">
          <cell r="A2880" t="str">
            <v>43.20.260</v>
          </cell>
          <cell r="B2880" t="str">
            <v>Termostato para aquecimento ou refrigeração com programação horária</v>
          </cell>
          <cell r="C2880" t="str">
            <v>UN</v>
          </cell>
          <cell r="D2880">
            <v>421.91</v>
          </cell>
          <cell r="E2880">
            <v>25.03</v>
          </cell>
          <cell r="F2880">
            <v>446.94</v>
          </cell>
        </row>
        <row r="2881">
          <cell r="A2881" t="str">
            <v>44</v>
          </cell>
          <cell r="B2881" t="str">
            <v>APARELHOS E METAIS HIDRAULICOS</v>
          </cell>
          <cell r="C2881">
            <v>0</v>
          </cell>
          <cell r="D2881">
            <v>0</v>
          </cell>
          <cell r="E2881">
            <v>0</v>
          </cell>
          <cell r="F2881">
            <v>0</v>
          </cell>
        </row>
        <row r="2882">
          <cell r="A2882" t="str">
            <v>44.01</v>
          </cell>
          <cell r="B2882" t="str">
            <v>Aparelhos e loucas</v>
          </cell>
          <cell r="C2882">
            <v>0</v>
          </cell>
          <cell r="D2882">
            <v>0</v>
          </cell>
          <cell r="E2882">
            <v>0</v>
          </cell>
          <cell r="F2882">
            <v>0</v>
          </cell>
        </row>
        <row r="2883">
          <cell r="A2883" t="str">
            <v>44.01.030</v>
          </cell>
          <cell r="B2883" t="str">
            <v>Bacia turca de louça - 6 litros</v>
          </cell>
          <cell r="C2883" t="str">
            <v>UN</v>
          </cell>
          <cell r="D2883">
            <v>732.3</v>
          </cell>
          <cell r="E2883">
            <v>60.23</v>
          </cell>
          <cell r="F2883">
            <v>792.53</v>
          </cell>
        </row>
        <row r="2884">
          <cell r="A2884" t="str">
            <v>44.01.040</v>
          </cell>
          <cell r="B2884" t="str">
            <v xml:space="preserve">Bacia sifonada com caixa de descarga acoplada e tampa - infantil	</v>
          </cell>
          <cell r="C2884" t="str">
            <v>UN</v>
          </cell>
          <cell r="D2884">
            <v>839.63</v>
          </cell>
          <cell r="E2884">
            <v>70.41</v>
          </cell>
          <cell r="F2884">
            <v>910.04</v>
          </cell>
        </row>
        <row r="2885">
          <cell r="A2885" t="str">
            <v>44.01.050</v>
          </cell>
          <cell r="B2885" t="str">
            <v>Bacia sifonada de louça sem tampa - 6 litros</v>
          </cell>
          <cell r="C2885" t="str">
            <v>UN</v>
          </cell>
          <cell r="D2885">
            <v>236.33</v>
          </cell>
          <cell r="E2885">
            <v>60.23</v>
          </cell>
          <cell r="F2885">
            <v>296.56</v>
          </cell>
        </row>
        <row r="2886">
          <cell r="A2886" t="str">
            <v>44.01.070</v>
          </cell>
          <cell r="B2886" t="str">
            <v>Bacia sifonada de louça sem tampa com saída horizontal - 6 litros</v>
          </cell>
          <cell r="C2886" t="str">
            <v>UN</v>
          </cell>
          <cell r="D2886">
            <v>411.61</v>
          </cell>
          <cell r="E2886">
            <v>60.23</v>
          </cell>
          <cell r="F2886">
            <v>471.84</v>
          </cell>
        </row>
        <row r="2887">
          <cell r="A2887" t="str">
            <v>44.01.100</v>
          </cell>
          <cell r="B2887" t="str">
            <v>Lavatório de louça sem coluna</v>
          </cell>
          <cell r="C2887" t="str">
            <v>UN</v>
          </cell>
          <cell r="D2887">
            <v>96.18</v>
          </cell>
          <cell r="E2887">
            <v>70.41</v>
          </cell>
          <cell r="F2887">
            <v>166.59</v>
          </cell>
        </row>
        <row r="2888">
          <cell r="A2888" t="str">
            <v>44.01.110</v>
          </cell>
          <cell r="B2888" t="str">
            <v>Lavatório de louça com coluna</v>
          </cell>
          <cell r="C2888" t="str">
            <v>UN</v>
          </cell>
          <cell r="D2888">
            <v>225.68</v>
          </cell>
          <cell r="E2888">
            <v>70.41</v>
          </cell>
          <cell r="F2888">
            <v>296.08999999999997</v>
          </cell>
        </row>
        <row r="2889">
          <cell r="A2889" t="str">
            <v>44.01.160</v>
          </cell>
          <cell r="B2889" t="str">
            <v>Lavatório de louça pequeno com coluna suspensa - linha especial</v>
          </cell>
          <cell r="C2889" t="str">
            <v>UN</v>
          </cell>
          <cell r="D2889">
            <v>856.49</v>
          </cell>
          <cell r="E2889">
            <v>70.41</v>
          </cell>
          <cell r="F2889">
            <v>926.9</v>
          </cell>
        </row>
        <row r="2890">
          <cell r="A2890" t="str">
            <v>44.01.170</v>
          </cell>
          <cell r="B2890" t="str">
            <v>Lavatório em polipropileno</v>
          </cell>
          <cell r="C2890" t="str">
            <v>UN</v>
          </cell>
          <cell r="D2890">
            <v>44.08</v>
          </cell>
          <cell r="E2890">
            <v>25.03</v>
          </cell>
          <cell r="F2890">
            <v>69.11</v>
          </cell>
        </row>
        <row r="2891">
          <cell r="A2891" t="str">
            <v>44.01.200</v>
          </cell>
          <cell r="B2891" t="str">
            <v>Mictório de louça sifonado auto aspirante</v>
          </cell>
          <cell r="C2891" t="str">
            <v>UN</v>
          </cell>
          <cell r="D2891">
            <v>439.81</v>
          </cell>
          <cell r="E2891">
            <v>70.41</v>
          </cell>
          <cell r="F2891">
            <v>510.22</v>
          </cell>
        </row>
        <row r="2892">
          <cell r="A2892" t="str">
            <v>44.01.240</v>
          </cell>
          <cell r="B2892" t="str">
            <v>Lavatório em louça com coluna suspensa</v>
          </cell>
          <cell r="C2892" t="str">
            <v>UN</v>
          </cell>
          <cell r="D2892">
            <v>503.97</v>
          </cell>
          <cell r="E2892">
            <v>70.41</v>
          </cell>
          <cell r="F2892">
            <v>574.38</v>
          </cell>
        </row>
        <row r="2893">
          <cell r="A2893" t="str">
            <v>44.01.270</v>
          </cell>
          <cell r="B2893" t="str">
            <v>Cuba de louça de embutir oval</v>
          </cell>
          <cell r="C2893" t="str">
            <v>UN</v>
          </cell>
          <cell r="D2893">
            <v>110.05</v>
          </cell>
          <cell r="E2893">
            <v>25.03</v>
          </cell>
          <cell r="F2893">
            <v>135.08000000000001</v>
          </cell>
        </row>
        <row r="2894">
          <cell r="A2894" t="str">
            <v>44.01.310</v>
          </cell>
          <cell r="B2894" t="str">
            <v>Tanque de louça com coluna de 30 litros</v>
          </cell>
          <cell r="C2894" t="str">
            <v>UN</v>
          </cell>
          <cell r="D2894">
            <v>720.77</v>
          </cell>
          <cell r="E2894">
            <v>150.15</v>
          </cell>
          <cell r="F2894">
            <v>870.92</v>
          </cell>
        </row>
        <row r="2895">
          <cell r="A2895" t="str">
            <v>44.01.360</v>
          </cell>
          <cell r="B2895" t="str">
            <v>Tanque de louça com coluna de 18 a 20 litros</v>
          </cell>
          <cell r="C2895" t="str">
            <v>UN</v>
          </cell>
          <cell r="D2895">
            <v>542.29999999999995</v>
          </cell>
          <cell r="E2895">
            <v>150.15</v>
          </cell>
          <cell r="F2895">
            <v>692.45</v>
          </cell>
        </row>
        <row r="2896">
          <cell r="A2896" t="str">
            <v>44.01.370</v>
          </cell>
          <cell r="B2896" t="str">
            <v>Tanque em granito sintético, linha comercial - sem pertences</v>
          </cell>
          <cell r="C2896" t="str">
            <v>UN</v>
          </cell>
          <cell r="D2896">
            <v>188.63</v>
          </cell>
          <cell r="E2896">
            <v>50.05</v>
          </cell>
          <cell r="F2896">
            <v>238.68</v>
          </cell>
        </row>
        <row r="2897">
          <cell r="A2897" t="str">
            <v>44.01.610</v>
          </cell>
          <cell r="B2897" t="str">
            <v>Lavatório de louça para canto, sem coluna - sem pertences</v>
          </cell>
          <cell r="C2897" t="str">
            <v>UN</v>
          </cell>
          <cell r="D2897">
            <v>205.24</v>
          </cell>
          <cell r="E2897">
            <v>25.03</v>
          </cell>
          <cell r="F2897">
            <v>230.27</v>
          </cell>
        </row>
        <row r="2898">
          <cell r="A2898" t="str">
            <v>44.01.680</v>
          </cell>
          <cell r="B2898" t="str">
            <v>Caixa de descarga em plástico, de sobrepor, capacidade 9 litros com engate flexível</v>
          </cell>
          <cell r="C2898" t="str">
            <v>UN</v>
          </cell>
          <cell r="D2898">
            <v>81.16</v>
          </cell>
          <cell r="E2898">
            <v>16.52</v>
          </cell>
          <cell r="F2898">
            <v>97.68</v>
          </cell>
        </row>
        <row r="2899">
          <cell r="A2899" t="str">
            <v>44.01.690</v>
          </cell>
          <cell r="B2899" t="str">
            <v>Tanque de louça sem coluna de 30 litros</v>
          </cell>
          <cell r="C2899" t="str">
            <v>UN</v>
          </cell>
          <cell r="D2899">
            <v>555.57000000000005</v>
          </cell>
          <cell r="E2899">
            <v>150.15</v>
          </cell>
          <cell r="F2899">
            <v>705.72</v>
          </cell>
        </row>
        <row r="2900">
          <cell r="A2900" t="str">
            <v>44.01.800</v>
          </cell>
          <cell r="B2900" t="str">
            <v>Bacia sifonada com caixa de descarga acoplada sem tampa - 6 litros</v>
          </cell>
          <cell r="C2900" t="str">
            <v>CJ</v>
          </cell>
          <cell r="D2900">
            <v>756.65</v>
          </cell>
          <cell r="E2900">
            <v>60.23</v>
          </cell>
          <cell r="F2900">
            <v>816.88</v>
          </cell>
        </row>
        <row r="2901">
          <cell r="A2901" t="str">
            <v>44.01.850</v>
          </cell>
          <cell r="B2901" t="str">
            <v>Cuba de louça de embutir redonda</v>
          </cell>
          <cell r="C2901" t="str">
            <v>UN</v>
          </cell>
          <cell r="D2901">
            <v>102.93</v>
          </cell>
          <cell r="E2901">
            <v>25.03</v>
          </cell>
          <cell r="F2901">
            <v>127.96</v>
          </cell>
        </row>
        <row r="2902">
          <cell r="A2902" t="str">
            <v>44.02</v>
          </cell>
          <cell r="B2902" t="str">
            <v>Bancadas e tampos</v>
          </cell>
          <cell r="C2902">
            <v>0</v>
          </cell>
          <cell r="D2902">
            <v>0</v>
          </cell>
          <cell r="E2902">
            <v>0</v>
          </cell>
          <cell r="F2902">
            <v>0</v>
          </cell>
        </row>
        <row r="2903">
          <cell r="A2903" t="str">
            <v>44.02.062</v>
          </cell>
          <cell r="B2903" t="str">
            <v>Tampo/bancada em granito, com frontão, espessura de 2 cm, acabamento polido</v>
          </cell>
          <cell r="C2903" t="str">
            <v>M2</v>
          </cell>
          <cell r="D2903">
            <v>786.26</v>
          </cell>
          <cell r="E2903">
            <v>82.71</v>
          </cell>
          <cell r="F2903">
            <v>868.97</v>
          </cell>
        </row>
        <row r="2904">
          <cell r="A2904" t="str">
            <v>44.02.100</v>
          </cell>
          <cell r="B2904" t="str">
            <v>Tampo/bancada em mármore nacional espessura de 3 cm</v>
          </cell>
          <cell r="C2904" t="str">
            <v>M2</v>
          </cell>
          <cell r="D2904">
            <v>1397.7</v>
          </cell>
          <cell r="E2904">
            <v>0</v>
          </cell>
          <cell r="F2904">
            <v>1397.7</v>
          </cell>
        </row>
        <row r="2905">
          <cell r="A2905" t="str">
            <v>44.02.200</v>
          </cell>
          <cell r="B2905" t="str">
            <v>Tampo/bancada em concreto armado, revestido em aço inoxidável fosco polido</v>
          </cell>
          <cell r="C2905" t="str">
            <v>M2</v>
          </cell>
          <cell r="D2905">
            <v>1154.1600000000001</v>
          </cell>
          <cell r="E2905">
            <v>182.91</v>
          </cell>
          <cell r="F2905">
            <v>1337.07</v>
          </cell>
        </row>
        <row r="2906">
          <cell r="A2906" t="str">
            <v>44.02.300</v>
          </cell>
          <cell r="B2906" t="str">
            <v>Superfície sólido mineral para bancadas, saias, frontões e/ou cubas</v>
          </cell>
          <cell r="C2906" t="str">
            <v>M2</v>
          </cell>
          <cell r="D2906">
            <v>2766.01</v>
          </cell>
          <cell r="E2906">
            <v>0</v>
          </cell>
          <cell r="F2906">
            <v>2766.01</v>
          </cell>
        </row>
        <row r="2907">
          <cell r="A2907" t="str">
            <v>44.03</v>
          </cell>
          <cell r="B2907" t="str">
            <v>Acessorios e metais</v>
          </cell>
          <cell r="C2907">
            <v>0</v>
          </cell>
          <cell r="D2907">
            <v>0</v>
          </cell>
          <cell r="E2907">
            <v>0</v>
          </cell>
          <cell r="F2907">
            <v>0</v>
          </cell>
        </row>
        <row r="2908">
          <cell r="A2908" t="str">
            <v>44.03.010</v>
          </cell>
          <cell r="B2908" t="str">
            <v>Dispenser toalheiro em ABS e policarbonato para bobina de 20 cm x 200 m, com alavanca</v>
          </cell>
          <cell r="C2908" t="str">
            <v>UN</v>
          </cell>
          <cell r="D2908">
            <v>238.78</v>
          </cell>
          <cell r="E2908">
            <v>6.2</v>
          </cell>
          <cell r="F2908">
            <v>244.98</v>
          </cell>
        </row>
        <row r="2909">
          <cell r="A2909" t="str">
            <v>44.03.020</v>
          </cell>
          <cell r="B2909" t="str">
            <v>Meia saboneteira de louça de embutir</v>
          </cell>
          <cell r="C2909" t="str">
            <v>UN</v>
          </cell>
          <cell r="D2909">
            <v>48.16</v>
          </cell>
          <cell r="E2909">
            <v>14.9</v>
          </cell>
          <cell r="F2909">
            <v>63.06</v>
          </cell>
        </row>
        <row r="2910">
          <cell r="A2910" t="str">
            <v>44.03.030</v>
          </cell>
          <cell r="B2910" t="str">
            <v>Dispenser toalheiro metálico esmaltado para bobina de 25cm x 50m, sem alavanca</v>
          </cell>
          <cell r="C2910" t="str">
            <v>UN</v>
          </cell>
          <cell r="D2910">
            <v>90.18</v>
          </cell>
          <cell r="E2910">
            <v>6.2</v>
          </cell>
          <cell r="F2910">
            <v>96.38</v>
          </cell>
        </row>
        <row r="2911">
          <cell r="A2911" t="str">
            <v>44.03.040</v>
          </cell>
          <cell r="B2911" t="str">
            <v>Saboneteira de louça de embutir</v>
          </cell>
          <cell r="C2911" t="str">
            <v>UN</v>
          </cell>
          <cell r="D2911">
            <v>55.74</v>
          </cell>
          <cell r="E2911">
            <v>14.9</v>
          </cell>
          <cell r="F2911">
            <v>70.64</v>
          </cell>
        </row>
        <row r="2912">
          <cell r="A2912" t="str">
            <v>44.03.050</v>
          </cell>
          <cell r="B2912" t="str">
            <v>Dispenser papel higiênico em ABS para rolão 300 / 600 m, com visor</v>
          </cell>
          <cell r="C2912" t="str">
            <v>UN</v>
          </cell>
          <cell r="D2912">
            <v>71.58</v>
          </cell>
          <cell r="E2912">
            <v>6.2</v>
          </cell>
          <cell r="F2912">
            <v>77.78</v>
          </cell>
        </row>
        <row r="2913">
          <cell r="A2913" t="str">
            <v>44.03.080</v>
          </cell>
          <cell r="B2913" t="str">
            <v>Porta-papel de louça de embutir</v>
          </cell>
          <cell r="C2913" t="str">
            <v>UN</v>
          </cell>
          <cell r="D2913">
            <v>61</v>
          </cell>
          <cell r="E2913">
            <v>14.9</v>
          </cell>
          <cell r="F2913">
            <v>75.900000000000006</v>
          </cell>
        </row>
        <row r="2914">
          <cell r="A2914" t="str">
            <v>44.03.090</v>
          </cell>
          <cell r="B2914" t="str">
            <v>Cabide cromado para banheiro</v>
          </cell>
          <cell r="C2914" t="str">
            <v>UN</v>
          </cell>
          <cell r="D2914">
            <v>23.63</v>
          </cell>
          <cell r="E2914">
            <v>6.2</v>
          </cell>
          <cell r="F2914">
            <v>29.83</v>
          </cell>
        </row>
        <row r="2915">
          <cell r="A2915" t="str">
            <v>44.03.130</v>
          </cell>
          <cell r="B2915" t="str">
            <v>Saboneteira tipo dispenser, para refil de 800 ml</v>
          </cell>
          <cell r="C2915" t="str">
            <v>UN</v>
          </cell>
          <cell r="D2915">
            <v>60.27</v>
          </cell>
          <cell r="E2915">
            <v>6.2</v>
          </cell>
          <cell r="F2915">
            <v>66.47</v>
          </cell>
        </row>
        <row r="2916">
          <cell r="A2916" t="str">
            <v>44.03.180</v>
          </cell>
          <cell r="B2916" t="str">
            <v>Dispenser toalheiro em ABS, para folhas</v>
          </cell>
          <cell r="C2916" t="str">
            <v>UN</v>
          </cell>
          <cell r="D2916">
            <v>71.2</v>
          </cell>
          <cell r="E2916">
            <v>6.2</v>
          </cell>
          <cell r="F2916">
            <v>77.400000000000006</v>
          </cell>
        </row>
        <row r="2917">
          <cell r="A2917" t="str">
            <v>44.03.210</v>
          </cell>
          <cell r="B2917" t="str">
            <v>Ducha cromada simples</v>
          </cell>
          <cell r="C2917" t="str">
            <v>UN</v>
          </cell>
          <cell r="D2917">
            <v>62.19</v>
          </cell>
          <cell r="E2917">
            <v>25.03</v>
          </cell>
          <cell r="F2917">
            <v>87.22</v>
          </cell>
        </row>
        <row r="2918">
          <cell r="A2918" t="str">
            <v>44.03.260</v>
          </cell>
          <cell r="B2918" t="str">
            <v>Armário de plástico de embutir, para lavatório</v>
          </cell>
          <cell r="C2918" t="str">
            <v>UN</v>
          </cell>
          <cell r="D2918">
            <v>97.05</v>
          </cell>
          <cell r="E2918">
            <v>45.15</v>
          </cell>
          <cell r="F2918">
            <v>142.19999999999999</v>
          </cell>
        </row>
        <row r="2919">
          <cell r="A2919" t="str">
            <v>44.03.300</v>
          </cell>
          <cell r="B2919" t="str">
            <v>Torneira clínica com volante tipo alavanca</v>
          </cell>
          <cell r="C2919" t="str">
            <v>UN</v>
          </cell>
          <cell r="D2919">
            <v>324.37</v>
          </cell>
          <cell r="E2919">
            <v>19.09</v>
          </cell>
          <cell r="F2919">
            <v>343.46</v>
          </cell>
        </row>
        <row r="2920">
          <cell r="A2920" t="str">
            <v>44.03.315</v>
          </cell>
          <cell r="B2920" t="str">
            <v>Torneira de mesa com bica móvel e alavanca</v>
          </cell>
          <cell r="C2920" t="str">
            <v>UN</v>
          </cell>
          <cell r="D2920">
            <v>90.59</v>
          </cell>
          <cell r="E2920">
            <v>19.09</v>
          </cell>
          <cell r="F2920">
            <v>109.68</v>
          </cell>
        </row>
        <row r="2921">
          <cell r="A2921" t="str">
            <v>44.03.316</v>
          </cell>
          <cell r="B2921" t="str">
            <v>Torneira misturador clínica de mesa com arejador articulado, acionamento cotovelo</v>
          </cell>
          <cell r="C2921" t="str">
            <v>UN</v>
          </cell>
          <cell r="D2921">
            <v>293.45999999999998</v>
          </cell>
          <cell r="E2921">
            <v>70.069999999999993</v>
          </cell>
          <cell r="F2921">
            <v>363.53</v>
          </cell>
        </row>
        <row r="2922">
          <cell r="A2922" t="str">
            <v>44.03.360</v>
          </cell>
          <cell r="B2922" t="str">
            <v>Ducha higiênica cromada</v>
          </cell>
          <cell r="C2922" t="str">
            <v>UN</v>
          </cell>
          <cell r="D2922">
            <v>615.12</v>
          </cell>
          <cell r="E2922">
            <v>25.03</v>
          </cell>
          <cell r="F2922">
            <v>640.15</v>
          </cell>
        </row>
        <row r="2923">
          <cell r="A2923" t="str">
            <v>44.03.370</v>
          </cell>
          <cell r="B2923" t="str">
            <v>Torneira curta com rosca para uso geral, em latão fundido sem acabamento, DN= 1/2´</v>
          </cell>
          <cell r="C2923" t="str">
            <v>UN</v>
          </cell>
          <cell r="D2923">
            <v>33.380000000000003</v>
          </cell>
          <cell r="E2923">
            <v>17.600000000000001</v>
          </cell>
          <cell r="F2923">
            <v>50.98</v>
          </cell>
        </row>
        <row r="2924">
          <cell r="A2924" t="str">
            <v>44.03.380</v>
          </cell>
          <cell r="B2924" t="str">
            <v>Torneira curta com rosca para uso geral, em latão fundido sem acabamento, DN= 3/4´</v>
          </cell>
          <cell r="C2924" t="str">
            <v>UN</v>
          </cell>
          <cell r="D2924">
            <v>33.57</v>
          </cell>
          <cell r="E2924">
            <v>17.600000000000001</v>
          </cell>
          <cell r="F2924">
            <v>51.17</v>
          </cell>
        </row>
        <row r="2925">
          <cell r="A2925" t="str">
            <v>44.03.400</v>
          </cell>
          <cell r="B2925" t="str">
            <v>Torneira curta com rosca para uso geral, em latão fundido cromado, DN= 3/4´</v>
          </cell>
          <cell r="C2925" t="str">
            <v>UN</v>
          </cell>
          <cell r="D2925">
            <v>37.68</v>
          </cell>
          <cell r="E2925">
            <v>17.600000000000001</v>
          </cell>
          <cell r="F2925">
            <v>55.28</v>
          </cell>
        </row>
        <row r="2926">
          <cell r="A2926" t="str">
            <v>44.03.420</v>
          </cell>
          <cell r="B2926" t="str">
            <v>Torneira curta sem rosca para uso geral, em latão fundido sem acabamento, DN= 3/4´</v>
          </cell>
          <cell r="C2926" t="str">
            <v>UN</v>
          </cell>
          <cell r="D2926">
            <v>26.93</v>
          </cell>
          <cell r="E2926">
            <v>17.600000000000001</v>
          </cell>
          <cell r="F2926">
            <v>44.53</v>
          </cell>
        </row>
        <row r="2927">
          <cell r="A2927" t="str">
            <v>44.03.430</v>
          </cell>
          <cell r="B2927" t="str">
            <v>Torneira curta sem rosca para uso geral, em latão fundido cromado, DN= 1/2"</v>
          </cell>
          <cell r="C2927" t="str">
            <v>UN</v>
          </cell>
          <cell r="D2927">
            <v>29.97</v>
          </cell>
          <cell r="E2927">
            <v>17.600000000000001</v>
          </cell>
          <cell r="F2927">
            <v>47.57</v>
          </cell>
        </row>
        <row r="2928">
          <cell r="A2928" t="str">
            <v>44.03.440</v>
          </cell>
          <cell r="B2928" t="str">
            <v>Torneira curta sem rosca para uso geral, em latão fundido cromado, DN= 3/4"</v>
          </cell>
          <cell r="C2928" t="str">
            <v>UN</v>
          </cell>
          <cell r="D2928">
            <v>31.61</v>
          </cell>
          <cell r="E2928">
            <v>17.600000000000001</v>
          </cell>
          <cell r="F2928">
            <v>49.21</v>
          </cell>
        </row>
        <row r="2929">
          <cell r="A2929" t="str">
            <v>44.03.450</v>
          </cell>
          <cell r="B2929" t="str">
            <v>Torneira longa sem rosca para uso geral, em latão fundido cromado</v>
          </cell>
          <cell r="C2929" t="str">
            <v>UN</v>
          </cell>
          <cell r="D2929">
            <v>55.26</v>
          </cell>
          <cell r="E2929">
            <v>17.600000000000001</v>
          </cell>
          <cell r="F2929">
            <v>72.86</v>
          </cell>
        </row>
        <row r="2930">
          <cell r="A2930" t="str">
            <v>44.03.470</v>
          </cell>
          <cell r="B2930" t="str">
            <v>Torneira de parede para pia com bica móvel e arejador, em latão fundido cromado</v>
          </cell>
          <cell r="C2930" t="str">
            <v>UN</v>
          </cell>
          <cell r="D2930">
            <v>45.48</v>
          </cell>
          <cell r="E2930">
            <v>17.600000000000001</v>
          </cell>
          <cell r="F2930">
            <v>63.08</v>
          </cell>
        </row>
        <row r="2931">
          <cell r="A2931" t="str">
            <v>44.03.500</v>
          </cell>
          <cell r="B2931" t="str">
            <v>Aparelho misturador de parede, para pia, com bica móvel, acabamento cromado</v>
          </cell>
          <cell r="C2931" t="str">
            <v>UN</v>
          </cell>
          <cell r="D2931">
            <v>355.76</v>
          </cell>
          <cell r="E2931">
            <v>70.069999999999993</v>
          </cell>
          <cell r="F2931">
            <v>425.83</v>
          </cell>
        </row>
        <row r="2932">
          <cell r="A2932" t="str">
            <v>44.03.510</v>
          </cell>
          <cell r="B2932" t="str">
            <v>Torneira de parede antivandalismo, DN= 3/4´</v>
          </cell>
          <cell r="C2932" t="str">
            <v>UN</v>
          </cell>
          <cell r="D2932">
            <v>514.44000000000005</v>
          </cell>
          <cell r="E2932">
            <v>40.119999999999997</v>
          </cell>
          <cell r="F2932">
            <v>554.55999999999995</v>
          </cell>
        </row>
        <row r="2933">
          <cell r="A2933" t="str">
            <v>44.03.590</v>
          </cell>
          <cell r="B2933" t="str">
            <v>Torneira de mesa para pia com bica móvel e arejador em latão fundido cromado</v>
          </cell>
          <cell r="C2933" t="str">
            <v>UN</v>
          </cell>
          <cell r="D2933">
            <v>184.1</v>
          </cell>
          <cell r="E2933">
            <v>19.09</v>
          </cell>
          <cell r="F2933">
            <v>203.19</v>
          </cell>
        </row>
        <row r="2934">
          <cell r="A2934" t="str">
            <v>44.03.630</v>
          </cell>
          <cell r="B2934" t="str">
            <v>Torneira de acionamento restrito em latão cromado, DN= 1/2´ com adaptador para 3/4´</v>
          </cell>
          <cell r="C2934" t="str">
            <v>UN</v>
          </cell>
          <cell r="D2934">
            <v>69.92</v>
          </cell>
          <cell r="E2934">
            <v>17.600000000000001</v>
          </cell>
          <cell r="F2934">
            <v>87.52</v>
          </cell>
        </row>
        <row r="2935">
          <cell r="A2935" t="str">
            <v>44.03.640</v>
          </cell>
          <cell r="B2935" t="str">
            <v>Torneira de parede acionamento hidromecânico, em latão cromado, DN= 1/2´ ou 3/4´</v>
          </cell>
          <cell r="C2935" t="str">
            <v>UN</v>
          </cell>
          <cell r="D2935">
            <v>504.11</v>
          </cell>
          <cell r="E2935">
            <v>17.600000000000001</v>
          </cell>
          <cell r="F2935">
            <v>521.71</v>
          </cell>
        </row>
        <row r="2936">
          <cell r="A2936" t="str">
            <v>44.03.645</v>
          </cell>
          <cell r="B2936" t="str">
            <v>Torneira de mesa automática, acionamento hidromecânico, em latão cromado, DN= 1/2´ou 3/4´</v>
          </cell>
          <cell r="C2936" t="str">
            <v>UN</v>
          </cell>
          <cell r="D2936">
            <v>144.49</v>
          </cell>
          <cell r="E2936">
            <v>19.09</v>
          </cell>
          <cell r="F2936">
            <v>163.58000000000001</v>
          </cell>
        </row>
        <row r="2937">
          <cell r="A2937" t="str">
            <v>44.03.670</v>
          </cell>
          <cell r="B2937" t="str">
            <v>Caixa de descarga de embutir, acionamento frontal, completa</v>
          </cell>
          <cell r="C2937" t="str">
            <v>CJ</v>
          </cell>
          <cell r="D2937">
            <v>800.24</v>
          </cell>
          <cell r="E2937">
            <v>70.180000000000007</v>
          </cell>
          <cell r="F2937">
            <v>870.42</v>
          </cell>
        </row>
        <row r="2938">
          <cell r="A2938" t="str">
            <v>44.03.690</v>
          </cell>
          <cell r="B2938" t="str">
            <v>Torneira de parede em ABS, DN 1/2´ ou 3/4´, 10cm</v>
          </cell>
          <cell r="C2938" t="str">
            <v>UN</v>
          </cell>
          <cell r="D2938">
            <v>2.77</v>
          </cell>
          <cell r="E2938">
            <v>17.600000000000001</v>
          </cell>
          <cell r="F2938">
            <v>20.37</v>
          </cell>
        </row>
        <row r="2939">
          <cell r="A2939" t="str">
            <v>44.03.700</v>
          </cell>
          <cell r="B2939" t="str">
            <v>Torneira de parede em ABS, DN 1/2´ ou 3/4´, 15cm</v>
          </cell>
          <cell r="C2939" t="str">
            <v>UN</v>
          </cell>
          <cell r="D2939">
            <v>4.01</v>
          </cell>
          <cell r="E2939">
            <v>17.600000000000001</v>
          </cell>
          <cell r="F2939">
            <v>21.61</v>
          </cell>
        </row>
        <row r="2940">
          <cell r="A2940" t="str">
            <v>44.03.720</v>
          </cell>
          <cell r="B2940" t="str">
            <v>Torneira de mesa para lavatório, acionamento hidromecânico com alavanca, registro integrado regulador de vazão, em latão cromado, DN= 1/2´</v>
          </cell>
          <cell r="C2940" t="str">
            <v>UN</v>
          </cell>
          <cell r="D2940">
            <v>629.05999999999995</v>
          </cell>
          <cell r="E2940">
            <v>19.09</v>
          </cell>
          <cell r="F2940">
            <v>648.15</v>
          </cell>
        </row>
        <row r="2941">
          <cell r="A2941" t="str">
            <v>44.03.810</v>
          </cell>
          <cell r="B2941" t="str">
            <v>Aparelho misturador de mesa para pia com bica móvel, acabamento cromado</v>
          </cell>
          <cell r="C2941" t="str">
            <v>UN</v>
          </cell>
          <cell r="D2941">
            <v>951.63</v>
          </cell>
          <cell r="E2941">
            <v>70.069999999999993</v>
          </cell>
          <cell r="F2941">
            <v>1021.7</v>
          </cell>
        </row>
        <row r="2942">
          <cell r="A2942" t="str">
            <v>44.03.825</v>
          </cell>
          <cell r="B2942" t="str">
            <v>Misturador termostato para chuveiro ou ducha, acabamento cromado</v>
          </cell>
          <cell r="C2942" t="str">
            <v>UN</v>
          </cell>
          <cell r="D2942">
            <v>2990.35</v>
          </cell>
          <cell r="E2942">
            <v>70.069999999999993</v>
          </cell>
          <cell r="F2942">
            <v>3060.42</v>
          </cell>
        </row>
        <row r="2943">
          <cell r="A2943" t="str">
            <v>44.03.900</v>
          </cell>
          <cell r="B2943" t="str">
            <v>Secador de mãos em ABS</v>
          </cell>
          <cell r="C2943" t="str">
            <v>UN</v>
          </cell>
          <cell r="D2943">
            <v>1185.47</v>
          </cell>
          <cell r="E2943">
            <v>6.2</v>
          </cell>
          <cell r="F2943">
            <v>1191.67</v>
          </cell>
        </row>
        <row r="2944">
          <cell r="A2944" t="str">
            <v>44.03.920</v>
          </cell>
          <cell r="B2944" t="str">
            <v>Ducha higiênica com registro</v>
          </cell>
          <cell r="C2944" t="str">
            <v>UN</v>
          </cell>
          <cell r="D2944">
            <v>218.83</v>
          </cell>
          <cell r="E2944">
            <v>25.03</v>
          </cell>
          <cell r="F2944">
            <v>243.86</v>
          </cell>
        </row>
        <row r="2945">
          <cell r="A2945" t="str">
            <v>44.03.931</v>
          </cell>
          <cell r="B2945" t="str">
            <v>Desviador para duchas e chuveiros</v>
          </cell>
          <cell r="C2945" t="str">
            <v>UN</v>
          </cell>
          <cell r="D2945">
            <v>41.98</v>
          </cell>
          <cell r="E2945">
            <v>29.69</v>
          </cell>
          <cell r="F2945">
            <v>71.67</v>
          </cell>
        </row>
        <row r="2946">
          <cell r="A2946" t="str">
            <v>44.03.940</v>
          </cell>
          <cell r="B2946" t="str">
            <v>Válvula dupla para bancada de laboratório, uso em GLP, com bico para mangueira - diâmetro de 1/4´ a 1/2´</v>
          </cell>
          <cell r="C2946" t="str">
            <v>UN</v>
          </cell>
          <cell r="D2946">
            <v>239.65</v>
          </cell>
          <cell r="E2946">
            <v>25.03</v>
          </cell>
          <cell r="F2946">
            <v>264.68</v>
          </cell>
        </row>
        <row r="2947">
          <cell r="A2947" t="str">
            <v>44.03.950</v>
          </cell>
          <cell r="B2947" t="str">
            <v>Válvula para cuba de laboratório, com nuca giratória e bico escalonado para mangueira</v>
          </cell>
          <cell r="C2947" t="str">
            <v>UN</v>
          </cell>
          <cell r="D2947">
            <v>435.25</v>
          </cell>
          <cell r="E2947">
            <v>25.03</v>
          </cell>
          <cell r="F2947">
            <v>460.28</v>
          </cell>
        </row>
        <row r="2948">
          <cell r="A2948" t="str">
            <v>44.04</v>
          </cell>
          <cell r="B2948" t="str">
            <v>Prateleiras</v>
          </cell>
          <cell r="C2948">
            <v>0</v>
          </cell>
          <cell r="D2948">
            <v>0</v>
          </cell>
          <cell r="E2948">
            <v>0</v>
          </cell>
          <cell r="F2948">
            <v>0</v>
          </cell>
        </row>
        <row r="2949">
          <cell r="A2949" t="str">
            <v>44.04.030</v>
          </cell>
          <cell r="B2949" t="str">
            <v>Prateleira em granito com espessura de 2 cm</v>
          </cell>
          <cell r="C2949" t="str">
            <v>M2</v>
          </cell>
          <cell r="D2949">
            <v>505.48</v>
          </cell>
          <cell r="E2949">
            <v>29.34</v>
          </cell>
          <cell r="F2949">
            <v>534.82000000000005</v>
          </cell>
        </row>
        <row r="2950">
          <cell r="A2950" t="str">
            <v>44.04.040</v>
          </cell>
          <cell r="B2950" t="str">
            <v>Prateleira em granilite</v>
          </cell>
          <cell r="C2950" t="str">
            <v>M2</v>
          </cell>
          <cell r="D2950">
            <v>268.75</v>
          </cell>
          <cell r="E2950">
            <v>90.3</v>
          </cell>
          <cell r="F2950">
            <v>359.05</v>
          </cell>
        </row>
        <row r="2951">
          <cell r="A2951" t="str">
            <v>44.04.050</v>
          </cell>
          <cell r="B2951" t="str">
            <v>Prateleira em granito com espessura de 3 cm</v>
          </cell>
          <cell r="C2951" t="str">
            <v>M2</v>
          </cell>
          <cell r="D2951">
            <v>803.09</v>
          </cell>
          <cell r="E2951">
            <v>29.34</v>
          </cell>
          <cell r="F2951">
            <v>832.43</v>
          </cell>
        </row>
        <row r="2952">
          <cell r="A2952" t="str">
            <v>44.06</v>
          </cell>
          <cell r="B2952" t="str">
            <v>Aparelhos de aco inoxidavel</v>
          </cell>
          <cell r="C2952">
            <v>0</v>
          </cell>
          <cell r="D2952">
            <v>0</v>
          </cell>
          <cell r="E2952">
            <v>0</v>
          </cell>
          <cell r="F2952">
            <v>0</v>
          </cell>
        </row>
        <row r="2953">
          <cell r="A2953" t="str">
            <v>44.06.010</v>
          </cell>
          <cell r="B2953" t="str">
            <v>Lavatório coletivo em aço inoxidável</v>
          </cell>
          <cell r="C2953" t="str">
            <v>M</v>
          </cell>
          <cell r="D2953">
            <v>1430.41</v>
          </cell>
          <cell r="E2953">
            <v>70.41</v>
          </cell>
          <cell r="F2953">
            <v>1500.82</v>
          </cell>
        </row>
        <row r="2954">
          <cell r="A2954" t="str">
            <v>44.06.100</v>
          </cell>
          <cell r="B2954" t="str">
            <v>Mictório coletivo em aço inoxidável</v>
          </cell>
          <cell r="C2954" t="str">
            <v>M</v>
          </cell>
          <cell r="D2954">
            <v>830.78</v>
          </cell>
          <cell r="E2954">
            <v>70.41</v>
          </cell>
          <cell r="F2954">
            <v>901.19</v>
          </cell>
        </row>
        <row r="2955">
          <cell r="A2955" t="str">
            <v>44.06.200</v>
          </cell>
          <cell r="B2955" t="str">
            <v>Tanque em aço inoxidável</v>
          </cell>
          <cell r="C2955" t="str">
            <v>UN</v>
          </cell>
          <cell r="D2955">
            <v>1174.19</v>
          </cell>
          <cell r="E2955">
            <v>150.15</v>
          </cell>
          <cell r="F2955">
            <v>1324.34</v>
          </cell>
        </row>
        <row r="2956">
          <cell r="A2956" t="str">
            <v>44.06.250</v>
          </cell>
          <cell r="B2956" t="str">
            <v>Cuba em aço inoxidável simples de 300 x 140mm</v>
          </cell>
          <cell r="C2956" t="str">
            <v>UN</v>
          </cell>
          <cell r="D2956">
            <v>222.35</v>
          </cell>
          <cell r="E2956">
            <v>25.03</v>
          </cell>
          <cell r="F2956">
            <v>247.38</v>
          </cell>
        </row>
        <row r="2957">
          <cell r="A2957" t="str">
            <v>44.06.300</v>
          </cell>
          <cell r="B2957" t="str">
            <v>Cuba em aço inoxidável simples de 400x340x140mm</v>
          </cell>
          <cell r="C2957" t="str">
            <v>UN</v>
          </cell>
          <cell r="D2957">
            <v>228.76</v>
          </cell>
          <cell r="E2957">
            <v>25.03</v>
          </cell>
          <cell r="F2957">
            <v>253.79</v>
          </cell>
        </row>
        <row r="2958">
          <cell r="A2958" t="str">
            <v>44.06.310</v>
          </cell>
          <cell r="B2958" t="str">
            <v>Cuba em aço inoxidável simples de 465x300x140mm</v>
          </cell>
          <cell r="C2958" t="str">
            <v>UN</v>
          </cell>
          <cell r="D2958">
            <v>249.51</v>
          </cell>
          <cell r="E2958">
            <v>25.03</v>
          </cell>
          <cell r="F2958">
            <v>274.54000000000002</v>
          </cell>
        </row>
        <row r="2959">
          <cell r="A2959" t="str">
            <v>44.06.320</v>
          </cell>
          <cell r="B2959" t="str">
            <v>Cuba em aço inoxidável simples de 560x330x140mm</v>
          </cell>
          <cell r="C2959" t="str">
            <v>UN</v>
          </cell>
          <cell r="D2959">
            <v>330.96</v>
          </cell>
          <cell r="E2959">
            <v>25.03</v>
          </cell>
          <cell r="F2959">
            <v>355.99</v>
          </cell>
        </row>
        <row r="2960">
          <cell r="A2960" t="str">
            <v>44.06.330</v>
          </cell>
          <cell r="B2960" t="str">
            <v>Cuba em aço inoxidável simples de 500x400x400mm</v>
          </cell>
          <cell r="C2960" t="str">
            <v>UN</v>
          </cell>
          <cell r="D2960">
            <v>804.69</v>
          </cell>
          <cell r="E2960">
            <v>25.03</v>
          </cell>
          <cell r="F2960">
            <v>829.72</v>
          </cell>
        </row>
        <row r="2961">
          <cell r="A2961" t="str">
            <v>44.06.360</v>
          </cell>
          <cell r="B2961" t="str">
            <v>Cuba em aço inoxidável simples de 500x400x200mm</v>
          </cell>
          <cell r="C2961" t="str">
            <v>UN</v>
          </cell>
          <cell r="D2961">
            <v>391.73</v>
          </cell>
          <cell r="E2961">
            <v>25.03</v>
          </cell>
          <cell r="F2961">
            <v>416.76</v>
          </cell>
        </row>
        <row r="2962">
          <cell r="A2962" t="str">
            <v>44.06.370</v>
          </cell>
          <cell r="B2962" t="str">
            <v>Cuba em aço inoxidável simples de 500x400x250mm</v>
          </cell>
          <cell r="C2962" t="str">
            <v>UN</v>
          </cell>
          <cell r="D2962">
            <v>440.43</v>
          </cell>
          <cell r="E2962">
            <v>25.03</v>
          </cell>
          <cell r="F2962">
            <v>465.46</v>
          </cell>
        </row>
        <row r="2963">
          <cell r="A2963" t="str">
            <v>44.06.400</v>
          </cell>
          <cell r="B2963" t="str">
            <v>Cuba em aço inoxidável simples de 500x400x300mm</v>
          </cell>
          <cell r="C2963" t="str">
            <v>UN</v>
          </cell>
          <cell r="D2963">
            <v>540.44000000000005</v>
          </cell>
          <cell r="E2963">
            <v>25.03</v>
          </cell>
          <cell r="F2963">
            <v>565.47</v>
          </cell>
        </row>
        <row r="2964">
          <cell r="A2964" t="str">
            <v>44.06.410</v>
          </cell>
          <cell r="B2964" t="str">
            <v>Cuba em aço inoxidável simples de 600x500x300mm</v>
          </cell>
          <cell r="C2964" t="str">
            <v>UN</v>
          </cell>
          <cell r="D2964">
            <v>770.82</v>
          </cell>
          <cell r="E2964">
            <v>25.03</v>
          </cell>
          <cell r="F2964">
            <v>795.85</v>
          </cell>
        </row>
        <row r="2965">
          <cell r="A2965" t="str">
            <v>44.06.470</v>
          </cell>
          <cell r="B2965" t="str">
            <v>Cuba em aço inoxidável simples de 600x500x350mm</v>
          </cell>
          <cell r="C2965" t="str">
            <v>UN</v>
          </cell>
          <cell r="D2965">
            <v>1176.04</v>
          </cell>
          <cell r="E2965">
            <v>25.03</v>
          </cell>
          <cell r="F2965">
            <v>1201.07</v>
          </cell>
        </row>
        <row r="2966">
          <cell r="A2966" t="str">
            <v>44.06.520</v>
          </cell>
          <cell r="B2966" t="str">
            <v>Cuba em aço inoxidável simples de 600x500x400mm</v>
          </cell>
          <cell r="C2966" t="str">
            <v>UN</v>
          </cell>
          <cell r="D2966">
            <v>1527.31</v>
          </cell>
          <cell r="E2966">
            <v>25.03</v>
          </cell>
          <cell r="F2966">
            <v>1552.34</v>
          </cell>
        </row>
        <row r="2967">
          <cell r="A2967" t="str">
            <v>44.06.570</v>
          </cell>
          <cell r="B2967" t="str">
            <v>Cuba em aço inoxidável simples de 700x600x450mm</v>
          </cell>
          <cell r="C2967" t="str">
            <v>UN</v>
          </cell>
          <cell r="D2967">
            <v>1630.16</v>
          </cell>
          <cell r="E2967">
            <v>25.03</v>
          </cell>
          <cell r="F2967">
            <v>1655.19</v>
          </cell>
        </row>
        <row r="2968">
          <cell r="A2968" t="str">
            <v>44.06.600</v>
          </cell>
          <cell r="B2968" t="str">
            <v>Cuba em aço inoxidável simples de 1400x900x500mm</v>
          </cell>
          <cell r="C2968" t="str">
            <v>UN</v>
          </cell>
          <cell r="D2968">
            <v>4657.59</v>
          </cell>
          <cell r="E2968">
            <v>25.03</v>
          </cell>
          <cell r="F2968">
            <v>4682.62</v>
          </cell>
        </row>
        <row r="2969">
          <cell r="A2969" t="str">
            <v>44.06.610</v>
          </cell>
          <cell r="B2969" t="str">
            <v>Cuba em aço inoxidável simples de 1100x600x400mm</v>
          </cell>
          <cell r="C2969" t="str">
            <v>UN</v>
          </cell>
          <cell r="D2969">
            <v>2044.63</v>
          </cell>
          <cell r="E2969">
            <v>25.03</v>
          </cell>
          <cell r="F2969">
            <v>2069.66</v>
          </cell>
        </row>
        <row r="2970">
          <cell r="A2970" t="str">
            <v>44.06.700</v>
          </cell>
          <cell r="B2970" t="str">
            <v>Cuba em aço inoxidável dupla de 715x400x140mm</v>
          </cell>
          <cell r="C2970" t="str">
            <v>UN</v>
          </cell>
          <cell r="D2970">
            <v>710.71</v>
          </cell>
          <cell r="E2970">
            <v>25.03</v>
          </cell>
          <cell r="F2970">
            <v>735.74</v>
          </cell>
        </row>
        <row r="2971">
          <cell r="A2971" t="str">
            <v>44.06.710</v>
          </cell>
          <cell r="B2971" t="str">
            <v>Cuba em aço inoxidável dupla de 835x340x140mm</v>
          </cell>
          <cell r="C2971" t="str">
            <v>UN</v>
          </cell>
          <cell r="D2971">
            <v>713.41</v>
          </cell>
          <cell r="E2971">
            <v>25.03</v>
          </cell>
          <cell r="F2971">
            <v>738.44</v>
          </cell>
        </row>
        <row r="2972">
          <cell r="A2972" t="str">
            <v>44.06.750</v>
          </cell>
          <cell r="B2972" t="str">
            <v>Cuba em aço inoxidável dupla de 1020x400x250mm</v>
          </cell>
          <cell r="C2972" t="str">
            <v>UN</v>
          </cell>
          <cell r="D2972">
            <v>909.96</v>
          </cell>
          <cell r="E2972">
            <v>25.03</v>
          </cell>
          <cell r="F2972">
            <v>934.99</v>
          </cell>
        </row>
        <row r="2973">
          <cell r="A2973" t="str">
            <v>44.20</v>
          </cell>
          <cell r="B2973" t="str">
            <v>Reparos, conservacoes e complementos - GRUPO 44</v>
          </cell>
          <cell r="C2973">
            <v>0</v>
          </cell>
          <cell r="D2973">
            <v>0</v>
          </cell>
          <cell r="E2973">
            <v>0</v>
          </cell>
          <cell r="F2973">
            <v>0</v>
          </cell>
        </row>
        <row r="2974">
          <cell r="A2974" t="str">
            <v>44.20.010</v>
          </cell>
          <cell r="B2974" t="str">
            <v>Sifão plástico sanfonado universal de 1´</v>
          </cell>
          <cell r="C2974" t="str">
            <v>UN</v>
          </cell>
          <cell r="D2974">
            <v>9.42</v>
          </cell>
          <cell r="E2974">
            <v>20.02</v>
          </cell>
          <cell r="F2974">
            <v>29.44</v>
          </cell>
        </row>
        <row r="2975">
          <cell r="A2975" t="str">
            <v>44.20.020</v>
          </cell>
          <cell r="B2975" t="str">
            <v>Recolocação de torneiras</v>
          </cell>
          <cell r="C2975" t="str">
            <v>UN</v>
          </cell>
          <cell r="D2975">
            <v>0.05</v>
          </cell>
          <cell r="E2975">
            <v>25.03</v>
          </cell>
          <cell r="F2975">
            <v>25.08</v>
          </cell>
        </row>
        <row r="2976">
          <cell r="A2976" t="str">
            <v>44.20.040</v>
          </cell>
          <cell r="B2976" t="str">
            <v>Recolocação de sifões</v>
          </cell>
          <cell r="C2976" t="str">
            <v>UN</v>
          </cell>
          <cell r="D2976">
            <v>0.05</v>
          </cell>
          <cell r="E2976">
            <v>25.03</v>
          </cell>
          <cell r="F2976">
            <v>25.08</v>
          </cell>
        </row>
        <row r="2977">
          <cell r="A2977" t="str">
            <v>44.20.060</v>
          </cell>
          <cell r="B2977" t="str">
            <v>Recolocação de aparelhos sanitários, incluindo acessórios</v>
          </cell>
          <cell r="C2977" t="str">
            <v>UN</v>
          </cell>
          <cell r="D2977">
            <v>1.1000000000000001</v>
          </cell>
          <cell r="E2977">
            <v>70.41</v>
          </cell>
          <cell r="F2977">
            <v>71.510000000000005</v>
          </cell>
        </row>
        <row r="2978">
          <cell r="A2978" t="str">
            <v>44.20.080</v>
          </cell>
          <cell r="B2978" t="str">
            <v>Recolocação de caixas de descarga de sobrepor</v>
          </cell>
          <cell r="C2978" t="str">
            <v>UN</v>
          </cell>
          <cell r="D2978">
            <v>0</v>
          </cell>
          <cell r="E2978">
            <v>125.13</v>
          </cell>
          <cell r="F2978">
            <v>125.13</v>
          </cell>
        </row>
        <row r="2979">
          <cell r="A2979" t="str">
            <v>44.20.100</v>
          </cell>
          <cell r="B2979" t="str">
            <v>Engate flexível metálico DN= 1/2´</v>
          </cell>
          <cell r="C2979" t="str">
            <v>UN</v>
          </cell>
          <cell r="D2979">
            <v>35</v>
          </cell>
          <cell r="E2979">
            <v>6.11</v>
          </cell>
          <cell r="F2979">
            <v>41.11</v>
          </cell>
        </row>
        <row r="2980">
          <cell r="A2980" t="str">
            <v>44.20.110</v>
          </cell>
          <cell r="B2980" t="str">
            <v>Engate flexível de PVC DN= 1/2´</v>
          </cell>
          <cell r="C2980" t="str">
            <v>UN</v>
          </cell>
          <cell r="D2980">
            <v>6.44</v>
          </cell>
          <cell r="E2980">
            <v>6.11</v>
          </cell>
          <cell r="F2980">
            <v>12.55</v>
          </cell>
        </row>
        <row r="2981">
          <cell r="A2981" t="str">
            <v>44.20.120</v>
          </cell>
          <cell r="B2981" t="str">
            <v>Canopla para válvula de descarga</v>
          </cell>
          <cell r="C2981" t="str">
            <v>UN</v>
          </cell>
          <cell r="D2981">
            <v>119.68</v>
          </cell>
          <cell r="E2981">
            <v>3.46</v>
          </cell>
          <cell r="F2981">
            <v>123.14</v>
          </cell>
        </row>
        <row r="2982">
          <cell r="A2982" t="str">
            <v>44.20.121</v>
          </cell>
          <cell r="B2982" t="str">
            <v>Arejador com articulador em ABS cromado para torneira padrão, completo</v>
          </cell>
          <cell r="C2982" t="str">
            <v>UN</v>
          </cell>
          <cell r="D2982">
            <v>44.42</v>
          </cell>
          <cell r="E2982">
            <v>2.04</v>
          </cell>
          <cell r="F2982">
            <v>46.46</v>
          </cell>
        </row>
        <row r="2983">
          <cell r="A2983" t="str">
            <v>44.20.130</v>
          </cell>
          <cell r="B2983" t="str">
            <v>Tubo de ligação para mictório, DN= 1/2´</v>
          </cell>
          <cell r="C2983" t="str">
            <v>UN</v>
          </cell>
          <cell r="D2983">
            <v>64.25</v>
          </cell>
          <cell r="E2983">
            <v>6.11</v>
          </cell>
          <cell r="F2983">
            <v>70.36</v>
          </cell>
        </row>
        <row r="2984">
          <cell r="A2984" t="str">
            <v>44.20.150</v>
          </cell>
          <cell r="B2984" t="str">
            <v>Acabamento cromado para registro</v>
          </cell>
          <cell r="C2984" t="str">
            <v>UN</v>
          </cell>
          <cell r="D2984">
            <v>60.34</v>
          </cell>
          <cell r="E2984">
            <v>3.46</v>
          </cell>
          <cell r="F2984">
            <v>63.8</v>
          </cell>
        </row>
        <row r="2985">
          <cell r="A2985" t="str">
            <v>44.20.160</v>
          </cell>
          <cell r="B2985" t="str">
            <v>Botão para válvula de descarga</v>
          </cell>
          <cell r="C2985" t="str">
            <v>UN</v>
          </cell>
          <cell r="D2985">
            <v>51.08</v>
          </cell>
          <cell r="E2985">
            <v>3.46</v>
          </cell>
          <cell r="F2985">
            <v>54.54</v>
          </cell>
        </row>
        <row r="2986">
          <cell r="A2986" t="str">
            <v>44.20.180</v>
          </cell>
          <cell r="B2986" t="str">
            <v>Reparo para válvula de descarga</v>
          </cell>
          <cell r="C2986" t="str">
            <v>UN</v>
          </cell>
          <cell r="D2986">
            <v>69.569999999999993</v>
          </cell>
          <cell r="E2986">
            <v>45.04</v>
          </cell>
          <cell r="F2986">
            <v>114.61</v>
          </cell>
        </row>
        <row r="2987">
          <cell r="A2987" t="str">
            <v>44.20.200</v>
          </cell>
          <cell r="B2987" t="str">
            <v>Sifão de metal cromado de 1 1/2´ x 2´</v>
          </cell>
          <cell r="C2987" t="str">
            <v>UN</v>
          </cell>
          <cell r="D2987">
            <v>139.13999999999999</v>
          </cell>
          <cell r="E2987">
            <v>25.03</v>
          </cell>
          <cell r="F2987">
            <v>164.17</v>
          </cell>
        </row>
        <row r="2988">
          <cell r="A2988" t="str">
            <v>44.20.220</v>
          </cell>
          <cell r="B2988" t="str">
            <v>Sifão de metal cromado de 1´ x 1 1/2´</v>
          </cell>
          <cell r="C2988" t="str">
            <v>UN</v>
          </cell>
          <cell r="D2988">
            <v>176.76</v>
          </cell>
          <cell r="E2988">
            <v>25.03</v>
          </cell>
          <cell r="F2988">
            <v>201.79</v>
          </cell>
        </row>
        <row r="2989">
          <cell r="A2989" t="str">
            <v>44.20.230</v>
          </cell>
          <cell r="B2989" t="str">
            <v>Tubo de ligação para sanitário</v>
          </cell>
          <cell r="C2989" t="str">
            <v>UN</v>
          </cell>
          <cell r="D2989">
            <v>37.57</v>
          </cell>
          <cell r="E2989">
            <v>6.11</v>
          </cell>
          <cell r="F2989">
            <v>43.68</v>
          </cell>
        </row>
        <row r="2990">
          <cell r="A2990" t="str">
            <v>44.20.240</v>
          </cell>
          <cell r="B2990" t="str">
            <v>Sifão plástico com copo, rígido, de 1´ x 1 1/2´</v>
          </cell>
          <cell r="C2990" t="str">
            <v>UN</v>
          </cell>
          <cell r="D2990">
            <v>11.57</v>
          </cell>
          <cell r="E2990">
            <v>20.02</v>
          </cell>
          <cell r="F2990">
            <v>31.59</v>
          </cell>
        </row>
        <row r="2991">
          <cell r="A2991" t="str">
            <v>44.20.260</v>
          </cell>
          <cell r="B2991" t="str">
            <v>Sifão plástico com copo, rígido, de 1 1/4´ x 2´</v>
          </cell>
          <cell r="C2991" t="str">
            <v>UN</v>
          </cell>
          <cell r="D2991">
            <v>12.7</v>
          </cell>
          <cell r="E2991">
            <v>20.02</v>
          </cell>
          <cell r="F2991">
            <v>32.72</v>
          </cell>
        </row>
        <row r="2992">
          <cell r="A2992" t="str">
            <v>44.20.280</v>
          </cell>
          <cell r="B2992" t="str">
            <v>Tampa de plástico para bacia sanitária</v>
          </cell>
          <cell r="C2992" t="str">
            <v>UN</v>
          </cell>
          <cell r="D2992">
            <v>44.48</v>
          </cell>
          <cell r="E2992">
            <v>3.05</v>
          </cell>
          <cell r="F2992">
            <v>47.53</v>
          </cell>
        </row>
        <row r="2993">
          <cell r="A2993" t="str">
            <v>44.20.300</v>
          </cell>
          <cell r="B2993" t="str">
            <v>Bolsa para bacia sanitária</v>
          </cell>
          <cell r="C2993" t="str">
            <v>UN</v>
          </cell>
          <cell r="D2993">
            <v>8.61</v>
          </cell>
          <cell r="E2993">
            <v>8.51</v>
          </cell>
          <cell r="F2993">
            <v>17.12</v>
          </cell>
        </row>
        <row r="2994">
          <cell r="A2994" t="str">
            <v>44.20.310</v>
          </cell>
          <cell r="B2994" t="str">
            <v>Filtro de pressão em ABS, para 360 l/h</v>
          </cell>
          <cell r="C2994" t="str">
            <v>UN</v>
          </cell>
          <cell r="D2994">
            <v>319.94</v>
          </cell>
          <cell r="E2994">
            <v>35.21</v>
          </cell>
          <cell r="F2994">
            <v>355.15</v>
          </cell>
        </row>
        <row r="2995">
          <cell r="A2995" t="str">
            <v>44.20.390</v>
          </cell>
          <cell r="B2995" t="str">
            <v>Válvula de PVC para lavatório</v>
          </cell>
          <cell r="C2995" t="str">
            <v>UN</v>
          </cell>
          <cell r="D2995">
            <v>5.3</v>
          </cell>
          <cell r="E2995">
            <v>2.04</v>
          </cell>
          <cell r="F2995">
            <v>7.34</v>
          </cell>
        </row>
        <row r="2996">
          <cell r="A2996" t="str">
            <v>44.20.620</v>
          </cell>
          <cell r="B2996" t="str">
            <v>Válvula americana</v>
          </cell>
          <cell r="C2996" t="str">
            <v>UN</v>
          </cell>
          <cell r="D2996">
            <v>54.59</v>
          </cell>
          <cell r="E2996">
            <v>2.04</v>
          </cell>
          <cell r="F2996">
            <v>56.63</v>
          </cell>
        </row>
        <row r="2997">
          <cell r="A2997" t="str">
            <v>44.20.640</v>
          </cell>
          <cell r="B2997" t="str">
            <v>Válvula de metal cromado de 1 1/2´</v>
          </cell>
          <cell r="C2997" t="str">
            <v>UN</v>
          </cell>
          <cell r="D2997">
            <v>67.66</v>
          </cell>
          <cell r="E2997">
            <v>10.01</v>
          </cell>
          <cell r="F2997">
            <v>77.67</v>
          </cell>
        </row>
        <row r="2998">
          <cell r="A2998" t="str">
            <v>44.20.650</v>
          </cell>
          <cell r="B2998" t="str">
            <v>Válvula de metal cromado de 1´</v>
          </cell>
          <cell r="C2998" t="str">
            <v>UN</v>
          </cell>
          <cell r="D2998">
            <v>26.42</v>
          </cell>
          <cell r="E2998">
            <v>10.01</v>
          </cell>
          <cell r="F2998">
            <v>36.43</v>
          </cell>
        </row>
        <row r="2999">
          <cell r="A2999" t="str">
            <v>45</v>
          </cell>
          <cell r="B2999" t="str">
            <v>ENTRADA DE AGUA, INCÊNDIO E GAS</v>
          </cell>
          <cell r="C2999">
            <v>0</v>
          </cell>
          <cell r="D2999">
            <v>0</v>
          </cell>
          <cell r="E2999">
            <v>0</v>
          </cell>
          <cell r="F2999">
            <v>0</v>
          </cell>
        </row>
        <row r="3000">
          <cell r="A3000" t="str">
            <v>45.01</v>
          </cell>
          <cell r="B3000" t="str">
            <v>Entrada de agua</v>
          </cell>
          <cell r="C3000">
            <v>0</v>
          </cell>
          <cell r="D3000">
            <v>0</v>
          </cell>
          <cell r="E3000">
            <v>0</v>
          </cell>
          <cell r="F3000">
            <v>0</v>
          </cell>
        </row>
        <row r="3001">
          <cell r="A3001" t="str">
            <v>45.01.020</v>
          </cell>
          <cell r="B3001" t="str">
            <v>Entrada completa de água com abrigo e registro de gaveta, DN= 3/4´</v>
          </cell>
          <cell r="C3001" t="str">
            <v>UN</v>
          </cell>
          <cell r="D3001">
            <v>796.52</v>
          </cell>
          <cell r="E3001">
            <v>615.95000000000005</v>
          </cell>
          <cell r="F3001">
            <v>1412.47</v>
          </cell>
        </row>
        <row r="3002">
          <cell r="A3002" t="str">
            <v>45.01.040</v>
          </cell>
          <cell r="B3002" t="str">
            <v>Entrada completa de água com abrigo e registro de gaveta, DN= 1´</v>
          </cell>
          <cell r="C3002" t="str">
            <v>UN</v>
          </cell>
          <cell r="D3002">
            <v>836.37</v>
          </cell>
          <cell r="E3002">
            <v>615.95000000000005</v>
          </cell>
          <cell r="F3002">
            <v>1452.32</v>
          </cell>
        </row>
        <row r="3003">
          <cell r="A3003" t="str">
            <v>45.01.060</v>
          </cell>
          <cell r="B3003" t="str">
            <v>Entrada completa de água com abrigo e registro de gaveta, DN= 1 1/2´</v>
          </cell>
          <cell r="C3003" t="str">
            <v>UN</v>
          </cell>
          <cell r="D3003">
            <v>2382.23</v>
          </cell>
          <cell r="E3003">
            <v>1086.21</v>
          </cell>
          <cell r="F3003">
            <v>3468.44</v>
          </cell>
        </row>
        <row r="3004">
          <cell r="A3004" t="str">
            <v>45.01.066</v>
          </cell>
          <cell r="B3004" t="str">
            <v>Entrada completa de água com abrigo e registro de gaveta, DN= 2´</v>
          </cell>
          <cell r="C3004" t="str">
            <v>UN</v>
          </cell>
          <cell r="D3004">
            <v>2460.11</v>
          </cell>
          <cell r="E3004">
            <v>1086.21</v>
          </cell>
          <cell r="F3004">
            <v>3546.32</v>
          </cell>
        </row>
        <row r="3005">
          <cell r="A3005" t="str">
            <v>45.01.080</v>
          </cell>
          <cell r="B3005" t="str">
            <v>Entrada completa de água com abrigo e registro de gaveta, DN= 2 1/2´</v>
          </cell>
          <cell r="C3005" t="str">
            <v>UN</v>
          </cell>
          <cell r="D3005">
            <v>2771.52</v>
          </cell>
          <cell r="E3005">
            <v>1086.21</v>
          </cell>
          <cell r="F3005">
            <v>3857.73</v>
          </cell>
        </row>
        <row r="3006">
          <cell r="A3006" t="str">
            <v>45.01.082</v>
          </cell>
          <cell r="B3006" t="str">
            <v>Entrada completa de água com abrigo e registro de gaveta, DN= 3´</v>
          </cell>
          <cell r="C3006" t="str">
            <v>UN</v>
          </cell>
          <cell r="D3006">
            <v>3066.59</v>
          </cell>
          <cell r="E3006">
            <v>1086.21</v>
          </cell>
          <cell r="F3006">
            <v>4152.8</v>
          </cell>
        </row>
        <row r="3007">
          <cell r="A3007" t="str">
            <v>45.02</v>
          </cell>
          <cell r="B3007" t="str">
            <v>Entrada de gas</v>
          </cell>
          <cell r="C3007">
            <v>0</v>
          </cell>
          <cell r="D3007">
            <v>0</v>
          </cell>
          <cell r="E3007">
            <v>0</v>
          </cell>
          <cell r="F3007">
            <v>0</v>
          </cell>
        </row>
        <row r="3008">
          <cell r="A3008" t="str">
            <v>45.02.020</v>
          </cell>
          <cell r="B3008" t="str">
            <v>Entrada completa de gás GLP domiciliar com 2 bujões de 13 kg</v>
          </cell>
          <cell r="C3008" t="str">
            <v>UN</v>
          </cell>
          <cell r="D3008">
            <v>2340.94</v>
          </cell>
          <cell r="E3008">
            <v>785.24</v>
          </cell>
          <cell r="F3008">
            <v>3126.18</v>
          </cell>
        </row>
        <row r="3009">
          <cell r="A3009" t="str">
            <v>45.02.040</v>
          </cell>
          <cell r="B3009" t="str">
            <v>Entrada completa de gás GLP com 2 cilindros de 45 kg</v>
          </cell>
          <cell r="C3009" t="str">
            <v>UN</v>
          </cell>
          <cell r="D3009">
            <v>5406.55</v>
          </cell>
          <cell r="E3009">
            <v>1677.33</v>
          </cell>
          <cell r="F3009">
            <v>7083.88</v>
          </cell>
        </row>
        <row r="3010">
          <cell r="A3010" t="str">
            <v>45.02.060</v>
          </cell>
          <cell r="B3010" t="str">
            <v>Entrada completa de gás GLP com 4 cilindros de 45 kg</v>
          </cell>
          <cell r="C3010" t="str">
            <v>UN</v>
          </cell>
          <cell r="D3010">
            <v>8998.9699999999993</v>
          </cell>
          <cell r="E3010">
            <v>2211.02</v>
          </cell>
          <cell r="F3010">
            <v>11209.99</v>
          </cell>
        </row>
        <row r="3011">
          <cell r="A3011" t="str">
            <v>45.02.080</v>
          </cell>
          <cell r="B3011" t="str">
            <v>Entrada completa de gás GLP com 6 cilindros de 45 kg</v>
          </cell>
          <cell r="C3011" t="str">
            <v>UN</v>
          </cell>
          <cell r="D3011">
            <v>12573.5</v>
          </cell>
          <cell r="E3011">
            <v>2680.66</v>
          </cell>
          <cell r="F3011">
            <v>15254.16</v>
          </cell>
        </row>
        <row r="3012">
          <cell r="A3012" t="str">
            <v>45.02.200</v>
          </cell>
          <cell r="B3012" t="str">
            <v>Abrigo padronizado de gás GLP encanado</v>
          </cell>
          <cell r="C3012" t="str">
            <v>UN</v>
          </cell>
          <cell r="D3012">
            <v>558.09</v>
          </cell>
          <cell r="E3012">
            <v>533.5</v>
          </cell>
          <cell r="F3012">
            <v>1091.5899999999999</v>
          </cell>
        </row>
        <row r="3013">
          <cell r="A3013" t="str">
            <v>45.03</v>
          </cell>
          <cell r="B3013" t="str">
            <v>Hidrômetro</v>
          </cell>
          <cell r="C3013">
            <v>0</v>
          </cell>
          <cell r="D3013">
            <v>0</v>
          </cell>
          <cell r="E3013">
            <v>0</v>
          </cell>
          <cell r="F3013">
            <v>0</v>
          </cell>
        </row>
        <row r="3014">
          <cell r="A3014" t="str">
            <v>45.03.010</v>
          </cell>
          <cell r="B3014" t="str">
            <v>Hidrômetro em ferro fundido, diâmetro 50 mm (2´)</v>
          </cell>
          <cell r="C3014" t="str">
            <v>UN</v>
          </cell>
          <cell r="D3014">
            <v>1837.26</v>
          </cell>
          <cell r="E3014">
            <v>37.54</v>
          </cell>
          <cell r="F3014">
            <v>1874.8</v>
          </cell>
        </row>
        <row r="3015">
          <cell r="A3015" t="str">
            <v>45.03.030</v>
          </cell>
          <cell r="B3015" t="str">
            <v>Hidrômetro em ferro fundido, diâmetro 100 mm (4´)</v>
          </cell>
          <cell r="C3015" t="str">
            <v>UN</v>
          </cell>
          <cell r="D3015">
            <v>3060.04</v>
          </cell>
          <cell r="E3015">
            <v>37.54</v>
          </cell>
          <cell r="F3015">
            <v>3097.58</v>
          </cell>
        </row>
        <row r="3016">
          <cell r="A3016" t="str">
            <v>45.03.100</v>
          </cell>
          <cell r="B3016" t="str">
            <v>Hidrômetro em bronze, diâmetro de 25 mm (1´)</v>
          </cell>
          <cell r="C3016" t="str">
            <v>UN</v>
          </cell>
          <cell r="D3016">
            <v>616.76</v>
          </cell>
          <cell r="E3016">
            <v>60.06</v>
          </cell>
          <cell r="F3016">
            <v>676.82</v>
          </cell>
        </row>
        <row r="3017">
          <cell r="A3017" t="str">
            <v>45.03.110</v>
          </cell>
          <cell r="B3017" t="str">
            <v>Hidrômetro em bronze, diâmetro de 40 mm (1 1/2´)</v>
          </cell>
          <cell r="C3017" t="str">
            <v>UN</v>
          </cell>
          <cell r="D3017">
            <v>1000.97</v>
          </cell>
          <cell r="E3017">
            <v>60.06</v>
          </cell>
          <cell r="F3017">
            <v>1061.03</v>
          </cell>
        </row>
        <row r="3018">
          <cell r="A3018" t="str">
            <v>45.03.200</v>
          </cell>
          <cell r="B3018" t="str">
            <v>Filtro tipo cesto para hidrômetro de 50 mm (2´)</v>
          </cell>
          <cell r="C3018" t="str">
            <v>UN</v>
          </cell>
          <cell r="D3018">
            <v>2397.65</v>
          </cell>
          <cell r="E3018">
            <v>37.54</v>
          </cell>
          <cell r="F3018">
            <v>2435.19</v>
          </cell>
        </row>
        <row r="3019">
          <cell r="A3019" t="str">
            <v>45.20</v>
          </cell>
          <cell r="B3019" t="str">
            <v>Reparos, conservacoes e complementos - GRUPO 45</v>
          </cell>
          <cell r="C3019">
            <v>0</v>
          </cell>
          <cell r="D3019">
            <v>0</v>
          </cell>
          <cell r="E3019">
            <v>0</v>
          </cell>
          <cell r="F3019">
            <v>0</v>
          </cell>
        </row>
        <row r="3020">
          <cell r="A3020" t="str">
            <v>45.20.020</v>
          </cell>
          <cell r="B3020" t="str">
            <v>Cilindro de gás (GLP) de 45 kg, com carga</v>
          </cell>
          <cell r="C3020" t="str">
            <v>UN</v>
          </cell>
          <cell r="D3020">
            <v>1028.5</v>
          </cell>
          <cell r="E3020">
            <v>0</v>
          </cell>
          <cell r="F3020">
            <v>1028.5</v>
          </cell>
        </row>
        <row r="3021">
          <cell r="A3021" t="str">
            <v>46</v>
          </cell>
          <cell r="B3021" t="str">
            <v>TUBULACAO E CONDUTORES PARA LIQUIDOS E GASES.</v>
          </cell>
          <cell r="C3021">
            <v>0</v>
          </cell>
          <cell r="D3021">
            <v>0</v>
          </cell>
          <cell r="E3021">
            <v>0</v>
          </cell>
          <cell r="F3021">
            <v>0</v>
          </cell>
        </row>
        <row r="3022">
          <cell r="A3022" t="str">
            <v>46.01</v>
          </cell>
          <cell r="B3022" t="str">
            <v>Tubulacao em PVC rigido marrom para sistemas prediais de agua fria</v>
          </cell>
          <cell r="C3022">
            <v>0</v>
          </cell>
          <cell r="D3022">
            <v>0</v>
          </cell>
          <cell r="E3022">
            <v>0</v>
          </cell>
          <cell r="F3022">
            <v>0</v>
          </cell>
        </row>
        <row r="3023">
          <cell r="A3023" t="str">
            <v>46.01.010</v>
          </cell>
          <cell r="B3023" t="str">
            <v>Tubo de PVC rígido soldável marrom, DN= 20 mm, (1/2´), inclusive conexões</v>
          </cell>
          <cell r="C3023" t="str">
            <v>M</v>
          </cell>
          <cell r="D3023">
            <v>5.82</v>
          </cell>
          <cell r="E3023">
            <v>25.03</v>
          </cell>
          <cell r="F3023">
            <v>30.85</v>
          </cell>
        </row>
        <row r="3024">
          <cell r="A3024" t="str">
            <v>46.01.020</v>
          </cell>
          <cell r="B3024" t="str">
            <v>Tubo de PVC rígido soldável marrom, DN= 25 mm, (3/4´), inclusive conexões</v>
          </cell>
          <cell r="C3024" t="str">
            <v>M</v>
          </cell>
          <cell r="D3024">
            <v>6.17</v>
          </cell>
          <cell r="E3024">
            <v>25.03</v>
          </cell>
          <cell r="F3024">
            <v>31.2</v>
          </cell>
        </row>
        <row r="3025">
          <cell r="A3025" t="str">
            <v>46.01.030</v>
          </cell>
          <cell r="B3025" t="str">
            <v>Tubo de PVC rígido soldável marrom, DN= 32 mm, (1´), inclusive conexões</v>
          </cell>
          <cell r="C3025" t="str">
            <v>M</v>
          </cell>
          <cell r="D3025">
            <v>14.13</v>
          </cell>
          <cell r="E3025">
            <v>25.03</v>
          </cell>
          <cell r="F3025">
            <v>39.159999999999997</v>
          </cell>
        </row>
        <row r="3026">
          <cell r="A3026" t="str">
            <v>46.01.040</v>
          </cell>
          <cell r="B3026" t="str">
            <v>Tubo de PVC rígido soldável marrom, DN= 40 mm, (1 1/4´), inclusive conexões</v>
          </cell>
          <cell r="C3026" t="str">
            <v>M</v>
          </cell>
          <cell r="D3026">
            <v>21.21</v>
          </cell>
          <cell r="E3026">
            <v>25.03</v>
          </cell>
          <cell r="F3026">
            <v>46.24</v>
          </cell>
        </row>
        <row r="3027">
          <cell r="A3027" t="str">
            <v>46.01.050</v>
          </cell>
          <cell r="B3027" t="str">
            <v>Tubo de PVC rígido soldável marrom, DN= 50 mm, (1 1/2´), inclusive conexões</v>
          </cell>
          <cell r="C3027" t="str">
            <v>M</v>
          </cell>
          <cell r="D3027">
            <v>20.399999999999999</v>
          </cell>
          <cell r="E3027">
            <v>30.03</v>
          </cell>
          <cell r="F3027">
            <v>50.43</v>
          </cell>
        </row>
        <row r="3028">
          <cell r="A3028" t="str">
            <v>46.01.060</v>
          </cell>
          <cell r="B3028" t="str">
            <v>Tubo de PVC rígido soldável marrom, DN= 60 mm, (2´), inclusive conexões</v>
          </cell>
          <cell r="C3028" t="str">
            <v>M</v>
          </cell>
          <cell r="D3028">
            <v>40.770000000000003</v>
          </cell>
          <cell r="E3028">
            <v>35.03</v>
          </cell>
          <cell r="F3028">
            <v>75.8</v>
          </cell>
        </row>
        <row r="3029">
          <cell r="A3029" t="str">
            <v>46.01.070</v>
          </cell>
          <cell r="B3029" t="str">
            <v>Tubo de PVC rígido soldável marrom, DN= 75 mm, (2 1/2´), inclusive conexões</v>
          </cell>
          <cell r="C3029" t="str">
            <v>M</v>
          </cell>
          <cell r="D3029">
            <v>63.09</v>
          </cell>
          <cell r="E3029">
            <v>45.04</v>
          </cell>
          <cell r="F3029">
            <v>108.13</v>
          </cell>
        </row>
        <row r="3030">
          <cell r="A3030" t="str">
            <v>46.01.080</v>
          </cell>
          <cell r="B3030" t="str">
            <v>Tubo de PVC rígido soldável marrom, DN= 85 mm, (3´), inclusive conexões</v>
          </cell>
          <cell r="C3030" t="str">
            <v>M</v>
          </cell>
          <cell r="D3030">
            <v>75.680000000000007</v>
          </cell>
          <cell r="E3030">
            <v>50.05</v>
          </cell>
          <cell r="F3030">
            <v>125.73</v>
          </cell>
        </row>
        <row r="3031">
          <cell r="A3031" t="str">
            <v>46.01.090</v>
          </cell>
          <cell r="B3031" t="str">
            <v>Tubo de PVC rígido soldável marrom, DN= 110 mm, (4´), inclusive conexões</v>
          </cell>
          <cell r="C3031" t="str">
            <v>M</v>
          </cell>
          <cell r="D3031">
            <v>147.5</v>
          </cell>
          <cell r="E3031">
            <v>55.06</v>
          </cell>
          <cell r="F3031">
            <v>202.56</v>
          </cell>
        </row>
        <row r="3032">
          <cell r="A3032" t="str">
            <v>46.02</v>
          </cell>
          <cell r="B3032" t="str">
            <v>Tubulacao em PVC rigido branco para esgoto domiciliar</v>
          </cell>
          <cell r="C3032">
            <v>0</v>
          </cell>
          <cell r="D3032">
            <v>0</v>
          </cell>
          <cell r="E3032">
            <v>0</v>
          </cell>
          <cell r="F3032">
            <v>0</v>
          </cell>
        </row>
        <row r="3033">
          <cell r="A3033" t="str">
            <v>46.02.010</v>
          </cell>
          <cell r="B3033" t="str">
            <v>Tubo de PVC rígido branco, pontas lisas, soldável, linha esgoto série normal, DN= 40 mm, inclusive conexões</v>
          </cell>
          <cell r="C3033" t="str">
            <v>M</v>
          </cell>
          <cell r="D3033">
            <v>11.28</v>
          </cell>
          <cell r="E3033">
            <v>25.03</v>
          </cell>
          <cell r="F3033">
            <v>36.31</v>
          </cell>
        </row>
        <row r="3034">
          <cell r="A3034" t="str">
            <v>46.02.050</v>
          </cell>
          <cell r="B3034" t="str">
            <v>Tubo de PVC rígido branco PxB com virola e anel de borracha, linha esgoto série normal, DN= 50 mm, inclusive conexões</v>
          </cell>
          <cell r="C3034" t="str">
            <v>M</v>
          </cell>
          <cell r="D3034">
            <v>15.11</v>
          </cell>
          <cell r="E3034">
            <v>30.03</v>
          </cell>
          <cell r="F3034">
            <v>45.14</v>
          </cell>
        </row>
        <row r="3035">
          <cell r="A3035" t="str">
            <v>46.02.060</v>
          </cell>
          <cell r="B3035" t="str">
            <v>Tubo de PVC rígido branco PxB com virola e anel de borracha, linha esgoto série normal, DN= 75 mm, inclusive conexões</v>
          </cell>
          <cell r="C3035" t="str">
            <v>M</v>
          </cell>
          <cell r="D3035">
            <v>25.97</v>
          </cell>
          <cell r="E3035">
            <v>45.04</v>
          </cell>
          <cell r="F3035">
            <v>71.010000000000005</v>
          </cell>
        </row>
        <row r="3036">
          <cell r="A3036" t="str">
            <v>46.02.070</v>
          </cell>
          <cell r="B3036" t="str">
            <v>Tubo de PVC rígido branco PxB com virola e anel de borracha, linha esgoto série normal, DN= 100 mm, inclusive conexões</v>
          </cell>
          <cell r="C3036" t="str">
            <v>M</v>
          </cell>
          <cell r="D3036">
            <v>22.95</v>
          </cell>
          <cell r="E3036">
            <v>55.06</v>
          </cell>
          <cell r="F3036">
            <v>78.010000000000005</v>
          </cell>
        </row>
        <row r="3037">
          <cell r="A3037" t="str">
            <v>46.03</v>
          </cell>
          <cell r="B3037" t="str">
            <v>Tubulacao em PVC rigido branco serie R - A.P e esgoto domiciliar</v>
          </cell>
          <cell r="C3037">
            <v>0</v>
          </cell>
          <cell r="D3037">
            <v>0</v>
          </cell>
          <cell r="E3037">
            <v>0</v>
          </cell>
          <cell r="F3037">
            <v>0</v>
          </cell>
        </row>
        <row r="3038">
          <cell r="A3038" t="str">
            <v>46.03.038</v>
          </cell>
          <cell r="B3038" t="str">
            <v>Tubo de PVC rígido PxB com virola e anel de borracha, linha esgoto série reforçada ´R´, DN= 50 mm, inclusive conexões</v>
          </cell>
          <cell r="C3038" t="str">
            <v>M</v>
          </cell>
          <cell r="D3038">
            <v>20.68</v>
          </cell>
          <cell r="E3038">
            <v>30.03</v>
          </cell>
          <cell r="F3038">
            <v>50.71</v>
          </cell>
        </row>
        <row r="3039">
          <cell r="A3039" t="str">
            <v>46.03.040</v>
          </cell>
          <cell r="B3039" t="str">
            <v>Tubo de PVC rígido PxB com virola e anel de borracha, linha esgoto série reforçada ´R´, DN= 75 mm, inclusive conexões</v>
          </cell>
          <cell r="C3039" t="str">
            <v>M</v>
          </cell>
          <cell r="D3039">
            <v>37.619999999999997</v>
          </cell>
          <cell r="E3039">
            <v>45.04</v>
          </cell>
          <cell r="F3039">
            <v>82.66</v>
          </cell>
        </row>
        <row r="3040">
          <cell r="A3040" t="str">
            <v>46.03.050</v>
          </cell>
          <cell r="B3040" t="str">
            <v>Tubo de PVC rígido PxB com virola e anel de borracha, linha esgoto série reforçada ´R´, DN= 100 mm, inclusive conexões</v>
          </cell>
          <cell r="C3040" t="str">
            <v>M</v>
          </cell>
          <cell r="D3040">
            <v>51.71</v>
          </cell>
          <cell r="E3040">
            <v>55.06</v>
          </cell>
          <cell r="F3040">
            <v>106.77</v>
          </cell>
        </row>
        <row r="3041">
          <cell r="A3041" t="str">
            <v>46.03.060</v>
          </cell>
          <cell r="B3041" t="str">
            <v>Tubo de PVC rígido PxB com virola e anel de borracha, linha esgoto série reforçada ´R´. DN= 150 mm, inclusive conexões</v>
          </cell>
          <cell r="C3041" t="str">
            <v>M</v>
          </cell>
          <cell r="D3041">
            <v>106.97</v>
          </cell>
          <cell r="E3041">
            <v>55.06</v>
          </cell>
          <cell r="F3041">
            <v>162.03</v>
          </cell>
        </row>
        <row r="3042">
          <cell r="A3042" t="str">
            <v>46.03.080</v>
          </cell>
          <cell r="B3042" t="str">
            <v>Tubo de PVC rígido, pontas lisas, soldável, linha esgoto série reforçada ´R´, DN= 40 mm, inclusive conexões</v>
          </cell>
          <cell r="C3042" t="str">
            <v>M</v>
          </cell>
          <cell r="D3042">
            <v>17.87</v>
          </cell>
          <cell r="E3042">
            <v>25.03</v>
          </cell>
          <cell r="F3042">
            <v>42.9</v>
          </cell>
        </row>
        <row r="3043">
          <cell r="A3043" t="str">
            <v>46.04</v>
          </cell>
          <cell r="B3043" t="str">
            <v>Tubulacao em PVC rigido com junta elastica - aducao e distribuicao de agua</v>
          </cell>
          <cell r="C3043">
            <v>0</v>
          </cell>
          <cell r="D3043">
            <v>0</v>
          </cell>
          <cell r="E3043">
            <v>0</v>
          </cell>
          <cell r="F3043">
            <v>0</v>
          </cell>
        </row>
        <row r="3044">
          <cell r="A3044" t="str">
            <v>46.04.010</v>
          </cell>
          <cell r="B3044" t="str">
            <v>Tubo de PVC rígido tipo PBA classe 15, DN= 50mm, (DE= 60mm), inclusive conexões</v>
          </cell>
          <cell r="C3044" t="str">
            <v>M</v>
          </cell>
          <cell r="D3044">
            <v>28.17</v>
          </cell>
          <cell r="E3044">
            <v>17.600000000000001</v>
          </cell>
          <cell r="F3044">
            <v>45.77</v>
          </cell>
        </row>
        <row r="3045">
          <cell r="A3045" t="str">
            <v>46.04.020</v>
          </cell>
          <cell r="B3045" t="str">
            <v>Tubo de PVC rígido tipo PBA classe 15, DN= 75mm, (DE= 85mm), inclusive conexões</v>
          </cell>
          <cell r="C3045" t="str">
            <v>M</v>
          </cell>
          <cell r="D3045">
            <v>47.73</v>
          </cell>
          <cell r="E3045">
            <v>17.600000000000001</v>
          </cell>
          <cell r="F3045">
            <v>65.33</v>
          </cell>
        </row>
        <row r="3046">
          <cell r="A3046" t="str">
            <v>46.04.030</v>
          </cell>
          <cell r="B3046" t="str">
            <v>Tubo de PVC rígido tipo PBA classe 15, DN= 100mm, (DE= 110mm), inclusive conexões</v>
          </cell>
          <cell r="C3046" t="str">
            <v>M</v>
          </cell>
          <cell r="D3046">
            <v>92.86</v>
          </cell>
          <cell r="E3046">
            <v>17.600000000000001</v>
          </cell>
          <cell r="F3046">
            <v>110.46</v>
          </cell>
        </row>
        <row r="3047">
          <cell r="A3047" t="str">
            <v>46.04.040</v>
          </cell>
          <cell r="B3047" t="str">
            <v>Tubo de PVC rígido DEFoFo, DN= 100mm (DE= 118mm), inclusive conexões</v>
          </cell>
          <cell r="C3047" t="str">
            <v>M</v>
          </cell>
          <cell r="D3047">
            <v>76.819999999999993</v>
          </cell>
          <cell r="E3047">
            <v>17.600000000000001</v>
          </cell>
          <cell r="F3047">
            <v>94.42</v>
          </cell>
        </row>
        <row r="3048">
          <cell r="A3048" t="str">
            <v>46.04.050</v>
          </cell>
          <cell r="B3048" t="str">
            <v>Tubo de PVC rígido DEFoFo, DN= 150mm (DE= 170mm), inclusive conexões</v>
          </cell>
          <cell r="C3048" t="str">
            <v>M</v>
          </cell>
          <cell r="D3048">
            <v>139.78</v>
          </cell>
          <cell r="E3048">
            <v>17.600000000000001</v>
          </cell>
          <cell r="F3048">
            <v>157.38</v>
          </cell>
        </row>
        <row r="3049">
          <cell r="A3049" t="str">
            <v>46.04.070</v>
          </cell>
          <cell r="B3049" t="str">
            <v>Tubo de PVC rígido DEFoFo, DN= 200mm (DE= 222mm), inclusive conexões</v>
          </cell>
          <cell r="C3049" t="str">
            <v>M</v>
          </cell>
          <cell r="D3049">
            <v>217.16</v>
          </cell>
          <cell r="E3049">
            <v>35.21</v>
          </cell>
          <cell r="F3049">
            <v>252.37</v>
          </cell>
        </row>
        <row r="3050">
          <cell r="A3050" t="str">
            <v>46.04.080</v>
          </cell>
          <cell r="B3050" t="str">
            <v>Tubo de PVC rígido DEFoFo, DN= 250mm (DE= 274mm), inclusive conexões</v>
          </cell>
          <cell r="C3050" t="str">
            <v>M</v>
          </cell>
          <cell r="D3050">
            <v>369.18</v>
          </cell>
          <cell r="E3050">
            <v>35.21</v>
          </cell>
          <cell r="F3050">
            <v>404.39</v>
          </cell>
        </row>
        <row r="3051">
          <cell r="A3051" t="str">
            <v>46.04.090</v>
          </cell>
          <cell r="B3051" t="str">
            <v>Tubo de PVC rígido DEFoFo, DN= 300mm (DE= 326mm), inclusive conexões</v>
          </cell>
          <cell r="C3051" t="str">
            <v>M</v>
          </cell>
          <cell r="D3051">
            <v>488.27</v>
          </cell>
          <cell r="E3051">
            <v>35.21</v>
          </cell>
          <cell r="F3051">
            <v>523.48</v>
          </cell>
        </row>
        <row r="3052">
          <cell r="A3052" t="str">
            <v>46.05</v>
          </cell>
          <cell r="B3052" t="str">
            <v>Tubulacao em PVC rigido com junta elastica - rede de esgoto</v>
          </cell>
          <cell r="C3052">
            <v>0</v>
          </cell>
          <cell r="D3052">
            <v>0</v>
          </cell>
          <cell r="E3052">
            <v>0</v>
          </cell>
          <cell r="F3052">
            <v>0</v>
          </cell>
        </row>
        <row r="3053">
          <cell r="A3053" t="str">
            <v>46.05.020</v>
          </cell>
          <cell r="B3053" t="str">
            <v>Tubo PVC rígido, tipo Coletor Esgoto, junta elástica, DN= 100 mm, inclusive conexões</v>
          </cell>
          <cell r="C3053" t="str">
            <v>M</v>
          </cell>
          <cell r="D3053">
            <v>33.380000000000003</v>
          </cell>
          <cell r="E3053">
            <v>17.600000000000001</v>
          </cell>
          <cell r="F3053">
            <v>50.98</v>
          </cell>
        </row>
        <row r="3054">
          <cell r="A3054" t="str">
            <v>46.05.040</v>
          </cell>
          <cell r="B3054" t="str">
            <v>Tubo PVC rígido, tipo Coletor Esgoto, junta elástica, DN= 150 mm, inclusive conexões</v>
          </cell>
          <cell r="C3054" t="str">
            <v>M</v>
          </cell>
          <cell r="D3054">
            <v>57.89</v>
          </cell>
          <cell r="E3054">
            <v>17.600000000000001</v>
          </cell>
          <cell r="F3054">
            <v>75.489999999999995</v>
          </cell>
        </row>
        <row r="3055">
          <cell r="A3055" t="str">
            <v>46.05.050</v>
          </cell>
          <cell r="B3055" t="str">
            <v>Tubo PVC rígido, tipo Coletor Esgoto, junta elástica, DN= 200 mm, inclusive conexões</v>
          </cell>
          <cell r="C3055" t="str">
            <v>M</v>
          </cell>
          <cell r="D3055">
            <v>108.84</v>
          </cell>
          <cell r="E3055">
            <v>35.21</v>
          </cell>
          <cell r="F3055">
            <v>144.05000000000001</v>
          </cell>
        </row>
        <row r="3056">
          <cell r="A3056" t="str">
            <v>46.05.060</v>
          </cell>
          <cell r="B3056" t="str">
            <v>Tubo PVC rígido, tipo Coletor Esgoto, junta elástica, DN= 250 mm, inclusive conexões</v>
          </cell>
          <cell r="C3056" t="str">
            <v>M</v>
          </cell>
          <cell r="D3056">
            <v>168.35</v>
          </cell>
          <cell r="E3056">
            <v>35.21</v>
          </cell>
          <cell r="F3056">
            <v>203.56</v>
          </cell>
        </row>
        <row r="3057">
          <cell r="A3057" t="str">
            <v>46.05.070</v>
          </cell>
          <cell r="B3057" t="str">
            <v>Tubo PVC rígido, tipo Coletor Esgoto, junta elástica, DN= 300 mm, inclusive conexões</v>
          </cell>
          <cell r="C3057" t="str">
            <v>M</v>
          </cell>
          <cell r="D3057">
            <v>280.83999999999997</v>
          </cell>
          <cell r="E3057">
            <v>35.21</v>
          </cell>
          <cell r="F3057">
            <v>316.05</v>
          </cell>
        </row>
        <row r="3058">
          <cell r="A3058" t="str">
            <v>46.05.090</v>
          </cell>
          <cell r="B3058" t="str">
            <v>Tubo PVC rígido, tipo Coletor Esgoto, junta elástica, DN= 400 mm, inclusive conexões</v>
          </cell>
          <cell r="C3058" t="str">
            <v>M</v>
          </cell>
          <cell r="D3058">
            <v>432.13</v>
          </cell>
          <cell r="E3058">
            <v>35.21</v>
          </cell>
          <cell r="F3058">
            <v>467.34</v>
          </cell>
        </row>
        <row r="3059">
          <cell r="A3059" t="str">
            <v>46.07</v>
          </cell>
          <cell r="B3059" t="str">
            <v>Tubulacao galvanizado</v>
          </cell>
          <cell r="C3059">
            <v>0</v>
          </cell>
          <cell r="D3059">
            <v>0</v>
          </cell>
          <cell r="E3059">
            <v>0</v>
          </cell>
          <cell r="F3059">
            <v>0</v>
          </cell>
        </row>
        <row r="3060">
          <cell r="A3060" t="str">
            <v>46.07.010</v>
          </cell>
          <cell r="B3060" t="str">
            <v>Tubo galvanizado DN= 1/2´, inclusive conexões</v>
          </cell>
          <cell r="C3060" t="str">
            <v>M</v>
          </cell>
          <cell r="D3060">
            <v>36.58</v>
          </cell>
          <cell r="E3060">
            <v>50.05</v>
          </cell>
          <cell r="F3060">
            <v>86.63</v>
          </cell>
        </row>
        <row r="3061">
          <cell r="A3061" t="str">
            <v>46.07.020</v>
          </cell>
          <cell r="B3061" t="str">
            <v>Tubo galvanizado DN= 3/4´, inclusive conexões</v>
          </cell>
          <cell r="C3061" t="str">
            <v>M</v>
          </cell>
          <cell r="D3061">
            <v>40.159999999999997</v>
          </cell>
          <cell r="E3061">
            <v>55.06</v>
          </cell>
          <cell r="F3061">
            <v>95.22</v>
          </cell>
        </row>
        <row r="3062">
          <cell r="A3062" t="str">
            <v>46.07.030</v>
          </cell>
          <cell r="B3062" t="str">
            <v>Tubo galvanizado DN= 1´, inclusive conexões</v>
          </cell>
          <cell r="C3062" t="str">
            <v>M</v>
          </cell>
          <cell r="D3062">
            <v>53.65</v>
          </cell>
          <cell r="E3062">
            <v>65.069999999999993</v>
          </cell>
          <cell r="F3062">
            <v>118.72</v>
          </cell>
        </row>
        <row r="3063">
          <cell r="A3063" t="str">
            <v>46.07.040</v>
          </cell>
          <cell r="B3063" t="str">
            <v>Tubo galvanizado DN= 1 1/4´, inclusive conexões</v>
          </cell>
          <cell r="C3063" t="str">
            <v>M</v>
          </cell>
          <cell r="D3063">
            <v>68.25</v>
          </cell>
          <cell r="E3063">
            <v>70.069999999999993</v>
          </cell>
          <cell r="F3063">
            <v>138.32</v>
          </cell>
        </row>
        <row r="3064">
          <cell r="A3064" t="str">
            <v>46.07.050</v>
          </cell>
          <cell r="B3064" t="str">
            <v>Tubo galvanizado DN= 1 1/2´, inclusive conexões</v>
          </cell>
          <cell r="C3064" t="str">
            <v>M</v>
          </cell>
          <cell r="D3064">
            <v>83.49</v>
          </cell>
          <cell r="E3064">
            <v>80.08</v>
          </cell>
          <cell r="F3064">
            <v>163.57</v>
          </cell>
        </row>
        <row r="3065">
          <cell r="A3065" t="str">
            <v>46.07.060</v>
          </cell>
          <cell r="B3065" t="str">
            <v>Tubo galvanizado DN= 2´, inclusive conexões</v>
          </cell>
          <cell r="C3065" t="str">
            <v>M</v>
          </cell>
          <cell r="D3065">
            <v>101.09</v>
          </cell>
          <cell r="E3065">
            <v>90.09</v>
          </cell>
          <cell r="F3065">
            <v>191.18</v>
          </cell>
        </row>
        <row r="3066">
          <cell r="A3066" t="str">
            <v>46.07.070</v>
          </cell>
          <cell r="B3066" t="str">
            <v>Tubo galvanizado DN= 2 1/2´, inclusive conexões</v>
          </cell>
          <cell r="C3066" t="str">
            <v>M</v>
          </cell>
          <cell r="D3066">
            <v>133.88</v>
          </cell>
          <cell r="E3066">
            <v>100.1</v>
          </cell>
          <cell r="F3066">
            <v>233.98</v>
          </cell>
        </row>
        <row r="3067">
          <cell r="A3067" t="str">
            <v>46.07.080</v>
          </cell>
          <cell r="B3067" t="str">
            <v>Tubo galvanizado DN= 3´, inclusive conexões</v>
          </cell>
          <cell r="C3067" t="str">
            <v>M</v>
          </cell>
          <cell r="D3067">
            <v>149.57</v>
          </cell>
          <cell r="E3067">
            <v>112.61</v>
          </cell>
          <cell r="F3067">
            <v>262.18</v>
          </cell>
        </row>
        <row r="3068">
          <cell r="A3068" t="str">
            <v>46.07.090</v>
          </cell>
          <cell r="B3068" t="str">
            <v>Tubo galvanizado DN= 4´, inclusive conexões</v>
          </cell>
          <cell r="C3068" t="str">
            <v>M</v>
          </cell>
          <cell r="D3068">
            <v>216.99</v>
          </cell>
          <cell r="E3068">
            <v>125.13</v>
          </cell>
          <cell r="F3068">
            <v>342.12</v>
          </cell>
        </row>
        <row r="3069">
          <cell r="A3069" t="str">
            <v>46.07.100</v>
          </cell>
          <cell r="B3069" t="str">
            <v>Tubo galvanizado DN= 6´, inclusive conexões</v>
          </cell>
          <cell r="C3069" t="str">
            <v>M</v>
          </cell>
          <cell r="D3069">
            <v>425.66</v>
          </cell>
          <cell r="E3069">
            <v>137.63999999999999</v>
          </cell>
          <cell r="F3069">
            <v>563.29999999999995</v>
          </cell>
        </row>
        <row r="3070">
          <cell r="A3070" t="str">
            <v>46.08</v>
          </cell>
          <cell r="B3070" t="str">
            <v>Tubulacao em aco carbono galvanizado classe schedule</v>
          </cell>
          <cell r="C3070">
            <v>0</v>
          </cell>
          <cell r="D3070">
            <v>0</v>
          </cell>
          <cell r="E3070">
            <v>0</v>
          </cell>
          <cell r="F3070">
            <v>0</v>
          </cell>
        </row>
        <row r="3071">
          <cell r="A3071" t="str">
            <v>46.08.006</v>
          </cell>
          <cell r="B3071" t="str">
            <v>Tubo galvanizado sem costura schedule 40, DN= 1/2´, inclusive conexões</v>
          </cell>
          <cell r="C3071" t="str">
            <v>M</v>
          </cell>
          <cell r="D3071">
            <v>66.53</v>
          </cell>
          <cell r="E3071">
            <v>50.05</v>
          </cell>
          <cell r="F3071">
            <v>116.58</v>
          </cell>
        </row>
        <row r="3072">
          <cell r="A3072" t="str">
            <v>46.08.010</v>
          </cell>
          <cell r="B3072" t="str">
            <v>Tubo galvanizado sem costura schedule 40, DN= 3/4´, inclusive conexões</v>
          </cell>
          <cell r="C3072" t="str">
            <v>M</v>
          </cell>
          <cell r="D3072">
            <v>66.319999999999993</v>
          </cell>
          <cell r="E3072">
            <v>55.06</v>
          </cell>
          <cell r="F3072">
            <v>121.38</v>
          </cell>
        </row>
        <row r="3073">
          <cell r="A3073" t="str">
            <v>46.08.020</v>
          </cell>
          <cell r="B3073" t="str">
            <v>Tubo galvanizado sem costura schedule 40, DN= 1´, inclusive conexões</v>
          </cell>
          <cell r="C3073" t="str">
            <v>M</v>
          </cell>
          <cell r="D3073">
            <v>82.33</v>
          </cell>
          <cell r="E3073">
            <v>65.069999999999993</v>
          </cell>
          <cell r="F3073">
            <v>147.4</v>
          </cell>
        </row>
        <row r="3074">
          <cell r="A3074" t="str">
            <v>46.08.030</v>
          </cell>
          <cell r="B3074" t="str">
            <v>Tubo galvanizado sem costura schedule 40, DN= 1 1/4´, inclusive conexões</v>
          </cell>
          <cell r="C3074" t="str">
            <v>M</v>
          </cell>
          <cell r="D3074">
            <v>131.88</v>
          </cell>
          <cell r="E3074">
            <v>70.069999999999993</v>
          </cell>
          <cell r="F3074">
            <v>201.95</v>
          </cell>
        </row>
        <row r="3075">
          <cell r="A3075" t="str">
            <v>46.08.040</v>
          </cell>
          <cell r="B3075" t="str">
            <v>Tubo galvanizado sem costura schedule 40, DN= 1 1/2´, inclusive conexões</v>
          </cell>
          <cell r="C3075" t="str">
            <v>M</v>
          </cell>
          <cell r="D3075">
            <v>137.22</v>
          </cell>
          <cell r="E3075">
            <v>80.08</v>
          </cell>
          <cell r="F3075">
            <v>217.3</v>
          </cell>
        </row>
        <row r="3076">
          <cell r="A3076" t="str">
            <v>46.08.050</v>
          </cell>
          <cell r="B3076" t="str">
            <v>Tubo galvanizado sem costura schedule 40, DN= 2´, inclusive conexões</v>
          </cell>
          <cell r="C3076" t="str">
            <v>M</v>
          </cell>
          <cell r="D3076">
            <v>156.03</v>
          </cell>
          <cell r="E3076">
            <v>90.09</v>
          </cell>
          <cell r="F3076">
            <v>246.12</v>
          </cell>
        </row>
        <row r="3077">
          <cell r="A3077" t="str">
            <v>46.08.070</v>
          </cell>
          <cell r="B3077" t="str">
            <v>Tubo galvanizado sem costura schedule 40, DN= 2 1/2´, inclusive conexões</v>
          </cell>
          <cell r="C3077" t="str">
            <v>M</v>
          </cell>
          <cell r="D3077">
            <v>256.17</v>
          </cell>
          <cell r="E3077">
            <v>100.1</v>
          </cell>
          <cell r="F3077">
            <v>356.27</v>
          </cell>
        </row>
        <row r="3078">
          <cell r="A3078" t="str">
            <v>46.08.080</v>
          </cell>
          <cell r="B3078" t="str">
            <v>Tubo galvanizado sem costura schedule 40, DN= 3´, inclusive conexões</v>
          </cell>
          <cell r="C3078" t="str">
            <v>M</v>
          </cell>
          <cell r="D3078">
            <v>313.7</v>
          </cell>
          <cell r="E3078">
            <v>112.61</v>
          </cell>
          <cell r="F3078">
            <v>426.31</v>
          </cell>
        </row>
        <row r="3079">
          <cell r="A3079" t="str">
            <v>46.08.100</v>
          </cell>
          <cell r="B3079" t="str">
            <v>Tubo galvanizado sem costura schedule 40, DN= 4´, inclusive conexões</v>
          </cell>
          <cell r="C3079" t="str">
            <v>M</v>
          </cell>
          <cell r="D3079">
            <v>371.95</v>
          </cell>
          <cell r="E3079">
            <v>125.13</v>
          </cell>
          <cell r="F3079">
            <v>497.08</v>
          </cell>
        </row>
        <row r="3080">
          <cell r="A3080" t="str">
            <v>46.08.110</v>
          </cell>
          <cell r="B3080" t="str">
            <v>Tubo galvanizado sem costura schedule 40, DN= 6´, inclusive conexões</v>
          </cell>
          <cell r="C3080" t="str">
            <v>M</v>
          </cell>
          <cell r="D3080">
            <v>740.83</v>
          </cell>
          <cell r="E3080">
            <v>137.63999999999999</v>
          </cell>
          <cell r="F3080">
            <v>878.47</v>
          </cell>
        </row>
        <row r="3081">
          <cell r="A3081" t="str">
            <v>46.09</v>
          </cell>
          <cell r="B3081" t="str">
            <v>Conexoes e acessorios em ferro fundido, predial e tradicional, esgoto e pluvial</v>
          </cell>
          <cell r="C3081">
            <v>0</v>
          </cell>
          <cell r="D3081">
            <v>0</v>
          </cell>
          <cell r="E3081">
            <v>0</v>
          </cell>
          <cell r="F3081">
            <v>0</v>
          </cell>
        </row>
        <row r="3082">
          <cell r="A3082" t="str">
            <v>46.09.050</v>
          </cell>
          <cell r="B3082" t="str">
            <v>Joelho 45° em ferro fundido, linha predial tradicional, DN= 50 mm</v>
          </cell>
          <cell r="C3082" t="str">
            <v>UN</v>
          </cell>
          <cell r="D3082">
            <v>65.489999999999995</v>
          </cell>
          <cell r="E3082">
            <v>15.02</v>
          </cell>
          <cell r="F3082">
            <v>80.510000000000005</v>
          </cell>
        </row>
        <row r="3083">
          <cell r="A3083" t="str">
            <v>46.09.060</v>
          </cell>
          <cell r="B3083" t="str">
            <v>Joelho 45° em ferro fundido, linha predial tradicional, DN= 75 mm</v>
          </cell>
          <cell r="C3083" t="str">
            <v>UN</v>
          </cell>
          <cell r="D3083">
            <v>90</v>
          </cell>
          <cell r="E3083">
            <v>15.02</v>
          </cell>
          <cell r="F3083">
            <v>105.02</v>
          </cell>
        </row>
        <row r="3084">
          <cell r="A3084" t="str">
            <v>46.09.070</v>
          </cell>
          <cell r="B3084" t="str">
            <v>Joelho 45° em ferro fundido, linha predial tradicional, DN= 100 mm</v>
          </cell>
          <cell r="C3084" t="str">
            <v>UN</v>
          </cell>
          <cell r="D3084">
            <v>101.32</v>
          </cell>
          <cell r="E3084">
            <v>20.02</v>
          </cell>
          <cell r="F3084">
            <v>121.34</v>
          </cell>
        </row>
        <row r="3085">
          <cell r="A3085" t="str">
            <v>46.09.080</v>
          </cell>
          <cell r="B3085" t="str">
            <v>Joelho 45° em ferro fundido, linha predial tradicional, DN= 150 mm</v>
          </cell>
          <cell r="C3085" t="str">
            <v>UN</v>
          </cell>
          <cell r="D3085">
            <v>192</v>
          </cell>
          <cell r="E3085">
            <v>20.02</v>
          </cell>
          <cell r="F3085">
            <v>212.02</v>
          </cell>
        </row>
        <row r="3086">
          <cell r="A3086" t="str">
            <v>46.09.100</v>
          </cell>
          <cell r="B3086" t="str">
            <v>Joelho 87° 30´ em ferro fundido, linha predial tradicional, DN= 50 mm</v>
          </cell>
          <cell r="C3086" t="str">
            <v>UN</v>
          </cell>
          <cell r="D3086">
            <v>104.67</v>
          </cell>
          <cell r="E3086">
            <v>15.02</v>
          </cell>
          <cell r="F3086">
            <v>119.69</v>
          </cell>
        </row>
        <row r="3087">
          <cell r="A3087" t="str">
            <v>46.09.110</v>
          </cell>
          <cell r="B3087" t="str">
            <v>Joelho 87° 30´ em ferro fundido, linha predial tradicional, DN= 75 mm</v>
          </cell>
          <cell r="C3087" t="str">
            <v>UN</v>
          </cell>
          <cell r="D3087">
            <v>145.03</v>
          </cell>
          <cell r="E3087">
            <v>15.02</v>
          </cell>
          <cell r="F3087">
            <v>160.05000000000001</v>
          </cell>
        </row>
        <row r="3088">
          <cell r="A3088" t="str">
            <v>46.09.120</v>
          </cell>
          <cell r="B3088" t="str">
            <v>Joelho 87° 30´ em ferro fundido, linha predial tradicional, DN= 100 mm</v>
          </cell>
          <cell r="C3088" t="str">
            <v>UN</v>
          </cell>
          <cell r="D3088">
            <v>177.39</v>
          </cell>
          <cell r="E3088">
            <v>20.02</v>
          </cell>
          <cell r="F3088">
            <v>197.41</v>
          </cell>
        </row>
        <row r="3089">
          <cell r="A3089" t="str">
            <v>46.09.130</v>
          </cell>
          <cell r="B3089" t="str">
            <v>Joelho 87° 30´ em ferro fundido, linha predial tradicional, DN= 150 mm</v>
          </cell>
          <cell r="C3089" t="str">
            <v>UN</v>
          </cell>
          <cell r="D3089">
            <v>280</v>
          </cell>
          <cell r="E3089">
            <v>20.02</v>
          </cell>
          <cell r="F3089">
            <v>300.02</v>
          </cell>
        </row>
        <row r="3090">
          <cell r="A3090" t="str">
            <v>46.09.150</v>
          </cell>
          <cell r="B3090" t="str">
            <v>Luva bolsa e bolsa em ferro fundido, linha predial tradicional, DN= 50 mm</v>
          </cell>
          <cell r="C3090" t="str">
            <v>UN</v>
          </cell>
          <cell r="D3090">
            <v>74.61</v>
          </cell>
          <cell r="E3090">
            <v>15.02</v>
          </cell>
          <cell r="F3090">
            <v>89.63</v>
          </cell>
        </row>
        <row r="3091">
          <cell r="A3091" t="str">
            <v>46.09.160</v>
          </cell>
          <cell r="B3091" t="str">
            <v>Luva bolsa e bolsa em ferro fundido, linha predial tradicional, DN= 75 mm</v>
          </cell>
          <cell r="C3091" t="str">
            <v>UN</v>
          </cell>
          <cell r="D3091">
            <v>76.099999999999994</v>
          </cell>
          <cell r="E3091">
            <v>15.02</v>
          </cell>
          <cell r="F3091">
            <v>91.12</v>
          </cell>
        </row>
        <row r="3092">
          <cell r="A3092" t="str">
            <v>46.09.170</v>
          </cell>
          <cell r="B3092" t="str">
            <v>Luva bolsa e bolsa em ferro fundido, linha predial tradicional, DN= 100 mm</v>
          </cell>
          <cell r="C3092" t="str">
            <v>UN</v>
          </cell>
          <cell r="D3092">
            <v>104.95</v>
          </cell>
          <cell r="E3092">
            <v>20.02</v>
          </cell>
          <cell r="F3092">
            <v>124.97</v>
          </cell>
        </row>
        <row r="3093">
          <cell r="A3093" t="str">
            <v>46.09.180</v>
          </cell>
          <cell r="B3093" t="str">
            <v>Luva bolsa e bolsa em ferro fundido, linha predial tradicional, DN= 150 mm</v>
          </cell>
          <cell r="C3093" t="str">
            <v>UN</v>
          </cell>
          <cell r="D3093">
            <v>144.55000000000001</v>
          </cell>
          <cell r="E3093">
            <v>20.02</v>
          </cell>
          <cell r="F3093">
            <v>164.57</v>
          </cell>
        </row>
        <row r="3094">
          <cell r="A3094" t="str">
            <v>46.09.200</v>
          </cell>
          <cell r="B3094" t="str">
            <v>Placa cega em ferro fundido, linha predial tradicional, DN= 75 mm</v>
          </cell>
          <cell r="C3094" t="str">
            <v>UN</v>
          </cell>
          <cell r="D3094">
            <v>52.69</v>
          </cell>
          <cell r="E3094">
            <v>15.02</v>
          </cell>
          <cell r="F3094">
            <v>67.709999999999994</v>
          </cell>
        </row>
        <row r="3095">
          <cell r="A3095" t="str">
            <v>46.09.210</v>
          </cell>
          <cell r="B3095" t="str">
            <v>Placa cega em ferro fundido, linha predial tradicional, DN= 100 mm</v>
          </cell>
          <cell r="C3095" t="str">
            <v>UN</v>
          </cell>
          <cell r="D3095">
            <v>68.83</v>
          </cell>
          <cell r="E3095">
            <v>20.02</v>
          </cell>
          <cell r="F3095">
            <v>88.85</v>
          </cell>
        </row>
        <row r="3096">
          <cell r="A3096" t="str">
            <v>46.09.230</v>
          </cell>
          <cell r="B3096" t="str">
            <v>Junção 45° em ferro fundido, linha predial tradicional, DN= 50 x 50 mm</v>
          </cell>
          <cell r="C3096" t="str">
            <v>UN</v>
          </cell>
          <cell r="D3096">
            <v>107.8</v>
          </cell>
          <cell r="E3096">
            <v>15.02</v>
          </cell>
          <cell r="F3096">
            <v>122.82</v>
          </cell>
        </row>
        <row r="3097">
          <cell r="A3097" t="str">
            <v>46.09.240</v>
          </cell>
          <cell r="B3097" t="str">
            <v>Junção 45° em ferro fundido, linha predial tradicional, DN= 75 x 50 mm</v>
          </cell>
          <cell r="C3097" t="str">
            <v>UN</v>
          </cell>
          <cell r="D3097">
            <v>125.53</v>
          </cell>
          <cell r="E3097">
            <v>20.02</v>
          </cell>
          <cell r="F3097">
            <v>145.55000000000001</v>
          </cell>
        </row>
        <row r="3098">
          <cell r="A3098" t="str">
            <v>46.09.250</v>
          </cell>
          <cell r="B3098" t="str">
            <v>Junção 45° em ferro fundido, linha predial tradicional, DN= 75 x 75 mm</v>
          </cell>
          <cell r="C3098" t="str">
            <v>UN</v>
          </cell>
          <cell r="D3098">
            <v>143.52000000000001</v>
          </cell>
          <cell r="E3098">
            <v>20.02</v>
          </cell>
          <cell r="F3098">
            <v>163.54</v>
          </cell>
        </row>
        <row r="3099">
          <cell r="A3099" t="str">
            <v>46.09.260</v>
          </cell>
          <cell r="B3099" t="str">
            <v>Junção 45° em ferro fundido, linha predial tradicional, DN= 100 x 50 mm</v>
          </cell>
          <cell r="C3099" t="str">
            <v>UN</v>
          </cell>
          <cell r="D3099">
            <v>159.47999999999999</v>
          </cell>
          <cell r="E3099">
            <v>20.02</v>
          </cell>
          <cell r="F3099">
            <v>179.5</v>
          </cell>
        </row>
        <row r="3100">
          <cell r="A3100" t="str">
            <v>46.09.270</v>
          </cell>
          <cell r="B3100" t="str">
            <v>Junção 45° em ferro fundido, linha predial tradicional, DN= 100 x 75 mm</v>
          </cell>
          <cell r="C3100" t="str">
            <v>UN</v>
          </cell>
          <cell r="D3100">
            <v>168.49</v>
          </cell>
          <cell r="E3100">
            <v>20.02</v>
          </cell>
          <cell r="F3100">
            <v>188.51</v>
          </cell>
        </row>
        <row r="3101">
          <cell r="A3101" t="str">
            <v>46.09.280</v>
          </cell>
          <cell r="B3101" t="str">
            <v>Junção 45° em ferro fundido, linha predial tradicional, DN= 100 x 100 mm</v>
          </cell>
          <cell r="C3101" t="str">
            <v>UN</v>
          </cell>
          <cell r="D3101">
            <v>210.75</v>
          </cell>
          <cell r="E3101">
            <v>20.02</v>
          </cell>
          <cell r="F3101">
            <v>230.77</v>
          </cell>
        </row>
        <row r="3102">
          <cell r="A3102" t="str">
            <v>46.09.290</v>
          </cell>
          <cell r="B3102" t="str">
            <v>Junção 45° em ferro fundido, linha predial tradicional, DN= 150 x 100 mm</v>
          </cell>
          <cell r="C3102" t="str">
            <v>UN</v>
          </cell>
          <cell r="D3102">
            <v>293.14999999999998</v>
          </cell>
          <cell r="E3102">
            <v>25.03</v>
          </cell>
          <cell r="F3102">
            <v>318.18</v>
          </cell>
        </row>
        <row r="3103">
          <cell r="A3103" t="str">
            <v>46.09.300</v>
          </cell>
          <cell r="B3103" t="str">
            <v>Junção dupla 45° em ferro fundido, linha predial tradicional, DN= 100 mm</v>
          </cell>
          <cell r="C3103" t="str">
            <v>UN</v>
          </cell>
          <cell r="D3103">
            <v>234.15</v>
          </cell>
          <cell r="E3103">
            <v>20.02</v>
          </cell>
          <cell r="F3103">
            <v>254.17</v>
          </cell>
        </row>
        <row r="3104">
          <cell r="A3104" t="str">
            <v>46.09.320</v>
          </cell>
          <cell r="B3104" t="str">
            <v>Te sanitário 87° 30´ em ferro fundido, linha predial tradicional, DN= 50 x 50 mm</v>
          </cell>
          <cell r="C3104" t="str">
            <v>UN</v>
          </cell>
          <cell r="D3104">
            <v>127.78</v>
          </cell>
          <cell r="E3104">
            <v>15.02</v>
          </cell>
          <cell r="F3104">
            <v>142.80000000000001</v>
          </cell>
        </row>
        <row r="3105">
          <cell r="A3105" t="str">
            <v>46.09.330</v>
          </cell>
          <cell r="B3105" t="str">
            <v>Te sanitário 87° 30´ em ferro fundido, linha predial tradicional, DN= 75 x 50 mm</v>
          </cell>
          <cell r="C3105" t="str">
            <v>UN</v>
          </cell>
          <cell r="D3105">
            <v>155.03</v>
          </cell>
          <cell r="E3105">
            <v>20.02</v>
          </cell>
          <cell r="F3105">
            <v>175.05</v>
          </cell>
        </row>
        <row r="3106">
          <cell r="A3106" t="str">
            <v>46.09.340</v>
          </cell>
          <cell r="B3106" t="str">
            <v>Te sanitário 87° 30´ em ferro fundido, linha predial tradicional, DN= 75 x 75 mm</v>
          </cell>
          <cell r="C3106" t="str">
            <v>UN</v>
          </cell>
          <cell r="D3106">
            <v>188.34</v>
          </cell>
          <cell r="E3106">
            <v>20.02</v>
          </cell>
          <cell r="F3106">
            <v>208.36</v>
          </cell>
        </row>
        <row r="3107">
          <cell r="A3107" t="str">
            <v>46.09.350</v>
          </cell>
          <cell r="B3107" t="str">
            <v>Te sanitário 87° 30´ em ferro fundido, linha predial tradicional, DN= 100 x 50 mm</v>
          </cell>
          <cell r="C3107" t="str">
            <v>UN</v>
          </cell>
          <cell r="D3107">
            <v>194.65</v>
          </cell>
          <cell r="E3107">
            <v>20.02</v>
          </cell>
          <cell r="F3107">
            <v>214.67</v>
          </cell>
        </row>
        <row r="3108">
          <cell r="A3108" t="str">
            <v>46.09.360</v>
          </cell>
          <cell r="B3108" t="str">
            <v>Te sanitário 87° 30´ em ferro fundido, linha predial tradicional, DN= 100 x 75 mm</v>
          </cell>
          <cell r="C3108" t="str">
            <v>UN</v>
          </cell>
          <cell r="D3108">
            <v>197.13</v>
          </cell>
          <cell r="E3108">
            <v>20.02</v>
          </cell>
          <cell r="F3108">
            <v>217.15</v>
          </cell>
        </row>
        <row r="3109">
          <cell r="A3109" t="str">
            <v>46.09.370</v>
          </cell>
          <cell r="B3109" t="str">
            <v>Te sanitário 87° 30´ em ferro fundido, linha predial tradicional, DN= 100 x 100 mm</v>
          </cell>
          <cell r="C3109" t="str">
            <v>UN</v>
          </cell>
          <cell r="D3109">
            <v>252.42</v>
          </cell>
          <cell r="E3109">
            <v>20.02</v>
          </cell>
          <cell r="F3109">
            <v>272.44</v>
          </cell>
        </row>
        <row r="3110">
          <cell r="A3110" t="str">
            <v>46.09.400</v>
          </cell>
          <cell r="B3110" t="str">
            <v>Bucha de redução em ferro fundido, linha predial tradicional, DN= 75 x 50 mm</v>
          </cell>
          <cell r="C3110" t="str">
            <v>UN</v>
          </cell>
          <cell r="D3110">
            <v>47.9</v>
          </cell>
          <cell r="E3110">
            <v>20.02</v>
          </cell>
          <cell r="F3110">
            <v>67.92</v>
          </cell>
        </row>
        <row r="3111">
          <cell r="A3111" t="str">
            <v>46.09.410</v>
          </cell>
          <cell r="B3111" t="str">
            <v>Bucha de redução em ferro fundido, linha predial tradicional, DN= 100 x 75 mm</v>
          </cell>
          <cell r="C3111" t="str">
            <v>UN</v>
          </cell>
          <cell r="D3111">
            <v>52.19</v>
          </cell>
          <cell r="E3111">
            <v>20.02</v>
          </cell>
          <cell r="F3111">
            <v>72.209999999999994</v>
          </cell>
        </row>
        <row r="3112">
          <cell r="A3112" t="str">
            <v>46.09.420</v>
          </cell>
          <cell r="B3112" t="str">
            <v>Bucha de redução em ferro fundido, linha predial tradicional, DN= 150 x 100 mm</v>
          </cell>
          <cell r="C3112" t="str">
            <v>UN</v>
          </cell>
          <cell r="D3112">
            <v>132.79</v>
          </cell>
          <cell r="E3112">
            <v>25.03</v>
          </cell>
          <cell r="F3112">
            <v>157.82</v>
          </cell>
        </row>
        <row r="3113">
          <cell r="A3113" t="str">
            <v>46.10</v>
          </cell>
          <cell r="B3113" t="str">
            <v>Tubulacao em cobre para agua quente, gas e vapor</v>
          </cell>
          <cell r="C3113">
            <v>0</v>
          </cell>
          <cell r="D3113">
            <v>0</v>
          </cell>
          <cell r="E3113">
            <v>0</v>
          </cell>
          <cell r="F3113">
            <v>0</v>
          </cell>
        </row>
        <row r="3114">
          <cell r="A3114" t="str">
            <v>46.10.010</v>
          </cell>
          <cell r="B3114" t="str">
            <v>Tubo de cobre classe A, DN= 15mm (1/2´), inclusive conexões</v>
          </cell>
          <cell r="C3114" t="str">
            <v>M</v>
          </cell>
          <cell r="D3114">
            <v>67.66</v>
          </cell>
          <cell r="E3114">
            <v>16.52</v>
          </cell>
          <cell r="F3114">
            <v>84.18</v>
          </cell>
        </row>
        <row r="3115">
          <cell r="A3115" t="str">
            <v>46.10.020</v>
          </cell>
          <cell r="B3115" t="str">
            <v>Tubo de cobre classe A, DN= 22mm (3/4´), inclusive conexões</v>
          </cell>
          <cell r="C3115" t="str">
            <v>M</v>
          </cell>
          <cell r="D3115">
            <v>108.34</v>
          </cell>
          <cell r="E3115">
            <v>18.02</v>
          </cell>
          <cell r="F3115">
            <v>126.36</v>
          </cell>
        </row>
        <row r="3116">
          <cell r="A3116" t="str">
            <v>46.10.030</v>
          </cell>
          <cell r="B3116" t="str">
            <v>Tubo de cobre classe A, DN= 28mm (1´), inclusive conexões</v>
          </cell>
          <cell r="C3116" t="str">
            <v>M</v>
          </cell>
          <cell r="D3116">
            <v>126.59</v>
          </cell>
          <cell r="E3116">
            <v>22.52</v>
          </cell>
          <cell r="F3116">
            <v>149.11000000000001</v>
          </cell>
        </row>
        <row r="3117">
          <cell r="A3117" t="str">
            <v>46.10.040</v>
          </cell>
          <cell r="B3117" t="str">
            <v>Tubo de cobre classe A, DN= 35mm (1 1/4´), inclusive conexões</v>
          </cell>
          <cell r="C3117" t="str">
            <v>M</v>
          </cell>
          <cell r="D3117">
            <v>218.18</v>
          </cell>
          <cell r="E3117">
            <v>25.52</v>
          </cell>
          <cell r="F3117">
            <v>243.7</v>
          </cell>
        </row>
        <row r="3118">
          <cell r="A3118" t="str">
            <v>46.10.050</v>
          </cell>
          <cell r="B3118" t="str">
            <v>Tubo de cobre classe A, DN= 42mm (1 1/2´), inclusive conexões</v>
          </cell>
          <cell r="C3118" t="str">
            <v>M</v>
          </cell>
          <cell r="D3118">
            <v>248.1</v>
          </cell>
          <cell r="E3118">
            <v>25.52</v>
          </cell>
          <cell r="F3118">
            <v>273.62</v>
          </cell>
        </row>
        <row r="3119">
          <cell r="A3119" t="str">
            <v>46.10.060</v>
          </cell>
          <cell r="B3119" t="str">
            <v>Tubo de cobre classe A, DN= 54mm (2´), inclusive conexões</v>
          </cell>
          <cell r="C3119" t="str">
            <v>M</v>
          </cell>
          <cell r="D3119">
            <v>335</v>
          </cell>
          <cell r="E3119">
            <v>34.54</v>
          </cell>
          <cell r="F3119">
            <v>369.54</v>
          </cell>
        </row>
        <row r="3120">
          <cell r="A3120" t="str">
            <v>46.10.070</v>
          </cell>
          <cell r="B3120" t="str">
            <v>Tubo de cobre classe A, DN= 66mm (2 1/2´), inclusive conexões</v>
          </cell>
          <cell r="C3120" t="str">
            <v>M</v>
          </cell>
          <cell r="D3120">
            <v>444.55</v>
          </cell>
          <cell r="E3120">
            <v>40.54</v>
          </cell>
          <cell r="F3120">
            <v>485.09</v>
          </cell>
        </row>
        <row r="3121">
          <cell r="A3121" t="str">
            <v>46.10.080</v>
          </cell>
          <cell r="B3121" t="str">
            <v>Tubo de cobre classe A, DN= 79mm (3´), inclusive conexões</v>
          </cell>
          <cell r="C3121" t="str">
            <v>M</v>
          </cell>
          <cell r="D3121">
            <v>541.61</v>
          </cell>
          <cell r="E3121">
            <v>43.54</v>
          </cell>
          <cell r="F3121">
            <v>585.15</v>
          </cell>
        </row>
        <row r="3122">
          <cell r="A3122" t="str">
            <v>46.10.090</v>
          </cell>
          <cell r="B3122" t="str">
            <v>Tubo de cobre classe A, DN= 104mm (4´), inclusive conexões</v>
          </cell>
          <cell r="C3122" t="str">
            <v>M</v>
          </cell>
          <cell r="D3122">
            <v>753.72</v>
          </cell>
          <cell r="E3122">
            <v>49.55</v>
          </cell>
          <cell r="F3122">
            <v>803.27</v>
          </cell>
        </row>
        <row r="3123">
          <cell r="A3123" t="str">
            <v>46.10.200</v>
          </cell>
          <cell r="B3123" t="str">
            <v>Tubo de cobre classe E, DN= 22mm (3/4´), inclusive conexões</v>
          </cell>
          <cell r="C3123" t="str">
            <v>M</v>
          </cell>
          <cell r="D3123">
            <v>75.58</v>
          </cell>
          <cell r="E3123">
            <v>18.02</v>
          </cell>
          <cell r="F3123">
            <v>93.6</v>
          </cell>
        </row>
        <row r="3124">
          <cell r="A3124" t="str">
            <v>46.10.210</v>
          </cell>
          <cell r="B3124" t="str">
            <v>Tubo de cobre classe E, DN= 28mm (1´), inclusive conexões</v>
          </cell>
          <cell r="C3124" t="str">
            <v>M</v>
          </cell>
          <cell r="D3124">
            <v>86.26</v>
          </cell>
          <cell r="E3124">
            <v>22.52</v>
          </cell>
          <cell r="F3124">
            <v>108.78</v>
          </cell>
        </row>
        <row r="3125">
          <cell r="A3125" t="str">
            <v>46.10.220</v>
          </cell>
          <cell r="B3125" t="str">
            <v>Tubo de cobre classe E, DN= 35mm (1 1/4´), inclusive conexões</v>
          </cell>
          <cell r="C3125" t="str">
            <v>M</v>
          </cell>
          <cell r="D3125">
            <v>153.93</v>
          </cell>
          <cell r="E3125">
            <v>25.52</v>
          </cell>
          <cell r="F3125">
            <v>179.45</v>
          </cell>
        </row>
        <row r="3126">
          <cell r="A3126" t="str">
            <v>46.10.230</v>
          </cell>
          <cell r="B3126" t="str">
            <v>Tubo de cobre classe E, DN= 42mm (1 1/2´), inclusive conexões</v>
          </cell>
          <cell r="C3126" t="str">
            <v>M</v>
          </cell>
          <cell r="D3126">
            <v>213.65</v>
          </cell>
          <cell r="E3126">
            <v>25.52</v>
          </cell>
          <cell r="F3126">
            <v>239.17</v>
          </cell>
        </row>
        <row r="3127">
          <cell r="A3127" t="str">
            <v>46.10.240</v>
          </cell>
          <cell r="B3127" t="str">
            <v>Tubo de cobre classe E, DN= 54mm (2´), inclusive conexões</v>
          </cell>
          <cell r="C3127" t="str">
            <v>M</v>
          </cell>
          <cell r="D3127">
            <v>253.52</v>
          </cell>
          <cell r="E3127">
            <v>34.54</v>
          </cell>
          <cell r="F3127">
            <v>288.06</v>
          </cell>
        </row>
        <row r="3128">
          <cell r="A3128" t="str">
            <v>46.10.250</v>
          </cell>
          <cell r="B3128" t="str">
            <v>Tubo de cobre classe E, DN= 66mm (2 1/2´), inclusive conexões</v>
          </cell>
          <cell r="C3128" t="str">
            <v>M</v>
          </cell>
          <cell r="D3128">
            <v>336.77</v>
          </cell>
          <cell r="E3128">
            <v>40.54</v>
          </cell>
          <cell r="F3128">
            <v>377.31</v>
          </cell>
        </row>
        <row r="3129">
          <cell r="A3129" t="str">
            <v>46.12</v>
          </cell>
          <cell r="B3129" t="str">
            <v>Tubulacao em concreto para rede de aguas pluviais</v>
          </cell>
          <cell r="C3129">
            <v>0</v>
          </cell>
          <cell r="D3129">
            <v>0</v>
          </cell>
          <cell r="E3129">
            <v>0</v>
          </cell>
          <cell r="F3129">
            <v>0</v>
          </cell>
        </row>
        <row r="3130">
          <cell r="A3130" t="str">
            <v>46.12.010</v>
          </cell>
          <cell r="B3130" t="str">
            <v>Tubo de concreto (PS-1), DN= 300mm</v>
          </cell>
          <cell r="C3130" t="str">
            <v>M</v>
          </cell>
          <cell r="D3130">
            <v>66.39</v>
          </cell>
          <cell r="E3130">
            <v>33.11</v>
          </cell>
          <cell r="F3130">
            <v>99.5</v>
          </cell>
        </row>
        <row r="3131">
          <cell r="A3131" t="str">
            <v>46.12.020</v>
          </cell>
          <cell r="B3131" t="str">
            <v>Tubo de concreto (PS-1), DN= 400mm</v>
          </cell>
          <cell r="C3131" t="str">
            <v>M</v>
          </cell>
          <cell r="D3131">
            <v>87.11</v>
          </cell>
          <cell r="E3131">
            <v>38.42</v>
          </cell>
          <cell r="F3131">
            <v>125.53</v>
          </cell>
        </row>
        <row r="3132">
          <cell r="A3132" t="str">
            <v>46.12.050</v>
          </cell>
          <cell r="B3132" t="str">
            <v>Tubo de concreto (PS-2), DN= 300mm</v>
          </cell>
          <cell r="C3132" t="str">
            <v>M</v>
          </cell>
          <cell r="D3132">
            <v>67.2</v>
          </cell>
          <cell r="E3132">
            <v>33.11</v>
          </cell>
          <cell r="F3132">
            <v>100.31</v>
          </cell>
        </row>
        <row r="3133">
          <cell r="A3133" t="str">
            <v>46.12.060</v>
          </cell>
          <cell r="B3133" t="str">
            <v>Tubo de concreto (PS-2), DN= 400mm</v>
          </cell>
          <cell r="C3133" t="str">
            <v>M</v>
          </cell>
          <cell r="D3133">
            <v>84.85</v>
          </cell>
          <cell r="E3133">
            <v>38.42</v>
          </cell>
          <cell r="F3133">
            <v>123.27</v>
          </cell>
        </row>
        <row r="3134">
          <cell r="A3134" t="str">
            <v>46.12.070</v>
          </cell>
          <cell r="B3134" t="str">
            <v>Tubo de concreto (PS-2), DN= 500mm</v>
          </cell>
          <cell r="C3134" t="str">
            <v>M</v>
          </cell>
          <cell r="D3134">
            <v>118.55</v>
          </cell>
          <cell r="E3134">
            <v>47.45</v>
          </cell>
          <cell r="F3134">
            <v>166</v>
          </cell>
        </row>
        <row r="3135">
          <cell r="A3135" t="str">
            <v>46.12.080</v>
          </cell>
          <cell r="B3135" t="str">
            <v>Tubo de concreto (PA-1), DN= 600mm</v>
          </cell>
          <cell r="C3135" t="str">
            <v>M</v>
          </cell>
          <cell r="D3135">
            <v>213.91</v>
          </cell>
          <cell r="E3135">
            <v>54</v>
          </cell>
          <cell r="F3135">
            <v>267.91000000000003</v>
          </cell>
        </row>
        <row r="3136">
          <cell r="A3136" t="str">
            <v>46.12.100</v>
          </cell>
          <cell r="B3136" t="str">
            <v>Tubo de concreto (PA-1), DN= 800mm</v>
          </cell>
          <cell r="C3136" t="str">
            <v>M</v>
          </cell>
          <cell r="D3136">
            <v>388.46</v>
          </cell>
          <cell r="E3136">
            <v>69.58</v>
          </cell>
          <cell r="F3136">
            <v>458.04</v>
          </cell>
        </row>
        <row r="3137">
          <cell r="A3137" t="str">
            <v>46.12.120</v>
          </cell>
          <cell r="B3137" t="str">
            <v>Tubo de concreto (PA-1), DN= 1000mm</v>
          </cell>
          <cell r="C3137" t="str">
            <v>M</v>
          </cell>
          <cell r="D3137">
            <v>551.94000000000005</v>
          </cell>
          <cell r="E3137">
            <v>87.65</v>
          </cell>
          <cell r="F3137">
            <v>639.59</v>
          </cell>
        </row>
        <row r="3138">
          <cell r="A3138" t="str">
            <v>46.12.140</v>
          </cell>
          <cell r="B3138" t="str">
            <v>Tubo de concreto (PA-1), DN= 1200mm</v>
          </cell>
          <cell r="C3138" t="str">
            <v>M</v>
          </cell>
          <cell r="D3138">
            <v>812.37</v>
          </cell>
          <cell r="E3138">
            <v>131.02000000000001</v>
          </cell>
          <cell r="F3138">
            <v>943.39</v>
          </cell>
        </row>
        <row r="3139">
          <cell r="A3139" t="str">
            <v>46.12.150</v>
          </cell>
          <cell r="B3139" t="str">
            <v>Tubo de concreto (PA-2), DN= 600mm</v>
          </cell>
          <cell r="C3139" t="str">
            <v>M</v>
          </cell>
          <cell r="D3139">
            <v>183.72</v>
          </cell>
          <cell r="E3139">
            <v>54</v>
          </cell>
          <cell r="F3139">
            <v>237.72</v>
          </cell>
        </row>
        <row r="3140">
          <cell r="A3140" t="str">
            <v>46.12.160</v>
          </cell>
          <cell r="B3140" t="str">
            <v>Tubo de concreto (PA-2), DN= 800mm</v>
          </cell>
          <cell r="C3140" t="str">
            <v>M</v>
          </cell>
          <cell r="D3140">
            <v>374.52</v>
          </cell>
          <cell r="E3140">
            <v>69.58</v>
          </cell>
          <cell r="F3140">
            <v>444.1</v>
          </cell>
        </row>
        <row r="3141">
          <cell r="A3141" t="str">
            <v>46.12.170</v>
          </cell>
          <cell r="B3141" t="str">
            <v>Tubo de concreto (PA-2), DN= 1000mm</v>
          </cell>
          <cell r="C3141" t="str">
            <v>M</v>
          </cell>
          <cell r="D3141">
            <v>539.36</v>
          </cell>
          <cell r="E3141">
            <v>87.65</v>
          </cell>
          <cell r="F3141">
            <v>627.01</v>
          </cell>
        </row>
        <row r="3142">
          <cell r="A3142" t="str">
            <v>46.12.180</v>
          </cell>
          <cell r="B3142" t="str">
            <v>Tubo de concreto (PA-3), DN= 600mm</v>
          </cell>
          <cell r="C3142" t="str">
            <v>M</v>
          </cell>
          <cell r="D3142">
            <v>276.17</v>
          </cell>
          <cell r="E3142">
            <v>54</v>
          </cell>
          <cell r="F3142">
            <v>330.17</v>
          </cell>
        </row>
        <row r="3143">
          <cell r="A3143" t="str">
            <v>46.12.190</v>
          </cell>
          <cell r="B3143" t="str">
            <v>Tubo de concreto (PA-3), DN= 800mm</v>
          </cell>
          <cell r="C3143" t="str">
            <v>M</v>
          </cell>
          <cell r="D3143">
            <v>471.64</v>
          </cell>
          <cell r="E3143">
            <v>69.58</v>
          </cell>
          <cell r="F3143">
            <v>541.22</v>
          </cell>
        </row>
        <row r="3144">
          <cell r="A3144" t="str">
            <v>46.12.200</v>
          </cell>
          <cell r="B3144" t="str">
            <v>Tubo de concreto (PA-3), DN= 1000mm</v>
          </cell>
          <cell r="C3144" t="str">
            <v>M</v>
          </cell>
          <cell r="D3144">
            <v>691.97</v>
          </cell>
          <cell r="E3144">
            <v>87.65</v>
          </cell>
          <cell r="F3144">
            <v>779.62</v>
          </cell>
        </row>
        <row r="3145">
          <cell r="A3145" t="str">
            <v>46.12.210</v>
          </cell>
          <cell r="B3145" t="str">
            <v>Meio tubo de concreto, DN= 300mm</v>
          </cell>
          <cell r="C3145" t="str">
            <v>M</v>
          </cell>
          <cell r="D3145">
            <v>33.97</v>
          </cell>
          <cell r="E3145">
            <v>32.08</v>
          </cell>
          <cell r="F3145">
            <v>66.05</v>
          </cell>
        </row>
        <row r="3146">
          <cell r="A3146" t="str">
            <v>46.12.220</v>
          </cell>
          <cell r="B3146" t="str">
            <v>Meio tubo de concreto, DN= 400mm</v>
          </cell>
          <cell r="C3146" t="str">
            <v>M</v>
          </cell>
          <cell r="D3146">
            <v>43.96</v>
          </cell>
          <cell r="E3146">
            <v>40.869999999999997</v>
          </cell>
          <cell r="F3146">
            <v>84.83</v>
          </cell>
        </row>
        <row r="3147">
          <cell r="A3147" t="str">
            <v>46.12.240</v>
          </cell>
          <cell r="B3147" t="str">
            <v>Meio tubo de concreto, DN= 600mm</v>
          </cell>
          <cell r="C3147" t="str">
            <v>M</v>
          </cell>
          <cell r="D3147">
            <v>79.5</v>
          </cell>
          <cell r="E3147">
            <v>69.06</v>
          </cell>
          <cell r="F3147">
            <v>148.56</v>
          </cell>
        </row>
        <row r="3148">
          <cell r="A3148" t="str">
            <v>46.12.250</v>
          </cell>
          <cell r="B3148" t="str">
            <v>Tubo de concreto (PA-2), DN= 1500mm</v>
          </cell>
          <cell r="C3148" t="str">
            <v>M</v>
          </cell>
          <cell r="D3148">
            <v>1179.3599999999999</v>
          </cell>
          <cell r="E3148">
            <v>196.53</v>
          </cell>
          <cell r="F3148">
            <v>1375.89</v>
          </cell>
        </row>
        <row r="3149">
          <cell r="A3149" t="str">
            <v>46.12.260</v>
          </cell>
          <cell r="B3149" t="str">
            <v>Tubo de concreto (PA-1), DN= 400mm</v>
          </cell>
          <cell r="C3149" t="str">
            <v>M</v>
          </cell>
          <cell r="D3149">
            <v>121.21</v>
          </cell>
          <cell r="E3149">
            <v>38.42</v>
          </cell>
          <cell r="F3149">
            <v>159.63</v>
          </cell>
        </row>
        <row r="3150">
          <cell r="A3150" t="str">
            <v>46.12.270</v>
          </cell>
          <cell r="B3150" t="str">
            <v>Tubo de concreto (PA-2), DN= 400mm</v>
          </cell>
          <cell r="C3150" t="str">
            <v>M</v>
          </cell>
          <cell r="D3150">
            <v>104.93</v>
          </cell>
          <cell r="E3150">
            <v>38.42</v>
          </cell>
          <cell r="F3150">
            <v>143.35</v>
          </cell>
        </row>
        <row r="3151">
          <cell r="A3151" t="str">
            <v>46.12.280</v>
          </cell>
          <cell r="B3151" t="str">
            <v>Tubo de concreto (PA-3), DN= 400mm</v>
          </cell>
          <cell r="C3151" t="str">
            <v>M</v>
          </cell>
          <cell r="D3151">
            <v>148.97999999999999</v>
          </cell>
          <cell r="E3151">
            <v>38.42</v>
          </cell>
          <cell r="F3151">
            <v>187.4</v>
          </cell>
        </row>
        <row r="3152">
          <cell r="A3152" t="str">
            <v>46.12.290</v>
          </cell>
          <cell r="B3152" t="str">
            <v>Tubo de concreto (PA-2), DN= 700mm</v>
          </cell>
          <cell r="C3152" t="str">
            <v>M</v>
          </cell>
          <cell r="D3152">
            <v>249.65</v>
          </cell>
          <cell r="E3152">
            <v>60.55</v>
          </cell>
          <cell r="F3152">
            <v>310.2</v>
          </cell>
        </row>
        <row r="3153">
          <cell r="A3153" t="str">
            <v>46.12.300</v>
          </cell>
          <cell r="B3153" t="str">
            <v>Tubo de concreto (PA-2), DN= 500mm</v>
          </cell>
          <cell r="C3153" t="str">
            <v>M</v>
          </cell>
          <cell r="D3153">
            <v>135.5</v>
          </cell>
          <cell r="E3153">
            <v>47.45</v>
          </cell>
          <cell r="F3153">
            <v>182.95</v>
          </cell>
        </row>
        <row r="3154">
          <cell r="A3154" t="str">
            <v>46.12.310</v>
          </cell>
          <cell r="B3154" t="str">
            <v>Tubo de concreto (PA-2), DN= 900mm</v>
          </cell>
          <cell r="C3154" t="str">
            <v>M</v>
          </cell>
          <cell r="D3154">
            <v>449.56</v>
          </cell>
          <cell r="E3154">
            <v>78.61</v>
          </cell>
          <cell r="F3154">
            <v>528.16999999999996</v>
          </cell>
        </row>
        <row r="3155">
          <cell r="A3155" t="str">
            <v>46.12.320</v>
          </cell>
          <cell r="B3155" t="str">
            <v>Tubo de concreto (PA-1), DN= 300mm</v>
          </cell>
          <cell r="C3155" t="str">
            <v>M</v>
          </cell>
          <cell r="D3155">
            <v>108.47</v>
          </cell>
          <cell r="E3155">
            <v>33.11</v>
          </cell>
          <cell r="F3155">
            <v>141.58000000000001</v>
          </cell>
        </row>
        <row r="3156">
          <cell r="A3156" t="str">
            <v>46.12.330</v>
          </cell>
          <cell r="B3156" t="str">
            <v>Tubo de concreto (PA-2), DN= 300mm</v>
          </cell>
          <cell r="C3156" t="str">
            <v>M</v>
          </cell>
          <cell r="D3156">
            <v>96.78</v>
          </cell>
          <cell r="E3156">
            <v>33.11</v>
          </cell>
          <cell r="F3156">
            <v>129.88999999999999</v>
          </cell>
        </row>
        <row r="3157">
          <cell r="A3157" t="str">
            <v>46.12.340</v>
          </cell>
          <cell r="B3157" t="str">
            <v>Meio tubo de concreto, DN= 200mm</v>
          </cell>
          <cell r="C3157" t="str">
            <v>M</v>
          </cell>
          <cell r="D3157">
            <v>23.58</v>
          </cell>
          <cell r="E3157">
            <v>11.68</v>
          </cell>
          <cell r="F3157">
            <v>35.26</v>
          </cell>
        </row>
        <row r="3158">
          <cell r="A3158" t="str">
            <v>46.13</v>
          </cell>
          <cell r="B3158" t="str">
            <v>Tubulacao em PEAD corrugado perfurado para rede drenagem</v>
          </cell>
          <cell r="C3158">
            <v>0</v>
          </cell>
          <cell r="D3158">
            <v>0</v>
          </cell>
          <cell r="E3158">
            <v>0</v>
          </cell>
          <cell r="F3158">
            <v>0</v>
          </cell>
        </row>
        <row r="3159">
          <cell r="A3159" t="str">
            <v>46.13.006</v>
          </cell>
          <cell r="B3159" t="str">
            <v>Tubo em polietileno de alta densidade corrugado perfurado, DN= 2 1/2´, inclusive conexões</v>
          </cell>
          <cell r="C3159" t="str">
            <v>M</v>
          </cell>
          <cell r="D3159">
            <v>7.25</v>
          </cell>
          <cell r="E3159">
            <v>1.67</v>
          </cell>
          <cell r="F3159">
            <v>8.92</v>
          </cell>
        </row>
        <row r="3160">
          <cell r="A3160" t="str">
            <v>46.13.010</v>
          </cell>
          <cell r="B3160" t="str">
            <v>Tubo em polietileno de alta densidade corrugado perfurado, DN= 3´, inclusive conexões</v>
          </cell>
          <cell r="C3160" t="str">
            <v>M</v>
          </cell>
          <cell r="D3160">
            <v>8.1</v>
          </cell>
          <cell r="E3160">
            <v>1.67</v>
          </cell>
          <cell r="F3160">
            <v>9.77</v>
          </cell>
        </row>
        <row r="3161">
          <cell r="A3161" t="str">
            <v>46.13.020</v>
          </cell>
          <cell r="B3161" t="str">
            <v>Tubo em polietileno de alta densidade corrugado perfurado, DN= 4´, inclusive conexões</v>
          </cell>
          <cell r="C3161" t="str">
            <v>M</v>
          </cell>
          <cell r="D3161">
            <v>10.88</v>
          </cell>
          <cell r="E3161">
            <v>1.67</v>
          </cell>
          <cell r="F3161">
            <v>12.55</v>
          </cell>
        </row>
        <row r="3162">
          <cell r="A3162" t="str">
            <v>46.13.026</v>
          </cell>
          <cell r="B3162" t="str">
            <v>Tubo em polietileno de alta densidade corrugado perfurado, DN= 6´, inclusive conexões</v>
          </cell>
          <cell r="C3162" t="str">
            <v>M</v>
          </cell>
          <cell r="D3162">
            <v>24.68</v>
          </cell>
          <cell r="E3162">
            <v>1.67</v>
          </cell>
          <cell r="F3162">
            <v>26.35</v>
          </cell>
        </row>
        <row r="3163">
          <cell r="A3163" t="str">
            <v>46.13.030</v>
          </cell>
          <cell r="B3163" t="str">
            <v>Tubo em polietileno de alta densidade corrugado perfurado, DN= 8´, inclusive conexões</v>
          </cell>
          <cell r="C3163" t="str">
            <v>M</v>
          </cell>
          <cell r="D3163">
            <v>30.01</v>
          </cell>
          <cell r="E3163">
            <v>1.67</v>
          </cell>
          <cell r="F3163">
            <v>31.68</v>
          </cell>
        </row>
        <row r="3164">
          <cell r="A3164" t="str">
            <v>46.13.100</v>
          </cell>
          <cell r="B3164" t="str">
            <v>Tubo em polietileno de alta densidade corrugado, DN/DI= 250 mm</v>
          </cell>
          <cell r="C3164" t="str">
            <v>M</v>
          </cell>
          <cell r="D3164">
            <v>76.45</v>
          </cell>
          <cell r="E3164">
            <v>2.5</v>
          </cell>
          <cell r="F3164">
            <v>78.95</v>
          </cell>
        </row>
        <row r="3165">
          <cell r="A3165" t="str">
            <v>46.13.101</v>
          </cell>
          <cell r="B3165" t="str">
            <v>Tubo em polietileno de alta densidade corrugado, DN/DI= 300 mm</v>
          </cell>
          <cell r="C3165" t="str">
            <v>M</v>
          </cell>
          <cell r="D3165">
            <v>99.14</v>
          </cell>
          <cell r="E3165">
            <v>2.5</v>
          </cell>
          <cell r="F3165">
            <v>101.64</v>
          </cell>
        </row>
        <row r="3166">
          <cell r="A3166" t="str">
            <v>46.13.102</v>
          </cell>
          <cell r="B3166" t="str">
            <v>Tubo em polietileno de alta densidade corrugado, DN/DI= 400 mm</v>
          </cell>
          <cell r="C3166" t="str">
            <v>M</v>
          </cell>
          <cell r="D3166">
            <v>152.94</v>
          </cell>
          <cell r="E3166">
            <v>2.5</v>
          </cell>
          <cell r="F3166">
            <v>155.44</v>
          </cell>
        </row>
        <row r="3167">
          <cell r="A3167" t="str">
            <v>46.13.103</v>
          </cell>
          <cell r="B3167" t="str">
            <v>Tubo em polietileno de alta densidade corrugado, DN/DI= 500 mm</v>
          </cell>
          <cell r="C3167" t="str">
            <v>M</v>
          </cell>
          <cell r="D3167">
            <v>237.57</v>
          </cell>
          <cell r="E3167">
            <v>2.5</v>
          </cell>
          <cell r="F3167">
            <v>240.07</v>
          </cell>
        </row>
        <row r="3168">
          <cell r="A3168" t="str">
            <v>46.13.104</v>
          </cell>
          <cell r="B3168" t="str">
            <v>Tubo em polietileno de alta densidade corrugado, DN/DI= 600 mm</v>
          </cell>
          <cell r="C3168" t="str">
            <v>M</v>
          </cell>
          <cell r="D3168">
            <v>362.87</v>
          </cell>
          <cell r="E3168">
            <v>2.5</v>
          </cell>
          <cell r="F3168">
            <v>365.37</v>
          </cell>
        </row>
        <row r="3169">
          <cell r="A3169" t="str">
            <v>46.13.105</v>
          </cell>
          <cell r="B3169" t="str">
            <v>Tubo em polietileno de alta densidade corrugado, DN/DI= 800 mm</v>
          </cell>
          <cell r="C3169" t="str">
            <v>M</v>
          </cell>
          <cell r="D3169">
            <v>529.62</v>
          </cell>
          <cell r="E3169">
            <v>2.5</v>
          </cell>
          <cell r="F3169">
            <v>532.12</v>
          </cell>
        </row>
        <row r="3170">
          <cell r="A3170" t="str">
            <v>46.13.106</v>
          </cell>
          <cell r="B3170" t="str">
            <v>Tubo em polietileno de alta densidade corrugado, DN/DI= 1000 mm</v>
          </cell>
          <cell r="C3170" t="str">
            <v>M</v>
          </cell>
          <cell r="D3170">
            <v>852.84</v>
          </cell>
          <cell r="E3170">
            <v>2.5</v>
          </cell>
          <cell r="F3170">
            <v>855.34</v>
          </cell>
        </row>
        <row r="3171">
          <cell r="A3171" t="str">
            <v>46.13.107</v>
          </cell>
          <cell r="B3171" t="str">
            <v>Tubo em polietileno de alta densidade corrugado, DN/DI= 1200 mm</v>
          </cell>
          <cell r="C3171" t="str">
            <v>M</v>
          </cell>
          <cell r="D3171">
            <v>1176.93</v>
          </cell>
          <cell r="E3171">
            <v>2.5</v>
          </cell>
          <cell r="F3171">
            <v>1179.43</v>
          </cell>
        </row>
        <row r="3172">
          <cell r="A3172" t="str">
            <v>46.14</v>
          </cell>
          <cell r="B3172" t="str">
            <v>Tubulacao em ferro ductil para redes de saneamento</v>
          </cell>
          <cell r="C3172">
            <v>0</v>
          </cell>
          <cell r="D3172">
            <v>0</v>
          </cell>
          <cell r="E3172">
            <v>0</v>
          </cell>
          <cell r="F3172">
            <v>0</v>
          </cell>
        </row>
        <row r="3173">
          <cell r="A3173" t="str">
            <v>46.14.020</v>
          </cell>
          <cell r="B3173" t="str">
            <v>Tubo de ferro fundido classe K-7 com junta elástica, DN= 150mm, inclusive conexões</v>
          </cell>
          <cell r="C3173" t="str">
            <v>M</v>
          </cell>
          <cell r="D3173">
            <v>531.54999999999995</v>
          </cell>
          <cell r="E3173">
            <v>35.21</v>
          </cell>
          <cell r="F3173">
            <v>566.76</v>
          </cell>
        </row>
        <row r="3174">
          <cell r="A3174" t="str">
            <v>46.14.030</v>
          </cell>
          <cell r="B3174" t="str">
            <v>Tubo de ferro fundido classe K-7 com junta elástica, DN= 200mm, inclusive conexões</v>
          </cell>
          <cell r="C3174" t="str">
            <v>M</v>
          </cell>
          <cell r="D3174">
            <v>600</v>
          </cell>
          <cell r="E3174">
            <v>35.21</v>
          </cell>
          <cell r="F3174">
            <v>635.21</v>
          </cell>
        </row>
        <row r="3175">
          <cell r="A3175" t="str">
            <v>46.14.040</v>
          </cell>
          <cell r="B3175" t="str">
            <v>Tubo de ferro fundido classe K-7 com junta elástica, DN= 250mm, inclusive conexões</v>
          </cell>
          <cell r="C3175" t="str">
            <v>M</v>
          </cell>
          <cell r="D3175">
            <v>763.1</v>
          </cell>
          <cell r="E3175">
            <v>35.21</v>
          </cell>
          <cell r="F3175">
            <v>798.31</v>
          </cell>
        </row>
        <row r="3176">
          <cell r="A3176" t="str">
            <v>46.14.050</v>
          </cell>
          <cell r="B3176" t="str">
            <v>Tubo de ferro fundido classe K-7 com junta elástica, DN= 350mm, inclusive conexões</v>
          </cell>
          <cell r="C3176" t="str">
            <v>M</v>
          </cell>
          <cell r="D3176">
            <v>1110.6199999999999</v>
          </cell>
          <cell r="E3176">
            <v>35.21</v>
          </cell>
          <cell r="F3176">
            <v>1145.83</v>
          </cell>
        </row>
        <row r="3177">
          <cell r="A3177" t="str">
            <v>46.14.060</v>
          </cell>
          <cell r="B3177" t="str">
            <v>Tubo de ferro fundido classe K-7 com junta elástica, DN= 300mm, inclusive conexões</v>
          </cell>
          <cell r="C3177" t="str">
            <v>M</v>
          </cell>
          <cell r="D3177">
            <v>938.88</v>
          </cell>
          <cell r="E3177">
            <v>35.21</v>
          </cell>
          <cell r="F3177">
            <v>974.09</v>
          </cell>
        </row>
        <row r="3178">
          <cell r="A3178" t="str">
            <v>46.14.490</v>
          </cell>
          <cell r="B3178" t="str">
            <v>Tubo de ferro fundido classe k-9 com junta elástica, DN= 80mm, inclusive conexões</v>
          </cell>
          <cell r="C3178" t="str">
            <v>M</v>
          </cell>
          <cell r="D3178">
            <v>527.20000000000005</v>
          </cell>
          <cell r="E3178">
            <v>35.21</v>
          </cell>
          <cell r="F3178">
            <v>562.41</v>
          </cell>
        </row>
        <row r="3179">
          <cell r="A3179" t="str">
            <v>46.14.510</v>
          </cell>
          <cell r="B3179" t="str">
            <v>Tubo de ferro fundido classe K-9 com junta elástica, DN= 100mm, inclusive conexões</v>
          </cell>
          <cell r="C3179" t="str">
            <v>M</v>
          </cell>
          <cell r="D3179">
            <v>532.20000000000005</v>
          </cell>
          <cell r="E3179">
            <v>35.21</v>
          </cell>
          <cell r="F3179">
            <v>567.41</v>
          </cell>
        </row>
        <row r="3180">
          <cell r="A3180" t="str">
            <v>46.14.520</v>
          </cell>
          <cell r="B3180" t="str">
            <v>Tubo de ferro fundido classe K-9 com junta elástica, DN= 150mm, inclusive conexões</v>
          </cell>
          <cell r="C3180" t="str">
            <v>M</v>
          </cell>
          <cell r="D3180">
            <v>582.25</v>
          </cell>
          <cell r="E3180">
            <v>35.21</v>
          </cell>
          <cell r="F3180">
            <v>617.46</v>
          </cell>
        </row>
        <row r="3181">
          <cell r="A3181" t="str">
            <v>46.14.530</v>
          </cell>
          <cell r="B3181" t="str">
            <v>Tubo de ferro fundido classe K-9 com junta elástica, DN= 200mm, inclusive conexões</v>
          </cell>
          <cell r="C3181" t="str">
            <v>M</v>
          </cell>
          <cell r="D3181">
            <v>748.86</v>
          </cell>
          <cell r="E3181">
            <v>35.21</v>
          </cell>
          <cell r="F3181">
            <v>784.07</v>
          </cell>
        </row>
        <row r="3182">
          <cell r="A3182" t="str">
            <v>46.14.540</v>
          </cell>
          <cell r="B3182" t="str">
            <v>Tubo de ferro fundido classe k-9 com junta elástica, DN= 250mm, inclusive conexões</v>
          </cell>
          <cell r="C3182" t="str">
            <v>M</v>
          </cell>
          <cell r="D3182">
            <v>917.84</v>
          </cell>
          <cell r="E3182">
            <v>35.21</v>
          </cell>
          <cell r="F3182">
            <v>953.05</v>
          </cell>
        </row>
        <row r="3183">
          <cell r="A3183" t="str">
            <v>46.14.550</v>
          </cell>
          <cell r="B3183" t="str">
            <v>Tubo de ferro fundido classe K-9 com junta elástica, DN= 300mm, inclusive conexões</v>
          </cell>
          <cell r="C3183" t="str">
            <v>M</v>
          </cell>
          <cell r="D3183">
            <v>1048.69</v>
          </cell>
          <cell r="E3183">
            <v>35.21</v>
          </cell>
          <cell r="F3183">
            <v>1083.9000000000001</v>
          </cell>
        </row>
        <row r="3184">
          <cell r="A3184" t="str">
            <v>46.14.560</v>
          </cell>
          <cell r="B3184" t="str">
            <v>Tubo de ferro fundido classe k-9 com junta elástica, DN= 350mm, inclusive conexões</v>
          </cell>
          <cell r="C3184" t="str">
            <v>M</v>
          </cell>
          <cell r="D3184">
            <v>1385.16</v>
          </cell>
          <cell r="E3184">
            <v>35.21</v>
          </cell>
          <cell r="F3184">
            <v>1420.37</v>
          </cell>
        </row>
        <row r="3185">
          <cell r="A3185" t="str">
            <v>46.15</v>
          </cell>
          <cell r="B3185" t="str">
            <v>Tubulacao em PEAD - recalque de tratamento de esgoto</v>
          </cell>
          <cell r="C3185">
            <v>0</v>
          </cell>
          <cell r="D3185">
            <v>0</v>
          </cell>
          <cell r="E3185">
            <v>0</v>
          </cell>
          <cell r="F3185">
            <v>0</v>
          </cell>
        </row>
        <row r="3186">
          <cell r="A3186" t="str">
            <v>46.15.111</v>
          </cell>
          <cell r="B3186" t="str">
            <v>Tubo em polietileno de alta densidade DE=160 mm - PN-10, inclusive conexões</v>
          </cell>
          <cell r="C3186" t="str">
            <v>M</v>
          </cell>
          <cell r="D3186">
            <v>130.43</v>
          </cell>
          <cell r="E3186">
            <v>21.13</v>
          </cell>
          <cell r="F3186">
            <v>151.56</v>
          </cell>
        </row>
        <row r="3187">
          <cell r="A3187" t="str">
            <v>46.15.112</v>
          </cell>
          <cell r="B3187" t="str">
            <v>Tubo em polietileno de alta densidade DE=200 mm - PN-10, inclusive conexões</v>
          </cell>
          <cell r="C3187" t="str">
            <v>M</v>
          </cell>
          <cell r="D3187">
            <v>201.13</v>
          </cell>
          <cell r="E3187">
            <v>28.17</v>
          </cell>
          <cell r="F3187">
            <v>229.3</v>
          </cell>
        </row>
        <row r="3188">
          <cell r="A3188" t="str">
            <v>46.15.113</v>
          </cell>
          <cell r="B3188" t="str">
            <v>Tubo em polietileno de alta densidade DE=225 mm - PN-10, inclusive conexões</v>
          </cell>
          <cell r="C3188" t="str">
            <v>M</v>
          </cell>
          <cell r="D3188">
            <v>236.05</v>
          </cell>
          <cell r="E3188">
            <v>28.17</v>
          </cell>
          <cell r="F3188">
            <v>264.22000000000003</v>
          </cell>
        </row>
        <row r="3189">
          <cell r="A3189" t="str">
            <v>46.18</v>
          </cell>
          <cell r="B3189" t="str">
            <v>Tubulacao flangeada em ferro ductil para redes de saneamento</v>
          </cell>
          <cell r="C3189">
            <v>0</v>
          </cell>
          <cell r="D3189">
            <v>0</v>
          </cell>
          <cell r="E3189">
            <v>0</v>
          </cell>
          <cell r="F3189">
            <v>0</v>
          </cell>
        </row>
        <row r="3190">
          <cell r="A3190" t="str">
            <v>46.18.010</v>
          </cell>
          <cell r="B3190" t="str">
            <v>Tubo em ferro fundido com ponta e ponta TCLA - DN= 80mm, sem juntas e conexões</v>
          </cell>
          <cell r="C3190" t="str">
            <v>M</v>
          </cell>
          <cell r="D3190">
            <v>592.12</v>
          </cell>
          <cell r="E3190">
            <v>40.21</v>
          </cell>
          <cell r="F3190">
            <v>632.33000000000004</v>
          </cell>
        </row>
        <row r="3191">
          <cell r="A3191" t="str">
            <v>46.18.020</v>
          </cell>
          <cell r="B3191" t="str">
            <v>Tubo em ferro fundido com ponta e ponta TCLA - DN= 100mm, sem juntas e conexões</v>
          </cell>
          <cell r="C3191" t="str">
            <v>M</v>
          </cell>
          <cell r="D3191">
            <v>575.74</v>
          </cell>
          <cell r="E3191">
            <v>40.21</v>
          </cell>
          <cell r="F3191">
            <v>615.95000000000005</v>
          </cell>
        </row>
        <row r="3192">
          <cell r="A3192" t="str">
            <v>46.18.030</v>
          </cell>
          <cell r="B3192" t="str">
            <v>Tubo em ferro fundido com ponta e ponta TCLA - DN= 150mm, sem juntas e conexões</v>
          </cell>
          <cell r="C3192" t="str">
            <v>M</v>
          </cell>
          <cell r="D3192">
            <v>655.07000000000005</v>
          </cell>
          <cell r="E3192">
            <v>40.21</v>
          </cell>
          <cell r="F3192">
            <v>695.28</v>
          </cell>
        </row>
        <row r="3193">
          <cell r="A3193" t="str">
            <v>46.18.040</v>
          </cell>
          <cell r="B3193" t="str">
            <v>Tubo em ferro fundido com ponta e ponta TCLA - DN= 200mm, sem juntas e conexões</v>
          </cell>
          <cell r="C3193" t="str">
            <v>M</v>
          </cell>
          <cell r="D3193">
            <v>780.5</v>
          </cell>
          <cell r="E3193">
            <v>40.21</v>
          </cell>
          <cell r="F3193">
            <v>820.71</v>
          </cell>
        </row>
        <row r="3194">
          <cell r="A3194" t="str">
            <v>46.18.050</v>
          </cell>
          <cell r="B3194" t="str">
            <v>Tubo em ferro fundido com ponta e ponta TCLA - DN= 250mm, sem juntas e conexões</v>
          </cell>
          <cell r="C3194" t="str">
            <v>M</v>
          </cell>
          <cell r="D3194">
            <v>936.41</v>
          </cell>
          <cell r="E3194">
            <v>43.22</v>
          </cell>
          <cell r="F3194">
            <v>979.63</v>
          </cell>
        </row>
        <row r="3195">
          <cell r="A3195" t="str">
            <v>46.18.060</v>
          </cell>
          <cell r="B3195" t="str">
            <v>Tubo em ferro fundido com ponta e ponta TCLA - DN= 300mm, sem juntas e conexões</v>
          </cell>
          <cell r="C3195" t="str">
            <v>M</v>
          </cell>
          <cell r="D3195">
            <v>1182.1400000000001</v>
          </cell>
          <cell r="E3195">
            <v>43.22</v>
          </cell>
          <cell r="F3195">
            <v>1225.3599999999999</v>
          </cell>
        </row>
        <row r="3196">
          <cell r="A3196" t="str">
            <v>46.18.089</v>
          </cell>
          <cell r="B3196" t="str">
            <v>Flange avulso em ferro fundido, classe PN-10, DN= 50mm</v>
          </cell>
          <cell r="C3196" t="str">
            <v>UN</v>
          </cell>
          <cell r="D3196">
            <v>122.5</v>
          </cell>
          <cell r="E3196">
            <v>22.02</v>
          </cell>
          <cell r="F3196">
            <v>144.52000000000001</v>
          </cell>
        </row>
        <row r="3197">
          <cell r="A3197" t="str">
            <v>46.18.090</v>
          </cell>
          <cell r="B3197" t="str">
            <v>Flange avulso em ferro fundido, classe PN-10, DN= 80mm</v>
          </cell>
          <cell r="C3197" t="str">
            <v>UN</v>
          </cell>
          <cell r="D3197">
            <v>160.52000000000001</v>
          </cell>
          <cell r="E3197">
            <v>22.02</v>
          </cell>
          <cell r="F3197">
            <v>182.54</v>
          </cell>
        </row>
        <row r="3198">
          <cell r="A3198" t="str">
            <v>46.18.100</v>
          </cell>
          <cell r="B3198" t="str">
            <v>Flange avulso em ferro fundido, classe PN-10, DN= 100mm</v>
          </cell>
          <cell r="C3198" t="str">
            <v>UN</v>
          </cell>
          <cell r="D3198">
            <v>193.91</v>
          </cell>
          <cell r="E3198">
            <v>24.02</v>
          </cell>
          <cell r="F3198">
            <v>217.93</v>
          </cell>
        </row>
        <row r="3199">
          <cell r="A3199" t="str">
            <v>46.18.110</v>
          </cell>
          <cell r="B3199" t="str">
            <v>Flange avulso em ferro fundido, classe PN-10, DN= 150mm</v>
          </cell>
          <cell r="C3199" t="str">
            <v>UN</v>
          </cell>
          <cell r="D3199">
            <v>284.83999999999997</v>
          </cell>
          <cell r="E3199">
            <v>26.03</v>
          </cell>
          <cell r="F3199">
            <v>310.87</v>
          </cell>
        </row>
        <row r="3200">
          <cell r="A3200" t="str">
            <v>46.18.120</v>
          </cell>
          <cell r="B3200" t="str">
            <v>Flange avulso em ferro fundido, classe PN-10, DN= 200mm</v>
          </cell>
          <cell r="C3200" t="str">
            <v>UN</v>
          </cell>
          <cell r="D3200">
            <v>357.32</v>
          </cell>
          <cell r="E3200">
            <v>28.03</v>
          </cell>
          <cell r="F3200">
            <v>385.35</v>
          </cell>
        </row>
        <row r="3201">
          <cell r="A3201" t="str">
            <v>46.18.130</v>
          </cell>
          <cell r="B3201" t="str">
            <v>Flange avulso em ferro fundido, classe PN-10, DN= 250mm</v>
          </cell>
          <cell r="C3201" t="str">
            <v>UN</v>
          </cell>
          <cell r="D3201">
            <v>522.1</v>
          </cell>
          <cell r="E3201">
            <v>30.03</v>
          </cell>
          <cell r="F3201">
            <v>552.13</v>
          </cell>
        </row>
        <row r="3202">
          <cell r="A3202" t="str">
            <v>46.18.140</v>
          </cell>
          <cell r="B3202" t="str">
            <v>Flange avulso em ferro fundido, classe PN-10, DN= 300mm</v>
          </cell>
          <cell r="C3202" t="str">
            <v>UN</v>
          </cell>
          <cell r="D3202">
            <v>669.65</v>
          </cell>
          <cell r="E3202">
            <v>32.03</v>
          </cell>
          <cell r="F3202">
            <v>701.68</v>
          </cell>
        </row>
        <row r="3203">
          <cell r="A3203" t="str">
            <v>46.18.168</v>
          </cell>
          <cell r="B3203" t="str">
            <v>Curva de 90° em ferro fundido com flanges, classe PN-10, DN= 50mm</v>
          </cell>
          <cell r="C3203" t="str">
            <v>UN</v>
          </cell>
          <cell r="D3203">
            <v>287.92</v>
          </cell>
          <cell r="E3203">
            <v>28.03</v>
          </cell>
          <cell r="F3203">
            <v>315.95</v>
          </cell>
        </row>
        <row r="3204">
          <cell r="A3204" t="str">
            <v>46.18.170</v>
          </cell>
          <cell r="B3204" t="str">
            <v>Curva de 90° em ferro fundido, com flanges, classe PN-10, DN= 80mm</v>
          </cell>
          <cell r="C3204" t="str">
            <v>UN</v>
          </cell>
          <cell r="D3204">
            <v>316.51</v>
          </cell>
          <cell r="E3204">
            <v>22.02</v>
          </cell>
          <cell r="F3204">
            <v>338.53</v>
          </cell>
        </row>
        <row r="3205">
          <cell r="A3205" t="str">
            <v>46.18.180</v>
          </cell>
          <cell r="B3205" t="str">
            <v>Curva de 90° em ferro fundido, com flanges, classe PN-10, DN= 100mm</v>
          </cell>
          <cell r="C3205" t="str">
            <v>UN</v>
          </cell>
          <cell r="D3205">
            <v>363.23</v>
          </cell>
          <cell r="E3205">
            <v>28.03</v>
          </cell>
          <cell r="F3205">
            <v>391.26</v>
          </cell>
        </row>
        <row r="3206">
          <cell r="A3206" t="str">
            <v>46.18.190</v>
          </cell>
          <cell r="B3206" t="str">
            <v>Curva de 90° em ferro fundido, com flanges, classe PN-10, DN= 150mm</v>
          </cell>
          <cell r="C3206" t="str">
            <v>UN</v>
          </cell>
          <cell r="D3206">
            <v>688.94</v>
          </cell>
          <cell r="E3206">
            <v>32.03</v>
          </cell>
          <cell r="F3206">
            <v>720.97</v>
          </cell>
        </row>
        <row r="3207">
          <cell r="A3207" t="str">
            <v>46.18.410</v>
          </cell>
          <cell r="B3207" t="str">
            <v>Te em ferro fundido, com flanges, classe PN-10, DN= 80mm, com derivação de 80mm</v>
          </cell>
          <cell r="C3207" t="str">
            <v>UN</v>
          </cell>
          <cell r="D3207">
            <v>538.55999999999995</v>
          </cell>
          <cell r="E3207">
            <v>24.02</v>
          </cell>
          <cell r="F3207">
            <v>562.58000000000004</v>
          </cell>
        </row>
        <row r="3208">
          <cell r="A3208" t="str">
            <v>46.18.420</v>
          </cell>
          <cell r="B3208" t="str">
            <v>Te em ferro fundido, com flanges, classe PN-10, DN= 100mm, com derivações de 80 até 100mm</v>
          </cell>
          <cell r="C3208" t="str">
            <v>UN</v>
          </cell>
          <cell r="D3208">
            <v>584.86</v>
          </cell>
          <cell r="E3208">
            <v>28.03</v>
          </cell>
          <cell r="F3208">
            <v>612.89</v>
          </cell>
        </row>
        <row r="3209">
          <cell r="A3209" t="str">
            <v>46.18.430</v>
          </cell>
          <cell r="B3209" t="str">
            <v>Te em ferro fundido, com flanges, classe PN-10, DN= 150mm, com derivações de 80 até 150mm</v>
          </cell>
          <cell r="C3209" t="str">
            <v>UN</v>
          </cell>
          <cell r="D3209">
            <v>984.34</v>
          </cell>
          <cell r="E3209">
            <v>32.03</v>
          </cell>
          <cell r="F3209">
            <v>1016.37</v>
          </cell>
        </row>
        <row r="3210">
          <cell r="A3210" t="str">
            <v>46.18.560</v>
          </cell>
          <cell r="B3210" t="str">
            <v>Junta Gibault em ferro fundido, DN= 80mm, completa</v>
          </cell>
          <cell r="C3210" t="str">
            <v>UN</v>
          </cell>
          <cell r="D3210">
            <v>331.32</v>
          </cell>
          <cell r="E3210">
            <v>22.02</v>
          </cell>
          <cell r="F3210">
            <v>353.34</v>
          </cell>
        </row>
        <row r="3211">
          <cell r="A3211" t="str">
            <v>46.18.570</v>
          </cell>
          <cell r="B3211" t="str">
            <v>Junta Gibault em ferro fundido, DN= 100 mm, completa</v>
          </cell>
          <cell r="C3211" t="str">
            <v>UN</v>
          </cell>
          <cell r="D3211">
            <v>405.35</v>
          </cell>
          <cell r="E3211">
            <v>24.02</v>
          </cell>
          <cell r="F3211">
            <v>429.37</v>
          </cell>
        </row>
        <row r="3212">
          <cell r="A3212" t="str">
            <v>46.19</v>
          </cell>
          <cell r="B3212" t="str">
            <v>Tubulacao flangeada em ferro ductil para redes de saneamento.</v>
          </cell>
          <cell r="C3212">
            <v>0</v>
          </cell>
          <cell r="D3212">
            <v>0</v>
          </cell>
          <cell r="E3212">
            <v>0</v>
          </cell>
          <cell r="F3212">
            <v>0</v>
          </cell>
        </row>
        <row r="3213">
          <cell r="A3213" t="str">
            <v>46.19.500</v>
          </cell>
          <cell r="B3213" t="str">
            <v>Redução excêntrica em ferro fundido, com flanges, classe PN-10, DN= 100mm x 80mm</v>
          </cell>
          <cell r="C3213" t="str">
            <v>UN</v>
          </cell>
          <cell r="D3213">
            <v>430.49</v>
          </cell>
          <cell r="E3213">
            <v>28.03</v>
          </cell>
          <cell r="F3213">
            <v>458.52</v>
          </cell>
        </row>
        <row r="3214">
          <cell r="A3214" t="str">
            <v>46.19.510</v>
          </cell>
          <cell r="B3214" t="str">
            <v>Redução excêntrica em ferro fundido, com flanges, classe PN-10, DN= 150mm x 80/100mm</v>
          </cell>
          <cell r="C3214" t="str">
            <v>UN</v>
          </cell>
          <cell r="D3214">
            <v>553.9</v>
          </cell>
          <cell r="E3214">
            <v>32.03</v>
          </cell>
          <cell r="F3214">
            <v>585.92999999999995</v>
          </cell>
        </row>
        <row r="3215">
          <cell r="A3215" t="str">
            <v>46.19.520</v>
          </cell>
          <cell r="B3215" t="str">
            <v>Redução excêntrica em ferro fundido, com flanges, classe PN-10, DN= 200mm x 100/150mm</v>
          </cell>
          <cell r="C3215" t="str">
            <v>UN</v>
          </cell>
          <cell r="D3215">
            <v>888.62</v>
          </cell>
          <cell r="E3215">
            <v>36.04</v>
          </cell>
          <cell r="F3215">
            <v>924.66</v>
          </cell>
        </row>
        <row r="3216">
          <cell r="A3216" t="str">
            <v>46.19.530</v>
          </cell>
          <cell r="B3216" t="str">
            <v>Redução excêntrica em ferro fundido, com flanges, classe PN-10, DN= 250mm x 150/200mm</v>
          </cell>
          <cell r="C3216" t="str">
            <v>UN</v>
          </cell>
          <cell r="D3216">
            <v>1395.73</v>
          </cell>
          <cell r="E3216">
            <v>40.04</v>
          </cell>
          <cell r="F3216">
            <v>1435.77</v>
          </cell>
        </row>
        <row r="3217">
          <cell r="A3217" t="str">
            <v>46.19.590</v>
          </cell>
          <cell r="B3217" t="str">
            <v>Redução concêntrica em ferro fundido, com flanges, classe PN-10, DN= 80 x 50mm</v>
          </cell>
          <cell r="C3217" t="str">
            <v>UN</v>
          </cell>
          <cell r="D3217">
            <v>327.58</v>
          </cell>
          <cell r="E3217">
            <v>28.03</v>
          </cell>
          <cell r="F3217">
            <v>355.61</v>
          </cell>
        </row>
        <row r="3218">
          <cell r="A3218" t="str">
            <v>46.19.600</v>
          </cell>
          <cell r="B3218" t="str">
            <v>Redução concêntrica em ferro fundido, com flanges, classe PN-10, DN= 100mm x 80mm</v>
          </cell>
          <cell r="C3218" t="str">
            <v>UN</v>
          </cell>
          <cell r="D3218">
            <v>383.55</v>
          </cell>
          <cell r="E3218">
            <v>28.03</v>
          </cell>
          <cell r="F3218">
            <v>411.58</v>
          </cell>
        </row>
        <row r="3219">
          <cell r="A3219" t="str">
            <v>46.19.610</v>
          </cell>
          <cell r="B3219" t="str">
            <v>Redução concêntrica em ferro fundido, com flanges, classe PN-10, DN= 150mm x 80/100mm</v>
          </cell>
          <cell r="C3219" t="str">
            <v>UN</v>
          </cell>
          <cell r="D3219">
            <v>697.2</v>
          </cell>
          <cell r="E3219">
            <v>32.03</v>
          </cell>
          <cell r="F3219">
            <v>729.23</v>
          </cell>
        </row>
        <row r="3220">
          <cell r="A3220" t="str">
            <v>46.19.620</v>
          </cell>
          <cell r="B3220" t="str">
            <v>Redução concêntrica em ferro fundido, com flanges, classe PN-10, DN= 200mm x 100/150mm</v>
          </cell>
          <cell r="C3220" t="str">
            <v>UN</v>
          </cell>
          <cell r="D3220">
            <v>834.99</v>
          </cell>
          <cell r="E3220">
            <v>36.04</v>
          </cell>
          <cell r="F3220">
            <v>871.03</v>
          </cell>
        </row>
        <row r="3221">
          <cell r="A3221" t="str">
            <v>46.19.630</v>
          </cell>
          <cell r="B3221" t="str">
            <v>Redução concêntrica em ferro fundido, com flanges, classe PN-10, DN= 250mm x 150/200mm</v>
          </cell>
          <cell r="C3221" t="str">
            <v>UN</v>
          </cell>
          <cell r="D3221">
            <v>1289.73</v>
          </cell>
          <cell r="E3221">
            <v>40.04</v>
          </cell>
          <cell r="F3221">
            <v>1329.77</v>
          </cell>
        </row>
        <row r="3222">
          <cell r="A3222" t="str">
            <v>46.20</v>
          </cell>
          <cell r="B3222" t="str">
            <v>Reparos, conservacoes e complementos - GRUPO 46</v>
          </cell>
          <cell r="C3222">
            <v>0</v>
          </cell>
          <cell r="D3222">
            <v>0</v>
          </cell>
          <cell r="E3222">
            <v>0</v>
          </cell>
          <cell r="F3222">
            <v>0</v>
          </cell>
        </row>
        <row r="3223">
          <cell r="A3223" t="str">
            <v>46.20.010</v>
          </cell>
          <cell r="B3223" t="str">
            <v>Assentamento de tubo de concreto com diâmetro até 600 mm</v>
          </cell>
          <cell r="C3223" t="str">
            <v>M</v>
          </cell>
          <cell r="D3223">
            <v>1.75</v>
          </cell>
          <cell r="E3223">
            <v>69.06</v>
          </cell>
          <cell r="F3223">
            <v>70.81</v>
          </cell>
        </row>
        <row r="3224">
          <cell r="A3224" t="str">
            <v>46.20.020</v>
          </cell>
          <cell r="B3224" t="str">
            <v>Assentamento de tubo de concreto com diâmetro de 700 até 1500 mm</v>
          </cell>
          <cell r="C3224" t="str">
            <v>M</v>
          </cell>
          <cell r="D3224">
            <v>67.150000000000006</v>
          </cell>
          <cell r="E3224">
            <v>40.19</v>
          </cell>
          <cell r="F3224">
            <v>107.34</v>
          </cell>
        </row>
        <row r="3225">
          <cell r="A3225" t="str">
            <v>46.21</v>
          </cell>
          <cell r="B3225" t="str">
            <v>Tubulacao em aco preto schedule</v>
          </cell>
          <cell r="C3225">
            <v>0</v>
          </cell>
          <cell r="D3225">
            <v>0</v>
          </cell>
          <cell r="E3225">
            <v>0</v>
          </cell>
          <cell r="F3225">
            <v>0</v>
          </cell>
        </row>
        <row r="3226">
          <cell r="A3226" t="str">
            <v>46.21.012</v>
          </cell>
          <cell r="B3226" t="str">
            <v>Tubo de aço carbono preto sem costura Schedule 40, DN= 1´ - inclusive conexões</v>
          </cell>
          <cell r="C3226" t="str">
            <v>M</v>
          </cell>
          <cell r="D3226">
            <v>76.400000000000006</v>
          </cell>
          <cell r="E3226">
            <v>70.069999999999993</v>
          </cell>
          <cell r="F3226">
            <v>146.47</v>
          </cell>
        </row>
        <row r="3227">
          <cell r="A3227" t="str">
            <v>46.21.036</v>
          </cell>
          <cell r="B3227" t="str">
            <v>Tubo de aço carbono preto sem costura Schedule 40, DN= 1 1/4´ - inclusive conexões</v>
          </cell>
          <cell r="C3227" t="str">
            <v>M</v>
          </cell>
          <cell r="D3227">
            <v>84.26</v>
          </cell>
          <cell r="E3227">
            <v>80.08</v>
          </cell>
          <cell r="F3227">
            <v>164.34</v>
          </cell>
        </row>
        <row r="3228">
          <cell r="A3228" t="str">
            <v>46.21.040</v>
          </cell>
          <cell r="B3228" t="str">
            <v>Tubo de aço carbono preto sem costura Schedule 40, DN= 1 1/2´ - inclusive conexões</v>
          </cell>
          <cell r="C3228" t="str">
            <v>M</v>
          </cell>
          <cell r="D3228">
            <v>107.36</v>
          </cell>
          <cell r="E3228">
            <v>80.08</v>
          </cell>
          <cell r="F3228">
            <v>187.44</v>
          </cell>
        </row>
        <row r="3229">
          <cell r="A3229" t="str">
            <v>46.21.046</v>
          </cell>
          <cell r="B3229" t="str">
            <v>Tubo de aço carbono preto sem costura Schedule 40, DN= 2´ - inclusive conexões</v>
          </cell>
          <cell r="C3229" t="str">
            <v>M</v>
          </cell>
          <cell r="D3229">
            <v>137</v>
          </cell>
          <cell r="E3229">
            <v>90.09</v>
          </cell>
          <cell r="F3229">
            <v>227.09</v>
          </cell>
        </row>
        <row r="3230">
          <cell r="A3230" t="str">
            <v>46.21.056</v>
          </cell>
          <cell r="B3230" t="str">
            <v>Tubo de aço carbono preto sem costura Schedule 40, DN= 2 1/2´ - inclusive conexões</v>
          </cell>
          <cell r="C3230" t="str">
            <v>M</v>
          </cell>
          <cell r="D3230">
            <v>206.5</v>
          </cell>
          <cell r="E3230">
            <v>100.1</v>
          </cell>
          <cell r="F3230">
            <v>306.60000000000002</v>
          </cell>
        </row>
        <row r="3231">
          <cell r="A3231" t="str">
            <v>46.21.060</v>
          </cell>
          <cell r="B3231" t="str">
            <v>Tubo de aço carbono preto sem costura Schedule 40, DN= 3´ - inclusive conexões</v>
          </cell>
          <cell r="C3231" t="str">
            <v>M</v>
          </cell>
          <cell r="D3231">
            <v>234.74</v>
          </cell>
          <cell r="E3231">
            <v>112.61</v>
          </cell>
          <cell r="F3231">
            <v>347.35</v>
          </cell>
        </row>
        <row r="3232">
          <cell r="A3232" t="str">
            <v>46.21.066</v>
          </cell>
          <cell r="B3232" t="str">
            <v>Tubo de aço carbono preto sem costura Schedule 40, DN= 3 1/2´ - inclusive conexões</v>
          </cell>
          <cell r="C3232" t="str">
            <v>M</v>
          </cell>
          <cell r="D3232">
            <v>261.61</v>
          </cell>
          <cell r="E3232">
            <v>120.12</v>
          </cell>
          <cell r="F3232">
            <v>381.73</v>
          </cell>
        </row>
        <row r="3233">
          <cell r="A3233" t="str">
            <v>46.21.080</v>
          </cell>
          <cell r="B3233" t="str">
            <v>Tubo de aço carbono preto sem costura Schedule 40, DN= 4´ - inclusive conexões</v>
          </cell>
          <cell r="C3233" t="str">
            <v>M</v>
          </cell>
          <cell r="D3233">
            <v>333.14</v>
          </cell>
          <cell r="E3233">
            <v>125.13</v>
          </cell>
          <cell r="F3233">
            <v>458.27</v>
          </cell>
        </row>
        <row r="3234">
          <cell r="A3234" t="str">
            <v>46.21.090</v>
          </cell>
          <cell r="B3234" t="str">
            <v>Tubo de aço carbono preto sem costura Schedule 40, DN= 5´ - inclusive conexões</v>
          </cell>
          <cell r="C3234" t="str">
            <v>M</v>
          </cell>
          <cell r="D3234">
            <v>461.34</v>
          </cell>
          <cell r="E3234">
            <v>132.63</v>
          </cell>
          <cell r="F3234">
            <v>593.97</v>
          </cell>
        </row>
        <row r="3235">
          <cell r="A3235" t="str">
            <v>46.21.100</v>
          </cell>
          <cell r="B3235" t="str">
            <v>Tubo de aço carbono preto sem costura Schedule 40, DN= 6´ - inclusive conexões</v>
          </cell>
          <cell r="C3235" t="str">
            <v>M</v>
          </cell>
          <cell r="D3235">
            <v>613.95000000000005</v>
          </cell>
          <cell r="E3235">
            <v>137.63999999999999</v>
          </cell>
          <cell r="F3235">
            <v>751.59</v>
          </cell>
        </row>
        <row r="3236">
          <cell r="A3236" t="str">
            <v>46.21.110</v>
          </cell>
          <cell r="B3236" t="str">
            <v>Tubo de aço carbono preto sem costura Schedule 40, DN= 8´ - inclusive conexões</v>
          </cell>
          <cell r="C3236" t="str">
            <v>M</v>
          </cell>
          <cell r="D3236">
            <v>846.2</v>
          </cell>
          <cell r="E3236">
            <v>150.15</v>
          </cell>
          <cell r="F3236">
            <v>996.35</v>
          </cell>
        </row>
        <row r="3237">
          <cell r="A3237" t="str">
            <v>46.21.140</v>
          </cell>
          <cell r="B3237" t="str">
            <v>Tubo de aço carbono preto com costura Schedule 40, DN= 10´ - inclusive conexões</v>
          </cell>
          <cell r="C3237" t="str">
            <v>M</v>
          </cell>
          <cell r="D3237">
            <v>901.96</v>
          </cell>
          <cell r="E3237">
            <v>165.17</v>
          </cell>
          <cell r="F3237">
            <v>1067.1300000000001</v>
          </cell>
        </row>
        <row r="3238">
          <cell r="A3238" t="str">
            <v>46.21.150</v>
          </cell>
          <cell r="B3238" t="str">
            <v>Tubo de aço carbono preto com costura Schedule 40, DN= 12´ - inclusive conexões</v>
          </cell>
          <cell r="C3238" t="str">
            <v>M</v>
          </cell>
          <cell r="D3238">
            <v>1308.1600000000001</v>
          </cell>
          <cell r="E3238">
            <v>175.18</v>
          </cell>
          <cell r="F3238">
            <v>1483.34</v>
          </cell>
        </row>
        <row r="3239">
          <cell r="A3239" t="str">
            <v>46.23</v>
          </cell>
          <cell r="B3239" t="str">
            <v>Tubulacao em concreto para rede de esgoto sanitario</v>
          </cell>
          <cell r="C3239">
            <v>0</v>
          </cell>
          <cell r="D3239">
            <v>0</v>
          </cell>
          <cell r="E3239">
            <v>0</v>
          </cell>
          <cell r="F3239">
            <v>0</v>
          </cell>
        </row>
        <row r="3240">
          <cell r="A3240" t="str">
            <v>46.23.110</v>
          </cell>
          <cell r="B3240" t="str">
            <v>Tubo de concreto classe EA-3, DN= 400 mm</v>
          </cell>
          <cell r="C3240" t="str">
            <v>M</v>
          </cell>
          <cell r="D3240">
            <v>168.01</v>
          </cell>
          <cell r="E3240">
            <v>16.29</v>
          </cell>
          <cell r="F3240">
            <v>184.3</v>
          </cell>
        </row>
        <row r="3241">
          <cell r="A3241" t="str">
            <v>46.23.120</v>
          </cell>
          <cell r="B3241" t="str">
            <v>Tubo de concreto classe EA-3, DN= 500 mm</v>
          </cell>
          <cell r="C3241" t="str">
            <v>M</v>
          </cell>
          <cell r="D3241">
            <v>238.82</v>
          </cell>
          <cell r="E3241">
            <v>24.43</v>
          </cell>
          <cell r="F3241">
            <v>263.25</v>
          </cell>
        </row>
        <row r="3242">
          <cell r="A3242" t="str">
            <v>46.23.130</v>
          </cell>
          <cell r="B3242" t="str">
            <v>Tubo de concreto classe EA-3, DN= 600 mm</v>
          </cell>
          <cell r="C3242" t="str">
            <v>M</v>
          </cell>
          <cell r="D3242">
            <v>302.63</v>
          </cell>
          <cell r="E3242">
            <v>28.5</v>
          </cell>
          <cell r="F3242">
            <v>331.13</v>
          </cell>
        </row>
        <row r="3243">
          <cell r="A3243" t="str">
            <v>46.23.140</v>
          </cell>
          <cell r="B3243" t="str">
            <v>Tubo de concreto classe EA-3, DN= 700 mm</v>
          </cell>
          <cell r="C3243" t="str">
            <v>M</v>
          </cell>
          <cell r="D3243">
            <v>412.53</v>
          </cell>
          <cell r="E3243">
            <v>32.58</v>
          </cell>
          <cell r="F3243">
            <v>445.11</v>
          </cell>
        </row>
        <row r="3244">
          <cell r="A3244" t="str">
            <v>46.23.150</v>
          </cell>
          <cell r="B3244" t="str">
            <v>Tubo de concreto classe EA-3, DN= 800 mm</v>
          </cell>
          <cell r="C3244" t="str">
            <v>M</v>
          </cell>
          <cell r="D3244">
            <v>489.79</v>
          </cell>
          <cell r="E3244">
            <v>40.72</v>
          </cell>
          <cell r="F3244">
            <v>530.51</v>
          </cell>
        </row>
        <row r="3245">
          <cell r="A3245" t="str">
            <v>46.23.160</v>
          </cell>
          <cell r="B3245" t="str">
            <v>Tubo de concreto classe EA-3, DN= 900 mm</v>
          </cell>
          <cell r="C3245" t="str">
            <v>M</v>
          </cell>
          <cell r="D3245">
            <v>788.37</v>
          </cell>
          <cell r="E3245">
            <v>48.86</v>
          </cell>
          <cell r="F3245">
            <v>837.23</v>
          </cell>
        </row>
        <row r="3246">
          <cell r="A3246" t="str">
            <v>46.23.170</v>
          </cell>
          <cell r="B3246" t="str">
            <v>Tubo de concreto classe EA-3, DN= 1000 mm</v>
          </cell>
          <cell r="C3246" t="str">
            <v>M</v>
          </cell>
          <cell r="D3246">
            <v>788.3</v>
          </cell>
          <cell r="E3246">
            <v>61.08</v>
          </cell>
          <cell r="F3246">
            <v>849.38</v>
          </cell>
        </row>
        <row r="3247">
          <cell r="A3247" t="str">
            <v>46.23.180</v>
          </cell>
          <cell r="B3247" t="str">
            <v>Tubo de concreto classe EA-3, DN= 1200 mm</v>
          </cell>
          <cell r="C3247" t="str">
            <v>M</v>
          </cell>
          <cell r="D3247">
            <v>1068.43</v>
          </cell>
          <cell r="E3247">
            <v>122.16</v>
          </cell>
          <cell r="F3247">
            <v>1190.5899999999999</v>
          </cell>
        </row>
        <row r="3248">
          <cell r="A3248" t="str">
            <v>46.25</v>
          </cell>
          <cell r="B3248" t="str">
            <v>Tubulação em CPVC</v>
          </cell>
          <cell r="C3248">
            <v>0</v>
          </cell>
          <cell r="D3248">
            <v>0</v>
          </cell>
          <cell r="E3248">
            <v>0</v>
          </cell>
          <cell r="F3248">
            <v>0</v>
          </cell>
        </row>
        <row r="3249">
          <cell r="A3249" t="str">
            <v>46.25.050</v>
          </cell>
          <cell r="B3249" t="str">
            <v>Condutor em PVC 88mm, inclusive conexões - AP</v>
          </cell>
          <cell r="C3249" t="str">
            <v>M</v>
          </cell>
          <cell r="D3249">
            <v>74.540000000000006</v>
          </cell>
          <cell r="E3249">
            <v>41.54</v>
          </cell>
          <cell r="F3249">
            <v>116.08</v>
          </cell>
        </row>
        <row r="3250">
          <cell r="A3250" t="str">
            <v>46.26</v>
          </cell>
          <cell r="B3250" t="str">
            <v>Tubulacao em ferro fundido predial SMU - esgoto e pluvial</v>
          </cell>
          <cell r="C3250">
            <v>0</v>
          </cell>
          <cell r="D3250">
            <v>0</v>
          </cell>
          <cell r="E3250">
            <v>0</v>
          </cell>
          <cell r="F3250">
            <v>0</v>
          </cell>
        </row>
        <row r="3251">
          <cell r="A3251" t="str">
            <v>46.26.010</v>
          </cell>
          <cell r="B3251" t="str">
            <v>Tubo em ferro fundido com ponta e ponta, predial SMU, DN= 50 mm</v>
          </cell>
          <cell r="C3251" t="str">
            <v>M</v>
          </cell>
          <cell r="D3251">
            <v>148.72</v>
          </cell>
          <cell r="E3251">
            <v>25.03</v>
          </cell>
          <cell r="F3251">
            <v>173.75</v>
          </cell>
        </row>
        <row r="3252">
          <cell r="A3252" t="str">
            <v>46.26.020</v>
          </cell>
          <cell r="B3252" t="str">
            <v>Tubo em ferro fundido com ponta e ponta, predial SMU, DN= 75 mm</v>
          </cell>
          <cell r="C3252" t="str">
            <v>M</v>
          </cell>
          <cell r="D3252">
            <v>203.77</v>
          </cell>
          <cell r="E3252">
            <v>25.03</v>
          </cell>
          <cell r="F3252">
            <v>228.8</v>
          </cell>
        </row>
        <row r="3253">
          <cell r="A3253" t="str">
            <v>46.26.030</v>
          </cell>
          <cell r="B3253" t="str">
            <v>Tubo em ferro fundido com ponta e ponta, predial SMU, DN= 100 mm</v>
          </cell>
          <cell r="C3253" t="str">
            <v>M</v>
          </cell>
          <cell r="D3253">
            <v>253.5</v>
          </cell>
          <cell r="E3253">
            <v>35.21</v>
          </cell>
          <cell r="F3253">
            <v>288.70999999999998</v>
          </cell>
        </row>
        <row r="3254">
          <cell r="A3254" t="str">
            <v>46.26.040</v>
          </cell>
          <cell r="B3254" t="str">
            <v>Tubo em ferro fundido com ponta e ponta, predial SMU, DN= 150 mm</v>
          </cell>
          <cell r="C3254" t="str">
            <v>M</v>
          </cell>
          <cell r="D3254">
            <v>315.02</v>
          </cell>
          <cell r="E3254">
            <v>35.21</v>
          </cell>
          <cell r="F3254">
            <v>350.23</v>
          </cell>
        </row>
        <row r="3255">
          <cell r="A3255" t="str">
            <v>46.26.050</v>
          </cell>
          <cell r="B3255" t="str">
            <v>Tubo em ferro fundido com ponta e ponta, predial SMU, DN= 200 mm</v>
          </cell>
          <cell r="C3255" t="str">
            <v>M</v>
          </cell>
          <cell r="D3255">
            <v>602.49</v>
          </cell>
          <cell r="E3255">
            <v>35.21</v>
          </cell>
          <cell r="F3255">
            <v>637.70000000000005</v>
          </cell>
        </row>
        <row r="3256">
          <cell r="A3256" t="str">
            <v>46.26.060</v>
          </cell>
          <cell r="B3256" t="str">
            <v>Junta de união em aço inoxidável para tubo em ferro fundido predial SMU, DN= 50 mm</v>
          </cell>
          <cell r="C3256" t="str">
            <v>UN</v>
          </cell>
          <cell r="D3256">
            <v>71.58</v>
          </cell>
          <cell r="E3256">
            <v>20.02</v>
          </cell>
          <cell r="F3256">
            <v>91.6</v>
          </cell>
        </row>
        <row r="3257">
          <cell r="A3257" t="str">
            <v>46.26.070</v>
          </cell>
          <cell r="B3257" t="str">
            <v>Junta de união em aço inoxidável para tubo em ferro fundido predial SMU, DN= 75 mm</v>
          </cell>
          <cell r="C3257" t="str">
            <v>UN</v>
          </cell>
          <cell r="D3257">
            <v>83.48</v>
          </cell>
          <cell r="E3257">
            <v>20.02</v>
          </cell>
          <cell r="F3257">
            <v>103.5</v>
          </cell>
        </row>
        <row r="3258">
          <cell r="A3258" t="str">
            <v>46.26.080</v>
          </cell>
          <cell r="B3258" t="str">
            <v>Junta de união em aço inoxidável para tubo em ferro fundido predial SMU, DN= 100 mm</v>
          </cell>
          <cell r="C3258" t="str">
            <v>UN</v>
          </cell>
          <cell r="D3258">
            <v>99.8</v>
          </cell>
          <cell r="E3258">
            <v>25.03</v>
          </cell>
          <cell r="F3258">
            <v>124.83</v>
          </cell>
        </row>
        <row r="3259">
          <cell r="A3259" t="str">
            <v>46.26.090</v>
          </cell>
          <cell r="B3259" t="str">
            <v>Junta de união em aço inoxidável para tubo em ferro fundido predial SMU, DN= 150 mm</v>
          </cell>
          <cell r="C3259" t="str">
            <v>UN</v>
          </cell>
          <cell r="D3259">
            <v>169.08</v>
          </cell>
          <cell r="E3259">
            <v>25.03</v>
          </cell>
          <cell r="F3259">
            <v>194.11</v>
          </cell>
        </row>
        <row r="3260">
          <cell r="A3260" t="str">
            <v>46.26.100</v>
          </cell>
          <cell r="B3260" t="str">
            <v>Junta de união em aço inoxidável para tubo em ferro fundido predial SMU, DN= 200 mm</v>
          </cell>
          <cell r="C3260" t="str">
            <v>UN</v>
          </cell>
          <cell r="D3260">
            <v>239.49</v>
          </cell>
          <cell r="E3260">
            <v>25.03</v>
          </cell>
          <cell r="F3260">
            <v>264.52</v>
          </cell>
        </row>
        <row r="3261">
          <cell r="A3261" t="str">
            <v>46.26.110</v>
          </cell>
          <cell r="B3261" t="str">
            <v>Conjunto de ancoragem para tubo em ferro fundido predial SMU, DN= 50 mm</v>
          </cell>
          <cell r="C3261" t="str">
            <v>CJ</v>
          </cell>
          <cell r="D3261">
            <v>945.04</v>
          </cell>
          <cell r="E3261">
            <v>20.02</v>
          </cell>
          <cell r="F3261">
            <v>965.06</v>
          </cell>
        </row>
        <row r="3262">
          <cell r="A3262" t="str">
            <v>46.26.120</v>
          </cell>
          <cell r="B3262" t="str">
            <v>Conjunto de ancoragem para tubo em ferro fundido predial SMU, DN= 75 mm</v>
          </cell>
          <cell r="C3262" t="str">
            <v>CJ</v>
          </cell>
          <cell r="D3262">
            <v>998.06</v>
          </cell>
          <cell r="E3262">
            <v>20.02</v>
          </cell>
          <cell r="F3262">
            <v>1018.08</v>
          </cell>
        </row>
        <row r="3263">
          <cell r="A3263" t="str">
            <v>46.26.130</v>
          </cell>
          <cell r="B3263" t="str">
            <v>Conjunto de ancoragem para tubo em ferro fundido predial SMU, DN= 100 mm</v>
          </cell>
          <cell r="C3263" t="str">
            <v>CJ</v>
          </cell>
          <cell r="D3263">
            <v>1100.6600000000001</v>
          </cell>
          <cell r="E3263">
            <v>25.03</v>
          </cell>
          <cell r="F3263">
            <v>1125.69</v>
          </cell>
        </row>
        <row r="3264">
          <cell r="A3264" t="str">
            <v>46.26.136</v>
          </cell>
          <cell r="B3264" t="str">
            <v>Conjunto de ancoragem para tubo em ferro fundido predial SMU, DN= 125 mm</v>
          </cell>
          <cell r="C3264" t="str">
            <v>CJ</v>
          </cell>
          <cell r="D3264">
            <v>1145.43</v>
          </cell>
          <cell r="E3264">
            <v>25.03</v>
          </cell>
          <cell r="F3264">
            <v>1170.46</v>
          </cell>
        </row>
        <row r="3265">
          <cell r="A3265" t="str">
            <v>46.26.140</v>
          </cell>
          <cell r="B3265" t="str">
            <v>Conjunto de ancoragem para tubo em ferro fundido predial SMU, DN= 150 mm</v>
          </cell>
          <cell r="C3265" t="str">
            <v>CJ</v>
          </cell>
          <cell r="D3265">
            <v>1349.45</v>
          </cell>
          <cell r="E3265">
            <v>25.03</v>
          </cell>
          <cell r="F3265">
            <v>1374.48</v>
          </cell>
        </row>
        <row r="3266">
          <cell r="A3266" t="str">
            <v>46.26.150</v>
          </cell>
          <cell r="B3266" t="str">
            <v>Conjunto de ancoragem para tubo em ferro fundido predial SMU, DN= 200 mm</v>
          </cell>
          <cell r="C3266" t="str">
            <v>CJ</v>
          </cell>
          <cell r="D3266">
            <v>2035.14</v>
          </cell>
          <cell r="E3266">
            <v>25.03</v>
          </cell>
          <cell r="F3266">
            <v>2060.17</v>
          </cell>
        </row>
        <row r="3267">
          <cell r="A3267" t="str">
            <v>46.26.200</v>
          </cell>
          <cell r="B3267" t="str">
            <v>Tubo em ferro fundido com ponta e ponta, predial SMU, DN= 125 mm</v>
          </cell>
          <cell r="C3267" t="str">
            <v>M</v>
          </cell>
          <cell r="D3267">
            <v>259.13</v>
          </cell>
          <cell r="E3267">
            <v>35.21</v>
          </cell>
          <cell r="F3267">
            <v>294.33999999999997</v>
          </cell>
        </row>
        <row r="3268">
          <cell r="A3268" t="str">
            <v>46.26.210</v>
          </cell>
          <cell r="B3268" t="str">
            <v>Tubo em ferro fundido com ponta e ponta, predial SMU, DN= 250 mm</v>
          </cell>
          <cell r="C3268" t="str">
            <v>M</v>
          </cell>
          <cell r="D3268">
            <v>884.98</v>
          </cell>
          <cell r="E3268">
            <v>35.21</v>
          </cell>
          <cell r="F3268">
            <v>920.19</v>
          </cell>
        </row>
        <row r="3269">
          <cell r="A3269" t="str">
            <v>46.26.400</v>
          </cell>
          <cell r="B3269" t="str">
            <v>Joelho 45° em ferro fundido, predial SMU, DN= 50 mm</v>
          </cell>
          <cell r="C3269" t="str">
            <v>UN</v>
          </cell>
          <cell r="D3269">
            <v>116.3</v>
          </cell>
          <cell r="E3269">
            <v>20.02</v>
          </cell>
          <cell r="F3269">
            <v>136.32</v>
          </cell>
        </row>
        <row r="3270">
          <cell r="A3270" t="str">
            <v>46.26.410</v>
          </cell>
          <cell r="B3270" t="str">
            <v>Joelho 45° em ferro fundido, predial SMU, DN= 75 mm</v>
          </cell>
          <cell r="C3270" t="str">
            <v>UN</v>
          </cell>
          <cell r="D3270">
            <v>160.6</v>
          </cell>
          <cell r="E3270">
            <v>20.02</v>
          </cell>
          <cell r="F3270">
            <v>180.62</v>
          </cell>
        </row>
        <row r="3271">
          <cell r="A3271" t="str">
            <v>46.26.420</v>
          </cell>
          <cell r="B3271" t="str">
            <v>Joelho 45° em ferro fundido, predial SMU, DN= 100 mm</v>
          </cell>
          <cell r="C3271" t="str">
            <v>UN</v>
          </cell>
          <cell r="D3271">
            <v>162.76</v>
          </cell>
          <cell r="E3271">
            <v>25.03</v>
          </cell>
          <cell r="F3271">
            <v>187.79</v>
          </cell>
        </row>
        <row r="3272">
          <cell r="A3272" t="str">
            <v>46.26.426</v>
          </cell>
          <cell r="B3272" t="str">
            <v>Joelho 45° em ferro fundido, predial SMU, DN= 125 mm</v>
          </cell>
          <cell r="C3272" t="str">
            <v>UN</v>
          </cell>
          <cell r="D3272">
            <v>250.26</v>
          </cell>
          <cell r="E3272">
            <v>25.03</v>
          </cell>
          <cell r="F3272">
            <v>275.29000000000002</v>
          </cell>
        </row>
        <row r="3273">
          <cell r="A3273" t="str">
            <v>46.26.430</v>
          </cell>
          <cell r="B3273" t="str">
            <v>Joelho 45° em ferro fundido, predial SMU, DN= 150 mm</v>
          </cell>
          <cell r="C3273" t="str">
            <v>UN</v>
          </cell>
          <cell r="D3273">
            <v>276.29000000000002</v>
          </cell>
          <cell r="E3273">
            <v>25.03</v>
          </cell>
          <cell r="F3273">
            <v>301.32</v>
          </cell>
        </row>
        <row r="3274">
          <cell r="A3274" t="str">
            <v>46.26.440</v>
          </cell>
          <cell r="B3274" t="str">
            <v>Joelho 45° em ferro fundido, predial SMU, DN= 200 mm</v>
          </cell>
          <cell r="C3274" t="str">
            <v>UN</v>
          </cell>
          <cell r="D3274">
            <v>637.39</v>
          </cell>
          <cell r="E3274">
            <v>25.03</v>
          </cell>
          <cell r="F3274">
            <v>662.42</v>
          </cell>
        </row>
        <row r="3275">
          <cell r="A3275" t="str">
            <v>46.26.460</v>
          </cell>
          <cell r="B3275" t="str">
            <v>Joelho 88° em ferro fundido, predial SMU, DN= 50 mm</v>
          </cell>
          <cell r="C3275" t="str">
            <v>UN</v>
          </cell>
          <cell r="D3275">
            <v>166.92</v>
          </cell>
          <cell r="E3275">
            <v>20.02</v>
          </cell>
          <cell r="F3275">
            <v>186.94</v>
          </cell>
        </row>
        <row r="3276">
          <cell r="A3276" t="str">
            <v>46.26.470</v>
          </cell>
          <cell r="B3276" t="str">
            <v>Joelho 88° em ferro fundido, predial SMU, DN= 75 mm</v>
          </cell>
          <cell r="C3276" t="str">
            <v>UN</v>
          </cell>
          <cell r="D3276">
            <v>169.27</v>
          </cell>
          <cell r="E3276">
            <v>20.02</v>
          </cell>
          <cell r="F3276">
            <v>189.29</v>
          </cell>
        </row>
        <row r="3277">
          <cell r="A3277" t="str">
            <v>46.26.480</v>
          </cell>
          <cell r="B3277" t="str">
            <v>Joelho 88° em ferro fundido, predial SMU, DN= 100 mm</v>
          </cell>
          <cell r="C3277" t="str">
            <v>UN</v>
          </cell>
          <cell r="D3277">
            <v>177.28</v>
          </cell>
          <cell r="E3277">
            <v>25.03</v>
          </cell>
          <cell r="F3277">
            <v>202.31</v>
          </cell>
        </row>
        <row r="3278">
          <cell r="A3278" t="str">
            <v>46.26.490</v>
          </cell>
          <cell r="B3278" t="str">
            <v>Joelho 88° em ferro fundido, predial SMU, DN= 150 mm</v>
          </cell>
          <cell r="C3278" t="str">
            <v>UN</v>
          </cell>
          <cell r="D3278">
            <v>237.89</v>
          </cell>
          <cell r="E3278">
            <v>25.03</v>
          </cell>
          <cell r="F3278">
            <v>262.92</v>
          </cell>
        </row>
        <row r="3279">
          <cell r="A3279" t="str">
            <v>46.26.500</v>
          </cell>
          <cell r="B3279" t="str">
            <v>Joelho 88° em ferro fundido, predial SMU, DN= 200 mm</v>
          </cell>
          <cell r="C3279" t="str">
            <v>UN</v>
          </cell>
          <cell r="D3279">
            <v>358.24</v>
          </cell>
          <cell r="E3279">
            <v>25.03</v>
          </cell>
          <cell r="F3279">
            <v>383.27</v>
          </cell>
        </row>
        <row r="3280">
          <cell r="A3280" t="str">
            <v>46.26.510</v>
          </cell>
          <cell r="B3280" t="str">
            <v>Junção 45° em ferro fundido, predial SMU, DN= 50 x 50 mm</v>
          </cell>
          <cell r="C3280" t="str">
            <v>UN</v>
          </cell>
          <cell r="D3280">
            <v>165.51</v>
          </cell>
          <cell r="E3280">
            <v>20.02</v>
          </cell>
          <cell r="F3280">
            <v>185.53</v>
          </cell>
        </row>
        <row r="3281">
          <cell r="A3281" t="str">
            <v>46.26.516</v>
          </cell>
          <cell r="B3281" t="str">
            <v>Junção 45° em ferro fundido, predial SMU, DN= 75 x 50 mm</v>
          </cell>
          <cell r="C3281" t="str">
            <v>UN</v>
          </cell>
          <cell r="D3281">
            <v>185.91</v>
          </cell>
          <cell r="E3281">
            <v>20.02</v>
          </cell>
          <cell r="F3281">
            <v>205.93</v>
          </cell>
        </row>
        <row r="3282">
          <cell r="A3282" t="str">
            <v>46.26.520</v>
          </cell>
          <cell r="B3282" t="str">
            <v>Junção 45° em ferro fundido, predial SMU, DN= 75 x 75 mm</v>
          </cell>
          <cell r="C3282" t="str">
            <v>UN</v>
          </cell>
          <cell r="D3282">
            <v>232.69</v>
          </cell>
          <cell r="E3282">
            <v>20.02</v>
          </cell>
          <cell r="F3282">
            <v>252.71</v>
          </cell>
        </row>
        <row r="3283">
          <cell r="A3283" t="str">
            <v>46.26.540</v>
          </cell>
          <cell r="B3283" t="str">
            <v>Junção 45° em ferro fundido, predial SMU, DN= 100 x 75 mm</v>
          </cell>
          <cell r="C3283" t="str">
            <v>UN</v>
          </cell>
          <cell r="D3283">
            <v>285.77</v>
          </cell>
          <cell r="E3283">
            <v>25.03</v>
          </cell>
          <cell r="F3283">
            <v>310.8</v>
          </cell>
        </row>
        <row r="3284">
          <cell r="A3284" t="str">
            <v>46.26.550</v>
          </cell>
          <cell r="B3284" t="str">
            <v>Junção 45° em ferro fundido, predial SMU, DN= 100 x 100 mm</v>
          </cell>
          <cell r="C3284" t="str">
            <v>UN</v>
          </cell>
          <cell r="D3284">
            <v>280.86</v>
          </cell>
          <cell r="E3284">
            <v>25.03</v>
          </cell>
          <cell r="F3284">
            <v>305.89</v>
          </cell>
        </row>
        <row r="3285">
          <cell r="A3285" t="str">
            <v>46.26.560</v>
          </cell>
          <cell r="B3285" t="str">
            <v>Junção 45° em ferro fundido, predial SMU, DN= 150 x 150 mm</v>
          </cell>
          <cell r="C3285" t="str">
            <v>UN</v>
          </cell>
          <cell r="D3285">
            <v>745.2</v>
          </cell>
          <cell r="E3285">
            <v>25.03</v>
          </cell>
          <cell r="F3285">
            <v>770.23</v>
          </cell>
        </row>
        <row r="3286">
          <cell r="A3286" t="str">
            <v>46.26.580</v>
          </cell>
          <cell r="B3286" t="str">
            <v>Junta de união em aço inoxidável para tubo em ferro fundido predial SMU, DN= 125 mm</v>
          </cell>
          <cell r="C3286" t="str">
            <v>UN</v>
          </cell>
          <cell r="D3286">
            <v>145.12</v>
          </cell>
          <cell r="E3286">
            <v>25.03</v>
          </cell>
          <cell r="F3286">
            <v>170.15</v>
          </cell>
        </row>
        <row r="3287">
          <cell r="A3287" t="str">
            <v>46.26.590</v>
          </cell>
          <cell r="B3287" t="str">
            <v>Junta de união em aço inoxidável para tubo em ferro fundido predial SMU, DN= 250 mm</v>
          </cell>
          <cell r="C3287" t="str">
            <v>UN</v>
          </cell>
          <cell r="D3287">
            <v>574.91</v>
          </cell>
          <cell r="E3287">
            <v>25.03</v>
          </cell>
          <cell r="F3287">
            <v>599.94000000000005</v>
          </cell>
        </row>
        <row r="3288">
          <cell r="A3288" t="str">
            <v>46.26.600</v>
          </cell>
          <cell r="B3288" t="str">
            <v>Redução excêntrica em ferro fundido, predial SMU, DN= 75 x 50 mm</v>
          </cell>
          <cell r="C3288" t="str">
            <v>UN</v>
          </cell>
          <cell r="D3288">
            <v>135.69999999999999</v>
          </cell>
          <cell r="E3288">
            <v>20.02</v>
          </cell>
          <cell r="F3288">
            <v>155.72</v>
          </cell>
        </row>
        <row r="3289">
          <cell r="A3289" t="str">
            <v>46.26.610</v>
          </cell>
          <cell r="B3289" t="str">
            <v>Redução excêntrica em ferro fundido, predial SMU, DN= 100 x 75 mm</v>
          </cell>
          <cell r="C3289" t="str">
            <v>UN</v>
          </cell>
          <cell r="D3289">
            <v>153.16999999999999</v>
          </cell>
          <cell r="E3289">
            <v>25.03</v>
          </cell>
          <cell r="F3289">
            <v>178.2</v>
          </cell>
        </row>
        <row r="3290">
          <cell r="A3290" t="str">
            <v>46.26.612</v>
          </cell>
          <cell r="B3290" t="str">
            <v>Redução excêntrica em ferro fundido, predial SMU, DN= 125 x 75 mm</v>
          </cell>
          <cell r="C3290" t="str">
            <v>UN</v>
          </cell>
          <cell r="D3290">
            <v>242.36</v>
          </cell>
          <cell r="E3290">
            <v>25.03</v>
          </cell>
          <cell r="F3290">
            <v>267.39</v>
          </cell>
        </row>
        <row r="3291">
          <cell r="A3291" t="str">
            <v>46.26.614</v>
          </cell>
          <cell r="B3291" t="str">
            <v>Redução excêntrica em ferro fundido, predial SMU, DN= 125 x 100 mm</v>
          </cell>
          <cell r="C3291" t="str">
            <v>UN</v>
          </cell>
          <cell r="D3291">
            <v>201.58</v>
          </cell>
          <cell r="E3291">
            <v>25.03</v>
          </cell>
          <cell r="F3291">
            <v>226.61</v>
          </cell>
        </row>
        <row r="3292">
          <cell r="A3292" t="str">
            <v>46.26.616</v>
          </cell>
          <cell r="B3292" t="str">
            <v>Redução excêntrica em ferro fundido, predial SMU, DN= 150 x 75 mm</v>
          </cell>
          <cell r="C3292" t="str">
            <v>UN</v>
          </cell>
          <cell r="D3292">
            <v>460.56</v>
          </cell>
          <cell r="E3292">
            <v>25.03</v>
          </cell>
          <cell r="F3292">
            <v>485.59</v>
          </cell>
        </row>
        <row r="3293">
          <cell r="A3293" t="str">
            <v>46.26.632</v>
          </cell>
          <cell r="B3293" t="str">
            <v>Redução excêntrica em ferro fundido, predial SMU, DN= 150 x 100 mm</v>
          </cell>
          <cell r="C3293" t="str">
            <v>UN</v>
          </cell>
          <cell r="D3293">
            <v>403.15</v>
          </cell>
          <cell r="E3293">
            <v>25.03</v>
          </cell>
          <cell r="F3293">
            <v>428.18</v>
          </cell>
        </row>
        <row r="3294">
          <cell r="A3294" t="str">
            <v>46.26.634</v>
          </cell>
          <cell r="B3294" t="str">
            <v>Redução excêntrica em ferro fundido, predial SMU, DN= 150 x 125 mm</v>
          </cell>
          <cell r="C3294" t="str">
            <v>UN</v>
          </cell>
          <cell r="D3294">
            <v>544.24</v>
          </cell>
          <cell r="E3294">
            <v>25.03</v>
          </cell>
          <cell r="F3294">
            <v>569.27</v>
          </cell>
        </row>
        <row r="3295">
          <cell r="A3295" t="str">
            <v>46.26.636</v>
          </cell>
          <cell r="B3295" t="str">
            <v>Redução excêntrica em ferro fundido, predial SMU, DN= 200 x 125 mm</v>
          </cell>
          <cell r="C3295" t="str">
            <v>UN</v>
          </cell>
          <cell r="D3295">
            <v>429.57</v>
          </cell>
          <cell r="E3295">
            <v>25.03</v>
          </cell>
          <cell r="F3295">
            <v>454.6</v>
          </cell>
        </row>
        <row r="3296">
          <cell r="A3296" t="str">
            <v>46.26.640</v>
          </cell>
          <cell r="B3296" t="str">
            <v>Redução excêntrica em ferro fundido, predial SMU, DN= 200 x 150 mm</v>
          </cell>
          <cell r="C3296" t="str">
            <v>UN</v>
          </cell>
          <cell r="D3296">
            <v>452.81</v>
          </cell>
          <cell r="E3296">
            <v>25.03</v>
          </cell>
          <cell r="F3296">
            <v>477.84</v>
          </cell>
        </row>
        <row r="3297">
          <cell r="A3297" t="str">
            <v>46.26.690</v>
          </cell>
          <cell r="B3297" t="str">
            <v>Redução excêntrica em ferro fundido, predial SMU, DN= 250 x 200 mm</v>
          </cell>
          <cell r="C3297" t="str">
            <v>UN</v>
          </cell>
          <cell r="D3297">
            <v>1222.17</v>
          </cell>
          <cell r="E3297">
            <v>25.03</v>
          </cell>
          <cell r="F3297">
            <v>1247.2</v>
          </cell>
        </row>
        <row r="3298">
          <cell r="A3298" t="str">
            <v>46.26.700</v>
          </cell>
          <cell r="B3298" t="str">
            <v>Te de visita em ferro fundido, predial SMU, DN= 75 mm</v>
          </cell>
          <cell r="C3298" t="str">
            <v>UN</v>
          </cell>
          <cell r="D3298">
            <v>431.02</v>
          </cell>
          <cell r="E3298">
            <v>20.02</v>
          </cell>
          <cell r="F3298">
            <v>451.04</v>
          </cell>
        </row>
        <row r="3299">
          <cell r="A3299" t="str">
            <v>46.26.710</v>
          </cell>
          <cell r="B3299" t="str">
            <v>Te de visita em ferro fundido, predial SMU, DN= 100 mm</v>
          </cell>
          <cell r="C3299" t="str">
            <v>UN</v>
          </cell>
          <cell r="D3299">
            <v>749.09</v>
          </cell>
          <cell r="E3299">
            <v>25.03</v>
          </cell>
          <cell r="F3299">
            <v>774.12</v>
          </cell>
        </row>
        <row r="3300">
          <cell r="A3300" t="str">
            <v>46.26.720</v>
          </cell>
          <cell r="B3300" t="str">
            <v>Te de visita em ferro fundido, predial SMU, DN= 125 mm</v>
          </cell>
          <cell r="C3300" t="str">
            <v>UN</v>
          </cell>
          <cell r="D3300">
            <v>1000.01</v>
          </cell>
          <cell r="E3300">
            <v>25.03</v>
          </cell>
          <cell r="F3300">
            <v>1025.04</v>
          </cell>
        </row>
        <row r="3301">
          <cell r="A3301" t="str">
            <v>46.26.730</v>
          </cell>
          <cell r="B3301" t="str">
            <v>Te de visita em ferro fundido, predial SMU, DN= 150 mm</v>
          </cell>
          <cell r="C3301" t="str">
            <v>UN</v>
          </cell>
          <cell r="D3301">
            <v>1450.7</v>
          </cell>
          <cell r="E3301">
            <v>25.03</v>
          </cell>
          <cell r="F3301">
            <v>1475.73</v>
          </cell>
        </row>
        <row r="3302">
          <cell r="A3302" t="str">
            <v>46.26.740</v>
          </cell>
          <cell r="B3302" t="str">
            <v>Te de visita em ferro fundido, predial SMU, DN= 200 mm</v>
          </cell>
          <cell r="C3302" t="str">
            <v>UN</v>
          </cell>
          <cell r="D3302">
            <v>3076.98</v>
          </cell>
          <cell r="E3302">
            <v>25.03</v>
          </cell>
          <cell r="F3302">
            <v>3102.01</v>
          </cell>
        </row>
        <row r="3303">
          <cell r="A3303" t="str">
            <v>46.26.800</v>
          </cell>
          <cell r="B3303" t="str">
            <v>Abraçadeira dentada para travamento em aço inoxidável, com parafuso de aço zincado, para tubo em ferro fundido predial SMU, DN= 50 mm</v>
          </cell>
          <cell r="C3303" t="str">
            <v>UN</v>
          </cell>
          <cell r="D3303">
            <v>212.51</v>
          </cell>
          <cell r="E3303">
            <v>20.02</v>
          </cell>
          <cell r="F3303">
            <v>232.53</v>
          </cell>
        </row>
        <row r="3304">
          <cell r="A3304" t="str">
            <v>46.26.810</v>
          </cell>
          <cell r="B3304" t="str">
            <v>Abraçadeira dentada para travamento em aço inoxidável, com parafuso de aço zincado, para tubo em ferro fundido predial SMU, DN= 75 mm</v>
          </cell>
          <cell r="C3304" t="str">
            <v>UN</v>
          </cell>
          <cell r="D3304">
            <v>273.91000000000003</v>
          </cell>
          <cell r="E3304">
            <v>20.02</v>
          </cell>
          <cell r="F3304">
            <v>293.93</v>
          </cell>
        </row>
        <row r="3305">
          <cell r="A3305" t="str">
            <v>46.26.820</v>
          </cell>
          <cell r="B3305" t="str">
            <v>Abraçadeira dentada para travamento em aço inoxidável, com parafuso de aço zincado, para tubo em ferro fundido predial SMU, DN= 100 mm</v>
          </cell>
          <cell r="C3305" t="str">
            <v>UN</v>
          </cell>
          <cell r="D3305">
            <v>615.07000000000005</v>
          </cell>
          <cell r="E3305">
            <v>25.03</v>
          </cell>
          <cell r="F3305">
            <v>640.1</v>
          </cell>
        </row>
        <row r="3306">
          <cell r="A3306" t="str">
            <v>46.26.825</v>
          </cell>
          <cell r="B3306" t="str">
            <v>Abraçadeira dentada para travamento em aço inoxidável, com parafuso de aço zincado, para tubo em ferro fundido predial SMU, DN= 125 mm</v>
          </cell>
          <cell r="C3306" t="str">
            <v>UN</v>
          </cell>
          <cell r="D3306">
            <v>579.49</v>
          </cell>
          <cell r="E3306">
            <v>25.03</v>
          </cell>
          <cell r="F3306">
            <v>604.52</v>
          </cell>
        </row>
        <row r="3307">
          <cell r="A3307" t="str">
            <v>46.26.830</v>
          </cell>
          <cell r="B3307" t="str">
            <v>Abraçadeira dentada para travamento em aço inoxidável, com parafuso de aço zincado, para tubo em ferro fundido predial SMU, DN= 150 mm</v>
          </cell>
          <cell r="C3307" t="str">
            <v>UN</v>
          </cell>
          <cell r="D3307">
            <v>647.83000000000004</v>
          </cell>
          <cell r="E3307">
            <v>25.03</v>
          </cell>
          <cell r="F3307">
            <v>672.86</v>
          </cell>
        </row>
        <row r="3308">
          <cell r="A3308" t="str">
            <v>46.26.840</v>
          </cell>
          <cell r="B3308" t="str">
            <v>Tampão simples em ferro fundido, predial SMU, DN= 150 mm</v>
          </cell>
          <cell r="C3308" t="str">
            <v>UN</v>
          </cell>
          <cell r="D3308">
            <v>263.94</v>
          </cell>
          <cell r="E3308">
            <v>25.03</v>
          </cell>
          <cell r="F3308">
            <v>288.97000000000003</v>
          </cell>
        </row>
        <row r="3309">
          <cell r="A3309" t="str">
            <v>46.26.843</v>
          </cell>
          <cell r="B3309" t="str">
            <v>Tampão simples em ferro fundido, predial SMU, DN= 200 mm</v>
          </cell>
          <cell r="C3309" t="str">
            <v>UN</v>
          </cell>
          <cell r="D3309">
            <v>546.9</v>
          </cell>
          <cell r="E3309">
            <v>25.03</v>
          </cell>
          <cell r="F3309">
            <v>571.92999999999995</v>
          </cell>
        </row>
        <row r="3310">
          <cell r="A3310" t="str">
            <v>46.26.900</v>
          </cell>
          <cell r="B3310" t="str">
            <v>Junção 45° em ferro fundido, predial SMU, DN= 125 x 100 mm</v>
          </cell>
          <cell r="C3310" t="str">
            <v>UN</v>
          </cell>
          <cell r="D3310">
            <v>492.1</v>
          </cell>
          <cell r="E3310">
            <v>25.03</v>
          </cell>
          <cell r="F3310">
            <v>517.13</v>
          </cell>
        </row>
        <row r="3311">
          <cell r="A3311" t="str">
            <v>46.26.910</v>
          </cell>
          <cell r="B3311" t="str">
            <v>Junção 45° em ferro fundido, predial SMU, DN= 150 x 100 mm</v>
          </cell>
          <cell r="C3311" t="str">
            <v>UN</v>
          </cell>
          <cell r="D3311">
            <v>733.94</v>
          </cell>
          <cell r="E3311">
            <v>25.03</v>
          </cell>
          <cell r="F3311">
            <v>758.97</v>
          </cell>
        </row>
        <row r="3312">
          <cell r="A3312" t="str">
            <v>46.26.920</v>
          </cell>
          <cell r="B3312" t="str">
            <v>Junção 45° em ferro fundido, predial SMU, DN= 200 x 100 mm</v>
          </cell>
          <cell r="C3312" t="str">
            <v>UN</v>
          </cell>
          <cell r="D3312">
            <v>1228.18</v>
          </cell>
          <cell r="E3312">
            <v>25.03</v>
          </cell>
          <cell r="F3312">
            <v>1253.21</v>
          </cell>
        </row>
        <row r="3313">
          <cell r="A3313" t="str">
            <v>46.26.930</v>
          </cell>
          <cell r="B3313" t="str">
            <v>Junção 45° em ferro fundido, predial SMU, DN= 200 x 200 mm</v>
          </cell>
          <cell r="C3313" t="str">
            <v>UN</v>
          </cell>
          <cell r="D3313">
            <v>2832.35</v>
          </cell>
          <cell r="E3313">
            <v>25.03</v>
          </cell>
          <cell r="F3313">
            <v>2857.38</v>
          </cell>
        </row>
        <row r="3314">
          <cell r="A3314" t="str">
            <v>46.27</v>
          </cell>
          <cell r="B3314" t="str">
            <v>Tubulacao em cobre, para sistema de ar condicionado</v>
          </cell>
          <cell r="C3314">
            <v>0</v>
          </cell>
          <cell r="D3314">
            <v>0</v>
          </cell>
          <cell r="E3314">
            <v>0</v>
          </cell>
          <cell r="F3314">
            <v>0</v>
          </cell>
        </row>
        <row r="3315">
          <cell r="A3315" t="str">
            <v>46.27.050</v>
          </cell>
          <cell r="B3315" t="str">
            <v>Tubo de cobre flexível, espessura 1/32" - diâmetro 3/16", inclusive conexões</v>
          </cell>
          <cell r="C3315" t="str">
            <v>M</v>
          </cell>
          <cell r="D3315">
            <v>8.91</v>
          </cell>
          <cell r="E3315">
            <v>8.26</v>
          </cell>
          <cell r="F3315">
            <v>17.170000000000002</v>
          </cell>
        </row>
        <row r="3316">
          <cell r="A3316" t="str">
            <v>46.27.060</v>
          </cell>
          <cell r="B3316" t="str">
            <v>Tubo de cobre flexível, espessura 1/32" - diâmetro 1/4", inclusive conexões</v>
          </cell>
          <cell r="C3316" t="str">
            <v>M</v>
          </cell>
          <cell r="D3316">
            <v>11.48</v>
          </cell>
          <cell r="E3316">
            <v>8.26</v>
          </cell>
          <cell r="F3316">
            <v>19.739999999999998</v>
          </cell>
        </row>
        <row r="3317">
          <cell r="A3317" t="str">
            <v>46.27.070</v>
          </cell>
          <cell r="B3317" t="str">
            <v>Tubo de cobre flexível, espessura 1/32" - diâmetro 5/16", inclusive conexões</v>
          </cell>
          <cell r="C3317" t="str">
            <v>M</v>
          </cell>
          <cell r="D3317">
            <v>15</v>
          </cell>
          <cell r="E3317">
            <v>8.26</v>
          </cell>
          <cell r="F3317">
            <v>23.26</v>
          </cell>
        </row>
        <row r="3318">
          <cell r="A3318" t="str">
            <v>46.27.080</v>
          </cell>
          <cell r="B3318" t="str">
            <v>Tubo de cobre flexível, espessura 1/32" - diâmetro 3/8", inclusive conexões</v>
          </cell>
          <cell r="C3318" t="str">
            <v>M</v>
          </cell>
          <cell r="D3318">
            <v>19.11</v>
          </cell>
          <cell r="E3318">
            <v>12.51</v>
          </cell>
          <cell r="F3318">
            <v>31.62</v>
          </cell>
        </row>
        <row r="3319">
          <cell r="A3319" t="str">
            <v>46.27.090</v>
          </cell>
          <cell r="B3319" t="str">
            <v>Tubo de cobre flexível, espessura 1/32" - diâmetro 1/2", inclusive conexões</v>
          </cell>
          <cell r="C3319" t="str">
            <v>M</v>
          </cell>
          <cell r="D3319">
            <v>25.36</v>
          </cell>
          <cell r="E3319">
            <v>12.51</v>
          </cell>
          <cell r="F3319">
            <v>37.869999999999997</v>
          </cell>
        </row>
        <row r="3320">
          <cell r="A3320" t="str">
            <v>46.27.100</v>
          </cell>
          <cell r="B3320" t="str">
            <v>Tubo de cobre flexível, espessura 1/32" - diâmetro 5/8", inclusive conexões</v>
          </cell>
          <cell r="C3320" t="str">
            <v>M</v>
          </cell>
          <cell r="D3320">
            <v>30.71</v>
          </cell>
          <cell r="E3320">
            <v>12.51</v>
          </cell>
          <cell r="F3320">
            <v>43.22</v>
          </cell>
        </row>
        <row r="3321">
          <cell r="A3321" t="str">
            <v>46.27.110</v>
          </cell>
          <cell r="B3321" t="str">
            <v>Tubo de cobre flexível, espessura 1/32" - diâmetro 3/4", inclusive conexões</v>
          </cell>
          <cell r="C3321" t="str">
            <v>M</v>
          </cell>
          <cell r="D3321">
            <v>37.93</v>
          </cell>
          <cell r="E3321">
            <v>12.51</v>
          </cell>
          <cell r="F3321">
            <v>50.44</v>
          </cell>
        </row>
        <row r="3322">
          <cell r="A3322" t="str">
            <v>46.32</v>
          </cell>
          <cell r="B3322" t="str">
            <v>Tubulacao em cobre rigido, para sistema VRF de ar condicionado</v>
          </cell>
          <cell r="C3322">
            <v>0</v>
          </cell>
          <cell r="D3322">
            <v>0</v>
          </cell>
          <cell r="E3322">
            <v>0</v>
          </cell>
          <cell r="F3322">
            <v>0</v>
          </cell>
        </row>
        <row r="3323">
          <cell r="A3323" t="str">
            <v>46.32.001</v>
          </cell>
          <cell r="B3323" t="str">
            <v>Tubo de cobre sem costura, rígido, espessura 1/16" - diâmetro 3/8", inclusive conexões</v>
          </cell>
          <cell r="C3323" t="str">
            <v>M</v>
          </cell>
          <cell r="D3323">
            <v>42.03</v>
          </cell>
          <cell r="E3323">
            <v>18.02</v>
          </cell>
          <cell r="F3323">
            <v>60.05</v>
          </cell>
        </row>
        <row r="3324">
          <cell r="A3324" t="str">
            <v>46.32.002</v>
          </cell>
          <cell r="B3324" t="str">
            <v>Tubo de cobre sem costura, rígido, espessura 1/16" - diâmetro 1/2", inclusive conexões</v>
          </cell>
          <cell r="C3324" t="str">
            <v>M</v>
          </cell>
          <cell r="D3324">
            <v>64.430000000000007</v>
          </cell>
          <cell r="E3324">
            <v>18.02</v>
          </cell>
          <cell r="F3324">
            <v>82.45</v>
          </cell>
        </row>
        <row r="3325">
          <cell r="A3325" t="str">
            <v>46.32.003</v>
          </cell>
          <cell r="B3325" t="str">
            <v>Tubo de cobre sem costura, rígido, espessura 1/16" - diâmetro 5/8", inclusive conexões</v>
          </cell>
          <cell r="C3325" t="str">
            <v>M</v>
          </cell>
          <cell r="D3325">
            <v>76.67</v>
          </cell>
          <cell r="E3325">
            <v>18.02</v>
          </cell>
          <cell r="F3325">
            <v>94.69</v>
          </cell>
        </row>
        <row r="3326">
          <cell r="A3326" t="str">
            <v>46.32.004</v>
          </cell>
          <cell r="B3326" t="str">
            <v>Tubo de cobre sem costura, rígido, espessura 1/16" - diâmetro 3/4", inclusive conexões</v>
          </cell>
          <cell r="C3326" t="str">
            <v>M</v>
          </cell>
          <cell r="D3326">
            <v>93.05</v>
          </cell>
          <cell r="E3326">
            <v>18.02</v>
          </cell>
          <cell r="F3326">
            <v>111.07</v>
          </cell>
        </row>
        <row r="3327">
          <cell r="A3327" t="str">
            <v>46.32.005</v>
          </cell>
          <cell r="B3327" t="str">
            <v>Tubo de cobre sem costura, rígido, espessura 1/16" - diâmetro 7/8", inclusive conexões</v>
          </cell>
          <cell r="C3327" t="str">
            <v>M</v>
          </cell>
          <cell r="D3327">
            <v>111.84</v>
          </cell>
          <cell r="E3327">
            <v>18.02</v>
          </cell>
          <cell r="F3327">
            <v>129.86000000000001</v>
          </cell>
        </row>
        <row r="3328">
          <cell r="A3328" t="str">
            <v>46.32.006</v>
          </cell>
          <cell r="B3328" t="str">
            <v>Tubo de cobre sem costura, rígido, espessura 1/16" - diâmetro 1", inclusive conexões</v>
          </cell>
          <cell r="C3328" t="str">
            <v>M</v>
          </cell>
          <cell r="D3328">
            <v>138.69</v>
          </cell>
          <cell r="E3328">
            <v>18.02</v>
          </cell>
          <cell r="F3328">
            <v>156.71</v>
          </cell>
        </row>
        <row r="3329">
          <cell r="A3329" t="str">
            <v>46.32.007</v>
          </cell>
          <cell r="B3329" t="str">
            <v>Tubo de cobre sem costura, rígido, espessura 1/16" - diâmetro 1.1/8", inclusive conexões</v>
          </cell>
          <cell r="C3329" t="str">
            <v>M</v>
          </cell>
          <cell r="D3329">
            <v>147.72999999999999</v>
          </cell>
          <cell r="E3329">
            <v>18.02</v>
          </cell>
          <cell r="F3329">
            <v>165.75</v>
          </cell>
        </row>
        <row r="3330">
          <cell r="A3330" t="str">
            <v>46.32.008</v>
          </cell>
          <cell r="B3330" t="str">
            <v>Tubo de cobre sem costura, rígido, espessura 1/16" - diâmetro 1.1/4", inclusive conexões</v>
          </cell>
          <cell r="C3330" t="str">
            <v>M</v>
          </cell>
          <cell r="D3330">
            <v>163.51</v>
          </cell>
          <cell r="E3330">
            <v>18.02</v>
          </cell>
          <cell r="F3330">
            <v>181.53</v>
          </cell>
        </row>
        <row r="3331">
          <cell r="A3331" t="str">
            <v>46.32.009</v>
          </cell>
          <cell r="B3331" t="str">
            <v>Tubo de cobre sem costura, rígido, espessura 1/16" - diâmetro 1.3/8", inclusive conexões</v>
          </cell>
          <cell r="C3331" t="str">
            <v>M</v>
          </cell>
          <cell r="D3331">
            <v>192.06</v>
          </cell>
          <cell r="E3331">
            <v>18.02</v>
          </cell>
          <cell r="F3331">
            <v>210.08</v>
          </cell>
        </row>
        <row r="3332">
          <cell r="A3332" t="str">
            <v>46.32.010</v>
          </cell>
          <cell r="B3332" t="str">
            <v>Tubo de cobre sem costura, rígido, espessura 1/16" - diâmetro 1.1/2", inclusive conexões</v>
          </cell>
          <cell r="C3332" t="str">
            <v>M</v>
          </cell>
          <cell r="D3332">
            <v>213.08</v>
          </cell>
          <cell r="E3332">
            <v>18.02</v>
          </cell>
          <cell r="F3332">
            <v>231.1</v>
          </cell>
        </row>
        <row r="3333">
          <cell r="A3333" t="str">
            <v>46.32.011</v>
          </cell>
          <cell r="B3333" t="str">
            <v>Tubo de cobre sem costura, rígido, espessura 1/16" - diâmetro 1.5/8", inclusive conexões</v>
          </cell>
          <cell r="C3333" t="str">
            <v>M</v>
          </cell>
          <cell r="D3333">
            <v>232.29</v>
          </cell>
          <cell r="E3333">
            <v>18.02</v>
          </cell>
          <cell r="F3333">
            <v>250.31</v>
          </cell>
        </row>
        <row r="3334">
          <cell r="A3334" t="str">
            <v>46.33</v>
          </cell>
          <cell r="B3334" t="str">
            <v>Tubulacao em PP - aguas pluviais / esgoto</v>
          </cell>
          <cell r="C3334">
            <v>0</v>
          </cell>
          <cell r="D3334">
            <v>0</v>
          </cell>
          <cell r="E3334">
            <v>0</v>
          </cell>
          <cell r="F3334">
            <v>0</v>
          </cell>
        </row>
        <row r="3335">
          <cell r="A3335" t="str">
            <v>46.33.001</v>
          </cell>
          <cell r="B3335" t="str">
            <v>Tubo de esgoto em polipropileno de alta resistência - PP, DN= 40mm, preto, com união deslizante e guarnição elastomérica de duplo lábio</v>
          </cell>
          <cell r="C3335" t="str">
            <v>M</v>
          </cell>
          <cell r="D3335">
            <v>29.61</v>
          </cell>
          <cell r="E3335">
            <v>17.600000000000001</v>
          </cell>
          <cell r="F3335">
            <v>47.21</v>
          </cell>
        </row>
        <row r="3336">
          <cell r="A3336" t="str">
            <v>46.33.002</v>
          </cell>
          <cell r="B3336" t="str">
            <v>Tubo de esgoto em polipropileno de alta resistência - PP, DN= 50mm, preto, com união deslizante e guarnição elastomérica de duplo lábio</v>
          </cell>
          <cell r="C3336" t="str">
            <v>M</v>
          </cell>
          <cell r="D3336">
            <v>37.14</v>
          </cell>
          <cell r="E3336">
            <v>17.600000000000001</v>
          </cell>
          <cell r="F3336">
            <v>54.74</v>
          </cell>
        </row>
        <row r="3337">
          <cell r="A3337" t="str">
            <v>46.33.003</v>
          </cell>
          <cell r="B3337" t="str">
            <v>Tubo de esgoto em polipropileno de alta resistência - PP, DN= 63mm, preto, com união deslizante e guarnição elastomérica de duplo lábio</v>
          </cell>
          <cell r="C3337" t="str">
            <v>M</v>
          </cell>
          <cell r="D3337">
            <v>42.33</v>
          </cell>
          <cell r="E3337">
            <v>17.600000000000001</v>
          </cell>
          <cell r="F3337">
            <v>59.93</v>
          </cell>
        </row>
        <row r="3338">
          <cell r="A3338" t="str">
            <v>46.33.004</v>
          </cell>
          <cell r="B3338" t="str">
            <v>Tubo de esgoto em polipropileno de alta resistência - PP, DN= 110mm, preto, com união deslizante e guarnição elastomérica de duplo lábio</v>
          </cell>
          <cell r="C3338" t="str">
            <v>M</v>
          </cell>
          <cell r="D3338">
            <v>99.84</v>
          </cell>
          <cell r="E3338">
            <v>26.4</v>
          </cell>
          <cell r="F3338">
            <v>126.24</v>
          </cell>
        </row>
        <row r="3339">
          <cell r="A3339" t="str">
            <v>46.33.020</v>
          </cell>
          <cell r="B3339" t="str">
            <v>Joelho 45° em polipropileno de alta resistência, preto, tipo PB, DN= 40mm</v>
          </cell>
          <cell r="C3339" t="str">
            <v>UN</v>
          </cell>
          <cell r="D3339">
            <v>10.31</v>
          </cell>
          <cell r="E3339">
            <v>11.51</v>
          </cell>
          <cell r="F3339">
            <v>21.82</v>
          </cell>
        </row>
        <row r="3340">
          <cell r="A3340" t="str">
            <v>46.33.021</v>
          </cell>
          <cell r="B3340" t="str">
            <v>Joelho 45° em polipropileno de alta resistência - PP, preto, tipo PB, DN= 50mm</v>
          </cell>
          <cell r="C3340" t="str">
            <v>UN</v>
          </cell>
          <cell r="D3340">
            <v>15.74</v>
          </cell>
          <cell r="E3340">
            <v>11.51</v>
          </cell>
          <cell r="F3340">
            <v>27.25</v>
          </cell>
        </row>
        <row r="3341">
          <cell r="A3341" t="str">
            <v>46.33.022</v>
          </cell>
          <cell r="B3341" t="str">
            <v>Joelho 45° em polipropileno de alta resistência - PP, preto, tipo PB, DN= 63mm</v>
          </cell>
          <cell r="C3341" t="str">
            <v>UN</v>
          </cell>
          <cell r="D3341">
            <v>16.399999999999999</v>
          </cell>
          <cell r="E3341">
            <v>17.52</v>
          </cell>
          <cell r="F3341">
            <v>33.92</v>
          </cell>
        </row>
        <row r="3342">
          <cell r="A3342" t="str">
            <v>46.33.023</v>
          </cell>
          <cell r="B3342" t="str">
            <v>Joelho 45° em polipropileno de alta resistência - PP, preto, tipo PB, DN= 110mm</v>
          </cell>
          <cell r="C3342" t="str">
            <v>UN</v>
          </cell>
          <cell r="D3342">
            <v>17.29</v>
          </cell>
          <cell r="E3342">
            <v>20.02</v>
          </cell>
          <cell r="F3342">
            <v>37.31</v>
          </cell>
        </row>
        <row r="3343">
          <cell r="A3343" t="str">
            <v>46.33.047</v>
          </cell>
          <cell r="B3343" t="str">
            <v>Joelho 87°30' em polipropileno de alta resistência - PP, preto, tipo PB, DN= 40mm</v>
          </cell>
          <cell r="C3343" t="str">
            <v>UN</v>
          </cell>
          <cell r="D3343">
            <v>10.54</v>
          </cell>
          <cell r="E3343">
            <v>11.51</v>
          </cell>
          <cell r="F3343">
            <v>22.05</v>
          </cell>
        </row>
        <row r="3344">
          <cell r="A3344" t="str">
            <v>46.33.048</v>
          </cell>
          <cell r="B3344" t="str">
            <v>Joelho 87°30' em polipropileno de alta resistência - PP, preto, tipo PB, DN= 50mm</v>
          </cell>
          <cell r="C3344" t="str">
            <v>UN</v>
          </cell>
          <cell r="D3344">
            <v>15.56</v>
          </cell>
          <cell r="E3344">
            <v>11.51</v>
          </cell>
          <cell r="F3344">
            <v>27.07</v>
          </cell>
        </row>
        <row r="3345">
          <cell r="A3345" t="str">
            <v>46.33.049</v>
          </cell>
          <cell r="B3345" t="str">
            <v>Joelho 87°30' em polipropileno de alta resistência - PP, preto, tipo PB, DN= 63mm</v>
          </cell>
          <cell r="C3345" t="str">
            <v>UN</v>
          </cell>
          <cell r="D3345">
            <v>21.04</v>
          </cell>
          <cell r="E3345">
            <v>17.52</v>
          </cell>
          <cell r="F3345">
            <v>38.56</v>
          </cell>
        </row>
        <row r="3346">
          <cell r="A3346" t="str">
            <v>46.33.074</v>
          </cell>
          <cell r="B3346" t="str">
            <v>Joelho 87°30' em polipropileno de alta resistência - PP, preto, tipo PB, DN= 110mm, com base de apoio</v>
          </cell>
          <cell r="C3346" t="str">
            <v>UN</v>
          </cell>
          <cell r="D3346">
            <v>39.26</v>
          </cell>
          <cell r="E3346">
            <v>20.02</v>
          </cell>
          <cell r="F3346">
            <v>59.28</v>
          </cell>
        </row>
        <row r="3347">
          <cell r="A3347" t="str">
            <v>46.33.102</v>
          </cell>
          <cell r="B3347" t="str">
            <v>Luva dupla em polipropileno de alta resistência - PP,  preto,  DN= 40mm</v>
          </cell>
          <cell r="C3347" t="str">
            <v>UN</v>
          </cell>
          <cell r="D3347">
            <v>13.31</v>
          </cell>
          <cell r="E3347">
            <v>11.51</v>
          </cell>
          <cell r="F3347">
            <v>24.82</v>
          </cell>
        </row>
        <row r="3348">
          <cell r="A3348" t="str">
            <v>46.33.103</v>
          </cell>
          <cell r="B3348" t="str">
            <v>Luva dupla em polipropileno de alta resistência - PP,  preto,  DN= 50mm</v>
          </cell>
          <cell r="C3348" t="str">
            <v>UN</v>
          </cell>
          <cell r="D3348">
            <v>16.96</v>
          </cell>
          <cell r="E3348">
            <v>11.51</v>
          </cell>
          <cell r="F3348">
            <v>28.47</v>
          </cell>
        </row>
        <row r="3349">
          <cell r="A3349" t="str">
            <v>46.33.104</v>
          </cell>
          <cell r="B3349" t="str">
            <v>Luva dupla em polipropileno de alta resistência - PP,  preto,  DN= 63mm</v>
          </cell>
          <cell r="C3349" t="str">
            <v>UN</v>
          </cell>
          <cell r="D3349">
            <v>19.850000000000001</v>
          </cell>
          <cell r="E3349">
            <v>17.52</v>
          </cell>
          <cell r="F3349">
            <v>37.369999999999997</v>
          </cell>
        </row>
        <row r="3350">
          <cell r="A3350" t="str">
            <v>46.33.105</v>
          </cell>
          <cell r="B3350" t="str">
            <v>Luva dupla em polipropileno de alta resistência - PP,  preto,  DN= 110mm</v>
          </cell>
          <cell r="C3350" t="str">
            <v>UN</v>
          </cell>
          <cell r="D3350">
            <v>31.62</v>
          </cell>
          <cell r="E3350">
            <v>20.02</v>
          </cell>
          <cell r="F3350">
            <v>51.64</v>
          </cell>
        </row>
        <row r="3351">
          <cell r="A3351" t="str">
            <v>46.33.116</v>
          </cell>
          <cell r="B3351" t="str">
            <v>Luva de Redução em polipropileno de alta resistência - PP, preto, tipo PB, DN= 50x40mm</v>
          </cell>
          <cell r="C3351" t="str">
            <v>UN</v>
          </cell>
          <cell r="D3351">
            <v>9.8800000000000008</v>
          </cell>
          <cell r="E3351">
            <v>11.51</v>
          </cell>
          <cell r="F3351">
            <v>21.39</v>
          </cell>
        </row>
        <row r="3352">
          <cell r="A3352" t="str">
            <v>46.33.117</v>
          </cell>
          <cell r="B3352" t="str">
            <v>Luva de Redução em polipropileno de alta resistência - PP, preto, tipo PB, DN= 63x50mm</v>
          </cell>
          <cell r="C3352" t="str">
            <v>UN</v>
          </cell>
          <cell r="D3352">
            <v>15.44</v>
          </cell>
          <cell r="E3352">
            <v>17.52</v>
          </cell>
          <cell r="F3352">
            <v>32.96</v>
          </cell>
        </row>
        <row r="3353">
          <cell r="A3353" t="str">
            <v>46.33.118</v>
          </cell>
          <cell r="B3353" t="str">
            <v>Luva de Redução em polipropileno de alta resistência - PP, preto, tipo PB, DN= 110x63mm</v>
          </cell>
          <cell r="C3353" t="str">
            <v>UN</v>
          </cell>
          <cell r="D3353">
            <v>26.77</v>
          </cell>
          <cell r="E3353">
            <v>20.02</v>
          </cell>
          <cell r="F3353">
            <v>46.79</v>
          </cell>
        </row>
        <row r="3354">
          <cell r="A3354" t="str">
            <v>46.33.130</v>
          </cell>
          <cell r="B3354" t="str">
            <v>Tê 87°30' simples em polipropileno de alta resistência - PP, preto, tipo PB, DN= 50x50mm</v>
          </cell>
          <cell r="C3354" t="str">
            <v>UN</v>
          </cell>
          <cell r="D3354">
            <v>31.9</v>
          </cell>
          <cell r="E3354">
            <v>11.51</v>
          </cell>
          <cell r="F3354">
            <v>43.41</v>
          </cell>
        </row>
        <row r="3355">
          <cell r="A3355" t="str">
            <v>46.33.131</v>
          </cell>
          <cell r="B3355" t="str">
            <v>Tê 87°30' simples em polipropileno de alta resistência - PP, preto, tipo PB, DN= 63x63mm</v>
          </cell>
          <cell r="C3355" t="str">
            <v>UN</v>
          </cell>
          <cell r="D3355">
            <v>40.61</v>
          </cell>
          <cell r="E3355">
            <v>17.52</v>
          </cell>
          <cell r="F3355">
            <v>58.13</v>
          </cell>
        </row>
        <row r="3356">
          <cell r="A3356" t="str">
            <v>46.33.132</v>
          </cell>
          <cell r="B3356" t="str">
            <v>Tê 87°30' simples em polipropileno de alta resistência - PP, preto, tipo PB, DN= 110x110mm</v>
          </cell>
          <cell r="C3356" t="str">
            <v>UN</v>
          </cell>
          <cell r="D3356">
            <v>73.08</v>
          </cell>
          <cell r="E3356">
            <v>20.02</v>
          </cell>
          <cell r="F3356">
            <v>93.1</v>
          </cell>
        </row>
        <row r="3357">
          <cell r="A3357" t="str">
            <v>46.33.137</v>
          </cell>
          <cell r="B3357" t="str">
            <v>Tê 87°30' simples de redução em polipropileno de alta resistência - PP, preto, tipo PB, DN= 110x63mm</v>
          </cell>
          <cell r="C3357" t="str">
            <v>UN</v>
          </cell>
          <cell r="D3357">
            <v>58.43</v>
          </cell>
          <cell r="E3357">
            <v>20.02</v>
          </cell>
          <cell r="F3357">
            <v>78.45</v>
          </cell>
        </row>
        <row r="3358">
          <cell r="A3358" t="str">
            <v>46.33.140</v>
          </cell>
          <cell r="B3358" t="str">
            <v>Tê 87°30' de inspeção em polipropileno de alta resistência - PP, preto (PxB), DN 110mm</v>
          </cell>
          <cell r="C3358" t="str">
            <v>UN</v>
          </cell>
          <cell r="D3358">
            <v>170.94</v>
          </cell>
          <cell r="E3358">
            <v>17.52</v>
          </cell>
          <cell r="F3358">
            <v>188.46</v>
          </cell>
        </row>
        <row r="3359">
          <cell r="A3359" t="str">
            <v>46.33.149</v>
          </cell>
          <cell r="B3359" t="str">
            <v>Junção 45° simples em polipropileno de alta resistência - PP, preto, tipo PB, DN= 50x50mm</v>
          </cell>
          <cell r="C3359" t="str">
            <v>UN</v>
          </cell>
          <cell r="D3359">
            <v>30.3</v>
          </cell>
          <cell r="E3359">
            <v>11.51</v>
          </cell>
          <cell r="F3359">
            <v>41.81</v>
          </cell>
        </row>
        <row r="3360">
          <cell r="A3360" t="str">
            <v>46.33.150</v>
          </cell>
          <cell r="B3360" t="str">
            <v>Junção 45° simples em polipropileno de alta resistência - PP, preto, tipo PB, DN= 63x63mm</v>
          </cell>
          <cell r="C3360" t="str">
            <v>UN</v>
          </cell>
          <cell r="D3360">
            <v>32.770000000000003</v>
          </cell>
          <cell r="E3360">
            <v>17.52</v>
          </cell>
          <cell r="F3360">
            <v>50.29</v>
          </cell>
        </row>
        <row r="3361">
          <cell r="A3361" t="str">
            <v>46.33.151</v>
          </cell>
          <cell r="B3361" t="str">
            <v>Junção 45° simples em polipropileno de alta resistência - PP, preto, tipo PB, DN= 110x110mm</v>
          </cell>
          <cell r="C3361" t="str">
            <v>UN</v>
          </cell>
          <cell r="D3361">
            <v>65.63</v>
          </cell>
          <cell r="E3361">
            <v>20.02</v>
          </cell>
          <cell r="F3361">
            <v>85.65</v>
          </cell>
        </row>
        <row r="3362">
          <cell r="A3362" t="str">
            <v>46.33.159</v>
          </cell>
          <cell r="B3362" t="str">
            <v>Junção 45° simples de redução em polipropileno de alta resistência - PP, preto, tipo PB, DN= 63x50mm</v>
          </cell>
          <cell r="C3362" t="str">
            <v>UN</v>
          </cell>
          <cell r="D3362">
            <v>27.86</v>
          </cell>
          <cell r="E3362">
            <v>17.52</v>
          </cell>
          <cell r="F3362">
            <v>45.38</v>
          </cell>
        </row>
        <row r="3363">
          <cell r="A3363" t="str">
            <v>46.33.160</v>
          </cell>
          <cell r="B3363" t="str">
            <v>Junção 45° simples de redução em polipropileno de alta resistência - PP, preto, tipo PB, DN= 110x50mm</v>
          </cell>
          <cell r="C3363" t="str">
            <v>UN</v>
          </cell>
          <cell r="D3363">
            <v>53.7</v>
          </cell>
          <cell r="E3363">
            <v>20.02</v>
          </cell>
          <cell r="F3363">
            <v>73.72</v>
          </cell>
        </row>
        <row r="3364">
          <cell r="A3364" t="str">
            <v>46.33.161</v>
          </cell>
          <cell r="B3364" t="str">
            <v>Junção 45° simples de redução em polipropileno de alta resistência - PP, preto, tipo PB, DN= 110x63mm</v>
          </cell>
          <cell r="C3364" t="str">
            <v>UN</v>
          </cell>
          <cell r="D3364">
            <v>49.3</v>
          </cell>
          <cell r="E3364">
            <v>20.02</v>
          </cell>
          <cell r="F3364">
            <v>69.319999999999993</v>
          </cell>
        </row>
        <row r="3365">
          <cell r="A3365" t="str">
            <v>46.33.170</v>
          </cell>
          <cell r="B3365" t="str">
            <v>Curva 87°30' em polipropileno de alta resistência - PP, preto, tipo PB, DN= 110mm</v>
          </cell>
          <cell r="C3365" t="str">
            <v>UN</v>
          </cell>
          <cell r="D3365">
            <v>62.27</v>
          </cell>
          <cell r="E3365">
            <v>20.02</v>
          </cell>
          <cell r="F3365">
            <v>82.29</v>
          </cell>
        </row>
        <row r="3366">
          <cell r="A3366" t="str">
            <v>46.33.186</v>
          </cell>
          <cell r="B3366" t="str">
            <v>Caixa sifonada de piso, em polipropileno de alta resistência PP, preto,  DN=125mm, uma saída de 63mm</v>
          </cell>
          <cell r="C3366" t="str">
            <v>UN</v>
          </cell>
          <cell r="D3366">
            <v>92.37</v>
          </cell>
          <cell r="E3366">
            <v>17.52</v>
          </cell>
          <cell r="F3366">
            <v>109.89</v>
          </cell>
        </row>
        <row r="3367">
          <cell r="A3367" t="str">
            <v>46.33.197</v>
          </cell>
          <cell r="B3367" t="str">
            <v>Prolongamento para caixa sifonada em prolipropileno de alta resistência PP, preto, DN= 125mm</v>
          </cell>
          <cell r="C3367" t="str">
            <v>UN</v>
          </cell>
          <cell r="D3367">
            <v>66.73</v>
          </cell>
          <cell r="E3367">
            <v>20.02</v>
          </cell>
          <cell r="F3367">
            <v>86.75</v>
          </cell>
        </row>
        <row r="3368">
          <cell r="A3368" t="str">
            <v>46.33.201</v>
          </cell>
          <cell r="B3368" t="str">
            <v>Tampa tê de inspeção oval, em polipropileno de alta resistência preto (PxB), DN=110mm</v>
          </cell>
          <cell r="C3368" t="str">
            <v>UN</v>
          </cell>
          <cell r="D3368">
            <v>55.45</v>
          </cell>
          <cell r="E3368">
            <v>11.51</v>
          </cell>
          <cell r="F3368">
            <v>66.959999999999994</v>
          </cell>
        </row>
        <row r="3369">
          <cell r="A3369" t="str">
            <v>46.33.206</v>
          </cell>
          <cell r="B3369" t="str">
            <v>Tampão em polipropileno de alta resistência PP, preto (PxB), DN=63mm</v>
          </cell>
          <cell r="C3369" t="str">
            <v>UN</v>
          </cell>
          <cell r="D3369">
            <v>8.3800000000000008</v>
          </cell>
          <cell r="E3369">
            <v>11.51</v>
          </cell>
          <cell r="F3369">
            <v>19.89</v>
          </cell>
        </row>
        <row r="3370">
          <cell r="A3370" t="str">
            <v>46.33.207</v>
          </cell>
          <cell r="B3370" t="str">
            <v>Tampão em polipropileno de alta resistência PP, preto (PxB), DN=110mm</v>
          </cell>
          <cell r="C3370" t="str">
            <v>UN</v>
          </cell>
          <cell r="D3370">
            <v>25.62</v>
          </cell>
          <cell r="E3370">
            <v>11.51</v>
          </cell>
          <cell r="F3370">
            <v>37.130000000000003</v>
          </cell>
        </row>
        <row r="3371">
          <cell r="A3371" t="str">
            <v>46.33.210</v>
          </cell>
          <cell r="B3371" t="str">
            <v>Porta marco para grelha de 12x12 cm, em prolipropileno de alta resistência PP,  preto</v>
          </cell>
          <cell r="C3371" t="str">
            <v>UN</v>
          </cell>
          <cell r="D3371">
            <v>40.049999999999997</v>
          </cell>
          <cell r="E3371">
            <v>17.52</v>
          </cell>
          <cell r="F3371">
            <v>57.57</v>
          </cell>
        </row>
        <row r="3372">
          <cell r="A3372" t="str">
            <v>46.33.211</v>
          </cell>
          <cell r="B3372" t="str">
            <v>Marco de bronze com grelha em aço inoxidável de 12x12cm</v>
          </cell>
          <cell r="C3372" t="str">
            <v>CJ</v>
          </cell>
          <cell r="D3372">
            <v>71.27</v>
          </cell>
          <cell r="E3372">
            <v>5.01</v>
          </cell>
          <cell r="F3372">
            <v>76.28</v>
          </cell>
        </row>
        <row r="3373">
          <cell r="A3373" t="str">
            <v>47</v>
          </cell>
          <cell r="B3373" t="str">
            <v>VALVULAS E APARELHOS DE MEDICAO E CONTROLE PARA LIQUIDOS E GASES</v>
          </cell>
          <cell r="C3373">
            <v>0</v>
          </cell>
          <cell r="D3373">
            <v>0</v>
          </cell>
          <cell r="E3373">
            <v>0</v>
          </cell>
          <cell r="F3373">
            <v>0</v>
          </cell>
        </row>
        <row r="3374">
          <cell r="A3374" t="str">
            <v>47.01</v>
          </cell>
          <cell r="B3374" t="str">
            <v>Registro e / ou valvula em latao fundido sem acabamento</v>
          </cell>
          <cell r="C3374">
            <v>0</v>
          </cell>
          <cell r="D3374">
            <v>0</v>
          </cell>
          <cell r="E3374">
            <v>0</v>
          </cell>
          <cell r="F3374">
            <v>0</v>
          </cell>
        </row>
        <row r="3375">
          <cell r="A3375" t="str">
            <v>47.01.010</v>
          </cell>
          <cell r="B3375" t="str">
            <v>Registro de gaveta em latão fundido sem acabamento, DN= 1/2´</v>
          </cell>
          <cell r="C3375" t="str">
            <v>UN</v>
          </cell>
          <cell r="D3375">
            <v>39.01</v>
          </cell>
          <cell r="E3375">
            <v>22.52</v>
          </cell>
          <cell r="F3375">
            <v>61.53</v>
          </cell>
        </row>
        <row r="3376">
          <cell r="A3376" t="str">
            <v>47.01.020</v>
          </cell>
          <cell r="B3376" t="str">
            <v>Registro de gaveta em latão fundido sem acabamento, DN= 3/4´</v>
          </cell>
          <cell r="C3376" t="str">
            <v>UN</v>
          </cell>
          <cell r="D3376">
            <v>54.08</v>
          </cell>
          <cell r="E3376">
            <v>30.03</v>
          </cell>
          <cell r="F3376">
            <v>84.11</v>
          </cell>
        </row>
        <row r="3377">
          <cell r="A3377" t="str">
            <v>47.01.030</v>
          </cell>
          <cell r="B3377" t="str">
            <v>Registro de gaveta em latão fundido sem acabamento, DN= 1´</v>
          </cell>
          <cell r="C3377" t="str">
            <v>UN</v>
          </cell>
          <cell r="D3377">
            <v>69.959999999999994</v>
          </cell>
          <cell r="E3377">
            <v>37.54</v>
          </cell>
          <cell r="F3377">
            <v>107.5</v>
          </cell>
        </row>
        <row r="3378">
          <cell r="A3378" t="str">
            <v>47.01.040</v>
          </cell>
          <cell r="B3378" t="str">
            <v>Registro de gaveta em latão fundido sem acabamento, DN= 1 1/4´</v>
          </cell>
          <cell r="C3378" t="str">
            <v>UN</v>
          </cell>
          <cell r="D3378">
            <v>80.040000000000006</v>
          </cell>
          <cell r="E3378">
            <v>45.04</v>
          </cell>
          <cell r="F3378">
            <v>125.08</v>
          </cell>
        </row>
        <row r="3379">
          <cell r="A3379" t="str">
            <v>47.01.050</v>
          </cell>
          <cell r="B3379" t="str">
            <v>Registro de gaveta em latão fundido sem acabamento, DN= 1 1/2´</v>
          </cell>
          <cell r="C3379" t="str">
            <v>UN</v>
          </cell>
          <cell r="D3379">
            <v>103.41</v>
          </cell>
          <cell r="E3379">
            <v>50.05</v>
          </cell>
          <cell r="F3379">
            <v>153.46</v>
          </cell>
        </row>
        <row r="3380">
          <cell r="A3380" t="str">
            <v>47.01.060</v>
          </cell>
          <cell r="B3380" t="str">
            <v>Registro de gaveta em latão fundido sem acabamento, DN= 2´</v>
          </cell>
          <cell r="C3380" t="str">
            <v>UN</v>
          </cell>
          <cell r="D3380">
            <v>131.25</v>
          </cell>
          <cell r="E3380">
            <v>62.56</v>
          </cell>
          <cell r="F3380">
            <v>193.81</v>
          </cell>
        </row>
        <row r="3381">
          <cell r="A3381" t="str">
            <v>47.01.070</v>
          </cell>
          <cell r="B3381" t="str">
            <v>Registro de gaveta em latão fundido sem acabamento, DN= 2 1/2´</v>
          </cell>
          <cell r="C3381" t="str">
            <v>UN</v>
          </cell>
          <cell r="D3381">
            <v>349.23</v>
          </cell>
          <cell r="E3381">
            <v>75.08</v>
          </cell>
          <cell r="F3381">
            <v>424.31</v>
          </cell>
        </row>
        <row r="3382">
          <cell r="A3382" t="str">
            <v>47.01.080</v>
          </cell>
          <cell r="B3382" t="str">
            <v>Registro de gaveta em latão fundido sem acabamento, DN= 3´</v>
          </cell>
          <cell r="C3382" t="str">
            <v>UN</v>
          </cell>
          <cell r="D3382">
            <v>566.94000000000005</v>
          </cell>
          <cell r="E3382">
            <v>100.1</v>
          </cell>
          <cell r="F3382">
            <v>667.04</v>
          </cell>
        </row>
        <row r="3383">
          <cell r="A3383" t="str">
            <v>47.01.090</v>
          </cell>
          <cell r="B3383" t="str">
            <v>Registro de gaveta em latão fundido sem acabamento, DN= 4´</v>
          </cell>
          <cell r="C3383" t="str">
            <v>UN</v>
          </cell>
          <cell r="D3383">
            <v>961.13</v>
          </cell>
          <cell r="E3383">
            <v>150.15</v>
          </cell>
          <cell r="F3383">
            <v>1111.28</v>
          </cell>
        </row>
        <row r="3384">
          <cell r="A3384" t="str">
            <v>47.01.130</v>
          </cell>
          <cell r="B3384" t="str">
            <v>Registro de pressão em latão fundido sem acabamento, DN= 3/4´</v>
          </cell>
          <cell r="C3384" t="str">
            <v>UN</v>
          </cell>
          <cell r="D3384">
            <v>77.7</v>
          </cell>
          <cell r="E3384">
            <v>30.03</v>
          </cell>
          <cell r="F3384">
            <v>107.73</v>
          </cell>
        </row>
        <row r="3385">
          <cell r="A3385" t="str">
            <v>47.01.170</v>
          </cell>
          <cell r="B3385" t="str">
            <v>Válvula de esfera monobloco em latão, passagem plena, acionamento com alavanca, DN= 1/2´</v>
          </cell>
          <cell r="C3385" t="str">
            <v>UN</v>
          </cell>
          <cell r="D3385">
            <v>31.53</v>
          </cell>
          <cell r="E3385">
            <v>22.52</v>
          </cell>
          <cell r="F3385">
            <v>54.05</v>
          </cell>
        </row>
        <row r="3386">
          <cell r="A3386" t="str">
            <v>47.01.180</v>
          </cell>
          <cell r="B3386" t="str">
            <v>Válvula de esfera monobloco em latão, passagem plena, acionamento com alavanca, DN= 3/4´</v>
          </cell>
          <cell r="C3386" t="str">
            <v>UN</v>
          </cell>
          <cell r="D3386">
            <v>66.48</v>
          </cell>
          <cell r="E3386">
            <v>22.52</v>
          </cell>
          <cell r="F3386">
            <v>89</v>
          </cell>
        </row>
        <row r="3387">
          <cell r="A3387" t="str">
            <v>47.01.190</v>
          </cell>
          <cell r="B3387" t="str">
            <v>Válvula de esfera monobloco em latão, passagem plena, acionamento com alavanca, DN= 1´</v>
          </cell>
          <cell r="C3387" t="str">
            <v>UN</v>
          </cell>
          <cell r="D3387">
            <v>73.180000000000007</v>
          </cell>
          <cell r="E3387">
            <v>22.52</v>
          </cell>
          <cell r="F3387">
            <v>95.7</v>
          </cell>
        </row>
        <row r="3388">
          <cell r="A3388" t="str">
            <v>47.01.191</v>
          </cell>
          <cell r="B3388" t="str">
            <v>Válvula de esfera monobloco em latão, passagem plena, acionamento com alavanca, DN= 1.1/4´</v>
          </cell>
          <cell r="C3388" t="str">
            <v>UN</v>
          </cell>
          <cell r="D3388">
            <v>95.5</v>
          </cell>
          <cell r="E3388">
            <v>25.03</v>
          </cell>
          <cell r="F3388">
            <v>120.53</v>
          </cell>
        </row>
        <row r="3389">
          <cell r="A3389" t="str">
            <v>47.01.210</v>
          </cell>
          <cell r="B3389" t="str">
            <v>Válvula de esfera monobloco em latão, passagem plena, acionamento com alavanca, DN= 2´</v>
          </cell>
          <cell r="C3389" t="str">
            <v>UN</v>
          </cell>
          <cell r="D3389">
            <v>243.93</v>
          </cell>
          <cell r="E3389">
            <v>22.52</v>
          </cell>
          <cell r="F3389">
            <v>266.45</v>
          </cell>
        </row>
        <row r="3390">
          <cell r="A3390" t="str">
            <v>47.01.220</v>
          </cell>
          <cell r="B3390" t="str">
            <v>Válvula de esfera monobloco em latão, passagem plena, acionamento com alavanca, DN= 4´</v>
          </cell>
          <cell r="C3390" t="str">
            <v>UN</v>
          </cell>
          <cell r="D3390">
            <v>1253.77</v>
          </cell>
          <cell r="E3390">
            <v>50.05</v>
          </cell>
          <cell r="F3390">
            <v>1303.82</v>
          </cell>
        </row>
        <row r="3391">
          <cell r="A3391" t="str">
            <v>47.02</v>
          </cell>
          <cell r="B3391" t="str">
            <v>Registro e / ou valvula em latao fundido com acabamento cromado</v>
          </cell>
          <cell r="C3391">
            <v>0</v>
          </cell>
          <cell r="D3391">
            <v>0</v>
          </cell>
          <cell r="E3391">
            <v>0</v>
          </cell>
          <cell r="F3391">
            <v>0</v>
          </cell>
        </row>
        <row r="3392">
          <cell r="A3392" t="str">
            <v>47.02.010</v>
          </cell>
          <cell r="B3392" t="str">
            <v>Registro de gaveta em latão fundido cromado com canopla, DN= 1/2´ - linha especial</v>
          </cell>
          <cell r="C3392" t="str">
            <v>UN</v>
          </cell>
          <cell r="D3392">
            <v>96.65</v>
          </cell>
          <cell r="E3392">
            <v>22.52</v>
          </cell>
          <cell r="F3392">
            <v>119.17</v>
          </cell>
        </row>
        <row r="3393">
          <cell r="A3393" t="str">
            <v>47.02.020</v>
          </cell>
          <cell r="B3393" t="str">
            <v>Registro de gaveta em latão fundido cromado com canopla, DN= 3/4´ - linha especial</v>
          </cell>
          <cell r="C3393" t="str">
            <v>UN</v>
          </cell>
          <cell r="D3393">
            <v>86.11</v>
          </cell>
          <cell r="E3393">
            <v>22.52</v>
          </cell>
          <cell r="F3393">
            <v>108.63</v>
          </cell>
        </row>
        <row r="3394">
          <cell r="A3394" t="str">
            <v>47.02.030</v>
          </cell>
          <cell r="B3394" t="str">
            <v>Registro de gaveta em latão fundido cromado com canopla, DN= 1´ - linha especial</v>
          </cell>
          <cell r="C3394" t="str">
            <v>UN</v>
          </cell>
          <cell r="D3394">
            <v>117.52</v>
          </cell>
          <cell r="E3394">
            <v>22.52</v>
          </cell>
          <cell r="F3394">
            <v>140.04</v>
          </cell>
        </row>
        <row r="3395">
          <cell r="A3395" t="str">
            <v>47.02.040</v>
          </cell>
          <cell r="B3395" t="str">
            <v>Registro de gaveta em latão fundido cromado com canopla, DN= 1 1/4´ - linha especial</v>
          </cell>
          <cell r="C3395" t="str">
            <v>UN</v>
          </cell>
          <cell r="D3395">
            <v>153.34</v>
          </cell>
          <cell r="E3395">
            <v>22.52</v>
          </cell>
          <cell r="F3395">
            <v>175.86</v>
          </cell>
        </row>
        <row r="3396">
          <cell r="A3396" t="str">
            <v>47.02.050</v>
          </cell>
          <cell r="B3396" t="str">
            <v>Registro de gaveta em latão fundido cromado com canopla, DN= 1 1/2´ - linha especial</v>
          </cell>
          <cell r="C3396" t="str">
            <v>UN</v>
          </cell>
          <cell r="D3396">
            <v>158.96</v>
          </cell>
          <cell r="E3396">
            <v>22.52</v>
          </cell>
          <cell r="F3396">
            <v>181.48</v>
          </cell>
        </row>
        <row r="3397">
          <cell r="A3397" t="str">
            <v>47.02.100</v>
          </cell>
          <cell r="B3397" t="str">
            <v>Registro de pressão em latão fundido cromado com canopla, DN= 1/2´ - linha especial</v>
          </cell>
          <cell r="C3397" t="str">
            <v>UN</v>
          </cell>
          <cell r="D3397">
            <v>88.33</v>
          </cell>
          <cell r="E3397">
            <v>22.52</v>
          </cell>
          <cell r="F3397">
            <v>110.85</v>
          </cell>
        </row>
        <row r="3398">
          <cell r="A3398" t="str">
            <v>47.02.110</v>
          </cell>
          <cell r="B3398" t="str">
            <v>Registro de pressão em latão fundido cromado com canopla, DN= 3/4´ - linha especial</v>
          </cell>
          <cell r="C3398" t="str">
            <v>UN</v>
          </cell>
          <cell r="D3398">
            <v>91.57</v>
          </cell>
          <cell r="E3398">
            <v>22.52</v>
          </cell>
          <cell r="F3398">
            <v>114.09</v>
          </cell>
        </row>
        <row r="3399">
          <cell r="A3399" t="str">
            <v>47.02.200</v>
          </cell>
          <cell r="B3399" t="str">
            <v>Registro regulador de vazão para chuveiro e ducha em latão cromado com canopla, DN= 1/2´</v>
          </cell>
          <cell r="C3399" t="str">
            <v>UN</v>
          </cell>
          <cell r="D3399">
            <v>56.01</v>
          </cell>
          <cell r="E3399">
            <v>22.52</v>
          </cell>
          <cell r="F3399">
            <v>78.53</v>
          </cell>
        </row>
        <row r="3400">
          <cell r="A3400" t="str">
            <v>47.02.210</v>
          </cell>
          <cell r="B3400" t="str">
            <v>Registro regulador de vazão para torneira, misturador e bidê, em latão cromado com canopla, DN= 1/2´</v>
          </cell>
          <cell r="C3400" t="str">
            <v>UN</v>
          </cell>
          <cell r="D3400">
            <v>73.69</v>
          </cell>
          <cell r="E3400">
            <v>22.52</v>
          </cell>
          <cell r="F3400">
            <v>96.21</v>
          </cell>
        </row>
        <row r="3401">
          <cell r="A3401" t="str">
            <v>47.04</v>
          </cell>
          <cell r="B3401" t="str">
            <v>Valvula de descarga ou para acionamento de metais sanitarios</v>
          </cell>
          <cell r="C3401">
            <v>0</v>
          </cell>
          <cell r="D3401">
            <v>0</v>
          </cell>
          <cell r="E3401">
            <v>0</v>
          </cell>
          <cell r="F3401">
            <v>0</v>
          </cell>
        </row>
        <row r="3402">
          <cell r="A3402" t="str">
            <v>47.04.020</v>
          </cell>
          <cell r="B3402" t="str">
            <v>Válvula de descarga com registro próprio, duplo acionamento limitador de fluxo, DN= 1 1/4´</v>
          </cell>
          <cell r="C3402" t="str">
            <v>UN</v>
          </cell>
          <cell r="D3402">
            <v>357.43</v>
          </cell>
          <cell r="E3402">
            <v>75.08</v>
          </cell>
          <cell r="F3402">
            <v>432.51</v>
          </cell>
        </row>
        <row r="3403">
          <cell r="A3403" t="str">
            <v>47.04.030</v>
          </cell>
          <cell r="B3403" t="str">
            <v>Válvula de descarga com registro próprio, DN= 1 1/4´</v>
          </cell>
          <cell r="C3403" t="str">
            <v>UN</v>
          </cell>
          <cell r="D3403">
            <v>251.37</v>
          </cell>
          <cell r="E3403">
            <v>75.08</v>
          </cell>
          <cell r="F3403">
            <v>326.45</v>
          </cell>
        </row>
        <row r="3404">
          <cell r="A3404" t="str">
            <v>47.04.040</v>
          </cell>
          <cell r="B3404" t="str">
            <v>Válvula de descarga com registro próprio, DN= 1 1/2´</v>
          </cell>
          <cell r="C3404" t="str">
            <v>UN</v>
          </cell>
          <cell r="D3404">
            <v>306.54000000000002</v>
          </cell>
          <cell r="E3404">
            <v>75.08</v>
          </cell>
          <cell r="F3404">
            <v>381.62</v>
          </cell>
        </row>
        <row r="3405">
          <cell r="A3405" t="str">
            <v>47.04.050</v>
          </cell>
          <cell r="B3405" t="str">
            <v>Válvula de descarga antivandalismo, DN= 1 1/2´</v>
          </cell>
          <cell r="C3405" t="str">
            <v>UN</v>
          </cell>
          <cell r="D3405">
            <v>371.02</v>
          </cell>
          <cell r="E3405">
            <v>75.08</v>
          </cell>
          <cell r="F3405">
            <v>446.1</v>
          </cell>
        </row>
        <row r="3406">
          <cell r="A3406" t="str">
            <v>47.04.080</v>
          </cell>
          <cell r="B3406" t="str">
            <v>Válvula de descarga externa, tipo alavanca com registro próprio, DN= 1 1/4´ e DN= 1 1/2´</v>
          </cell>
          <cell r="C3406" t="str">
            <v>UN</v>
          </cell>
          <cell r="D3406">
            <v>1495.77</v>
          </cell>
          <cell r="E3406">
            <v>75.08</v>
          </cell>
          <cell r="F3406">
            <v>1570.85</v>
          </cell>
        </row>
        <row r="3407">
          <cell r="A3407" t="str">
            <v>47.04.090</v>
          </cell>
          <cell r="B3407" t="str">
            <v>Válvula de mictório antivandalismo, DN= 3/4´</v>
          </cell>
          <cell r="C3407" t="str">
            <v>UN</v>
          </cell>
          <cell r="D3407">
            <v>541.86</v>
          </cell>
          <cell r="E3407">
            <v>30.03</v>
          </cell>
          <cell r="F3407">
            <v>571.89</v>
          </cell>
        </row>
        <row r="3408">
          <cell r="A3408" t="str">
            <v>47.04.100</v>
          </cell>
          <cell r="B3408" t="str">
            <v>Válvula de mictório padrão, vazão automática, DN= 3/4´</v>
          </cell>
          <cell r="C3408" t="str">
            <v>UN</v>
          </cell>
          <cell r="D3408">
            <v>372.09</v>
          </cell>
          <cell r="E3408">
            <v>30.03</v>
          </cell>
          <cell r="F3408">
            <v>402.12</v>
          </cell>
        </row>
        <row r="3409">
          <cell r="A3409" t="str">
            <v>47.04.110</v>
          </cell>
          <cell r="B3409" t="str">
            <v>Válvula de acionamento hidromecânico para piso</v>
          </cell>
          <cell r="C3409" t="str">
            <v>UN</v>
          </cell>
          <cell r="D3409">
            <v>932.97</v>
          </cell>
          <cell r="E3409">
            <v>75.08</v>
          </cell>
          <cell r="F3409">
            <v>1008.05</v>
          </cell>
        </row>
        <row r="3410">
          <cell r="A3410" t="str">
            <v>47.04.120</v>
          </cell>
          <cell r="B3410" t="str">
            <v>Válvula de acionamento hidromecânico para ducha, em latão cromado, DN= 3/4´</v>
          </cell>
          <cell r="C3410" t="str">
            <v>UN</v>
          </cell>
          <cell r="D3410">
            <v>515.6</v>
          </cell>
          <cell r="E3410">
            <v>22.52</v>
          </cell>
          <cell r="F3410">
            <v>538.12</v>
          </cell>
        </row>
        <row r="3411">
          <cell r="A3411" t="str">
            <v>47.04.180</v>
          </cell>
          <cell r="B3411" t="str">
            <v>Válvula de descarga com registro próprio, duplo acionamento limitador de fluxo, DN = 1 1/2´</v>
          </cell>
          <cell r="C3411" t="str">
            <v>UN</v>
          </cell>
          <cell r="D3411">
            <v>325.64999999999998</v>
          </cell>
          <cell r="E3411">
            <v>75.08</v>
          </cell>
          <cell r="F3411">
            <v>400.73</v>
          </cell>
        </row>
        <row r="3412">
          <cell r="A3412" t="str">
            <v>47.05</v>
          </cell>
          <cell r="B3412" t="str">
            <v>Registro e / ou valvula em bronze</v>
          </cell>
          <cell r="C3412">
            <v>0</v>
          </cell>
          <cell r="D3412">
            <v>0</v>
          </cell>
          <cell r="E3412">
            <v>0</v>
          </cell>
          <cell r="F3412">
            <v>0</v>
          </cell>
        </row>
        <row r="3413">
          <cell r="A3413" t="str">
            <v>47.05.010</v>
          </cell>
          <cell r="B3413" t="str">
            <v>Válvula de retenção horizontal em bronze, DN= 3/4´</v>
          </cell>
          <cell r="C3413" t="str">
            <v>UN</v>
          </cell>
          <cell r="D3413">
            <v>102.11</v>
          </cell>
          <cell r="E3413">
            <v>22.52</v>
          </cell>
          <cell r="F3413">
            <v>124.63</v>
          </cell>
        </row>
        <row r="3414">
          <cell r="A3414" t="str">
            <v>47.05.020</v>
          </cell>
          <cell r="B3414" t="str">
            <v>Válvula de retenção horizontal em bronze, DN= 1´</v>
          </cell>
          <cell r="C3414" t="str">
            <v>UN</v>
          </cell>
          <cell r="D3414">
            <v>129.33000000000001</v>
          </cell>
          <cell r="E3414">
            <v>22.52</v>
          </cell>
          <cell r="F3414">
            <v>151.85</v>
          </cell>
        </row>
        <row r="3415">
          <cell r="A3415" t="str">
            <v>47.05.030</v>
          </cell>
          <cell r="B3415" t="str">
            <v>Válvula de retenção horizontal em bronze, DN= 1 1/4´</v>
          </cell>
          <cell r="C3415" t="str">
            <v>UN</v>
          </cell>
          <cell r="D3415">
            <v>179.33</v>
          </cell>
          <cell r="E3415">
            <v>22.52</v>
          </cell>
          <cell r="F3415">
            <v>201.85</v>
          </cell>
        </row>
        <row r="3416">
          <cell r="A3416" t="str">
            <v>47.05.040</v>
          </cell>
          <cell r="B3416" t="str">
            <v>Válvula de retenção horizontal em bronze, DN= 1 1/2´</v>
          </cell>
          <cell r="C3416" t="str">
            <v>UN</v>
          </cell>
          <cell r="D3416">
            <v>214.44</v>
          </cell>
          <cell r="E3416">
            <v>22.52</v>
          </cell>
          <cell r="F3416">
            <v>236.96</v>
          </cell>
        </row>
        <row r="3417">
          <cell r="A3417" t="str">
            <v>47.05.050</v>
          </cell>
          <cell r="B3417" t="str">
            <v>Válvula de retenção horizontal em bronze, DN= 2´</v>
          </cell>
          <cell r="C3417" t="str">
            <v>UN</v>
          </cell>
          <cell r="D3417">
            <v>298.57</v>
          </cell>
          <cell r="E3417">
            <v>22.52</v>
          </cell>
          <cell r="F3417">
            <v>321.08999999999997</v>
          </cell>
        </row>
        <row r="3418">
          <cell r="A3418" t="str">
            <v>47.05.060</v>
          </cell>
          <cell r="B3418" t="str">
            <v>Válvula de retenção horizontal em bronze, DN= 2 1/2´</v>
          </cell>
          <cell r="C3418" t="str">
            <v>UN</v>
          </cell>
          <cell r="D3418">
            <v>518.75</v>
          </cell>
          <cell r="E3418">
            <v>22.52</v>
          </cell>
          <cell r="F3418">
            <v>541.27</v>
          </cell>
        </row>
        <row r="3419">
          <cell r="A3419" t="str">
            <v>47.05.070</v>
          </cell>
          <cell r="B3419" t="str">
            <v>Válvula de retenção horizontal em bronze, DN= 3´</v>
          </cell>
          <cell r="C3419" t="str">
            <v>UN</v>
          </cell>
          <cell r="D3419">
            <v>627.22</v>
          </cell>
          <cell r="E3419">
            <v>22.52</v>
          </cell>
          <cell r="F3419">
            <v>649.74</v>
          </cell>
        </row>
        <row r="3420">
          <cell r="A3420" t="str">
            <v>47.05.080</v>
          </cell>
          <cell r="B3420" t="str">
            <v>Válvula de retenção horizontal em bronze, DN= 4´</v>
          </cell>
          <cell r="C3420" t="str">
            <v>UN</v>
          </cell>
          <cell r="D3420">
            <v>1083.23</v>
          </cell>
          <cell r="E3420">
            <v>30.03</v>
          </cell>
          <cell r="F3420">
            <v>1113.26</v>
          </cell>
        </row>
        <row r="3421">
          <cell r="A3421" t="str">
            <v>47.05.100</v>
          </cell>
          <cell r="B3421" t="str">
            <v>Válvula de retenção vertical em bronze, DN= 1´</v>
          </cell>
          <cell r="C3421" t="str">
            <v>UN</v>
          </cell>
          <cell r="D3421">
            <v>93.75</v>
          </cell>
          <cell r="E3421">
            <v>22.52</v>
          </cell>
          <cell r="F3421">
            <v>116.27</v>
          </cell>
        </row>
        <row r="3422">
          <cell r="A3422" t="str">
            <v>47.05.110</v>
          </cell>
          <cell r="B3422" t="str">
            <v>Válvula de retenção vertical em bronze, DN= 1 1/4´</v>
          </cell>
          <cell r="C3422" t="str">
            <v>UN</v>
          </cell>
          <cell r="D3422">
            <v>127.67</v>
          </cell>
          <cell r="E3422">
            <v>22.52</v>
          </cell>
          <cell r="F3422">
            <v>150.19</v>
          </cell>
        </row>
        <row r="3423">
          <cell r="A3423" t="str">
            <v>47.05.120</v>
          </cell>
          <cell r="B3423" t="str">
            <v>Válvula de retenção vertical em bronze, DN= 1 1/2´</v>
          </cell>
          <cell r="C3423" t="str">
            <v>UN</v>
          </cell>
          <cell r="D3423">
            <v>163.03</v>
          </cell>
          <cell r="E3423">
            <v>22.52</v>
          </cell>
          <cell r="F3423">
            <v>185.55</v>
          </cell>
        </row>
        <row r="3424">
          <cell r="A3424" t="str">
            <v>47.05.130</v>
          </cell>
          <cell r="B3424" t="str">
            <v>Válvula de retenção vertical em bronze, DN= 2´</v>
          </cell>
          <cell r="C3424" t="str">
            <v>UN</v>
          </cell>
          <cell r="D3424">
            <v>230.53</v>
          </cell>
          <cell r="E3424">
            <v>22.52</v>
          </cell>
          <cell r="F3424">
            <v>253.05</v>
          </cell>
        </row>
        <row r="3425">
          <cell r="A3425" t="str">
            <v>47.05.140</v>
          </cell>
          <cell r="B3425" t="str">
            <v>Válvula de retenção vertical em bronze, DN= 2 1/2´</v>
          </cell>
          <cell r="C3425" t="str">
            <v>UN</v>
          </cell>
          <cell r="D3425">
            <v>374.84</v>
          </cell>
          <cell r="E3425">
            <v>22.52</v>
          </cell>
          <cell r="F3425">
            <v>397.36</v>
          </cell>
        </row>
        <row r="3426">
          <cell r="A3426" t="str">
            <v>47.05.150</v>
          </cell>
          <cell r="B3426" t="str">
            <v>Válvula de retenção vertical em bronze, DN= 3´</v>
          </cell>
          <cell r="C3426" t="str">
            <v>UN</v>
          </cell>
          <cell r="D3426">
            <v>540.86</v>
          </cell>
          <cell r="E3426">
            <v>22.52</v>
          </cell>
          <cell r="F3426">
            <v>563.38</v>
          </cell>
        </row>
        <row r="3427">
          <cell r="A3427" t="str">
            <v>47.05.160</v>
          </cell>
          <cell r="B3427" t="str">
            <v>Válvula de retenção vertical em bronze, DN= 4´</v>
          </cell>
          <cell r="C3427" t="str">
            <v>UN</v>
          </cell>
          <cell r="D3427">
            <v>966.19</v>
          </cell>
          <cell r="E3427">
            <v>30.03</v>
          </cell>
          <cell r="F3427">
            <v>996.22</v>
          </cell>
        </row>
        <row r="3428">
          <cell r="A3428" t="str">
            <v>47.05.170</v>
          </cell>
          <cell r="B3428" t="str">
            <v>Válvula de retenção de pé com crivo em bronze, DN= 1´</v>
          </cell>
          <cell r="C3428" t="str">
            <v>UN</v>
          </cell>
          <cell r="D3428">
            <v>86.6</v>
          </cell>
          <cell r="E3428">
            <v>22.52</v>
          </cell>
          <cell r="F3428">
            <v>109.12</v>
          </cell>
        </row>
        <row r="3429">
          <cell r="A3429" t="str">
            <v>47.05.180</v>
          </cell>
          <cell r="B3429" t="str">
            <v>Válvula de retenção de pé com crivo em bronze, DN= 1 1/4´</v>
          </cell>
          <cell r="C3429" t="str">
            <v>UN</v>
          </cell>
          <cell r="D3429">
            <v>119.65</v>
          </cell>
          <cell r="E3429">
            <v>22.52</v>
          </cell>
          <cell r="F3429">
            <v>142.16999999999999</v>
          </cell>
        </row>
        <row r="3430">
          <cell r="A3430" t="str">
            <v>47.05.190</v>
          </cell>
          <cell r="B3430" t="str">
            <v>Válvula de retenção de pé com crivo em bronze, DN= 1 1/2´</v>
          </cell>
          <cell r="C3430" t="str">
            <v>UN</v>
          </cell>
          <cell r="D3430">
            <v>146.62</v>
          </cell>
          <cell r="E3430">
            <v>22.52</v>
          </cell>
          <cell r="F3430">
            <v>169.14</v>
          </cell>
        </row>
        <row r="3431">
          <cell r="A3431" t="str">
            <v>47.05.200</v>
          </cell>
          <cell r="B3431" t="str">
            <v>Válvula de retenção de pé com crivo em bronze, DN= 2´</v>
          </cell>
          <cell r="C3431" t="str">
            <v>UN</v>
          </cell>
          <cell r="D3431">
            <v>201.38</v>
          </cell>
          <cell r="E3431">
            <v>22.52</v>
          </cell>
          <cell r="F3431">
            <v>223.9</v>
          </cell>
        </row>
        <row r="3432">
          <cell r="A3432" t="str">
            <v>47.05.210</v>
          </cell>
          <cell r="B3432" t="str">
            <v>Válvula de retenção de pé com crivo em bronze, DN= 2 1/2´</v>
          </cell>
          <cell r="C3432" t="str">
            <v>UN</v>
          </cell>
          <cell r="D3432">
            <v>334.44</v>
          </cell>
          <cell r="E3432">
            <v>22.52</v>
          </cell>
          <cell r="F3432">
            <v>356.96</v>
          </cell>
        </row>
        <row r="3433">
          <cell r="A3433" t="str">
            <v>47.05.220</v>
          </cell>
          <cell r="B3433" t="str">
            <v>Válvula de gaveta em bronze, com haste não ascendente, classe 125 libras para vapor e classe 200 libras para água, óleo e gás, DN= 6´</v>
          </cell>
          <cell r="C3433" t="str">
            <v>UN</v>
          </cell>
          <cell r="D3433">
            <v>7081.29</v>
          </cell>
          <cell r="E3433">
            <v>37.54</v>
          </cell>
          <cell r="F3433">
            <v>7118.83</v>
          </cell>
        </row>
        <row r="3434">
          <cell r="A3434" t="str">
            <v>47.05.230</v>
          </cell>
          <cell r="B3434" t="str">
            <v>Válvula de gaveta em bronze, com haste não ascendente, classe 125 libras para vapor e classe 200 libras para água, óleo e gás, DN= 2´</v>
          </cell>
          <cell r="C3434" t="str">
            <v>UN</v>
          </cell>
          <cell r="D3434">
            <v>167.83</v>
          </cell>
          <cell r="E3434">
            <v>22.52</v>
          </cell>
          <cell r="F3434">
            <v>190.35</v>
          </cell>
        </row>
        <row r="3435">
          <cell r="A3435" t="str">
            <v>47.05.240</v>
          </cell>
          <cell r="B3435" t="str">
            <v>Válvula globo em bronze, classe 125 libras para vapor e classe 200 libras para água, óleo e gás, DN= 2´</v>
          </cell>
          <cell r="C3435" t="str">
            <v>UN</v>
          </cell>
          <cell r="D3435">
            <v>535.91</v>
          </cell>
          <cell r="E3435">
            <v>22.52</v>
          </cell>
          <cell r="F3435">
            <v>558.42999999999995</v>
          </cell>
        </row>
        <row r="3436">
          <cell r="A3436" t="str">
            <v>47.05.260</v>
          </cell>
          <cell r="B3436" t="str">
            <v>Válvula de retenção de pé com crivo em bronze, DN= 3´</v>
          </cell>
          <cell r="C3436" t="str">
            <v>UN</v>
          </cell>
          <cell r="D3436">
            <v>491.92</v>
          </cell>
          <cell r="E3436">
            <v>22.52</v>
          </cell>
          <cell r="F3436">
            <v>514.44000000000005</v>
          </cell>
        </row>
        <row r="3437">
          <cell r="A3437" t="str">
            <v>47.05.270</v>
          </cell>
          <cell r="B3437" t="str">
            <v>Válvula de retenção de pé com crivo em bronze, DN= 4´</v>
          </cell>
          <cell r="C3437" t="str">
            <v>UN</v>
          </cell>
          <cell r="D3437">
            <v>911.59</v>
          </cell>
          <cell r="E3437">
            <v>30.03</v>
          </cell>
          <cell r="F3437">
            <v>941.62</v>
          </cell>
        </row>
        <row r="3438">
          <cell r="A3438" t="str">
            <v>47.05.280</v>
          </cell>
          <cell r="B3438" t="str">
            <v>Válvula globo angular de 45° em bronze, DN= 2 1/2´</v>
          </cell>
          <cell r="C3438" t="str">
            <v>UN</v>
          </cell>
          <cell r="D3438">
            <v>375.5</v>
          </cell>
          <cell r="E3438">
            <v>22.52</v>
          </cell>
          <cell r="F3438">
            <v>398.02</v>
          </cell>
        </row>
        <row r="3439">
          <cell r="A3439" t="str">
            <v>47.05.290</v>
          </cell>
          <cell r="B3439" t="str">
            <v>Válvula de gaveta em bronze, haste ascendente, classe 150 libras para vapor saturado e 300 libras para água, óleo e gás, DN= 1/2´</v>
          </cell>
          <cell r="C3439" t="str">
            <v>UN</v>
          </cell>
          <cell r="D3439">
            <v>144.94999999999999</v>
          </cell>
          <cell r="E3439">
            <v>12.51</v>
          </cell>
          <cell r="F3439">
            <v>157.46</v>
          </cell>
        </row>
        <row r="3440">
          <cell r="A3440" t="str">
            <v>47.05.296</v>
          </cell>
          <cell r="B3440" t="str">
            <v>Válvula de gaveta em bronze, haste ascendente, classe 150 libras para vapor saturado e 300 libras para água, óleo e gás, DN= 4´</v>
          </cell>
          <cell r="C3440" t="str">
            <v>UN</v>
          </cell>
          <cell r="D3440">
            <v>6046.08</v>
          </cell>
          <cell r="E3440">
            <v>30.03</v>
          </cell>
          <cell r="F3440">
            <v>6076.11</v>
          </cell>
        </row>
        <row r="3441">
          <cell r="A3441" t="str">
            <v>47.05.300</v>
          </cell>
          <cell r="B3441" t="str">
            <v>Válvula de gaveta em bronze, haste não ascendente, classe 150 libras para vapor saturado e 300 libras para água, óleo e gás, DN= 4´</v>
          </cell>
          <cell r="C3441" t="str">
            <v>UN</v>
          </cell>
          <cell r="D3441">
            <v>1845.91</v>
          </cell>
          <cell r="E3441">
            <v>30.03</v>
          </cell>
          <cell r="F3441">
            <v>1875.94</v>
          </cell>
        </row>
        <row r="3442">
          <cell r="A3442" t="str">
            <v>47.05.310</v>
          </cell>
          <cell r="B3442" t="str">
            <v>Válvula de gaveta em bronze, haste não ascendente, classe 150 libras para vapor saturado e 300 libras para água, óleo e gás, DN= 2´</v>
          </cell>
          <cell r="C3442" t="str">
            <v>UN</v>
          </cell>
          <cell r="D3442">
            <v>395.22</v>
          </cell>
          <cell r="E3442">
            <v>22.52</v>
          </cell>
          <cell r="F3442">
            <v>417.74</v>
          </cell>
        </row>
        <row r="3443">
          <cell r="A3443" t="str">
            <v>47.05.340</v>
          </cell>
          <cell r="B3443" t="str">
            <v>Válvula globo em bronze, classe 150 libras para vapor saturado e 300 libras para água, óleo e gás, DN= 3/4´</v>
          </cell>
          <cell r="C3443" t="str">
            <v>UN</v>
          </cell>
          <cell r="D3443">
            <v>205.31</v>
          </cell>
          <cell r="E3443">
            <v>22.52</v>
          </cell>
          <cell r="F3443">
            <v>227.83</v>
          </cell>
        </row>
        <row r="3444">
          <cell r="A3444" t="str">
            <v>47.05.350</v>
          </cell>
          <cell r="B3444" t="str">
            <v>Válvula globo em bronze, classe 150 libras para vapor saturado e 300 libras para água, óleo e gás, DN= 1´</v>
          </cell>
          <cell r="C3444" t="str">
            <v>UN</v>
          </cell>
          <cell r="D3444">
            <v>287.07</v>
          </cell>
          <cell r="E3444">
            <v>22.52</v>
          </cell>
          <cell r="F3444">
            <v>309.58999999999997</v>
          </cell>
        </row>
        <row r="3445">
          <cell r="A3445" t="str">
            <v>47.05.360</v>
          </cell>
          <cell r="B3445" t="str">
            <v>Válvula globo em bronze, classe 150 libras para vapor saturado e 300 libras para água, óleo e gás, DN= 1 1/2´</v>
          </cell>
          <cell r="C3445" t="str">
            <v>UN</v>
          </cell>
          <cell r="D3445">
            <v>569.22</v>
          </cell>
          <cell r="E3445">
            <v>22.52</v>
          </cell>
          <cell r="F3445">
            <v>591.74</v>
          </cell>
        </row>
        <row r="3446">
          <cell r="A3446" t="str">
            <v>47.05.370</v>
          </cell>
          <cell r="B3446" t="str">
            <v>Válvula globo em bronze, classe 150 libras para vapor saturado e 300 libras para água, óleo e gás, DN= 2´</v>
          </cell>
          <cell r="C3446" t="str">
            <v>UN</v>
          </cell>
          <cell r="D3446">
            <v>690.56</v>
          </cell>
          <cell r="E3446">
            <v>22.52</v>
          </cell>
          <cell r="F3446">
            <v>713.08</v>
          </cell>
        </row>
        <row r="3447">
          <cell r="A3447" t="str">
            <v>47.05.390</v>
          </cell>
          <cell r="B3447" t="str">
            <v>Válvula globo em bronze, classe 150 libras para vapor saturado e 300 libras para água, óleo e gás, DN= 2 1/2´</v>
          </cell>
          <cell r="C3447" t="str">
            <v>UN</v>
          </cell>
          <cell r="D3447">
            <v>1160.27</v>
          </cell>
          <cell r="E3447">
            <v>22.52</v>
          </cell>
          <cell r="F3447">
            <v>1182.79</v>
          </cell>
        </row>
        <row r="3448">
          <cell r="A3448" t="str">
            <v>47.05.392</v>
          </cell>
          <cell r="B3448" t="str">
            <v>Válvula globo em bronze, classe 150 libras para vapor saturado e 300 libras para água, óleo e gás, DN= 3´</v>
          </cell>
          <cell r="C3448" t="str">
            <v>UN</v>
          </cell>
          <cell r="D3448">
            <v>2062.48</v>
          </cell>
          <cell r="E3448">
            <v>30.03</v>
          </cell>
          <cell r="F3448">
            <v>2092.5100000000002</v>
          </cell>
        </row>
        <row r="3449">
          <cell r="A3449" t="str">
            <v>47.05.394</v>
          </cell>
          <cell r="B3449" t="str">
            <v>Válvula globo em bronze, classe 150 libras para vapor saturado e 300 libras para água, óleo e gás, DN= 4´</v>
          </cell>
          <cell r="C3449" t="str">
            <v>UN</v>
          </cell>
          <cell r="D3449">
            <v>5669.32</v>
          </cell>
          <cell r="E3449">
            <v>30.03</v>
          </cell>
          <cell r="F3449">
            <v>5699.35</v>
          </cell>
        </row>
        <row r="3450">
          <cell r="A3450" t="str">
            <v>47.05.398</v>
          </cell>
          <cell r="B3450" t="str">
            <v>Válvula de gaveta em bronze, haste não ascendente, classe 125 libras para vapor e classe 200 libras para água, óleo e gás, DN= 3/4´</v>
          </cell>
          <cell r="C3450" t="str">
            <v>UN</v>
          </cell>
          <cell r="D3450">
            <v>68.64</v>
          </cell>
          <cell r="E3450">
            <v>15.02</v>
          </cell>
          <cell r="F3450">
            <v>83.66</v>
          </cell>
        </row>
        <row r="3451">
          <cell r="A3451" t="str">
            <v>47.05.400</v>
          </cell>
          <cell r="B3451" t="str">
            <v>Válvula de gaveta em bronze, haste não ascendente, classe 125 libras para vapor e classe 200 libras para água, óleo e gás, DN= 1´</v>
          </cell>
          <cell r="C3451" t="str">
            <v>UN</v>
          </cell>
          <cell r="D3451">
            <v>89.87</v>
          </cell>
          <cell r="E3451">
            <v>22.52</v>
          </cell>
          <cell r="F3451">
            <v>112.39</v>
          </cell>
        </row>
        <row r="3452">
          <cell r="A3452" t="str">
            <v>47.05.406</v>
          </cell>
          <cell r="B3452" t="str">
            <v>Válvula de gaveta em bronze, haste não ascendente, classe 125 libras para vapor e classe 200 libras para água, óleo e gás, DN= 1.1/4´</v>
          </cell>
          <cell r="C3452" t="str">
            <v>UN</v>
          </cell>
          <cell r="D3452">
            <v>106.5</v>
          </cell>
          <cell r="E3452">
            <v>20.02</v>
          </cell>
          <cell r="F3452">
            <v>126.52</v>
          </cell>
        </row>
        <row r="3453">
          <cell r="A3453" t="str">
            <v>47.05.410</v>
          </cell>
          <cell r="B3453" t="str">
            <v>Válvula de gaveta em bronze, haste não ascendente, classe 125 libras para vapor e classe 200 libras para água, óleo e gás, DN= 1 1/2´</v>
          </cell>
          <cell r="C3453" t="str">
            <v>UN</v>
          </cell>
          <cell r="D3453">
            <v>110.98</v>
          </cell>
          <cell r="E3453">
            <v>22.52</v>
          </cell>
          <cell r="F3453">
            <v>133.5</v>
          </cell>
        </row>
        <row r="3454">
          <cell r="A3454" t="str">
            <v>47.05.420</v>
          </cell>
          <cell r="B3454" t="str">
            <v>Válvula de gaveta em bronze, haste não ascendente, classe 125 libras para vapor e classe 200 libras para água, óleo e gás, DN= 2 1/2´</v>
          </cell>
          <cell r="C3454" t="str">
            <v>UN</v>
          </cell>
          <cell r="D3454">
            <v>439.39</v>
          </cell>
          <cell r="E3454">
            <v>22.52</v>
          </cell>
          <cell r="F3454">
            <v>461.91</v>
          </cell>
        </row>
        <row r="3455">
          <cell r="A3455" t="str">
            <v>47.05.430</v>
          </cell>
          <cell r="B3455" t="str">
            <v>Válvula de gaveta em bronze, haste não ascendente, classe 125 libras para vapor e classe 200 libras para água, óleo e gás, DN= 3´</v>
          </cell>
          <cell r="C3455" t="str">
            <v>UN</v>
          </cell>
          <cell r="D3455">
            <v>648.27</v>
          </cell>
          <cell r="E3455">
            <v>22.52</v>
          </cell>
          <cell r="F3455">
            <v>670.79</v>
          </cell>
        </row>
        <row r="3456">
          <cell r="A3456" t="str">
            <v>47.05.450</v>
          </cell>
          <cell r="B3456" t="str">
            <v>Válvula redutora de pressão de ação direta em bronze, extremidade roscada, para água, ar, óleo e gás, PE= 200 psi e PS= 20 à 90 psi, DN= 1 1/4´</v>
          </cell>
          <cell r="C3456" t="str">
            <v>UN</v>
          </cell>
          <cell r="D3456">
            <v>6023.14</v>
          </cell>
          <cell r="E3456">
            <v>100.1</v>
          </cell>
          <cell r="F3456">
            <v>6123.24</v>
          </cell>
        </row>
        <row r="3457">
          <cell r="A3457" t="str">
            <v>47.05.460</v>
          </cell>
          <cell r="B3457" t="str">
            <v>Válvula redutora de pressão de ação direta em bronze, extremidade roscada, para água, ar, óleo e gás, PE= 200 psi e PS= 20 à 90 psi, DN= 2´</v>
          </cell>
          <cell r="C3457" t="str">
            <v>UN</v>
          </cell>
          <cell r="D3457">
            <v>6583.86</v>
          </cell>
          <cell r="E3457">
            <v>100.1</v>
          </cell>
          <cell r="F3457">
            <v>6683.96</v>
          </cell>
        </row>
        <row r="3458">
          <cell r="A3458" t="str">
            <v>47.05.580</v>
          </cell>
          <cell r="B3458" t="str">
            <v>Válvula de gaveta em bronze com fecho rápido, DN= 1 1/2´</v>
          </cell>
          <cell r="C3458" t="str">
            <v>UN</v>
          </cell>
          <cell r="D3458">
            <v>489.55</v>
          </cell>
          <cell r="E3458">
            <v>50.05</v>
          </cell>
          <cell r="F3458">
            <v>539.6</v>
          </cell>
        </row>
        <row r="3459">
          <cell r="A3459" t="str">
            <v>47.06</v>
          </cell>
          <cell r="B3459" t="str">
            <v>Registro e / ou valvula em ferro fundido</v>
          </cell>
          <cell r="C3459">
            <v>0</v>
          </cell>
          <cell r="D3459">
            <v>0</v>
          </cell>
          <cell r="E3459">
            <v>0</v>
          </cell>
          <cell r="F3459">
            <v>0</v>
          </cell>
        </row>
        <row r="3460">
          <cell r="A3460" t="str">
            <v>47.06.030</v>
          </cell>
          <cell r="B3460" t="str">
            <v>Válvula de gaveta em ferro fundido, haste ascendente com flange, classe 125 libras, DN= 2´</v>
          </cell>
          <cell r="C3460" t="str">
            <v>UN</v>
          </cell>
          <cell r="D3460">
            <v>1350.04</v>
          </cell>
          <cell r="E3460">
            <v>62.56</v>
          </cell>
          <cell r="F3460">
            <v>1412.6</v>
          </cell>
        </row>
        <row r="3461">
          <cell r="A3461" t="str">
            <v>47.06.040</v>
          </cell>
          <cell r="B3461" t="str">
            <v>Válvula de retenção de pé com crivo em ferro fundido, flangeada, DN= 6´</v>
          </cell>
          <cell r="C3461" t="str">
            <v>UN</v>
          </cell>
          <cell r="D3461">
            <v>1680.49</v>
          </cell>
          <cell r="E3461">
            <v>175.18</v>
          </cell>
          <cell r="F3461">
            <v>1855.67</v>
          </cell>
        </row>
        <row r="3462">
          <cell r="A3462" t="str">
            <v>47.06.050</v>
          </cell>
          <cell r="B3462" t="str">
            <v>Válvula de retenção tipo portinhola dupla em ferro fundido, DN= 6´</v>
          </cell>
          <cell r="C3462" t="str">
            <v>UN</v>
          </cell>
          <cell r="D3462">
            <v>1198.56</v>
          </cell>
          <cell r="E3462">
            <v>175.18</v>
          </cell>
          <cell r="F3462">
            <v>1373.74</v>
          </cell>
        </row>
        <row r="3463">
          <cell r="A3463" t="str">
            <v>47.06.051</v>
          </cell>
          <cell r="B3463" t="str">
            <v>Válvula de retenção tipo portinhola simples em ferro fundido, flangeada, DN= 6´</v>
          </cell>
          <cell r="C3463" t="str">
            <v>UN</v>
          </cell>
          <cell r="D3463">
            <v>2524.29</v>
          </cell>
          <cell r="E3463">
            <v>175.18</v>
          </cell>
          <cell r="F3463">
            <v>2699.47</v>
          </cell>
        </row>
        <row r="3464">
          <cell r="A3464" t="str">
            <v>47.06.060</v>
          </cell>
          <cell r="B3464" t="str">
            <v>Válvula de gaveta em ferro fundido com bolsa, DN= 150 mm</v>
          </cell>
          <cell r="C3464" t="str">
            <v>UN</v>
          </cell>
          <cell r="D3464">
            <v>1501.65</v>
          </cell>
          <cell r="E3464">
            <v>100.1</v>
          </cell>
          <cell r="F3464">
            <v>1601.75</v>
          </cell>
        </row>
        <row r="3465">
          <cell r="A3465" t="str">
            <v>47.06.070</v>
          </cell>
          <cell r="B3465" t="str">
            <v>Válvula de gaveta em ferro fundido com bolsa, DN= 200 mm</v>
          </cell>
          <cell r="C3465" t="str">
            <v>UN</v>
          </cell>
          <cell r="D3465">
            <v>2884.91</v>
          </cell>
          <cell r="E3465">
            <v>100.1</v>
          </cell>
          <cell r="F3465">
            <v>2985.01</v>
          </cell>
        </row>
        <row r="3466">
          <cell r="A3466" t="str">
            <v>47.06.080</v>
          </cell>
          <cell r="B3466" t="str">
            <v>Válvula de retenção tipo portinhola simples em ferro fundido, DN= 4´</v>
          </cell>
          <cell r="C3466" t="str">
            <v>UN</v>
          </cell>
          <cell r="D3466">
            <v>833.55</v>
          </cell>
          <cell r="E3466">
            <v>100.1</v>
          </cell>
          <cell r="F3466">
            <v>933.65</v>
          </cell>
        </row>
        <row r="3467">
          <cell r="A3467" t="str">
            <v>47.06.090</v>
          </cell>
          <cell r="B3467" t="str">
            <v>Válvula de retenção tipo portinhola dupla em ferro fundido, DN= 4´</v>
          </cell>
          <cell r="C3467" t="str">
            <v>UN</v>
          </cell>
          <cell r="D3467">
            <v>711.83</v>
          </cell>
          <cell r="E3467">
            <v>100.1</v>
          </cell>
          <cell r="F3467">
            <v>811.93</v>
          </cell>
        </row>
        <row r="3468">
          <cell r="A3468" t="str">
            <v>47.06.100</v>
          </cell>
          <cell r="B3468" t="str">
            <v>Válvula de segurança em ferro fundido rosqueada com pressão de ajuste 0,4 até 0,75kgf/cm², DN= 2´</v>
          </cell>
          <cell r="C3468" t="str">
            <v>UN</v>
          </cell>
          <cell r="D3468">
            <v>5828.66</v>
          </cell>
          <cell r="E3468">
            <v>62.56</v>
          </cell>
          <cell r="F3468">
            <v>5891.22</v>
          </cell>
        </row>
        <row r="3469">
          <cell r="A3469" t="str">
            <v>47.06.110</v>
          </cell>
          <cell r="B3469" t="str">
            <v>Válvula de segurança em ferro fundido rosqueada com pressão de ajuste 6,1 até 10,0kgf/cm², DN= 3/4´</v>
          </cell>
          <cell r="C3469" t="str">
            <v>UN</v>
          </cell>
          <cell r="D3469">
            <v>2773.87</v>
          </cell>
          <cell r="E3469">
            <v>30.03</v>
          </cell>
          <cell r="F3469">
            <v>2803.9</v>
          </cell>
        </row>
        <row r="3470">
          <cell r="A3470" t="str">
            <v>47.06.180</v>
          </cell>
          <cell r="B3470" t="str">
            <v>Válvula de gaveta em ferro fundido com bolsa, DN= 100mm</v>
          </cell>
          <cell r="C3470" t="str">
            <v>UN</v>
          </cell>
          <cell r="D3470">
            <v>1047.26</v>
          </cell>
          <cell r="E3470">
            <v>100.1</v>
          </cell>
          <cell r="F3470">
            <v>1147.3599999999999</v>
          </cell>
        </row>
        <row r="3471">
          <cell r="A3471" t="str">
            <v>47.06.310</v>
          </cell>
          <cell r="B3471" t="str">
            <v>Visor de fluxo com janela simples, corpo em ferro fundido ou aço carbono, DN = 1´</v>
          </cell>
          <cell r="C3471" t="str">
            <v>UN</v>
          </cell>
          <cell r="D3471">
            <v>841.86</v>
          </cell>
          <cell r="E3471">
            <v>37.54</v>
          </cell>
          <cell r="F3471">
            <v>879.4</v>
          </cell>
        </row>
        <row r="3472">
          <cell r="A3472" t="str">
            <v>47.06.320</v>
          </cell>
          <cell r="B3472" t="str">
            <v>Válvula de governo (retenção e alarme) completa, corpo em ferro fundido, classe 125 libras, DN= 4´</v>
          </cell>
          <cell r="C3472" t="str">
            <v>UN</v>
          </cell>
          <cell r="D3472">
            <v>5868.08</v>
          </cell>
          <cell r="E3472">
            <v>150.15</v>
          </cell>
          <cell r="F3472">
            <v>6018.23</v>
          </cell>
        </row>
        <row r="3473">
          <cell r="A3473" t="str">
            <v>47.06.330</v>
          </cell>
          <cell r="B3473" t="str">
            <v>Válvula de gaveta em ferro fundido, haste ascendente com flange, classe 125 libras, DN= 4´</v>
          </cell>
          <cell r="C3473" t="str">
            <v>UN</v>
          </cell>
          <cell r="D3473">
            <v>2032.15</v>
          </cell>
          <cell r="E3473">
            <v>100.1</v>
          </cell>
          <cell r="F3473">
            <v>2132.25</v>
          </cell>
        </row>
        <row r="3474">
          <cell r="A3474" t="str">
            <v>47.06.340</v>
          </cell>
          <cell r="B3474" t="str">
            <v>Válvula de gaveta em ferro fundido, haste ascendente com flange, classe 125 libras, DN= 6´</v>
          </cell>
          <cell r="C3474" t="str">
            <v>UN</v>
          </cell>
          <cell r="D3474">
            <v>3199.8</v>
          </cell>
          <cell r="E3474">
            <v>100.1</v>
          </cell>
          <cell r="F3474">
            <v>3299.9</v>
          </cell>
        </row>
        <row r="3475">
          <cell r="A3475" t="str">
            <v>47.06.350</v>
          </cell>
          <cell r="B3475" t="str">
            <v>Válvula de retenção vertical em ferro fundido com flange, classe 125 libras, DN= 4´</v>
          </cell>
          <cell r="C3475" t="str">
            <v>UN</v>
          </cell>
          <cell r="D3475">
            <v>1661.73</v>
          </cell>
          <cell r="E3475">
            <v>100.1</v>
          </cell>
          <cell r="F3475">
            <v>1761.83</v>
          </cell>
        </row>
        <row r="3476">
          <cell r="A3476" t="str">
            <v>47.07</v>
          </cell>
          <cell r="B3476" t="str">
            <v>Registro e / ou valvula em aco carbono fundido</v>
          </cell>
          <cell r="C3476">
            <v>0</v>
          </cell>
          <cell r="D3476">
            <v>0</v>
          </cell>
          <cell r="E3476">
            <v>0</v>
          </cell>
          <cell r="F3476">
            <v>0</v>
          </cell>
        </row>
        <row r="3477">
          <cell r="A3477" t="str">
            <v>47.07.010</v>
          </cell>
          <cell r="B3477" t="str">
            <v>Válvula de esfera em aço carbono fundido, passagem plena, extremidades rosqueáveis, classe 300 libras para vapor e classe 600 libras para água, óleo e gás, DN= 1/2"</v>
          </cell>
          <cell r="C3477" t="str">
            <v>UN</v>
          </cell>
          <cell r="D3477">
            <v>72.62</v>
          </cell>
          <cell r="E3477">
            <v>22.52</v>
          </cell>
          <cell r="F3477">
            <v>95.14</v>
          </cell>
        </row>
        <row r="3478">
          <cell r="A3478" t="str">
            <v>47.07.020</v>
          </cell>
          <cell r="B3478" t="str">
            <v>Válvula de esfera em aço carbono fundido, passagem plena, extremidades rosqueáveis, classe 300 libras para vapor e classe 600 libras para água, óleo e gás, DN= 3/4"</v>
          </cell>
          <cell r="C3478" t="str">
            <v>UN</v>
          </cell>
          <cell r="D3478">
            <v>98.57</v>
          </cell>
          <cell r="E3478">
            <v>30.03</v>
          </cell>
          <cell r="F3478">
            <v>128.6</v>
          </cell>
        </row>
        <row r="3479">
          <cell r="A3479" t="str">
            <v>47.07.030</v>
          </cell>
          <cell r="B3479" t="str">
            <v>Válvula de esfera em aço carbono fundido, passagem plena, extremidades rosqueáveis, classe 300 libras para vapor e classe 600 libras para água, óleo e gás, DN= 1"</v>
          </cell>
          <cell r="C3479" t="str">
            <v>UN</v>
          </cell>
          <cell r="D3479">
            <v>134.94999999999999</v>
          </cell>
          <cell r="E3479">
            <v>37.54</v>
          </cell>
          <cell r="F3479">
            <v>172.49</v>
          </cell>
        </row>
        <row r="3480">
          <cell r="A3480" t="str">
            <v>47.07.031</v>
          </cell>
          <cell r="B3480" t="str">
            <v>Válvula de esfera em aço carbono fundido, passagem plena, extremidades rosqueáveis, classe 300 libras para vapor e classe 600 libras para água, óleo e gás, DN= 1.1/4"</v>
          </cell>
          <cell r="C3480" t="str">
            <v>UN</v>
          </cell>
          <cell r="D3480">
            <v>228.26</v>
          </cell>
          <cell r="E3480">
            <v>40.04</v>
          </cell>
          <cell r="F3480">
            <v>268.3</v>
          </cell>
        </row>
        <row r="3481">
          <cell r="A3481" t="str">
            <v>47.07.090</v>
          </cell>
          <cell r="B3481" t="str">
            <v>Válvula de esfera em aço carbono fundido, passagem plena, extremidades rosqueáveis, classe 300 libras para vapor saturado, DN= 2"</v>
          </cell>
          <cell r="C3481" t="str">
            <v>UN</v>
          </cell>
          <cell r="D3481">
            <v>364.37</v>
          </cell>
          <cell r="E3481">
            <v>62.56</v>
          </cell>
          <cell r="F3481">
            <v>426.93</v>
          </cell>
        </row>
        <row r="3482">
          <cell r="A3482" t="str">
            <v>47.09</v>
          </cell>
          <cell r="B3482" t="str">
            <v>Registro e / ou valvula em aco carbono forjado</v>
          </cell>
          <cell r="C3482">
            <v>0</v>
          </cell>
          <cell r="D3482">
            <v>0</v>
          </cell>
          <cell r="E3482">
            <v>0</v>
          </cell>
          <cell r="F3482">
            <v>0</v>
          </cell>
        </row>
        <row r="3483">
          <cell r="A3483" t="str">
            <v>47.09.010</v>
          </cell>
          <cell r="B3483" t="str">
            <v>Válvula globo em aço carbono forjado, classe 800 libras para vapor e classe 2000 libras para água, óleo e gás, DN= 3/4´</v>
          </cell>
          <cell r="C3483" t="str">
            <v>UN</v>
          </cell>
          <cell r="D3483">
            <v>305.77</v>
          </cell>
          <cell r="E3483">
            <v>30.03</v>
          </cell>
          <cell r="F3483">
            <v>335.8</v>
          </cell>
        </row>
        <row r="3484">
          <cell r="A3484" t="str">
            <v>47.09.020</v>
          </cell>
          <cell r="B3484" t="str">
            <v>Válvula globo em aço carbono forjado, classe 800 libras para vapor e classe 2000 libras para água, óleo e gás, DN= 1´</v>
          </cell>
          <cell r="C3484" t="str">
            <v>UN</v>
          </cell>
          <cell r="D3484">
            <v>440.51</v>
          </cell>
          <cell r="E3484">
            <v>37.54</v>
          </cell>
          <cell r="F3484">
            <v>478.05</v>
          </cell>
        </row>
        <row r="3485">
          <cell r="A3485" t="str">
            <v>47.09.030</v>
          </cell>
          <cell r="B3485" t="str">
            <v>Válvula globo em aço carbono forjado, classe 800 libras para vapor e classe 2000 libras para água, óleo e gás, DN= 1 1/2´</v>
          </cell>
          <cell r="C3485" t="str">
            <v>UN</v>
          </cell>
          <cell r="D3485">
            <v>758.86</v>
          </cell>
          <cell r="E3485">
            <v>50.05</v>
          </cell>
          <cell r="F3485">
            <v>808.91</v>
          </cell>
        </row>
        <row r="3486">
          <cell r="A3486" t="str">
            <v>47.09.040</v>
          </cell>
          <cell r="B3486" t="str">
            <v>Válvula globo em aço carbono forjado, classe 800 libras para vapor e classe 2000 libras para água, óleo e gás, DN= 2´</v>
          </cell>
          <cell r="C3486" t="str">
            <v>UN</v>
          </cell>
          <cell r="D3486">
            <v>1064.99</v>
          </cell>
          <cell r="E3486">
            <v>62.56</v>
          </cell>
          <cell r="F3486">
            <v>1127.55</v>
          </cell>
        </row>
        <row r="3487">
          <cell r="A3487" t="str">
            <v>47.10</v>
          </cell>
          <cell r="B3487" t="str">
            <v>Registro e / ou valvula em aco inoxidavel forjado</v>
          </cell>
          <cell r="C3487">
            <v>0</v>
          </cell>
          <cell r="D3487">
            <v>0</v>
          </cell>
          <cell r="E3487">
            <v>0</v>
          </cell>
          <cell r="F3487">
            <v>0</v>
          </cell>
        </row>
        <row r="3488">
          <cell r="A3488" t="str">
            <v>47.10.010</v>
          </cell>
          <cell r="B3488" t="str">
            <v>Purgador termodinâmico com filtro incorporado, em aço inoxidável forjado, pressão de 0,25 a 42 kg/cm², temperatura até 425°C, DN= 1/2´</v>
          </cell>
          <cell r="C3488" t="str">
            <v>UN</v>
          </cell>
          <cell r="D3488">
            <v>400.08</v>
          </cell>
          <cell r="E3488">
            <v>22.52</v>
          </cell>
          <cell r="F3488">
            <v>422.6</v>
          </cell>
        </row>
        <row r="3489">
          <cell r="A3489" t="str">
            <v>47.11</v>
          </cell>
          <cell r="B3489" t="str">
            <v>Aparelho de medicao e controle</v>
          </cell>
          <cell r="C3489">
            <v>0</v>
          </cell>
          <cell r="D3489">
            <v>0</v>
          </cell>
          <cell r="E3489">
            <v>0</v>
          </cell>
          <cell r="F3489">
            <v>0</v>
          </cell>
        </row>
        <row r="3490">
          <cell r="A3490" t="str">
            <v>47.11.021</v>
          </cell>
          <cell r="B3490" t="str">
            <v>Pressostato diferencial ajustável mecânico, montagem inferior com diâmetro de 1/2" e/ou 1/4", faixa de operação até 16 bar</v>
          </cell>
          <cell r="C3490" t="str">
            <v>UN</v>
          </cell>
          <cell r="D3490">
            <v>470.88</v>
          </cell>
          <cell r="E3490">
            <v>104.77</v>
          </cell>
          <cell r="F3490">
            <v>575.65</v>
          </cell>
        </row>
        <row r="3491">
          <cell r="A3491" t="str">
            <v>47.11.080</v>
          </cell>
          <cell r="B3491" t="str">
            <v>Termômetro bimetálico, mostrador com 4´, saída angular, escala 0-100°C</v>
          </cell>
          <cell r="C3491" t="str">
            <v>UN</v>
          </cell>
          <cell r="D3491">
            <v>189.52</v>
          </cell>
          <cell r="E3491">
            <v>10.01</v>
          </cell>
          <cell r="F3491">
            <v>199.53</v>
          </cell>
        </row>
        <row r="3492">
          <cell r="A3492" t="str">
            <v>47.11.100</v>
          </cell>
          <cell r="B3492" t="str">
            <v>Manômetro com mostrador de 4´, escalas: 0-4 / 0-7 / 0-10 / 0-17 / 0-21 / 0-28 kg/cm²</v>
          </cell>
          <cell r="C3492" t="str">
            <v>UN</v>
          </cell>
          <cell r="D3492">
            <v>221.58</v>
          </cell>
          <cell r="E3492">
            <v>25.03</v>
          </cell>
          <cell r="F3492">
            <v>246.61</v>
          </cell>
        </row>
        <row r="3493">
          <cell r="A3493" t="str">
            <v>47.11.111</v>
          </cell>
          <cell r="B3493" t="str">
            <v>Pressostato diferencial ajustável, caixa à prova de água, unidade sensora em aço inoxidável 316, faixa de operação entre 1,4 a 14 bar, para fluídos corrosivos, DN=1/2´</v>
          </cell>
          <cell r="C3493" t="str">
            <v>UN</v>
          </cell>
          <cell r="D3493">
            <v>9069.09</v>
          </cell>
          <cell r="E3493">
            <v>104.77</v>
          </cell>
          <cell r="F3493">
            <v>9173.86</v>
          </cell>
        </row>
        <row r="3494">
          <cell r="A3494" t="str">
            <v>47.12</v>
          </cell>
          <cell r="B3494" t="str">
            <v>Registro e / ou valvula em ferro ductil</v>
          </cell>
          <cell r="C3494">
            <v>0</v>
          </cell>
          <cell r="D3494">
            <v>0</v>
          </cell>
          <cell r="E3494">
            <v>0</v>
          </cell>
          <cell r="F3494">
            <v>0</v>
          </cell>
        </row>
        <row r="3495">
          <cell r="A3495" t="str">
            <v>47.12.040</v>
          </cell>
          <cell r="B3495" t="str">
            <v>Válvula de gaveta em ferro dúctil com flanges, classe PN-10, DN= 200mm</v>
          </cell>
          <cell r="C3495" t="str">
            <v>UN</v>
          </cell>
          <cell r="D3495">
            <v>2891.5</v>
          </cell>
          <cell r="E3495">
            <v>173.27</v>
          </cell>
          <cell r="F3495">
            <v>3064.77</v>
          </cell>
        </row>
        <row r="3496">
          <cell r="A3496" t="str">
            <v>47.12.270</v>
          </cell>
          <cell r="B3496" t="str">
            <v>Válvula de gaveta em ferro dúctil com flanges, classe PN-10, DN= 80mm</v>
          </cell>
          <cell r="C3496" t="str">
            <v>UN</v>
          </cell>
          <cell r="D3496">
            <v>968.14</v>
          </cell>
          <cell r="E3496">
            <v>173.27</v>
          </cell>
          <cell r="F3496">
            <v>1141.4100000000001</v>
          </cell>
        </row>
        <row r="3497">
          <cell r="A3497" t="str">
            <v>47.12.280</v>
          </cell>
          <cell r="B3497" t="str">
            <v>Válvula globo auto-operada hidraulicamente, em ferro dúctil, classe PN-10/16, DN= 50mm</v>
          </cell>
          <cell r="C3497" t="str">
            <v>UN</v>
          </cell>
          <cell r="D3497">
            <v>1208.99</v>
          </cell>
          <cell r="E3497">
            <v>62.56</v>
          </cell>
          <cell r="F3497">
            <v>1271.55</v>
          </cell>
        </row>
        <row r="3498">
          <cell r="A3498" t="str">
            <v>47.12.290</v>
          </cell>
          <cell r="B3498" t="str">
            <v>Válvula globo auto-operada hidraulicamente, comandada por solenóide, em ferro dúctil, classe PN-10, DN= 50mm</v>
          </cell>
          <cell r="C3498" t="str">
            <v>UN</v>
          </cell>
          <cell r="D3498">
            <v>1602.38</v>
          </cell>
          <cell r="E3498">
            <v>112.61</v>
          </cell>
          <cell r="F3498">
            <v>1714.99</v>
          </cell>
        </row>
        <row r="3499">
          <cell r="A3499" t="str">
            <v>47.12.300</v>
          </cell>
          <cell r="B3499" t="str">
            <v>Válvula globo auto-operada hidraulicamente, comandada por solenóide, em ferro dúctil, classe PN-10, DN= 100mm</v>
          </cell>
          <cell r="C3499" t="str">
            <v>UN</v>
          </cell>
          <cell r="D3499">
            <v>2365.4</v>
          </cell>
          <cell r="E3499">
            <v>112.61</v>
          </cell>
          <cell r="F3499">
            <v>2478.0100000000002</v>
          </cell>
        </row>
        <row r="3500">
          <cell r="A3500" t="str">
            <v>47.12.310</v>
          </cell>
          <cell r="B3500" t="str">
            <v>Válvula de gaveta em ferro dúctil com flanges, classe PN-10, DN= 300mm</v>
          </cell>
          <cell r="C3500" t="str">
            <v>UN</v>
          </cell>
          <cell r="D3500">
            <v>6182.63</v>
          </cell>
          <cell r="E3500">
            <v>173.27</v>
          </cell>
          <cell r="F3500">
            <v>6355.9</v>
          </cell>
        </row>
        <row r="3501">
          <cell r="A3501" t="str">
            <v>47.12.320</v>
          </cell>
          <cell r="B3501" t="str">
            <v>Válvula de gaveta em ferro dúctil com flanges, classe PN-10, DN= 100mm</v>
          </cell>
          <cell r="C3501" t="str">
            <v>UN</v>
          </cell>
          <cell r="D3501">
            <v>1078.06</v>
          </cell>
          <cell r="E3501">
            <v>173.27</v>
          </cell>
          <cell r="F3501">
            <v>1251.33</v>
          </cell>
        </row>
        <row r="3502">
          <cell r="A3502" t="str">
            <v>47.12.330</v>
          </cell>
          <cell r="B3502" t="str">
            <v>Válvula de gaveta em ferro dúctil com flanges, classe PN-10, DN= 150mm</v>
          </cell>
          <cell r="C3502" t="str">
            <v>UN</v>
          </cell>
          <cell r="D3502">
            <v>1780.7</v>
          </cell>
          <cell r="E3502">
            <v>173.27</v>
          </cell>
          <cell r="F3502">
            <v>1953.97</v>
          </cell>
        </row>
        <row r="3503">
          <cell r="A3503" t="str">
            <v>47.12.340</v>
          </cell>
          <cell r="B3503" t="str">
            <v>Ventosa simples rosqueada em ferro dúctil, classe PN-25, DN= 3/4´</v>
          </cell>
          <cell r="C3503" t="str">
            <v>UN</v>
          </cell>
          <cell r="D3503">
            <v>850.31</v>
          </cell>
          <cell r="E3503">
            <v>15.02</v>
          </cell>
          <cell r="F3503">
            <v>865.33</v>
          </cell>
        </row>
        <row r="3504">
          <cell r="A3504" t="str">
            <v>47.12.350</v>
          </cell>
          <cell r="B3504" t="str">
            <v>Ventosa de tríplice função em ferro dúctil flangeada, classe PN-10/16/25, DN= 50mm</v>
          </cell>
          <cell r="C3504" t="str">
            <v>UN</v>
          </cell>
          <cell r="D3504">
            <v>2037.58</v>
          </cell>
          <cell r="E3504">
            <v>22.02</v>
          </cell>
          <cell r="F3504">
            <v>2059.6</v>
          </cell>
        </row>
        <row r="3505">
          <cell r="A3505" t="str">
            <v>47.14</v>
          </cell>
          <cell r="B3505" t="str">
            <v>Registro e / ou valvula em PVC rigido ou ABS</v>
          </cell>
          <cell r="C3505">
            <v>0</v>
          </cell>
          <cell r="D3505">
            <v>0</v>
          </cell>
          <cell r="E3505">
            <v>0</v>
          </cell>
          <cell r="F3505">
            <v>0</v>
          </cell>
        </row>
        <row r="3506">
          <cell r="A3506" t="str">
            <v>47.14.020</v>
          </cell>
          <cell r="B3506" t="str">
            <v>Registro de pressão em PVC rígido, soldável, DN= 25mm (3/4´)</v>
          </cell>
          <cell r="C3506" t="str">
            <v>UN</v>
          </cell>
          <cell r="D3506">
            <v>11.58</v>
          </cell>
          <cell r="E3506">
            <v>22.52</v>
          </cell>
          <cell r="F3506">
            <v>34.1</v>
          </cell>
        </row>
        <row r="3507">
          <cell r="A3507" t="str">
            <v>47.14.200</v>
          </cell>
          <cell r="B3507" t="str">
            <v>Registro regulador de vazão para torneira, misturador e bidê, em ABS com canopla, DN= 1/2´</v>
          </cell>
          <cell r="C3507" t="str">
            <v>UN</v>
          </cell>
          <cell r="D3507">
            <v>49.31</v>
          </cell>
          <cell r="E3507">
            <v>22.52</v>
          </cell>
          <cell r="F3507">
            <v>71.83</v>
          </cell>
        </row>
        <row r="3508">
          <cell r="A3508" t="str">
            <v>47.20</v>
          </cell>
          <cell r="B3508" t="str">
            <v>Reparos, conservacoes e complementos - GRUPO 47</v>
          </cell>
          <cell r="C3508">
            <v>0</v>
          </cell>
          <cell r="D3508">
            <v>0</v>
          </cell>
          <cell r="E3508">
            <v>0</v>
          </cell>
          <cell r="F3508">
            <v>0</v>
          </cell>
        </row>
        <row r="3509">
          <cell r="A3509" t="str">
            <v>47.20.010</v>
          </cell>
          <cell r="B3509" t="str">
            <v>Pigtail em latão para manômetro, DN= 1/2´</v>
          </cell>
          <cell r="C3509" t="str">
            <v>UN</v>
          </cell>
          <cell r="D3509">
            <v>121.87</v>
          </cell>
          <cell r="E3509">
            <v>7.5</v>
          </cell>
          <cell r="F3509">
            <v>129.37</v>
          </cell>
        </row>
        <row r="3510">
          <cell r="A3510" t="str">
            <v>47.20.020</v>
          </cell>
          <cell r="B3510" t="str">
            <v>Filtro ´Y´ em bronze para gás combustível, DN= 2´</v>
          </cell>
          <cell r="C3510" t="str">
            <v>UN</v>
          </cell>
          <cell r="D3510">
            <v>565.44000000000005</v>
          </cell>
          <cell r="E3510">
            <v>62.56</v>
          </cell>
          <cell r="F3510">
            <v>628</v>
          </cell>
        </row>
        <row r="3511">
          <cell r="A3511" t="str">
            <v>47.20.030</v>
          </cell>
          <cell r="B3511" t="str">
            <v>Filtro ´Y´ em ferro fundido, classe 125 libras para vapor saturado, com extremidades rosqueáveis, DN= 2´</v>
          </cell>
          <cell r="C3511" t="str">
            <v>UN</v>
          </cell>
          <cell r="D3511">
            <v>489.32</v>
          </cell>
          <cell r="E3511">
            <v>62.56</v>
          </cell>
          <cell r="F3511">
            <v>551.88</v>
          </cell>
        </row>
        <row r="3512">
          <cell r="A3512" t="str">
            <v>47.20.070</v>
          </cell>
          <cell r="B3512" t="str">
            <v>Pigtail flexível, revestido com borracha sintética resistente, DN= 7/16´ comprimento até 1,00 m</v>
          </cell>
          <cell r="C3512" t="str">
            <v>UN</v>
          </cell>
          <cell r="D3512">
            <v>34.520000000000003</v>
          </cell>
          <cell r="E3512">
            <v>10.56</v>
          </cell>
          <cell r="F3512">
            <v>45.08</v>
          </cell>
        </row>
        <row r="3513">
          <cell r="A3513" t="str">
            <v>47.20.080</v>
          </cell>
          <cell r="B3513" t="str">
            <v>Regulador de primeiro estágio de alta pressão até 2 kgf/cm², vazão de 90 kg GLP/hora</v>
          </cell>
          <cell r="C3513" t="str">
            <v>UN</v>
          </cell>
          <cell r="D3513">
            <v>653.99</v>
          </cell>
          <cell r="E3513">
            <v>35.21</v>
          </cell>
          <cell r="F3513">
            <v>689.2</v>
          </cell>
        </row>
        <row r="3514">
          <cell r="A3514" t="str">
            <v>47.20.100</v>
          </cell>
          <cell r="B3514" t="str">
            <v>Regulador de primeiro estágio de alta pressão até 1,3 kgf/cm², vazão de 50 kg GLP/hora</v>
          </cell>
          <cell r="C3514" t="str">
            <v>UN</v>
          </cell>
          <cell r="D3514">
            <v>332.22</v>
          </cell>
          <cell r="E3514">
            <v>35.21</v>
          </cell>
          <cell r="F3514">
            <v>367.43</v>
          </cell>
        </row>
        <row r="3515">
          <cell r="A3515" t="str">
            <v>47.20.120</v>
          </cell>
          <cell r="B3515" t="str">
            <v>Regulador de segundo estágio para gás, uso industrial, vazão até 12 kg GLP/hora</v>
          </cell>
          <cell r="C3515" t="str">
            <v>UN</v>
          </cell>
          <cell r="D3515">
            <v>89.59</v>
          </cell>
          <cell r="E3515">
            <v>25.03</v>
          </cell>
          <cell r="F3515">
            <v>114.62</v>
          </cell>
        </row>
        <row r="3516">
          <cell r="A3516" t="str">
            <v>47.20.181</v>
          </cell>
          <cell r="B3516" t="str">
            <v>Filtro Y em aço carbono, classe 150 libras, conexões flangeadas, DN= 4´</v>
          </cell>
          <cell r="C3516" t="str">
            <v>UN</v>
          </cell>
          <cell r="D3516">
            <v>3260.95</v>
          </cell>
          <cell r="E3516">
            <v>150.15</v>
          </cell>
          <cell r="F3516">
            <v>3411.1</v>
          </cell>
        </row>
        <row r="3517">
          <cell r="A3517" t="str">
            <v>47.20.190</v>
          </cell>
          <cell r="B3517" t="str">
            <v>Chave de fluxo tipo palheta para tubulação de líquidos</v>
          </cell>
          <cell r="C3517" t="str">
            <v>UN</v>
          </cell>
          <cell r="D3517">
            <v>118.5</v>
          </cell>
          <cell r="E3517">
            <v>20.02</v>
          </cell>
          <cell r="F3517">
            <v>138.52000000000001</v>
          </cell>
        </row>
        <row r="3518">
          <cell r="A3518" t="str">
            <v>47.20.300</v>
          </cell>
          <cell r="B3518" t="str">
            <v>Chave de fluxo de água com retardo para tubulações com diâmetro nominal de 1´ a 6´ - conexão BSP</v>
          </cell>
          <cell r="C3518" t="str">
            <v>UN</v>
          </cell>
          <cell r="D3518">
            <v>456.66</v>
          </cell>
          <cell r="E3518">
            <v>59.38</v>
          </cell>
          <cell r="F3518">
            <v>516.04</v>
          </cell>
        </row>
        <row r="3519">
          <cell r="A3519" t="str">
            <v>47.20.320</v>
          </cell>
          <cell r="B3519" t="str">
            <v>Filtro ´Y´ corpo em bronze, pressão de serviço até 20,7 bar (PN 20), DN= 1 1/2´</v>
          </cell>
          <cell r="C3519" t="str">
            <v>UN</v>
          </cell>
          <cell r="D3519">
            <v>334.7</v>
          </cell>
          <cell r="E3519">
            <v>62.56</v>
          </cell>
          <cell r="F3519">
            <v>397.26</v>
          </cell>
        </row>
        <row r="3520">
          <cell r="A3520" t="str">
            <v>47.20.330</v>
          </cell>
          <cell r="B3520" t="str">
            <v>Filtro ´Y´ corpo em bronze, pressão de serviço até 20,7 bar (PN 20), DN= 2´</v>
          </cell>
          <cell r="C3520" t="str">
            <v>UN</v>
          </cell>
          <cell r="D3520">
            <v>383.39</v>
          </cell>
          <cell r="E3520">
            <v>62.56</v>
          </cell>
          <cell r="F3520">
            <v>445.95</v>
          </cell>
        </row>
        <row r="3521">
          <cell r="A3521" t="str">
            <v>48</v>
          </cell>
          <cell r="B3521" t="str">
            <v>RESERVATORIO E TANQUE PARA LIQUIDOS E GASES</v>
          </cell>
          <cell r="C3521">
            <v>0</v>
          </cell>
          <cell r="D3521">
            <v>0</v>
          </cell>
          <cell r="E3521">
            <v>0</v>
          </cell>
          <cell r="F3521">
            <v>0</v>
          </cell>
        </row>
        <row r="3522">
          <cell r="A3522" t="str">
            <v>48.02</v>
          </cell>
          <cell r="B3522" t="str">
            <v>Reservatorio em material sintetico</v>
          </cell>
          <cell r="C3522">
            <v>0</v>
          </cell>
          <cell r="D3522">
            <v>0</v>
          </cell>
          <cell r="E3522">
            <v>0</v>
          </cell>
          <cell r="F3522">
            <v>0</v>
          </cell>
        </row>
        <row r="3523">
          <cell r="A3523" t="str">
            <v>48.02.008</v>
          </cell>
          <cell r="B3523" t="str">
            <v>Reservatório de fibra de vidro - capacidade de 15.000 litros</v>
          </cell>
          <cell r="C3523" t="str">
            <v>UN</v>
          </cell>
          <cell r="D3523">
            <v>9392.42</v>
          </cell>
          <cell r="E3523">
            <v>111.13</v>
          </cell>
          <cell r="F3523">
            <v>9503.5499999999993</v>
          </cell>
        </row>
        <row r="3524">
          <cell r="A3524" t="str">
            <v>48.02.009</v>
          </cell>
          <cell r="B3524" t="str">
            <v>Reservatório de fibra de vidro - capacidade de 20.000 litros</v>
          </cell>
          <cell r="C3524" t="str">
            <v>UN</v>
          </cell>
          <cell r="D3524">
            <v>11814.64</v>
          </cell>
          <cell r="E3524">
            <v>151.85</v>
          </cell>
          <cell r="F3524">
            <v>11966.49</v>
          </cell>
        </row>
        <row r="3525">
          <cell r="A3525" t="str">
            <v>48.02.204</v>
          </cell>
          <cell r="B3525" t="str">
            <v>Reservatório em polietileno com tampa de encaixar - capacidade de 2.000 litros</v>
          </cell>
          <cell r="C3525" t="str">
            <v>UN</v>
          </cell>
          <cell r="D3525">
            <v>1036.1500000000001</v>
          </cell>
          <cell r="E3525">
            <v>60.23</v>
          </cell>
          <cell r="F3525">
            <v>1096.3800000000001</v>
          </cell>
        </row>
        <row r="3526">
          <cell r="A3526" t="str">
            <v>48.02.205</v>
          </cell>
          <cell r="B3526" t="str">
            <v>Reservatório em polietileno com tampa de encaixar - capacidade de 3.000 litros</v>
          </cell>
          <cell r="C3526" t="str">
            <v>UN</v>
          </cell>
          <cell r="D3526">
            <v>1895.55</v>
          </cell>
          <cell r="E3526">
            <v>60.23</v>
          </cell>
          <cell r="F3526">
            <v>1955.78</v>
          </cell>
        </row>
        <row r="3527">
          <cell r="A3527" t="str">
            <v>48.02.206</v>
          </cell>
          <cell r="B3527" t="str">
            <v>Reservatório em polietileno com tampa de encaixar - capacidade de 5.000 litros</v>
          </cell>
          <cell r="C3527" t="str">
            <v>UN</v>
          </cell>
          <cell r="D3527">
            <v>3034.88</v>
          </cell>
          <cell r="E3527">
            <v>70.41</v>
          </cell>
          <cell r="F3527">
            <v>3105.29</v>
          </cell>
        </row>
        <row r="3528">
          <cell r="A3528" t="str">
            <v>48.02.207</v>
          </cell>
          <cell r="B3528" t="str">
            <v>Reservatório em polietileno com tampa de encaixar - capacidade de 10.000 litros</v>
          </cell>
          <cell r="C3528" t="str">
            <v>UN</v>
          </cell>
          <cell r="D3528">
            <v>5436.22</v>
          </cell>
          <cell r="E3528">
            <v>90.77</v>
          </cell>
          <cell r="F3528">
            <v>5526.99</v>
          </cell>
        </row>
        <row r="3529">
          <cell r="A3529" t="str">
            <v>48.02.300</v>
          </cell>
          <cell r="B3529" t="str">
            <v>Reservatório em polietileno de alta densidade (cisterna) com antioxidante e proteção contra raios ultravioleta (UV) - capacidade de 5.000 litros</v>
          </cell>
          <cell r="C3529" t="str">
            <v>UN</v>
          </cell>
          <cell r="D3529">
            <v>7334.2</v>
          </cell>
          <cell r="E3529">
            <v>80.59</v>
          </cell>
          <cell r="F3529">
            <v>7414.79</v>
          </cell>
        </row>
        <row r="3530">
          <cell r="A3530" t="str">
            <v>48.02.310</v>
          </cell>
          <cell r="B3530" t="str">
            <v>Reservatório em polietileno de alta densidade (cisterna) com antioxidante e proteção contra raios ultravioleta (UV) - capacidade de 10.000 litros</v>
          </cell>
          <cell r="C3530" t="str">
            <v>UN</v>
          </cell>
          <cell r="D3530">
            <v>13734.27</v>
          </cell>
          <cell r="E3530">
            <v>111.13</v>
          </cell>
          <cell r="F3530">
            <v>13845.4</v>
          </cell>
        </row>
        <row r="3531">
          <cell r="A3531" t="str">
            <v>48.02.400</v>
          </cell>
          <cell r="B3531" t="str">
            <v>Reservatório em polietileno com tampa de rosca - capacidade de 1.000 litros</v>
          </cell>
          <cell r="C3531" t="str">
            <v>UN</v>
          </cell>
          <cell r="D3531">
            <v>885.34</v>
          </cell>
          <cell r="E3531">
            <v>70.41</v>
          </cell>
          <cell r="F3531">
            <v>955.75</v>
          </cell>
        </row>
        <row r="3532">
          <cell r="A3532" t="str">
            <v>48.02.401</v>
          </cell>
          <cell r="B3532" t="str">
            <v>Reservatório em polietileno com tampa de rosca - capacidade de 500 litros</v>
          </cell>
          <cell r="C3532" t="str">
            <v>UN</v>
          </cell>
          <cell r="D3532">
            <v>521.6</v>
          </cell>
          <cell r="E3532">
            <v>70.41</v>
          </cell>
          <cell r="F3532">
            <v>592.01</v>
          </cell>
        </row>
        <row r="3533">
          <cell r="A3533" t="str">
            <v>48.03</v>
          </cell>
          <cell r="B3533" t="str">
            <v>Reservatorio metalico</v>
          </cell>
          <cell r="C3533">
            <v>0</v>
          </cell>
          <cell r="D3533">
            <v>0</v>
          </cell>
          <cell r="E3533">
            <v>0</v>
          </cell>
          <cell r="F3533">
            <v>0</v>
          </cell>
        </row>
        <row r="3534">
          <cell r="A3534" t="str">
            <v>48.03.112</v>
          </cell>
          <cell r="B3534" t="str">
            <v>Reservatório metálico cilíndrico horizontal - capacidade de 3.000 litros</v>
          </cell>
          <cell r="C3534" t="str">
            <v>CJ</v>
          </cell>
          <cell r="D3534">
            <v>5792.69</v>
          </cell>
          <cell r="E3534">
            <v>70.41</v>
          </cell>
          <cell r="F3534">
            <v>5863.1</v>
          </cell>
        </row>
        <row r="3535">
          <cell r="A3535" t="str">
            <v>48.03.130</v>
          </cell>
          <cell r="B3535" t="str">
            <v>Reservatório metálico cilíndrico horizontal - capacidade de 5.000 litros</v>
          </cell>
          <cell r="C3535" t="str">
            <v>CJ</v>
          </cell>
          <cell r="D3535">
            <v>10669.95</v>
          </cell>
          <cell r="E3535">
            <v>70.41</v>
          </cell>
          <cell r="F3535">
            <v>10740.36</v>
          </cell>
        </row>
        <row r="3536">
          <cell r="A3536" t="str">
            <v>48.03.138</v>
          </cell>
          <cell r="B3536" t="str">
            <v>Reservatório metálico cilíndrico horizontal - capacidade de 10.000 litros</v>
          </cell>
          <cell r="C3536" t="str">
            <v>CJ</v>
          </cell>
          <cell r="D3536">
            <v>19470.64</v>
          </cell>
          <cell r="E3536">
            <v>70.41</v>
          </cell>
          <cell r="F3536">
            <v>19541.05</v>
          </cell>
        </row>
        <row r="3537">
          <cell r="A3537" t="str">
            <v>48.04</v>
          </cell>
          <cell r="B3537" t="str">
            <v>Reservatorio em concreto</v>
          </cell>
          <cell r="C3537">
            <v>0</v>
          </cell>
          <cell r="D3537">
            <v>0</v>
          </cell>
          <cell r="E3537">
            <v>0</v>
          </cell>
          <cell r="F3537">
            <v>0</v>
          </cell>
        </row>
        <row r="3538">
          <cell r="A3538" t="str">
            <v>48.04.381</v>
          </cell>
          <cell r="B3538" t="str">
            <v>Reservatório em concreto armado cilíndrico, vertical, bipartido, método construtivo em formas deslizantes, diâmetro interno de 3,50m a 4,00m, altura de 15,00m a 25,00m</v>
          </cell>
          <cell r="C3538" t="str">
            <v>M</v>
          </cell>
          <cell r="D3538">
            <v>17492.55</v>
          </cell>
          <cell r="E3538">
            <v>3760.55</v>
          </cell>
          <cell r="F3538">
            <v>21253.1</v>
          </cell>
        </row>
        <row r="3539">
          <cell r="A3539" t="str">
            <v>48.04.391</v>
          </cell>
          <cell r="B3539" t="str">
            <v>Reservatório em concreto armado cilíndrico, vertical, bipartido, método construtivo em formas deslizantes, diâmetro interno de 5,5m a 6,00m, altura de 25,00m a 30,00m</v>
          </cell>
          <cell r="C3539" t="str">
            <v>M</v>
          </cell>
          <cell r="D3539">
            <v>33694.67</v>
          </cell>
          <cell r="E3539">
            <v>8048.21</v>
          </cell>
          <cell r="F3539">
            <v>41742.879999999997</v>
          </cell>
        </row>
        <row r="3540">
          <cell r="A3540" t="str">
            <v>48.05</v>
          </cell>
          <cell r="B3540" t="str">
            <v>Torneira de boia</v>
          </cell>
          <cell r="C3540">
            <v>0</v>
          </cell>
          <cell r="D3540">
            <v>0</v>
          </cell>
          <cell r="E3540">
            <v>0</v>
          </cell>
          <cell r="F3540">
            <v>0</v>
          </cell>
        </row>
        <row r="3541">
          <cell r="A3541" t="str">
            <v>48.05.010</v>
          </cell>
          <cell r="B3541" t="str">
            <v>Torneira de boia, DN= 3/4´</v>
          </cell>
          <cell r="C3541" t="str">
            <v>UN</v>
          </cell>
          <cell r="D3541">
            <v>84.81</v>
          </cell>
          <cell r="E3541">
            <v>15.02</v>
          </cell>
          <cell r="F3541">
            <v>99.83</v>
          </cell>
        </row>
        <row r="3542">
          <cell r="A3542" t="str">
            <v>48.05.020</v>
          </cell>
          <cell r="B3542" t="str">
            <v>Torneira de boia, DN= 1´</v>
          </cell>
          <cell r="C3542" t="str">
            <v>UN</v>
          </cell>
          <cell r="D3542">
            <v>112.8</v>
          </cell>
          <cell r="E3542">
            <v>20.02</v>
          </cell>
          <cell r="F3542">
            <v>132.82</v>
          </cell>
        </row>
        <row r="3543">
          <cell r="A3543" t="str">
            <v>48.05.030</v>
          </cell>
          <cell r="B3543" t="str">
            <v>Torneira de boia, DN= 1 1/4´</v>
          </cell>
          <cell r="C3543" t="str">
            <v>UN</v>
          </cell>
          <cell r="D3543">
            <v>223.21</v>
          </cell>
          <cell r="E3543">
            <v>22.52</v>
          </cell>
          <cell r="F3543">
            <v>245.73</v>
          </cell>
        </row>
        <row r="3544">
          <cell r="A3544" t="str">
            <v>48.05.040</v>
          </cell>
          <cell r="B3544" t="str">
            <v>Torneira de boia, DN= 1 1/2´</v>
          </cell>
          <cell r="C3544" t="str">
            <v>UN</v>
          </cell>
          <cell r="D3544">
            <v>231.61</v>
          </cell>
          <cell r="E3544">
            <v>22.52</v>
          </cell>
          <cell r="F3544">
            <v>254.13</v>
          </cell>
        </row>
        <row r="3545">
          <cell r="A3545" t="str">
            <v>48.05.050</v>
          </cell>
          <cell r="B3545" t="str">
            <v>Torneira de boia, DN= 2´</v>
          </cell>
          <cell r="C3545" t="str">
            <v>UN</v>
          </cell>
          <cell r="D3545">
            <v>290.94</v>
          </cell>
          <cell r="E3545">
            <v>30.03</v>
          </cell>
          <cell r="F3545">
            <v>320.97000000000003</v>
          </cell>
        </row>
        <row r="3546">
          <cell r="A3546" t="str">
            <v>48.05.052</v>
          </cell>
          <cell r="B3546" t="str">
            <v>Torneira de boia, DN= 2 1/2´</v>
          </cell>
          <cell r="C3546" t="str">
            <v>UN</v>
          </cell>
          <cell r="D3546">
            <v>1447.16</v>
          </cell>
          <cell r="E3546">
            <v>22.52</v>
          </cell>
          <cell r="F3546">
            <v>1469.68</v>
          </cell>
        </row>
        <row r="3547">
          <cell r="A3547" t="str">
            <v>48.05.070</v>
          </cell>
          <cell r="B3547" t="str">
            <v>Torneira de boia, tipo registro automático de entrada, DN= 3´</v>
          </cell>
          <cell r="C3547" t="str">
            <v>UN</v>
          </cell>
          <cell r="D3547">
            <v>2028.51</v>
          </cell>
          <cell r="E3547">
            <v>100.1</v>
          </cell>
          <cell r="F3547">
            <v>2128.61</v>
          </cell>
        </row>
        <row r="3548">
          <cell r="A3548" t="str">
            <v>48.20</v>
          </cell>
          <cell r="B3548" t="str">
            <v>Reparos, conservacoes e complementos - GRUPO 48</v>
          </cell>
          <cell r="C3548">
            <v>0</v>
          </cell>
          <cell r="D3548">
            <v>0</v>
          </cell>
          <cell r="E3548">
            <v>0</v>
          </cell>
          <cell r="F3548">
            <v>0</v>
          </cell>
        </row>
        <row r="3549">
          <cell r="A3549" t="str">
            <v>48.20.020</v>
          </cell>
          <cell r="B3549" t="str">
            <v>Limpeza de caixa d´água até 1.000 litros</v>
          </cell>
          <cell r="C3549" t="str">
            <v>UN</v>
          </cell>
          <cell r="D3549">
            <v>0</v>
          </cell>
          <cell r="E3549">
            <v>61.08</v>
          </cell>
          <cell r="F3549">
            <v>61.08</v>
          </cell>
        </row>
        <row r="3550">
          <cell r="A3550" t="str">
            <v>48.20.040</v>
          </cell>
          <cell r="B3550" t="str">
            <v>Limpeza de caixa d´água de 1.001 até 10.000 litros</v>
          </cell>
          <cell r="C3550" t="str">
            <v>UN</v>
          </cell>
          <cell r="D3550">
            <v>0</v>
          </cell>
          <cell r="E3550">
            <v>162.88</v>
          </cell>
          <cell r="F3550">
            <v>162.88</v>
          </cell>
        </row>
        <row r="3551">
          <cell r="A3551" t="str">
            <v>48.20.060</v>
          </cell>
          <cell r="B3551" t="str">
            <v>Limpeza de caixa d´água acima de 10.000 litros</v>
          </cell>
          <cell r="C3551" t="str">
            <v>UN</v>
          </cell>
          <cell r="D3551">
            <v>0</v>
          </cell>
          <cell r="E3551">
            <v>366.48</v>
          </cell>
          <cell r="F3551">
            <v>366.48</v>
          </cell>
        </row>
        <row r="3552">
          <cell r="A3552" t="str">
            <v>49</v>
          </cell>
          <cell r="B3552" t="str">
            <v>CAIXA, RALO, GRELHA E ACESSORIO HIDRAULICO</v>
          </cell>
          <cell r="C3552">
            <v>0</v>
          </cell>
          <cell r="D3552">
            <v>0</v>
          </cell>
          <cell r="E3552">
            <v>0</v>
          </cell>
          <cell r="F3552">
            <v>0</v>
          </cell>
        </row>
        <row r="3553">
          <cell r="A3553" t="str">
            <v>49.01</v>
          </cell>
          <cell r="B3553" t="str">
            <v>Caixas sifonadas de PVC rigido</v>
          </cell>
          <cell r="C3553">
            <v>0</v>
          </cell>
          <cell r="D3553">
            <v>0</v>
          </cell>
          <cell r="E3553">
            <v>0</v>
          </cell>
          <cell r="F3553">
            <v>0</v>
          </cell>
        </row>
        <row r="3554">
          <cell r="A3554" t="str">
            <v>49.01.016</v>
          </cell>
          <cell r="B3554" t="str">
            <v>Caixa sifonada de PVC rígido de 100 x 100 x 50 mm, com grelha</v>
          </cell>
          <cell r="C3554" t="str">
            <v>UN</v>
          </cell>
          <cell r="D3554">
            <v>35.04</v>
          </cell>
          <cell r="E3554">
            <v>50.05</v>
          </cell>
          <cell r="F3554">
            <v>85.09</v>
          </cell>
        </row>
        <row r="3555">
          <cell r="A3555" t="str">
            <v>49.01.020</v>
          </cell>
          <cell r="B3555" t="str">
            <v>Caixa sifonada de PVC rígido de 100 x 150 x 50 mm, com grelha</v>
          </cell>
          <cell r="C3555" t="str">
            <v>UN</v>
          </cell>
          <cell r="D3555">
            <v>46.82</v>
          </cell>
          <cell r="E3555">
            <v>50.05</v>
          </cell>
          <cell r="F3555">
            <v>96.87</v>
          </cell>
        </row>
        <row r="3556">
          <cell r="A3556" t="str">
            <v>49.01.030</v>
          </cell>
          <cell r="B3556" t="str">
            <v>Caixa sifonada de PVC rígido de 150 x 150 x 50 mm, com grelha</v>
          </cell>
          <cell r="C3556" t="str">
            <v>UN</v>
          </cell>
          <cell r="D3556">
            <v>61.99</v>
          </cell>
          <cell r="E3556">
            <v>50.05</v>
          </cell>
          <cell r="F3556">
            <v>112.04</v>
          </cell>
        </row>
        <row r="3557">
          <cell r="A3557" t="str">
            <v>49.01.040</v>
          </cell>
          <cell r="B3557" t="str">
            <v>Caixa sifonada de PVC rígido de 150 x 185 x 75 mm, com grelha</v>
          </cell>
          <cell r="C3557" t="str">
            <v>UN</v>
          </cell>
          <cell r="D3557">
            <v>70.680000000000007</v>
          </cell>
          <cell r="E3557">
            <v>50.05</v>
          </cell>
          <cell r="F3557">
            <v>120.73</v>
          </cell>
        </row>
        <row r="3558">
          <cell r="A3558" t="str">
            <v>49.01.050</v>
          </cell>
          <cell r="B3558" t="str">
            <v>Caixa sifonada de PVC rígido de 250 x 172 x 50 mm, com tampa cega</v>
          </cell>
          <cell r="C3558" t="str">
            <v>UN</v>
          </cell>
          <cell r="D3558">
            <v>76.849999999999994</v>
          </cell>
          <cell r="E3558">
            <v>50.05</v>
          </cell>
          <cell r="F3558">
            <v>126.9</v>
          </cell>
        </row>
        <row r="3559">
          <cell r="A3559" t="str">
            <v>49.01.070</v>
          </cell>
          <cell r="B3559" t="str">
            <v>Caixa sifonada de PVC rígido de 250 x 230 x 75 mm, com tampa cega</v>
          </cell>
          <cell r="C3559" t="str">
            <v>UN</v>
          </cell>
          <cell r="D3559">
            <v>100.12</v>
          </cell>
          <cell r="E3559">
            <v>50.05</v>
          </cell>
          <cell r="F3559">
            <v>150.16999999999999</v>
          </cell>
        </row>
        <row r="3560">
          <cell r="A3560" t="str">
            <v>49.03</v>
          </cell>
          <cell r="B3560" t="str">
            <v>Caixa de gordura</v>
          </cell>
          <cell r="C3560">
            <v>0</v>
          </cell>
          <cell r="D3560">
            <v>0</v>
          </cell>
          <cell r="E3560">
            <v>0</v>
          </cell>
          <cell r="F3560">
            <v>0</v>
          </cell>
        </row>
        <row r="3561">
          <cell r="A3561" t="str">
            <v>49.03.020</v>
          </cell>
          <cell r="B3561" t="str">
            <v>Caixa de gordura em alvenaria, 600 x 600 x 600 mm</v>
          </cell>
          <cell r="C3561" t="str">
            <v>UN</v>
          </cell>
          <cell r="D3561">
            <v>104.7</v>
          </cell>
          <cell r="E3561">
            <v>226.45</v>
          </cell>
          <cell r="F3561">
            <v>331.15</v>
          </cell>
        </row>
        <row r="3562">
          <cell r="A3562" t="str">
            <v>49.03.022</v>
          </cell>
          <cell r="B3562" t="str">
            <v>Caixa de gordura premoldada com tampa - capacidade 18 litros</v>
          </cell>
          <cell r="C3562" t="str">
            <v>UN</v>
          </cell>
          <cell r="D3562">
            <v>79.95</v>
          </cell>
          <cell r="E3562">
            <v>55.01</v>
          </cell>
          <cell r="F3562">
            <v>134.96</v>
          </cell>
        </row>
        <row r="3563">
          <cell r="A3563" t="str">
            <v>49.03.036</v>
          </cell>
          <cell r="B3563" t="str">
            <v>Caixa de gordura em PVC com tampa reforçada - capacidade 19 litros</v>
          </cell>
          <cell r="C3563" t="str">
            <v>UN</v>
          </cell>
          <cell r="D3563">
            <v>372.76</v>
          </cell>
          <cell r="E3563">
            <v>50.05</v>
          </cell>
          <cell r="F3563">
            <v>422.81</v>
          </cell>
        </row>
        <row r="3564">
          <cell r="A3564" t="str">
            <v>49.04</v>
          </cell>
          <cell r="B3564" t="str">
            <v>Ralo em PVC rigido</v>
          </cell>
          <cell r="C3564">
            <v>0</v>
          </cell>
          <cell r="D3564">
            <v>0</v>
          </cell>
          <cell r="E3564">
            <v>0</v>
          </cell>
          <cell r="F3564">
            <v>0</v>
          </cell>
        </row>
        <row r="3565">
          <cell r="A3565" t="str">
            <v>49.04.010</v>
          </cell>
          <cell r="B3565" t="str">
            <v>Ralo seco em PVC rígido de 100 x 40 mm, com grelha</v>
          </cell>
          <cell r="C3565" t="str">
            <v>UN</v>
          </cell>
          <cell r="D3565">
            <v>32.869999999999997</v>
          </cell>
          <cell r="E3565">
            <v>50.05</v>
          </cell>
          <cell r="F3565">
            <v>82.92</v>
          </cell>
        </row>
        <row r="3566">
          <cell r="A3566" t="str">
            <v>49.05</v>
          </cell>
          <cell r="B3566" t="str">
            <v>Ralo em ferro fundido</v>
          </cell>
          <cell r="C3566">
            <v>0</v>
          </cell>
          <cell r="D3566">
            <v>0</v>
          </cell>
          <cell r="E3566">
            <v>0</v>
          </cell>
          <cell r="F3566">
            <v>0</v>
          </cell>
        </row>
        <row r="3567">
          <cell r="A3567" t="str">
            <v>49.05.020</v>
          </cell>
          <cell r="B3567" t="str">
            <v>Ralo seco em ferro fundido, 100 x 165 x 50 mm, com grelha metálica saída vertical</v>
          </cell>
          <cell r="C3567" t="str">
            <v>UN</v>
          </cell>
          <cell r="D3567">
            <v>129.21</v>
          </cell>
          <cell r="E3567">
            <v>60.06</v>
          </cell>
          <cell r="F3567">
            <v>189.27</v>
          </cell>
        </row>
        <row r="3568">
          <cell r="A3568" t="str">
            <v>49.05.040</v>
          </cell>
          <cell r="B3568" t="str">
            <v>Ralo sifonado em ferro fundido de 150 x 240 x 75 mm, com grelha</v>
          </cell>
          <cell r="C3568" t="str">
            <v>UN</v>
          </cell>
          <cell r="D3568">
            <v>506.64</v>
          </cell>
          <cell r="E3568">
            <v>75.08</v>
          </cell>
          <cell r="F3568">
            <v>581.72</v>
          </cell>
        </row>
        <row r="3569">
          <cell r="A3569" t="str">
            <v>49.06</v>
          </cell>
          <cell r="B3569" t="str">
            <v>Grelhas e tampas</v>
          </cell>
          <cell r="C3569">
            <v>0</v>
          </cell>
          <cell r="D3569">
            <v>0</v>
          </cell>
          <cell r="E3569">
            <v>0</v>
          </cell>
          <cell r="F3569">
            <v>0</v>
          </cell>
        </row>
        <row r="3570">
          <cell r="A3570" t="str">
            <v>49.06.010</v>
          </cell>
          <cell r="B3570" t="str">
            <v>Grelha hemisférica em ferro fundido de 4´</v>
          </cell>
          <cell r="C3570" t="str">
            <v>UN</v>
          </cell>
          <cell r="D3570">
            <v>13.96</v>
          </cell>
          <cell r="E3570">
            <v>3</v>
          </cell>
          <cell r="F3570">
            <v>16.96</v>
          </cell>
        </row>
        <row r="3571">
          <cell r="A3571" t="str">
            <v>49.06.020</v>
          </cell>
          <cell r="B3571" t="str">
            <v>Grelha em ferro fundido para caixas e canaletas</v>
          </cell>
          <cell r="C3571" t="str">
            <v>M2</v>
          </cell>
          <cell r="D3571">
            <v>1037.83</v>
          </cell>
          <cell r="E3571">
            <v>32.76</v>
          </cell>
          <cell r="F3571">
            <v>1070.5899999999999</v>
          </cell>
        </row>
        <row r="3572">
          <cell r="A3572" t="str">
            <v>49.06.030</v>
          </cell>
          <cell r="B3572" t="str">
            <v>Grelha hemisférica em ferro fundido de 3´</v>
          </cell>
          <cell r="C3572" t="str">
            <v>UN</v>
          </cell>
          <cell r="D3572">
            <v>9.5399999999999991</v>
          </cell>
          <cell r="E3572">
            <v>3</v>
          </cell>
          <cell r="F3572">
            <v>12.54</v>
          </cell>
        </row>
        <row r="3573">
          <cell r="A3573" t="str">
            <v>49.06.072</v>
          </cell>
          <cell r="B3573" t="str">
            <v>Grelha articulada em ferro fundido tipo boca de leão</v>
          </cell>
          <cell r="C3573" t="str">
            <v>UN</v>
          </cell>
          <cell r="D3573">
            <v>339.55</v>
          </cell>
          <cell r="E3573">
            <v>26.21</v>
          </cell>
          <cell r="F3573">
            <v>365.76</v>
          </cell>
        </row>
        <row r="3574">
          <cell r="A3574" t="str">
            <v>49.06.080</v>
          </cell>
          <cell r="B3574" t="str">
            <v>Grelha hemisférica em ferro fundido de 6´</v>
          </cell>
          <cell r="C3574" t="str">
            <v>UN</v>
          </cell>
          <cell r="D3574">
            <v>30.61</v>
          </cell>
          <cell r="E3574">
            <v>3</v>
          </cell>
          <cell r="F3574">
            <v>33.61</v>
          </cell>
        </row>
        <row r="3575">
          <cell r="A3575" t="str">
            <v>49.06.110</v>
          </cell>
          <cell r="B3575" t="str">
            <v>Grelha hemisférica em ferro fundido de 2´</v>
          </cell>
          <cell r="C3575" t="str">
            <v>UN</v>
          </cell>
          <cell r="D3575">
            <v>7.04</v>
          </cell>
          <cell r="E3575">
            <v>3</v>
          </cell>
          <cell r="F3575">
            <v>10.039999999999999</v>
          </cell>
        </row>
        <row r="3576">
          <cell r="A3576" t="str">
            <v>49.06.160</v>
          </cell>
          <cell r="B3576" t="str">
            <v>Grelha quadriculada em ferro fundido para caixas e canaletas</v>
          </cell>
          <cell r="C3576" t="str">
            <v>M2</v>
          </cell>
          <cell r="D3576">
            <v>1045.49</v>
          </cell>
          <cell r="E3576">
            <v>32.76</v>
          </cell>
          <cell r="F3576">
            <v>1078.25</v>
          </cell>
        </row>
        <row r="3577">
          <cell r="A3577" t="str">
            <v>49.06.170</v>
          </cell>
          <cell r="B3577" t="str">
            <v>Grelha em alumínio fundido para caixas e canaletas - linha comercial</v>
          </cell>
          <cell r="C3577" t="str">
            <v>M2</v>
          </cell>
          <cell r="D3577">
            <v>1299.02</v>
          </cell>
          <cell r="E3577">
            <v>32.76</v>
          </cell>
          <cell r="F3577">
            <v>1331.78</v>
          </cell>
        </row>
        <row r="3578">
          <cell r="A3578" t="str">
            <v>49.06.190</v>
          </cell>
          <cell r="B3578" t="str">
            <v>Grelha pré-moldada em concreto, com furos redondos, 79,5 x 24,5 x 8 cm</v>
          </cell>
          <cell r="C3578" t="str">
            <v>UN</v>
          </cell>
          <cell r="D3578">
            <v>82.25</v>
          </cell>
          <cell r="E3578">
            <v>16.38</v>
          </cell>
          <cell r="F3578">
            <v>98.63</v>
          </cell>
        </row>
        <row r="3579">
          <cell r="A3579" t="str">
            <v>49.06.200</v>
          </cell>
          <cell r="B3579" t="str">
            <v>Captador pluvial em aço inoxidável e grelha em alumínio, com mecanismo anti-vórtice, DN= 50 mm</v>
          </cell>
          <cell r="C3579" t="str">
            <v>UN</v>
          </cell>
          <cell r="D3579">
            <v>3371.4</v>
          </cell>
          <cell r="E3579">
            <v>60.06</v>
          </cell>
          <cell r="F3579">
            <v>3431.46</v>
          </cell>
        </row>
        <row r="3580">
          <cell r="A3580" t="str">
            <v>49.06.210</v>
          </cell>
          <cell r="B3580" t="str">
            <v>Captador pluvial em aço inoxidável e grelha em alumínio, com mecanismo anti-vórtice, DN= 75 mm</v>
          </cell>
          <cell r="C3580" t="str">
            <v>UN</v>
          </cell>
          <cell r="D3580">
            <v>4111.54</v>
          </cell>
          <cell r="E3580">
            <v>60.06</v>
          </cell>
          <cell r="F3580">
            <v>4171.6000000000004</v>
          </cell>
        </row>
        <row r="3581">
          <cell r="A3581" t="str">
            <v>49.06.400</v>
          </cell>
          <cell r="B3581" t="str">
            <v>Tampão em ferro fundido, diâmetro de 600 mm, classe B 125 (ruptura &gt; 125 kN)</v>
          </cell>
          <cell r="C3581" t="str">
            <v>UN</v>
          </cell>
          <cell r="D3581">
            <v>375.19</v>
          </cell>
          <cell r="E3581">
            <v>67.73</v>
          </cell>
          <cell r="F3581">
            <v>442.92</v>
          </cell>
        </row>
        <row r="3582">
          <cell r="A3582" t="str">
            <v>49.06.410</v>
          </cell>
          <cell r="B3582" t="str">
            <v>Tampão em ferro fundido, diâmetro de 600 mm, classe C 300 (ruptura &gt; 300 kN)</v>
          </cell>
          <cell r="C3582" t="str">
            <v>UN</v>
          </cell>
          <cell r="D3582">
            <v>410.8</v>
          </cell>
          <cell r="E3582">
            <v>67.73</v>
          </cell>
          <cell r="F3582">
            <v>478.53</v>
          </cell>
        </row>
        <row r="3583">
          <cell r="A3583" t="str">
            <v>49.06.420</v>
          </cell>
          <cell r="B3583" t="str">
            <v>Tampão em ferro fundido, diâmetro de 600 mm, classe D 400 (ruptura&gt; 400 kN)</v>
          </cell>
          <cell r="C3583" t="str">
            <v>UN</v>
          </cell>
          <cell r="D3583">
            <v>489.43</v>
          </cell>
          <cell r="E3583">
            <v>67.73</v>
          </cell>
          <cell r="F3583">
            <v>557.16</v>
          </cell>
        </row>
        <row r="3584">
          <cell r="A3584" t="str">
            <v>49.06.430</v>
          </cell>
          <cell r="B3584" t="str">
            <v>Tampão em ferro fundido de 300 x 300 mm, classe B 125 (ruptura &gt; 125 kN)</v>
          </cell>
          <cell r="C3584" t="str">
            <v>UN</v>
          </cell>
          <cell r="D3584">
            <v>160.22999999999999</v>
          </cell>
          <cell r="E3584">
            <v>67.73</v>
          </cell>
          <cell r="F3584">
            <v>227.96</v>
          </cell>
        </row>
        <row r="3585">
          <cell r="A3585" t="str">
            <v>49.06.440</v>
          </cell>
          <cell r="B3585" t="str">
            <v>Tampão em ferro fundido de 400 x 400 mm, classe B 125 (ruptura &gt; 125 kN)</v>
          </cell>
          <cell r="C3585" t="str">
            <v>UN</v>
          </cell>
          <cell r="D3585">
            <v>171.66</v>
          </cell>
          <cell r="E3585">
            <v>67.73</v>
          </cell>
          <cell r="F3585">
            <v>239.39</v>
          </cell>
        </row>
        <row r="3586">
          <cell r="A3586" t="str">
            <v>49.06.450</v>
          </cell>
          <cell r="B3586" t="str">
            <v>Tampão em ferro fundido de 500 x 500 mm, classe B 125 (ruptura &gt; 125 kN)</v>
          </cell>
          <cell r="C3586" t="str">
            <v>UN</v>
          </cell>
          <cell r="D3586">
            <v>291.76</v>
          </cell>
          <cell r="E3586">
            <v>67.73</v>
          </cell>
          <cell r="F3586">
            <v>359.49</v>
          </cell>
        </row>
        <row r="3587">
          <cell r="A3587" t="str">
            <v>49.06.460</v>
          </cell>
          <cell r="B3587" t="str">
            <v>Tampão em ferro fundido de 600 x 600 mm, classe B 125 (ruptura &gt; 125 kN)</v>
          </cell>
          <cell r="C3587" t="str">
            <v>UN</v>
          </cell>
          <cell r="D3587">
            <v>327.27999999999997</v>
          </cell>
          <cell r="E3587">
            <v>67.73</v>
          </cell>
          <cell r="F3587">
            <v>395.01</v>
          </cell>
        </row>
        <row r="3588">
          <cell r="A3588" t="str">
            <v>49.06.480</v>
          </cell>
          <cell r="B3588" t="str">
            <v>Tampão em ferro fundido com tampa articulada, de 400 x 600 mm, classe 15 (ruptura &gt; 1500 kg)</v>
          </cell>
          <cell r="C3588" t="str">
            <v>UN</v>
          </cell>
          <cell r="D3588">
            <v>301.73</v>
          </cell>
          <cell r="E3588">
            <v>67.73</v>
          </cell>
          <cell r="F3588">
            <v>369.46</v>
          </cell>
        </row>
        <row r="3589">
          <cell r="A3589" t="str">
            <v>49.06.486</v>
          </cell>
          <cell r="B3589" t="str">
            <v>Tampão em ferro fundido com tampa articulada, de 900 mm, classe D 400 (ruptura &gt; 400kN</v>
          </cell>
          <cell r="C3589" t="str">
            <v>UN</v>
          </cell>
          <cell r="D3589">
            <v>1533.5</v>
          </cell>
          <cell r="E3589">
            <v>67.73</v>
          </cell>
          <cell r="F3589">
            <v>1601.23</v>
          </cell>
        </row>
        <row r="3590">
          <cell r="A3590" t="str">
            <v>49.06.550</v>
          </cell>
          <cell r="B3590" t="str">
            <v>Grelha com calha e cesto coletor para piso em aço inoxidável, largura de 15 cm</v>
          </cell>
          <cell r="C3590" t="str">
            <v>M</v>
          </cell>
          <cell r="D3590">
            <v>978.04</v>
          </cell>
          <cell r="E3590">
            <v>21.22</v>
          </cell>
          <cell r="F3590">
            <v>999.26</v>
          </cell>
        </row>
        <row r="3591">
          <cell r="A3591" t="str">
            <v>49.06.560</v>
          </cell>
          <cell r="B3591" t="str">
            <v>Grelha com calha e cesto coletor para piso em aço inoxidável, largura de 20 cm</v>
          </cell>
          <cell r="C3591" t="str">
            <v>M</v>
          </cell>
          <cell r="D3591">
            <v>1198.04</v>
          </cell>
          <cell r="E3591">
            <v>27.99</v>
          </cell>
          <cell r="F3591">
            <v>1226.03</v>
          </cell>
        </row>
        <row r="3592">
          <cell r="A3592" t="str">
            <v>49.08</v>
          </cell>
          <cell r="B3592" t="str">
            <v>Caixa de passagem e inspecao</v>
          </cell>
          <cell r="C3592">
            <v>0</v>
          </cell>
          <cell r="D3592">
            <v>0</v>
          </cell>
          <cell r="E3592">
            <v>0</v>
          </cell>
          <cell r="F3592">
            <v>0</v>
          </cell>
        </row>
        <row r="3593">
          <cell r="A3593" t="str">
            <v>49.08.250</v>
          </cell>
          <cell r="B3593" t="str">
            <v>Caixa de areia em PVC, diâmetro nominal de 100 mm</v>
          </cell>
          <cell r="C3593" t="str">
            <v>UN</v>
          </cell>
          <cell r="D3593">
            <v>407.77</v>
          </cell>
          <cell r="E3593">
            <v>50.05</v>
          </cell>
          <cell r="F3593">
            <v>457.82</v>
          </cell>
        </row>
        <row r="3594">
          <cell r="A3594" t="str">
            <v>49.11</v>
          </cell>
          <cell r="B3594" t="str">
            <v>Canaletas e afins</v>
          </cell>
          <cell r="C3594">
            <v>0</v>
          </cell>
          <cell r="D3594">
            <v>0</v>
          </cell>
          <cell r="E3594">
            <v>0</v>
          </cell>
          <cell r="F3594">
            <v>0</v>
          </cell>
        </row>
        <row r="3595">
          <cell r="A3595" t="str">
            <v>49.11.130</v>
          </cell>
          <cell r="B3595" t="str">
            <v>Canaleta com grelha em alumínio, largura de 80 mm</v>
          </cell>
          <cell r="C3595" t="str">
            <v>M</v>
          </cell>
          <cell r="D3595">
            <v>422.64</v>
          </cell>
          <cell r="E3595">
            <v>11.29</v>
          </cell>
          <cell r="F3595">
            <v>433.93</v>
          </cell>
        </row>
        <row r="3596">
          <cell r="A3596" t="str">
            <v>49.11.140</v>
          </cell>
          <cell r="B3596" t="str">
            <v>Canaleta com grelha em alumínio, saída central / vertical, largura de 46 mm</v>
          </cell>
          <cell r="C3596" t="str">
            <v>M</v>
          </cell>
          <cell r="D3596">
            <v>285.22000000000003</v>
          </cell>
          <cell r="E3596">
            <v>11.29</v>
          </cell>
          <cell r="F3596">
            <v>296.51</v>
          </cell>
        </row>
        <row r="3597">
          <cell r="A3597" t="str">
            <v>49.11.141</v>
          </cell>
          <cell r="B3597" t="str">
            <v>Canaleta com grelha abre-fecha, em alumínio, saída central ou vertical, largura 46mm</v>
          </cell>
          <cell r="C3597" t="str">
            <v>M</v>
          </cell>
          <cell r="D3597">
            <v>365.57</v>
          </cell>
          <cell r="E3597">
            <v>11.29</v>
          </cell>
          <cell r="F3597">
            <v>376.86</v>
          </cell>
        </row>
        <row r="3598">
          <cell r="A3598" t="str">
            <v>49.12</v>
          </cell>
          <cell r="B3598" t="str">
            <v>Poco de visita, boca de lobo, caixa de passagem e afins</v>
          </cell>
          <cell r="C3598">
            <v>0</v>
          </cell>
          <cell r="D3598">
            <v>0</v>
          </cell>
          <cell r="E3598">
            <v>0</v>
          </cell>
          <cell r="F3598">
            <v>0</v>
          </cell>
        </row>
        <row r="3599">
          <cell r="A3599" t="str">
            <v>49.12.010</v>
          </cell>
          <cell r="B3599" t="str">
            <v>Boca de lobo simples tipo PMSP com tampa de concreto</v>
          </cell>
          <cell r="C3599" t="str">
            <v>UN</v>
          </cell>
          <cell r="D3599">
            <v>1825.86</v>
          </cell>
          <cell r="E3599">
            <v>1616.52</v>
          </cell>
          <cell r="F3599">
            <v>3442.38</v>
          </cell>
        </row>
        <row r="3600">
          <cell r="A3600" t="str">
            <v>49.12.030</v>
          </cell>
          <cell r="B3600" t="str">
            <v>Boca de lobo dupla tipo PMSP com tampa de concreto</v>
          </cell>
          <cell r="C3600" t="str">
            <v>UN</v>
          </cell>
          <cell r="D3600">
            <v>3099.1</v>
          </cell>
          <cell r="E3600">
            <v>2512.46</v>
          </cell>
          <cell r="F3600">
            <v>5611.56</v>
          </cell>
        </row>
        <row r="3601">
          <cell r="A3601" t="str">
            <v>49.12.050</v>
          </cell>
          <cell r="B3601" t="str">
            <v>Boca de lobo tripla tipo PMSP com tampa de concreto</v>
          </cell>
          <cell r="C3601" t="str">
            <v>UN</v>
          </cell>
          <cell r="D3601">
            <v>4319.49</v>
          </cell>
          <cell r="E3601">
            <v>3401.89</v>
          </cell>
          <cell r="F3601">
            <v>7721.38</v>
          </cell>
        </row>
        <row r="3602">
          <cell r="A3602" t="str">
            <v>49.12.058</v>
          </cell>
          <cell r="B3602" t="str">
            <v>Boca de leão simples tipo PMSP com grelha</v>
          </cell>
          <cell r="C3602" t="str">
            <v>UN</v>
          </cell>
          <cell r="D3602">
            <v>1203.31</v>
          </cell>
          <cell r="E3602">
            <v>1595.33</v>
          </cell>
          <cell r="F3602">
            <v>2798.64</v>
          </cell>
        </row>
        <row r="3603">
          <cell r="A3603" t="str">
            <v>49.12.110</v>
          </cell>
          <cell r="B3603" t="str">
            <v>Poço de visita de 1,60 x 1,60 x 1,60 m - tipo PMSP</v>
          </cell>
          <cell r="C3603" t="str">
            <v>UN</v>
          </cell>
          <cell r="D3603">
            <v>3673.36</v>
          </cell>
          <cell r="E3603">
            <v>2735.64</v>
          </cell>
          <cell r="F3603">
            <v>6409</v>
          </cell>
        </row>
        <row r="3604">
          <cell r="A3604" t="str">
            <v>49.12.120</v>
          </cell>
          <cell r="B3604" t="str">
            <v>Chaminé para poço de visita tipo PMSP em alvenaria, diâmetro interno 70 cm - pescoço</v>
          </cell>
          <cell r="C3604" t="str">
            <v>M</v>
          </cell>
          <cell r="D3604">
            <v>282.82</v>
          </cell>
          <cell r="E3604">
            <v>397.42</v>
          </cell>
          <cell r="F3604">
            <v>680.24</v>
          </cell>
        </row>
        <row r="3605">
          <cell r="A3605" t="str">
            <v>49.12.140</v>
          </cell>
          <cell r="B3605" t="str">
            <v>Poço de visita em alvenaria tipo PMSP - balão</v>
          </cell>
          <cell r="C3605" t="str">
            <v>UN</v>
          </cell>
          <cell r="D3605">
            <v>2252.94</v>
          </cell>
          <cell r="E3605">
            <v>2533.37</v>
          </cell>
          <cell r="F3605">
            <v>4786.3100000000004</v>
          </cell>
        </row>
        <row r="3606">
          <cell r="A3606" t="str">
            <v>49.13</v>
          </cell>
          <cell r="B3606" t="str">
            <v>Filtro anaerobio</v>
          </cell>
          <cell r="C3606">
            <v>0</v>
          </cell>
          <cell r="D3606">
            <v>0</v>
          </cell>
          <cell r="E3606">
            <v>0</v>
          </cell>
          <cell r="F3606">
            <v>0</v>
          </cell>
        </row>
        <row r="3607">
          <cell r="A3607" t="str">
            <v>49.13.010</v>
          </cell>
          <cell r="B3607" t="str">
            <v>Filtro biológico anaeróbio com anéis pré-moldados de concreto diâmetro de 1,40 m - h= 2,00 m</v>
          </cell>
          <cell r="C3607" t="str">
            <v>UN</v>
          </cell>
          <cell r="D3607">
            <v>3820.37</v>
          </cell>
          <cell r="E3607">
            <v>3180.12</v>
          </cell>
          <cell r="F3607">
            <v>7000.49</v>
          </cell>
        </row>
        <row r="3608">
          <cell r="A3608" t="str">
            <v>49.13.020</v>
          </cell>
          <cell r="B3608" t="str">
            <v>Filtro biológico anaeróbio com anéis pré-moldados de concreto diâmetro de 2,00 m - h= 2,00 m</v>
          </cell>
          <cell r="C3608" t="str">
            <v>UN</v>
          </cell>
          <cell r="D3608">
            <v>6177.04</v>
          </cell>
          <cell r="E3608">
            <v>5168.93</v>
          </cell>
          <cell r="F3608">
            <v>11345.97</v>
          </cell>
        </row>
        <row r="3609">
          <cell r="A3609" t="str">
            <v>49.13.030</v>
          </cell>
          <cell r="B3609" t="str">
            <v>Filtro biológico anaeróbio com anéis pré-moldados de concreto diâmetro de 2,40 m - h= 2,00 m</v>
          </cell>
          <cell r="C3609" t="str">
            <v>UN</v>
          </cell>
          <cell r="D3609">
            <v>8974.2999999999993</v>
          </cell>
          <cell r="E3609">
            <v>6826.1</v>
          </cell>
          <cell r="F3609">
            <v>15800.4</v>
          </cell>
        </row>
        <row r="3610">
          <cell r="A3610" t="str">
            <v>49.13.040</v>
          </cell>
          <cell r="B3610" t="str">
            <v>Filtro biológico anaeróbio com anéis pré-moldados de concreto diâmetro de 2,84 m - h= 2,50 m</v>
          </cell>
          <cell r="C3610" t="str">
            <v>UN</v>
          </cell>
          <cell r="D3610">
            <v>13494.74</v>
          </cell>
          <cell r="E3610">
            <v>8508.48</v>
          </cell>
          <cell r="F3610">
            <v>22003.22</v>
          </cell>
        </row>
        <row r="3611">
          <cell r="A3611" t="str">
            <v>49.14</v>
          </cell>
          <cell r="B3611" t="str">
            <v>Fossa septica</v>
          </cell>
          <cell r="C3611">
            <v>0</v>
          </cell>
          <cell r="D3611">
            <v>0</v>
          </cell>
          <cell r="E3611">
            <v>0</v>
          </cell>
          <cell r="F3611">
            <v>0</v>
          </cell>
        </row>
        <row r="3612">
          <cell r="A3612" t="str">
            <v>49.14.010</v>
          </cell>
          <cell r="B3612" t="str">
            <v>Fossa séptica câmara única com anéis pré-moldados em concreto, diâmetro externo de 1,50 m, altura útil de 1,50 m</v>
          </cell>
          <cell r="C3612" t="str">
            <v>UN</v>
          </cell>
          <cell r="D3612">
            <v>2634.37</v>
          </cell>
          <cell r="E3612">
            <v>1591.18</v>
          </cell>
          <cell r="F3612">
            <v>4225.55</v>
          </cell>
        </row>
        <row r="3613">
          <cell r="A3613" t="str">
            <v>49.14.020</v>
          </cell>
          <cell r="B3613" t="str">
            <v>Fossa séptica câmara única com anéis pré-moldados em concreto, diâmetro externo de 2,50 m, altura útil de 2,50 m</v>
          </cell>
          <cell r="C3613" t="str">
            <v>UN</v>
          </cell>
          <cell r="D3613">
            <v>7362.91</v>
          </cell>
          <cell r="E3613">
            <v>2376.5700000000002</v>
          </cell>
          <cell r="F3613">
            <v>9739.48</v>
          </cell>
        </row>
        <row r="3614">
          <cell r="A3614" t="str">
            <v>49.14.030</v>
          </cell>
          <cell r="B3614" t="str">
            <v>Fossa séptica câmara única com anéis pré-moldados em concreto, diâmetro externo de 2,50 m, altura útil de 4,00 m</v>
          </cell>
          <cell r="C3614" t="str">
            <v>UN</v>
          </cell>
          <cell r="D3614">
            <v>11079.52</v>
          </cell>
          <cell r="E3614">
            <v>4753.16</v>
          </cell>
          <cell r="F3614">
            <v>15832.68</v>
          </cell>
        </row>
        <row r="3615">
          <cell r="A3615" t="str">
            <v>49.14.061</v>
          </cell>
          <cell r="B3615" t="str">
            <v>SM01 Sumidouro - poço absorvente</v>
          </cell>
          <cell r="C3615" t="str">
            <v>M</v>
          </cell>
          <cell r="D3615">
            <v>1460.04</v>
          </cell>
          <cell r="E3615">
            <v>791</v>
          </cell>
          <cell r="F3615">
            <v>2251.04</v>
          </cell>
        </row>
        <row r="3616">
          <cell r="A3616" t="str">
            <v>49.14.071</v>
          </cell>
          <cell r="B3616" t="str">
            <v>Tampão pré-moldado de concreto armado para sumidouro com diâmetro externo de 2,00 m</v>
          </cell>
          <cell r="C3616" t="str">
            <v>UN</v>
          </cell>
          <cell r="D3616">
            <v>965.37</v>
          </cell>
          <cell r="E3616">
            <v>45.15</v>
          </cell>
          <cell r="F3616">
            <v>1010.52</v>
          </cell>
        </row>
        <row r="3617">
          <cell r="A3617" t="str">
            <v>49.15</v>
          </cell>
          <cell r="B3617" t="str">
            <v>Anel e aduela pre-moldados</v>
          </cell>
          <cell r="C3617">
            <v>0</v>
          </cell>
          <cell r="D3617">
            <v>0</v>
          </cell>
          <cell r="E3617">
            <v>0</v>
          </cell>
          <cell r="F3617">
            <v>0</v>
          </cell>
        </row>
        <row r="3618">
          <cell r="A3618" t="str">
            <v>49.15.010</v>
          </cell>
          <cell r="B3618" t="str">
            <v>Anel pré-moldado de concreto com diâmetro de 0,60 m</v>
          </cell>
          <cell r="C3618" t="str">
            <v>M</v>
          </cell>
          <cell r="D3618">
            <v>384.68</v>
          </cell>
          <cell r="E3618">
            <v>32.76</v>
          </cell>
          <cell r="F3618">
            <v>417.44</v>
          </cell>
        </row>
        <row r="3619">
          <cell r="A3619" t="str">
            <v>49.15.030</v>
          </cell>
          <cell r="B3619" t="str">
            <v>Anel pré-moldado de concreto com diâmetro de 0,80 m</v>
          </cell>
          <cell r="C3619" t="str">
            <v>M</v>
          </cell>
          <cell r="D3619">
            <v>552.22</v>
          </cell>
          <cell r="E3619">
            <v>49.13</v>
          </cell>
          <cell r="F3619">
            <v>601.35</v>
          </cell>
        </row>
        <row r="3620">
          <cell r="A3620" t="str">
            <v>49.15.040</v>
          </cell>
          <cell r="B3620" t="str">
            <v>Anel pré-moldado de concreto com diâmetro de 1,20 m</v>
          </cell>
          <cell r="C3620" t="str">
            <v>M</v>
          </cell>
          <cell r="D3620">
            <v>591.26</v>
          </cell>
          <cell r="E3620">
            <v>65.510000000000005</v>
          </cell>
          <cell r="F3620">
            <v>656.77</v>
          </cell>
        </row>
        <row r="3621">
          <cell r="A3621" t="str">
            <v>49.15.050</v>
          </cell>
          <cell r="B3621" t="str">
            <v>Anel pré-moldado de concreto com diâmetro de 1,50 m</v>
          </cell>
          <cell r="C3621" t="str">
            <v>M</v>
          </cell>
          <cell r="D3621">
            <v>971.49</v>
          </cell>
          <cell r="E3621">
            <v>81.89</v>
          </cell>
          <cell r="F3621">
            <v>1053.3800000000001</v>
          </cell>
        </row>
        <row r="3622">
          <cell r="A3622" t="str">
            <v>49.15.060</v>
          </cell>
          <cell r="B3622" t="str">
            <v>Anel pré-moldado de concreto com diâmetro de 1,80 m</v>
          </cell>
          <cell r="C3622" t="str">
            <v>M</v>
          </cell>
          <cell r="D3622">
            <v>1528.87</v>
          </cell>
          <cell r="E3622">
            <v>98.27</v>
          </cell>
          <cell r="F3622">
            <v>1627.14</v>
          </cell>
        </row>
        <row r="3623">
          <cell r="A3623" t="str">
            <v>49.15.100</v>
          </cell>
          <cell r="B3623" t="str">
            <v>Anel pré-moldado de concreto com diâmetro de 3,00 m</v>
          </cell>
          <cell r="C3623" t="str">
            <v>M</v>
          </cell>
          <cell r="D3623">
            <v>2847.01</v>
          </cell>
          <cell r="E3623">
            <v>163.78</v>
          </cell>
          <cell r="F3623">
            <v>3010.79</v>
          </cell>
        </row>
        <row r="3624">
          <cell r="A3624" t="str">
            <v>49.16</v>
          </cell>
          <cell r="B3624" t="str">
            <v>Acessorios hidraulicos para agua de reuso</v>
          </cell>
          <cell r="C3624">
            <v>0</v>
          </cell>
          <cell r="D3624">
            <v>0</v>
          </cell>
          <cell r="E3624">
            <v>0</v>
          </cell>
          <cell r="F3624">
            <v>0</v>
          </cell>
        </row>
        <row r="3625">
          <cell r="A3625" t="str">
            <v>49.16.050</v>
          </cell>
          <cell r="B3625" t="str">
            <v>Realimentador automático, DN= 1´</v>
          </cell>
          <cell r="C3625" t="str">
            <v>UN</v>
          </cell>
          <cell r="D3625">
            <v>541.95000000000005</v>
          </cell>
          <cell r="E3625">
            <v>20.02</v>
          </cell>
          <cell r="F3625">
            <v>561.97</v>
          </cell>
        </row>
        <row r="3626">
          <cell r="A3626" t="str">
            <v>49.16.051</v>
          </cell>
          <cell r="B3626" t="str">
            <v>Sifão ladrão em polietileno para extravasão, diâmetro de 100mm</v>
          </cell>
          <cell r="C3626" t="str">
            <v>UN</v>
          </cell>
          <cell r="D3626">
            <v>245.19</v>
          </cell>
          <cell r="E3626">
            <v>25.03</v>
          </cell>
          <cell r="F3626">
            <v>270.22000000000003</v>
          </cell>
        </row>
        <row r="3627">
          <cell r="A3627" t="str">
            <v>50</v>
          </cell>
          <cell r="B3627" t="str">
            <v>DETECCAO, COMBATE E PREVENCAO A INCÊNDIO</v>
          </cell>
          <cell r="C3627">
            <v>0</v>
          </cell>
          <cell r="D3627">
            <v>0</v>
          </cell>
          <cell r="E3627">
            <v>0</v>
          </cell>
          <cell r="F3627">
            <v>0</v>
          </cell>
        </row>
        <row r="3628">
          <cell r="A3628" t="str">
            <v>50.01</v>
          </cell>
          <cell r="B3628" t="str">
            <v>Hidrantes e acessorios</v>
          </cell>
          <cell r="C3628">
            <v>0</v>
          </cell>
          <cell r="D3628">
            <v>0</v>
          </cell>
          <cell r="E3628">
            <v>0</v>
          </cell>
          <cell r="F3628">
            <v>0</v>
          </cell>
        </row>
        <row r="3629">
          <cell r="A3629" t="str">
            <v>50.01.030</v>
          </cell>
          <cell r="B3629" t="str">
            <v>Abrigo duplo para hidrante/mangueira, com visor e suporte (embutir e externo)</v>
          </cell>
          <cell r="C3629" t="str">
            <v>UN</v>
          </cell>
          <cell r="D3629">
            <v>1059.1500000000001</v>
          </cell>
          <cell r="E3629">
            <v>175.18</v>
          </cell>
          <cell r="F3629">
            <v>1234.33</v>
          </cell>
        </row>
        <row r="3630">
          <cell r="A3630" t="str">
            <v>50.01.060</v>
          </cell>
          <cell r="B3630" t="str">
            <v>Abrigo para hidrante/mangueira (embutir e externo)</v>
          </cell>
          <cell r="C3630" t="str">
            <v>UN</v>
          </cell>
          <cell r="D3630">
            <v>354.95</v>
          </cell>
          <cell r="E3630">
            <v>175.18</v>
          </cell>
          <cell r="F3630">
            <v>530.13</v>
          </cell>
        </row>
        <row r="3631">
          <cell r="A3631" t="str">
            <v>50.01.080</v>
          </cell>
          <cell r="B3631" t="str">
            <v>Mangueira com união de engate rápido, DN= 1 1/2´ (38 mm)</v>
          </cell>
          <cell r="C3631" t="str">
            <v>M</v>
          </cell>
          <cell r="D3631">
            <v>19.64</v>
          </cell>
          <cell r="E3631">
            <v>5.01</v>
          </cell>
          <cell r="F3631">
            <v>24.65</v>
          </cell>
        </row>
        <row r="3632">
          <cell r="A3632" t="str">
            <v>50.01.090</v>
          </cell>
          <cell r="B3632" t="str">
            <v>Botoeira para acionamento de bomba de incêndio tipo quebra-vidro</v>
          </cell>
          <cell r="C3632" t="str">
            <v>UN</v>
          </cell>
          <cell r="D3632">
            <v>59.89</v>
          </cell>
          <cell r="E3632">
            <v>15.02</v>
          </cell>
          <cell r="F3632">
            <v>74.91</v>
          </cell>
        </row>
        <row r="3633">
          <cell r="A3633" t="str">
            <v>50.01.100</v>
          </cell>
          <cell r="B3633" t="str">
            <v>Mangueira com união de engate rápido, DN= 2 1/2´ (63 mm)</v>
          </cell>
          <cell r="C3633" t="str">
            <v>M</v>
          </cell>
          <cell r="D3633">
            <v>30.5</v>
          </cell>
          <cell r="E3633">
            <v>5.01</v>
          </cell>
          <cell r="F3633">
            <v>35.51</v>
          </cell>
        </row>
        <row r="3634">
          <cell r="A3634" t="str">
            <v>50.01.110</v>
          </cell>
          <cell r="B3634" t="str">
            <v>Esguicho em latão com engate rápido, DN= 2 1/2´, jato regulável</v>
          </cell>
          <cell r="C3634" t="str">
            <v>UN</v>
          </cell>
          <cell r="D3634">
            <v>224.09</v>
          </cell>
          <cell r="E3634">
            <v>5.01</v>
          </cell>
          <cell r="F3634">
            <v>229.1</v>
          </cell>
        </row>
        <row r="3635">
          <cell r="A3635" t="str">
            <v>50.01.130</v>
          </cell>
          <cell r="B3635" t="str">
            <v>Abrigo simples com suporte, em aço inoxidável escovado, para mangueira de 1 1/2´, porta em vidro temperado jateado - inclusive mangueira de 30 m (2 x 15 m)</v>
          </cell>
          <cell r="C3635" t="str">
            <v>UN</v>
          </cell>
          <cell r="D3635">
            <v>3362.2</v>
          </cell>
          <cell r="E3635">
            <v>275.27999999999997</v>
          </cell>
          <cell r="F3635">
            <v>3637.48</v>
          </cell>
        </row>
        <row r="3636">
          <cell r="A3636" t="str">
            <v>50.01.160</v>
          </cell>
          <cell r="B3636" t="str">
            <v>Adaptador de engate rápido em latão de 2 1/2´ x 1 1/2´</v>
          </cell>
          <cell r="C3636" t="str">
            <v>UN</v>
          </cell>
          <cell r="D3636">
            <v>66.38</v>
          </cell>
          <cell r="E3636">
            <v>5.01</v>
          </cell>
          <cell r="F3636">
            <v>71.39</v>
          </cell>
        </row>
        <row r="3637">
          <cell r="A3637" t="str">
            <v>50.01.170</v>
          </cell>
          <cell r="B3637" t="str">
            <v>Adaptador de engate rápido em latão de 2 1/2´ x 2 1/2´</v>
          </cell>
          <cell r="C3637" t="str">
            <v>UN</v>
          </cell>
          <cell r="D3637">
            <v>93.56</v>
          </cell>
          <cell r="E3637">
            <v>5.01</v>
          </cell>
          <cell r="F3637">
            <v>98.57</v>
          </cell>
        </row>
        <row r="3638">
          <cell r="A3638" t="str">
            <v>50.01.180</v>
          </cell>
          <cell r="B3638" t="str">
            <v>Hidrante de coluna com duas saídas, 4´x 2 1/2´ - simples</v>
          </cell>
          <cell r="C3638" t="str">
            <v>UN</v>
          </cell>
          <cell r="D3638">
            <v>1852.68</v>
          </cell>
          <cell r="E3638">
            <v>64.239999999999995</v>
          </cell>
          <cell r="F3638">
            <v>1916.92</v>
          </cell>
        </row>
        <row r="3639">
          <cell r="A3639" t="str">
            <v>50.01.190</v>
          </cell>
          <cell r="B3639" t="str">
            <v>Tampão de engate rápido em latão, DN= 2 1/2´, com corrente</v>
          </cell>
          <cell r="C3639" t="str">
            <v>UN</v>
          </cell>
          <cell r="D3639">
            <v>106.46</v>
          </cell>
          <cell r="E3639">
            <v>5.01</v>
          </cell>
          <cell r="F3639">
            <v>111.47</v>
          </cell>
        </row>
        <row r="3640">
          <cell r="A3640" t="str">
            <v>50.01.200</v>
          </cell>
          <cell r="B3640" t="str">
            <v>Tampão de engate rápido em latão, DN= 1 1/2´, com corrente</v>
          </cell>
          <cell r="C3640" t="str">
            <v>UN</v>
          </cell>
          <cell r="D3640">
            <v>80.22</v>
          </cell>
          <cell r="E3640">
            <v>5.01</v>
          </cell>
          <cell r="F3640">
            <v>85.23</v>
          </cell>
        </row>
        <row r="3641">
          <cell r="A3641" t="str">
            <v>50.01.210</v>
          </cell>
          <cell r="B3641" t="str">
            <v>Chave para conexão de engate rápido</v>
          </cell>
          <cell r="C3641" t="str">
            <v>UN</v>
          </cell>
          <cell r="D3641">
            <v>18.399999999999999</v>
          </cell>
          <cell r="E3641">
            <v>0.67</v>
          </cell>
          <cell r="F3641">
            <v>19.07</v>
          </cell>
        </row>
        <row r="3642">
          <cell r="A3642" t="str">
            <v>50.01.220</v>
          </cell>
          <cell r="B3642" t="str">
            <v>Esguicho latão com engate rápido, DN= 1 1/2´, jato regulável</v>
          </cell>
          <cell r="C3642" t="str">
            <v>UN</v>
          </cell>
          <cell r="D3642">
            <v>151.24</v>
          </cell>
          <cell r="E3642">
            <v>5.01</v>
          </cell>
          <cell r="F3642">
            <v>156.25</v>
          </cell>
        </row>
        <row r="3643">
          <cell r="A3643" t="str">
            <v>50.01.320</v>
          </cell>
          <cell r="B3643" t="str">
            <v>Abrigo de hidrante de 1 1/2´ completo - inclusive mangueira de 30 m (2 x 15 m)</v>
          </cell>
          <cell r="C3643" t="str">
            <v>UN</v>
          </cell>
          <cell r="D3643">
            <v>1831.54</v>
          </cell>
          <cell r="E3643">
            <v>260.26</v>
          </cell>
          <cell r="F3643">
            <v>2091.8000000000002</v>
          </cell>
        </row>
        <row r="3644">
          <cell r="A3644" t="str">
            <v>50.01.330</v>
          </cell>
          <cell r="B3644" t="str">
            <v>Abrigo de hidrante de 2 1/2´ completo - inclusive mangueira de 30 m (2 x 15 m)</v>
          </cell>
          <cell r="C3644" t="str">
            <v>UN</v>
          </cell>
          <cell r="D3644">
            <v>2426.19</v>
          </cell>
          <cell r="E3644">
            <v>260.26</v>
          </cell>
          <cell r="F3644">
            <v>2686.45</v>
          </cell>
        </row>
        <row r="3645">
          <cell r="A3645" t="str">
            <v>50.01.340</v>
          </cell>
          <cell r="B3645" t="str">
            <v>Abrigo para registro de recalque tipo coluna, completo - inclusive tubulações e válvulas</v>
          </cell>
          <cell r="C3645" t="str">
            <v>UN</v>
          </cell>
          <cell r="D3645">
            <v>2745.78</v>
          </cell>
          <cell r="E3645">
            <v>814.93</v>
          </cell>
          <cell r="F3645">
            <v>3560.71</v>
          </cell>
        </row>
        <row r="3646">
          <cell r="A3646" t="str">
            <v>50.02</v>
          </cell>
          <cell r="B3646" t="str">
            <v>Registro e valvula controladora</v>
          </cell>
          <cell r="C3646">
            <v>0</v>
          </cell>
          <cell r="D3646">
            <v>0</v>
          </cell>
          <cell r="E3646">
            <v>0</v>
          </cell>
          <cell r="F3646">
            <v>0</v>
          </cell>
        </row>
        <row r="3647">
          <cell r="A3647" t="str">
            <v>50.02.020</v>
          </cell>
          <cell r="B3647" t="str">
            <v>Bico de sprinkler tipo pendente com rompimento da ampola a 68°C</v>
          </cell>
          <cell r="C3647" t="str">
            <v>UN</v>
          </cell>
          <cell r="D3647">
            <v>31.44</v>
          </cell>
          <cell r="E3647">
            <v>17.600000000000001</v>
          </cell>
          <cell r="F3647">
            <v>49.04</v>
          </cell>
        </row>
        <row r="3648">
          <cell r="A3648" t="str">
            <v>50.02.050</v>
          </cell>
          <cell r="B3648" t="str">
            <v>Alarme hidráulico tipo gongo</v>
          </cell>
          <cell r="C3648" t="str">
            <v>UN</v>
          </cell>
          <cell r="D3648">
            <v>847.25</v>
          </cell>
          <cell r="E3648">
            <v>25.03</v>
          </cell>
          <cell r="F3648">
            <v>872.28</v>
          </cell>
        </row>
        <row r="3649">
          <cell r="A3649" t="str">
            <v>50.02.060</v>
          </cell>
          <cell r="B3649" t="str">
            <v>Bico de sprinkler tipo upright com rompimento da ampola a 68ºC</v>
          </cell>
          <cell r="C3649" t="str">
            <v>UN</v>
          </cell>
          <cell r="D3649">
            <v>28</v>
          </cell>
          <cell r="E3649">
            <v>17.600000000000001</v>
          </cell>
          <cell r="F3649">
            <v>45.6</v>
          </cell>
        </row>
        <row r="3650">
          <cell r="A3650" t="str">
            <v>50.02.080</v>
          </cell>
          <cell r="B3650" t="str">
            <v>Válvula de governo completa com alarme VGA, corpo em ferro fundido, extremidades flangeadas e DN = 6´</v>
          </cell>
          <cell r="C3650" t="str">
            <v>UN</v>
          </cell>
          <cell r="D3650">
            <v>7162.88</v>
          </cell>
          <cell r="E3650">
            <v>150.15</v>
          </cell>
          <cell r="F3650">
            <v>7313.03</v>
          </cell>
        </row>
        <row r="3651">
          <cell r="A3651" t="str">
            <v>50.05</v>
          </cell>
          <cell r="B3651" t="str">
            <v>Iluminacao e sinalizacao de emergencia</v>
          </cell>
          <cell r="C3651">
            <v>0</v>
          </cell>
          <cell r="D3651">
            <v>0</v>
          </cell>
          <cell r="E3651">
            <v>0</v>
          </cell>
          <cell r="F3651">
            <v>0</v>
          </cell>
        </row>
        <row r="3652">
          <cell r="A3652" t="str">
            <v>50.05.022</v>
          </cell>
          <cell r="B3652" t="str">
            <v>Destravador magnético (eletroímã) para porta corta-fogo de 24 Vcc</v>
          </cell>
          <cell r="C3652" t="str">
            <v>UN</v>
          </cell>
          <cell r="D3652">
            <v>225.82</v>
          </cell>
          <cell r="E3652">
            <v>40.04</v>
          </cell>
          <cell r="F3652">
            <v>265.86</v>
          </cell>
        </row>
        <row r="3653">
          <cell r="A3653" t="str">
            <v>50.05.060</v>
          </cell>
          <cell r="B3653" t="str">
            <v>Central de iluminação de emergência, completa, para até 6.000 W</v>
          </cell>
          <cell r="C3653" t="str">
            <v>UN</v>
          </cell>
          <cell r="D3653">
            <v>28939.360000000001</v>
          </cell>
          <cell r="E3653">
            <v>15.95</v>
          </cell>
          <cell r="F3653">
            <v>28955.31</v>
          </cell>
        </row>
        <row r="3654">
          <cell r="A3654" t="str">
            <v>50.05.072</v>
          </cell>
          <cell r="B3654" t="str">
            <v>Luminária de emergência LED de sobrepor, para teto ou parede, autonomia mínima 2 horas</v>
          </cell>
          <cell r="C3654" t="str">
            <v>UN</v>
          </cell>
          <cell r="D3654">
            <v>85.1</v>
          </cell>
          <cell r="E3654">
            <v>25.03</v>
          </cell>
          <cell r="F3654">
            <v>110.13</v>
          </cell>
        </row>
        <row r="3655">
          <cell r="A3655" t="str">
            <v>50.05.080</v>
          </cell>
          <cell r="B3655" t="str">
            <v>Luminária para unidade centralizada de sobrepor completa com lâmpada fluorescente compacta de 15 W</v>
          </cell>
          <cell r="C3655" t="str">
            <v>UN</v>
          </cell>
          <cell r="D3655">
            <v>90.44</v>
          </cell>
          <cell r="E3655">
            <v>25.03</v>
          </cell>
          <cell r="F3655">
            <v>115.47</v>
          </cell>
        </row>
        <row r="3656">
          <cell r="A3656" t="str">
            <v>50.05.160</v>
          </cell>
          <cell r="B3656" t="str">
            <v>Módulo para adaptação de luminária de emergência, autonomia 90 minutos para lâmpada fluorescente de 32 W</v>
          </cell>
          <cell r="C3656" t="str">
            <v>UN</v>
          </cell>
          <cell r="D3656">
            <v>264.95</v>
          </cell>
          <cell r="E3656">
            <v>15.02</v>
          </cell>
          <cell r="F3656">
            <v>279.97000000000003</v>
          </cell>
        </row>
        <row r="3657">
          <cell r="A3657" t="str">
            <v>50.05.170</v>
          </cell>
          <cell r="B3657" t="str">
            <v>Acionador manual tipo quebra vidro, em caixa plástica</v>
          </cell>
          <cell r="C3657" t="str">
            <v>UN</v>
          </cell>
          <cell r="D3657">
            <v>60.84</v>
          </cell>
          <cell r="E3657">
            <v>15.02</v>
          </cell>
          <cell r="F3657">
            <v>75.86</v>
          </cell>
        </row>
        <row r="3658">
          <cell r="A3658" t="str">
            <v>50.05.210</v>
          </cell>
          <cell r="B3658" t="str">
            <v>Detector termovelocimétrico endereçável com base endereçável</v>
          </cell>
          <cell r="C3658" t="str">
            <v>UN</v>
          </cell>
          <cell r="D3658">
            <v>170.19</v>
          </cell>
          <cell r="E3658">
            <v>15.02</v>
          </cell>
          <cell r="F3658">
            <v>185.21</v>
          </cell>
        </row>
        <row r="3659">
          <cell r="A3659" t="str">
            <v>50.05.214</v>
          </cell>
          <cell r="B3659" t="str">
            <v>Detector de gás liquefeito (GLP), gás natural (GN) ou derivados de metano</v>
          </cell>
          <cell r="C3659" t="str">
            <v>UN</v>
          </cell>
          <cell r="D3659">
            <v>485.13</v>
          </cell>
          <cell r="E3659">
            <v>15.02</v>
          </cell>
          <cell r="F3659">
            <v>500.15</v>
          </cell>
        </row>
        <row r="3660">
          <cell r="A3660" t="str">
            <v>50.05.230</v>
          </cell>
          <cell r="B3660" t="str">
            <v>Sirene audiovisual tipo endereçável</v>
          </cell>
          <cell r="C3660" t="str">
            <v>UN</v>
          </cell>
          <cell r="D3660">
            <v>264.93</v>
          </cell>
          <cell r="E3660">
            <v>15.02</v>
          </cell>
          <cell r="F3660">
            <v>279.95</v>
          </cell>
        </row>
        <row r="3661">
          <cell r="A3661" t="str">
            <v>50.05.250</v>
          </cell>
          <cell r="B3661" t="str">
            <v>Central de iluminação de emergência, completa, autonomia 1 hora, para até 240 W</v>
          </cell>
          <cell r="C3661" t="str">
            <v>UN</v>
          </cell>
          <cell r="D3661">
            <v>783.35</v>
          </cell>
          <cell r="E3661">
            <v>15.95</v>
          </cell>
          <cell r="F3661">
            <v>799.3</v>
          </cell>
        </row>
        <row r="3662">
          <cell r="A3662" t="str">
            <v>50.05.270</v>
          </cell>
          <cell r="B3662" t="str">
            <v>Central de detecção e alarme de incêndio completa, autonomia de 1 hora para 12 laços, 220 V/12 V</v>
          </cell>
          <cell r="C3662" t="str">
            <v>UN</v>
          </cell>
          <cell r="D3662">
            <v>702.85</v>
          </cell>
          <cell r="E3662">
            <v>15.95</v>
          </cell>
          <cell r="F3662">
            <v>718.8</v>
          </cell>
        </row>
        <row r="3663">
          <cell r="A3663" t="str">
            <v>50.05.280</v>
          </cell>
          <cell r="B3663" t="str">
            <v>Sirene tipo corneta de 12 V</v>
          </cell>
          <cell r="C3663" t="str">
            <v>UN</v>
          </cell>
          <cell r="D3663">
            <v>89.59</v>
          </cell>
          <cell r="E3663">
            <v>15.02</v>
          </cell>
          <cell r="F3663">
            <v>104.61</v>
          </cell>
        </row>
        <row r="3664">
          <cell r="A3664" t="str">
            <v>50.05.312</v>
          </cell>
          <cell r="B3664" t="str">
            <v>Bloco autônomo de iluminação de emergência LED, com autonomia mínima de 3 horas, fluxo luminoso de 2.000 até 3.000 lúmens, equipado com 2 faróis</v>
          </cell>
          <cell r="C3664" t="str">
            <v>UN</v>
          </cell>
          <cell r="D3664">
            <v>269.05</v>
          </cell>
          <cell r="E3664">
            <v>15.95</v>
          </cell>
          <cell r="F3664">
            <v>285</v>
          </cell>
        </row>
        <row r="3665">
          <cell r="A3665" t="str">
            <v>50.05.400</v>
          </cell>
          <cell r="B3665" t="str">
            <v>Sirene eletrônica em caixa metálica de 4 x 4</v>
          </cell>
          <cell r="C3665" t="str">
            <v>UN</v>
          </cell>
          <cell r="D3665">
            <v>70.48</v>
          </cell>
          <cell r="E3665">
            <v>55.06</v>
          </cell>
          <cell r="F3665">
            <v>125.54</v>
          </cell>
        </row>
        <row r="3666">
          <cell r="A3666" t="str">
            <v>50.05.430</v>
          </cell>
          <cell r="B3666" t="str">
            <v>Detector óptico de fumaça com base endereçável</v>
          </cell>
          <cell r="C3666" t="str">
            <v>UN</v>
          </cell>
          <cell r="D3666">
            <v>176.53</v>
          </cell>
          <cell r="E3666">
            <v>50.05</v>
          </cell>
          <cell r="F3666">
            <v>226.58</v>
          </cell>
        </row>
        <row r="3667">
          <cell r="A3667" t="str">
            <v>50.05.440</v>
          </cell>
          <cell r="B3667" t="str">
            <v>Painel repetidor de detecção e alarme de incêndio tipo endereçável</v>
          </cell>
          <cell r="C3667" t="str">
            <v>UN</v>
          </cell>
          <cell r="D3667">
            <v>1139.74</v>
          </cell>
          <cell r="E3667">
            <v>15.02</v>
          </cell>
          <cell r="F3667">
            <v>1154.76</v>
          </cell>
        </row>
        <row r="3668">
          <cell r="A3668" t="str">
            <v>50.05.450</v>
          </cell>
          <cell r="B3668" t="str">
            <v>Acionador manual quebra-vidro endereçável</v>
          </cell>
          <cell r="C3668" t="str">
            <v>UN</v>
          </cell>
          <cell r="D3668">
            <v>169.12</v>
          </cell>
          <cell r="E3668">
            <v>15.02</v>
          </cell>
          <cell r="F3668">
            <v>184.14</v>
          </cell>
        </row>
        <row r="3669">
          <cell r="A3669" t="str">
            <v>50.05.470</v>
          </cell>
          <cell r="B3669" t="str">
            <v>Módulo isolador, módulo endereçador para audiovisual</v>
          </cell>
          <cell r="C3669" t="str">
            <v>UN</v>
          </cell>
          <cell r="D3669">
            <v>224.84</v>
          </cell>
          <cell r="E3669">
            <v>25.03</v>
          </cell>
          <cell r="F3669">
            <v>249.87</v>
          </cell>
        </row>
        <row r="3670">
          <cell r="A3670" t="str">
            <v>50.05.490</v>
          </cell>
          <cell r="B3670" t="str">
            <v>Sinalizador audiovisual endereçável com LED</v>
          </cell>
          <cell r="C3670" t="str">
            <v>UN</v>
          </cell>
          <cell r="D3670">
            <v>376.45</v>
          </cell>
          <cell r="E3670">
            <v>15.02</v>
          </cell>
          <cell r="F3670">
            <v>391.47</v>
          </cell>
        </row>
        <row r="3671">
          <cell r="A3671" t="str">
            <v>50.05.491</v>
          </cell>
          <cell r="B3671" t="str">
            <v>Sinalizador visual de advertência</v>
          </cell>
          <cell r="C3671" t="str">
            <v>UN</v>
          </cell>
          <cell r="D3671">
            <v>231.75</v>
          </cell>
          <cell r="E3671">
            <v>12.51</v>
          </cell>
          <cell r="F3671">
            <v>244.26</v>
          </cell>
        </row>
        <row r="3672">
          <cell r="A3672" t="str">
            <v>50.05.492</v>
          </cell>
          <cell r="B3672" t="str">
            <v>Sinalizador audiovisual de advertência</v>
          </cell>
          <cell r="C3672" t="str">
            <v>UN</v>
          </cell>
          <cell r="D3672">
            <v>296.91000000000003</v>
          </cell>
          <cell r="E3672">
            <v>12.51</v>
          </cell>
          <cell r="F3672">
            <v>309.42</v>
          </cell>
        </row>
        <row r="3673">
          <cell r="A3673" t="str">
            <v>50.10</v>
          </cell>
          <cell r="B3673" t="str">
            <v>Extintores</v>
          </cell>
          <cell r="C3673">
            <v>0</v>
          </cell>
          <cell r="D3673">
            <v>0</v>
          </cell>
          <cell r="E3673">
            <v>0</v>
          </cell>
          <cell r="F3673">
            <v>0</v>
          </cell>
        </row>
        <row r="3674">
          <cell r="A3674" t="str">
            <v>50.10.030</v>
          </cell>
          <cell r="B3674" t="str">
            <v>Extintor sobre rodas de gás carbônico - capacidade de 10 kg</v>
          </cell>
          <cell r="C3674" t="str">
            <v>UN</v>
          </cell>
          <cell r="D3674">
            <v>1476.99</v>
          </cell>
          <cell r="E3674">
            <v>20.78</v>
          </cell>
          <cell r="F3674">
            <v>1497.77</v>
          </cell>
        </row>
        <row r="3675">
          <cell r="A3675" t="str">
            <v>50.10.050</v>
          </cell>
          <cell r="B3675" t="str">
            <v>Extintor sobre rodas de gás carbônico - capacidade de 25 kg</v>
          </cell>
          <cell r="C3675" t="str">
            <v>UN</v>
          </cell>
          <cell r="D3675">
            <v>6194.26</v>
          </cell>
          <cell r="E3675">
            <v>20.78</v>
          </cell>
          <cell r="F3675">
            <v>6215.04</v>
          </cell>
        </row>
        <row r="3676">
          <cell r="A3676" t="str">
            <v>50.10.058</v>
          </cell>
          <cell r="B3676" t="str">
            <v>Extintor manual de pó químico seco BC - capacidade de 4 kg</v>
          </cell>
          <cell r="C3676" t="str">
            <v>UN</v>
          </cell>
          <cell r="D3676">
            <v>189.26</v>
          </cell>
          <cell r="E3676">
            <v>20.78</v>
          </cell>
          <cell r="F3676">
            <v>210.04</v>
          </cell>
        </row>
        <row r="3677">
          <cell r="A3677" t="str">
            <v>50.10.060</v>
          </cell>
          <cell r="B3677" t="str">
            <v>Extintor manual de pó químico seco BC - capacidade de 8 kg</v>
          </cell>
          <cell r="C3677" t="str">
            <v>UN</v>
          </cell>
          <cell r="D3677">
            <v>255.8</v>
          </cell>
          <cell r="E3677">
            <v>20.78</v>
          </cell>
          <cell r="F3677">
            <v>276.58</v>
          </cell>
        </row>
        <row r="3678">
          <cell r="A3678" t="str">
            <v>50.10.084</v>
          </cell>
          <cell r="B3678" t="str">
            <v>Extintor manual de pó químico seco 20 BC - capacidade de 12 kg</v>
          </cell>
          <cell r="C3678" t="str">
            <v>UN</v>
          </cell>
          <cell r="D3678">
            <v>303.87</v>
          </cell>
          <cell r="E3678">
            <v>20.78</v>
          </cell>
          <cell r="F3678">
            <v>324.64999999999998</v>
          </cell>
        </row>
        <row r="3679">
          <cell r="A3679" t="str">
            <v>50.10.096</v>
          </cell>
          <cell r="B3679" t="str">
            <v>Extintor sobre rodas de pó químico seco BC - capacidade de 20 kg</v>
          </cell>
          <cell r="C3679" t="str">
            <v>UN</v>
          </cell>
          <cell r="D3679">
            <v>1754.96</v>
          </cell>
          <cell r="E3679">
            <v>0</v>
          </cell>
          <cell r="F3679">
            <v>1754.96</v>
          </cell>
        </row>
        <row r="3680">
          <cell r="A3680" t="str">
            <v>50.10.100</v>
          </cell>
          <cell r="B3680" t="str">
            <v>Extintor manual de água pressurizada - capacidade de 10 litros</v>
          </cell>
          <cell r="C3680" t="str">
            <v>UN</v>
          </cell>
          <cell r="D3680">
            <v>201.96</v>
          </cell>
          <cell r="E3680">
            <v>20.78</v>
          </cell>
          <cell r="F3680">
            <v>222.74</v>
          </cell>
        </row>
        <row r="3681">
          <cell r="A3681" t="str">
            <v>50.10.110</v>
          </cell>
          <cell r="B3681" t="str">
            <v>Extintor manual de pó químico seco ABC - capacidade de 4 kg</v>
          </cell>
          <cell r="C3681" t="str">
            <v>UN</v>
          </cell>
          <cell r="D3681">
            <v>216.76</v>
          </cell>
          <cell r="E3681">
            <v>20.78</v>
          </cell>
          <cell r="F3681">
            <v>237.54</v>
          </cell>
        </row>
        <row r="3682">
          <cell r="A3682" t="str">
            <v>50.10.120</v>
          </cell>
          <cell r="B3682" t="str">
            <v>Extintor manual de pó químico seco ABC - capacidade de 6 kg</v>
          </cell>
          <cell r="C3682" t="str">
            <v>UN</v>
          </cell>
          <cell r="D3682">
            <v>261.69</v>
          </cell>
          <cell r="E3682">
            <v>20.78</v>
          </cell>
          <cell r="F3682">
            <v>282.47000000000003</v>
          </cell>
        </row>
        <row r="3683">
          <cell r="A3683" t="str">
            <v>50.10.140</v>
          </cell>
          <cell r="B3683" t="str">
            <v>Extintor manual de gás carbônico 5 BC - capacidade de 6 kg</v>
          </cell>
          <cell r="C3683" t="str">
            <v>UN</v>
          </cell>
          <cell r="D3683">
            <v>602</v>
          </cell>
          <cell r="E3683">
            <v>20.78</v>
          </cell>
          <cell r="F3683">
            <v>622.78</v>
          </cell>
        </row>
        <row r="3684">
          <cell r="A3684" t="str">
            <v>50.10.210</v>
          </cell>
          <cell r="B3684" t="str">
            <v>Suporte para extintor de piso em fibra de vidro</v>
          </cell>
          <cell r="C3684" t="str">
            <v>UN</v>
          </cell>
          <cell r="D3684">
            <v>211.88</v>
          </cell>
          <cell r="E3684">
            <v>2.04</v>
          </cell>
          <cell r="F3684">
            <v>213.92</v>
          </cell>
        </row>
        <row r="3685">
          <cell r="A3685" t="str">
            <v>50.10.220</v>
          </cell>
          <cell r="B3685" t="str">
            <v>Suporte para extintor de piso em aço inoxidável</v>
          </cell>
          <cell r="C3685" t="str">
            <v>UN</v>
          </cell>
          <cell r="D3685">
            <v>214.03</v>
          </cell>
          <cell r="E3685">
            <v>2.04</v>
          </cell>
          <cell r="F3685">
            <v>216.07</v>
          </cell>
        </row>
        <row r="3686">
          <cell r="A3686" t="str">
            <v>50.20</v>
          </cell>
          <cell r="B3686" t="str">
            <v>Reparos, conservacoes e complementos - GRUPO 50</v>
          </cell>
          <cell r="C3686">
            <v>0</v>
          </cell>
          <cell r="D3686">
            <v>0</v>
          </cell>
          <cell r="E3686">
            <v>0</v>
          </cell>
          <cell r="F3686">
            <v>0</v>
          </cell>
        </row>
        <row r="3687">
          <cell r="A3687" t="str">
            <v>50.20.110</v>
          </cell>
          <cell r="B3687" t="str">
            <v>Recarga de extintor de água pressurizada</v>
          </cell>
          <cell r="C3687" t="str">
            <v>L</v>
          </cell>
          <cell r="D3687">
            <v>2.89</v>
          </cell>
          <cell r="E3687">
            <v>0</v>
          </cell>
          <cell r="F3687">
            <v>2.89</v>
          </cell>
        </row>
        <row r="3688">
          <cell r="A3688" t="str">
            <v>50.20.120</v>
          </cell>
          <cell r="B3688" t="str">
            <v>Recarga de extintor de gás carbônico</v>
          </cell>
          <cell r="C3688" t="str">
            <v>KG</v>
          </cell>
          <cell r="D3688">
            <v>11.04</v>
          </cell>
          <cell r="E3688">
            <v>0</v>
          </cell>
          <cell r="F3688">
            <v>11.04</v>
          </cell>
        </row>
        <row r="3689">
          <cell r="A3689" t="str">
            <v>50.20.130</v>
          </cell>
          <cell r="B3689" t="str">
            <v>Recarga de extintor de pó químico seco</v>
          </cell>
          <cell r="C3689" t="str">
            <v>KG</v>
          </cell>
          <cell r="D3689">
            <v>8.2200000000000006</v>
          </cell>
          <cell r="E3689">
            <v>0</v>
          </cell>
          <cell r="F3689">
            <v>8.2200000000000006</v>
          </cell>
        </row>
        <row r="3690">
          <cell r="A3690" t="str">
            <v>50.20.160</v>
          </cell>
          <cell r="B3690" t="str">
            <v>Pintura de extintor de gás carbônico, pó químico seco, ou água pressurizada, com capacidade acima de 12 kg até 20 kg</v>
          </cell>
          <cell r="C3690" t="str">
            <v>UN</v>
          </cell>
          <cell r="D3690">
            <v>38.72</v>
          </cell>
          <cell r="E3690">
            <v>0</v>
          </cell>
          <cell r="F3690">
            <v>38.72</v>
          </cell>
        </row>
        <row r="3691">
          <cell r="A3691" t="str">
            <v>50.20.170</v>
          </cell>
          <cell r="B3691" t="str">
            <v>Pintura de extintor de gás carbônico, pó químico seco, ou água pressurizada, com capacidade até 12 kg</v>
          </cell>
          <cell r="C3691" t="str">
            <v>UN</v>
          </cell>
          <cell r="D3691">
            <v>27.68</v>
          </cell>
          <cell r="E3691">
            <v>0</v>
          </cell>
          <cell r="F3691">
            <v>27.68</v>
          </cell>
        </row>
        <row r="3692">
          <cell r="A3692" t="str">
            <v>50.20.200</v>
          </cell>
          <cell r="B3692" t="str">
            <v>Recolocação de bico de sprinkler</v>
          </cell>
          <cell r="C3692" t="str">
            <v>UN</v>
          </cell>
          <cell r="D3692">
            <v>0.05</v>
          </cell>
          <cell r="E3692">
            <v>17.600000000000001</v>
          </cell>
          <cell r="F3692">
            <v>17.649999999999999</v>
          </cell>
        </row>
        <row r="3693">
          <cell r="A3693" t="str">
            <v>54</v>
          </cell>
          <cell r="B3693" t="str">
            <v>PAVIMENTACAO E PASSEIO</v>
          </cell>
          <cell r="C3693">
            <v>0</v>
          </cell>
          <cell r="D3693">
            <v>0</v>
          </cell>
          <cell r="E3693">
            <v>0</v>
          </cell>
          <cell r="F3693">
            <v>0</v>
          </cell>
        </row>
        <row r="3694">
          <cell r="A3694" t="str">
            <v>54.01</v>
          </cell>
          <cell r="B3694" t="str">
            <v>Pavimentacao preparo de base</v>
          </cell>
          <cell r="C3694">
            <v>0</v>
          </cell>
          <cell r="D3694">
            <v>0</v>
          </cell>
          <cell r="E3694">
            <v>0</v>
          </cell>
          <cell r="F3694">
            <v>0</v>
          </cell>
        </row>
        <row r="3695">
          <cell r="A3695" t="str">
            <v>54.01.010</v>
          </cell>
          <cell r="B3695" t="str">
            <v>Regularização e compactação mecanizada de superfície, sem controle do proctor normal</v>
          </cell>
          <cell r="C3695" t="str">
            <v>M2</v>
          </cell>
          <cell r="D3695">
            <v>3.5</v>
          </cell>
          <cell r="E3695">
            <v>0.16</v>
          </cell>
          <cell r="F3695">
            <v>3.66</v>
          </cell>
        </row>
        <row r="3696">
          <cell r="A3696" t="str">
            <v>54.01.030</v>
          </cell>
          <cell r="B3696" t="str">
            <v>Abertura e preparo de caixa até 40 cm, compactação do subleito mínimo de 95% do PN e transporte até o raio de 1 km</v>
          </cell>
          <cell r="C3696" t="str">
            <v>M2</v>
          </cell>
          <cell r="D3696">
            <v>29.41</v>
          </cell>
          <cell r="E3696">
            <v>0.33</v>
          </cell>
          <cell r="F3696">
            <v>29.74</v>
          </cell>
        </row>
        <row r="3697">
          <cell r="A3697" t="str">
            <v>54.01.050</v>
          </cell>
          <cell r="B3697" t="str">
            <v>Compactação do subleito mínimo de 95% do PN</v>
          </cell>
          <cell r="C3697" t="str">
            <v>M3</v>
          </cell>
          <cell r="D3697">
            <v>22.71</v>
          </cell>
          <cell r="E3697">
            <v>0.65</v>
          </cell>
          <cell r="F3697">
            <v>23.36</v>
          </cell>
        </row>
        <row r="3698">
          <cell r="A3698" t="str">
            <v>54.01.200</v>
          </cell>
          <cell r="B3698" t="str">
            <v>Base de macadame hidráulico</v>
          </cell>
          <cell r="C3698" t="str">
            <v>M3</v>
          </cell>
          <cell r="D3698">
            <v>309.02999999999997</v>
          </cell>
          <cell r="E3698">
            <v>30.54</v>
          </cell>
          <cell r="F3698">
            <v>339.57</v>
          </cell>
        </row>
        <row r="3699">
          <cell r="A3699" t="str">
            <v>54.01.210</v>
          </cell>
          <cell r="B3699" t="str">
            <v>Base de brita graduada</v>
          </cell>
          <cell r="C3699" t="str">
            <v>M3</v>
          </cell>
          <cell r="D3699">
            <v>242.54</v>
          </cell>
          <cell r="E3699">
            <v>3.14</v>
          </cell>
          <cell r="F3699">
            <v>245.68</v>
          </cell>
        </row>
        <row r="3700">
          <cell r="A3700" t="str">
            <v>54.01.220</v>
          </cell>
          <cell r="B3700" t="str">
            <v>Base de bica corrida</v>
          </cell>
          <cell r="C3700" t="str">
            <v>M3</v>
          </cell>
          <cell r="D3700">
            <v>213.85</v>
          </cell>
          <cell r="E3700">
            <v>3.14</v>
          </cell>
          <cell r="F3700">
            <v>216.99</v>
          </cell>
        </row>
        <row r="3701">
          <cell r="A3701" t="str">
            <v>54.01.230</v>
          </cell>
          <cell r="B3701" t="str">
            <v>Base de macadame betuminoso</v>
          </cell>
          <cell r="C3701" t="str">
            <v>M3</v>
          </cell>
          <cell r="D3701">
            <v>905.56</v>
          </cell>
          <cell r="E3701">
            <v>15.27</v>
          </cell>
          <cell r="F3701">
            <v>920.83</v>
          </cell>
        </row>
        <row r="3702">
          <cell r="A3702" t="str">
            <v>54.01.300</v>
          </cell>
          <cell r="B3702" t="str">
            <v>Pavimento de concreto rolado (concreto pobre) para base de pavimento rígido</v>
          </cell>
          <cell r="C3702" t="str">
            <v>M3</v>
          </cell>
          <cell r="D3702">
            <v>287.47000000000003</v>
          </cell>
          <cell r="E3702">
            <v>0</v>
          </cell>
          <cell r="F3702">
            <v>287.47000000000003</v>
          </cell>
        </row>
        <row r="3703">
          <cell r="A3703" t="str">
            <v>54.01.400</v>
          </cell>
          <cell r="B3703" t="str">
            <v>Abertura de caixa até 25 cm, inclui escavação, compactação, transporte e preparo do sub-leito</v>
          </cell>
          <cell r="C3703" t="str">
            <v>M2</v>
          </cell>
          <cell r="D3703">
            <v>24.45</v>
          </cell>
          <cell r="E3703">
            <v>0.46</v>
          </cell>
          <cell r="F3703">
            <v>24.91</v>
          </cell>
        </row>
        <row r="3704">
          <cell r="A3704" t="str">
            <v>54.01.410</v>
          </cell>
          <cell r="B3704" t="str">
            <v>Varrição de pavimento para recapeamento</v>
          </cell>
          <cell r="C3704" t="str">
            <v>M2</v>
          </cell>
          <cell r="D3704">
            <v>0</v>
          </cell>
          <cell r="E3704">
            <v>0.81</v>
          </cell>
          <cell r="F3704">
            <v>0.81</v>
          </cell>
        </row>
        <row r="3705">
          <cell r="A3705" t="str">
            <v>54.02</v>
          </cell>
          <cell r="B3705" t="str">
            <v>Pavimentacao com pedrisco e revestimento primario</v>
          </cell>
          <cell r="C3705">
            <v>0</v>
          </cell>
          <cell r="D3705">
            <v>0</v>
          </cell>
          <cell r="E3705">
            <v>0</v>
          </cell>
          <cell r="F3705">
            <v>0</v>
          </cell>
        </row>
        <row r="3706">
          <cell r="A3706" t="str">
            <v>54.02.030</v>
          </cell>
          <cell r="B3706" t="str">
            <v>Revestimento primário com pedra britada, compactação mínima de 95% do PN</v>
          </cell>
          <cell r="C3706" t="str">
            <v>M3</v>
          </cell>
          <cell r="D3706">
            <v>118.57</v>
          </cell>
          <cell r="E3706">
            <v>13.03</v>
          </cell>
          <cell r="F3706">
            <v>131.6</v>
          </cell>
        </row>
        <row r="3707">
          <cell r="A3707" t="str">
            <v>54.02.040</v>
          </cell>
          <cell r="B3707" t="str">
            <v>Camada de areia grossa compactada manualmente com compactador</v>
          </cell>
          <cell r="C3707" t="str">
            <v>M3</v>
          </cell>
          <cell r="D3707">
            <v>186.76</v>
          </cell>
          <cell r="E3707">
            <v>96.05</v>
          </cell>
          <cell r="F3707">
            <v>282.81</v>
          </cell>
        </row>
        <row r="3708">
          <cell r="A3708" t="str">
            <v>54.03</v>
          </cell>
          <cell r="B3708" t="str">
            <v>Pavimentacao flexivel</v>
          </cell>
          <cell r="C3708">
            <v>0</v>
          </cell>
          <cell r="D3708">
            <v>0</v>
          </cell>
          <cell r="E3708">
            <v>0</v>
          </cell>
          <cell r="F3708">
            <v>0</v>
          </cell>
        </row>
        <row r="3709">
          <cell r="A3709" t="str">
            <v>54.03.200</v>
          </cell>
          <cell r="B3709" t="str">
            <v>Concreto asfáltico usinado a quente - Binder</v>
          </cell>
          <cell r="C3709" t="str">
            <v>M3</v>
          </cell>
          <cell r="D3709">
            <v>1379.94</v>
          </cell>
          <cell r="E3709">
            <v>16.97</v>
          </cell>
          <cell r="F3709">
            <v>1396.91</v>
          </cell>
        </row>
        <row r="3710">
          <cell r="A3710" t="str">
            <v>54.03.210</v>
          </cell>
          <cell r="B3710" t="str">
            <v>Camada de rolamento em concreto betuminoso usinado quente - CBUQ</v>
          </cell>
          <cell r="C3710" t="str">
            <v>M3</v>
          </cell>
          <cell r="D3710">
            <v>1523.94</v>
          </cell>
          <cell r="E3710">
            <v>16.97</v>
          </cell>
          <cell r="F3710">
            <v>1540.91</v>
          </cell>
        </row>
        <row r="3711">
          <cell r="A3711" t="str">
            <v>54.03.221</v>
          </cell>
          <cell r="B3711" t="str">
            <v>Restauração de pavimento asfáltico com concreto betuminoso usinado quente - CBUQ</v>
          </cell>
          <cell r="C3711" t="str">
            <v>M3</v>
          </cell>
          <cell r="D3711">
            <v>1523.94</v>
          </cell>
          <cell r="E3711">
            <v>16.97</v>
          </cell>
          <cell r="F3711">
            <v>1540.91</v>
          </cell>
        </row>
        <row r="3712">
          <cell r="A3712" t="str">
            <v>54.03.230</v>
          </cell>
          <cell r="B3712" t="str">
            <v>Imprimação betuminosa ligante</v>
          </cell>
          <cell r="C3712" t="str">
            <v>M2</v>
          </cell>
          <cell r="D3712">
            <v>7.37</v>
          </cell>
          <cell r="E3712">
            <v>0.1</v>
          </cell>
          <cell r="F3712">
            <v>7.47</v>
          </cell>
        </row>
        <row r="3713">
          <cell r="A3713" t="str">
            <v>54.03.240</v>
          </cell>
          <cell r="B3713" t="str">
            <v>Imprimação betuminosa impermeabilizante</v>
          </cell>
          <cell r="C3713" t="str">
            <v>M2</v>
          </cell>
          <cell r="D3713">
            <v>14.71</v>
          </cell>
          <cell r="E3713">
            <v>0.12</v>
          </cell>
          <cell r="F3713">
            <v>14.83</v>
          </cell>
        </row>
        <row r="3714">
          <cell r="A3714" t="str">
            <v>54.03.250</v>
          </cell>
          <cell r="B3714" t="str">
            <v>Revestimento de pré-misturado a quente</v>
          </cell>
          <cell r="C3714" t="str">
            <v>M3</v>
          </cell>
          <cell r="D3714">
            <v>1351.5</v>
          </cell>
          <cell r="E3714">
            <v>16.97</v>
          </cell>
          <cell r="F3714">
            <v>1368.47</v>
          </cell>
        </row>
        <row r="3715">
          <cell r="A3715" t="str">
            <v>54.03.260</v>
          </cell>
          <cell r="B3715" t="str">
            <v>Revestimento de pré-misturado a frio</v>
          </cell>
          <cell r="C3715" t="str">
            <v>M3</v>
          </cell>
          <cell r="D3715">
            <v>1236.73</v>
          </cell>
          <cell r="E3715">
            <v>40.72</v>
          </cell>
          <cell r="F3715">
            <v>1277.45</v>
          </cell>
        </row>
        <row r="3716">
          <cell r="A3716" t="str">
            <v>54.04</v>
          </cell>
          <cell r="B3716" t="str">
            <v>Pavimentacao em paralelepipedos e blocos de concreto</v>
          </cell>
          <cell r="C3716">
            <v>0</v>
          </cell>
          <cell r="D3716">
            <v>0</v>
          </cell>
          <cell r="E3716">
            <v>0</v>
          </cell>
          <cell r="F3716">
            <v>0</v>
          </cell>
        </row>
        <row r="3717">
          <cell r="A3717" t="str">
            <v>54.04.030</v>
          </cell>
          <cell r="B3717" t="str">
            <v>Pavimentação em paralelepípedo, sem rejunte</v>
          </cell>
          <cell r="C3717" t="str">
            <v>M2</v>
          </cell>
          <cell r="D3717">
            <v>297.70999999999998</v>
          </cell>
          <cell r="E3717">
            <v>26.04</v>
          </cell>
          <cell r="F3717">
            <v>323.75</v>
          </cell>
        </row>
        <row r="3718">
          <cell r="A3718" t="str">
            <v>54.04.040</v>
          </cell>
          <cell r="B3718" t="str">
            <v>Rejuntamento de paralelepípedo com areia</v>
          </cell>
          <cell r="C3718" t="str">
            <v>M2</v>
          </cell>
          <cell r="D3718">
            <v>15.16</v>
          </cell>
          <cell r="E3718">
            <v>2.04</v>
          </cell>
          <cell r="F3718">
            <v>17.2</v>
          </cell>
        </row>
        <row r="3719">
          <cell r="A3719" t="str">
            <v>54.04.050</v>
          </cell>
          <cell r="B3719" t="str">
            <v>Rejuntamento de paralelepípedo com argamassa de cimento e areia 1:3</v>
          </cell>
          <cell r="C3719" t="str">
            <v>M2</v>
          </cell>
          <cell r="D3719">
            <v>10.14</v>
          </cell>
          <cell r="E3719">
            <v>6.31</v>
          </cell>
          <cell r="F3719">
            <v>16.45</v>
          </cell>
        </row>
        <row r="3720">
          <cell r="A3720" t="str">
            <v>54.04.060</v>
          </cell>
          <cell r="B3720" t="str">
            <v>Rejuntamento de paralelepípedo com asfalto e pedrisco</v>
          </cell>
          <cell r="C3720" t="str">
            <v>M2</v>
          </cell>
          <cell r="D3720">
            <v>46.31</v>
          </cell>
          <cell r="E3720">
            <v>5.09</v>
          </cell>
          <cell r="F3720">
            <v>51.4</v>
          </cell>
        </row>
        <row r="3721">
          <cell r="A3721" t="str">
            <v>54.04.340</v>
          </cell>
          <cell r="B3721" t="str">
            <v>Pavimentação em lajota de concreto 35 MPa, espessura 6 cm, cor natural, tipos: raquete, retangular, sextavado e 16 faces, com rejunte em areia</v>
          </cell>
          <cell r="C3721" t="str">
            <v>M2</v>
          </cell>
          <cell r="D3721">
            <v>91.73</v>
          </cell>
          <cell r="E3721">
            <v>19.66</v>
          </cell>
          <cell r="F3721">
            <v>111.39</v>
          </cell>
        </row>
        <row r="3722">
          <cell r="A3722" t="str">
            <v>54.04.342</v>
          </cell>
          <cell r="B3722" t="str">
            <v>Pavimentação em lajota de concreto 35 MPa, espessura 6 cm, colorido, tipos: raquete, retangular, sextavado e 16 faces, com rejunte em areia</v>
          </cell>
          <cell r="C3722" t="str">
            <v>M2</v>
          </cell>
          <cell r="D3722">
            <v>90.37</v>
          </cell>
          <cell r="E3722">
            <v>19.66</v>
          </cell>
          <cell r="F3722">
            <v>110.03</v>
          </cell>
        </row>
        <row r="3723">
          <cell r="A3723" t="str">
            <v>54.04.350</v>
          </cell>
          <cell r="B3723" t="str">
            <v>Pavimentação em lajota de concreto 35 MPa, espessura 8 cm, tipos: raquete, retangular, sextavado e 16 faces, com rejunte em areia</v>
          </cell>
          <cell r="C3723" t="str">
            <v>M2</v>
          </cell>
          <cell r="D3723">
            <v>94.39</v>
          </cell>
          <cell r="E3723">
            <v>26.21</v>
          </cell>
          <cell r="F3723">
            <v>120.6</v>
          </cell>
        </row>
        <row r="3724">
          <cell r="A3724" t="str">
            <v>54.04.360</v>
          </cell>
          <cell r="B3724" t="str">
            <v>Bloco diagonal em concreto tipo piso drenante para plantio de grama - espessura de 10 cm</v>
          </cell>
          <cell r="C3724" t="str">
            <v>M2</v>
          </cell>
          <cell r="D3724">
            <v>108.6</v>
          </cell>
          <cell r="E3724">
            <v>9.6300000000000008</v>
          </cell>
          <cell r="F3724">
            <v>118.23</v>
          </cell>
        </row>
        <row r="3725">
          <cell r="A3725" t="str">
            <v>54.04.392</v>
          </cell>
          <cell r="B3725" t="str">
            <v>Piso em placa de concreto permeável drenante, cor natural - espessura de 6 cm</v>
          </cell>
          <cell r="C3725" t="str">
            <v>M2</v>
          </cell>
          <cell r="D3725">
            <v>104.17</v>
          </cell>
          <cell r="E3725">
            <v>20.36</v>
          </cell>
          <cell r="F3725">
            <v>124.53</v>
          </cell>
        </row>
        <row r="3726">
          <cell r="A3726" t="str">
            <v>54.04.393</v>
          </cell>
          <cell r="B3726" t="str">
            <v>Piso em placa de concreto permeável drenante, cor natural - espessura de 8 cm</v>
          </cell>
          <cell r="C3726" t="str">
            <v>M2</v>
          </cell>
          <cell r="D3726">
            <v>117.33</v>
          </cell>
          <cell r="E3726">
            <v>20.36</v>
          </cell>
          <cell r="F3726">
            <v>137.69</v>
          </cell>
        </row>
        <row r="3727">
          <cell r="A3727" t="str">
            <v>54.06</v>
          </cell>
          <cell r="B3727" t="str">
            <v>Guias e sarjetas</v>
          </cell>
          <cell r="C3727">
            <v>0</v>
          </cell>
          <cell r="D3727">
            <v>0</v>
          </cell>
          <cell r="E3727">
            <v>0</v>
          </cell>
          <cell r="F3727">
            <v>0</v>
          </cell>
        </row>
        <row r="3728">
          <cell r="A3728" t="str">
            <v>54.06.020</v>
          </cell>
          <cell r="B3728" t="str">
            <v>Guia pré-moldada curva tipo PMSP 100 - fck 25 MPa</v>
          </cell>
          <cell r="C3728" t="str">
            <v>M</v>
          </cell>
          <cell r="D3728">
            <v>45.38</v>
          </cell>
          <cell r="E3728">
            <v>12.29</v>
          </cell>
          <cell r="F3728">
            <v>57.67</v>
          </cell>
        </row>
        <row r="3729">
          <cell r="A3729" t="str">
            <v>54.06.040</v>
          </cell>
          <cell r="B3729" t="str">
            <v>Guia pré-moldada reta tipo PMSP 100 - fck 25 MPa</v>
          </cell>
          <cell r="C3729" t="str">
            <v>M</v>
          </cell>
          <cell r="D3729">
            <v>43.56</v>
          </cell>
          <cell r="E3729">
            <v>12.29</v>
          </cell>
          <cell r="F3729">
            <v>55.85</v>
          </cell>
        </row>
        <row r="3730">
          <cell r="A3730" t="str">
            <v>54.06.100</v>
          </cell>
          <cell r="B3730" t="str">
            <v>Base em concreto com fck de 20 MPa, para guias, sarjetas ou sarjetões</v>
          </cell>
          <cell r="C3730" t="str">
            <v>M3</v>
          </cell>
          <cell r="D3730">
            <v>515.47</v>
          </cell>
          <cell r="E3730">
            <v>44.26</v>
          </cell>
          <cell r="F3730">
            <v>559.73</v>
          </cell>
        </row>
        <row r="3731">
          <cell r="A3731" t="str">
            <v>54.06.110</v>
          </cell>
          <cell r="B3731" t="str">
            <v>Base em concreto com fck de 25 MPa, para guias, sarjetas ou sarjetões</v>
          </cell>
          <cell r="C3731" t="str">
            <v>M3</v>
          </cell>
          <cell r="D3731">
            <v>537.04</v>
          </cell>
          <cell r="E3731">
            <v>44.26</v>
          </cell>
          <cell r="F3731">
            <v>581.29999999999995</v>
          </cell>
        </row>
        <row r="3732">
          <cell r="A3732" t="str">
            <v>54.06.151</v>
          </cell>
          <cell r="B3732" t="str">
            <v>Execução de perfil extrusado no local, sem concreto</v>
          </cell>
          <cell r="C3732" t="str">
            <v>M3</v>
          </cell>
          <cell r="D3732">
            <v>86.98</v>
          </cell>
          <cell r="E3732">
            <v>318.81</v>
          </cell>
          <cell r="F3732">
            <v>405.79</v>
          </cell>
        </row>
        <row r="3733">
          <cell r="A3733" t="str">
            <v>54.06.160</v>
          </cell>
          <cell r="B3733" t="str">
            <v>Sarjeta ou sarjetão moldado no local, tipo PMSP em concreto com fck 20 MPa</v>
          </cell>
          <cell r="C3733" t="str">
            <v>M3</v>
          </cell>
          <cell r="D3733">
            <v>723.4</v>
          </cell>
          <cell r="E3733">
            <v>90.3</v>
          </cell>
          <cell r="F3733">
            <v>813.7</v>
          </cell>
        </row>
        <row r="3734">
          <cell r="A3734" t="str">
            <v>54.06.170</v>
          </cell>
          <cell r="B3734" t="str">
            <v>Sarjeta ou sarjetão moldado no local, tipo PMSP em concreto com fck 25 MPa</v>
          </cell>
          <cell r="C3734" t="str">
            <v>M3</v>
          </cell>
          <cell r="D3734">
            <v>744.97</v>
          </cell>
          <cell r="E3734">
            <v>90.3</v>
          </cell>
          <cell r="F3734">
            <v>835.27</v>
          </cell>
        </row>
        <row r="3735">
          <cell r="A3735" t="str">
            <v>54.07</v>
          </cell>
          <cell r="B3735" t="str">
            <v>Calcadas e passeios.</v>
          </cell>
          <cell r="C3735">
            <v>0</v>
          </cell>
          <cell r="D3735">
            <v>0</v>
          </cell>
          <cell r="E3735">
            <v>0</v>
          </cell>
          <cell r="F3735">
            <v>0</v>
          </cell>
        </row>
        <row r="3736">
          <cell r="A3736" t="str">
            <v>54.07.040</v>
          </cell>
          <cell r="B3736" t="str">
            <v>Passeio em mosaico português</v>
          </cell>
          <cell r="C3736" t="str">
            <v>M2</v>
          </cell>
          <cell r="D3736">
            <v>358.62</v>
          </cell>
          <cell r="E3736">
            <v>0</v>
          </cell>
          <cell r="F3736">
            <v>358.62</v>
          </cell>
        </row>
        <row r="3737">
          <cell r="A3737" t="str">
            <v>54.07.110</v>
          </cell>
          <cell r="B3737" t="str">
            <v>Piso em ladrilho hidráulico preto, branco e cinza, assentado com argamassa colante industrializada</v>
          </cell>
          <cell r="C3737" t="str">
            <v>M2</v>
          </cell>
          <cell r="D3737">
            <v>80.22</v>
          </cell>
          <cell r="E3737">
            <v>11.51</v>
          </cell>
          <cell r="F3737">
            <v>91.73</v>
          </cell>
        </row>
        <row r="3738">
          <cell r="A3738" t="str">
            <v>54.07.130</v>
          </cell>
          <cell r="B3738" t="str">
            <v>Piso em ladrilho hidráulico várias cores 20 x 20 cm, assentado com argamassa colante industrializada</v>
          </cell>
          <cell r="C3738" t="str">
            <v>M2</v>
          </cell>
          <cell r="D3738">
            <v>83.66</v>
          </cell>
          <cell r="E3738">
            <v>11.51</v>
          </cell>
          <cell r="F3738">
            <v>95.17</v>
          </cell>
        </row>
        <row r="3739">
          <cell r="A3739" t="str">
            <v>54.07.210</v>
          </cell>
          <cell r="B3739" t="str">
            <v>Rejuntamento de piso em ladrilho hidráulico (20 x 20 x 1,8 cm) com argamassa industrializada para rejunte, juntas de 2 mm</v>
          </cell>
          <cell r="C3739" t="str">
            <v>M2</v>
          </cell>
          <cell r="D3739">
            <v>4.66</v>
          </cell>
          <cell r="E3739">
            <v>10.27</v>
          </cell>
          <cell r="F3739">
            <v>14.93</v>
          </cell>
        </row>
        <row r="3740">
          <cell r="A3740" t="str">
            <v>54.07.240</v>
          </cell>
          <cell r="B3740" t="str">
            <v>Rejuntamento de piso em ladrilho hidráulico (30 x 30 x 2,5 cm), com cimento branco, juntas de 2 mm</v>
          </cell>
          <cell r="C3740" t="str">
            <v>M2</v>
          </cell>
          <cell r="D3740">
            <v>2.08</v>
          </cell>
          <cell r="E3740">
            <v>10.27</v>
          </cell>
          <cell r="F3740">
            <v>12.35</v>
          </cell>
        </row>
        <row r="3741">
          <cell r="A3741" t="str">
            <v>54.07.260</v>
          </cell>
          <cell r="B3741" t="str">
            <v>Piso em ladrilho hidráulico tipo rampa várias cores 30 x 30 cm, antiderrapante, assentado com argamassa mista</v>
          </cell>
          <cell r="C3741" t="str">
            <v>M2</v>
          </cell>
          <cell r="D3741">
            <v>97.65</v>
          </cell>
          <cell r="E3741">
            <v>29.12</v>
          </cell>
          <cell r="F3741">
            <v>126.77</v>
          </cell>
        </row>
        <row r="3742">
          <cell r="A3742" t="str">
            <v>54.08</v>
          </cell>
          <cell r="B3742" t="str">
            <v>Pavimentação rígida</v>
          </cell>
          <cell r="C3742">
            <v>0</v>
          </cell>
          <cell r="D3742">
            <v>0</v>
          </cell>
          <cell r="E3742">
            <v>0</v>
          </cell>
          <cell r="F3742">
            <v>0</v>
          </cell>
        </row>
        <row r="3743">
          <cell r="A3743" t="str">
            <v>54.08.001</v>
          </cell>
          <cell r="B3743" t="str">
            <v>Nivelamento e regularização de superfície e desempeno mecânico através de régua vibratória de pavimento em concreto</v>
          </cell>
          <cell r="C3743" t="str">
            <v>M2</v>
          </cell>
          <cell r="D3743">
            <v>0.22</v>
          </cell>
          <cell r="E3743">
            <v>0.27</v>
          </cell>
          <cell r="F3743">
            <v>0.49</v>
          </cell>
        </row>
        <row r="3744">
          <cell r="A3744" t="str">
            <v>54.08.002</v>
          </cell>
          <cell r="B3744" t="str">
            <v>Texturização de superfície de pavimento em concreto com vassoura</v>
          </cell>
          <cell r="C3744" t="str">
            <v>M2</v>
          </cell>
          <cell r="D3744">
            <v>0.97</v>
          </cell>
          <cell r="E3744">
            <v>0.27</v>
          </cell>
          <cell r="F3744">
            <v>1.24</v>
          </cell>
        </row>
        <row r="3745">
          <cell r="A3745" t="str">
            <v>54.08.010</v>
          </cell>
          <cell r="B3745" t="str">
            <v>Fibra em polipropileno (macrofibra), resistência residual 4,3+-0,3 Mpa</v>
          </cell>
          <cell r="C3745" t="str">
            <v>KG</v>
          </cell>
          <cell r="D3745">
            <v>33.590000000000003</v>
          </cell>
          <cell r="E3745">
            <v>19.86</v>
          </cell>
          <cell r="F3745">
            <v>53.45</v>
          </cell>
        </row>
        <row r="3746">
          <cell r="A3746" t="str">
            <v>54.08.011</v>
          </cell>
          <cell r="B3746" t="str">
            <v>Fibra polimérica (microfibra anticrack), tenacidade mínima 5cN/dtex</v>
          </cell>
          <cell r="C3746" t="str">
            <v>KG</v>
          </cell>
          <cell r="D3746">
            <v>26.73</v>
          </cell>
          <cell r="E3746">
            <v>19.86</v>
          </cell>
          <cell r="F3746">
            <v>46.59</v>
          </cell>
        </row>
        <row r="3747">
          <cell r="A3747" t="str">
            <v>54.20</v>
          </cell>
          <cell r="B3747" t="str">
            <v>Reparos, conservacoes e complementos - GRUPO 54</v>
          </cell>
          <cell r="C3747">
            <v>0</v>
          </cell>
          <cell r="D3747">
            <v>0</v>
          </cell>
          <cell r="E3747">
            <v>0</v>
          </cell>
          <cell r="F3747">
            <v>0</v>
          </cell>
        </row>
        <row r="3748">
          <cell r="A3748" t="str">
            <v>54.20.040</v>
          </cell>
          <cell r="B3748" t="str">
            <v>Bate-roda em concreto pré-moldado</v>
          </cell>
          <cell r="C3748" t="str">
            <v>M</v>
          </cell>
          <cell r="D3748">
            <v>66.989999999999995</v>
          </cell>
          <cell r="E3748">
            <v>14.05</v>
          </cell>
          <cell r="F3748">
            <v>81.040000000000006</v>
          </cell>
        </row>
        <row r="3749">
          <cell r="A3749" t="str">
            <v>54.20.050</v>
          </cell>
          <cell r="B3749" t="str">
            <v>Bate rodas / limitador de pneus em resina</v>
          </cell>
          <cell r="C3749" t="str">
            <v>UN</v>
          </cell>
          <cell r="D3749">
            <v>118.45</v>
          </cell>
          <cell r="E3749">
            <v>19.84</v>
          </cell>
          <cell r="F3749">
            <v>138.29</v>
          </cell>
        </row>
        <row r="3750">
          <cell r="A3750" t="str">
            <v>54.20.100</v>
          </cell>
          <cell r="B3750" t="str">
            <v>Reassentamento de guia pré-moldada reta e/ou curva</v>
          </cell>
          <cell r="C3750" t="str">
            <v>M</v>
          </cell>
          <cell r="D3750">
            <v>9.98</v>
          </cell>
          <cell r="E3750">
            <v>12.29</v>
          </cell>
          <cell r="F3750">
            <v>22.27</v>
          </cell>
        </row>
        <row r="3751">
          <cell r="A3751" t="str">
            <v>54.20.110</v>
          </cell>
          <cell r="B3751" t="str">
            <v>Reassentamento de paralelepípedos, sem rejunte</v>
          </cell>
          <cell r="C3751" t="str">
            <v>M2</v>
          </cell>
          <cell r="D3751">
            <v>15.89</v>
          </cell>
          <cell r="E3751">
            <v>26.04</v>
          </cell>
          <cell r="F3751">
            <v>41.93</v>
          </cell>
        </row>
        <row r="3752">
          <cell r="A3752" t="str">
            <v>54.20.120</v>
          </cell>
          <cell r="B3752" t="str">
            <v>Reassentamento de pavimentação em lajota de concreto, espessura 6 cm, com rejunte em areia</v>
          </cell>
          <cell r="C3752" t="str">
            <v>M2</v>
          </cell>
          <cell r="D3752">
            <v>10.17</v>
          </cell>
          <cell r="E3752">
            <v>16.079999999999998</v>
          </cell>
          <cell r="F3752">
            <v>26.25</v>
          </cell>
        </row>
        <row r="3753">
          <cell r="A3753" t="str">
            <v>54.20.130</v>
          </cell>
          <cell r="B3753" t="str">
            <v>Reassentamento de pavimentação em lajota de concreto, espessura 8 cm, com rejunte em areia</v>
          </cell>
          <cell r="C3753" t="str">
            <v>M2</v>
          </cell>
          <cell r="D3753">
            <v>10.29</v>
          </cell>
          <cell r="E3753">
            <v>18.64</v>
          </cell>
          <cell r="F3753">
            <v>28.93</v>
          </cell>
        </row>
        <row r="3754">
          <cell r="A3754" t="str">
            <v>54.20.140</v>
          </cell>
          <cell r="B3754" t="str">
            <v>Reassentamento de pavimentação em lajota de concreto, espessura 10 cm, com rejunte em areia</v>
          </cell>
          <cell r="C3754" t="str">
            <v>M2</v>
          </cell>
          <cell r="D3754">
            <v>10.46</v>
          </cell>
          <cell r="E3754">
            <v>22.39</v>
          </cell>
          <cell r="F3754">
            <v>32.85</v>
          </cell>
        </row>
        <row r="3755">
          <cell r="A3755" t="str">
            <v>55</v>
          </cell>
          <cell r="B3755" t="str">
            <v>LIMPEZA E ARREMATE</v>
          </cell>
          <cell r="C3755">
            <v>0</v>
          </cell>
          <cell r="D3755">
            <v>0</v>
          </cell>
          <cell r="E3755">
            <v>0</v>
          </cell>
          <cell r="F3755">
            <v>0</v>
          </cell>
        </row>
        <row r="3756">
          <cell r="A3756" t="str">
            <v>55.01</v>
          </cell>
          <cell r="B3756" t="str">
            <v>Limpeza de obra</v>
          </cell>
          <cell r="C3756">
            <v>0</v>
          </cell>
          <cell r="D3756">
            <v>0</v>
          </cell>
          <cell r="E3756">
            <v>0</v>
          </cell>
          <cell r="F3756">
            <v>0</v>
          </cell>
        </row>
        <row r="3757">
          <cell r="A3757" t="str">
            <v>55.01.020</v>
          </cell>
          <cell r="B3757" t="str">
            <v>Limpeza final da obra</v>
          </cell>
          <cell r="C3757" t="str">
            <v>M2</v>
          </cell>
          <cell r="D3757">
            <v>0</v>
          </cell>
          <cell r="E3757">
            <v>14.25</v>
          </cell>
          <cell r="F3757">
            <v>14.25</v>
          </cell>
        </row>
        <row r="3758">
          <cell r="A3758" t="str">
            <v>55.01.030</v>
          </cell>
          <cell r="B3758" t="str">
            <v>Limpeza complementar com hidrojateamento</v>
          </cell>
          <cell r="C3758" t="str">
            <v>M2</v>
          </cell>
          <cell r="D3758">
            <v>2.74</v>
          </cell>
          <cell r="E3758">
            <v>5.92</v>
          </cell>
          <cell r="F3758">
            <v>8.66</v>
          </cell>
        </row>
        <row r="3759">
          <cell r="A3759" t="str">
            <v>55.01.070</v>
          </cell>
          <cell r="B3759" t="str">
            <v>Limpeza complementar e especial de piso com produtos químicos</v>
          </cell>
          <cell r="C3759" t="str">
            <v>M2</v>
          </cell>
          <cell r="D3759">
            <v>2.4300000000000002</v>
          </cell>
          <cell r="E3759">
            <v>4.07</v>
          </cell>
          <cell r="F3759">
            <v>6.5</v>
          </cell>
        </row>
        <row r="3760">
          <cell r="A3760" t="str">
            <v>55.01.080</v>
          </cell>
          <cell r="B3760" t="str">
            <v>Limpeza complementar e especial de peças e aparelhos sanitários</v>
          </cell>
          <cell r="C3760" t="str">
            <v>UN</v>
          </cell>
          <cell r="D3760">
            <v>0</v>
          </cell>
          <cell r="E3760">
            <v>16.29</v>
          </cell>
          <cell r="F3760">
            <v>16.29</v>
          </cell>
        </row>
        <row r="3761">
          <cell r="A3761" t="str">
            <v>55.01.100</v>
          </cell>
          <cell r="B3761" t="str">
            <v>Limpeza complementar e especial de vidros</v>
          </cell>
          <cell r="C3761" t="str">
            <v>M2</v>
          </cell>
          <cell r="D3761">
            <v>0</v>
          </cell>
          <cell r="E3761">
            <v>15.27</v>
          </cell>
          <cell r="F3761">
            <v>15.27</v>
          </cell>
        </row>
        <row r="3762">
          <cell r="A3762" t="str">
            <v>55.01.130</v>
          </cell>
          <cell r="B3762" t="str">
            <v>Limpeza e lavagem de superfície revestida com material cerâmico ou pastilhas por hidrojateamento com rejuntamento</v>
          </cell>
          <cell r="C3762" t="str">
            <v>M2</v>
          </cell>
          <cell r="D3762">
            <v>8.07</v>
          </cell>
          <cell r="E3762">
            <v>5.92</v>
          </cell>
          <cell r="F3762">
            <v>13.99</v>
          </cell>
        </row>
        <row r="3763">
          <cell r="A3763" t="str">
            <v>55.01.140</v>
          </cell>
          <cell r="B3763" t="str">
            <v>Limpeza de superfície com hidrojateamento</v>
          </cell>
          <cell r="C3763" t="str">
            <v>M2</v>
          </cell>
          <cell r="D3763">
            <v>8.07</v>
          </cell>
          <cell r="E3763">
            <v>0</v>
          </cell>
          <cell r="F3763">
            <v>8.07</v>
          </cell>
        </row>
        <row r="3764">
          <cell r="A3764" t="str">
            <v>55.02</v>
          </cell>
          <cell r="B3764" t="str">
            <v>Limpeza e desinfeccao sanitaria</v>
          </cell>
          <cell r="C3764">
            <v>0</v>
          </cell>
          <cell r="D3764">
            <v>0</v>
          </cell>
          <cell r="E3764">
            <v>0</v>
          </cell>
          <cell r="F3764">
            <v>0</v>
          </cell>
        </row>
        <row r="3765">
          <cell r="A3765" t="str">
            <v>55.02.010</v>
          </cell>
          <cell r="B3765" t="str">
            <v>Limpeza de caixa de inspeção</v>
          </cell>
          <cell r="C3765" t="str">
            <v>UN</v>
          </cell>
          <cell r="D3765">
            <v>0</v>
          </cell>
          <cell r="E3765">
            <v>6.11</v>
          </cell>
          <cell r="F3765">
            <v>6.11</v>
          </cell>
        </row>
        <row r="3766">
          <cell r="A3766" t="str">
            <v>55.02.012</v>
          </cell>
          <cell r="B3766" t="str">
            <v>Limpeza de caixa de passagem, poço de visita ou bueiro</v>
          </cell>
          <cell r="C3766" t="str">
            <v>UN</v>
          </cell>
          <cell r="D3766">
            <v>26.83</v>
          </cell>
          <cell r="E3766">
            <v>20.36</v>
          </cell>
          <cell r="F3766">
            <v>47.19</v>
          </cell>
        </row>
        <row r="3767">
          <cell r="A3767" t="str">
            <v>55.02.020</v>
          </cell>
          <cell r="B3767" t="str">
            <v>Limpeza de fossa</v>
          </cell>
          <cell r="C3767" t="str">
            <v>M3</v>
          </cell>
          <cell r="D3767">
            <v>202.07</v>
          </cell>
          <cell r="E3767">
            <v>0</v>
          </cell>
          <cell r="F3767">
            <v>202.07</v>
          </cell>
        </row>
        <row r="3768">
          <cell r="A3768" t="str">
            <v>55.02.040</v>
          </cell>
          <cell r="B3768" t="str">
            <v>Limpeza e desobstrução de boca de lobo</v>
          </cell>
          <cell r="C3768" t="str">
            <v>UN</v>
          </cell>
          <cell r="D3768">
            <v>0</v>
          </cell>
          <cell r="E3768">
            <v>22.58</v>
          </cell>
          <cell r="F3768">
            <v>22.58</v>
          </cell>
        </row>
        <row r="3769">
          <cell r="A3769" t="str">
            <v>55.02.050</v>
          </cell>
          <cell r="B3769" t="str">
            <v>Limpeza e desobstrução de canaletas ou tubulações de águas pluviais</v>
          </cell>
          <cell r="C3769" t="str">
            <v>M</v>
          </cell>
          <cell r="D3769">
            <v>0</v>
          </cell>
          <cell r="E3769">
            <v>11.29</v>
          </cell>
          <cell r="F3769">
            <v>11.29</v>
          </cell>
        </row>
        <row r="3770">
          <cell r="A3770" t="str">
            <v>55.02.060</v>
          </cell>
          <cell r="B3770" t="str">
            <v>Limpeza e desentupimento manual de tubulação de esgoto predial</v>
          </cell>
          <cell r="C3770" t="str">
            <v>M</v>
          </cell>
          <cell r="D3770">
            <v>0</v>
          </cell>
          <cell r="E3770">
            <v>12.05</v>
          </cell>
          <cell r="F3770">
            <v>12.05</v>
          </cell>
        </row>
        <row r="3771">
          <cell r="A3771" t="str">
            <v>55.10</v>
          </cell>
          <cell r="B3771" t="str">
            <v>Remocao de entulho</v>
          </cell>
          <cell r="C3771">
            <v>0</v>
          </cell>
          <cell r="D3771">
            <v>0</v>
          </cell>
          <cell r="E3771">
            <v>0</v>
          </cell>
          <cell r="F3771">
            <v>0</v>
          </cell>
        </row>
        <row r="3772">
          <cell r="A3772" t="str">
            <v>55.10.030</v>
          </cell>
          <cell r="B3772" t="str">
            <v>Locação de duto coletor de entulho</v>
          </cell>
          <cell r="C3772" t="str">
            <v>MXMES</v>
          </cell>
          <cell r="D3772">
            <v>103.02</v>
          </cell>
          <cell r="E3772">
            <v>0</v>
          </cell>
          <cell r="F3772">
            <v>103.02</v>
          </cell>
        </row>
        <row r="3773">
          <cell r="A3773" t="str">
            <v>61</v>
          </cell>
          <cell r="B3773" t="str">
            <v>CONFORTO MECANICO, EQUIPAMENTO E SISTEMA</v>
          </cell>
          <cell r="C3773">
            <v>0</v>
          </cell>
          <cell r="D3773">
            <v>0</v>
          </cell>
          <cell r="E3773">
            <v>0</v>
          </cell>
          <cell r="F3773">
            <v>0</v>
          </cell>
        </row>
        <row r="3774">
          <cell r="A3774" t="str">
            <v>61.01</v>
          </cell>
          <cell r="B3774" t="str">
            <v>Elevador</v>
          </cell>
          <cell r="C3774">
            <v>0</v>
          </cell>
          <cell r="D3774">
            <v>0</v>
          </cell>
          <cell r="E3774">
            <v>0</v>
          </cell>
          <cell r="F3774">
            <v>0</v>
          </cell>
        </row>
        <row r="3775">
          <cell r="A3775" t="str">
            <v>61.01.670</v>
          </cell>
          <cell r="B3775" t="str">
            <v>Elevador para passageiros, uso interno com capacidade mínima de 600 kg para duas paradas, portas unilaterais</v>
          </cell>
          <cell r="C3775" t="str">
            <v>CJ</v>
          </cell>
          <cell r="D3775">
            <v>127354.55</v>
          </cell>
          <cell r="E3775">
            <v>0</v>
          </cell>
          <cell r="F3775">
            <v>127354.55</v>
          </cell>
        </row>
        <row r="3776">
          <cell r="A3776" t="str">
            <v>61.01.680</v>
          </cell>
          <cell r="B3776" t="str">
            <v>Elevador para passageiros, uso interno com capacidade mínima de 600 kg para três paradas, portas unilaterais</v>
          </cell>
          <cell r="C3776" t="str">
            <v>CJ</v>
          </cell>
          <cell r="D3776">
            <v>139632.75</v>
          </cell>
          <cell r="E3776">
            <v>0</v>
          </cell>
          <cell r="F3776">
            <v>139632.75</v>
          </cell>
        </row>
        <row r="3777">
          <cell r="A3777" t="str">
            <v>61.01.690</v>
          </cell>
          <cell r="B3777" t="str">
            <v>Elevador para passageiros, uso interno com capacidade mínima de 600 kg para três paradas, portas bilaterais</v>
          </cell>
          <cell r="C3777" t="str">
            <v>CJ</v>
          </cell>
          <cell r="D3777">
            <v>146387.22</v>
          </cell>
          <cell r="E3777">
            <v>0</v>
          </cell>
          <cell r="F3777">
            <v>146387.22</v>
          </cell>
        </row>
        <row r="3778">
          <cell r="A3778" t="str">
            <v>61.01.760</v>
          </cell>
          <cell r="B3778" t="str">
            <v>Elevador para passageiros, uso interno com capacidade mínima de 600 kg para quatro paradas, portas bilaterais</v>
          </cell>
          <cell r="C3778" t="str">
            <v>CJ</v>
          </cell>
          <cell r="D3778">
            <v>157644.19</v>
          </cell>
          <cell r="E3778">
            <v>0</v>
          </cell>
          <cell r="F3778">
            <v>157644.19</v>
          </cell>
        </row>
        <row r="3779">
          <cell r="A3779" t="str">
            <v>61.01.770</v>
          </cell>
          <cell r="B3779" t="str">
            <v>Elevador para passageiros, uso interno com capacidade mínima de 600 kg para quatro paradas, portas unilaterais</v>
          </cell>
          <cell r="C3779" t="str">
            <v>CJ</v>
          </cell>
          <cell r="D3779">
            <v>146814.01999999999</v>
          </cell>
          <cell r="E3779">
            <v>0</v>
          </cell>
          <cell r="F3779">
            <v>146814.01999999999</v>
          </cell>
        </row>
        <row r="3780">
          <cell r="A3780" t="str">
            <v>61.01.800</v>
          </cell>
          <cell r="B3780" t="str">
            <v>Fechamento em vidro laminado para caixa de elevador</v>
          </cell>
          <cell r="C3780" t="str">
            <v>M2</v>
          </cell>
          <cell r="D3780">
            <v>1349.29</v>
          </cell>
          <cell r="E3780">
            <v>0</v>
          </cell>
          <cell r="F3780">
            <v>1349.29</v>
          </cell>
        </row>
        <row r="3781">
          <cell r="A3781" t="str">
            <v>61.10</v>
          </cell>
          <cell r="B3781" t="str">
            <v>Climatizacao</v>
          </cell>
          <cell r="C3781">
            <v>0</v>
          </cell>
          <cell r="D3781">
            <v>0</v>
          </cell>
          <cell r="E3781">
            <v>0</v>
          </cell>
          <cell r="F3781">
            <v>0</v>
          </cell>
        </row>
        <row r="3782">
          <cell r="A3782" t="str">
            <v>61.10.001</v>
          </cell>
          <cell r="B3782" t="str">
            <v>Resfriadora de líquidos (chiller), com compressor e condensação à ar, capacidade de 120 TR</v>
          </cell>
          <cell r="C3782" t="str">
            <v>UN</v>
          </cell>
          <cell r="D3782">
            <v>448842.52</v>
          </cell>
          <cell r="E3782">
            <v>31112.15</v>
          </cell>
          <cell r="F3782">
            <v>479954.67</v>
          </cell>
        </row>
        <row r="3783">
          <cell r="A3783" t="str">
            <v>61.10.007</v>
          </cell>
          <cell r="B3783" t="str">
            <v>Resfriadora de líquidos (chiller), com compressor e condensação à ar, capacidade de 160 TR</v>
          </cell>
          <cell r="C3783" t="str">
            <v>UN</v>
          </cell>
          <cell r="D3783">
            <v>463096.11</v>
          </cell>
          <cell r="E3783">
            <v>33141.86</v>
          </cell>
          <cell r="F3783">
            <v>496237.97</v>
          </cell>
        </row>
        <row r="3784">
          <cell r="A3784" t="str">
            <v>61.10.010</v>
          </cell>
          <cell r="B3784" t="str">
            <v>Resfriadora de líquidos (chiller), com compressor e condensação à ar, capacidade de 200-210 TR</v>
          </cell>
          <cell r="C3784" t="str">
            <v>UN</v>
          </cell>
          <cell r="D3784">
            <v>657375.06000000006</v>
          </cell>
          <cell r="E3784">
            <v>30131.65</v>
          </cell>
          <cell r="F3784">
            <v>687506.71</v>
          </cell>
        </row>
        <row r="3785">
          <cell r="A3785" t="str">
            <v>61.10.012</v>
          </cell>
          <cell r="B3785" t="str">
            <v>Resfriadora de líquidos (chiller), com compressor e condensação à ar, capacidade de 80 TR</v>
          </cell>
          <cell r="C3785" t="str">
            <v>UN</v>
          </cell>
          <cell r="D3785">
            <v>268081.8</v>
          </cell>
          <cell r="E3785">
            <v>24889.72</v>
          </cell>
          <cell r="F3785">
            <v>292971.52000000002</v>
          </cell>
        </row>
        <row r="3786">
          <cell r="A3786" t="str">
            <v>61.10.014</v>
          </cell>
          <cell r="B3786" t="str">
            <v>Resfriadora de líquidos (chiller), com compressor e condensação à ar, capacidade de 20 TR</v>
          </cell>
          <cell r="C3786" t="str">
            <v>UN</v>
          </cell>
          <cell r="D3786">
            <v>87945.06</v>
          </cell>
          <cell r="E3786">
            <v>15556.08</v>
          </cell>
          <cell r="F3786">
            <v>103501.14</v>
          </cell>
        </row>
        <row r="3787">
          <cell r="A3787" t="str">
            <v>61.10.100</v>
          </cell>
          <cell r="B3787" t="str">
            <v>Tratamento de ar (fan-coil) tipo Air Handling Unit de concepção modular, capacidade de 10 TR</v>
          </cell>
          <cell r="C3787" t="str">
            <v>UN</v>
          </cell>
          <cell r="D3787">
            <v>22835.119999999999</v>
          </cell>
          <cell r="E3787">
            <v>3682</v>
          </cell>
          <cell r="F3787">
            <v>26517.119999999999</v>
          </cell>
        </row>
        <row r="3788">
          <cell r="A3788" t="str">
            <v>61.10.101</v>
          </cell>
          <cell r="B3788" t="str">
            <v>Tratamento de ar (fan-Coil) tipo Air Handling Unit de concepção modular, capacidade de 6 TR</v>
          </cell>
          <cell r="C3788" t="str">
            <v>UN</v>
          </cell>
          <cell r="D3788">
            <v>19242.009999999998</v>
          </cell>
          <cell r="E3788">
            <v>3682</v>
          </cell>
          <cell r="F3788">
            <v>22924.01</v>
          </cell>
        </row>
        <row r="3789">
          <cell r="A3789" t="str">
            <v>61.10.110</v>
          </cell>
          <cell r="B3789" t="str">
            <v>Tratamento de ar (fan-coil) tipo Air Handling Unit de concepção modular, capacidade de 40 TR</v>
          </cell>
          <cell r="C3789" t="str">
            <v>UN</v>
          </cell>
          <cell r="D3789">
            <v>62768.5</v>
          </cell>
          <cell r="E3789">
            <v>8044.2</v>
          </cell>
          <cell r="F3789">
            <v>70812.7</v>
          </cell>
        </row>
        <row r="3790">
          <cell r="A3790" t="str">
            <v>61.10.120</v>
          </cell>
          <cell r="B3790" t="str">
            <v>Tratamento de ar (fan-coil) tipo Air Handling Unit de concepção modular, capacidade de 50 TR</v>
          </cell>
          <cell r="C3790" t="str">
            <v>UN</v>
          </cell>
          <cell r="D3790">
            <v>57239.51</v>
          </cell>
          <cell r="E3790">
            <v>9815.25</v>
          </cell>
          <cell r="F3790">
            <v>67054.759999999995</v>
          </cell>
        </row>
        <row r="3791">
          <cell r="A3791" t="str">
            <v>61.10.200</v>
          </cell>
          <cell r="B3791" t="str">
            <v>Tratamento de ar compacta fancolete hidrônico tipo piso-teto, vazão de ar nominal 637 m³/h, capacidade de refrigeração 14.000 Btu/h - 1,2 TR</v>
          </cell>
          <cell r="C3791" t="str">
            <v>UN</v>
          </cell>
          <cell r="D3791">
            <v>5566.29</v>
          </cell>
          <cell r="E3791">
            <v>621.52</v>
          </cell>
          <cell r="F3791">
            <v>6187.81</v>
          </cell>
        </row>
        <row r="3792">
          <cell r="A3792" t="str">
            <v>61.10.210</v>
          </cell>
          <cell r="B3792" t="str">
            <v>Tratamento de ar compacta fancolete hidrônico tipo piso-teto, vazão de ar nominal 1.215 m³/h, capacidade de refrigeração 25.000 Btu/h - 2,1 TR</v>
          </cell>
          <cell r="C3792" t="str">
            <v>UN</v>
          </cell>
          <cell r="D3792">
            <v>6128.49</v>
          </cell>
          <cell r="E3792">
            <v>776.9</v>
          </cell>
          <cell r="F3792">
            <v>6905.39</v>
          </cell>
        </row>
        <row r="3793">
          <cell r="A3793" t="str">
            <v>61.10.220</v>
          </cell>
          <cell r="B3793" t="str">
            <v>Tratamento de ar compacta fancolete hidrônico tipo piso-teto, vazão de ar nominal 1.758 m³/h, capacidade de refrigeração 36.000 Btu/h - 3,0 TR</v>
          </cell>
          <cell r="C3793" t="str">
            <v>UN</v>
          </cell>
          <cell r="D3793">
            <v>7388.1</v>
          </cell>
          <cell r="E3793">
            <v>932.28</v>
          </cell>
          <cell r="F3793">
            <v>8320.3799999999992</v>
          </cell>
        </row>
        <row r="3794">
          <cell r="A3794" t="str">
            <v>61.10.230</v>
          </cell>
          <cell r="B3794" t="str">
            <v>Tratamento de ar compacta fancolete hidrônico tipo piso-teto, vazão de ar nominal 2.166 m³/h, capacidade de refrigeração 48.000 Btu/h - 4,0 TR</v>
          </cell>
          <cell r="C3794" t="str">
            <v>UN</v>
          </cell>
          <cell r="D3794">
            <v>7299.21</v>
          </cell>
          <cell r="E3794">
            <v>1009.97</v>
          </cell>
          <cell r="F3794">
            <v>8309.18</v>
          </cell>
        </row>
        <row r="3795">
          <cell r="A3795" t="str">
            <v>61.10.250</v>
          </cell>
          <cell r="B3795" t="str">
            <v>Tratamento de ar compacta fancolete hidrônico tipo cassete, capacidade de refrigeração 20.000 Btu/h - 1,6 TR</v>
          </cell>
          <cell r="C3795" t="str">
            <v>UN</v>
          </cell>
          <cell r="D3795">
            <v>4757.62</v>
          </cell>
          <cell r="E3795">
            <v>486.5</v>
          </cell>
          <cell r="F3795">
            <v>5244.12</v>
          </cell>
        </row>
        <row r="3796">
          <cell r="A3796" t="str">
            <v>61.10.260</v>
          </cell>
          <cell r="B3796" t="str">
            <v>Tratamento de ar compacta fancolete hidrônico tipo cassete, capacidade de refrigeração 25.000 Btu/h - 2,1 TR</v>
          </cell>
          <cell r="C3796" t="str">
            <v>UN</v>
          </cell>
          <cell r="D3796">
            <v>5129.5600000000004</v>
          </cell>
          <cell r="E3796">
            <v>486.5</v>
          </cell>
          <cell r="F3796">
            <v>5616.06</v>
          </cell>
        </row>
        <row r="3797">
          <cell r="A3797" t="str">
            <v>61.10.270</v>
          </cell>
          <cell r="B3797" t="str">
            <v>Tratamento de ar compacta fancolete hidrônico tipo cassete, capacidade de refrigeração 32.000 Btu/h - 2,6 TR</v>
          </cell>
          <cell r="C3797" t="str">
            <v>UN</v>
          </cell>
          <cell r="D3797">
            <v>5904.15</v>
          </cell>
          <cell r="E3797">
            <v>486.5</v>
          </cell>
          <cell r="F3797">
            <v>6390.65</v>
          </cell>
        </row>
        <row r="3798">
          <cell r="A3798" t="str">
            <v>61.10.300</v>
          </cell>
          <cell r="B3798" t="str">
            <v>Duto flexível aluminizado, seção circular de 10cm (4´)</v>
          </cell>
          <cell r="C3798" t="str">
            <v>M</v>
          </cell>
          <cell r="D3798">
            <v>12.22</v>
          </cell>
          <cell r="E3798">
            <v>13.5</v>
          </cell>
          <cell r="F3798">
            <v>25.72</v>
          </cell>
        </row>
        <row r="3799">
          <cell r="A3799" t="str">
            <v>61.10.310</v>
          </cell>
          <cell r="B3799" t="str">
            <v>Duto flexível aluminizado, seção circular de 15cm (6´)</v>
          </cell>
          <cell r="C3799" t="str">
            <v>M</v>
          </cell>
          <cell r="D3799">
            <v>17.14</v>
          </cell>
          <cell r="E3799">
            <v>13.5</v>
          </cell>
          <cell r="F3799">
            <v>30.64</v>
          </cell>
        </row>
        <row r="3800">
          <cell r="A3800" t="str">
            <v>61.10.320</v>
          </cell>
          <cell r="B3800" t="str">
            <v>Duto flexível aluminizado, seção circular de 20cm (8´)</v>
          </cell>
          <cell r="C3800" t="str">
            <v>M</v>
          </cell>
          <cell r="D3800">
            <v>21.46</v>
          </cell>
          <cell r="E3800">
            <v>13.5</v>
          </cell>
          <cell r="F3800">
            <v>34.96</v>
          </cell>
        </row>
        <row r="3801">
          <cell r="A3801" t="str">
            <v>61.10.380</v>
          </cell>
          <cell r="B3801" t="str">
            <v>Duto em painel rígido de lã de vidro acústico, espessura 25 mm</v>
          </cell>
          <cell r="C3801" t="str">
            <v>M2</v>
          </cell>
          <cell r="D3801">
            <v>96.19</v>
          </cell>
          <cell r="E3801">
            <v>97.11</v>
          </cell>
          <cell r="F3801">
            <v>193.3</v>
          </cell>
        </row>
        <row r="3802">
          <cell r="A3802" t="str">
            <v>61.10.400</v>
          </cell>
          <cell r="B3802" t="str">
            <v>Damper corta fogo (DCF) tipo comporta, com elemento fusível e chave fim de curso.</v>
          </cell>
          <cell r="C3802" t="str">
            <v>M2</v>
          </cell>
          <cell r="D3802">
            <v>6280.49</v>
          </cell>
          <cell r="E3802">
            <v>0</v>
          </cell>
          <cell r="F3802">
            <v>6280.49</v>
          </cell>
        </row>
        <row r="3803">
          <cell r="A3803" t="str">
            <v>61.10.401</v>
          </cell>
          <cell r="B3803" t="str">
            <v>Damper de regulagem manual, tamanho: 0,10 m² a 0,14 m²</v>
          </cell>
          <cell r="C3803" t="str">
            <v>M2</v>
          </cell>
          <cell r="D3803">
            <v>2132.1799999999998</v>
          </cell>
          <cell r="E3803">
            <v>126.12</v>
          </cell>
          <cell r="F3803">
            <v>2258.3000000000002</v>
          </cell>
        </row>
        <row r="3804">
          <cell r="A3804" t="str">
            <v>61.10.402</v>
          </cell>
          <cell r="B3804" t="str">
            <v>Damper de regulagem manual, tamanho: 0,15 m² a 0,20 m²</v>
          </cell>
          <cell r="C3804" t="str">
            <v>M2</v>
          </cell>
          <cell r="D3804">
            <v>1843.38</v>
          </cell>
          <cell r="E3804">
            <v>97.46</v>
          </cell>
          <cell r="F3804">
            <v>1940.84</v>
          </cell>
        </row>
        <row r="3805">
          <cell r="A3805" t="str">
            <v>61.10.403</v>
          </cell>
          <cell r="B3805" t="str">
            <v>Damper de regulagem manual, tamanho: 0,21 m² a 0,40 m²</v>
          </cell>
          <cell r="C3805" t="str">
            <v>M2</v>
          </cell>
          <cell r="D3805">
            <v>1424.33</v>
          </cell>
          <cell r="E3805">
            <v>86</v>
          </cell>
          <cell r="F3805">
            <v>1510.33</v>
          </cell>
        </row>
        <row r="3806">
          <cell r="A3806" t="str">
            <v>61.10.410</v>
          </cell>
          <cell r="B3806" t="str">
            <v>Serviço de instalação de Damper Corta Fogo</v>
          </cell>
          <cell r="C3806" t="str">
            <v>UN</v>
          </cell>
          <cell r="D3806">
            <v>0</v>
          </cell>
          <cell r="E3806">
            <v>366.72</v>
          </cell>
          <cell r="F3806">
            <v>366.72</v>
          </cell>
        </row>
        <row r="3807">
          <cell r="A3807" t="str">
            <v>61.10.430</v>
          </cell>
          <cell r="B3807" t="str">
            <v>Tanque de compensação pressurizado, capacidade (volume mínimo) de 250 litros</v>
          </cell>
          <cell r="C3807" t="str">
            <v>UN</v>
          </cell>
          <cell r="D3807">
            <v>8748.74</v>
          </cell>
          <cell r="E3807">
            <v>1553.8</v>
          </cell>
          <cell r="F3807">
            <v>10302.540000000001</v>
          </cell>
        </row>
        <row r="3808">
          <cell r="A3808" t="str">
            <v>61.10.440</v>
          </cell>
          <cell r="B3808" t="str">
            <v>Registro de regulagem de vazão de ar</v>
          </cell>
          <cell r="C3808" t="str">
            <v>UN</v>
          </cell>
          <cell r="D3808">
            <v>179.96</v>
          </cell>
          <cell r="E3808">
            <v>45.87</v>
          </cell>
          <cell r="F3808">
            <v>225.83</v>
          </cell>
        </row>
        <row r="3809">
          <cell r="A3809" t="str">
            <v>61.10.510</v>
          </cell>
          <cell r="B3809" t="str">
            <v>Difusor de ar de longo alcance tipo Jet-Nozzles, vazão de ar 1.330 m³/h</v>
          </cell>
          <cell r="C3809" t="str">
            <v>UN</v>
          </cell>
          <cell r="D3809">
            <v>1168.08</v>
          </cell>
          <cell r="E3809">
            <v>131.86000000000001</v>
          </cell>
          <cell r="F3809">
            <v>1299.94</v>
          </cell>
        </row>
        <row r="3810">
          <cell r="A3810" t="str">
            <v>61.10.511</v>
          </cell>
          <cell r="B3810" t="str">
            <v>Difusor para insuflamento de ar com plenum, multivias e colarinho</v>
          </cell>
          <cell r="C3810" t="str">
            <v>M2</v>
          </cell>
          <cell r="D3810">
            <v>4273.82</v>
          </cell>
          <cell r="E3810">
            <v>200.66</v>
          </cell>
          <cell r="F3810">
            <v>4474.4799999999996</v>
          </cell>
        </row>
        <row r="3811">
          <cell r="A3811" t="str">
            <v>61.10.512</v>
          </cell>
          <cell r="B3811" t="str">
            <v>Difusor para insuflamento de ar com plenum, com 2 aberturas</v>
          </cell>
          <cell r="C3811" t="str">
            <v>M</v>
          </cell>
          <cell r="D3811">
            <v>4280.76</v>
          </cell>
          <cell r="E3811">
            <v>50.05</v>
          </cell>
          <cell r="F3811">
            <v>4330.8100000000004</v>
          </cell>
        </row>
        <row r="3812">
          <cell r="A3812" t="str">
            <v>61.10.513</v>
          </cell>
          <cell r="B3812" t="str">
            <v>Difusor de plástico, diâmetro 15 cm</v>
          </cell>
          <cell r="C3812" t="str">
            <v>UN</v>
          </cell>
          <cell r="D3812">
            <v>77.09</v>
          </cell>
          <cell r="E3812">
            <v>45.87</v>
          </cell>
          <cell r="F3812">
            <v>122.96</v>
          </cell>
        </row>
        <row r="3813">
          <cell r="A3813" t="str">
            <v>61.10.514</v>
          </cell>
          <cell r="B3813" t="str">
            <v>Difusor de plástico, diâmetro 20 cm</v>
          </cell>
          <cell r="C3813" t="str">
            <v>UN</v>
          </cell>
          <cell r="D3813">
            <v>104.35</v>
          </cell>
          <cell r="E3813">
            <v>45.87</v>
          </cell>
          <cell r="F3813">
            <v>150.22</v>
          </cell>
        </row>
        <row r="3814">
          <cell r="A3814" t="str">
            <v>61.10.530</v>
          </cell>
          <cell r="B3814" t="str">
            <v>Difusor de insuflação de ar tipo direcional, medindo 30 x 30 cm</v>
          </cell>
          <cell r="C3814" t="str">
            <v>UN</v>
          </cell>
          <cell r="D3814">
            <v>362.27</v>
          </cell>
          <cell r="E3814">
            <v>45.87</v>
          </cell>
          <cell r="F3814">
            <v>408.14</v>
          </cell>
        </row>
        <row r="3815">
          <cell r="A3815" t="str">
            <v>61.10.550</v>
          </cell>
          <cell r="B3815" t="str">
            <v>Difusor de insuflação de ar tipo direcional, medindo 45 x 15 cm</v>
          </cell>
          <cell r="C3815" t="str">
            <v>UN</v>
          </cell>
          <cell r="D3815">
            <v>283.70999999999998</v>
          </cell>
          <cell r="E3815">
            <v>45.87</v>
          </cell>
          <cell r="F3815">
            <v>329.58</v>
          </cell>
        </row>
        <row r="3816">
          <cell r="A3816" t="str">
            <v>61.10.564</v>
          </cell>
          <cell r="B3816" t="str">
            <v>Grelha de insuflação de ar em alumínio anodizado, de dupla deflexão, tamanho: até 0,10 m²</v>
          </cell>
          <cell r="C3816" t="str">
            <v>M2</v>
          </cell>
          <cell r="D3816">
            <v>3115.84</v>
          </cell>
          <cell r="E3816">
            <v>280.91000000000003</v>
          </cell>
          <cell r="F3816">
            <v>3396.75</v>
          </cell>
        </row>
        <row r="3817">
          <cell r="A3817" t="str">
            <v>61.10.565</v>
          </cell>
          <cell r="B3817" t="str">
            <v>Grelha de insuflação de ar em alumínio anodizado, de dupla deflexão, tamanho: acima de 0,10 m² até 0,50 m²</v>
          </cell>
          <cell r="C3817" t="str">
            <v>M2</v>
          </cell>
          <cell r="D3817">
            <v>2223.3000000000002</v>
          </cell>
          <cell r="E3817">
            <v>114.66</v>
          </cell>
          <cell r="F3817">
            <v>2337.96</v>
          </cell>
        </row>
        <row r="3818">
          <cell r="A3818" t="str">
            <v>61.10.566</v>
          </cell>
          <cell r="B3818" t="str">
            <v>Grelha de insuflação de ar em alumínio anodizado, de dupla deflexão, tamanho: acima de 0,50 m² até 1,00 m²</v>
          </cell>
          <cell r="C3818" t="str">
            <v>M2</v>
          </cell>
          <cell r="D3818">
            <v>1706.69</v>
          </cell>
          <cell r="E3818">
            <v>57.33</v>
          </cell>
          <cell r="F3818">
            <v>1764.02</v>
          </cell>
        </row>
        <row r="3819">
          <cell r="A3819" t="str">
            <v>61.10.567</v>
          </cell>
          <cell r="B3819" t="str">
            <v>Grelha de porta, tamanho: 0,14 m² a 0,30 m²</v>
          </cell>
          <cell r="C3819" t="str">
            <v>M2</v>
          </cell>
          <cell r="D3819">
            <v>1559.94</v>
          </cell>
          <cell r="E3819">
            <v>126.12</v>
          </cell>
          <cell r="F3819">
            <v>1686.06</v>
          </cell>
        </row>
        <row r="3820">
          <cell r="A3820" t="str">
            <v>61.10.568</v>
          </cell>
          <cell r="B3820" t="str">
            <v>Grelha de porta, tamanho: 0,07 m² a 0,13 m²</v>
          </cell>
          <cell r="C3820" t="str">
            <v>M2</v>
          </cell>
          <cell r="D3820">
            <v>2035.29</v>
          </cell>
          <cell r="E3820">
            <v>166.25</v>
          </cell>
          <cell r="F3820">
            <v>2201.54</v>
          </cell>
        </row>
        <row r="3821">
          <cell r="A3821" t="str">
            <v>61.10.569</v>
          </cell>
          <cell r="B3821" t="str">
            <v>Grelha de porta, tamanho: 0,03 m² a 0,06 m²</v>
          </cell>
          <cell r="C3821" t="str">
            <v>M2</v>
          </cell>
          <cell r="D3821">
            <v>3468.97</v>
          </cell>
          <cell r="E3821">
            <v>275.19</v>
          </cell>
          <cell r="F3821">
            <v>3744.16</v>
          </cell>
        </row>
        <row r="3822">
          <cell r="A3822" t="str">
            <v>61.10.574</v>
          </cell>
          <cell r="B3822" t="str">
            <v>Grelha de retorno/exaustão com registro, tamanho: 0,03 m² a 0,06 m²</v>
          </cell>
          <cell r="C3822" t="str">
            <v>M2</v>
          </cell>
          <cell r="D3822">
            <v>2487.23</v>
          </cell>
          <cell r="E3822">
            <v>206.39</v>
          </cell>
          <cell r="F3822">
            <v>2693.62</v>
          </cell>
        </row>
        <row r="3823">
          <cell r="A3823" t="str">
            <v>61.10.575</v>
          </cell>
          <cell r="B3823" t="str">
            <v>Grelha de retorno/exaustão com registro, tamanho: 0,07 m² a 0,13 m²</v>
          </cell>
          <cell r="C3823" t="str">
            <v>M2</v>
          </cell>
          <cell r="D3823">
            <v>1746.58</v>
          </cell>
          <cell r="E3823">
            <v>143.33000000000001</v>
          </cell>
          <cell r="F3823">
            <v>1889.91</v>
          </cell>
        </row>
        <row r="3824">
          <cell r="A3824" t="str">
            <v>61.10.576</v>
          </cell>
          <cell r="B3824" t="str">
            <v>Grelha de retorno/exaustão com registro, tamanho: 0,14 m² a 0,19 m²</v>
          </cell>
          <cell r="C3824" t="str">
            <v>M2</v>
          </cell>
          <cell r="D3824">
            <v>1494.77</v>
          </cell>
          <cell r="E3824">
            <v>114.66</v>
          </cell>
          <cell r="F3824">
            <v>1609.43</v>
          </cell>
        </row>
        <row r="3825">
          <cell r="A3825" t="str">
            <v>61.10.577</v>
          </cell>
          <cell r="B3825" t="str">
            <v>Grelha de retorno/exaustão com registro, tamanho: 0,20 m² a 0,40 m²</v>
          </cell>
          <cell r="C3825" t="str">
            <v>M2</v>
          </cell>
          <cell r="D3825">
            <v>1327.38</v>
          </cell>
          <cell r="E3825">
            <v>97.46</v>
          </cell>
          <cell r="F3825">
            <v>1424.84</v>
          </cell>
        </row>
        <row r="3826">
          <cell r="A3826" t="str">
            <v>61.10.578</v>
          </cell>
          <cell r="B3826" t="str">
            <v>Grelha de retorno/exaustão com registro, tamanho: 0,41 m² a 0,65 m²</v>
          </cell>
          <cell r="C3826" t="str">
            <v>M2</v>
          </cell>
          <cell r="D3826">
            <v>1170.1500000000001</v>
          </cell>
          <cell r="E3826">
            <v>86</v>
          </cell>
          <cell r="F3826">
            <v>1256.1500000000001</v>
          </cell>
        </row>
        <row r="3827">
          <cell r="A3827" t="str">
            <v>61.10.581</v>
          </cell>
          <cell r="B3827" t="str">
            <v>Veneziana com tela e filtro G4</v>
          </cell>
          <cell r="C3827" t="str">
            <v>M2</v>
          </cell>
          <cell r="D3827">
            <v>1626.15</v>
          </cell>
          <cell r="E3827">
            <v>114.66</v>
          </cell>
          <cell r="F3827">
            <v>1740.81</v>
          </cell>
        </row>
        <row r="3828">
          <cell r="A3828" t="str">
            <v>61.10.582</v>
          </cell>
          <cell r="B3828" t="str">
            <v>Veneziana com tela</v>
          </cell>
          <cell r="C3828" t="str">
            <v>M2</v>
          </cell>
          <cell r="D3828">
            <v>1184.26</v>
          </cell>
          <cell r="E3828">
            <v>68.790000000000006</v>
          </cell>
          <cell r="F3828">
            <v>1253.05</v>
          </cell>
        </row>
        <row r="3829">
          <cell r="A3829" t="str">
            <v>61.10.583</v>
          </cell>
          <cell r="B3829" t="str">
            <v>Veneziana com tela, tamanho 38,5 x 33 cm</v>
          </cell>
          <cell r="C3829" t="str">
            <v>UN</v>
          </cell>
          <cell r="D3829">
            <v>199.23</v>
          </cell>
          <cell r="E3829">
            <v>51.59</v>
          </cell>
          <cell r="F3829">
            <v>250.82</v>
          </cell>
        </row>
        <row r="3830">
          <cell r="A3830" t="str">
            <v>61.10.584</v>
          </cell>
          <cell r="B3830" t="str">
            <v>Veneziana com tela, tamanho 78,5 x 33 cm</v>
          </cell>
          <cell r="C3830" t="str">
            <v>UN</v>
          </cell>
          <cell r="D3830">
            <v>308.58</v>
          </cell>
          <cell r="E3830">
            <v>68.790000000000006</v>
          </cell>
          <cell r="F3830">
            <v>377.37</v>
          </cell>
        </row>
        <row r="3831">
          <cell r="A3831" t="str">
            <v>61.14</v>
          </cell>
          <cell r="B3831" t="str">
            <v>Ventilacao</v>
          </cell>
          <cell r="C3831">
            <v>0</v>
          </cell>
          <cell r="D3831">
            <v>0</v>
          </cell>
          <cell r="E3831">
            <v>0</v>
          </cell>
          <cell r="F3831">
            <v>0</v>
          </cell>
        </row>
        <row r="3832">
          <cell r="A3832" t="str">
            <v>61.14.005</v>
          </cell>
          <cell r="B3832" t="str">
            <v>Caixa ventiladora com ventilador centrífugo, vazão 4.600 m³/h, pressão 30 mmCA - 220 / 380 V / 60HZ</v>
          </cell>
          <cell r="C3832" t="str">
            <v>UN</v>
          </cell>
          <cell r="D3832">
            <v>7025.12</v>
          </cell>
          <cell r="E3832">
            <v>2330.6999999999998</v>
          </cell>
          <cell r="F3832">
            <v>9355.82</v>
          </cell>
        </row>
        <row r="3833">
          <cell r="A3833" t="str">
            <v>61.14.015</v>
          </cell>
          <cell r="B3833" t="str">
            <v>Caixa ventiladora com ventilador centrífugo, vazão 28.000 m³/h, pressão 30 mmCA - 220 / 380 V / 60HZ</v>
          </cell>
          <cell r="C3833" t="str">
            <v>UN</v>
          </cell>
          <cell r="D3833">
            <v>21032.11</v>
          </cell>
          <cell r="E3833">
            <v>5438.3</v>
          </cell>
          <cell r="F3833">
            <v>26470.41</v>
          </cell>
        </row>
        <row r="3834">
          <cell r="A3834" t="str">
            <v>61.14.050</v>
          </cell>
          <cell r="B3834" t="str">
            <v>Caixa ventiladora com ventilador centrífugo, vazão 8.800 m³/h, pressão 35 mmCA - 220/380 V / 60Hz</v>
          </cell>
          <cell r="C3834" t="str">
            <v>UN</v>
          </cell>
          <cell r="D3834">
            <v>10002.65</v>
          </cell>
          <cell r="E3834">
            <v>300.3</v>
          </cell>
          <cell r="F3834">
            <v>10302.950000000001</v>
          </cell>
        </row>
        <row r="3835">
          <cell r="A3835" t="str">
            <v>61.14.051</v>
          </cell>
          <cell r="B3835" t="str">
            <v>Caixa ventiladora com ventilador centrífugo, vazão 10.000 m³/h, pressão 30 mmCA - 220/380 V / 60Hz</v>
          </cell>
          <cell r="C3835" t="str">
            <v>UN</v>
          </cell>
          <cell r="D3835">
            <v>9362.48</v>
          </cell>
          <cell r="E3835">
            <v>300.3</v>
          </cell>
          <cell r="F3835">
            <v>9662.7800000000007</v>
          </cell>
        </row>
        <row r="3836">
          <cell r="A3836" t="str">
            <v>61.14.070</v>
          </cell>
          <cell r="B3836" t="str">
            <v>Caixa ventiladora com ventilador centrífugo, vazão 1.710 m³/h, pressão 35 mmCA - 220/380 V / 60Hz</v>
          </cell>
          <cell r="C3836" t="str">
            <v>UN</v>
          </cell>
          <cell r="D3836">
            <v>4558.45</v>
          </cell>
          <cell r="E3836">
            <v>300.3</v>
          </cell>
          <cell r="F3836">
            <v>4858.75</v>
          </cell>
        </row>
        <row r="3837">
          <cell r="A3837" t="str">
            <v>61.14.080</v>
          </cell>
          <cell r="B3837" t="str">
            <v>Caixa ventiladora com ventilador centrífugo, vazão 1.190 m³/h, pressão 37 mmCA - 220/380 V / 60Hz</v>
          </cell>
          <cell r="C3837" t="str">
            <v>UN</v>
          </cell>
          <cell r="D3837">
            <v>3720.99</v>
          </cell>
          <cell r="E3837">
            <v>300.3</v>
          </cell>
          <cell r="F3837">
            <v>4021.29</v>
          </cell>
        </row>
        <row r="3838">
          <cell r="A3838" t="str">
            <v>61.14.100</v>
          </cell>
          <cell r="B3838" t="str">
            <v>Ventilador centrífugo de dupla aspiração "limite-load", vazão 20.000 m³/h, pressão 50 mmCA - 380/660 V / 60 Hz</v>
          </cell>
          <cell r="C3838" t="str">
            <v>UN</v>
          </cell>
          <cell r="D3838">
            <v>16957.16</v>
          </cell>
          <cell r="E3838">
            <v>704.1</v>
          </cell>
          <cell r="F3838">
            <v>17661.259999999998</v>
          </cell>
        </row>
        <row r="3839">
          <cell r="A3839" t="str">
            <v>61.15</v>
          </cell>
          <cell r="B3839" t="str">
            <v>Controles para Fan-Coil e CAG</v>
          </cell>
          <cell r="C3839">
            <v>0</v>
          </cell>
          <cell r="D3839">
            <v>0</v>
          </cell>
          <cell r="E3839">
            <v>0</v>
          </cell>
          <cell r="F3839">
            <v>0</v>
          </cell>
        </row>
        <row r="3840">
          <cell r="A3840" t="str">
            <v>61.15.010</v>
          </cell>
          <cell r="B3840" t="str">
            <v>Fonte de alimentação universal bivolt com saída de 24 V - 1,5 A - 35 W</v>
          </cell>
          <cell r="C3840" t="str">
            <v>UN</v>
          </cell>
          <cell r="D3840">
            <v>176.69</v>
          </cell>
          <cell r="E3840">
            <v>2.5</v>
          </cell>
          <cell r="F3840">
            <v>179.19</v>
          </cell>
        </row>
        <row r="3841">
          <cell r="A3841" t="str">
            <v>61.15.020</v>
          </cell>
          <cell r="B3841" t="str">
            <v>Tomada simples de sobrepor universal 2P+T - 10 A - 250 V</v>
          </cell>
          <cell r="C3841" t="str">
            <v>UN</v>
          </cell>
          <cell r="D3841">
            <v>10.039999999999999</v>
          </cell>
          <cell r="E3841">
            <v>15.02</v>
          </cell>
          <cell r="F3841">
            <v>25.06</v>
          </cell>
        </row>
        <row r="3842">
          <cell r="A3842" t="str">
            <v>61.15.030</v>
          </cell>
          <cell r="B3842" t="str">
            <v>Transformador abaixador, entrada 110/220V, saída 24V+24V, corrente secundário 6A</v>
          </cell>
          <cell r="C3842" t="str">
            <v>UN</v>
          </cell>
          <cell r="D3842">
            <v>233.14</v>
          </cell>
          <cell r="E3842">
            <v>2.5</v>
          </cell>
          <cell r="F3842">
            <v>235.64</v>
          </cell>
        </row>
        <row r="3843">
          <cell r="A3843" t="str">
            <v>61.15.040</v>
          </cell>
          <cell r="B3843" t="str">
            <v>Atuador Floating de 40Nm, sinal de controle 3 e 2 pontos, tensão de entrada AC/DC 24V, IP 54</v>
          </cell>
          <cell r="C3843" t="str">
            <v>UN</v>
          </cell>
          <cell r="D3843">
            <v>2028.17</v>
          </cell>
          <cell r="E3843">
            <v>15.28</v>
          </cell>
          <cell r="F3843">
            <v>2043.45</v>
          </cell>
        </row>
        <row r="3844">
          <cell r="A3844" t="str">
            <v>61.15.050</v>
          </cell>
          <cell r="B3844" t="str">
            <v>Válvula motorizada esfera, com duas vias atuador floating, diâmetro 3/4´ a 1 1/2´</v>
          </cell>
          <cell r="C3844" t="str">
            <v>UN</v>
          </cell>
          <cell r="D3844">
            <v>2421.04</v>
          </cell>
          <cell r="E3844">
            <v>22.92</v>
          </cell>
          <cell r="F3844">
            <v>2443.96</v>
          </cell>
        </row>
        <row r="3845">
          <cell r="A3845" t="str">
            <v>61.15.060</v>
          </cell>
          <cell r="B3845" t="str">
            <v>Válvula de balanceamento diâmetro 1´ a 2 1/2´</v>
          </cell>
          <cell r="C3845" t="str">
            <v>UN</v>
          </cell>
          <cell r="D3845">
            <v>1096.74</v>
          </cell>
          <cell r="E3845">
            <v>17.829999999999998</v>
          </cell>
          <cell r="F3845">
            <v>1114.57</v>
          </cell>
        </row>
        <row r="3846">
          <cell r="A3846" t="str">
            <v>61.15.070</v>
          </cell>
          <cell r="B3846" t="str">
            <v>Válvula borboleta na configuração wafer motorizada atuador floating diâmetro 3´ a 4´</v>
          </cell>
          <cell r="C3846" t="str">
            <v>UN</v>
          </cell>
          <cell r="D3846">
            <v>2909.45</v>
          </cell>
          <cell r="E3846">
            <v>22.92</v>
          </cell>
          <cell r="F3846">
            <v>2932.37</v>
          </cell>
        </row>
        <row r="3847">
          <cell r="A3847" t="str">
            <v>61.15.080</v>
          </cell>
          <cell r="B3847" t="str">
            <v>Válvula duas vias on/off retorno elétrico diâmetro 1/2´ a 3/4´</v>
          </cell>
          <cell r="C3847" t="str">
            <v>UN</v>
          </cell>
          <cell r="D3847">
            <v>339.83</v>
          </cell>
          <cell r="E3847">
            <v>22.92</v>
          </cell>
          <cell r="F3847">
            <v>362.75</v>
          </cell>
        </row>
        <row r="3848">
          <cell r="A3848" t="str">
            <v>61.15.090</v>
          </cell>
          <cell r="B3848" t="str">
            <v>Válvula esfera motorizada de duas vias de atuador proporcional diâmetro 2´ a 2 1/2´</v>
          </cell>
          <cell r="C3848" t="str">
            <v>UN</v>
          </cell>
          <cell r="D3848">
            <v>2416.89</v>
          </cell>
          <cell r="E3848">
            <v>22.92</v>
          </cell>
          <cell r="F3848">
            <v>2439.81</v>
          </cell>
        </row>
        <row r="3849">
          <cell r="A3849" t="str">
            <v>61.15.100</v>
          </cell>
          <cell r="B3849" t="str">
            <v>Atuador proporcional de 10 Nm, tensão de entrada AC/DC 24 V - IP 54</v>
          </cell>
          <cell r="C3849" t="str">
            <v>UN</v>
          </cell>
          <cell r="D3849">
            <v>1105.81</v>
          </cell>
          <cell r="E3849">
            <v>15.28</v>
          </cell>
          <cell r="F3849">
            <v>1121.0899999999999</v>
          </cell>
        </row>
        <row r="3850">
          <cell r="A3850" t="str">
            <v>61.15.110</v>
          </cell>
          <cell r="B3850" t="str">
            <v>Válvula esfera duas vias flangeada, diâmetro 3´</v>
          </cell>
          <cell r="C3850" t="str">
            <v>UN</v>
          </cell>
          <cell r="D3850">
            <v>2460.16</v>
          </cell>
          <cell r="E3850">
            <v>17.829999999999998</v>
          </cell>
          <cell r="F3850">
            <v>2477.9899999999998</v>
          </cell>
        </row>
        <row r="3851">
          <cell r="A3851" t="str">
            <v>61.15.120</v>
          </cell>
          <cell r="B3851" t="str">
            <v>Acoplador a relé 24 VCC/VAC - 1 contato reversível</v>
          </cell>
          <cell r="C3851" t="str">
            <v>UN</v>
          </cell>
          <cell r="D3851">
            <v>119.31</v>
          </cell>
          <cell r="E3851">
            <v>7.5</v>
          </cell>
          <cell r="F3851">
            <v>126.81</v>
          </cell>
        </row>
        <row r="3852">
          <cell r="A3852" t="str">
            <v>61.15.130</v>
          </cell>
          <cell r="B3852" t="str">
            <v>Chave de fluxo para ar</v>
          </cell>
          <cell r="C3852" t="str">
            <v>UN</v>
          </cell>
          <cell r="D3852">
            <v>234.18</v>
          </cell>
          <cell r="E3852">
            <v>75.760000000000005</v>
          </cell>
          <cell r="F3852">
            <v>309.94</v>
          </cell>
        </row>
        <row r="3853">
          <cell r="A3853" t="str">
            <v>61.15.140</v>
          </cell>
          <cell r="B3853" t="str">
            <v>Repetidor de sinal I/I e V/I</v>
          </cell>
          <cell r="C3853" t="str">
            <v>UN</v>
          </cell>
          <cell r="D3853">
            <v>1485.92</v>
          </cell>
          <cell r="E3853">
            <v>51.87</v>
          </cell>
          <cell r="F3853">
            <v>1537.79</v>
          </cell>
        </row>
        <row r="3854">
          <cell r="A3854" t="str">
            <v>61.15.150</v>
          </cell>
          <cell r="B3854" t="str">
            <v>Relé de corrente ajustável de 0 a 200 A</v>
          </cell>
          <cell r="C3854" t="str">
            <v>UN</v>
          </cell>
          <cell r="D3854">
            <v>346.27</v>
          </cell>
          <cell r="E3854">
            <v>37.54</v>
          </cell>
          <cell r="F3854">
            <v>383.81</v>
          </cell>
        </row>
        <row r="3855">
          <cell r="A3855" t="str">
            <v>61.15.160</v>
          </cell>
          <cell r="B3855" t="str">
            <v>Sensor de temperatura ambiente PT100 - 2 fios</v>
          </cell>
          <cell r="C3855" t="str">
            <v>UN</v>
          </cell>
          <cell r="D3855">
            <v>179.58</v>
          </cell>
          <cell r="E3855">
            <v>75.760000000000005</v>
          </cell>
          <cell r="F3855">
            <v>255.34</v>
          </cell>
        </row>
        <row r="3856">
          <cell r="A3856" t="str">
            <v>61.15.164</v>
          </cell>
          <cell r="B3856" t="str">
            <v>Termostato de segurança com temperatura ajustável de 90°C - 110°C</v>
          </cell>
          <cell r="C3856" t="str">
            <v>UN</v>
          </cell>
          <cell r="D3856">
            <v>66.61</v>
          </cell>
          <cell r="E3856">
            <v>82.67</v>
          </cell>
          <cell r="F3856">
            <v>149.28</v>
          </cell>
        </row>
        <row r="3857">
          <cell r="A3857" t="str">
            <v>61.15.170</v>
          </cell>
          <cell r="B3857" t="str">
            <v>Transmissor de pressão diferencial, operação de 0 a 750 Pa</v>
          </cell>
          <cell r="C3857" t="str">
            <v>UN</v>
          </cell>
          <cell r="D3857">
            <v>1134.44</v>
          </cell>
          <cell r="E3857">
            <v>75.760000000000005</v>
          </cell>
          <cell r="F3857">
            <v>1210.2</v>
          </cell>
        </row>
        <row r="3858">
          <cell r="A3858" t="str">
            <v>61.15.172</v>
          </cell>
          <cell r="B3858" t="str">
            <v>Transmissor de pressão compacto, escala de pressão 0 a 10 Bar, sinal de saída 4 - 20 mA</v>
          </cell>
          <cell r="C3858" t="str">
            <v>UN</v>
          </cell>
          <cell r="D3858">
            <v>1056.04</v>
          </cell>
          <cell r="E3858">
            <v>75.760000000000005</v>
          </cell>
          <cell r="F3858">
            <v>1131.8</v>
          </cell>
        </row>
        <row r="3859">
          <cell r="A3859" t="str">
            <v>61.15.174</v>
          </cell>
          <cell r="B3859" t="str">
            <v>Transmissor de temperatura e umidade para dutos, alta precisão, corrente de 0 a 20 mA, alimentação 12Vcc a 30Vcc</v>
          </cell>
          <cell r="C3859" t="str">
            <v>UN</v>
          </cell>
          <cell r="D3859">
            <v>1960.15</v>
          </cell>
          <cell r="E3859">
            <v>75.760000000000005</v>
          </cell>
          <cell r="F3859">
            <v>2035.91</v>
          </cell>
        </row>
        <row r="3860">
          <cell r="A3860" t="str">
            <v>61.15.181</v>
          </cell>
          <cell r="B3860" t="str">
            <v>Controlador lógico programável para 16 entradas/16 saídas</v>
          </cell>
          <cell r="C3860" t="str">
            <v>UN</v>
          </cell>
          <cell r="D3860">
            <v>4378.83</v>
          </cell>
          <cell r="E3860">
            <v>344.83</v>
          </cell>
          <cell r="F3860">
            <v>4723.66</v>
          </cell>
        </row>
        <row r="3861">
          <cell r="A3861" t="str">
            <v>61.15.191</v>
          </cell>
          <cell r="B3861" t="str">
            <v>Módulo de expansão para 4 canais de saída analógica</v>
          </cell>
          <cell r="C3861" t="str">
            <v>UN</v>
          </cell>
          <cell r="D3861">
            <v>3540.32</v>
          </cell>
          <cell r="E3861">
            <v>202.11</v>
          </cell>
          <cell r="F3861">
            <v>3742.43</v>
          </cell>
        </row>
        <row r="3862">
          <cell r="A3862" t="str">
            <v>61.15.196</v>
          </cell>
          <cell r="B3862" t="str">
            <v>Módulo de expansão para 8 canais de entrada analógica</v>
          </cell>
          <cell r="C3862" t="str">
            <v>UN</v>
          </cell>
          <cell r="D3862">
            <v>3369.34</v>
          </cell>
          <cell r="E3862">
            <v>202.11</v>
          </cell>
          <cell r="F3862">
            <v>3571.45</v>
          </cell>
        </row>
        <row r="3863">
          <cell r="A3863" t="str">
            <v>61.15.201</v>
          </cell>
          <cell r="B3863" t="str">
            <v>Módulo de expansão para 8 canais de entrada e saída digitais</v>
          </cell>
          <cell r="C3863" t="str">
            <v>UN</v>
          </cell>
          <cell r="D3863">
            <v>808.81</v>
          </cell>
          <cell r="E3863">
            <v>231.88</v>
          </cell>
          <cell r="F3863">
            <v>1040.69</v>
          </cell>
        </row>
        <row r="3864">
          <cell r="A3864" t="str">
            <v>61.20</v>
          </cell>
          <cell r="B3864" t="str">
            <v>Reparos, conservacoes e complementos - GRUPO 61</v>
          </cell>
          <cell r="C3864">
            <v>0</v>
          </cell>
          <cell r="D3864">
            <v>0</v>
          </cell>
          <cell r="E3864">
            <v>0</v>
          </cell>
          <cell r="F3864">
            <v>0</v>
          </cell>
        </row>
        <row r="3865">
          <cell r="A3865" t="str">
            <v>61.20.040</v>
          </cell>
          <cell r="B3865" t="str">
            <v>Cortina de ar com duas velocidades, para vão de 1,20 m</v>
          </cell>
          <cell r="C3865" t="str">
            <v>CJ</v>
          </cell>
          <cell r="D3865">
            <v>1056.21</v>
          </cell>
          <cell r="E3865">
            <v>13.15</v>
          </cell>
          <cell r="F3865">
            <v>1069.3599999999999</v>
          </cell>
        </row>
        <row r="3866">
          <cell r="A3866" t="str">
            <v>61.20.092</v>
          </cell>
          <cell r="B3866" t="str">
            <v>Cortina de ar com duas velocidades, para vão de 1,50 m</v>
          </cell>
          <cell r="C3866" t="str">
            <v>CJ</v>
          </cell>
          <cell r="D3866">
            <v>1324.02</v>
          </cell>
          <cell r="E3866">
            <v>13.15</v>
          </cell>
          <cell r="F3866">
            <v>1337.17</v>
          </cell>
        </row>
        <row r="3867">
          <cell r="A3867" t="str">
            <v>61.20.100</v>
          </cell>
          <cell r="B3867" t="str">
            <v>Ligação típica, (cavalete), para ar condicionado ´fancoil´, diâmetro de 1/2´</v>
          </cell>
          <cell r="C3867" t="str">
            <v>CJ</v>
          </cell>
          <cell r="D3867">
            <v>1276.51</v>
          </cell>
          <cell r="E3867">
            <v>531.6</v>
          </cell>
          <cell r="F3867">
            <v>1808.11</v>
          </cell>
        </row>
        <row r="3868">
          <cell r="A3868" t="str">
            <v>61.20.110</v>
          </cell>
          <cell r="B3868" t="str">
            <v>Ligação típica, (cavalete), para ar condicionado ´fancoil´, diâmetro de 3/4´</v>
          </cell>
          <cell r="C3868" t="str">
            <v>CJ</v>
          </cell>
          <cell r="D3868">
            <v>1418.35</v>
          </cell>
          <cell r="E3868">
            <v>566.79999999999995</v>
          </cell>
          <cell r="F3868">
            <v>1985.15</v>
          </cell>
        </row>
        <row r="3869">
          <cell r="A3869" t="str">
            <v>61.20.120</v>
          </cell>
          <cell r="B3869" t="str">
            <v>Ligação típica, (cavalete), para ar condicionado ´fancoil´, diâmetro de 1´</v>
          </cell>
          <cell r="C3869" t="str">
            <v>CJ</v>
          </cell>
          <cell r="D3869">
            <v>1716.9</v>
          </cell>
          <cell r="E3869">
            <v>637.21</v>
          </cell>
          <cell r="F3869">
            <v>2354.11</v>
          </cell>
        </row>
        <row r="3870">
          <cell r="A3870" t="str">
            <v>61.20.130</v>
          </cell>
          <cell r="B3870" t="str">
            <v>Ligação típica, (cavalete), para ar condicionado ´fancoil´, diâmetro de 1 1/4´</v>
          </cell>
          <cell r="C3870" t="str">
            <v>CJ</v>
          </cell>
          <cell r="D3870">
            <v>2256.33</v>
          </cell>
          <cell r="E3870">
            <v>672.42</v>
          </cell>
          <cell r="F3870">
            <v>2928.75</v>
          </cell>
        </row>
        <row r="3871">
          <cell r="A3871" t="str">
            <v>61.20.450</v>
          </cell>
          <cell r="B3871" t="str">
            <v>Duto em chapa de aço galvanizado</v>
          </cell>
          <cell r="C3871" t="str">
            <v>KG</v>
          </cell>
          <cell r="D3871">
            <v>22.03</v>
          </cell>
          <cell r="E3871">
            <v>29.11</v>
          </cell>
          <cell r="F3871">
            <v>51.14</v>
          </cell>
        </row>
        <row r="3872">
          <cell r="A3872" t="str">
            <v>61.20.452</v>
          </cell>
          <cell r="B3872" t="str">
            <v>Chapéu tipo chinês para duto galvanizado de 35cm</v>
          </cell>
          <cell r="C3872" t="str">
            <v>UN</v>
          </cell>
          <cell r="D3872">
            <v>167.76</v>
          </cell>
          <cell r="E3872">
            <v>16.29</v>
          </cell>
          <cell r="F3872">
            <v>184.05</v>
          </cell>
        </row>
        <row r="3873">
          <cell r="A3873" t="str">
            <v>62</v>
          </cell>
          <cell r="B3873" t="str">
            <v>COZINHA, REFEITORIO, LAVANDERIA INDUSTRIAL E EQUIPAMENTOS</v>
          </cell>
          <cell r="C3873">
            <v>0</v>
          </cell>
          <cell r="D3873">
            <v>0</v>
          </cell>
          <cell r="E3873">
            <v>0</v>
          </cell>
          <cell r="F3873">
            <v>0</v>
          </cell>
        </row>
        <row r="3874">
          <cell r="A3874" t="str">
            <v>62.04</v>
          </cell>
          <cell r="B3874" t="str">
            <v>Mobiliario e acessorios</v>
          </cell>
          <cell r="C3874">
            <v>0</v>
          </cell>
          <cell r="D3874">
            <v>0</v>
          </cell>
          <cell r="E3874">
            <v>0</v>
          </cell>
          <cell r="F3874">
            <v>0</v>
          </cell>
        </row>
        <row r="3875">
          <cell r="A3875" t="str">
            <v>62.04.060</v>
          </cell>
          <cell r="B3875" t="str">
            <v>Tanque duplo com pés em aço inoxidável de 1600 x 700 x 850 mm</v>
          </cell>
          <cell r="C3875" t="str">
            <v>UN</v>
          </cell>
          <cell r="D3875">
            <v>5982.19</v>
          </cell>
          <cell r="E3875">
            <v>25.03</v>
          </cell>
          <cell r="F3875">
            <v>6007.22</v>
          </cell>
        </row>
        <row r="3876">
          <cell r="A3876" t="str">
            <v>62.04.070</v>
          </cell>
          <cell r="B3876" t="str">
            <v>Mesa em aço inoxidável, largura até 700 mm</v>
          </cell>
          <cell r="C3876" t="str">
            <v>M</v>
          </cell>
          <cell r="D3876">
            <v>2362.11</v>
          </cell>
          <cell r="E3876">
            <v>0</v>
          </cell>
          <cell r="F3876">
            <v>2362.11</v>
          </cell>
        </row>
        <row r="3877">
          <cell r="A3877" t="str">
            <v>62.04.090</v>
          </cell>
          <cell r="B3877" t="str">
            <v>Mesa lateral em aço inoxidável com prateleira inferior, largura até 700 mm</v>
          </cell>
          <cell r="C3877" t="str">
            <v>M</v>
          </cell>
          <cell r="D3877">
            <v>2486.7399999999998</v>
          </cell>
          <cell r="E3877">
            <v>0</v>
          </cell>
          <cell r="F3877">
            <v>2486.7399999999998</v>
          </cell>
        </row>
        <row r="3878">
          <cell r="A3878" t="str">
            <v>62.20</v>
          </cell>
          <cell r="B3878" t="str">
            <v>Reparos, conservacoes e complementos - GRUPO 62</v>
          </cell>
          <cell r="C3878">
            <v>0</v>
          </cell>
          <cell r="D3878">
            <v>0</v>
          </cell>
          <cell r="E3878">
            <v>0</v>
          </cell>
          <cell r="F3878">
            <v>0</v>
          </cell>
        </row>
        <row r="3879">
          <cell r="A3879" t="str">
            <v>62.20.330</v>
          </cell>
          <cell r="B3879" t="str">
            <v>Coifa em aço inoxidável com filtro e exaustor axial - área até 3,00 m²</v>
          </cell>
          <cell r="C3879" t="str">
            <v>M2</v>
          </cell>
          <cell r="D3879">
            <v>10765.11</v>
          </cell>
          <cell r="E3879">
            <v>0</v>
          </cell>
          <cell r="F3879">
            <v>10765.11</v>
          </cell>
        </row>
        <row r="3880">
          <cell r="A3880" t="str">
            <v>62.20.340</v>
          </cell>
          <cell r="B3880" t="str">
            <v>Coifa em aço inoxidável com filtro e exaustor axial - área de 3,01 até 7,50 m²</v>
          </cell>
          <cell r="C3880" t="str">
            <v>M2</v>
          </cell>
          <cell r="D3880">
            <v>8984.16</v>
          </cell>
          <cell r="E3880">
            <v>0</v>
          </cell>
          <cell r="F3880">
            <v>8984.16</v>
          </cell>
        </row>
        <row r="3881">
          <cell r="A3881" t="str">
            <v>62.20.350</v>
          </cell>
          <cell r="B3881" t="str">
            <v>Coifa em aço inoxidável com filtro e exaustor axial - área de 7,51 até 16,00 m²</v>
          </cell>
          <cell r="C3881" t="str">
            <v>M2</v>
          </cell>
          <cell r="D3881">
            <v>4613.68</v>
          </cell>
          <cell r="E3881">
            <v>0</v>
          </cell>
          <cell r="F3881">
            <v>4613.68</v>
          </cell>
        </row>
        <row r="3882">
          <cell r="A3882" t="str">
            <v>65</v>
          </cell>
          <cell r="B3882" t="str">
            <v>RESFRIAMENTO E CONSERVACAO DE MATERIAL PERECIVEL</v>
          </cell>
          <cell r="C3882">
            <v>0</v>
          </cell>
          <cell r="D3882">
            <v>0</v>
          </cell>
          <cell r="E3882">
            <v>0</v>
          </cell>
          <cell r="F3882">
            <v>0</v>
          </cell>
        </row>
        <row r="3883">
          <cell r="A3883" t="str">
            <v>65.01</v>
          </cell>
          <cell r="B3883" t="str">
            <v>Camara frigorifica para resfriado</v>
          </cell>
          <cell r="C3883">
            <v>0</v>
          </cell>
          <cell r="D3883">
            <v>0</v>
          </cell>
          <cell r="E3883">
            <v>0</v>
          </cell>
          <cell r="F3883">
            <v>0</v>
          </cell>
        </row>
        <row r="3884">
          <cell r="A3884" t="str">
            <v>65.01.210</v>
          </cell>
          <cell r="B3884" t="str">
            <v>Câmara frigorífica para resfriados</v>
          </cell>
          <cell r="C3884" t="str">
            <v>M2</v>
          </cell>
          <cell r="D3884">
            <v>1948.53</v>
          </cell>
          <cell r="E3884">
            <v>0</v>
          </cell>
          <cell r="F3884">
            <v>1948.53</v>
          </cell>
        </row>
        <row r="3885">
          <cell r="A3885" t="str">
            <v>65.02</v>
          </cell>
          <cell r="B3885" t="str">
            <v>Camara frigorifica para congelado</v>
          </cell>
          <cell r="C3885">
            <v>0</v>
          </cell>
          <cell r="D3885">
            <v>0</v>
          </cell>
          <cell r="E3885">
            <v>0</v>
          </cell>
          <cell r="F3885">
            <v>0</v>
          </cell>
        </row>
        <row r="3886">
          <cell r="A3886" t="str">
            <v>65.02.100</v>
          </cell>
          <cell r="B3886" t="str">
            <v>Câmara frigorífica para congelados</v>
          </cell>
          <cell r="C3886" t="str">
            <v>M2</v>
          </cell>
          <cell r="D3886">
            <v>2328.73</v>
          </cell>
          <cell r="E3886">
            <v>0</v>
          </cell>
          <cell r="F3886">
            <v>2328.73</v>
          </cell>
        </row>
        <row r="3887">
          <cell r="A3887" t="str">
            <v>66</v>
          </cell>
          <cell r="B3887" t="str">
            <v>SEGURANCA, VIGILANCIA E CONTROLE, EQUIPAMENTO E SISTEMA</v>
          </cell>
          <cell r="C3887">
            <v>0</v>
          </cell>
          <cell r="D3887">
            <v>0</v>
          </cell>
          <cell r="E3887">
            <v>0</v>
          </cell>
          <cell r="F3887">
            <v>0</v>
          </cell>
        </row>
        <row r="3888">
          <cell r="A3888" t="str">
            <v>66.02</v>
          </cell>
          <cell r="B3888" t="str">
            <v>Controle de acessos e alarme</v>
          </cell>
          <cell r="C3888">
            <v>0</v>
          </cell>
          <cell r="D3888">
            <v>0</v>
          </cell>
          <cell r="E3888">
            <v>0</v>
          </cell>
          <cell r="F3888">
            <v>0</v>
          </cell>
        </row>
        <row r="3889">
          <cell r="A3889" t="str">
            <v>66.02.060</v>
          </cell>
          <cell r="B3889" t="str">
            <v>Repetidora de sinais de ocorrências, do painel sinóptico da central de alarme</v>
          </cell>
          <cell r="C3889" t="str">
            <v>UN</v>
          </cell>
          <cell r="D3889">
            <v>833.6</v>
          </cell>
          <cell r="E3889">
            <v>15.02</v>
          </cell>
          <cell r="F3889">
            <v>848.62</v>
          </cell>
        </row>
        <row r="3890">
          <cell r="A3890" t="str">
            <v>66.02.090</v>
          </cell>
          <cell r="B3890" t="str">
            <v>Detector de metais, tipo portal, microprocessado</v>
          </cell>
          <cell r="C3890" t="str">
            <v>UN</v>
          </cell>
          <cell r="D3890">
            <v>12782.56</v>
          </cell>
          <cell r="E3890">
            <v>0</v>
          </cell>
          <cell r="F3890">
            <v>12782.56</v>
          </cell>
        </row>
        <row r="3891">
          <cell r="A3891" t="str">
            <v>66.02.130</v>
          </cell>
          <cell r="B3891" t="str">
            <v>Porteiro eletrônico com um interfone</v>
          </cell>
          <cell r="C3891" t="str">
            <v>CJ</v>
          </cell>
          <cell r="D3891">
            <v>169.34</v>
          </cell>
          <cell r="E3891">
            <v>50.05</v>
          </cell>
          <cell r="F3891">
            <v>219.39</v>
          </cell>
        </row>
        <row r="3892">
          <cell r="A3892" t="str">
            <v>66.02.239</v>
          </cell>
          <cell r="B3892" t="str">
            <v>Sistema eletrônico de automatização de portão deslizante, para esforços até 800 kg</v>
          </cell>
          <cell r="C3892" t="str">
            <v>CJ</v>
          </cell>
          <cell r="D3892">
            <v>3078.98</v>
          </cell>
          <cell r="E3892">
            <v>0</v>
          </cell>
          <cell r="F3892">
            <v>3078.98</v>
          </cell>
        </row>
        <row r="3893">
          <cell r="A3893" t="str">
            <v>66.02.240</v>
          </cell>
          <cell r="B3893" t="str">
            <v>Sistema eletrônico de automatização de portão deslizante, para esforços maior de 800 kg e até 1400 kg</v>
          </cell>
          <cell r="C3893" t="str">
            <v>CJ</v>
          </cell>
          <cell r="D3893">
            <v>5808.42</v>
          </cell>
          <cell r="E3893">
            <v>0</v>
          </cell>
          <cell r="F3893">
            <v>5808.42</v>
          </cell>
        </row>
        <row r="3894">
          <cell r="A3894" t="str">
            <v>66.02.460</v>
          </cell>
          <cell r="B3894" t="str">
            <v>Vídeo porteiro eletrônico colorido, com um interfone</v>
          </cell>
          <cell r="C3894" t="str">
            <v>CJ</v>
          </cell>
          <cell r="D3894">
            <v>1416.43</v>
          </cell>
          <cell r="E3894">
            <v>125.13</v>
          </cell>
          <cell r="F3894">
            <v>1541.56</v>
          </cell>
        </row>
        <row r="3895">
          <cell r="A3895" t="str">
            <v>66.02.500</v>
          </cell>
          <cell r="B3895" t="str">
            <v>Central de alarme microprocessada, para até 125 zonas</v>
          </cell>
          <cell r="C3895" t="str">
            <v>UN</v>
          </cell>
          <cell r="D3895">
            <v>2428.94</v>
          </cell>
          <cell r="E3895">
            <v>15.02</v>
          </cell>
          <cell r="F3895">
            <v>2443.96</v>
          </cell>
        </row>
        <row r="3896">
          <cell r="A3896" t="str">
            <v>66.02.560</v>
          </cell>
          <cell r="B3896" t="str">
            <v>Controlador de acesso com identificação por impressão digital (biometria) e software de gerenciamento</v>
          </cell>
          <cell r="C3896" t="str">
            <v>CJ</v>
          </cell>
          <cell r="D3896">
            <v>3292.24</v>
          </cell>
          <cell r="E3896">
            <v>683.38</v>
          </cell>
          <cell r="F3896">
            <v>3975.62</v>
          </cell>
        </row>
        <row r="3897">
          <cell r="A3897" t="str">
            <v>66.08</v>
          </cell>
          <cell r="B3897" t="str">
            <v>Equipamentos para sistema de seguranca, vigilancia e controle</v>
          </cell>
          <cell r="C3897">
            <v>0</v>
          </cell>
          <cell r="D3897">
            <v>0</v>
          </cell>
          <cell r="E3897">
            <v>0</v>
          </cell>
          <cell r="F3897">
            <v>0</v>
          </cell>
        </row>
        <row r="3898">
          <cell r="A3898" t="str">
            <v>66.08.061</v>
          </cell>
          <cell r="B3898" t="str">
            <v>Mesa controladora híbrida para até 32 câmeras IPs, com teclado e joystick, compatível com sistema de CFTV, IP ou analógico</v>
          </cell>
          <cell r="C3898" t="str">
            <v>UN</v>
          </cell>
          <cell r="D3898">
            <v>3923.16</v>
          </cell>
          <cell r="E3898">
            <v>1114.1600000000001</v>
          </cell>
          <cell r="F3898">
            <v>5037.32</v>
          </cell>
        </row>
        <row r="3899">
          <cell r="A3899" t="str">
            <v>66.08.100</v>
          </cell>
          <cell r="B3899" t="str">
            <v>Rack fechado padrão metálico, 19 x 12 Us x 470 mm</v>
          </cell>
          <cell r="C3899" t="str">
            <v>UN</v>
          </cell>
          <cell r="D3899">
            <v>844.17</v>
          </cell>
          <cell r="E3899">
            <v>348.18</v>
          </cell>
          <cell r="F3899">
            <v>1192.3499999999999</v>
          </cell>
        </row>
        <row r="3900">
          <cell r="A3900" t="str">
            <v>66.08.110</v>
          </cell>
          <cell r="B3900" t="str">
            <v>Rack fechado padrão metálico, 19 x 20 Us x 470 mm</v>
          </cell>
          <cell r="C3900" t="str">
            <v>UN</v>
          </cell>
          <cell r="D3900">
            <v>1282.93</v>
          </cell>
          <cell r="E3900">
            <v>348.18</v>
          </cell>
          <cell r="F3900">
            <v>1631.11</v>
          </cell>
        </row>
        <row r="3901">
          <cell r="A3901" t="str">
            <v>66.08.111</v>
          </cell>
          <cell r="B3901" t="str">
            <v>Rack fechado de piso padrão metálico, 19 x 24 Us x 570 mm</v>
          </cell>
          <cell r="C3901" t="str">
            <v>UN</v>
          </cell>
          <cell r="D3901">
            <v>1273.1600000000001</v>
          </cell>
          <cell r="E3901">
            <v>348.18</v>
          </cell>
          <cell r="F3901">
            <v>1621.34</v>
          </cell>
        </row>
        <row r="3902">
          <cell r="A3902" t="str">
            <v>66.08.115</v>
          </cell>
          <cell r="B3902" t="str">
            <v>Rack fechado de piso padrão metálico, 19 x 44 Us x 770 mm</v>
          </cell>
          <cell r="C3902" t="str">
            <v>UN</v>
          </cell>
          <cell r="D3902">
            <v>2684.18</v>
          </cell>
          <cell r="E3902">
            <v>696.35</v>
          </cell>
          <cell r="F3902">
            <v>3380.53</v>
          </cell>
        </row>
        <row r="3903">
          <cell r="A3903" t="str">
            <v>66.08.131</v>
          </cell>
          <cell r="B3903" t="str">
            <v>Monitor LCD ou LED colorido, tela plana de 21,5´</v>
          </cell>
          <cell r="C3903" t="str">
            <v>UN</v>
          </cell>
          <cell r="D3903">
            <v>816.74</v>
          </cell>
          <cell r="E3903">
            <v>11.11</v>
          </cell>
          <cell r="F3903">
            <v>827.85</v>
          </cell>
        </row>
        <row r="3904">
          <cell r="A3904" t="str">
            <v>66.08.240</v>
          </cell>
          <cell r="B3904" t="str">
            <v>Filtro passivo e misturador de sinais VHF / UHF / CATV</v>
          </cell>
          <cell r="C3904" t="str">
            <v>UN</v>
          </cell>
          <cell r="D3904">
            <v>13.51</v>
          </cell>
          <cell r="E3904">
            <v>25.03</v>
          </cell>
          <cell r="F3904">
            <v>38.54</v>
          </cell>
        </row>
        <row r="3905">
          <cell r="A3905" t="str">
            <v>66.08.258</v>
          </cell>
          <cell r="B3905" t="str">
            <v>Ponto de acesso de dados (Access Point), uso interno, compatível com PoE 802.3af</v>
          </cell>
          <cell r="C3905" t="str">
            <v>UN</v>
          </cell>
          <cell r="D3905">
            <v>935.77</v>
          </cell>
          <cell r="E3905">
            <v>200.2</v>
          </cell>
          <cell r="F3905">
            <v>1135.97</v>
          </cell>
        </row>
        <row r="3906">
          <cell r="A3906" t="str">
            <v>66.08.260</v>
          </cell>
          <cell r="B3906" t="str">
            <v>Modulador de canais VHF / UHF / CATV / CFTV</v>
          </cell>
          <cell r="C3906" t="str">
            <v>UN</v>
          </cell>
          <cell r="D3906">
            <v>219.01</v>
          </cell>
          <cell r="E3906">
            <v>50.05</v>
          </cell>
          <cell r="F3906">
            <v>269.06</v>
          </cell>
        </row>
        <row r="3907">
          <cell r="A3907" t="str">
            <v>66.08.270</v>
          </cell>
          <cell r="B3907" t="str">
            <v>Amplificador de linha VHF / UHF com conector de F-50 dB</v>
          </cell>
          <cell r="C3907" t="str">
            <v>UN</v>
          </cell>
          <cell r="D3907">
            <v>492.42</v>
          </cell>
          <cell r="E3907">
            <v>15.02</v>
          </cell>
          <cell r="F3907">
            <v>507.44</v>
          </cell>
        </row>
        <row r="3908">
          <cell r="A3908" t="str">
            <v>66.08.324</v>
          </cell>
          <cell r="B3908" t="str">
            <v>Câmera fixa colorida compacta com domo, para áreas internas e externas - 1,3 MP</v>
          </cell>
          <cell r="C3908" t="str">
            <v>UN</v>
          </cell>
          <cell r="D3908">
            <v>1089.46</v>
          </cell>
          <cell r="E3908">
            <v>204.5</v>
          </cell>
          <cell r="F3908">
            <v>1293.96</v>
          </cell>
        </row>
        <row r="3909">
          <cell r="A3909" t="str">
            <v>66.08.326</v>
          </cell>
          <cell r="B3909" t="str">
            <v>Câmera fixa colorida tipo bullet, para áreas internas e externas - 1,3 MP</v>
          </cell>
          <cell r="C3909" t="str">
            <v>UN</v>
          </cell>
          <cell r="D3909">
            <v>4116.3999999999996</v>
          </cell>
          <cell r="E3909">
            <v>204.5</v>
          </cell>
          <cell r="F3909">
            <v>4320.8999999999996</v>
          </cell>
        </row>
        <row r="3910">
          <cell r="A3910" t="str">
            <v>66.08.328</v>
          </cell>
          <cell r="B3910" t="str">
            <v>Câmera fixa colorida com domo, para áreas internas e externas - 5 MP</v>
          </cell>
          <cell r="C3910" t="str">
            <v>UN</v>
          </cell>
          <cell r="D3910">
            <v>11774.46</v>
          </cell>
          <cell r="E3910">
            <v>204.5</v>
          </cell>
          <cell r="F3910">
            <v>11978.96</v>
          </cell>
        </row>
        <row r="3911">
          <cell r="A3911" t="str">
            <v>66.08.340</v>
          </cell>
          <cell r="B3911" t="str">
            <v>Unidade de disco rígido (HD) externo de 5 TB</v>
          </cell>
          <cell r="C3911" t="str">
            <v>UN</v>
          </cell>
          <cell r="D3911">
            <v>1202.2</v>
          </cell>
          <cell r="E3911">
            <v>3.7</v>
          </cell>
          <cell r="F3911">
            <v>1205.9000000000001</v>
          </cell>
        </row>
        <row r="3912">
          <cell r="A3912" t="str">
            <v>66.08.400</v>
          </cell>
          <cell r="B3912" t="str">
            <v>Estação de monitoramento "WorkStation" para até 3 monitores - memória RAM de 8 GB</v>
          </cell>
          <cell r="C3912" t="str">
            <v>CJ</v>
          </cell>
          <cell r="D3912">
            <v>12053.4</v>
          </cell>
          <cell r="E3912">
            <v>264.44</v>
          </cell>
          <cell r="F3912">
            <v>12317.84</v>
          </cell>
        </row>
        <row r="3913">
          <cell r="A3913" t="str">
            <v>66.08.401</v>
          </cell>
          <cell r="B3913" t="str">
            <v>Estação de monitoramento "WorkStation" para até 3 monitores - memória RAM de 16 GB</v>
          </cell>
          <cell r="C3913" t="str">
            <v>CJ</v>
          </cell>
          <cell r="D3913">
            <v>18220.310000000001</v>
          </cell>
          <cell r="E3913">
            <v>264.44</v>
          </cell>
          <cell r="F3913">
            <v>18484.75</v>
          </cell>
        </row>
        <row r="3914">
          <cell r="A3914" t="str">
            <v>66.08.600</v>
          </cell>
          <cell r="B3914" t="str">
            <v>Unidade gerenciadora digital de vídeo em rede (NVR) de até 8 câmeras IP, armazenamento de 6 TB, 1 interface de rede Fast Ethernet</v>
          </cell>
          <cell r="C3914" t="str">
            <v>UN</v>
          </cell>
          <cell r="D3914">
            <v>1436.17</v>
          </cell>
          <cell r="E3914">
            <v>176.29</v>
          </cell>
          <cell r="F3914">
            <v>1612.46</v>
          </cell>
        </row>
        <row r="3915">
          <cell r="A3915" t="str">
            <v>66.08.610</v>
          </cell>
          <cell r="B3915" t="str">
            <v>Unidade gerenciadora digital de vídeo em rede (NVR) de até 16 câmeras IP, armazenamento de 12 TB, 1 interface de rede Gigabit Ethernet e 4 entradas de alarme</v>
          </cell>
          <cell r="C3915" t="str">
            <v>UN</v>
          </cell>
          <cell r="D3915">
            <v>1814.59</v>
          </cell>
          <cell r="E3915">
            <v>264.44</v>
          </cell>
          <cell r="F3915">
            <v>2079.0300000000002</v>
          </cell>
        </row>
        <row r="3916">
          <cell r="A3916" t="str">
            <v>66.08.620</v>
          </cell>
          <cell r="B3916" t="str">
            <v>Unidade gerenciadora digital vídeo em rede (NVR) de até 32 câmeras IP, armazenamento de 48 TB, 2 interface de rede Gigabit Ethernet e 16 entradas de alarme</v>
          </cell>
          <cell r="C3916" t="str">
            <v>UN</v>
          </cell>
          <cell r="D3916">
            <v>4438.3</v>
          </cell>
          <cell r="E3916">
            <v>348.18</v>
          </cell>
          <cell r="F3916">
            <v>4786.4799999999996</v>
          </cell>
        </row>
        <row r="3917">
          <cell r="A3917" t="str">
            <v>66.20</v>
          </cell>
          <cell r="B3917" t="str">
            <v>Reparos, conservacoes e complementos - GRUPO 66</v>
          </cell>
          <cell r="C3917">
            <v>0</v>
          </cell>
          <cell r="D3917">
            <v>0</v>
          </cell>
          <cell r="E3917">
            <v>0</v>
          </cell>
          <cell r="F3917">
            <v>0</v>
          </cell>
        </row>
        <row r="3918">
          <cell r="A3918" t="str">
            <v>66.20.150</v>
          </cell>
          <cell r="B3918" t="str">
            <v>Guia organizadora de cabos para rack, 19´ 1 U</v>
          </cell>
          <cell r="C3918" t="str">
            <v>UN</v>
          </cell>
          <cell r="D3918">
            <v>19.97</v>
          </cell>
          <cell r="E3918">
            <v>13.92</v>
          </cell>
          <cell r="F3918">
            <v>33.89</v>
          </cell>
        </row>
        <row r="3919">
          <cell r="A3919" t="str">
            <v>66.20.170</v>
          </cell>
          <cell r="B3919" t="str">
            <v>Guia organizadora de cabos para rack, 19´ 2 U</v>
          </cell>
          <cell r="C3919" t="str">
            <v>UN</v>
          </cell>
          <cell r="D3919">
            <v>36.380000000000003</v>
          </cell>
          <cell r="E3919">
            <v>13.92</v>
          </cell>
          <cell r="F3919">
            <v>50.3</v>
          </cell>
        </row>
        <row r="3920">
          <cell r="A3920" t="str">
            <v>66.20.202</v>
          </cell>
          <cell r="B3920" t="str">
            <v>Instalação de câmera fixa para CFTV</v>
          </cell>
          <cell r="C3920" t="str">
            <v>UN</v>
          </cell>
          <cell r="D3920">
            <v>0</v>
          </cell>
          <cell r="E3920">
            <v>204.5</v>
          </cell>
          <cell r="F3920">
            <v>204.5</v>
          </cell>
        </row>
        <row r="3921">
          <cell r="A3921" t="str">
            <v>66.20.212</v>
          </cell>
          <cell r="B3921" t="str">
            <v>Instalação de câmera móvel para CFTV</v>
          </cell>
          <cell r="C3921" t="str">
            <v>UN</v>
          </cell>
          <cell r="D3921">
            <v>0</v>
          </cell>
          <cell r="E3921">
            <v>204.5</v>
          </cell>
          <cell r="F3921">
            <v>204.5</v>
          </cell>
        </row>
        <row r="3922">
          <cell r="A3922" t="str">
            <v>66.20.221</v>
          </cell>
          <cell r="B3922" t="str">
            <v>Switch Gigabit para servidor central com 24 portas frontais e 2 portas SFP, capacidade 10 / 100 / 1000 Mbps</v>
          </cell>
          <cell r="C3922" t="str">
            <v>UN</v>
          </cell>
          <cell r="D3922">
            <v>13849.96</v>
          </cell>
          <cell r="E3922">
            <v>18.510000000000002</v>
          </cell>
          <cell r="F3922">
            <v>13868.47</v>
          </cell>
        </row>
        <row r="3923">
          <cell r="A3923" t="str">
            <v>66.20.225</v>
          </cell>
          <cell r="B3923" t="str">
            <v>Switch Gigabit 24 portas com capacidade de 10/100/1000/Mbps</v>
          </cell>
          <cell r="C3923" t="str">
            <v>UN</v>
          </cell>
          <cell r="D3923">
            <v>2277.73</v>
          </cell>
          <cell r="E3923">
            <v>18.510000000000002</v>
          </cell>
          <cell r="F3923">
            <v>2296.2399999999998</v>
          </cell>
        </row>
        <row r="3924">
          <cell r="A3924" t="str">
            <v>67</v>
          </cell>
          <cell r="B3924" t="str">
            <v>CAPTACAO, ADUCAO E TRATAMENTO DE AGUA E ESGOTO, EQUIPAMENTOS E SISTEMA</v>
          </cell>
          <cell r="C3924">
            <v>0</v>
          </cell>
          <cell r="D3924">
            <v>0</v>
          </cell>
          <cell r="E3924">
            <v>0</v>
          </cell>
          <cell r="F3924">
            <v>0</v>
          </cell>
        </row>
        <row r="3925">
          <cell r="A3925" t="str">
            <v>67.02</v>
          </cell>
          <cell r="B3925" t="str">
            <v>Tratamento</v>
          </cell>
          <cell r="C3925">
            <v>0</v>
          </cell>
          <cell r="D3925">
            <v>0</v>
          </cell>
          <cell r="E3925">
            <v>0</v>
          </cell>
          <cell r="F3925">
            <v>0</v>
          </cell>
        </row>
        <row r="3926">
          <cell r="A3926" t="str">
            <v>67.02.160</v>
          </cell>
          <cell r="B3926" t="str">
            <v>Medidor de vazão tipo calha Parshall com garganta W= 3´</v>
          </cell>
          <cell r="C3926" t="str">
            <v>UN</v>
          </cell>
          <cell r="D3926">
            <v>2355.3000000000002</v>
          </cell>
          <cell r="E3926">
            <v>90.3</v>
          </cell>
          <cell r="F3926">
            <v>2445.6</v>
          </cell>
        </row>
        <row r="3927">
          <cell r="A3927" t="str">
            <v>67.02.210</v>
          </cell>
          <cell r="B3927" t="str">
            <v>Tela galvanizada revestida em poliamida, malha de 10 mm</v>
          </cell>
          <cell r="C3927" t="str">
            <v>M2</v>
          </cell>
          <cell r="D3927">
            <v>1083.43</v>
          </cell>
          <cell r="E3927">
            <v>10.18</v>
          </cell>
          <cell r="F3927">
            <v>1093.6099999999999</v>
          </cell>
        </row>
        <row r="3928">
          <cell r="A3928" t="str">
            <v>67.02.240</v>
          </cell>
          <cell r="B3928" t="str">
            <v>Grade média em aço carbono, espaçamento de 2 cm com barras chatas de 1´ x 3/8´</v>
          </cell>
          <cell r="C3928" t="str">
            <v>M2</v>
          </cell>
          <cell r="D3928">
            <v>2996.83</v>
          </cell>
          <cell r="E3928">
            <v>10.18</v>
          </cell>
          <cell r="F3928">
            <v>3007.01</v>
          </cell>
        </row>
        <row r="3929">
          <cell r="A3929" t="str">
            <v>67.02.280</v>
          </cell>
          <cell r="B3929" t="str">
            <v>Cesto em chapa de aço inoxidável com espessura de 1,5 mm e furos de 1/2´</v>
          </cell>
          <cell r="C3929" t="str">
            <v>UN</v>
          </cell>
          <cell r="D3929">
            <v>1030.96</v>
          </cell>
          <cell r="E3929">
            <v>5.09</v>
          </cell>
          <cell r="F3929">
            <v>1036.05</v>
          </cell>
        </row>
        <row r="3930">
          <cell r="A3930" t="str">
            <v>67.02.301</v>
          </cell>
          <cell r="B3930" t="str">
            <v>Peneira estática em poliéster reforçado de fibra de vidro (PRFV) com tela de aço inoxidável AISI 304, malha de 1,5 mm, vazão de 50 l/s</v>
          </cell>
          <cell r="C3930" t="str">
            <v>UN</v>
          </cell>
          <cell r="D3930">
            <v>22752.41</v>
          </cell>
          <cell r="E3930">
            <v>181.07</v>
          </cell>
          <cell r="F3930">
            <v>22933.48</v>
          </cell>
        </row>
        <row r="3931">
          <cell r="A3931" t="str">
            <v>67.02.320</v>
          </cell>
          <cell r="B3931" t="str">
            <v>Comporta em fibra de vidro (stop log) - espessura de 10 mm</v>
          </cell>
          <cell r="C3931" t="str">
            <v>M2</v>
          </cell>
          <cell r="D3931">
            <v>5460.3</v>
          </cell>
          <cell r="E3931">
            <v>32.76</v>
          </cell>
          <cell r="F3931">
            <v>5493.06</v>
          </cell>
        </row>
        <row r="3932">
          <cell r="A3932" t="str">
            <v>67.02.330</v>
          </cell>
          <cell r="B3932" t="str">
            <v>Sistema de tratamento de águas cinzas e aproveitamento de águas pluviais, para reuso em fins não potáveis, vazão de 2 m³/h</v>
          </cell>
          <cell r="C3932" t="str">
            <v>UN</v>
          </cell>
          <cell r="D3932">
            <v>108277.18</v>
          </cell>
          <cell r="E3932">
            <v>0</v>
          </cell>
          <cell r="F3932">
            <v>108277.18</v>
          </cell>
        </row>
        <row r="3933">
          <cell r="A3933" t="str">
            <v>67.02.400</v>
          </cell>
          <cell r="B3933" t="str">
            <v>Tanque em fibra de vidro (PRFV) com quebra ondas, capacidade de 25.000 l e misturador interno vertical em aço inoxidável</v>
          </cell>
          <cell r="C3933" t="str">
            <v>UN</v>
          </cell>
          <cell r="D3933">
            <v>56942.35</v>
          </cell>
          <cell r="E3933">
            <v>292.67</v>
          </cell>
          <cell r="F3933">
            <v>57235.02</v>
          </cell>
        </row>
        <row r="3934">
          <cell r="A3934" t="str">
            <v>67.02.410</v>
          </cell>
          <cell r="B3934" t="str">
            <v>Sistema de tratamento de efluente por reator anaeróbio (UASB) e filtro aeróbio (FAS), para obras de segurança com vazão máxima horária 12 l/s</v>
          </cell>
          <cell r="C3934" t="str">
            <v>CJ</v>
          </cell>
          <cell r="D3934">
            <v>488256.85</v>
          </cell>
          <cell r="E3934">
            <v>0</v>
          </cell>
          <cell r="F3934">
            <v>488256.85</v>
          </cell>
        </row>
        <row r="3935">
          <cell r="A3935" t="str">
            <v>67.02.502</v>
          </cell>
          <cell r="B3935" t="str">
            <v>Elaboração de projeto de sistema de estação compacta de tratamento de esgoto para vazão máxima horária 12 l/s e atendimento classe II, assessoria, documentação e aprovação na CETESB</v>
          </cell>
          <cell r="C3935" t="str">
            <v>CJ</v>
          </cell>
          <cell r="D3935">
            <v>6196.75</v>
          </cell>
          <cell r="E3935">
            <v>63556.78</v>
          </cell>
          <cell r="F3935">
            <v>69753.53</v>
          </cell>
        </row>
        <row r="3936">
          <cell r="A3936" t="str">
            <v>67.02.503</v>
          </cell>
          <cell r="B3936" t="str">
            <v>Elaboração de projeto de sistema de estação compacta de tratamento de esgoto para vazão máxima horária 12 l/s, atendimento classe II, tratamento de nitrogênio e fósforo, assessoria, documentação e aprovação na CETESB</v>
          </cell>
          <cell r="C3936" t="str">
            <v>CJ</v>
          </cell>
          <cell r="D3936">
            <v>8577.11</v>
          </cell>
          <cell r="E3936">
            <v>76717.070000000007</v>
          </cell>
          <cell r="F3936">
            <v>85294.18</v>
          </cell>
        </row>
        <row r="3937">
          <cell r="A3937" t="str">
            <v>68</v>
          </cell>
          <cell r="B3937" t="str">
            <v>ELETRIFICACAO, EQUIPAMENTOS E SISTEMA</v>
          </cell>
          <cell r="C3937">
            <v>0</v>
          </cell>
          <cell r="D3937">
            <v>0</v>
          </cell>
          <cell r="E3937">
            <v>0</v>
          </cell>
          <cell r="F3937">
            <v>0</v>
          </cell>
        </row>
        <row r="3938">
          <cell r="A3938" t="str">
            <v>68.01</v>
          </cell>
          <cell r="B3938" t="str">
            <v>Posteamento</v>
          </cell>
          <cell r="C3938">
            <v>0</v>
          </cell>
          <cell r="D3938">
            <v>0</v>
          </cell>
          <cell r="E3938">
            <v>0</v>
          </cell>
          <cell r="F3938">
            <v>0</v>
          </cell>
        </row>
        <row r="3939">
          <cell r="A3939" t="str">
            <v>68.01.600</v>
          </cell>
          <cell r="B3939" t="str">
            <v>Poste de concreto circular, 200 kg, H = 7,00 m</v>
          </cell>
          <cell r="C3939" t="str">
            <v>UN</v>
          </cell>
          <cell r="D3939">
            <v>1369.15</v>
          </cell>
          <cell r="E3939">
            <v>305.75</v>
          </cell>
          <cell r="F3939">
            <v>1674.9</v>
          </cell>
        </row>
        <row r="3940">
          <cell r="A3940" t="str">
            <v>68.01.620</v>
          </cell>
          <cell r="B3940" t="str">
            <v>Poste de concreto circular, 200 kg, H = 9,00 m</v>
          </cell>
          <cell r="C3940" t="str">
            <v>UN</v>
          </cell>
          <cell r="D3940">
            <v>1522.07</v>
          </cell>
          <cell r="E3940">
            <v>305.75</v>
          </cell>
          <cell r="F3940">
            <v>1827.82</v>
          </cell>
        </row>
        <row r="3941">
          <cell r="A3941" t="str">
            <v>68.01.630</v>
          </cell>
          <cell r="B3941" t="str">
            <v>Poste de concreto circular, 200 kg, H = 10,00 m</v>
          </cell>
          <cell r="C3941" t="str">
            <v>UN</v>
          </cell>
          <cell r="D3941">
            <v>1996.95</v>
          </cell>
          <cell r="E3941">
            <v>305.75</v>
          </cell>
          <cell r="F3941">
            <v>2302.6999999999998</v>
          </cell>
        </row>
        <row r="3942">
          <cell r="A3942" t="str">
            <v>68.01.640</v>
          </cell>
          <cell r="B3942" t="str">
            <v>Poste de concreto circular, 200 kg, H = 11,00 m</v>
          </cell>
          <cell r="C3942" t="str">
            <v>UN</v>
          </cell>
          <cell r="D3942">
            <v>2010.96</v>
          </cell>
          <cell r="E3942">
            <v>305.75</v>
          </cell>
          <cell r="F3942">
            <v>2316.71</v>
          </cell>
        </row>
        <row r="3943">
          <cell r="A3943" t="str">
            <v>68.01.650</v>
          </cell>
          <cell r="B3943" t="str">
            <v>Poste de concreto circular, 200 kg, H = 12,00 m</v>
          </cell>
          <cell r="C3943" t="str">
            <v>UN</v>
          </cell>
          <cell r="D3943">
            <v>2317.84</v>
          </cell>
          <cell r="E3943">
            <v>305.75</v>
          </cell>
          <cell r="F3943">
            <v>2623.59</v>
          </cell>
        </row>
        <row r="3944">
          <cell r="A3944" t="str">
            <v>68.01.670</v>
          </cell>
          <cell r="B3944" t="str">
            <v>Poste de concreto circular, 300 kg, H = 9,00 m</v>
          </cell>
          <cell r="C3944" t="str">
            <v>UN</v>
          </cell>
          <cell r="D3944">
            <v>1477.46</v>
          </cell>
          <cell r="E3944">
            <v>305.75</v>
          </cell>
          <cell r="F3944">
            <v>1783.21</v>
          </cell>
        </row>
        <row r="3945">
          <cell r="A3945" t="str">
            <v>68.01.730</v>
          </cell>
          <cell r="B3945" t="str">
            <v>Poste de concreto circular, 400 kg, H = 9,00 m</v>
          </cell>
          <cell r="C3945" t="str">
            <v>UN</v>
          </cell>
          <cell r="D3945">
            <v>1650.64</v>
          </cell>
          <cell r="E3945">
            <v>305.75</v>
          </cell>
          <cell r="F3945">
            <v>1956.39</v>
          </cell>
        </row>
        <row r="3946">
          <cell r="A3946" t="str">
            <v>68.01.740</v>
          </cell>
          <cell r="B3946" t="str">
            <v>Poste de concreto circular, 400 kg, H = 10,00 m</v>
          </cell>
          <cell r="C3946" t="str">
            <v>UN</v>
          </cell>
          <cell r="D3946">
            <v>2435.73</v>
          </cell>
          <cell r="E3946">
            <v>305.75</v>
          </cell>
          <cell r="F3946">
            <v>2741.48</v>
          </cell>
        </row>
        <row r="3947">
          <cell r="A3947" t="str">
            <v>68.01.750</v>
          </cell>
          <cell r="B3947" t="str">
            <v>Poste de concreto circular, 400 kg, H = 11,00 m</v>
          </cell>
          <cell r="C3947" t="str">
            <v>UN</v>
          </cell>
          <cell r="D3947">
            <v>2682.91</v>
          </cell>
          <cell r="E3947">
            <v>305.75</v>
          </cell>
          <cell r="F3947">
            <v>2988.66</v>
          </cell>
        </row>
        <row r="3948">
          <cell r="A3948" t="str">
            <v>68.01.760</v>
          </cell>
          <cell r="B3948" t="str">
            <v>Poste de concreto circular, 400 kg, H = 12,00 m</v>
          </cell>
          <cell r="C3948" t="str">
            <v>UN</v>
          </cell>
          <cell r="D3948">
            <v>3113.46</v>
          </cell>
          <cell r="E3948">
            <v>305.75</v>
          </cell>
          <cell r="F3948">
            <v>3419.21</v>
          </cell>
        </row>
        <row r="3949">
          <cell r="A3949" t="str">
            <v>68.01.800</v>
          </cell>
          <cell r="B3949" t="str">
            <v>Poste de concreto circular, 600 kg, H = 11,00 m</v>
          </cell>
          <cell r="C3949" t="str">
            <v>UN</v>
          </cell>
          <cell r="D3949">
            <v>3265.07</v>
          </cell>
          <cell r="E3949">
            <v>305.75</v>
          </cell>
          <cell r="F3949">
            <v>3570.82</v>
          </cell>
        </row>
        <row r="3950">
          <cell r="A3950" t="str">
            <v>68.01.810</v>
          </cell>
          <cell r="B3950" t="str">
            <v>Poste de concreto circular, 600 kg, H = 12,00 m</v>
          </cell>
          <cell r="C3950" t="str">
            <v>UN</v>
          </cell>
          <cell r="D3950">
            <v>3367.99</v>
          </cell>
          <cell r="E3950">
            <v>305.75</v>
          </cell>
          <cell r="F3950">
            <v>3673.74</v>
          </cell>
        </row>
        <row r="3951">
          <cell r="A3951" t="str">
            <v>68.01.850</v>
          </cell>
          <cell r="B3951" t="str">
            <v>Poste de concreto circular, 1000 kg, H = 12,00 m</v>
          </cell>
          <cell r="C3951" t="str">
            <v>UN</v>
          </cell>
          <cell r="D3951">
            <v>6132.92</v>
          </cell>
          <cell r="E3951">
            <v>305.75</v>
          </cell>
          <cell r="F3951">
            <v>6438.67</v>
          </cell>
        </row>
        <row r="3952">
          <cell r="A3952" t="str">
            <v>68.02</v>
          </cell>
          <cell r="B3952" t="str">
            <v>Estrutura especifica</v>
          </cell>
          <cell r="C3952">
            <v>0</v>
          </cell>
          <cell r="D3952">
            <v>0</v>
          </cell>
          <cell r="E3952">
            <v>0</v>
          </cell>
          <cell r="F3952">
            <v>0</v>
          </cell>
        </row>
        <row r="3953">
          <cell r="A3953" t="str">
            <v>68.02.010</v>
          </cell>
          <cell r="B3953" t="str">
            <v>Estai</v>
          </cell>
          <cell r="C3953" t="str">
            <v>UN</v>
          </cell>
          <cell r="D3953">
            <v>629.41999999999996</v>
          </cell>
          <cell r="E3953">
            <v>179.33</v>
          </cell>
          <cell r="F3953">
            <v>808.75</v>
          </cell>
        </row>
        <row r="3954">
          <cell r="A3954" t="str">
            <v>68.02.020</v>
          </cell>
          <cell r="B3954" t="str">
            <v>Estrutura tipo M1</v>
          </cell>
          <cell r="C3954" t="str">
            <v>UN</v>
          </cell>
          <cell r="D3954">
            <v>537.37</v>
          </cell>
          <cell r="E3954">
            <v>215.19</v>
          </cell>
          <cell r="F3954">
            <v>752.56</v>
          </cell>
        </row>
        <row r="3955">
          <cell r="A3955" t="str">
            <v>68.02.030</v>
          </cell>
          <cell r="B3955" t="str">
            <v>Estrutura tipo M2</v>
          </cell>
          <cell r="C3955" t="str">
            <v>UN</v>
          </cell>
          <cell r="D3955">
            <v>1138.56</v>
          </cell>
          <cell r="E3955">
            <v>215.19</v>
          </cell>
          <cell r="F3955">
            <v>1353.75</v>
          </cell>
        </row>
        <row r="3956">
          <cell r="A3956" t="str">
            <v>68.02.040</v>
          </cell>
          <cell r="B3956" t="str">
            <v>Estrutura tipo N3</v>
          </cell>
          <cell r="C3956" t="str">
            <v>UN</v>
          </cell>
          <cell r="D3956">
            <v>1385.6</v>
          </cell>
          <cell r="E3956">
            <v>322.79000000000002</v>
          </cell>
          <cell r="F3956">
            <v>1708.39</v>
          </cell>
        </row>
        <row r="3957">
          <cell r="A3957" t="str">
            <v>68.02.050</v>
          </cell>
          <cell r="B3957" t="str">
            <v>Estrutura tipo M1 - N3</v>
          </cell>
          <cell r="C3957" t="str">
            <v>UN</v>
          </cell>
          <cell r="D3957">
            <v>1601.77</v>
          </cell>
          <cell r="E3957">
            <v>430.38</v>
          </cell>
          <cell r="F3957">
            <v>2032.15</v>
          </cell>
        </row>
        <row r="3958">
          <cell r="A3958" t="str">
            <v>68.02.060</v>
          </cell>
          <cell r="B3958" t="str">
            <v>Estrutura tipo M4</v>
          </cell>
          <cell r="C3958" t="str">
            <v>UN</v>
          </cell>
          <cell r="D3958">
            <v>2519.5100000000002</v>
          </cell>
          <cell r="E3958">
            <v>322.79000000000002</v>
          </cell>
          <cell r="F3958">
            <v>2842.3</v>
          </cell>
        </row>
        <row r="3959">
          <cell r="A3959" t="str">
            <v>68.02.070</v>
          </cell>
          <cell r="B3959" t="str">
            <v>Estrutura tipo N2</v>
          </cell>
          <cell r="C3959" t="str">
            <v>UN</v>
          </cell>
          <cell r="D3959">
            <v>1285.94</v>
          </cell>
          <cell r="E3959">
            <v>322.79000000000002</v>
          </cell>
          <cell r="F3959">
            <v>1608.73</v>
          </cell>
        </row>
        <row r="3960">
          <cell r="A3960" t="str">
            <v>68.02.090</v>
          </cell>
          <cell r="B3960" t="str">
            <v>Estrutura tipo N4</v>
          </cell>
          <cell r="C3960" t="str">
            <v>UN</v>
          </cell>
          <cell r="D3960">
            <v>2508.48</v>
          </cell>
          <cell r="E3960">
            <v>430.38</v>
          </cell>
          <cell r="F3960">
            <v>2938.86</v>
          </cell>
        </row>
        <row r="3961">
          <cell r="A3961" t="str">
            <v>68.02.100</v>
          </cell>
          <cell r="B3961" t="str">
            <v>Armação secundária tipo 1C - 2R</v>
          </cell>
          <cell r="C3961" t="str">
            <v>UN</v>
          </cell>
          <cell r="D3961">
            <v>118.97</v>
          </cell>
          <cell r="E3961">
            <v>143.46</v>
          </cell>
          <cell r="F3961">
            <v>262.43</v>
          </cell>
        </row>
        <row r="3962">
          <cell r="A3962" t="str">
            <v>68.02.110</v>
          </cell>
          <cell r="B3962" t="str">
            <v>Armação secundária tipo 1C - 3R</v>
          </cell>
          <cell r="C3962" t="str">
            <v>UN</v>
          </cell>
          <cell r="D3962">
            <v>127.81</v>
          </cell>
          <cell r="E3962">
            <v>143.46</v>
          </cell>
          <cell r="F3962">
            <v>271.27</v>
          </cell>
        </row>
        <row r="3963">
          <cell r="A3963" t="str">
            <v>68.02.120</v>
          </cell>
          <cell r="B3963" t="str">
            <v>Armação secundária tipo 2C - 3R</v>
          </cell>
          <cell r="C3963" t="str">
            <v>UN</v>
          </cell>
          <cell r="D3963">
            <v>223.34</v>
          </cell>
          <cell r="E3963">
            <v>179.33</v>
          </cell>
          <cell r="F3963">
            <v>402.67</v>
          </cell>
        </row>
        <row r="3964">
          <cell r="A3964" t="str">
            <v>68.02.140</v>
          </cell>
          <cell r="B3964" t="str">
            <v>Armação secundária tipo 4C - 6R</v>
          </cell>
          <cell r="C3964" t="str">
            <v>UN</v>
          </cell>
          <cell r="D3964">
            <v>446.68</v>
          </cell>
          <cell r="E3964">
            <v>215.19</v>
          </cell>
          <cell r="F3964">
            <v>661.87</v>
          </cell>
        </row>
        <row r="3965">
          <cell r="A3965" t="str">
            <v>68.20</v>
          </cell>
          <cell r="B3965" t="str">
            <v>Reparos, conservacoes e complementos - GRUPO 68</v>
          </cell>
          <cell r="C3965">
            <v>0</v>
          </cell>
          <cell r="D3965">
            <v>0</v>
          </cell>
          <cell r="E3965">
            <v>0</v>
          </cell>
          <cell r="F3965">
            <v>0</v>
          </cell>
        </row>
        <row r="3966">
          <cell r="A3966" t="str">
            <v>68.20.010</v>
          </cell>
          <cell r="B3966" t="str">
            <v>Recolocação de poste de madeira</v>
          </cell>
          <cell r="C3966" t="str">
            <v>UN</v>
          </cell>
          <cell r="D3966">
            <v>241.19</v>
          </cell>
          <cell r="E3966">
            <v>241.32</v>
          </cell>
          <cell r="F3966">
            <v>482.51</v>
          </cell>
        </row>
        <row r="3967">
          <cell r="A3967" t="str">
            <v>68.20.040</v>
          </cell>
          <cell r="B3967" t="str">
            <v>Braçadeira circular em aço carbono galvanizado, diâmetro nominal de 140 até 300 mm</v>
          </cell>
          <cell r="C3967" t="str">
            <v>UN</v>
          </cell>
          <cell r="D3967">
            <v>61.03</v>
          </cell>
          <cell r="E3967">
            <v>17.600000000000001</v>
          </cell>
          <cell r="F3967">
            <v>78.63</v>
          </cell>
        </row>
        <row r="3968">
          <cell r="A3968" t="str">
            <v>68.20.050</v>
          </cell>
          <cell r="B3968" t="str">
            <v>Cruzeta em aço carbono galvanizado perfil ´L´ 75 x 75 x 8 mm, comprimento 2500 mm</v>
          </cell>
          <cell r="C3968" t="str">
            <v>UN</v>
          </cell>
          <cell r="D3968">
            <v>680.27</v>
          </cell>
          <cell r="E3968">
            <v>35.21</v>
          </cell>
          <cell r="F3968">
            <v>715.48</v>
          </cell>
        </row>
        <row r="3969">
          <cell r="A3969" t="str">
            <v>68.20.120</v>
          </cell>
          <cell r="B3969" t="str">
            <v>Bengala em PVC para ramal de entrada, diâmetro de 32 mm</v>
          </cell>
          <cell r="C3969" t="str">
            <v>UN</v>
          </cell>
          <cell r="D3969">
            <v>32.85</v>
          </cell>
          <cell r="E3969">
            <v>35.03</v>
          </cell>
          <cell r="F3969">
            <v>67.88</v>
          </cell>
        </row>
        <row r="3970">
          <cell r="A3970" t="str">
            <v>69</v>
          </cell>
          <cell r="B3970" t="str">
            <v>TELEFONIA, LOGICA E TRANSMISSAO DE DADOS, EQUIPAMENTOS E SISTEMA</v>
          </cell>
          <cell r="C3970">
            <v>0</v>
          </cell>
          <cell r="D3970">
            <v>0</v>
          </cell>
          <cell r="E3970">
            <v>0</v>
          </cell>
          <cell r="F3970">
            <v>0</v>
          </cell>
        </row>
        <row r="3971">
          <cell r="A3971" t="str">
            <v>69.03</v>
          </cell>
          <cell r="B3971" t="str">
            <v>Distribuicao e comando, caixas e equipamentos especificos</v>
          </cell>
          <cell r="C3971">
            <v>0</v>
          </cell>
          <cell r="D3971">
            <v>0</v>
          </cell>
          <cell r="E3971">
            <v>0</v>
          </cell>
          <cell r="F3971">
            <v>0</v>
          </cell>
        </row>
        <row r="3972">
          <cell r="A3972" t="str">
            <v>69.03.090</v>
          </cell>
          <cell r="B3972" t="str">
            <v>Aparelho telefônico multifrequencial, com teclas ´FLASH´, ´HOOK´, ´PAUSE´, ´LND´, ´MODE´</v>
          </cell>
          <cell r="C3972" t="str">
            <v>UN</v>
          </cell>
          <cell r="D3972">
            <v>71.58</v>
          </cell>
          <cell r="E3972">
            <v>0</v>
          </cell>
          <cell r="F3972">
            <v>71.58</v>
          </cell>
        </row>
        <row r="3973">
          <cell r="A3973" t="str">
            <v>69.03.130</v>
          </cell>
          <cell r="B3973" t="str">
            <v>Caixa subterrânea de entrada de telefonia, tipo R1 (600 x 350 x 500) mm, padrão TELEBRÁS, com tampa</v>
          </cell>
          <cell r="C3973" t="str">
            <v>UN</v>
          </cell>
          <cell r="D3973">
            <v>339.31</v>
          </cell>
          <cell r="E3973">
            <v>63.09</v>
          </cell>
          <cell r="F3973">
            <v>402.4</v>
          </cell>
        </row>
        <row r="3974">
          <cell r="A3974" t="str">
            <v>69.03.140</v>
          </cell>
          <cell r="B3974" t="str">
            <v>Caixa subterrânea de entrada de telefonia, tipo R2 (1070 x 520 x 500) mm, padrão TELEBRÁS, com tampa</v>
          </cell>
          <cell r="C3974" t="str">
            <v>UN</v>
          </cell>
          <cell r="D3974">
            <v>676.85</v>
          </cell>
          <cell r="E3974">
            <v>134.18</v>
          </cell>
          <cell r="F3974">
            <v>811.03</v>
          </cell>
        </row>
        <row r="3975">
          <cell r="A3975" t="str">
            <v>69.03.301</v>
          </cell>
          <cell r="B3975" t="str">
            <v>Central de Pabx para 2 linhas e 8 ramais</v>
          </cell>
          <cell r="C3975" t="str">
            <v>UN</v>
          </cell>
          <cell r="D3975">
            <v>1981.8</v>
          </cell>
          <cell r="E3975">
            <v>7.04</v>
          </cell>
          <cell r="F3975">
            <v>1988.84</v>
          </cell>
        </row>
        <row r="3976">
          <cell r="A3976" t="str">
            <v>69.03.310</v>
          </cell>
          <cell r="B3976" t="str">
            <v>Caixa de tomada em poliamida e tampa para piso elevado, com 4 alojamentos para elétrica e até 8 alojamentos para telefonia e dados</v>
          </cell>
          <cell r="C3976" t="str">
            <v>UN</v>
          </cell>
          <cell r="D3976">
            <v>151.22999999999999</v>
          </cell>
          <cell r="E3976">
            <v>20.02</v>
          </cell>
          <cell r="F3976">
            <v>171.25</v>
          </cell>
        </row>
        <row r="3977">
          <cell r="A3977" t="str">
            <v>69.03.340</v>
          </cell>
          <cell r="B3977" t="str">
            <v>Conector RJ-45 fêmea - categoria 6</v>
          </cell>
          <cell r="C3977" t="str">
            <v>UN</v>
          </cell>
          <cell r="D3977">
            <v>36.01</v>
          </cell>
          <cell r="E3977">
            <v>7.5</v>
          </cell>
          <cell r="F3977">
            <v>43.51</v>
          </cell>
        </row>
        <row r="3978">
          <cell r="A3978" t="str">
            <v>69.03.360</v>
          </cell>
          <cell r="B3978" t="str">
            <v>Conector RJ-45 fêmea - categoria 6A</v>
          </cell>
          <cell r="C3978" t="str">
            <v>UN</v>
          </cell>
          <cell r="D3978">
            <v>165.68</v>
          </cell>
          <cell r="E3978">
            <v>7.5</v>
          </cell>
          <cell r="F3978">
            <v>173.18</v>
          </cell>
        </row>
        <row r="3979">
          <cell r="A3979" t="str">
            <v>69.03.400</v>
          </cell>
          <cell r="B3979" t="str">
            <v>Central PABX híbrida de telefonia para 8 linhas tronco e 24 a 32 ramais digital e analógico</v>
          </cell>
          <cell r="C3979" t="str">
            <v>CJ</v>
          </cell>
          <cell r="D3979">
            <v>7272.74</v>
          </cell>
          <cell r="E3979">
            <v>0</v>
          </cell>
          <cell r="F3979">
            <v>7272.74</v>
          </cell>
        </row>
        <row r="3980">
          <cell r="A3980" t="str">
            <v>69.03.410</v>
          </cell>
          <cell r="B3980" t="str">
            <v>Central PABX híbrida de telefonia para 8 linhas tronco e 128 ramais digital e analógico</v>
          </cell>
          <cell r="C3980" t="str">
            <v>CJ</v>
          </cell>
          <cell r="D3980">
            <v>33341.589999999997</v>
          </cell>
          <cell r="E3980">
            <v>0</v>
          </cell>
          <cell r="F3980">
            <v>33341.589999999997</v>
          </cell>
        </row>
        <row r="3981">
          <cell r="A3981" t="str">
            <v>69.03.420</v>
          </cell>
          <cell r="B3981" t="str">
            <v>Central PABX híbrida de telefonia para 8 linhas tronco e 128 ramais digital e analógico, com recursos PBX Networking</v>
          </cell>
          <cell r="C3981" t="str">
            <v>CJ</v>
          </cell>
          <cell r="D3981">
            <v>46135.01</v>
          </cell>
          <cell r="E3981">
            <v>0</v>
          </cell>
          <cell r="F3981">
            <v>46135.01</v>
          </cell>
        </row>
        <row r="3982">
          <cell r="A3982" t="str">
            <v>69.05</v>
          </cell>
          <cell r="B3982" t="str">
            <v>Estabilizacao de tensao</v>
          </cell>
          <cell r="C3982">
            <v>0</v>
          </cell>
          <cell r="D3982">
            <v>0</v>
          </cell>
          <cell r="E3982">
            <v>0</v>
          </cell>
          <cell r="F3982">
            <v>0</v>
          </cell>
        </row>
        <row r="3983">
          <cell r="A3983" t="str">
            <v>69.05.010</v>
          </cell>
          <cell r="B3983" t="str">
            <v>Estabilizador eletrônico de tensão, monofásico, com potência de 5 kVA</v>
          </cell>
          <cell r="C3983" t="str">
            <v>UN</v>
          </cell>
          <cell r="D3983">
            <v>9995.35</v>
          </cell>
          <cell r="E3983">
            <v>75.08</v>
          </cell>
          <cell r="F3983">
            <v>10070.43</v>
          </cell>
        </row>
        <row r="3984">
          <cell r="A3984" t="str">
            <v>69.05.040</v>
          </cell>
          <cell r="B3984" t="str">
            <v>Estabilizador eletrônico de tensão, monofásico, com potência de 10 kVA</v>
          </cell>
          <cell r="C3984" t="str">
            <v>UN</v>
          </cell>
          <cell r="D3984">
            <v>15141.91</v>
          </cell>
          <cell r="E3984">
            <v>75.08</v>
          </cell>
          <cell r="F3984">
            <v>15216.99</v>
          </cell>
        </row>
        <row r="3985">
          <cell r="A3985" t="str">
            <v>69.05.230</v>
          </cell>
          <cell r="B3985" t="str">
            <v>Estabilizador eletrônico de tensão, trifásico, com potência de 40 kVA</v>
          </cell>
          <cell r="C3985" t="str">
            <v>UN</v>
          </cell>
          <cell r="D3985">
            <v>42574.7</v>
          </cell>
          <cell r="E3985">
            <v>75.08</v>
          </cell>
          <cell r="F3985">
            <v>42649.78</v>
          </cell>
        </row>
        <row r="3986">
          <cell r="A3986" t="str">
            <v>69.06</v>
          </cell>
          <cell r="B3986" t="str">
            <v>Sistemas ininterruptos de energia</v>
          </cell>
          <cell r="C3986">
            <v>0</v>
          </cell>
          <cell r="D3986">
            <v>0</v>
          </cell>
          <cell r="E3986">
            <v>0</v>
          </cell>
          <cell r="F3986">
            <v>0</v>
          </cell>
        </row>
        <row r="3987">
          <cell r="A3987" t="str">
            <v>69.06.020</v>
          </cell>
          <cell r="B3987" t="str">
            <v>Sistema ininterrupto de energia, trifásico on line de 10 kVA (220 V/220 V), com autonomia de 15 minutos</v>
          </cell>
          <cell r="C3987" t="str">
            <v>UN</v>
          </cell>
          <cell r="D3987">
            <v>36160.879999999997</v>
          </cell>
          <cell r="E3987">
            <v>140.82</v>
          </cell>
          <cell r="F3987">
            <v>36301.699999999997</v>
          </cell>
        </row>
        <row r="3988">
          <cell r="A3988" t="str">
            <v>69.06.030</v>
          </cell>
          <cell r="B3988" t="str">
            <v>Sistema ininterrupto de energia, trifásico on line de 20 kVA (220 V/208 V-108 V), com autonomia 15 minutos</v>
          </cell>
          <cell r="C3988" t="str">
            <v>UN</v>
          </cell>
          <cell r="D3988">
            <v>48595.09</v>
          </cell>
          <cell r="E3988">
            <v>140.82</v>
          </cell>
          <cell r="F3988">
            <v>48735.91</v>
          </cell>
        </row>
        <row r="3989">
          <cell r="A3989" t="str">
            <v>69.06.040</v>
          </cell>
          <cell r="B3989" t="str">
            <v>Sistema ininterrupto de energia, trifásico on line senoidal de 15 kVA (208 V/110 V), com autonomia de 15 minutos</v>
          </cell>
          <cell r="C3989" t="str">
            <v>UN</v>
          </cell>
          <cell r="D3989">
            <v>42575.75</v>
          </cell>
          <cell r="E3989">
            <v>140.82</v>
          </cell>
          <cell r="F3989">
            <v>42716.57</v>
          </cell>
        </row>
        <row r="3990">
          <cell r="A3990" t="str">
            <v>69.06.050</v>
          </cell>
          <cell r="B3990" t="str">
            <v>Sistema ininterrupto de energia, monofásico, com potência de 2 kVA</v>
          </cell>
          <cell r="C3990" t="str">
            <v>UN</v>
          </cell>
          <cell r="D3990">
            <v>5455.53</v>
          </cell>
          <cell r="E3990">
            <v>100.1</v>
          </cell>
          <cell r="F3990">
            <v>5555.63</v>
          </cell>
        </row>
        <row r="3991">
          <cell r="A3991" t="str">
            <v>69.06.080</v>
          </cell>
          <cell r="B3991" t="str">
            <v>Sistema ininterrupto de energia, monofásico on line senoidal de 5 kVA (220 V/110 V), com autonomia de 15 minutos</v>
          </cell>
          <cell r="C3991" t="str">
            <v>UN</v>
          </cell>
          <cell r="D3991">
            <v>18923.240000000002</v>
          </cell>
          <cell r="E3991">
            <v>140.82</v>
          </cell>
          <cell r="F3991">
            <v>19064.060000000001</v>
          </cell>
        </row>
        <row r="3992">
          <cell r="A3992" t="str">
            <v>69.06.100</v>
          </cell>
          <cell r="B3992" t="str">
            <v>Sistema ininterrupto de energia, monofásico, com potência entre 5 a 7,5 kVA</v>
          </cell>
          <cell r="C3992" t="str">
            <v>UN</v>
          </cell>
          <cell r="D3992">
            <v>20476.89</v>
          </cell>
          <cell r="E3992">
            <v>100.1</v>
          </cell>
          <cell r="F3992">
            <v>20576.990000000002</v>
          </cell>
        </row>
        <row r="3993">
          <cell r="A3993" t="str">
            <v>69.06.110</v>
          </cell>
          <cell r="B3993" t="str">
            <v>Sistema ininterrupto de energia, monofásico de 600 VA (127 V/127 V), com autonomia de 10 a 15 minutos</v>
          </cell>
          <cell r="C3993" t="str">
            <v>UN</v>
          </cell>
          <cell r="D3993">
            <v>891.34</v>
          </cell>
          <cell r="E3993">
            <v>50.05</v>
          </cell>
          <cell r="F3993">
            <v>941.39</v>
          </cell>
        </row>
        <row r="3994">
          <cell r="A3994" t="str">
            <v>69.06.120</v>
          </cell>
          <cell r="B3994" t="str">
            <v>Sistema ininterrupto de energia, trifásico on line senoidal de 10 kVA (220 V/110 V), com autonomia de 2 horas</v>
          </cell>
          <cell r="C3994" t="str">
            <v>UN</v>
          </cell>
          <cell r="D3994">
            <v>49405.61</v>
          </cell>
          <cell r="E3994">
            <v>140.82</v>
          </cell>
          <cell r="F3994">
            <v>49546.43</v>
          </cell>
        </row>
        <row r="3995">
          <cell r="A3995" t="str">
            <v>69.06.200</v>
          </cell>
          <cell r="B3995" t="str">
            <v>Sistema ininterrupto de energia, trifásico on line de 20 kVA (220/127 V), com autonomia de 15 minutos</v>
          </cell>
          <cell r="C3995" t="str">
            <v>UN</v>
          </cell>
          <cell r="D3995">
            <v>55745.15</v>
          </cell>
          <cell r="E3995">
            <v>140.82</v>
          </cell>
          <cell r="F3995">
            <v>55885.97</v>
          </cell>
        </row>
        <row r="3996">
          <cell r="A3996" t="str">
            <v>69.06.210</v>
          </cell>
          <cell r="B3996" t="str">
            <v>Sistema ininterrupto de energia, trifásico on line de 60 kVA (220/127 V), com autonomia de 15 minutos</v>
          </cell>
          <cell r="C3996" t="str">
            <v>UN</v>
          </cell>
          <cell r="D3996">
            <v>100997.4</v>
          </cell>
          <cell r="E3996">
            <v>140.82</v>
          </cell>
          <cell r="F3996">
            <v>101138.22</v>
          </cell>
        </row>
        <row r="3997">
          <cell r="A3997" t="str">
            <v>69.06.220</v>
          </cell>
          <cell r="B3997" t="str">
            <v>Sistema ininterrupto de energia, trifásico on line de 80 kVA (220/127 V), com autonomia de 15 minutos</v>
          </cell>
          <cell r="C3997" t="str">
            <v>UN</v>
          </cell>
          <cell r="D3997">
            <v>143257.44</v>
          </cell>
          <cell r="E3997">
            <v>140.82</v>
          </cell>
          <cell r="F3997">
            <v>143398.26</v>
          </cell>
        </row>
        <row r="3998">
          <cell r="A3998" t="str">
            <v>69.06.240</v>
          </cell>
          <cell r="B3998" t="str">
            <v>Sistema ininterrupto de energia, trifásico on line de 20 kVA (380/220 V), com autonomia de 15 minutos</v>
          </cell>
          <cell r="C3998" t="str">
            <v>UN</v>
          </cell>
          <cell r="D3998">
            <v>54131.08</v>
          </cell>
          <cell r="E3998">
            <v>140.82</v>
          </cell>
          <cell r="F3998">
            <v>54271.9</v>
          </cell>
        </row>
        <row r="3999">
          <cell r="A3999" t="str">
            <v>69.06.280</v>
          </cell>
          <cell r="B3999" t="str">
            <v>Sistema ininterrupto de energia, trifásico on line senoidal de 5 kVA (220/110 V), com autonomia de 15 minutos</v>
          </cell>
          <cell r="C3999" t="str">
            <v>UN</v>
          </cell>
          <cell r="D3999">
            <v>25968.19</v>
          </cell>
          <cell r="E3999">
            <v>140.82</v>
          </cell>
          <cell r="F3999">
            <v>26109.01</v>
          </cell>
        </row>
        <row r="4000">
          <cell r="A4000" t="str">
            <v>69.06.290</v>
          </cell>
          <cell r="B4000" t="str">
            <v>Sistema ininterrupto de energia, trifásico on line senoidal de 10 kVA (220/110 V), com autonomia de 10 a 15 minutos</v>
          </cell>
          <cell r="C4000" t="str">
            <v>UN</v>
          </cell>
          <cell r="D4000">
            <v>36261.129999999997</v>
          </cell>
          <cell r="E4000">
            <v>140.82</v>
          </cell>
          <cell r="F4000">
            <v>36401.949999999997</v>
          </cell>
        </row>
        <row r="4001">
          <cell r="A4001" t="str">
            <v>69.06.300</v>
          </cell>
          <cell r="B4001" t="str">
            <v>Sistema ininterrupto de energia, trifásico on line senoidal de 50 kVA (220/110 V), com autonomia de 15 minutos</v>
          </cell>
          <cell r="C4001" t="str">
            <v>UN</v>
          </cell>
          <cell r="D4001">
            <v>72336.23</v>
          </cell>
          <cell r="E4001">
            <v>140.82</v>
          </cell>
          <cell r="F4001">
            <v>72477.05</v>
          </cell>
        </row>
        <row r="4002">
          <cell r="A4002" t="str">
            <v>69.06.320</v>
          </cell>
          <cell r="B4002" t="str">
            <v>Sistema ininterrupto de energia, trifásico on line senoidal de 7,5 kVA (220/110 V), com autonomia de 15 minutos</v>
          </cell>
          <cell r="C4002" t="str">
            <v>UN</v>
          </cell>
          <cell r="D4002">
            <v>34436.550000000003</v>
          </cell>
          <cell r="E4002">
            <v>140.82</v>
          </cell>
          <cell r="F4002">
            <v>34577.370000000003</v>
          </cell>
        </row>
        <row r="4003">
          <cell r="A4003" t="str">
            <v>69.06.390</v>
          </cell>
          <cell r="B4003" t="str">
            <v>Sistema ininterrupto de energia, trifásico on line senoidal de 40 kVA (380/220 V), com autonomia de 15 minutos</v>
          </cell>
          <cell r="C4003" t="str">
            <v>UN</v>
          </cell>
          <cell r="D4003">
            <v>93719.37</v>
          </cell>
          <cell r="E4003">
            <v>140.82</v>
          </cell>
          <cell r="F4003">
            <v>93860.19</v>
          </cell>
        </row>
        <row r="4004">
          <cell r="A4004" t="str">
            <v>69.08</v>
          </cell>
          <cell r="B4004" t="str">
            <v>Equipamentos para informatica</v>
          </cell>
          <cell r="C4004">
            <v>0</v>
          </cell>
          <cell r="D4004">
            <v>0</v>
          </cell>
          <cell r="E4004">
            <v>0</v>
          </cell>
          <cell r="F4004">
            <v>0</v>
          </cell>
        </row>
        <row r="4005">
          <cell r="A4005" t="str">
            <v>69.08.010</v>
          </cell>
          <cell r="B4005" t="str">
            <v>Distribuidor interno óptico - 1 U para até 24 fibras</v>
          </cell>
          <cell r="C4005" t="str">
            <v>UN</v>
          </cell>
          <cell r="D4005">
            <v>919.33</v>
          </cell>
          <cell r="E4005">
            <v>57.38</v>
          </cell>
          <cell r="F4005">
            <v>976.71</v>
          </cell>
        </row>
        <row r="4006">
          <cell r="A4006" t="str">
            <v>69.09</v>
          </cell>
          <cell r="B4006" t="str">
            <v>Sistema de rede</v>
          </cell>
          <cell r="C4006">
            <v>0</v>
          </cell>
          <cell r="D4006">
            <v>0</v>
          </cell>
          <cell r="E4006">
            <v>0</v>
          </cell>
          <cell r="F4006">
            <v>0</v>
          </cell>
        </row>
        <row r="4007">
          <cell r="A4007" t="str">
            <v>69.09.250</v>
          </cell>
          <cell r="B4007" t="str">
            <v>Patch cords de 1,50 ou 3,00 m - RJ-45 / RJ-45 - categoria 6A</v>
          </cell>
          <cell r="C4007" t="str">
            <v>UN</v>
          </cell>
          <cell r="D4007">
            <v>38.08</v>
          </cell>
          <cell r="E4007">
            <v>10.01</v>
          </cell>
          <cell r="F4007">
            <v>48.09</v>
          </cell>
        </row>
        <row r="4008">
          <cell r="A4008" t="str">
            <v>69.09.260</v>
          </cell>
          <cell r="B4008" t="str">
            <v>Patch panel de 24 portas - categoria 6</v>
          </cell>
          <cell r="C4008" t="str">
            <v>UN</v>
          </cell>
          <cell r="D4008">
            <v>809.63</v>
          </cell>
          <cell r="E4008">
            <v>40.04</v>
          </cell>
          <cell r="F4008">
            <v>849.67</v>
          </cell>
        </row>
        <row r="4009">
          <cell r="A4009" t="str">
            <v>69.09.300</v>
          </cell>
          <cell r="B4009" t="str">
            <v>Voice panel de 50 portas - categoria 3</v>
          </cell>
          <cell r="C4009" t="str">
            <v>UN</v>
          </cell>
          <cell r="D4009">
            <v>564.5</v>
          </cell>
          <cell r="E4009">
            <v>40.04</v>
          </cell>
          <cell r="F4009">
            <v>604.54</v>
          </cell>
        </row>
        <row r="4010">
          <cell r="A4010" t="str">
            <v>69.09.360</v>
          </cell>
          <cell r="B4010" t="str">
            <v>Patch cords de 2,00 ou 3,00 m - RJ-45 / RJ-45 - categoria 6A</v>
          </cell>
          <cell r="C4010" t="str">
            <v>UN</v>
          </cell>
          <cell r="D4010">
            <v>111.74</v>
          </cell>
          <cell r="E4010">
            <v>10.01</v>
          </cell>
          <cell r="F4010">
            <v>121.75</v>
          </cell>
        </row>
        <row r="4011">
          <cell r="A4011" t="str">
            <v>69.09.370</v>
          </cell>
          <cell r="B4011" t="str">
            <v>Transceptor Gigabit SX - LC conectável de formato pequeno (SFP)</v>
          </cell>
          <cell r="C4011" t="str">
            <v>UN</v>
          </cell>
          <cell r="D4011">
            <v>1069.54</v>
          </cell>
          <cell r="E4011">
            <v>3.7</v>
          </cell>
          <cell r="F4011">
            <v>1073.24</v>
          </cell>
        </row>
        <row r="4012">
          <cell r="A4012" t="str">
            <v>69.10</v>
          </cell>
          <cell r="B4012" t="str">
            <v>Telecomunicacoes</v>
          </cell>
          <cell r="C4012">
            <v>0</v>
          </cell>
          <cell r="D4012">
            <v>0</v>
          </cell>
          <cell r="E4012">
            <v>0</v>
          </cell>
          <cell r="F4012">
            <v>0</v>
          </cell>
        </row>
        <row r="4013">
          <cell r="A4013" t="str">
            <v>69.10.130</v>
          </cell>
          <cell r="B4013" t="str">
            <v xml:space="preserve">Amplificador de potência para VHF e CATV-50 dB, frequência 54 a 750 MHz  </v>
          </cell>
          <cell r="C4013" t="str">
            <v>UN</v>
          </cell>
          <cell r="D4013">
            <v>467.04</v>
          </cell>
          <cell r="E4013">
            <v>22.95</v>
          </cell>
          <cell r="F4013">
            <v>489.99</v>
          </cell>
        </row>
        <row r="4014">
          <cell r="A4014" t="str">
            <v>69.10.152</v>
          </cell>
          <cell r="B4014" t="str">
            <v>Antena WI-FI dual band access point, bandas simultâneas - 1750Mbps</v>
          </cell>
          <cell r="C4014" t="str">
            <v>UN</v>
          </cell>
          <cell r="D4014">
            <v>751.1</v>
          </cell>
          <cell r="E4014">
            <v>29.27</v>
          </cell>
          <cell r="F4014">
            <v>780.37</v>
          </cell>
        </row>
        <row r="4015">
          <cell r="A4015" t="str">
            <v>69.20</v>
          </cell>
          <cell r="B4015" t="str">
            <v>Reparos, conservacoes e complementos - GRUPO 69</v>
          </cell>
          <cell r="C4015">
            <v>0</v>
          </cell>
          <cell r="D4015">
            <v>0</v>
          </cell>
          <cell r="E4015">
            <v>0</v>
          </cell>
          <cell r="F4015">
            <v>0</v>
          </cell>
        </row>
        <row r="4016">
          <cell r="A4016" t="str">
            <v>69.20.010</v>
          </cell>
          <cell r="B4016" t="str">
            <v>Arame de espinar em aço inoxidável nu, para TV a cabo</v>
          </cell>
          <cell r="C4016" t="str">
            <v>M</v>
          </cell>
          <cell r="D4016">
            <v>0.42</v>
          </cell>
          <cell r="E4016">
            <v>5.01</v>
          </cell>
          <cell r="F4016">
            <v>5.43</v>
          </cell>
        </row>
        <row r="4017">
          <cell r="A4017" t="str">
            <v>69.20.040</v>
          </cell>
          <cell r="B4017" t="str">
            <v>Isolador roldana em porcelana de 72 x 72 mm</v>
          </cell>
          <cell r="C4017" t="str">
            <v>UN</v>
          </cell>
          <cell r="D4017">
            <v>5.71</v>
          </cell>
          <cell r="E4017">
            <v>10.01</v>
          </cell>
          <cell r="F4017">
            <v>15.72</v>
          </cell>
        </row>
        <row r="4018">
          <cell r="A4018" t="str">
            <v>69.20.050</v>
          </cell>
          <cell r="B4018" t="str">
            <v>Suporte para isolador roldana tipo DM, padrão TELEBRÁS</v>
          </cell>
          <cell r="C4018" t="str">
            <v>UN</v>
          </cell>
          <cell r="D4018">
            <v>2.16</v>
          </cell>
          <cell r="E4018">
            <v>10.01</v>
          </cell>
          <cell r="F4018">
            <v>12.17</v>
          </cell>
        </row>
        <row r="4019">
          <cell r="A4019" t="str">
            <v>69.20.070</v>
          </cell>
          <cell r="B4019" t="str">
            <v>Fita em aço inoxidável para poste de 0,50 m x 19 mm, com fecho em aço inoxidável</v>
          </cell>
          <cell r="C4019" t="str">
            <v>UN</v>
          </cell>
          <cell r="D4019">
            <v>2.67</v>
          </cell>
          <cell r="E4019">
            <v>10.01</v>
          </cell>
          <cell r="F4019">
            <v>12.68</v>
          </cell>
        </row>
        <row r="4020">
          <cell r="A4020" t="str">
            <v>69.20.100</v>
          </cell>
          <cell r="B4020" t="str">
            <v>Tampa para caixa R1, padrão TELEBRÁS</v>
          </cell>
          <cell r="C4020" t="str">
            <v>UN</v>
          </cell>
          <cell r="D4020">
            <v>222.32</v>
          </cell>
          <cell r="E4020">
            <v>11.11</v>
          </cell>
          <cell r="F4020">
            <v>233.43</v>
          </cell>
        </row>
        <row r="4021">
          <cell r="A4021" t="str">
            <v>69.20.110</v>
          </cell>
          <cell r="B4021" t="str">
            <v>Tampa para caixa R2, padrão TELEBRÁS</v>
          </cell>
          <cell r="C4021" t="str">
            <v>UN</v>
          </cell>
          <cell r="D4021">
            <v>460.95</v>
          </cell>
          <cell r="E4021">
            <v>11.11</v>
          </cell>
          <cell r="F4021">
            <v>472.06</v>
          </cell>
        </row>
        <row r="4022">
          <cell r="A4022" t="str">
            <v>69.20.130</v>
          </cell>
          <cell r="B4022" t="str">
            <v>Bloco de ligação interna para 10 pares, BLI-10</v>
          </cell>
          <cell r="C4022" t="str">
            <v>UN</v>
          </cell>
          <cell r="D4022">
            <v>7.29</v>
          </cell>
          <cell r="E4022">
            <v>17.600000000000001</v>
          </cell>
          <cell r="F4022">
            <v>24.89</v>
          </cell>
        </row>
        <row r="4023">
          <cell r="A4023" t="str">
            <v>69.20.140</v>
          </cell>
          <cell r="B4023" t="str">
            <v>Bloco de ligação com engate rápido para 10 pares, BER-10</v>
          </cell>
          <cell r="C4023" t="str">
            <v>UN</v>
          </cell>
          <cell r="D4023">
            <v>16.75</v>
          </cell>
          <cell r="E4023">
            <v>17.600000000000001</v>
          </cell>
          <cell r="F4023">
            <v>34.35</v>
          </cell>
        </row>
        <row r="4024">
          <cell r="A4024" t="str">
            <v>69.20.170</v>
          </cell>
          <cell r="B4024" t="str">
            <v>Calha de aço com 4 tomadas 2P+T - 250 V, com cabo</v>
          </cell>
          <cell r="C4024" t="str">
            <v>UN</v>
          </cell>
          <cell r="D4024">
            <v>70.489999999999995</v>
          </cell>
          <cell r="E4024">
            <v>2.04</v>
          </cell>
          <cell r="F4024">
            <v>72.53</v>
          </cell>
        </row>
        <row r="4025">
          <cell r="A4025" t="str">
            <v>69.20.180</v>
          </cell>
          <cell r="B4025" t="str">
            <v>Cordão óptico duplex, multimodo com conector LC/LC - 2,5 m</v>
          </cell>
          <cell r="C4025" t="str">
            <v>UN</v>
          </cell>
          <cell r="D4025">
            <v>230.2</v>
          </cell>
          <cell r="E4025">
            <v>11.47</v>
          </cell>
          <cell r="F4025">
            <v>241.67</v>
          </cell>
        </row>
        <row r="4026">
          <cell r="A4026" t="str">
            <v>69.20.200</v>
          </cell>
          <cell r="B4026" t="str">
            <v>Bandeja fixa para rack, 19´ x 500 mm</v>
          </cell>
          <cell r="C4026" t="str">
            <v>UN</v>
          </cell>
          <cell r="D4026">
            <v>81.569999999999993</v>
          </cell>
          <cell r="E4026">
            <v>7.4</v>
          </cell>
          <cell r="F4026">
            <v>88.97</v>
          </cell>
        </row>
        <row r="4027">
          <cell r="A4027" t="str">
            <v>69.20.210</v>
          </cell>
          <cell r="B4027" t="str">
            <v>Bandeja fixa para rack, 19´ x 800 mm</v>
          </cell>
          <cell r="C4027" t="str">
            <v>UN</v>
          </cell>
          <cell r="D4027">
            <v>104.44</v>
          </cell>
          <cell r="E4027">
            <v>7.4</v>
          </cell>
          <cell r="F4027">
            <v>111.84</v>
          </cell>
        </row>
        <row r="4028">
          <cell r="A4028" t="str">
            <v>69.20.220</v>
          </cell>
          <cell r="B4028" t="str">
            <v>Bandeja deslizante para rack, 19´ x 800 mm</v>
          </cell>
          <cell r="C4028" t="str">
            <v>UN</v>
          </cell>
          <cell r="D4028">
            <v>151.55000000000001</v>
          </cell>
          <cell r="E4028">
            <v>7.4</v>
          </cell>
          <cell r="F4028">
            <v>158.94999999999999</v>
          </cell>
        </row>
        <row r="4029">
          <cell r="A4029" t="str">
            <v>69.20.230</v>
          </cell>
          <cell r="B4029" t="str">
            <v>Calha de aço com 8 tomadas 2P+T - 250 V, com cabo</v>
          </cell>
          <cell r="C4029" t="str">
            <v>UN</v>
          </cell>
          <cell r="D4029">
            <v>92.41</v>
          </cell>
          <cell r="E4029">
            <v>2.04</v>
          </cell>
          <cell r="F4029">
            <v>94.45</v>
          </cell>
        </row>
        <row r="4030">
          <cell r="A4030" t="str">
            <v>69.20.240</v>
          </cell>
          <cell r="B4030" t="str">
            <v>Calha de aço com 12 tomadas 2P+T - 250 V, com cabo</v>
          </cell>
          <cell r="C4030" t="str">
            <v>UN</v>
          </cell>
          <cell r="D4030">
            <v>98.58</v>
          </cell>
          <cell r="E4030">
            <v>2.04</v>
          </cell>
          <cell r="F4030">
            <v>100.62</v>
          </cell>
        </row>
        <row r="4031">
          <cell r="A4031" t="str">
            <v>69.20.248</v>
          </cell>
          <cell r="B4031" t="str">
            <v>Painel frontal cego - 19´ x 1 U</v>
          </cell>
          <cell r="C4031" t="str">
            <v>UN</v>
          </cell>
          <cell r="D4031">
            <v>9.3000000000000007</v>
          </cell>
          <cell r="E4031">
            <v>4.07</v>
          </cell>
          <cell r="F4031">
            <v>13.37</v>
          </cell>
        </row>
        <row r="4032">
          <cell r="A4032" t="str">
            <v>69.20.250</v>
          </cell>
          <cell r="B4032" t="str">
            <v>Painel frontal cego - 19´ x 2 U</v>
          </cell>
          <cell r="C4032" t="str">
            <v>UN</v>
          </cell>
          <cell r="D4032">
            <v>14.95</v>
          </cell>
          <cell r="E4032">
            <v>4.07</v>
          </cell>
          <cell r="F4032">
            <v>19.02</v>
          </cell>
        </row>
        <row r="4033">
          <cell r="A4033" t="str">
            <v>69.20.260</v>
          </cell>
          <cell r="B4033" t="str">
            <v>Protetor de surto híbrido para rede de telecomunicações</v>
          </cell>
          <cell r="C4033" t="str">
            <v>UN</v>
          </cell>
          <cell r="D4033">
            <v>18.239999999999998</v>
          </cell>
          <cell r="E4033">
            <v>18.940000000000001</v>
          </cell>
          <cell r="F4033">
            <v>37.18</v>
          </cell>
        </row>
        <row r="4034">
          <cell r="A4034" t="str">
            <v>69.20.270</v>
          </cell>
          <cell r="B4034" t="str">
            <v>Divisor interno com 1 entrada e 2 saídas - 75 Ohms</v>
          </cell>
          <cell r="C4034" t="str">
            <v>UN</v>
          </cell>
          <cell r="D4034">
            <v>8.67</v>
          </cell>
          <cell r="E4034">
            <v>11.47</v>
          </cell>
          <cell r="F4034">
            <v>20.14</v>
          </cell>
        </row>
        <row r="4035">
          <cell r="A4035" t="str">
            <v>69.20.280</v>
          </cell>
          <cell r="B4035" t="str">
            <v>Divisor interno com 1 entrada e 4 saídas - 75 Ohms</v>
          </cell>
          <cell r="C4035" t="str">
            <v>UN</v>
          </cell>
          <cell r="D4035">
            <v>10.45</v>
          </cell>
          <cell r="E4035">
            <v>11.47</v>
          </cell>
          <cell r="F4035">
            <v>21.92</v>
          </cell>
        </row>
        <row r="4036">
          <cell r="A4036" t="str">
            <v>69.20.290</v>
          </cell>
          <cell r="B4036" t="str">
            <v>Tomada blindada para VHF/UHF, CATV e FM, frequência 5 MHz a 1 GHz</v>
          </cell>
          <cell r="C4036" t="str">
            <v>UN</v>
          </cell>
          <cell r="D4036">
            <v>14.71</v>
          </cell>
          <cell r="E4036">
            <v>11.47</v>
          </cell>
          <cell r="F4036">
            <v>26.18</v>
          </cell>
        </row>
        <row r="4037">
          <cell r="A4037" t="str">
            <v>69.20.300</v>
          </cell>
          <cell r="B4037" t="str">
            <v>Bloco de distribuição com protetor de surtos, para 10 pares, BTDG-10</v>
          </cell>
          <cell r="C4037" t="str">
            <v>UN</v>
          </cell>
          <cell r="D4037">
            <v>34.57</v>
          </cell>
          <cell r="E4037">
            <v>19.440000000000001</v>
          </cell>
          <cell r="F4037">
            <v>54.01</v>
          </cell>
        </row>
        <row r="4038">
          <cell r="A4038" t="str">
            <v>69.20.340</v>
          </cell>
          <cell r="B4038" t="str">
            <v>Tomada para TV, tipo pino Jack, com placa</v>
          </cell>
          <cell r="C4038" t="str">
            <v>UN</v>
          </cell>
          <cell r="D4038">
            <v>11.47</v>
          </cell>
          <cell r="E4038">
            <v>10.01</v>
          </cell>
          <cell r="F4038">
            <v>21.48</v>
          </cell>
        </row>
        <row r="4039">
          <cell r="A4039" t="str">
            <v>69.20.350</v>
          </cell>
          <cell r="B4039" t="str">
            <v>Caixa de emenda ventilada, em polipropileno, para até 200 pares</v>
          </cell>
          <cell r="C4039" t="str">
            <v>UN</v>
          </cell>
          <cell r="D4039">
            <v>79.87</v>
          </cell>
          <cell r="E4039">
            <v>35.21</v>
          </cell>
          <cell r="F4039">
            <v>115.08</v>
          </cell>
        </row>
        <row r="4040">
          <cell r="A4040" t="str">
            <v>70</v>
          </cell>
          <cell r="B4040" t="str">
            <v>SINALIZACAO VIARIA</v>
          </cell>
          <cell r="C4040">
            <v>0</v>
          </cell>
          <cell r="D4040">
            <v>0</v>
          </cell>
          <cell r="E4040">
            <v>0</v>
          </cell>
          <cell r="F4040">
            <v>0</v>
          </cell>
        </row>
        <row r="4041">
          <cell r="A4041" t="str">
            <v>70.01</v>
          </cell>
          <cell r="B4041" t="str">
            <v>Dispositivo viario</v>
          </cell>
          <cell r="C4041">
            <v>0</v>
          </cell>
          <cell r="D4041">
            <v>0</v>
          </cell>
          <cell r="E4041">
            <v>0</v>
          </cell>
          <cell r="F4041">
            <v>0</v>
          </cell>
        </row>
        <row r="4042">
          <cell r="A4042" t="str">
            <v>70.01.003</v>
          </cell>
          <cell r="B4042" t="str">
            <v>Faixa elevada para travessia de pedestres em massa asfáltica - lombofaixa de vias com execução de recapeamento</v>
          </cell>
          <cell r="C4042" t="str">
            <v>M2</v>
          </cell>
          <cell r="D4042">
            <v>268.44</v>
          </cell>
          <cell r="E4042">
            <v>3.42</v>
          </cell>
          <cell r="F4042">
            <v>271.86</v>
          </cell>
        </row>
        <row r="4043">
          <cell r="A4043" t="str">
            <v>70.01.030</v>
          </cell>
          <cell r="B4043" t="str">
            <v>Ondulação transversal em massa asfáltica - lombada tipo "A" de vias com execução de recapeamento</v>
          </cell>
          <cell r="C4043" t="str">
            <v>M2</v>
          </cell>
          <cell r="D4043">
            <v>219.38</v>
          </cell>
          <cell r="E4043">
            <v>2.87</v>
          </cell>
          <cell r="F4043">
            <v>222.25</v>
          </cell>
        </row>
        <row r="4044">
          <cell r="A4044" t="str">
            <v>70.01.031</v>
          </cell>
          <cell r="B4044" t="str">
            <v>Ondulação transversal em massa asfáltica - lombada tipo "B" de vias com execução de recapeamento</v>
          </cell>
          <cell r="C4044" t="str">
            <v>M2</v>
          </cell>
          <cell r="D4044">
            <v>220.13</v>
          </cell>
          <cell r="E4044">
            <v>2.89</v>
          </cell>
          <cell r="F4044">
            <v>223.02</v>
          </cell>
        </row>
        <row r="4045">
          <cell r="A4045" t="str">
            <v>70.01.050</v>
          </cell>
          <cell r="B4045" t="str">
            <v>Defensa semimaleavel simples</v>
          </cell>
          <cell r="C4045" t="str">
            <v>M</v>
          </cell>
          <cell r="D4045">
            <v>448.64</v>
          </cell>
          <cell r="E4045">
            <v>14.33</v>
          </cell>
          <cell r="F4045">
            <v>462.97</v>
          </cell>
        </row>
        <row r="4046">
          <cell r="A4046" t="str">
            <v>70.02</v>
          </cell>
          <cell r="B4046" t="str">
            <v>Sinalizacao horizontal</v>
          </cell>
          <cell r="C4046">
            <v>0</v>
          </cell>
          <cell r="D4046">
            <v>0</v>
          </cell>
          <cell r="E4046">
            <v>0</v>
          </cell>
          <cell r="F4046">
            <v>0</v>
          </cell>
        </row>
        <row r="4047">
          <cell r="A4047" t="str">
            <v>70.02.001</v>
          </cell>
          <cell r="B4047" t="str">
            <v>Limpeza, pré marcação e pré pintura de solo</v>
          </cell>
          <cell r="C4047" t="str">
            <v>M2</v>
          </cell>
          <cell r="D4047">
            <v>77.88</v>
          </cell>
          <cell r="E4047">
            <v>0</v>
          </cell>
          <cell r="F4047">
            <v>77.88</v>
          </cell>
        </row>
        <row r="4048">
          <cell r="A4048" t="str">
            <v>70.02.010</v>
          </cell>
          <cell r="B4048" t="str">
            <v>Sinalização horizontal com tinta vinílica ou acrílica</v>
          </cell>
          <cell r="C4048" t="str">
            <v>M2</v>
          </cell>
          <cell r="D4048">
            <v>41.6</v>
          </cell>
          <cell r="E4048">
            <v>0</v>
          </cell>
          <cell r="F4048">
            <v>41.6</v>
          </cell>
        </row>
        <row r="4049">
          <cell r="A4049" t="str">
            <v>70.02.012</v>
          </cell>
          <cell r="B4049" t="str">
            <v>Sinalização horizontal em laminado elastoplástico retrorefletivo e antiderrapante, para faixas</v>
          </cell>
          <cell r="C4049" t="str">
            <v>M2</v>
          </cell>
          <cell r="D4049">
            <v>179.3</v>
          </cell>
          <cell r="E4049">
            <v>0</v>
          </cell>
          <cell r="F4049">
            <v>179.3</v>
          </cell>
        </row>
        <row r="4050">
          <cell r="A4050" t="str">
            <v>70.02.013</v>
          </cell>
          <cell r="B4050" t="str">
            <v>Sinalização horizontal em laminado elastoplástico retrorefletivo e antiderrapante, para símbolos e letras</v>
          </cell>
          <cell r="C4050" t="str">
            <v>M2</v>
          </cell>
          <cell r="D4050">
            <v>224.13</v>
          </cell>
          <cell r="E4050">
            <v>0</v>
          </cell>
          <cell r="F4050">
            <v>224.13</v>
          </cell>
        </row>
        <row r="4051">
          <cell r="A4051" t="str">
            <v>70.02.014</v>
          </cell>
          <cell r="B4051" t="str">
            <v>Sinalização horizontal em massa termoplástica à quente por aspersão, espessura de 1,5 mm, para faixas</v>
          </cell>
          <cell r="C4051" t="str">
            <v>M2</v>
          </cell>
          <cell r="D4051">
            <v>74</v>
          </cell>
          <cell r="E4051">
            <v>0</v>
          </cell>
          <cell r="F4051">
            <v>74</v>
          </cell>
        </row>
        <row r="4052">
          <cell r="A4052" t="str">
            <v>70.02.016</v>
          </cell>
          <cell r="B4052" t="str">
            <v>Sinalização horizontal em massa termoplástica à quente por extrusão, espessura de 3,0 mm, para faixas</v>
          </cell>
          <cell r="C4052" t="str">
            <v>M2</v>
          </cell>
          <cell r="D4052">
            <v>114.14</v>
          </cell>
          <cell r="E4052">
            <v>0</v>
          </cell>
          <cell r="F4052">
            <v>114.14</v>
          </cell>
        </row>
        <row r="4053">
          <cell r="A4053" t="str">
            <v>70.02.017</v>
          </cell>
          <cell r="B4053" t="str">
            <v>Sinalização horizontal em massa termoplástica à quente por extrusão, espessura de 3,0 mm, para legendas</v>
          </cell>
          <cell r="C4053" t="str">
            <v>M2</v>
          </cell>
          <cell r="D4053">
            <v>120.07</v>
          </cell>
          <cell r="E4053">
            <v>0</v>
          </cell>
          <cell r="F4053">
            <v>120.07</v>
          </cell>
        </row>
        <row r="4054">
          <cell r="A4054" t="str">
            <v>70.02.020</v>
          </cell>
          <cell r="B4054" t="str">
            <v>Sinalização horizontal em plástico a frio manual, para faixas</v>
          </cell>
          <cell r="C4054" t="str">
            <v>M2</v>
          </cell>
          <cell r="D4054">
            <v>211.61</v>
          </cell>
          <cell r="E4054">
            <v>0</v>
          </cell>
          <cell r="F4054">
            <v>211.61</v>
          </cell>
        </row>
        <row r="4055">
          <cell r="A4055" t="str">
            <v>70.02.021</v>
          </cell>
          <cell r="B4055" t="str">
            <v>Sinalização horizontal em termoplástico de alto relevo</v>
          </cell>
          <cell r="C4055" t="str">
            <v>M2</v>
          </cell>
          <cell r="D4055">
            <v>238.85</v>
          </cell>
          <cell r="E4055">
            <v>0</v>
          </cell>
          <cell r="F4055">
            <v>238.85</v>
          </cell>
        </row>
        <row r="4056">
          <cell r="A4056" t="str">
            <v>70.02.022</v>
          </cell>
          <cell r="B4056" t="str">
            <v>Sinalização horizontal em tinta a base de resina acrílica emulsionada em água</v>
          </cell>
          <cell r="C4056" t="str">
            <v>M2</v>
          </cell>
          <cell r="D4056">
            <v>41.03</v>
          </cell>
          <cell r="E4056">
            <v>0</v>
          </cell>
          <cell r="F4056">
            <v>41.03</v>
          </cell>
        </row>
        <row r="4057">
          <cell r="A4057" t="str">
            <v>70.03</v>
          </cell>
          <cell r="B4057" t="str">
            <v>Sinalizacao vertical</v>
          </cell>
          <cell r="C4057">
            <v>0</v>
          </cell>
          <cell r="D4057">
            <v>0</v>
          </cell>
          <cell r="E4057">
            <v>0</v>
          </cell>
          <cell r="F4057">
            <v>0</v>
          </cell>
        </row>
        <row r="4058">
          <cell r="A4058" t="str">
            <v>70.03.001</v>
          </cell>
          <cell r="B4058" t="str">
            <v>Placa para sinalização viária em chapa de aço, totalmente refletiva com película IA/IA - área até 2,0 m²</v>
          </cell>
          <cell r="C4058" t="str">
            <v>M2</v>
          </cell>
          <cell r="D4058">
            <v>1548.16</v>
          </cell>
          <cell r="E4058">
            <v>25.9</v>
          </cell>
          <cell r="F4058">
            <v>1574.06</v>
          </cell>
        </row>
        <row r="4059">
          <cell r="A4059" t="str">
            <v>70.03.003</v>
          </cell>
          <cell r="B4059" t="str">
            <v>Placa para sinalização viária em chapa de aço, totalmente refletiva com película III/III - área até 2,0 m²</v>
          </cell>
          <cell r="C4059" t="str">
            <v>M2</v>
          </cell>
          <cell r="D4059">
            <v>1613.46</v>
          </cell>
          <cell r="E4059">
            <v>25.89</v>
          </cell>
          <cell r="F4059">
            <v>1639.35</v>
          </cell>
        </row>
        <row r="4060">
          <cell r="A4060" t="str">
            <v>70.03.006</v>
          </cell>
          <cell r="B4060" t="str">
            <v>Placa para sinalização viária em chapa de alumínio, totalmente refletiva com película IA/IA - área até 2,0 m²</v>
          </cell>
          <cell r="C4060" t="str">
            <v>M2</v>
          </cell>
          <cell r="D4060">
            <v>1740.98</v>
          </cell>
          <cell r="E4060">
            <v>25.89</v>
          </cell>
          <cell r="F4060">
            <v>1766.87</v>
          </cell>
        </row>
        <row r="4061">
          <cell r="A4061" t="str">
            <v>70.03.008</v>
          </cell>
          <cell r="B4061" t="str">
            <v>Placa para sinalização viária em chapa de alumínio, totalmente refletiva com película III/III - área até 2,0 m²</v>
          </cell>
          <cell r="C4061" t="str">
            <v>M2</v>
          </cell>
          <cell r="D4061">
            <v>1797.1</v>
          </cell>
          <cell r="E4061">
            <v>25.89</v>
          </cell>
          <cell r="F4061">
            <v>1822.99</v>
          </cell>
        </row>
        <row r="4062">
          <cell r="A4062" t="str">
            <v>70.03.009</v>
          </cell>
          <cell r="B4062" t="str">
            <v>Placa para sinalização viária em chapa de alumínio, totalmente refletiva com película III/III - área maior que 2,0 m²</v>
          </cell>
          <cell r="C4062" t="str">
            <v>M2</v>
          </cell>
          <cell r="D4062">
            <v>2191.17</v>
          </cell>
          <cell r="E4062">
            <v>25.89</v>
          </cell>
          <cell r="F4062">
            <v>2217.06</v>
          </cell>
        </row>
        <row r="4063">
          <cell r="A4063" t="str">
            <v>70.03.010</v>
          </cell>
          <cell r="B4063" t="str">
            <v>Placa para sinalização viária em alumínio composto, totalmente refletiva com película IA/IA - área até 2,0 m²</v>
          </cell>
          <cell r="C4063" t="str">
            <v>M2</v>
          </cell>
          <cell r="D4063">
            <v>1759.69</v>
          </cell>
          <cell r="E4063">
            <v>38.85</v>
          </cell>
          <cell r="F4063">
            <v>1798.54</v>
          </cell>
        </row>
        <row r="4064">
          <cell r="A4064" t="str">
            <v>70.03.012</v>
          </cell>
          <cell r="B4064" t="str">
            <v>Placa para sinalização viária em alumínio composto, totalmente refletiva com película III/III - área até 2,0 m²</v>
          </cell>
          <cell r="C4064" t="str">
            <v>M2</v>
          </cell>
          <cell r="D4064">
            <v>1683.32</v>
          </cell>
          <cell r="E4064">
            <v>38.85</v>
          </cell>
          <cell r="F4064">
            <v>1722.17</v>
          </cell>
        </row>
        <row r="4065">
          <cell r="A4065" t="str">
            <v>70.03.013</v>
          </cell>
          <cell r="B4065" t="str">
            <v>Placa para sinalização viária em alumínio composto, totalmente refletiva com película III/III - área maior que 2,0 m²</v>
          </cell>
          <cell r="C4065" t="str">
            <v>M2</v>
          </cell>
          <cell r="D4065">
            <v>1993.01</v>
          </cell>
          <cell r="E4065">
            <v>38.85</v>
          </cell>
          <cell r="F4065">
            <v>2031.86</v>
          </cell>
        </row>
        <row r="4066">
          <cell r="A4066" t="str">
            <v>70.04</v>
          </cell>
          <cell r="B4066" t="str">
            <v>Coluna cônica</v>
          </cell>
          <cell r="C4066">
            <v>0</v>
          </cell>
          <cell r="D4066">
            <v>0</v>
          </cell>
          <cell r="E4066">
            <v>0</v>
          </cell>
          <cell r="F4066">
            <v>0</v>
          </cell>
        </row>
        <row r="4067">
          <cell r="A4067" t="str">
            <v>70.04.001</v>
          </cell>
          <cell r="B4067" t="str">
            <v>Coluna simples (PP), diâmetro de 2 1/2´ e comprimento de 3,6 m</v>
          </cell>
          <cell r="C4067" t="str">
            <v>UN</v>
          </cell>
          <cell r="D4067">
            <v>1188.5899999999999</v>
          </cell>
          <cell r="E4067">
            <v>113.12</v>
          </cell>
          <cell r="F4067">
            <v>1301.71</v>
          </cell>
        </row>
        <row r="4068">
          <cell r="A4068" t="str">
            <v>70.04.002</v>
          </cell>
          <cell r="B4068" t="str">
            <v>Coluna simples (P-51), para fixação de placa de orientação</v>
          </cell>
          <cell r="C4068" t="str">
            <v>UN</v>
          </cell>
          <cell r="D4068">
            <v>3429.15</v>
          </cell>
          <cell r="E4068">
            <v>113.12</v>
          </cell>
          <cell r="F4068">
            <v>3542.27</v>
          </cell>
        </row>
        <row r="4069">
          <cell r="A4069" t="str">
            <v>70.04.003</v>
          </cell>
          <cell r="B4069" t="str">
            <v>Coluna dupla (P-53) para fixação de placa de orientação</v>
          </cell>
          <cell r="C4069" t="str">
            <v>UN</v>
          </cell>
          <cell r="D4069">
            <v>5804.9</v>
          </cell>
          <cell r="E4069">
            <v>193.47</v>
          </cell>
          <cell r="F4069">
            <v>5998.37</v>
          </cell>
        </row>
        <row r="4070">
          <cell r="A4070" t="str">
            <v>70.04.004</v>
          </cell>
          <cell r="B4070" t="str">
            <v>Coluna (P-57) para fixação de placa de orientação, com braço projetado</v>
          </cell>
          <cell r="C4070" t="str">
            <v>UN</v>
          </cell>
          <cell r="D4070">
            <v>5833.84</v>
          </cell>
          <cell r="E4070">
            <v>113.12</v>
          </cell>
          <cell r="F4070">
            <v>5946.96</v>
          </cell>
        </row>
        <row r="4071">
          <cell r="A4071" t="str">
            <v>70.04.005</v>
          </cell>
          <cell r="B4071" t="str">
            <v>Braço (P-55) para fixação em poste de concreto</v>
          </cell>
          <cell r="C4071" t="str">
            <v>UN</v>
          </cell>
          <cell r="D4071">
            <v>2884.73</v>
          </cell>
          <cell r="E4071">
            <v>70.41</v>
          </cell>
          <cell r="F4071">
            <v>2955.14</v>
          </cell>
        </row>
        <row r="4072">
          <cell r="A4072" t="str">
            <v>70.04.006</v>
          </cell>
          <cell r="B4072" t="str">
            <v>Coluna dupla (PP), diâmetro de 2 x 2 1/2´ e comprimento de 3,6 m</v>
          </cell>
          <cell r="C4072" t="str">
            <v>UN</v>
          </cell>
          <cell r="D4072">
            <v>1945.41</v>
          </cell>
          <cell r="E4072">
            <v>113.12</v>
          </cell>
          <cell r="F4072">
            <v>2058.5300000000002</v>
          </cell>
        </row>
        <row r="4073">
          <cell r="A4073" t="str">
            <v>70.04.007</v>
          </cell>
          <cell r="B4073" t="str">
            <v>Coluna semafórica simples 101 mm x 6 m</v>
          </cell>
          <cell r="C4073" t="str">
            <v>UN</v>
          </cell>
          <cell r="D4073">
            <v>2515.1</v>
          </cell>
          <cell r="E4073">
            <v>113.12</v>
          </cell>
          <cell r="F4073">
            <v>2628.22</v>
          </cell>
        </row>
        <row r="4074">
          <cell r="A4074" t="str">
            <v>70.05</v>
          </cell>
          <cell r="B4074" t="str">
            <v>Sinalizacao semaforica e complementar</v>
          </cell>
          <cell r="C4074">
            <v>0</v>
          </cell>
          <cell r="D4074">
            <v>0</v>
          </cell>
          <cell r="E4074">
            <v>0</v>
          </cell>
          <cell r="F4074">
            <v>0</v>
          </cell>
        </row>
        <row r="4075">
          <cell r="A4075" t="str">
            <v>70.05.001</v>
          </cell>
          <cell r="B4075" t="str">
            <v>Botoeira convencional para pedestre</v>
          </cell>
          <cell r="C4075" t="str">
            <v>UN</v>
          </cell>
          <cell r="D4075">
            <v>441.01</v>
          </cell>
          <cell r="E4075">
            <v>23.82</v>
          </cell>
          <cell r="F4075">
            <v>464.83</v>
          </cell>
        </row>
        <row r="4076">
          <cell r="A4076" t="str">
            <v>70.05.002</v>
          </cell>
          <cell r="B4076" t="str">
            <v>Botoeira sonora para deficientes visuais</v>
          </cell>
          <cell r="C4076" t="str">
            <v>UN</v>
          </cell>
          <cell r="D4076">
            <v>3116.09</v>
          </cell>
          <cell r="E4076">
            <v>52.93</v>
          </cell>
          <cell r="F4076">
            <v>3169.02</v>
          </cell>
        </row>
        <row r="4077">
          <cell r="A4077" t="str">
            <v>70.05.006</v>
          </cell>
          <cell r="B4077" t="str">
            <v>Luminária LED 20W com braço, para travessia de pedestre</v>
          </cell>
          <cell r="C4077" t="str">
            <v>UN</v>
          </cell>
          <cell r="D4077">
            <v>1565.37</v>
          </cell>
          <cell r="E4077">
            <v>35.21</v>
          </cell>
          <cell r="F4077">
            <v>1600.58</v>
          </cell>
        </row>
        <row r="4078">
          <cell r="A4078" t="str">
            <v>70.05.011</v>
          </cell>
          <cell r="B4078" t="str">
            <v>Grupo focal para pedestre com lâmpada LED e contador regressivo</v>
          </cell>
          <cell r="C4078" t="str">
            <v>UN</v>
          </cell>
          <cell r="D4078">
            <v>3132.87</v>
          </cell>
          <cell r="E4078">
            <v>602.29999999999995</v>
          </cell>
          <cell r="F4078">
            <v>3735.17</v>
          </cell>
        </row>
        <row r="4079">
          <cell r="A4079" t="str">
            <v>70.05.020</v>
          </cell>
          <cell r="B4079" t="str">
            <v>Grupo focal veicular com lâmpada LED, com anteparo e suportes de fixação</v>
          </cell>
          <cell r="C4079" t="str">
            <v>UN</v>
          </cell>
          <cell r="D4079">
            <v>8697.1299999999992</v>
          </cell>
          <cell r="E4079">
            <v>702.4</v>
          </cell>
          <cell r="F4079">
            <v>9399.5300000000007</v>
          </cell>
        </row>
        <row r="4080">
          <cell r="A4080" t="str">
            <v>70.06</v>
          </cell>
          <cell r="B4080" t="str">
            <v>Tachas e tachoes</v>
          </cell>
          <cell r="C4080">
            <v>0</v>
          </cell>
          <cell r="D4080">
            <v>0</v>
          </cell>
          <cell r="E4080">
            <v>0</v>
          </cell>
          <cell r="F4080">
            <v>0</v>
          </cell>
        </row>
        <row r="4081">
          <cell r="A4081" t="str">
            <v>70.06.001</v>
          </cell>
          <cell r="B4081" t="str">
            <v>Segregador (bate-roda) refletivo - resina</v>
          </cell>
          <cell r="C4081" t="str">
            <v>UN</v>
          </cell>
          <cell r="D4081">
            <v>101.33</v>
          </cell>
          <cell r="E4081">
            <v>11.46</v>
          </cell>
          <cell r="F4081">
            <v>112.79</v>
          </cell>
        </row>
        <row r="4082">
          <cell r="A4082" t="str">
            <v>70.06.010</v>
          </cell>
          <cell r="B4082" t="str">
            <v>Tacha refletiva monodirecional tipo III ou IV, prismática/vítrea - resina</v>
          </cell>
          <cell r="C4082" t="str">
            <v>UN</v>
          </cell>
          <cell r="D4082">
            <v>44.13</v>
          </cell>
          <cell r="E4082">
            <v>8.6</v>
          </cell>
          <cell r="F4082">
            <v>52.73</v>
          </cell>
        </row>
        <row r="4083">
          <cell r="A4083" t="str">
            <v>70.06.011</v>
          </cell>
          <cell r="B4083" t="str">
            <v>Tacha tipo I bidirecional refletiva</v>
          </cell>
          <cell r="C4083" t="str">
            <v>UN</v>
          </cell>
          <cell r="D4083">
            <v>23.92</v>
          </cell>
          <cell r="E4083">
            <v>8.6</v>
          </cell>
          <cell r="F4083">
            <v>32.520000000000003</v>
          </cell>
        </row>
        <row r="4084">
          <cell r="A4084" t="str">
            <v>70.06.012</v>
          </cell>
          <cell r="B4084" t="str">
            <v>Tacha tipo I monodirecional refletiva</v>
          </cell>
          <cell r="C4084" t="str">
            <v>UN</v>
          </cell>
          <cell r="D4084">
            <v>19.809999999999999</v>
          </cell>
          <cell r="E4084">
            <v>8.6</v>
          </cell>
          <cell r="F4084">
            <v>28.41</v>
          </cell>
        </row>
        <row r="4085">
          <cell r="A4085" t="str">
            <v>70.06.013</v>
          </cell>
          <cell r="B4085" t="str">
            <v>Tacha tipo II bidirecional refletiva</v>
          </cell>
          <cell r="C4085" t="str">
            <v>UN</v>
          </cell>
          <cell r="D4085">
            <v>31.35</v>
          </cell>
          <cell r="E4085">
            <v>8.6</v>
          </cell>
          <cell r="F4085">
            <v>39.950000000000003</v>
          </cell>
        </row>
        <row r="4086">
          <cell r="A4086" t="str">
            <v>70.06.014</v>
          </cell>
          <cell r="B4086" t="str">
            <v>Tacha tipo II monodirecional refletiva</v>
          </cell>
          <cell r="C4086" t="str">
            <v>UN</v>
          </cell>
          <cell r="D4086">
            <v>24.18</v>
          </cell>
          <cell r="E4086">
            <v>8.6</v>
          </cell>
          <cell r="F4086">
            <v>32.78</v>
          </cell>
        </row>
        <row r="4087">
          <cell r="A4087" t="str">
            <v>70.06.020</v>
          </cell>
          <cell r="B4087" t="str">
            <v>Tachão tipo I bidirecional refletivo</v>
          </cell>
          <cell r="C4087" t="str">
            <v>UN</v>
          </cell>
          <cell r="D4087">
            <v>73.040000000000006</v>
          </cell>
          <cell r="E4087">
            <v>9.6199999999999992</v>
          </cell>
          <cell r="F4087">
            <v>82.66</v>
          </cell>
        </row>
        <row r="4088">
          <cell r="A4088" t="str">
            <v>70.06.021</v>
          </cell>
          <cell r="B4088" t="str">
            <v>Tachão tipo I monodirecional refletivo</v>
          </cell>
          <cell r="C4088" t="str">
            <v>UN</v>
          </cell>
          <cell r="D4088">
            <v>71.59</v>
          </cell>
          <cell r="E4088">
            <v>9.6199999999999992</v>
          </cell>
          <cell r="F4088">
            <v>81.209999999999994</v>
          </cell>
        </row>
        <row r="4089">
          <cell r="A4089" t="str">
            <v>70.06.031</v>
          </cell>
          <cell r="B4089" t="str">
            <v>Tacha tipo I bidirecional refletiva - resina</v>
          </cell>
          <cell r="C4089" t="str">
            <v>UN</v>
          </cell>
          <cell r="D4089">
            <v>56.62</v>
          </cell>
          <cell r="E4089">
            <v>8.6</v>
          </cell>
          <cell r="F4089">
            <v>65.22</v>
          </cell>
        </row>
        <row r="4090">
          <cell r="A4090" t="str">
            <v>70.06.032</v>
          </cell>
          <cell r="B4090" t="str">
            <v>Tacha tipo I monodirecional refletiva - resina</v>
          </cell>
          <cell r="C4090" t="str">
            <v>UN</v>
          </cell>
          <cell r="D4090">
            <v>32.92</v>
          </cell>
          <cell r="E4090">
            <v>8.6</v>
          </cell>
          <cell r="F4090">
            <v>41.52</v>
          </cell>
        </row>
        <row r="4091">
          <cell r="A4091" t="str">
            <v>70.06.033</v>
          </cell>
          <cell r="B4091" t="str">
            <v>Tacha tipo II bidirecional refletiva - resina</v>
          </cell>
          <cell r="C4091" t="str">
            <v>UN</v>
          </cell>
          <cell r="D4091">
            <v>45.5</v>
          </cell>
          <cell r="E4091">
            <v>8.6</v>
          </cell>
          <cell r="F4091">
            <v>54.1</v>
          </cell>
        </row>
        <row r="4092">
          <cell r="A4092" t="str">
            <v>70.06.034</v>
          </cell>
          <cell r="B4092" t="str">
            <v>Tacha tipo II monodirecional refletiva - resina</v>
          </cell>
          <cell r="C4092" t="str">
            <v>UN</v>
          </cell>
          <cell r="D4092">
            <v>40.03</v>
          </cell>
          <cell r="E4092">
            <v>8.6</v>
          </cell>
          <cell r="F4092">
            <v>48.63</v>
          </cell>
        </row>
        <row r="4093">
          <cell r="A4093" t="str">
            <v>70.06.040</v>
          </cell>
          <cell r="B4093" t="str">
            <v>Tachão tipo I bidirecional refletivo - resina</v>
          </cell>
          <cell r="C4093" t="str">
            <v>UN</v>
          </cell>
          <cell r="D4093">
            <v>63.02</v>
          </cell>
          <cell r="E4093">
            <v>9.6199999999999992</v>
          </cell>
          <cell r="F4093">
            <v>72.64</v>
          </cell>
        </row>
        <row r="4094">
          <cell r="A4094" t="str">
            <v>70.06.041</v>
          </cell>
          <cell r="B4094" t="str">
            <v>Tachão tipo I monodirecional refletivo - resina</v>
          </cell>
          <cell r="C4094" t="str">
            <v>UN</v>
          </cell>
          <cell r="D4094">
            <v>61.48</v>
          </cell>
          <cell r="E4094">
            <v>9.6199999999999992</v>
          </cell>
          <cell r="F4094">
            <v>71.099999999999994</v>
          </cell>
        </row>
        <row r="4095">
          <cell r="A4095" t="str">
            <v>70.20</v>
          </cell>
          <cell r="B4095" t="str">
            <v>Dispositivo viário / transporte</v>
          </cell>
          <cell r="C4095">
            <v>0</v>
          </cell>
          <cell r="D4095">
            <v>0</v>
          </cell>
          <cell r="E4095">
            <v>0</v>
          </cell>
          <cell r="F4095">
            <v>0</v>
          </cell>
        </row>
        <row r="4096">
          <cell r="A4096" t="str">
            <v>70.20.001</v>
          </cell>
          <cell r="B4096" t="str">
            <v>Faixa elevada para travessia de pedestres em massa asfáltica - lombafaixa - conservação de vias sem execução de recapeamento</v>
          </cell>
          <cell r="C4096" t="str">
            <v>M2</v>
          </cell>
          <cell r="D4096">
            <v>345.76</v>
          </cell>
          <cell r="E4096">
            <v>13.72</v>
          </cell>
          <cell r="F4096">
            <v>359.48</v>
          </cell>
        </row>
        <row r="4097">
          <cell r="A4097" t="str">
            <v>70.20.010</v>
          </cell>
          <cell r="B4097" t="str">
            <v>Ondulação transversal em massa asfáltica - lombada tipo "A" - conservação de vias urbanas sem execução de recapeamento</v>
          </cell>
          <cell r="C4097" t="str">
            <v>M2</v>
          </cell>
          <cell r="D4097">
            <v>252.75</v>
          </cell>
          <cell r="E4097">
            <v>12.66</v>
          </cell>
          <cell r="F4097">
            <v>265.41000000000003</v>
          </cell>
        </row>
        <row r="4098">
          <cell r="A4098" t="str">
            <v>70.20.011</v>
          </cell>
          <cell r="B4098" t="str">
            <v>Ondulação transversal em massa asfáltica - lombada tipo "B" - conservação de vias urbanas sem execução de recapeamento</v>
          </cell>
          <cell r="C4098" t="str">
            <v>M2</v>
          </cell>
          <cell r="D4098">
            <v>254.41</v>
          </cell>
          <cell r="E4098">
            <v>12.75</v>
          </cell>
          <cell r="F4098">
            <v>267.16000000000003</v>
          </cell>
        </row>
        <row r="4099">
          <cell r="A4099" t="str">
            <v>70.20.020</v>
          </cell>
          <cell r="B4099" t="str">
            <v>Transporte de equipamentos com caminhão carroceria em rodovia pavimentada</v>
          </cell>
          <cell r="C4099" t="str">
            <v>KM</v>
          </cell>
          <cell r="D4099">
            <v>8.5299999999999994</v>
          </cell>
          <cell r="E4099">
            <v>2.21</v>
          </cell>
          <cell r="F4099">
            <v>10.74</v>
          </cell>
        </row>
        <row r="4100">
          <cell r="A4100" t="str">
            <v>70.20.021</v>
          </cell>
          <cell r="B4100" t="str">
            <v>Equipe para serviços de conservação de pavimentação de vias</v>
          </cell>
          <cell r="C4100" t="str">
            <v>EQDIA</v>
          </cell>
          <cell r="D4100">
            <v>554.67999999999995</v>
          </cell>
          <cell r="E4100">
            <v>1358.16</v>
          </cell>
          <cell r="F4100">
            <v>1912.84</v>
          </cell>
        </row>
        <row r="4101">
          <cell r="A4101" t="str">
            <v>97</v>
          </cell>
          <cell r="B4101" t="str">
            <v>SINALIZACAO E COMUNICACAO VISUAL</v>
          </cell>
          <cell r="C4101">
            <v>0</v>
          </cell>
          <cell r="D4101">
            <v>0</v>
          </cell>
          <cell r="E4101">
            <v>0</v>
          </cell>
          <cell r="F4101">
            <v>0</v>
          </cell>
        </row>
        <row r="4102">
          <cell r="A4102" t="str">
            <v>97.02</v>
          </cell>
          <cell r="B4102" t="str">
            <v>Placas, porticos e obeliscos arquitetônicos</v>
          </cell>
          <cell r="C4102">
            <v>0</v>
          </cell>
          <cell r="D4102">
            <v>0</v>
          </cell>
          <cell r="E4102">
            <v>0</v>
          </cell>
          <cell r="F4102">
            <v>0</v>
          </cell>
        </row>
        <row r="4103">
          <cell r="A4103" t="str">
            <v>97.02.030</v>
          </cell>
          <cell r="B4103" t="str">
            <v>Placa comemorativa em aço inoxidável escovado</v>
          </cell>
          <cell r="C4103" t="str">
            <v>M2</v>
          </cell>
          <cell r="D4103">
            <v>8600.99</v>
          </cell>
          <cell r="E4103">
            <v>90.3</v>
          </cell>
          <cell r="F4103">
            <v>8691.2900000000009</v>
          </cell>
        </row>
        <row r="4104">
          <cell r="A4104" t="str">
            <v>97.02.036</v>
          </cell>
          <cell r="B4104" t="str">
            <v>Placa de identificação em PVC com texto em vinil</v>
          </cell>
          <cell r="C4104" t="str">
            <v>M2</v>
          </cell>
          <cell r="D4104">
            <v>301.51</v>
          </cell>
          <cell r="E4104">
            <v>90.3</v>
          </cell>
          <cell r="F4104">
            <v>391.81</v>
          </cell>
        </row>
        <row r="4105">
          <cell r="A4105" t="str">
            <v>97.02.190</v>
          </cell>
          <cell r="B4105" t="str">
            <v>Placa de identificação em acrílico com texto em vinil</v>
          </cell>
          <cell r="C4105" t="str">
            <v>M2</v>
          </cell>
          <cell r="D4105">
            <v>4238.57</v>
          </cell>
          <cell r="E4105">
            <v>90.3</v>
          </cell>
          <cell r="F4105">
            <v>4328.87</v>
          </cell>
        </row>
        <row r="4106">
          <cell r="A4106" t="str">
            <v>97.02.193</v>
          </cell>
          <cell r="B4106" t="str">
            <v>Placa de sinalização em PVC fotoluminescente (200x200mm), com indicação de equipamentos de alarme, detecção e extinção de incêndio</v>
          </cell>
          <cell r="C4106" t="str">
            <v>UN</v>
          </cell>
          <cell r="D4106">
            <v>12.11</v>
          </cell>
          <cell r="E4106">
            <v>6.55</v>
          </cell>
          <cell r="F4106">
            <v>18.66</v>
          </cell>
        </row>
        <row r="4107">
          <cell r="A4107" t="str">
            <v>97.02.194</v>
          </cell>
          <cell r="B4107" t="str">
            <v>Placa de sinalização em PVC fotoluminescente (150x150mm), com indicação de equipamentos de combate à incêndio e alarme</v>
          </cell>
          <cell r="C4107" t="str">
            <v>UN</v>
          </cell>
          <cell r="D4107">
            <v>8.73</v>
          </cell>
          <cell r="E4107">
            <v>6.55</v>
          </cell>
          <cell r="F4107">
            <v>15.28</v>
          </cell>
        </row>
        <row r="4108">
          <cell r="A4108" t="str">
            <v>97.02.195</v>
          </cell>
          <cell r="B4108" t="str">
            <v>Placa de sinalização em PVC fotoluminescente (240x120mm), com indicação de rota de evacuação e saída de emergência</v>
          </cell>
          <cell r="C4108" t="str">
            <v>UN</v>
          </cell>
          <cell r="D4108">
            <v>12.86</v>
          </cell>
          <cell r="E4108">
            <v>6.55</v>
          </cell>
          <cell r="F4108">
            <v>19.41</v>
          </cell>
        </row>
        <row r="4109">
          <cell r="A4109" t="str">
            <v>97.02.196</v>
          </cell>
          <cell r="B4109" t="str">
            <v>Placa de sinalização em PVC fotoluminescente, com identificação de pavimentos</v>
          </cell>
          <cell r="C4109" t="str">
            <v>UN</v>
          </cell>
          <cell r="D4109">
            <v>9.58</v>
          </cell>
          <cell r="E4109">
            <v>6.55</v>
          </cell>
          <cell r="F4109">
            <v>16.13</v>
          </cell>
        </row>
        <row r="4110">
          <cell r="A4110" t="str">
            <v>97.02.197</v>
          </cell>
          <cell r="B4110" t="str">
            <v>Placa de sinalização em PVC, com indicação de alerta</v>
          </cell>
          <cell r="C4110" t="str">
            <v>UN</v>
          </cell>
          <cell r="D4110">
            <v>15.82</v>
          </cell>
          <cell r="E4110">
            <v>6.55</v>
          </cell>
          <cell r="F4110">
            <v>22.37</v>
          </cell>
        </row>
        <row r="4111">
          <cell r="A4111" t="str">
            <v>97.02.198</v>
          </cell>
          <cell r="B4111" t="str">
            <v>Placa de sinalização em PVC, com indicação de proibição normativa</v>
          </cell>
          <cell r="C4111" t="str">
            <v>UN</v>
          </cell>
          <cell r="D4111">
            <v>6.19</v>
          </cell>
          <cell r="E4111">
            <v>6.55</v>
          </cell>
          <cell r="F4111">
            <v>12.74</v>
          </cell>
        </row>
        <row r="4112">
          <cell r="A4112" t="str">
            <v>97.02.210</v>
          </cell>
          <cell r="B4112" t="str">
            <v>Placa de sinalização em PVC para ambientes</v>
          </cell>
          <cell r="C4112" t="str">
            <v>UN</v>
          </cell>
          <cell r="D4112">
            <v>215.84</v>
          </cell>
          <cell r="E4112">
            <v>3.72</v>
          </cell>
          <cell r="F4112">
            <v>219.56</v>
          </cell>
        </row>
        <row r="4113">
          <cell r="A4113" t="str">
            <v>97.03</v>
          </cell>
          <cell r="B4113" t="str">
            <v>Pintura de letras e pictogramas</v>
          </cell>
          <cell r="C4113">
            <v>0</v>
          </cell>
          <cell r="D4113">
            <v>0</v>
          </cell>
          <cell r="E4113">
            <v>0</v>
          </cell>
          <cell r="F4113">
            <v>0</v>
          </cell>
        </row>
        <row r="4114">
          <cell r="A4114" t="str">
            <v>97.03.010</v>
          </cell>
          <cell r="B4114" t="str">
            <v>Sinalização com pictograma em tinta acrílica</v>
          </cell>
          <cell r="C4114" t="str">
            <v>UN</v>
          </cell>
          <cell r="D4114">
            <v>10.95</v>
          </cell>
          <cell r="E4114">
            <v>57.09</v>
          </cell>
          <cell r="F4114">
            <v>68.040000000000006</v>
          </cell>
        </row>
        <row r="4115">
          <cell r="A4115" t="str">
            <v>97.05</v>
          </cell>
          <cell r="B4115" t="str">
            <v>Placas, porticos e sinalizacao viaria</v>
          </cell>
          <cell r="C4115">
            <v>0</v>
          </cell>
          <cell r="D4115">
            <v>0</v>
          </cell>
          <cell r="E4115">
            <v>0</v>
          </cell>
          <cell r="F4115">
            <v>0</v>
          </cell>
        </row>
        <row r="4116">
          <cell r="A4116" t="str">
            <v>97.05.070</v>
          </cell>
          <cell r="B4116" t="str">
            <v>Manta de borracha para sinalização em estacionamento e proteção de coluna e parede, de 1000 x 750 mm e espessura 10 mm</v>
          </cell>
          <cell r="C4116" t="str">
            <v>UN</v>
          </cell>
          <cell r="D4116">
            <v>85.43</v>
          </cell>
          <cell r="E4116">
            <v>7.67</v>
          </cell>
          <cell r="F4116">
            <v>93.1</v>
          </cell>
        </row>
        <row r="4117">
          <cell r="A4117" t="str">
            <v>97.05.080</v>
          </cell>
          <cell r="B4117" t="str">
            <v>Cantoneira de borracha para sinalização em estacionamento e proteção de coluna, de 750 x 100 x 100 mm e espessura 10 mm</v>
          </cell>
          <cell r="C4117" t="str">
            <v>UN</v>
          </cell>
          <cell r="D4117">
            <v>31.23</v>
          </cell>
          <cell r="E4117">
            <v>1.58</v>
          </cell>
          <cell r="F4117">
            <v>32.81</v>
          </cell>
        </row>
        <row r="4118">
          <cell r="A4118" t="str">
            <v>97.05.130</v>
          </cell>
          <cell r="B4118" t="str">
            <v>Colocação de placa em suporte de madeira / metálico - solo</v>
          </cell>
          <cell r="C4118" t="str">
            <v>M2</v>
          </cell>
          <cell r="D4118">
            <v>71.39</v>
          </cell>
          <cell r="E4118">
            <v>0</v>
          </cell>
          <cell r="F4118">
            <v>71.39</v>
          </cell>
        </row>
        <row r="4119">
          <cell r="A4119" t="str">
            <v>97.05.140</v>
          </cell>
          <cell r="B4119" t="str">
            <v>Suporte de perfil metálico galvanizado</v>
          </cell>
          <cell r="C4119" t="str">
            <v>KG</v>
          </cell>
          <cell r="D4119">
            <v>26.05</v>
          </cell>
          <cell r="E4119">
            <v>0</v>
          </cell>
          <cell r="F4119">
            <v>26.05</v>
          </cell>
        </row>
        <row r="4120">
          <cell r="A4120" t="str">
            <v>98</v>
          </cell>
          <cell r="B4120" t="str">
            <v>ARQUITETURA DE INTERIORES</v>
          </cell>
          <cell r="C4120">
            <v>0</v>
          </cell>
          <cell r="D4120">
            <v>0</v>
          </cell>
          <cell r="E4120">
            <v>0</v>
          </cell>
          <cell r="F4120">
            <v>0</v>
          </cell>
        </row>
        <row r="4121">
          <cell r="A4121" t="str">
            <v>98.02</v>
          </cell>
          <cell r="B4121" t="str">
            <v>Mobiliario</v>
          </cell>
          <cell r="C4121">
            <v>0</v>
          </cell>
          <cell r="D4121">
            <v>0</v>
          </cell>
          <cell r="E4121">
            <v>0</v>
          </cell>
          <cell r="F4121">
            <v>0</v>
          </cell>
        </row>
        <row r="4122">
          <cell r="A4122" t="str">
            <v>98.02.210</v>
          </cell>
          <cell r="B4122" t="str">
            <v>Banco de madeira com encosto e pés em ferro fundido pintado</v>
          </cell>
          <cell r="C4122" t="str">
            <v>UN</v>
          </cell>
          <cell r="D4122">
            <v>715.02</v>
          </cell>
          <cell r="E4122">
            <v>0</v>
          </cell>
          <cell r="F4122">
            <v>715.02</v>
          </cell>
        </row>
      </sheetData>
      <sheetData sheetId="4" refreshError="1">
        <row r="2">
          <cell r="A2" t="str">
            <v>CODIGO  DA COMPOSICAO</v>
          </cell>
          <cell r="B2" t="str">
            <v>DESCRICAO DA COMPOSICAO</v>
          </cell>
          <cell r="C2" t="str">
            <v>UNIDADE</v>
          </cell>
          <cell r="D2" t="str">
            <v>CUSTO TOTAL</v>
          </cell>
        </row>
        <row r="4">
          <cell r="A4">
            <v>97141</v>
          </cell>
          <cell r="B4" t="str">
            <v>ASSENTAMENTO DE TUBO DE FERRO FUNDIDO PARA REDE DE ÁGUA, DN 80 MM, JUNTA ELÁSTICA, INSTALADO EM LOCAL COM NÍVEL ALTO DE INTERFERÊNCIAS (NÃO INCLUI FORNECIMENTO). AF_11/2017</v>
          </cell>
          <cell r="C4" t="str">
            <v>M</v>
          </cell>
          <cell r="D4">
            <v>9.61</v>
          </cell>
        </row>
        <row r="5">
          <cell r="A5">
            <v>97142</v>
          </cell>
          <cell r="B5" t="str">
            <v>ASSENTAMENTO DE TUBO DE FERRO FUNDIDO PARA REDE DE ÁGUA, DN 100 MM, JUNTA ELÁSTICA, INSTALADO EM LOCAL COM NÍVEL ALTO DE INTERFERÊNCIAS (NÃO INCLUI FORNECIMENTO). AF_11/2017</v>
          </cell>
          <cell r="C5" t="str">
            <v>M</v>
          </cell>
          <cell r="D5">
            <v>10.7</v>
          </cell>
        </row>
        <row r="6">
          <cell r="A6">
            <v>97143</v>
          </cell>
          <cell r="B6" t="str">
            <v>ASSENTAMENTO DE TUBO DE FERRO FUNDIDO PARA REDE DE ÁGUA, DN 150 MM, JUNTA ELÁSTICA, INSTALADO EM LOCAL COM NÍVEL ALTO DE INTERFERÊNCIAS (NÃO INCLUI FORNECIMENTO). AF_11/2017</v>
          </cell>
          <cell r="C6" t="str">
            <v>M</v>
          </cell>
          <cell r="D6">
            <v>13.47</v>
          </cell>
        </row>
        <row r="7">
          <cell r="A7">
            <v>97144</v>
          </cell>
          <cell r="B7" t="str">
            <v>ASSENTAMENTO DE TUBO DE FERRO FUNDIDO PARA REDE DE ÁGUA, DN 200 MM, JUNTA ELÁSTICA, INSTALADO EM LOCAL COM NÍVEL ALTO DE INTERFERÊNCIAS (NÃO INCLUI FORNECIMENTO). AF_11/2017</v>
          </cell>
          <cell r="C7" t="str">
            <v>M</v>
          </cell>
          <cell r="D7">
            <v>16.22</v>
          </cell>
        </row>
        <row r="8">
          <cell r="A8">
            <v>97145</v>
          </cell>
          <cell r="B8" t="str">
            <v>ASSENTAMENTO DE TUBO DE FERRO FUNDIDO PARA REDE DE ÁGUA, DN 250 MM, JUNTA ELÁSTICA, INSTALADO EM LOCAL COM NÍVEL ALTO DE INTERFERÊNCIAS (NÃO INCLUI FORNECIMENTO). AF_11/2017</v>
          </cell>
          <cell r="C8" t="str">
            <v>M</v>
          </cell>
          <cell r="D8">
            <v>18.98</v>
          </cell>
        </row>
        <row r="9">
          <cell r="A9">
            <v>97146</v>
          </cell>
          <cell r="B9" t="str">
            <v>ASSENTAMENTO DE TUBO DE FERRO FUNDIDO PARA REDE DE ÁGUA, DN 300 MM, JUNTA ELÁSTICA, INSTALADO EM LOCAL COM NÍVEL ALTO DE INTERFERÊNCIAS (NÃO INCLUI FORNECIMENTO). AF_11/2017</v>
          </cell>
          <cell r="C9" t="str">
            <v>M</v>
          </cell>
          <cell r="D9">
            <v>21.75</v>
          </cell>
        </row>
        <row r="10">
          <cell r="A10">
            <v>97147</v>
          </cell>
          <cell r="B10" t="str">
            <v>ASSENTAMENTO DE TUBO DE FERRO FUNDIDO PARA REDE DE ÁGUA, DN 350 MM, JUNTA ELÁSTICA, INSTALADO EM LOCAL COM NÍVEL ALTO DE INTERFERÊNCIAS (NÃO INCLUI FORNECIMENTO). AF_11/2017</v>
          </cell>
          <cell r="C10" t="str">
            <v>M</v>
          </cell>
          <cell r="D10">
            <v>24.53</v>
          </cell>
        </row>
        <row r="11">
          <cell r="A11">
            <v>97148</v>
          </cell>
          <cell r="B11" t="str">
            <v>ASSENTAMENTO DE TUBO DE FERRO FUNDIDO PARA REDE DE ÁGUA, DN 400 MM, JUNTA ELÁSTICA, INSTALADO EM LOCAL COM NÍVEL ALTO DE INTERFERÊNCIAS (NÃO INCLUI FORNECIMENTO). AF_11/2017</v>
          </cell>
          <cell r="C11" t="str">
            <v>M</v>
          </cell>
          <cell r="D11">
            <v>27.3</v>
          </cell>
        </row>
        <row r="12">
          <cell r="A12">
            <v>97149</v>
          </cell>
          <cell r="B12" t="str">
            <v>ASSENTAMENTO DE TUBO DE FERRO FUNDIDO PARA REDE DE ÁGUA, DN 450 MM, JUNTA ELÁSTICA, INSTALADO EM LOCAL COM NÍVEL ALTO DE INTERFERÊNCIAS (NÃO INCLUI FORNECIMENTO). AF_11/2017</v>
          </cell>
          <cell r="C12" t="str">
            <v>M</v>
          </cell>
          <cell r="D12">
            <v>30.1</v>
          </cell>
        </row>
        <row r="13">
          <cell r="A13">
            <v>97150</v>
          </cell>
          <cell r="B13" t="str">
            <v>ASSENTAMENTO DE TUBO DE FERRO FUNDIDO PARA REDE DE ÁGUA, DN 500 MM, JUNTA ELÁSTICA, INSTALADO EM LOCAL COM NÍVEL ALTO DE INTERFERÊNCIAS (NÃO INCLUI FORNECIMENTO). AF_11/2017</v>
          </cell>
          <cell r="C13" t="str">
            <v>M</v>
          </cell>
          <cell r="D13">
            <v>37.67</v>
          </cell>
        </row>
        <row r="14">
          <cell r="A14">
            <v>97151</v>
          </cell>
          <cell r="B14" t="str">
            <v>ASSENTAMENTO DE TUBO DE FERRO FUNDIDO PARA REDE DE ÁGUA, DN 600 MM, JUNTA ELÁSTICA, INSTALADO EM LOCAL COM NÍVEL ALTO DE INTERFERÊNCIAS (NÃO INCLUI FORNECIMENTO). AF_11/2017</v>
          </cell>
          <cell r="C14" t="str">
            <v>M</v>
          </cell>
          <cell r="D14">
            <v>43.94</v>
          </cell>
        </row>
        <row r="15">
          <cell r="A15">
            <v>97152</v>
          </cell>
          <cell r="B15" t="str">
            <v>ASSENTAMENTO DE TUBO DE FERRO FUNDIDO PARA REDE DE ÁGUA, DN 700 MM, JUNTA ELÁSTICA, INSTALADO EM LOCAL COM NÍVEL ALTO DE INTERFERÊNCIAS (NÃO INCLUI FORNECIMENTO). AF_11/2017</v>
          </cell>
          <cell r="C15" t="str">
            <v>M</v>
          </cell>
          <cell r="D15">
            <v>49.99</v>
          </cell>
        </row>
        <row r="16">
          <cell r="A16">
            <v>97153</v>
          </cell>
          <cell r="B16" t="str">
            <v>ASSENTAMENTO DE TUBO DE FERRO FUNDIDO PARA REDE DE ÁGUA, DN 800 MM, JUNTA ELÁSTICA, INSTALADO EM LOCAL COM NÍVEL ALTO DE INTERFERÊNCIAS (NÃO INCLUI FORNECIMENTO). AF_11/2017</v>
          </cell>
          <cell r="C16" t="str">
            <v>M</v>
          </cell>
          <cell r="D16">
            <v>56.17</v>
          </cell>
        </row>
        <row r="17">
          <cell r="A17">
            <v>97154</v>
          </cell>
          <cell r="B17" t="str">
            <v>ASSENTAMENTO DE TUBO DE FERRO FUNDIDO PARA REDE DE ÁGUA, DN 900 MM, JUNTA ELÁSTICA, INSTALADO EM LOCAL COM NÍVEL ALTO DE INTERFERÊNCIAS (NÃO INCLUI FORNECIMENTO). AF_11/2017</v>
          </cell>
          <cell r="C17" t="str">
            <v>M</v>
          </cell>
          <cell r="D17">
            <v>62.38</v>
          </cell>
        </row>
        <row r="18">
          <cell r="A18">
            <v>97155</v>
          </cell>
          <cell r="B18" t="str">
            <v>ASSENTAMENTO DE TUBO DE FERRO FUNDIDO PARA REDE DE ÁGUA, DN 1000 MM, JUNTA ELÁSTICA, INSTALADO EM LOCAL COM NÍVEL ALTO DE INTERFERÊNCIAS (NÃO INCLUI FORNECIMENTO). AF_11/2017</v>
          </cell>
          <cell r="C18" t="str">
            <v>M</v>
          </cell>
          <cell r="D18">
            <v>68.59</v>
          </cell>
        </row>
        <row r="19">
          <cell r="A19">
            <v>97156</v>
          </cell>
          <cell r="B19" t="str">
            <v>ASSENTAMENTO DE TUBO DE FERRO FUNDIDO PARA REDE DE ÁGUA, DN 1200 MM, JUNTA ELÁSTICA, INSTALADO EM LOCAL COM NÍVEL ALTO DE INTERFERÊNCIAS (NÃO INCLUI FORNECIMENTO). AF_11/2017</v>
          </cell>
          <cell r="C19" t="str">
            <v>M</v>
          </cell>
          <cell r="D19">
            <v>81.349999999999994</v>
          </cell>
        </row>
        <row r="20">
          <cell r="A20">
            <v>97157</v>
          </cell>
          <cell r="B20" t="str">
            <v>ASSENTAMENTO DE TUBO DE FERRO FUNDIDO PARA REDE DE ÁGUA, DN 80 MM, JUNTA ELÁSTICA, INSTALADO EM LOCAL COM NÍVEL BAIXO DE INTERFERÊNCIAS (NÃO INCLUI FORNECIMENTO). AF_11/2017</v>
          </cell>
          <cell r="C20" t="str">
            <v>M</v>
          </cell>
          <cell r="D20">
            <v>5.77</v>
          </cell>
        </row>
        <row r="21">
          <cell r="A21">
            <v>97158</v>
          </cell>
          <cell r="B21" t="str">
            <v>ASSENTAMENTO DE TUBO DE FERRO FUNDIDO PARA REDE DE ÁGUA, DN 100 MM, JUNTA ELÁSTICA, INSTALADO EM LOCAL COM NÍVEL BAIXO DE INTERFERÊNCIAS (NÃO INCLUI FORNECIMENTO). AF_11/2017</v>
          </cell>
          <cell r="C21" t="str">
            <v>M</v>
          </cell>
          <cell r="D21">
            <v>6.44</v>
          </cell>
        </row>
        <row r="22">
          <cell r="A22">
            <v>97159</v>
          </cell>
          <cell r="B22" t="str">
            <v>ASSENTAMENTO DE TUBO DE FERRO FUNDIDO PARA REDE DE ÁGUA, DN 150 MM, JUNTA ELÁSTICA, INSTALADO EM LOCAL COM NÍVEL BAIXO DE INTERFERÊNCIAS (NÃO INCLUI FORNECIMENTO). AF_11/2017</v>
          </cell>
          <cell r="C22" t="str">
            <v>M</v>
          </cell>
          <cell r="D22">
            <v>8.1</v>
          </cell>
        </row>
        <row r="23">
          <cell r="A23">
            <v>97160</v>
          </cell>
          <cell r="B23" t="str">
            <v>ASSENTAMENTO DE TUBO DE FERRO FUNDIDO PARA REDE DE ÁGUA, DN 200 MM, JUNTA ELÁSTICA, INSTALADO EM LOCAL COM NÍVEL BAIXO DE INTERFERÊNCIAS (NÃO INCLUI FORNECIMENTO). AF_11/2017</v>
          </cell>
          <cell r="C23" t="str">
            <v>M</v>
          </cell>
          <cell r="D23">
            <v>9.75</v>
          </cell>
        </row>
        <row r="24">
          <cell r="A24">
            <v>97161</v>
          </cell>
          <cell r="B24" t="str">
            <v>ASSENTAMENTO DE TUBO DE FERRO FUNDIDO PARA REDE DE ÁGUA, DN 250 MM, JUNTA ELÁSTICA, INSTALADO EM LOCAL COM NÍVEL BAIXO DE INTERFERÊNCIAS (NÃO INCLUI FORNECIMENTO). AF_11/2017</v>
          </cell>
          <cell r="C24" t="str">
            <v>M</v>
          </cell>
          <cell r="D24">
            <v>11.45</v>
          </cell>
        </row>
        <row r="25">
          <cell r="A25">
            <v>97162</v>
          </cell>
          <cell r="B25" t="str">
            <v>ASSENTAMENTO DE TUBO DE FERRO FUNDIDO PARA REDE DE ÁGUA, DN 300 MM, JUNTA ELÁSTICA, INSTALADO EM LOCAL COM NÍVEL BAIXO DE INTERFERÊNCIAS (NÃO INCLUI FORNECIMENTO). AF_11/2017</v>
          </cell>
          <cell r="C25" t="str">
            <v>M</v>
          </cell>
          <cell r="D25">
            <v>13.12</v>
          </cell>
        </row>
        <row r="26">
          <cell r="A26">
            <v>97163</v>
          </cell>
          <cell r="B26" t="str">
            <v>ASSENTAMENTO DE TUBO DE FERRO FUNDIDO PARA REDE DE ÁGUA, DN 350 MM, JUNTA ELÁSTICA, INSTALADO EM LOCAL COM NÍVEL BAIXO DE INTERFERÊNCIAS (NÃO INCLUI FORNECIMENTO). AF_11/2017</v>
          </cell>
          <cell r="C26" t="str">
            <v>M</v>
          </cell>
          <cell r="D26">
            <v>14.82</v>
          </cell>
        </row>
        <row r="27">
          <cell r="A27">
            <v>97164</v>
          </cell>
          <cell r="B27" t="str">
            <v>ASSENTAMENTO DE TUBO DE FERRO FUNDIDO PARA REDE DE ÁGUA, DN 400 MM, JUNTA ELÁSTICA, INSTALADO EM LOCAL COM NÍVEL BAIXO DE INTERFERÊNCIAS (NÃO INCLUI FORNECIMENTO). AF_11/2017</v>
          </cell>
          <cell r="C27" t="str">
            <v>M</v>
          </cell>
          <cell r="D27">
            <v>16.510000000000002</v>
          </cell>
        </row>
        <row r="28">
          <cell r="A28">
            <v>97165</v>
          </cell>
          <cell r="B28" t="str">
            <v>ASSENTAMENTO DE TUBO DE FERRO FUNDIDO PARA REDE DE ÁGUA, DN 450 MM, JUNTA ELÁSTICA, INSTALADO EM LOCAL COM NÍVEL BAIXO DE INTERFERÊNCIAS (NÃO INCLUI FORNECIMENTO). AF_11/2017</v>
          </cell>
          <cell r="C28" t="str">
            <v>M</v>
          </cell>
          <cell r="D28">
            <v>18.2</v>
          </cell>
        </row>
        <row r="29">
          <cell r="A29">
            <v>97166</v>
          </cell>
          <cell r="B29" t="str">
            <v>ASSENTAMENTO DE TUBO DE FERRO FUNDIDO PARA REDE DE ÁGUA, DN 500 MM, JUNTA ELÁSTICA, INSTALADO EM LOCAL COM NÍVEL BAIXO DE INTERFERÊNCIAS (NÃO INCLUI FORNECIMENTO). AF_11/2017</v>
          </cell>
          <cell r="C29" t="str">
            <v>M</v>
          </cell>
          <cell r="D29">
            <v>22.78</v>
          </cell>
        </row>
        <row r="30">
          <cell r="A30">
            <v>97167</v>
          </cell>
          <cell r="B30" t="str">
            <v>ASSENTAMENTO DE TUBO DE FERRO FUNDIDO PARA REDE DE ÁGUA, DN 600 MM, JUNTA ELÁSTICA, INSTALADO EM LOCAL COM NÍVEL BAIXO DE INTERFERÊNCIAS (NÃO INCLUI FORNECIMENTO). AF_11/2017</v>
          </cell>
          <cell r="C30" t="str">
            <v>M</v>
          </cell>
          <cell r="D30">
            <v>26.61</v>
          </cell>
        </row>
        <row r="31">
          <cell r="A31">
            <v>97168</v>
          </cell>
          <cell r="B31" t="str">
            <v>ASSENTAMENTO DE TUBO DE FERRO FUNDIDO PARA REDE DE ÁGUA, DN 700 MM, JUNTA ELÁSTICA, INSTALADO EM LOCAL COM NÍVEL BAIXO DE INTERFERÊNCIAS (NÃO INCLUI FORNECIMENTO). AF_11/2017</v>
          </cell>
          <cell r="C31" t="str">
            <v>M</v>
          </cell>
          <cell r="D31">
            <v>30.22</v>
          </cell>
        </row>
        <row r="32">
          <cell r="A32">
            <v>97169</v>
          </cell>
          <cell r="B32" t="str">
            <v>ASSENTAMENTO DE TUBO DE FERRO FUNDIDO PARA REDE DE ÁGUA, DN 800 MM, JUNTA ELÁSTICA, INSTALADO EM LOCAL COM NÍVEL BAIXO DE INTERFERÊNCIAS (NÃO INCLUI FORNECIMENTO). AF_11/2017</v>
          </cell>
          <cell r="C32" t="str">
            <v>M</v>
          </cell>
          <cell r="D32">
            <v>33.950000000000003</v>
          </cell>
        </row>
        <row r="33">
          <cell r="A33">
            <v>97170</v>
          </cell>
          <cell r="B33" t="str">
            <v>ASSENTAMENTO DE TUBO DE FERRO FUNDIDO PARA REDE DE ÁGUA, DN 900 MM, JUNTA ELÁSTICA, INSTALADO EM LOCAL COM NÍVEL BAIXO DE INTERFERÊNCIAS (NÃO INCLUI FORNECIMENTO). AF_11/2017</v>
          </cell>
          <cell r="C33" t="str">
            <v>M</v>
          </cell>
          <cell r="D33">
            <v>37.72</v>
          </cell>
        </row>
        <row r="34">
          <cell r="A34">
            <v>97171</v>
          </cell>
          <cell r="B34" t="str">
            <v>ASSENTAMENTO DE TUBO DE FERRO FUNDIDO PARA REDE DE ÁGUA, DN 1000 MM, JUNTA ELÁSTICA, INSTALADO EM LOCAL COM NÍVEL BAIXO DE INTERFERÊNCIAS (NÃO INCLUI FORNECIMENTO). AF_11/2017</v>
          </cell>
          <cell r="C34" t="str">
            <v>M</v>
          </cell>
          <cell r="D34">
            <v>41.48</v>
          </cell>
        </row>
        <row r="35">
          <cell r="A35">
            <v>97172</v>
          </cell>
          <cell r="B35" t="str">
            <v>ASSENTAMENTO DE TUBO DE FERRO FUNDIDO PARA REDE DE ÁGUA, DN 1200 MM, JUNTA ELÁSTICA, INSTALADO EM LOCAL COM NÍVEL BAIXO DE INTERFERÊNCIAS (NÃO INCLUI FORNECIMENTO). AF_11/2017</v>
          </cell>
          <cell r="C35" t="str">
            <v>M</v>
          </cell>
          <cell r="D35">
            <v>49.36</v>
          </cell>
        </row>
        <row r="36">
          <cell r="A36">
            <v>97173</v>
          </cell>
          <cell r="B36" t="str">
            <v>ASSENTAMENTO DE TUBO DE AÇO CARBONO PARA REDE DE ÁGUA, DN 600 MM (24"), JUNTA SOLDADA, INSTALADO EM LOCAL COM NÍVEL ALTO DE INTERFERÊNCIAS (NÃO INCLUI FORNECIMENTO). AF_11/2017</v>
          </cell>
          <cell r="C36" t="str">
            <v>M</v>
          </cell>
          <cell r="D36">
            <v>46.46</v>
          </cell>
        </row>
        <row r="37">
          <cell r="A37">
            <v>97174</v>
          </cell>
          <cell r="B37" t="str">
            <v>ASSENTAMENTO DE TUBO DE AÇO CARBONO PARA REDE DE ÁGUA, DN 700 MM (28"), JUNTA SOLDADA, INSTALADO EM LOCAL COM NÍVEL ALTO DE INTERFERÊNCIAS (NÃO INCLUI FORNECIMENTO). AF_11/2017</v>
          </cell>
          <cell r="C37" t="str">
            <v>M</v>
          </cell>
          <cell r="D37">
            <v>53.78</v>
          </cell>
        </row>
        <row r="38">
          <cell r="A38">
            <v>97175</v>
          </cell>
          <cell r="B38" t="str">
            <v>ASSENTAMENTO DE TUBO DE AÇO CARBONO PARA REDE DE ÁGUA, DN 800 MM (32"), JUNTA SOLDADA, INSTALADO EM LOCAL COM NÍVEL ALTO DE INTERFERÊNCIAS (NÃO INCLUI FORNECIMENTO). AF_11/2017</v>
          </cell>
          <cell r="C38" t="str">
            <v>M</v>
          </cell>
          <cell r="D38">
            <v>61.13</v>
          </cell>
        </row>
        <row r="39">
          <cell r="A39">
            <v>97176</v>
          </cell>
          <cell r="B39" t="str">
            <v>ASSENTAMENTO DE TUBO DE AÇO CARBONO PARA REDE DE ÁGUA, DN 900 MM (36"), JUNTA SOLDADA, INSTALADO EM LOCAL COM NÍVEL ALTO DE INTERFERÊNCIAS (NÃO INCLUI FORNECIMENTO). AF_11/2017</v>
          </cell>
          <cell r="C39" t="str">
            <v>M</v>
          </cell>
          <cell r="D39">
            <v>68.44</v>
          </cell>
        </row>
        <row r="40">
          <cell r="A40">
            <v>97177</v>
          </cell>
          <cell r="B40" t="str">
            <v>ASSENTAMENTO DE TUBO DE AÇO CARBONO PARA REDE DE ÁGUA, DN 1000 MM (40") OU DN 1100 MM (44"), JUNTA SOLDADA, INSTALADO EM LOCAL COM NÍVEL ALTO DE INTERFERÊNCIAS (NÃO INCLUI FORNECIMENTO). AF_11/2017</v>
          </cell>
          <cell r="C40" t="str">
            <v>M</v>
          </cell>
          <cell r="D40">
            <v>83.13</v>
          </cell>
        </row>
        <row r="41">
          <cell r="A41">
            <v>97178</v>
          </cell>
          <cell r="B41" t="str">
            <v>ASSENTAMENTO DE TUBO DE AÇO CARBONO PARA REDE DE ÁGUA, DN 1200 MM (48") OU DN 1300 MM (52"), JUNTA SOLDADA, INSTALADO EM LOCAL COM NÍVEL ALTO DE INTERFERÊNCIAS (NÃO INCLUI FORNECIMENTO). AF_11/2017</v>
          </cell>
          <cell r="C41" t="str">
            <v>M</v>
          </cell>
          <cell r="D41">
            <v>97.8</v>
          </cell>
        </row>
        <row r="42">
          <cell r="A42">
            <v>97179</v>
          </cell>
          <cell r="B42" t="str">
            <v>ASSENTAMENTO DE TUBO DE AÇO CARBONO PARA REDE DE ÁGUA, DN 1400 MM (56'') OU DN 1500 MM (60"), JUNTA SOLDADA, INSTALADO EM LOCAL COM NÍVEL ALTO DE INTERFERÊNCIAS (NÃO INCLUI FORNECIMENTO). AF_11/2017</v>
          </cell>
          <cell r="C42" t="str">
            <v>M</v>
          </cell>
          <cell r="D42">
            <v>112.47</v>
          </cell>
        </row>
        <row r="43">
          <cell r="A43">
            <v>97180</v>
          </cell>
          <cell r="B43" t="str">
            <v>ASSENTAMENTO DE TUBO DE AÇO CARBONO PARA REDE DE ÁGUA, DN 1600 MM (64") OU DN 1700 MM (68"), JUNTA SOLDADA, INSTALADO EM LOCAL COM NÍVEL ALTO DE INTERFERÊNCIAS (NÃO INCLUI FORNECIMENTO). AF_11/2017</v>
          </cell>
          <cell r="C43" t="str">
            <v>M</v>
          </cell>
          <cell r="D43">
            <v>127.14</v>
          </cell>
        </row>
        <row r="44">
          <cell r="A44">
            <v>97181</v>
          </cell>
          <cell r="B44" t="str">
            <v>ASSENTAMENTO DE TUBO DE AÇO CARBONO PARA REDE DE ÁGUA, DN 1800 MM (72") OU DN 1900 MM (76"), JUNTA SOLDADA, INSTALADO EM LOCAL COM NÍVEL ALTO DE INTERFERÊNCIAS (NÃO INCLUI FORNECIMENTO). AF_11/2017</v>
          </cell>
          <cell r="C44" t="str">
            <v>M</v>
          </cell>
          <cell r="D44">
            <v>146.35</v>
          </cell>
        </row>
        <row r="45">
          <cell r="A45">
            <v>97182</v>
          </cell>
          <cell r="B45" t="str">
            <v>ASSENTAMENTO DE TUBO DE AÇO CARBONO PARA REDE DE ÁGUA, DN 2000 MM (80") OU DN 2100 MM (84"), JUNTA SOLDADA, INSTALADO EM LOCAL COM NÍVEL ALTO DE INTERFERÊNCIAS (NÃO INCLUI FORNECIMENTO). AF_11/2017</v>
          </cell>
          <cell r="C45" t="str">
            <v>M</v>
          </cell>
          <cell r="D45">
            <v>161.5</v>
          </cell>
        </row>
        <row r="46">
          <cell r="A46">
            <v>97183</v>
          </cell>
          <cell r="B46" t="str">
            <v>ASSENTAMENTO DE TUBO DE AÇO CARBONO PARA REDE DE ÁGUA, DN 600 MM (24"), JUNTA SOLDADA, INSTALADO EM LOCAL COM NÍVEL BAIXO DE INTERFERÊNCIAS (NÃO INCLUI FORNECIMENTO). AF_11/2017</v>
          </cell>
          <cell r="C46" t="str">
            <v>M</v>
          </cell>
          <cell r="D46">
            <v>38.43</v>
          </cell>
        </row>
        <row r="47">
          <cell r="A47">
            <v>97184</v>
          </cell>
          <cell r="B47" t="str">
            <v>ASSENTAMENTO DE TUBO DE AÇO CARBONO PARA REDE DE ÁGUA, DN 700 MM (28"), JUNTA SOLDADA, INSTALADO EM LOCAL COM NÍVEL BAIXO DE INTERFERÊNCIAS (NÃO INCLUI FORNECIMENTO). AF_11/2017</v>
          </cell>
          <cell r="C47" t="str">
            <v>M</v>
          </cell>
          <cell r="D47">
            <v>44.59</v>
          </cell>
        </row>
        <row r="48">
          <cell r="A48">
            <v>97185</v>
          </cell>
          <cell r="B48" t="str">
            <v>ASSENTAMENTO DE TUBO DE AÇO CARBONO PARA REDE DE ÁGUA, DN 800 MM (32"), JUNTA SOLDADA, INSTALADO EM LOCAL COM NÍVEL BAIXO DE INTERFERÊNCIAS (NÃO INCLUI FORNECIMENTO). AF_11/2017</v>
          </cell>
          <cell r="C48" t="str">
            <v>M</v>
          </cell>
          <cell r="D48">
            <v>50.77</v>
          </cell>
        </row>
        <row r="49">
          <cell r="A49">
            <v>97186</v>
          </cell>
          <cell r="B49" t="str">
            <v>ASSENTAMENTO DE TUBO DE AÇO CARBONO PARA REDE DE ÁGUA, DN 900 MM (36"), JUNTA SOLDADA, INSTALADO EM LOCAL COM NÍVEL BAIXO DE INTERFERÊNCIAS (NÃO INCLUI FORNECIMENTO). AF_11/2017</v>
          </cell>
          <cell r="C49" t="str">
            <v>M</v>
          </cell>
          <cell r="D49">
            <v>56.92</v>
          </cell>
        </row>
        <row r="50">
          <cell r="A50">
            <v>97187</v>
          </cell>
          <cell r="B50" t="str">
            <v>ASSENTAMENTO DE TUBO DE AÇO CARBONO PARA REDE DE ÁGUA, DN 1000 MM (40  ) OU DN 1100 MM (44  ), JUNTA SOLDADA, INSTALADO EM LOCAL COM NÍVEL BAIXO DE INTERFERÊNCIAS (NÃO INCLUI FORNECIMENTO). AF_11/2017</v>
          </cell>
          <cell r="C50" t="str">
            <v>M</v>
          </cell>
          <cell r="D50">
            <v>69.25</v>
          </cell>
        </row>
        <row r="51">
          <cell r="A51">
            <v>97188</v>
          </cell>
          <cell r="B51" t="str">
            <v>ASSENTAMENTO DE TUBO DE AÇO CARBONO PARA REDE DE ÁGUA, DN 1200 MM (48") OU DN 1300 MM (52"), JUNTA SOLDADA, INSTALADO EM LOCAL COM NÍVEL BAIXO DE INTERFERÊNCIAS (NÃO INCLUI FORNECIMENTO). AF_11/2017</v>
          </cell>
          <cell r="C51" t="str">
            <v>M</v>
          </cell>
          <cell r="D51">
            <v>81.569999999999993</v>
          </cell>
        </row>
        <row r="52">
          <cell r="A52">
            <v>97189</v>
          </cell>
          <cell r="B52" t="str">
            <v>ASSENTAMENTO DE TUBO DE AÇO CARBONO PARA REDE DE ÁGUA, DN 1400 MM (56'') OU DN 1500 MM (60"), JUNTA SOLDADA, INSTALADO EM LOCAL COM NÍVEL BAIXO DE INTERFERÊNCIAS (NÃO INCLUI FORNECIMENTO). AF_11/2017</v>
          </cell>
          <cell r="C52" t="str">
            <v>M</v>
          </cell>
          <cell r="D52">
            <v>93.9</v>
          </cell>
        </row>
        <row r="53">
          <cell r="A53">
            <v>97190</v>
          </cell>
          <cell r="B53" t="str">
            <v>ASSENTAMENTO DE TUBO DE AÇO CARBONO PARA REDE DE ÁGUA, DN 1600 MM (64") OU DN 1700 MM (68"), JUNTA SOLDADA, INSTALADO EM LOCAL COM NÍVEL BAIXO DE INTERFERÊNCIAS (NÃO INCLUI FORNECIMENTO). AF_11/2017</v>
          </cell>
          <cell r="C53" t="str">
            <v>M</v>
          </cell>
          <cell r="D53">
            <v>106.22</v>
          </cell>
        </row>
        <row r="54">
          <cell r="A54">
            <v>97191</v>
          </cell>
          <cell r="B54" t="str">
            <v>ASSENTAMENTO DE TUBO DE AÇO CARBONO PARA REDE DE ÁGUA, DN 1800 MM (72") OU DN 1900 MM (76"), JUNTA SOLDADA, INSTALADO EM LOCAL COM NÍVEL BAIXO DE INTERFERÊNCIAS (NÃO INCLUI FORNECIMENTO). AF_11/2017</v>
          </cell>
          <cell r="C54" t="str">
            <v>M</v>
          </cell>
          <cell r="D54">
            <v>121.87</v>
          </cell>
        </row>
        <row r="55">
          <cell r="A55">
            <v>97192</v>
          </cell>
          <cell r="B55" t="str">
            <v>ASSENTAMENTO DE TUBO DE AÇO CARBONO PARA REDE DE ÁGUA, DN 2000 MM (80") OU DN 2100 MM (84"), JUNTA SOLDADA, INSTALADO EM LOCAL COM NÍVEL BAIXO DE INTERFERÊNCIAS (NÃO INCLUI FORNECIMENTO). AF_11/2017</v>
          </cell>
          <cell r="C55" t="str">
            <v>M</v>
          </cell>
          <cell r="D55">
            <v>134.54</v>
          </cell>
        </row>
        <row r="56">
          <cell r="A56">
            <v>90694</v>
          </cell>
          <cell r="B56" t="str">
            <v>TUBO DE PVC PARA REDE COLETORA DE ESGOTO DE PAREDE MACIÇA, DN 100 MM, JUNTA ELÁSTICA - FORNECIMENTO E ASSENTAMENTO. AF_01/2021</v>
          </cell>
          <cell r="C56" t="str">
            <v>M</v>
          </cell>
          <cell r="D56">
            <v>42.37</v>
          </cell>
        </row>
        <row r="57">
          <cell r="A57">
            <v>90695</v>
          </cell>
          <cell r="B57" t="str">
            <v>TUBO DE PVC PARA REDE COLETORA DE ESGOTO DE PAREDE MACIÇA, DN 150 MM, JUNTA ELÁSTICA  - FORNECIMENTO E ASSENTAMENTO. AF_01/2021</v>
          </cell>
          <cell r="C57" t="str">
            <v>M</v>
          </cell>
          <cell r="D57">
            <v>79.83</v>
          </cell>
        </row>
        <row r="58">
          <cell r="A58">
            <v>90696</v>
          </cell>
          <cell r="B58" t="str">
            <v>TUBO DE PVC PARA REDE COLETORA DE ESGOTO DE PAREDE MACIÇA, DN 200 MM, JUNTA ELÁSTICA - FORNECIMENTO E ASSENTAMENTO. AF_01/2021</v>
          </cell>
          <cell r="C58" t="str">
            <v>M</v>
          </cell>
          <cell r="D58">
            <v>132.79</v>
          </cell>
        </row>
        <row r="59">
          <cell r="A59">
            <v>90697</v>
          </cell>
          <cell r="B59" t="str">
            <v>TUBO DE PVC PARA REDE COLETORA DE ESGOTO DE PAREDE MACIÇA, DN 250 MM, JUNTA ELÁSTICA  - FORNECIMENTO E ASSENTAMENTO. AF_01/2021</v>
          </cell>
          <cell r="C59" t="str">
            <v>M</v>
          </cell>
          <cell r="D59">
            <v>205.46</v>
          </cell>
        </row>
        <row r="60">
          <cell r="A60">
            <v>90698</v>
          </cell>
          <cell r="B60" t="str">
            <v>TUBO DE PVC PARA REDE COLETORA DE ESGOTO DE PAREDE MACIÇA, DN 300 MM, JUNTA ELÁSTICA,  FORNECIMENTO E ASSENTAMENTO. AF_01/2021</v>
          </cell>
          <cell r="C60" t="str">
            <v>M</v>
          </cell>
          <cell r="D60">
            <v>313.44</v>
          </cell>
        </row>
        <row r="61">
          <cell r="A61">
            <v>90699</v>
          </cell>
          <cell r="B61" t="str">
            <v>TUBO DE PVC PARA REDE COLETORA DE ESGOTO DE PAREDE MACIÇA, DN 350 MM, JUNTA ELÁSTICA  - FORNECIMENTO E ASSENTAMENTO. AF_01/2021</v>
          </cell>
          <cell r="C61" t="str">
            <v>M</v>
          </cell>
          <cell r="D61">
            <v>440.67</v>
          </cell>
        </row>
        <row r="62">
          <cell r="A62">
            <v>90700</v>
          </cell>
          <cell r="B62" t="str">
            <v>TUBO DE PVC PARA REDE COLETORA DE ESGOTO DE PAREDE MACIÇA, DN 400 MM, JUNTA ELÁSTICA  FORNECIMENTO E ASSENTAMENTO. AF_01/2021</v>
          </cell>
          <cell r="C62" t="str">
            <v>M</v>
          </cell>
          <cell r="D62">
            <v>514.13</v>
          </cell>
        </row>
        <row r="63">
          <cell r="A63">
            <v>90701</v>
          </cell>
          <cell r="B63" t="str">
            <v>TUBO DE PVC CORRUGADO DE DUPLA PAREDE PARA REDE COLETORA DE ESGOTO, DN 150 MM, JUNTA ELÁSTICA - FORNECIMENTO E ASSENTAMENTO. AF_01/2021</v>
          </cell>
          <cell r="C63" t="str">
            <v>M</v>
          </cell>
          <cell r="D63">
            <v>63.11</v>
          </cell>
        </row>
        <row r="64">
          <cell r="A64">
            <v>90702</v>
          </cell>
          <cell r="B64" t="str">
            <v>TUBO DE PVC CORRUGADO DE DUPLA PAREDE PARA REDE COLETORA DE ESGOTO, DN 200 MM, JUNTA ELÁSTICA - FORNECIMENTO E ASSENTAMENTO. AF_01/2021</v>
          </cell>
          <cell r="C64" t="str">
            <v>M</v>
          </cell>
          <cell r="D64">
            <v>103.84</v>
          </cell>
        </row>
        <row r="65">
          <cell r="A65">
            <v>90703</v>
          </cell>
          <cell r="B65" t="str">
            <v>TUBO DE PVC CORRUGADO DE DUPLA PAREDE PARA REDE COLETORA DE ESGOTO, DN 250 MM, JUNTA ELÁSTICA - FORNECIMENTO E ASSENTAMENTO. AF_01/2021</v>
          </cell>
          <cell r="C65" t="str">
            <v>M</v>
          </cell>
          <cell r="D65">
            <v>162.09</v>
          </cell>
        </row>
        <row r="66">
          <cell r="A66">
            <v>90704</v>
          </cell>
          <cell r="B66" t="str">
            <v>TUBO DE PVC CORRUGADO DE DUPLA PAREDE PARA REDE COLETORA DE ESGOTO, DN 300 MM, JUNTA ELÁSTICA - FORNECIMENTO E ASSENTAMENTO. AF_01/2021</v>
          </cell>
          <cell r="C66" t="str">
            <v>M</v>
          </cell>
          <cell r="D66">
            <v>240.4</v>
          </cell>
        </row>
        <row r="67">
          <cell r="A67">
            <v>90705</v>
          </cell>
          <cell r="B67" t="str">
            <v>TUBO DE PVC CORRUGADO DE DUPLA PAREDE PARA REDE COLETORA DE ESGOTO, DN 350 MM, JUNTA ELÁSTICA - FORNECIMENTO E ASSENTAMENTO. AF_01/2021</v>
          </cell>
          <cell r="C67" t="str">
            <v>M</v>
          </cell>
          <cell r="D67">
            <v>313.63</v>
          </cell>
        </row>
        <row r="68">
          <cell r="A68">
            <v>90706</v>
          </cell>
          <cell r="B68" t="str">
            <v>TUBO DE PVC CORRUGADO DE DUPLA PAREDE PARA REDE COLETORA DE ESGOTO, DN 400 MM, JUNTA ELÁSTICA - FORNECIMENTO E ASSENTAMENTO. AF_01/2021</v>
          </cell>
          <cell r="C68" t="str">
            <v>M</v>
          </cell>
          <cell r="D68">
            <v>414.93</v>
          </cell>
        </row>
        <row r="69">
          <cell r="A69">
            <v>90708</v>
          </cell>
          <cell r="B69" t="str">
            <v>TUBO DE PEAD CORRUGADO DE DUPLA PAREDE PARA REDE COLETORA DE ESGOTO, DN 600 MM, JUNTA ELÁSTICA INTEGRADA - FORNECIMENTO E ASSENTAMENTO. AF_01/2021</v>
          </cell>
          <cell r="C69" t="str">
            <v>M</v>
          </cell>
          <cell r="D69">
            <v>797.43</v>
          </cell>
        </row>
        <row r="70">
          <cell r="A70">
            <v>90724</v>
          </cell>
          <cell r="B70" t="str">
            <v>JUNTA ARGAMASSADA ENTRE TUBO DN 100 MM E O POÇO DE VISITA/ CAIXA DE CONCRETO OU ALVENARIA EM REDES DE ESGOTO. AF_01/2021</v>
          </cell>
          <cell r="C70" t="str">
            <v>UN</v>
          </cell>
          <cell r="D70">
            <v>28.59</v>
          </cell>
        </row>
        <row r="71">
          <cell r="A71">
            <v>90725</v>
          </cell>
          <cell r="B71" t="str">
            <v>JUNTA ARGAMASSADA ENTRE TUBO DN 150 MM E O POÇO DE VISITA/ CAIXA DE CONCRETO OU ALVENARIA EM REDES DE ESGOTO. AF_01/2021</v>
          </cell>
          <cell r="C71" t="str">
            <v>UN</v>
          </cell>
          <cell r="D71">
            <v>35.130000000000003</v>
          </cell>
        </row>
        <row r="72">
          <cell r="A72">
            <v>90726</v>
          </cell>
          <cell r="B72" t="str">
            <v>JUNTA ARGAMASSADA ENTRE TUBO DN 200 MM E O POÇO/ CAIXA DE CONCRETO OU ALVENARIA EM REDES DE ESGOTO. AF_01/2021</v>
          </cell>
          <cell r="C72" t="str">
            <v>UN</v>
          </cell>
          <cell r="D72">
            <v>41.73</v>
          </cell>
        </row>
        <row r="73">
          <cell r="A73">
            <v>90727</v>
          </cell>
          <cell r="B73" t="str">
            <v>JUNTA ARGAMASSADA ENTRE TUBO DN 250 MM E O POÇO DE VISITA/ CAIXA DE CONCRETO OU ALVENARIA EM REDES DE ESGOTO. AF_01/2021</v>
          </cell>
          <cell r="C73" t="str">
            <v>UN</v>
          </cell>
          <cell r="D73">
            <v>48.28</v>
          </cell>
        </row>
        <row r="74">
          <cell r="A74">
            <v>90728</v>
          </cell>
          <cell r="B74" t="str">
            <v>JUNTA ARGAMASSADA ENTRE TUBO DN 300 MM E O POÇO DE VISITA/ CAIXA DE CONCRETO OU ALVENARIA EM REDES DE ESGOTO. AF_01/2021</v>
          </cell>
          <cell r="C74" t="str">
            <v>UN</v>
          </cell>
          <cell r="D74">
            <v>54.83</v>
          </cell>
        </row>
        <row r="75">
          <cell r="A75">
            <v>90729</v>
          </cell>
          <cell r="B75" t="str">
            <v>JUNTA ARGAMASSADA ENTRE TUBO DN 350 MM E O POÇO DE VISITA/ CAIXA DE CONCRETO OU ALVENARIA EM REDES DE ESGOTO. AF_01/2021</v>
          </cell>
          <cell r="C75" t="str">
            <v>UN</v>
          </cell>
          <cell r="D75">
            <v>61.37</v>
          </cell>
        </row>
        <row r="76">
          <cell r="A76">
            <v>90730</v>
          </cell>
          <cell r="B76" t="str">
            <v>JUNTA ARGAMASSADA ENTRE TUBO DN 400 MM E O POÇO DE VISITA/ CAIXA DE CONCRETO OU ALVENARIA EM REDES DE ESGOTO. AF_01/2021</v>
          </cell>
          <cell r="C76" t="str">
            <v>UN</v>
          </cell>
          <cell r="D76">
            <v>67.92</v>
          </cell>
        </row>
        <row r="77">
          <cell r="A77">
            <v>90731</v>
          </cell>
          <cell r="B77" t="str">
            <v>JUNTA ARGAMASSADA ENTRE TUBO DN 450 MM E O POÇO DE VISITA/ CAIXA DE CONCRETO OU ALVENARIA EM REDES DE ESGOTO. AF_01/2021</v>
          </cell>
          <cell r="C77" t="str">
            <v>UN</v>
          </cell>
          <cell r="D77">
            <v>74.459999999999994</v>
          </cell>
        </row>
        <row r="78">
          <cell r="A78">
            <v>90732</v>
          </cell>
          <cell r="B78" t="str">
            <v>JUNTA ARGAMASSADA ENTRE TUBO DN 600 MM E O POÇO DE VISITA/ CAIXA DE CONCRETO OU ALVENARIA EM REDES DE ESGOTO. AF_01/2021</v>
          </cell>
          <cell r="C78" t="str">
            <v>UN</v>
          </cell>
          <cell r="D78">
            <v>94.1</v>
          </cell>
        </row>
        <row r="79">
          <cell r="A79">
            <v>90733</v>
          </cell>
          <cell r="B79" t="str">
            <v>ASSENTAMENTO DE TUBO DE PVC PARA REDE COLETORA DE ESGOTO DE PAREDE MACIÇA, DN 100 MM, JUNTA ELÁSTICA (NÃO INCLUI FORNECIMENTO). AF_01/2021</v>
          </cell>
          <cell r="C79" t="str">
            <v>M</v>
          </cell>
          <cell r="D79">
            <v>4.07</v>
          </cell>
        </row>
        <row r="80">
          <cell r="A80">
            <v>90734</v>
          </cell>
          <cell r="B80" t="str">
            <v>ASSENTAMENTO DE TUBO DE PVC PARA REDE COLETORA DE ESGOTO DE PAREDE MACIÇA, DN 150 MM, JUNTA ELÁSTICA,  (NÃO INCLUI FORNECIMENTO). AF_01/2021</v>
          </cell>
          <cell r="C80" t="str">
            <v>M</v>
          </cell>
          <cell r="D80">
            <v>4.82</v>
          </cell>
        </row>
        <row r="81">
          <cell r="A81">
            <v>90735</v>
          </cell>
          <cell r="B81" t="str">
            <v>ASSENTAMENTO DE TUBO DE PVC PARA REDE COLETORA DE ESGOTO DE PAREDE MACIÇA, DN 200 MM, JUNTA ELÁSTICA (NÃO INCLUI FORNECIMENTO). AF_01/2021</v>
          </cell>
          <cell r="C81" t="str">
            <v>M</v>
          </cell>
          <cell r="D81">
            <v>5.56</v>
          </cell>
        </row>
        <row r="82">
          <cell r="A82">
            <v>90736</v>
          </cell>
          <cell r="B82" t="str">
            <v>ASSENTAMENTO DE TUBO DE PVC PARA REDE COLETORA DE ESGOTO DE PAREDE MACIÇA, DN 250 MM, JUNTA ELÁSTICA (NÃO INCLUI FORNECIMENTO). AF_01/2021</v>
          </cell>
          <cell r="C82" t="str">
            <v>M</v>
          </cell>
          <cell r="D82">
            <v>6.31</v>
          </cell>
        </row>
        <row r="83">
          <cell r="A83">
            <v>90737</v>
          </cell>
          <cell r="B83" t="str">
            <v>ASSENTAMENTO DE TUBO DE PVC PARA REDE COLETORA DE ESGOTO DE PAREDE MACIÇA, DN 300 MM, JUNTA ELÁSTICA  (NÃO INCLUI FORNECIMENTO). AF_01/2021</v>
          </cell>
          <cell r="C83" t="str">
            <v>M</v>
          </cell>
          <cell r="D83">
            <v>7.06</v>
          </cell>
        </row>
        <row r="84">
          <cell r="A84">
            <v>90738</v>
          </cell>
          <cell r="B84" t="str">
            <v>ASSENTAMENTO DE TUBO DE PVC PARA REDE COLETORA DE ESGOTO DE PAREDE MACIÇA, DN 350 MM, JUNTA ELÁSTICA (NÃO INCLUI FORNECIMENTO). AF_01/2021</v>
          </cell>
          <cell r="C84" t="str">
            <v>M</v>
          </cell>
          <cell r="D84">
            <v>7.81</v>
          </cell>
        </row>
        <row r="85">
          <cell r="A85">
            <v>90739</v>
          </cell>
          <cell r="B85" t="str">
            <v>ASSENTAMENTO DE TUBO DE PVC PARA REDE COLETORA DE ESGOTO DE PAREDE MACIÇA, DN 400 MM, JUNTA ELÁSTICA (NÃO INCLUI FORNECIMENTO). AF_01/2021</v>
          </cell>
          <cell r="C85" t="str">
            <v>M</v>
          </cell>
          <cell r="D85">
            <v>10.02</v>
          </cell>
        </row>
        <row r="86">
          <cell r="A86">
            <v>90740</v>
          </cell>
          <cell r="B86" t="str">
            <v>ASSENTAMENTO DE TUBO DE PVC CORRUGADO DE DUPLA PAREDE PARA REDE COLETORA DE ESGOTO, DN 150 MM, JUNTA ELÁSTICA (NÃO INCLUI FORNECIMENTO). AF_01/2021</v>
          </cell>
          <cell r="C86" t="str">
            <v>M</v>
          </cell>
          <cell r="D86">
            <v>5.36</v>
          </cell>
        </row>
        <row r="87">
          <cell r="A87">
            <v>90741</v>
          </cell>
          <cell r="B87" t="str">
            <v>ASSENTAMENTO DE TUBO DE PVC CORRUGADO DE DUPLA PAREDE PARA REDE COLETORA DE ESGOTO, DN 200 MM, JUNTA ELÁSTICA (NÃO INCLUI FORNECIMENTO). AF_01/2021</v>
          </cell>
          <cell r="C87" t="str">
            <v>M</v>
          </cell>
          <cell r="D87">
            <v>6.11</v>
          </cell>
        </row>
        <row r="88">
          <cell r="A88">
            <v>90742</v>
          </cell>
          <cell r="B88" t="str">
            <v>ASSENTAMENTO DE TUBO DE PVC CORRUGADO DE DUPLA PAREDE PARA REDE COLETORA DE ESGOTO, DN 250 MM, JUNTA ELÁSTICA (NÃO INCLUI FORNECIMENTO). AF_01/2021</v>
          </cell>
          <cell r="C88" t="str">
            <v>M</v>
          </cell>
          <cell r="D88">
            <v>6.87</v>
          </cell>
        </row>
        <row r="89">
          <cell r="A89">
            <v>90743</v>
          </cell>
          <cell r="B89" t="str">
            <v>ASSENTAMENTO DE TUBO DE PVC CORRUGADO DE DUPLA PAREDE PARA REDE COLETORA DE ESGOTO, DN 300 MM, JUNTA ELÁSTICA (NÃO INCLUI FORNECIMENTO). AF_01/2021</v>
          </cell>
          <cell r="C89" t="str">
            <v>M</v>
          </cell>
          <cell r="D89">
            <v>7.62</v>
          </cell>
        </row>
        <row r="90">
          <cell r="A90">
            <v>90744</v>
          </cell>
          <cell r="B90" t="str">
            <v>ASSENTAMENTO DE TUBO DE PVC CORRUGADO DE DUPLA PAREDE PARA REDE COLETORA DE ESGOTO, DN 350 MM, JUNTA ELÁSTICA (NÃO INCLUI FORNECIMENTO). AF_01/2021</v>
          </cell>
          <cell r="C90" t="str">
            <v>M</v>
          </cell>
          <cell r="D90">
            <v>8.3699999999999992</v>
          </cell>
        </row>
        <row r="91">
          <cell r="A91">
            <v>90745</v>
          </cell>
          <cell r="B91" t="str">
            <v>ASSENTAMENTO DE TUBO DE PVC CORRUGADO DE DUPLA PAREDE PARA REDE COLETORA DE ESGOTO, DN 400 MM, JUNTA ELÁSTICA  (NÃO INCLUI FORNECIMENTO). AF_01/2021</v>
          </cell>
          <cell r="C91" t="str">
            <v>M</v>
          </cell>
          <cell r="D91">
            <v>11.19</v>
          </cell>
        </row>
        <row r="92">
          <cell r="A92">
            <v>90746</v>
          </cell>
          <cell r="B92" t="str">
            <v>ASSENTAMENTO DE TUBO DE PEAD CORRUGADO DE DUPLA PAREDE PARA REDE COLETORA DE ESGOTO, DN 450 MM, JUNTA ELÁSTICA INTEGRADA (NÃO INCLUI FORNECIMENTO). AF_01/2021</v>
          </cell>
          <cell r="C92" t="str">
            <v>M</v>
          </cell>
          <cell r="D92">
            <v>4.3899999999999997</v>
          </cell>
        </row>
        <row r="93">
          <cell r="A93">
            <v>90747</v>
          </cell>
          <cell r="B93" t="str">
            <v>ASSENTAMENTO DE TUBO DE PEAD CORRUGADO DE DUPLA PAREDE PARA REDE COLETORA DE ESGOTO, DN 600 MM, JUNTA ELÁSTICA INTEGRADA (NÃO INCLUI FORNECIMENTO). AF_01/2021</v>
          </cell>
          <cell r="C93" t="str">
            <v>M</v>
          </cell>
          <cell r="D93">
            <v>18.47</v>
          </cell>
        </row>
        <row r="94">
          <cell r="A94">
            <v>94869</v>
          </cell>
          <cell r="B94" t="str">
            <v>TUBO DE PEAD CORRUGADO DE DUPLA PAREDE PARA REDE COLETORA DE ESGOTO, DN 250 MM, JUNTA ELÁSTICA INTEGRADA - FORNECIMENTO E ASSENTAMENTO. AF_01/2021</v>
          </cell>
          <cell r="C94" t="str">
            <v>M</v>
          </cell>
          <cell r="D94">
            <v>140.41999999999999</v>
          </cell>
        </row>
        <row r="95">
          <cell r="A95">
            <v>94870</v>
          </cell>
          <cell r="B95" t="str">
            <v>ASSENTAMENTO DE TUBO DE PEAD CORRUGADO DE DUPLA PAREDE PARA REDE COLETORA DE ESGOTO, DN 250 MM, JUNTA ELÁSTICA INTEGRADA (NÃO INCLUI FORNECIMENTO). AF_01/2021</v>
          </cell>
          <cell r="C95" t="str">
            <v>M</v>
          </cell>
          <cell r="D95">
            <v>1.9</v>
          </cell>
        </row>
        <row r="96">
          <cell r="A96">
            <v>94871</v>
          </cell>
          <cell r="B96" t="str">
            <v>TUBO DE PEAD CORRUGADO DE DUPLA PAREDE PARA REDE COLETORA DE ESGOTO, DN 300 MM, JUNTA ELÁSTICA INTEGRADA - FORNECIMENTO E ASSENTAMENTO. AF_01/2021</v>
          </cell>
          <cell r="C96" t="str">
            <v>M</v>
          </cell>
          <cell r="D96">
            <v>219.81</v>
          </cell>
        </row>
        <row r="97">
          <cell r="A97">
            <v>94872</v>
          </cell>
          <cell r="B97" t="str">
            <v>ASSENTAMENTO DE TUBO DE PEAD CORRUGADO DE DUPLA PAREDE PARA REDE COLETORA DE ESGOTO, DN 300 MM, JUNTA ELÁSTICA INTEGRADA  (NÃO INCLUI FORNECIMENTO). AF_01/2021</v>
          </cell>
          <cell r="C97" t="str">
            <v>M</v>
          </cell>
          <cell r="D97">
            <v>2.79</v>
          </cell>
        </row>
        <row r="98">
          <cell r="A98">
            <v>94875</v>
          </cell>
          <cell r="B98" t="str">
            <v>TUBO DE PEAD CORRUGADO DE DUPLA PAREDE PARA REDE COLETORA DE ESGOTO, DN 800 MM, JUNTA ELÁSTICA INTEGRADA - FORNECIMENTO E ASSENTAMENTO. AF_01/2021</v>
          </cell>
          <cell r="C98" t="str">
            <v>M</v>
          </cell>
          <cell r="D98">
            <v>1294.77</v>
          </cell>
        </row>
        <row r="99">
          <cell r="A99">
            <v>94876</v>
          </cell>
          <cell r="B99" t="str">
            <v>ASSENTAMENTO DE TUBO DE PEAD CORRUGADO DE DUPLA PAREDE PARA REDE COLETORA DE ESGOTO, DN 800 MM, JUNTA ELÁSTICA INTEGRADA  (NÃO INCLUI FORNECIMENTO). AF_01/2021</v>
          </cell>
          <cell r="C99" t="str">
            <v>M</v>
          </cell>
          <cell r="D99">
            <v>30.24</v>
          </cell>
        </row>
        <row r="100">
          <cell r="A100">
            <v>94878</v>
          </cell>
          <cell r="B100" t="str">
            <v>ASSENTAMENTO DE TUBO DE PEAD CORRUGADO DE DUPLA PAREDE PARA REDE COLETORA DE ESGOTO, DN 900 MM, JUNTA ELÁSTICA INTEGRADA (NÃO INCLUI FORNECIMENTO). AF_01/2021</v>
          </cell>
          <cell r="C100" t="str">
            <v>M</v>
          </cell>
          <cell r="D100">
            <v>35.11</v>
          </cell>
        </row>
        <row r="101">
          <cell r="A101">
            <v>94879</v>
          </cell>
          <cell r="B101" t="str">
            <v>TUBO DE PEAD CORRUGADO DE DUPLA PAREDE PARA REDE COLETORA DE ESGOTO, DN 1000 MM, JUNTA ELÁSTICA INTEGRADA - FORNECIMENTO E ASSENTAMENTO. AF_01/2021</v>
          </cell>
          <cell r="C101" t="str">
            <v>M</v>
          </cell>
          <cell r="D101">
            <v>1992.74</v>
          </cell>
        </row>
        <row r="102">
          <cell r="A102">
            <v>94880</v>
          </cell>
          <cell r="B102" t="str">
            <v>ASSENTAMENTO DE TUBO DE PEAD CORRUGADO DE DUPLA PAREDE PARA REDE COLETORA DE ESGOTO, DN 1000 MM, JUNTA ELÁSTICA INTEGRADA (NÃO INCLUI FORNECIMENTO). AF_01/2021</v>
          </cell>
          <cell r="C102" t="str">
            <v>M</v>
          </cell>
          <cell r="D102">
            <v>44.75</v>
          </cell>
        </row>
        <row r="103">
          <cell r="A103">
            <v>94881</v>
          </cell>
          <cell r="B103" t="str">
            <v>TUBO DE PEAD CORRUGADO DE DUPLA PAREDE PARA REDE COLETORA DE ESGOTO, DN 1200 MM, JUNTA ELÁSTICA INTEGRADA - FORNECIMENTO E ASSENTAMENTO. AF_01/2021</v>
          </cell>
          <cell r="C103" t="str">
            <v>M</v>
          </cell>
          <cell r="D103">
            <v>2744.47</v>
          </cell>
        </row>
        <row r="104">
          <cell r="A104">
            <v>94882</v>
          </cell>
          <cell r="B104" t="str">
            <v>ASSENTAMENTO DE TUBO DE PEAD CORRUGADO DE DUPLA PAREDE PARA REDE COLETORA DE ESGOTO, DN 1200 MM, JUNTA ELÁSTICA INTEGRADA (NÃO INCLUI FORNECIMENTO). AF_01/2021</v>
          </cell>
          <cell r="C104" t="str">
            <v>M</v>
          </cell>
          <cell r="D104">
            <v>52.23</v>
          </cell>
        </row>
        <row r="105">
          <cell r="A105">
            <v>94884</v>
          </cell>
          <cell r="B105" t="str">
            <v>ASSENTAMENTO DE TUBO DE PEAD CORRUGADO DE DUPLA PAREDE PARA REDE COLETORA DE ESGOTO, DN 1500 MM, JUNTA ELÁSTICA INTEGRADA (NÃO INCLUI FORNECIMENTO). AF_01/2021</v>
          </cell>
          <cell r="C105" t="str">
            <v>M</v>
          </cell>
          <cell r="D105">
            <v>67.400000000000006</v>
          </cell>
        </row>
        <row r="106">
          <cell r="A106">
            <v>97121</v>
          </cell>
          <cell r="B106" t="str">
            <v>ASSENTAMENTO DE TUBO DE PVC PBA PARA REDE DE ÁGUA, DN 50 MM, JUNTA ELÁSTICA INTEGRADA, INSTALADO EM LOCAL COM NÍVEL ALTO DE INTERFERÊNCIAS (NÃO INCLUI FORNECIMENTO). AF_11/2017</v>
          </cell>
          <cell r="C106" t="str">
            <v>M</v>
          </cell>
          <cell r="D106">
            <v>2.39</v>
          </cell>
        </row>
        <row r="107">
          <cell r="A107">
            <v>97122</v>
          </cell>
          <cell r="B107" t="str">
            <v>ASSENTAMENTO DE TUBO DE PVC PBA PARA REDE DE ÁGUA, DN 75 MM, JUNTA ELÁSTICA INTEGRADA, INSTALADO EM LOCAL COM NÍVEL ALTO DE INTERFERÊNCIAS (NÃO INCLUI FORNECIMENTO). AF_11/2017</v>
          </cell>
          <cell r="C107" t="str">
            <v>M</v>
          </cell>
          <cell r="D107">
            <v>3.29</v>
          </cell>
        </row>
        <row r="108">
          <cell r="A108">
            <v>97123</v>
          </cell>
          <cell r="B108" t="str">
            <v>ASSENTAMENTO DE TUBO DE PVC PBA PARA REDE DE ÁGUA, DN 100 MM, JUNTA ELÁSTICA INTEGRADA, INSTALADO EM LOCAL COM NÍVEL ALTO DE INTERFERÊNCIAS (NÃO INCLUI FORNECIMENTO). AF_11/2017</v>
          </cell>
          <cell r="C108" t="str">
            <v>M</v>
          </cell>
          <cell r="D108">
            <v>4.18</v>
          </cell>
        </row>
        <row r="109">
          <cell r="A109">
            <v>97124</v>
          </cell>
          <cell r="B109" t="str">
            <v>ASSENTAMENTO DE TUBO DE PVC PBA PARA REDE DE ÁGUA, DN 50 MM, JUNTA ELÁSTICA INTEGRADA, INSTALADO EM LOCAL COM NÍVEL BAIXO DE INTERFERÊNCIAS (NÃO INCLUI FORNECIMENTO). AF_11/2017</v>
          </cell>
          <cell r="C109" t="str">
            <v>M</v>
          </cell>
          <cell r="D109">
            <v>1.03</v>
          </cell>
        </row>
        <row r="110">
          <cell r="A110">
            <v>97125</v>
          </cell>
          <cell r="B110" t="str">
            <v>ASSENTAMENTO DE TUBO DE PVC PBA PARA REDE DE ÁGUA, DN 75 MM, JUNTA ELÁSTICA INTEGRADA, INSTALADO EM LOCAL COM NÍVEL BAIXO DE INTERFERÊNCIAS (NÃO INCLUI FORNECIMENTO). AF_11/2017</v>
          </cell>
          <cell r="C110" t="str">
            <v>M</v>
          </cell>
          <cell r="D110">
            <v>1.45</v>
          </cell>
        </row>
        <row r="111">
          <cell r="A111">
            <v>97126</v>
          </cell>
          <cell r="B111" t="str">
            <v>ASSENTAMENTO DE TUBO DE PVC PBA PARA REDE DE ÁGUA, DN 100 MM, JUNTA ELÁSTICA INTEGRADA, INSTALADO EM LOCAL COM NÍVEL BAIXO DE INTERFERÊNCIAS (NÃO INCLUI FORNECIMENTO). AF_11/2017</v>
          </cell>
          <cell r="C111" t="str">
            <v>M</v>
          </cell>
          <cell r="D111">
            <v>1.85</v>
          </cell>
        </row>
        <row r="112">
          <cell r="A112">
            <v>102264</v>
          </cell>
          <cell r="B112" t="str">
            <v>TUBO DE PVC BRANCO PARA REDE COLETORA DE ESGOTO CONDOMINIAL DE PAREDE MACIÇA, DN 100 MM, JUNTA ELÁSTICA - FORNECIMENTO E ASSENTAMENTO. AF_01/2021</v>
          </cell>
          <cell r="C112" t="str">
            <v>M</v>
          </cell>
          <cell r="D112">
            <v>18.920000000000002</v>
          </cell>
        </row>
        <row r="113">
          <cell r="A113">
            <v>102265</v>
          </cell>
          <cell r="B113" t="str">
            <v>JUNTA ARGAMASSADA ENTRE TUBO DN 800 MM E O POÇO DE VISITA/ CAIXA DE CONCRETO OU ALVENARIA EM REDES DE ESGOTO. AF_01/2021</v>
          </cell>
          <cell r="C113" t="str">
            <v>UN</v>
          </cell>
          <cell r="D113">
            <v>120.28</v>
          </cell>
        </row>
        <row r="114">
          <cell r="A114">
            <v>102266</v>
          </cell>
          <cell r="B114" t="str">
            <v>JUNTA ARGAMASSADA ENTRE TUBO DN 900 MM E O POÇO DE VISITA/ CAIXA DE CONCRETO OU ALVENARIA EM REDES DE ESGOTO. AF_01/2021</v>
          </cell>
          <cell r="C114" t="str">
            <v>UN</v>
          </cell>
          <cell r="D114">
            <v>133.36000000000001</v>
          </cell>
        </row>
        <row r="115">
          <cell r="A115">
            <v>102267</v>
          </cell>
          <cell r="B115" t="str">
            <v>JUNTA ARGAMASSADA ENTRE TUBO DN 1000 MM E O POÇO DE VISITA/ CAIXA DE CONCRETO OU ALVENARIA EM REDES DE ESGOTO. AF_01/2021</v>
          </cell>
          <cell r="C115" t="str">
            <v>UN</v>
          </cell>
          <cell r="D115">
            <v>153.06</v>
          </cell>
        </row>
        <row r="116">
          <cell r="A116">
            <v>102268</v>
          </cell>
          <cell r="B116" t="str">
            <v>JUNTA ARGAMASSADA ENTRE TUBO DN 1200 MM E O POÇO DE VISITA/ CAIXA DE CONCRETO OU ALVENARIA EM REDES DE ESGOTO. AF_01/2021</v>
          </cell>
          <cell r="C116" t="str">
            <v>UN</v>
          </cell>
          <cell r="D116">
            <v>172.68</v>
          </cell>
        </row>
        <row r="117">
          <cell r="A117">
            <v>102269</v>
          </cell>
          <cell r="B117" t="str">
            <v>JUNTA ARGAMASSADA ENTRE TUBO DN 1500 MM E O POÇO DE VISITA/ CAIXA DE CONCRETO OU ALVENARIA EM REDES DE ESGOTO. AF_01/2021</v>
          </cell>
          <cell r="C117" t="str">
            <v>UN</v>
          </cell>
          <cell r="D117">
            <v>211.95</v>
          </cell>
        </row>
        <row r="118">
          <cell r="A118">
            <v>92833</v>
          </cell>
          <cell r="B118" t="str">
            <v>TUBO DE CONCRETO PARA REDES COLETORAS DE ESGOTO SANITÁRIO, DIÂMETRO DE 300 MM, JUNTA ELÁSTICA, INSTALADO EM LOCAL COM BAIXO NÍVEL DE INTERFERÊNCIAS - FORNECIMENTO E ASSENTAMENTO. AF_03/2024</v>
          </cell>
          <cell r="C118" t="str">
            <v>M</v>
          </cell>
          <cell r="D118">
            <v>226.61</v>
          </cell>
        </row>
        <row r="119">
          <cell r="A119">
            <v>92834</v>
          </cell>
          <cell r="B119" t="str">
            <v>ASSENTAMENTO DE TUBO DE CONCRETO PARA REDES COLETORAS DE ESGOTO SANITÁRIO, DIÂMETRO DE 300 MM, JUNTA ELÁSTICA, INSTALADO EM LOCAL COM BAIXO NÍVEL DE INTERFERÊNCIAS (NÃO INCLUI FORNECIMENTO). AF_03/2024</v>
          </cell>
          <cell r="C119" t="str">
            <v>M</v>
          </cell>
          <cell r="D119">
            <v>20.14</v>
          </cell>
        </row>
        <row r="120">
          <cell r="A120">
            <v>92835</v>
          </cell>
          <cell r="B120" t="str">
            <v>TUBO DE CONCRETO PARA REDES COLETORAS DE ESGOTO SANITÁRIO, DIÂMETRO DE 400 MM, JUNTA ELÁSTICA, INSTALADO EM LOCAL COM BAIXO NÍVEL DE INTERFERÊNCIAS - FORNECIMENTO E ASSENTAMENTO. AF_03/2024</v>
          </cell>
          <cell r="C120" t="str">
            <v>M</v>
          </cell>
          <cell r="D120">
            <v>238.63</v>
          </cell>
        </row>
        <row r="121">
          <cell r="A121">
            <v>92836</v>
          </cell>
          <cell r="B121" t="str">
            <v>ASSENTAMENTO DE TUBO DE CONCRETO PARA REDES COLETORAS DE ESGOTO SANITÁRIO, DIÂMETRO DE 400 MM, JUNTA ELÁSTICA, INSTALADO EM LOCAL COM BAIXO NÍVEL DE INTERFERÊNCIAS (NÃO INCLUI FORNECIMENTO). AF_03/2024</v>
          </cell>
          <cell r="C121" t="str">
            <v>M</v>
          </cell>
          <cell r="D121">
            <v>26.87</v>
          </cell>
        </row>
        <row r="122">
          <cell r="A122">
            <v>92837</v>
          </cell>
          <cell r="B122" t="str">
            <v>TUBO DE CONCRETO PARA REDES COLETORAS DE ESGOTO SANITÁRIO, DIÂMETRO DE 500 MM, JUNTA ELÁSTICA, INSTALADO EM LOCAL COM BAIXO NÍVEL DE INTERFERÊNCIAS - FORNECIMENTO E ASSENTAMENTO. AF_03/2024</v>
          </cell>
          <cell r="C122" t="str">
            <v>M</v>
          </cell>
          <cell r="D122">
            <v>425.69</v>
          </cell>
        </row>
        <row r="123">
          <cell r="A123">
            <v>92838</v>
          </cell>
          <cell r="B123" t="str">
            <v>ASSENTAMENTO DE TUBO DE CONCRETO PARA REDES COLETORAS DE ESGOTO SANITÁRIO, DIÂMETRO DE 500 MM, JUNTA ELÁSTICA, INSTALADO EM LOCAL COM BAIXO NÍVEL DE INTERFERÊNCIAS (NÃO INCLUI FORNECIMENTO). AF_03/2024</v>
          </cell>
          <cell r="C123" t="str">
            <v>M</v>
          </cell>
          <cell r="D123">
            <v>33.92</v>
          </cell>
        </row>
        <row r="124">
          <cell r="A124">
            <v>92839</v>
          </cell>
          <cell r="B124" t="str">
            <v>TUBO DE CONCRETO PARA REDES COLETORAS DE ESGOTO SANITÁRIO, DIÂMETRO DE 600 MM, JUNTA ELÁSTICA, INSTALADO EM LOCAL COM BAIXO NÍVEL DE INTERFERÊNCIAS - FORNECIMENTO E ASSENTAMENTO. AF_03/2024</v>
          </cell>
          <cell r="C124" t="str">
            <v>M</v>
          </cell>
          <cell r="D124">
            <v>521.95000000000005</v>
          </cell>
        </row>
        <row r="125">
          <cell r="A125">
            <v>92840</v>
          </cell>
          <cell r="B125" t="str">
            <v>ASSENTAMENTO DE TUBO DE CONCRETO PARA REDES COLETORAS DE ESGOTO SANITÁRIO, DIÂMETRO DE 600 MM, JUNTA ELÁSTICA, INSTALADO EM LOCAL COM BAIXO NÍVEL DE INTERFERÊNCIAS (NÃO INCLUI FORNECIMENTO). AF_03/2024</v>
          </cell>
          <cell r="C125" t="str">
            <v>M</v>
          </cell>
          <cell r="D125">
            <v>41.23</v>
          </cell>
        </row>
        <row r="126">
          <cell r="A126">
            <v>92841</v>
          </cell>
          <cell r="B126" t="str">
            <v>TUBO DE CONCRETO PARA REDES COLETORAS DE ESGOTO SANITÁRIO, DIÂMETRO DE 700 MM, JUNTA ELÁSTICA, INSTALADO EM LOCAL COM BAIXO NÍVEL DE INTERFERÊNCIAS - FORNECIMENTO E ASSENTAMENTO. AF_03/2024</v>
          </cell>
          <cell r="C126" t="str">
            <v>M</v>
          </cell>
          <cell r="D126">
            <v>679.19</v>
          </cell>
        </row>
        <row r="127">
          <cell r="A127">
            <v>92842</v>
          </cell>
          <cell r="B127" t="str">
            <v>ASSENTAMENTO DE TUBO DE CONCRETO PARA REDES COLETORAS DE ESGOTO SANITÁRIO, DIÂMETRO DE 700 MM, JUNTA ELÁSTICA, INSTALADO EM LOCAL COM BAIXO NÍVEL DE INTERFERÊNCIAS (NÃO INCLUI FORNECIMENTO). AF_03/2024</v>
          </cell>
          <cell r="C127" t="str">
            <v>M</v>
          </cell>
          <cell r="D127">
            <v>51.3</v>
          </cell>
        </row>
        <row r="128">
          <cell r="A128">
            <v>92843</v>
          </cell>
          <cell r="B128" t="str">
            <v>TUBO DE CONCRETO PARA REDES COLETORAS DE ESGOTO SANITÁRIO, DIÂMETRO DE 800 MM, JUNTA ELÁSTICA, INSTALADO EM LOCAL COM BAIXO NÍVEL DE INTERFERÊNCIAS - FORNECIMENTO E ASSENTAMENTO. AF_03/2024</v>
          </cell>
          <cell r="C128" t="str">
            <v>M</v>
          </cell>
          <cell r="D128">
            <v>702.51</v>
          </cell>
        </row>
        <row r="129">
          <cell r="A129">
            <v>92844</v>
          </cell>
          <cell r="B129" t="str">
            <v>ASSENTAMENTO DE TUBO DE CONCRETO PARA REDES COLETORAS DE ESGOTO SANITÁRIO, DIÂMETRO DE 800 MM, JUNTA ELÁSTICA, INSTALADO EM LOCAL COM BAIXO NÍVEL DE INTERFERÊNCIAS (NÃO INCLUI FORNECIMENTO). AF_03/2024</v>
          </cell>
          <cell r="C129" t="str">
            <v>M</v>
          </cell>
          <cell r="D129">
            <v>60.74</v>
          </cell>
        </row>
        <row r="130">
          <cell r="A130">
            <v>92845</v>
          </cell>
          <cell r="B130" t="str">
            <v>TUBO DE CONCRETO PARA REDES COLETORAS DE ESGOTO SANITÁRIO, DIÂMETRO DE 900 MM, JUNTA ELÁSTICA, INSTALADO EM LOCAL COM BAIXO NÍVEL DE INTERFERÊNCIAS - FORNECIMENTO E ASSENTAMENTO. AF_03/2024</v>
          </cell>
          <cell r="C130" t="str">
            <v>M</v>
          </cell>
          <cell r="D130">
            <v>1042.67</v>
          </cell>
        </row>
        <row r="131">
          <cell r="A131">
            <v>92846</v>
          </cell>
          <cell r="B131" t="str">
            <v>ASSENTAMENTO DE TUBO DE CONCRETO PARA REDES COLETORAS DE ESGOTO SANITÁRIO, DIÂMETRO DE 900 MM, JUNTA ELÁSTICA, INSTALADO EM LOCAL COM BAIXO NÍVEL DE INTERFERÊNCIAS (NÃO INCLUI FORNECIMENTO). AF_03/2024</v>
          </cell>
          <cell r="C131" t="str">
            <v>M</v>
          </cell>
          <cell r="D131">
            <v>69.58</v>
          </cell>
        </row>
        <row r="132">
          <cell r="A132">
            <v>92847</v>
          </cell>
          <cell r="B132" t="str">
            <v>TUBO DE CONCRETO PARA REDES COLETORAS DE ESGOTO SANITÁRIO, DIÂMETRO DE 1000 MM, JUNTA ELÁSTICA, INSTALADO EM LOCAL COM BAIXO NÍVEL DE INTERFERÊNCIAS - FORNECIMENTO E ASSENTAMENTO. AF_03/2024</v>
          </cell>
          <cell r="C132" t="str">
            <v>M</v>
          </cell>
          <cell r="D132">
            <v>1068.33</v>
          </cell>
        </row>
        <row r="133">
          <cell r="A133">
            <v>92848</v>
          </cell>
          <cell r="B133" t="str">
            <v>ASSENTAMENTO DE TUBO DE CONCRETO PARA REDES COLETORAS DE ESGOTO SANITÁRIO, DIÂMETRO DE 1000 MM, JUNTA ELÁSTICA, INSTALADO EM LOCAL COM BAIXO NÍVEL DE INTERFERÊNCIAS (NÃO INCLUI FORNECIMENTO). AF_03/2024</v>
          </cell>
          <cell r="C133" t="str">
            <v>M</v>
          </cell>
          <cell r="D133">
            <v>81.48</v>
          </cell>
        </row>
        <row r="134">
          <cell r="A134">
            <v>92849</v>
          </cell>
          <cell r="B134" t="str">
            <v>TUBO DE CONCRETO PARA REDES COLETORAS DE ESGOTO SANITÁRIO, DIÂMETRO DE 300 MM, JUNTA ELÁSTICA, INSTALADO EM LOCAL COM ALTO NÍVEL DE INTERFERÊNCIAS - FORNECIMENTO E ASSENTAMENTO. AF_03/2024</v>
          </cell>
          <cell r="C134" t="str">
            <v>M</v>
          </cell>
          <cell r="D134">
            <v>229.32</v>
          </cell>
        </row>
        <row r="135">
          <cell r="A135">
            <v>92850</v>
          </cell>
          <cell r="B135" t="str">
            <v>ASSENTAMENTO DE TUBO DE CONCRETO PARA REDES COLETORAS DE ESGOTO SANITÁRIO, DIÂMETRO DE 300 MM, JUNTA ELÁSTICA, INSTALADO EM LOCAL COM ALTO NÍVEL DE INTERFERÊNCIAS (NÃO INCLUI FORNECIMENTO). AF_03/2024</v>
          </cell>
          <cell r="C135" t="str">
            <v>M</v>
          </cell>
          <cell r="D135">
            <v>22.85</v>
          </cell>
        </row>
        <row r="136">
          <cell r="A136">
            <v>92851</v>
          </cell>
          <cell r="B136" t="str">
            <v>TUBO DE CONCRETO PARA REDES COLETORAS DE ESGOTO SANITÁRIO, DIÂMETRO DE 400 MM, JUNTA ELÁSTICA, INSTALADO EM LOCAL COM ALTO NÍVEL DE INTERFERÊNCIAS - FORNECIMENTO E ASSENTAMENTO. AF_03/2024</v>
          </cell>
          <cell r="C136" t="str">
            <v>M</v>
          </cell>
          <cell r="D136">
            <v>242.52</v>
          </cell>
        </row>
        <row r="137">
          <cell r="A137">
            <v>92852</v>
          </cell>
          <cell r="B137" t="str">
            <v>ASSENTAMENTO DE TUBO DE CONCRETO PARA REDES COLETORAS DE ESGOTO SANITÁRIO, DIÂMETRO DE 400 MM, JUNTA ELÁSTICA, INSTALADO EM LOCAL COM ALTO NÍVEL DE INTERFERÊNCIAS (NÃO INCLUI FORNECIMENTO). AF_03/2024</v>
          </cell>
          <cell r="C137" t="str">
            <v>M</v>
          </cell>
          <cell r="D137">
            <v>30.76</v>
          </cell>
        </row>
        <row r="138">
          <cell r="A138">
            <v>92853</v>
          </cell>
          <cell r="B138" t="str">
            <v>TUBO DE CONCRETO PARA REDES COLETORAS DE ESGOTO SANITÁRIO, DIÂMETRO DE 500 MM, JUNTA ELÁSTICA, INSTALADO EM LOCAL COM ALTO NÍVEL DE INTERFERÊNCIAS - FORNECIMENTO E ASSENTAMENTO. AF_03/2024</v>
          </cell>
          <cell r="C138" t="str">
            <v>M</v>
          </cell>
          <cell r="D138">
            <v>430.73</v>
          </cell>
        </row>
        <row r="139">
          <cell r="A139">
            <v>92854</v>
          </cell>
          <cell r="B139" t="str">
            <v>ASSENTAMENTO DE TUBO DE CONCRETO PARA REDES COLETORAS DE ESGOTO SANITÁRIO, DIÂMETRO DE 500 MM, JUNTA ELÁSTICA, INSTALADO EM LOCAL COM ALTO NÍVEL DE INTERFERÊNCIAS (NÃO INCLUI FORNECIMENTO). AF_03/2024</v>
          </cell>
          <cell r="C139" t="str">
            <v>M</v>
          </cell>
          <cell r="D139">
            <v>38.96</v>
          </cell>
        </row>
        <row r="140">
          <cell r="A140">
            <v>92855</v>
          </cell>
          <cell r="B140" t="str">
            <v>TUBO DE CONCRETO PARA REDES COLETORAS DE ESGOTO SANITÁRIO, DIÂMETRO DE 600 MM, JUNTA ELÁSTICA, INSTALADO EM LOCAL COM ALTO NÍVEL DE INTERFERÊNCIAS - FORNECIMENTO E ASSENTAMENTO. AF_03/2024</v>
          </cell>
          <cell r="C140" t="str">
            <v>M</v>
          </cell>
          <cell r="D140">
            <v>528.14</v>
          </cell>
        </row>
        <row r="141">
          <cell r="A141">
            <v>92856</v>
          </cell>
          <cell r="B141" t="str">
            <v>ASSENTAMENTO DE TUBO DE CONCRETO PARA REDES COLETORAS DE ESGOTO SANITÁRIO, DIÂMETRO DE 600 MM, JUNTA ELÁSTICA, INSTALADO EM LOCAL COM ALTO NÍVEL DE INTERFERÊNCIAS (NÃO INCLUI FORNECIMENTO). AF_03/2024</v>
          </cell>
          <cell r="C141" t="str">
            <v>M</v>
          </cell>
          <cell r="D141">
            <v>47.42</v>
          </cell>
        </row>
        <row r="142">
          <cell r="A142">
            <v>92857</v>
          </cell>
          <cell r="B142" t="str">
            <v>TUBO DE CONCRETO PARA REDES COLETORAS DE ESGOTO SANITÁRIO, DIÂMETRO DE 700 MM, JUNTA ELÁSTICA, INSTALADO EM LOCAL COM ALTO NÍVEL DE INTERFERÊNCIAS - FORNECIMENTO E ASSENTAMENTO. AF_03/2024</v>
          </cell>
          <cell r="C142" t="str">
            <v>M</v>
          </cell>
          <cell r="D142">
            <v>686.59</v>
          </cell>
        </row>
        <row r="143">
          <cell r="A143">
            <v>92858</v>
          </cell>
          <cell r="B143" t="str">
            <v>ASSENTAMENTO DE TUBO DE CONCRETO PARA REDES COLETORAS DE ESGOTO SANITÁRIO, DIÂMETRO DE 700 MM, JUNTA ELÁSTICA, INSTALADO EM LOCAL COM ALTO NÍVEL DE INTERFERÊNCIAS (NÃO INCLUI FORNECIMENTO). AF_03/2024</v>
          </cell>
          <cell r="C143" t="str">
            <v>M</v>
          </cell>
          <cell r="D143">
            <v>58.7</v>
          </cell>
        </row>
        <row r="144">
          <cell r="A144">
            <v>92859</v>
          </cell>
          <cell r="B144" t="str">
            <v>TUBO DE CONCRETO PARA REDES COLETORAS DE ESGOTO SANITÁRIO, DIÂMETRO DE 800 MM, JUNTA ELÁSTICA, INSTALADO EM LOCAL COM ALTO NÍVEL DE INTERFERÊNCIAS - FORNECIMENTO E ASSENTAMENTO. AF_03/2024</v>
          </cell>
          <cell r="C144" t="str">
            <v>M</v>
          </cell>
          <cell r="D144">
            <v>711.07</v>
          </cell>
        </row>
        <row r="145">
          <cell r="A145">
            <v>92860</v>
          </cell>
          <cell r="B145" t="str">
            <v>ASSENTAMENTO DE TUBO DE CONCRETO PARA REDES COLETORAS DE ESGOTO SANITÁRIO, DIÂMETRO DE 800 MM, JUNTA ELÁSTICA, INSTALADO EM LOCAL COM ALTO NÍVEL DE INTERFERÊNCIAS (NÃO INCLUI FORNECIMENTO). AF_03/2024</v>
          </cell>
          <cell r="C145" t="str">
            <v>M</v>
          </cell>
          <cell r="D145">
            <v>69.3</v>
          </cell>
        </row>
        <row r="146">
          <cell r="A146">
            <v>92861</v>
          </cell>
          <cell r="B146" t="str">
            <v>TUBO DE CONCRETO PARA REDES COLETORAS DE ESGOTO SANITÁRIO, DIÂMETRO DE 900 MM, JUNTA ELÁSTICA, INSTALADO EM LOCAL COM ALTO NÍVEL DE INTERFERÊNCIAS - FORNECIMENTO E ASSENTAMENTO. AF_03/2024</v>
          </cell>
          <cell r="C146" t="str">
            <v>M</v>
          </cell>
          <cell r="D146">
            <v>1052.3699999999999</v>
          </cell>
        </row>
        <row r="147">
          <cell r="A147">
            <v>92862</v>
          </cell>
          <cell r="B147" t="str">
            <v>ASSENTAMENTO DE TUBO DE CONCRETO PARA REDES COLETORAS DE ESGOTO SANITÁRIO, DIÂMETRO DE 900 MM, JUNTA ELÁSTICA, INSTALADO EM LOCAL COM ALTO NÍVEL DE INTERFERÊNCIAS (NÃO INCLUI FORNECIMENTO). AF_03/2024</v>
          </cell>
          <cell r="C147" t="str">
            <v>M</v>
          </cell>
          <cell r="D147">
            <v>79.28</v>
          </cell>
        </row>
        <row r="148">
          <cell r="A148">
            <v>92863</v>
          </cell>
          <cell r="B148" t="str">
            <v>TUBO DE CONCRETO PARA REDES COLETORAS DE ESGOTO SANITÁRIO, DIÂMETRO DE 1000 MM, JUNTA ELÁSTICA, INSTALADO EM LOCAL COM ALTO NÍVEL DE INTERFERÊNCIAS - FORNECIMENTO E ASSENTAMENTO. AF_03/2024</v>
          </cell>
          <cell r="C148" t="str">
            <v>M</v>
          </cell>
          <cell r="D148">
            <v>1079.19</v>
          </cell>
        </row>
        <row r="149">
          <cell r="A149">
            <v>92864</v>
          </cell>
          <cell r="B149" t="str">
            <v>ASSENTAMENTO DE TUBO DE CONCRETO PARA REDES COLETORAS DE ESGOTO SANITÁRIO, DIÂMETRO DE 1000 MM, JUNTA ELÁSTICA, INSTALADO EM LOCAL COM ALTO NÍVEL DE INTERFERÊNCIAS (NÃO INCLUI FORNECIMENTO). AF_03/2024</v>
          </cell>
          <cell r="C149" t="str">
            <v>M</v>
          </cell>
          <cell r="D149">
            <v>92.34</v>
          </cell>
        </row>
        <row r="150">
          <cell r="A150">
            <v>92210</v>
          </cell>
          <cell r="B150" t="str">
            <v>TUBO DE CONCRETO PARA REDES COLETORAS DE ÁGUAS PLUVIAIS, DIÂMETRO DE 400 MM, JUNTA RÍGIDA, INSTALADO EM LOCAL COM BAIXO NÍVEL DE INTERFERÊNCIAS - FORNECIMENTO E ASSENTAMENTO. AF_03/2024</v>
          </cell>
          <cell r="C150" t="str">
            <v>M</v>
          </cell>
          <cell r="D150">
            <v>167.88</v>
          </cell>
        </row>
        <row r="151">
          <cell r="A151">
            <v>92211</v>
          </cell>
          <cell r="B151" t="str">
            <v>TUBO DE CONCRETO PARA REDES COLETORAS DE ÁGUAS PLUVIAIS, DIÂMETRO DE 500 MM, JUNTA RÍGIDA, INSTALADO EM LOCAL COM BAIXO NÍVEL DE INTERFERÊNCIAS - FORNECIMENTO E ASSENTAMENTO. AF_03/2024</v>
          </cell>
          <cell r="C151" t="str">
            <v>M</v>
          </cell>
          <cell r="D151">
            <v>204.14</v>
          </cell>
        </row>
        <row r="152">
          <cell r="A152">
            <v>92212</v>
          </cell>
          <cell r="B152" t="str">
            <v>TUBO DE CONCRETO PARA REDES COLETORAS DE ÁGUAS PLUVIAIS, DIÂMETRO DE 600 MM, JUNTA RÍGIDA, INSTALADO EM LOCAL COM BAIXO NÍVEL DE INTERFERÊNCIAS - FORNECIMENTO E ASSENTAMENTO. AF_03/2024</v>
          </cell>
          <cell r="C152" t="str">
            <v>M</v>
          </cell>
          <cell r="D152">
            <v>311.54000000000002</v>
          </cell>
        </row>
        <row r="153">
          <cell r="A153">
            <v>92213</v>
          </cell>
          <cell r="B153" t="str">
            <v>TUBO DE CONCRETO PARA REDES COLETORAS DE ÁGUAS PLUVIAIS, DIÂMETRO DE 700 MM, JUNTA RÍGIDA, INSTALADO EM LOCAL COM BAIXO NÍVEL DE INTERFERÊNCIAS - FORNECIMENTO E ASSENTAMENTO. AF_03/2024</v>
          </cell>
          <cell r="C153" t="str">
            <v>M</v>
          </cell>
          <cell r="D153">
            <v>414.28</v>
          </cell>
        </row>
        <row r="154">
          <cell r="A154">
            <v>92214</v>
          </cell>
          <cell r="B154" t="str">
            <v>TUBO DE CONCRETO PARA REDES COLETORAS DE ÁGUAS PLUVIAIS, DIÂMETRO DE 800 MM, JUNTA RÍGIDA, INSTALADO EM LOCAL COM BAIXO NÍVEL DE INTERFERÊNCIAS - FORNECIMENTO E ASSENTAMENTO. AF_03/2024</v>
          </cell>
          <cell r="C154" t="str">
            <v>M</v>
          </cell>
          <cell r="D154">
            <v>501.6</v>
          </cell>
        </row>
        <row r="155">
          <cell r="A155">
            <v>92215</v>
          </cell>
          <cell r="B155" t="str">
            <v>TUBO DE CONCRETO PARA REDES COLETORAS DE ÁGUAS PLUVIAIS, DIÂMETRO DE 900 MM, JUNTA RÍGIDA, INSTALADO EM LOCAL COM BAIXO NÍVEL DE INTERFERÊNCIAS - FORNECIMENTO E ASSENTAMENTO. AF_03/2024</v>
          </cell>
          <cell r="C155" t="str">
            <v>M</v>
          </cell>
          <cell r="D155">
            <v>575.82000000000005</v>
          </cell>
        </row>
        <row r="156">
          <cell r="A156">
            <v>92216</v>
          </cell>
          <cell r="B156" t="str">
            <v>TUBO DE CONCRETO PARA REDES COLETORAS DE ÁGUAS PLUVIAIS, DIÂMETRO DE 1000 MM, JUNTA RÍGIDA, INSTALADO EM LOCAL COM BAIXO NÍVEL DE INTERFERÊNCIAS - FORNECIMENTO E ASSENTAMENTO. AF_03/2024</v>
          </cell>
          <cell r="C156" t="str">
            <v>M</v>
          </cell>
          <cell r="D156">
            <v>597.29</v>
          </cell>
        </row>
        <row r="157">
          <cell r="A157">
            <v>92219</v>
          </cell>
          <cell r="B157" t="str">
            <v>TUBO DE CONCRETO PARA REDES COLETORAS DE ÁGUAS PLUVIAIS, DIÂMETRO DE 400 MM, JUNTA RÍGIDA, INSTALADO EM LOCAL COM ALTO NÍVEL DE INTERFERÊNCIAS - FORNECIMENTO E ASSENTAMENTO. AF_03/2024</v>
          </cell>
          <cell r="C157" t="str">
            <v>M</v>
          </cell>
          <cell r="D157">
            <v>171.78</v>
          </cell>
        </row>
        <row r="158">
          <cell r="A158">
            <v>92220</v>
          </cell>
          <cell r="B158" t="str">
            <v>TUBO DE CONCRETO PARA REDES COLETORAS DE ÁGUAS PLUVIAIS, DIÂMETRO DE 500 MM, JUNTA RÍGIDA, INSTALADO EM LOCAL COM ALTO NÍVEL DE INTERFERÊNCIAS - FORNECIMENTO E ASSENTAMENTO. AF_03/2024</v>
          </cell>
          <cell r="C158" t="str">
            <v>M</v>
          </cell>
          <cell r="D158">
            <v>209.19</v>
          </cell>
        </row>
        <row r="159">
          <cell r="A159">
            <v>92221</v>
          </cell>
          <cell r="B159" t="str">
            <v>TUBO DE CONCRETO PARA REDES COLETORAS DE ÁGUAS PLUVIAIS, DIÂMETRO DE 600 MM, JUNTA RÍGIDA, INSTALADO EM LOCAL COM ALTO NÍVEL DE INTERFERÊNCIAS - FORNECIMENTO E ASSENTAMENTO. AF_03/2024</v>
          </cell>
          <cell r="C159" t="str">
            <v>M</v>
          </cell>
          <cell r="D159">
            <v>317.73</v>
          </cell>
        </row>
        <row r="160">
          <cell r="A160">
            <v>92222</v>
          </cell>
          <cell r="B160" t="str">
            <v>TUBO DE CONCRETO PARA REDES COLETORAS DE ÁGUAS PLUVIAIS, DIÂMETRO DE 700 MM, JUNTA RÍGIDA, INSTALADO EM LOCAL COM ALTO NÍVEL DE INTERFERÊNCIAS - FORNECIMENTO E ASSENTAMENTO. AF_03/2024</v>
          </cell>
          <cell r="C160" t="str">
            <v>M</v>
          </cell>
          <cell r="D160">
            <v>421.65</v>
          </cell>
        </row>
        <row r="161">
          <cell r="A161">
            <v>92223</v>
          </cell>
          <cell r="B161" t="str">
            <v>TUBO DE CONCRETO PARA REDES COLETORAS DE ÁGUAS PLUVIAIS, DIÂMETRO DE 800 MM, JUNTA RÍGIDA, INSTALADO EM LOCAL COM ALTO NÍVEL DE INTERFERÊNCIAS - FORNECIMENTO E ASSENTAMENTO. AF_03/2024</v>
          </cell>
          <cell r="C161" t="str">
            <v>M</v>
          </cell>
          <cell r="D161">
            <v>510.12</v>
          </cell>
        </row>
        <row r="162">
          <cell r="A162">
            <v>92224</v>
          </cell>
          <cell r="B162" t="str">
            <v>TUBO DE CONCRETO PARA REDES COLETORAS DE ÁGUAS PLUVIAIS, DIÂMETRO DE 900 MM, JUNTA RÍGIDA, INSTALADO EM LOCAL COM ALTO NÍVEL DE INTERFERÊNCIAS - FORNECIMENTO E ASSENTAMENTO. AF_03/2024</v>
          </cell>
          <cell r="C162" t="str">
            <v>M</v>
          </cell>
          <cell r="D162">
            <v>585.53</v>
          </cell>
        </row>
        <row r="163">
          <cell r="A163">
            <v>92226</v>
          </cell>
          <cell r="B163" t="str">
            <v>TUBO DE CONCRETO PARA REDES COLETORAS DE ÁGUAS PLUVIAIS, DIÂMETRO DE 1000 MM, JUNTA RÍGIDA, INSTALADO EM LOCAL COM ALTO NÍVEL DE INTERFERÊNCIAS - FORNECIMENTO E ASSENTAMENTO. AF_03/2024</v>
          </cell>
          <cell r="C163" t="str">
            <v>M</v>
          </cell>
          <cell r="D163">
            <v>608.16999999999996</v>
          </cell>
        </row>
        <row r="164">
          <cell r="A164">
            <v>92808</v>
          </cell>
          <cell r="B164" t="str">
            <v>ASSENTAMENTO DE TUBO DE CONCRETO PARA REDES COLETORAS DE ÁGUAS PLUVIAIS, DIÂMETRO DE 300 MM, JUNTA RÍGIDA, INSTALADO EM LOCAL COM BAIXO NÍVEL DE INTERFERÊNCIAS (NÃO INCLUI FORNECIMENTO). AF_03/2024</v>
          </cell>
          <cell r="C164" t="str">
            <v>M</v>
          </cell>
          <cell r="D164">
            <v>27.12</v>
          </cell>
        </row>
        <row r="165">
          <cell r="A165">
            <v>92809</v>
          </cell>
          <cell r="B165" t="str">
            <v>ASSENTAMENTO DE TUBO DE CONCRETO PARA REDES COLETORAS DE ÁGUAS PLUVIAIS, DIÂMETRO DE 400 MM, JUNTA RÍGIDA, INSTALADO EM LOCAL COM BAIXO NÍVEL DE INTERFERÊNCIAS (NÃO INCLUI FORNECIMENTO). AF_03/2024</v>
          </cell>
          <cell r="C165" t="str">
            <v>M</v>
          </cell>
          <cell r="D165">
            <v>37.65</v>
          </cell>
        </row>
        <row r="166">
          <cell r="A166">
            <v>92810</v>
          </cell>
          <cell r="B166" t="str">
            <v>ASSENTAMENTO DE TUBO DE CONCRETO PARA REDES COLETORAS DE ÁGUAS PLUVIAIS, DIÂMETRO DE 500 MM, JUNTA RÍGIDA, INSTALADO EM LOCAL COM BAIXO NÍVEL DE INTERFERÊNCIAS (NÃO INCLUI FORNECIMENTO). AF_03/2024</v>
          </cell>
          <cell r="C166" t="str">
            <v>M</v>
          </cell>
          <cell r="D166">
            <v>48.5</v>
          </cell>
        </row>
        <row r="167">
          <cell r="A167">
            <v>92811</v>
          </cell>
          <cell r="B167" t="str">
            <v>ASSENTAMENTO DE TUBO DE CONCRETO PARA REDES COLETORAS DE ÁGUAS PLUVIAIS, DIÂMETRO DE 600 MM, JUNTA RÍGIDA, INSTALADO EM LOCAL COM BAIXO NÍVEL DE INTERFERÊNCIAS (NÃO INCLUI FORNECIMENTO). AF_03/2024</v>
          </cell>
          <cell r="C167" t="str">
            <v>M</v>
          </cell>
          <cell r="D167">
            <v>59.53</v>
          </cell>
        </row>
        <row r="168">
          <cell r="A168">
            <v>92812</v>
          </cell>
          <cell r="B168" t="str">
            <v>ASSENTAMENTO DE TUBO DE CONCRETO PARA REDES COLETORAS DE ÁGUAS PLUVIAIS, DIÂMETRO DE 700 MM, JUNTA RÍGIDA, INSTALADO EM LOCAL COM BAIXO NÍVEL DE INTERFERÊNCIAS (NÃO INCLUI FORNECIMENTO). AF_03/2024</v>
          </cell>
          <cell r="C168" t="str">
            <v>M</v>
          </cell>
          <cell r="D168">
            <v>70.790000000000006</v>
          </cell>
        </row>
        <row r="169">
          <cell r="A169">
            <v>92813</v>
          </cell>
          <cell r="B169" t="str">
            <v>ASSENTAMENTO DE TUBO DE CONCRETO PARA REDES COLETORAS DE ÁGUAS PLUVIAIS, DIÂMETRO DE 800 MM, JUNTA RÍGIDA, INSTALADO EM LOCAL COM BAIXO NÍVEL DE INTERFERÊNCIAS (NÃO INCLUI FORNECIMENTO). AF_03/2024</v>
          </cell>
          <cell r="C169" t="str">
            <v>M</v>
          </cell>
          <cell r="D169">
            <v>82.3</v>
          </cell>
        </row>
        <row r="170">
          <cell r="A170">
            <v>92814</v>
          </cell>
          <cell r="B170" t="str">
            <v>ASSENTAMENTO DE TUBO DE CONCRETO PARA REDES COLETORAS DE ÁGUAS PLUVIAIS, DIÂMETRO DE 900 MM, JUNTA RÍGIDA, INSTALADO EM LOCAL COM BAIXO NÍVEL DE INTERFERÊNCIAS (NÃO INCLUI FORNECIMENTO). AF_03/2024</v>
          </cell>
          <cell r="C170" t="str">
            <v>M</v>
          </cell>
          <cell r="D170">
            <v>94.04</v>
          </cell>
        </row>
        <row r="171">
          <cell r="A171">
            <v>92815</v>
          </cell>
          <cell r="B171" t="str">
            <v>ASSENTAMENTO DE TUBO DE CONCRETO PARA REDES COLETORAS DE ÁGUAS PLUVIAIS, DIÂMETRO DE 1000 MM, JUNTA RÍGIDA, INSTALADO EM LOCAL COM BAIXO NÍVEL DE INTERFERÊNCIAS (NÃO INCLUI FORNECIMENTO). AF_03/2024</v>
          </cell>
          <cell r="C171" t="str">
            <v>M</v>
          </cell>
          <cell r="D171">
            <v>105.98</v>
          </cell>
        </row>
        <row r="172">
          <cell r="A172">
            <v>92816</v>
          </cell>
          <cell r="B172" t="str">
            <v>TUBO DE CONCRETO PARA REDES COLETORAS DE ÁGUAS PLUVIAIS, DIÂMETRO DE 1200 MM, JUNTA RÍGIDA, INSTALADO EM LOCAL COM BAIXO NÍVEL DE INTERFERÊNCIAS - FORNECIMENTO E ASSENTAMENTO. AF_03/2024</v>
          </cell>
          <cell r="C172" t="str">
            <v>M</v>
          </cell>
          <cell r="D172">
            <v>864.39</v>
          </cell>
        </row>
        <row r="173">
          <cell r="A173">
            <v>92817</v>
          </cell>
          <cell r="B173" t="str">
            <v>ASSENTAMENTO DE TUBO DE CONCRETO PARA REDES COLETORAS DE ÁGUAS PLUVIAIS, DIÂMETRO DE 1200 MM, JUNTA RÍGIDA, INSTALADO EM LOCAL COM BAIXO NÍVEL DE INTERFERÊNCIAS (NÃO INCLUI FORNECIMENTO). AF_03/2024</v>
          </cell>
          <cell r="C173" t="str">
            <v>M</v>
          </cell>
          <cell r="D173">
            <v>130.6</v>
          </cell>
        </row>
        <row r="174">
          <cell r="A174">
            <v>92818</v>
          </cell>
          <cell r="B174" t="str">
            <v>TUBO DE CONCRETO PARA REDES COLETORAS DE ÁGUAS PLUVIAIS, DIÂMETRO DE 1500 MM, JUNTA RÍGIDA, INSTALADO EM LOCAL COM BAIXO NÍVEL DE INTERFERÊNCIAS - FORNECIMENTO E ASSENTAMENTO. AF_03/2024</v>
          </cell>
          <cell r="C174" t="str">
            <v>M</v>
          </cell>
          <cell r="D174">
            <v>1232.3</v>
          </cell>
        </row>
        <row r="175">
          <cell r="A175">
            <v>92819</v>
          </cell>
          <cell r="B175" t="str">
            <v>ASSENTAMENTO DE TUBO DE CONCRETO PARA REDES COLETORAS DE ÁGUAS PLUVIAIS, DIÂMETRO DE 1500 MM, JUNTA RÍGIDA, INSTALADO EM LOCAL COM BAIXO NÍVEL DE INTERFERÊNCIAS (NÃO INCLUI FORNECIMENTO). AF_03/2024</v>
          </cell>
          <cell r="C175" t="str">
            <v>M</v>
          </cell>
          <cell r="D175">
            <v>169.21</v>
          </cell>
        </row>
        <row r="176">
          <cell r="A176">
            <v>92820</v>
          </cell>
          <cell r="B176" t="str">
            <v>ASSENTAMENTO DE TUBO DE CONCRETO PARA REDES COLETORAS DE ÁGUAS PLUVIAIS, DIÂMETRO DE 300 MM, JUNTA RÍGIDA, INSTALADO EM LOCAL COM ALTO NÍVEL DE INTERFERÊNCIAS (NÃO INCLUI FORNECIMENTO). AF_03/2024</v>
          </cell>
          <cell r="C176" t="str">
            <v>M</v>
          </cell>
          <cell r="D176">
            <v>29.87</v>
          </cell>
        </row>
        <row r="177">
          <cell r="A177">
            <v>92821</v>
          </cell>
          <cell r="B177" t="str">
            <v>ASSENTAMENTO DE TUBO DE CONCRETO PARA REDES COLETORAS DE ÁGUAS PLUVIAIS, DIÂMETRO DE 400 MM, JUNTA RÍGIDA, INSTALADO EM LOCAL COM ALTO NÍVEL DE INTERFERÊNCIAS (NÃO INCLUI FORNECIMENTO). AF_03/2024</v>
          </cell>
          <cell r="C177" t="str">
            <v>M</v>
          </cell>
          <cell r="D177">
            <v>41.55</v>
          </cell>
        </row>
        <row r="178">
          <cell r="A178">
            <v>92822</v>
          </cell>
          <cell r="B178" t="str">
            <v>ASSENTAMENTO DE TUBO DE CONCRETO PARA REDES COLETORAS DE ÁGUAS PLUVIAIS, DIÂMETRO DE 500 MM, JUNTA RÍGIDA, INSTALADO EM LOCAL COM ALTO NÍVEL DE INTERFERÊNCIAS (NÃO INCLUI FORNECIMENTO). AF_03/2024</v>
          </cell>
          <cell r="C178" t="str">
            <v>M</v>
          </cell>
          <cell r="D178">
            <v>53.55</v>
          </cell>
        </row>
        <row r="179">
          <cell r="A179">
            <v>92824</v>
          </cell>
          <cell r="B179" t="str">
            <v>ASSENTAMENTO DE TUBO DE CONCRETO PARA REDES COLETORAS DE ÁGUAS PLUVIAIS, DIÂMETRO DE 600 MM, JUNTA RÍGIDA, INSTALADO EM LOCAL COM ALTO NÍVEL DE INTERFERÊNCIAS (NÃO INCLUI FORNECIMENTO). AF_03/2024</v>
          </cell>
          <cell r="C179" t="str">
            <v>M</v>
          </cell>
          <cell r="D179">
            <v>65.72</v>
          </cell>
        </row>
        <row r="180">
          <cell r="A180">
            <v>92825</v>
          </cell>
          <cell r="B180" t="str">
            <v>ASSENTAMENTO DE TUBO DE CONCRETO PARA REDES COLETORAS DE ÁGUAS PLUVIAIS, DIÂMETRO DE 700 MM, JUNTA RÍGIDA, INSTALADO EM LOCAL COM ALTO NÍVEL DE INTERFERÊNCIAS (NÃO INCLUI FORNECIMENTO). AF_03/2024</v>
          </cell>
          <cell r="C180" t="str">
            <v>M</v>
          </cell>
          <cell r="D180">
            <v>78.16</v>
          </cell>
        </row>
        <row r="181">
          <cell r="A181">
            <v>92826</v>
          </cell>
          <cell r="B181" t="str">
            <v>ASSENTAMENTO DE TUBO DE CONCRETO PARA REDES COLETORAS DE ÁGUAS PLUVIAIS, DIÂMETRO DE 800 MM, JUNTA RÍGIDA, INSTALADO EM LOCAL COM ALTO NÍVEL DE INTERFERÊNCIAS (NÃO INCLUI FORNECIMENTO). AF_03/2024</v>
          </cell>
          <cell r="C181" t="str">
            <v>M</v>
          </cell>
          <cell r="D181">
            <v>90.82</v>
          </cell>
        </row>
        <row r="182">
          <cell r="A182">
            <v>92827</v>
          </cell>
          <cell r="B182" t="str">
            <v>ASSENTAMENTO DE TUBO DE CONCRETO PARA REDES COLETORAS DE ÁGUAS PLUVIAIS, DIÂMETRO DE 900 MM, JUNTA RÍGIDA, INSTALADO EM LOCAL COM ALTO NÍVEL DE INTERFERÊNCIAS (NÃO INCLUI FORNECIMENTO). AF_03/2024</v>
          </cell>
          <cell r="C182" t="str">
            <v>M</v>
          </cell>
          <cell r="D182">
            <v>103.75</v>
          </cell>
        </row>
        <row r="183">
          <cell r="A183">
            <v>92828</v>
          </cell>
          <cell r="B183" t="str">
            <v>ASSENTAMENTO DE TUBO DE CONCRETO PARA REDES COLETORAS DE ÁGUAS PLUVIAIS, DIÂMETRO DE 1000 MM, JUNTA RÍGIDA, INSTALADO EM LOCAL COM ALTO NÍVEL DE INTERFERÊNCIAS (NÃO INCLUI FORNECIMENTO). AF_03/2024</v>
          </cell>
          <cell r="C183" t="str">
            <v>M</v>
          </cell>
          <cell r="D183">
            <v>116.86</v>
          </cell>
        </row>
        <row r="184">
          <cell r="A184">
            <v>92829</v>
          </cell>
          <cell r="B184" t="str">
            <v>TUBO DE CONCRETO PARA REDES COLETORAS DE ÁGUAS PLUVIAIS, DIÂMETRO DE 1200 MM, JUNTA RÍGIDA, INSTALADO EM LOCAL COM ALTO NÍVEL DE INTERFERÊNCIAS - FORNECIMENTO E ASSENTAMENTO. AF_03/2024</v>
          </cell>
          <cell r="C184" t="str">
            <v>M</v>
          </cell>
          <cell r="D184">
            <v>877.58</v>
          </cell>
        </row>
        <row r="185">
          <cell r="A185">
            <v>92830</v>
          </cell>
          <cell r="B185" t="str">
            <v>ASSENTAMENTO DE TUBO DE CONCRETO PARA REDES COLETORAS DE ÁGUAS PLUVIAIS, DIÂMETRO DE 1200 MM, JUNTA RÍGIDA, INSTALADO EM LOCAL COM ALTO NÍVEL DE INTERFERÊNCIAS (NÃO INCLUI FORNECIMENTO). AF_03/2024</v>
          </cell>
          <cell r="C185" t="str">
            <v>M</v>
          </cell>
          <cell r="D185">
            <v>143.79</v>
          </cell>
        </row>
        <row r="186">
          <cell r="A186">
            <v>92831</v>
          </cell>
          <cell r="B186" t="str">
            <v>TUBO DE CONCRETO PARA REDES COLETORAS DE ÁGUAS PLUVIAIS, DIÂMETRO DE 1500 MM, JUNTA RÍGIDA, INSTALADO EM LOCAL COM ALTO NÍVEL DE INTERFERÊNCIAS - FORNECIMENTO E ASSENTAMENTO. AF_03/2024</v>
          </cell>
          <cell r="C186" t="str">
            <v>M</v>
          </cell>
          <cell r="D186">
            <v>1248.98</v>
          </cell>
        </row>
        <row r="187">
          <cell r="A187">
            <v>92832</v>
          </cell>
          <cell r="B187" t="str">
            <v>ASSENTAMENTO DE TUBO DE CONCRETO PARA REDES COLETORAS DE ÁGUAS PLUVIAIS, DIÂMETRO DE 1500 MM, JUNTA RÍGIDA, INSTALADO EM LOCAL COM ALTO NÍVEL DE INTERFERÊNCIAS (NÃO INCLUI FORNECIMENTO). AF_03/2024</v>
          </cell>
          <cell r="C187" t="str">
            <v>M</v>
          </cell>
          <cell r="D187">
            <v>185.89</v>
          </cell>
        </row>
        <row r="188">
          <cell r="A188">
            <v>95565</v>
          </cell>
          <cell r="B188" t="str">
            <v>TUBO DE CONCRETO PARA REDES COLETORAS DE ÁGUAS PLUVIAIS, DIÂMETRO DE 300MM, JUNTA RÍGIDA, INSTALADO EM LOCAL COM BAIXO NÍVEL DE INTERFERÊNCIAS - FORNECIMENTO E ASSENTAMENTO. AF_03/2024</v>
          </cell>
          <cell r="C188" t="str">
            <v>M</v>
          </cell>
          <cell r="D188">
            <v>142.53</v>
          </cell>
        </row>
        <row r="189">
          <cell r="A189">
            <v>95566</v>
          </cell>
          <cell r="B189" t="str">
            <v>TUBO DE CONCRETO PARA REDES COLETORAS DE ÁGUAS PLUVIAIS, DIÂMETRO DE 300MM, JUNTA RÍGIDA, INSTALADO EM LOCAL COM ALTO NÍVEL DE INTERFERÊNCIAS - FORNECIMENTO E ASSENTAMENTO. AF_03/2024</v>
          </cell>
          <cell r="C189" t="str">
            <v>M</v>
          </cell>
          <cell r="D189">
            <v>145.28</v>
          </cell>
        </row>
        <row r="190">
          <cell r="A190">
            <v>95567</v>
          </cell>
          <cell r="B190" t="str">
            <v>TUBO DE CONCRETO (SIMPLES) PARA REDES COLETORAS DE ÁGUAS PLUVIAIS, DIÂMETRO DE 300 MM, JUNTA RÍGIDA, INSTALADO EM LOCAL COM BAIXO NÍVEL DE INTERFERÊNCIAS - FORNECIMENTO E ASSENTAMENTO. AF_03/2024</v>
          </cell>
          <cell r="C190" t="str">
            <v>M</v>
          </cell>
          <cell r="D190">
            <v>90.98</v>
          </cell>
        </row>
        <row r="191">
          <cell r="A191">
            <v>95568</v>
          </cell>
          <cell r="B191" t="str">
            <v>TUBO DE CONCRETO (SIMPLES) PARA REDES COLETORAS DE ÁGUAS PLUVIAIS, DIÂMETRO DE 400 MM, JUNTA RÍGIDA, INSTALADO EM LOCAL COM BAIXO NÍVEL DE INTERFERÊNCIAS - FORNECIMENTO E ASSENTAMENTO. AF_03/2024</v>
          </cell>
          <cell r="C191" t="str">
            <v>M</v>
          </cell>
          <cell r="D191">
            <v>113.1</v>
          </cell>
        </row>
        <row r="192">
          <cell r="A192">
            <v>95569</v>
          </cell>
          <cell r="B192" t="str">
            <v>TUBO DE CONCRETO (SIMPLES) PARA REDES COLETORAS DE ÁGUAS PLUVIAIS, DIÂMETRO DE 500 MM, JUNTA RÍGIDA, INSTALADO EM LOCAL COM BAIXO NÍVEL DE INTERFERÊNCIAS - FORNECIMENTO E ASSENTAMENTO. AF_03/2024</v>
          </cell>
          <cell r="C192" t="str">
            <v>M</v>
          </cell>
          <cell r="D192">
            <v>160.81</v>
          </cell>
        </row>
        <row r="193">
          <cell r="A193">
            <v>95570</v>
          </cell>
          <cell r="B193" t="str">
            <v>TUBO DE CONCRETO (SIMPLES) PARA REDES COLETORAS DE ÁGUAS PLUVIAIS, DIÂMETRO DE 300 MM, JUNTA RÍGIDA, INSTALADO EM LOCAL COM ALTO NÍVEL DE INTERFERÊNCIAS - FORNECIMENTO E ASSENTAMENTO. AF_03/2024</v>
          </cell>
          <cell r="C193" t="str">
            <v>M</v>
          </cell>
          <cell r="D193">
            <v>93.73</v>
          </cell>
        </row>
        <row r="194">
          <cell r="A194">
            <v>95571</v>
          </cell>
          <cell r="B194" t="str">
            <v>TUBO DE CONCRETO (SIMPLES) PARA REDES COLETORAS DE ÁGUAS PLUVIAIS, DIÂMETRO DE 400 MM, JUNTA RÍGIDA, INSTALADO EM LOCAL COM ALTO NÍVEL DE INTERFERÊNCIAS - FORNECIMENTO E ASSENTAMENTO. AF_03/2024</v>
          </cell>
          <cell r="C194" t="str">
            <v>M</v>
          </cell>
          <cell r="D194">
            <v>117</v>
          </cell>
        </row>
        <row r="195">
          <cell r="A195">
            <v>95572</v>
          </cell>
          <cell r="B195" t="str">
            <v>TUBO DE CONCRETO (SIMPLES) PARA REDES COLETORAS DE ÁGUAS PLUVIAIS, DIÂMETRO DE 500 MM, JUNTA RÍGIDA, INSTALADO EM LOCAL COM ALTO NÍVEL DE INTERFERÊNCIAS - FORNECIMENTO E ASSENTAMENTO. AF_03/2024</v>
          </cell>
          <cell r="C195" t="str">
            <v>M</v>
          </cell>
          <cell r="D195">
            <v>165.86</v>
          </cell>
        </row>
        <row r="196">
          <cell r="A196">
            <v>97127</v>
          </cell>
          <cell r="B196" t="str">
            <v>ASSENTAMENTO DE TUBO DE PVC DEFOFO OU PRFV OU RPVC PARA REDE DE ÁGUA, DN 150 MM, JUNTA ELÁSTICA INTEGRADA, INSTALADO EM LOCAL COM NÍVEL ALTO DE INTERFERÊNCIAS (NÃO INCLUI FORNECIMENTO). AF_11/2017</v>
          </cell>
          <cell r="C196" t="str">
            <v>M</v>
          </cell>
          <cell r="D196">
            <v>5.99</v>
          </cell>
        </row>
        <row r="197">
          <cell r="A197">
            <v>97128</v>
          </cell>
          <cell r="B197" t="str">
            <v>ASSENTAMENTO DE TUBO DE PVC DEFOFO OU PRFV OU RPVC PARA REDE DE ÁGUA, DN 200 MM, JUNTA ELÁSTICA INTEGRADA, INSTALADO EM LOCAL COM NÍVEL ALTO DE INTERFERÊNCIAS (NÃO INCLUI FORNECIMENTO). AF_11/2017</v>
          </cell>
          <cell r="C197" t="str">
            <v>M</v>
          </cell>
          <cell r="D197">
            <v>11.77</v>
          </cell>
        </row>
        <row r="198">
          <cell r="A198">
            <v>97129</v>
          </cell>
          <cell r="B198" t="str">
            <v>ASSENTAMENTO DE TUBO DE PVC DEFOFO OU PRFV OU RPVC PARA REDE DE ÁGUA, DN 250 MM, JUNTA ELÁSTICA INTEGRADA, INSTALADO EM LOCAL COM NÍVEL ALTO DE INTERFERÊNCIAS (NÃO INCLUI FORNECIMENTO). AF_11/2017</v>
          </cell>
          <cell r="C198" t="str">
            <v>M</v>
          </cell>
          <cell r="D198">
            <v>14.49</v>
          </cell>
        </row>
        <row r="199">
          <cell r="A199">
            <v>97130</v>
          </cell>
          <cell r="B199" t="str">
            <v>ASSENTAMENTO DE TUBO DE PVC DEFOFO OU PRFV OU RPVC PARA REDE DE ÁGUA, DN 300 MM, JUNTA ELÁSTICA INTEGRADA, INSTALADO EM LOCAL COM NÍVEL ALTO DE INTERFERÊNCIAS (NÃO INCLUI FORNECIMENTO). AF_11/2017</v>
          </cell>
          <cell r="C199" t="str">
            <v>M</v>
          </cell>
          <cell r="D199">
            <v>17.2</v>
          </cell>
        </row>
        <row r="200">
          <cell r="A200">
            <v>97131</v>
          </cell>
          <cell r="B200" t="str">
            <v>ASSENTAMENTO DE TUBO DE PVC DEFOFO OU PRFV OU RPVC PARA REDE DE ÁGUA, DN 350 MM, JUNTA ELÁSTICA INTEGRADA, INSTALADO EM LOCAL COM NÍVEL ALTO DE INTERFERÊNCIAS (NÃO INCLUI FORNECIMENTO). AF_11/2017</v>
          </cell>
          <cell r="C200" t="str">
            <v>M</v>
          </cell>
          <cell r="D200">
            <v>19.89</v>
          </cell>
        </row>
        <row r="201">
          <cell r="A201">
            <v>97132</v>
          </cell>
          <cell r="B201" t="str">
            <v>ASSENTAMENTO DE TUBO DE PVC DEFOFO OU PRFV OU RPVC PARA REDE DE ÁGUA, DN 400 MM, JUNTA ELÁSTICA INTEGRADA, INSTALADO EM LOCAL COM NÍVEL ALTO DE INTERFERÊNCIAS (NÃO INCLUI FORNECIMENTO). AF_11/2017</v>
          </cell>
          <cell r="C201" t="str">
            <v>M</v>
          </cell>
          <cell r="D201">
            <v>22.58</v>
          </cell>
        </row>
        <row r="202">
          <cell r="A202">
            <v>97133</v>
          </cell>
          <cell r="B202" t="str">
            <v>ASSENTAMENTO DE TUBO DE PVC DEFOFO OU PRFV OU RPVC PARA REDE DE ÁGUA, DN 500 MM, JUNTA ELÁSTICA INTEGRADA, INSTALADO EM LOCAL COM NÍVEL ALTO DE INTERFERÊNCIAS (NÃO INCLUI FORNECIMENTO). AF_11/2017</v>
          </cell>
          <cell r="C202" t="str">
            <v>M</v>
          </cell>
          <cell r="D202">
            <v>28.01</v>
          </cell>
        </row>
        <row r="203">
          <cell r="A203">
            <v>97134</v>
          </cell>
          <cell r="B203" t="str">
            <v>ASSENTAMENTO DE TUBO DE PVC DEFOFO OU PRFV OU RPVC PARA REDE DE ÁGUA, DN 150 MM, JUNTA ELÁSTICA INTEGRADA, INSTALADO EM LOCAL COM NÍVEL BAIXO DE INTERFERÊNCIAS (NÃO INCLUI FORNECIMENTO). AF_11/2017</v>
          </cell>
          <cell r="C203" t="str">
            <v>M</v>
          </cell>
          <cell r="D203">
            <v>2.66</v>
          </cell>
        </row>
        <row r="204">
          <cell r="A204">
            <v>97135</v>
          </cell>
          <cell r="B204" t="str">
            <v>ASSENTAMENTO DE TUBO DE PVC DEFOFO OU PRFV OU RPVC PARA REDE DE ÁGUA, DN 200 MM, JUNTA ELÁSTICA INTEGRADA, INSTALADO EM LOCAL COM NÍVEL BAIXO DE INTERFERÊNCIAS (NÃO INCLUI FORNECIMENTO). AF_11/2017</v>
          </cell>
          <cell r="C204" t="str">
            <v>M</v>
          </cell>
          <cell r="D204">
            <v>5.8</v>
          </cell>
        </row>
        <row r="205">
          <cell r="A205">
            <v>97136</v>
          </cell>
          <cell r="B205" t="str">
            <v>ASSENTAMENTO DE TUBO DE PVC DEFOFO OU PRFV OU RPVC PARA REDE DE ÁGUA, DN 250 MM, JUNTA ELÁSTICA INTEGRADA, INSTALADO EM LOCAL COM NÍVEL BAIXO DE INTERFERÊNCIAS (NÃO INCLUI FORNECIMENTO). AF_11/2017</v>
          </cell>
          <cell r="C205" t="str">
            <v>M</v>
          </cell>
          <cell r="D205">
            <v>7.14</v>
          </cell>
        </row>
        <row r="206">
          <cell r="A206">
            <v>97137</v>
          </cell>
          <cell r="B206" t="str">
            <v>ASSENTAMENTO DE TUBO DE PVC DEFOFO OU PRFV OU RPVC PARA REDE DE ÁGUA, DN 300 MM, JUNTA ELÁSTICA INTEGRADA, INSTALADO EM LOCAL COM NÍVEL BAIXO DE INTERFERÊNCIAS (NÃO INCLUI FORNECIMENTO). AF_11/2017</v>
          </cell>
          <cell r="C206" t="str">
            <v>M</v>
          </cell>
          <cell r="D206">
            <v>8.49</v>
          </cell>
        </row>
        <row r="207">
          <cell r="A207">
            <v>97138</v>
          </cell>
          <cell r="B207" t="str">
            <v>ASSENTAMENTO DE TUBO DE PVC DEFOFO OU PRFV OU RPVC PARA REDE DE ÁGUA, DN 350 MM, JUNTA ELÁSTICA INTEGRADA, INSTALADO EM LOCAL COM NÍVEL BAIXO DE INTERFERÊNCIAS (NÃO INCLUI FORNECIMENTO). AF_11/2017</v>
          </cell>
          <cell r="C207" t="str">
            <v>M</v>
          </cell>
          <cell r="D207">
            <v>9.81</v>
          </cell>
        </row>
        <row r="208">
          <cell r="A208">
            <v>97139</v>
          </cell>
          <cell r="B208" t="str">
            <v>ASSENTAMENTO DE TUBO DE PVC DEFOFO OU PRFV OU RPVC PARA REDE DE ÁGUA, DN 400 MM, JUNTA ELÁSTICA INTEGRADA, INSTALADO EM LOCAL COM NÍVEL BAIXO DE INTERFERÊNCIAS (NÃO INCLUI FORNECIMENTO). AF_11/2017</v>
          </cell>
          <cell r="C208" t="str">
            <v>M</v>
          </cell>
          <cell r="D208">
            <v>11.14</v>
          </cell>
        </row>
        <row r="209">
          <cell r="A209">
            <v>97140</v>
          </cell>
          <cell r="B209" t="str">
            <v>ASSENTAMENTO DE TUBO DE PVC DEFOFO OU PRFV OU RPVC PARA REDE DE ÁGUA, DN 500 MM, JUNTA ELÁSTICA INTEGRADA, INSTALADO EM LOCAL COM NÍVEL BAIXO DE INTERFERÊNCIAS (NÃO INCLUI FORNECIMENTO). AF_11/2017</v>
          </cell>
          <cell r="C209" t="str">
            <v>M</v>
          </cell>
          <cell r="D209">
            <v>13.83</v>
          </cell>
        </row>
        <row r="210">
          <cell r="A210">
            <v>103089</v>
          </cell>
          <cell r="B210" t="str">
            <v>ASSENTAMENTO DE TUBO DE FERRO FUNDIDO PARA REDE DE ÁGUA, DN 80 MM, JUNTA FLANGEADA (NÃO INCLUI O FORNECIMENTO). AF_09/2021</v>
          </cell>
          <cell r="C210" t="str">
            <v>M</v>
          </cell>
          <cell r="D210">
            <v>13.19</v>
          </cell>
        </row>
        <row r="211">
          <cell r="A211">
            <v>103090</v>
          </cell>
          <cell r="B211" t="str">
            <v>ASSENTAMENTO DE TUBO DE FERRO FUNDIDO PARA REDE DE ÁGUA, DN 100 MM, JUNTA FLANGEADA (NÃO INCLUI O FORNECIMENTO). AF_09/2021</v>
          </cell>
          <cell r="C211" t="str">
            <v>M</v>
          </cell>
          <cell r="D211">
            <v>15.8</v>
          </cell>
        </row>
        <row r="212">
          <cell r="A212">
            <v>103091</v>
          </cell>
          <cell r="B212" t="str">
            <v>ASSENTAMENTO DE TUBO DE FERRO FUNDIDO PARA REDE DE ÁGUA, DN 150 MM, JUNTA FLANGEADA (NÃO INCLUI O FORNECIMENTO). AF_09/2021</v>
          </cell>
          <cell r="C212" t="str">
            <v>M</v>
          </cell>
          <cell r="D212">
            <v>22.3</v>
          </cell>
        </row>
        <row r="213">
          <cell r="A213">
            <v>103092</v>
          </cell>
          <cell r="B213" t="str">
            <v>ASSENTAMENTO DE TUBO DE FERRO FUNDIDO PARA REDE DE ÁGUA, DN 200 MM, JUNTA FLANGEADA (NÃO INCLUI O FORNECIMENTO). AF_09/2021</v>
          </cell>
          <cell r="C213" t="str">
            <v>M</v>
          </cell>
          <cell r="D213">
            <v>28.82</v>
          </cell>
        </row>
        <row r="214">
          <cell r="A214">
            <v>103093</v>
          </cell>
          <cell r="B214" t="str">
            <v>ASSENTAMENTO DE TUBO DE FERRO FUNDIDO PARA REDE DE ÁGUA, DN 250 MM, JUNTA FLANGEADA (NÃO INCLUI O FORNECIMENTO). AF_09/2021</v>
          </cell>
          <cell r="C214" t="str">
            <v>M</v>
          </cell>
          <cell r="D214">
            <v>44.07</v>
          </cell>
        </row>
        <row r="215">
          <cell r="A215">
            <v>103094</v>
          </cell>
          <cell r="B215" t="str">
            <v>ASSENTAMENTO DE TUBO DE FERRO FUNDIDO PARA REDE DE ÁGUA, DN 300 MM, JUNTA FLANGEADA (NÃO INCLUI O FORNECIMENTO). AF_09/2021</v>
          </cell>
          <cell r="C215" t="str">
            <v>M</v>
          </cell>
          <cell r="D215">
            <v>50.61</v>
          </cell>
        </row>
        <row r="216">
          <cell r="A216">
            <v>103095</v>
          </cell>
          <cell r="B216" t="str">
            <v>ASSENTAMENTO DE TUBO DE FERRO FUNDIDO PARA REDE DE ÁGUA, DN 350 MM, JUNTA FLANGEADA (NÃO INCLUI O FORNECIMENTO). AF_09/2021</v>
          </cell>
          <cell r="C216" t="str">
            <v>M</v>
          </cell>
          <cell r="D216">
            <v>65.84</v>
          </cell>
        </row>
        <row r="217">
          <cell r="A217">
            <v>103096</v>
          </cell>
          <cell r="B217" t="str">
            <v>ASSENTAMENTO DE TUBO DE FERRO FUNDIDO PARA REDE DE ÁGUA, DN 400 MM, JUNTA FLANGEADA (NÃO INCLUI O FORNECIMENTO). AF_09/2021</v>
          </cell>
          <cell r="C217" t="str">
            <v>M</v>
          </cell>
          <cell r="D217">
            <v>72.38</v>
          </cell>
        </row>
        <row r="218">
          <cell r="A218">
            <v>103097</v>
          </cell>
          <cell r="B218" t="str">
            <v>ASSENTAMENTO DE TUBO DE FERRO FUNDIDO PARA REDE DE ÁGUA, DN 450 MM, JUNTA FLANGEADA (NÃO INCLUI O FORNECIMENTO). AF_09/2021</v>
          </cell>
          <cell r="C218" t="str">
            <v>M</v>
          </cell>
          <cell r="D218">
            <v>87.62</v>
          </cell>
        </row>
        <row r="219">
          <cell r="A219">
            <v>103098</v>
          </cell>
          <cell r="B219" t="str">
            <v>ASSENTAMENTO DE TUBO DE FERRO FUNDIDO PARA REDE DE ÁGUA, DN 500 MM, JUNTA FLANGEADA (NÃO INCLUI O FORNECIMENTO). AF_09/2021</v>
          </cell>
          <cell r="C219" t="str">
            <v>M</v>
          </cell>
          <cell r="D219">
            <v>94.15</v>
          </cell>
        </row>
        <row r="220">
          <cell r="A220">
            <v>103099</v>
          </cell>
          <cell r="B220" t="str">
            <v>ASSENTAMENTO DE TUBO DE FERRO FUNDIDO PARA REDE DE ÁGUA, DN 600 MM, JUNTA FLANGEADA (NÃO INCLUI O FORNECIMENTO). AF_09/2021</v>
          </cell>
          <cell r="C220" t="str">
            <v>M</v>
          </cell>
          <cell r="D220">
            <v>107.18</v>
          </cell>
        </row>
        <row r="221">
          <cell r="A221">
            <v>103100</v>
          </cell>
          <cell r="B221" t="str">
            <v>ASSENTAMENTO DE TUBO DE FERRO FUNDIDO PARA REDE DE ÁGUA, DN 700 MM, JUNTA FLANGEADA (NÃO INCLUI O FORNECIMENTO). AF_09/2021</v>
          </cell>
          <cell r="C221" t="str">
            <v>M</v>
          </cell>
          <cell r="D221">
            <v>114.44</v>
          </cell>
        </row>
        <row r="222">
          <cell r="A222">
            <v>103101</v>
          </cell>
          <cell r="B222" t="str">
            <v>ASSENTAMENTO DE TUBO DE FERRO FUNDIDO PARA REDE DE ÁGUA, DN 800 MM, JUNTA FLANGEADA (NÃO INCLUI O FORNECIMENTO). AF_09/2021</v>
          </cell>
          <cell r="C222" t="str">
            <v>M</v>
          </cell>
          <cell r="D222">
            <v>126.1</v>
          </cell>
        </row>
        <row r="223">
          <cell r="A223">
            <v>103102</v>
          </cell>
          <cell r="B223" t="str">
            <v>ASSENTAMENTO DE TUBO DE FERRO FUNDIDO PARA REDE DE ÁGUA, DN 900 MM, JUNTA FLANGEADA (NÃO INCLUI O FORNECIMENTO). AF_09/2021</v>
          </cell>
          <cell r="C223" t="str">
            <v>M</v>
          </cell>
          <cell r="D223">
            <v>145.22999999999999</v>
          </cell>
        </row>
        <row r="224">
          <cell r="A224">
            <v>103103</v>
          </cell>
          <cell r="B224" t="str">
            <v>ASSENTAMENTO DE TUBO DE FERRO FUNDIDO PARA REDE DE ÁGUA, DN 1000 MM, JUNTA FLANGEADA (NÃO INCLUI O FORNECIMENTO). AF_09/2021</v>
          </cell>
          <cell r="C224" t="str">
            <v>M</v>
          </cell>
          <cell r="D224">
            <v>156.88999999999999</v>
          </cell>
        </row>
        <row r="225">
          <cell r="A225">
            <v>103104</v>
          </cell>
          <cell r="B225" t="str">
            <v>ASSENTAMENTO DE TUBO DE FERRO FUNDIDO PARA REDE DE ÁGUA, DN 1200 MM, JUNTA FLANGEADA (NÃO INCLUI O FORNECIMENTO). AF_09/2021</v>
          </cell>
          <cell r="C225" t="str">
            <v>M</v>
          </cell>
          <cell r="D225">
            <v>187.68</v>
          </cell>
        </row>
        <row r="226">
          <cell r="A226">
            <v>103105</v>
          </cell>
          <cell r="B226" t="str">
            <v>ASSENTAMENTO DE CONEXÃO COM 2 ACESSOS, FERRO FUNDIDO PARA REDE DE ÁGUA, DN  80 MM, JUNTA FLANGEADA (NÃO INCLUI O FORNECIMENTO). AF_09/2021</v>
          </cell>
          <cell r="C226" t="str">
            <v>UN</v>
          </cell>
          <cell r="D226">
            <v>53.84</v>
          </cell>
        </row>
        <row r="227">
          <cell r="A227">
            <v>103106</v>
          </cell>
          <cell r="B227" t="str">
            <v>ASSENTAMENTO DE CONEXÃO COM 2 ACESSOS, FERRO FUNDIDO PARA REDE DE ÁGUA, DN  100 MM, JUNTA FLANGEADA (NÃO INCLUI O FORNECIMENTO). AF_09/2021</v>
          </cell>
          <cell r="C227" t="str">
            <v>UN</v>
          </cell>
          <cell r="D227">
            <v>64.64</v>
          </cell>
        </row>
        <row r="228">
          <cell r="A228">
            <v>103107</v>
          </cell>
          <cell r="B228" t="str">
            <v>ASSENTAMENTO DE CONEXÃO COM 2 ACESSOS, FERRO FUNDIDO PARA REDE DE ÁGUA, DN  150 MM, JUNTA FLANGEADA (NÃO INCLUI O FORNECIMENTO). AF_09/2021</v>
          </cell>
          <cell r="C228" t="str">
            <v>UN</v>
          </cell>
          <cell r="D228">
            <v>91.62</v>
          </cell>
        </row>
        <row r="229">
          <cell r="A229">
            <v>103108</v>
          </cell>
          <cell r="B229" t="str">
            <v>ASSENTAMENTO DE CONEXÃO COM 2 ACESSOS, FERRO FUNDIDO PARA REDE DE ÁGUA, DN  200 MM, JUNTA FLANGEADA (NÃO INCLUI O FORNECIMENTO). AF_09/2021</v>
          </cell>
          <cell r="C229" t="str">
            <v>UN</v>
          </cell>
          <cell r="D229">
            <v>118.6</v>
          </cell>
        </row>
        <row r="230">
          <cell r="A230">
            <v>103109</v>
          </cell>
          <cell r="B230" t="str">
            <v>ASSENTAMENTO DE CONEXÃO COM 2 ACESSOS, FERRO FUNDIDO PARA REDE DE ÁGUA, DN  250 MM, JUNTA FLANGEADA (NÃO INCLUI O FORNECIMENTO). AF_09/2021</v>
          </cell>
          <cell r="C230" t="str">
            <v>UN</v>
          </cell>
          <cell r="D230">
            <v>196.26</v>
          </cell>
        </row>
        <row r="231">
          <cell r="A231">
            <v>103110</v>
          </cell>
          <cell r="B231" t="str">
            <v>ASSENTAMENTO DE CONEXÃO COM 2 ACESSOS, FERRO FUNDIDO PARA REDE DE ÁGUA, DN  300 MM, JUNTA FLANGEADA (NÃO INCLUI O FORNECIMENTO). AF_09/2021</v>
          </cell>
          <cell r="C231" t="str">
            <v>UN</v>
          </cell>
          <cell r="D231">
            <v>223.23</v>
          </cell>
        </row>
        <row r="232">
          <cell r="A232">
            <v>103111</v>
          </cell>
          <cell r="B232" t="str">
            <v>ASSENTAMENTO DE CONEXÃO COM 2 ACESSOS, FERRO FUNDIDO PARA REDE DE ÁGUA, DN  350 MM, JUNTA FLANGEADA (NÃO INCLUI O FORNECIMENTO). AF_09/2021</v>
          </cell>
          <cell r="C232" t="str">
            <v>UN</v>
          </cell>
          <cell r="D232">
            <v>300.91000000000003</v>
          </cell>
        </row>
        <row r="233">
          <cell r="A233">
            <v>103112</v>
          </cell>
          <cell r="B233" t="str">
            <v>ASSENTAMENTO DE CONEXÃO COM 2 ACESSOS, FERRO FUNDIDO PARA REDE DE ÁGUA, DN  400 MM, JUNTA FLANGEADA (NÃO INCLUI O FORNECIMENTO). AF_09/2021</v>
          </cell>
          <cell r="C233" t="str">
            <v>UN</v>
          </cell>
          <cell r="D233">
            <v>327.89</v>
          </cell>
        </row>
        <row r="234">
          <cell r="A234">
            <v>103113</v>
          </cell>
          <cell r="B234" t="str">
            <v>ASSENTAMENTO DE CONEXÃO COM 2 ACESSOS, FERRO FUNDIDO PARA REDE DE ÁGUA, DN  450 MM, JUNTA FLANGEADA (NÃO INCLUI O FORNECIMENTO). AF_09/2021</v>
          </cell>
          <cell r="C234" t="str">
            <v>UN</v>
          </cell>
          <cell r="D234">
            <v>405.54</v>
          </cell>
        </row>
        <row r="235">
          <cell r="A235">
            <v>103114</v>
          </cell>
          <cell r="B235" t="str">
            <v>ASSENTAMENTO DE CONEXÃO COM 2 ACESSOS, FERRO FUNDIDO PARA REDE DE ÁGUA, DN  500 MM, JUNTA FLANGEADA (NÃO INCLUI O FORNECIMENTO). AF_09/2021</v>
          </cell>
          <cell r="C235" t="str">
            <v>UN</v>
          </cell>
          <cell r="D235">
            <v>432.52</v>
          </cell>
        </row>
        <row r="236">
          <cell r="A236">
            <v>103115</v>
          </cell>
          <cell r="B236" t="str">
            <v>ASSENTAMENTO DE CONEXÃO COM 2 ACESSOS, FERRO FUNDIDO PARA REDE DE ÁGUA, DN  600 MM, JUNTA FLANGEADA (NÃO INCLUI O FORNECIMENTO). AF_09/2021</v>
          </cell>
          <cell r="C236" t="str">
            <v>UN</v>
          </cell>
          <cell r="D236">
            <v>486.49</v>
          </cell>
        </row>
        <row r="237">
          <cell r="A237">
            <v>103116</v>
          </cell>
          <cell r="B237" t="str">
            <v>ASSENTAMENTO DE CONEXÃO COM 2 ACESSOS, FERRO FUNDIDO PARA REDE DE ÁGUA, DN  700 MM, JUNTA FLANGEADA (NÃO INCLUI O FORNECIMENTO). AF_09/2021</v>
          </cell>
          <cell r="C237" t="str">
            <v>UN</v>
          </cell>
          <cell r="D237">
            <v>591.12</v>
          </cell>
        </row>
        <row r="238">
          <cell r="A238">
            <v>103117</v>
          </cell>
          <cell r="B238" t="str">
            <v>ASSENTAMENTO DE CONEXÃO COM 2 ACESSOS, FERRO FUNDIDO PARA REDE DE ÁGUA, DN  800 MM, JUNTA FLANGEADA (NÃO INCLUI O FORNECIMENTO). AF_09/2021</v>
          </cell>
          <cell r="C238" t="str">
            <v>UN</v>
          </cell>
          <cell r="D238">
            <v>645.09</v>
          </cell>
        </row>
        <row r="239">
          <cell r="A239">
            <v>103118</v>
          </cell>
          <cell r="B239" t="str">
            <v>ASSENTAMENTO DE CONEXÃO COM 2 ACESSOS, FERRO FUNDIDO PARA REDE DE ÁGUA, DN  900 MM, JUNTA FLANGEADA (NÃO INCLUI O FORNECIMENTO). AF_09/2021</v>
          </cell>
          <cell r="C239" t="str">
            <v>UN</v>
          </cell>
          <cell r="D239">
            <v>749.73</v>
          </cell>
        </row>
        <row r="240">
          <cell r="A240">
            <v>103119</v>
          </cell>
          <cell r="B240" t="str">
            <v>ASSENTAMENTO DE CONEXÃO COM 2 ACESSOS, FERRO FUNDIDO PARA REDE DE ÁGUA, DN  1000 MM, JUNTA FLANGEADA (NÃO INCLUI O FORNECIMENTO). AF_09/2021</v>
          </cell>
          <cell r="C240" t="str">
            <v>UN</v>
          </cell>
          <cell r="D240">
            <v>803.68</v>
          </cell>
        </row>
        <row r="241">
          <cell r="A241">
            <v>103120</v>
          </cell>
          <cell r="B241" t="str">
            <v>ASSENTAMENTO DE CONEXÃO COM 2 ACESSOS, FERRO FUNDIDO PARA REDE DE ÁGUA, DN  1200 MM, JUNTA FLANGEADA (NÃO INCLUI O FORNECIMENTO). AF_09/2021</v>
          </cell>
          <cell r="C241" t="str">
            <v>UN</v>
          </cell>
          <cell r="D241">
            <v>962.28</v>
          </cell>
        </row>
        <row r="242">
          <cell r="A242">
            <v>103121</v>
          </cell>
          <cell r="B242" t="str">
            <v>ASSENTAMENTO DE CONEXÃO COM 3 ACESSOS, FERRO FUNDIDO PARA REDE DE ÁGUA, DN  80 MM, JUNTA FLANGEADA (NÃO INCLUI O FORNECIMENTO). AF_09/2021</v>
          </cell>
          <cell r="C242" t="str">
            <v>UN</v>
          </cell>
          <cell r="D242">
            <v>71.31</v>
          </cell>
        </row>
        <row r="243">
          <cell r="A243">
            <v>103122</v>
          </cell>
          <cell r="B243" t="str">
            <v>ASSENTAMENTO DE CONEXÃO COM 3 ACESSOS, FERRO FUNDIDO PARA REDE DE ÁGUA, DN  100 MM, JUNTA FLANGEADA (NÃO INCLUI O FORNECIMENTO). AF_09/2021</v>
          </cell>
          <cell r="C243" t="str">
            <v>UN</v>
          </cell>
          <cell r="D243">
            <v>87.49</v>
          </cell>
        </row>
        <row r="244">
          <cell r="A244">
            <v>103123</v>
          </cell>
          <cell r="B244" t="str">
            <v>ASSENTAMENTO DE CONEXÃO COM 3 ACESSOS, FERRO FUNDIDO PARA REDE DE ÁGUA, DN  150 MM, JUNTA FLANGEADA (NÃO INCLUI O FORNECIMENTO). AF_09/2021</v>
          </cell>
          <cell r="C244" t="str">
            <v>UN</v>
          </cell>
          <cell r="D244">
            <v>127.98</v>
          </cell>
        </row>
        <row r="245">
          <cell r="A245">
            <v>103124</v>
          </cell>
          <cell r="B245" t="str">
            <v>ASSENTAMENTO DE CONEXÃO COM 3 ACESSOS, FERRO FUNDIDO PARA REDE DE ÁGUA, DN  200 MM, JUNTA FLANGEADA (NÃO INCLUI O FORNECIMENTO). AF_09/2021</v>
          </cell>
          <cell r="C245" t="str">
            <v>UN</v>
          </cell>
          <cell r="D245">
            <v>168.42</v>
          </cell>
        </row>
        <row r="246">
          <cell r="A246">
            <v>103125</v>
          </cell>
          <cell r="B246" t="str">
            <v>ASSENTAMENTO DE CONEXÃO COM 3 ACESSOS, FERRO FUNDIDO PARA REDE DE ÁGUA, DN  250 MM, JUNTA FLANGEADA (NÃO INCLUI O FORNECIMENTO). AF_09/2021</v>
          </cell>
          <cell r="C246" t="str">
            <v>UN</v>
          </cell>
          <cell r="D246">
            <v>284.95</v>
          </cell>
        </row>
        <row r="247">
          <cell r="A247">
            <v>103126</v>
          </cell>
          <cell r="B247" t="str">
            <v>ASSENTAMENTO DE CONEXÃO COM 3 ACESSOS, FERRO FUNDIDO PARA REDE DE ÁGUA, DN  300 MM, JUNTA FLANGEADA (NÃO INCLUI O FORNECIMENTO). AF_09/2021</v>
          </cell>
          <cell r="C247" t="str">
            <v>UN</v>
          </cell>
          <cell r="D247">
            <v>325.39</v>
          </cell>
        </row>
        <row r="248">
          <cell r="A248">
            <v>103127</v>
          </cell>
          <cell r="B248" t="str">
            <v>ASSENTAMENTO DE CONEXÃO COM 3 ACESSOS, FERRO FUNDIDO PARA REDE DE ÁGUA, DN  350 MM, JUNTA FLANGEADA (NÃO INCLUI O FORNECIMENTO). AF_09/2021</v>
          </cell>
          <cell r="C248" t="str">
            <v>UN</v>
          </cell>
          <cell r="D248">
            <v>441.91</v>
          </cell>
        </row>
        <row r="249">
          <cell r="A249">
            <v>103128</v>
          </cell>
          <cell r="B249" t="str">
            <v>ASSENTAMENTO DE CONEXÃO COM 3 ACESSOS, FERRO FUNDIDO PARA REDE DE ÁGUA, DN  400 MM, JUNTA FLANGEADA (NÃO INCLUI O FORNECIMENTO). AF_09/2021</v>
          </cell>
          <cell r="C249" t="str">
            <v>UN</v>
          </cell>
          <cell r="D249">
            <v>482.36</v>
          </cell>
        </row>
        <row r="250">
          <cell r="A250">
            <v>103129</v>
          </cell>
          <cell r="B250" t="str">
            <v>ASSENTAMENTO DE CONEXÃO COM 3 ACESSOS, FERRO FUNDIDO PARA REDE DE ÁGUA, DN  450 MM, JUNTA FLANGEADA (NÃO INCLUI O FORNECIMENTO). AF_09/2021</v>
          </cell>
          <cell r="C250" t="str">
            <v>UN</v>
          </cell>
          <cell r="D250">
            <v>598.88</v>
          </cell>
        </row>
        <row r="251">
          <cell r="A251">
            <v>103130</v>
          </cell>
          <cell r="B251" t="str">
            <v>ASSENTAMENTO DE CONEXÃO COM 3 ACESSOS, FERRO FUNDIDO PARA REDE DE ÁGUA, DN  500 MM, JUNTA FLANGEADA (NÃO INCLUI O FORNECIMENTO). AF_09/2021</v>
          </cell>
          <cell r="C251" t="str">
            <v>UN</v>
          </cell>
          <cell r="D251">
            <v>639.33000000000004</v>
          </cell>
        </row>
        <row r="252">
          <cell r="A252">
            <v>103131</v>
          </cell>
          <cell r="B252" t="str">
            <v>ASSENTAMENTO DE CONEXÃO COM 3 ACESSOS, FERRO FUNDIDO PARA REDE DE ÁGUA, DN  600 MM, JUNTA FLANGEADA (NÃO INCLUI O FORNECIMENTO). AF_09/2021</v>
          </cell>
          <cell r="C252" t="str">
            <v>UN</v>
          </cell>
          <cell r="D252">
            <v>720.27</v>
          </cell>
        </row>
        <row r="253">
          <cell r="A253">
            <v>103132</v>
          </cell>
          <cell r="B253" t="str">
            <v>ASSENTAMENTO DE CONEXÃO COM 3 ACESSOS, FERRO FUNDIDO PARA REDE DE ÁGUA, DN  700 MM, JUNTA FLANGEADA (NÃO INCLUI O FORNECIMENTO). AF_09/2021</v>
          </cell>
          <cell r="C253" t="str">
            <v>UN</v>
          </cell>
          <cell r="D253">
            <v>877.24</v>
          </cell>
        </row>
        <row r="254">
          <cell r="A254">
            <v>103133</v>
          </cell>
          <cell r="B254" t="str">
            <v>ASSENTAMENTO DE CONEXÃO COM 3 ACESSOS, FERRO FUNDIDO PARA REDE DE ÁGUA, DN  800 MM, JUNTA FLANGEADA (NÃO INCLUI O FORNECIMENTO). AF_09/2021</v>
          </cell>
          <cell r="C254" t="str">
            <v>UN</v>
          </cell>
          <cell r="D254">
            <v>958.16</v>
          </cell>
        </row>
        <row r="255">
          <cell r="A255">
            <v>103134</v>
          </cell>
          <cell r="B255" t="str">
            <v>ASSENTAMENTO DE CONEXÃO COM 3 ACESSOS, FERRO FUNDIDO PARA REDE DE ÁGUA, DN  900 MM, JUNTA FLANGEADA (NÃO INCLUI O FORNECIMENTO). AF_09/2021</v>
          </cell>
          <cell r="C255" t="str">
            <v>UN</v>
          </cell>
          <cell r="D255">
            <v>1115.1300000000001</v>
          </cell>
        </row>
        <row r="256">
          <cell r="A256">
            <v>103135</v>
          </cell>
          <cell r="B256" t="str">
            <v>ASSENTAMENTO DE CONEXÃO COM 3 ACESSOS, FERRO FUNDIDO PARA REDE DE ÁGUA, DN  1000 MM, JUNTA FLANGEADA (NÃO INCLUI O FORNECIMENTO). AF_09/2021</v>
          </cell>
          <cell r="C256" t="str">
            <v>UN</v>
          </cell>
          <cell r="D256">
            <v>1196.07</v>
          </cell>
        </row>
        <row r="257">
          <cell r="A257">
            <v>103136</v>
          </cell>
          <cell r="B257" t="str">
            <v>ASSENTAMENTO DE CONEXÃO COM 3 ACESSOS, FERRO FUNDIDO PARA REDE DE ÁGUA, DN  1200 MM, JUNTA FLANGEADA (NÃO INCLUI O FORNECIMENTO). AF_09/2021</v>
          </cell>
          <cell r="C257" t="str">
            <v>UN</v>
          </cell>
          <cell r="D257">
            <v>1433.97</v>
          </cell>
        </row>
        <row r="258">
          <cell r="A258">
            <v>103137</v>
          </cell>
          <cell r="B258" t="str">
            <v>ASSENTAMENTO DE CONEXÃO COM 1 ACESSO, FERRO FUNDIDO PARA REDE DE ÁGUA, DN  80 MM, JUNTA FLANGEADA (NÃO INCLUI O FORNECIMENTO). AF_09/2021</v>
          </cell>
          <cell r="C258" t="str">
            <v>UN</v>
          </cell>
          <cell r="D258">
            <v>36.4</v>
          </cell>
        </row>
        <row r="259">
          <cell r="A259">
            <v>103138</v>
          </cell>
          <cell r="B259" t="str">
            <v>ASSENTAMENTO DE CONEXÃO COM 1 ACESSO, FERRO FUNDIDO PARA REDE DE ÁGUA, DN  100 MM, JUNTA FLANGEADA (NÃO INCLUI O FORNECIMENTO). AF_09/2021</v>
          </cell>
          <cell r="C259" t="str">
            <v>UN</v>
          </cell>
          <cell r="D259">
            <v>41.79</v>
          </cell>
        </row>
        <row r="260">
          <cell r="A260">
            <v>103139</v>
          </cell>
          <cell r="B260" t="str">
            <v>ASSENTAMENTO DE CONEXÃO COM 1 ACESSO, FERRO FUNDIDO PARA REDE DE ÁGUA, DN  150 MM, JUNTA FLANGEADA (NÃO INCLUI O FORNECIMENTO). AF_09/2021</v>
          </cell>
          <cell r="C260" t="str">
            <v>UN</v>
          </cell>
          <cell r="D260">
            <v>55.29</v>
          </cell>
        </row>
        <row r="261">
          <cell r="A261">
            <v>103140</v>
          </cell>
          <cell r="B261" t="str">
            <v>ASSENTAMENTO DE CONEXÃO COM 1 ACESSO, FERRO FUNDIDO PARA REDE DE ÁGUA, DN  200 MM, JUNTA FLANGEADA (NÃO INCLUI O FORNECIMENTO). AF_09/2021</v>
          </cell>
          <cell r="C261" t="str">
            <v>UN</v>
          </cell>
          <cell r="D261">
            <v>68.77</v>
          </cell>
        </row>
        <row r="262">
          <cell r="A262">
            <v>103141</v>
          </cell>
          <cell r="B262" t="str">
            <v>ASSENTAMENTO DE CONEXÃO COM 1 ACESSO, FERRO FUNDIDO PARA REDE DE ÁGUA, DN  250 MM, JUNTA FLANGEADA (NÃO INCLUI O FORNECIMENTO). AF_09/2021</v>
          </cell>
          <cell r="C262" t="str">
            <v>UN</v>
          </cell>
          <cell r="D262">
            <v>107.61</v>
          </cell>
        </row>
        <row r="263">
          <cell r="A263">
            <v>103142</v>
          </cell>
          <cell r="B263" t="str">
            <v>ASSENTAMENTO DE CONEXÃO COM 1 ACESSO, FERRO FUNDIDO PARA REDE DE ÁGUA, DN  300 MM, JUNTA FLANGEADA (NÃO INCLUI O FORNECIMENTO). AF_09/2021</v>
          </cell>
          <cell r="C263" t="str">
            <v>UN</v>
          </cell>
          <cell r="D263">
            <v>121.09</v>
          </cell>
        </row>
        <row r="264">
          <cell r="A264">
            <v>103143</v>
          </cell>
          <cell r="B264" t="str">
            <v>ASSENTAMENTO DE CONEXÃO COM 1 ACESSO, FERRO FUNDIDO PARA REDE DE ÁGUA, DN  350 MM, JUNTA FLANGEADA (NÃO INCLUI O FORNECIMENTO). AF_09/2021</v>
          </cell>
          <cell r="C264" t="str">
            <v>UN</v>
          </cell>
          <cell r="D264">
            <v>159.93</v>
          </cell>
        </row>
        <row r="265">
          <cell r="A265">
            <v>103144</v>
          </cell>
          <cell r="B265" t="str">
            <v>ASSENTAMENTO DE CONEXÃO COM 1 ACESSO, FERRO FUNDIDO PARA REDE DE ÁGUA, DN  400 MM, JUNTA FLANGEADA (NÃO INCLUI O FORNECIMENTO). AF_09/2021</v>
          </cell>
          <cell r="C265" t="str">
            <v>UN</v>
          </cell>
          <cell r="D265">
            <v>173.4</v>
          </cell>
        </row>
        <row r="266">
          <cell r="A266">
            <v>103145</v>
          </cell>
          <cell r="B266" t="str">
            <v>ASSENTAMENTO DE CONEXÃO COM 1 ACESSO, FERRO FUNDIDO PARA REDE DE ÁGUA, DN  450 MM, JUNTA FLANGEADA (NÃO INCLUI O FORNECIMENTO). AF_09/2021</v>
          </cell>
          <cell r="C266" t="str">
            <v>UN</v>
          </cell>
          <cell r="D266">
            <v>212.25</v>
          </cell>
        </row>
        <row r="267">
          <cell r="A267">
            <v>103146</v>
          </cell>
          <cell r="B267" t="str">
            <v>ASSENTAMENTO DE CONEXÃO COM 1 ACESSO, FERRO FUNDIDO PARA REDE DE ÁGUA, DN  500 MM, JUNTA FLANGEADA (NÃO INCLUI O FORNECIMENTO). AF_09/2021</v>
          </cell>
          <cell r="C267" t="str">
            <v>UN</v>
          </cell>
          <cell r="D267">
            <v>225.72</v>
          </cell>
        </row>
        <row r="268">
          <cell r="A268">
            <v>103147</v>
          </cell>
          <cell r="B268" t="str">
            <v>ASSENTAMENTO DE CONEXÃO COM 1 ACESSO, FERRO FUNDIDO PARA REDE DE ÁGUA, DN  600 MM, JUNTA FLANGEADA (NÃO INCLUI O FORNECIMENTO). AF_09/2021</v>
          </cell>
          <cell r="C268" t="str">
            <v>UN</v>
          </cell>
          <cell r="D268">
            <v>252.7</v>
          </cell>
        </row>
        <row r="269">
          <cell r="A269">
            <v>103148</v>
          </cell>
          <cell r="B269" t="str">
            <v>ASSENTAMENTO DE CONEXÃO COM 1 ACESSO, FERRO FUNDIDO PARA REDE DE ÁGUA, DN  700 MM, JUNTA FLANGEADA (NÃO INCLUI O FORNECIMENTO). AF_09/2021</v>
          </cell>
          <cell r="C269" t="str">
            <v>UN</v>
          </cell>
          <cell r="D269">
            <v>305.02</v>
          </cell>
        </row>
        <row r="270">
          <cell r="A270">
            <v>103149</v>
          </cell>
          <cell r="B270" t="str">
            <v>ASSENTAMENTO DE CONEXÃO COM 1 ACESSO, FERRO FUNDIDO PARA REDE DE ÁGUA, DN  800 MM, JUNTA FLANGEADA (NÃO INCLUI O FORNECIMENTO). AF_09/2021</v>
          </cell>
          <cell r="C270" t="str">
            <v>UN</v>
          </cell>
          <cell r="D270">
            <v>332</v>
          </cell>
        </row>
        <row r="271">
          <cell r="A271">
            <v>103150</v>
          </cell>
          <cell r="B271" t="str">
            <v>ASSENTAMENTO DE CONEXÃO COM 1 ACESSO, FERRO FUNDIDO PARA REDE DE ÁGUA, DN  900 MM, JUNTA FLANGEADA (NÃO INCLUI O FORNECIMENTO). AF_09/2021</v>
          </cell>
          <cell r="C271" t="str">
            <v>UN</v>
          </cell>
          <cell r="D271">
            <v>384.28</v>
          </cell>
        </row>
        <row r="272">
          <cell r="A272">
            <v>103151</v>
          </cell>
          <cell r="B272" t="str">
            <v>ASSENTAMENTO DE CONEXÃO COM 1 ACESSO, FERRO FUNDIDO PARA REDE DE ÁGUA, DN  1000 MM, JUNTA FLANGEADA (NÃO INCLUI O FORNECIMENTO). AF_09/2021</v>
          </cell>
          <cell r="C272" t="str">
            <v>UN</v>
          </cell>
          <cell r="D272">
            <v>411.3</v>
          </cell>
        </row>
        <row r="273">
          <cell r="A273">
            <v>103152</v>
          </cell>
          <cell r="B273" t="str">
            <v>ASSENTAMENTO DE CONEXÃO COM 1 ACESSO, FERRO FUNDIDO PARA REDE DE ÁGUA, DN  1200 MM, JUNTA FLANGEADA (NÃO INCLUI O FORNECIMENTO). AF_09/2021</v>
          </cell>
          <cell r="C273" t="str">
            <v>UN</v>
          </cell>
          <cell r="D273">
            <v>490.61</v>
          </cell>
        </row>
        <row r="274">
          <cell r="A274">
            <v>103372</v>
          </cell>
          <cell r="B274" t="str">
            <v>TUBO PEAD LISO PARA REDE DE ÁGUA OU ESGOTO, DIÂMETRO DE 20 MM, JUNTA SOLDADA (NÃO INCLUI A EXECUÇÃO DE SOLDA) - FORNECIMENTO E ASSENTAMENTO. AF_12/2021</v>
          </cell>
          <cell r="C274" t="str">
            <v>M</v>
          </cell>
          <cell r="D274">
            <v>5.38</v>
          </cell>
        </row>
        <row r="275">
          <cell r="A275">
            <v>103373</v>
          </cell>
          <cell r="B275" t="str">
            <v>TUBO PEAD LISO PARA REDE DE ÁGUA OU ESGOTO, DIÂMETRO DE 32 MM, JUNTA SOLDADA (NÃO INCLUI A EXECUÇÃO DE SOLDA) - FORNECIMENTO E ASSENTAMENTO. AF_12/2021</v>
          </cell>
          <cell r="C275" t="str">
            <v>M</v>
          </cell>
          <cell r="D275">
            <v>10.52</v>
          </cell>
        </row>
        <row r="276">
          <cell r="A276">
            <v>103376</v>
          </cell>
          <cell r="B276" t="str">
            <v>TUBO PEAD LISO PARA REDE DE ÁGUA OU ESGOTO, DIÂMETRO DE 110 MM, JUNTA SOLDADA (NÃO INCLUI A EXECUÇÃO DE SOLDA) - FORNECIMENTO E ASSENTAMENTO. AF_12/2021</v>
          </cell>
          <cell r="C276" t="str">
            <v>M</v>
          </cell>
          <cell r="D276">
            <v>124.59</v>
          </cell>
        </row>
        <row r="277">
          <cell r="A277">
            <v>103377</v>
          </cell>
          <cell r="B277" t="str">
            <v>TUBO PEAD LISO PARA REDE DE ÁGUA OU ESGOTO, DIÂMETRO DE 160 MM, JUNTA SOLDADA (NÃO INCLUI A EXECUÇÃO DE SOLDA) - FORNECIMENTO E ASSENTAMENTO. AF_12/2021</v>
          </cell>
          <cell r="C277" t="str">
            <v>M</v>
          </cell>
          <cell r="D277">
            <v>266.38</v>
          </cell>
        </row>
        <row r="278">
          <cell r="A278">
            <v>103379</v>
          </cell>
          <cell r="B278" t="str">
            <v>TUBO PEAD LISO PARA REDE DE ÁGUA OU ESGOTO, DIÂMETRO DE 200 MM, JUNTA SOLDADA (NÃO INCLUI A EXECUÇÃO DE SOLDA) - FORNECIMENTO E ASSENTAMENTO. AF_12/2021</v>
          </cell>
          <cell r="C278" t="str">
            <v>M</v>
          </cell>
          <cell r="D278">
            <v>414.57</v>
          </cell>
        </row>
        <row r="279">
          <cell r="A279">
            <v>103383</v>
          </cell>
          <cell r="B279" t="str">
            <v>TUBO PEAD LISO PARA REDE DE ÁGUA OU ESGOTO, DIÂMETRO DE 315 MM, JUNTA SOLDADA (NÃO INCLUI A EXECUÇÃO DE SOLDA) - FORNECIMENTO E ASSENTAMENTO. AF_12/2021</v>
          </cell>
          <cell r="C279" t="str">
            <v>M</v>
          </cell>
          <cell r="D279">
            <v>1015.59</v>
          </cell>
        </row>
        <row r="280">
          <cell r="A280">
            <v>103385</v>
          </cell>
          <cell r="B280" t="str">
            <v>TUBO PEAD LISO PARA REDE DE ÁGUA OU ESGOTO, DIÂMETRO DE 400 MM, JUNTA SOLDADA (NÃO INCLUI A EXECUÇÃO DE SOLDA) - FORNECIMENTO E ASSENTAMENTO. AF_12/2021</v>
          </cell>
          <cell r="C280" t="str">
            <v>M</v>
          </cell>
          <cell r="D280">
            <v>1637.74</v>
          </cell>
        </row>
        <row r="281">
          <cell r="A281">
            <v>103387</v>
          </cell>
          <cell r="B281" t="str">
            <v>TUBO PEAD LISO PARA REDE DE ÁGUA OU ESGOTO, DIÂMETRO DE 500 MM, JUNTA SOLDADA (NÃO INCLUI A EXECUÇÃO DE SOLDA) - FORNECIMENTO E ASSENTAMENTO. AF_12/2021</v>
          </cell>
          <cell r="C281" t="str">
            <v>M</v>
          </cell>
          <cell r="D281">
            <v>2872.85</v>
          </cell>
        </row>
        <row r="282">
          <cell r="A282">
            <v>103389</v>
          </cell>
          <cell r="B282" t="str">
            <v>TUBO PEAD LISO PARA REDE DE ÁGUA OU ESGOTO, DIÂMETRO DE 630 MM, JUNTA SOLDADA (NÃO INCLUI A EXECUÇÃO DE SOLDA) - FORNECIMENTO E ASSENTAMENTO. AF_12/2021</v>
          </cell>
          <cell r="C282" t="str">
            <v>M</v>
          </cell>
          <cell r="D282">
            <v>4272.3500000000004</v>
          </cell>
        </row>
        <row r="283">
          <cell r="A283">
            <v>103391</v>
          </cell>
          <cell r="B283" t="str">
            <v>TUBO PEAD LISO PARA REDE DE ÁGUA OU ESGOTO, DIÂMETRO DE 800 MM, JUNTA SOLDADA (NÃO INCLUI A EXECUÇÃO DE SOLDA) - FORNECIMENTO E ASSENTAMENTO. AF_12/2021</v>
          </cell>
          <cell r="C283" t="str">
            <v>M</v>
          </cell>
          <cell r="D283">
            <v>2817.21</v>
          </cell>
        </row>
        <row r="284">
          <cell r="A284">
            <v>103392</v>
          </cell>
          <cell r="B284" t="str">
            <v>TUBO PEAD LISO PARA REDE DE ÁGUA OU ESGOTO, DIÂMETRO DE 900 MM, JUNTA SOLDADA (NÃO INCLUI A EXECUÇÃO DE SOLDA) - FORNECIMENTO E ASSENTAMENTO. AF_12/2021</v>
          </cell>
          <cell r="C284" t="str">
            <v>M</v>
          </cell>
          <cell r="D284">
            <v>4602.34</v>
          </cell>
        </row>
        <row r="285">
          <cell r="A285">
            <v>103393</v>
          </cell>
          <cell r="B285" t="str">
            <v>TUBO PEAD LISO PARA REDE DE ÁGUA OU ESGOTO, DIÂMETRO DE 1000 MM, JUNTA SOLDADA (NÃO INCLUI A EXECUÇÃO DE SOLDA) - FORNECIMENTO E ASSENTAMENTO. AF_12/2021</v>
          </cell>
          <cell r="C285" t="str">
            <v>M</v>
          </cell>
          <cell r="D285">
            <v>5076.43</v>
          </cell>
        </row>
        <row r="286">
          <cell r="A286">
            <v>103397</v>
          </cell>
          <cell r="B286" t="str">
            <v>ASSENTAMENTO DE CONEXÃO COM 2 ACESSOS, EM PEAD LISO PARA REDE DE ÁGUA OU ESGOTO, DIÂMETRO DE 20 MM, JUNTA SOLDADA (NÃO INCLUI O FORNECIMENTO E EXECUÇÃO DE SOLDA). AF_12/2021</v>
          </cell>
          <cell r="C286" t="str">
            <v>UN</v>
          </cell>
          <cell r="D286">
            <v>4.74</v>
          </cell>
        </row>
        <row r="287">
          <cell r="A287">
            <v>103398</v>
          </cell>
          <cell r="B287" t="str">
            <v>ASSENTAMENTO DE CONEXÃO COM 2 ACESSOS, EM PEAD LISO PARA REDE DE ÁGUA OU ESGOTO, DIÂMETRO DE 32 MM, JUNTA SOLDADA (NÃO INCLUI O FORNECIMENTO E EXECUÇÃO DE SOLDA). AF_12/2021</v>
          </cell>
          <cell r="C287" t="str">
            <v>UN</v>
          </cell>
          <cell r="D287">
            <v>7.59</v>
          </cell>
        </row>
        <row r="288">
          <cell r="A288">
            <v>103399</v>
          </cell>
          <cell r="B288" t="str">
            <v>ASSENTAMENTO DE CONEXÃO COM 2 ACESSOS, EM PEAD LISO PARA REDE DE ÁGUA OU ESGOTO, DIÂMETRO DE 63 MM, JUNTA SOLDADA (NÃO INCLUI O FORNECIMENTO E EXECUÇÃO DE SOLDA). AF_12/2021</v>
          </cell>
          <cell r="C288" t="str">
            <v>UN</v>
          </cell>
          <cell r="D288">
            <v>14.95</v>
          </cell>
        </row>
        <row r="289">
          <cell r="A289">
            <v>103400</v>
          </cell>
          <cell r="B289" t="str">
            <v>ASSENTAMENTO DE CONEXÃO COM 2 ACESSOS, EM PEAD LISO PARA REDE DE ÁGUA OU ESGOTO, DIÂMETRO DE 90 MM, JUNTA SOLDADA (NÃO INCLUI O FORNECIMENTO E EXECUÇÃO DE SOLDA). AF_12/2021</v>
          </cell>
          <cell r="C289" t="str">
            <v>UN</v>
          </cell>
          <cell r="D289">
            <v>21.36</v>
          </cell>
        </row>
        <row r="290">
          <cell r="A290">
            <v>103401</v>
          </cell>
          <cell r="B290" t="str">
            <v>ASSENTAMENTO DE CONEXÃO COM 2 ACESSOS, EM PEAD LISO PARA REDE DE ÁGUA OU ESGOTO, DIÂMETRO DE 110 MM, JUNTA SOLDADA (NÃO INCLUI O FORNECIMENTO E EXECUÇÃO DE SOLDA). AF_12/2021</v>
          </cell>
          <cell r="C290" t="str">
            <v>UN</v>
          </cell>
          <cell r="D290">
            <v>26.11</v>
          </cell>
        </row>
        <row r="291">
          <cell r="A291">
            <v>103402</v>
          </cell>
          <cell r="B291" t="str">
            <v>ASSENTAMENTO DE CONEXÃO COM 2 ACESSOS, EM PEAD LISO PARA REDE DE ÁGUA OU ESGOTO, DIÂMETRO DE 160 MM, JUNTA SOLDADA (NÃO INCLUI O FORNECIMENTO E EXECUÇÃO DE SOLDA). AF_12/2021</v>
          </cell>
          <cell r="C291" t="str">
            <v>UN</v>
          </cell>
          <cell r="D291">
            <v>37.979999999999997</v>
          </cell>
        </row>
        <row r="292">
          <cell r="A292">
            <v>103403</v>
          </cell>
          <cell r="B292" t="str">
            <v>ASSENTAMENTO DE CONEXÃO COM 2 ACESSOS, EM PEAD LISO PARA REDE DE ÁGUA OU ESGOTO, DIÂMETRO DE 180 MM, JUNTA SOLDADA (NÃO INCLUI O FORNECIMENTO E EXECUÇÃO DE SOLDA). AF_12/2021</v>
          </cell>
          <cell r="C292" t="str">
            <v>UN</v>
          </cell>
          <cell r="D292">
            <v>42.73</v>
          </cell>
        </row>
        <row r="293">
          <cell r="A293">
            <v>103404</v>
          </cell>
          <cell r="B293" t="str">
            <v>ASSENTAMENTO DE CONEXÃO COM 2 ACESSOS, EM PEAD LISO PARA REDE DE ÁGUA OU ESGOTO, DIÂMETRO DE 200 MM, JUNTA SOLDADA (NÃO INCLUI O FORNECIMENTO E EXECUÇÃO DE SOLDA). AF_12/2021</v>
          </cell>
          <cell r="C293" t="str">
            <v>UN</v>
          </cell>
          <cell r="D293">
            <v>47.48</v>
          </cell>
        </row>
        <row r="294">
          <cell r="A294">
            <v>103405</v>
          </cell>
          <cell r="B294" t="str">
            <v>ASSENTAMENTO DE CONEXÃO COM 2 ACESSOS, EM PEAD LISO PARA REDE DE ÁGUA OU ESGOTO, DIÂMETRO DE 225 MM, JUNTA SOLDADA (NÃO INCLUI O FORNECIMENTO E EXECUÇÃO DE SOLDA). AF_12/2021</v>
          </cell>
          <cell r="C294" t="str">
            <v>UN</v>
          </cell>
          <cell r="D294">
            <v>53.41</v>
          </cell>
        </row>
        <row r="295">
          <cell r="A295">
            <v>103406</v>
          </cell>
          <cell r="B295" t="str">
            <v>ASSENTAMENTO DE CONEXÃO COM 2 ACESSOS, EM PEAD LISO PARA REDE DE ÁGUA OU ESGOTO, DIÂMETRO DE 250 MM, JUNTA SOLDADA (NÃO INCLUI O FORNECIMENTO E EXECUÇÃO DE SOLDA). AF_12/2021</v>
          </cell>
          <cell r="C295" t="str">
            <v>UN</v>
          </cell>
          <cell r="D295">
            <v>59.35</v>
          </cell>
        </row>
        <row r="296">
          <cell r="A296">
            <v>103407</v>
          </cell>
          <cell r="B296" t="str">
            <v>ASSENTAMENTO DE CONEXÃO COM 2 ACESSOS, EM PEAD LISO PARA REDE DE ÁGUA OU ESGOTO, DIÂMETRO DE 280 MM, JUNTA SOLDADA (NÃO INCLUI O FORNECIMENTO E EXECUÇÃO DE SOLDA). AF_12/2021</v>
          </cell>
          <cell r="C296" t="str">
            <v>UN</v>
          </cell>
          <cell r="D296">
            <v>66.47</v>
          </cell>
        </row>
        <row r="297">
          <cell r="A297">
            <v>103408</v>
          </cell>
          <cell r="B297" t="str">
            <v>ASSENTAMENTO DE CONEXÃO COM 2 ACESSOS, EM PEAD LISO PARA REDE DE ÁGUA OU ESGOTO, DIÂMETRO DE 315 MM, JUNTA SOLDADA (NÃO INCLUI O FORNECIMENTO E EXECUÇÃO DE SOLDA). AF_12/2021</v>
          </cell>
          <cell r="C297" t="str">
            <v>UN</v>
          </cell>
          <cell r="D297">
            <v>74.790000000000006</v>
          </cell>
        </row>
        <row r="298">
          <cell r="A298">
            <v>103409</v>
          </cell>
          <cell r="B298" t="str">
            <v>ASSENTAMENTO DE CONEXÃO COM 2 ACESSOS, EM PEAD LISO PARA REDE DE ÁGUA OU ESGOTO, DIÂMETRO DE 355 MM, JUNTA SOLDADA (NÃO INCLUI O FORNECIMENTO E EXECUÇÃO DE SOLDA). AF_12/2021</v>
          </cell>
          <cell r="C298" t="str">
            <v>UN</v>
          </cell>
          <cell r="D298">
            <v>84.29</v>
          </cell>
        </row>
        <row r="299">
          <cell r="A299">
            <v>103410</v>
          </cell>
          <cell r="B299" t="str">
            <v>ASSENTAMENTO DE CONEXÃO COM 2 ACESSOS, EM PEAD LISO PARA REDE DE ÁGUA OU ESGOTO, DIÂMETRO DE 400 MM, JUNTA SOLDADA (NÃO INCLUI O FORNECIMENTO E EXECUÇÃO DE SOLDA). AF_12/2021</v>
          </cell>
          <cell r="C299" t="str">
            <v>UN</v>
          </cell>
          <cell r="D299">
            <v>94.96</v>
          </cell>
        </row>
        <row r="300">
          <cell r="A300">
            <v>103411</v>
          </cell>
          <cell r="B300" t="str">
            <v>ASSENTAMENTO DE CONEXÃO COM 3 ACESSOS, EM PEAD LISO PARA REDE DE ÁGUA OU ESGOTO, DIÂMETRO DE 20 MM, JUNTA SOLDADA (NÃO INCLUI O FORNECIMENTO E EXECUÇÃO DE SOLDA). AF_12/2021</v>
          </cell>
          <cell r="C300" t="str">
            <v>UN</v>
          </cell>
          <cell r="D300">
            <v>9.49</v>
          </cell>
        </row>
        <row r="301">
          <cell r="A301">
            <v>103412</v>
          </cell>
          <cell r="B301" t="str">
            <v>ASSENTAMENTO DE CONEXÃO COM 3 ACESSOS, EM PEAD LISO PARA REDE DE ÁGUA OU ESGOTO, DIÂMETRO DE 32 MM, JUNTA SOLDADA (NÃO INCLUI O FORNECIMENTO E EXECUÇÃO DE SOLDA). AF_12/2021</v>
          </cell>
          <cell r="C301" t="str">
            <v>UN</v>
          </cell>
          <cell r="D301">
            <v>15.18</v>
          </cell>
        </row>
        <row r="302">
          <cell r="A302">
            <v>103413</v>
          </cell>
          <cell r="B302" t="str">
            <v>ASSENTAMENTO DE CONEXÃO COM 3 ACESSOS, EM PEAD LISO PARA REDE DE ÁGUA OU ESGOTO, DIÂMETRO DE 63 MM, JUNTA SOLDADA (NÃO INCLUI O FORNECIMENTO E EXECUÇÃO DE SOLDA). AF_12/2021</v>
          </cell>
          <cell r="C302" t="str">
            <v>UN</v>
          </cell>
          <cell r="D302">
            <v>29.91</v>
          </cell>
        </row>
        <row r="303">
          <cell r="A303">
            <v>103414</v>
          </cell>
          <cell r="B303" t="str">
            <v>ASSENTAMENTO DE CONEXÃO COM 3 ACESSOS, EM PEAD LISO PARA REDE DE ÁGUA OU ESGOTO, DIÂMETRO DE 90 MM, JUNTA SOLDADA (NÃO INCLUI O FORNECIMENTO E EXECUÇÃO DE SOLDA). AF_12/2021</v>
          </cell>
          <cell r="C303" t="str">
            <v>UN</v>
          </cell>
          <cell r="D303">
            <v>42.73</v>
          </cell>
        </row>
        <row r="304">
          <cell r="A304">
            <v>103415</v>
          </cell>
          <cell r="B304" t="str">
            <v>ASSENTAMENTO DE CONEXÃO COM 3 ACESSOS, EM PEAD LISO PARA REDE DE ÁGUA OU ESGOTO, DIÂMETRO DE 110 MM, JUNTA SOLDADA (NÃO INCLUI O FORNECIMENTO E EXECUÇÃO DE SOLDA). AF_12/2021</v>
          </cell>
          <cell r="C304" t="str">
            <v>UN</v>
          </cell>
          <cell r="D304">
            <v>52.23</v>
          </cell>
        </row>
        <row r="305">
          <cell r="A305">
            <v>103416</v>
          </cell>
          <cell r="B305" t="str">
            <v>ASSENTAMENTO DE CONEXÃO COM 3 ACESSOS, EM PEAD LISO PARA REDE DE ÁGUA OU ESGOTO, DIÂMETRO DE 160 MM, JUNTA SOLDADA (NÃO INCLUI O FORNECIMENTO E EXECUÇÃO DE SOLDA). AF_12/2021</v>
          </cell>
          <cell r="C305" t="str">
            <v>UN</v>
          </cell>
          <cell r="D305">
            <v>75.97</v>
          </cell>
        </row>
        <row r="306">
          <cell r="A306">
            <v>103417</v>
          </cell>
          <cell r="B306" t="str">
            <v>ASSENTAMENTO DE CONEXÃO COM 3 ACESSOS, EM PEAD LISO PARA REDE DE ÁGUA OU ESGOTO, DIÂMETRO DE 180 MM, JUNTA SOLDADA (NÃO INCLUI O FORNECIMENTO E EXECUÇÃO DE SOLDA). AF_12/2021</v>
          </cell>
          <cell r="C306" t="str">
            <v>UN</v>
          </cell>
          <cell r="D306">
            <v>85.47</v>
          </cell>
        </row>
        <row r="307">
          <cell r="A307">
            <v>103418</v>
          </cell>
          <cell r="B307" t="str">
            <v>ASSENTAMENTO DE CONEXÃO COM 3 ACESSOS, EM PEAD LISO PARA REDE DE ÁGUA OU ESGOTO, DIÂMETRO DE 200 MM, JUNTA SOLDADA (NÃO INCLUI O FORNECIMENTO E EXECUÇÃO DE SOLDA). AF_12/2021</v>
          </cell>
          <cell r="C307" t="str">
            <v>UN</v>
          </cell>
          <cell r="D307">
            <v>94.96</v>
          </cell>
        </row>
        <row r="308">
          <cell r="A308">
            <v>103419</v>
          </cell>
          <cell r="B308" t="str">
            <v>ASSENTAMENTO DE CONEXÃO COM 3 ACESSOS, EM PEAD LISO PARA REDE DE ÁGUA OU ESGOTO, DIÂMETRO DE 225 MM, JUNTA SOLDADA (NÃO INCLUI O FORNECIMENTO E EXECUÇÃO DE SOLDA). AF_12/2021</v>
          </cell>
          <cell r="C308" t="str">
            <v>UN</v>
          </cell>
          <cell r="D308">
            <v>106.84</v>
          </cell>
        </row>
        <row r="309">
          <cell r="A309">
            <v>103420</v>
          </cell>
          <cell r="B309" t="str">
            <v>ASSENTAMENTO DE CONEXÃO COM 3 ACESSOS, EM PEAD LISO PARA REDE DE ÁGUA OU ESGOTO, DIÂMETRO DE 250 MM, JUNTA SOLDADA (NÃO INCLUI O FORNECIMENTO E EXECUÇÃO DE SOLDA). AF_12/2021</v>
          </cell>
          <cell r="C309" t="str">
            <v>UN</v>
          </cell>
          <cell r="D309">
            <v>118.71</v>
          </cell>
        </row>
        <row r="310">
          <cell r="A310">
            <v>103421</v>
          </cell>
          <cell r="B310" t="str">
            <v>ASSENTAMENTO DE CONEXÃO COM 3 ACESSOS, EM PEAD LISO PARA REDE DE ÁGUA OU ESGOTO, DIÂMETRO DE 280 MM, JUNTA SOLDADA (NÃO INCLUI O FORNECIMENTO E EXECUÇÃO DE SOLDA). AF_12/2021</v>
          </cell>
          <cell r="C310" t="str">
            <v>UN</v>
          </cell>
          <cell r="D310">
            <v>132.96</v>
          </cell>
        </row>
        <row r="311">
          <cell r="A311">
            <v>103422</v>
          </cell>
          <cell r="B311" t="str">
            <v>ASSENTAMENTO DE CONEXÃO COM 3 ACESSOS, EM PEAD LISO PARA REDE DE ÁGUA OU ESGOTO, DIÂMETRO DE 315 MM, JUNTA SOLDADA (NÃO INCLUI O FORNECIMENTO E EXECUÇÃO DE SOLDA). AF_12/2021</v>
          </cell>
          <cell r="C311" t="str">
            <v>UN</v>
          </cell>
          <cell r="D311">
            <v>149.58000000000001</v>
          </cell>
        </row>
        <row r="312">
          <cell r="A312">
            <v>103423</v>
          </cell>
          <cell r="B312" t="str">
            <v>ASSENTAMENTO DE CONEXÃO COM 3 ACESSOS, EM PEAD LISO PARA REDE DE ÁGUA OU ESGOTO, DIÂMETRO DE 355 MM, JUNTA SOLDADA (NÃO INCLUI O FORNECIMENTO E EXECUÇÃO DE SOLDA). AF_12/2021</v>
          </cell>
          <cell r="C312" t="str">
            <v>UN</v>
          </cell>
          <cell r="D312">
            <v>168.57</v>
          </cell>
        </row>
        <row r="313">
          <cell r="A313">
            <v>103424</v>
          </cell>
          <cell r="B313" t="str">
            <v>ASSENTAMENTO DE CONEXÃO COM 3 ACESSOS, EM PEAD LISO PARA REDE DE ÁGUA OU ESGOTO, DIÂMETRO DE 400 MM, JUNTA SOLDADA (NÃO INCLUI O FORNECIMENTO E EXECUÇÃO DE SOLDA). AF_12/2021</v>
          </cell>
          <cell r="C313" t="str">
            <v>UN</v>
          </cell>
          <cell r="D313">
            <v>189.94</v>
          </cell>
        </row>
        <row r="314">
          <cell r="A314">
            <v>103425</v>
          </cell>
          <cell r="B314" t="str">
            <v>LUVA, EM PEAD LISO PARA REDE DE ÁGUA OU ESGOTO, DIÂMETRO DE 20 MM, JUNTA SOLDADA POR ELETROFUSÃO (NÃO INCLUI A EXECUÇÃO DE SOLDA). AF_12/2021</v>
          </cell>
          <cell r="C314" t="str">
            <v>UN</v>
          </cell>
          <cell r="D314">
            <v>16.32</v>
          </cell>
        </row>
        <row r="315">
          <cell r="A315">
            <v>103426</v>
          </cell>
          <cell r="B315" t="str">
            <v>LUVA, EM PEAD LISO PARA REDE DE ÁGUA OU ESGOTO, DIÂMETRO DE 32 MM, JUNTA SOLDADA POR ELETROFUSÃO (NÃO INCLUI A EXECUÇÃO DE SOLDA). AF_12/2021</v>
          </cell>
          <cell r="C315" t="str">
            <v>UN</v>
          </cell>
          <cell r="D315">
            <v>20.07</v>
          </cell>
        </row>
        <row r="316">
          <cell r="A316">
            <v>103427</v>
          </cell>
          <cell r="B316" t="str">
            <v>LUVA, EM PEAD LISO PARA REDE DE ÁGUA OU ESGOTO, DIÂMETRO DE 63 MM, JUNTA SOLDADA POR ELETROFUSÃO (NÃO INCLUI A EXECUÇÃO DE SOLDA). AF_12/2021</v>
          </cell>
          <cell r="C316" t="str">
            <v>UN</v>
          </cell>
          <cell r="D316">
            <v>40.15</v>
          </cell>
        </row>
        <row r="317">
          <cell r="A317">
            <v>103428</v>
          </cell>
          <cell r="B317" t="str">
            <v>LUVA, EM PEAD LISO PARA REDE DE ÁGUA OU ESGOTO, DIÂMETRO DE 200 MM, JUNTA SOLDADA POR ELETROFUSÃO (NÃO INCLUI A EXECUÇÃO DE SOLDA). AF_12/2021</v>
          </cell>
          <cell r="C317" t="str">
            <v>UN</v>
          </cell>
          <cell r="D317">
            <v>254.65</v>
          </cell>
        </row>
        <row r="318">
          <cell r="A318">
            <v>103429</v>
          </cell>
          <cell r="B318" t="str">
            <v>LUVA, EM PEAD LISO PARA REDE DE ÁGUA OU ESGOTO, DIÂMETRO DE 400 MM, JUNTA SOLDADA POR ELETROFUSÃO (NÃO INCLUI A EXECUÇÃO DE SOLDA). AF_12/2021</v>
          </cell>
          <cell r="C318" t="str">
            <v>UN</v>
          </cell>
          <cell r="D318">
            <v>2714.78</v>
          </cell>
        </row>
        <row r="319">
          <cell r="A319">
            <v>103430</v>
          </cell>
          <cell r="B319" t="str">
            <v>COTOVELO 45 GRAUS, EM PEAD LISO PARA REDE DE ÁGUA OU ESGOTO, DIÂMETRO DE 32 MM, JUNTA SOLDADA POR ELETROFUSÃO (NÃO INCLUI A EXECUÇÃO DE SOLDA). AF_12/2021</v>
          </cell>
          <cell r="C319" t="str">
            <v>UN</v>
          </cell>
          <cell r="D319">
            <v>34.409999999999997</v>
          </cell>
        </row>
        <row r="320">
          <cell r="A320">
            <v>103431</v>
          </cell>
          <cell r="B320" t="str">
            <v>COTOVELO 45 GRAUS, EM PEAD LISO PARA REDE DE ÁGUA OU ESGOTO, DIÂMETRO DE 63 MM, JUNTA SOLDADA POR ELETROFUSÃO (NÃO INCLUI A EXECUÇÃO DE SOLDA). AF_12/2021</v>
          </cell>
          <cell r="C320" t="str">
            <v>UN</v>
          </cell>
          <cell r="D320">
            <v>60.73</v>
          </cell>
        </row>
        <row r="321">
          <cell r="A321">
            <v>103432</v>
          </cell>
          <cell r="B321" t="str">
            <v>COTOVELO 45 GRAUS, EM PEAD LISO PARA REDE DE ÁGUA OU ESGOTO, DIÂMETRO DE 200 MM, JUNTA SOLDADA POR ELETROFUSÃO (NÃO INCLUI A EXECUÇÃO DE SOLDA). AF_12/2021</v>
          </cell>
          <cell r="C321" t="str">
            <v>UN</v>
          </cell>
          <cell r="D321">
            <v>1539.53</v>
          </cell>
        </row>
        <row r="322">
          <cell r="A322">
            <v>103433</v>
          </cell>
          <cell r="B322" t="str">
            <v>COTOVELO 90 GRAUS, EM PEAD LISO PARA REDE DE ÁGUA OU ESGOTO, DIÂMETRO DE 20 MM, JUNTA SOLDADA POR ELETROFUSÃO (NÃO INCLUI A EXECUÇÃO DE SOLDA). AF_12/2021</v>
          </cell>
          <cell r="C322" t="str">
            <v>UN</v>
          </cell>
          <cell r="D322">
            <v>33.340000000000003</v>
          </cell>
        </row>
        <row r="323">
          <cell r="A323">
            <v>103434</v>
          </cell>
          <cell r="B323" t="str">
            <v>COTOVELO 90 GRAUS, EM PEAD LISO PARA REDE DE ÁGUA OU ESGOTO, DIÂMETRO DE 32 MM, JUNTA SOLDADA POR ELETROFUSÃO (NÃO INCLUI A EXECUÇÃO DE SOLDA). AF_12/2021</v>
          </cell>
          <cell r="C323" t="str">
            <v>UN</v>
          </cell>
          <cell r="D323">
            <v>46.38</v>
          </cell>
        </row>
        <row r="324">
          <cell r="A324">
            <v>103435</v>
          </cell>
          <cell r="B324" t="str">
            <v>COTOVELO 90 GRAUS, EM PEAD LISO PARA REDE DE ÁGUA OU ESGOTO, DIÂMETRO DE 63 MM, JUNTA SOLDADA POR ELETROFUSÃO (NÃO INCLUI A EXECUÇÃO DE SOLDA). AF_12/2021</v>
          </cell>
          <cell r="C324" t="str">
            <v>UN</v>
          </cell>
          <cell r="D324">
            <v>86.51</v>
          </cell>
        </row>
        <row r="325">
          <cell r="A325">
            <v>103436</v>
          </cell>
          <cell r="B325" t="str">
            <v>COTOVELO 90 GRAUS, POLIETILENO DE ALTA DENSIDADE (PEAD) PARA REDE DE ÁGUA OU ESGOTO, DIÂMETRO DE 200 MM, JUNTA SOLDADA POR ELETROFUSÃO (NÃO INCLUI A EXECUÇÃO DE SOLDA). AF_12/2021</v>
          </cell>
          <cell r="C325" t="str">
            <v>UN</v>
          </cell>
          <cell r="D325">
            <v>2175.34</v>
          </cell>
        </row>
        <row r="326">
          <cell r="A326">
            <v>103437</v>
          </cell>
          <cell r="B326" t="str">
            <v>TÊ DE SERVIÇO, EM PEAD LISO PARA REDE DE ÁGUA OU ESGOTO, DIÂMETRO DE 63 X 20 MM, JUNTA SOLDADA POR ELETROFUSÃO (NÃO INCLUI A EXECUÇÃO DE SOLDA). AF_12/2021</v>
          </cell>
          <cell r="C326" t="str">
            <v>UN</v>
          </cell>
          <cell r="D326">
            <v>179.2</v>
          </cell>
        </row>
        <row r="327">
          <cell r="A327">
            <v>103438</v>
          </cell>
          <cell r="B327" t="str">
            <v>TÊ DE SERVIÇO, EM PEAD LISO PARA REDE DE ÁGUA OU ESGOTO, DIÂMETRO DE 63 X 32 MM, JUNTA SOLDADA POR ELETROFUSÃO (NÃO INCLUI A EXECUÇÃO DE SOLDA). AF_12/2021</v>
          </cell>
          <cell r="C327" t="str">
            <v>UN</v>
          </cell>
          <cell r="D327">
            <v>179.2</v>
          </cell>
        </row>
        <row r="328">
          <cell r="A328">
            <v>103439</v>
          </cell>
          <cell r="B328" t="str">
            <v>TÊ DE SERVIÇO, EM PEAD LISO PARA REDE DE ÁGUA OU ESGOTO, DIÂMETRO DE 63 X 63 MM, JUNTA SOLDADA POR ELETROFUSÃO (NÃO INCLUI A EXECUÇÃO DE SOLDA). AF_12/2021</v>
          </cell>
          <cell r="C328" t="str">
            <v>UN</v>
          </cell>
          <cell r="D328">
            <v>209.73</v>
          </cell>
        </row>
        <row r="329">
          <cell r="A329">
            <v>103440</v>
          </cell>
          <cell r="B329" t="str">
            <v>TÊ DE SERVIÇO, EM PEAD LISO PARA REDE DE ÁGUA OU ESGOTO, DIÂMETRO DE 200 X 20 MM, JUNTA SOLDADA POR ELETROFUSÃO (NÃO INCLUI A EXECUÇÃO DE SOLDA). AF_12/2021</v>
          </cell>
          <cell r="C329" t="str">
            <v>UN</v>
          </cell>
          <cell r="D329">
            <v>411.04</v>
          </cell>
        </row>
        <row r="330">
          <cell r="A330">
            <v>103441</v>
          </cell>
          <cell r="B330" t="str">
            <v>TÊ DE SERVIÇO, EM PEAD LISO PARA REDE DE ÁGUA OU ESGOTO, DIÂMETRO DE 200 X 32 MM, JUNTA SOLDADA POR ELETROFUSÃO (NÃO INCLUI A EXECUÇÃO DE SOLDA). AF_12/2021</v>
          </cell>
          <cell r="C330" t="str">
            <v>UN</v>
          </cell>
          <cell r="D330">
            <v>415.98</v>
          </cell>
        </row>
        <row r="331">
          <cell r="A331">
            <v>103442</v>
          </cell>
          <cell r="B331" t="str">
            <v>TÊ DE SERVIÇO, EM PEAD LISO PARA REDE DE ÁGUA OU ESGOTO, DIÂMETRO DE 200 X 63 MM, JUNTA SOLDADA POR ELETROFUSÃO (NÃO INCLUI A EXECUÇÃO DE SOLDA). AF_12/2021</v>
          </cell>
          <cell r="C331" t="str">
            <v>UN</v>
          </cell>
          <cell r="D331">
            <v>535.29</v>
          </cell>
        </row>
        <row r="332">
          <cell r="A332">
            <v>98441</v>
          </cell>
          <cell r="B332" t="str">
            <v>PAREDE DE MADEIRA COMPENSADA PARA CONSTRUÇÃO TEMPORÁRIA EM CHAPA SIMPLES, EXTERNA, SEM VÃO. AF_03/2024</v>
          </cell>
          <cell r="C332" t="str">
            <v>M2</v>
          </cell>
          <cell r="D332">
            <v>91.95</v>
          </cell>
        </row>
        <row r="333">
          <cell r="A333">
            <v>98443</v>
          </cell>
          <cell r="B333" t="str">
            <v>PAREDE DE MADEIRA COMPENSADA PARA CONSTRUÇÃO TEMPORÁRIA EM CHAPA SIMPLES, INTERNA, SEM VÃO. AF_03/2024</v>
          </cell>
          <cell r="C333" t="str">
            <v>M2</v>
          </cell>
          <cell r="D333">
            <v>68.23</v>
          </cell>
        </row>
        <row r="334">
          <cell r="A334">
            <v>98445</v>
          </cell>
          <cell r="B334" t="str">
            <v>PAREDE DE MADEIRA COMPENSADA PARA CONSTRUÇÃO TEMPORÁRIA EM CHAPA SIMPLES, EXTERNA, COM ÁREA LÍQUIDA MAIOR OU IGUAL A 6 M², COM VÃO. AF_03/2024</v>
          </cell>
          <cell r="C334" t="str">
            <v>M2</v>
          </cell>
          <cell r="D334">
            <v>109.61</v>
          </cell>
        </row>
        <row r="335">
          <cell r="A335">
            <v>98446</v>
          </cell>
          <cell r="B335" t="str">
            <v>PAREDE DE MADEIRA COMPENSADA PARA CONSTRUÇÃO TEMPORÁRIA EM CHAPA SIMPLES, EXTERNA, COM ÁREA LÍQUIDA MENOR QUE 6 M², COM VÃO. AF_03/2024</v>
          </cell>
          <cell r="C335" t="str">
            <v>M2</v>
          </cell>
          <cell r="D335">
            <v>143.15</v>
          </cell>
        </row>
        <row r="336">
          <cell r="A336">
            <v>98447</v>
          </cell>
          <cell r="B336" t="str">
            <v>PAREDE DE MADEIRA COMPENSADA PARA CONSTRUÇÃO TEMPORÁRIA EM CHAPA SIMPLES, INTERNA, COM ÁREA LÍQUIDA MAIOR OU IGUAL A 6 M², COM VÃO. AF_03/2024</v>
          </cell>
          <cell r="C336" t="str">
            <v>M2</v>
          </cell>
          <cell r="D336">
            <v>81.99</v>
          </cell>
        </row>
        <row r="337">
          <cell r="A337">
            <v>98448</v>
          </cell>
          <cell r="B337" t="str">
            <v>PAREDE DE MADEIRA COMPENSADA PARA CONSTRUÇÃO TEMPORÁRIA EM CHAPA SIMPLES, INTERNA, COM ÁREA LÍQUIDA MENOR QUE 6 M², COM VÃO. AF_03/2024</v>
          </cell>
          <cell r="C337" t="str">
            <v>M2</v>
          </cell>
          <cell r="D337">
            <v>108.29</v>
          </cell>
        </row>
        <row r="338">
          <cell r="A338">
            <v>98449</v>
          </cell>
          <cell r="B338" t="str">
            <v>PAREDE DE MADEIRA COMPENSADA PARA CONSTRUÇÃO TEMPORÁRIA EM CHAPA DUPLA, EXTERNA, SEM VÃO. AF_03/2024</v>
          </cell>
          <cell r="C338" t="str">
            <v>M2</v>
          </cell>
          <cell r="D338">
            <v>123.38</v>
          </cell>
        </row>
        <row r="339">
          <cell r="A339">
            <v>98451</v>
          </cell>
          <cell r="B339" t="str">
            <v>PAREDE DE MADEIRA COMPENSADA PARA CONSTRUÇÃO TEMPORÁRIA EM CHAPA DUPLA, INTERNA, SEM VÃO. AF_03/2024</v>
          </cell>
          <cell r="C339" t="str">
            <v>M2</v>
          </cell>
          <cell r="D339">
            <v>96.33</v>
          </cell>
        </row>
        <row r="340">
          <cell r="A340">
            <v>98453</v>
          </cell>
          <cell r="B340" t="str">
            <v>PAREDE DE MADEIRA COMPENSADA PARA CONSTRUÇÃO TEMPORÁRIA EM CHAPA DUPLA, EXTERNA, COM ÁREA LÍQUIDA MAIOR OU IGUAL A QUE 6 M², COM VÃO. AF_03/2024</v>
          </cell>
          <cell r="C340" t="str">
            <v>M2</v>
          </cell>
          <cell r="D340">
            <v>145.78</v>
          </cell>
        </row>
        <row r="341">
          <cell r="A341">
            <v>98454</v>
          </cell>
          <cell r="B341" t="str">
            <v>PAREDE DE MADEIRA COMPENSADA PARA CONSTRUÇÃO TEMPORÁRIA EM CHAPA DUPLA, EXTERNA, COM ÁREA LÍQUIDA MENOR QUE 6 M², COM VÃO. AF_03/2024</v>
          </cell>
          <cell r="C341" t="str">
            <v>M2</v>
          </cell>
          <cell r="D341">
            <v>188.4</v>
          </cell>
        </row>
        <row r="342">
          <cell r="A342">
            <v>98455</v>
          </cell>
          <cell r="B342" t="str">
            <v>PAREDE DE MADEIRA COMPENSADA PARA CONSTRUÇÃO TEMPORÁRIA EM CHAPA DUPLA, INTERNA, COM ÁREA LÍQUIDA MAIOR OU IGUAL A 6 M², COM VÃO. AF_03/2024</v>
          </cell>
          <cell r="C342" t="str">
            <v>M2</v>
          </cell>
          <cell r="D342">
            <v>113.82</v>
          </cell>
        </row>
        <row r="343">
          <cell r="A343">
            <v>98456</v>
          </cell>
          <cell r="B343" t="str">
            <v>PAREDE DE MADEIRA COMPENSADA PARA CONSTRUÇÃO TEMPORÁRIA EM CHAPA DUPLA, INTERNA, COM ÁREA LÍQUIDA MENOR QUE 6 M², COM VÃO. AF_03/2024</v>
          </cell>
          <cell r="C343" t="str">
            <v>M2</v>
          </cell>
          <cell r="D343">
            <v>149.68</v>
          </cell>
        </row>
        <row r="344">
          <cell r="A344">
            <v>98458</v>
          </cell>
          <cell r="B344" t="str">
            <v>TAPUME COM COMPENSADO DE MADEIRA. AF_03/2024</v>
          </cell>
          <cell r="C344" t="str">
            <v>M2</v>
          </cell>
          <cell r="D344">
            <v>91.7</v>
          </cell>
        </row>
        <row r="345">
          <cell r="A345">
            <v>98459</v>
          </cell>
          <cell r="B345" t="str">
            <v>TAPUME COM TELHA METÁLICA. AF_03/2024</v>
          </cell>
          <cell r="C345" t="str">
            <v>M2</v>
          </cell>
          <cell r="D345">
            <v>90.25</v>
          </cell>
        </row>
        <row r="346">
          <cell r="A346">
            <v>98460</v>
          </cell>
          <cell r="B346" t="str">
            <v>PISO PARA CONSTRUÇÃO TEMPORÁRIA EM MADEIRA, SEM REAPROVEITAMENTO. AF_03/2024</v>
          </cell>
          <cell r="C346" t="str">
            <v>M2</v>
          </cell>
          <cell r="D346">
            <v>67.61</v>
          </cell>
        </row>
        <row r="347">
          <cell r="A347">
            <v>98461</v>
          </cell>
          <cell r="B347" t="str">
            <v>ESTRUTURA DE MADEIRA PROVISÓRIA PARA SUPORTE DE CAIXA DÁGUA ELEVADA DE 1000 LITROS. AF_03/2024_PS</v>
          </cell>
          <cell r="C347" t="str">
            <v>UN</v>
          </cell>
          <cell r="D347">
            <v>5583.3</v>
          </cell>
        </row>
        <row r="348">
          <cell r="A348">
            <v>98462</v>
          </cell>
          <cell r="B348" t="str">
            <v>ESTRUTURA DE MADEIRA PROVISÓRIA PARA SUPORTE DE CAIXA DÁGUA ELEVADA DE 3000 LITROS. AF_03/2024_PS</v>
          </cell>
          <cell r="C348" t="str">
            <v>UN</v>
          </cell>
          <cell r="D348">
            <v>9479.7999999999993</v>
          </cell>
        </row>
        <row r="349">
          <cell r="A349">
            <v>105113</v>
          </cell>
          <cell r="B349" t="str">
            <v>ESTRUTURA DE MADEIRA PROVISÓRIA PARA SUPORTE DE CAIXA D'ÁGUA ELEVADA DE 2000 LITROS. AF_03/2024</v>
          </cell>
          <cell r="C349" t="str">
            <v>UN</v>
          </cell>
          <cell r="D349">
            <v>7361.59</v>
          </cell>
        </row>
        <row r="350">
          <cell r="A350">
            <v>105114</v>
          </cell>
          <cell r="B350" t="str">
            <v>EXECUÇÃO DOS APOIOS PARA CONTÊINER OU MÓDULO HABITÁVEL. AF_03/2024</v>
          </cell>
          <cell r="C350" t="str">
            <v>M3</v>
          </cell>
          <cell r="D350">
            <v>1830.73</v>
          </cell>
        </row>
        <row r="351">
          <cell r="A351">
            <v>105115</v>
          </cell>
          <cell r="B351" t="str">
            <v>INSTALAÇÃO E DESINSTALAÇÃO MECANIZADA DE CONTÊINER OU MÓDULO HABITÁVEL DE USOS DIVERSOS. AF_03/2024</v>
          </cell>
          <cell r="C351" t="str">
            <v>UN</v>
          </cell>
          <cell r="D351">
            <v>139.81</v>
          </cell>
        </row>
        <row r="352">
          <cell r="A352">
            <v>105116</v>
          </cell>
          <cell r="B352" t="str">
            <v>INSTALAÇÃO E DESINSTALAÇÃO MANUAL DE CONTÊINER OU MÓDULO HABITÁVEL PEQUENO. AF_03/2024</v>
          </cell>
          <cell r="C352" t="str">
            <v>UN</v>
          </cell>
          <cell r="D352">
            <v>14.09</v>
          </cell>
        </row>
        <row r="353">
          <cell r="A353">
            <v>105126</v>
          </cell>
          <cell r="B353" t="str">
            <v>INSTALAÇÃO DE CONCERTINA SIMPLES, ESPIRAL DE 300 MM. AF_03/2024</v>
          </cell>
          <cell r="C353" t="str">
            <v>M</v>
          </cell>
          <cell r="D353">
            <v>25.81</v>
          </cell>
        </row>
        <row r="354">
          <cell r="A354">
            <v>105127</v>
          </cell>
          <cell r="B354" t="str">
            <v>INSTALAÇÃO DE CONCERTINA DUPLA CLIPADA, ESPIRAL DE 300 MM. AF_03/2024</v>
          </cell>
          <cell r="C354" t="str">
            <v>M</v>
          </cell>
          <cell r="D354">
            <v>23.26</v>
          </cell>
        </row>
        <row r="355">
          <cell r="A355">
            <v>105128</v>
          </cell>
          <cell r="B355" t="str">
            <v>INSTALAÇÃO DE CONCERTINA FLAT, ESPIRAL DE 300 MM. AF_03/2024</v>
          </cell>
          <cell r="C355" t="str">
            <v>M</v>
          </cell>
          <cell r="D355">
            <v>80.150000000000006</v>
          </cell>
        </row>
        <row r="356">
          <cell r="A356">
            <v>105130</v>
          </cell>
          <cell r="B356" t="str">
            <v>EXECUÇÃO DE PILARETES PARA TAPUMES E CONSTRUÇÕES TEMPORÁRIAS. AF_03/2024</v>
          </cell>
          <cell r="C356" t="str">
            <v>M</v>
          </cell>
          <cell r="D356">
            <v>31.01</v>
          </cell>
        </row>
        <row r="357">
          <cell r="A357">
            <v>5631</v>
          </cell>
          <cell r="B357" t="str">
            <v>ESCAVADEIRA HIDRÁULICA SOBRE ESTEIRAS, CAÇAMBA 0,80 M3, PESO OPERACIONAL 17 T, POTENCIA BRUTA 111 HP - CHP DIURNO. AF_06/2014</v>
          </cell>
          <cell r="C357" t="str">
            <v>CHP</v>
          </cell>
          <cell r="D357">
            <v>213.22</v>
          </cell>
        </row>
        <row r="358">
          <cell r="A358">
            <v>5678</v>
          </cell>
          <cell r="B358" t="str">
            <v>RETROESCAVADEIRA SOBRE RODAS COM CARREGADEIRA, TRAÇÃO 4X4, POTÊNCIA LÍQ. 88 HP, CAÇAMBA CARREG. CAP. MÍN. 1 M3, CAÇAMBA RETRO CAP. 0,26 M3, PESO OPERACIONAL MÍN. 6.674 KG, PROFUNDIDADE ESCAVAÇÃO MÁX. 4,37 M - CHP DIURNO. AF_06/2014</v>
          </cell>
          <cell r="C358" t="str">
            <v>CHP</v>
          </cell>
          <cell r="D358">
            <v>146.47999999999999</v>
          </cell>
        </row>
        <row r="359">
          <cell r="A359">
            <v>5680</v>
          </cell>
          <cell r="B359" t="str">
            <v>RETROESCAVADEIRA SOBRE RODAS COM CARREGADEIRA, TRAÇÃO 4X2, POTÊNCIA LÍQ. 79 HP, CAÇAMBA CARREG. CAP. MÍN. 1 M3, CAÇAMBA RETRO CAP. 0,20 M3, PESO OPERACIONAL MÍN. 6.570 KG, PROFUNDIDADE ESCAVAÇÃO MÁX. 4,37 M - CHP DIURNO. AF_06/2014</v>
          </cell>
          <cell r="C359" t="str">
            <v>CHP</v>
          </cell>
          <cell r="D359">
            <v>134.81</v>
          </cell>
        </row>
        <row r="360">
          <cell r="A360">
            <v>5684</v>
          </cell>
          <cell r="B360" t="str">
            <v>ROLO COMPACTADOR VIBRATÓRIO DE UM CILINDRO AÇO LISO, POTÊNCIA 80 HP, PESO OPERACIONAL MÁXIMO 8,1 T, IMPACTO DINÂMICO 16,15 / 9,5 T, LARGURA DE TRABALHO 1,68 M - CHP DIURNO. AF_06/2014</v>
          </cell>
          <cell r="C360" t="str">
            <v>CHP</v>
          </cell>
          <cell r="D360">
            <v>163.36000000000001</v>
          </cell>
        </row>
        <row r="361">
          <cell r="A361">
            <v>5689</v>
          </cell>
          <cell r="B361" t="str">
            <v>GRADE DE DISCO CONTROLE REMOTO REBOCÁVEL, COM 24 DISCOS 24 X 6 MM COM PNEUS PARA TRANSPORTE - CHP DIURNO. AF_06/2014</v>
          </cell>
          <cell r="C361" t="str">
            <v>CHP</v>
          </cell>
          <cell r="D361">
            <v>6.32</v>
          </cell>
        </row>
        <row r="362">
          <cell r="A362">
            <v>5795</v>
          </cell>
          <cell r="B362" t="str">
            <v>MARTELETE OU ROMPEDOR PNEUMÁTICO MANUAL, 28 KG, COM SILENCIADOR - CHP DIURNO. AF_07/2016</v>
          </cell>
          <cell r="C362" t="str">
            <v>CHP</v>
          </cell>
          <cell r="D362">
            <v>31.72</v>
          </cell>
        </row>
        <row r="363">
          <cell r="A363">
            <v>5811</v>
          </cell>
          <cell r="B363" t="str">
            <v>CAMINHÃO BASCULANTE 6 M3, PESO BRUTO TOTAL 16.000 KG, CARGA ÚTIL MÁXIMA 13.071 KG, DISTÂNCIA ENTRE EIXOS 4,80 M, POTÊNCIA 230 CV INCLUSIVE CAÇAMBA METÁLICA - CHP DIURNO. AF_06/2014</v>
          </cell>
          <cell r="C363" t="str">
            <v>CHP</v>
          </cell>
          <cell r="D363">
            <v>208.05</v>
          </cell>
        </row>
        <row r="364">
          <cell r="A364">
            <v>5823</v>
          </cell>
          <cell r="B364" t="str">
            <v>USINA DE CONCRETO FIXA, CAPACIDADE NOMINAL DE 90 A 120 M3/H, SEM SILO - CHP DIURNO. AF_07/2016</v>
          </cell>
          <cell r="C364" t="str">
            <v>CHP</v>
          </cell>
          <cell r="D364">
            <v>246.37</v>
          </cell>
        </row>
        <row r="365">
          <cell r="A365">
            <v>5824</v>
          </cell>
          <cell r="B365" t="str">
            <v>CAMINHÃO TOCO, PBT 16.000 KG, CARGA ÚTIL MÁX. 10.685 KG, DIST. ENTRE EIXOS 4,8 M, POTÊNCIA 189 CV, INCLUSIVE CARROCERIA FIXA ABERTA DE MADEIRA P/ TRANSPORTE GERAL DE CARGA SECA, DIMEN. APROX. 2,5 X 7,00 X 0,50 M - CHP DIURNO. AF_06/2014</v>
          </cell>
          <cell r="C365" t="str">
            <v>CHP</v>
          </cell>
          <cell r="D365">
            <v>219.67</v>
          </cell>
        </row>
        <row r="366">
          <cell r="A366">
            <v>5835</v>
          </cell>
          <cell r="B366" t="str">
            <v>VIBROACABADORA DE ASFALTO SOBRE ESTEIRAS, LARGURA DE PAVIMENTAÇÃO 1,90 M A 5,30 M, POTÊNCIA 105 HP CAPACIDADE 450 T/H - CHP DIURNO. AF_11/2014</v>
          </cell>
          <cell r="C366" t="str">
            <v>CHP</v>
          </cell>
          <cell r="D366">
            <v>348.54</v>
          </cell>
        </row>
        <row r="367">
          <cell r="A367">
            <v>5839</v>
          </cell>
          <cell r="B367" t="str">
            <v>VASSOURA MECÂNICA REBOCÁVEL COM ESCOVA CILÍNDRICA, LARGURA ÚTIL DE VARRIMENTO DE 2,44 M - CHP DIURNO. AF_06/2014</v>
          </cell>
          <cell r="C367" t="str">
            <v>CHP</v>
          </cell>
          <cell r="D367">
            <v>9.31</v>
          </cell>
        </row>
        <row r="368">
          <cell r="A368">
            <v>5843</v>
          </cell>
          <cell r="B368" t="str">
            <v>TRATOR DE PNEUS, POTÊNCIA 122 CV, TRAÇÃO 4X4, PESO COM LASTRO DE 4.510 KG - CHP DIURNO. AF_06/2014</v>
          </cell>
          <cell r="C368" t="str">
            <v>CHP</v>
          </cell>
          <cell r="D368">
            <v>169.14</v>
          </cell>
        </row>
        <row r="369">
          <cell r="A369">
            <v>5847</v>
          </cell>
          <cell r="B369" t="str">
            <v>TRATOR DE ESTEIRAS, POTÊNCIA 170 HP, PESO OPERACIONAL 19 T, CAÇAMBA 5,2 M3 - CHP DIURNO. AF_06/2014</v>
          </cell>
          <cell r="C369" t="str">
            <v>CHP</v>
          </cell>
          <cell r="D369">
            <v>268.60000000000002</v>
          </cell>
        </row>
        <row r="370">
          <cell r="A370">
            <v>5851</v>
          </cell>
          <cell r="B370" t="str">
            <v>TRATOR DE ESTEIRAS, POTÊNCIA 150 HP, PESO OPERACIONAL 16,7 T, COM RODA MOTRIZ ELEVADA E LÂMINA 3,18 M3 - CHP DIURNO. AF_06/2014</v>
          </cell>
          <cell r="C370" t="str">
            <v>CHP</v>
          </cell>
          <cell r="D370">
            <v>257.11</v>
          </cell>
        </row>
        <row r="371">
          <cell r="A371">
            <v>5855</v>
          </cell>
          <cell r="B371" t="str">
            <v>TRATOR DE ESTEIRAS, POTÊNCIA 347 HP, PESO OPERACIONAL 38,5 T, COM LÂMINA 8,70 M3 - CHP DIURNO. AF_06/2014</v>
          </cell>
          <cell r="C371" t="str">
            <v>CHP</v>
          </cell>
          <cell r="D371">
            <v>682.13</v>
          </cell>
        </row>
        <row r="372">
          <cell r="A372">
            <v>5863</v>
          </cell>
          <cell r="B372" t="str">
            <v>ROLO COMPACTADOR VIBRATÓRIO REBOCÁVEL, CILINDRO DE AÇO LISO, POTÊNCIA DE TRAÇÃO DE 65 CV, PESO 4,7 T, IMPACTO DINÂMICO 18,3 T, LARGURA DE TRABALHO 1,67 M - CHP DIURNO. AF_02/2016</v>
          </cell>
          <cell r="C372" t="str">
            <v>CHP</v>
          </cell>
          <cell r="D372">
            <v>23.28</v>
          </cell>
        </row>
        <row r="373">
          <cell r="A373">
            <v>5867</v>
          </cell>
          <cell r="B373" t="str">
            <v>ROLO COMPACTADOR VIBRATÓRIO TANDEM AÇO LISO, POTÊNCIA 58 HP, PESO SEM/COM LASTRO 6,5 / 9,4 T, LARGURA DE TRABALHO 1,2 M - CHP DIURNO. AF_06/2014</v>
          </cell>
          <cell r="C373" t="str">
            <v>CHP</v>
          </cell>
          <cell r="D373">
            <v>164.93</v>
          </cell>
        </row>
        <row r="374">
          <cell r="A374">
            <v>5875</v>
          </cell>
          <cell r="B374" t="str">
            <v>RETROESCAVADEIRA SOBRE RODAS COM CARREGADEIRA, TRAÇÃO 4X4, POTÊNCIA LÍQ. 72 HP, CAÇAMBA CARREG. CAP. MÍN. 0,79 M3, CAÇAMBA RETRO CAP. 0,18 M3, PESO OPERACIONAL MÍN. 7.140 KG, PROFUNDIDADE ESCAVAÇÃO MÁX. 4,50 M - CHP DIURNO. AF_06/2014</v>
          </cell>
          <cell r="C374" t="str">
            <v>CHP</v>
          </cell>
          <cell r="D374">
            <v>135.28</v>
          </cell>
        </row>
        <row r="375">
          <cell r="A375">
            <v>5879</v>
          </cell>
          <cell r="B375" t="str">
            <v>ROLO COMPACTADOR VIBRATÓRIO PÉ DE CARNEIRO, OPERADO POR CONTROLE REMOTO, POTÊNCIA 12,5 KW, PESO OPERACIONAL 1,675 T, LARGURA DE TRABALHO 0,85 M - CHP DIURNO. AF_02/2016</v>
          </cell>
          <cell r="C375" t="str">
            <v>CHP</v>
          </cell>
          <cell r="D375">
            <v>147.16999999999999</v>
          </cell>
        </row>
        <row r="376">
          <cell r="A376">
            <v>5882</v>
          </cell>
          <cell r="B376" t="str">
            <v>USINA DE LAMA ASFÁLTICA, PROD 30 A 50 T/H, SILO DE AGREGADO 7 M3, RESERVATÓRIOS PARA EMULSÃO E ÁGUA DE 2,3 M3 CADA, MISTURADOR TIPO PUG MILL A SER MONTADO SOBRE CAMINHÃO - CHP DIURNO. AF_10/2014</v>
          </cell>
          <cell r="C376" t="str">
            <v>CHP</v>
          </cell>
          <cell r="D376">
            <v>130.30000000000001</v>
          </cell>
        </row>
        <row r="377">
          <cell r="A377">
            <v>5890</v>
          </cell>
          <cell r="B377" t="str">
            <v>CAMINHÃO TOCO, PESO BRUTO TOTAL 14.300 KG, CARGA ÚTIL MÁXIMA 9590 KG, DISTÂNCIA ENTRE EIXOS 4,76 M, POTÊNCIA 185 CV (NÃO INCLUI CARROCERIA) - CHP DIURNO. AF_06/2014</v>
          </cell>
          <cell r="C377" t="str">
            <v>CHP</v>
          </cell>
          <cell r="D377">
            <v>207.07</v>
          </cell>
        </row>
        <row r="378">
          <cell r="A378">
            <v>5894</v>
          </cell>
          <cell r="B378" t="str">
            <v>CAMINHÃO TOCO, PESO BRUTO TOTAL 16.000 KG, CARGA ÚTIL MÁXIMA DE 10.685 KG, DISTÂNCIA ENTRE EIXOS 4,80 M, POTÊNCIA 189 CV EXCLUSIVE CARROCERIA - CHP DIURNO. AF_06/2014</v>
          </cell>
          <cell r="C378" t="str">
            <v>CHP</v>
          </cell>
          <cell r="D378">
            <v>215.45</v>
          </cell>
        </row>
        <row r="379">
          <cell r="A379">
            <v>5901</v>
          </cell>
          <cell r="B379" t="str">
            <v>CAMINHÃO PIPA 10.000 L TRUCADO, PESO BRUTO TOTAL 23.000 KG, CARGA ÚTIL MÁXIMA 15.935 KG, DISTÂNCIA ENTRE EIXOS 4,8 M, POTÊNCIA 230 CV, INCLUSIVE TANQUE DE AÇO PARA TRANSPORTE DE ÁGUA - CHP DIURNO. AF_06/2014</v>
          </cell>
          <cell r="C379" t="str">
            <v>CHP</v>
          </cell>
          <cell r="D379">
            <v>319.54000000000002</v>
          </cell>
        </row>
        <row r="380">
          <cell r="A380">
            <v>5909</v>
          </cell>
          <cell r="B380" t="str">
            <v>ESPARGIDOR DE ASFALTO PRESSURIZADO COM TANQUE DE 2500 L, REBOCÁVEL COM MOTOR A GASOLINA POTÊNCIA 3,4 HP - CHP DIURNO. AF_07/2014</v>
          </cell>
          <cell r="C380" t="str">
            <v>CHP</v>
          </cell>
          <cell r="D380">
            <v>40.75</v>
          </cell>
        </row>
        <row r="381">
          <cell r="A381">
            <v>5921</v>
          </cell>
          <cell r="B381" t="str">
            <v>GRADE DE DISCO REBOCÁVEL COM 20 DISCOS 24" X 6 MM COM PNEUS PARA TRANSPORTE - CHP DIURNO. AF_06/2014</v>
          </cell>
          <cell r="C381" t="str">
            <v>CHP</v>
          </cell>
          <cell r="D381">
            <v>4.9400000000000004</v>
          </cell>
        </row>
        <row r="382">
          <cell r="A382">
            <v>5928</v>
          </cell>
          <cell r="B382" t="str">
            <v>GUINDAUTO HIDRÁULICO, CAPACIDADE MÁXIMA DE CARGA 6200 KG, MOMENTO MÁXIMO DE CARGA 11,7 TM, ALCANCE MÁXIMO HORIZONTAL 9,70 M, INCLUSIVE CAMINHÃO TOCO PBT 16.000 KG, POTÊNCIA DE 189 CV - CHP DIURNO. AF_06/2014</v>
          </cell>
          <cell r="C382" t="str">
            <v>CHP</v>
          </cell>
          <cell r="D382">
            <v>280.2</v>
          </cell>
        </row>
        <row r="383">
          <cell r="A383">
            <v>5932</v>
          </cell>
          <cell r="B383" t="str">
            <v>MOTONIVELADORA POTÊNCIA BÁSICA LÍQUIDA (PRIMEIRA MARCHA) 125 HP, PESO BRUTO 13032 KG, LARGURA DA LÂMINA DE 3,7 M - CHP DIURNO. AF_06/2014</v>
          </cell>
          <cell r="C383" t="str">
            <v>CHP</v>
          </cell>
          <cell r="D383">
            <v>250.75</v>
          </cell>
        </row>
        <row r="384">
          <cell r="A384">
            <v>5940</v>
          </cell>
          <cell r="B384" t="str">
            <v>PÁ CARREGADEIRA SOBRE RODAS, POTÊNCIA LÍQUIDA 128 HP, CAPACIDADE DA CAÇAMBA 1,7 A 2,8 M3, PESO OPERACIONAL 11632 KG - CHP DIURNO. AF_06/2014</v>
          </cell>
          <cell r="C384" t="str">
            <v>CHP</v>
          </cell>
          <cell r="D384">
            <v>179.18</v>
          </cell>
        </row>
        <row r="385">
          <cell r="A385">
            <v>5944</v>
          </cell>
          <cell r="B385" t="str">
            <v>PÁ CARREGADEIRA SOBRE RODAS, POTÊNCIA 197 HP, CAPACIDADE DA CAÇAMBA 2,5 A 3,5 M3, PESO OPERACIONAL 18338 KG - CHP DIURNO. AF_06/2014</v>
          </cell>
          <cell r="C385" t="str">
            <v>CHP</v>
          </cell>
          <cell r="D385">
            <v>218.42</v>
          </cell>
        </row>
        <row r="386">
          <cell r="A386">
            <v>5953</v>
          </cell>
          <cell r="B386" t="str">
            <v>COMPRESSOR DE AR REBOCÁVEL, VAZÃO 189 PCM, PRESSÃO EFETIVA DE TRABALHO 102 PSI, MOTOR DIESEL, POTÊNCIA 63 CV - CHP DIURNO. AF_06/2015</v>
          </cell>
          <cell r="C386" t="str">
            <v>CHP</v>
          </cell>
          <cell r="D386">
            <v>59.33</v>
          </cell>
        </row>
        <row r="387">
          <cell r="A387">
            <v>6259</v>
          </cell>
          <cell r="B387" t="str">
            <v>CAMINHÃO PIPA 6.000 L, PESO BRUTO TOTAL 13.000 KG, DISTÂNCIA ENTRE EIXOS 4,80 M, POTÊNCIA 189 CV INCLUSIVE TANQUE DE AÇO PARA TRANSPORTE DE ÁGUA, CAPACIDADE 6 M3 - CHP DIURNO. AF_06/2014</v>
          </cell>
          <cell r="C387" t="str">
            <v>CHP</v>
          </cell>
          <cell r="D387">
            <v>258.45999999999998</v>
          </cell>
        </row>
        <row r="388">
          <cell r="A388">
            <v>6879</v>
          </cell>
          <cell r="B388" t="str">
            <v>ROLO COMPACTADOR DE PNEUS ESTÁTICO, PRESSÃO VARIÁVEL, POTÊNCIA 111 HP, PESO SEM/COM LASTRO 9,5 / 26 T, LARGURA DE TRABALHO 1,90 M - CHP DIURNO. AF_07/2014</v>
          </cell>
          <cell r="C388" t="str">
            <v>CHP</v>
          </cell>
          <cell r="D388">
            <v>213.99</v>
          </cell>
        </row>
        <row r="389">
          <cell r="A389">
            <v>7030</v>
          </cell>
          <cell r="B389" t="str">
            <v>TANQUE DE ASFALTO ESTACIONÁRIO COM SERPENTINA, CAPACIDADE 30.000 L - CHP DIURNO. AF_05/2023</v>
          </cell>
          <cell r="C389" t="str">
            <v>CHP</v>
          </cell>
          <cell r="D389">
            <v>263.94</v>
          </cell>
        </row>
        <row r="390">
          <cell r="A390">
            <v>7042</v>
          </cell>
          <cell r="B390" t="str">
            <v>MOTOBOMBA TRASH (PARA ÁGUA SUJA) AUTO ESCORVANTE, MOTOR GASOLINA DE 6,41 HP, DIÂMETROS DE SUCÇÃO X RECALQUE: 3" X 3", HM/Q = 10 MCA / 60 M3/H A 23 MCA / 0 M3/H - CHP DIURNO. AF_10/2014</v>
          </cell>
          <cell r="C390" t="str">
            <v>CHP</v>
          </cell>
          <cell r="D390">
            <v>23.86</v>
          </cell>
        </row>
        <row r="391">
          <cell r="A391">
            <v>7049</v>
          </cell>
          <cell r="B391" t="str">
            <v>ROLO COMPACTADOR PE DE CARNEIRO VIBRATORIO, POTENCIA 125 HP, PESO OPERACIONAL SEM/COM LASTRO 11,95 / 13,30 T, IMPACTO DINAMICO 38,5 / 22,5 T, LARGURA DE TRABALHO 2,15 M - CHP DIURNO. AF_06/2014</v>
          </cell>
          <cell r="C391" t="str">
            <v>CHP</v>
          </cell>
          <cell r="D391">
            <v>224.87</v>
          </cell>
        </row>
        <row r="392">
          <cell r="A392">
            <v>67826</v>
          </cell>
          <cell r="B392" t="str">
            <v>CAMINHÃO BASCULANTE 6 M3 TOCO, PESO BRUTO TOTAL 16.000 KG, CARGA ÚTIL MÁXIMA 11.130 KG, DISTÂNCIA ENTRE EIXOS 5,36 M, POTÊNCIA 185 CV, INCLUSIVE CAÇAMBA METÁLICA - CHP DIURNO. AF_06/2014</v>
          </cell>
          <cell r="C392" t="str">
            <v>CHP</v>
          </cell>
          <cell r="D392">
            <v>191.15</v>
          </cell>
        </row>
        <row r="393">
          <cell r="A393">
            <v>73417</v>
          </cell>
          <cell r="B393" t="str">
            <v>GRUPO GERADOR ESTACIONÁRIO, MOTOR DIESEL POTÊNCIA 170 KVA - CHP DIURNO. AF_02/2016</v>
          </cell>
          <cell r="C393" t="str">
            <v>CHP</v>
          </cell>
          <cell r="D393">
            <v>188.87</v>
          </cell>
        </row>
        <row r="394">
          <cell r="A394">
            <v>73436</v>
          </cell>
          <cell r="B394" t="str">
            <v>ROLO COMPACTADOR VIBRATÓRIO PÉ DE CARNEIRO PARA SOLOS, POTÊNCIA 80 HP, PESO OPERACIONAL SEM/COM LASTRO 7,4 / 8,8 T, LARGURA DE TRABALHO 1,68 M - CHP DIURNO. AF_02/2016</v>
          </cell>
          <cell r="C394" t="str">
            <v>CHP</v>
          </cell>
          <cell r="D394">
            <v>166.49</v>
          </cell>
        </row>
        <row r="395">
          <cell r="A395">
            <v>73467</v>
          </cell>
          <cell r="B395" t="str">
            <v>CAMINHÃO TOCO, PBT 14.300 KG, CARGA ÚTIL MÁX. 9.710 KG, DIST. ENTRE EIXOS 3,56 M, POTÊNCIA 185 CV, INCLUSIVE CARROCERIA FIXA ABERTA DE MADEIRA P/ TRANSPORTE GERAL DE CARGA SECA, DIMEN. APROX. 2,50 X 6,50 X 0,50 M - CHP DIURNO. AF_06/2014</v>
          </cell>
          <cell r="C395" t="str">
            <v>CHP</v>
          </cell>
          <cell r="D395">
            <v>251.1</v>
          </cell>
        </row>
        <row r="396">
          <cell r="A396">
            <v>73536</v>
          </cell>
          <cell r="B396" t="str">
            <v>MOTOBOMBA CENTRÍFUGA, MOTOR A GASOLINA, POTÊNCIA 5,42 HP, BOCAIS 1 1/2" X 1", DIÂMETRO ROTOR 143 MM HM/Q = 6 MCA / 16,8 M3/H A 38 MCA / 6,6 M3/H - CHP DIURNO. AF_06/2014</v>
          </cell>
          <cell r="C396" t="str">
            <v>CHP</v>
          </cell>
          <cell r="D396">
            <v>20.18</v>
          </cell>
        </row>
        <row r="397">
          <cell r="A397">
            <v>83362</v>
          </cell>
          <cell r="B397" t="str">
            <v>ESPARGIDOR DE ASFALTO PRESSURIZADO, TANQUE 6 M3 COM ISOLAÇÃO TÉRMICA, AQUECIDO COM 2 MAÇARICOS, COM BARRA ESPARGIDORA 3,60 M, MONTADO SOBRE CAMINHÃO  TOCO, PBT 14.300 KG, POTÊNCIA 185 CV - CHP DIURNO. AF_05/2023</v>
          </cell>
          <cell r="C397" t="str">
            <v>CHP</v>
          </cell>
          <cell r="D397">
            <v>277.8</v>
          </cell>
        </row>
        <row r="398">
          <cell r="A398">
            <v>83765</v>
          </cell>
          <cell r="B398" t="str">
            <v>GRUPO DE SOLDAGEM COM GERADOR A DIESEL 60 CV PARA SOLDA ELÉTRICA, SOBRE 04 RODAS, COM MOTOR 4 CILINDROS 600 A - CHP DIURNO. AF_02/2016</v>
          </cell>
          <cell r="C398" t="str">
            <v>CHP</v>
          </cell>
          <cell r="D398">
            <v>107.61</v>
          </cell>
        </row>
        <row r="399">
          <cell r="A399">
            <v>87445</v>
          </cell>
          <cell r="B399" t="str">
            <v>BETONEIRA CAPACIDADE NOMINAL 400 L, CAPACIDADE DE MISTURA 310 L, MOTOR A DIESEL POTÊNCIA 5,0 HP, SEM CARREGADOR - CHP DIURNO. AF_05/2023</v>
          </cell>
          <cell r="C399" t="str">
            <v>CHP</v>
          </cell>
          <cell r="D399">
            <v>5.2</v>
          </cell>
        </row>
        <row r="400">
          <cell r="A400">
            <v>88386</v>
          </cell>
          <cell r="B400" t="str">
            <v>MISTURADOR DE ARGAMASSA, EIXO HORIZONTAL, CAPACIDADE DE MISTURA 300 KG, MOTOR ELÉTRICO POTÊNCIA 5 CV - CHP DIURNO. AF_05/2023</v>
          </cell>
          <cell r="C400" t="str">
            <v>CHP</v>
          </cell>
          <cell r="D400">
            <v>4.16</v>
          </cell>
        </row>
        <row r="401">
          <cell r="A401">
            <v>88393</v>
          </cell>
          <cell r="B401" t="str">
            <v>MISTURADOR DE ARGAMASSA, EIXO HORIZONTAL, CAPACIDADE DE MISTURA 600 KG, MOTOR ELÉTRICO POTÊNCIA 7,5 CV - CHP DIURNO. AF_05/2023</v>
          </cell>
          <cell r="C401" t="str">
            <v>CHP</v>
          </cell>
          <cell r="D401">
            <v>5.67</v>
          </cell>
        </row>
        <row r="402">
          <cell r="A402">
            <v>88399</v>
          </cell>
          <cell r="B402" t="str">
            <v>MISTURADOR DE ARGAMASSA, EIXO HORIZONTAL, CAPACIDADE DE MISTURA 160 KG, MOTOR ELÉTRICO POTÊNCIA 3 CV - CHP DIURNO. AF_05/2023</v>
          </cell>
          <cell r="C402" t="str">
            <v>CHP</v>
          </cell>
          <cell r="D402">
            <v>3.15</v>
          </cell>
        </row>
        <row r="403">
          <cell r="A403">
            <v>88418</v>
          </cell>
          <cell r="B403" t="str">
            <v>PROJETOR DE ARGAMASSA, CAPACIDADE DE PROJEÇÃO 1,5 M3/H, ALCANCE DE 30 ATÉ 60 M, MOTOR ELÉTRICO POTÊNCIA 7,5 HP - CHP DIURNO. AF_06/2014</v>
          </cell>
          <cell r="C403" t="str">
            <v>CHP</v>
          </cell>
          <cell r="D403">
            <v>13.57</v>
          </cell>
        </row>
        <row r="404">
          <cell r="A404">
            <v>88433</v>
          </cell>
          <cell r="B404" t="str">
            <v>PROJETOR DE ARGAMASSA, CAPACIDADE DE PROJEÇÃO 2 M3/H, ALCANCE ATÉ 50 M, MOTOR ELÉTRICO POTÊNCIA 7,5 HP - CHP DIURNO. AF_06/2014</v>
          </cell>
          <cell r="C404" t="str">
            <v>CHP</v>
          </cell>
          <cell r="D404">
            <v>17.739999999999998</v>
          </cell>
        </row>
        <row r="405">
          <cell r="A405">
            <v>88830</v>
          </cell>
          <cell r="B405" t="str">
            <v>BETONEIRA CAPACIDADE NOMINAL DE 400 L, CAPACIDADE DE MISTURA 280 L, MOTOR ELÉTRICO TRIFÁSICO POTÊNCIA DE 2 CV, SEM CARREGADOR - CHP DIURNO. AF_05/2023</v>
          </cell>
          <cell r="C405" t="str">
            <v>CHP</v>
          </cell>
          <cell r="D405">
            <v>1.61</v>
          </cell>
        </row>
        <row r="406">
          <cell r="A406">
            <v>88843</v>
          </cell>
          <cell r="B406" t="str">
            <v>TRATOR DE ESTEIRAS, POTÊNCIA 125 HP, PESO OPERACIONAL 12,9 T, COM LÂMINA 2,7 M3 - CHP DIURNO. AF_10/2014</v>
          </cell>
          <cell r="C406" t="str">
            <v>CHP</v>
          </cell>
          <cell r="D406">
            <v>216.02</v>
          </cell>
        </row>
        <row r="407">
          <cell r="A407">
            <v>88907</v>
          </cell>
          <cell r="B407" t="str">
            <v>ESCAVADEIRA HIDRÁULICA SOBRE ESTEIRAS, CAÇAMBA 1,20 M3, PESO OPERACIONAL 21 T, POTÊNCIA BRUTA 155 HP - CHP DIURNO. AF_06/2014</v>
          </cell>
          <cell r="C407" t="str">
            <v>CHP</v>
          </cell>
          <cell r="D407">
            <v>250.98</v>
          </cell>
        </row>
        <row r="408">
          <cell r="A408">
            <v>89021</v>
          </cell>
          <cell r="B408" t="str">
            <v>BOMBA SUBMERSÍVEL ELÉTRICA TRIFÁSICA, POTÊNCIA 2,96 HP, Ø ROTOR 144 MM SEMI-ABERTO, BOCAL DE SAÍDA Ø 2", HM/Q = 2 MCA / 38,8 M3/H A 28 MCA / 5 M3/H - CHP DIURNO. AF_06/2014</v>
          </cell>
          <cell r="C408" t="str">
            <v>CHP</v>
          </cell>
          <cell r="D408">
            <v>2.13</v>
          </cell>
        </row>
        <row r="409">
          <cell r="A409">
            <v>89028</v>
          </cell>
          <cell r="B409" t="str">
            <v>TANQUE DE ASFALTO ESTACIONÁRIO COM MAÇARICO, CAPACIDADE 20.000 L - CHP DIURNO. AF_05/2023</v>
          </cell>
          <cell r="C409" t="str">
            <v>CHP</v>
          </cell>
          <cell r="D409">
            <v>177.65</v>
          </cell>
        </row>
        <row r="410">
          <cell r="A410">
            <v>89032</v>
          </cell>
          <cell r="B410" t="str">
            <v>TRATOR DE ESTEIRAS, POTÊNCIA 100 HP, PESO OPERACIONAL 9,4 T, COM LÂMINA 2,19 M3 - CHP DIURNO. AF_06/2014</v>
          </cell>
          <cell r="C410" t="str">
            <v>CHP</v>
          </cell>
          <cell r="D410">
            <v>195.78</v>
          </cell>
        </row>
        <row r="411">
          <cell r="A411">
            <v>89035</v>
          </cell>
          <cell r="B411" t="str">
            <v>TRATOR DE PNEUS, POTÊNCIA 85 CV, TRAÇÃO 4X4, PESO COM LASTRO DE 4.675 KG - CHP DIURNO. AF_06/2014</v>
          </cell>
          <cell r="C411" t="str">
            <v>CHP</v>
          </cell>
          <cell r="D411">
            <v>128.84</v>
          </cell>
        </row>
        <row r="412">
          <cell r="A412">
            <v>89225</v>
          </cell>
          <cell r="B412" t="str">
            <v>BETONEIRA CAPACIDADE NOMINAL DE 600 L, CAPACIDADE DE MISTURA 360 L, MOTOR ELÉTRICO TRIFÁSICO POTÊNCIA DE 4 CV, SEM CARREGADOR - CHP DIURNO. AF_05/2023</v>
          </cell>
          <cell r="C412" t="str">
            <v>CHP</v>
          </cell>
          <cell r="D412">
            <v>4.71</v>
          </cell>
        </row>
        <row r="413">
          <cell r="A413">
            <v>89234</v>
          </cell>
          <cell r="B413" t="str">
            <v>FRESADORA DE ASFALTO A FRIO SOBRE RODAS, LARGURA FRESAGEM DE 1,0 M, POTÊNCIA 208 HP - CHP DIURNO. AF_11/2014</v>
          </cell>
          <cell r="C413" t="str">
            <v>CHP</v>
          </cell>
          <cell r="D413">
            <v>530.92999999999995</v>
          </cell>
        </row>
        <row r="414">
          <cell r="A414">
            <v>89242</v>
          </cell>
          <cell r="B414" t="str">
            <v>FRESADORA DE ASFALTO A FRIO SOBRE RODAS, LARGURA FRESAGEM DE 2,0 M, POTÊNCIA 550 HP - CHP DIURNO. AF_11/2014</v>
          </cell>
          <cell r="C414" t="str">
            <v>CHP</v>
          </cell>
          <cell r="D414">
            <v>1251.5</v>
          </cell>
        </row>
        <row r="415">
          <cell r="A415">
            <v>89250</v>
          </cell>
          <cell r="B415" t="str">
            <v>RECICLADORA DE ASFALTO A FRIO SOBRE RODAS, LARGURA FRESAGEM DE 2,0 M, POTÊNCIA 422 HP - CHP DIURNO. AF_11/2014</v>
          </cell>
          <cell r="C415" t="str">
            <v>CHP</v>
          </cell>
          <cell r="D415">
            <v>1084.18</v>
          </cell>
        </row>
        <row r="416">
          <cell r="A416">
            <v>89257</v>
          </cell>
          <cell r="B416" t="str">
            <v>VIBROACABADORA DE ASFALTO SOBRE ESTEIRAS, LARGURA DE PAVIMENTAÇÃO 2,13 M A 4,55 M, POTÊNCIA 100 HP CAPACIDADE 400 T/H - CHP DIURNO. AF_11/2014</v>
          </cell>
          <cell r="C416" t="str">
            <v>CHP</v>
          </cell>
          <cell r="D416">
            <v>302.60000000000002</v>
          </cell>
        </row>
        <row r="417">
          <cell r="A417">
            <v>89272</v>
          </cell>
          <cell r="B417" t="str">
            <v>GUINDASTE HIDRÁULICO AUTOPROPELIDO, COM LANÇA TELESCÓPICA 28,80 M, CAPACIDADE MÁXIMA 30 T, POTÊNCIA 97 KW, TRAÇÃO 4 X 4 - CHP DIURNO. AF_11/2014</v>
          </cell>
          <cell r="C417" t="str">
            <v>CHP</v>
          </cell>
          <cell r="D417">
            <v>213.52</v>
          </cell>
        </row>
        <row r="418">
          <cell r="A418">
            <v>89278</v>
          </cell>
          <cell r="B418" t="str">
            <v>BETONEIRA CAPACIDADE NOMINAL DE 600 L, CAPACIDADE DE MISTURA 440 L, MOTOR A DIESEL POTÊNCIA 10 HP, COM CARREGADOR - CHP DIURNO. AF_05/2023</v>
          </cell>
          <cell r="C418" t="str">
            <v>CHP</v>
          </cell>
          <cell r="D418">
            <v>12.11</v>
          </cell>
        </row>
        <row r="419">
          <cell r="A419">
            <v>89843</v>
          </cell>
          <cell r="B419" t="str">
            <v>BATE-ESTACAS POR GRAVIDADE, POTÊNCIA DE 160 HP, PESO DO MARTELO ATÉ 3 TONELADAS - CHP DIURNO. AF_11/2014</v>
          </cell>
          <cell r="C419" t="str">
            <v>CHP</v>
          </cell>
          <cell r="D419">
            <v>219.36</v>
          </cell>
        </row>
        <row r="420">
          <cell r="A420">
            <v>89876</v>
          </cell>
          <cell r="B420" t="str">
            <v>CAMINHÃO BASCULANTE 14 M3, COM CAVALO MECÂNICO DE CAPACIDADE MÁXIMA DE TRAÇÃO COMBINADO DE 36000 KG, POTÊNCIA 286 CV, INCLUSIVE SEMIREBOQUE COM CAÇAMBA METÁLICA - CHP DIURNO. AF_12/2014</v>
          </cell>
          <cell r="C420" t="str">
            <v>CHP</v>
          </cell>
          <cell r="D420">
            <v>330.87</v>
          </cell>
        </row>
        <row r="421">
          <cell r="A421">
            <v>89883</v>
          </cell>
          <cell r="B421" t="str">
            <v>CAMINHÃO BASCULANTE 18 M3, COM CAVALO MECÂNICO DE CAPACIDADE MÁXIMA DE TRAÇÃO COMBINADO DE 45000 KG, POTÊNCIA 330 CV, INCLUSIVE SEMIREBOQUE COM CAÇAMBA METÁLICA - CHP DIURNO. AF_12/2014</v>
          </cell>
          <cell r="C421" t="str">
            <v>CHP</v>
          </cell>
          <cell r="D421">
            <v>364.93</v>
          </cell>
        </row>
        <row r="422">
          <cell r="A422">
            <v>90586</v>
          </cell>
          <cell r="B422" t="str">
            <v>VIBRADOR DE IMERSÃO, DIÂMETRO DE PONTEIRA 45MM, MOTOR ELÉTRICO TRIFÁSICO POTÊNCIA DE 2 CV - CHP DIURNO. AF_06/2015</v>
          </cell>
          <cell r="C422" t="str">
            <v>CHP</v>
          </cell>
          <cell r="D422">
            <v>1.18</v>
          </cell>
        </row>
        <row r="423">
          <cell r="A423">
            <v>90625</v>
          </cell>
          <cell r="B423" t="str">
            <v>PERFURATRIZ MANUAL, TORQUE MÁXIMO 83 N.M, POTÊNCIA 5 CV, COM DIÂMETRO MÁXIMO 4" - CHP DIURNO. AF_06/2015</v>
          </cell>
          <cell r="C423" t="str">
            <v>CHP</v>
          </cell>
          <cell r="D423">
            <v>7.35</v>
          </cell>
        </row>
        <row r="424">
          <cell r="A424">
            <v>90631</v>
          </cell>
          <cell r="B424" t="str">
            <v>PERFURATRIZ SOBRE ESTEIRA, TORQUE MÁXIMO 600 KGF, PESO MÉDIO 1000 KG, POTÊNCIA 20 HP, DIÂMETRO MÁXIMO 10" - CHP DIURNO. AF_06/2015</v>
          </cell>
          <cell r="C424" t="str">
            <v>CHP</v>
          </cell>
          <cell r="D424">
            <v>147.27000000000001</v>
          </cell>
        </row>
        <row r="425">
          <cell r="A425">
            <v>90637</v>
          </cell>
          <cell r="B425" t="str">
            <v>MISTURADOR DUPLO HORIZONTAL DE ALTA TURBULÊNCIA, CAPACIDADE / VOLUME 2 X 500 LITROS, MOTORES ELÉTRICOS MÍNIMO 5 CV CADA, PARA NATA CIMENTO, ARGAMASSA E OUTROS - CHP DIURNO. AF_06/2015</v>
          </cell>
          <cell r="C425" t="str">
            <v>CHP</v>
          </cell>
          <cell r="D425">
            <v>13.78</v>
          </cell>
        </row>
        <row r="426">
          <cell r="A426">
            <v>90643</v>
          </cell>
          <cell r="B426" t="str">
            <v>BOMBA TRIPLEX, PARA INJEÇÃO DE NATA DE CIMENTO, VAZÃO MÁXIMA DE 100 LITROS/MINUTO, PRESSÃO MÁXIMA DE 70 BAR - CHP DIURNO. AF_06/2015</v>
          </cell>
          <cell r="C426" t="str">
            <v>CHP</v>
          </cell>
          <cell r="D426">
            <v>26.14</v>
          </cell>
        </row>
        <row r="427">
          <cell r="A427">
            <v>90650</v>
          </cell>
          <cell r="B427" t="str">
            <v>BOMBA CENTRÍFUGA MONOESTÁGIO COM MOTOR ELÉTRICO MONOFÁSICO, POTÊNCIA 15 HP, DIÂMETRO DO ROTOR 173 MM, HM/Q = 30 MCA / 90 M3/H A 45 MCA / 55 M3/H - CHP DIURNO. AF_06/2015</v>
          </cell>
          <cell r="C427" t="str">
            <v>CHP</v>
          </cell>
          <cell r="D427">
            <v>9.91</v>
          </cell>
        </row>
        <row r="428">
          <cell r="A428">
            <v>90656</v>
          </cell>
          <cell r="B428" t="str">
            <v>BOMBA DE PROJEÇÃO DE CONCRETO SECO, POTÊNCIA 10 CV, VAZÃO 3 M3/H - CHP DIURNO. AF_06/2015</v>
          </cell>
          <cell r="C428" t="str">
            <v>CHP</v>
          </cell>
          <cell r="D428">
            <v>13.66</v>
          </cell>
        </row>
        <row r="429">
          <cell r="A429">
            <v>90662</v>
          </cell>
          <cell r="B429" t="str">
            <v>BOMBA DE PROJEÇÃO DE CONCRETO SECO, POTÊNCIA 10 CV, VAZÃO 6 M3/H - CHP DIURNO. AF_06/2015</v>
          </cell>
          <cell r="C429" t="str">
            <v>CHP</v>
          </cell>
          <cell r="D429">
            <v>14.29</v>
          </cell>
        </row>
        <row r="430">
          <cell r="A430">
            <v>90668</v>
          </cell>
          <cell r="B430" t="str">
            <v>PROJETOR PNEUMÁTICO DE ARGAMASSA PARA CHAPISCO E REBOCO COM RECIPIENTE ACOPLADO, TIPO CANEQUINHA, COM COMPRESSOR DE AR REBOCÁVEL VAZÃO 89 PCM E MOTOR DIESEL DE 20 CV - CHP DIURNO. AF_05/2023</v>
          </cell>
          <cell r="C430" t="str">
            <v>CHP</v>
          </cell>
          <cell r="D430">
            <v>32.5</v>
          </cell>
        </row>
        <row r="431">
          <cell r="A431">
            <v>90674</v>
          </cell>
          <cell r="B431" t="str">
            <v>PERFURATRIZ COM TORRE METÁLICA PARA EXECUÇÃO DE ESTACA HÉLICE CONTÍNUA, PROFUNDIDADE MÁXIMA DE 30 M, DIÂMETRO MÁXIMO DE 800 MM, POTÊNCIA INSTALADA DE 268 HP, MESA ROTATIVA COM TORQUE MÁXIMO DE 170 KNM - CHP DIURNO. AF_06/2015</v>
          </cell>
          <cell r="C431" t="str">
            <v>CHP</v>
          </cell>
          <cell r="D431">
            <v>676.33</v>
          </cell>
        </row>
        <row r="432">
          <cell r="A432">
            <v>90680</v>
          </cell>
          <cell r="B432" t="str">
            <v>PERFURATRIZ HIDRÁULICA SOBRE CAMINHÃO COM TRADO CURTO ACOPLADO, PROFUNDIDADE MÁXIMA DE 20 M, DIÂMETRO MÁXIMO DE 1500 MM, POTÊNCIA INSTALADA DE 137 HP, MESA ROTATIVA COM TORQUE MÁXIMO DE 30 KNM - CHP DIURNO. AF_06/2015</v>
          </cell>
          <cell r="C432" t="str">
            <v>CHP</v>
          </cell>
          <cell r="D432">
            <v>410.63</v>
          </cell>
        </row>
        <row r="433">
          <cell r="A433">
            <v>90686</v>
          </cell>
          <cell r="B433" t="str">
            <v>MANIPULADOR TELESCÓPICO, POTÊNCIA DE 85 HP, CAPACIDADE DE CARGA DE 3.500 KG, ALTURA MÁXIMA DE ELEVAÇÃO DE 12,3 M - CHP DIURNO. AF_05/2023</v>
          </cell>
          <cell r="C433" t="str">
            <v>CHP</v>
          </cell>
          <cell r="D433">
            <v>160.16999999999999</v>
          </cell>
        </row>
        <row r="434">
          <cell r="A434">
            <v>90692</v>
          </cell>
          <cell r="B434" t="str">
            <v>MINICARREGADEIRA SOBRE RODAS, POTÊNCIA LÍQUIDA DE 47 HP, CAPACIDADE NOMINAL DE OPERAÇÃO DE 646 KG - CHP DIURNO. AF_06/2015</v>
          </cell>
          <cell r="C434" t="str">
            <v>CHP</v>
          </cell>
          <cell r="D434">
            <v>133.80000000000001</v>
          </cell>
        </row>
        <row r="435">
          <cell r="A435">
            <v>90964</v>
          </cell>
          <cell r="B435" t="str">
            <v>COMPRESSOR DE AR REBOCÁVEL, VAZÃO 89 PCM, PRESSÃO EFETIVA DE TRABALHO 102 PSI, MOTOR DIESEL, POTÊNCIA 20 CV - CHP DIURNO. AF_06/2015</v>
          </cell>
          <cell r="C435" t="str">
            <v>CHP</v>
          </cell>
          <cell r="D435">
            <v>31.98</v>
          </cell>
        </row>
        <row r="436">
          <cell r="A436">
            <v>90972</v>
          </cell>
          <cell r="B436" t="str">
            <v>COMPRESSOR DE AR REBOCAVEL, VAZÃO 250 PCM, PRESSAO DE TRABALHO 102 PSI, MOTOR A DIESEL POTÊNCIA 81 CV - CHP DIURNO. AF_06/2015</v>
          </cell>
          <cell r="C436" t="str">
            <v>CHP</v>
          </cell>
          <cell r="D436">
            <v>76.97</v>
          </cell>
        </row>
        <row r="437">
          <cell r="A437">
            <v>90979</v>
          </cell>
          <cell r="B437" t="str">
            <v>COMPRESSOR DE AR REBOCÁVEL, VAZÃO 748 PCM, PRESSÃO EFETIVA DE TRABALHO 102 PSI, MOTOR DIESEL, POTÊNCIA 210 CV - CHP DIURNO. AF_06/2015</v>
          </cell>
          <cell r="C437" t="str">
            <v>CHP</v>
          </cell>
          <cell r="D437">
            <v>198.77</v>
          </cell>
        </row>
        <row r="438">
          <cell r="A438">
            <v>90991</v>
          </cell>
          <cell r="B438" t="str">
            <v>ESCAVADEIRA HIDRÁULICA SOBRE ESTEIRAS, CAÇAMBA 0,80 M3, PESO OPERACIONAL 17,8 T, POTÊNCIA LÍQUIDA 110 HP - CHP DIURNO. AF_10/2014</v>
          </cell>
          <cell r="C438" t="str">
            <v>CHP</v>
          </cell>
          <cell r="D438">
            <v>207.45</v>
          </cell>
        </row>
        <row r="439">
          <cell r="A439">
            <v>90999</v>
          </cell>
          <cell r="B439" t="str">
            <v>COMPRESSOR DE AR REBOCAVEL, VAZÃO 400 PCM, PRESSAO DE TRABALHO 102 PSI, MOTOR A DIESEL POTÊNCIA 110 CV - CHP DIURNO. AF_06/2015</v>
          </cell>
          <cell r="C439" t="str">
            <v>CHP</v>
          </cell>
          <cell r="D439">
            <v>101.57</v>
          </cell>
        </row>
        <row r="440">
          <cell r="A440">
            <v>91031</v>
          </cell>
          <cell r="B440" t="str">
            <v>CAMINHÃO TRUCADO (C/ TERCEIRO EIXO) ELETRÔNICO - POTÊNCIA 231CV - PBT = 22000KG - DIST. ENTRE EIXOS 5170 MM - INCLUI CARROCERIA FIXA ABERTA DE MADEIRA - CHP DIURNO. AF_06/2015</v>
          </cell>
          <cell r="C440" t="str">
            <v>CHP</v>
          </cell>
          <cell r="D440">
            <v>262.16000000000003</v>
          </cell>
        </row>
        <row r="441">
          <cell r="A441">
            <v>91277</v>
          </cell>
          <cell r="B441" t="str">
            <v>PLACA VIBRATÓRIA REVERSÍVEL COM MOTOR 4 TEMPOS A GASOLINA, FORÇA CENTRÍFUGA DE 25 KN (2500 KGF), POTÊNCIA 5,5 CV - CHP DIURNO. AF_08/2015</v>
          </cell>
          <cell r="C441" t="str">
            <v>CHP</v>
          </cell>
          <cell r="D441">
            <v>9.3800000000000008</v>
          </cell>
        </row>
        <row r="442">
          <cell r="A442">
            <v>91283</v>
          </cell>
          <cell r="B442" t="str">
            <v>CORTADORA DE PISO COM MOTOR 4 TEMPOS A GASOLINA, POTÊNCIA DE 13 HP, COM DISCO DE CORTE DIAMANTADO SEGMENTADO PARA CONCRETO, DIÂMETRO DE 350 MM, FURO DE 1" (14 X 1") - CHP DIURNO. AF_08/2015</v>
          </cell>
          <cell r="C442" t="str">
            <v>CHP</v>
          </cell>
          <cell r="D442">
            <v>10.46</v>
          </cell>
        </row>
        <row r="443">
          <cell r="A443">
            <v>91386</v>
          </cell>
          <cell r="B443" t="str">
            <v>CAMINHÃO BASCULANTE 10 M3, TRUCADO CABINE SIMPLES, PESO BRUTO TOTAL 23.000 KG, CARGA ÚTIL MÁXIMA 15.935 KG, DISTÂNCIA ENTRE EIXOS 4,80 M, POTÊNCIA 230 CV INCLUSIVE CAÇAMBA METÁLICA - CHP DIURNO. AF_06/2014</v>
          </cell>
          <cell r="C443" t="str">
            <v>CHP</v>
          </cell>
          <cell r="D443">
            <v>270.95999999999998</v>
          </cell>
        </row>
        <row r="444">
          <cell r="A444">
            <v>91533</v>
          </cell>
          <cell r="B444" t="str">
            <v>COMPACTADOR DE SOLOS DE PERCUSSÃO (SOQUETE) COM MOTOR A GASOLINA 4 TEMPOS, POTÊNCIA 4 CV - CHP DIURNO. AF_08/2015</v>
          </cell>
          <cell r="C444" t="str">
            <v>CHP</v>
          </cell>
          <cell r="D444">
            <v>38.96</v>
          </cell>
        </row>
        <row r="445">
          <cell r="A445">
            <v>91634</v>
          </cell>
          <cell r="B445" t="str">
            <v>GUINDAUTO HIDRÁULICO, CAPACIDADE MÁXIMA DE CARGA 6500 KG, MOMENTO MÁXIMO DE CARGA 5,8 TM, ALCANCE MÁXIMO HORIZONTAL 7,60 M, INCLUSIVE CAMINHÃO TOCO PBT 9.700 KG, POTÊNCIA DE 160 CV - CHP DIURNO. AF_08/2015</v>
          </cell>
          <cell r="C445" t="str">
            <v>CHP</v>
          </cell>
          <cell r="D445">
            <v>238.78</v>
          </cell>
        </row>
        <row r="446">
          <cell r="A446">
            <v>91645</v>
          </cell>
          <cell r="B446" t="str">
            <v>CAMINHÃO DE TRANSPORTE DE MATERIAL ASFÁLTICO 30.000 L, COM CAVALO MECÂNICO DE CAPACIDADE MÁXIMA DE TRAÇÃO COMBINADO DE 66.000 KG, POTÊNCIA 360 CV, INCLUSIVE TANQUE DE ASFALTO COM SERPENTINA - CHP DIURNO. AF_08/2015</v>
          </cell>
          <cell r="C446" t="str">
            <v>CHP</v>
          </cell>
          <cell r="D446">
            <v>471.55</v>
          </cell>
        </row>
        <row r="447">
          <cell r="A447">
            <v>91692</v>
          </cell>
          <cell r="B447" t="str">
            <v>SERRA CIRCULAR DE BANCADA COM MOTOR ELÉTRICO POTÊNCIA DE 5HP, COM COIFA PARA DISCO 10" - CHP DIURNO. AF_08/2015</v>
          </cell>
          <cell r="C447" t="str">
            <v>CHP</v>
          </cell>
          <cell r="D447">
            <v>32.479999999999997</v>
          </cell>
        </row>
        <row r="448">
          <cell r="A448">
            <v>92043</v>
          </cell>
          <cell r="B448" t="str">
            <v>DISTRIBUIDOR DE AGREGADOS REBOCAVEL, CAPACIDADE 1,9 M³, LARGURA DE TRABALHO 3,66 M - CHP DIURNO. AF_11/2015</v>
          </cell>
          <cell r="C448" t="str">
            <v>CHP</v>
          </cell>
          <cell r="D448">
            <v>13.19</v>
          </cell>
        </row>
        <row r="449">
          <cell r="A449">
            <v>92106</v>
          </cell>
          <cell r="B449" t="str">
            <v>CAMINHÃO PARA EQUIPAMENTO DE LIMPEZA A SUCÇÃO, COM CAMINHÃO TRUCADO DE PESO BRUTO TOTAL 23000 KG, CARGA ÚTIL MÁXIMA 15935 KG, DISTÂNCIA ENTRE EIXOS 4,80 M, POTÊNCIA 230 CV, INCLUSIVE LIMPADORA A SUCÇÃO, TANQUE 12000 L - CHP DIURNO. AF_05/2023</v>
          </cell>
          <cell r="C449" t="str">
            <v>CHP</v>
          </cell>
          <cell r="D449">
            <v>340.53</v>
          </cell>
        </row>
        <row r="450">
          <cell r="A450">
            <v>92112</v>
          </cell>
          <cell r="B450" t="str">
            <v>PENEIRA ROTATIVA COM MOTOR ELÉTRICO TRIFÁSICO DE 2 CV, CILINDRO DE 1 M X 0,60 M, COM FUROS DE 3,17 MM - CHP DIURNO. AF_05/2023</v>
          </cell>
          <cell r="C450" t="str">
            <v>CHP</v>
          </cell>
          <cell r="D450">
            <v>3.15</v>
          </cell>
        </row>
        <row r="451">
          <cell r="A451">
            <v>92118</v>
          </cell>
          <cell r="B451" t="str">
            <v>DOSADOR DE AREIA, CAPACIDADE DE 26 LITROS - CHP DIURNO. AF_05/2023</v>
          </cell>
          <cell r="C451" t="str">
            <v>CHP</v>
          </cell>
          <cell r="D451">
            <v>0.42</v>
          </cell>
        </row>
        <row r="452">
          <cell r="A452">
            <v>92138</v>
          </cell>
          <cell r="B452" t="str">
            <v>CAMINHONETE COM MOTOR A DIESEL, POTÊNCIA 180 CV, CABINE DUPLA, 4X4 - CHP DIURNO. AF_11/2015</v>
          </cell>
          <cell r="C452" t="str">
            <v>CHP</v>
          </cell>
          <cell r="D452">
            <v>98.51</v>
          </cell>
        </row>
        <row r="453">
          <cell r="A453">
            <v>92145</v>
          </cell>
          <cell r="B453" t="str">
            <v>CAMINHONETE CABINE SIMPLES COM MOTOR 1.6 FLEX, CÂMBIO MANUAL, POTÊNCIA 101/104 CV, 2 PORTAS - CHP DIURNO. AF_11/2015</v>
          </cell>
          <cell r="C453" t="str">
            <v>CHP</v>
          </cell>
          <cell r="D453">
            <v>79.81</v>
          </cell>
        </row>
        <row r="454">
          <cell r="A454">
            <v>92242</v>
          </cell>
          <cell r="B454" t="str">
            <v>CAMINHÃO DE TRANSPORTE DE MATERIAL ASFÁLTICO 20.000 L, COM CAVALO MECÂNICO DE CAPACIDADE MÁXIMA DE TRAÇÃO COMBINADO DE 45.000 KG, POTÊNCIA 330 CV, INCLUSIVE TANQUE DE ASFALTO COM MAÇARICO - CHP DIURNO. AF_12/2015</v>
          </cell>
          <cell r="C454" t="str">
            <v>CHP</v>
          </cell>
          <cell r="D454">
            <v>410.04</v>
          </cell>
        </row>
        <row r="455">
          <cell r="A455">
            <v>92716</v>
          </cell>
          <cell r="B455" t="str">
            <v>APARELHO PARA CORTE E SOLDA OXI-ACETILENO SOBRE RODAS, INCLUSIVE CILINDROS E MAÇARICOS - CHP DIURNO. AF_05/2023</v>
          </cell>
          <cell r="C455" t="str">
            <v>CHP</v>
          </cell>
          <cell r="D455">
            <v>93.69</v>
          </cell>
        </row>
        <row r="456">
          <cell r="A456">
            <v>92960</v>
          </cell>
          <cell r="B456" t="str">
            <v>MÁQUINA EXTRUSORA DE CONCRETO PARA GUIAS E SARJETAS, MOTOR A DIESEL, POTÊNCIA 14 CV - CHP DIURNO. AF_12/2015</v>
          </cell>
          <cell r="C456" t="str">
            <v>CHP</v>
          </cell>
          <cell r="D456">
            <v>18.86</v>
          </cell>
        </row>
        <row r="457">
          <cell r="A457">
            <v>92966</v>
          </cell>
          <cell r="B457" t="str">
            <v>MARTELO PERFURADOR PNEUMÁTICO MANUAL, HASTE 25 X 75 MM, 21 KG - CHP DIURNO. AF_12/2015</v>
          </cell>
          <cell r="C457" t="str">
            <v>CHP</v>
          </cell>
          <cell r="D457">
            <v>31.83</v>
          </cell>
        </row>
        <row r="458">
          <cell r="A458">
            <v>93224</v>
          </cell>
          <cell r="B458" t="str">
            <v>PERFURATRIZ COM TORRE METÁLICA PARA EXECUÇÃO DE ESTACA HÉLICE CONTÍNUA, PROFUNDIDADE MÁXIMA DE 32 M, DIÂMETRO MÁXIMO DE 1000 MM, POTÊNCIA INSTALADA DE 350 HP, MESA ROTATIVA COM TORQUE MÁXIMO DE 263 KNM - CHP DIURNO. AF_01/2016</v>
          </cell>
          <cell r="C458" t="str">
            <v>CHP</v>
          </cell>
          <cell r="D458">
            <v>1005.01</v>
          </cell>
        </row>
        <row r="459">
          <cell r="A459">
            <v>93233</v>
          </cell>
          <cell r="B459" t="str">
            <v>BETONEIRA CAPACIDADE NOMINAL 400 L, CAPACIDADE DE MISTURA 310 L, MOTOR A GASOLINA POTÊNCIA 5,5 HP, SEM CARREGADOR - CHP DIURNO. AF_02/2016</v>
          </cell>
          <cell r="C459" t="str">
            <v>CHP</v>
          </cell>
          <cell r="D459">
            <v>5.31</v>
          </cell>
        </row>
        <row r="460">
          <cell r="A460">
            <v>93272</v>
          </cell>
          <cell r="B460" t="str">
            <v>GRUA ASCENSIONAL, LANCA DE 30 M, CAPACIDADE DE 1,0 T A 30 M, ALTURA ATE 39 M - CHP DIURNO. AF_05/2023</v>
          </cell>
          <cell r="C460" t="str">
            <v>CHP</v>
          </cell>
          <cell r="D460">
            <v>102.92</v>
          </cell>
        </row>
        <row r="461">
          <cell r="A461">
            <v>93281</v>
          </cell>
          <cell r="B461" t="str">
            <v>GUINCHO ELÉTRICO DE COLUNA, CAPACIDADE 400 KG, COM MOTO FREIO, MOTOR TRIFÁSICO DE 1,25 CV - CHP DIURNO. AF_03/2016</v>
          </cell>
          <cell r="C461" t="str">
            <v>CHP</v>
          </cell>
          <cell r="D461">
            <v>29.29</v>
          </cell>
        </row>
        <row r="462">
          <cell r="A462">
            <v>93287</v>
          </cell>
          <cell r="B462" t="str">
            <v>GUINDASTE HIDRÁULICO AUTOPROPELIDO, COM LANÇA TELESCÓPICA 40 M, CAPACIDADE MÁXIMA 60 T, POTÊNCIA 260 KW - CHP DIURNO. AF_03/2016</v>
          </cell>
          <cell r="C462" t="str">
            <v>CHP</v>
          </cell>
          <cell r="D462">
            <v>338.57</v>
          </cell>
        </row>
        <row r="463">
          <cell r="A463">
            <v>93402</v>
          </cell>
          <cell r="B463" t="str">
            <v>GUINDAUTO HIDRÁULICO, CAPACIDADE MÁXIMA DE CARGA 3300 KG, MOMENTO MÁXIMO DE CARGA 5,8 TM, ALCANCE MÁXIMO HORIZONTAL 7,60 M, INCLUSIVE CAMINHÃO TOCO PBT 16.000 KG, POTÊNCIA DE 189 CV - CHP DIURNO. AF_03/2016</v>
          </cell>
          <cell r="C463" t="str">
            <v>CHP</v>
          </cell>
          <cell r="D463">
            <v>274.36</v>
          </cell>
        </row>
        <row r="464">
          <cell r="A464">
            <v>93408</v>
          </cell>
          <cell r="B464" t="str">
            <v>MÁQUINA JATO DE PRESSAO PORTÁTIL, CAMARA DE 1 SAIDA, CAPACIDADE 280 L, DIAMETRO 670 MM, BICO DE JATO CURTO VENTURI DE 5/16" , MANGUEIRA DE 1" COM COMPRESSOR DE AR REBOCÁVEL 189 PCM E MOTOR DIESEL 63 CV - CHP DIURNO. AF_05/2023</v>
          </cell>
          <cell r="C464" t="str">
            <v>CHP</v>
          </cell>
          <cell r="D464">
            <v>88.71</v>
          </cell>
        </row>
        <row r="465">
          <cell r="A465">
            <v>93415</v>
          </cell>
          <cell r="B465" t="str">
            <v>GERADOR PORTÁTIL MONOFÁSICO, POTÊNCIA 5500 VA, MOTOR A GASOLINA, POTÊNCIA DO MOTOR 13 CV - CHP DIURNO. AF_03/2016</v>
          </cell>
          <cell r="C465" t="str">
            <v>CHP</v>
          </cell>
          <cell r="D465">
            <v>14.8</v>
          </cell>
        </row>
        <row r="466">
          <cell r="A466">
            <v>93421</v>
          </cell>
          <cell r="B466" t="str">
            <v>GRUPO GERADOR REBOCÁVEL, POTÊNCIA 66 KVA, MOTOR A DIESEL - CHP DIURNO. AF_03/2016</v>
          </cell>
          <cell r="C466" t="str">
            <v>CHP</v>
          </cell>
          <cell r="D466">
            <v>76.099999999999994</v>
          </cell>
        </row>
        <row r="467">
          <cell r="A467">
            <v>93427</v>
          </cell>
          <cell r="B467" t="str">
            <v>GRUPO GERADOR ESTACIONÁRIO, POTÊNCIA 150 KVA, MOTOR A DIESEL- CHP DIURNO. AF_03/2016</v>
          </cell>
          <cell r="C467" t="str">
            <v>CHP</v>
          </cell>
          <cell r="D467">
            <v>172.07</v>
          </cell>
        </row>
        <row r="468">
          <cell r="A468">
            <v>93433</v>
          </cell>
          <cell r="B468" t="str">
            <v>USINA DE MISTURA ASFÁLTICA À QUENTE, TIPO CONTRA FLUXO, PROD 40 A 80 TON/HORA - CHP DIURNO. AF_05/2023</v>
          </cell>
          <cell r="C468" t="str">
            <v>CHP</v>
          </cell>
          <cell r="D468">
            <v>2698.91</v>
          </cell>
        </row>
        <row r="469">
          <cell r="A469">
            <v>93439</v>
          </cell>
          <cell r="B469" t="str">
            <v>USINA DE ASFALTO À FRIO, CAPACIDADE DE 40 A 60 TON/HORA, ELÉTRICA POTÊNCIA 30 CV - CHP DIURNO. AF_05/2023</v>
          </cell>
          <cell r="C469" t="str">
            <v>CHP</v>
          </cell>
          <cell r="D469">
            <v>285.82</v>
          </cell>
        </row>
        <row r="470">
          <cell r="A470">
            <v>95121</v>
          </cell>
          <cell r="B470" t="str">
            <v>USINA MISTURADORA DE SOLOS, CAPACIDADE DE 200 A 500 TON/H, POTENCIA 75KW - CHP DIURNO. AF_07/2016</v>
          </cell>
          <cell r="C470" t="str">
            <v>CHP</v>
          </cell>
          <cell r="D470">
            <v>389.88</v>
          </cell>
        </row>
        <row r="471">
          <cell r="A471">
            <v>95127</v>
          </cell>
          <cell r="B471" t="str">
            <v>DISTRIBUIDOR DE AGREGADOS AUTOPROPELIDO, CAP 3 M3, A DIESEL, POTÊNCIA 176CV - CHP DIURNO. AF_07/2016</v>
          </cell>
          <cell r="C471" t="str">
            <v>CHP</v>
          </cell>
          <cell r="D471">
            <v>219.19</v>
          </cell>
        </row>
        <row r="472">
          <cell r="A472">
            <v>95133</v>
          </cell>
          <cell r="B472" t="str">
            <v>MÁQUINA DEMARCADORA DE FAIXA DE TRÁFEGO À FRIO, AUTOPROPELIDA, POTÊNCIA 38 HP - CHP DIURNO. AF_07/2016</v>
          </cell>
          <cell r="C472" t="str">
            <v>CHP</v>
          </cell>
          <cell r="D472">
            <v>182.96</v>
          </cell>
        </row>
        <row r="473">
          <cell r="A473">
            <v>95139</v>
          </cell>
          <cell r="B473" t="str">
            <v>TALHA MANUAL DE CORRENTE, CAPACIDADE DE 2 TON. COM ELEVAÇÃO DE 3 M - CHP DIURNO. AF_07/2016</v>
          </cell>
          <cell r="C473" t="str">
            <v>CHP</v>
          </cell>
          <cell r="D473">
            <v>0.06</v>
          </cell>
        </row>
        <row r="474">
          <cell r="A474">
            <v>95212</v>
          </cell>
          <cell r="B474" t="str">
            <v>GRUA ASCENCIONAL, LANCA DE 42 M, CAPACIDADE DE 1,5 T A 30 M, ALTURA ATE 39 M - CHP DIURNO. AF_05/2023</v>
          </cell>
          <cell r="C474" t="str">
            <v>CHP</v>
          </cell>
          <cell r="D474">
            <v>112.91</v>
          </cell>
        </row>
        <row r="475">
          <cell r="A475">
            <v>95258</v>
          </cell>
          <cell r="B475" t="str">
            <v>MARTELO DEMOLIDOR PNEUMÁTICO MANUAL, 32 KG - CHP DIURNO. AF_09/2016</v>
          </cell>
          <cell r="C475" t="str">
            <v>CHP</v>
          </cell>
          <cell r="D475">
            <v>31.29</v>
          </cell>
        </row>
        <row r="476">
          <cell r="A476">
            <v>95264</v>
          </cell>
          <cell r="B476" t="str">
            <v>COMPACTADOR DE SOLOS DE PERCUSÃO (SOQUETE) COM MOTOR A GASOLINA, POTÊNCIA 3 CV - CHP DIURNO. AF_09/2016</v>
          </cell>
          <cell r="C476" t="str">
            <v>CHP</v>
          </cell>
          <cell r="D476">
            <v>5.9</v>
          </cell>
        </row>
        <row r="477">
          <cell r="A477">
            <v>95270</v>
          </cell>
          <cell r="B477" t="str">
            <v>RÉGUA VIBRATÓRIA DUPLA PARA CONCRETO, PESO DE 60KG, COMPRIMENTO 4 M, COM MOTOR A GASOLINA, POTÊNCIA 5,5 HP - CHP DIURNO. AF_09/2016</v>
          </cell>
          <cell r="C477" t="str">
            <v>CHP</v>
          </cell>
          <cell r="D477">
            <v>9.08</v>
          </cell>
        </row>
        <row r="478">
          <cell r="A478">
            <v>95276</v>
          </cell>
          <cell r="B478" t="str">
            <v>POLIDORA DE PISO (POLITRIZ), PESO DE 100KG, DIÂMETRO 450 MM, MOTOR ELÉTRICO, POTÊNCIA 4 HP - CHP DIURNO. AF_05/2023</v>
          </cell>
          <cell r="C478" t="str">
            <v>CHP</v>
          </cell>
          <cell r="D478">
            <v>2.68</v>
          </cell>
        </row>
        <row r="479">
          <cell r="A479">
            <v>95282</v>
          </cell>
          <cell r="B479" t="str">
            <v>DESEMPENADEIRA DE CONCRETO, PESO DE 78 KG, 4 PÁS, MOTOR A GASOLINA, POTÊNCIA 5,5 HP - CHP DIURNO. AF_05/2023</v>
          </cell>
          <cell r="C479" t="str">
            <v>CHP</v>
          </cell>
          <cell r="D479">
            <v>9.2100000000000009</v>
          </cell>
        </row>
        <row r="480">
          <cell r="A480">
            <v>95620</v>
          </cell>
          <cell r="B480" t="str">
            <v>PERFURATRIZ PNEUMATICA MANUAL DE PESO MEDIO, MARTELETE, 18KG, COMPRIMENTO MÁXIMO DE CURSO DE 6 M, DIAMETRO DO PISTAO DE 5,5 CM - CHP DIURNO. AF_11/2016</v>
          </cell>
          <cell r="C480" t="str">
            <v>CHP</v>
          </cell>
          <cell r="D480">
            <v>30.69</v>
          </cell>
        </row>
        <row r="481">
          <cell r="A481">
            <v>95631</v>
          </cell>
          <cell r="B481" t="str">
            <v>ROLO COMPACTADOR VIBRATORIO TANDEM, ACO LISO, POTENCIA 125 HP, PESO SEM/COM LASTRO 10,20/11,65 T, LARGURA DE TRABALHO 1,73 M - CHP DIURNO. AF_11/2016</v>
          </cell>
          <cell r="C481" t="str">
            <v>CHP</v>
          </cell>
          <cell r="D481">
            <v>233.26</v>
          </cell>
        </row>
        <row r="482">
          <cell r="A482">
            <v>95702</v>
          </cell>
          <cell r="B482" t="str">
            <v>PERFURATRIZ MANUAL, TORQUE MAXIMO 55 KGF.M, POTENCIA 5 CV, COM DIAMETRO MAXIMO 8 1/2" - CHP DIURNO. AF_11/2016</v>
          </cell>
          <cell r="C482" t="str">
            <v>CHP</v>
          </cell>
          <cell r="D482">
            <v>44.84</v>
          </cell>
        </row>
        <row r="483">
          <cell r="A483">
            <v>95708</v>
          </cell>
          <cell r="B483" t="str">
            <v>PERFURATRIZ SOBRE ESTEIRA, TORQUE MÁXIMO 600 KGF, POTÊNCIA ENTRE 50 E 60 HP, DIÂMETRO MÁXIMO 10" - CHP DIURNO. AF_11/2016</v>
          </cell>
          <cell r="C483" t="str">
            <v>CHP</v>
          </cell>
          <cell r="D483">
            <v>144.4</v>
          </cell>
        </row>
        <row r="484">
          <cell r="A484">
            <v>95714</v>
          </cell>
          <cell r="B484" t="str">
            <v>ESCAVADEIRA HIDRAULICA SOBRE ESTEIRA, COM GARRA GIRATORIA DE MANDIBULAS, PESO OPERACIONAL ENTRE 22,00 E 25,50 TON, POTENCIA LIQUIDA ENTRE 150 E 160 HP - CHP DIURNO. AF_11/2016</v>
          </cell>
          <cell r="C484" t="str">
            <v>CHP</v>
          </cell>
          <cell r="D484">
            <v>257.73</v>
          </cell>
        </row>
        <row r="485">
          <cell r="A485">
            <v>95720</v>
          </cell>
          <cell r="B485" t="str">
            <v>ESCAVADEIRA HIDRAULICA SOBRE ESTEIRA, EQUIPADA COM CLAMSHELL, COM CAPACIDADE DA CAÇAMBA ENTRE 1,20 E 1,50 M3, PESO OPERACIONAL ENTRE 20,00 E 22,00 TON, POTENCIA LIQUIDA ENTRE 150 E 160 HP - CHP DIURNO. AF_11/2016</v>
          </cell>
          <cell r="C485" t="str">
            <v>CHP</v>
          </cell>
          <cell r="D485">
            <v>252.8</v>
          </cell>
        </row>
        <row r="486">
          <cell r="A486">
            <v>95872</v>
          </cell>
          <cell r="B486" t="str">
            <v>GRUPO GERADOR COM CARENAGEM, MOTOR DIESEL POTÊNCIA STANDART ENTRE 250 E 260 KVA - CHP DIURNO. AF_12/2016</v>
          </cell>
          <cell r="C486" t="str">
            <v>CHP</v>
          </cell>
          <cell r="D486">
            <v>291.64</v>
          </cell>
        </row>
        <row r="487">
          <cell r="A487">
            <v>96013</v>
          </cell>
          <cell r="B487" t="str">
            <v>TRATOR DE PNEUS COM POTÊNCIA DE 122 CV, TRAÇÃO 4X4, COM VASSOURA MECÂNICA ACOPLADA - CHP DIURNO. AF_02/2017</v>
          </cell>
          <cell r="C487" t="str">
            <v>CHP</v>
          </cell>
          <cell r="D487">
            <v>177.44</v>
          </cell>
        </row>
        <row r="488">
          <cell r="A488">
            <v>96020</v>
          </cell>
          <cell r="B488" t="str">
            <v>TRATOR DE PNEUS COM POTÊNCIA DE 122 CV, TRAÇÃO 4X4, COM GRADE DE DISCOS ACOPLADA - CHP DIURNO. AF_02/2017</v>
          </cell>
          <cell r="C488" t="str">
            <v>CHP</v>
          </cell>
          <cell r="D488">
            <v>176.97</v>
          </cell>
        </row>
        <row r="489">
          <cell r="A489">
            <v>96028</v>
          </cell>
          <cell r="B489" t="str">
            <v>TRATOR DE PNEUS COM POTÊNCIA DE 85 CV, TRAÇÃO 4X4, COM GRADE DE DISCOS ACOPLADA - CHP DIURNO. AF_02/2017</v>
          </cell>
          <cell r="C489" t="str">
            <v>CHP</v>
          </cell>
          <cell r="D489">
            <v>136.69999999999999</v>
          </cell>
        </row>
        <row r="490">
          <cell r="A490">
            <v>96035</v>
          </cell>
          <cell r="B490" t="str">
            <v>CAMINHÃO BASCULANTE 10 M3, TRUCADO, POTÊNCIA 230 CV, INCLUSIVE CAÇAMBA METÁLICA, COM DISTRIBUIDOR DE AGREGADOS ACOPLADO - CHP DIURNO. AF_02/2017</v>
          </cell>
          <cell r="C490" t="str">
            <v>CHP</v>
          </cell>
          <cell r="D490">
            <v>281.39999999999998</v>
          </cell>
        </row>
        <row r="491">
          <cell r="A491">
            <v>96157</v>
          </cell>
          <cell r="B491" t="str">
            <v>TRATOR DE PNEUS COM POTÊNCIA DE 85 CV, TRAÇÃO 4X4, COM VASSOURA MECÂNICA ACOPLADA - CHP DIURNO. AF_03/2017</v>
          </cell>
          <cell r="C491" t="str">
            <v>CHP</v>
          </cell>
          <cell r="D491">
            <v>137.16999999999999</v>
          </cell>
        </row>
        <row r="492">
          <cell r="A492">
            <v>96158</v>
          </cell>
          <cell r="B492" t="str">
            <v>MINICARREGADEIRA SOBRE RODAS POTENCIA 47HP CAPACIDADE OPERACAO 646 KG, COM VASSOURA MECÂNICA ACOPLADA - CHP DIURNO. AF_03/2017</v>
          </cell>
          <cell r="C492" t="str">
            <v>CHP</v>
          </cell>
          <cell r="D492">
            <v>146.69</v>
          </cell>
        </row>
        <row r="493">
          <cell r="A493">
            <v>96245</v>
          </cell>
          <cell r="B493" t="str">
            <v>MINIESCAVADEIRA SOBRE ESTEIRAS, POTENCIA LIQUIDA DE *30* HP, PESO OPERACIONAL DE *3.500* KG - CHP DIURNO. AF_04/2017</v>
          </cell>
          <cell r="C493" t="str">
            <v>CHP</v>
          </cell>
          <cell r="D493">
            <v>125.22</v>
          </cell>
        </row>
        <row r="494">
          <cell r="A494">
            <v>96463</v>
          </cell>
          <cell r="B494" t="str">
            <v>ROLO COMPACTADOR DE PNEUS, ESTATICO, PRESSAO VARIAVEL, POTENCIA 110 HP, PESO SEM/COM LASTRO 10,8/27 T, LARGURA DE ROLAGEM 2,30 M - CHP DIURNO. AF_06/2017</v>
          </cell>
          <cell r="C494" t="str">
            <v>CHP</v>
          </cell>
          <cell r="D494">
            <v>220.82</v>
          </cell>
        </row>
        <row r="495">
          <cell r="A495">
            <v>98764</v>
          </cell>
          <cell r="B495" t="str">
            <v>INVERSOR DE SOLDA MONOFÁSICO DE 160 A, POTÊNCIA DE 5400 W, TENSÃO DE 220 V, PARA SOLDA COM ELETRODOS DE 2,0 A 4,0 MM E PROCESSO TIG - CHP DIURNO. AF_06/2018</v>
          </cell>
          <cell r="C495" t="str">
            <v>CHP</v>
          </cell>
          <cell r="D495">
            <v>3.48</v>
          </cell>
        </row>
        <row r="496">
          <cell r="A496">
            <v>99833</v>
          </cell>
          <cell r="B496" t="str">
            <v>LAVADORA DE ALTA PRESSAO (LAVA-JATO) PARA AGUA FRIA, PRESSAO DE OPERACAO ENTRE 1400 E 1900 LIB/POL2, VAZAO MAXIMA ENTRE 400 E 700 L/H - CHP DIURNO. AF_05/2023</v>
          </cell>
          <cell r="C496" t="str">
            <v>CHP</v>
          </cell>
          <cell r="D496">
            <v>1.75</v>
          </cell>
        </row>
        <row r="497">
          <cell r="A497">
            <v>100641</v>
          </cell>
          <cell r="B497" t="str">
            <v>USINA DE MISTURA ASFÁLTICA À QUENTE, TIPO CONTRA FLUXO, PROD 100 A 140 TON/HORA - CHP DIURNO. AF_12/2019</v>
          </cell>
          <cell r="C497" t="str">
            <v>CHP</v>
          </cell>
          <cell r="D497">
            <v>4828.08</v>
          </cell>
        </row>
        <row r="498">
          <cell r="A498">
            <v>100647</v>
          </cell>
          <cell r="B498" t="str">
            <v>USINA DE ASFALTO, TIPO GRAVIMÉTRICA, PROD 150 TON/HORA - CHP DIURNO. AF_12/2019</v>
          </cell>
          <cell r="C498" t="str">
            <v>CHP</v>
          </cell>
          <cell r="D498">
            <v>6641.04</v>
          </cell>
        </row>
        <row r="499">
          <cell r="A499">
            <v>102275</v>
          </cell>
          <cell r="B499" t="str">
            <v>MARTELO DEMOLIDOR ELÉTRICO, COM POTÊNCIA DE 2.000 W, 1.000 IMPACTOS POR MINUTO, PESO DE 30 KG - CHP DIURNO. AF_01/2021</v>
          </cell>
          <cell r="C499" t="str">
            <v>CHP</v>
          </cell>
          <cell r="D499">
            <v>30.82</v>
          </cell>
        </row>
        <row r="500">
          <cell r="A500">
            <v>104091</v>
          </cell>
          <cell r="B500" t="str">
            <v>TERMOFUSORA PARA TUBOS E CONEXÕES EM PPR COM DIÂMETROS DE 20 A 63 MM, POTÊNCIA DE 800 W, TENSAO 220 V - CHP DIURNO. AF_05/2022</v>
          </cell>
          <cell r="C500" t="str">
            <v>CHP</v>
          </cell>
          <cell r="D500">
            <v>0.65</v>
          </cell>
        </row>
        <row r="501">
          <cell r="A501">
            <v>104097</v>
          </cell>
          <cell r="B501" t="str">
            <v>TERMOFUSORA PARA TUBOS E CONEXÕES EM PPR COM DIÂMETROS DE 75 A 110 MM, POTÊNCIA DE *1100* W, TENSÃO 220 V - CHP DIURNO. AF_05/2022</v>
          </cell>
          <cell r="C501" t="str">
            <v>CHP</v>
          </cell>
          <cell r="D501">
            <v>0.92</v>
          </cell>
        </row>
        <row r="502">
          <cell r="A502">
            <v>5632</v>
          </cell>
          <cell r="B502" t="str">
            <v>ESCAVADEIRA HIDRÁULICA SOBRE ESTEIRAS, CAÇAMBA 0,80 M3, PESO OPERACIONAL 17 T, POTENCIA BRUTA 111 HP - CHI DIURNO. AF_06/2014</v>
          </cell>
          <cell r="C502" t="str">
            <v>CHI</v>
          </cell>
          <cell r="D502">
            <v>93.79</v>
          </cell>
        </row>
        <row r="503">
          <cell r="A503">
            <v>5679</v>
          </cell>
          <cell r="B503" t="str">
            <v>RETROESCAVADEIRA SOBRE RODAS COM CARREGADEIRA, TRAÇÃO 4X4, POTÊNCIA LÍQ. 88 HP, CAÇAMBA CARREG. CAP. MÍN. 1 M3, CAÇAMBA RETRO CAP. 0,26 M3, PESO OPERACIONAL MÍN. 6.674 KG, PROFUNDIDADE ESCAVAÇÃO MÁX. 4,37 M - CHI DIURNO. AF_06/2014</v>
          </cell>
          <cell r="C503" t="str">
            <v>CHI</v>
          </cell>
          <cell r="D503">
            <v>66.86</v>
          </cell>
        </row>
        <row r="504">
          <cell r="A504">
            <v>5681</v>
          </cell>
          <cell r="B504" t="str">
            <v>RETROESCAVADEIRA SOBRE RODAS COM CARREGADEIRA, TRAÇÃO 4X2, POTÊNCIA LÍQ. 79 HP, CAÇAMBA CARREG. CAP. MÍN. 1 M3, CAÇAMBA RETRO CAP. 0,20 M3, PESO OPERACIONAL MÍN. 6.570 KG, PROFUNDIDADE ESCAVAÇÃO MÁX. 4,37 M - CHI DIURNO. AF_06/2014</v>
          </cell>
          <cell r="C504" t="str">
            <v>CHI</v>
          </cell>
          <cell r="D504">
            <v>63.57</v>
          </cell>
        </row>
        <row r="505">
          <cell r="A505">
            <v>5685</v>
          </cell>
          <cell r="B505" t="str">
            <v>ROLO COMPACTADOR VIBRATÓRIO DE UM CILINDRO AÇO LISO, POTÊNCIA 80 HP, PESO OPERACIONAL MÁXIMO 8,1 T, IMPACTO DINÂMICO 16,15 / 9,5 T, LARGURA DE TRABALHO 1,68 M - CHI DIURNO. AF_06/2014</v>
          </cell>
          <cell r="C505" t="str">
            <v>CHI</v>
          </cell>
          <cell r="D505">
            <v>68.8</v>
          </cell>
        </row>
        <row r="506">
          <cell r="A506">
            <v>5690</v>
          </cell>
          <cell r="B506" t="str">
            <v>GRADE DE DISCO CONTROLE REMOTO REBOCÁVEL, COM 24 DISCOS 24" X 6 MM COM PNEUS PARA TRANSPORTE - CHI DIURNO. AF_06/2014</v>
          </cell>
          <cell r="C506" t="str">
            <v>CHI</v>
          </cell>
          <cell r="D506">
            <v>4.09</v>
          </cell>
        </row>
        <row r="507">
          <cell r="A507">
            <v>5806</v>
          </cell>
          <cell r="B507" t="str">
            <v>MOTOBOMBA CENTRÍFUGA, MOTOR A GASOLINA, POTÊNCIA 5,42 HP, BOCAIS 1 1/2" X 1", DIÂMETRO ROTOR 143 MM HM/Q = 6 MCA / 16,8 M3/H A 38 MCA / 6,6 M3/H - CHI DIURNO. AF_06/2014</v>
          </cell>
          <cell r="C507" t="str">
            <v>CHI</v>
          </cell>
          <cell r="D507">
            <v>0.41</v>
          </cell>
        </row>
        <row r="508">
          <cell r="A508">
            <v>5826</v>
          </cell>
          <cell r="B508" t="str">
            <v>CAMINHÃO TOCO, PBT 16.000 KG, CARGA ÚTIL MÁX. 10.685 KG, DIST. ENTRE EIXOS 4,8 M, POTÊNCIA 189 CV, INCLUSIVE CARROCERIA FIXA ABERTA DE MADEIRA P/ TRANSPORTE GERAL DE CARGA SECA, DIMEN. APROX. 2,5 X 7,00 X 0,50 M - CHI DIURNO. AF_06/2014</v>
          </cell>
          <cell r="C508" t="str">
            <v>CHI</v>
          </cell>
          <cell r="D508">
            <v>66.72</v>
          </cell>
        </row>
        <row r="509">
          <cell r="A509">
            <v>5829</v>
          </cell>
          <cell r="B509" t="str">
            <v>USINA DE CONCRETO FIXA, CAPACIDADE NOMINAL DE 90 A 120 M3/H, SEM SILO - CHI DIURNO. AF_07/2016</v>
          </cell>
          <cell r="C509" t="str">
            <v>CHI</v>
          </cell>
          <cell r="D509">
            <v>193.38</v>
          </cell>
        </row>
        <row r="510">
          <cell r="A510">
            <v>5837</v>
          </cell>
          <cell r="B510" t="str">
            <v>VIBROACABADORA DE ASFALTO SOBRE ESTEIRAS, LARGURA DE PAVIMENTAÇÃO 1,90 M A 5,30 M, POTÊNCIA 105 HP CAPACIDADE 450 T/H - CHI DIURNO. AF_11/2014</v>
          </cell>
          <cell r="C510" t="str">
            <v>CHI</v>
          </cell>
          <cell r="D510">
            <v>135.27000000000001</v>
          </cell>
        </row>
        <row r="511">
          <cell r="A511">
            <v>5841</v>
          </cell>
          <cell r="B511" t="str">
            <v>VASSOURA MECÂNICA REBOCÁVEL COM ESCOVA CILÍNDRICA, LARGURA ÚTIL DE VARRIMENTO DE 2,44 M - CHI DIURNO. AF_06/2014</v>
          </cell>
          <cell r="C511" t="str">
            <v>CHI</v>
          </cell>
          <cell r="D511">
            <v>4.68</v>
          </cell>
        </row>
        <row r="512">
          <cell r="A512">
            <v>5845</v>
          </cell>
          <cell r="B512" t="str">
            <v>TRATOR DE PNEUS, POTÊNCIA 122 CV, TRAÇÃO 4X4, PESO COM LASTRO DE 4.510 KG - CHI DIURNO. AF_06/2014</v>
          </cell>
          <cell r="C512" t="str">
            <v>CHI</v>
          </cell>
          <cell r="D512">
            <v>54.22</v>
          </cell>
        </row>
        <row r="513">
          <cell r="A513">
            <v>5849</v>
          </cell>
          <cell r="B513" t="str">
            <v>TRATOR DE ESTEIRAS, POTÊNCIA 170 HP, PESO OPERACIONAL 19 T, CAÇAMBA 5,2 M3 - CHI DIURNO. AF_06/2014</v>
          </cell>
          <cell r="C513" t="str">
            <v>CHI</v>
          </cell>
          <cell r="D513">
            <v>90.51</v>
          </cell>
        </row>
        <row r="514">
          <cell r="A514">
            <v>5853</v>
          </cell>
          <cell r="B514" t="str">
            <v>TRATOR DE ESTEIRAS, POTÊNCIA 150 HP, PESO OPERACIONAL 16,7 T, COM RODA MOTRIZ ELEVADA E LÂMINA 3,18 M3 - CHI DIURNO. AF_06/2014</v>
          </cell>
          <cell r="C514" t="str">
            <v>CHI</v>
          </cell>
          <cell r="D514">
            <v>90.88</v>
          </cell>
        </row>
        <row r="515">
          <cell r="A515">
            <v>5857</v>
          </cell>
          <cell r="B515" t="str">
            <v>TRATOR DE ESTEIRAS, POTÊNCIA 347 HP, PESO OPERACIONAL 38,5 T, COM LÂMINA 8,70 M3 - CHI DIURNO. AF_06/2014</v>
          </cell>
          <cell r="C515" t="str">
            <v>CHI</v>
          </cell>
          <cell r="D515">
            <v>226.46</v>
          </cell>
        </row>
        <row r="516">
          <cell r="A516">
            <v>5865</v>
          </cell>
          <cell r="B516" t="str">
            <v>ROLO COMPACTADOR VIBRATÓRIO REBOCÁVEL, CILINDRO DE AÇO LISO, POTÊNCIA DE TRAÇÃO DE 65 CV, PESO 4,7 T, IMPACTO DINÂMICO 18,3 T, LARGURA DE TRABALHO 1,67 M - CHI DIURNO. AF_02/2016</v>
          </cell>
          <cell r="C516" t="str">
            <v>CHI</v>
          </cell>
          <cell r="D516">
            <v>11.72</v>
          </cell>
        </row>
        <row r="517">
          <cell r="A517">
            <v>5869</v>
          </cell>
          <cell r="B517" t="str">
            <v>ROLO COMPACTADOR VIBRATÓRIO TANDEM AÇO LISO, POTÊNCIA 58 HP, PESO SEM/COM LASTRO 6,5 / 9,4 T, LARGURA DE TRABALHO 1,2 M - CHI DIURNO. AF_06/2014</v>
          </cell>
          <cell r="C517" t="str">
            <v>CHI</v>
          </cell>
          <cell r="D517">
            <v>77.650000000000006</v>
          </cell>
        </row>
        <row r="518">
          <cell r="A518">
            <v>5877</v>
          </cell>
          <cell r="B518" t="str">
            <v>RETROESCAVADEIRA SOBRE RODAS COM CARREGADEIRA, TRAÇÃO 4X4, POTÊNCIA LÍQ. 72 HP, CAÇAMBA CARREG. CAP. MÍN. 0,79 M3, CAÇAMBA RETRO CAP. 0,18 M3, PESO OPERACIONAL MÍN. 7.140 KG, PROFUNDIDADE ESCAVAÇÃO MÁX. 4,50 M - CHI DIURNO. AF_06/2014</v>
          </cell>
          <cell r="C518" t="str">
            <v>CHI</v>
          </cell>
          <cell r="D518">
            <v>65.819999999999993</v>
          </cell>
        </row>
        <row r="519">
          <cell r="A519">
            <v>5881</v>
          </cell>
          <cell r="B519" t="str">
            <v>ROLO COMPACTADOR VIBRATÓRIO PÉ DE CARNEIRO, OPERADO POR CONTROLE REMOTO, POTÊNCIA 12,5 KW, PESO OPERACIONAL 1,675 T, LARGURA DE TRABALHO 0,85 M - CHI DIURNO. AF_02/2016</v>
          </cell>
          <cell r="C519" t="str">
            <v>CHI</v>
          </cell>
          <cell r="D519">
            <v>83.03</v>
          </cell>
        </row>
        <row r="520">
          <cell r="A520">
            <v>5884</v>
          </cell>
          <cell r="B520" t="str">
            <v>USINA DE LAMA ASFÁLTICA, PROD 30 A 50 T/H, SILO DE AGREGADO 7 M3, RESERVATÓRIOS PARA EMULSÃO E ÁGUA DE 2,3 M3 CADA, MISTURADOR TIPO PUG MILL A SER MONTADO SOBRE CAMINHÃO - CHI DIURNO. AF_10/2014</v>
          </cell>
          <cell r="C520" t="str">
            <v>CHI</v>
          </cell>
          <cell r="D520">
            <v>60.37</v>
          </cell>
        </row>
        <row r="521">
          <cell r="A521">
            <v>5892</v>
          </cell>
          <cell r="B521" t="str">
            <v>CAMINHÃO TOCO, PESO BRUTO TOTAL 14.300 KG, CARGA ÚTIL MÁXIMA 9590 KG, DISTÂNCIA ENTRE EIXOS 4,76 M, POTÊNCIA 185 CV (NÃO INCLUI CARROCERIA) - CHI DIURNO. AF_06/2014</v>
          </cell>
          <cell r="C521" t="str">
            <v>CHI</v>
          </cell>
          <cell r="D521">
            <v>61.79</v>
          </cell>
        </row>
        <row r="522">
          <cell r="A522">
            <v>5896</v>
          </cell>
          <cell r="B522" t="str">
            <v>CAMINHÃO TOCO, PESO BRUTO TOTAL 16.000 KG, CARGA ÚTIL MÁXIMA DE 10.685 KG, DISTÂNCIA ENTRE EIXOS 4,80 M, POTÊNCIA 189 CV EXCLUSIVE CARROCERIA - CHI DIURNO. AF_06/2014</v>
          </cell>
          <cell r="C522" t="str">
            <v>CHI</v>
          </cell>
          <cell r="D522">
            <v>64.52</v>
          </cell>
        </row>
        <row r="523">
          <cell r="A523">
            <v>5903</v>
          </cell>
          <cell r="B523" t="str">
            <v>CAMINHÃO PIPA 10.000 L TRUCADO, PESO BRUTO TOTAL 23.000 KG, CARGA ÚTIL MÁXIMA 15.935 KG, DISTÂNCIA ENTRE EIXOS 4,8 M, POTÊNCIA 230 CV, INCLUSIVE TANQUE DE AÇO PARA TRANSPORTE DE ÁGUA - CHI DIURNO. AF_06/2014</v>
          </cell>
          <cell r="C523" t="str">
            <v>CHI</v>
          </cell>
          <cell r="D523">
            <v>78.709999999999994</v>
          </cell>
        </row>
        <row r="524">
          <cell r="A524">
            <v>5911</v>
          </cell>
          <cell r="B524" t="str">
            <v>ESPARGIDOR DE ASFALTO PRESSURIZADO COM TANQUE DE 2500 L, REBOCÁVEL COM MOTOR A GASOLINA POTÊNCIA 3,4 HP - CHI DIURNO. AF_07/2014</v>
          </cell>
          <cell r="C524" t="str">
            <v>CHI</v>
          </cell>
          <cell r="D524">
            <v>33.409999999999997</v>
          </cell>
        </row>
        <row r="525">
          <cell r="A525">
            <v>5923</v>
          </cell>
          <cell r="B525" t="str">
            <v>GRADE DE DISCO REBOCÁVEL COM 20 DISCOS 24" X 6 MM COM PNEUS PARA TRANSPORTE - CHI DIURNO. AF_06/2014</v>
          </cell>
          <cell r="C525" t="str">
            <v>CHI</v>
          </cell>
          <cell r="D525">
            <v>3.2</v>
          </cell>
        </row>
        <row r="526">
          <cell r="A526">
            <v>5930</v>
          </cell>
          <cell r="B526" t="str">
            <v>GUINDAUTO HIDRÁULICO, CAPACIDADE MÁXIMA DE CARGA 6200 KG, MOMENTO MÁXIMO DE CARGA 11,7 TM, ALCANCE MÁXIMO HORIZONTAL 9,70 M, INCLUSIVE CAMINHÃO TOCO PBT 16.000 KG, POTÊNCIA DE 189 CV - CHI DIURNO. AF_06/2014</v>
          </cell>
          <cell r="C526" t="str">
            <v>CHI</v>
          </cell>
          <cell r="D526">
            <v>78.650000000000006</v>
          </cell>
        </row>
        <row r="527">
          <cell r="A527">
            <v>5934</v>
          </cell>
          <cell r="B527" t="str">
            <v>MOTONIVELADORA POTÊNCIA BÁSICA LÍQUIDA (PRIMEIRA MARCHA) 125 HP, PESO BRUTO 13032 KG, LARGURA DA LÂMINA DE 3,7 M - CHI DIURNO. AF_06/2014</v>
          </cell>
          <cell r="C527" t="str">
            <v>CHI</v>
          </cell>
          <cell r="D527">
            <v>97.62</v>
          </cell>
        </row>
        <row r="528">
          <cell r="A528">
            <v>5942</v>
          </cell>
          <cell r="B528" t="str">
            <v>PÁ CARREGADEIRA SOBRE RODAS, POTÊNCIA LÍQUIDA 128 HP, CAPACIDADE DA CAÇAMBA 1,7 A 2,8 M3, PESO OPERACIONAL 11632 KG - CHI DIURNO. AF_06/2014</v>
          </cell>
          <cell r="C528" t="str">
            <v>CHI</v>
          </cell>
          <cell r="D528">
            <v>72.94</v>
          </cell>
        </row>
        <row r="529">
          <cell r="A529">
            <v>5946</v>
          </cell>
          <cell r="B529" t="str">
            <v>PÁ CARREGADEIRA SOBRE RODAS, POTÊNCIA 197 HP, CAPACIDADE DA CAÇAMBA 2,5 A 3,5 M3, PESO OPERACIONAL 18338 KG - CHI DIURNO. AF_06/2014</v>
          </cell>
          <cell r="C529" t="str">
            <v>CHI</v>
          </cell>
          <cell r="D529">
            <v>89.71</v>
          </cell>
        </row>
        <row r="530">
          <cell r="A530">
            <v>5952</v>
          </cell>
          <cell r="B530" t="str">
            <v>MARTELETE OU ROMPEDOR PNEUMÁTICO MANUAL, 28 KG, COM SILENCIADOR - CHI DIURNO. AF_07/2016</v>
          </cell>
          <cell r="C530" t="str">
            <v>CHI</v>
          </cell>
          <cell r="D530">
            <v>29.8</v>
          </cell>
        </row>
        <row r="531">
          <cell r="A531">
            <v>5954</v>
          </cell>
          <cell r="B531" t="str">
            <v>COMPRESSOR DE AR REBOCÁVEL, VAZÃO 189 PCM, PRESSÃO EFETIVA DE TRABALHO 102 PSI, MOTOR DIESEL, POTÊNCIA 63 CV - CHI DIURNO. AF_06/2015</v>
          </cell>
          <cell r="C531" t="str">
            <v>CHI</v>
          </cell>
          <cell r="D531">
            <v>6.5</v>
          </cell>
        </row>
        <row r="532">
          <cell r="A532">
            <v>5961</v>
          </cell>
          <cell r="B532" t="str">
            <v>CAMINHÃO BASCULANTE 6 M3, PESO BRUTO TOTAL 16.000 KG, CARGA ÚTIL MÁXIMA 13.071 KG, DISTÂNCIA ENTRE EIXOS 4,80 M, POTÊNCIA 230 CV INCLUSIVE CAÇAMBA METÁLICA - CHI DIURNO. AF_06/2014</v>
          </cell>
          <cell r="C532" t="str">
            <v>CHI</v>
          </cell>
          <cell r="D532">
            <v>68.790000000000006</v>
          </cell>
        </row>
        <row r="533">
          <cell r="A533">
            <v>6260</v>
          </cell>
          <cell r="B533" t="str">
            <v>CAMINHÃO PIPA 6.000 L, PESO BRUTO TOTAL 13.000 KG, DISTÂNCIA ENTRE EIXOS 4,80 M, POTÊNCIA 189 CV INCLUSIVE TANQUE DE AÇO PARA TRANSPORTE DE ÁGUA, CAPACIDADE 6 M3 - CHI DIURNO. AF_06/2014</v>
          </cell>
          <cell r="C533" t="str">
            <v>CHI</v>
          </cell>
          <cell r="D533">
            <v>66.09</v>
          </cell>
        </row>
        <row r="534">
          <cell r="A534">
            <v>6880</v>
          </cell>
          <cell r="B534" t="str">
            <v>ROLO COMPACTADOR DE PNEUS ESTÁTICO, PRESSÃO VARIÁVEL, POTÊNCIA 111 HP, PESO SEM/COM LASTRO 9,5 / 26 T, LARGURA DE TRABALHO 1,90 M - CHI DIURNO. AF_07/2014</v>
          </cell>
          <cell r="C534" t="str">
            <v>CHI</v>
          </cell>
          <cell r="D534">
            <v>90.67</v>
          </cell>
        </row>
        <row r="535">
          <cell r="A535">
            <v>7031</v>
          </cell>
          <cell r="B535" t="str">
            <v>TANQUE DE ASFALTO ESTACIONÁRIO COM SERPENTINA, CAPACIDADE 30.000 L - CHI DIURNO. AF_05/2023</v>
          </cell>
          <cell r="C535" t="str">
            <v>CHI</v>
          </cell>
          <cell r="D535">
            <v>5.82</v>
          </cell>
        </row>
        <row r="536">
          <cell r="A536">
            <v>7043</v>
          </cell>
          <cell r="B536" t="str">
            <v>MOTOBOMBA TRASH (PARA ÁGUA SUJA) AUTO ESCORVANTE, MOTOR GASOLINA DE 6,41 HP, DIÂMETROS DE SUCÇÃO X RECALQUE: 3" X 3", HM/Q = 10 MCA / 60 M3/H A 23 MCA / 0 M3/H - CHI DIURNO. AF_10/2014</v>
          </cell>
          <cell r="C536" t="str">
            <v>CHI</v>
          </cell>
          <cell r="D536">
            <v>0.51</v>
          </cell>
        </row>
        <row r="537">
          <cell r="A537">
            <v>7050</v>
          </cell>
          <cell r="B537" t="str">
            <v>ROLO COMPACTADOR PE DE CARNEIRO VIBRATORIO, POTENCIA 125 HP, PESO OPERACIONAL SEM/COM LASTRO 11,95 / 13,30 T, IMPACTO DINAMICO 38,5 / 22,5 T, LARGURA DE TRABALHO 2,15 M - CHI DIURNO. AF_06/2014</v>
          </cell>
          <cell r="C537" t="str">
            <v>CHI</v>
          </cell>
          <cell r="D537">
            <v>83.88</v>
          </cell>
        </row>
        <row r="538">
          <cell r="A538">
            <v>67827</v>
          </cell>
          <cell r="B538" t="str">
            <v>CAMINHÃO BASCULANTE 6 M3 TOCO, PESO BRUTO TOTAL 16.000 KG, CARGA ÚTIL MÁXIMA 11.130 KG, DISTÂNCIA ENTRE EIXOS 5,36 M, POTÊNCIA 185 CV, INCLUSIVE CAÇAMBA METÁLICA - CHI DIURNO. AF_06/2014</v>
          </cell>
          <cell r="C538" t="str">
            <v>CHI</v>
          </cell>
          <cell r="D538">
            <v>70</v>
          </cell>
        </row>
        <row r="539">
          <cell r="A539">
            <v>73395</v>
          </cell>
          <cell r="B539" t="str">
            <v>GRUPO GERADOR ESTACIONÁRIO, MOTOR DIESEL POTÊNCIA 170 KVA - CHI DIURNO. AF_02/2016</v>
          </cell>
          <cell r="C539" t="str">
            <v>CHI</v>
          </cell>
          <cell r="D539">
            <v>9.67</v>
          </cell>
        </row>
        <row r="540">
          <cell r="A540">
            <v>83766</v>
          </cell>
          <cell r="B540" t="str">
            <v>GRUPO DE SOLDAGEM COM GERADOR A DIESEL 60 CV PARA SOLDA ELÉTRICA, SOBRE 04 RODAS, COM MOTOR 4 CILINDROS 600 A - CHI DIURNO. AF_02/2016</v>
          </cell>
          <cell r="C540" t="str">
            <v>CHI</v>
          </cell>
          <cell r="D540">
            <v>49.7</v>
          </cell>
        </row>
        <row r="541">
          <cell r="A541">
            <v>84013</v>
          </cell>
          <cell r="B541" t="str">
            <v>ESCAVADEIRA HIDRÁULICA SOBRE ESTEIRAS, CAÇAMBA 0,80 M3, PESO OPERACIONAL 17,8 T, POTÊNCIA LÍQUIDA 110 HP - CHI DIURNO. AF_10/2014</v>
          </cell>
          <cell r="C541" t="str">
            <v>CHI</v>
          </cell>
          <cell r="D541">
            <v>91.18</v>
          </cell>
        </row>
        <row r="542">
          <cell r="A542">
            <v>87446</v>
          </cell>
          <cell r="B542" t="str">
            <v>BETONEIRA CAPACIDADE NOMINAL 400 L, CAPACIDADE DE MISTURA 310 L, MOTOR A DIESEL POTÊNCIA 5,0 HP, SEM CARREGADOR - CHI DIURNO. AF_05/2023</v>
          </cell>
          <cell r="C542" t="str">
            <v>CHI</v>
          </cell>
          <cell r="D542">
            <v>0.49</v>
          </cell>
        </row>
        <row r="543">
          <cell r="A543">
            <v>88392</v>
          </cell>
          <cell r="B543" t="str">
            <v>MISTURADOR DE ARGAMASSA, EIXO HORIZONTAL, CAPACIDADE DE MISTURA 300 KG, MOTOR ELÉTRICO POTÊNCIA 5 CV - CHI DIURNO. AF_05/2023</v>
          </cell>
          <cell r="C543" t="str">
            <v>CHI</v>
          </cell>
          <cell r="D543">
            <v>0.97</v>
          </cell>
        </row>
        <row r="544">
          <cell r="A544">
            <v>88398</v>
          </cell>
          <cell r="B544" t="str">
            <v>MISTURADOR DE ARGAMASSA, EIXO HORIZONTAL, CAPACIDADE DE MISTURA 600 KG, MOTOR ELÉTRICO POTÊNCIA 7,5 CV - CHI DIURNO. AF_05/2023</v>
          </cell>
          <cell r="C544" t="str">
            <v>CHI</v>
          </cell>
          <cell r="D544">
            <v>1.1599999999999999</v>
          </cell>
        </row>
        <row r="545">
          <cell r="A545">
            <v>88404</v>
          </cell>
          <cell r="B545" t="str">
            <v>MISTURADOR DE ARGAMASSA, EIXO HORIZONTAL, CAPACIDADE DE MISTURA 160 KG, MOTOR ELÉTRICO POTÊNCIA 3 CV - CHI DIURNO. AF_05/2023</v>
          </cell>
          <cell r="C545" t="str">
            <v>CHI</v>
          </cell>
          <cell r="D545">
            <v>0.92</v>
          </cell>
        </row>
        <row r="546">
          <cell r="A546">
            <v>88430</v>
          </cell>
          <cell r="B546" t="str">
            <v>PROJETOR DE ARGAMASSA, CAPACIDADE DE PROJEÇÃO 1,5 M3/H, ALCANCE DE 30 ATÉ 60 M, MOTOR ELÉTRICO POTÊNCIA 7,5 HP - CHI DIURNO. AF_06/2014</v>
          </cell>
          <cell r="C546" t="str">
            <v>CHI</v>
          </cell>
          <cell r="D546">
            <v>6.35</v>
          </cell>
        </row>
        <row r="547">
          <cell r="A547">
            <v>88438</v>
          </cell>
          <cell r="B547" t="str">
            <v>PROJETOR DE ARGAMASSA, CAPACIDADE DE PROJEÇÃO 2 M3/H, ALCANCE ATÉ 50 M, MOTOR ELÉTRICO POTÊNCIA 7,5 HP - CHI DIURNO. AF_06/2014</v>
          </cell>
          <cell r="C547" t="str">
            <v>CHI</v>
          </cell>
          <cell r="D547">
            <v>8.42</v>
          </cell>
        </row>
        <row r="548">
          <cell r="A548">
            <v>88831</v>
          </cell>
          <cell r="B548" t="str">
            <v>BETONEIRA CAPACIDADE NOMINAL DE 400 L, CAPACIDADE DE MISTURA 280 L, MOTOR ELÉTRICO TRIFÁSICO POTÊNCIA DE 2 CV, SEM CARREGADOR - CHI DIURNO. AF_05/2023</v>
          </cell>
          <cell r="C548" t="str">
            <v>CHI</v>
          </cell>
          <cell r="D548">
            <v>0.36</v>
          </cell>
        </row>
        <row r="549">
          <cell r="A549">
            <v>88844</v>
          </cell>
          <cell r="B549" t="str">
            <v>TRATOR DE ESTEIRAS, POTÊNCIA 125 HP, PESO OPERACIONAL 12,9 T, COM LÂMINA 2,7 M3 - CHI DIURNO. AF_10/2014</v>
          </cell>
          <cell r="C549" t="str">
            <v>CHI</v>
          </cell>
          <cell r="D549">
            <v>79.400000000000006</v>
          </cell>
        </row>
        <row r="550">
          <cell r="A550">
            <v>88908</v>
          </cell>
          <cell r="B550" t="str">
            <v>ESCAVADEIRA HIDRÁULICA SOBRE ESTEIRAS, CAÇAMBA 1,20 M3, PESO OPERACIONAL 21 T, POTÊNCIA BRUTA 155 HP - CHI DIURNO. AF_06/2014</v>
          </cell>
          <cell r="C550" t="str">
            <v>CHI</v>
          </cell>
          <cell r="D550">
            <v>100.16</v>
          </cell>
        </row>
        <row r="551">
          <cell r="A551">
            <v>89022</v>
          </cell>
          <cell r="B551" t="str">
            <v>BOMBA SUBMERSÍVEL ELÉTRICA TRIFÁSICA, POTÊNCIA 2,96 HP, Ø ROTOR 144 MM SEMI-ABERTO, BOCAL DE SAÍDA Ø 2", HM/Q = 2 MCA / 38,8 M3/H A 28 MCA / 5 M3/H - CHI DIURNO. AF_06/2014</v>
          </cell>
          <cell r="C551" t="str">
            <v>CHI</v>
          </cell>
          <cell r="D551">
            <v>0.38</v>
          </cell>
        </row>
        <row r="552">
          <cell r="A552">
            <v>89027</v>
          </cell>
          <cell r="B552" t="str">
            <v>TANQUE DE ASFALTO ESTACIONÁRIO COM MAÇARICO, CAPACIDADE 20.000 L - CHI DIURNO. AF_05/2023</v>
          </cell>
          <cell r="C552" t="str">
            <v>CHI</v>
          </cell>
          <cell r="D552">
            <v>4.74</v>
          </cell>
        </row>
        <row r="553">
          <cell r="A553">
            <v>89031</v>
          </cell>
          <cell r="B553" t="str">
            <v>TRATOR DE ESTEIRAS, POTÊNCIA 100 HP, PESO OPERACIONAL 9,4 T, COM LÂMINA 2,19 M3 - CHI DIURNO. AF_06/2014</v>
          </cell>
          <cell r="C553" t="str">
            <v>CHI</v>
          </cell>
          <cell r="D553">
            <v>77.25</v>
          </cell>
        </row>
        <row r="554">
          <cell r="A554">
            <v>89036</v>
          </cell>
          <cell r="B554" t="str">
            <v>TRATOR DE PNEUS, POTÊNCIA 85 CV, TRAÇÃO 4X4, PESO COM LASTRO DE 4.675 KG - CHI DIURNO. AF_06/2014</v>
          </cell>
          <cell r="C554" t="str">
            <v>CHI</v>
          </cell>
          <cell r="D554">
            <v>48.06</v>
          </cell>
        </row>
        <row r="555">
          <cell r="A555">
            <v>89218</v>
          </cell>
          <cell r="B555" t="str">
            <v>BATE-ESTACAS POR GRAVIDADE, POTÊNCIA DE 160 HP, PESO DO MARTELO ATÉ 3 TONELADAS - CHI DIURNO. AF_11/2014</v>
          </cell>
          <cell r="C555" t="str">
            <v>CHI</v>
          </cell>
          <cell r="D555">
            <v>100.81</v>
          </cell>
        </row>
        <row r="556">
          <cell r="A556">
            <v>89226</v>
          </cell>
          <cell r="B556" t="str">
            <v>BETONEIRA CAPACIDADE NOMINAL DE 600 L, CAPACIDADE DE MISTURA 360 L, MOTOR ELÉTRICO TRIFÁSICO POTÊNCIA DE 4 CV, SEM CARREGADOR - CHI DIURNO. AF_05/2023</v>
          </cell>
          <cell r="C556" t="str">
            <v>CHI</v>
          </cell>
          <cell r="D556">
            <v>1.49</v>
          </cell>
        </row>
        <row r="557">
          <cell r="A557">
            <v>89235</v>
          </cell>
          <cell r="B557" t="str">
            <v>FRESADORA DE ASFALTO A FRIO SOBRE RODAS, LARGURA FRESAGEM DE 1,0 M, POTÊNCIA 208 HP - CHI DIURNO. AF_11/2014</v>
          </cell>
          <cell r="C557" t="str">
            <v>CHI</v>
          </cell>
          <cell r="D557">
            <v>171.97</v>
          </cell>
        </row>
        <row r="558">
          <cell r="A558">
            <v>89243</v>
          </cell>
          <cell r="B558" t="str">
            <v>FRESADORA DE ASFALTO A FRIO SOBRE RODAS, LARGURA FRESAGEM DE 2,0 M, POTÊNCIA 550 HP - CHI DIURNO. AF_11/2014</v>
          </cell>
          <cell r="C558" t="str">
            <v>CHI</v>
          </cell>
          <cell r="D558">
            <v>362.22</v>
          </cell>
        </row>
        <row r="559">
          <cell r="A559">
            <v>89251</v>
          </cell>
          <cell r="B559" t="str">
            <v>RECICLADORA DE ASFALTO A FRIO SOBRE RODAS, LARGURA FRESAGEM DE 2,0 M, POTÊNCIA 422 HP - CHI DIURNO. AF_11/2014</v>
          </cell>
          <cell r="C559" t="str">
            <v>CHI</v>
          </cell>
          <cell r="D559">
            <v>318.63</v>
          </cell>
        </row>
        <row r="560">
          <cell r="A560">
            <v>89258</v>
          </cell>
          <cell r="B560" t="str">
            <v>VIBROACABADORA DE ASFALTO SOBRE ESTEIRAS, LARGURA DE PAVIMENTAÇÃO 2,13 M A 4,55 M, POTÊNCIA 100 HP, CAPACIDADE 400 T/H - CHI DIURNO. AF_11/2014</v>
          </cell>
          <cell r="C560" t="str">
            <v>CHI</v>
          </cell>
          <cell r="D560">
            <v>116.19</v>
          </cell>
        </row>
        <row r="561">
          <cell r="A561">
            <v>89273</v>
          </cell>
          <cell r="B561" t="str">
            <v>GUINDASTE HIDRÁULICO AUTOPROPELIDO, COM LANÇA TELESCÓPICA 28,80 M, CAPACIDADE MÁXIMA 30 T, POTÊNCIA 97 KW, TRAÇÃO 4 X 4 - CHI DIURNO. AF_11/2014</v>
          </cell>
          <cell r="C561" t="str">
            <v>CHI</v>
          </cell>
          <cell r="D561">
            <v>104.06</v>
          </cell>
        </row>
        <row r="562">
          <cell r="A562">
            <v>89279</v>
          </cell>
          <cell r="B562" t="str">
            <v>BETONEIRA CAPACIDADE NOMINAL DE 600 L, CAPACIDADE DE MISTURA 440 L, MOTOR A DIESEL POTÊNCIA 10 HP, COM CARREGADOR - CHI DIURNO. AF_05/2023</v>
          </cell>
          <cell r="C562" t="str">
            <v>CHI</v>
          </cell>
          <cell r="D562">
            <v>1.82</v>
          </cell>
        </row>
        <row r="563">
          <cell r="A563">
            <v>89877</v>
          </cell>
          <cell r="B563" t="str">
            <v>CAMINHÃO BASCULANTE 14 M3, COM CAVALO MECÂNICO DE CAPACIDADE MÁXIMA DE TRAÇÃO COMBINADO DE 36000 KG, POTÊNCIA 286 CV, INCLUSIVE SEMIREBOQUE COM CAÇAMBA METÁLICA - CHI DIURNO. AF_12/2014</v>
          </cell>
          <cell r="C563" t="str">
            <v>CHI</v>
          </cell>
          <cell r="D563">
            <v>92</v>
          </cell>
        </row>
        <row r="564">
          <cell r="A564">
            <v>89884</v>
          </cell>
          <cell r="B564" t="str">
            <v>CAMINHÃO BASCULANTE 18 M3, COM CAVALO MECÂNICO DE CAPACIDADE MÁXIMA DE TRAÇÃO COMBINADO DE 45000 KG, POTÊNCIA 330 CV, INCLUSIVE SEMIREBOQUE COM CAÇAMBA METÁLICA - CHI DIURNO. AF_12/2014</v>
          </cell>
          <cell r="C564" t="str">
            <v>CHI</v>
          </cell>
          <cell r="D564">
            <v>95.57</v>
          </cell>
        </row>
        <row r="565">
          <cell r="A565">
            <v>90587</v>
          </cell>
          <cell r="B565" t="str">
            <v>VIBRADOR DE IMERSÃO, DIÂMETRO DE PONTEIRA 45MM, MOTOR ELÉTRICO TRIFÁSICO POTÊNCIA DE 2 CV - CHI DIURNO. AF_06/2015</v>
          </cell>
          <cell r="C565" t="str">
            <v>CHI</v>
          </cell>
          <cell r="D565">
            <v>0.49</v>
          </cell>
        </row>
        <row r="566">
          <cell r="A566">
            <v>90626</v>
          </cell>
          <cell r="B566" t="str">
            <v>PERFURATRIZ MANUAL, TORQUE MÁXIMO 83 N.M, POTÊNCIA 5 CV, COM DIÂMETRO MÁXIMO 4" - CHI DIURNO. AF_06/2015</v>
          </cell>
          <cell r="C566" t="str">
            <v>CHI</v>
          </cell>
          <cell r="D566">
            <v>2.5099999999999998</v>
          </cell>
        </row>
        <row r="567">
          <cell r="A567">
            <v>90632</v>
          </cell>
          <cell r="B567" t="str">
            <v>PERFURATRIZ SOBRE ESTEIRA, TORQUE MÁXIMO 600 KGF, PESO MÉDIO 1000 KG, POTÊNCIA 20 HP, DIÂMETRO MÁXIMO 10" - CHI DIURNO. AF_06/2015</v>
          </cell>
          <cell r="C567" t="str">
            <v>CHI</v>
          </cell>
          <cell r="D567">
            <v>89.13</v>
          </cell>
        </row>
        <row r="568">
          <cell r="A568">
            <v>90638</v>
          </cell>
          <cell r="B568" t="str">
            <v>MISTURADOR DUPLO HORIZONTAL DE ALTA TURBULÊNCIA, CAPACIDADE / VOLUME 2 X 500 LITROS, MOTORES ELÉTRICOS MÍNIMO 5 CV CADA, PARA NATA CIMENTO, ARGAMASSA E OUTROS - CHI DIURNO. AF_06/2015</v>
          </cell>
          <cell r="C568" t="str">
            <v>CHI</v>
          </cell>
          <cell r="D568">
            <v>4.88</v>
          </cell>
        </row>
        <row r="569">
          <cell r="A569">
            <v>90644</v>
          </cell>
          <cell r="B569" t="str">
            <v>BOMBA TRIPLEX, PARA INJEÇÃO DE NATA DE CIMENTO, VAZÃO MÁXIMA DE 100 LITROS/MINUTO, PRESSÃO MÁXIMA DE 70 BAR - CHI DIURNO. AF_06/2015</v>
          </cell>
          <cell r="C569" t="str">
            <v>CHI</v>
          </cell>
          <cell r="D569">
            <v>7.3</v>
          </cell>
        </row>
        <row r="570">
          <cell r="A570">
            <v>90651</v>
          </cell>
          <cell r="B570" t="str">
            <v>BOMBA CENTRÍFUGA MONOESTÁGIO COM MOTOR ELÉTRICO MONOFÁSICO, POTÊNCIA 15 HP, DIÂMETRO DO ROTOR 173 MM, HM/Q = 30 MCA / 90 M3/H A 45 MCA / 55 M3/H - CHI DIURNO. AF_06/2015</v>
          </cell>
          <cell r="C570" t="str">
            <v>CHI</v>
          </cell>
          <cell r="D570">
            <v>1.47</v>
          </cell>
        </row>
        <row r="571">
          <cell r="A571">
            <v>90657</v>
          </cell>
          <cell r="B571" t="str">
            <v>BOMBA DE PROJEÇÃO DE CONCRETO SECO, POTÊNCIA 10 CV, VAZÃO 3 M3/H - CHI DIURNO. AF_06/2015</v>
          </cell>
          <cell r="C571" t="str">
            <v>CHI</v>
          </cell>
          <cell r="D571">
            <v>4.75</v>
          </cell>
        </row>
        <row r="572">
          <cell r="A572">
            <v>90663</v>
          </cell>
          <cell r="B572" t="str">
            <v>BOMBA DE PROJEÇÃO DE CONCRETO SECO, POTÊNCIA 10 CV, VAZÃO 6 M3/H - CHI DIURNO. AF_06/2015</v>
          </cell>
          <cell r="C572" t="str">
            <v>CHI</v>
          </cell>
          <cell r="D572">
            <v>5.08</v>
          </cell>
        </row>
        <row r="573">
          <cell r="A573">
            <v>90669</v>
          </cell>
          <cell r="B573" t="str">
            <v>PROJETOR PNEUMÁTICO DE ARGAMASSA PARA CHAPISCO E REBOCO COM RECIPIENTE ACOPLADO, TIPO CANEQUINHA, COM COMPRESSOR DE AR REBOCÁVEL VAZÃO 89 PCM E MOTOR DIESEL DE 20 CV - CHI DIURNO. AF_05/2023</v>
          </cell>
          <cell r="C573" t="str">
            <v>CHI</v>
          </cell>
          <cell r="D573">
            <v>8.7200000000000006</v>
          </cell>
        </row>
        <row r="574">
          <cell r="A574">
            <v>90675</v>
          </cell>
          <cell r="B574" t="str">
            <v>PERFURATRIZ COM TORRE METÁLICA PARA EXECUÇÃO DE ESTACA HÉLICE CONTÍNUA, PROFUNDIDADE MÁXIMA DE 30 M, DIÂMETRO MÁXIMO DE 800 MM, POTÊNCIA INSTALADA DE 268 HP, MESA ROTATIVA COM TORQUE MÁXIMO DE 170 KNM - CHI DIURNO. AF_06/2015</v>
          </cell>
          <cell r="C574" t="str">
            <v>CHI</v>
          </cell>
          <cell r="D574">
            <v>296.70999999999998</v>
          </cell>
        </row>
        <row r="575">
          <cell r="A575">
            <v>90681</v>
          </cell>
          <cell r="B575" t="str">
            <v>PERFURATRIZ HIDRÁULICA SOBRE CAMINHÃO COM TRADO CURTO ACOPLADO, PROFUNDIDADE MÁXIMA DE 20 M, DIÂMETRO MÁXIMO DE 1500 MM, POTÊNCIA INSTALADA DE 137 HP, MESA ROTATIVA COM TORQUE MÁXIMO DE 30 KNM - CHI DIURNO. AF_06/2015</v>
          </cell>
          <cell r="C575" t="str">
            <v>CHI</v>
          </cell>
          <cell r="D575">
            <v>177.38</v>
          </cell>
        </row>
        <row r="576">
          <cell r="A576">
            <v>90687</v>
          </cell>
          <cell r="B576" t="str">
            <v>MANIPULADOR TELESCÓPICO, POTÊNCIA DE 85 HP, CAPACIDADE DE CARGA DE 3.500 KG, ALTURA MÁXIMA DE ELEVAÇÃO DE 12,3 M - CHI DIURNO. AF_05/2023</v>
          </cell>
          <cell r="C576" t="str">
            <v>CHI</v>
          </cell>
          <cell r="D576">
            <v>68.099999999999994</v>
          </cell>
        </row>
        <row r="577">
          <cell r="A577">
            <v>90693</v>
          </cell>
          <cell r="B577" t="str">
            <v>MINICARREGADEIRA SOBRE RODAS, POTÊNCIA LÍQUIDA DE 47 HP, CAPACIDADE NOMINAL DE OPERAÇÃO DE 646 KG - CHI DIURNO. AF_06/2015</v>
          </cell>
          <cell r="C577" t="str">
            <v>CHI</v>
          </cell>
          <cell r="D577">
            <v>61.38</v>
          </cell>
        </row>
        <row r="578">
          <cell r="A578">
            <v>90965</v>
          </cell>
          <cell r="B578" t="str">
            <v>COMPRESSOR DE AR REBOCÁVEL, VAZÃO 89 PCM, PRESSÃO EFETIVA DE TRABALHO 102 PSI, MOTOR DIESEL, POTÊNCIA 20 CV - CHI DIURNO. AF_06/2015</v>
          </cell>
          <cell r="C578" t="str">
            <v>CHI</v>
          </cell>
          <cell r="D578">
            <v>8.68</v>
          </cell>
        </row>
        <row r="579">
          <cell r="A579">
            <v>90973</v>
          </cell>
          <cell r="B579" t="str">
            <v>COMPRESSOR DE AR REBOCAVEL, VAZÃO 250 PCM, PRESSAO DE TRABALHO 102 PSI, MOTOR A DIESEL POTÊNCIA 81 CV - CHI DIURNO. AF_06/2015</v>
          </cell>
          <cell r="C579" t="str">
            <v>CHI</v>
          </cell>
          <cell r="D579">
            <v>8.7100000000000009</v>
          </cell>
        </row>
        <row r="580">
          <cell r="A580">
            <v>90982</v>
          </cell>
          <cell r="B580" t="str">
            <v>COMPRESSOR DE AR REBOCÁVEL, VAZÃO 748 PCM, PRESSÃO EFETIVA DE TRABALHO 102 PSI, MOTOR DIESEL, POTÊNCIA 210 CV - CHI DIURNO. AF_06/2015</v>
          </cell>
          <cell r="C580" t="str">
            <v>CHI</v>
          </cell>
          <cell r="D580">
            <v>22.14</v>
          </cell>
        </row>
        <row r="581">
          <cell r="A581">
            <v>91001</v>
          </cell>
          <cell r="B581" t="str">
            <v>COMPRESSOR DE AR REBOCAVEL, VAZÃO 400 PCM, PRESSAO DE TRABALHO 102 PSI, MOTOR A DIESEL POTÊNCIA 110 CV - CHI DIURNO. AF_06/2015</v>
          </cell>
          <cell r="C581" t="str">
            <v>CHI</v>
          </cell>
          <cell r="D581">
            <v>10.33</v>
          </cell>
        </row>
        <row r="582">
          <cell r="A582">
            <v>91032</v>
          </cell>
          <cell r="B582" t="str">
            <v>CAMINHÃO TRUCADO (C/ TERCEIRO EIXO) ELETRÔNICO - POTÊNCIA 231CV - PBT = 22000KG - DIST. ENTRE EIXOS 5170 MM - INCLUI CARROCERIA FIXA ABERTA DE MADEIRA - CHI DIURNO. AF_06/2015</v>
          </cell>
          <cell r="C582" t="str">
            <v>CHI</v>
          </cell>
          <cell r="D582">
            <v>72.52</v>
          </cell>
        </row>
        <row r="583">
          <cell r="A583">
            <v>91278</v>
          </cell>
          <cell r="B583" t="str">
            <v>PLACA VIBRATÓRIA REVERSÍVEL COM MOTOR 4 TEMPOS A GASOLINA, FORÇA CENTRÍFUGA DE 25 KN (2500 KGF), POTÊNCIA 5,5 CV - CHI DIURNO. AF_08/2015</v>
          </cell>
          <cell r="C583" t="str">
            <v>CHI</v>
          </cell>
          <cell r="D583">
            <v>0.63</v>
          </cell>
        </row>
        <row r="584">
          <cell r="A584">
            <v>91285</v>
          </cell>
          <cell r="B584" t="str">
            <v>CORTADORA DE PISO COM MOTOR 4 TEMPOS A GASOLINA, POTÊNCIA DE 13 HP, COM DISCO DE CORTE DIAMANTADO SEGMENTADO PARA CONCRETO, DIÂMETRO DE 350 MM, FURO DE 1" (14 X 1") - CHI DIURNO. AF_08/2015</v>
          </cell>
          <cell r="C584" t="str">
            <v>CHI</v>
          </cell>
          <cell r="D584">
            <v>1.1299999999999999</v>
          </cell>
        </row>
        <row r="585">
          <cell r="A585">
            <v>91387</v>
          </cell>
          <cell r="B585" t="str">
            <v>CAMINHÃO BASCULANTE 10 M3, TRUCADO CABINE SIMPLES, PESO BRUTO TOTAL 23.000 KG, CARGA ÚTIL MÁXIMA 15.935 KG, DISTÂNCIA ENTRE EIXOS 4,80 M, POTÊNCIA 230 CV INCLUSIVE CAÇAMBA METÁLICA - CHI DIURNO. AF_06/2014</v>
          </cell>
          <cell r="C585" t="str">
            <v>CHI</v>
          </cell>
          <cell r="D585">
            <v>79.430000000000007</v>
          </cell>
        </row>
        <row r="586">
          <cell r="A586">
            <v>91395</v>
          </cell>
          <cell r="B586" t="str">
            <v>CAMINHÃO TOCO, PBT 14.300 KG, CARGA ÚTIL MÁX. 9.710 KG, DIST. ENTRE EIXOS 3,56 M, POTÊNCIA 185 CV, INCLUSIVE CARROCERIA FIXA ABERTA DE MADEIRA P/ TRANSPORTE GERAL DE CARGA SECA, DIMEN. APROX. 2,50 X 6,50 X 0,50 M - CHI DIURNO. AF_06/2014</v>
          </cell>
          <cell r="C586" t="str">
            <v>CHI</v>
          </cell>
          <cell r="D586">
            <v>63.83</v>
          </cell>
        </row>
        <row r="587">
          <cell r="A587">
            <v>91486</v>
          </cell>
          <cell r="B587" t="str">
            <v>ESPARGIDOR DE ASFALTO PRESSURIZADO, TANQUE 6 M3 COM ISOLAÇÃO TÉRMICA, AQUECIDO COM 2 MAÇARICOS, COM BARRA ESPARGIDORA 3,60 M, MONTADO SOBRE CAMINHÃO  TOCO, PBT 14.300 KG, POTÊNCIA 185 CV - CHI DIURNO. AF_05/2023</v>
          </cell>
          <cell r="C587" t="str">
            <v>CHI</v>
          </cell>
          <cell r="D587">
            <v>74.37</v>
          </cell>
        </row>
        <row r="588">
          <cell r="A588">
            <v>91534</v>
          </cell>
          <cell r="B588" t="str">
            <v>COMPACTADOR DE SOLOS DE PERCUSSÃO (SOQUETE) COM MOTOR A GASOLINA 4 TEMPOS, POTÊNCIA 4 CV - CHI DIURNO. AF_08/2015</v>
          </cell>
          <cell r="C588" t="str">
            <v>CHI</v>
          </cell>
          <cell r="D588">
            <v>32.229999999999997</v>
          </cell>
        </row>
        <row r="589">
          <cell r="A589">
            <v>91635</v>
          </cell>
          <cell r="B589" t="str">
            <v>GUINDAUTO HIDRÁULICO, CAPACIDADE MÁXIMA DE CARGA 6500 KG, MOMENTO MÁXIMO DE CARGA 5,8 TM, ALCANCE MÁXIMO HORIZONTAL 7,60 M, INCLUSIVE CAMINHÃO TOCO PBT 9.700 KG, POTÊNCIA DE 160 CV - CHI DIURNO. AF_08/2015</v>
          </cell>
          <cell r="C589" t="str">
            <v>CHI</v>
          </cell>
          <cell r="D589">
            <v>70.27</v>
          </cell>
        </row>
        <row r="590">
          <cell r="A590">
            <v>91646</v>
          </cell>
          <cell r="B590" t="str">
            <v>CAMINHÃO DE TRANSPORTE DE MATERIAL ASFÁLTICO 30.000 L, COM CAVALO MECÂNICO DE CAPACIDADE MÁXIMA DE TRAÇÃO COMBINADO DE 66.000 KG, POTÊNCIA 360 CV, INCLUSIVE TANQUE DE ASFALTO COM SERPENTINA - CHI DIURNO. AF_08/2015</v>
          </cell>
          <cell r="C590" t="str">
            <v>CHI</v>
          </cell>
          <cell r="D590">
            <v>103.07</v>
          </cell>
        </row>
        <row r="591">
          <cell r="A591">
            <v>91693</v>
          </cell>
          <cell r="B591" t="str">
            <v>SERRA CIRCULAR DE BANCADA COM MOTOR ELÉTRICO POTÊNCIA DE 5HP, COM COIFA PARA DISCO 10" - CHI DIURNO. AF_08/2015</v>
          </cell>
          <cell r="C591" t="str">
            <v>CHI</v>
          </cell>
          <cell r="D591">
            <v>31.42</v>
          </cell>
        </row>
        <row r="592">
          <cell r="A592">
            <v>92044</v>
          </cell>
          <cell r="B592" t="str">
            <v>DISTRIBUIDOR DE AGREGADOS REBOCAVEL, CAPACIDADE 1,9 M³, LARGURA DE TRABALHO 3,66 M - CHI DIURNO. AF_11/2015</v>
          </cell>
          <cell r="C592" t="str">
            <v>CHI</v>
          </cell>
          <cell r="D592">
            <v>7.8</v>
          </cell>
        </row>
        <row r="593">
          <cell r="A593">
            <v>92107</v>
          </cell>
          <cell r="B593" t="str">
            <v>CAMINHÃO PARA EQUIPAMENTO DE LIMPEZA A SUCÇÃO COM CAMINHÃO TRUCADO DE PESO BRUTO TOTAL 23000 KG, CARGA ÚTIL MÁXIMA 15935 KG, DISTÂNCIA ENTRE EIXOS 4,80 M, POTÊNCIA 230 CV, INCLUSIVE LIMPADORA A SUCÇÃO, TANQUE 12000 L - CHI DIURNO. AF_05/2023</v>
          </cell>
          <cell r="C593" t="str">
            <v>CHI</v>
          </cell>
          <cell r="D593">
            <v>99.16</v>
          </cell>
        </row>
        <row r="594">
          <cell r="A594">
            <v>92113</v>
          </cell>
          <cell r="B594" t="str">
            <v>PENEIRA ROTATIVA COM MOTOR ELÉTRICO TRIFÁSICO DE 2 CV, CILINDRO DE 1 M X 0,60 M, COM FUROS DE 3,17 MM - CHI DIURNO. AF_05/2023</v>
          </cell>
          <cell r="C594" t="str">
            <v>CHI</v>
          </cell>
          <cell r="D594">
            <v>1.08</v>
          </cell>
        </row>
        <row r="595">
          <cell r="A595">
            <v>92119</v>
          </cell>
          <cell r="B595" t="str">
            <v>DOSADOR DE AREIA, CAPACIDADE DE 26 LITROS - CHI DIURNO. AF_05/2023</v>
          </cell>
          <cell r="C595" t="str">
            <v>CHI</v>
          </cell>
          <cell r="D595">
            <v>0.26</v>
          </cell>
        </row>
        <row r="596">
          <cell r="A596">
            <v>92139</v>
          </cell>
          <cell r="B596" t="str">
            <v>CAMINHONETE COM MOTOR A DIESEL, POTÊNCIA 180 CV, CABINE DUPLA, 4X4 - CHI DIURNO. AF_11/2015</v>
          </cell>
          <cell r="C596" t="str">
            <v>CHI</v>
          </cell>
          <cell r="D596">
            <v>47.84</v>
          </cell>
        </row>
        <row r="597">
          <cell r="A597">
            <v>92146</v>
          </cell>
          <cell r="B597" t="str">
            <v>CAMINHONETE CABINE SIMPLES COM MOTOR 1.6 FLEX, CÂMBIO MANUAL, POTÊNCIA 101/104 CV, 2 PORTAS - CHI DIURNO. AF_11/2015</v>
          </cell>
          <cell r="C597" t="str">
            <v>CHI</v>
          </cell>
          <cell r="D597">
            <v>36.229999999999997</v>
          </cell>
        </row>
        <row r="598">
          <cell r="A598">
            <v>92243</v>
          </cell>
          <cell r="B598" t="str">
            <v>CAMINHÃO DE TRANSPORTE DE MATERIAL ASFÁLTICO 20.000 L, COM CAVALO MECÂNICO DE CAPACIDADE MÁXIMA DE TRAÇÃO COMBINADO DE 45.000 KG, POTÊNCIA 330 CV, INCLUSIVE TANQUE DE ASFALTO COM MAÇARICO - CHI DIURNO. AF_12/2015</v>
          </cell>
          <cell r="C598" t="str">
            <v>CHI</v>
          </cell>
          <cell r="D598">
            <v>86.04</v>
          </cell>
        </row>
        <row r="599">
          <cell r="A599">
            <v>92717</v>
          </cell>
          <cell r="B599" t="str">
            <v>APARELHO PARA CORTE E SOLDA OXI-ACETILENO SOBRE RODAS, INCLUSIVE CILINDROS E MAÇARICOS - CHI DIURNO. AF_05/2023</v>
          </cell>
          <cell r="C599" t="str">
            <v>CHI</v>
          </cell>
          <cell r="D599">
            <v>0.17</v>
          </cell>
        </row>
        <row r="600">
          <cell r="A600">
            <v>92961</v>
          </cell>
          <cell r="B600" t="str">
            <v>MÁQUINA EXTRUSORA DE CONCRETO PARA GUIAS E SARJETAS, MOTOR A DIESEL, POTÊNCIA 14 CV - CHI DIURNO. AF_12/2015</v>
          </cell>
          <cell r="C600" t="str">
            <v>CHI</v>
          </cell>
          <cell r="D600">
            <v>5.16</v>
          </cell>
        </row>
        <row r="601">
          <cell r="A601">
            <v>92967</v>
          </cell>
          <cell r="B601" t="str">
            <v>MARTELO PERFURADOR PNEUMÁTICO MANUAL, HASTE 25 X 75 MM, 21 KG - CHI DIURNO. AF_12/2015</v>
          </cell>
          <cell r="C601" t="str">
            <v>CHI</v>
          </cell>
          <cell r="D601">
            <v>29.86</v>
          </cell>
        </row>
        <row r="602">
          <cell r="A602">
            <v>93225</v>
          </cell>
          <cell r="B602" t="str">
            <v>PERFURATRIZ COM TORRE METÁLICA PARA EXECUÇÃO DE ESTACA HÉLICE CONTÍNUA, PROFUNDIDADE MÁXIMA DE 32 M, DIÂMETRO MÁXIMO DE 1000 MM, POTÊNCIA INSTALADA DE 350 HP, MESA ROTATIVA COM TORQUE MÁXIMO DE 263 KNM - CHI DIURNO. AF_01/2016</v>
          </cell>
          <cell r="C602" t="str">
            <v>CHI</v>
          </cell>
          <cell r="D602">
            <v>444.01</v>
          </cell>
        </row>
        <row r="603">
          <cell r="A603">
            <v>93234</v>
          </cell>
          <cell r="B603" t="str">
            <v>BETONEIRA CAPACIDADE NOMINAL 400 L, CAPACIDADE DE MISTURA 310 L, MOTOR A GASOLINA POTÊNCIA 5,5 HP, SEM CARREGADOR - CHI DIURNO. AF_02/2016</v>
          </cell>
          <cell r="C603" t="str">
            <v>CHI</v>
          </cell>
          <cell r="D603">
            <v>0.48</v>
          </cell>
        </row>
        <row r="604">
          <cell r="A604">
            <v>93244</v>
          </cell>
          <cell r="B604" t="str">
            <v>ROLO COMPACTADOR VIBRATÓRIO PÉ DE CARNEIRO PARA SOLOS, POTÊNCIA 80 HP, PESO OPERACIONAL SEM/COM LASTRO 7,4 / 8,8 T, LARGURA DE TRABALHO 1,68 M - CHI DIURNO. AF_02/2016</v>
          </cell>
          <cell r="C604" t="str">
            <v>CHI</v>
          </cell>
          <cell r="D604">
            <v>70.41</v>
          </cell>
        </row>
        <row r="605">
          <cell r="A605">
            <v>93274</v>
          </cell>
          <cell r="B605" t="str">
            <v>GRUA ASCENSIONAL, LANÇA DE 30 M, CAPACIDADE DE 1,0 T A 30 M, ALTURA ATÉ 39 M - CHI DIURNO. AF_05/2023</v>
          </cell>
          <cell r="C605" t="str">
            <v>CHI</v>
          </cell>
          <cell r="D605">
            <v>67.319999999999993</v>
          </cell>
        </row>
        <row r="606">
          <cell r="A606">
            <v>93282</v>
          </cell>
          <cell r="B606" t="str">
            <v>GUINCHO ELÉTRICO DE COLUNA, CAPACIDADE 400 KG, COM MOTO FREIO, MOTOR TRIFÁSICO DE 1,25 CV - CHI DIURNO. AF_03/2016</v>
          </cell>
          <cell r="C606" t="str">
            <v>CHI</v>
          </cell>
          <cell r="D606">
            <v>28.46</v>
          </cell>
        </row>
        <row r="607">
          <cell r="A607">
            <v>93288</v>
          </cell>
          <cell r="B607" t="str">
            <v>GUINDASTE HIDRÁULICO AUTOPROPELIDO, COM LANÇA TELESCÓPICA 40 M, CAPACIDADE MÁXIMA 60 T, POTÊNCIA 260 KW - CHI DIURNO. AF_03/2016</v>
          </cell>
          <cell r="C607" t="str">
            <v>CHI</v>
          </cell>
          <cell r="D607">
            <v>173.51</v>
          </cell>
        </row>
        <row r="608">
          <cell r="A608">
            <v>93403</v>
          </cell>
          <cell r="B608" t="str">
            <v>GUINDAUTO HIDRÁULICO, CAPACIDADE MÁXIMA DE CARGA 3300 KG, MOMENTO MÁXIMO DE CARGA 5,8 TM, ALCANCE MÁXIMO HORIZONTAL 7,60 M, INCLUSIVE CAMINHÃO TOCO PBT 16.000 KG, POTÊNCIA DE 189 CV - CHI DIURNO. AF_03/2016</v>
          </cell>
          <cell r="C608" t="str">
            <v>CHI</v>
          </cell>
          <cell r="D608">
            <v>75.599999999999994</v>
          </cell>
        </row>
        <row r="609">
          <cell r="A609">
            <v>93409</v>
          </cell>
          <cell r="B609" t="str">
            <v>MÁQUINA JATO DE PRESSAO PORTÁTIL, CAMARA DE 1 SAIDA, CAPACIDADE 280 L, DIAMETRO 670 MM, BICO DE JATO CURTO VENTURI DE 5/16" , MANGUEIRA DE 1" COM COMPRESSOR DE AR REBOCÁVEL 189 PCM E MOTOR DIESEL 63 CV - CHI DIURNO. AF_05/2023</v>
          </cell>
          <cell r="C609" t="str">
            <v>CHI</v>
          </cell>
          <cell r="D609">
            <v>32.89</v>
          </cell>
        </row>
        <row r="610">
          <cell r="A610">
            <v>93416</v>
          </cell>
          <cell r="B610" t="str">
            <v>GERADOR PORTÁTIL MONOFÁSICO, POTÊNCIA 5500 VA, MOTOR A GASOLINA, POTÊNCIA DO MOTOR 13 CV - CHI DIURNO. AF_03/2016</v>
          </cell>
          <cell r="C610" t="str">
            <v>CHI</v>
          </cell>
          <cell r="D610">
            <v>0.46</v>
          </cell>
        </row>
        <row r="611">
          <cell r="A611">
            <v>93422</v>
          </cell>
          <cell r="B611" t="str">
            <v>GRUPO GERADOR REBOCÁVEL, POTÊNCIA 66 KVA, MOTOR A DIESEL - CHI DIURNO. AF_03/2016</v>
          </cell>
          <cell r="C611" t="str">
            <v>CHI</v>
          </cell>
          <cell r="D611">
            <v>6.07</v>
          </cell>
        </row>
        <row r="612">
          <cell r="A612">
            <v>93428</v>
          </cell>
          <cell r="B612" t="str">
            <v>GRUPO GERADOR ESTACIONÁRIO, POTÊNCIA 150 KVA, MOTOR A DIESEL- CHI DIURNO. AF_03/2016</v>
          </cell>
          <cell r="C612" t="str">
            <v>CHI</v>
          </cell>
          <cell r="D612">
            <v>8.6</v>
          </cell>
        </row>
        <row r="613">
          <cell r="A613">
            <v>93434</v>
          </cell>
          <cell r="B613" t="str">
            <v>USINA DE MISTURA ASFÁLTICA À QUENTE, TIPO CONTRA FLUXO, PROD 40 A 80 TON/HORA - CHI DIURNO. AF_05/2023</v>
          </cell>
          <cell r="C613" t="str">
            <v>CHI</v>
          </cell>
          <cell r="D613">
            <v>374.51</v>
          </cell>
        </row>
        <row r="614">
          <cell r="A614">
            <v>93440</v>
          </cell>
          <cell r="B614" t="str">
            <v>USINA DE ASFALTO À FRIO, CAPACIDADE DE 40 A 60 TON/HORA, ELÉTRICA POTÊNCIA 30 CV - CHI DIURNO. AF_05/2023</v>
          </cell>
          <cell r="C614" t="str">
            <v>CHI</v>
          </cell>
          <cell r="D614">
            <v>164.54</v>
          </cell>
        </row>
        <row r="615">
          <cell r="A615">
            <v>95122</v>
          </cell>
          <cell r="B615" t="str">
            <v>USINA MISTURADORA DE SOLOS, CAPACIDADE DE 200 A 500 TON/H, POTENCIA 75KW - CHI DIURNO. AF_07/2016</v>
          </cell>
          <cell r="C615" t="str">
            <v>CHI</v>
          </cell>
          <cell r="D615">
            <v>255.66</v>
          </cell>
        </row>
        <row r="616">
          <cell r="A616">
            <v>95128</v>
          </cell>
          <cell r="B616" t="str">
            <v>DISTRIBUIDOR DE AGREGADOS AUTOPROPELIDO, CAP 3 M3, A DIESEL, POTÊNCIA 176CV - CHI DIURNO. AF_07/2016</v>
          </cell>
          <cell r="C616" t="str">
            <v>CHI</v>
          </cell>
          <cell r="D616">
            <v>54.68</v>
          </cell>
        </row>
        <row r="617">
          <cell r="A617">
            <v>95140</v>
          </cell>
          <cell r="B617" t="str">
            <v>TALHA MANUAL DE CORRENTE, CAPACIDADE DE 2 TON. COM ELEVAÇÃO DE 3 M - CHI DIURNO. AF_07/2016</v>
          </cell>
          <cell r="C617" t="str">
            <v>CHI</v>
          </cell>
          <cell r="D617">
            <v>0.04</v>
          </cell>
        </row>
        <row r="618">
          <cell r="A618">
            <v>95213</v>
          </cell>
          <cell r="B618" t="str">
            <v>GRUA ASCENCIONAL, LANÇA DE 42 M, CAPACIDADE DE 1,5 T A 30 M, ALTURA ATÉ 39 M - CHI DIURNO. AF_05/2023</v>
          </cell>
          <cell r="C618" t="str">
            <v>CHI</v>
          </cell>
          <cell r="D618">
            <v>73.489999999999995</v>
          </cell>
        </row>
        <row r="619">
          <cell r="A619">
            <v>95259</v>
          </cell>
          <cell r="B619" t="str">
            <v>MARTELO DEMOLIDOR PNEUMÁTICO MANUAL, 32 KG - CHI DIURNO. AF_09/2016</v>
          </cell>
          <cell r="C619" t="str">
            <v>CHI</v>
          </cell>
          <cell r="D619">
            <v>29.59</v>
          </cell>
        </row>
        <row r="620">
          <cell r="A620">
            <v>95265</v>
          </cell>
          <cell r="B620" t="str">
            <v>COMPACTADOR DE SOLOS DE PERCUSÃO (SOQUETE) COM MOTOR A GASOLINA, POTÊNCIA 3 CV - CHI DIURNO. AF_09/2016</v>
          </cell>
          <cell r="C620" t="str">
            <v>CHI</v>
          </cell>
          <cell r="D620">
            <v>0.76</v>
          </cell>
        </row>
        <row r="621">
          <cell r="A621">
            <v>95271</v>
          </cell>
          <cell r="B621" t="str">
            <v>RÉGUA VIBRATÓRIA DUPLA PARA CONCRETO, PESO DE 60KG, COMPRIMENTO 4 M, COM MOTOR A GASOLINA, POTÊNCIA 5,5 HP - CHI DIURNO. AF_09/2016</v>
          </cell>
          <cell r="C621" t="str">
            <v>CHI</v>
          </cell>
          <cell r="D621">
            <v>0.53</v>
          </cell>
        </row>
        <row r="622">
          <cell r="A622">
            <v>95277</v>
          </cell>
          <cell r="B622" t="str">
            <v>POLIDORA DE PISO (POLITRIZ), PESO DE 100KG, DIÂMETRO 450 MM, MOTOR ELÉTRICO, POTÊNCIA 4 HP - CHI DIURNO. AF_05/2023</v>
          </cell>
          <cell r="C622" t="str">
            <v>CHI</v>
          </cell>
          <cell r="D622">
            <v>0.5</v>
          </cell>
        </row>
        <row r="623">
          <cell r="A623">
            <v>95283</v>
          </cell>
          <cell r="B623" t="str">
            <v>DESEMPENADEIRA DE CONCRETO, PESO DE 78 KG, 4 PÁS, MOTOR A GASOLINA, POTÊNCIA 5,5 HP - CHI DIURNO. AF_05/2023</v>
          </cell>
          <cell r="C623" t="str">
            <v>CHI</v>
          </cell>
          <cell r="D623">
            <v>0.61</v>
          </cell>
        </row>
        <row r="624">
          <cell r="A624">
            <v>95621</v>
          </cell>
          <cell r="B624" t="str">
            <v>PERFURATRIZ PNEUMATICA MANUAL DE PESO MEDIO, MARTELETE, 18KG, COMPRIMENTO MÁXIMO DE CURSO DE 6 M, DIAMETRO DO PISTAO DE 5,5 CM - CHI DIURNO. AF_11/2016</v>
          </cell>
          <cell r="C624" t="str">
            <v>CHI</v>
          </cell>
          <cell r="D624">
            <v>29.29</v>
          </cell>
        </row>
        <row r="625">
          <cell r="A625">
            <v>95632</v>
          </cell>
          <cell r="B625" t="str">
            <v>ROLO COMPACTADOR VIBRATORIO TANDEM, ACO LISO, POTENCIA 125 HP, PESO SEM/COM LASTRO 10,20/11,65 T, LARGURA DE TRABALHO 1,73 M - CHI DIURNO. AF_11/2016</v>
          </cell>
          <cell r="C625" t="str">
            <v>CHI</v>
          </cell>
          <cell r="D625">
            <v>88.07</v>
          </cell>
        </row>
        <row r="626">
          <cell r="A626">
            <v>95703</v>
          </cell>
          <cell r="B626" t="str">
            <v>PERFURATRIZ MANUAL, TORQUE MAXIMO 55 KGF.M, POTENCIA 5 CV, COM DIAMETRO MAXIMO 8 1/2" - CHI DIURNO. AF_11/2016</v>
          </cell>
          <cell r="C626" t="str">
            <v>CHI</v>
          </cell>
          <cell r="D626">
            <v>36.89</v>
          </cell>
        </row>
        <row r="627">
          <cell r="A627">
            <v>95709</v>
          </cell>
          <cell r="B627" t="str">
            <v>PERFURATRIZ SOBRE ESTEIRA, TORQUE MÁXIMO 600 KGF, POTÊNCIA ENTRE 50 E 60 HP, DIÂMETRO MÁXIMO 10" - CHI DIURNO. AF_11/2016</v>
          </cell>
          <cell r="C627" t="str">
            <v>CHI</v>
          </cell>
          <cell r="D627">
            <v>86.72</v>
          </cell>
        </row>
        <row r="628">
          <cell r="A628">
            <v>95715</v>
          </cell>
          <cell r="B628" t="str">
            <v>ESCAVADEIRA HIDRAULICA SOBRE ESTEIRA, COM GARRA GIRATORIA DE MANDIBULAS, PESO OPERACIONAL ENTRE 22,00 E 25,50 TON, POTENCIA LIQUIDA ENTRE 150 E 160 HP - CHI DIURNO. AF_11/2016</v>
          </cell>
          <cell r="C628" t="str">
            <v>CHI</v>
          </cell>
          <cell r="D628">
            <v>103.55</v>
          </cell>
        </row>
        <row r="629">
          <cell r="A629">
            <v>95721</v>
          </cell>
          <cell r="B629" t="str">
            <v>ESCAVADEIRA HIDRAULICA SOBRE ESTEIRA, EQUIPADA COM CLAMSHELL, COM CAPACIDADE DA CAÇAMBA ENTRE 1,20 E 1,50 M3, PESO OPERACIONAL ENTRE 20,00 E 22,00 TON, POTENCIA LIQUIDA ENTRE 150 E 160 HP - CHI DIURNO. AF_11/2016</v>
          </cell>
          <cell r="C629" t="str">
            <v>CHI</v>
          </cell>
          <cell r="D629">
            <v>101.07</v>
          </cell>
        </row>
        <row r="630">
          <cell r="A630">
            <v>95873</v>
          </cell>
          <cell r="B630" t="str">
            <v>GRUPO GERADOR COM CARENAGEM, MOTOR DIESEL POTÊNCIA STANDART ENTRE 250 E 260 KVA - CHI DIURNO. AF_12/2016</v>
          </cell>
          <cell r="C630" t="str">
            <v>CHI</v>
          </cell>
          <cell r="D630">
            <v>13.75</v>
          </cell>
        </row>
        <row r="631">
          <cell r="A631">
            <v>96014</v>
          </cell>
          <cell r="B631" t="str">
            <v>TRATOR DE PNEUS COM POTÊNCIA DE 122 CV, TRAÇÃO 4X4, COM VASSOURA MECÂNICA ACOPLADA - CHI DIURNO. AF_02/2017</v>
          </cell>
          <cell r="C631" t="str">
            <v>CHI</v>
          </cell>
          <cell r="D631">
            <v>58.66</v>
          </cell>
        </row>
        <row r="632">
          <cell r="A632">
            <v>96021</v>
          </cell>
          <cell r="B632" t="str">
            <v>TRATOR DE PNEUS COM POTÊNCIA DE 122 CV, TRAÇÃO 4X4, COM GRADE DE DISCOS ACOPLADA - CHI DIURNO. AF_02/2017</v>
          </cell>
          <cell r="C632" t="str">
            <v>CHI</v>
          </cell>
          <cell r="D632">
            <v>58.41</v>
          </cell>
        </row>
        <row r="633">
          <cell r="A633">
            <v>96029</v>
          </cell>
          <cell r="B633" t="str">
            <v>TRATOR DE PNEUS COM POTÊNCIA DE 85 CV, TRAÇÃO 4X4, COM GRADE DE DISCOS ACOPLADA - CHI DIURNO. AF_02/2017</v>
          </cell>
          <cell r="C633" t="str">
            <v>CHI</v>
          </cell>
          <cell r="D633">
            <v>52.28</v>
          </cell>
        </row>
        <row r="634">
          <cell r="A634">
            <v>96036</v>
          </cell>
          <cell r="B634" t="str">
            <v>CAMINHÃO BASCULANTE 10 M3, TRUCADO, POTÊNCIA 230 CV, INCLUSIVE CAÇAMBA METÁLICA, COM DISTRIBUIDOR DE AGREGADOS ACOPLADO - CHI DIURNO. AF_02/2017</v>
          </cell>
          <cell r="C634" t="str">
            <v>CHI</v>
          </cell>
          <cell r="D634">
            <v>85.38</v>
          </cell>
        </row>
        <row r="635">
          <cell r="A635">
            <v>96155</v>
          </cell>
          <cell r="B635" t="str">
            <v>TRATOR DE PNEUS COM POTÊNCIA DE 85 CV, TRAÇÃO 4X4, COM VASSOURA MECÂNICA ACOPLADA - CHI DIURNO. AF_02/2017</v>
          </cell>
          <cell r="C635" t="str">
            <v>CHI</v>
          </cell>
          <cell r="D635">
            <v>52.53</v>
          </cell>
        </row>
        <row r="636">
          <cell r="A636">
            <v>96156</v>
          </cell>
          <cell r="B636" t="str">
            <v>MINICARREGADEIRA SOBRE RODAS POTENCIA 47HP CAPACIDADE OPERACAO 646 KG, COM VASSOURA MECÂNICA ACOPLADA - CHI DIURNO. AF_03/2017</v>
          </cell>
          <cell r="C636" t="str">
            <v>CHI</v>
          </cell>
          <cell r="D636">
            <v>67.650000000000006</v>
          </cell>
        </row>
        <row r="637">
          <cell r="A637">
            <v>96159</v>
          </cell>
          <cell r="B637" t="str">
            <v>MÁQUINA DEMARCADORA DE FAIXA DE TRÁFEGO À FRIO, AUTOPROPELIDA, POTÊNCIA 38 HP - CHI DIURNO. AF_07/2016</v>
          </cell>
          <cell r="C637" t="str">
            <v>CHI</v>
          </cell>
          <cell r="D637">
            <v>94.84</v>
          </cell>
        </row>
        <row r="638">
          <cell r="A638">
            <v>96246</v>
          </cell>
          <cell r="B638" t="str">
            <v>MINIESCAVADEIRA SOBRE ESTEIRAS, POTENCIA LIQUIDA DE *30* HP, PESO OPERACIONAL DE *3.500* KG - CHI DIURNO. AF_04/2017</v>
          </cell>
          <cell r="C638" t="str">
            <v>CHI</v>
          </cell>
          <cell r="D638">
            <v>72.819999999999993</v>
          </cell>
        </row>
        <row r="639">
          <cell r="A639">
            <v>96464</v>
          </cell>
          <cell r="B639" t="str">
            <v>ROLO COMPACTADOR DE PNEUS, ESTATICO, PRESSAO VARIAVEL, POTENCIA 110 HP, PESO SEM/COM LASTRO 10,8/27 T, LARGURA DE ROLAGEM 2,30 M - CHI DIURNO. AF_06/2017</v>
          </cell>
          <cell r="C639" t="str">
            <v>CHI</v>
          </cell>
          <cell r="D639">
            <v>94.4</v>
          </cell>
        </row>
        <row r="640">
          <cell r="A640">
            <v>98765</v>
          </cell>
          <cell r="B640" t="str">
            <v>INVERSOR DE SOLDA MONOFÁSICO DE 160 A, POTÊNCIA DE 5400 W, TENSÃO DE 220 V, PARA SOLDA COM ELETRODOS DE 2,0 A 4,0 MM E PROCESSO TIG - CHI DIURNO. AF_06/2018</v>
          </cell>
          <cell r="C640" t="str">
            <v>CHI</v>
          </cell>
          <cell r="D640">
            <v>0.06</v>
          </cell>
        </row>
        <row r="641">
          <cell r="A641">
            <v>99834</v>
          </cell>
          <cell r="B641" t="str">
            <v>LAVADORA DE ALTA PRESSAO (LAVA-JATO) PARA AGUA FRIA, PRESSAO DE OPERACAO ENTRE 1400 E 1900 LIB/POL2, VAZAO MAXIMA ENTRE 400 E 700 L/H - CHI DIURNO. AF_05/2023</v>
          </cell>
          <cell r="C641" t="str">
            <v>CHI</v>
          </cell>
          <cell r="D641">
            <v>0.24</v>
          </cell>
        </row>
        <row r="642">
          <cell r="A642">
            <v>100642</v>
          </cell>
          <cell r="B642" t="str">
            <v>USINA DE MISTURA ASFÁLTICA À QUENTE, TIPO CONTRA FLUXO, PROD 100 A 140 TON/HORA - CHI DIURNO. AF_12/2019</v>
          </cell>
          <cell r="C642" t="str">
            <v>CHI</v>
          </cell>
          <cell r="D642">
            <v>318.75</v>
          </cell>
        </row>
        <row r="643">
          <cell r="A643">
            <v>100648</v>
          </cell>
          <cell r="B643" t="str">
            <v>USINA DE ASFALTO, TIPO GRAVIMÉTRICA, PROD 150 TON/HORA - CHI DIURNO. AF_12/2019</v>
          </cell>
          <cell r="C643" t="str">
            <v>CHI</v>
          </cell>
          <cell r="D643">
            <v>632.99</v>
          </cell>
        </row>
        <row r="644">
          <cell r="A644">
            <v>102274</v>
          </cell>
          <cell r="B644" t="str">
            <v>MARTELO DEMOLIDOR ELÉTRICO, COM POTÊNCIA DE 2.000 W, 1.000 IMPACTOS POR MINUTO, PESO DE 30 KG -  CHI DIURNO. AF_01/2021</v>
          </cell>
          <cell r="C644" t="str">
            <v>CHI</v>
          </cell>
          <cell r="D644">
            <v>28.74</v>
          </cell>
        </row>
        <row r="645">
          <cell r="A645">
            <v>104092</v>
          </cell>
          <cell r="B645" t="str">
            <v>TERMOFUSORA PARA TUBOS E CONEXÕES EM PPR COM DIÂMETROS DE 20 A 63 MM, POTÊNCIA DE 800 W, TENSAO 220 V - CHI DIURNO. AF_05/2022</v>
          </cell>
          <cell r="C645" t="str">
            <v>CHI</v>
          </cell>
          <cell r="D645">
            <v>0.08</v>
          </cell>
        </row>
        <row r="646">
          <cell r="A646">
            <v>104098</v>
          </cell>
          <cell r="B646" t="str">
            <v>TERMOFUSORA PARA TUBOS E CONEXÕES EM PPR COM DIÂMETROS DE 75 A 110 MM, POTÊNCIA DE *1100* W, TENSÃO 220 V - CHI DIURNO. AF_05/2022</v>
          </cell>
          <cell r="C646" t="str">
            <v>CHI</v>
          </cell>
          <cell r="D646">
            <v>0.12</v>
          </cell>
        </row>
        <row r="647">
          <cell r="A647">
            <v>5089</v>
          </cell>
          <cell r="B647" t="str">
            <v>ROLO COMPACTADOR VIBRATÓRIO PÉ DE CARNEIRO PARA SOLOS, POTÊNCIA 80 HP, PESO OPERACIONAL SEM/COM LASTRO 7,4 / 8,8 T, LARGURA DE TRABALHO 1,68 M - MANUTENÇÃO. AF_02/2016</v>
          </cell>
          <cell r="C647" t="str">
            <v>H</v>
          </cell>
          <cell r="D647">
            <v>39.840000000000003</v>
          </cell>
        </row>
        <row r="648">
          <cell r="A648">
            <v>5627</v>
          </cell>
          <cell r="B648" t="str">
            <v>ESCAVADEIRA HIDRÁULICA SOBRE ESTEIRAS, CAÇAMBA 0,80 M3, PESO OPERACIONAL 17 T, POTENCIA BRUTA 111 HP - DEPRECIAÇÃO. AF_06/2014</v>
          </cell>
          <cell r="C648" t="str">
            <v>H</v>
          </cell>
          <cell r="D648">
            <v>44.8</v>
          </cell>
        </row>
        <row r="649">
          <cell r="A649">
            <v>5628</v>
          </cell>
          <cell r="B649" t="str">
            <v>ESCAVADEIRA HIDRÁULICA SOBRE ESTEIRAS, CAÇAMBA 0,80 M3, PESO OPERACIONAL 17 T, POTENCIA BRUTA 111 HP - JUROS. AF_06/2014</v>
          </cell>
          <cell r="C649" t="str">
            <v>H</v>
          </cell>
          <cell r="D649">
            <v>11.84</v>
          </cell>
        </row>
        <row r="650">
          <cell r="A650">
            <v>5629</v>
          </cell>
          <cell r="B650" t="str">
            <v>ESCAVADEIRA HIDRÁULICA SOBRE ESTEIRAS, CAÇAMBA 0,80 M3, PESO OPERACIONAL 17 T, POTENCIA BRUTA 111 HP - MANUTENÇÃO. AF_06/2014</v>
          </cell>
          <cell r="C650" t="str">
            <v>H</v>
          </cell>
          <cell r="D650">
            <v>56</v>
          </cell>
        </row>
        <row r="651">
          <cell r="A651">
            <v>5630</v>
          </cell>
          <cell r="B651" t="str">
            <v>ESCAVADEIRA HIDRÁULICA SOBRE ESTEIRAS, CAÇAMBA 0,80 M3, PESO OPERACIONAL 17 T, POTENCIA BRUTA 111 HP - MATERIAIS NA OPERAÇÃO. AF_06/2014</v>
          </cell>
          <cell r="C651" t="str">
            <v>H</v>
          </cell>
          <cell r="D651">
            <v>63.43</v>
          </cell>
        </row>
        <row r="652">
          <cell r="A652">
            <v>5658</v>
          </cell>
          <cell r="B652" t="str">
            <v>GRADE DE DISCO CONTROLE REMOTO REBOCÁVEL, COM 24 DISCOS 24" X 6 MM COM PNEUS PARA TRANSPORTE - MANUTENÇÃO. AF_06/2014</v>
          </cell>
          <cell r="C652" t="str">
            <v>H</v>
          </cell>
          <cell r="D652">
            <v>2.23</v>
          </cell>
        </row>
        <row r="653">
          <cell r="A653">
            <v>5664</v>
          </cell>
          <cell r="B653" t="str">
            <v>RETROESCAVADEIRA SOBRE RODAS COM CARREGADEIRA, TRAÇÃO 4X4, POTÊNCIA LÍQ. 88 HP, CAÇAMBA CARREG. CAP. MÍN. 1 M3, CAÇAMBA RETRO CAP. 0,26 M3, PESO OPERACIONAL MÍN. 6.674 KG, PROFUNDIDADE ESCAVAÇÃO MÁX. 4,37 M - MANUTENÇÃO. AF_06/2014</v>
          </cell>
          <cell r="C653" t="str">
            <v>H</v>
          </cell>
          <cell r="D653">
            <v>29.38</v>
          </cell>
        </row>
        <row r="654">
          <cell r="A654">
            <v>5667</v>
          </cell>
          <cell r="B654" t="str">
            <v>RETROESCAVADEIRA SOBRE RODAS COM CARREGADEIRA, TRAÇÃO 4X2, POTÊNCIA LÍQ. 79 HP, CAÇAMBA CARREG. CAP. MÍN. 1 M3, CAÇAMBA RETRO CAP. 0,20 M3, PESO OPERACIONAL MÍN. 6.570 KG, PROFUNDIDADE ESCAVAÇÃO MÁX. 4,37 M - MANUTENÇÃO. AF_06/2014</v>
          </cell>
          <cell r="C654" t="str">
            <v>H</v>
          </cell>
          <cell r="D654">
            <v>26.13</v>
          </cell>
        </row>
        <row r="655">
          <cell r="A655">
            <v>5668</v>
          </cell>
          <cell r="B655" t="str">
            <v>RETROESCAVADEIRA SOBRE RODAS COM CARREGADEIRA, TRAÇÃO 4X2, POTÊNCIA LÍQ. 79 HP, CAÇAMBA CARREG. CAP. MÍN. 1 M3, CAÇAMBA RETRO CAP. 0,20 M3, PESO OPERACIONAL MÍN. 6.570 KG, PROFUNDIDADE ESCAVAÇÃO MÁX. 4,37 M - MATERIAIS NA OPERAÇÃO. AF_06/2014</v>
          </cell>
          <cell r="C655" t="str">
            <v>H</v>
          </cell>
          <cell r="D655">
            <v>45.11</v>
          </cell>
        </row>
        <row r="656">
          <cell r="A656">
            <v>5674</v>
          </cell>
          <cell r="B656" t="str">
            <v>ROLO COMPACTADOR VIBRATÓRIO DE UM CILINDRO AÇO LISO, POTÊNCIA 80 HP, PESO OPERACIONAL MÁXIMO 8,1 T, IMPACTO DINÂMICO 16,15 / 9,5 T, LARGURA DE TRABALHO 1,68 M - MANUTENÇÃO. AF_06/2014</v>
          </cell>
          <cell r="C656" t="str">
            <v>H</v>
          </cell>
          <cell r="D656">
            <v>38.32</v>
          </cell>
        </row>
        <row r="657">
          <cell r="A657">
            <v>5692</v>
          </cell>
          <cell r="B657" t="str">
            <v>MOTOBOMBA CENTRÍFUGA, MOTOR A GASOLINA, POTÊNCIA 5,42 HP, BOCAIS 1 1/2" X 1", DIÂMETRO ROTOR 143 MM HM/Q = 6 MCA / 16,8 M3/H A 38 MCA / 6,6 M3/H - MANUTENÇÃO. AF_06/2014</v>
          </cell>
          <cell r="C657" t="str">
            <v>H</v>
          </cell>
          <cell r="D657">
            <v>0.37</v>
          </cell>
        </row>
        <row r="658">
          <cell r="A658">
            <v>5693</v>
          </cell>
          <cell r="B658" t="str">
            <v>MOTOBOMBA CENTRÍFUGA, MOTOR A GASOLINA, POTÊNCIA 5,42 HP, BOCAIS 1 1/2" X 1", DIÂMETRO ROTOR 143 MM HM/Q = 6 MCA / 16,8 M3/H A 38 MCA / 6,6 M3/H - MATERIAIS NA OPERAÇÃO. AF_06/2014</v>
          </cell>
          <cell r="C658" t="str">
            <v>H</v>
          </cell>
          <cell r="D658">
            <v>19.399999999999999</v>
          </cell>
        </row>
        <row r="659">
          <cell r="A659">
            <v>5695</v>
          </cell>
          <cell r="B659" t="str">
            <v>CAMINHÃO BASCULANTE 6 M3, PESO BRUTO TOTAL 16.000 KG, CARGA ÚTIL MÁXIMA 13.071 KG, DISTÂNCIA ENTRE EIXOS 4,80 M, POTÊNCIA 230 CV INCLUSIVE CAÇAMBA METÁLICA - MANUTENÇÃO. AF_06/2014</v>
          </cell>
          <cell r="C659" t="str">
            <v>H</v>
          </cell>
          <cell r="D659">
            <v>39.549999999999997</v>
          </cell>
        </row>
        <row r="660">
          <cell r="A660">
            <v>5703</v>
          </cell>
          <cell r="B660" t="str">
            <v>USINA DE CONCRETO FIXA, CAPACIDADE NOMINAL DE 90 A 120 M3/H, SEM SILO - MATERIAIS NA OPERAÇÃO. AF_07/2016</v>
          </cell>
          <cell r="C660" t="str">
            <v>H</v>
          </cell>
          <cell r="D660">
            <v>17.37</v>
          </cell>
        </row>
        <row r="661">
          <cell r="A661">
            <v>5705</v>
          </cell>
          <cell r="B661" t="str">
            <v>CAMINHÃO TOCO, PBT 16.000 KG, CARGA ÚTIL MÁX. 10.685 KG, DIST. ENTRE EIXOS 4,8 M, POTÊNCIA 189 CV, INCLUSIVE CARROCERIA FIXA ABERTA DE MADEIRA P/ TRANSPORTE GERAL DE CARGA SECA, DIMEN. APROX. 2,5 X 7,00 X 0,50 M - MANUTENÇÃO. AF_06/2014</v>
          </cell>
          <cell r="C661" t="str">
            <v>H</v>
          </cell>
          <cell r="D661">
            <v>38.28</v>
          </cell>
        </row>
        <row r="662">
          <cell r="A662">
            <v>5707</v>
          </cell>
          <cell r="B662" t="str">
            <v>USINA MISTURADORA DE SOLOS, CAPACIDADE DE 200 A 500 TON/H, POTENCIA 75KW - MANUTENÇÃO. AF_07/2016</v>
          </cell>
          <cell r="C662" t="str">
            <v>H</v>
          </cell>
          <cell r="D662">
            <v>87.69</v>
          </cell>
        </row>
        <row r="663">
          <cell r="A663">
            <v>5710</v>
          </cell>
          <cell r="B663" t="str">
            <v>VIBROACABADORA DE ASFALTO SOBRE ESTEIRAS, LARGURA DE PAVIMENTAÇÃO 1,90 M A 5,30 M, POTÊNCIA 105 HP CAPACIDADE 450 T/H - MANUTENÇÃO. AF_11/2014</v>
          </cell>
          <cell r="C663" t="str">
            <v>H</v>
          </cell>
          <cell r="D663">
            <v>125.63</v>
          </cell>
        </row>
        <row r="664">
          <cell r="A664">
            <v>5711</v>
          </cell>
          <cell r="B664" t="str">
            <v>VIBROACABADORA DE ASFALTO SOBRE ESTEIRAS, LARGURA DE PAVIMENTAÇÃO 1,90 M A 5,30 M, POTÊNCIA 105 HP CAPACIDADE 450 T/H - MATERIAIS NA OPERAÇÃO. AF_11/2014</v>
          </cell>
          <cell r="C664" t="str">
            <v>H</v>
          </cell>
          <cell r="D664">
            <v>87.64</v>
          </cell>
        </row>
        <row r="665">
          <cell r="A665">
            <v>5714</v>
          </cell>
          <cell r="B665" t="str">
            <v>TRATOR DE PNEUS, POTÊNCIA 85 CV, TRAÇÃO 4X4, PESO COM LASTRO DE 4.675 KG - MANUTENÇÃO. AF_06/2014</v>
          </cell>
          <cell r="C665" t="str">
            <v>H</v>
          </cell>
          <cell r="D665">
            <v>14.46</v>
          </cell>
        </row>
        <row r="666">
          <cell r="A666">
            <v>5715</v>
          </cell>
          <cell r="B666" t="str">
            <v>TRATOR DE PNEUS, POTÊNCIA 85 CV, TRAÇÃO 4X4, PESO COM LASTRO DE 4.675 KG - MATERIAIS NA OPERAÇÃO. AF_06/2014</v>
          </cell>
          <cell r="C666" t="str">
            <v>H</v>
          </cell>
          <cell r="D666">
            <v>66.319999999999993</v>
          </cell>
        </row>
        <row r="667">
          <cell r="A667">
            <v>5718</v>
          </cell>
          <cell r="B667" t="str">
            <v>TRATOR DE ESTEIRAS, POTÊNCIA 170 HP, PESO OPERACIONAL 19 T, CAÇAMBA 5,2 M3 - MATERIAIS NA OPERAÇÃO. AF_06/2014</v>
          </cell>
          <cell r="C667" t="str">
            <v>H</v>
          </cell>
          <cell r="D667">
            <v>104.6</v>
          </cell>
        </row>
        <row r="668">
          <cell r="A668">
            <v>5721</v>
          </cell>
          <cell r="B668" t="str">
            <v>TRATOR DE ESTEIRAS, POTÊNCIA 150 HP, PESO OPERACIONAL 16,7 T, COM RODA MOTRIZ ELEVADA E LÂMINA 3,18 M3 - MATERIAIS NA OPERAÇÃO. AF_06/2014</v>
          </cell>
          <cell r="C668" t="str">
            <v>H</v>
          </cell>
          <cell r="D668">
            <v>92.29</v>
          </cell>
        </row>
        <row r="669">
          <cell r="A669">
            <v>5722</v>
          </cell>
          <cell r="B669" t="str">
            <v>TRATOR DE ESTEIRAS, POTÊNCIA 347 HP, PESO OPERACIONAL 38,5 T, COM LÂMINA 8,70 M3 - MATERIAIS NA OPERAÇÃO. AF_06/2014</v>
          </cell>
          <cell r="C669" t="str">
            <v>H</v>
          </cell>
          <cell r="D669">
            <v>213.45</v>
          </cell>
        </row>
        <row r="670">
          <cell r="A670">
            <v>5724</v>
          </cell>
          <cell r="B670" t="str">
            <v>TRATOR DE ESTEIRAS, POTÊNCIA 100 HP, PESO OPERACIONAL 9,4 T, COM LÂMINA 2,19 M3 - MANUTENÇÃO. AF_06/2014</v>
          </cell>
          <cell r="C670" t="str">
            <v>H</v>
          </cell>
          <cell r="D670">
            <v>57.04</v>
          </cell>
        </row>
        <row r="671">
          <cell r="A671">
            <v>5727</v>
          </cell>
          <cell r="B671" t="str">
            <v>ROLO COMPACTADOR VIBRATÓRIO REBOCÁVEL, CILINDRO DE AÇO LISO, POTÊNCIA DE TRAÇÃO DE 65 CV, PESO 4,7 T, IMPACTO DINÂMICO 18,3 T, LARGURA DE TRABALHO 1,67 M - MANUTENÇÃO. AF_02/2016</v>
          </cell>
          <cell r="C671" t="str">
            <v>H</v>
          </cell>
          <cell r="D671">
            <v>11.56</v>
          </cell>
        </row>
        <row r="672">
          <cell r="A672">
            <v>5729</v>
          </cell>
          <cell r="B672" t="str">
            <v>ROLO COMPACTADOR VIBRATÓRIO TANDEM AÇO LISO, POTÊNCIA 58 HP, PESO SEM/COM LASTRO 6,5 / 9,4 T, LARGURA DE TRABALHO 1,2 M - MANUTENÇÃO. AF_06/2014</v>
          </cell>
          <cell r="C672" t="str">
            <v>H</v>
          </cell>
          <cell r="D672">
            <v>47.06</v>
          </cell>
        </row>
        <row r="673">
          <cell r="A673">
            <v>5730</v>
          </cell>
          <cell r="B673" t="str">
            <v>ROLO COMPACTADOR VIBRATÓRIO TANDEM AÇO LISO, POTÊNCIA 58 HP, PESO SEM/COM LASTRO 6,5 / 9,4 T, LARGURA DE TRABALHO 1,2 M - MATERIAIS NA OPERAÇÃO. AF_06/2014</v>
          </cell>
          <cell r="C673" t="str">
            <v>H</v>
          </cell>
          <cell r="D673">
            <v>40.22</v>
          </cell>
        </row>
        <row r="674">
          <cell r="A674">
            <v>5735</v>
          </cell>
          <cell r="B674" t="str">
            <v>RETROESCAVADEIRA SOBRE RODAS COM CARREGADEIRA, TRAÇÃO 4X4, POTÊNCIA LÍQ. 72 HP, CAÇAMBA CARREG. CAP. MÍN. 0,79 M3, CAÇAMBA RETRO CAP. 0,18 M3, PESO OPERACIONAL MÍN. 7.140 KG, PROFUNDIDADE ESCAVAÇÃO MÁX. 4,50 M - MANUTENÇÃO. AF_06/2014</v>
          </cell>
          <cell r="C674" t="str">
            <v>H</v>
          </cell>
          <cell r="D674">
            <v>28.35</v>
          </cell>
        </row>
        <row r="675">
          <cell r="A675">
            <v>5736</v>
          </cell>
          <cell r="B675" t="str">
            <v>RETROESCAVADEIRA SOBRE RODAS COM CARREGADEIRA, TRAÇÃO 4X4, POTÊNCIA LÍQ. 72 HP, CAÇAMBA CARREG. CAP. MÍN. 0,79 M3, CAÇAMBA RETRO CAP. 0,18 M3, PESO OPERACIONAL MÍN. 7.140 KG, PROFUNDIDADE ESCAVAÇÃO MÁX. 4,50 M - MATERIAIS NA OPERAÇÃO. AF_06/2014</v>
          </cell>
          <cell r="C675" t="str">
            <v>H</v>
          </cell>
          <cell r="D675">
            <v>41.11</v>
          </cell>
        </row>
        <row r="676">
          <cell r="A676">
            <v>5738</v>
          </cell>
          <cell r="B676" t="str">
            <v>ROLO COMPACTADOR VIBRATÓRIO PÉ DE CARNEIRO, OPERADO POR CONTROLE REMOTO, POTÊNCIA 12,5 KW, PESO OPERACIONAL 1,675 T, LARGURA DE TRABALHO 0,85 M - DEPRECIAÇÃO. AF_02/2016</v>
          </cell>
          <cell r="C676" t="str">
            <v>H</v>
          </cell>
          <cell r="D676">
            <v>41.84</v>
          </cell>
        </row>
        <row r="677">
          <cell r="A677">
            <v>5739</v>
          </cell>
          <cell r="B677" t="str">
            <v>ROLO COMPACTADOR VIBRATÓRIO PÉ DE CARNEIRO, OPERADO POR CONTROLE REMOTO, POTÊNCIA 12,5 KW, PESO OPERACIONAL 1,675 T, LARGURA DE TRABALHO 0,85 M - MANUTENÇÃO. AF_02/2016</v>
          </cell>
          <cell r="C677" t="str">
            <v>H</v>
          </cell>
          <cell r="D677">
            <v>52.36</v>
          </cell>
        </row>
        <row r="678">
          <cell r="A678">
            <v>5741</v>
          </cell>
          <cell r="B678" t="str">
            <v>USINA DE LAMA ASFÁLTICA, PROD 30 A 50 T/H, SILO DE AGREGADO 7 M3, RESERVATÓRIOS PARA EMULSÃO E ÁGUA DE 2,3 M3 CADA, MISTURADOR TIPO PUG MILL A SER MONTADO SOBRE CAMINHÃO - MANUTENÇÃO. AF_10/2014</v>
          </cell>
          <cell r="C678" t="str">
            <v>H</v>
          </cell>
          <cell r="D678">
            <v>42.78</v>
          </cell>
        </row>
        <row r="679">
          <cell r="A679">
            <v>5742</v>
          </cell>
          <cell r="B679" t="str">
            <v>USINA DE LAMA ASFÁLTICA, PROD 30 A 50 T/H, SILO DE AGREGADO 7 M3, RESERVATÓRIOS PARA EMULSÃO E ÁGUA DE 2,3 M3 CADA, MISTURADOR TIPO PUG MILL A SER MONTADO SOBRE CAMINHÃO - MATERIAIS NA OPERAÇÃO. AF_10/2014</v>
          </cell>
          <cell r="C679" t="str">
            <v>H</v>
          </cell>
          <cell r="D679">
            <v>27.15</v>
          </cell>
        </row>
        <row r="680">
          <cell r="A680">
            <v>5747</v>
          </cell>
          <cell r="B680" t="str">
            <v>CAMINHÃO PIPA 6.000 L, PESO BRUTO TOTAL 13.000 KG, DISTÂNCIA ENTRE EIXOS 4,80 M, POTÊNCIA 189 CV INCLUSIVE TANQUE DE AÇO PARA TRANSPORTE DE ÁGUA, CAPACIDADE 6 M3 - MATERIAIS NA OPERAÇÃO. AF_06/2014</v>
          </cell>
          <cell r="C680" t="str">
            <v>H</v>
          </cell>
          <cell r="D680">
            <v>155.66999999999999</v>
          </cell>
        </row>
        <row r="681">
          <cell r="A681">
            <v>5751</v>
          </cell>
          <cell r="B681" t="str">
            <v>CAMINHÃO TOCO, PESO BRUTO TOTAL 14.300 KG, CARGA ÚTIL MÁXIMA 9590 KG, DISTÂNCIA ENTRE EIXOS 4,76 M, POTÊNCIA 185 CV (NÃO INCLUI CARROCERIA) - MANUTENÇÃO. AF_06/2014</v>
          </cell>
          <cell r="C681" t="str">
            <v>H</v>
          </cell>
          <cell r="D681">
            <v>33.020000000000003</v>
          </cell>
        </row>
        <row r="682">
          <cell r="A682">
            <v>5754</v>
          </cell>
          <cell r="B682" t="str">
            <v>CAMINHÃO TOCO, PESO BRUTO TOTAL 16.000 KG, CARGA ÚTIL MÁXIMA DE 10.685 KG, DISTÂNCIA ENTRE EIXOS 4,80 M, POTÊNCIA 189 CV EXCLUSIVE CARROCERIA - MANUTENÇÃO. AF_06/2014</v>
          </cell>
          <cell r="C682" t="str">
            <v>H</v>
          </cell>
          <cell r="D682">
            <v>36.26</v>
          </cell>
        </row>
        <row r="683">
          <cell r="A683">
            <v>5763</v>
          </cell>
          <cell r="B683" t="str">
            <v>CAMINHÃO PIPA 10.000 L TRUCADO, PESO BRUTO TOTAL 23.000 KG, CARGA ÚTIL MÁXIMA 15.935 KG, DISTÂNCIA ENTRE EIXOS 4,8 M, POTÊNCIA 230 CV, INCLUSIVE TANQUE DE AÇO PARA TRANSPORTE DE ÁGUA - MANUTENÇÃO. AF_06/2014</v>
          </cell>
          <cell r="C683" t="str">
            <v>H</v>
          </cell>
          <cell r="D683">
            <v>51.41</v>
          </cell>
        </row>
        <row r="684">
          <cell r="A684">
            <v>5765</v>
          </cell>
          <cell r="B684" t="str">
            <v>ESPARGIDOR DE ASFALTO PRESSURIZADO COM TANQUE DE 2500 L, REBOCÁVEL COM MOTOR A GASOLINA POTÊNCIA 3,4 HP - MANUTENÇÃO. AF_07/2014</v>
          </cell>
          <cell r="C684" t="str">
            <v>H</v>
          </cell>
          <cell r="D684">
            <v>4.6399999999999997</v>
          </cell>
        </row>
        <row r="685">
          <cell r="A685">
            <v>5766</v>
          </cell>
          <cell r="B685" t="str">
            <v>ESPARGIDOR DE ASFALTO PRESSURIZADO COM TANQUE DE 2500 L, REBOCÁVEL COM MOTOR A GASOLINA POTÊNCIA 3,4 HP - MATERIAIS NA OPERAÇÃO. AF_07/2014</v>
          </cell>
          <cell r="C685" t="str">
            <v>H</v>
          </cell>
          <cell r="D685">
            <v>2.7</v>
          </cell>
        </row>
        <row r="686">
          <cell r="A686">
            <v>5779</v>
          </cell>
          <cell r="B686" t="str">
            <v>MOTONIVELADORA POTÊNCIA BÁSICA LÍQUIDA (PRIMEIRA MARCHA) 125 HP, PESO BRUTO 13032 KG, LARGURA DA LÂMINA DE 3,7 M - MANUTENÇÃO. AF_06/2014</v>
          </cell>
          <cell r="C686" t="str">
            <v>H</v>
          </cell>
          <cell r="D686">
            <v>70.73</v>
          </cell>
        </row>
        <row r="687">
          <cell r="A687">
            <v>5787</v>
          </cell>
          <cell r="B687" t="str">
            <v>PÁ CARREGADEIRA SOBRE RODAS, POTÊNCIA 197 HP, CAPACIDADE DA CAÇAMBA 2,5 A 3,5 M3, PESO OPERACIONAL 18338 KG - MATERIAIS NA OPERAÇÃO. AF_06/2014</v>
          </cell>
          <cell r="C687" t="str">
            <v>H</v>
          </cell>
          <cell r="D687">
            <v>69.260000000000005</v>
          </cell>
        </row>
        <row r="688">
          <cell r="A688">
            <v>5797</v>
          </cell>
          <cell r="B688" t="str">
            <v>COMPRESSOR DE AR REBOCÁVEL, VAZÃO 189 PCM, PRESSÃO EFETIVA DE TRABALHO 102 PSI, MOTOR DIESEL, POTÊNCIA 63 CV - MANUTENÇÃO. AF_06/2015</v>
          </cell>
          <cell r="C688" t="str">
            <v>H</v>
          </cell>
          <cell r="D688">
            <v>6.42</v>
          </cell>
        </row>
        <row r="689">
          <cell r="A689">
            <v>5800</v>
          </cell>
          <cell r="B689" t="str">
            <v>BOMBA SUBMERSÍVEL ELÉTRICA TRIFÁSICA, POTÊNCIA 2,96 HP, Ø ROTOR 144 MM SEMI-ABERTO, BOCAL DE SAÍDA Ø 2", HM/Q = 2 MCA / 38,8 M3/H A 28 MCA / 5 M3/H - MANUTENÇÃO. AF_06/2014</v>
          </cell>
          <cell r="C689" t="str">
            <v>H</v>
          </cell>
          <cell r="D689">
            <v>0.34</v>
          </cell>
        </row>
        <row r="690">
          <cell r="A690">
            <v>7032</v>
          </cell>
          <cell r="B690" t="str">
            <v>TANQUE DE ASFALTO ESTACIONÁRIO COM SERPENTINA, CAPACIDADE 30.000 L - DEPRECIAÇÃO. AF_05/2023</v>
          </cell>
          <cell r="C690" t="str">
            <v>H</v>
          </cell>
          <cell r="D690">
            <v>4.25</v>
          </cell>
        </row>
        <row r="691">
          <cell r="A691">
            <v>7033</v>
          </cell>
          <cell r="B691" t="str">
            <v>TANQUE DE ASFALTO ESTACIONÁRIO COM SERPENTINA, CAPACIDADE 30.000 L - JUROS. AF_05/2023</v>
          </cell>
          <cell r="C691" t="str">
            <v>H</v>
          </cell>
          <cell r="D691">
            <v>1.57</v>
          </cell>
        </row>
        <row r="692">
          <cell r="A692">
            <v>7034</v>
          </cell>
          <cell r="B692" t="str">
            <v>TANQUE DE ASFALTO ESTACIONÁRIO COM SERPENTINA, CAPACIDADE 30.000 L - MANUTENÇÃO. AF_05/2023</v>
          </cell>
          <cell r="C692" t="str">
            <v>H</v>
          </cell>
          <cell r="D692">
            <v>5.67</v>
          </cell>
        </row>
        <row r="693">
          <cell r="A693">
            <v>7035</v>
          </cell>
          <cell r="B693" t="str">
            <v>TANQUE DE ASFALTO ESTACIONÁRIO COM SERPENTINA, CAPACIDADE 30.000 L - MATERIAIS NA OPERAÇÃO. AF_05/2023</v>
          </cell>
          <cell r="C693" t="str">
            <v>H</v>
          </cell>
          <cell r="D693">
            <v>252.45</v>
          </cell>
        </row>
        <row r="694">
          <cell r="A694">
            <v>7038</v>
          </cell>
          <cell r="B694" t="str">
            <v>ROLO COMPACTADOR DE PNEUS ESTÁTICO, PRESSÃO VARIÁVEL, POTÊNCIA 111 HP, PESO SEM/COM LASTRO 9,5 / 26 T, LARGURA DE TRABALHO 1,90 M - DEPRECIAÇÃO. AF_07/2014</v>
          </cell>
          <cell r="C694" t="str">
            <v>H</v>
          </cell>
          <cell r="D694">
            <v>47.86</v>
          </cell>
        </row>
        <row r="695">
          <cell r="A695">
            <v>7039</v>
          </cell>
          <cell r="B695" t="str">
            <v>ROLO COMPACTADOR DE PNEUS ESTÁTICO, PRESSÃO VARIÁVEL, POTÊNCIA 111 HP, PESO SEM/COM LASTRO 9,5 / 26 T, LARGURA DE TRABALHO 1,90 M - JUROS. AF_07/2014</v>
          </cell>
          <cell r="C695" t="str">
            <v>H</v>
          </cell>
          <cell r="D695">
            <v>12.84</v>
          </cell>
        </row>
        <row r="696">
          <cell r="A696">
            <v>7040</v>
          </cell>
          <cell r="B696" t="str">
            <v>ROLO COMPACTADOR DE PNEUS ESTÁTICO, PRESSÃO VARIÁVEL, POTÊNCIA 111 HP, PESO SEM/COM LASTRO 9,5 / 26 T, LARGURA DE TRABALHO 1,90 M - MANUTENÇÃO. AF_07/2014</v>
          </cell>
          <cell r="C696" t="str">
            <v>H</v>
          </cell>
          <cell r="D696">
            <v>59.89</v>
          </cell>
        </row>
        <row r="697">
          <cell r="A697">
            <v>7044</v>
          </cell>
          <cell r="B697" t="str">
            <v>MOTOBOMBA TRASH (PARA ÁGUA SUJA) AUTO ESCORVANTE, MOTOR GASOLINA DE 6,41 HP, DIÂMETROS DE SUCÇÃO X RECALQUE: 3" X 3", HM/Q = 10 MCA / 60 M3/H A 23 MCA / 0 M3/H - DEPRECIAÇÃO. AF_10/2014</v>
          </cell>
          <cell r="C697" t="str">
            <v>H</v>
          </cell>
          <cell r="D697">
            <v>0.42</v>
          </cell>
        </row>
        <row r="698">
          <cell r="A698">
            <v>7045</v>
          </cell>
          <cell r="B698" t="str">
            <v>MOTOBOMBA TRASH (PARA ÁGUA SUJA) AUTO ESCORVANTE, MOTOR GASOLINA DE 6,41 HP, DIÂMETROS DE SUCÇÃO X RECALQUE: 3" X 3", HM/Q = 10 MCA / 60 M3/H A 23 MCA / 0 M3/H - JUROS. AF_10/2014</v>
          </cell>
          <cell r="C698" t="str">
            <v>H</v>
          </cell>
          <cell r="D698">
            <v>0.09</v>
          </cell>
        </row>
        <row r="699">
          <cell r="A699">
            <v>7046</v>
          </cell>
          <cell r="B699" t="str">
            <v>MOTOBOMBA TRASH (PARA ÁGUA SUJA) AUTO ESCORVANTE, MOTOR GASOLINA DE 6,41 HP, DIÂMETROS DE SUCÇÃO X RECALQUE: 3" X 3", HM/Q = 10 MCA / 60 M3/H A 23 MCA / 0 M3/H - MANUTENÇÃO. AF_10/2014</v>
          </cell>
          <cell r="C699" t="str">
            <v>H</v>
          </cell>
          <cell r="D699">
            <v>0.46</v>
          </cell>
        </row>
        <row r="700">
          <cell r="A700">
            <v>7047</v>
          </cell>
          <cell r="B700" t="str">
            <v>MOTOBOMBA TRASH (PARA ÁGUA SUJA) AUTO ESCORVANTE, MOTOR GASOLINA DE 6,41 HP, DIÂMETROS DE SUCÇÃO X RECALQUE: 3" X 3", HM/Q = 10 MCA / 60 M3/H A 23 MCA / 0 M3/H - MATERIAIS NA OPERAÇÃO. AF_10/2014</v>
          </cell>
          <cell r="C700" t="str">
            <v>H</v>
          </cell>
          <cell r="D700">
            <v>22.89</v>
          </cell>
        </row>
        <row r="701">
          <cell r="A701">
            <v>7051</v>
          </cell>
          <cell r="B701" t="str">
            <v>ROLO COMPACTADOR PE DE CARNEIRO VIBRATORIO, POTENCIA 125 HP, PESO OPERACIONAL SEM/COM LASTRO 11,95 / 13,30 T, IMPACTO DINAMICO 38,5 / 22,5 T, LARGURA DE TRABALHO 2,15 M - DEPRECIAÇÃO. AF_06/2014</v>
          </cell>
          <cell r="C701" t="str">
            <v>H</v>
          </cell>
          <cell r="D701">
            <v>42.45</v>
          </cell>
        </row>
        <row r="702">
          <cell r="A702">
            <v>7052</v>
          </cell>
          <cell r="B702" t="str">
            <v>ROLO COMPACTADOR PE DE CARNEIRO VIBRATORIO, POTENCIA 125 HP, PESO OPERACIONAL SEM/COM LASTRO 11,95 / 13,30 T, IMPACTO DINAMICO 38,5 / 22,5 T, LARGURA DE TRABALHO 2,15 M - JUROS. AF_06/2014</v>
          </cell>
          <cell r="C702" t="str">
            <v>H</v>
          </cell>
          <cell r="D702">
            <v>11.46</v>
          </cell>
        </row>
        <row r="703">
          <cell r="A703">
            <v>7053</v>
          </cell>
          <cell r="B703" t="str">
            <v>ROLO COMPACTADOR PE DE CARNEIRO VIBRATORIO, POTENCIA 125 HP, PESO OPERACIONAL SEM/COM LASTRO 11,95 / 13,30 T, IMPACTO DINAMICO 38,5 / 22,5 T, LARGURA DE TRABALHO 2,15 M - MANUTENÇÃO. AF_06/2014</v>
          </cell>
          <cell r="C703" t="str">
            <v>H</v>
          </cell>
          <cell r="D703">
            <v>53.12</v>
          </cell>
        </row>
        <row r="704">
          <cell r="A704">
            <v>7054</v>
          </cell>
          <cell r="B704" t="str">
            <v>ROLO COMPACTADOR PE DE CARNEIRO VIBRATORIO, POTENCIA 125 HP, PESO OPERACIONAL SEM/COM LASTRO 11,95 / 13,30 T, IMPACTO DINAMICO 38,5 / 22,5 T, LARGURA DE TRABALHO 2,15 M - MATERIAIS NA OPERAÇÃO. AF_06/2014</v>
          </cell>
          <cell r="C704" t="str">
            <v>H</v>
          </cell>
          <cell r="D704">
            <v>87.87</v>
          </cell>
        </row>
        <row r="705">
          <cell r="A705">
            <v>7058</v>
          </cell>
          <cell r="B705" t="str">
            <v>CAMINHÃO BASCULANTE 6 M3 TOCO, PESO BRUTO TOTAL 16.000 KG, CARGA ÚTIL MÁXIMA 11.130 KG, DISTÂNCIA ENTRE EIXOS 5,36 M, POTÊNCIA 185 CV, INCLUSIVE CAÇAMBA METÁLICA - DEPRECIAÇÃO. AF_06/2014</v>
          </cell>
          <cell r="C705" t="str">
            <v>H</v>
          </cell>
          <cell r="D705">
            <v>22.64</v>
          </cell>
        </row>
        <row r="706">
          <cell r="A706">
            <v>7059</v>
          </cell>
          <cell r="B706" t="str">
            <v>CAMINHÃO BASCULANTE 6 M3 TOCO, PESO BRUTO TOTAL 16.000 KG, CARGA ÚTIL MÁXIMA 11.130 KG, DISTÂNCIA ENTRE EIXOS 5,36 M, POTÊNCIA 185 CV, INCLUSIVE CAÇAMBA METÁLICA - JUROS. AF_06/2014</v>
          </cell>
          <cell r="C706" t="str">
            <v>H</v>
          </cell>
          <cell r="D706">
            <v>8.76</v>
          </cell>
        </row>
        <row r="707">
          <cell r="A707">
            <v>7060</v>
          </cell>
          <cell r="B707" t="str">
            <v>CAMINHÃO BASCULANTE 6 M3 TOCO, PESO BRUTO TOTAL 16.000 KG, CARGA ÚTIL MÁXIMA 11.130 KG, DISTÂNCIA ENTRE EIXOS 5,36 M, POTÊNCIA 185 CV, INCLUSIVE CAÇAMBA METÁLICA - MANUTENÇÃO. AF_06/2014</v>
          </cell>
          <cell r="C707" t="str">
            <v>H</v>
          </cell>
          <cell r="D707">
            <v>40.93</v>
          </cell>
        </row>
        <row r="708">
          <cell r="A708">
            <v>7061</v>
          </cell>
          <cell r="B708" t="str">
            <v>CAMINHÃO BASCULANTE 6 M3 TOCO, PESO BRUTO TOTAL 16.000 KG, CARGA ÚTIL MÁXIMA 11.130 KG, DISTÂNCIA ENTRE EIXOS 5,36 M, POTÊNCIA 185 CV, INCLUSIVE CAÇAMBA METÁLICA - MATERIAIS NA OPERAÇÃO. AF_06/2014</v>
          </cell>
          <cell r="C708" t="str">
            <v>H</v>
          </cell>
          <cell r="D708">
            <v>80.22</v>
          </cell>
        </row>
        <row r="709">
          <cell r="A709">
            <v>7063</v>
          </cell>
          <cell r="B709" t="str">
            <v>TRATOR DE PNEUS, POTÊNCIA 122 CV, TRAÇÃO 4X4, PESO COM LASTRO DE 4.510 KG - DEPRECIAÇÃO. AF_06/2014</v>
          </cell>
          <cell r="C709" t="str">
            <v>H</v>
          </cell>
          <cell r="D709">
            <v>18.05</v>
          </cell>
        </row>
        <row r="710">
          <cell r="A710">
            <v>7064</v>
          </cell>
          <cell r="B710" t="str">
            <v>TRATOR DE PNEUS, POTÊNCIA 122 CV, TRAÇÃO 4X4, PESO COM LASTRO DE 4.510 KG - JUROS. AF_06/2014</v>
          </cell>
          <cell r="C710" t="str">
            <v>H</v>
          </cell>
          <cell r="D710">
            <v>4.87</v>
          </cell>
        </row>
        <row r="711">
          <cell r="A711">
            <v>7065</v>
          </cell>
          <cell r="B711" t="str">
            <v>TRATOR DE PNEUS, POTÊNCIA 122 CV, TRAÇÃO 4X4, PESO COM LASTRO DE 4.510 KG - MANUTENÇÃO. AF_06/2014</v>
          </cell>
          <cell r="C711" t="str">
            <v>H</v>
          </cell>
          <cell r="D711">
            <v>19.739999999999998</v>
          </cell>
        </row>
        <row r="712">
          <cell r="A712">
            <v>7066</v>
          </cell>
          <cell r="B712" t="str">
            <v>TRATOR DE PNEUS, POTÊNCIA 122 CV, TRAÇÃO 4X4, PESO COM LASTRO DE 4.510 KG - MATERIAIS NA OPERAÇÃO. AF_06/2014</v>
          </cell>
          <cell r="C712" t="str">
            <v>H</v>
          </cell>
          <cell r="D712">
            <v>95.18</v>
          </cell>
        </row>
        <row r="713">
          <cell r="A713">
            <v>53786</v>
          </cell>
          <cell r="B713" t="str">
            <v>RETROESCAVADEIRA SOBRE RODAS COM CARREGADEIRA, TRAÇÃO 4X4, POTÊNCIA LÍQ. 88 HP, CAÇAMBA CARREG. CAP. MÍN. 1 M3, CAÇAMBA RETRO CAP. 0,26 M3, PESO OPERACIONAL MÍN. 6.674 KG, PROFUNDIDADE ESCAVAÇÃO MÁX. 4,37 M - MATERIAIS NA OPERAÇÃO. AF_06/2014</v>
          </cell>
          <cell r="C713" t="str">
            <v>H</v>
          </cell>
          <cell r="D713">
            <v>50.24</v>
          </cell>
        </row>
        <row r="714">
          <cell r="A714">
            <v>53788</v>
          </cell>
          <cell r="B714" t="str">
            <v>ROLO COMPACTADOR VIBRATÓRIO DE UM CILINDRO AÇO LISO, POTÊNCIA 80 HP, PESO OPERACIONAL MÁXIMO 8,1 T, IMPACTO DINÂMICO 16,15 / 9,5 T, LARGURA DE TRABALHO 1,68 M - MATERIAIS NA OPERAÇÃO. AF_06/2014</v>
          </cell>
          <cell r="C714" t="str">
            <v>H</v>
          </cell>
          <cell r="D714">
            <v>56.24</v>
          </cell>
        </row>
        <row r="715">
          <cell r="A715">
            <v>53792</v>
          </cell>
          <cell r="B715" t="str">
            <v>CAMINHÃO BASCULANTE 6 M3, PESO BRUTO TOTAL 16.000 KG, CARGA ÚTIL MÁXIMA 13.071 KG, DISTÂNCIA ENTRE EIXOS 4,80 M, POTÊNCIA 230 CV INCLUSIVE CAÇAMBA METÁLICA - MATERIAIS NA OPERAÇÃO. AF_06/2014</v>
          </cell>
          <cell r="C715" t="str">
            <v>H</v>
          </cell>
          <cell r="D715">
            <v>99.71</v>
          </cell>
        </row>
        <row r="716">
          <cell r="A716">
            <v>53794</v>
          </cell>
          <cell r="B716" t="str">
            <v>USINA DE CONCRETO FIXA, CAPACIDADE NOMINAL DE 90 A 120 M3/H, SEM SILO - MANUTENÇÃO. AF_07/2016</v>
          </cell>
          <cell r="C716" t="str">
            <v>H</v>
          </cell>
          <cell r="D716">
            <v>35.619999999999997</v>
          </cell>
        </row>
        <row r="717">
          <cell r="A717">
            <v>53797</v>
          </cell>
          <cell r="B717" t="str">
            <v>CAMINHÃO TOCO, PBT 16.000 KG, CARGA ÚTIL MÁX. 10.685 KG, DIST. ENTRE EIXOS 4,8 M, POTÊNCIA 189 CV, INCLUSIVE CARROCERIA FIXA ABERTA DE MADEIRA P/ TRANSPORTE GERAL DE CARGA SECA, DIMEN. APROX. 2,5 X 7,00 X 0,50 M - MATERIAIS NA OPERAÇÃO. AF_06/2014</v>
          </cell>
          <cell r="C717" t="str">
            <v>H</v>
          </cell>
          <cell r="D717">
            <v>114.67</v>
          </cell>
        </row>
        <row r="718">
          <cell r="A718">
            <v>53804</v>
          </cell>
          <cell r="B718" t="str">
            <v>VASSOURA MECÂNICA REBOCÁVEL COM ESCOVA CILÍNDRICA, LARGURA ÚTIL DE VARRIMENTO DE 2,44 M - MANUTENÇÃO. AF_06/2014</v>
          </cell>
          <cell r="C718" t="str">
            <v>H</v>
          </cell>
          <cell r="D718">
            <v>4.63</v>
          </cell>
        </row>
        <row r="719">
          <cell r="A719">
            <v>53806</v>
          </cell>
          <cell r="B719" t="str">
            <v>TRATOR DE ESTEIRAS, POTÊNCIA 170 HP, PESO OPERACIONAL 19 T, CAÇAMBA 5,2 M3 - MANUTENÇÃO. AF_06/2014</v>
          </cell>
          <cell r="C719" t="str">
            <v>H</v>
          </cell>
          <cell r="D719">
            <v>73.489999999999995</v>
          </cell>
        </row>
        <row r="720">
          <cell r="A720">
            <v>53810</v>
          </cell>
          <cell r="B720" t="str">
            <v>TRATOR DE ESTEIRAS, POTÊNCIA 150 HP, PESO OPERACIONAL 16,7 T, COM RODA MOTRIZ ELEVADA E LÂMINA 3,18 M3 - MANUTENÇÃO. AF_06/2014</v>
          </cell>
          <cell r="C720" t="str">
            <v>H</v>
          </cell>
          <cell r="D720">
            <v>73.94</v>
          </cell>
        </row>
        <row r="721">
          <cell r="A721">
            <v>53814</v>
          </cell>
          <cell r="B721" t="str">
            <v>TRATOR DE ESTEIRAS, POTÊNCIA 347 HP, PESO OPERACIONAL 38,5 T, COM LÂMINA 8,70 M3 - MANUTENÇÃO. AF_06/2014</v>
          </cell>
          <cell r="C721" t="str">
            <v>H</v>
          </cell>
          <cell r="D721">
            <v>242.22</v>
          </cell>
        </row>
        <row r="722">
          <cell r="A722">
            <v>53817</v>
          </cell>
          <cell r="B722" t="str">
            <v>TRATOR DE ESTEIRAS, POTÊNCIA 100 HP, PESO OPERACIONAL 9,4 T, COM LÂMINA 2,19 M3 - MATERIAIS NA OPERAÇÃO. AF_06/2014</v>
          </cell>
          <cell r="C722" t="str">
            <v>H</v>
          </cell>
          <cell r="D722">
            <v>61.49</v>
          </cell>
        </row>
        <row r="723">
          <cell r="A723">
            <v>53818</v>
          </cell>
          <cell r="B723" t="str">
            <v>ROLO COMPACTADOR VIBRATÓRIO REBOCÁVEL, CILINDRO DE AÇO LISO, POTÊNCIA DE TRAÇÃO DE 65 CV, PESO 4,7 T, IMPACTO DINÂMICO 18,3 T, LARGURA DE TRABALHO 1,67 M - DEPRECIAÇÃO. AF_02/2016</v>
          </cell>
          <cell r="C723" t="str">
            <v>H</v>
          </cell>
          <cell r="D723">
            <v>9.24</v>
          </cell>
        </row>
        <row r="724">
          <cell r="A724">
            <v>53827</v>
          </cell>
          <cell r="B724" t="str">
            <v>CAMINHÃO TOCO, PESO BRUTO TOTAL 14.300 KG, CARGA ÚTIL MÁXIMA 9590 KG, DISTÂNCIA ENTRE EIXOS 4,76 M, POTÊNCIA 185 CV (NÃO INCLUI CARROCERIA) - MATERIAIS NA OPERAÇÃO. AF_06/2014</v>
          </cell>
          <cell r="C724" t="str">
            <v>H</v>
          </cell>
          <cell r="D724">
            <v>112.26</v>
          </cell>
        </row>
        <row r="725">
          <cell r="A725">
            <v>53829</v>
          </cell>
          <cell r="B725" t="str">
            <v>CAMINHÃO TOCO, PESO BRUTO TOTAL 16.000 KG, CARGA ÚTIL MÁXIMA DE 10.685 KG, DISTÂNCIA ENTRE EIXOS 4,80 M, POTÊNCIA 189 CV EXCLUSIVE CARROCERIA - MATERIAIS NA OPERAÇÃO. AF_06/2014</v>
          </cell>
          <cell r="C725" t="str">
            <v>H</v>
          </cell>
          <cell r="D725">
            <v>114.67</v>
          </cell>
        </row>
        <row r="726">
          <cell r="A726">
            <v>53831</v>
          </cell>
          <cell r="B726" t="str">
            <v>CAMINHÃO PIPA 10.000 L TRUCADO, PESO BRUTO TOTAL 23.000 KG, CARGA ÚTIL MÁXIMA 15.935 KG, DISTÂNCIA ENTRE EIXOS 4,8 M, POTÊNCIA 230 CV, INCLUSIVE TANQUE DE AÇO PARA TRANSPORTE DE ÁGUA - MATERIAIS NA OPERAÇÃO. AF_06/2014</v>
          </cell>
          <cell r="C726" t="str">
            <v>H</v>
          </cell>
          <cell r="D726">
            <v>189.42</v>
          </cell>
        </row>
        <row r="727">
          <cell r="A727">
            <v>53840</v>
          </cell>
          <cell r="B727" t="str">
            <v>GRADE DE DISCO REBOCÁVEL COM 20 DISCOS 24" X 6 MM COM PNEUS PARA TRANSPORTE - DEPRECIAÇÃO. AF_06/2014</v>
          </cell>
          <cell r="C727" t="str">
            <v>H</v>
          </cell>
          <cell r="D727">
            <v>2.5099999999999998</v>
          </cell>
        </row>
        <row r="728">
          <cell r="A728">
            <v>53841</v>
          </cell>
          <cell r="B728" t="str">
            <v>GRADE DE DISCO REBOCÁVEL COM 20 DISCOS 24" X 6 MM COM PNEUS PARA TRANSPORTE - MANUTENÇÃO. AF_06/2014</v>
          </cell>
          <cell r="C728" t="str">
            <v>H</v>
          </cell>
          <cell r="D728">
            <v>1.74</v>
          </cell>
        </row>
        <row r="729">
          <cell r="A729">
            <v>53849</v>
          </cell>
          <cell r="B729" t="str">
            <v>MOTONIVELADORA POTÊNCIA BÁSICA LÍQUIDA (PRIMEIRA MARCHA) 125 HP, PESO BRUTO 13032 KG, LARGURA DA LÂMINA DE 3,7 M - MATERIAIS NA OPERAÇÃO. AF_06/2014</v>
          </cell>
          <cell r="C729" t="str">
            <v>H</v>
          </cell>
          <cell r="D729">
            <v>82.4</v>
          </cell>
        </row>
        <row r="730">
          <cell r="A730">
            <v>53857</v>
          </cell>
          <cell r="B730" t="str">
            <v>PÁ CARREGADEIRA SOBRE RODAS, POTÊNCIA LÍQUIDA 128 HP, CAPACIDADE DA CAÇAMBA 1,7 A 2,8 M3, PESO OPERACIONAL 11632 KG - MANUTENÇÃO. AF_06/2014</v>
          </cell>
          <cell r="C730" t="str">
            <v>H</v>
          </cell>
          <cell r="D730">
            <v>61.25</v>
          </cell>
        </row>
        <row r="731">
          <cell r="A731">
            <v>53858</v>
          </cell>
          <cell r="B731" t="str">
            <v>PÁ CARREGADEIRA SOBRE RODAS, POTÊNCIA LÍQUIDA 128 HP, CAPACIDADE DA CAÇAMBA 1,7 A 2,8 M3, PESO OPERACIONAL 11632 KG - MATERIAIS NA OPERAÇÃO. AF_06/2014</v>
          </cell>
          <cell r="C731" t="str">
            <v>H</v>
          </cell>
          <cell r="D731">
            <v>44.99</v>
          </cell>
        </row>
        <row r="732">
          <cell r="A732">
            <v>53861</v>
          </cell>
          <cell r="B732" t="str">
            <v>PÁ CARREGADEIRA SOBRE RODAS, POTÊNCIA 197 HP, CAPACIDADE DA CAÇAMBA 2,5 A 3,5 M3, PESO OPERACIONAL 18338 KG - MANUTENÇÃO. AF_06/2014</v>
          </cell>
          <cell r="C732" t="str">
            <v>H</v>
          </cell>
          <cell r="D732">
            <v>59.45</v>
          </cell>
        </row>
        <row r="733">
          <cell r="A733">
            <v>53863</v>
          </cell>
          <cell r="B733" t="str">
            <v>MARTELETE OU ROMPEDOR PNEUMÁTICO MANUAL, 28 KG, COM SILENCIADOR - MANUTENÇÃO. AF_07/2016</v>
          </cell>
          <cell r="C733" t="str">
            <v>H</v>
          </cell>
          <cell r="D733">
            <v>1.92</v>
          </cell>
        </row>
        <row r="734">
          <cell r="A734">
            <v>53865</v>
          </cell>
          <cell r="B734" t="str">
            <v>COMPRESSOR DE AR REBOCÁVEL, VAZÃO 189 PCM, PRESSÃO EFETIVA DE TRABALHO 102 PSI, MOTOR DIESEL, POTÊNCIA 63 CV - MATERIAIS NA OPERAÇÃO. AF_06/2015</v>
          </cell>
          <cell r="C734" t="str">
            <v>H</v>
          </cell>
          <cell r="D734">
            <v>46.41</v>
          </cell>
        </row>
        <row r="735">
          <cell r="A735">
            <v>53866</v>
          </cell>
          <cell r="B735" t="str">
            <v>BOMBA SUBMERSÍVEL ELÉTRICA TRIFÁSICA, POTÊNCIA 2,96 HP, Ø ROTOR 144 MM SEMI-ABERTO, BOCAL DE SAÍDA Ø 2", HM/Q = 2 MCA / 38,8 M3/H A 28 MCA / 5 M3/H - MATERIAIS NA OPERAÇÃO. AF_06/2014</v>
          </cell>
          <cell r="C735" t="str">
            <v>H</v>
          </cell>
          <cell r="D735">
            <v>1.41</v>
          </cell>
        </row>
        <row r="736">
          <cell r="A736">
            <v>53882</v>
          </cell>
          <cell r="B736" t="str">
            <v>CAMINHÃO PIPA 6.000 L, PESO BRUTO TOTAL 13.000 KG, DISTÂNCIA ENTRE EIXOS 4,80 M, POTÊNCIA 189 CV INCLUSIVE TANQUE DE AÇO PARA TRANSPORTE DE ÁGUA, CAPACIDADE 6 M3 - MANUTENÇÃO. AF_06/2014</v>
          </cell>
          <cell r="C736" t="str">
            <v>H</v>
          </cell>
          <cell r="D736">
            <v>36.700000000000003</v>
          </cell>
        </row>
        <row r="737">
          <cell r="A737">
            <v>55263</v>
          </cell>
          <cell r="B737" t="str">
            <v>ROLO COMPACTADOR DE PNEUS ESTÁTICO, PRESSÃO VARIÁVEL, POTÊNCIA 111 HP, PESO SEM/COM LASTRO 9,5 / 26 T, LARGURA DE TRABALHO 1,90 M - MATERIAIS NA OPERAÇÃO. AF_07/2014</v>
          </cell>
          <cell r="C737" t="str">
            <v>H</v>
          </cell>
          <cell r="D737">
            <v>63.43</v>
          </cell>
        </row>
        <row r="738">
          <cell r="A738">
            <v>73303</v>
          </cell>
          <cell r="B738" t="str">
            <v>GRUPO GERADOR ESTACIONÁRIO, MOTOR DIESEL POTÊNCIA 170 KVA - DEPRECIAÇÃO. AF_02/2016</v>
          </cell>
          <cell r="C738" t="str">
            <v>H</v>
          </cell>
          <cell r="D738">
            <v>7.15</v>
          </cell>
        </row>
        <row r="739">
          <cell r="A739">
            <v>73307</v>
          </cell>
          <cell r="B739" t="str">
            <v>GRUPO GERADOR ESTACIONÁRIO, MOTOR DIESEL POTÊNCIA 170 KVA - MANUTENÇÃO. AF_02/2016</v>
          </cell>
          <cell r="C739" t="str">
            <v>H</v>
          </cell>
          <cell r="D739">
            <v>6.38</v>
          </cell>
        </row>
        <row r="740">
          <cell r="A740">
            <v>73309</v>
          </cell>
          <cell r="B740" t="str">
            <v>ROLO COMPACTADOR VIBRATÓRIO PÉ DE CARNEIRO PARA SOLOS, POTÊNCIA 80 HP, PESO OPERACIONAL SEM/COM LASTRO 7,4 / 8,8 T, LARGURA DE TRABALHO 1,68 M - DEPRECIAÇÃO. AF_02/2016</v>
          </cell>
          <cell r="C740" t="str">
            <v>H</v>
          </cell>
          <cell r="D740">
            <v>31.84</v>
          </cell>
        </row>
        <row r="741">
          <cell r="A741">
            <v>73311</v>
          </cell>
          <cell r="B741" t="str">
            <v>GRUPO GERADOR ESTACIONÁRIO, MOTOR DIESEL POTÊNCIA 170 KVA - MATERIAIS NA OPERAÇÃO. AF_02/2016</v>
          </cell>
          <cell r="C741" t="str">
            <v>H</v>
          </cell>
          <cell r="D741">
            <v>175.34</v>
          </cell>
        </row>
        <row r="742">
          <cell r="A742">
            <v>73313</v>
          </cell>
          <cell r="B742" t="str">
            <v>ROLO COMPACTADOR VIBRATÓRIO PÉ DE CARNEIRO PARA SOLOS, POTÊNCIA 80 HP, PESO OPERACIONAL SEM/COM LASTRO 7,4 / 8,8 T, LARGURA DE TRABALHO 1,68 M - JUROS. AF_02/2016</v>
          </cell>
          <cell r="C742" t="str">
            <v>H</v>
          </cell>
          <cell r="D742">
            <v>8.6</v>
          </cell>
        </row>
        <row r="743">
          <cell r="A743">
            <v>73315</v>
          </cell>
          <cell r="B743" t="str">
            <v>ROLO COMPACTADOR VIBRATÓRIO PÉ DE CARNEIRO PARA SOLOS, POTÊNCIA 80 HP, PESO OPERACIONAL SEM/COM LASTRO 7,4 / 8,8 T, LARGURA DE TRABALHO 1,68 M - MATERIAIS NA OPERAÇÃO. AF_02/2016</v>
          </cell>
          <cell r="C743" t="str">
            <v>H</v>
          </cell>
          <cell r="D743">
            <v>56.24</v>
          </cell>
        </row>
        <row r="744">
          <cell r="A744">
            <v>73335</v>
          </cell>
          <cell r="B744" t="str">
            <v>CAMINHÃO TOCO, PBT 14.300 KG, CARGA ÚTIL MÁX. 9.710 KG, DIST. ENTRE EIXOS 3,56 M, POTÊNCIA 185 CV, INCLUSIVE CARROCERIA FIXA ABERTA DE MADEIRA P/ TRANSPORTE GERAL DE CARGA SECA, DIMEN. APROX. 2,50 X 6,50 X 0,50 M - MANUTENÇÃO. AF_06/2014</v>
          </cell>
          <cell r="C744" t="str">
            <v>H</v>
          </cell>
          <cell r="D744">
            <v>34.9</v>
          </cell>
        </row>
        <row r="745">
          <cell r="A745">
            <v>73340</v>
          </cell>
          <cell r="B745" t="str">
            <v>CAMINHÃO TOCO, PBT 14.300 KG, CARGA ÚTIL MÁX. 9.710 KG, DIST. ENTRE EIXOS 3,56 M, POTÊNCIA 185 CV, INCLUSIVE CARROCERIA FIXA ABERTA DE MADEIRA P/ TRANSPORTE GERAL DE CARGA SECA, DIMEN. APROX. 2,50 X 6,50 X 0,50 M - MATERIAIS NA OPERAÇÃO. AF_06/2014</v>
          </cell>
          <cell r="C745" t="str">
            <v>H</v>
          </cell>
          <cell r="D745">
            <v>152.37</v>
          </cell>
        </row>
        <row r="746">
          <cell r="A746">
            <v>83361</v>
          </cell>
          <cell r="B746" t="str">
            <v>ESPARGIDOR DE ASFALTO PRESSURIZADO, TANQUE 6 M3 COM ISOLAÇÃO TÉRMICA, AQUECIDO COM 2 MAÇARICOS, COM BARRA ESPARGIDORA 3,60 M, MONTADO SOBRE CAMINHÃO  TOCO, PBT 14.300 KG, POTÊNCIA 185 CV - MANUTENÇÃO. AF_08/2015</v>
          </cell>
          <cell r="C746" t="str">
            <v>H</v>
          </cell>
          <cell r="D746">
            <v>42.81</v>
          </cell>
        </row>
        <row r="747">
          <cell r="A747">
            <v>83761</v>
          </cell>
          <cell r="B747" t="str">
            <v>GRUPO DE SOLDAGEM COM GERADOR A DIESEL 60 CV PARA SOLDA ELÉTRICA, SOBRE 04 RODAS, COM MOTOR 4 CILINDROS 600 A - DEPRECIAÇÃO. AF_02/2016</v>
          </cell>
          <cell r="C747" t="str">
            <v>H</v>
          </cell>
          <cell r="D747">
            <v>9.52</v>
          </cell>
        </row>
        <row r="748">
          <cell r="A748">
            <v>83762</v>
          </cell>
          <cell r="B748" t="str">
            <v>GRUPO DE SOLDAGEM COM GERADOR A DIESEL 60 CV PARA SOLDA ELÉTRICA, SOBRE 04 RODAS, COM MOTOR 4 CILINDROS 600 A - MANUTENÇÃO. AF_02/2016</v>
          </cell>
          <cell r="C748" t="str">
            <v>H</v>
          </cell>
          <cell r="D748">
            <v>8.5</v>
          </cell>
        </row>
        <row r="749">
          <cell r="A749">
            <v>83763</v>
          </cell>
          <cell r="B749" t="str">
            <v>GRUPO DE SOLDAGEM COM GERADOR A DIESEL 60 CV PARA SOLDA ELÉTRICA, SOBRE 04 RODAS, COM MOTOR 4 CILINDROS 600 A - MATERIAIS NA OPERAÇÃO. AF_02/2016</v>
          </cell>
          <cell r="C749" t="str">
            <v>H</v>
          </cell>
          <cell r="D749">
            <v>49.41</v>
          </cell>
        </row>
        <row r="750">
          <cell r="A750">
            <v>83764</v>
          </cell>
          <cell r="B750" t="str">
            <v>GRUPO DE SOLDAGEM COM GERADOR A DIESEL 60 CV PARA SOLDA ELÉTRICA, SOBRE 04 RODAS, COM MOTOR 4 CILINDROS 600 A - JUROS. AF_02/2016</v>
          </cell>
          <cell r="C750" t="str">
            <v>H</v>
          </cell>
          <cell r="D750">
            <v>3.35</v>
          </cell>
        </row>
        <row r="751">
          <cell r="A751">
            <v>87026</v>
          </cell>
          <cell r="B751" t="str">
            <v>GRADE DE DISCO REBOCÁVEL COM 20 DISCOS 24" X 6 MM COM PNEUS PARA TRANSPORTE - JUROS. AF_06/2014</v>
          </cell>
          <cell r="C751" t="str">
            <v>H</v>
          </cell>
          <cell r="D751">
            <v>0.69</v>
          </cell>
        </row>
        <row r="752">
          <cell r="A752">
            <v>87441</v>
          </cell>
          <cell r="B752" t="str">
            <v>BETONEIRA CAPACIDADE NOMINAL 400 L, CAPACIDADE DE MISTURA 310 L, MOTOR A DIESEL POTÊNCIA 5,0 CV, SEM CARREGADOR - DEPRECIAÇÃO. AF_05/2023</v>
          </cell>
          <cell r="C752" t="str">
            <v>H</v>
          </cell>
          <cell r="D752">
            <v>0.4</v>
          </cell>
        </row>
        <row r="753">
          <cell r="A753">
            <v>87442</v>
          </cell>
          <cell r="B753" t="str">
            <v>BETONEIRA CAPACIDADE NOMINAL 400 L, CAPACIDADE DE MISTURA 310 L, MOTOR A DIESEL POTÊNCIA 5,0 CV, SEM CARREGADOR - JUROS. AF_05/2023</v>
          </cell>
          <cell r="C753" t="str">
            <v>H</v>
          </cell>
          <cell r="D753">
            <v>0.09</v>
          </cell>
        </row>
        <row r="754">
          <cell r="A754">
            <v>87443</v>
          </cell>
          <cell r="B754" t="str">
            <v>BETONEIRA CAPACIDADE NOMINAL 400 L, CAPACIDADE DE MISTURA 310 L, MOTOR A DIESEL POTÊNCIA 5,0 CV, SEM CARREGADOR - MANUTENÇÃO. AF_05/2023</v>
          </cell>
          <cell r="C754" t="str">
            <v>H</v>
          </cell>
          <cell r="D754">
            <v>0.54</v>
          </cell>
        </row>
        <row r="755">
          <cell r="A755">
            <v>87444</v>
          </cell>
          <cell r="B755" t="str">
            <v>BETONEIRA CAPACIDADE NOMINAL 400 L, CAPACIDADE DE MISTURA 310 L, MOTOR A DIESEL POTÊNCIA 5,0 CV, SEM CARREGADOR - MATERIAIS NA OPERAÇÃO. AF_05/2023</v>
          </cell>
          <cell r="C755" t="str">
            <v>H</v>
          </cell>
          <cell r="D755">
            <v>4.17</v>
          </cell>
        </row>
        <row r="756">
          <cell r="A756">
            <v>88387</v>
          </cell>
          <cell r="B756" t="str">
            <v>MISTURADOR DE ARGAMASSA, EIXO HORIZONTAL, CAPACIDADE DE MISTURA 300 KG, MOTOR ELÉTRICO POTÊNCIA 5 CV - DEPRECIAÇÃO. AF_05/2023</v>
          </cell>
          <cell r="C756" t="str">
            <v>H</v>
          </cell>
          <cell r="D756">
            <v>0.78</v>
          </cell>
        </row>
        <row r="757">
          <cell r="A757">
            <v>88389</v>
          </cell>
          <cell r="B757" t="str">
            <v>MISTURADOR DE ARGAMASSA, EIXO HORIZONTAL, CAPACIDADE DE MISTURA 300 KG, MOTOR ELÉTRICO POTÊNCIA 5 CV - JUROS. AF_05/2023</v>
          </cell>
          <cell r="C757" t="str">
            <v>H</v>
          </cell>
          <cell r="D757">
            <v>0.19</v>
          </cell>
        </row>
        <row r="758">
          <cell r="A758">
            <v>88390</v>
          </cell>
          <cell r="B758" t="str">
            <v>MISTURADOR DE ARGAMASSA, EIXO HORIZONTAL, CAPACIDADE DE MISTURA 300 KG, MOTOR ELÉTRICO POTÊNCIA 5 CV - MANUTENÇÃO. AF_05/2023</v>
          </cell>
          <cell r="C758" t="str">
            <v>H</v>
          </cell>
          <cell r="D758">
            <v>0.91</v>
          </cell>
        </row>
        <row r="759">
          <cell r="A759">
            <v>88391</v>
          </cell>
          <cell r="B759" t="str">
            <v>MISTURADOR DE ARGAMASSA, EIXO HORIZONTAL, CAPACIDADE DE MISTURA 300 KG, MOTOR ELÉTRICO POTÊNCIA 5 CV - MATERIAIS NA OPERAÇÃO. AF_05/2023</v>
          </cell>
          <cell r="C759" t="str">
            <v>H</v>
          </cell>
          <cell r="D759">
            <v>2.2799999999999998</v>
          </cell>
        </row>
        <row r="760">
          <cell r="A760">
            <v>88394</v>
          </cell>
          <cell r="B760" t="str">
            <v>MISTURADOR DE ARGAMASSA, EIXO HORIZONTAL, CAPACIDADE DE MISTURA 600 KG, MOTOR ELÉTRICO POTÊNCIA 7,5 CV - DEPRECIAÇÃO. AF_05/2023</v>
          </cell>
          <cell r="C760" t="str">
            <v>H</v>
          </cell>
          <cell r="D760">
            <v>0.93</v>
          </cell>
        </row>
        <row r="761">
          <cell r="A761">
            <v>88395</v>
          </cell>
          <cell r="B761" t="str">
            <v>MISTURADOR DE ARGAMASSA, EIXO HORIZONTAL, CAPACIDADE DE MISTURA 600 KG, MOTOR ELÉTRICO POTÊNCIA 7,5 CV - JUROS. AF_05/2023</v>
          </cell>
          <cell r="C761" t="str">
            <v>H</v>
          </cell>
          <cell r="D761">
            <v>0.23</v>
          </cell>
        </row>
        <row r="762">
          <cell r="A762">
            <v>88396</v>
          </cell>
          <cell r="B762" t="str">
            <v>MISTURADOR DE ARGAMASSA, EIXO HORIZONTAL, CAPACIDADE DE MISTURA 600 KG, MOTOR ELÉTRICO POTÊNCIA 7,5 CV - MANUTENÇÃO. AF_05/2023</v>
          </cell>
          <cell r="C762" t="str">
            <v>H</v>
          </cell>
          <cell r="D762">
            <v>1.0900000000000001</v>
          </cell>
        </row>
        <row r="763">
          <cell r="A763">
            <v>88397</v>
          </cell>
          <cell r="B763" t="str">
            <v>MISTURADOR DE ARGAMASSA, EIXO HORIZONTAL, CAPACIDADE DE MISTURA 600 KG, MOTOR ELÉTRICO POTÊNCIA 7,5 CV - MATERIAIS NA OPERAÇÃO. AF_05/2023</v>
          </cell>
          <cell r="C763" t="str">
            <v>H</v>
          </cell>
          <cell r="D763">
            <v>3.42</v>
          </cell>
        </row>
        <row r="764">
          <cell r="A764">
            <v>88400</v>
          </cell>
          <cell r="B764" t="str">
            <v>MISTURADOR DE ARGAMASSA, EIXO HORIZONTAL, CAPACIDADE DE MISTURA 160 KG, MOTOR ELÉTRICO POTÊNCIA 3 CV - DEPRECIAÇÃO. AF_05/2023</v>
          </cell>
          <cell r="C764" t="str">
            <v>H</v>
          </cell>
          <cell r="D764">
            <v>0.74</v>
          </cell>
        </row>
        <row r="765">
          <cell r="A765">
            <v>88401</v>
          </cell>
          <cell r="B765" t="str">
            <v>MISTURADOR DE ARGAMASSA, EIXO HORIZONTAL, CAPACIDADE DE MISTURA 160 KG, MOTOR ELÉTRICO POTÊNCIA 3 CV - JUROS. AF_05/2023</v>
          </cell>
          <cell r="C765" t="str">
            <v>H</v>
          </cell>
          <cell r="D765">
            <v>0.18</v>
          </cell>
        </row>
        <row r="766">
          <cell r="A766">
            <v>88402</v>
          </cell>
          <cell r="B766" t="str">
            <v>MISTURADOR DE ARGAMASSA, EIXO HORIZONTAL, CAPACIDADE DE MISTURA 160 KG, MOTOR ELÉTRICO POTÊNCIA 3 CV - MANUTENÇÃO. AF_05/2023</v>
          </cell>
          <cell r="C766" t="str">
            <v>H</v>
          </cell>
          <cell r="D766">
            <v>0.86</v>
          </cell>
        </row>
        <row r="767">
          <cell r="A767">
            <v>88403</v>
          </cell>
          <cell r="B767" t="str">
            <v>MISTURADOR DE ARGAMASSA, EIXO HORIZONTAL, CAPACIDADE DE MISTURA 160 KG, MOTOR ELÉTRICO POTÊNCIA 3 CV - MATERIAIS NA OPERAÇÃO. AF_05/2023</v>
          </cell>
          <cell r="C767" t="str">
            <v>H</v>
          </cell>
          <cell r="D767">
            <v>1.37</v>
          </cell>
        </row>
        <row r="768">
          <cell r="A768">
            <v>88419</v>
          </cell>
          <cell r="B768" t="str">
            <v>PROJETOR DE ARGAMASSA, CAPACIDADE DE PROJEÇÃO 1,5 M3/H, ALCANCE DE 30 ATÉ 60 M, MOTOR ELÉTRICO POTÊNCIA 7,5 HP - DEPRECIAÇÃO. AF_06/2014</v>
          </cell>
          <cell r="C768" t="str">
            <v>H</v>
          </cell>
          <cell r="D768">
            <v>5.16</v>
          </cell>
        </row>
        <row r="769">
          <cell r="A769">
            <v>88422</v>
          </cell>
          <cell r="B769" t="str">
            <v>PROJETOR DE ARGAMASSA, CAPACIDADE DE PROJEÇÃO 1,5 M3/H, ALCANCE DE 30 ATÉ 60 M, MOTOR ELÉTRICO POTÊNCIA 7,5 HP - JUROS. AF_06/2014</v>
          </cell>
          <cell r="C769" t="str">
            <v>H</v>
          </cell>
          <cell r="D769">
            <v>1.19</v>
          </cell>
        </row>
        <row r="770">
          <cell r="A770">
            <v>88425</v>
          </cell>
          <cell r="B770" t="str">
            <v>PROJETOR DE ARGAMASSA, CAPACIDADE DE PROJEÇÃO 1,5 M3/H, ALCANCE DE 30 ATÉ 60 M, MOTOR ELÉTRICO POTÊNCIA 7,5 HP - MANUTENÇÃO. AF_06/2014</v>
          </cell>
          <cell r="C770" t="str">
            <v>H</v>
          </cell>
          <cell r="D770">
            <v>6.45</v>
          </cell>
        </row>
        <row r="771">
          <cell r="A771">
            <v>88427</v>
          </cell>
          <cell r="B771" t="str">
            <v>PROJETOR DE ARGAMASSA, CAPACIDADE DE PROJEÇÃO 1,5 M3/H, ALCANCE DE 30 ATÉ 60 M, MOTOR ELÉTRICO POTÊNCIA 7,5 HP - MATERIAIS NA OPERAÇÃO. AF_06/2014</v>
          </cell>
          <cell r="C771" t="str">
            <v>H</v>
          </cell>
          <cell r="D771">
            <v>0.77</v>
          </cell>
        </row>
        <row r="772">
          <cell r="A772">
            <v>88434</v>
          </cell>
          <cell r="B772" t="str">
            <v>PROJETOR DE ARGAMASSA, CAPACIDADE DE PROJEÇÃO 2 M3/H, ALCANCE ATÉ 50 M, MOTOR ELÉTRICO POTÊNCIA 7,5 HP - DEPRECIAÇÃO. AF_06/2014</v>
          </cell>
          <cell r="C772" t="str">
            <v>H</v>
          </cell>
          <cell r="D772">
            <v>6.84</v>
          </cell>
        </row>
        <row r="773">
          <cell r="A773">
            <v>88435</v>
          </cell>
          <cell r="B773" t="str">
            <v>PROJETOR DE ARGAMASSA, CAPACIDADE DE PROJEÇÃO 2 M3/H, ALCANCE ATÉ 50 M, MOTOR ELÉTRICO POTÊNCIA 7,5 HP - JUROS. AF_06/2014</v>
          </cell>
          <cell r="C773" t="str">
            <v>H</v>
          </cell>
          <cell r="D773">
            <v>1.58</v>
          </cell>
        </row>
        <row r="774">
          <cell r="A774">
            <v>88436</v>
          </cell>
          <cell r="B774" t="str">
            <v>PROJETOR DE ARGAMASSA, CAPACIDADE DE PROJEÇÃO 2 M3/H, ALCANCE ATÉ 50 M, MOTOR ELÉTRICO POTÊNCIA 7,5 HP - MANUTENÇÃO. AF_06/2014</v>
          </cell>
          <cell r="C774" t="str">
            <v>H</v>
          </cell>
          <cell r="D774">
            <v>8.5500000000000007</v>
          </cell>
        </row>
        <row r="775">
          <cell r="A775">
            <v>88437</v>
          </cell>
          <cell r="B775" t="str">
            <v>PROJETOR DE ARGAMASSA, CAPACIDADE DE PROJEÇÃO 2 M3/H, ALCANCE ATÉ 50 M, MOTOR ELÉTRICO POTÊNCIA 7,5 HP - MATERIAIS NA OPERAÇÃO. AF_06/2014</v>
          </cell>
          <cell r="C775" t="str">
            <v>H</v>
          </cell>
          <cell r="D775">
            <v>0.77</v>
          </cell>
        </row>
        <row r="776">
          <cell r="A776">
            <v>88569</v>
          </cell>
          <cell r="B776" t="str">
            <v>ESPARGIDOR DE ASFALTO PRESSURIZADO COM TANQUE DE 2500 L, REBOCÁVEL COM MOTOR A GASOLINA POTÊNCIA 3,4 HP - DEPRECIAÇÃO. AF_07/2014</v>
          </cell>
          <cell r="C776" t="str">
            <v>H</v>
          </cell>
          <cell r="D776">
            <v>3.96</v>
          </cell>
        </row>
        <row r="777">
          <cell r="A777">
            <v>88570</v>
          </cell>
          <cell r="B777" t="str">
            <v>ESPARGIDOR DE ASFALTO PRESSURIZADO COM TANQUE DE 2500 L, REBOCÁVEL COM MOTOR A GASOLINA POTÊNCIA 3,4 HP - JUROS. AF_07/2014</v>
          </cell>
          <cell r="C777" t="str">
            <v>H</v>
          </cell>
          <cell r="D777">
            <v>1.28</v>
          </cell>
        </row>
        <row r="778">
          <cell r="A778">
            <v>88826</v>
          </cell>
          <cell r="B778" t="str">
            <v>BETONEIRA CAPACIDADE NOMINAL DE 400 L, CAPACIDADE DE MISTURA 280 L, MOTOR ELÉTRICO TRIFÁSICO POTÊNCIA DE 2 CV, SEM CARREGADOR - DEPRECIAÇÃO. AF_05/2023</v>
          </cell>
          <cell r="C778" t="str">
            <v>H</v>
          </cell>
          <cell r="D778">
            <v>0.28999999999999998</v>
          </cell>
        </row>
        <row r="779">
          <cell r="A779">
            <v>88827</v>
          </cell>
          <cell r="B779" t="str">
            <v>BETONEIRA CAPACIDADE NOMINAL DE 400 L, CAPACIDADE DE MISTURA 280 L, MOTOR ELÉTRICO TRIFÁSICO POTÊNCIA DE 2 CV, SEM CARREGADOR - JUROS. AF_05/2023</v>
          </cell>
          <cell r="C779" t="str">
            <v>H</v>
          </cell>
          <cell r="D779">
            <v>7.0000000000000007E-2</v>
          </cell>
        </row>
        <row r="780">
          <cell r="A780">
            <v>88828</v>
          </cell>
          <cell r="B780" t="str">
            <v>BETONEIRA CAPACIDADE NOMINAL DE 400 L, CAPACIDADE DE MISTURA 280 L, MOTOR ELÉTRICO TRIFÁSICO POTÊNCIA DE 2 CV, SEM CARREGADOR - MANUTENÇÃO. AF_05/2023</v>
          </cell>
          <cell r="C780" t="str">
            <v>H</v>
          </cell>
          <cell r="D780">
            <v>0.34</v>
          </cell>
        </row>
        <row r="781">
          <cell r="A781">
            <v>88829</v>
          </cell>
          <cell r="B781" t="str">
            <v>BETONEIRA CAPACIDADE NOMINAL DE 400 L, CAPACIDADE DE MISTURA 280 L, MOTOR ELÉTRICO TRIFÁSICO POTÊNCIA DE 2 CV, SEM CARREGADOR - MATERIAIS NA OPERAÇÃO. AF_05/2023</v>
          </cell>
          <cell r="C781" t="str">
            <v>H</v>
          </cell>
          <cell r="D781">
            <v>0.91</v>
          </cell>
        </row>
        <row r="782">
          <cell r="A782">
            <v>88832</v>
          </cell>
          <cell r="B782" t="str">
            <v>ESCAVADEIRA HIDRÁULICA SOBRE ESTEIRAS, CAÇAMBA 0,80 M3, PESO OPERACIONAL 17,8 T, POTÊNCIA LÍQUIDA 110 HP - DEPRECIAÇÃO. AF_10/2014</v>
          </cell>
          <cell r="C782" t="str">
            <v>H</v>
          </cell>
          <cell r="D782">
            <v>42.74</v>
          </cell>
        </row>
        <row r="783">
          <cell r="A783">
            <v>88834</v>
          </cell>
          <cell r="B783" t="str">
            <v>ESCAVADEIRA HIDRÁULICA SOBRE ESTEIRAS, CAÇAMBA 0,80 M3, PESO OPERACIONAL 17,8 T, POTÊNCIA LÍQUIDA 110 HP - JUROS. AF_10/2014</v>
          </cell>
          <cell r="C783" t="str">
            <v>H</v>
          </cell>
          <cell r="D783">
            <v>11.29</v>
          </cell>
        </row>
        <row r="784">
          <cell r="A784">
            <v>88835</v>
          </cell>
          <cell r="B784" t="str">
            <v>ESCAVADEIRA HIDRÁULICA SOBRE ESTEIRAS, CAÇAMBA 0,80 M3, PESO OPERACIONAL 17,8 T, POTÊNCIA LÍQUIDA 110 HP - MANUTENÇÃO. AF_10/2014</v>
          </cell>
          <cell r="C784" t="str">
            <v>H</v>
          </cell>
          <cell r="D784">
            <v>53.43</v>
          </cell>
        </row>
        <row r="785">
          <cell r="A785">
            <v>88836</v>
          </cell>
          <cell r="B785" t="str">
            <v>ESCAVADEIRA HIDRÁULICA SOBRE ESTEIRAS, CAÇAMBA 0,80 M3, PESO OPERACIONAL 17,8 T, POTÊNCIA LÍQUIDA 110 HP - MATERIAIS NA OPERAÇÃO. AF_10/2014</v>
          </cell>
          <cell r="C785" t="str">
            <v>H</v>
          </cell>
          <cell r="D785">
            <v>62.84</v>
          </cell>
        </row>
        <row r="786">
          <cell r="A786">
            <v>88839</v>
          </cell>
          <cell r="B786" t="str">
            <v>TRATOR DE ESTEIRAS, POTÊNCIA 125 HP, PESO OPERACIONAL 12,9 T, COM LÂMINA 2,7 M3 - DEPRECIAÇÃO. AF_10/2014</v>
          </cell>
          <cell r="C786" t="str">
            <v>H</v>
          </cell>
          <cell r="D786">
            <v>33.39</v>
          </cell>
        </row>
        <row r="787">
          <cell r="A787">
            <v>88840</v>
          </cell>
          <cell r="B787" t="str">
            <v>TRATOR DE ESTEIRAS, POTÊNCIA 125 HP, PESO OPERACIONAL 12,9 T, COM LÂMINA 2,7 M3 - JUROS. AF_10/2014</v>
          </cell>
          <cell r="C787" t="str">
            <v>H</v>
          </cell>
          <cell r="D787">
            <v>14.71</v>
          </cell>
        </row>
        <row r="788">
          <cell r="A788">
            <v>88841</v>
          </cell>
          <cell r="B788" t="str">
            <v>TRATOR DE ESTEIRAS, POTÊNCIA 125 HP, PESO OPERACIONAL 12,9 T, COM LÂMINA 2,7 M3 - MANUTENÇÃO. AF_10/2014</v>
          </cell>
          <cell r="C788" t="str">
            <v>H</v>
          </cell>
          <cell r="D788">
            <v>59.7</v>
          </cell>
        </row>
        <row r="789">
          <cell r="A789">
            <v>88842</v>
          </cell>
          <cell r="B789" t="str">
            <v>TRATOR DE ESTEIRAS, POTÊNCIA 125 HP, PESO OPERACIONAL 12,9 T, COM LÂMINA 2,7 M3 - MATERIAIS NA OPERAÇÃO. AF_10/2014</v>
          </cell>
          <cell r="C789" t="str">
            <v>H</v>
          </cell>
          <cell r="D789">
            <v>76.92</v>
          </cell>
        </row>
        <row r="790">
          <cell r="A790">
            <v>88847</v>
          </cell>
          <cell r="B790" t="str">
            <v>USINA DE LAMA ASFÁLTICA, PROD 30 A 50 T/H, SILO DE AGREGADO 7 M3, RESERVATÓRIOS PARA EMULSÃO E ÁGUA DE 2,3 M3 CADA, MISTURADOR TIPO PUG MILL A SER MONTADO SOBRE CAMINHÃO - DEPRECIAÇÃO. AF_10/2014</v>
          </cell>
          <cell r="C790" t="str">
            <v>H</v>
          </cell>
          <cell r="D790">
            <v>22.82</v>
          </cell>
        </row>
        <row r="791">
          <cell r="A791">
            <v>88848</v>
          </cell>
          <cell r="B791" t="str">
            <v>USINA DE LAMA ASFÁLTICA, PROD 30 A 50 T/H, SILO DE AGREGADO 7 M3, RESERVATÓRIOS PARA EMULSÃO E ÁGUA DE 2,3 M3 CADA, MISTURADOR TIPO PUG MILL A SER MONTADO SOBRE CAMINHÃO - JUROS. AF_10/2014</v>
          </cell>
          <cell r="C791" t="str">
            <v>H</v>
          </cell>
          <cell r="D791">
            <v>9.3800000000000008</v>
          </cell>
        </row>
        <row r="792">
          <cell r="A792">
            <v>88853</v>
          </cell>
          <cell r="B792" t="str">
            <v>MOTOBOMBA CENTRÍFUGA, MOTOR A GASOLINA, POTÊNCIA 5,42 HP, BOCAIS 1 1/2" X 1", DIÂMETRO ROTOR 143 MM HM/Q = 6 MCA / 16,8 M3/H A 38 MCA / 6,6 M3/H - DEPRECIAÇÃO. AF_06/2014</v>
          </cell>
          <cell r="C792" t="str">
            <v>H</v>
          </cell>
          <cell r="D792">
            <v>0.34</v>
          </cell>
        </row>
        <row r="793">
          <cell r="A793">
            <v>88854</v>
          </cell>
          <cell r="B793" t="str">
            <v>MOTOBOMBA CENTRÍFUGA, MOTOR A GASOLINA, POTÊNCIA 5,42 HP, BOCAIS 1 1/2" X 1", DIÂMETRO ROTOR 143 MM HM/Q = 6 MCA / 16,8 M3/H A 38 MCA / 6,6 M3/H - JUROS. AF_06/2014</v>
          </cell>
          <cell r="C793" t="str">
            <v>H</v>
          </cell>
          <cell r="D793">
            <v>7.0000000000000007E-2</v>
          </cell>
        </row>
        <row r="794">
          <cell r="A794">
            <v>88855</v>
          </cell>
          <cell r="B794" t="str">
            <v>GRADE DE DISCO CONTROLE REMOTO REBOCÁVEL, COM 24 DISCOS 24" X 6 MM COM PNEUS PARA TRANSPORTE - DEPRECIAÇÃO. AF_06/2014</v>
          </cell>
          <cell r="C794" t="str">
            <v>H</v>
          </cell>
          <cell r="D794">
            <v>3.21</v>
          </cell>
        </row>
        <row r="795">
          <cell r="A795">
            <v>88856</v>
          </cell>
          <cell r="B795" t="str">
            <v>GRADE DE DISCO CONTROLE REMOTO REBOCÁVEL, COM 24 DISCOS 24" X 6 MM COM PNEUS PARA TRANSPORTE - JUROS. AF_06/2014</v>
          </cell>
          <cell r="C795" t="str">
            <v>H</v>
          </cell>
          <cell r="D795">
            <v>0.88</v>
          </cell>
        </row>
        <row r="796">
          <cell r="A796">
            <v>88857</v>
          </cell>
          <cell r="B796" t="str">
            <v>RETROESCAVADEIRA SOBRE RODAS COM CARREGADEIRA, TRAÇÃO 4X4, POTÊNCIA LÍQ. 88 HP, CAÇAMBA CARREG. CAP. MÍN. 1 M3, CAÇAMBA RETRO CAP. 0,26 M3, PESO OPERACIONAL MÍN. 6.674 KG, PROFUNDIDADE ESCAVAÇÃO MÁX. 4,37 M - DEPRECIAÇÃO. AF_06/2014</v>
          </cell>
          <cell r="C796" t="str">
            <v>H</v>
          </cell>
          <cell r="D796">
            <v>23.5</v>
          </cell>
        </row>
        <row r="797">
          <cell r="A797">
            <v>88858</v>
          </cell>
          <cell r="B797" t="str">
            <v>RETROESCAVADEIRA SOBRE RODAS COM CARREGADEIRA, TRAÇÃO 4X4, POTÊNCIA LÍQ. 88 HP, CAÇAMBA CARREG. CAP. MÍN. 1 M3, CAÇAMBA RETRO CAP. 0,26 M3, PESO OPERACIONAL MÍN. 6.674 KG, PROFUNDIDADE ESCAVAÇÃO MÁX. 4,37 M - JUROS. AF_06/2014</v>
          </cell>
          <cell r="C797" t="str">
            <v>H</v>
          </cell>
          <cell r="D797">
            <v>6.21</v>
          </cell>
        </row>
        <row r="798">
          <cell r="A798">
            <v>88859</v>
          </cell>
          <cell r="B798" t="str">
            <v>RETROESCAVADEIRA SOBRE RODAS COM CARREGADEIRA, TRAÇÃO 4X2, POTÊNCIA LÍQ. 79 HP, CAÇAMBA CARREG. CAP. MÍN. 1 M3, CAÇAMBA RETRO CAP. 0,20 M3, PESO OPERACIONAL MÍN. 6.570 KG, PROFUNDIDADE ESCAVAÇÃO MÁX. 4,37 M - DEPRECIAÇÃO. AF_06/2014</v>
          </cell>
          <cell r="C798" t="str">
            <v>H</v>
          </cell>
          <cell r="D798">
            <v>20.9</v>
          </cell>
        </row>
        <row r="799">
          <cell r="A799">
            <v>88860</v>
          </cell>
          <cell r="B799" t="str">
            <v>RETROESCAVADEIRA SOBRE RODAS COM CARREGADEIRA, TRAÇÃO 4X2, POTÊNCIA LÍQ. 79 HP, CAÇAMBA CARREG. CAP. MÍN. 1 M3, CAÇAMBA RETRO CAP. 0,20 M3, PESO OPERACIONAL MÍN. 6.570 KG, PROFUNDIDADE ESCAVAÇÃO MÁX. 4,37 M - JUROS. AF_06/2014</v>
          </cell>
          <cell r="C799" t="str">
            <v>H</v>
          </cell>
          <cell r="D799">
            <v>5.52</v>
          </cell>
        </row>
        <row r="800">
          <cell r="A800">
            <v>88900</v>
          </cell>
          <cell r="B800" t="str">
            <v>ESCAVADEIRA HIDRÁULICA SOBRE ESTEIRAS, CAÇAMBA 1,20 M3, PESO OPERACIONAL 21 T, POTÊNCIA BRUTA 155 HP - DEPRECIAÇÃO. AF_06/2014</v>
          </cell>
          <cell r="C800" t="str">
            <v>H</v>
          </cell>
          <cell r="D800">
            <v>49.84</v>
          </cell>
        </row>
        <row r="801">
          <cell r="A801">
            <v>88902</v>
          </cell>
          <cell r="B801" t="str">
            <v>ESCAVADEIRA HIDRÁULICA SOBRE ESTEIRAS, CAÇAMBA 1,20 M3, PESO OPERACIONAL 21 T, POTÊNCIA BRUTA 155 HP - JUROS. AF_06/2014</v>
          </cell>
          <cell r="C801" t="str">
            <v>H</v>
          </cell>
          <cell r="D801">
            <v>13.17</v>
          </cell>
        </row>
        <row r="802">
          <cell r="A802">
            <v>88903</v>
          </cell>
          <cell r="B802" t="str">
            <v>ESCAVADEIRA HIDRÁULICA SOBRE ESTEIRAS, CAÇAMBA 1,20 M3, PESO OPERACIONAL 21 T, POTÊNCIA BRUTA 155 HP - MANUTENÇÃO. AF_06/2014</v>
          </cell>
          <cell r="C802" t="str">
            <v>H</v>
          </cell>
          <cell r="D802">
            <v>62.3</v>
          </cell>
        </row>
        <row r="803">
          <cell r="A803">
            <v>88904</v>
          </cell>
          <cell r="B803" t="str">
            <v>ESCAVADEIRA HIDRÁULICA SOBRE ESTEIRAS, CAÇAMBA 1,20 M3, PESO OPERACIONAL 21 T, POTÊNCIA BRUTA 155 HP - MATERIAIS NA OPERAÇÃO. AF_06/2014</v>
          </cell>
          <cell r="C803" t="str">
            <v>H</v>
          </cell>
          <cell r="D803">
            <v>88.52</v>
          </cell>
        </row>
        <row r="804">
          <cell r="A804">
            <v>89009</v>
          </cell>
          <cell r="B804" t="str">
            <v>TRATOR DE ESTEIRAS, POTÊNCIA 150 HP, PESO OPERACIONAL 16,7 T, COM RODA MOTRIZ ELEVADA E LÂMINA 3,18 M3 - DEPRECIAÇÃO. AF_06/2014</v>
          </cell>
          <cell r="C804" t="str">
            <v>H</v>
          </cell>
          <cell r="D804">
            <v>41.36</v>
          </cell>
        </row>
        <row r="805">
          <cell r="A805">
            <v>89010</v>
          </cell>
          <cell r="B805" t="str">
            <v>TRATOR DE ESTEIRAS, POTÊNCIA 150 HP, PESO OPERACIONAL 16,7 T, COM RODA MOTRIZ ELEVADA E LÂMINA 3,18 M3 - JUROS. AF_06/2014</v>
          </cell>
          <cell r="C805" t="str">
            <v>H</v>
          </cell>
          <cell r="D805">
            <v>18.22</v>
          </cell>
        </row>
        <row r="806">
          <cell r="A806">
            <v>89011</v>
          </cell>
          <cell r="B806" t="str">
            <v>RETROESCAVADEIRA SOBRE RODAS COM CARREGADEIRA, TRAÇÃO 4X4, POTÊNCIA LÍQ. 72 HP, CAÇAMBA CARREG. CAP. MÍN. 0,79 M3, CAÇAMBA RETRO CAP. 0,18 M3, PESO OPERACIONAL MÍN. 7.140 KG, PROFUNDIDADE ESCAVAÇÃO MÁX. 4,50 M - DEPRECIAÇÃO. AF_06/2014</v>
          </cell>
          <cell r="C806" t="str">
            <v>H</v>
          </cell>
          <cell r="D806">
            <v>22.68</v>
          </cell>
        </row>
        <row r="807">
          <cell r="A807">
            <v>89012</v>
          </cell>
          <cell r="B807" t="str">
            <v>RETROESCAVADEIRA SOBRE RODAS COM CARREGADEIRA, TRAÇÃO 4X4, POTÊNCIA LÍQ. 72 HP, CAÇAMBA CARREG. CAP. MÍN. 0,79 M3, CAÇAMBA RETRO CAP. 0,18 M3, PESO OPERACIONAL MÍN. 7.140 KG, PROFUNDIDADE ESCAVAÇÃO MÁX. 4,50 M - JUROS. AF_06/2014</v>
          </cell>
          <cell r="C807" t="str">
            <v>H</v>
          </cell>
          <cell r="D807">
            <v>5.99</v>
          </cell>
        </row>
        <row r="808">
          <cell r="A808">
            <v>89013</v>
          </cell>
          <cell r="B808" t="str">
            <v>TRATOR DE ESTEIRAS, POTÊNCIA 347 HP, PESO OPERACIONAL 38,5 T, COM LÂMINA 8,70 M3 - DEPRECIAÇÃO. AF_06/2014</v>
          </cell>
          <cell r="C808" t="str">
            <v>H</v>
          </cell>
          <cell r="D808">
            <v>135.47999999999999</v>
          </cell>
        </row>
        <row r="809">
          <cell r="A809">
            <v>89014</v>
          </cell>
          <cell r="B809" t="str">
            <v>TRATOR DE ESTEIRAS, POTÊNCIA 347 HP, PESO OPERACIONAL 38,5 T, COM LÂMINA 8,70 M3 - JUROS. AF_06/2014</v>
          </cell>
          <cell r="C809" t="str">
            <v>H</v>
          </cell>
          <cell r="D809">
            <v>59.68</v>
          </cell>
        </row>
        <row r="810">
          <cell r="A810">
            <v>89015</v>
          </cell>
          <cell r="B810" t="str">
            <v>VASSOURA MECÂNICA REBOCÁVEL COM ESCOVA CILÍNDRICA, LARGURA ÚTIL DE VARRIMENTO DE 2,44 M - DEPRECIAÇÃO. AF_06/2014</v>
          </cell>
          <cell r="C810" t="str">
            <v>H</v>
          </cell>
          <cell r="D810">
            <v>3.7</v>
          </cell>
        </row>
        <row r="811">
          <cell r="A811">
            <v>89016</v>
          </cell>
          <cell r="B811" t="str">
            <v>VASSOURA MECÂNICA REBOCÁVEL COM ESCOVA CILÍNDRICA, LARGURA ÚTIL DE VARRIMENTO DE 2,44 M - JUROS. AF_06/2014</v>
          </cell>
          <cell r="C811" t="str">
            <v>H</v>
          </cell>
          <cell r="D811">
            <v>0.98</v>
          </cell>
        </row>
        <row r="812">
          <cell r="A812">
            <v>89017</v>
          </cell>
          <cell r="B812" t="str">
            <v>TRATOR DE ESTEIRAS, POTÊNCIA 170 HP, PESO OPERACIONAL 19 T, CAÇAMBA 5,2 M3 - DEPRECIAÇÃO. AF_06/2014</v>
          </cell>
          <cell r="C812" t="str">
            <v>H</v>
          </cell>
          <cell r="D812">
            <v>41.11</v>
          </cell>
        </row>
        <row r="813">
          <cell r="A813">
            <v>89018</v>
          </cell>
          <cell r="B813" t="str">
            <v>TRATOR DE ESTEIRAS, POTÊNCIA 170 HP, PESO OPERACIONAL 19 T, CAÇAMBA 5,2 M3 - JUROS. AF_06/2014</v>
          </cell>
          <cell r="C813" t="str">
            <v>H</v>
          </cell>
          <cell r="D813">
            <v>18.100000000000001</v>
          </cell>
        </row>
        <row r="814">
          <cell r="A814">
            <v>89019</v>
          </cell>
          <cell r="B814" t="str">
            <v>BOMBA SUBMERSÍVEL ELÉTRICA TRIFÁSICA, POTÊNCIA 2,96 HP, Ø ROTOR 144 MM SEMI-ABERTO, BOCAL DE SAÍDA Ø 2", HM/Q = 2 MCA / 38,8 M3/H A 28 MCA / 5 M3/H - DEPRECIAÇÃO. AF_06/2014</v>
          </cell>
          <cell r="C814" t="str">
            <v>H</v>
          </cell>
          <cell r="D814">
            <v>0.31</v>
          </cell>
        </row>
        <row r="815">
          <cell r="A815">
            <v>89020</v>
          </cell>
          <cell r="B815" t="str">
            <v>BOMBA SUBMERSÍVEL ELÉTRICA TRIFÁSICA, POTÊNCIA 2,96 HP, Ø ROTOR 144 MM SEMI-ABERTO, BOCAL DE SAÍDA Ø 2", HM/Q = 2 MCA / 38,8 M3/H A 28 MCA / 5 M3/H - JUROS. AF_06/2014</v>
          </cell>
          <cell r="C815" t="str">
            <v>H</v>
          </cell>
          <cell r="D815">
            <v>7.0000000000000007E-2</v>
          </cell>
        </row>
        <row r="816">
          <cell r="A816">
            <v>89023</v>
          </cell>
          <cell r="B816" t="str">
            <v>TANQUE DE ASFALTO ESTACIONÁRIO COM MAÇARICO, CAPACIDADE 20.000 L - DEPRECIAÇÃO. AF_05/2023</v>
          </cell>
          <cell r="C816" t="str">
            <v>H</v>
          </cell>
          <cell r="D816">
            <v>3.46</v>
          </cell>
        </row>
        <row r="817">
          <cell r="A817">
            <v>89024</v>
          </cell>
          <cell r="B817" t="str">
            <v>TANQUE DE ASFALTO ESTACIONÁRIO COM MAÇARICO, CAPACIDADE 20.000 L - JUROS. AF_05/2023</v>
          </cell>
          <cell r="C817" t="str">
            <v>H</v>
          </cell>
          <cell r="D817">
            <v>1.28</v>
          </cell>
        </row>
        <row r="818">
          <cell r="A818">
            <v>89025</v>
          </cell>
          <cell r="B818" t="str">
            <v>TANQUE DE ASFALTO ESTACIONÁRIO COM MAÇARICO, CAPACIDADE 20.000 L - MANUTENÇÃO. AF_05/2023</v>
          </cell>
          <cell r="C818" t="str">
            <v>H</v>
          </cell>
          <cell r="D818">
            <v>4.6100000000000003</v>
          </cell>
        </row>
        <row r="819">
          <cell r="A819">
            <v>89026</v>
          </cell>
          <cell r="B819" t="str">
            <v>TANQUE DE ASFALTO ESTACIONÁRIO COM MAÇARICO, CAPACIDADE 20.000 L - MATERIAIS NA OPERAÇÃO. AF_05/2023</v>
          </cell>
          <cell r="C819" t="str">
            <v>H</v>
          </cell>
          <cell r="D819">
            <v>168.3</v>
          </cell>
        </row>
        <row r="820">
          <cell r="A820">
            <v>89029</v>
          </cell>
          <cell r="B820" t="str">
            <v>TRATOR DE ESTEIRAS, POTÊNCIA 100 HP, PESO OPERACIONAL 9,4 T, COM LÂMINA 2,19 M3 - DEPRECIAÇÃO. AF_06/2014</v>
          </cell>
          <cell r="C820" t="str">
            <v>H</v>
          </cell>
          <cell r="D820">
            <v>31.9</v>
          </cell>
        </row>
        <row r="821">
          <cell r="A821">
            <v>89030</v>
          </cell>
          <cell r="B821" t="str">
            <v>TRATOR DE ESTEIRAS, POTÊNCIA 100 HP, PESO OPERACIONAL 9,4 T, COM LÂMINA 2,19 M3 - JUROS. AF_06/2014</v>
          </cell>
          <cell r="C821" t="str">
            <v>H</v>
          </cell>
          <cell r="D821">
            <v>14.05</v>
          </cell>
        </row>
        <row r="822">
          <cell r="A822">
            <v>89033</v>
          </cell>
          <cell r="B822" t="str">
            <v>TRATOR DE PNEUS, POTÊNCIA 85 CV, TRAÇÃO 4X4, PESO COM LASTRO DE 4.675 KG - DEPRECIAÇÃO. AF_06/2014</v>
          </cell>
          <cell r="C822" t="str">
            <v>H</v>
          </cell>
          <cell r="D822">
            <v>13.22</v>
          </cell>
        </row>
        <row r="823">
          <cell r="A823">
            <v>89034</v>
          </cell>
          <cell r="B823" t="str">
            <v>TRATOR DE PNEUS, POTÊNCIA 85 CV, TRAÇÃO 4X4, PESO COM LASTRO DE 4.675 KG - JUROS. AF_06/2014</v>
          </cell>
          <cell r="C823" t="str">
            <v>H</v>
          </cell>
          <cell r="D823">
            <v>3.54</v>
          </cell>
        </row>
        <row r="824">
          <cell r="A824">
            <v>89128</v>
          </cell>
          <cell r="B824" t="str">
            <v>PÁ CARREGADEIRA SOBRE RODAS, POTÊNCIA LÍQUIDA 128 HP, CAPACIDADE DA CAÇAMBA 1,7 A 2,8 M3, PESO OPERACIONAL 11632 KG - DEPRECIAÇÃO. AF_06/2014</v>
          </cell>
          <cell r="C824" t="str">
            <v>H</v>
          </cell>
          <cell r="D824">
            <v>34.299999999999997</v>
          </cell>
        </row>
        <row r="825">
          <cell r="A825">
            <v>89129</v>
          </cell>
          <cell r="B825" t="str">
            <v>PÁ CARREGADEIRA SOBRE RODAS, POTÊNCIA LÍQUIDA 128 HP, CAPACIDADE DA CAÇAMBA 1,7 A 2,8 M3, PESO OPERACIONAL 11632 KG - JUROS. AF_06/2014</v>
          </cell>
          <cell r="C825" t="str">
            <v>H</v>
          </cell>
          <cell r="D825">
            <v>9.06</v>
          </cell>
        </row>
        <row r="826">
          <cell r="A826">
            <v>89130</v>
          </cell>
          <cell r="B826" t="str">
            <v>PÁ CARREGADEIRA SOBRE RODAS, POTÊNCIA 197 HP, CAPACIDADE DA CAÇAMBA 2,5 A 3,5 M3, PESO OPERACIONAL 18338 KG - DEPRECIAÇÃO. AF_06/2014</v>
          </cell>
          <cell r="C826" t="str">
            <v>H</v>
          </cell>
          <cell r="D826">
            <v>47.56</v>
          </cell>
        </row>
        <row r="827">
          <cell r="A827">
            <v>89131</v>
          </cell>
          <cell r="B827" t="str">
            <v>PÁ CARREGADEIRA SOBRE RODAS, POTÊNCIA 197 HP, CAPACIDADE DA CAÇAMBA 2,5 A 3,5 M3, PESO OPERACIONAL 18338 KG - JUROS. AF_06/2014</v>
          </cell>
          <cell r="C827" t="str">
            <v>H</v>
          </cell>
          <cell r="D827">
            <v>12.57</v>
          </cell>
        </row>
        <row r="828">
          <cell r="A828">
            <v>89210</v>
          </cell>
          <cell r="B828" t="str">
            <v>ROLO COMPACTADOR VIBRATÓRIO DE UM CILINDRO AÇO LISO, POTÊNCIA 80 HP, PESO OPERACIONAL MÁXIMO 8,1 T, IMPACTO DINÂMICO 16,15 / 9,5 T, LARGURA DE TRABALHO 1,68 M - DEPRECIAÇÃO. AF_06/2014</v>
          </cell>
          <cell r="C828" t="str">
            <v>H</v>
          </cell>
          <cell r="D828">
            <v>30.62</v>
          </cell>
        </row>
        <row r="829">
          <cell r="A829">
            <v>89211</v>
          </cell>
          <cell r="B829" t="str">
            <v>ROLO COMPACTADOR VIBRATÓRIO DE UM CILINDRO AÇO LISO, POTÊNCIA 80 HP, PESO OPERACIONAL MÁXIMO 8,1 T, IMPACTO DINÂMICO 16,15 / 9,5 T, LARGURA DE TRABALHO 1,68 M - JUROS. AF_06/2014</v>
          </cell>
          <cell r="C829" t="str">
            <v>H</v>
          </cell>
          <cell r="D829">
            <v>8.2100000000000009</v>
          </cell>
        </row>
        <row r="830">
          <cell r="A830">
            <v>89212</v>
          </cell>
          <cell r="B830" t="str">
            <v>BATE-ESTACAS POR GRAVIDADE, POTÊNCIA DE 160 HP, PESO DO MARTELO ATÉ 3 TONELADAS - DEPRECIAÇÃO. AF_11/2014</v>
          </cell>
          <cell r="C830" t="str">
            <v>H</v>
          </cell>
          <cell r="D830">
            <v>28.91</v>
          </cell>
        </row>
        <row r="831">
          <cell r="A831">
            <v>89213</v>
          </cell>
          <cell r="B831" t="str">
            <v>BATE-ESTACAS POR GRAVIDADE, POTÊNCIA DE 160 HP, PESO DO MARTELO ATÉ 3 TONELADAS - JUROS. AF_11/2014</v>
          </cell>
          <cell r="C831" t="str">
            <v>H</v>
          </cell>
          <cell r="D831">
            <v>8.92</v>
          </cell>
        </row>
        <row r="832">
          <cell r="A832">
            <v>89214</v>
          </cell>
          <cell r="B832" t="str">
            <v>BATE-ESTACAS POR GRAVIDADE, POTÊNCIA DE 160 HP, PESO DO MARTELO ATÉ 3 TONELADAS - MANUTENÇÃO. AF_11/2014</v>
          </cell>
          <cell r="C832" t="str">
            <v>H</v>
          </cell>
          <cell r="D832">
            <v>27.14</v>
          </cell>
        </row>
        <row r="833">
          <cell r="A833">
            <v>89215</v>
          </cell>
          <cell r="B833" t="str">
            <v>BATE-ESTACAS POR GRAVIDADE, POTÊNCIA DE 160 HP, PESO DO MARTELO ATÉ 3 TONELADAS - MATERIAIS NA OPERAÇÃO. AF_11/2014</v>
          </cell>
          <cell r="C833" t="str">
            <v>H</v>
          </cell>
          <cell r="D833">
            <v>91.41</v>
          </cell>
        </row>
        <row r="834">
          <cell r="A834">
            <v>89221</v>
          </cell>
          <cell r="B834" t="str">
            <v>BETONEIRA CAPACIDADE NOMINAL DE 600 L, CAPACIDADE DE MISTURA 360 L, MOTOR ELÉTRICO TRIFÁSICO POTÊNCIA DE 4 CV, SEM CARREGADOR - DEPRECIAÇÃO. AF_05/2023</v>
          </cell>
          <cell r="C834" t="str">
            <v>H</v>
          </cell>
          <cell r="D834">
            <v>1.2</v>
          </cell>
        </row>
        <row r="835">
          <cell r="A835">
            <v>89222</v>
          </cell>
          <cell r="B835" t="str">
            <v>BETONEIRA CAPACIDADE NOMINAL DE 600 L, CAPACIDADE DE MISTURA 360 L, MOTOR ELÉTRICO TRIFÁSICO POTÊNCIA DE 4 CV, SEM CARREGADOR - JUROS. AF_05/2023</v>
          </cell>
          <cell r="C835" t="str">
            <v>H</v>
          </cell>
          <cell r="D835">
            <v>0.28999999999999998</v>
          </cell>
        </row>
        <row r="836">
          <cell r="A836">
            <v>89223</v>
          </cell>
          <cell r="B836" t="str">
            <v>BETONEIRA CAPACIDADE NOMINAL DE 600 L, CAPACIDADE DE MISTURA 360 L, MOTOR ELÉTRICO TRIFÁSICO POTÊNCIA DE 4 CV, SEM CARREGADOR - MANUTENÇÃO. AF_05/2023</v>
          </cell>
          <cell r="C836" t="str">
            <v>H</v>
          </cell>
          <cell r="D836">
            <v>1.4</v>
          </cell>
        </row>
        <row r="837">
          <cell r="A837">
            <v>89224</v>
          </cell>
          <cell r="B837" t="str">
            <v>BETONEIRA CAPACIDADE NOMINAL DE 600 L, CAPACIDADE DE MISTURA 360 L, MOTOR ELÉTRICO TRIFÁSICO POTÊNCIA DE 4 CV, SEM CARREGADOR - MATERIAIS NA OPERAÇÃO. AF_05/2023</v>
          </cell>
          <cell r="C837" t="str">
            <v>H</v>
          </cell>
          <cell r="D837">
            <v>1.82</v>
          </cell>
        </row>
        <row r="838">
          <cell r="A838">
            <v>89228</v>
          </cell>
          <cell r="B838" t="str">
            <v>MOTONIVELADORA POTÊNCIA BÁSICA LÍQUIDA (PRIMEIRA MARCHA) 125 HP, PESO BRUTO 13032 KG, LARGURA DA LÂMINA DE 3,7 M - DEPRECIAÇÃO. AF_06/2014</v>
          </cell>
          <cell r="C838" t="str">
            <v>H</v>
          </cell>
          <cell r="D838">
            <v>44</v>
          </cell>
        </row>
        <row r="839">
          <cell r="A839">
            <v>89229</v>
          </cell>
          <cell r="B839" t="str">
            <v>MOTONIVELADORA POTÊNCIA BÁSICA LÍQUIDA (PRIMEIRA MARCHA) 125 HP, PESO BRUTO 13032 KG, LARGURA DA LÂMINA DE 3,7 M - JUROS. AF_06/2014</v>
          </cell>
          <cell r="C839" t="str">
            <v>H</v>
          </cell>
          <cell r="D839">
            <v>15.51</v>
          </cell>
        </row>
        <row r="840">
          <cell r="A840">
            <v>89230</v>
          </cell>
          <cell r="B840" t="str">
            <v>FRESADORA DE ASFALTO A FRIO SOBRE RODAS, LARGURA FRESAGEM DE 1,0 M, POTÊNCIA 208 HP - DEPRECIAÇÃO. AF_11/2014</v>
          </cell>
          <cell r="C840" t="str">
            <v>H</v>
          </cell>
          <cell r="D840">
            <v>109.01</v>
          </cell>
        </row>
        <row r="841">
          <cell r="A841">
            <v>89231</v>
          </cell>
          <cell r="B841" t="str">
            <v>FRESADORA DE ASFALTO A FRIO SOBRE RODAS, LARGURA FRESAGEM DE 1,0 M, POTÊNCIA 208 HP - JUROS. AF_11/2014</v>
          </cell>
          <cell r="C841" t="str">
            <v>H</v>
          </cell>
          <cell r="D841">
            <v>33.380000000000003</v>
          </cell>
        </row>
        <row r="842">
          <cell r="A842">
            <v>89232</v>
          </cell>
          <cell r="B842" t="str">
            <v>FRESADORA DE ASFALTO A FRIO SOBRE RODAS, LARGURA FRESAGEM DE 1,0 M, POTÊNCIA 208 HP - MANUTENÇÃO. AF_11/2014</v>
          </cell>
          <cell r="C842" t="str">
            <v>H</v>
          </cell>
          <cell r="D842">
            <v>194.46</v>
          </cell>
        </row>
        <row r="843">
          <cell r="A843">
            <v>89233</v>
          </cell>
          <cell r="B843" t="str">
            <v>FRESADORA DE ASFALTO A FRIO SOBRE RODAS, LARGURA FRESAGEM DE 1,0 M, POTÊNCIA 208 HP - MATERIAIS NA OPERAÇÃO. AF_11/2014</v>
          </cell>
          <cell r="C843" t="str">
            <v>H</v>
          </cell>
          <cell r="D843">
            <v>164.5</v>
          </cell>
        </row>
        <row r="844">
          <cell r="A844">
            <v>89236</v>
          </cell>
          <cell r="B844" t="str">
            <v>FRESADORA DE ASFALTO A FRIO SOBRE RODAS, LARGURA FRESAGEM DE 2,0 M, POTÊNCIA 550 HP - DEPRECIAÇÃO. AF_11/2014</v>
          </cell>
          <cell r="C844" t="str">
            <v>H</v>
          </cell>
          <cell r="D844">
            <v>254.66</v>
          </cell>
        </row>
        <row r="845">
          <cell r="A845">
            <v>89237</v>
          </cell>
          <cell r="B845" t="str">
            <v>FRESADORA DE ASFALTO A FRIO SOBRE RODAS, LARGURA FRESAGEM DE 2,0 M, POTÊNCIA 550 HP - JUROS. AF_11/2014</v>
          </cell>
          <cell r="C845" t="str">
            <v>H</v>
          </cell>
          <cell r="D845">
            <v>77.98</v>
          </cell>
        </row>
        <row r="846">
          <cell r="A846">
            <v>89238</v>
          </cell>
          <cell r="B846" t="str">
            <v>FRESADORA DE ASFALTO A FRIO SOBRE RODAS, LARGURA FRESAGEM DE 2,0 M, POTÊNCIA 550 HP - MANUTENÇÃO. AF_11/2014</v>
          </cell>
          <cell r="C846" t="str">
            <v>H</v>
          </cell>
          <cell r="D846">
            <v>454.25</v>
          </cell>
        </row>
        <row r="847">
          <cell r="A847">
            <v>89239</v>
          </cell>
          <cell r="B847" t="str">
            <v>FRESADORA DE ASFALTO A FRIO SOBRE RODAS, LARGURA FRESAGEM DE 2,0 M, POTÊNCIA 550 HP - MATERIAIS NA OPERAÇÃO. AF_11/2014</v>
          </cell>
          <cell r="C847" t="str">
            <v>H</v>
          </cell>
          <cell r="D847">
            <v>435.03</v>
          </cell>
        </row>
        <row r="848">
          <cell r="A848">
            <v>89240</v>
          </cell>
          <cell r="B848" t="str">
            <v>VIBROACABADORA DE ASFALTO SOBRE ESTEIRAS, LARGURA DE PAVIMENTAÇÃO 1,90 M A 5,30 M, POTÊNCIA 105 HP CAPACIDADE 450 T/H - DEPRECIAÇÃO. AF_11/2014</v>
          </cell>
          <cell r="C848" t="str">
            <v>H</v>
          </cell>
          <cell r="D848">
            <v>78.150000000000006</v>
          </cell>
        </row>
        <row r="849">
          <cell r="A849">
            <v>89241</v>
          </cell>
          <cell r="B849" t="str">
            <v>VIBROACABADORA DE ASFALTO SOBRE ESTEIRAS, LARGURA DE PAVIMENTAÇÃO 1,90 M A 5,30 M, POTÊNCIA 105 HP CAPACIDADE 450 T/H - JUROS. AF_11/2014</v>
          </cell>
          <cell r="C849" t="str">
            <v>H</v>
          </cell>
          <cell r="D849">
            <v>27.54</v>
          </cell>
        </row>
        <row r="850">
          <cell r="A850">
            <v>89246</v>
          </cell>
          <cell r="B850" t="str">
            <v>RECICLADORA DE ASFALTO A FRIO SOBRE RODAS, LARGURA FRESAGEM DE 2,0 M, POTÊNCIA 422 HP - DEPRECIAÇÃO. AF_11/2014</v>
          </cell>
          <cell r="C850" t="str">
            <v>H</v>
          </cell>
          <cell r="D850">
            <v>221.29</v>
          </cell>
        </row>
        <row r="851">
          <cell r="A851">
            <v>89247</v>
          </cell>
          <cell r="B851" t="str">
            <v>RECICLADORA DE ASFALTO A FRIO SOBRE RODAS, LARGURA FRESAGEM DE 2,0 M, POTÊNCIA 422 HP - JUROS. AF_11/2014</v>
          </cell>
          <cell r="C851" t="str">
            <v>H</v>
          </cell>
          <cell r="D851">
            <v>67.760000000000005</v>
          </cell>
        </row>
        <row r="852">
          <cell r="A852">
            <v>89248</v>
          </cell>
          <cell r="B852" t="str">
            <v>RECICLADORA DE ASFALTO A FRIO SOBRE RODAS, LARGURA FRESAGEM DE 2,0 M, POTÊNCIA 422 HP - MANUTENÇÃO. AF_11/2014</v>
          </cell>
          <cell r="C852" t="str">
            <v>H</v>
          </cell>
          <cell r="D852">
            <v>394.72</v>
          </cell>
        </row>
        <row r="853">
          <cell r="A853">
            <v>89249</v>
          </cell>
          <cell r="B853" t="str">
            <v>RECICLADORA DE ASFALTO A FRIO SOBRE RODAS, LARGURA FRESAGEM DE 2,0 M, POTÊNCIA 422 HP - MATERIAIS NA OPERAÇÃO. AF_11/2014</v>
          </cell>
          <cell r="C853" t="str">
            <v>H</v>
          </cell>
          <cell r="D853">
            <v>370.83</v>
          </cell>
        </row>
        <row r="854">
          <cell r="A854">
            <v>89253</v>
          </cell>
          <cell r="B854" t="str">
            <v>VIBROACABADORA DE ASFALTO SOBRE ESTEIRAS, LARGURA DE PAVIMENTAÇÃO 2,13 M A 4,55 M, POTÊNCIA 100 HP, CAPACIDADE 400 T/H - DEPRECIAÇÃO. AF_11/2014</v>
          </cell>
          <cell r="C854" t="str">
            <v>H</v>
          </cell>
          <cell r="D854">
            <v>64.040000000000006</v>
          </cell>
        </row>
        <row r="855">
          <cell r="A855">
            <v>89254</v>
          </cell>
          <cell r="B855" t="str">
            <v>VIBROACABADORA DE ASFALTO SOBRE ESTEIRAS, LARGURA DE PAVIMENTAÇÃO 2,13 M A 4,55 M, POTÊNCIA 100 HP, CAPACIDADE 400 T/H - JUROS. AF_11/2014</v>
          </cell>
          <cell r="C855" t="str">
            <v>H</v>
          </cell>
          <cell r="D855">
            <v>22.57</v>
          </cell>
        </row>
        <row r="856">
          <cell r="A856">
            <v>89255</v>
          </cell>
          <cell r="B856" t="str">
            <v>VIBROACABADORA DE ASFALTO SOBRE ESTEIRAS, LARGURA DE PAVIMENTAÇÃO 2,13 M A 4,55 M, POTÊNCIA 100 HP, CAPACIDADE 400 T/H - MANUTENÇÃO. AF_11/2014</v>
          </cell>
          <cell r="C856" t="str">
            <v>H</v>
          </cell>
          <cell r="D856">
            <v>102.95</v>
          </cell>
        </row>
        <row r="857">
          <cell r="A857">
            <v>89256</v>
          </cell>
          <cell r="B857" t="str">
            <v>VIBROACABADORA DE ASFALTO SOBRE ESTEIRAS, LARGURA DE PAVIMENTAÇÃO 2,13 M A 4,55 M, POTÊNCIA 100 HP, CAPACIDADE 400 T/H - MATERIAIS NA OPERAÇÃO. AF_11/2014</v>
          </cell>
          <cell r="C857" t="str">
            <v>H</v>
          </cell>
          <cell r="D857">
            <v>83.46</v>
          </cell>
        </row>
        <row r="858">
          <cell r="A858">
            <v>89259</v>
          </cell>
          <cell r="B858" t="str">
            <v>GUINDAUTO HIDRÁULICO, CAPACIDADE MÁXIMA DE CARGA 6200 KG, MOMENTO MÁXIMO DE CARGA 11,7 TM, ALCANCE MÁXIMO HORIZONTAL 9,70 M, INCLUSIVE CAMINHÃO TOCO PBT 16.000 KG, POTÊNCIA DE 189 CV - DEPRECIAÇÃO. AF_06/2014</v>
          </cell>
          <cell r="C858" t="str">
            <v>H</v>
          </cell>
          <cell r="D858">
            <v>27.03</v>
          </cell>
        </row>
        <row r="859">
          <cell r="A859">
            <v>89260</v>
          </cell>
          <cell r="B859" t="str">
            <v>GUINDAUTO HIDRÁULICO, CAPACIDADE MÁXIMA DE CARGA 6200 KG, MOMENTO MÁXIMO DE CARGA 11,7 TM, ALCANCE MÁXIMO HORIZONTAL 9,70 M, INCLUSIVE CAMINHÃO TOCO PBT 16.000 KG, POTÊNCIA DE 189 CV - JUROS. AF_06/2014</v>
          </cell>
          <cell r="C859" t="str">
            <v>H</v>
          </cell>
          <cell r="D859">
            <v>9.9600000000000009</v>
          </cell>
        </row>
        <row r="860">
          <cell r="A860">
            <v>89262</v>
          </cell>
          <cell r="B860" t="str">
            <v>GUINDAUTO HIDRÁULICO, CAPACIDADE MÁXIMA DE CARGA 6200 KG, MOMENTO MÁXIMO DE CARGA 11,7 TM, ALCANCE MÁXIMO HORIZONTAL 9,70 M, INCLUSIVE CAMINHÃO TOCO PBT 16.000 KG, POTÊNCIA DE 189 CV - MANUTENÇÃO. AF_06/2014</v>
          </cell>
          <cell r="C860" t="str">
            <v>H</v>
          </cell>
          <cell r="D860">
            <v>45.88</v>
          </cell>
        </row>
        <row r="861">
          <cell r="A861">
            <v>89264</v>
          </cell>
          <cell r="B861" t="str">
            <v>CAMINHÃO TOCO, PBT 16.000 KG, CARGA ÚTIL MÁX. 10.685 KG, DIST. ENTRE EIXOS 4,8 M, POTÊNCIA 189 CV, INCLUSIVE CARROCERIA FIXA ABERTA DE MADEIRA P/ TRANSPORTE GERAL DE CARGA SECA, DIMEN. APROX. 2,5 X 7,00 X 0,50 M - DEPRECIAÇÃO. AF_06/2014</v>
          </cell>
          <cell r="C861" t="str">
            <v>H</v>
          </cell>
          <cell r="D861">
            <v>20.95</v>
          </cell>
        </row>
        <row r="862">
          <cell r="A862">
            <v>89265</v>
          </cell>
          <cell r="B862" t="str">
            <v>CAMINHÃO TOCO, PBT 16.000 KG, CARGA ÚTIL MÁX. 10.685 KG, DIST. ENTRE EIXOS 4,8 M, POTÊNCIA 189 CV, INCLUSIVE CARROCERIA FIXA ABERTA DE MADEIRA P/ TRANSPORTE GERAL DE CARGA SECA, DIMEN. APROX. 2,5 X 7,00 X 0,50 M - JUROS. AF_06/2014</v>
          </cell>
          <cell r="C862" t="str">
            <v>H</v>
          </cell>
          <cell r="D862">
            <v>8.3699999999999992</v>
          </cell>
        </row>
        <row r="863">
          <cell r="A863">
            <v>89266</v>
          </cell>
          <cell r="B863" t="str">
            <v>CAMINHÃO TOCO, PBT 16.000 KG, CARGA ÚTIL MÁX. 10.685 KG, DIST. ENTRE EIXOS 4,8 M, POTÊNCIA 189 CV, INCLUSIVE CARROCERIA FIXA ABERTA DE MADEIRA P/ TRANSPORTE GERAL DE CARGA SECA, DIMEN. APROX. 2,5 X 7,00 X 0,50 M - IMPOSTOS E SEGUROS. AF_06/2014</v>
          </cell>
          <cell r="C863" t="str">
            <v>H</v>
          </cell>
          <cell r="D863">
            <v>3.38</v>
          </cell>
        </row>
        <row r="864">
          <cell r="A864">
            <v>89267</v>
          </cell>
          <cell r="B864" t="str">
            <v>GUINDASTE HIDRÁULICO AUTOPROPELIDO, COM LANÇA TELESCÓPICA 28,80 M, CAPACIDADE MÁXIMA 30 T, POTÊNCIA 97 KW, TRAÇÃO 4 X 4 - DEPRECIAÇÃO. AF_11/2014</v>
          </cell>
          <cell r="C864" t="str">
            <v>H</v>
          </cell>
          <cell r="D864">
            <v>50.32</v>
          </cell>
        </row>
        <row r="865">
          <cell r="A865">
            <v>89268</v>
          </cell>
          <cell r="B865" t="str">
            <v>GUINDASTE HIDRÁULICO AUTOPROPELIDO, COM LANÇA TELESCÓPICA 28,80 M, CAPACIDADE MÁXIMA 30 T, POTÊNCIA 97 KW, TRAÇÃO 4 X 4 - JUROS. AF_11/2014</v>
          </cell>
          <cell r="C865" t="str">
            <v>H</v>
          </cell>
          <cell r="D865">
            <v>17.739999999999998</v>
          </cell>
        </row>
        <row r="866">
          <cell r="A866">
            <v>89269</v>
          </cell>
          <cell r="B866" t="str">
            <v>GUINDASTE HIDRÁULICO AUTOPROPELIDO, COM LANÇA TELESCÓPICA 28,80 M, CAPACIDADE MÁXIMA 30 T, POTÊNCIA 97 KW, TRAÇÃO 4 X 4 - IMPOSTOS E SEGUROS. AF_11/2014</v>
          </cell>
          <cell r="C866" t="str">
            <v>H</v>
          </cell>
          <cell r="D866">
            <v>7.17</v>
          </cell>
        </row>
        <row r="867">
          <cell r="A867">
            <v>89270</v>
          </cell>
          <cell r="B867" t="str">
            <v>GUINDASTE HIDRÁULICO AUTOPROPELIDO, COM LANÇA TELESCÓPICA 28,80 M, CAPACIDADE MÁXIMA 30 T, POTÊNCIA 97 KW, TRAÇÃO 4 X 4 - MANUTENÇÃO. AF_11/2014</v>
          </cell>
          <cell r="C867" t="str">
            <v>H</v>
          </cell>
          <cell r="D867">
            <v>80.900000000000006</v>
          </cell>
        </row>
        <row r="868">
          <cell r="A868">
            <v>89271</v>
          </cell>
          <cell r="B868" t="str">
            <v>GUINDASTE HIDRÁULICO AUTOPROPELIDO, COM LANÇA TELESCÓPICA 28,80 M, CAPACIDADE MÁXIMA 30 T, POTÊNCIA 97 KW, TRAÇÃO 4 X 4 - MATERIAIS NA OPERAÇÃO. AF_11/2014</v>
          </cell>
          <cell r="C868" t="str">
            <v>H</v>
          </cell>
          <cell r="D868">
            <v>28.56</v>
          </cell>
        </row>
        <row r="869">
          <cell r="A869">
            <v>89274</v>
          </cell>
          <cell r="B869" t="str">
            <v>BETONEIRA CAPACIDADE NOMINAL DE 600 L, CAPACIDADE DE MISTURA 440 L, MOTOR A DIESEL POTÊNCIA 10 CV, COM CARREGADOR - DEPRECIAÇÃO. AF_05/2023</v>
          </cell>
          <cell r="C869" t="str">
            <v>H</v>
          </cell>
          <cell r="D869">
            <v>1.46</v>
          </cell>
        </row>
        <row r="870">
          <cell r="A870">
            <v>89275</v>
          </cell>
          <cell r="B870" t="str">
            <v>BETONEIRA CAPACIDADE NOMINAL DE 600 L, CAPACIDADE DE MISTURA 440 L, MOTOR A DIESEL POTÊNCIA 10 CV, COM CARREGADOR - JUROS. AF_05/2023</v>
          </cell>
          <cell r="C870" t="str">
            <v>H</v>
          </cell>
          <cell r="D870">
            <v>0.36</v>
          </cell>
        </row>
        <row r="871">
          <cell r="A871">
            <v>89276</v>
          </cell>
          <cell r="B871" t="str">
            <v>BETONEIRA CAPACIDADE NOMINAL DE 600 L, CAPACIDADE DE MISTURA 440 L, MOTOR A DIESEL POTÊNCIA 10 CV, COM CARREGADOR - MANUTENÇÃO. AF_05/2023</v>
          </cell>
          <cell r="C871" t="str">
            <v>H</v>
          </cell>
          <cell r="D871">
            <v>1.95</v>
          </cell>
        </row>
        <row r="872">
          <cell r="A872">
            <v>89277</v>
          </cell>
          <cell r="B872" t="str">
            <v>BETONEIRA CAPACIDADE NOMINAL DE 600 L, CAPACIDADE DE MISTURA 440 L, MOTOR A DIESEL POTÊNCIA 10 CV, COM CARREGADOR - MATERIAIS NA OPERAÇÃO. AF_05/2023</v>
          </cell>
          <cell r="C872" t="str">
            <v>H</v>
          </cell>
          <cell r="D872">
            <v>8.34</v>
          </cell>
        </row>
        <row r="873">
          <cell r="A873">
            <v>89280</v>
          </cell>
          <cell r="B873" t="str">
            <v>ROLO COMPACTADOR VIBRATÓRIO TANDEM AÇO LISO, POTÊNCIA 58 HP, PESO SEM/COM LASTRO 6,5 / 9,4 T, LARGURA DE TRABALHO 1,2 M - DEPRECIAÇÃO. AF_06/2014</v>
          </cell>
          <cell r="C873" t="str">
            <v>H</v>
          </cell>
          <cell r="D873">
            <v>37.6</v>
          </cell>
        </row>
        <row r="874">
          <cell r="A874">
            <v>89281</v>
          </cell>
          <cell r="B874" t="str">
            <v>ROLO COMPACTADOR VIBRATÓRIO TANDEM AÇO LISO, POTÊNCIA 58 HP, PESO SEM/COM LASTRO 6,5 / 9,4 T, LARGURA DE TRABALHO 1,2 M - JUROS. AF_06/2014</v>
          </cell>
          <cell r="C874" t="str">
            <v>H</v>
          </cell>
          <cell r="D874">
            <v>10.08</v>
          </cell>
        </row>
        <row r="875">
          <cell r="A875">
            <v>89870</v>
          </cell>
          <cell r="B875" t="str">
            <v>CAMINHÃO BASCULANTE 14 M3, COM CAVALO MECÂNICO DE CAPACIDADE MÁXIMA DE TRAÇÃO COMBINADO DE 36000 KG, POTÊNCIA 286 CV, INCLUSIVE SEMIREBOQUE COM CAÇAMBA METÁLICA - DEPRECIAÇÃO. AF_12/2014</v>
          </cell>
          <cell r="C875" t="str">
            <v>H</v>
          </cell>
          <cell r="D875">
            <v>38.04</v>
          </cell>
        </row>
        <row r="876">
          <cell r="A876">
            <v>89871</v>
          </cell>
          <cell r="B876" t="str">
            <v>CAMINHÃO BASCULANTE 14 M3, COM CAVALO MECÂNICO DE CAPACIDADE MÁXIMA DE TRAÇÃO COMBINADO DE 36000 KG, POTÊNCIA 286 CV, INCLUSIVE SEMIREBOQUE COM CAÇAMBA METÁLICA - JUROS. AF_12/2014</v>
          </cell>
          <cell r="C876" t="str">
            <v>H</v>
          </cell>
          <cell r="D876">
            <v>13.46</v>
          </cell>
        </row>
        <row r="877">
          <cell r="A877">
            <v>89872</v>
          </cell>
          <cell r="B877" t="str">
            <v>CAMINHÃO BASCULANTE 14 M3, COM CAVALO MECÂNICO DE CAPACIDADE MÁXIMA DE TRAÇÃO COMBINADO DE 36000 KG, POTÊNCIA 286 CV, INCLUSIVE SEMIREBOQUE COM CAÇAMBA METÁLICA - IMPOSTOS E SEGUROS. AF_12/2014</v>
          </cell>
          <cell r="C877" t="str">
            <v>H</v>
          </cell>
          <cell r="D877">
            <v>5.43</v>
          </cell>
        </row>
        <row r="878">
          <cell r="A878">
            <v>89873</v>
          </cell>
          <cell r="B878" t="str">
            <v>CAMINHÃO BASCULANTE 14 M3, COM CAVALO MECÂNICO DE CAPACIDADE MÁXIMA DE TRAÇÃO COMBINADO DE 36000 KG, POTÊNCIA 286 CV, INCLUSIVE SEMIREBOQUE COM CAÇAMBA METÁLICA - MANUTENÇÃO. AF_12/2014</v>
          </cell>
          <cell r="C878" t="str">
            <v>H</v>
          </cell>
          <cell r="D878">
            <v>65.3</v>
          </cell>
        </row>
        <row r="879">
          <cell r="A879">
            <v>89874</v>
          </cell>
          <cell r="B879" t="str">
            <v>CAMINHÃO BASCULANTE 14 M3, COM CAVALO MECÂNICO DE CAPACIDADE MÁXIMA DE TRAÇÃO COMBINADO DE 36000 KG, POTÊNCIA 286 CV, INCLUSIVE SEMIREBOQUE COM CAÇAMBA METÁLICA - MATERIAIS NA OPERAÇÃO. AF_12/2014</v>
          </cell>
          <cell r="C879" t="str">
            <v>H</v>
          </cell>
          <cell r="D879">
            <v>173.57</v>
          </cell>
        </row>
        <row r="880">
          <cell r="A880">
            <v>89878</v>
          </cell>
          <cell r="B880" t="str">
            <v>CAMINHÃO BASCULANTE 18 M3, COM CAVALO MECÂNICO DE CAPACIDADE MÁXIMA DE TRAÇÃO COMBINADO DE 45000 KG, POTÊNCIA 330 CV, INCLUSIVE SEMIREBOQUE COM CAÇAMBA METÁLICA - DEPRECIAÇÃO. AF_12/2014</v>
          </cell>
          <cell r="C880" t="str">
            <v>H</v>
          </cell>
          <cell r="D880">
            <v>40.65</v>
          </cell>
        </row>
        <row r="881">
          <cell r="A881">
            <v>89879</v>
          </cell>
          <cell r="B881" t="str">
            <v>CAMINHÃO BASCULANTE 18 M3, COM CAVALO MECÂNICO DE CAPACIDADE MÁXIMA DE TRAÇÃO COMBINADO DE 45000 KG, POTÊNCIA 330 CV, INCLUSIVE SEMIREBOQUE COM CAÇAMBA METÁLICA - JUROS. AF_12/2014</v>
          </cell>
          <cell r="C881" t="str">
            <v>H</v>
          </cell>
          <cell r="D881">
            <v>14.14</v>
          </cell>
        </row>
        <row r="882">
          <cell r="A882">
            <v>89880</v>
          </cell>
          <cell r="B882" t="str">
            <v>CAMINHÃO BASCULANTE 18 M3, COM CAVALO MECÂNICO DE CAPACIDADE MÁXIMA DE TRAÇÃO COMBINADO DE 45000 KG, POTÊNCIA 330 CV, INCLUSIVE SEMIREBOQUE COM CAÇAMBA METÁLICA - IMPOSTOS E SEGUROS. AF_12/2014</v>
          </cell>
          <cell r="C882" t="str">
            <v>H</v>
          </cell>
          <cell r="D882">
            <v>5.71</v>
          </cell>
        </row>
        <row r="883">
          <cell r="A883">
            <v>89881</v>
          </cell>
          <cell r="B883" t="str">
            <v>CAMINHÃO BASCULANTE 18 M3, COM CAVALO MECÂNICO DE CAPACIDADE MÁXIMA DE TRAÇÃO COMBINADO DE 45000 KG, POTÊNCIA 330 CV, INCLUSIVE SEMIREBOQUE COM CAÇAMBA METÁLICA - MANUTENÇÃO. AF_12/2014</v>
          </cell>
          <cell r="C883" t="str">
            <v>H</v>
          </cell>
          <cell r="D883">
            <v>69.099999999999994</v>
          </cell>
        </row>
        <row r="884">
          <cell r="A884">
            <v>89882</v>
          </cell>
          <cell r="B884" t="str">
            <v>CAMINHÃO BASCULANTE 18 M3, COM CAVALO MECÂNICO DE CAPACIDADE MÁXIMA DE TRAÇÃO COMBINADO DE 45000 KG, POTÊNCIA 330 CV, INCLUSIVE SEMIREBOQUE COM CAÇAMBA METÁLICA - MATERIAIS NA OPERAÇÃO. AF_12/2014</v>
          </cell>
          <cell r="C884" t="str">
            <v>H</v>
          </cell>
          <cell r="D884">
            <v>200.26</v>
          </cell>
        </row>
        <row r="885">
          <cell r="A885">
            <v>90582</v>
          </cell>
          <cell r="B885" t="str">
            <v>VIBRADOR DE IMERSÃO, DIÂMETRO DE PONTEIRA 45MM, MOTOR ELÉTRICO TRIFÁSICO POTÊNCIA DE 2 CV - DEPRECIAÇÃO. AF_06/2015</v>
          </cell>
          <cell r="C885" t="str">
            <v>H</v>
          </cell>
          <cell r="D885">
            <v>0.4</v>
          </cell>
        </row>
        <row r="886">
          <cell r="A886">
            <v>90583</v>
          </cell>
          <cell r="B886" t="str">
            <v>VIBRADOR DE IMERSÃO, DIÂMETRO DE PONTEIRA 45MM, MOTOR ELÉTRICO TRIFÁSICO POTÊNCIA DE 2 CV - JUROS. AF_06/2015</v>
          </cell>
          <cell r="C886" t="str">
            <v>H</v>
          </cell>
          <cell r="D886">
            <v>0.09</v>
          </cell>
        </row>
        <row r="887">
          <cell r="A887">
            <v>90584</v>
          </cell>
          <cell r="B887" t="str">
            <v>VIBRADOR DE IMERSÃO, DIÂMETRO DE PONTEIRA 45MM, MOTOR ELÉTRICO TRIFÁSICO POTÊNCIA DE 2 CV - MANUTENÇÃO. AF_06/2015</v>
          </cell>
          <cell r="C887" t="str">
            <v>H</v>
          </cell>
          <cell r="D887">
            <v>0.32</v>
          </cell>
        </row>
        <row r="888">
          <cell r="A888">
            <v>90585</v>
          </cell>
          <cell r="B888" t="str">
            <v>VIBRADOR DE IMERSÃO, DIÂMETRO DE PONTEIRA 45MM, MOTOR ELÉTRICO TRIFÁSICO POTÊNCIA DE 2 CV - MATERIAIS NA OPERAÇÃO. AF_06/2015</v>
          </cell>
          <cell r="C888" t="str">
            <v>H</v>
          </cell>
          <cell r="D888">
            <v>0.37</v>
          </cell>
        </row>
        <row r="889">
          <cell r="A889">
            <v>90621</v>
          </cell>
          <cell r="B889" t="str">
            <v>PERFURATRIZ MANUAL, TORQUE MÁXIMO 83 N.M, POTÊNCIA 5 CV, COM DIÂMETRO MÁXIMO 4" - DEPRECIAÇÃO. AF_06/2015</v>
          </cell>
          <cell r="C889" t="str">
            <v>H</v>
          </cell>
          <cell r="D889">
            <v>2.04</v>
          </cell>
        </row>
        <row r="890">
          <cell r="A890">
            <v>90622</v>
          </cell>
          <cell r="B890" t="str">
            <v>PERFURATRIZ MANUAL, TORQUE MÁXIMO 83 N.M, POTÊNCIA 5 CV, COM DIÂMETRO MÁXIMO 4" - JUROS. AF_06/2015</v>
          </cell>
          <cell r="C890" t="str">
            <v>H</v>
          </cell>
          <cell r="D890">
            <v>0.47</v>
          </cell>
        </row>
        <row r="891">
          <cell r="A891">
            <v>90623</v>
          </cell>
          <cell r="B891" t="str">
            <v>PERFURATRIZ MANUAL, TORQUE MÁXIMO 83 N.M, POTÊNCIA 5 CV, COM DIÂMETRO MÁXIMO 4" - MANUTENÇÃO. AF_06/2015</v>
          </cell>
          <cell r="C891" t="str">
            <v>H</v>
          </cell>
          <cell r="D891">
            <v>2.56</v>
          </cell>
        </row>
        <row r="892">
          <cell r="A892">
            <v>90624</v>
          </cell>
          <cell r="B892" t="str">
            <v>PERFURATRIZ MANUAL, TORQUE MÁXIMO 83 N.M, POTÊNCIA 5 CV, COM DIÂMETRO MÁXIMO 4" - MATERIAIS NA OPERAÇÃO. AF_06/2015</v>
          </cell>
          <cell r="C892" t="str">
            <v>H</v>
          </cell>
          <cell r="D892">
            <v>2.2799999999999998</v>
          </cell>
        </row>
        <row r="893">
          <cell r="A893">
            <v>90627</v>
          </cell>
          <cell r="B893" t="str">
            <v>PERFURATRIZ SOBRE ESTEIRA, TORQUE MÁXIMO 600 KGF, PESO MÉDIO 1000 KG, POTÊNCIA 20 HP, DIÂMETRO MÁXIMO 10" - DEPRECIAÇÃO. AF_06/2015</v>
          </cell>
          <cell r="C893" t="str">
            <v>H</v>
          </cell>
          <cell r="D893">
            <v>45.6</v>
          </cell>
        </row>
        <row r="894">
          <cell r="A894">
            <v>90628</v>
          </cell>
          <cell r="B894" t="str">
            <v>PERFURATRIZ SOBRE ESTEIRA, TORQUE MÁXIMO 600 KGF, PESO MÉDIO 1000 KG, POTÊNCIA 20 HP, DIÂMETRO MÁXIMO 10" - JUROS. AF_06/2015</v>
          </cell>
          <cell r="C894" t="str">
            <v>H</v>
          </cell>
          <cell r="D894">
            <v>12.23</v>
          </cell>
        </row>
        <row r="895">
          <cell r="A895">
            <v>90629</v>
          </cell>
          <cell r="B895" t="str">
            <v>PERFURATRIZ SOBRE ESTEIRA, TORQUE MÁXIMO 600 KGF, PESO MÉDIO 1000 KG, POTÊNCIA 20 HP, DIÂMETRO MÁXIMO 10" - MANUTENÇÃO. AF_06/2015</v>
          </cell>
          <cell r="C895" t="str">
            <v>H</v>
          </cell>
          <cell r="D895">
            <v>57.06</v>
          </cell>
        </row>
        <row r="896">
          <cell r="A896">
            <v>90630</v>
          </cell>
          <cell r="B896" t="str">
            <v>PERFURATRIZ SOBRE ESTEIRA, TORQUE MÁXIMO 600 KGF, PESO MÉDIO 1000 KG, POTÊNCIA 20 HP, DIÂMETRO MÁXIMO 10" - MATERIAIS NA OPERAÇÃO. AF_06/2015</v>
          </cell>
          <cell r="C896" t="str">
            <v>H</v>
          </cell>
          <cell r="D896">
            <v>1.08</v>
          </cell>
        </row>
        <row r="897">
          <cell r="A897">
            <v>90633</v>
          </cell>
          <cell r="B897" t="str">
            <v>MISTURADOR DUPLO HORIZONTAL DE ALTA TURBULÊNCIA, CAPACIDADE / VOLUME 2 X 500 LITROS, MOTORES ELÉTRICOS MÍNIMO 5 CV CADA, PARA NATA CIMENTO, ARGAMASSA E OUTROS - DEPRECIAÇÃO. AF_06/2015</v>
          </cell>
          <cell r="C897" t="str">
            <v>H</v>
          </cell>
          <cell r="D897">
            <v>3.97</v>
          </cell>
        </row>
        <row r="898">
          <cell r="A898">
            <v>90634</v>
          </cell>
          <cell r="B898" t="str">
            <v>MISTURADOR DUPLO HORIZONTAL DE ALTA TURBULÊNCIA, CAPACIDADE / VOLUME 2 X 500 LITROS, MOTORES ELÉTRICOS MÍNIMO 5 CV CADA, PARA NATA CIMENTO, ARGAMASSA E OUTROS - JUROS. AF_06/2015</v>
          </cell>
          <cell r="C898" t="str">
            <v>H</v>
          </cell>
          <cell r="D898">
            <v>0.91</v>
          </cell>
        </row>
        <row r="899">
          <cell r="A899">
            <v>90635</v>
          </cell>
          <cell r="B899" t="str">
            <v>MISTURADOR DUPLO HORIZONTAL DE ALTA TURBULÊNCIA, CAPACIDADE / VOLUME 2 X 500 LITROS, MOTORES ELÉTRICOS MÍNIMO 5 CV CADA, PARA NATA CIMENTO, ARGAMASSA E OUTROS - MANUTENÇÃO. AF_06/2015</v>
          </cell>
          <cell r="C899" t="str">
            <v>H</v>
          </cell>
          <cell r="D899">
            <v>4.34</v>
          </cell>
        </row>
        <row r="900">
          <cell r="A900">
            <v>90636</v>
          </cell>
          <cell r="B900" t="str">
            <v>MISTURADOR DUPLO HORIZONTAL DE ALTA TURBULÊNCIA, CAPACIDADE / VOLUME 2 X 500 LITROS, MOTORES ELÉTRICOS MÍNIMO 5 CV CADA, PARA NATA CIMENTO, ARGAMASSA E OUTROS - MATERIAIS NA OPERAÇÃO. AF_06/2015</v>
          </cell>
          <cell r="C900" t="str">
            <v>H</v>
          </cell>
          <cell r="D900">
            <v>4.5599999999999996</v>
          </cell>
        </row>
        <row r="901">
          <cell r="A901">
            <v>90639</v>
          </cell>
          <cell r="B901" t="str">
            <v>BOMBA TRIPLEX, PARA INJEÇÃO DE NATA DE CIMENTO, VAZÃO MÁXIMA DE 100 LITROS/MINUTO, PRESSÃO MÁXIMA DE 70 BAR - DEPRECIAÇÃO. AF_06/2015</v>
          </cell>
          <cell r="C901" t="str">
            <v>H</v>
          </cell>
          <cell r="D901">
            <v>5.93</v>
          </cell>
        </row>
        <row r="902">
          <cell r="A902">
            <v>90640</v>
          </cell>
          <cell r="B902" t="str">
            <v>BOMBA TRIPLEX, PARA INJEÇÃO DE NATA DE CIMENTO, VAZÃO MÁXIMA DE 100 LITROS/MINUTO, PRESSÃO MÁXIMA DE 70 BAR - JUROS. AF_06/2015</v>
          </cell>
          <cell r="C902" t="str">
            <v>H</v>
          </cell>
          <cell r="D902">
            <v>1.37</v>
          </cell>
        </row>
        <row r="903">
          <cell r="A903">
            <v>90641</v>
          </cell>
          <cell r="B903" t="str">
            <v>BOMBA TRIPLEX, PARA INJEÇÃO DE NATA DE CIMENTO, VAZÃO MÁXIMA DE 100 LITROS/MINUTO, PRESSÃO MÁXIMA DE 70 BAR - MANUTENÇÃO. AF_06/2015</v>
          </cell>
          <cell r="C903" t="str">
            <v>H</v>
          </cell>
          <cell r="D903">
            <v>6.48</v>
          </cell>
        </row>
        <row r="904">
          <cell r="A904">
            <v>90642</v>
          </cell>
          <cell r="B904" t="str">
            <v>BOMBA TRIPLEX, PARA INJEÇÃO DE NATA DE CIMENTO, VAZÃO MÁXIMA DE 100 LITROS/MINUTO, PRESSÃO MÁXIMA DE 70 BAR - MATERIAIS NA OPERAÇÃO. AF_06/2015</v>
          </cell>
          <cell r="C904" t="str">
            <v>H</v>
          </cell>
          <cell r="D904">
            <v>12.36</v>
          </cell>
        </row>
        <row r="905">
          <cell r="A905">
            <v>90646</v>
          </cell>
          <cell r="B905" t="str">
            <v>BOMBA CENTRÍFUGA MONOESTÁGIO COM MOTOR ELÉTRICO MONOFÁSICO, POTÊNCIA 15 HP, DIÂMETRO DO ROTOR 173 MM, HM/Q = 30 MCA / 90 M3/H A 45 MCA / 55 M3/H - DEPRECIAÇÃO. AF_06/2015</v>
          </cell>
          <cell r="C905" t="str">
            <v>H</v>
          </cell>
          <cell r="D905">
            <v>1.2</v>
          </cell>
        </row>
        <row r="906">
          <cell r="A906">
            <v>90647</v>
          </cell>
          <cell r="B906" t="str">
            <v>BOMBA CENTRÍFUGA MONOESTÁGIO COM MOTOR ELÉTRICO MONOFÁSICO, POTÊNCIA 15 HP, DIÂMETRO DO ROTOR 173 MM, HM/Q = 30 MCA / 90 M3/H A 45 MCA / 55 M3/H - JUROS. AF_06/2015</v>
          </cell>
          <cell r="C906" t="str">
            <v>H</v>
          </cell>
          <cell r="D906">
            <v>0.27</v>
          </cell>
        </row>
        <row r="907">
          <cell r="A907">
            <v>90648</v>
          </cell>
          <cell r="B907" t="str">
            <v>BOMBA CENTRÍFUGA MONOESTÁGIO COM MOTOR ELÉTRICO MONOFÁSICO, POTÊNCIA 15 HP, DIÂMETRO DO ROTOR 173 MM, HM/Q = 30 MCA / 90 M3/H A 45 MCA / 55 M3/H - MANUTENÇÃO. AF_06/2015</v>
          </cell>
          <cell r="C907" t="str">
            <v>H</v>
          </cell>
          <cell r="D907">
            <v>1.31</v>
          </cell>
        </row>
        <row r="908">
          <cell r="A908">
            <v>90649</v>
          </cell>
          <cell r="B908" t="str">
            <v>BOMBA CENTRÍFUGA MONOESTÁGIO COM MOTOR ELÉTRICO MONOFÁSICO, POTÊNCIA 15 HP, DIÂMETRO DO ROTOR 173 MM, HM/Q = 30 MCA / 90 M3/H A 45 MCA / 55 M3/H - MATERIAIS NA OPERAÇÃO. AF_06/2015</v>
          </cell>
          <cell r="C908" t="str">
            <v>H</v>
          </cell>
          <cell r="D908">
            <v>7.13</v>
          </cell>
        </row>
        <row r="909">
          <cell r="A909">
            <v>90652</v>
          </cell>
          <cell r="B909" t="str">
            <v>BOMBA DE PROJEÇÃO DE CONCRETO SECO, POTÊNCIA 10 CV, VAZÃO 3 M3/H - DEPRECIAÇÃO. AF_06/2015</v>
          </cell>
          <cell r="C909" t="str">
            <v>H</v>
          </cell>
          <cell r="D909">
            <v>3.86</v>
          </cell>
        </row>
        <row r="910">
          <cell r="A910">
            <v>90653</v>
          </cell>
          <cell r="B910" t="str">
            <v>BOMBA DE PROJEÇÃO DE CONCRETO SECO, POTÊNCIA 10 CV, VAZÃO 3 M3/H - JUROS. AF_06/2015</v>
          </cell>
          <cell r="C910" t="str">
            <v>H</v>
          </cell>
          <cell r="D910">
            <v>0.89</v>
          </cell>
        </row>
        <row r="911">
          <cell r="A911">
            <v>90654</v>
          </cell>
          <cell r="B911" t="str">
            <v>BOMBA DE PROJEÇÃO DE CONCRETO SECO, POTÊNCIA 10 CV, VAZÃO 3 M3/H - MANUTENÇÃO. AF_06/2015</v>
          </cell>
          <cell r="C911" t="str">
            <v>H</v>
          </cell>
          <cell r="D911">
            <v>4.22</v>
          </cell>
        </row>
        <row r="912">
          <cell r="A912">
            <v>90655</v>
          </cell>
          <cell r="B912" t="str">
            <v>BOMBA DE PROJEÇÃO DE CONCRETO SECO, POTÊNCIA 10 CV, VAZÃO 3 M3/H - MATERIAIS NA OPERAÇÃO. AF_06/2015</v>
          </cell>
          <cell r="C912" t="str">
            <v>H</v>
          </cell>
          <cell r="D912">
            <v>4.6900000000000004</v>
          </cell>
        </row>
        <row r="913">
          <cell r="A913">
            <v>90658</v>
          </cell>
          <cell r="B913" t="str">
            <v>BOMBA DE PROJEÇÃO DE CONCRETO SECO, POTÊNCIA 10 CV, VAZÃO 6 M3/H - DEPRECIAÇÃO. AF_06/2015</v>
          </cell>
          <cell r="C913" t="str">
            <v>H</v>
          </cell>
          <cell r="D913">
            <v>4.13</v>
          </cell>
        </row>
        <row r="914">
          <cell r="A914">
            <v>90659</v>
          </cell>
          <cell r="B914" t="str">
            <v>BOMBA DE PROJEÇÃO DE CONCRETO SECO, POTÊNCIA 10 CV, VAZÃO 6 M3/H - JUROS. AF_06/2015</v>
          </cell>
          <cell r="C914" t="str">
            <v>H</v>
          </cell>
          <cell r="D914">
            <v>0.95</v>
          </cell>
        </row>
        <row r="915">
          <cell r="A915">
            <v>90660</v>
          </cell>
          <cell r="B915" t="str">
            <v>BOMBA DE PROJEÇÃO DE CONCRETO SECO, POTÊNCIA 10 CV, VAZÃO 6 M3/H - MANUTENÇÃO. AF_06/2015</v>
          </cell>
          <cell r="C915" t="str">
            <v>H</v>
          </cell>
          <cell r="D915">
            <v>4.5199999999999996</v>
          </cell>
        </row>
        <row r="916">
          <cell r="A916">
            <v>90661</v>
          </cell>
          <cell r="B916" t="str">
            <v>BOMBA DE PROJEÇÃO DE CONCRETO SECO, POTÊNCIA 10 CV, VAZÃO 6 M3/H - MATERIAIS NA OPERAÇÃO. AF_06/2015</v>
          </cell>
          <cell r="C916" t="str">
            <v>H</v>
          </cell>
          <cell r="D916">
            <v>4.6900000000000004</v>
          </cell>
        </row>
        <row r="917">
          <cell r="A917">
            <v>90664</v>
          </cell>
          <cell r="B917" t="str">
            <v>PROJETOR PNEUMÁTICO DE ARGAMASSA PARA CHAPISCO E REBOCO COM RECIPIENTE ACOPLADO, TIPO CANEQUINHA, COM COMPRESSOR DE AR REBOCÁVEL VAZÃO 89 PCM E MOTOR DIESEL DE 20 CV - DEPRECIAÇÃO. AF_05/2023</v>
          </cell>
          <cell r="C917" t="str">
            <v>H</v>
          </cell>
          <cell r="D917">
            <v>6.89</v>
          </cell>
        </row>
        <row r="918">
          <cell r="A918">
            <v>90665</v>
          </cell>
          <cell r="B918" t="str">
            <v>PROJETOR PNEUMÁTICO DE ARGAMASSA PARA CHAPISCO E REBOCO COM RECIPIENTE ACOPLADO, TIPO CANEQUINHA, COM COMPRESSOR DE AR REBOCÁVEL VAZÃO 89 PCM E MOTOR DIESEL DE 20 CV - JUROS. AF_05/2023</v>
          </cell>
          <cell r="C918" t="str">
            <v>H</v>
          </cell>
          <cell r="D918">
            <v>1.83</v>
          </cell>
        </row>
        <row r="919">
          <cell r="A919">
            <v>90666</v>
          </cell>
          <cell r="B919" t="str">
            <v>PROJETOR PNEUMÁTICO DE ARGAMASSA PARA CHAPISCO E REBOCO COM RECIPIENTE ACOPLADO, TIPO CANEQUINHA, COM COMPRESSOR DE AR REBOCÁVEL VAZÃO 89 PCM E MOTOR DIESEL DE 20 CV - MANUTENÇÃO. AF_05/2023</v>
          </cell>
          <cell r="C919" t="str">
            <v>H</v>
          </cell>
          <cell r="D919">
            <v>9.0500000000000007</v>
          </cell>
        </row>
        <row r="920">
          <cell r="A920">
            <v>90667</v>
          </cell>
          <cell r="B920" t="str">
            <v>PROJETOR PNEUMÁTICO DE ARGAMASSA PARA CHAPISCO E REBOCO COM RECIPIENTE ACOPLADO, TIPO CANEQUINHA, COM COMPRESSOR DE AR REBOCÁVEL VAZÃO 89 PCM E MOTOR DIESEL DE 20 CV - MATERIAIS NA OPERAÇÃO. AF_05/2023</v>
          </cell>
          <cell r="C920" t="str">
            <v>H</v>
          </cell>
          <cell r="D920">
            <v>14.73</v>
          </cell>
        </row>
        <row r="921">
          <cell r="A921">
            <v>90670</v>
          </cell>
          <cell r="B921" t="str">
            <v>PERFURATRIZ COM TORRE METÁLICA PARA EXECUÇÃO DE ESTACA HÉLICE CONTÍNUA, PROFUNDIDADE MÁXIMA DE 30 M, DIÂMETRO MÁXIMO DE 800 MM, POTÊNCIA INSTALADA DE 268 HP, MESA ROTATIVA COM TORQUE MÁXIMO DE 170 KNM - DEPRECIAÇÃO. AF_06/2015</v>
          </cell>
          <cell r="C921" t="str">
            <v>H</v>
          </cell>
          <cell r="D921">
            <v>209.27</v>
          </cell>
        </row>
        <row r="922">
          <cell r="A922">
            <v>90671</v>
          </cell>
          <cell r="B922" t="str">
            <v>PERFURATRIZ COM TORRE METÁLICA PARA EXECUÇÃO DE ESTACA HÉLICE CONTÍNUA, PROFUNDIDADE MÁXIMA DE 30 M, DIÂMETRO MÁXIMO DE 800 MM, POTÊNCIA INSTALADA DE 268 HP, MESA ROTATIVA COM TORQUE MÁXIMO DE 170 KNM - JUROS. AF_06/2015</v>
          </cell>
          <cell r="C922" t="str">
            <v>H</v>
          </cell>
          <cell r="D922">
            <v>56.14</v>
          </cell>
        </row>
        <row r="923">
          <cell r="A923">
            <v>90672</v>
          </cell>
          <cell r="B923" t="str">
            <v>PERFURATRIZ COM TORRE METÁLICA PARA EXECUÇÃO DE ESTACA HÉLICE CONTÍNUA, PROFUNDIDADE MÁXIMA DE 30 M, DIÂMETRO MÁXIMO DE 800 MM, POTÊNCIA INSTALADA DE 268 HP, MESA ROTATIVA COM TORQUE MÁXIMO DE 170 KNM - MANUTENÇÃO. AF_06/2015</v>
          </cell>
          <cell r="C923" t="str">
            <v>H</v>
          </cell>
          <cell r="D923">
            <v>261.88</v>
          </cell>
        </row>
        <row r="924">
          <cell r="A924">
            <v>90673</v>
          </cell>
          <cell r="B924" t="str">
            <v>PERFURATRIZ COM TORRE METÁLICA PARA EXECUÇÃO DE ESTACA HÉLICE CONTÍNUA, PROFUNDIDADE MÁXIMA DE 30 M, DIÂMETRO MÁXIMO DE 800 MM, POTÊNCIA INSTALADA DE 268 HP, MESA ROTATIVA COM TORQUE MÁXIMO DE 170 KNM - MATERIAIS NA OPERAÇÃO. AF_06/2015</v>
          </cell>
          <cell r="C924" t="str">
            <v>H</v>
          </cell>
          <cell r="D924">
            <v>117.74</v>
          </cell>
        </row>
        <row r="925">
          <cell r="A925">
            <v>90676</v>
          </cell>
          <cell r="B925" t="str">
            <v>PERFURATRIZ HIDRÁULICA SOBRE CAMINHÃO COM TRADO CURTO ACOPLADO, PROFUNDIDADE MÁXIMA DE 20 M, DIÂMETRO MÁXIMO DE 1500 MM, POTÊNCIA INSTALADA DE 137 HP, MESA ROTATIVA COM TORQUE MÁXIMO DE 30 KNM - DEPRECIAÇÃO. AF_06/2015</v>
          </cell>
          <cell r="C925" t="str">
            <v>H</v>
          </cell>
          <cell r="D925">
            <v>102.71</v>
          </cell>
        </row>
        <row r="926">
          <cell r="A926">
            <v>90677</v>
          </cell>
          <cell r="B926" t="str">
            <v>PERFURATRIZ HIDRÁULICA SOBRE CAMINHÃO COM TRADO CURTO ACOPLADO, PROFUNDIDADE MÁXIMA DE 20 M, DIÂMETRO MÁXIMO DE 1500 MM, POTÊNCIA INSTALADA DE 137 HP, MESA ROTATIVA COM TORQUE MÁXIMO DE 30 KNM - JUROS. AF_06/2015</v>
          </cell>
          <cell r="C926" t="str">
            <v>H</v>
          </cell>
          <cell r="D926">
            <v>30.87</v>
          </cell>
        </row>
        <row r="927">
          <cell r="A927">
            <v>90678</v>
          </cell>
          <cell r="B927" t="str">
            <v>PERFURATRIZ HIDRÁULICA SOBRE CAMINHÃO COM TRADO CURTO ACOPLADO, PROFUNDIDADE MÁXIMA DE 20 M, DIÂMETRO MÁXIMO DE 1500 MM, POTÊNCIA INSTALADA DE 137 HP, MESA ROTATIVA COM TORQUE MÁXIMO DE 30 KNM - MANUTENÇÃO. AF_06/2015</v>
          </cell>
          <cell r="C927" t="str">
            <v>H</v>
          </cell>
          <cell r="D927">
            <v>142.96</v>
          </cell>
        </row>
        <row r="928">
          <cell r="A928">
            <v>90679</v>
          </cell>
          <cell r="B928" t="str">
            <v>PERFURATRIZ HIDRÁULICA SOBRE CAMINHÃO COM TRADO CURTO ACOPLADO, PROFUNDIDADE MÁXIMA DE 20 M, DIÂMETRO MÁXIMO DE 1500 MM, POTÊNCIA INSTALADA DE 137 HP, MESA ROTATIVA COM TORQUE MÁXIMO DE 30 KNM - MATERIAIS NA OPERAÇÃO. AF_06/2015</v>
          </cell>
          <cell r="C928" t="str">
            <v>H</v>
          </cell>
          <cell r="D928">
            <v>90.29</v>
          </cell>
        </row>
        <row r="929">
          <cell r="A929">
            <v>90682</v>
          </cell>
          <cell r="B929" t="str">
            <v>MANIPULADOR TELESCÓPICO, POTÊNCIA DE 85 HP, CAPACIDADE DE CARGA DE 3.500 KG, ALTURA MÁXIMA DE ELEVAÇÃO DE 12,3 M - DEPRECIAÇÃO. AF_05/2023</v>
          </cell>
          <cell r="C929" t="str">
            <v>H</v>
          </cell>
          <cell r="D929">
            <v>30.9</v>
          </cell>
        </row>
        <row r="930">
          <cell r="A930">
            <v>90683</v>
          </cell>
          <cell r="B930" t="str">
            <v>MANIPULADOR TELESCÓPICO, POTÊNCIA DE 85 HP, CAPACIDADE DE CARGA DE 3.500 KG, ALTURA MÁXIMA DE ELEVAÇÃO DE 12,3 M - JUROS. AF_05/2023</v>
          </cell>
          <cell r="C930" t="str">
            <v>H</v>
          </cell>
          <cell r="D930">
            <v>7.62</v>
          </cell>
        </row>
        <row r="931">
          <cell r="A931">
            <v>90684</v>
          </cell>
          <cell r="B931" t="str">
            <v>MANIPULADOR TELESCÓPICO, POTÊNCIA DE 85 HP, CAPACIDADE DE CARGA DE 3.500 KG, ALTURA MÁXIMA DE ELEVAÇÃO DE 12,3 M - MANUTENÇÃO. AF_05/2023</v>
          </cell>
          <cell r="C931" t="str">
            <v>H</v>
          </cell>
          <cell r="D931">
            <v>36.049999999999997</v>
          </cell>
        </row>
        <row r="932">
          <cell r="A932">
            <v>90685</v>
          </cell>
          <cell r="B932" t="str">
            <v>MANIPULADOR TELESCÓPICO, POTÊNCIA DE 85 HP, CAPACIDADE DE CARGA DE 3.500 KG, ALTURA MÁXIMA DE ELEVAÇÃO DE 12,3 M - MATERIAIS NA OPERAÇÃO. AF_05/2023</v>
          </cell>
          <cell r="C932" t="str">
            <v>H</v>
          </cell>
          <cell r="D932">
            <v>56.02</v>
          </cell>
        </row>
        <row r="933">
          <cell r="A933">
            <v>90688</v>
          </cell>
          <cell r="B933" t="str">
            <v>MINICARREGADEIRA SOBRE RODAS, POTÊNCIA LÍQUIDA DE 47 HP, CAPACIDADE NOMINAL DE OPERAÇÃO DE 646 KG - DEPRECIAÇÃO. AF_06/2015</v>
          </cell>
          <cell r="C933" t="str">
            <v>H</v>
          </cell>
          <cell r="D933">
            <v>26.56</v>
          </cell>
        </row>
        <row r="934">
          <cell r="A934">
            <v>90689</v>
          </cell>
          <cell r="B934" t="str">
            <v>MINICARREGADEIRA SOBRE RODAS, POTÊNCIA LÍQUIDA DE 47 HP, CAPACIDADE NOMINAL DE OPERAÇÃO DE 646 KG - JUROS. AF_06/2015</v>
          </cell>
          <cell r="C934" t="str">
            <v>H</v>
          </cell>
          <cell r="D934">
            <v>5.24</v>
          </cell>
        </row>
        <row r="935">
          <cell r="A935">
            <v>90690</v>
          </cell>
          <cell r="B935" t="str">
            <v>MINICARREGADEIRA SOBRE RODAS, POTÊNCIA LÍQUIDA DE 47 HP, CAPACIDADE NOMINAL DE OPERAÇÃO DE 646 KG - MANUTENÇÃO. AF_06/2015</v>
          </cell>
          <cell r="C935" t="str">
            <v>H</v>
          </cell>
          <cell r="D935">
            <v>33.200000000000003</v>
          </cell>
        </row>
        <row r="936">
          <cell r="A936">
            <v>90691</v>
          </cell>
          <cell r="B936" t="str">
            <v>MINICARREGADEIRA SOBRE RODAS, POTÊNCIA LÍQUIDA DE 47 HP, CAPACIDADE NOMINAL DE OPERAÇÃO DE 646 KG - MATERIAIS NA OPERAÇÃO. AF_06/2015</v>
          </cell>
          <cell r="C936" t="str">
            <v>H</v>
          </cell>
          <cell r="D936">
            <v>39.22</v>
          </cell>
        </row>
        <row r="937">
          <cell r="A937">
            <v>90957</v>
          </cell>
          <cell r="B937" t="str">
            <v>COMPRESSOR DE AR REBOCÁVEL, VAZÃO 189 PCM, PRESSÃO EFETIVA DE TRABALHO 102 PSI, MOTOR DIESEL, POTÊNCIA 63 CV - DEPRECIAÇÃO. AF_06/2015</v>
          </cell>
          <cell r="C937" t="str">
            <v>H</v>
          </cell>
          <cell r="D937">
            <v>5.13</v>
          </cell>
        </row>
        <row r="938">
          <cell r="A938">
            <v>90958</v>
          </cell>
          <cell r="B938" t="str">
            <v>COMPRESSOR DE AR REBOCÁVEL, VAZÃO 189 PCM, PRESSÃO EFETIVA DE TRABALHO 102 PSI, MOTOR DIESEL, POTÊNCIA 63 CV - JUROS. AF_06/2015</v>
          </cell>
          <cell r="C938" t="str">
            <v>H</v>
          </cell>
          <cell r="D938">
            <v>1.37</v>
          </cell>
        </row>
        <row r="939">
          <cell r="A939">
            <v>90960</v>
          </cell>
          <cell r="B939" t="str">
            <v>COMPRESSOR DE AR REBOCÁVEL, VAZÃO 89 PCM, PRESSÃO EFETIVA DE TRABALHO 102 PSI, MOTOR DIESEL, POTÊNCIA 20 CV - DEPRECIAÇÃO. AF_06/2015</v>
          </cell>
          <cell r="C939" t="str">
            <v>H</v>
          </cell>
          <cell r="D939">
            <v>6.85</v>
          </cell>
        </row>
        <row r="940">
          <cell r="A940">
            <v>90961</v>
          </cell>
          <cell r="B940" t="str">
            <v>COMPRESSOR DE AR REBOCÁVEL, VAZÃO 89 PCM, PRESSÃO EFETIVA DE TRABALHO 102 PSI, MOTOR DIESEL, POTÊNCIA 20 CV - JUROS. AF_06/2015</v>
          </cell>
          <cell r="C940" t="str">
            <v>H</v>
          </cell>
          <cell r="D940">
            <v>1.83</v>
          </cell>
        </row>
        <row r="941">
          <cell r="A941">
            <v>90962</v>
          </cell>
          <cell r="B941" t="str">
            <v>COMPRESSOR DE AR REBOCÁVEL, VAZÃO 89 PCM, PRESSÃO EFETIVA DE TRABALHO 102 PSI, MOTOR DIESEL, POTÊNCIA 20 CV - MANUTENÇÃO. AF_06/2015</v>
          </cell>
          <cell r="C941" t="str">
            <v>H</v>
          </cell>
          <cell r="D941">
            <v>8.58</v>
          </cell>
        </row>
        <row r="942">
          <cell r="A942">
            <v>90963</v>
          </cell>
          <cell r="B942" t="str">
            <v>COMPRESSOR DE AR REBOCÁVEL, VAZÃO 89 PCM, PRESSÃO EFETIVA DE TRABALHO 102 PSI, MOTOR DIESEL, POTÊNCIA 20 CV - MATERIAIS NA OPERAÇÃO. AF_06/2015</v>
          </cell>
          <cell r="C942" t="str">
            <v>H</v>
          </cell>
          <cell r="D942">
            <v>14.72</v>
          </cell>
        </row>
        <row r="943">
          <cell r="A943">
            <v>90968</v>
          </cell>
          <cell r="B943" t="str">
            <v>COMPRESSOR DE AR REBOCAVEL, VAZÃO 250 PCM, PRESSAO DE TRABALHO 102 PSI, MOTOR A DIESEL POTÊNCIA 81 CV - DEPRECIAÇÃO. AF_06/2015</v>
          </cell>
          <cell r="C943" t="str">
            <v>H</v>
          </cell>
          <cell r="D943">
            <v>6.87</v>
          </cell>
        </row>
        <row r="944">
          <cell r="A944">
            <v>90969</v>
          </cell>
          <cell r="B944" t="str">
            <v>COMPRESSOR DE AR REBOCAVEL, VAZÃO 250 PCM, PRESSAO DE TRABALHO 102 PSI, MOTOR A DIESEL POTÊNCIA 81 CV - JUROS. AF_06/2015</v>
          </cell>
          <cell r="C944" t="str">
            <v>H</v>
          </cell>
          <cell r="D944">
            <v>1.84</v>
          </cell>
        </row>
        <row r="945">
          <cell r="A945">
            <v>90970</v>
          </cell>
          <cell r="B945" t="str">
            <v>COMPRESSOR DE AR REBOCAVEL, VAZÃO 250 PCM, PRESSAO DE TRABALHO 102 PSI, MOTOR A DIESEL POTÊNCIA 81 CV - MANUTENÇÃO. AF_06/2015</v>
          </cell>
          <cell r="C945" t="str">
            <v>H</v>
          </cell>
          <cell r="D945">
            <v>8.6</v>
          </cell>
        </row>
        <row r="946">
          <cell r="A946">
            <v>90971</v>
          </cell>
          <cell r="B946" t="str">
            <v>COMPRESSOR DE AR REBOCAVEL, VAZÃO 250 PCM, PRESSAO DE TRABALHO 102 PSI, MOTOR A DIESEL POTÊNCIA 81 CV - MATERIAIS NA OPERAÇÃO. AF_06/2015</v>
          </cell>
          <cell r="C946" t="str">
            <v>H</v>
          </cell>
          <cell r="D946">
            <v>59.66</v>
          </cell>
        </row>
        <row r="947">
          <cell r="A947">
            <v>90975</v>
          </cell>
          <cell r="B947" t="str">
            <v>COMPRESSOR DE AR REBOCÁVEL, VAZÃO 748 PCM, PRESSÃO EFETIVA DE TRABALHO 102 PSI, MOTOR DIESEL, POTÊNCIA 210 CV - DEPRECIAÇÃO. AF_06/2015</v>
          </cell>
          <cell r="C947" t="str">
            <v>H</v>
          </cell>
          <cell r="D947">
            <v>17.46</v>
          </cell>
        </row>
        <row r="948">
          <cell r="A948">
            <v>90976</v>
          </cell>
          <cell r="B948" t="str">
            <v>COMPRESSOR DE AR REBOCÁVEL, VAZÃO 748 PCM, PRESSÃO EFETIVA DE TRABALHO 102 PSI, MOTOR DIESEL, POTÊNCIA 210 CV - JUROS. AF_06/2015</v>
          </cell>
          <cell r="C948" t="str">
            <v>H</v>
          </cell>
          <cell r="D948">
            <v>4.68</v>
          </cell>
        </row>
        <row r="949">
          <cell r="A949">
            <v>90977</v>
          </cell>
          <cell r="B949" t="str">
            <v>COMPRESSOR DE AR REBOCÁVEL, VAZÃO 748 PCM, PRESSÃO EFETIVA DE TRABALHO 102 PSI, MOTOR DIESEL, POTÊNCIA 210 CV - MANUTENÇÃO. AF_06/2015</v>
          </cell>
          <cell r="C949" t="str">
            <v>H</v>
          </cell>
          <cell r="D949">
            <v>21.85</v>
          </cell>
        </row>
        <row r="950">
          <cell r="A950">
            <v>90978</v>
          </cell>
          <cell r="B950" t="str">
            <v>COMPRESSOR DE AR REBOCÁVEL, VAZÃO 748 PCM, PRESSÃO EFETIVA DE TRABALHO 102 PSI, MOTOR DIESEL, POTÊNCIA 210 CV - MATERIAIS NA OPERAÇÃO. AF_06/2015</v>
          </cell>
          <cell r="C950" t="str">
            <v>H</v>
          </cell>
          <cell r="D950">
            <v>154.78</v>
          </cell>
        </row>
        <row r="951">
          <cell r="A951">
            <v>90992</v>
          </cell>
          <cell r="B951" t="str">
            <v>COMPRESSOR DE AR REBOCAVEL, VAZÃO 400 PCM, PRESSAO DE TRABALHO 102 PSI, MOTOR A DIESEL POTÊNCIA 110 CV - DEPRECIAÇÃO. AF_06/2015</v>
          </cell>
          <cell r="C951" t="str">
            <v>H</v>
          </cell>
          <cell r="D951">
            <v>8.15</v>
          </cell>
        </row>
        <row r="952">
          <cell r="A952">
            <v>90993</v>
          </cell>
          <cell r="B952" t="str">
            <v>COMPRESSOR DE AR REBOCAVEL, VAZÃO 400 PCM, PRESSAO DE TRABALHO 102 PSI, MOTOR A DIESEL POTÊNCIA 110 CV - JUROS. AF_06/2015</v>
          </cell>
          <cell r="C952" t="str">
            <v>H</v>
          </cell>
          <cell r="D952">
            <v>2.1800000000000002</v>
          </cell>
        </row>
        <row r="953">
          <cell r="A953">
            <v>90994</v>
          </cell>
          <cell r="B953" t="str">
            <v>COMPRESSOR DE AR REBOCAVEL, VAZÃO 400 PCM, PRESSAO DE TRABALHO 102 PSI, MOTOR A DIESEL POTÊNCIA 110 CV - MANUTENÇÃO. AF_06/2015</v>
          </cell>
          <cell r="C953" t="str">
            <v>H</v>
          </cell>
          <cell r="D953">
            <v>10.199999999999999</v>
          </cell>
        </row>
        <row r="954">
          <cell r="A954">
            <v>90995</v>
          </cell>
          <cell r="B954" t="str">
            <v>COMPRESSOR DE AR REBOCAVEL, VAZÃO 400 PCM, PRESSAO DE TRABALHO 102 PSI, MOTOR A DIESEL POTÊNCIA 110 CV - MATERIAIS NA OPERAÇÃO. AF_06/2015</v>
          </cell>
          <cell r="C954" t="str">
            <v>H</v>
          </cell>
          <cell r="D954">
            <v>81.040000000000006</v>
          </cell>
        </row>
        <row r="955">
          <cell r="A955">
            <v>91021</v>
          </cell>
          <cell r="B955" t="str">
            <v>PERFURATRIZ HIDRÁULICA SOBRE CAMINHÃO COM TRADO CURTO ACOPLADO, PROFUNDIDADE MÁXIMA DE 20 M, DIÂMETRO MÁXIMO DE 1500 MM, POTÊNCIA INSTALADA DE 137 HP, MESA ROTATIVA COM TORQUE MÁXIMO DE 30 KNM - IMPOSTOS E SEGUROS. AF_06/2015</v>
          </cell>
          <cell r="C955" t="str">
            <v>H</v>
          </cell>
          <cell r="D955">
            <v>12.5</v>
          </cell>
        </row>
        <row r="956">
          <cell r="A956">
            <v>91026</v>
          </cell>
          <cell r="B956" t="str">
            <v>CAMINHÃO TRUCADO (C/ TERCEIRO EIXO) ELETRÔNICO - POTÊNCIA 231CV - PBT = 22000KG - DIST. ENTRE EIXOS 5170 MM - INCLUI CARROCERIA FIXA ABERTA DE MADEIRA - DEPRECIAÇÃO. AF_06/2015</v>
          </cell>
          <cell r="C956" t="str">
            <v>H</v>
          </cell>
          <cell r="D956">
            <v>24.62</v>
          </cell>
        </row>
        <row r="957">
          <cell r="A957">
            <v>91027</v>
          </cell>
          <cell r="B957" t="str">
            <v>CAMINHÃO TRUCADO (C/ TERCEIRO EIXO) ELETRÔNICO - POTÊNCIA 231CV - PBT = 22000KG - DIST. ENTRE EIXOS 5170 MM - INCLUI CARROCERIA FIXA ABERTA DE MADEIRA - JUROS. AF_06/2015</v>
          </cell>
          <cell r="C957" t="str">
            <v>H</v>
          </cell>
          <cell r="D957">
            <v>9.89</v>
          </cell>
        </row>
        <row r="958">
          <cell r="A958">
            <v>91028</v>
          </cell>
          <cell r="B958" t="str">
            <v>CAMINHÃO TRUCADO (C/ TERCEIRO EIXO) ELETRÔNICO - POTÊNCIA 231CV - PBT = 22000KG - DIST. ENTRE EIXOS 5170 MM - INCLUI CARROCERIA FIXA ABERTA DE MADEIRA - IMPOSTOS E SEGUROS. AF_06/2015</v>
          </cell>
          <cell r="C958" t="str">
            <v>H</v>
          </cell>
          <cell r="D958">
            <v>3.99</v>
          </cell>
        </row>
        <row r="959">
          <cell r="A959">
            <v>91029</v>
          </cell>
          <cell r="B959" t="str">
            <v>CAMINHÃO TRUCADO (C/ TERCEIRO EIXO) ELETRÔNICO - POTÊNCIA 231CV - PBT = 22000KG - DIST. ENTRE EIXOS 5170 MM - INCLUI CARROCERIA FIXA ABERTA DE MADEIRA - MANUTENÇÃO. AF_06/2015</v>
          </cell>
          <cell r="C959" t="str">
            <v>H</v>
          </cell>
          <cell r="D959">
            <v>45.22</v>
          </cell>
        </row>
        <row r="960">
          <cell r="A960">
            <v>91030</v>
          </cell>
          <cell r="B960" t="str">
            <v>CAMINHÃO TRUCADO (C/ TERCEIRO EIXO) ELETRÔNICO - POTÊNCIA 231CV - PBT = 22000KG - DIST. ENTRE EIXOS 5170 MM - INCLUI CARROCERIA FIXA ABERTA DE MADEIRA - MATERIAIS NA OPERAÇÃO. AF_06/2015</v>
          </cell>
          <cell r="C960" t="str">
            <v>H</v>
          </cell>
          <cell r="D960">
            <v>144.41999999999999</v>
          </cell>
        </row>
        <row r="961">
          <cell r="A961">
            <v>91273</v>
          </cell>
          <cell r="B961" t="str">
            <v>PLACA VIBRATÓRIA REVERSÍVEL COM MOTOR 4 TEMPOS A GASOLINA, FORÇA CENTRÍFUGA DE 25 KN (2500 KGF), POTÊNCIA 5,5 CV - DEPRECIAÇÃO. AF_08/2015</v>
          </cell>
          <cell r="C961" t="str">
            <v>H</v>
          </cell>
          <cell r="D961">
            <v>0.5</v>
          </cell>
        </row>
        <row r="962">
          <cell r="A962">
            <v>91274</v>
          </cell>
          <cell r="B962" t="str">
            <v>PLACA VIBRATÓRIA REVERSÍVEL COM MOTOR 4 TEMPOS A GASOLINA, FORÇA CENTRÍFUGA DE 25 KN (2500 KGF), POTÊNCIA 5,5 CV - JUROS. AF_08/2015</v>
          </cell>
          <cell r="C962" t="str">
            <v>H</v>
          </cell>
          <cell r="D962">
            <v>0.13</v>
          </cell>
        </row>
        <row r="963">
          <cell r="A963">
            <v>91275</v>
          </cell>
          <cell r="B963" t="str">
            <v>PLACA VIBRATÓRIA REVERSÍVEL COM MOTOR 4 TEMPOS A GASOLINA, FORÇA CENTRÍFUGA DE 25 KN (2500 KGF), POTÊNCIA 5,5 CV - MANUTENÇÃO. AF_08/2015</v>
          </cell>
          <cell r="C963" t="str">
            <v>H</v>
          </cell>
          <cell r="D963">
            <v>0.63</v>
          </cell>
        </row>
        <row r="964">
          <cell r="A964">
            <v>91276</v>
          </cell>
          <cell r="B964" t="str">
            <v>PLACA VIBRATÓRIA REVERSÍVEL COM MOTOR 4 TEMPOS A GASOLINA, FORÇA CENTRÍFUGA DE 25 KN (2500 KGF), POTÊNCIA 5,5 CV - MATERIAIS NA OPERAÇÃO. AF_08/2015</v>
          </cell>
          <cell r="C964" t="str">
            <v>H</v>
          </cell>
          <cell r="D964">
            <v>8.1199999999999992</v>
          </cell>
        </row>
        <row r="965">
          <cell r="A965">
            <v>91279</v>
          </cell>
          <cell r="B965" t="str">
            <v>CORTADORA DE PISO COM MOTOR 4 TEMPOS A GASOLINA, POTÊNCIA DE 13 HP, COM DISCO DE CORTE DIAMANTADO SEGMENTADO PARA CONCRETO, DIÂMETRO DE 350 MM, FURO DE 1" (14 X 1") - DEPRECIAÇÃO. AF_08/2015</v>
          </cell>
          <cell r="C965" t="str">
            <v>H</v>
          </cell>
          <cell r="D965">
            <v>0.93</v>
          </cell>
        </row>
        <row r="966">
          <cell r="A966">
            <v>91280</v>
          </cell>
          <cell r="B966" t="str">
            <v>CORTADORA DE PISO COM MOTOR 4 TEMPOS A GASOLINA, POTÊNCIA DE 13 HP, COM DISCO DE CORTE DIAMANTADO SEGMENTADO PARA CONCRETO, DIÂMETRO DE 350 MM, FURO DE 1" (14 X 1") - JUROS. AF_08/2015</v>
          </cell>
          <cell r="C966" t="str">
            <v>H</v>
          </cell>
          <cell r="D966">
            <v>0.2</v>
          </cell>
        </row>
        <row r="967">
          <cell r="A967">
            <v>91281</v>
          </cell>
          <cell r="B967" t="str">
            <v>CORTADORA DE PISO COM MOTOR 4 TEMPOS A GASOLINA, POTÊNCIA DE 13 HP, COM DISCO DE CORTE DIAMANTADO SEGMENTADO PARA CONCRETO, DIÂMETRO DE 350 MM, FURO DE 1" (14 X 1") - MANUTENÇÃO. AF_08/2015</v>
          </cell>
          <cell r="C967" t="str">
            <v>H</v>
          </cell>
          <cell r="D967">
            <v>1.1599999999999999</v>
          </cell>
        </row>
        <row r="968">
          <cell r="A968">
            <v>91282</v>
          </cell>
          <cell r="B968" t="str">
            <v>CORTADORA DE PISO COM MOTOR 4 TEMPOS A GASOLINA, POTÊNCIA DE 13 HP, COM DISCO DE CORTE DIAMANTADO SEGMENTADO PARA CONCRETO, DIÂMETRO DE 350 MM, FURO DE 1" (14 X 1") - MATERIAIS NA OPERAÇÃO. AF_08/2015</v>
          </cell>
          <cell r="C968" t="str">
            <v>H</v>
          </cell>
          <cell r="D968">
            <v>8.17</v>
          </cell>
        </row>
        <row r="969">
          <cell r="A969">
            <v>91354</v>
          </cell>
          <cell r="B969" t="str">
            <v>CAMINHÃO TOCO, PESO BRUTO TOTAL 14.300 KG, CARGA ÚTIL MÁXIMA 9590 KG, DISTÂNCIA ENTRE EIXOS 4,76 M, POTÊNCIA 185 CV (NÃO INCLUI CARROCERIA) - DEPRECIAÇÃO. AF_06/2014</v>
          </cell>
          <cell r="C969" t="str">
            <v>H</v>
          </cell>
          <cell r="D969">
            <v>17.61</v>
          </cell>
        </row>
        <row r="970">
          <cell r="A970">
            <v>91355</v>
          </cell>
          <cell r="B970" t="str">
            <v>CAMINHÃO TOCO, PESO BRUTO TOTAL 14.300 KG, CARGA ÚTIL MÁXIMA 9590 KG, DISTÂNCIA ENTRE EIXOS 4,76 M, POTÊNCIA 185 CV (NÃO INCLUI CARROCERIA) - JUROS. AF_06/2014</v>
          </cell>
          <cell r="C970" t="str">
            <v>H</v>
          </cell>
          <cell r="D970">
            <v>7.24</v>
          </cell>
        </row>
        <row r="971">
          <cell r="A971">
            <v>91356</v>
          </cell>
          <cell r="B971" t="str">
            <v>CAMINHÃO TOCO, PESO BRUTO TOTAL 14.300 KG, CARGA ÚTIL MÁXIMA 9590 KG, DISTÂNCIA ENTRE EIXOS 4,76 M, POTÊNCIA 185 CV (NÃO INCLUI CARROCERIA) - IMPOSTOS E SEGUROS. AF_06/2014</v>
          </cell>
          <cell r="C971" t="str">
            <v>H</v>
          </cell>
          <cell r="D971">
            <v>2.92</v>
          </cell>
        </row>
        <row r="972">
          <cell r="A972">
            <v>91359</v>
          </cell>
          <cell r="B972" t="str">
            <v>CAMINHÃO PIPA 6.000 L, PESO BRUTO TOTAL 13.000 KG, DISTÂNCIA ENTRE EIXOS 4,80 M, POTÊNCIA 189 CV INCLUSIVE TANQUE DE AÇO PARA TRANSPORTE DE ÁGUA, CAPACIDADE 6 M3 - DEPRECIAÇÃO. AF_06/2014</v>
          </cell>
          <cell r="C972" t="str">
            <v>H</v>
          </cell>
          <cell r="D972">
            <v>20.85</v>
          </cell>
        </row>
        <row r="973">
          <cell r="A973">
            <v>91360</v>
          </cell>
          <cell r="B973" t="str">
            <v>CAMINHÃO PIPA 6.000 L, PESO BRUTO TOTAL 13.000 KG, DISTÂNCIA ENTRE EIXOS 4,80 M, POTÊNCIA 189 CV INCLUSIVE TANQUE DE AÇO PARA TRANSPORTE DE ÁGUA, CAPACIDADE 6 M3 - JUROS. AF_06/2014</v>
          </cell>
          <cell r="C973" t="str">
            <v>H</v>
          </cell>
          <cell r="D973">
            <v>7.99</v>
          </cell>
        </row>
        <row r="974">
          <cell r="A974">
            <v>91361</v>
          </cell>
          <cell r="B974" t="str">
            <v>CAMINHÃO PIPA 6.000 L, PESO BRUTO TOTAL 13.000 KG, DISTÂNCIA ENTRE EIXOS 4,80 M, POTÊNCIA 189 CV INCLUSIVE TANQUE DE AÇO PARA TRANSPORTE DE ÁGUA, CAPACIDADE 6 M3 - IMPOSTOS E SEGUROS. AF_06/2014</v>
          </cell>
          <cell r="C974" t="str">
            <v>H</v>
          </cell>
          <cell r="D974">
            <v>3.23</v>
          </cell>
        </row>
        <row r="975">
          <cell r="A975">
            <v>91367</v>
          </cell>
          <cell r="B975" t="str">
            <v>CAMINHÃO BASCULANTE 6 M3, PESO BRUTO TOTAL 16.000 KG, CARGA ÚTIL MÁXIMA 13.071 KG, DISTÂNCIA ENTRE EIXOS 4,80 M, POTÊNCIA 230 CV INCLUSIVE CAÇAMBA METÁLICA - DEPRECIAÇÃO. AF_06/2014</v>
          </cell>
          <cell r="C975" t="str">
            <v>H</v>
          </cell>
          <cell r="D975">
            <v>21.88</v>
          </cell>
        </row>
        <row r="976">
          <cell r="A976">
            <v>91368</v>
          </cell>
          <cell r="B976" t="str">
            <v>CAMINHÃO BASCULANTE 6 M3, PESO BRUTO TOTAL 16.000 KG, CARGA ÚTIL MÁXIMA 13.071 KG, DISTÂNCIA ENTRE EIXOS 4,80 M, POTÊNCIA 230 CV INCLUSIVE CAÇAMBA METÁLICA - JUROS. AF_06/2014</v>
          </cell>
          <cell r="C976" t="str">
            <v>H</v>
          </cell>
          <cell r="D976">
            <v>8.44</v>
          </cell>
        </row>
        <row r="977">
          <cell r="A977">
            <v>91369</v>
          </cell>
          <cell r="B977" t="str">
            <v>CAMINHÃO BASCULANTE 6 M3, PESO BRUTO TOTAL 16.000 KG, CARGA ÚTIL MÁXIMA 13.071 KG, DISTÂNCIA ENTRE EIXOS 4,80 M, POTÊNCIA 230 CV INCLUSIVE CAÇAMBA METÁLICA - IMPOSTOS E SEGUROS. AF_06/2014</v>
          </cell>
          <cell r="C977" t="str">
            <v>H</v>
          </cell>
          <cell r="D977">
            <v>3.4</v>
          </cell>
        </row>
        <row r="978">
          <cell r="A978">
            <v>91375</v>
          </cell>
          <cell r="B978" t="str">
            <v>CAMINHÃO TOCO, PESO BRUTO TOTAL 16.000 KG, CARGA ÚTIL MÁXIMA DE 10.685 KG, DISTÂNCIA ENTRE EIXOS 4,80 M, POTÊNCIA 189 CV EXCLUSIVE CARROCERIA - DEPRECIAÇÃO. AF_06/2014</v>
          </cell>
          <cell r="C978" t="str">
            <v>H</v>
          </cell>
          <cell r="D978">
            <v>19.34</v>
          </cell>
        </row>
        <row r="979">
          <cell r="A979">
            <v>91376</v>
          </cell>
          <cell r="B979" t="str">
            <v>CAMINHÃO TOCO, PESO BRUTO TOTAL 16.000 KG, CARGA ÚTIL MÁXIMA DE 10.685 KG, DISTÂNCIA ENTRE EIXOS 4,80 M, POTÊNCIA 189 CV EXCLUSIVE CARROCERIA - JUROS. AF_06/2014</v>
          </cell>
          <cell r="C979" t="str">
            <v>H</v>
          </cell>
          <cell r="D979">
            <v>7.95</v>
          </cell>
        </row>
        <row r="980">
          <cell r="A980">
            <v>91377</v>
          </cell>
          <cell r="B980" t="str">
            <v>CAMINHÃO TOCO, PESO BRUTO TOTAL 16.000 KG, CARGA ÚTIL MÁXIMA DE 10.685 KG, DISTÂNCIA ENTRE EIXOS 4,80 M, POTÊNCIA 189 CV EXCLUSIVE CARROCERIA - IMPOSTOS E SEGUROS. AF_06/2014</v>
          </cell>
          <cell r="C980" t="str">
            <v>H</v>
          </cell>
          <cell r="D980">
            <v>3.21</v>
          </cell>
        </row>
        <row r="981">
          <cell r="A981">
            <v>91380</v>
          </cell>
          <cell r="B981" t="str">
            <v>CAMINHÃO BASCULANTE 10 M3, TRUCADO CABINE SIMPLES, PESO BRUTO TOTAL 23.000 KG, CARGA ÚTIL MÁXIMA 15.935 KG, DISTÂNCIA ENTRE EIXOS 4,80 M, POTÊNCIA 230 CV INCLUSIVE CAÇAMBA METÁLICA - DEPRECIAÇÃO. AF_06/2014</v>
          </cell>
          <cell r="C981" t="str">
            <v>H</v>
          </cell>
          <cell r="D981">
            <v>28.78</v>
          </cell>
        </row>
        <row r="982">
          <cell r="A982">
            <v>91381</v>
          </cell>
          <cell r="B982" t="str">
            <v>CAMINHÃO BASCULANTE 10 M3, TRUCADO CABINE SIMPLES, PESO BRUTO TOTAL 23.000 KG, CARGA ÚTIL MÁXIMA 15.935 KG, DISTÂNCIA ENTRE EIXOS 4,80 M, POTÊNCIA 230 CV INCLUSIVE CAÇAMBA METÁLICA - JUROS. AF_06/2014</v>
          </cell>
          <cell r="C982" t="str">
            <v>H</v>
          </cell>
          <cell r="D982">
            <v>11.1</v>
          </cell>
        </row>
        <row r="983">
          <cell r="A983">
            <v>91382</v>
          </cell>
          <cell r="B983" t="str">
            <v>CAMINHÃO BASCULANTE 10 M3, TRUCADO CABINE SIMPLES, PESO BRUTO TOTAL 23.000 KG, CARGA ÚTIL MÁXIMA 15.935 KG, DISTÂNCIA ENTRE EIXOS 4,80 M, POTÊNCIA 230 CV INCLUSIVE CAÇAMBA METÁLICA - IMPOSTOS E SEGUROS. AF_06/2014</v>
          </cell>
          <cell r="C983" t="str">
            <v>H</v>
          </cell>
          <cell r="D983">
            <v>4.4800000000000004</v>
          </cell>
        </row>
        <row r="984">
          <cell r="A984">
            <v>91383</v>
          </cell>
          <cell r="B984" t="str">
            <v>CAMINHÃO BASCULANTE 10 M3, TRUCADO CABINE SIMPLES, PESO BRUTO TOTAL 23.000 KG, CARGA ÚTIL MÁXIMA 15.935 KG, DISTÂNCIA ENTRE EIXOS 4,80 M, POTÊNCIA 230 CV INCLUSIVE CAÇAMBA METÁLICA - MANUTENÇÃO. AF_06/2014</v>
          </cell>
          <cell r="C984" t="str">
            <v>H</v>
          </cell>
          <cell r="D984">
            <v>51.94</v>
          </cell>
        </row>
        <row r="985">
          <cell r="A985">
            <v>91384</v>
          </cell>
          <cell r="B985" t="str">
            <v>CAMINHÃO BASCULANTE 10 M3, TRUCADO CABINE SIMPLES, PESO BRUTO TOTAL 23.000 KG, CARGA ÚTIL MÁXIMA 15.935 KG, DISTÂNCIA ENTRE EIXOS 4,80 M, POTÊNCIA 230 CV INCLUSIVE CAÇAMBA METÁLICA - MATERIAIS NA OPERAÇÃO. AF_06/2014</v>
          </cell>
          <cell r="C985" t="str">
            <v>H</v>
          </cell>
          <cell r="D985">
            <v>139.59</v>
          </cell>
        </row>
        <row r="986">
          <cell r="A986">
            <v>91390</v>
          </cell>
          <cell r="B986" t="str">
            <v>CAMINHÃO TOCO, PBT 14.300 KG, CARGA ÚTIL MÁX. 9.710 KG, DIST. ENTRE EIXOS 3,56 M, POTÊNCIA 185 CV, INCLUSIVE CARROCERIA FIXA ABERTA DE MADEIRA P/ TRANSPORTE GERAL DE CARGA SECA, DIMEN. APROX. 2,50 X 6,50 X 0,50 M - DEPRECIAÇÃO. AF_06/2014</v>
          </cell>
          <cell r="C986" t="str">
            <v>H</v>
          </cell>
          <cell r="D986">
            <v>19.11</v>
          </cell>
        </row>
        <row r="987">
          <cell r="A987">
            <v>91391</v>
          </cell>
          <cell r="B987" t="str">
            <v>CAMINHÃO TOCO, PBT 14.300 KG, CARGA ÚTIL MÁX. 9.710 KG, DIST. ENTRE EIXOS 3,56 M, POTÊNCIA 185 CV, INCLUSIVE CARROCERIA FIXA ABERTA DE MADEIRA P/ TRANSPORTE GERAL DE CARGA SECA, DIMEN. APROX. 2,50 X 6,50 X 0,50 M - JUROS. AF_06/2014</v>
          </cell>
          <cell r="C987" t="str">
            <v>H</v>
          </cell>
          <cell r="D987">
            <v>7.63</v>
          </cell>
        </row>
        <row r="988">
          <cell r="A988">
            <v>91392</v>
          </cell>
          <cell r="B988" t="str">
            <v>CAMINHÃO TOCO, PBT 14.300 KG, CARGA ÚTIL MÁX. 9.710 KG, DIST. ENTRE EIXOS 3,56 M, POTÊNCIA 185 CV, INCLUSIVE CARROCERIA FIXA ABERTA DE MADEIRA P/ TRANSPORTE GERAL DE CARGA SECA, DIMEN. APROX. 2,50 X 6,50 X 0,50 M - IMPOSTOS E SEGUROS. AF_06/2014</v>
          </cell>
          <cell r="C988" t="str">
            <v>H</v>
          </cell>
          <cell r="D988">
            <v>3.07</v>
          </cell>
        </row>
        <row r="989">
          <cell r="A989">
            <v>91396</v>
          </cell>
          <cell r="B989" t="str">
            <v>CAMINHÃO PIPA 10.000 L TRUCADO, PESO BRUTO TOTAL 23.000 KG, CARGA ÚTIL MÁXIMA 15.935 KG, DISTÂNCIA ENTRE EIXOS 4,8 M, POTÊNCIA 230 CV, INCLUSIVE TANQUE DE AÇO PARA TRANSPORTE DE ÁGUA - DEPRECIAÇÃO. AF_06/2014</v>
          </cell>
          <cell r="C989" t="str">
            <v>H</v>
          </cell>
          <cell r="D989">
            <v>28.95</v>
          </cell>
        </row>
        <row r="990">
          <cell r="A990">
            <v>91397</v>
          </cell>
          <cell r="B990" t="str">
            <v>CAMINHÃO PIPA 10.000 L TRUCADO, PESO BRUTO TOTAL 23.000 KG, CARGA ÚTIL MÁXIMA 15.935 KG, DISTÂNCIA ENTRE EIXOS 4,8 M, POTÊNCIA 230 CV, INCLUSIVE TANQUE DE AÇO PARA TRANSPORTE DE ÁGUA - JUROS. AF_06/2014</v>
          </cell>
          <cell r="C990" t="str">
            <v>H</v>
          </cell>
          <cell r="D990">
            <v>11.21</v>
          </cell>
        </row>
        <row r="991">
          <cell r="A991">
            <v>91398</v>
          </cell>
          <cell r="B991" t="str">
            <v>CAMINHÃO PIPA 10.000 L TRUCADO, PESO BRUTO TOTAL 23.000 KG, CARGA ÚTIL MÁXIMA 15.935 KG, DISTÂNCIA ENTRE EIXOS 4,8 M, POTÊNCIA 230 CV, INCLUSIVE TANQUE DE AÇO PARA TRANSPORTE DE ÁGUA - IMPOSTOS E SEGUROS. AF_06/2014</v>
          </cell>
          <cell r="C991" t="str">
            <v>H</v>
          </cell>
          <cell r="D991">
            <v>4.53</v>
          </cell>
        </row>
        <row r="992">
          <cell r="A992">
            <v>91402</v>
          </cell>
          <cell r="B992" t="str">
            <v>CAMINHÃO BASCULANTE 6 M3 TOCO, PESO BRUTO TOTAL 16.000 KG, CARGA ÚTIL MÁXIMA 11.130 KG, DISTÂNCIA ENTRE EIXOS 5,36 M, POTÊNCIA 185 CV, INCLUSIVE CAÇAMBA METÁLICA - IMPOSTOS E SEGUROS. AF_06/2014</v>
          </cell>
          <cell r="C992" t="str">
            <v>H</v>
          </cell>
          <cell r="D992">
            <v>3.53</v>
          </cell>
        </row>
        <row r="993">
          <cell r="A993">
            <v>91466</v>
          </cell>
          <cell r="B993" t="str">
            <v>GUINDAUTO HIDRÁULICO, CAPACIDADE MÁXIMA DE CARGA 6200 KG, MOMENTO MÁXIMO DE CARGA 11,7 TM, ALCANCE MÁXIMO HORIZONTAL 9,70 M, INCLUSIVE CAMINHÃO TOCO PBT 16.000 KG, POTÊNCIA DE 189 CV - IMPOSTOS E SEGUROS. AF_08/2015</v>
          </cell>
          <cell r="C993" t="str">
            <v>H</v>
          </cell>
          <cell r="D993">
            <v>4.01</v>
          </cell>
        </row>
        <row r="994">
          <cell r="A994">
            <v>91467</v>
          </cell>
          <cell r="B994" t="str">
            <v>GUINDAUTO HIDRÁULICO, CAPACIDADE MÁXIMA DE CARGA 6200 KG, MOMENTO MÁXIMO DE CARGA 11,7 TM, ALCANCE MÁXIMO HORIZONTAL 9,70 M, INCLUSIVE CAMINHÃO TOCO PBT 16.000 KG, POTÊNCIA DE 189 CV - MATERIAIS NA OPERAÇÃO. AF_08/2015</v>
          </cell>
          <cell r="C994" t="str">
            <v>H</v>
          </cell>
          <cell r="D994">
            <v>155.66999999999999</v>
          </cell>
        </row>
        <row r="995">
          <cell r="A995">
            <v>91468</v>
          </cell>
          <cell r="B995" t="str">
            <v>ESPARGIDOR DE ASFALTO PRESSURIZADO, TANQUE 6 M3 COM ISOLAÇÃO TÉRMICA, AQUECIDO COM 2 MAÇARICOS, COM BARRA ESPARGIDORA 3,60 M, MONTADO SOBRE CAMINHÃO  TOCO, PBT 14.300 KG, POTÊNCIA 185 CV - DEPRECIAÇÃO. AF_05/2023</v>
          </cell>
          <cell r="C995" t="str">
            <v>H</v>
          </cell>
          <cell r="D995">
            <v>22.79</v>
          </cell>
        </row>
        <row r="996">
          <cell r="A996">
            <v>91469</v>
          </cell>
          <cell r="B996" t="str">
            <v>ESPARGIDOR DE ASFALTO PRESSURIZADO, TANQUE 6 M3 COM ISOLAÇÃO TÉRMICA, AQUECIDO COM 2 MAÇARICOS, COM BARRA ESPARGIDORA 3,60 M, MONTADO SOBRE CAMINHÃO  TOCO, PBT 14.300 KG, POTÊNCIA 185 CV - JUROS. AF_05/2023</v>
          </cell>
          <cell r="C996" t="str">
            <v>H</v>
          </cell>
          <cell r="D996">
            <v>9.9700000000000006</v>
          </cell>
        </row>
        <row r="997">
          <cell r="A997">
            <v>91484</v>
          </cell>
          <cell r="B997" t="str">
            <v>ESPARGIDOR DE ASFALTO PRESSURIZADO, TANQUE 6 M3 COM ISOLAÇÃO TÉRMICA, AQUECIDO COM 2 MAÇARICOS, COM BARRA ESPARGIDORA 3,60 M, MONTADO SOBRE CAMINHÃO  TOCO, PBT 14.300 KG, POTÊNCIA 185 CV - IMPOSTOS E SEGUROS. AF_05/2023</v>
          </cell>
          <cell r="C997" t="str">
            <v>H</v>
          </cell>
          <cell r="D997">
            <v>7.59</v>
          </cell>
        </row>
        <row r="998">
          <cell r="A998">
            <v>91485</v>
          </cell>
          <cell r="B998" t="str">
            <v>ESPARGIDOR DE ASFALTO PRESSURIZADO, TANQUE 6 M3 COM ISOLAÇÃO TÉRMICA, AQUECIDO COM 2 MAÇARICOS, COM BARRA ESPARGIDORA 3,60 M, MONTADO SOBRE CAMINHÃO  TOCO, PBT 14.300 KG, POTÊNCIA 185 CV - MATERIAIS NA OPERAÇÃO. AF_05/2023</v>
          </cell>
          <cell r="C998" t="str">
            <v>H</v>
          </cell>
          <cell r="D998">
            <v>160.62</v>
          </cell>
        </row>
        <row r="999">
          <cell r="A999">
            <v>91529</v>
          </cell>
          <cell r="B999" t="str">
            <v>COMPACTADOR DE SOLOS DE PERCUSSÃO (SOQUETE) COM MOTOR A GASOLINA 4 TEMPOS, POTÊNCIA 4 CV - DEPRECIAÇÃO. AF_08/2015</v>
          </cell>
          <cell r="C999" t="str">
            <v>H</v>
          </cell>
          <cell r="D999">
            <v>0.74</v>
          </cell>
        </row>
        <row r="1000">
          <cell r="A1000">
            <v>91530</v>
          </cell>
          <cell r="B1000" t="str">
            <v>COMPACTADOR DE SOLOS DE PERCUSSÃO (SOQUETE) COM MOTOR A GASOLINA 4 TEMPOS, POTÊNCIA 4 CV - JUROS. AF_08/2015</v>
          </cell>
          <cell r="C1000" t="str">
            <v>H</v>
          </cell>
          <cell r="D1000">
            <v>0.19</v>
          </cell>
        </row>
        <row r="1001">
          <cell r="A1001">
            <v>91531</v>
          </cell>
          <cell r="B1001" t="str">
            <v>COMPACTADOR DE SOLOS DE PERCUSSÃO (SOQUETE) COM MOTOR A GASOLINA 4 TEMPOS, POTÊNCIA 4 CV - MANUTENÇÃO. AF_08/2015</v>
          </cell>
          <cell r="C1001" t="str">
            <v>H</v>
          </cell>
          <cell r="D1001">
            <v>0.93</v>
          </cell>
        </row>
        <row r="1002">
          <cell r="A1002">
            <v>91532</v>
          </cell>
          <cell r="B1002" t="str">
            <v>COMPACTADOR DE SOLOS DE PERCUSSÃO (SOQUETE) COM MOTOR A GASOLINA 4 TEMPOS, POTÊNCIA 4 CV - MATERIAIS NA OPERAÇÃO. AF_08/2015</v>
          </cell>
          <cell r="C1002" t="str">
            <v>H</v>
          </cell>
          <cell r="D1002">
            <v>5.8</v>
          </cell>
        </row>
        <row r="1003">
          <cell r="A1003">
            <v>91629</v>
          </cell>
          <cell r="B1003" t="str">
            <v>GUINDAUTO HIDRÁULICO, CAPACIDADE MÁXIMA DE CARGA 6500 KG, MOMENTO MÁXIMO DE CARGA 5,8 TM, ALCANCE MÁXIMO HORIZONTAL 7,60 M, INCLUSIVE CAMINHÃO TOCO PBT 9.700 KG, POTÊNCIA DE 160 CV - DEPRECIAÇÃO. AF_08/2015</v>
          </cell>
          <cell r="C1003" t="str">
            <v>H</v>
          </cell>
          <cell r="D1003">
            <v>21.42</v>
          </cell>
        </row>
        <row r="1004">
          <cell r="A1004">
            <v>91630</v>
          </cell>
          <cell r="B1004" t="str">
            <v>GUINDAUTO HIDRÁULICO, CAPACIDADE MÁXIMA DE CARGA 6500 KG, MOMENTO MÁXIMO DE CARGA 5,8 TM, ALCANCE MÁXIMO HORIZONTAL 7,60 M, INCLUSIVE CAMINHÃO TOCO PBT 9.700 KG, POTÊNCIA DE 160 CV - JUROS. AF_08/2015</v>
          </cell>
          <cell r="C1004" t="str">
            <v>H</v>
          </cell>
          <cell r="D1004">
            <v>7.98</v>
          </cell>
        </row>
        <row r="1005">
          <cell r="A1005">
            <v>91631</v>
          </cell>
          <cell r="B1005" t="str">
            <v>GUINDAUTO HIDRÁULICO, CAPACIDADE MÁXIMA DE CARGA 6500 KG, MOMENTO MÁXIMO DE CARGA 5,8 TM, ALCANCE MÁXIMO HORIZONTAL 7,60 M, INCLUSIVE CAMINHÃO TOCO PBT 9.700 KG, POTÊNCIA DE 160 CV - IMPOSTOS E SEGUROS. AF_08/2015</v>
          </cell>
          <cell r="C1005" t="str">
            <v>H</v>
          </cell>
          <cell r="D1005">
            <v>3.22</v>
          </cell>
        </row>
        <row r="1006">
          <cell r="A1006">
            <v>91632</v>
          </cell>
          <cell r="B1006" t="str">
            <v>GUINDAUTO HIDRÁULICO, CAPACIDADE MÁXIMA DE CARGA 6500 KG, MOMENTO MÁXIMO DE CARGA 5,8 TM, ALCANCE MÁXIMO HORIZONTAL 7,60 M, INCLUSIVE CAMINHÃO TOCO PBT 9.700 KG, POTÊNCIA DE 160 CV - MANUTENÇÃO. AF_08/2015</v>
          </cell>
          <cell r="C1006" t="str">
            <v>H</v>
          </cell>
          <cell r="D1006">
            <v>36.76</v>
          </cell>
        </row>
        <row r="1007">
          <cell r="A1007">
            <v>91633</v>
          </cell>
          <cell r="B1007" t="str">
            <v>GUINDAUTO HIDRÁULICO, CAPACIDADE MÁXIMA DE CARGA 6500 KG, MOMENTO MÁXIMO DE CARGA 5,8 TM, ALCANCE MÁXIMO HORIZONTAL 7,60 M, INCLUSIVE CAMINHÃO TOCO PBT 9.700 KG, POTÊNCIA DE 160 CV - MATERIAIS NA OPERAÇÃO. AF_08/2015</v>
          </cell>
          <cell r="C1007" t="str">
            <v>H</v>
          </cell>
          <cell r="D1007">
            <v>131.75</v>
          </cell>
        </row>
        <row r="1008">
          <cell r="A1008">
            <v>91640</v>
          </cell>
          <cell r="B1008" t="str">
            <v>CAMINHÃO DE TRANSPORTE DE MATERIAL ASFÁLTICO 30.000 L, COM CAVALO MECÂNICO DE CAPACIDADE MÁXIMA DE TRAÇÃO COMBINADO DE 66.000 KG, POTÊNCIA 360 CV, INCLUSIVE TANQUE DE ASFALTO COM SERPENTINA - DEPRECIAÇÃO. AF_08/2015</v>
          </cell>
          <cell r="C1008" t="str">
            <v>H</v>
          </cell>
          <cell r="D1008">
            <v>39.909999999999997</v>
          </cell>
        </row>
        <row r="1009">
          <cell r="A1009">
            <v>91641</v>
          </cell>
          <cell r="B1009" t="str">
            <v>CAMINHÃO DE TRANSPORTE DE MATERIAL ASFÁLTICO 30.000 L, COM CAVALO MECÂNICO DE CAPACIDADE MÁXIMA DE TRAÇÃO COMBINADO DE 66.000 KG, POTÊNCIA 360 CV, INCLUSIVE TANQUE DE ASFALTO COM SERPENTINA - JUROS. AF_08/2015</v>
          </cell>
          <cell r="C1009" t="str">
            <v>H</v>
          </cell>
          <cell r="D1009">
            <v>16.11</v>
          </cell>
        </row>
        <row r="1010">
          <cell r="A1010">
            <v>91642</v>
          </cell>
          <cell r="B1010" t="str">
            <v>CAMINHÃO DE TRANSPORTE DE MATERIAL ASFÁLTICO 30.000 L, COM CAVALO MECÂNICO DE CAPACIDADE MÁXIMA DE TRAÇÃO COMBINADO DE 66.000 KG, POTÊNCIA 360 CV, INCLUSIVE TANQUE DE ASFALTO COM SERPENTINA - IMPOSTOS E SEGUROS. AF_08/2015</v>
          </cell>
          <cell r="C1010" t="str">
            <v>H</v>
          </cell>
          <cell r="D1010">
            <v>6.5</v>
          </cell>
        </row>
        <row r="1011">
          <cell r="A1011">
            <v>91643</v>
          </cell>
          <cell r="B1011" t="str">
            <v>CAMINHÃO DE TRANSPORTE DE MATERIAL ASFÁLTICO 30.000 L, COM CAVALO MECÂNICO DE CAPACIDADE MÁXIMA DE TRAÇÃO COMBINADO DE 66.000 KG, POTÊNCIA 360 CV, INCLUSIVE TANQUE DE ASFALTO COM SERPENTINA - MANUTENÇÃO. AF_08/2015</v>
          </cell>
          <cell r="C1011" t="str">
            <v>H</v>
          </cell>
          <cell r="D1011">
            <v>71.98</v>
          </cell>
        </row>
        <row r="1012">
          <cell r="A1012">
            <v>91644</v>
          </cell>
          <cell r="B1012" t="str">
            <v>CAMINHÃO DE TRANSPORTE DE MATERIAL ASFÁLTICO 30.000 L, COM CAVALO MECÂNICO DE CAPACIDADE MÁXIMA DE TRAÇÃO COMBINADO DE 66.000 KG, POTÊNCIA 360 CV, INCLUSIVE TANQUE DE ASFALTO COM SERPENTINA - MATERIAIS NA OPERAÇÃO. AF_08/2015</v>
          </cell>
          <cell r="C1012" t="str">
            <v>H</v>
          </cell>
          <cell r="D1012">
            <v>296.5</v>
          </cell>
        </row>
        <row r="1013">
          <cell r="A1013">
            <v>91688</v>
          </cell>
          <cell r="B1013" t="str">
            <v>SERRA CIRCULAR DE BANCADA COM MOTOR ELÉTRICO POTÊNCIA DE 5HP, COM COIFA PARA DISCO 10" - DEPRECIAÇÃO. AF_08/2015</v>
          </cell>
          <cell r="C1013" t="str">
            <v>H</v>
          </cell>
          <cell r="D1013">
            <v>0.1</v>
          </cell>
        </row>
        <row r="1014">
          <cell r="A1014">
            <v>91689</v>
          </cell>
          <cell r="B1014" t="str">
            <v>SERRA CIRCULAR DE BANCADA COM MOTOR ELÉTRICO POTÊNCIA DE 5HP, COM COIFA PARA DISCO 10" - JUROS. AF_08/2015</v>
          </cell>
          <cell r="C1014" t="str">
            <v>H</v>
          </cell>
          <cell r="D1014">
            <v>0.02</v>
          </cell>
        </row>
        <row r="1015">
          <cell r="A1015">
            <v>91690</v>
          </cell>
          <cell r="B1015" t="str">
            <v>SERRA CIRCULAR DE BANCADA COM MOTOR ELÉTRICO POTÊNCIA DE 5HP, COM COIFA PARA DISCO 10" - MANUTENÇÃO. AF_08/2015</v>
          </cell>
          <cell r="C1015" t="str">
            <v>H</v>
          </cell>
          <cell r="D1015">
            <v>7.0000000000000007E-2</v>
          </cell>
        </row>
        <row r="1016">
          <cell r="A1016">
            <v>91691</v>
          </cell>
          <cell r="B1016" t="str">
            <v>SERRA CIRCULAR DE BANCADA COM MOTOR ELÉTRICO POTÊNCIA DE 5HP, COM COIFA PARA DISCO 10" - MATERIAIS NA OPERAÇÃO. AF_08/2015</v>
          </cell>
          <cell r="C1016" t="str">
            <v>H</v>
          </cell>
          <cell r="D1016">
            <v>0.99</v>
          </cell>
        </row>
        <row r="1017">
          <cell r="A1017">
            <v>92040</v>
          </cell>
          <cell r="B1017" t="str">
            <v>DISTRIBUIDOR DE AGREGADOS REBOCAVEL, CAPACIDADE 1,9 M³, LARGURA DE TRABALHO 3,66 M - DEPRECIAÇÃO. AF_11/2015</v>
          </cell>
          <cell r="C1017" t="str">
            <v>H</v>
          </cell>
          <cell r="D1017">
            <v>6.47</v>
          </cell>
        </row>
        <row r="1018">
          <cell r="A1018">
            <v>92041</v>
          </cell>
          <cell r="B1018" t="str">
            <v>DISTRIBUIDOR DE AGREGADOS REBOCAVEL, CAPACIDADE 1,9 M³, LARGURA DE TRABALHO 3,66 M - JUROS. AF_11/2015</v>
          </cell>
          <cell r="C1018" t="str">
            <v>H</v>
          </cell>
          <cell r="D1018">
            <v>1.33</v>
          </cell>
        </row>
        <row r="1019">
          <cell r="A1019">
            <v>92042</v>
          </cell>
          <cell r="B1019" t="str">
            <v>DISTRIBUIDOR DE AGREGADOS REBOCAVEL, CAPACIDADE 1,9 M³, LARGURA DE TRABALHO 3,66 M - MANUTENÇÃO. AF_11/2015</v>
          </cell>
          <cell r="C1019" t="str">
            <v>H</v>
          </cell>
          <cell r="D1019">
            <v>5.39</v>
          </cell>
        </row>
        <row r="1020">
          <cell r="A1020">
            <v>92101</v>
          </cell>
          <cell r="B1020" t="str">
            <v>CAMINHÃO PARA EQUIPAMENTO DE LIMPEZA A SUCÇÃO COM CAMINHÃO TRUCADO DE PESO BRUTO TOTAL 23000 KG, CARGA ÚTIL MÁXIMA 15935 KG, DISTÂNCIA ENTRE EIXOS 4,80 M, POTÊNCIA 230 CV, INCLUSIVE LIMPADORA A SUCÇÃO, TANQUE 12000 L - DEPRECIAÇÃO. AF_05/2023</v>
          </cell>
          <cell r="C1020" t="str">
            <v>H</v>
          </cell>
          <cell r="D1020">
            <v>41.27</v>
          </cell>
        </row>
        <row r="1021">
          <cell r="A1021">
            <v>92102</v>
          </cell>
          <cell r="B1021" t="str">
            <v>CAMINHÃO PARA EQUIPAMENTO DE LIMPEZA A SUCÇÃO COM CAMINHÃO TRUCADO DE PESO BRUTO TOTAL 23000 KG, CARGA ÚTIL MÁXIMA 15935 KG, DISTÂNCIA ENTRE EIXOS 4,80 M, POTÊNCIA 230 CV, INCLUSIVE LIMPADORA A SUCÇÃO, TANQUE 12000 L - JUROS. AF_05/2023</v>
          </cell>
          <cell r="C1021" t="str">
            <v>H</v>
          </cell>
          <cell r="D1021">
            <v>14.05</v>
          </cell>
        </row>
        <row r="1022">
          <cell r="A1022">
            <v>92103</v>
          </cell>
          <cell r="B1022" t="str">
            <v>CAMINHÃO PARA EQUIPAMENTO DE LIMPEZA A SUCÇÃO COM CAMINHÃO TRUCADO DE PESO BRUTO TOTAL 23000 KG, CARGA ÚTIL MÁXIMA 15935 KG, DISTÂNCIA ENTRE EIXOS 4,80 M, POTÊNCIA 230 CV, INCLUSIVE LIMPADORA A SUCÇÃO, TANQUE 12000 L - IMPOSTOS E SEGUROS. AF_05/2023</v>
          </cell>
          <cell r="C1022" t="str">
            <v>H</v>
          </cell>
          <cell r="D1022">
            <v>9.82</v>
          </cell>
        </row>
        <row r="1023">
          <cell r="A1023">
            <v>92104</v>
          </cell>
          <cell r="B1023" t="str">
            <v>CAMINHÃO PARA EQUIPAMENTO DE LIMPEZA A SUCÇÃO COM CAMINHÃO TRUCADO DE PESO BRUTO TOTAL 23000 KG, CARGA ÚTIL MÁXIMA 15935 KG, DISTÂNCIA ENTRE EIXOS 4,80 M, POTÊNCIA 230 CV, INCLUSIVE LIMPADORA A SUCÇÃO, TANQUE 12000 L - MANUTENÇÃO. AF_05/2023</v>
          </cell>
          <cell r="C1023" t="str">
            <v>H</v>
          </cell>
          <cell r="D1023">
            <v>67.8</v>
          </cell>
        </row>
        <row r="1024">
          <cell r="A1024">
            <v>92105</v>
          </cell>
          <cell r="B1024" t="str">
            <v>CAMINHÃO PARA EQUIPAMENTO DE LIMPEZA A SUCÇÃO COM CAMINHÃO TRUCADO DE PESO BRUTO TOTAL 23000 KG, CARGA ÚTIL MÁX. 15935 KG, DISTÂNCIA ENTRE EIXOS 4,80 M, POTÊNCIA 230 CV, INCLUSIVE LIMPADORA A SUCÇÃO, TANQUE 12000 L - MATERIAIS NA OPERAÇÃO. AF_05/2023</v>
          </cell>
          <cell r="C1024" t="str">
            <v>H</v>
          </cell>
          <cell r="D1024">
            <v>173.57</v>
          </cell>
        </row>
        <row r="1025">
          <cell r="A1025">
            <v>92108</v>
          </cell>
          <cell r="B1025" t="str">
            <v>PENEIRA ROTATIVA COM MOTOR ELÉTRICO TRIFÁSICO DE 2 CV, CILINDRO DE 1 M X 0,60 M, COM FUROS DE 3,17 MM - DEPRECIAÇÃO. AF_05/2023</v>
          </cell>
          <cell r="C1025" t="str">
            <v>H</v>
          </cell>
          <cell r="D1025">
            <v>0.87</v>
          </cell>
        </row>
        <row r="1026">
          <cell r="A1026">
            <v>92109</v>
          </cell>
          <cell r="B1026" t="str">
            <v>PENEIRA ROTATIVA COM MOTOR ELÉTRICO TRIFÁSICO DE 2 CV, CILINDRO DE 1 M X 0,60 M, COM FUROS DE 3,17 MM - JUROS. AF_05/2023</v>
          </cell>
          <cell r="C1026" t="str">
            <v>H</v>
          </cell>
          <cell r="D1026">
            <v>0.21</v>
          </cell>
        </row>
        <row r="1027">
          <cell r="A1027">
            <v>92110</v>
          </cell>
          <cell r="B1027" t="str">
            <v>PENEIRA ROTATIVA COM MOTOR ELÉTRICO TRIFÁSICO DE 2 CV, CILINDRO DE 1 M X 0,60 M, COM FUROS DE 3,17 MM - MANUTENÇÃO. AF_05/2023</v>
          </cell>
          <cell r="C1027" t="str">
            <v>H</v>
          </cell>
          <cell r="D1027">
            <v>1.1599999999999999</v>
          </cell>
        </row>
        <row r="1028">
          <cell r="A1028">
            <v>92111</v>
          </cell>
          <cell r="B1028" t="str">
            <v>PENEIRA ROTATIVA COM MOTOR ELÉTRICO TRIFÁSICO DE 2 CV, CILINDRO DE 1 M X 0,60 M, COM FUROS DE 3,17 MM - MATERIAIS NA OPERAÇÃO. AF_05/2023</v>
          </cell>
          <cell r="C1028" t="str">
            <v>H</v>
          </cell>
          <cell r="D1028">
            <v>0.91</v>
          </cell>
        </row>
        <row r="1029">
          <cell r="A1029">
            <v>92114</v>
          </cell>
          <cell r="B1029" t="str">
            <v>DOSADOR DE AREIA, CAPACIDADE DE 26 LITROS - DEPRECIAÇÃO. AF_05/2023</v>
          </cell>
          <cell r="C1029" t="str">
            <v>H</v>
          </cell>
          <cell r="D1029">
            <v>0.22</v>
          </cell>
        </row>
        <row r="1030">
          <cell r="A1030">
            <v>92115</v>
          </cell>
          <cell r="B1030" t="str">
            <v>DOSADOR DE AREIA, CAPACIDADE DE 26 LITROS - JUROS. AF_05/2023</v>
          </cell>
          <cell r="C1030" t="str">
            <v>H</v>
          </cell>
          <cell r="D1030">
            <v>0.04</v>
          </cell>
        </row>
        <row r="1031">
          <cell r="A1031">
            <v>92116</v>
          </cell>
          <cell r="B1031" t="str">
            <v>DOSADOR DE AREIA, CAPACIDADE DE 26 LITROS - MANUTENÇÃO. AF_05/2023</v>
          </cell>
          <cell r="C1031" t="str">
            <v>H</v>
          </cell>
          <cell r="D1031">
            <v>0.16</v>
          </cell>
        </row>
        <row r="1032">
          <cell r="A1032">
            <v>92133</v>
          </cell>
          <cell r="B1032" t="str">
            <v>CAMINHONETE COM MOTOR A DIESEL, POTÊNCIA 180 CV, CABINE DUPLA, 4X4 - DEPRECIAÇÃO. AF_11/2015</v>
          </cell>
          <cell r="C1032" t="str">
            <v>H</v>
          </cell>
          <cell r="D1032">
            <v>12.78</v>
          </cell>
        </row>
        <row r="1033">
          <cell r="A1033">
            <v>92134</v>
          </cell>
          <cell r="B1033" t="str">
            <v>CAMINHONETE COM MOTOR A DIESEL, POTÊNCIA 180 CV, CABINE DUPLA, 4X4 - JUROS. AF_11/2015</v>
          </cell>
          <cell r="C1033" t="str">
            <v>H</v>
          </cell>
          <cell r="D1033">
            <v>3.94</v>
          </cell>
        </row>
        <row r="1034">
          <cell r="A1034">
            <v>92135</v>
          </cell>
          <cell r="B1034" t="str">
            <v>CAMINHONETE COM MOTOR A DIESEL, POTÊNCIA 180 CV, CABINE DUPLA, 4X4 - IMPOSTOS E SEGUROS. AF_11/2015</v>
          </cell>
          <cell r="C1034" t="str">
            <v>H</v>
          </cell>
          <cell r="D1034">
            <v>1.59</v>
          </cell>
        </row>
        <row r="1035">
          <cell r="A1035">
            <v>92136</v>
          </cell>
          <cell r="B1035" t="str">
            <v>CAMINHONETE COM MOTOR A DIESEL, POTÊNCIA 180 CV, CABINE DUPLA, 4X4 - MANUTENÇÃO. AF_11/2015</v>
          </cell>
          <cell r="C1035" t="str">
            <v>H</v>
          </cell>
          <cell r="D1035">
            <v>15.98</v>
          </cell>
        </row>
        <row r="1036">
          <cell r="A1036">
            <v>92137</v>
          </cell>
          <cell r="B1036" t="str">
            <v>CAMINHONETE COM MOTOR A DIESEL, POTÊNCIA 180 CV, CABINE DUPLA, 4X4 - MATERIAIS NA OPERAÇÃO. AF_11/2015</v>
          </cell>
          <cell r="C1036" t="str">
            <v>H</v>
          </cell>
          <cell r="D1036">
            <v>34.69</v>
          </cell>
        </row>
        <row r="1037">
          <cell r="A1037">
            <v>92140</v>
          </cell>
          <cell r="B1037" t="str">
            <v>CAMINHONETE CABINE SIMPLES COM MOTOR 1.6 FLEX, CÂMBIO MANUAL, POTÊNCIA 101/104 CV, 2 PORTAS - DEPRECIAÇÃO. AF_11/2015</v>
          </cell>
          <cell r="C1037" t="str">
            <v>H</v>
          </cell>
          <cell r="D1037">
            <v>4.68</v>
          </cell>
        </row>
        <row r="1038">
          <cell r="A1038">
            <v>92141</v>
          </cell>
          <cell r="B1038" t="str">
            <v>CAMINHONETE CABINE SIMPLES COM MOTOR 1.6 FLEX, CÂMBIO MANUAL, POTÊNCIA 101/104 CV, 2 PORTAS - JUROS. AF_11/2015</v>
          </cell>
          <cell r="C1038" t="str">
            <v>H</v>
          </cell>
          <cell r="D1038">
            <v>1.44</v>
          </cell>
        </row>
        <row r="1039">
          <cell r="A1039">
            <v>92142</v>
          </cell>
          <cell r="B1039" t="str">
            <v>CAMINHONETE CABINE SIMPLES COM MOTOR 1.6 FLEX, CÂMBIO MANUAL, POTÊNCIA 101/104 CV, 2 PORTAS - IMPOSTOS E SEGUROS. AF_11/2015</v>
          </cell>
          <cell r="C1039" t="str">
            <v>H</v>
          </cell>
          <cell r="D1039">
            <v>0.57999999999999996</v>
          </cell>
        </row>
        <row r="1040">
          <cell r="A1040">
            <v>92143</v>
          </cell>
          <cell r="B1040" t="str">
            <v>CAMINHONETE CABINE SIMPLES COM MOTOR 1.6 FLEX, CÂMBIO MANUAL, POTÊNCIA 101/104 CV, 2 PORTAS - MANUTENÇÃO. AF_11/2015</v>
          </cell>
          <cell r="C1040" t="str">
            <v>H</v>
          </cell>
          <cell r="D1040">
            <v>5.85</v>
          </cell>
        </row>
        <row r="1041">
          <cell r="A1041">
            <v>92144</v>
          </cell>
          <cell r="B1041" t="str">
            <v>CAMINHONETE CABINE SIMPLES COM MOTOR 1.6 FLEX, CÂMBIO MANUAL, POTÊNCIA 101/104 CV, 2 PORTAS - MATERIAIS NA OPERAÇÃO. AF_11/2015</v>
          </cell>
          <cell r="C1041" t="str">
            <v>H</v>
          </cell>
          <cell r="D1041">
            <v>37.729999999999997</v>
          </cell>
        </row>
        <row r="1042">
          <cell r="A1042">
            <v>92237</v>
          </cell>
          <cell r="B1042" t="str">
            <v>CAMINHÃO DE TRANSPORTE DE MATERIAL ASFÁLTICO 20.000 L, COM CAVALO MECÂNICO DE CAPACIDADE MÁXIMA DE TRAÇÃO COMBINADO DE 45.000 KG, POTÊNCIA 330 CV, INCLUSIVE TANQUE DE ASFALTO COM MAÇARICO - DEPRECIAÇÃO. AF_12/2015</v>
          </cell>
          <cell r="C1042" t="str">
            <v>H</v>
          </cell>
          <cell r="D1042">
            <v>29.06</v>
          </cell>
        </row>
        <row r="1043">
          <cell r="A1043">
            <v>92238</v>
          </cell>
          <cell r="B1043" t="str">
            <v>CAMINHÃO DE TRANSPORTE DE MATERIAL ASFÁLTICO 20.000 L, COM CAVALO MECÂNICO DE CAPACIDADE MÁXIMA DE TRAÇÃO COMBINADO DE 45.000 KG, POTÊNCIA 330 CV, INCLUSIVE TANQUE DE ASFALTO COM MAÇARICO - JUROS. AF_12/2015</v>
          </cell>
          <cell r="C1043" t="str">
            <v>H</v>
          </cell>
          <cell r="D1043">
            <v>11.71</v>
          </cell>
        </row>
        <row r="1044">
          <cell r="A1044">
            <v>92239</v>
          </cell>
          <cell r="B1044" t="str">
            <v>CAMINHÃO DE TRANSPORTE DE MATERIAL ASFÁLTICO 20.000 L, COM CAVALO MECÂNICO DE CAPACIDADE MÁXIMA DE TRAÇÃO COMBINADO DE 45.000 KG, POTÊNCIA 330 CV, INCLUSIVE TANQUE DE ASFALTO COM MAÇARICO - IMPOSTOS E SEGUROS. AF_12/2015</v>
          </cell>
          <cell r="C1044" t="str">
            <v>H</v>
          </cell>
          <cell r="D1044">
            <v>4.72</v>
          </cell>
        </row>
        <row r="1045">
          <cell r="A1045">
            <v>92240</v>
          </cell>
          <cell r="B1045" t="str">
            <v>CAMINHÃO DE TRANSPORTE DE MATERIAL ASFÁLTICO 20.000 L, COM CAVALO MECÂNICO DE CAPACIDADE MÁXIMA DE TRAÇÃO COMBINADO DE 45.000 KG, POTÊNCIA 330 CV, INCLUSIVE TANQUE DE ASFALTO COM MAÇARICO - MANUTENÇÃO. AF_12/2015</v>
          </cell>
          <cell r="C1045" t="str">
            <v>H</v>
          </cell>
          <cell r="D1045">
            <v>52.18</v>
          </cell>
        </row>
        <row r="1046">
          <cell r="A1046">
            <v>92241</v>
          </cell>
          <cell r="B1046" t="str">
            <v>CAMINHÃO DE TRANSPORTE DE MATERIAL ASFÁLTICO 20.000 L, COM CAVALO MECÂNICO DE CAPACIDADE MÁXIMA DE TRAÇÃO COMBINADO DE 45.000 KG, POTÊNCIA 330 CV, INCLUSIVE TANQUE DE ASFALTO COM MAÇARICO - MATERIAIS NA OPERAÇÃO. AF_12/2015</v>
          </cell>
          <cell r="C1046" t="str">
            <v>H</v>
          </cell>
          <cell r="D1046">
            <v>271.82</v>
          </cell>
        </row>
        <row r="1047">
          <cell r="A1047">
            <v>92712</v>
          </cell>
          <cell r="B1047" t="str">
            <v>APARELHO PARA CORTE E SOLDA OXI-ACETILENO SOBRE RODAS, INCLUSIVE CILINDROS E MAÇARICOS - DEPRECIAÇÃO. AF_05/2023</v>
          </cell>
          <cell r="C1047" t="str">
            <v>H</v>
          </cell>
          <cell r="D1047">
            <v>0.14000000000000001</v>
          </cell>
        </row>
        <row r="1048">
          <cell r="A1048">
            <v>92713</v>
          </cell>
          <cell r="B1048" t="str">
            <v>APARELHO PARA CORTE E SOLDA OXI-ACETILENO SOBRE RODAS, INCLUSIVE CILINDROS E MAÇARICOS - JUROS. AF_05/2023</v>
          </cell>
          <cell r="C1048" t="str">
            <v>H</v>
          </cell>
          <cell r="D1048">
            <v>0.03</v>
          </cell>
        </row>
        <row r="1049">
          <cell r="A1049">
            <v>92714</v>
          </cell>
          <cell r="B1049" t="str">
            <v>APARELHO PARA CORTE E SOLDA OXI-ACETILENO SOBRE RODAS, INCLUSIVE CILINDROS E MAÇARICOS - MANUTENÇÃO. AF_05/2023</v>
          </cell>
          <cell r="C1049" t="str">
            <v>H</v>
          </cell>
          <cell r="D1049">
            <v>0.18</v>
          </cell>
        </row>
        <row r="1050">
          <cell r="A1050">
            <v>92715</v>
          </cell>
          <cell r="B1050" t="str">
            <v>APARELHO PARA CORTE E SOLDA OXI-ACETILENO SOBRE RODAS, INCLUSIVE CILINDROS E MAÇARICOS - MATERIAIS NA OPERAÇÃO. AF_05/2023</v>
          </cell>
          <cell r="C1050" t="str">
            <v>H</v>
          </cell>
          <cell r="D1050">
            <v>93.34</v>
          </cell>
        </row>
        <row r="1051">
          <cell r="A1051">
            <v>92956</v>
          </cell>
          <cell r="B1051" t="str">
            <v>MÁQUINA EXTRUSORA DE CONCRETO PARA GUIAS E SARJETAS, MOTOR A DIESEL, POTÊNCIA 14 CV - DEPRECIAÇÃO. AF_12/2015</v>
          </cell>
          <cell r="C1051" t="str">
            <v>H</v>
          </cell>
          <cell r="D1051">
            <v>4.1900000000000004</v>
          </cell>
        </row>
        <row r="1052">
          <cell r="A1052">
            <v>92957</v>
          </cell>
          <cell r="B1052" t="str">
            <v>MÁQUINA EXTRUSORA DE CONCRETO PARA GUIAS E SARJETAS, MOTOR A DIESEL, POTÊNCIA 14 CV - JUROS. AF_12/2015</v>
          </cell>
          <cell r="C1052" t="str">
            <v>H</v>
          </cell>
          <cell r="D1052">
            <v>0.97</v>
          </cell>
        </row>
        <row r="1053">
          <cell r="A1053">
            <v>92958</v>
          </cell>
          <cell r="B1053" t="str">
            <v>MÁQUINA EXTRUSORA DE CONCRETO PARA GUIAS E SARJETAS, MOTOR A DIESEL, POTÊNCIA 14 CV - MANUTENÇÃO. AF_12/2015</v>
          </cell>
          <cell r="C1053" t="str">
            <v>H</v>
          </cell>
          <cell r="D1053">
            <v>4.58</v>
          </cell>
        </row>
        <row r="1054">
          <cell r="A1054">
            <v>92959</v>
          </cell>
          <cell r="B1054" t="str">
            <v>MÁQUINA EXTRUSORA DE CONCRETO PARA GUIAS E SARJETAS, MOTOR A DIESEL, POTÊNCIA 14 CV - MATERIAIS NA OPERAÇÃO. AF_12/2015</v>
          </cell>
          <cell r="C1054" t="str">
            <v>H</v>
          </cell>
          <cell r="D1054">
            <v>9.1199999999999992</v>
          </cell>
        </row>
        <row r="1055">
          <cell r="A1055">
            <v>92963</v>
          </cell>
          <cell r="B1055" t="str">
            <v>MARTELO PERFURADOR PNEUMÁTICO MANUAL, HASTE 25 X 75 MM, 21 KG - DEPRECIAÇÃO. AF_12/2015</v>
          </cell>
          <cell r="C1055" t="str">
            <v>H</v>
          </cell>
          <cell r="D1055">
            <v>1.58</v>
          </cell>
        </row>
        <row r="1056">
          <cell r="A1056">
            <v>92964</v>
          </cell>
          <cell r="B1056" t="str">
            <v>MARTELO PERFURADOR PNEUMÁTICO MANUAL, HASTE 25 X 75 MM, 21 KG - JUROS. AF_12/2015</v>
          </cell>
          <cell r="C1056" t="str">
            <v>H</v>
          </cell>
          <cell r="D1056">
            <v>0.36</v>
          </cell>
        </row>
        <row r="1057">
          <cell r="A1057">
            <v>92965</v>
          </cell>
          <cell r="B1057" t="str">
            <v>MARTELO PERFURADOR PNEUMÁTICO MANUAL, HASTE 25 X 75 MM, 21 KG - MANUTENÇÃO. AF_12/2015</v>
          </cell>
          <cell r="C1057" t="str">
            <v>H</v>
          </cell>
          <cell r="D1057">
            <v>1.97</v>
          </cell>
        </row>
        <row r="1058">
          <cell r="A1058">
            <v>93220</v>
          </cell>
          <cell r="B1058" t="str">
            <v>PERFURATRIZ COM TORRE METÁLICA PARA EXECUÇÃO DE ESTACA HÉLICE CONTÍNUA, PROFUNDIDADE MÁXIMA DE 32 M, DIÂMETRO MÁXIMO DE 1000 MM, POTÊNCIA INSTALADA DE 350 HP, MESA ROTATIVA COM TORQUE MÁXIMO DE 263 KNM - DEPRECIAÇÃO. AF_01/2016</v>
          </cell>
          <cell r="C1058" t="str">
            <v>H</v>
          </cell>
          <cell r="D1058">
            <v>325.41000000000003</v>
          </cell>
        </row>
        <row r="1059">
          <cell r="A1059">
            <v>93221</v>
          </cell>
          <cell r="B1059" t="str">
            <v>PERFURATRIZ COM TORRE METÁLICA PARA EXECUÇÃO DE ESTACA HÉLICE CONTÍNUA, PROFUNDIDADE MÁXIMA DE 32 M, DIÂMETRO MÁXIMO DE 1000 MM, POTÊNCIA INSTALADA DE 350 HP, MESA ROTATIVA COM TORQUE MÁXIMO DE 263 KNM - JUROS. AF_01/2016</v>
          </cell>
          <cell r="C1059" t="str">
            <v>H</v>
          </cell>
          <cell r="D1059">
            <v>87.3</v>
          </cell>
        </row>
        <row r="1060">
          <cell r="A1060">
            <v>93222</v>
          </cell>
          <cell r="B1060" t="str">
            <v>PERFURATRIZ COM TORRE METÁLICA PARA EXECUÇÃO DE ESTACA HÉLICE CONTÍNUA, PROFUNDIDADE MÁXIMA DE 32 M, DIÂMETRO MÁXIMO DE 1000 MM, POTÊNCIA INSTALADA DE 350 HP, MESA ROTATIVA COM TORQUE MÁXIMO DE 263 KNM - MANUTENÇÃO. AF_01/2016</v>
          </cell>
          <cell r="C1060" t="str">
            <v>H</v>
          </cell>
          <cell r="D1060">
            <v>407.22</v>
          </cell>
        </row>
        <row r="1061">
          <cell r="A1061">
            <v>93223</v>
          </cell>
          <cell r="B1061" t="str">
            <v>PERFURATRIZ COM TORRE METÁLICA PARA EXECUÇÃO DE ESTACA HÉLICE CONTÍNUA, PROFUNDIDADE MÁXIMA DE 32 M, DIÂMETRO MÁXIMO DE 1000 MM, POTÊNCIA INSTALADA DE 350 HP, MESA ROTATIVA COM TORQUE MÁXIMO DE 263 KNM - MATERIAIS NA OPERAÇÃO. AF_01/2016</v>
          </cell>
          <cell r="C1061" t="str">
            <v>H</v>
          </cell>
          <cell r="D1061">
            <v>153.78</v>
          </cell>
        </row>
        <row r="1062">
          <cell r="A1062">
            <v>93229</v>
          </cell>
          <cell r="B1062" t="str">
            <v>BETONEIRA CAPACIDADE NOMINAL 400 L, CAPACIDADE DE MISTURA 310 L, MOTOR A GASOLINA POTÊNCIA 5,5 CV, SEM CARREGADOR - DEPRECIAÇÃO. AF_02/2016</v>
          </cell>
          <cell r="C1062" t="str">
            <v>H</v>
          </cell>
          <cell r="D1062">
            <v>0.39</v>
          </cell>
        </row>
        <row r="1063">
          <cell r="A1063">
            <v>93230</v>
          </cell>
          <cell r="B1063" t="str">
            <v>BETONEIRA CAPACIDADE NOMINAL 400 L, CAPACIDADE DE MISTURA 310 L, MOTOR A GASOLINA POTÊNCIA 5,5 CV, SEM CARREGADOR - JUROS. AF_02/2016</v>
          </cell>
          <cell r="C1063" t="str">
            <v>H</v>
          </cell>
          <cell r="D1063">
            <v>0.09</v>
          </cell>
        </row>
        <row r="1064">
          <cell r="A1064">
            <v>93231</v>
          </cell>
          <cell r="B1064" t="str">
            <v>BETONEIRA CAPACIDADE NOMINAL 400 L, CAPACIDADE DE MISTURA 310 L, MOTOR A GASOLINA POTÊNCIA 5,5 CV, SEM CARREGADOR - MANUTENÇÃO. AF_02/2016</v>
          </cell>
          <cell r="C1064" t="str">
            <v>H</v>
          </cell>
          <cell r="D1064">
            <v>0.49</v>
          </cell>
        </row>
        <row r="1065">
          <cell r="A1065">
            <v>93232</v>
          </cell>
          <cell r="B1065" t="str">
            <v>BETONEIRA CAPACIDADE NOMINAL 400 L, CAPACIDADE DE MISTURA 310 L, MOTOR A GASOLINA POTÊNCIA 5,5 CV, SEM CARREGADOR - MATERIAIS NA OPERAÇÃO. AF_02/2016</v>
          </cell>
          <cell r="C1065" t="str">
            <v>H</v>
          </cell>
          <cell r="D1065">
            <v>4.34</v>
          </cell>
        </row>
        <row r="1066">
          <cell r="A1066">
            <v>93235</v>
          </cell>
          <cell r="B1066" t="str">
            <v>GRUPO GERADOR ESTACIONÁRIO, MOTOR DIESEL POTÊNCIA 170 KVA - JUROS. AF_02/2016</v>
          </cell>
          <cell r="C1066" t="str">
            <v>H</v>
          </cell>
          <cell r="D1066">
            <v>2.52</v>
          </cell>
        </row>
        <row r="1067">
          <cell r="A1067">
            <v>93238</v>
          </cell>
          <cell r="B1067" t="str">
            <v>ROLO COMPACTADOR VIBRATÓRIO REBOCÁVEL, CILINDRO DE AÇO LISO, POTÊNCIA DE TRAÇÃO DE 65 CV, PESO 4,7 T, IMPACTO DINÂMICO 18,3 T, LARGURA DE TRABALHO 1,67 M - JUROS. AF_02/2016</v>
          </cell>
          <cell r="C1067" t="str">
            <v>H</v>
          </cell>
          <cell r="D1067">
            <v>2.48</v>
          </cell>
        </row>
        <row r="1068">
          <cell r="A1068">
            <v>93239</v>
          </cell>
          <cell r="B1068" t="str">
            <v>ROLO COMPACTADOR VIBRATÓRIO PÉ DE CARNEIRO, OPERADO POR CONTROLE REMOTO, POTÊNCIA 12,5 KW, PESO OPERACIONAL 1,675 T, LARGURA DE TRABALHO 0,85 M - JUROS. AF_02/2016</v>
          </cell>
          <cell r="C1068" t="str">
            <v>H</v>
          </cell>
          <cell r="D1068">
            <v>11.22</v>
          </cell>
        </row>
        <row r="1069">
          <cell r="A1069">
            <v>93240</v>
          </cell>
          <cell r="B1069" t="str">
            <v>ROLO COMPACTADOR VIBRATÓRIO PÉ DE CARNEIRO, OPERADO POR CONTROLE REMOTO, POTÊNCIA 12,5 KW, PESO OPERACIONAL 1,675 T, LARGURA DE TRABALHO 0,85 M - MATERIAIS NA OPERAÇÃO. AF_02/2016</v>
          </cell>
          <cell r="C1069" t="str">
            <v>H</v>
          </cell>
          <cell r="D1069">
            <v>11.78</v>
          </cell>
        </row>
        <row r="1070">
          <cell r="A1070">
            <v>93267</v>
          </cell>
          <cell r="B1070" t="str">
            <v>GRUA ASCENCIONAL, LANÇA DE 30 M, CAPACIDADE DE 1,0 T A 30 M, ALTURA ATÉ 39 M   DEPRECIAÇÃO. AF_05/2023</v>
          </cell>
          <cell r="C1070" t="str">
            <v>H</v>
          </cell>
          <cell r="D1070">
            <v>28.78</v>
          </cell>
        </row>
        <row r="1071">
          <cell r="A1071">
            <v>93269</v>
          </cell>
          <cell r="B1071" t="str">
            <v>GRUA ASCENCIONAL, LANÇA DE 30 M, CAPACIDADE DE 1,0 T A 30 M, ALTURA ATÉ 39 M   JUROS. AF_05/2023</v>
          </cell>
          <cell r="C1071" t="str">
            <v>H</v>
          </cell>
          <cell r="D1071">
            <v>9.7100000000000009</v>
          </cell>
        </row>
        <row r="1072">
          <cell r="A1072">
            <v>93270</v>
          </cell>
          <cell r="B1072" t="str">
            <v>GRUA ASCENCIONAL, LANÇA DE 30 M, CAPACIDADE DE 1,0 T A 30 M, ALTURA ATÉ 39 M   MANUTENÇÃO. AF_05/2023</v>
          </cell>
          <cell r="C1072" t="str">
            <v>H</v>
          </cell>
          <cell r="D1072">
            <v>28.78</v>
          </cell>
        </row>
        <row r="1073">
          <cell r="A1073">
            <v>93271</v>
          </cell>
          <cell r="B1073" t="str">
            <v>GRUA ASCENCIONAL, LANÇA DE 30 M, CAPACIDADE DE 1,0 T A 30 M, ALTURA ATÉ 39 M   MATERIAIS NA OPERAÇÃO. AF_05/2023</v>
          </cell>
          <cell r="C1073" t="str">
            <v>H</v>
          </cell>
          <cell r="D1073">
            <v>6.82</v>
          </cell>
        </row>
        <row r="1074">
          <cell r="A1074">
            <v>93277</v>
          </cell>
          <cell r="B1074" t="str">
            <v>GUINCHO ELÉTRICO DE COLUNA, CAPACIDADE 400 KG, COM MOTO FREIO, MOTOR TRIFÁSICO DE 1,25 CV - DEPRECIAÇÃO. AF_03/2016</v>
          </cell>
          <cell r="C1074" t="str">
            <v>H</v>
          </cell>
          <cell r="D1074">
            <v>0.28999999999999998</v>
          </cell>
        </row>
        <row r="1075">
          <cell r="A1075">
            <v>93278</v>
          </cell>
          <cell r="B1075" t="str">
            <v>GUINCHO ELÉTRICO DE COLUNA, CAPACIDADE 400 KG, COM MOTO FREIO, MOTOR TRIFÁSICO DE 1,25 CV - JUROS. AF_03/2016</v>
          </cell>
          <cell r="C1075" t="str">
            <v>H</v>
          </cell>
          <cell r="D1075">
            <v>0.06</v>
          </cell>
        </row>
        <row r="1076">
          <cell r="A1076">
            <v>93279</v>
          </cell>
          <cell r="B1076" t="str">
            <v>GUINCHO ELÉTRICO DE COLUNA, CAPACIDADE 400 KG, COM MOTO FREIO, MOTOR TRIFÁSICO DE 1,25 CV - MANUTENÇÃO. AF_03/2016</v>
          </cell>
          <cell r="C1076" t="str">
            <v>H</v>
          </cell>
          <cell r="D1076">
            <v>0.27</v>
          </cell>
        </row>
        <row r="1077">
          <cell r="A1077">
            <v>93280</v>
          </cell>
          <cell r="B1077" t="str">
            <v>GUINCHO ELÉTRICO DE COLUNA, CAPACIDADE 400 KG, COM MOTO FREIO, MOTOR TRIFÁSICO DE 1,25 CV - MATERIAIS NA OPERAÇÃO. AF_03/2016</v>
          </cell>
          <cell r="C1077" t="str">
            <v>H</v>
          </cell>
          <cell r="D1077">
            <v>0.56000000000000005</v>
          </cell>
        </row>
        <row r="1078">
          <cell r="A1078">
            <v>93283</v>
          </cell>
          <cell r="B1078" t="str">
            <v>GUINDASTE HIDRÁULICO AUTOPROPELIDO, COM LANÇA TELESCÓPICA 40 M, CAPACIDADE MÁXIMA 60 T, POTÊNCIA 260 KW - DEPRECIAÇÃO. AF_03/2016</v>
          </cell>
          <cell r="C1078" t="str">
            <v>H</v>
          </cell>
          <cell r="D1078">
            <v>96.78</v>
          </cell>
        </row>
        <row r="1079">
          <cell r="A1079">
            <v>93284</v>
          </cell>
          <cell r="B1079" t="str">
            <v>GUINDASTE HIDRÁULICO AUTOPROPELIDO, COM LANÇA TELESCÓPICA 40 M, CAPACIDADE MÁXIMA 60 T, POTÊNCIA 260 KW - JUROS. AF_03/2016</v>
          </cell>
          <cell r="C1079" t="str">
            <v>H</v>
          </cell>
          <cell r="D1079">
            <v>34.11</v>
          </cell>
        </row>
        <row r="1080">
          <cell r="A1080">
            <v>93285</v>
          </cell>
          <cell r="B1080" t="str">
            <v>GUINDASTE HIDRÁULICO AUTOPROPELIDO, COM LANÇA TELESCÓPICA 40 M, CAPACIDADE MÁXIMA 60 T, POTÊNCIA 260 KW - MANUTENÇÃO. AF_03/2016</v>
          </cell>
          <cell r="C1080" t="str">
            <v>H</v>
          </cell>
          <cell r="D1080">
            <v>155.57</v>
          </cell>
        </row>
        <row r="1081">
          <cell r="A1081">
            <v>93286</v>
          </cell>
          <cell r="B1081" t="str">
            <v>GUINDASTE HIDRÁULICO AUTOPROPELIDO, COM LANÇA TELESCÓPICA 40 M, CAPACIDADE MÁXIMA 60 T, POTÊNCIA 260 KW - MATERIAIS NA OPERAÇÃO. AF_03/2016</v>
          </cell>
          <cell r="C1081" t="str">
            <v>H</v>
          </cell>
          <cell r="D1081">
            <v>9.49</v>
          </cell>
        </row>
        <row r="1082">
          <cell r="A1082">
            <v>93296</v>
          </cell>
          <cell r="B1082" t="str">
            <v>GUINDASTE HIDRÁULICO AUTOPROPELIDO, COM LANÇA TELESCÓPICA 40 M, CAPACIDADE MÁXIMA 60 T, POTÊNCIA 260 KW - IMPOSTOS E SEGUROS. AF_03/2016</v>
          </cell>
          <cell r="C1082" t="str">
            <v>H</v>
          </cell>
          <cell r="D1082">
            <v>13.79</v>
          </cell>
        </row>
        <row r="1083">
          <cell r="A1083">
            <v>93397</v>
          </cell>
          <cell r="B1083" t="str">
            <v>GUINDAUTO HIDRÁULICO, CAPACIDADE MÁXIMA DE CARGA 3300 KG, MOMENTO MÁXIMO DE CARGA 5,8 TM, ALCANCE MÁXIMO HORIZONTAL 7,60 M, INCLUSIVE CAMINHÃO TOCO PBT 16.000 KG, POTÊNCIA DE 189 CV - DEPRECIAÇÃO. AF_03/2016</v>
          </cell>
          <cell r="C1083" t="str">
            <v>H</v>
          </cell>
          <cell r="D1083">
            <v>24.8</v>
          </cell>
        </row>
        <row r="1084">
          <cell r="A1084">
            <v>93398</v>
          </cell>
          <cell r="B1084" t="str">
            <v>GUINDAUTO HIDRÁULICO, CAPACIDADE MÁXIMA DE CARGA 3300 KG, MOMENTO MÁXIMO DE CARGA 5,8 TM, ALCANCE MÁXIMO HORIZONTAL 7,60 M, INCLUSIVE CAMINHÃO TOCO PBT 16.000 KG, POTÊNCIA DE 189 CV - JUROS. AF_03/2016</v>
          </cell>
          <cell r="C1084" t="str">
            <v>H</v>
          </cell>
          <cell r="D1084">
            <v>9.3699999999999992</v>
          </cell>
        </row>
        <row r="1085">
          <cell r="A1085">
            <v>93399</v>
          </cell>
          <cell r="B1085" t="str">
            <v>GUINDAUTO HIDRÁULICO, CAPACIDADE MÁXIMA DE CARGA 3300 KG, MOMENTO MÁXIMO DE CARGA 5,8 TM, ALCANCE MÁXIMO HORIZONTAL 7,60 M, INCLUSIVE CAMINHÃO TOCO PBT 16.000 KG, POTÊNCIA DE 189 CV - IMPOSTOS E SEGUROS. AF_03/2016</v>
          </cell>
          <cell r="C1085" t="str">
            <v>H</v>
          </cell>
          <cell r="D1085">
            <v>3.78</v>
          </cell>
        </row>
        <row r="1086">
          <cell r="A1086">
            <v>93400</v>
          </cell>
          <cell r="B1086" t="str">
            <v>GUINDAUTO HIDRÁULICO, CAPACIDADE MÁXIMA DE CARGA 3300 KG, MOMENTO MÁXIMO DE CARGA 5,8 TM, ALCANCE MÁXIMO HORIZONTAL 7,60 M, INCLUSIVE CAMINHÃO TOCO PBT 16.000 KG, POTÊNCIA DE 189 CV - MANUTENÇÃO. AF_03/2016</v>
          </cell>
          <cell r="C1086" t="str">
            <v>H</v>
          </cell>
          <cell r="D1086">
            <v>43.09</v>
          </cell>
        </row>
        <row r="1087">
          <cell r="A1087">
            <v>93401</v>
          </cell>
          <cell r="B1087" t="str">
            <v>GUINDAUTO HIDRÁULICO, CAPACIDADE MÁXIMA DE CARGA 3300 KG, MOMENTO MÁXIMO DE CARGA 5,8 TM, ALCANCE MÁXIMO HORIZONTAL 7,60 M, INCLUSIVE CAMINHÃO TOCO PBT 16.000 KG, POTÊNCIA DE 189 CV - MATERIAIS NA OPERAÇÃO. AF_03/2016</v>
          </cell>
          <cell r="C1087" t="str">
            <v>H</v>
          </cell>
          <cell r="D1087">
            <v>155.66999999999999</v>
          </cell>
        </row>
        <row r="1088">
          <cell r="A1088">
            <v>93404</v>
          </cell>
          <cell r="B1088" t="str">
            <v>MÁQUINA JATO DE PRESSAO PORTÁTIL, CAMARA DE 1 SAIDA, CAPACIDADE 280 L, DIAMETRO 670 MM, BICO DE JATO CURTO VENTURI DE 5/16" , MANGUEIRA DE 1" COM COMPRESSOR DE AR REBOCÁVEL 189 PCM E MOTOR DIESEL 63 CV - DEPRECIAÇÃO. AF_05/2023</v>
          </cell>
          <cell r="C1088" t="str">
            <v>H</v>
          </cell>
          <cell r="D1088">
            <v>7.09</v>
          </cell>
        </row>
        <row r="1089">
          <cell r="A1089">
            <v>93405</v>
          </cell>
          <cell r="B1089" t="str">
            <v>MÁQUINA JATO DE PRESSAO PORTÁTIL, CAMARA DE 1 SAIDA, CAPACIDADE 280 L, DIAMETRO 670 MM, BICO DE JATO CURTO VENTURI DE 5/16" , MANGUEIRA DE 1" COM COMPRESSOR DE AR REBOCÁVEL 189 PCM E MOTOR DIESEL 63 CV - JUROS. AF_05/2023</v>
          </cell>
          <cell r="C1089" t="str">
            <v>H</v>
          </cell>
          <cell r="D1089">
            <v>1.93</v>
          </cell>
        </row>
        <row r="1090">
          <cell r="A1090">
            <v>93406</v>
          </cell>
          <cell r="B1090" t="str">
            <v>MÁQUINA JATO DE PRESSAO PORTÁTIL, CAMARA DE 1 SAIDA, CAPACIDADE 280 L, DIAMETRO 670 MM, BICO DE JATO CURTO VENTURI DE 5/16" , MANGUEIRA DE 1" COM COMPRESSOR DE AR REBOCÁVEL 189 PCM E MOTOR DIESEL 63 CV - MANUTENÇÃO. AF_05/2023</v>
          </cell>
          <cell r="C1090" t="str">
            <v>H</v>
          </cell>
          <cell r="D1090">
            <v>9.4</v>
          </cell>
        </row>
        <row r="1091">
          <cell r="A1091">
            <v>93407</v>
          </cell>
          <cell r="B1091" t="str">
            <v>MÁQUINA JATO DE PRESSAO PORTÁTIL, CAMARA DE 1 SAIDA, CAPACIDADE 280 L, DIAMETRO 670 MM, BICO DE JATO CURTO VENTURI DE 5/16" , MANGUEIRA DE 1" COM COMPRESSOR DE AR REBOCÁVEL 189 PCM E MOTOR DIESEL 63 CV - MATERIAIS NA OPERAÇÃO. AF_05/2023</v>
          </cell>
          <cell r="C1091" t="str">
            <v>H</v>
          </cell>
          <cell r="D1091">
            <v>46.42</v>
          </cell>
        </row>
        <row r="1092">
          <cell r="A1092">
            <v>93411</v>
          </cell>
          <cell r="B1092" t="str">
            <v>GERADOR PORTÁTIL MONOFÁSICO, POTÊNCIA 5500 VA, MOTOR A GASOLINA, POTÊNCIA DO MOTOR 13 CV - DEPRECIAÇÃO. AF_03/2016</v>
          </cell>
          <cell r="C1092" t="str">
            <v>H</v>
          </cell>
          <cell r="D1092">
            <v>0.34</v>
          </cell>
        </row>
        <row r="1093">
          <cell r="A1093">
            <v>93412</v>
          </cell>
          <cell r="B1093" t="str">
            <v>GERADOR PORTÁTIL MONOFÁSICO, POTÊNCIA 5500 VA, MOTOR A GASOLINA, POTÊNCIA DO MOTOR 13 CV - JUROS. AF_03/2016</v>
          </cell>
          <cell r="C1093" t="str">
            <v>H</v>
          </cell>
          <cell r="D1093">
            <v>0.12</v>
          </cell>
        </row>
        <row r="1094">
          <cell r="A1094">
            <v>93413</v>
          </cell>
          <cell r="B1094" t="str">
            <v>GERADOR PORTÁTIL MONOFÁSICO, POTÊNCIA 5500 VA, MOTOR A GASOLINA, POTÊNCIA DO MOTOR 13 CV - MANUTENÇÃO. AF_03/2016</v>
          </cell>
          <cell r="C1094" t="str">
            <v>H</v>
          </cell>
          <cell r="D1094">
            <v>0.3</v>
          </cell>
        </row>
        <row r="1095">
          <cell r="A1095">
            <v>93414</v>
          </cell>
          <cell r="B1095" t="str">
            <v>GERADOR PORTÁTIL MONOFÁSICO, POTÊNCIA 5500 VA, MOTOR A GASOLINA, POTÊNCIA DO MOTOR 13 CV - MATERIAIS NA OPERAÇÃO. AF_03/2016</v>
          </cell>
          <cell r="C1095" t="str">
            <v>H</v>
          </cell>
          <cell r="D1095">
            <v>14.04</v>
          </cell>
        </row>
        <row r="1096">
          <cell r="A1096">
            <v>93417</v>
          </cell>
          <cell r="B1096" t="str">
            <v>GRUPO GERADOR REBOCÁVEL, POTÊNCIA 66 KVA, MOTOR A DIESEL - DEPRECIAÇÃO. AF_03/2016</v>
          </cell>
          <cell r="C1096" t="str">
            <v>H</v>
          </cell>
          <cell r="D1096">
            <v>4.49</v>
          </cell>
        </row>
        <row r="1097">
          <cell r="A1097">
            <v>93418</v>
          </cell>
          <cell r="B1097" t="str">
            <v>GRUPO GERADOR REBOCÁVEL, POTÊNCIA 66 KVA, MOTOR A DIESEL - JUROS. AF_03/2016</v>
          </cell>
          <cell r="C1097" t="str">
            <v>H</v>
          </cell>
          <cell r="D1097">
            <v>1.58</v>
          </cell>
        </row>
        <row r="1098">
          <cell r="A1098">
            <v>93419</v>
          </cell>
          <cell r="B1098" t="str">
            <v>GRUPO GERADOR REBOCÁVEL, POTÊNCIA 66 KVA, MOTOR A DIESEL - MANUTENÇÃO. AF_03/2016</v>
          </cell>
          <cell r="C1098" t="str">
            <v>H</v>
          </cell>
          <cell r="D1098">
            <v>4.01</v>
          </cell>
        </row>
        <row r="1099">
          <cell r="A1099">
            <v>93420</v>
          </cell>
          <cell r="B1099" t="str">
            <v>GRUPO GERADOR REBOCÁVEL, POTÊNCIA 66 KVA, MOTOR A DIESEL - MATERIAIS NA OPERAÇÃO. AF_03/2016</v>
          </cell>
          <cell r="C1099" t="str">
            <v>H</v>
          </cell>
          <cell r="D1099">
            <v>66.02</v>
          </cell>
        </row>
        <row r="1100">
          <cell r="A1100">
            <v>93423</v>
          </cell>
          <cell r="B1100" t="str">
            <v>GRUPO GERADOR ESTACIONÁRIO, POTÊNCIA 150 KVA, MOTOR A DIESEL- DEPRECIAÇÃO. AF_03/2016</v>
          </cell>
          <cell r="C1100" t="str">
            <v>H</v>
          </cell>
          <cell r="D1100">
            <v>6.36</v>
          </cell>
        </row>
        <row r="1101">
          <cell r="A1101">
            <v>93424</v>
          </cell>
          <cell r="B1101" t="str">
            <v>GRUPO GERADOR ESTACIONÁRIO, POTÊNCIA 150 KVA, MOTOR A DIESEL- JUROS. AF_03/2016</v>
          </cell>
          <cell r="C1101" t="str">
            <v>H</v>
          </cell>
          <cell r="D1101">
            <v>2.2400000000000002</v>
          </cell>
        </row>
        <row r="1102">
          <cell r="A1102">
            <v>93425</v>
          </cell>
          <cell r="B1102" t="str">
            <v>GRUPO GERADOR ESTACIONÁRIO, POTÊNCIA 150 KVA, MOTOR A DIESEL- MANUTENÇÃO. AF_03/2016</v>
          </cell>
          <cell r="C1102" t="str">
            <v>H</v>
          </cell>
          <cell r="D1102">
            <v>5.68</v>
          </cell>
        </row>
        <row r="1103">
          <cell r="A1103">
            <v>93426</v>
          </cell>
          <cell r="B1103" t="str">
            <v>GRUPO GERADOR ESTACIONÁRIO, POTÊNCIA 150 KVA, MOTOR A DIESEL- MATERIAIS NA OPERAÇÃO. AF_03/2016</v>
          </cell>
          <cell r="C1103" t="str">
            <v>H</v>
          </cell>
          <cell r="D1103">
            <v>157.79</v>
          </cell>
        </row>
        <row r="1104">
          <cell r="A1104">
            <v>93429</v>
          </cell>
          <cell r="B1104" t="str">
            <v>USINA DE MISTURA ASFÁLTICA À QUENTE, TIPO CONTRA FLUXO, PROD 40 A 80 TON/HORA - DEPRECIAÇÃO. AF_05/2023</v>
          </cell>
          <cell r="C1104" t="str">
            <v>H</v>
          </cell>
          <cell r="D1104">
            <v>170</v>
          </cell>
        </row>
        <row r="1105">
          <cell r="A1105">
            <v>93430</v>
          </cell>
          <cell r="B1105" t="str">
            <v>USINA DE MISTURA ASFÁLTICA À QUENTE, TIPO CONTRA FLUXO, PROD 40 A 80 TON/HORA - JUROS. AF_05/2023</v>
          </cell>
          <cell r="C1105" t="str">
            <v>H</v>
          </cell>
          <cell r="D1105">
            <v>53.72</v>
          </cell>
        </row>
        <row r="1106">
          <cell r="A1106">
            <v>93431</v>
          </cell>
          <cell r="B1106" t="str">
            <v>USINA DE MISTURA ASFÁLTICA À QUENTE, TIPO CONTRA FLUXO, PROD 40 A 80 TON/HORA - MANUTENÇÃO. AF_05/2023</v>
          </cell>
          <cell r="C1106" t="str">
            <v>H</v>
          </cell>
          <cell r="D1106">
            <v>204</v>
          </cell>
        </row>
        <row r="1107">
          <cell r="A1107">
            <v>93432</v>
          </cell>
          <cell r="B1107" t="str">
            <v>USINA DE MISTURA ASFÁLTICA À QUENTE, TIPO CONTRA FLUXO, PROD 40 A 80 TON/HORA - MATERIAIS NA OPERAÇÃO. AF_05/2023</v>
          </cell>
          <cell r="C1107" t="str">
            <v>H</v>
          </cell>
          <cell r="D1107">
            <v>2120.4</v>
          </cell>
        </row>
        <row r="1108">
          <cell r="A1108">
            <v>93435</v>
          </cell>
          <cell r="B1108" t="str">
            <v>USINA DE ASFALTO À FRIO, CAPACIDADE DE 40 A 60 TON/HORA, ELÉTRICA POTÊNCIA 30 CV - DEPRECIAÇÃO. AF_05/2023</v>
          </cell>
          <cell r="C1108" t="str">
            <v>H</v>
          </cell>
          <cell r="D1108">
            <v>10.73</v>
          </cell>
        </row>
        <row r="1109">
          <cell r="A1109">
            <v>93436</v>
          </cell>
          <cell r="B1109" t="str">
            <v>USINA DE ASFALTO À FRIO, CAPACIDADE DE 40 A 60 TON/HORA, ELÉTRICA POTÊNCIA 30 CV - JUROS. AF_05/2023</v>
          </cell>
          <cell r="C1109" t="str">
            <v>H</v>
          </cell>
          <cell r="D1109">
            <v>3.02</v>
          </cell>
        </row>
        <row r="1110">
          <cell r="A1110">
            <v>93437</v>
          </cell>
          <cell r="B1110" t="str">
            <v>USINA DE ASFALTO À FRIO, CAPACIDADE DE 40 A 60 TON/HORA, ELÉTRICA POTÊNCIA 30 CV - MANUTENÇÃO. AF_05/2023</v>
          </cell>
          <cell r="C1110" t="str">
            <v>H</v>
          </cell>
          <cell r="D1110">
            <v>10.73</v>
          </cell>
        </row>
        <row r="1111">
          <cell r="A1111">
            <v>93438</v>
          </cell>
          <cell r="B1111" t="str">
            <v>USINA DE ASFALTO À FRIO, CAPACIDADE DE 40 A 60 TON/HORA, ELÉTRICA POTÊNCIA 30 CV - MATERIAIS NA OPERAÇÃO. AF_05/2023</v>
          </cell>
          <cell r="C1111" t="str">
            <v>H</v>
          </cell>
          <cell r="D1111">
            <v>110.55</v>
          </cell>
        </row>
        <row r="1112">
          <cell r="A1112">
            <v>95114</v>
          </cell>
          <cell r="B1112" t="str">
            <v>MARTELETE OU ROMPEDOR PNEUMÁTICO MANUAL, 28 KG, COM SILENCIADOR - DEPRECIAÇÃO. AF_07/2016</v>
          </cell>
          <cell r="C1112" t="str">
            <v>H</v>
          </cell>
          <cell r="D1112">
            <v>1.53</v>
          </cell>
        </row>
        <row r="1113">
          <cell r="A1113">
            <v>95115</v>
          </cell>
          <cell r="B1113" t="str">
            <v>MARTELETE OU ROMPEDOR PNEUMÁTICO MANUAL, 28 KG, COM SILENCIADOR - JUROS. AF_07/2016</v>
          </cell>
          <cell r="C1113" t="str">
            <v>H</v>
          </cell>
          <cell r="D1113">
            <v>0.35</v>
          </cell>
        </row>
        <row r="1114">
          <cell r="A1114">
            <v>95116</v>
          </cell>
          <cell r="B1114" t="str">
            <v>USINA DE CONCRETO FIXA, CAPACIDADE NOMINAL DE 90 A 120 M3/H, SEM SILO - DEPRECIAÇÃO. AF_07/2016</v>
          </cell>
          <cell r="C1114" t="str">
            <v>H</v>
          </cell>
          <cell r="D1114">
            <v>32.549999999999997</v>
          </cell>
        </row>
        <row r="1115">
          <cell r="A1115">
            <v>95117</v>
          </cell>
          <cell r="B1115" t="str">
            <v>USINA DE CONCRETO FIXA, CAPACIDADE NOMINAL DE 90 A 120 M3/H, SEM SILO - JUROS. AF_07/2016</v>
          </cell>
          <cell r="C1115" t="str">
            <v>H</v>
          </cell>
          <cell r="D1115">
            <v>10.039999999999999</v>
          </cell>
        </row>
        <row r="1116">
          <cell r="A1116">
            <v>95118</v>
          </cell>
          <cell r="B1116" t="str">
            <v>USINA MISTURADORA DE SOLOS, CAPACIDADE DE 200 A 500 TON/H, POTENCIA 75KW - DEPRECIAÇÃO. AF_07/2016</v>
          </cell>
          <cell r="C1116" t="str">
            <v>H</v>
          </cell>
          <cell r="D1116">
            <v>80.150000000000006</v>
          </cell>
        </row>
        <row r="1117">
          <cell r="A1117">
            <v>95119</v>
          </cell>
          <cell r="B1117" t="str">
            <v>USINA MISTURADORA DE SOLOS, CAPACIDADE DE 200 A 500 TON/H, POTENCIA 75KW - JUROS. AF_07/2016</v>
          </cell>
          <cell r="C1117" t="str">
            <v>H</v>
          </cell>
          <cell r="D1117">
            <v>24.72</v>
          </cell>
        </row>
        <row r="1118">
          <cell r="A1118">
            <v>95120</v>
          </cell>
          <cell r="B1118" t="str">
            <v>USINA MISTURADORA DE SOLOS, CAPACIDADE DE 200 A 500 TON/H, POTENCIA 75KW - MATERIAIS NA OPERAÇÃO. AF_07/2016</v>
          </cell>
          <cell r="C1118" t="str">
            <v>H</v>
          </cell>
          <cell r="D1118">
            <v>46.53</v>
          </cell>
        </row>
        <row r="1119">
          <cell r="A1119">
            <v>95123</v>
          </cell>
          <cell r="B1119" t="str">
            <v>DISTRIBUIDOR DE AGREGADOS AUTOPROPELIDO, CAP 3 M3, A DIESEL, POTÊNCIA 176CV - DEPRECIAÇÃO. AF_07/2016</v>
          </cell>
          <cell r="C1119" t="str">
            <v>H</v>
          </cell>
          <cell r="D1119">
            <v>17.87</v>
          </cell>
        </row>
        <row r="1120">
          <cell r="A1120">
            <v>95124</v>
          </cell>
          <cell r="B1120" t="str">
            <v>DISTRIBUIDOR DE AGREGADOS AUTOPROPELIDO, C/AP 3 M3, A DIESEL, POTÊNCIA 176CV - JUROS. AF_07/2016</v>
          </cell>
          <cell r="C1120" t="str">
            <v>H</v>
          </cell>
          <cell r="D1120">
            <v>5.51</v>
          </cell>
        </row>
        <row r="1121">
          <cell r="A1121">
            <v>95125</v>
          </cell>
          <cell r="B1121" t="str">
            <v>DISTRIBUIDOR DE AGREGADOS AUTOPROPELIDO, CAP 3 M3, A DIESEL, POTÊNCIA 176CV - MANUTENÇÃO. AF_07/2016</v>
          </cell>
          <cell r="C1121" t="str">
            <v>H</v>
          </cell>
          <cell r="D1121">
            <v>19.559999999999999</v>
          </cell>
        </row>
        <row r="1122">
          <cell r="A1122">
            <v>95126</v>
          </cell>
          <cell r="B1122" t="str">
            <v>DISTRIBUIDOR DE AGREGADOS AUTOPROPELIDO, CAP 3 M3, A DIESEL, POTÊNCIA 176CV - MATERIAIS NA OPERAÇÃO. AF_07/2016</v>
          </cell>
          <cell r="C1122" t="str">
            <v>H</v>
          </cell>
          <cell r="D1122">
            <v>144.94999999999999</v>
          </cell>
        </row>
        <row r="1123">
          <cell r="A1123">
            <v>95129</v>
          </cell>
          <cell r="B1123" t="str">
            <v>MÁQUINA DEMARCADORA DE FAIXA DE TRÁFEGO À FRIO, AUTOPROPELIDA, POTÊNCIA 38 HP - DEPRECIAÇÃO. AF_07/2016</v>
          </cell>
          <cell r="C1123" t="str">
            <v>H</v>
          </cell>
          <cell r="D1123">
            <v>47.9</v>
          </cell>
        </row>
        <row r="1124">
          <cell r="A1124">
            <v>95130</v>
          </cell>
          <cell r="B1124" t="str">
            <v>MÁQUINA DEMARCADORA DE FAIXA DE TRÁFEGO À FRIO, AUTOPROPELIDA, POTÊNCIA 38 HP - JUROS. AF_07/2016</v>
          </cell>
          <cell r="C1124" t="str">
            <v>H</v>
          </cell>
          <cell r="D1124">
            <v>17.36</v>
          </cell>
        </row>
        <row r="1125">
          <cell r="A1125">
            <v>95131</v>
          </cell>
          <cell r="B1125" t="str">
            <v>MÁQUINA DEMARCADORA DE FAIXA DE TRÁFEGO À FRIO, AUTOPROPELIDA, POTÊNCIA 38 HP - MANUTENÇÃO. AF_07/2016</v>
          </cell>
          <cell r="C1125" t="str">
            <v>H</v>
          </cell>
          <cell r="D1125">
            <v>56.38</v>
          </cell>
        </row>
        <row r="1126">
          <cell r="A1126">
            <v>95132</v>
          </cell>
          <cell r="B1126" t="str">
            <v>MÁQUINA DEMARCADORA DE FAIXA DE TRÁFEGO À FRIO, AUTOPROPELIDA, POTÊNCIA 38 HP - MATERIAIS NA OPERAÇÃO. AF_07/2016</v>
          </cell>
          <cell r="C1126" t="str">
            <v>H</v>
          </cell>
          <cell r="D1126">
            <v>31.74</v>
          </cell>
        </row>
        <row r="1127">
          <cell r="A1127">
            <v>95136</v>
          </cell>
          <cell r="B1127" t="str">
            <v>TALHA MANUAL DE CORRENTE, CAPACIDADE DE 2 TON. COM ELEVAÇÃO DE 3 M - DEPRECIAÇÃO. AF_07/2016</v>
          </cell>
          <cell r="C1127" t="str">
            <v>H</v>
          </cell>
          <cell r="D1127">
            <v>0.03</v>
          </cell>
        </row>
        <row r="1128">
          <cell r="A1128">
            <v>95137</v>
          </cell>
          <cell r="B1128" t="str">
            <v>TALHA MANUAL DE CORRENTE, CAPACIDADE DE 2 TON. COM ELEVAÇÃO DE 3 M - JUROS. AF_07/2016</v>
          </cell>
          <cell r="C1128" t="str">
            <v>H</v>
          </cell>
          <cell r="D1128">
            <v>0.01</v>
          </cell>
        </row>
        <row r="1129">
          <cell r="A1129">
            <v>95138</v>
          </cell>
          <cell r="B1129" t="str">
            <v>TALHA MANUAL DE CORRENTE, CAPACIDADE DE 2 TON. COM ELEVAÇÃO DE 3 M - MANUTENÇÃO. AF_07/2016</v>
          </cell>
          <cell r="C1129" t="str">
            <v>H</v>
          </cell>
          <cell r="D1129">
            <v>0.02</v>
          </cell>
        </row>
        <row r="1130">
          <cell r="A1130">
            <v>95208</v>
          </cell>
          <cell r="B1130" t="str">
            <v>GRUA ASCENCIONAL, LANÇA DE 42 M, CAPACIDADE DE 1,5 T A 30 M, ALTURA ATÉ 39 M   DEPRECIAÇÃO. AF_05/2023</v>
          </cell>
          <cell r="C1130" t="str">
            <v>H</v>
          </cell>
          <cell r="D1130">
            <v>32.6</v>
          </cell>
        </row>
        <row r="1131">
          <cell r="A1131">
            <v>95209</v>
          </cell>
          <cell r="B1131" t="str">
            <v>GRUA ASCENCIONAL, LANCA DE 42 M, CAPACIDADE DE 1,5 T A 30 M, ALTURA ATE 39 M   JUROS. AF_05/2023</v>
          </cell>
          <cell r="C1131" t="str">
            <v>H</v>
          </cell>
          <cell r="D1131">
            <v>12.06</v>
          </cell>
        </row>
        <row r="1132">
          <cell r="A1132">
            <v>95210</v>
          </cell>
          <cell r="B1132" t="str">
            <v>GRUA ASCENCIONAL, LANCA DE 42 M, CAPACIDADE DE 1,5 T A 30 M, ALTURA ATE 39 M   MANUTENÇÃO. AF_05/2023</v>
          </cell>
          <cell r="C1132" t="str">
            <v>H</v>
          </cell>
          <cell r="D1132">
            <v>32.6</v>
          </cell>
        </row>
        <row r="1133">
          <cell r="A1133">
            <v>95211</v>
          </cell>
          <cell r="B1133" t="str">
            <v>GRUA ASCENCIONAL, LANCA DE 42 M, CAPACIDADE DE 1,5 T A 30 M, ALTURA ATE 39 M   MATERIAIS NA OPERAÇÃO. AF_05/2023</v>
          </cell>
          <cell r="C1133" t="str">
            <v>H</v>
          </cell>
          <cell r="D1133">
            <v>6.82</v>
          </cell>
        </row>
        <row r="1134">
          <cell r="A1134">
            <v>95217</v>
          </cell>
          <cell r="B1134" t="str">
            <v>PULVERIZADOR DE TINTA ELÉTRICO/MÁQUINA DE PINTURA AIRLESS, VAZÃO 2 L/MIN - MATERIAIS NA OPERAÇÃO. AF_05/2023</v>
          </cell>
          <cell r="C1134" t="str">
            <v>H</v>
          </cell>
          <cell r="D1134">
            <v>0.55000000000000004</v>
          </cell>
        </row>
        <row r="1135">
          <cell r="A1135">
            <v>95255</v>
          </cell>
          <cell r="B1135" t="str">
            <v>MARTELO DEMOLIDOR PNEUMÁTICO MANUAL, 32 KG - DEPRECIAÇÃO. AF_09/2016</v>
          </cell>
          <cell r="C1135" t="str">
            <v>H</v>
          </cell>
          <cell r="D1135">
            <v>1.36</v>
          </cell>
        </row>
        <row r="1136">
          <cell r="A1136">
            <v>95256</v>
          </cell>
          <cell r="B1136" t="str">
            <v>MARTELO DEMOLIDOR PNEUMÁTICO MANUAL, 32 KG - JUROS. AF_09/2016</v>
          </cell>
          <cell r="C1136" t="str">
            <v>H</v>
          </cell>
          <cell r="D1136">
            <v>0.31</v>
          </cell>
        </row>
        <row r="1137">
          <cell r="A1137">
            <v>95257</v>
          </cell>
          <cell r="B1137" t="str">
            <v>MARTELO DEMOLIDOR PNEUMÁTICO MANUAL, 32 KG - MANUTENÇÃO. AF_09/2016</v>
          </cell>
          <cell r="C1137" t="str">
            <v>H</v>
          </cell>
          <cell r="D1137">
            <v>1.7</v>
          </cell>
        </row>
        <row r="1138">
          <cell r="A1138">
            <v>95260</v>
          </cell>
          <cell r="B1138" t="str">
            <v>COMPACTADOR DE SOLOS DE PERCUSÃO (SOQUETE) COM MOTOR A GASOLINA, POTÊNCIA 3 CV - DEPRECIAÇÃO. AF_09/2016</v>
          </cell>
          <cell r="C1138" t="str">
            <v>H</v>
          </cell>
          <cell r="D1138">
            <v>0.6</v>
          </cell>
        </row>
        <row r="1139">
          <cell r="A1139">
            <v>95261</v>
          </cell>
          <cell r="B1139" t="str">
            <v>COMPACTADOR DE SOLOS DE PERCUSÃO (SOQUETE) COM MOTOR A GASOLINA, POTÊNCIA 3 CV - JUROS. AF_09/2016</v>
          </cell>
          <cell r="C1139" t="str">
            <v>H</v>
          </cell>
          <cell r="D1139">
            <v>0.16</v>
          </cell>
        </row>
        <row r="1140">
          <cell r="A1140">
            <v>95262</v>
          </cell>
          <cell r="B1140" t="str">
            <v>COMPACTADOR DE SOLOS DE PERCUSÃO (SOQUETE) COM MOTOR A GASOLINA, POTÊNCIA 3 CV - MANUTENÇÃO. AF_09/2016</v>
          </cell>
          <cell r="C1140" t="str">
            <v>H</v>
          </cell>
          <cell r="D1140">
            <v>0.75</v>
          </cell>
        </row>
        <row r="1141">
          <cell r="A1141">
            <v>95263</v>
          </cell>
          <cell r="B1141" t="str">
            <v>COMPACTADOR DE SOLOS DE PERCUSÃO (SOQUETE) COM MOTOR A GASOLINA, POTÊNCIA 3 CV - MATERIAIS NA OPERAÇÃO. AF_09/2016</v>
          </cell>
          <cell r="C1141" t="str">
            <v>H</v>
          </cell>
          <cell r="D1141">
            <v>4.3899999999999997</v>
          </cell>
        </row>
        <row r="1142">
          <cell r="A1142">
            <v>95266</v>
          </cell>
          <cell r="B1142" t="str">
            <v>RÉGUA VIBRATÓRIA DUPLA PARA CONCRETO, PESO DE 60KG, COMPRIMENTO 4 M, COM MOTOR A GASOLINA, POTÊNCIA 5,5 HP - DEPRECIAÇÃO. AF_09/2016</v>
          </cell>
          <cell r="C1142" t="str">
            <v>H</v>
          </cell>
          <cell r="D1142">
            <v>0.44</v>
          </cell>
        </row>
        <row r="1143">
          <cell r="A1143">
            <v>95267</v>
          </cell>
          <cell r="B1143" t="str">
            <v>RÉGUA VIBRATÓRIA DUPLA PARA CONCRETO, PESO DE 60KG, COMPRIMENTO 4 M, COM MOTOR A GASOLINA, POTÊNCIA 5,5 HP - JUROS. AF_09/2016</v>
          </cell>
          <cell r="C1143" t="str">
            <v>H</v>
          </cell>
          <cell r="D1143">
            <v>0.09</v>
          </cell>
        </row>
        <row r="1144">
          <cell r="A1144">
            <v>95268</v>
          </cell>
          <cell r="B1144" t="str">
            <v>RÉGUA VIBRATÓRIA DUPLA PARA CONCRETO, PESO DE 60KG, COMPRIMENTO 4 M, COM MOTOR A GASOLINA, POTÊNCIA 5,5 HP - MANUTENÇÃO. AF_09/2016</v>
          </cell>
          <cell r="C1144" t="str">
            <v>H</v>
          </cell>
          <cell r="D1144">
            <v>0.43</v>
          </cell>
        </row>
        <row r="1145">
          <cell r="A1145">
            <v>95269</v>
          </cell>
          <cell r="B1145" t="str">
            <v>RÉGUA VIBRATÓRIA DUPLA PARA CONCRETO, PESO DE 60KG, COMPRIMENTO 4 M, COM MOTOR A GASOLINA, POTÊNCIA 5,5 HP - MATERIAIS NA OPERAÇÃO. AF_09/2016</v>
          </cell>
          <cell r="C1145" t="str">
            <v>H</v>
          </cell>
          <cell r="D1145">
            <v>8.1199999999999992</v>
          </cell>
        </row>
        <row r="1146">
          <cell r="A1146">
            <v>95272</v>
          </cell>
          <cell r="B1146" t="str">
            <v>POLIDORA DE PISO (POLITRIZ), PESO DE 100KG, DIÂMETRO 450 MM, MOTOR ELÉTRICO, POTÊNCIA 4 HP - DEPRECIAÇÃO. AF_05/2023</v>
          </cell>
          <cell r="C1146" t="str">
            <v>H</v>
          </cell>
          <cell r="D1146">
            <v>0.4</v>
          </cell>
        </row>
        <row r="1147">
          <cell r="A1147">
            <v>95273</v>
          </cell>
          <cell r="B1147" t="str">
            <v>POLIDORA DE PISO (POLITRIZ), PESO DE 100KG, DIÂMETRO 450 MM, MOTOR ELÉTRICO, POTÊNCIA 4 HP - JUROS. AF_05/2023</v>
          </cell>
          <cell r="C1147" t="str">
            <v>H</v>
          </cell>
          <cell r="D1147">
            <v>0.1</v>
          </cell>
        </row>
        <row r="1148">
          <cell r="A1148">
            <v>95274</v>
          </cell>
          <cell r="B1148" t="str">
            <v>POLIDORA DE PISO (POLITRIZ), PESO DE 100KG, DIÂMETRO 450 MM, MOTOR ELÉTRICO, POTÊNCIA 4 HP - MANUTENÇÃO. AF_05/2023</v>
          </cell>
          <cell r="C1148" t="str">
            <v>H</v>
          </cell>
          <cell r="D1148">
            <v>0.33</v>
          </cell>
        </row>
        <row r="1149">
          <cell r="A1149">
            <v>95275</v>
          </cell>
          <cell r="B1149" t="str">
            <v>POLIDORA DE PISO (POLITRIZ), PESO DE 100KG, DIÂMETRO 450 MM, MOTOR ELÉTRICO, POTÊNCIA 4 HP - MATERIAIS NA OPERAÇÃO. AF_05/2023</v>
          </cell>
          <cell r="C1149" t="str">
            <v>H</v>
          </cell>
          <cell r="D1149">
            <v>1.85</v>
          </cell>
        </row>
        <row r="1150">
          <cell r="A1150">
            <v>95278</v>
          </cell>
          <cell r="B1150" t="str">
            <v>DESEMPENADEIRA DE CONCRETO, PESO DE 78 KG, 4 PÁS, MOTOR A GASOLINA, POTÊNCIA 5,5 HP - DEPRECIAÇÃO. AF_05/2023</v>
          </cell>
          <cell r="C1150" t="str">
            <v>H</v>
          </cell>
          <cell r="D1150">
            <v>0.51</v>
          </cell>
        </row>
        <row r="1151">
          <cell r="A1151">
            <v>95279</v>
          </cell>
          <cell r="B1151" t="str">
            <v>DESEMPENADEIRA DE CONCRETO, PESO DE 78 KG, 4 PÁS, MOTOR A GASOLINA, POTÊNCIA 5,5 HP - JUROS. AF_05/2023</v>
          </cell>
          <cell r="C1151" t="str">
            <v>H</v>
          </cell>
          <cell r="D1151">
            <v>0.1</v>
          </cell>
        </row>
        <row r="1152">
          <cell r="A1152">
            <v>95280</v>
          </cell>
          <cell r="B1152" t="str">
            <v>DESEMPENADEIRA DE CONCRETO, PESO DE 78 KG, 4 PÁS, MOTOR A GASOLINA, POTÊNCIA 5,5 HP - MANUTENÇÃO. AF_05/2023</v>
          </cell>
          <cell r="C1152" t="str">
            <v>H</v>
          </cell>
          <cell r="D1152">
            <v>0.51</v>
          </cell>
        </row>
        <row r="1153">
          <cell r="A1153">
            <v>95281</v>
          </cell>
          <cell r="B1153" t="str">
            <v>DESEMPENADEIRA DE CONCRETO, PESO DE 78 KG, 4 PÁS, MOTOR A GASOLINA, POTÊNCIA 5,5 HP   MATERIAIS NA OPERAÇÃO. AF_05/2023</v>
          </cell>
          <cell r="C1153" t="str">
            <v>H</v>
          </cell>
          <cell r="D1153">
            <v>8.09</v>
          </cell>
        </row>
        <row r="1154">
          <cell r="A1154">
            <v>95617</v>
          </cell>
          <cell r="B1154" t="str">
            <v>PERFURATRIZ PNEUMATICA MANUAL DE PESO MEDIO, MARTELETE, 18KG, COMPRIMENTO MÁXIMO DE CURSO DE 6 M, DIAMETRO DO PISTAO DE 5,5 CM - DEPRECIAÇÃO. AF_11/2016</v>
          </cell>
          <cell r="C1154" t="str">
            <v>H</v>
          </cell>
          <cell r="D1154">
            <v>1.1200000000000001</v>
          </cell>
        </row>
        <row r="1155">
          <cell r="A1155">
            <v>95618</v>
          </cell>
          <cell r="B1155" t="str">
            <v>PERFURATRIZ PNEUMATICA MANUAL DE PESO MEDIO, MARTELETE, 18KG, COMPRIMENTO MÁXIMO DE CURSO DE 6 M, DIAMETRO DO PISTAO DE 5,5 CM - JUROS. AF_11/2016</v>
          </cell>
          <cell r="C1155" t="str">
            <v>H</v>
          </cell>
          <cell r="D1155">
            <v>0.25</v>
          </cell>
        </row>
        <row r="1156">
          <cell r="A1156">
            <v>95619</v>
          </cell>
          <cell r="B1156" t="str">
            <v>PERFURATRIZ PNEUMATICA MANUAL DE PESO MEDIO, MARTELETE, 18KG, COMPRIMENTO MÁXIMO DE CURSO DE 6 M, DIAMETRO DO PISTAO DE 5,5 CM - MANUTENÇÃO. AF_11/2016</v>
          </cell>
          <cell r="C1156" t="str">
            <v>H</v>
          </cell>
          <cell r="D1156">
            <v>1.4</v>
          </cell>
        </row>
        <row r="1157">
          <cell r="A1157">
            <v>95627</v>
          </cell>
          <cell r="B1157" t="str">
            <v>ROLO COMPACTADOR VIBRATORIO TANDEM, ACO LISO, POTENCIA 125 HP, PESO SEM/COM LASTRO 10,20/11,65 T, LARGURA DE TRABALHO 1,73 M - DEPRECIAÇÃO. AF_11/2016</v>
          </cell>
          <cell r="C1157" t="str">
            <v>H</v>
          </cell>
          <cell r="D1157">
            <v>45.81</v>
          </cell>
        </row>
        <row r="1158">
          <cell r="A1158">
            <v>95628</v>
          </cell>
          <cell r="B1158" t="str">
            <v>ROLO COMPACTADOR VIBRATORIO TANDEM, ACO LISO, POTENCIA 125 HP, PESO SEM/COM LASTRO 10,20/11,65 T, LARGURA DE TRABALHO 1,73 M - JUROS. AF_11/2016</v>
          </cell>
          <cell r="C1158" t="str">
            <v>H</v>
          </cell>
          <cell r="D1158">
            <v>12.29</v>
          </cell>
        </row>
        <row r="1159">
          <cell r="A1159">
            <v>95629</v>
          </cell>
          <cell r="B1159" t="str">
            <v>ROLO COMPACTADOR VIBRATORIO TANDEM, ACO LISO, POTENCIA 125 HP, PESO SEM/COM LASTRO 10,20/11,65 T, LARGURA DE TRABALHO 1,73 M - MANUTENÇÃO. AF_11/2016</v>
          </cell>
          <cell r="C1159" t="str">
            <v>H</v>
          </cell>
          <cell r="D1159">
            <v>57.32</v>
          </cell>
        </row>
        <row r="1160">
          <cell r="A1160">
            <v>95630</v>
          </cell>
          <cell r="B1160" t="str">
            <v>ROLO COMPACTADOR VIBRATORIO TANDEM, ACO LISO, POTENCIA 125 HP, PESO SEM/COM LASTRO 10,20/11,65 T, LARGURA DE TRABALHO 1,73 M - MATERIAIS NA OPERAÇÃO. AF_11/2016</v>
          </cell>
          <cell r="C1160" t="str">
            <v>H</v>
          </cell>
          <cell r="D1160">
            <v>87.87</v>
          </cell>
        </row>
        <row r="1161">
          <cell r="A1161">
            <v>95698</v>
          </cell>
          <cell r="B1161" t="str">
            <v>PERFURATRIZ MANUAL, TORQUE MAXIMO 55 KGF.M, POTENCIA 5 CV, COM DIAMETRO MAXIMO 8 1/2" - DEPRECIAÇÃO. AF_11/2016</v>
          </cell>
          <cell r="C1161" t="str">
            <v>H</v>
          </cell>
          <cell r="D1161">
            <v>4.54</v>
          </cell>
        </row>
        <row r="1162">
          <cell r="A1162">
            <v>95699</v>
          </cell>
          <cell r="B1162" t="str">
            <v>PERFURATRIZ MANUAL, TORQUE MAXIMO 55 KGF.M, POTENCIA 5 CV, COM DIAMETRO MAXIMO 8 1/2" - JUROS. AF_11/2016</v>
          </cell>
          <cell r="C1162" t="str">
            <v>H</v>
          </cell>
          <cell r="D1162">
            <v>1.05</v>
          </cell>
        </row>
        <row r="1163">
          <cell r="A1163">
            <v>95700</v>
          </cell>
          <cell r="B1163" t="str">
            <v>PERFURATRIZ MANUAL, TORQUE MAXIMO 55 KGF.M, POTENCIA 5 CV, COM DIAMETRO MAXIMO 8 1/2" - MANUTENÇÃO. AF_11/2016</v>
          </cell>
          <cell r="C1163" t="str">
            <v>H</v>
          </cell>
          <cell r="D1163">
            <v>5.67</v>
          </cell>
        </row>
        <row r="1164">
          <cell r="A1164">
            <v>95701</v>
          </cell>
          <cell r="B1164" t="str">
            <v>PERFURATRIZ MANUAL, TORQUE MAXIMO 55 KGF.M, POTENCIA 5 CV, COM DIAMETRO MAXIMO 8 1/2" - MATERIAIS NA OPERAÇÃO. AF_11/2016</v>
          </cell>
          <cell r="C1164" t="str">
            <v>H</v>
          </cell>
          <cell r="D1164">
            <v>2.2799999999999998</v>
          </cell>
        </row>
        <row r="1165">
          <cell r="A1165">
            <v>95704</v>
          </cell>
          <cell r="B1165" t="str">
            <v>PERFURATRIZ SOBRE ESTEIRA, TORQUE MÁXIMO 600 KGF, POTÊNCIA ENTRE 50 E 60 HP, DIÂMETRO MÁXIMO 10" - DEPRECIAÇÃO. AF_11/2016</v>
          </cell>
          <cell r="C1165" t="str">
            <v>H</v>
          </cell>
          <cell r="D1165">
            <v>43.7</v>
          </cell>
        </row>
        <row r="1166">
          <cell r="A1166">
            <v>95705</v>
          </cell>
          <cell r="B1166" t="str">
            <v>PERFURATRIZ SOBRE ESTEIRA, TORQUE MÁXIMO 600 KGF, POTÊNCIA ENTRE 50 E 60 HP, DIÂMETRO MÁXIMO 10" - JUROS. AF_11/2016</v>
          </cell>
          <cell r="C1166" t="str">
            <v>H</v>
          </cell>
          <cell r="D1166">
            <v>11.72</v>
          </cell>
        </row>
        <row r="1167">
          <cell r="A1167">
            <v>95706</v>
          </cell>
          <cell r="B1167" t="str">
            <v>PERFURATRIZ SOBRE ESTEIRA, TORQUE MÁXIMO 600 KGF, POTÊNCIA ENTRE 50 E 60 HP, DIÂMETRO MÁXIMO 10" - MANUTENÇÃO. AF_11/2016</v>
          </cell>
          <cell r="C1167" t="str">
            <v>H</v>
          </cell>
          <cell r="D1167">
            <v>54.69</v>
          </cell>
        </row>
        <row r="1168">
          <cell r="A1168">
            <v>95707</v>
          </cell>
          <cell r="B1168" t="str">
            <v>PERFURATRIZ SOBRE ESTEIRA, TORQUE MÁXIMO 600 KGF, POTÊNCIA ENTRE 50 E 60 HP, DIÂMETRO MÁXIMO 10" - MATERIAIS NA OPERAÇÃO. AF_11/2016</v>
          </cell>
          <cell r="C1168" t="str">
            <v>H</v>
          </cell>
          <cell r="D1168">
            <v>2.99</v>
          </cell>
        </row>
        <row r="1169">
          <cell r="A1169">
            <v>95710</v>
          </cell>
          <cell r="B1169" t="str">
            <v>ESCAVADEIRA HIDRAULICA SOBRE ESTEIRA, COM GARRA GIRATORIA DE MANDIBULAS, PESO OPERACIONAL ENTRE 22,00 E 25,50 TON, POTENCIA LIQUIDA ENTRE 150 E 160 HP - DEPRECIAÇÃO. AF_11/2016</v>
          </cell>
          <cell r="C1169" t="str">
            <v>H</v>
          </cell>
          <cell r="D1169">
            <v>52.52</v>
          </cell>
        </row>
        <row r="1170">
          <cell r="A1170">
            <v>95711</v>
          </cell>
          <cell r="B1170" t="str">
            <v>ESCAVADEIRA HIDRAULICA SOBRE ESTEIRA, COM GARRA GIRATORIA DE MANDIBULAS, PESO OPERACIONAL ENTRE 22,00 E 25,50 TON, POTENCIA LIQUIDA ENTRE 150 E 160 HP - JUROS. AF_11/2016</v>
          </cell>
          <cell r="C1170" t="str">
            <v>H</v>
          </cell>
          <cell r="D1170">
            <v>13.88</v>
          </cell>
        </row>
        <row r="1171">
          <cell r="A1171">
            <v>95712</v>
          </cell>
          <cell r="B1171" t="str">
            <v>ESCAVADEIRA HIDRAULICA SOBRE ESTEIRA, COM GARRA GIRATORIA DE MANDIBULAS, PESO OPERACIONAL ENTRE 22,00 E 25,50 TON, POTENCIA LIQUIDA ENTRE 150 E 160 HP - MANUTENÇÃO. AF_11/2016</v>
          </cell>
          <cell r="C1171" t="str">
            <v>H</v>
          </cell>
          <cell r="D1171">
            <v>65.66</v>
          </cell>
        </row>
        <row r="1172">
          <cell r="A1172">
            <v>95713</v>
          </cell>
          <cell r="B1172" t="str">
            <v>ESCAVADEIRA HIDRAULICA SOBRE ESTEIRA, COM GARRA GIRATORIA DE MANDIBULAS, PESO OPERACIONAL ENTRE 22,00 E 25,50 TON, POTENCIA LIQUIDA ENTRE 150 E 160 HP - MATERIAIS NA OPERAÇÃO. AF_11/2016</v>
          </cell>
          <cell r="C1172" t="str">
            <v>H</v>
          </cell>
          <cell r="D1172">
            <v>88.52</v>
          </cell>
        </row>
        <row r="1173">
          <cell r="A1173">
            <v>95716</v>
          </cell>
          <cell r="B1173" t="str">
            <v>ESCAVADEIRA HIDRAULICA SOBRE ESTEIRA, EQUIPADA COM CLAMSHELL, COM CAPACIDADE DA CAÇAMBA ENTRE 1,20 E 1,50 M3, PESO OPERACIONAL ENTRE 20,00 E 22,00 TON, POTENCIA LIQUIDA ENTRE 150 E 160 HP - DEPRECIAÇÃO. AF_11/2016</v>
          </cell>
          <cell r="C1173" t="str">
            <v>H</v>
          </cell>
          <cell r="D1173">
            <v>50.56</v>
          </cell>
        </row>
        <row r="1174">
          <cell r="A1174">
            <v>95717</v>
          </cell>
          <cell r="B1174" t="str">
            <v>ESCAVADEIRA HIDRAULICA SOBRE ESTEIRA, EQUIPADA COM CLAMSHELL, COM CAPACIDADE DA CAÇAMBA ENTRE 1,20 E 1,50 M3, PESO OPERACIONAL ENTRE 20,00 E 22,00 TON, POTENCIA LIQUIDA ENTRE 150 E 160 HP - JUROS. AF_11/2016</v>
          </cell>
          <cell r="C1174" t="str">
            <v>H</v>
          </cell>
          <cell r="D1174">
            <v>13.36</v>
          </cell>
        </row>
        <row r="1175">
          <cell r="A1175">
            <v>95718</v>
          </cell>
          <cell r="B1175" t="str">
            <v>ESCAVADEIRA HIDRAULICA SOBRE ESTEIRA, EQUIPADA COM CLAMSHELL, COM CAPACIDADE DA CAÇAMBA ENTRE 1,20 E 1,50 M3, PESO OPERACIONAL ENTRE 20,00 E 22,00 TON, POTENCIA LIQUIDA ENTRE 150 E 160 HP - MANUTENÇÃO. AF_11/2016</v>
          </cell>
          <cell r="C1175" t="str">
            <v>H</v>
          </cell>
          <cell r="D1175">
            <v>63.21</v>
          </cell>
        </row>
        <row r="1176">
          <cell r="A1176">
            <v>95719</v>
          </cell>
          <cell r="B1176" t="str">
            <v>ESCAVADEIRA HIDRAULICA SOBRE ESTEIRA, EQUIPADA COM CLAMSHELL, COM CAPACIDADE DA CAÇAMBA ENTRE 1,20 E 1,50 M3, PESO OPERACIONAL ENTRE 20,00 E 22,00 TON, POTENCIA LIQUIDA ENTRE 150 E 160 HP - MATERIAIS NA OPERAÇÃO. AF_11/2016</v>
          </cell>
          <cell r="C1176" t="str">
            <v>H</v>
          </cell>
          <cell r="D1176">
            <v>88.52</v>
          </cell>
        </row>
        <row r="1177">
          <cell r="A1177">
            <v>95869</v>
          </cell>
          <cell r="B1177" t="str">
            <v>GRUPO GERADOR COM CARENAGEM, MOTOR DIESEL POTÊNCIA STANDART ENTRE 250 E 260 KVA - JUROS. AF_12/2016</v>
          </cell>
          <cell r="C1177" t="str">
            <v>H</v>
          </cell>
          <cell r="D1177">
            <v>3.58</v>
          </cell>
        </row>
        <row r="1178">
          <cell r="A1178">
            <v>95870</v>
          </cell>
          <cell r="B1178" t="str">
            <v>GRUPO GERADOR COM CARENAGEM, MOTOR DIESEL POTÊNCIA STANDART ENTRE 250 E 260 KVA - MANUTENÇÃO. AF_12/2016</v>
          </cell>
          <cell r="C1178" t="str">
            <v>H</v>
          </cell>
          <cell r="D1178">
            <v>9.08</v>
          </cell>
        </row>
        <row r="1179">
          <cell r="A1179">
            <v>95871</v>
          </cell>
          <cell r="B1179" t="str">
            <v>GRUPO GERADOR COM CARENAGEM, MOTOR DIESEL POTÊNCIA STANDART ENTRE 250 E 260 KVA - MATERIAIS NA OPERAÇÃO. AF_12/2016</v>
          </cell>
          <cell r="C1179" t="str">
            <v>H</v>
          </cell>
          <cell r="D1179">
            <v>268.81</v>
          </cell>
        </row>
        <row r="1180">
          <cell r="A1180">
            <v>95874</v>
          </cell>
          <cell r="B1180" t="str">
            <v>GRUPO GERADOR COM CARENAGEM, MOTOR DIESEL POTÊNCIA STANDART ENTRE 250 E 260 KVA - DEPRECIAÇÃO. AF_12/2016</v>
          </cell>
          <cell r="C1180" t="str">
            <v>H</v>
          </cell>
          <cell r="D1180">
            <v>10.17</v>
          </cell>
        </row>
        <row r="1181">
          <cell r="A1181">
            <v>96008</v>
          </cell>
          <cell r="B1181" t="str">
            <v>TRATOR DE PNEUS COM POTÊNCIA DE 122 CV, TRAÇÃO 4X4, COM VASSOURA MECÂNICA ACOPLADA - DEPRECIAÇÃO. AF_02/2017</v>
          </cell>
          <cell r="C1181" t="str">
            <v>H</v>
          </cell>
          <cell r="D1181">
            <v>21.58</v>
          </cell>
        </row>
        <row r="1182">
          <cell r="A1182">
            <v>96009</v>
          </cell>
          <cell r="B1182" t="str">
            <v>TRATOR DE PNEUS COM POTÊNCIA DE 122 CV, TRAÇÃO 4X4, COM VASSOURA MECÂNICA ACOPLADA - JUROS. AF_02/2017</v>
          </cell>
          <cell r="C1182" t="str">
            <v>H</v>
          </cell>
          <cell r="D1182">
            <v>5.78</v>
          </cell>
        </row>
        <row r="1183">
          <cell r="A1183">
            <v>96011</v>
          </cell>
          <cell r="B1183" t="str">
            <v>TRATOR DE PNEUS COM POTÊNCIA DE 122 CV, TRAÇÃO 4X4, COM VASSOURA MECÂNICA ACOPLADA - MANUTENÇÃO. AF_02/2017</v>
          </cell>
          <cell r="C1183" t="str">
            <v>H</v>
          </cell>
          <cell r="D1183">
            <v>23.6</v>
          </cell>
        </row>
        <row r="1184">
          <cell r="A1184">
            <v>96012</v>
          </cell>
          <cell r="B1184" t="str">
            <v>TRATOR DE PNEUS COM POTÊNCIA DE 122 CV, TRAÇÃO 4X4, COM VASSOURA MECÂNICA ACOPLADA - MATERIAIS NA OPERAÇÃO. AF_02/2017</v>
          </cell>
          <cell r="C1184" t="str">
            <v>H</v>
          </cell>
          <cell r="D1184">
            <v>95.18</v>
          </cell>
        </row>
        <row r="1185">
          <cell r="A1185">
            <v>96015</v>
          </cell>
          <cell r="B1185" t="str">
            <v>TRATOR DE PNEUS COM POTÊNCIA DE 122 CV, TRAÇÃO 4X4, COM GRADE DE DISCOS ACOPLADA - DEPRECIAÇÃO. AF_02/2017</v>
          </cell>
          <cell r="C1185" t="str">
            <v>H</v>
          </cell>
          <cell r="D1185">
            <v>21.38</v>
          </cell>
        </row>
        <row r="1186">
          <cell r="A1186">
            <v>96016</v>
          </cell>
          <cell r="B1186" t="str">
            <v>TRATOR DE PNEUS COM POTÊNCIA DE 122 CV, TRAÇÃO 4X4, COM GRADE DE DISCOS ACOPLADA - JUROS. AF_02/2017</v>
          </cell>
          <cell r="C1186" t="str">
            <v>H</v>
          </cell>
          <cell r="D1186">
            <v>5.73</v>
          </cell>
        </row>
        <row r="1187">
          <cell r="A1187">
            <v>96018</v>
          </cell>
          <cell r="B1187" t="str">
            <v>TRATOR DE PNEUS COM POTÊNCIA DE 122 CV, TRAÇÃO 4X4, COM GRADE DE DISCOS ACOPLADA - MANUTENÇÃO. AF_02/2017</v>
          </cell>
          <cell r="C1187" t="str">
            <v>H</v>
          </cell>
          <cell r="D1187">
            <v>23.38</v>
          </cell>
        </row>
        <row r="1188">
          <cell r="A1188">
            <v>96019</v>
          </cell>
          <cell r="B1188" t="str">
            <v>TRATOR DE PNEUS COM POTÊNCIA DE 122 CV, TRAÇÃO 4X4, COM GRADE DE DISCOS ACOPLADA - MATERIAIS NA OPERAÇÃO. AF_02/2017</v>
          </cell>
          <cell r="C1188" t="str">
            <v>H</v>
          </cell>
          <cell r="D1188">
            <v>95.18</v>
          </cell>
        </row>
        <row r="1189">
          <cell r="A1189">
            <v>96023</v>
          </cell>
          <cell r="B1189" t="str">
            <v>TRATOR DE PNEUS COM POTÊNCIA DE 85 CV, TRAÇÃO 4X4, COM GRADE DE DISCOS ACOPLADA - DEPRECIAÇÃO. AF_02/2017</v>
          </cell>
          <cell r="C1189" t="str">
            <v>H</v>
          </cell>
          <cell r="D1189">
            <v>16.55</v>
          </cell>
        </row>
        <row r="1190">
          <cell r="A1190">
            <v>96024</v>
          </cell>
          <cell r="B1190" t="str">
            <v>TRATOR DE PNEUS COM POTÊNCIA DE 85 CV, TRAÇÃO 4X4, COM GRADE DE DISCOS ACOPLADA - JUROS. AF_02/2017</v>
          </cell>
          <cell r="C1190" t="str">
            <v>H</v>
          </cell>
          <cell r="D1190">
            <v>4.43</v>
          </cell>
        </row>
        <row r="1191">
          <cell r="A1191">
            <v>96026</v>
          </cell>
          <cell r="B1191" t="str">
            <v>TRATOR DE PNEUS COM POTÊNCIA DE 85 CV, TRAÇÃO 4X4, COM GRADE DE DISCOS ACOPLADA - MANUTENÇÃO. AF_02/2017</v>
          </cell>
          <cell r="C1191" t="str">
            <v>H</v>
          </cell>
          <cell r="D1191">
            <v>18.100000000000001</v>
          </cell>
        </row>
        <row r="1192">
          <cell r="A1192">
            <v>96027</v>
          </cell>
          <cell r="B1192" t="str">
            <v>TRATOR DE PNEUS COM POTÊNCIA DE 85 CV, TRAÇÃO 4X4, COM GRADE DE DISCOS ACOPLADA - MATERIAIS NA OPERAÇÃO. AF_02/2017</v>
          </cell>
          <cell r="C1192" t="str">
            <v>H</v>
          </cell>
          <cell r="D1192">
            <v>66.319999999999993</v>
          </cell>
        </row>
        <row r="1193">
          <cell r="A1193">
            <v>96030</v>
          </cell>
          <cell r="B1193" t="str">
            <v>CAMINHÃO BASCULANTE 10 M3, TRUCADO, POTÊNCIA 230 CV, INCLUSIVE CAÇAMBA METÁLICA, COM DISTRIBUIDOR DE AGREGADOS ACOPLADO - DEPRECIAÇÃO. AF_02/2017</v>
          </cell>
          <cell r="C1193" t="str">
            <v>H</v>
          </cell>
          <cell r="D1193">
            <v>32.89</v>
          </cell>
        </row>
        <row r="1194">
          <cell r="A1194">
            <v>96031</v>
          </cell>
          <cell r="B1194" t="str">
            <v>CAMINHÃO BASCULANTE 10 M3, TRUCADO, POTÊNCIA 230 CV, INCLUSIVE CAÇAMBA METÁLICA, COM DISTRIBUIDOR DE AGREGADOS ACOPLADO - JUROS. AF_02/2017</v>
          </cell>
          <cell r="C1194" t="str">
            <v>H</v>
          </cell>
          <cell r="D1194">
            <v>12.43</v>
          </cell>
        </row>
        <row r="1195">
          <cell r="A1195">
            <v>96032</v>
          </cell>
          <cell r="B1195" t="str">
            <v>CAMINHÃO BASCULANTE 10 M3, TRUCADO, POTÊNCIA 230 CV, INCLUSIVE CAÇAMBA METÁLICA, COM DISTRIBUIDOR DE AGREGADOS ACOPLADO - IMPOSTOS E SEGUROS. AF_02/2017</v>
          </cell>
          <cell r="C1195" t="str">
            <v>H</v>
          </cell>
          <cell r="D1195">
            <v>4.99</v>
          </cell>
        </row>
        <row r="1196">
          <cell r="A1196">
            <v>96033</v>
          </cell>
          <cell r="B1196" t="str">
            <v>CAMINHÃO BASCULANTE 10 M3, TRUCADO, POTÊNCIA 230 CV, INCLUSIVE CAÇAMBA METÁLICA, COM DISTRIBUIDOR DE AGREGADOS ACOPLADO - MANUTENÇÃO. AF_02/2017</v>
          </cell>
          <cell r="C1196" t="str">
            <v>H</v>
          </cell>
          <cell r="D1196">
            <v>56.43</v>
          </cell>
        </row>
        <row r="1197">
          <cell r="A1197">
            <v>96034</v>
          </cell>
          <cell r="B1197" t="str">
            <v>CAMINHÃO BASCULANTE 10 M3, TRUCADO, POTÊNCIA 230 CV, INCLUSIVE CAÇAMBA METÁLICA, COM DISTRIBUIDOR DE AGREGADOS ACOPLADO - MATERIAIS NA OPERAÇÃO. AF_02/2017</v>
          </cell>
          <cell r="C1197" t="str">
            <v>H</v>
          </cell>
          <cell r="D1197">
            <v>139.59</v>
          </cell>
        </row>
        <row r="1198">
          <cell r="A1198">
            <v>96053</v>
          </cell>
          <cell r="B1198" t="str">
            <v>TRATOR DE PNEUS COM POTÊNCIA DE 85 CV, TRAÇÃO 4X4, COM VASSOURA MECÂNICA ACOPLADA - DEPRECIAÇÃO. AF_03/2017</v>
          </cell>
          <cell r="C1198" t="str">
            <v>H</v>
          </cell>
          <cell r="D1198">
            <v>16.75</v>
          </cell>
        </row>
        <row r="1199">
          <cell r="A1199">
            <v>96054</v>
          </cell>
          <cell r="B1199" t="str">
            <v>MINICARREGADEIRA SOBRE RODAS POTENCIA 47HP CAPACIDADE OPERACAO 646 KG, COM VASSOURA MECÂNICA ACOPLADA - DEPRECIAÇÃO. AF_03/2017</v>
          </cell>
          <cell r="C1199" t="str">
            <v>H</v>
          </cell>
          <cell r="D1199">
            <v>31.85</v>
          </cell>
        </row>
        <row r="1200">
          <cell r="A1200">
            <v>96055</v>
          </cell>
          <cell r="B1200" t="str">
            <v>TRATOR DE PNEUS COM POTÊNCIA DE 85 CV, TRAÇÃO 4X4, COM VASSOURA MECÂNICA ACOPLADA - JUROS. AF_03/2017</v>
          </cell>
          <cell r="C1200" t="str">
            <v>H</v>
          </cell>
          <cell r="D1200">
            <v>4.4800000000000004</v>
          </cell>
        </row>
        <row r="1201">
          <cell r="A1201">
            <v>96056</v>
          </cell>
          <cell r="B1201" t="str">
            <v>TRATOR DE PNEUS COM POTÊNCIA DE 85 CV, TRAÇÃO 4X4, COM VASSOURA MECÂNICA ACOPLADA - MANUTENÇÃO. AF_03/2017</v>
          </cell>
          <cell r="C1201" t="str">
            <v>H</v>
          </cell>
          <cell r="D1201">
            <v>18.32</v>
          </cell>
        </row>
        <row r="1202">
          <cell r="A1202">
            <v>96057</v>
          </cell>
          <cell r="B1202" t="str">
            <v>TRATOR DE PNEUS COM POTÊNCIA DE 85 CV, TRAÇÃO 4X4, COM VASSOURA MECÂNICA ACOPLADA - MATERIAIS NA OPERAÇÃO. AF_03/2017</v>
          </cell>
          <cell r="C1202" t="str">
            <v>H</v>
          </cell>
          <cell r="D1202">
            <v>66.319999999999993</v>
          </cell>
        </row>
        <row r="1203">
          <cell r="A1203">
            <v>96060</v>
          </cell>
          <cell r="B1203" t="str">
            <v>MINICARREGADEIRA SOBRE RODAS POTENCIA 47HP CAPACIDADE OPERACAO 646 KG, COM VASSOURA MECÂNICA ACOPLADA - JUROS. AF_03/2017</v>
          </cell>
          <cell r="C1203" t="str">
            <v>H</v>
          </cell>
          <cell r="D1203">
            <v>6.22</v>
          </cell>
        </row>
        <row r="1204">
          <cell r="A1204">
            <v>96061</v>
          </cell>
          <cell r="B1204" t="str">
            <v>MINICARREGADEIRA SOBRE RODAS POTENCIA 47HP CAPACIDADE OPERACAO 646 KG, COM VASSOURA MECÂNICA ACOPLADA - MANUTENÇÃO. AF_03/2017</v>
          </cell>
          <cell r="C1204" t="str">
            <v>H</v>
          </cell>
          <cell r="D1204">
            <v>39.82</v>
          </cell>
        </row>
        <row r="1205">
          <cell r="A1205">
            <v>96062</v>
          </cell>
          <cell r="B1205" t="str">
            <v>MINICARREGADEIRA SOBRE RODAS POTENCIA 47HP CAPACIDADE OPERACAO 646 KG, COM VASSOURA MECÂNICA ACOPLADA - MATERIAIS NA OPERAÇÃO. AF_03/2017</v>
          </cell>
          <cell r="C1205" t="str">
            <v>H</v>
          </cell>
          <cell r="D1205">
            <v>39.22</v>
          </cell>
        </row>
        <row r="1206">
          <cell r="A1206">
            <v>96241</v>
          </cell>
          <cell r="B1206" t="str">
            <v>MINIESCAVADEIRA SOBRE ESTEIRAS, POTENCIA LIQUIDA DE *30* HP, PESO OPERACIONAL DE *3.500* KG - DEPRECIACAO. AF_04/2017</v>
          </cell>
          <cell r="C1206" t="str">
            <v>H</v>
          </cell>
          <cell r="D1206">
            <v>28.22</v>
          </cell>
        </row>
        <row r="1207">
          <cell r="A1207">
            <v>96242</v>
          </cell>
          <cell r="B1207" t="str">
            <v>MINIESCAVADEIRA SOBRE ESTEIRAS, POTENCIA LIQUIDA DE *30* HP, PESO OPERACIONAL DE *3.500* KG - JUROS. AF_04/2017</v>
          </cell>
          <cell r="C1207" t="str">
            <v>H</v>
          </cell>
          <cell r="D1207">
            <v>7.45</v>
          </cell>
        </row>
        <row r="1208">
          <cell r="A1208">
            <v>96243</v>
          </cell>
          <cell r="B1208" t="str">
            <v>MINIESCAVADEIRA SOBRE ESTEIRAS, POTENCIA LIQUIDA DE *30* HP, PESO OPERACIONAL DE *3.500* KG - MANUTENCAO. AF_04/2017</v>
          </cell>
          <cell r="C1208" t="str">
            <v>H</v>
          </cell>
          <cell r="D1208">
            <v>35.270000000000003</v>
          </cell>
        </row>
        <row r="1209">
          <cell r="A1209">
            <v>96244</v>
          </cell>
          <cell r="B1209" t="str">
            <v>MINIESCAVADEIRA SOBRE ESTEIRAS, POTENCIA LIQUIDA DE *30* HP, PESO OPERACIONAL DE *3.500* KG - MATERIAIS NA OPERACAO. AF_04/2017</v>
          </cell>
          <cell r="C1209" t="str">
            <v>H</v>
          </cell>
          <cell r="D1209">
            <v>17.13</v>
          </cell>
        </row>
        <row r="1210">
          <cell r="A1210">
            <v>96301</v>
          </cell>
          <cell r="B1210" t="str">
            <v>PERFURATRIZ ROTATIVA SOBRE ESTEIRA, TORQUE MAXIMO 2500 KGM, POTENCIA 110 HP, MOTOR DIESEL - MATERIAIS NA OPERAÇÃO. AF_05/2017</v>
          </cell>
          <cell r="C1210" t="str">
            <v>H</v>
          </cell>
          <cell r="D1210">
            <v>48.35</v>
          </cell>
        </row>
        <row r="1211">
          <cell r="A1211">
            <v>96457</v>
          </cell>
          <cell r="B1211" t="str">
            <v>ROLO COMPACTADOR DE PNEUS, ESTATICO, PRESSAO VARIAVEL, POTENCIA 110 HP, PESO SEM/COM LASTRO 10,8/27 T, LARGURA DE ROLAGEM 2,30 M - MATERIAIS NA OPERACAO. AF_06/2017</v>
          </cell>
          <cell r="C1211" t="str">
            <v>H</v>
          </cell>
          <cell r="D1211">
            <v>62.84</v>
          </cell>
        </row>
        <row r="1212">
          <cell r="A1212">
            <v>96458</v>
          </cell>
          <cell r="B1212" t="str">
            <v>ROLO COMPACTADOR DE PNEUS, ESTATICO, PRESSAO VARIAVEL, POTENCIA 110 HP, PESO SEM/COM LASTRO 10,8/27 T, LARGURA DE ROLAGEM 2,30 M - MANUTENCAO. AF_06/2017</v>
          </cell>
          <cell r="C1212" t="str">
            <v>H</v>
          </cell>
          <cell r="D1212">
            <v>63.58</v>
          </cell>
        </row>
        <row r="1213">
          <cell r="A1213">
            <v>96459</v>
          </cell>
          <cell r="B1213" t="str">
            <v>ROLO COMPACTADOR DE PNEUS, ESTATICO, PRESSAO VARIAVEL, POTENCIA 110 HP, PESO SEM/COM LASTRO 10,8/27 T, LARGURA DE ROLAGEM 2,30 M - JUROS. AF_06/2017</v>
          </cell>
          <cell r="C1213" t="str">
            <v>H</v>
          </cell>
          <cell r="D1213">
            <v>13.63</v>
          </cell>
        </row>
        <row r="1214">
          <cell r="A1214">
            <v>96460</v>
          </cell>
          <cell r="B1214" t="str">
            <v>ROLO COMPACTADOR DE PNEUS, ESTATICO, PRESSAO VARIAVEL, POTENCIA 110 HP, PESO SEM/COM LASTRO 10,8/27 T, LARGURA DE ROLAGEM 2,30 M - DEPRECIAÇÃO. AF_06/2017</v>
          </cell>
          <cell r="C1214" t="str">
            <v>H</v>
          </cell>
          <cell r="D1214">
            <v>50.8</v>
          </cell>
        </row>
        <row r="1215">
          <cell r="A1215">
            <v>98760</v>
          </cell>
          <cell r="B1215" t="str">
            <v>INVERSOR DE SOLDA MONOFÁSICO DE 160 A, POTÊNCIA DE 5400 W, TENSÃO DE 220 V, PARA SOLDA COM ELETRODOS DE 2,0 A 4,0 MM E PROCESSO TIG - DEPRECIAÇÃO. AF_06/2018</v>
          </cell>
          <cell r="C1215" t="str">
            <v>H</v>
          </cell>
          <cell r="D1215">
            <v>0.05</v>
          </cell>
        </row>
        <row r="1216">
          <cell r="A1216">
            <v>98761</v>
          </cell>
          <cell r="B1216" t="str">
            <v>INVERSOR DE SOLDA MONOFÁSICO DE 160 A, POTÊNCIA DE 5400 W, TENSÃO DE 220 V, PARA SOLDA COM ELETRODOS DE 2,0 A 4,0 MM E PROCESSO TIG - JUROS. AF_06/2018</v>
          </cell>
          <cell r="C1216" t="str">
            <v>H</v>
          </cell>
          <cell r="D1216">
            <v>0.01</v>
          </cell>
        </row>
        <row r="1217">
          <cell r="A1217">
            <v>98762</v>
          </cell>
          <cell r="B1217" t="str">
            <v>INVERSOR DE SOLDA MONOFÁSICO DE 160 A, POTÊNCIA DE 5400 W, TENSÃO DE 220 V, PARA SOLDA COM ELETRODOS DE 2,0 A 4,0 MM E PROCESSO TIG - MANUTENÇÃO. AF_06/2018</v>
          </cell>
          <cell r="C1217" t="str">
            <v>H</v>
          </cell>
          <cell r="D1217">
            <v>7.0000000000000007E-2</v>
          </cell>
        </row>
        <row r="1218">
          <cell r="A1218">
            <v>98763</v>
          </cell>
          <cell r="B1218" t="str">
            <v>INVERSOR DE SOLDA MONOFÁSICO DE 160 A, POTÊNCIA DE 5400 W, TENSÃO DE 220 V, PARA SOLDA COM ELETRODOS DE 2,0 A 4,0 MM E PROCESSO TIG - MATERIAIS NA OPERAÇÃO. AF_06/2018</v>
          </cell>
          <cell r="C1218" t="str">
            <v>H</v>
          </cell>
          <cell r="D1218">
            <v>3.35</v>
          </cell>
        </row>
        <row r="1219">
          <cell r="A1219">
            <v>99829</v>
          </cell>
          <cell r="B1219" t="str">
            <v>LAVADORA DE ALTA PRESSAO (LAVA-JATO) PARA AGUA FRIA, PRESSAO DE OPERACAO ENTRE 1400 E 1900 LIB/POL2, VAZAO MAXIMA ENTRE 400 E 700 L/H - DEPRECIAÇÃO. AF_05/2023</v>
          </cell>
          <cell r="C1219" t="str">
            <v>H</v>
          </cell>
          <cell r="D1219">
            <v>0.2</v>
          </cell>
        </row>
        <row r="1220">
          <cell r="A1220">
            <v>99830</v>
          </cell>
          <cell r="B1220" t="str">
            <v>LAVADORA DE ALTA PRESSAO (LAVA-JATO) PARA AGUA FRIA, PRESSAO DE OPERACAO ENTRE 1400 E 1900 LIB/POL2, VAZAO MAXIMA ENTRE 400 E 700 L/H - JUROS. AF_05/2023</v>
          </cell>
          <cell r="C1220" t="str">
            <v>H</v>
          </cell>
          <cell r="D1220">
            <v>0.04</v>
          </cell>
        </row>
        <row r="1221">
          <cell r="A1221">
            <v>99831</v>
          </cell>
          <cell r="B1221" t="str">
            <v>LAVADORA DE ALTA PRESSAO (LAVA-JATO) PARA AGUA FRIA, PRESSAO DE OPERACAO ENTRE 1400 E 1900 LIB/POL2, VAZAO MAXIMA ENTRE 400 E 700 L/H - MANUTENÇÃO. AF_05/2023</v>
          </cell>
          <cell r="C1221" t="str">
            <v>H</v>
          </cell>
          <cell r="D1221">
            <v>0.14000000000000001</v>
          </cell>
        </row>
        <row r="1222">
          <cell r="A1222">
            <v>99832</v>
          </cell>
          <cell r="B1222" t="str">
            <v>LAVADORA DE ALTA PRESSAO (LAVA-JATO) PARA AGUA FRIA, PRESSAO DE OPERACAO ENTRE 1400 E 1900 LIB/POL2, VAZAO MAXIMA ENTRE 400 E 700 L/H - MATERIAIS NA OPERAÇÃO. AF_05/2023</v>
          </cell>
          <cell r="C1222" t="str">
            <v>H</v>
          </cell>
          <cell r="D1222">
            <v>1.37</v>
          </cell>
        </row>
        <row r="1223">
          <cell r="A1223">
            <v>100637</v>
          </cell>
          <cell r="B1223" t="str">
            <v>USINA DE MISTURA ASFÁLTICA À QUENTE, TIPO CONTRA FLUXO, PROD 100 A 140 TON/HORA - DEPRECIAÇÃO. AF_12/2019</v>
          </cell>
          <cell r="C1223" t="str">
            <v>H</v>
          </cell>
          <cell r="D1223">
            <v>214.66</v>
          </cell>
        </row>
        <row r="1224">
          <cell r="A1224">
            <v>100638</v>
          </cell>
          <cell r="B1224" t="str">
            <v>USINA DE MISTURA ASFÁLTICA À QUENTE, TIPO CONTRA FLUXO, PROD 100 A 140 TON/HORA - JUROS. AF_12/2019</v>
          </cell>
          <cell r="C1224" t="str">
            <v>H</v>
          </cell>
          <cell r="D1224">
            <v>65.98</v>
          </cell>
        </row>
        <row r="1225">
          <cell r="A1225">
            <v>100639</v>
          </cell>
          <cell r="B1225" t="str">
            <v>USINA DE MISTURA ASFÁLTICA À QUENTE, TIPO CONTRA FLUXO, PROD 100 A 140 TON/HORA - MANUTENÇÃO. AF_12/2019</v>
          </cell>
          <cell r="C1225" t="str">
            <v>H</v>
          </cell>
          <cell r="D1225">
            <v>268.52999999999997</v>
          </cell>
        </row>
        <row r="1226">
          <cell r="A1226">
            <v>100640</v>
          </cell>
          <cell r="B1226" t="str">
            <v>USINA DE MISTURA ASFÁLTICA À QUENTE, TIPO CONTRA FLUXO, PROD 100 A 140 TON/HORA - MATERIAIS NA OPERAÇÃO. AF_12/2019</v>
          </cell>
          <cell r="C1226" t="str">
            <v>H</v>
          </cell>
          <cell r="D1226">
            <v>4240.8</v>
          </cell>
        </row>
        <row r="1227">
          <cell r="A1227">
            <v>100643</v>
          </cell>
          <cell r="B1227" t="str">
            <v>USINA DE ASFALTO, TIPO GRAVIMÉTRICA, PROD 150 TON/HORA - DEPRECIAÇÃO. AF_12/2019</v>
          </cell>
          <cell r="C1227" t="str">
            <v>H</v>
          </cell>
          <cell r="D1227">
            <v>439.84</v>
          </cell>
        </row>
        <row r="1228">
          <cell r="A1228">
            <v>100644</v>
          </cell>
          <cell r="B1228" t="str">
            <v>USINA DE ASFALTO, TIPO GRAVIMÉTRICA, PROD 150 TON/HORA - JUROS. AF_12/2019</v>
          </cell>
          <cell r="C1228" t="str">
            <v>H</v>
          </cell>
          <cell r="D1228">
            <v>155.04</v>
          </cell>
        </row>
        <row r="1229">
          <cell r="A1229">
            <v>100645</v>
          </cell>
          <cell r="B1229" t="str">
            <v>USINA DE ASFALTO, TIPO GRAVIMÉTRICA, PROD 150 TON/HORA - MANUTENÇÃO. AF_12/2019</v>
          </cell>
          <cell r="C1229" t="str">
            <v>H</v>
          </cell>
          <cell r="D1229">
            <v>707.05</v>
          </cell>
        </row>
        <row r="1230">
          <cell r="A1230">
            <v>100646</v>
          </cell>
          <cell r="B1230" t="str">
            <v>USINA DE ASFALTO, TIPO GRAVIMÉTRICA, PROD 150 TON/HORA - MATERIAIS NA OPERAÇÃO. AF_12/2019</v>
          </cell>
          <cell r="C1230" t="str">
            <v>H</v>
          </cell>
          <cell r="D1230">
            <v>5301</v>
          </cell>
        </row>
        <row r="1231">
          <cell r="A1231">
            <v>102270</v>
          </cell>
          <cell r="B1231" t="str">
            <v>MARTELO DEMOLIDOR ELÉTRICO, COM POTÊNCIA DE 2.000 W, 1.000 IMPACTOS POR MINUTO, PESO DE 30 KG - DEPRECIAÇÃO. AF_01/2021</v>
          </cell>
          <cell r="C1231" t="str">
            <v>H</v>
          </cell>
          <cell r="D1231">
            <v>0.67</v>
          </cell>
        </row>
        <row r="1232">
          <cell r="A1232">
            <v>102271</v>
          </cell>
          <cell r="B1232" t="str">
            <v>MARTELO DEMOLIDOR ELÉTRICO, COM POTÊNCIA DE 2.000 W, 1.000 IMPACTOS POR MINUTO, PESO DE 30 KG - JUROS. AF_01/2021</v>
          </cell>
          <cell r="C1232" t="str">
            <v>H</v>
          </cell>
          <cell r="D1232">
            <v>0.15</v>
          </cell>
        </row>
        <row r="1233">
          <cell r="A1233">
            <v>102272</v>
          </cell>
          <cell r="B1233" t="str">
            <v>MARTELO DEMOLIDOR ELÉTRICO, COM POTÊNCIA DE 2.000 W, 1.000 IMPACTOS POR MINUTO, PESO DE 30 KG - MANUTENÇÃO. AF_01/2021</v>
          </cell>
          <cell r="C1233" t="str">
            <v>H</v>
          </cell>
          <cell r="D1233">
            <v>0.84</v>
          </cell>
        </row>
        <row r="1234">
          <cell r="A1234">
            <v>102273</v>
          </cell>
          <cell r="B1234" t="str">
            <v>MARTELO DEMOLIDOR ELÉTRICO, COM POTÊNCIA DE 2.000 W, 1.000 IMPACTOS POR MINUTO, PESO DE 30 KG - MATERIAIS NA OPERAÇÃO. AF_01/2021</v>
          </cell>
          <cell r="C1234" t="str">
            <v>H</v>
          </cell>
          <cell r="D1234">
            <v>1.24</v>
          </cell>
        </row>
        <row r="1235">
          <cell r="A1235">
            <v>102809</v>
          </cell>
          <cell r="B1235" t="str">
            <v>CALDEIRA A GÁS COM TERMOSTATO, CAPACIDADE 100 LITROS - MATERIAIS NA OPERAÇÃO. AF_05/2023</v>
          </cell>
          <cell r="C1235" t="str">
            <v>H</v>
          </cell>
          <cell r="D1235">
            <v>16.53</v>
          </cell>
        </row>
        <row r="1236">
          <cell r="A1236">
            <v>102815</v>
          </cell>
          <cell r="B1236" t="str">
            <v>CENTRAL DE LAMA BENTONÍTICA (DEPÓSITO DE BENTONITA, MISTURADOR DE ALTA TURBULÊNCIA, SILOS DE ARMAZENAMENTO DE LAMA E ÁGUA, LABORATÓRIO DE CONTROLE DE QUALIDADE DA LAMA) - MATERIAIS NA OPERAÇÃO. AF_04/2019</v>
          </cell>
          <cell r="C1236" t="str">
            <v>H</v>
          </cell>
          <cell r="D1236">
            <v>2.48</v>
          </cell>
        </row>
        <row r="1237">
          <cell r="A1237">
            <v>102826</v>
          </cell>
          <cell r="B1237" t="str">
            <v>CONJUNTO MACACO E BOMBA HIDRÁULICA PARA PROTENSAO DE CORDOALHAS, ESFORÇO MAXIMO DE 115 TONELADAS - MATERIAIS NA OPERAÇÃO. AF_05/2023</v>
          </cell>
          <cell r="C1237" t="str">
            <v>H</v>
          </cell>
          <cell r="D1237">
            <v>4.6500000000000004</v>
          </cell>
        </row>
        <row r="1238">
          <cell r="A1238">
            <v>102832</v>
          </cell>
          <cell r="B1238" t="str">
            <v>CONJUNTO CILINDRO E BOMBA HIDRÁULICA PARA PROTENSÃO DE MONOBARRAS PARA TIRANTES, ESFORÇO MÁXIMO DE 30 TONELADAS  - MATERIAIS NA OPERAÇÃO. AF_05/2023</v>
          </cell>
          <cell r="C1238" t="str">
            <v>H</v>
          </cell>
          <cell r="D1238">
            <v>6.2</v>
          </cell>
        </row>
        <row r="1239">
          <cell r="A1239">
            <v>102843</v>
          </cell>
          <cell r="B1239" t="str">
            <v>GUINDASTE HIDRAULICO AUTOPROPELIDO, COM LANÇA TRELIÇADA 40 M, CAPACIDADE MÁXIMA 75 T, EQUIPADO COM CLAMSHELL - MATERIAIS NA OPERAÇÃO. AF_04/2019</v>
          </cell>
          <cell r="C1239" t="str">
            <v>H</v>
          </cell>
          <cell r="D1239">
            <v>132.52000000000001</v>
          </cell>
        </row>
        <row r="1240">
          <cell r="A1240">
            <v>102849</v>
          </cell>
          <cell r="B1240" t="str">
            <v>GUINDASTE SOBRE ESTEIRAS, COM LANÇA TRELIÇADA 40 M, CAPACIDADE MÁXIMA 75 T - MATERIAIS NA OPERAÇÃO. AF_04/2019</v>
          </cell>
          <cell r="C1240" t="str">
            <v>H</v>
          </cell>
          <cell r="D1240">
            <v>64.790000000000006</v>
          </cell>
        </row>
        <row r="1241">
          <cell r="A1241">
            <v>102855</v>
          </cell>
          <cell r="B1241" t="str">
            <v>GUINDASTE SOBRE ESTEIRAS, COM LANÇA TRELIÇADA 40 M, CAPACIDADE MÁXIMA 75 T, EQUIPADO COM CLAMSHELL - MATERIAIS NA OPERAÇÃO. AF_04/2019</v>
          </cell>
          <cell r="C1241" t="str">
            <v>H</v>
          </cell>
          <cell r="D1241">
            <v>64.790000000000006</v>
          </cell>
        </row>
        <row r="1242">
          <cell r="A1242">
            <v>102861</v>
          </cell>
          <cell r="B1242" t="str">
            <v>MÁQUINA FORMER DOBRAS DIVERSAS: 220V/380V TRIFÁSICO OU MONOFÁSICO, CAPACIDADE 0,5-1,27MM, MOTOR 2CV - MATERIAIS NA OPERAÇÃO. AF_05/2023</v>
          </cell>
          <cell r="C1242" t="str">
            <v>H</v>
          </cell>
          <cell r="D1242">
            <v>0.91</v>
          </cell>
        </row>
        <row r="1243">
          <cell r="A1243">
            <v>102867</v>
          </cell>
          <cell r="B1243" t="str">
            <v>MÁQUINA SOLDA ARCO COM PISTOLA DE SOLDAGEM PARA STUD BOLT DE 5 MM A 22 MM - MATERIAIS NA OPERAÇÃO. AF_05/2023</v>
          </cell>
          <cell r="C1243" t="str">
            <v>H</v>
          </cell>
          <cell r="D1243">
            <v>0.49</v>
          </cell>
        </row>
        <row r="1244">
          <cell r="A1244">
            <v>102873</v>
          </cell>
          <cell r="B1244" t="str">
            <v>PERFURATRIZ HIDRÁULICA SOBRE ESTEIRA, TORQUE MÁXIMO 161 KNM, PROFUNDIDADE MÁXIMA 54 M, DIÂMETRO MÁXIMO 1500 MM, POTÊNCIA MOTOR 268 HP - MATERIAIS NA OPERAÇÃO. AF_04/2019</v>
          </cell>
          <cell r="C1244" t="str">
            <v>H</v>
          </cell>
          <cell r="D1244">
            <v>117.74</v>
          </cell>
        </row>
        <row r="1245">
          <cell r="A1245">
            <v>102879</v>
          </cell>
          <cell r="B1245" t="str">
            <v>PERFURATRIZ PARA EXECUÇÃO DE ESTACAS SECANTES, TIPO HÉLICE CONTÍNUA COM CABEÇOTE DUPLO E TUBO METÁLICO - MATERIAIS NA OPERAÇÃO. AF_04/2019</v>
          </cell>
          <cell r="C1245" t="str">
            <v>H</v>
          </cell>
          <cell r="D1245">
            <v>176.7</v>
          </cell>
        </row>
        <row r="1246">
          <cell r="A1246">
            <v>102885</v>
          </cell>
          <cell r="B1246" t="str">
            <v>PLATAFORMA ELEVATÓRIA - MATERIAIS NA OPERAÇÃO. AF_04/2019</v>
          </cell>
          <cell r="C1246" t="str">
            <v>H</v>
          </cell>
          <cell r="D1246">
            <v>0.93</v>
          </cell>
        </row>
        <row r="1247">
          <cell r="A1247">
            <v>102891</v>
          </cell>
          <cell r="B1247" t="str">
            <v>PÓRTICO ROLANTE MONOVIGA, PERFIL I, 4 PERNAS, CAPACIDADE 5 T  - MATERIAIS NA OPERAÇÃO. AF_04/2019</v>
          </cell>
          <cell r="C1247" t="str">
            <v>H</v>
          </cell>
          <cell r="D1247">
            <v>0.93</v>
          </cell>
        </row>
        <row r="1248">
          <cell r="A1248">
            <v>102897</v>
          </cell>
          <cell r="B1248" t="str">
            <v>ESCAVADEIRA HIDRÁULICA SOBRE ESTEIRA, PESO OPERACIONAL ENTRE 22,00 E 23,50 T, POTÊNCIA NOMINAL 139 HP, COM MARTELO ROMPEDOR HIDRÁULICO 1700 KG - MATERIAIS NA OPERAÇÃO. AF_04/2019</v>
          </cell>
          <cell r="C1248" t="str">
            <v>H</v>
          </cell>
          <cell r="D1248">
            <v>88.52</v>
          </cell>
        </row>
        <row r="1249">
          <cell r="A1249">
            <v>102903</v>
          </cell>
          <cell r="B1249" t="str">
            <v>TORRE, COMPOSTA POR GUINCHO MECÂNICO, GUINCHO MANUAL, CABOS DE AÇO, PITEIRA E SOQUETE  - MATERIAIS NA OPERAÇÃO. AF_05/2023</v>
          </cell>
          <cell r="C1249" t="str">
            <v>H</v>
          </cell>
          <cell r="D1249">
            <v>11.48</v>
          </cell>
        </row>
        <row r="1250">
          <cell r="A1250">
            <v>102909</v>
          </cell>
          <cell r="B1250" t="str">
            <v>UNIDADE DOSADORA AIRLESS TIPO HOT SPRAY - MATERIAIS NA OPERAÇÃO. AF_05/2023</v>
          </cell>
          <cell r="C1250" t="str">
            <v>H</v>
          </cell>
          <cell r="D1250">
            <v>2.97</v>
          </cell>
        </row>
        <row r="1251">
          <cell r="A1251">
            <v>102915</v>
          </cell>
          <cell r="B1251" t="str">
            <v>ENCERADEIRA INDUSTRIAL, 400 MM, 220V, 1 HP - MATERIAIS NA OPERAÇÃO. AF_05/2023</v>
          </cell>
          <cell r="C1251" t="str">
            <v>H</v>
          </cell>
          <cell r="D1251">
            <v>0.46</v>
          </cell>
        </row>
        <row r="1252">
          <cell r="A1252">
            <v>102927</v>
          </cell>
          <cell r="B1252" t="str">
            <v>SERRA FITA HORIZONTAL, ELÉTRICA, COM CONTROLE HIDRÁULICO, PAINEL DE COMANDO EM 24 V, MOTOR ELÉTRICO 1,5 CV, DIMENSÕES DA FITA 3880 X 27 X 0,9 MM, TRIFÁSICA - MATERIAIS NA OPERAÇÃO. AF_05/2023</v>
          </cell>
          <cell r="C1252" t="str">
            <v>H</v>
          </cell>
          <cell r="D1252">
            <v>0.68</v>
          </cell>
        </row>
        <row r="1253">
          <cell r="A1253">
            <v>102933</v>
          </cell>
          <cell r="B1253" t="str">
            <v>FURADEIRA ELETROMAGNÉTICA, VELOCIDADE (SEM CARGA/ COM CARGA) 450/ 270 RPM, ESPESSURA MÁXIMA DA CHAPA A SER FURADA 50 MM, PORÇA DE ADESÃO MAGNÉTICA 17000 N, POTÊNCIA 1100 W, ALIMENTÇÃO 220 - 60 HZ, MONOFÁSICA - MATERIAIS NA OPERAÇÃO. AF_08/2019</v>
          </cell>
          <cell r="C1253" t="str">
            <v>H</v>
          </cell>
          <cell r="D1253">
            <v>0.68</v>
          </cell>
        </row>
        <row r="1254">
          <cell r="A1254">
            <v>102939</v>
          </cell>
          <cell r="B1254" t="str">
            <v>MÁQUINA METALEIRA UNIVERSAL MODELO IW 110/180 BTD - MATERIAIS NA OPERAÇÃO. AF_05/2023</v>
          </cell>
          <cell r="C1254" t="str">
            <v>H</v>
          </cell>
          <cell r="D1254">
            <v>6.82</v>
          </cell>
        </row>
        <row r="1255">
          <cell r="A1255">
            <v>102945</v>
          </cell>
          <cell r="B1255" t="str">
            <v>TARTARUGA DE OXICORTE CG1, MONOFÁSICA, 220 V, FREQUÊNCIA 50 HZ, VELOCIDADE DE CORTE (MM/MIN) 50 A 750, DIÂMETRO MÍNIMO DO COMPASSO MM 200 - MATERIAIS NA OPERAÇÃO. AF_05/2023</v>
          </cell>
          <cell r="C1255" t="str">
            <v>H</v>
          </cell>
          <cell r="D1255">
            <v>0.02</v>
          </cell>
        </row>
        <row r="1256">
          <cell r="A1256">
            <v>102951</v>
          </cell>
          <cell r="B1256" t="str">
            <v>BETONEIRA CAPACIDADE NOMINAL DE 250 L, CAPACIDADE DE MISTURA DE 175 L, MOTOR ELÉTRICO MONOFÁSICO POTÊNCIA 1CV - MATERIAIS NA OPERAÇÃO. AF_05/2023</v>
          </cell>
          <cell r="C1256" t="str">
            <v>H</v>
          </cell>
          <cell r="D1256">
            <v>0.45</v>
          </cell>
        </row>
        <row r="1257">
          <cell r="A1257">
            <v>102957</v>
          </cell>
          <cell r="B1257" t="str">
            <v>RETROESCAVADEIRA SOBRE RODAS COM CARREGADEIRA , PESO OPERACIONAL MÍN. 6,674, POTÊNCIA LÍQ 88 HP, COM MARTELO ROMPEDOR HIDRÁULICO ENTRE  275 A 362 KG - MATERIAIS NA OPERAÇÃO. AF_02/2021</v>
          </cell>
          <cell r="C1257" t="str">
            <v>H</v>
          </cell>
          <cell r="D1257">
            <v>50.24</v>
          </cell>
        </row>
        <row r="1258">
          <cell r="A1258">
            <v>102963</v>
          </cell>
          <cell r="B1258" t="str">
            <v>PERFURATRIZ HIDRÁULICA SOBRE ESTEIRA, TORQUE MÁXIMO 98 KNM, PROFUNDIDADE MÁXIMA 25 M, DIÂMETRO MÁXIMO 115 MM, POTÊNCIA MOTOR 190 HP - MATERIAIS NA OPERAÇÃO. AF_02/2021</v>
          </cell>
          <cell r="C1258" t="str">
            <v>H</v>
          </cell>
          <cell r="D1258">
            <v>83.46</v>
          </cell>
        </row>
        <row r="1259">
          <cell r="A1259">
            <v>102969</v>
          </cell>
          <cell r="B1259" t="str">
            <v>COMPRESSOR DE AR, VAZAO DE 10 PCM, RESERVATORIO 100 L, PRESSAO DE TRABALHO ENTRE 6,9 E 9,7 BAR, POTENCIA 2 HP, TENSAO 110/220 V - MATERIAIS NA OPERAÇÃO. AF_05/2023</v>
          </cell>
          <cell r="C1259" t="str">
            <v>H</v>
          </cell>
          <cell r="D1259">
            <v>0.92</v>
          </cell>
        </row>
        <row r="1260">
          <cell r="A1260">
            <v>102985</v>
          </cell>
          <cell r="B1260" t="str">
            <v>MÁQUINA DEMARCADORA DE FAIXA DE TRÁFEGO À FRIO, TRAÇÃO MANUAL, 4 CV, PRESSÃO MAX 3300 PSI, TANQUE 20 L - MATERIAIS NA OPERAÇÃO. AF_06/2021</v>
          </cell>
          <cell r="C1260" t="str">
            <v>H</v>
          </cell>
          <cell r="D1260">
            <v>2.94</v>
          </cell>
        </row>
        <row r="1261">
          <cell r="A1261">
            <v>103156</v>
          </cell>
          <cell r="B1261" t="str">
            <v>MÁQUINA PARA SOLDA POR ELETROFUSÃO PARA TUBOS DE POLIETILENO DE ALTA DENSIDADE (PEAD) COM DIÂMETRO EXTERNO DE 20 A 800 MM, POTÊNCIA ENTRE 2750 E 3000 W - MATERIAIS NA OPERAÇÃO. AF_05/2023</v>
          </cell>
          <cell r="C1261" t="str">
            <v>H</v>
          </cell>
          <cell r="D1261">
            <v>1.78</v>
          </cell>
        </row>
        <row r="1262">
          <cell r="A1262">
            <v>103162</v>
          </cell>
          <cell r="B1262" t="str">
            <v>MÁQUINA PARA SOLDA POR ELETROFUSÃO PARA TUBOS DE POLIETILENO DE ALTA DENSIDADE (PEAD) COM DIÂMETRO EXTERNO DE 20 A 1600 MM, POTÊNCIA DE 3500 W - MATERIAIS NA OPERAÇÃO. AF_05/2023</v>
          </cell>
          <cell r="C1262" t="str">
            <v>H</v>
          </cell>
          <cell r="D1262">
            <v>2.17</v>
          </cell>
        </row>
        <row r="1263">
          <cell r="A1263">
            <v>103168</v>
          </cell>
          <cell r="B1263" t="str">
            <v>MÁQUINA PARA SOLDA POR TERMOFUSÃO PARA TUBOS DE POLIETILENO DE ALTA DENSIDADE (PEAD) COM DIÂMETRO EXTERNO DE 90 A 315 MM, POTÊNCIA ENTRE 2500 E 5350 W - MATERIAIS NA OPERAÇÃO. AF_05/2023</v>
          </cell>
          <cell r="C1263" t="str">
            <v>H</v>
          </cell>
          <cell r="D1263">
            <v>2.4300000000000002</v>
          </cell>
        </row>
        <row r="1264">
          <cell r="A1264">
            <v>103174</v>
          </cell>
          <cell r="B1264" t="str">
            <v>MÁQUINA PARA SOLDA POR TERMOFUSÃO PARA TUBOS DE POLIETILENO DE ALTA DENSIDADE (PEAD) COM DIÂMETRO EXTERNO DE 315 A 630 MM, POTÊNCIA ENTRE 8000 E 12350 W - MATERIAIS NA OPERAÇÃO. AF_05/2023</v>
          </cell>
          <cell r="C1264" t="str">
            <v>H</v>
          </cell>
          <cell r="D1264">
            <v>6.31</v>
          </cell>
        </row>
        <row r="1265">
          <cell r="A1265">
            <v>103180</v>
          </cell>
          <cell r="B1265" t="str">
            <v>MÁQUINA PARA SOLDA POR TERMOFUSÃO PARA TUBOS DE POLIETILENO DE ALTA DENSIDADE (PEAD) COM DIÂMETRO EXTERNO DE 710 A 1200 MM, POTÊNCIA ENTRE 16000 E 29500 W - MATERIAIS NA OPERAÇÃO. AF_05/2023</v>
          </cell>
          <cell r="C1265" t="str">
            <v>H</v>
          </cell>
          <cell r="D1265">
            <v>14.11</v>
          </cell>
        </row>
        <row r="1266">
          <cell r="A1266">
            <v>103223</v>
          </cell>
          <cell r="B1266" t="str">
            <v>PERFURATRIZ PARA FURO DIRECIONAL HORIZONTAL (HDD) COM CAPACIDADE ATÉ 89 KN, POTÊNCIA 24,8 HP A 80 HP (INCLUSO FERRAMENTAS E LOCALIZADOR) - MATERIAIS NA OPERAÇÃO. AF_05/2023</v>
          </cell>
          <cell r="C1266" t="str">
            <v>H</v>
          </cell>
          <cell r="D1266">
            <v>34.53</v>
          </cell>
        </row>
        <row r="1267">
          <cell r="A1267">
            <v>103229</v>
          </cell>
          <cell r="B1267" t="str">
            <v>PERFURATRIZ PARA FURO DIRECIONAL HORIZONTAL (HDD) COM CAPACIDADE DE 90 KN A 200 KN, POTÊNCIA 100 HP A 160 HP (INCLUSO FERRAMENTAS E LOCALIZADOR) - MATERIAIS NA OPERAÇÃO. AF_05/2023</v>
          </cell>
          <cell r="C1267" t="str">
            <v>H</v>
          </cell>
          <cell r="D1267">
            <v>95.57</v>
          </cell>
        </row>
        <row r="1268">
          <cell r="A1268">
            <v>103235</v>
          </cell>
          <cell r="B1268" t="str">
            <v>PERFURATRIZ PARA FURO DIRECIONAL HORIZONTAL (HDD) COM CAPACIDADE DE 201 KN A 560 KN, POTÊNCIA 200 HP A 260 HP (INCLUSO FERRAMENTAS E LOCALIZADOR) - MATERIAIS NA OPERAÇÃO. AF_05/2023</v>
          </cell>
          <cell r="C1268" t="str">
            <v>H</v>
          </cell>
          <cell r="D1268">
            <v>101.06</v>
          </cell>
        </row>
        <row r="1269">
          <cell r="A1269">
            <v>103241</v>
          </cell>
          <cell r="B1269" t="str">
            <v>MISTURADOR PARA PREPARO DE LAMA ESTABILIZANTE COM CAPACIDADE DE *4000* L, COM BOMBA CENTRÍFUGA 5,5 HP A 23,07 HP, PARA SISTEMA DE FURO DIRECIONAL - MATERIAIS NA OPERAÇÃO. AF_05/2023</v>
          </cell>
          <cell r="C1269" t="str">
            <v>H</v>
          </cell>
          <cell r="D1269">
            <v>6.61</v>
          </cell>
        </row>
        <row r="1270">
          <cell r="A1270">
            <v>103660</v>
          </cell>
          <cell r="B1270" t="str">
            <v>VARREDEIRA DE GRAMA SINTÉTICA A GASOLINA, 2,4 CV, 4 TEMPOS - MATERIAIS NA OPERAÇÃO. AF_05/2023</v>
          </cell>
          <cell r="C1270" t="str">
            <v>H</v>
          </cell>
          <cell r="D1270">
            <v>10.95</v>
          </cell>
        </row>
        <row r="1271">
          <cell r="A1271">
            <v>103666</v>
          </cell>
          <cell r="B1271" t="str">
            <v>BATE ESTACA PARA INSTALAÇÃO DE DEFENSAS METÁLICAS (GUARD RAIL) FIXO, INCLUSIVE CAMINHÃO TOCO PBT 9.700 KG, POTÊNCIA DE 160 CV - MATERIAIS NA OPERAÇÃO. AF_05/2023</v>
          </cell>
          <cell r="C1271" t="str">
            <v>H</v>
          </cell>
          <cell r="D1271">
            <v>158.55000000000001</v>
          </cell>
        </row>
        <row r="1272">
          <cell r="A1272">
            <v>103792</v>
          </cell>
          <cell r="B1272" t="str">
            <v>MINI GUINDASTE ARANHA SOBRE ESTEIRAS E LANCA TELESCÓPICA, CAPACIDADE MÁXIMA DE CARGA 3,0 TON, RAIO MÁXIMO DE TRABALHO 8,25 M, ALTURA DE LANÇA DO SOLO 9,2 M, 55 M DE CABO DE AÇO 8 MM, MOTOR ELÉTRICO 220/380 VOLTS - MATERIAIS NA OPERAÇÃO. AF_03/2022</v>
          </cell>
          <cell r="C1272" t="str">
            <v>H</v>
          </cell>
          <cell r="D1272">
            <v>0.2</v>
          </cell>
        </row>
        <row r="1273">
          <cell r="A1273">
            <v>103937</v>
          </cell>
          <cell r="B1273" t="str">
            <v>CONJUNTO MACACO HIDRÁULICO E CENTRAL DE BOMBEAMENTO MOTORIZADO 1,8 KW PARA PROTENSÃO DE MONOCABOS PARA CONCRETO PROTENDIDO, ESFORÇO MÁXIMO DE 20 TONELADAS  - MATERIAIS NA OPERAÇÃO. AF_05/2022</v>
          </cell>
          <cell r="C1273" t="str">
            <v>H</v>
          </cell>
          <cell r="D1273">
            <v>1.1100000000000001</v>
          </cell>
        </row>
        <row r="1274">
          <cell r="A1274">
            <v>103943</v>
          </cell>
          <cell r="B1274" t="str">
            <v>CONJUNTO MACACO HIDRÁULICO E CENTRAL DE BOMBEAMENTO MOTORIZADO 1,8 KW PARA PROTENSÃO DE MONOCABOS PARA CONCRETO PROTENDIDO, ESFORÇO MÁXIMO DE 30 TONELADAS  - MATERIAIS NA OPERAÇÃO. AF_05/2022</v>
          </cell>
          <cell r="C1274" t="str">
            <v>H</v>
          </cell>
          <cell r="D1274">
            <v>1.1100000000000001</v>
          </cell>
        </row>
        <row r="1275">
          <cell r="A1275">
            <v>104087</v>
          </cell>
          <cell r="B1275" t="str">
            <v>TERMOFUSORA PARA TUBOS E CONEXÕES EM PPR COM DIÂMETROS DE 20 A 63 MM, POTÊNCIA DE 800 W, TENSAO 220 V - DEPRECIAÇÃO. AF_05/2022</v>
          </cell>
          <cell r="C1275" t="str">
            <v>H</v>
          </cell>
          <cell r="D1275">
            <v>7.0000000000000007E-2</v>
          </cell>
        </row>
        <row r="1276">
          <cell r="A1276">
            <v>104088</v>
          </cell>
          <cell r="B1276" t="str">
            <v>TERMOFUSORA PARA TUBOS E CONEXÕES EM PPR COM DIÂMETROS DE 20 A 63 MM, POTÊNCIA DE 800 W, TENSAO 220 V - JUROS. AF_05/2022</v>
          </cell>
          <cell r="C1276" t="str">
            <v>H</v>
          </cell>
          <cell r="D1276">
            <v>0.01</v>
          </cell>
        </row>
        <row r="1277">
          <cell r="A1277">
            <v>104089</v>
          </cell>
          <cell r="B1277" t="str">
            <v>TERMOFUSORA PARA TUBOS E CONEXÕES EM PPR COM DIÂMETROS DE 20 A 63 MM, POTÊNCIA DE 800 W, TENSAO 220 V - MANUTENÇÃO. AF_05/2022</v>
          </cell>
          <cell r="C1277" t="str">
            <v>H</v>
          </cell>
          <cell r="D1277">
            <v>0.08</v>
          </cell>
        </row>
        <row r="1278">
          <cell r="A1278">
            <v>104090</v>
          </cell>
          <cell r="B1278" t="str">
            <v>TERMOFUSORA PARA TUBOS E CONEXÕES EM PPR COM DIÂMETROS DE 20 A 63 MM, POTÊNCIA DE 800 W, TENSAO 220 V - MATERIAIS NA OPERAÇÃO. AF_05/2022</v>
          </cell>
          <cell r="C1278" t="str">
            <v>H</v>
          </cell>
          <cell r="D1278">
            <v>0.49</v>
          </cell>
        </row>
        <row r="1279">
          <cell r="A1279">
            <v>104093</v>
          </cell>
          <cell r="B1279" t="str">
            <v>TERMOFUSORA PARA TUBOS E CONEXÕES EM PPR COM DIÂMETROS DE 75 A 110 MM, POTÊNCIA DE *1100* W, TENSÃO 220 V - DEPRECIAÇÃO. AF_05/2022</v>
          </cell>
          <cell r="C1279" t="str">
            <v>H</v>
          </cell>
          <cell r="D1279">
            <v>0.1</v>
          </cell>
        </row>
        <row r="1280">
          <cell r="A1280">
            <v>104094</v>
          </cell>
          <cell r="B1280" t="str">
            <v>TERMOFUSORA PARA TUBOS E CONEXÕES EM PPR COM DIÂMETROS DE 75 A 110 MM, POTÊNCIA DE *1100* W, TENSÃO 220 V - JUROS. AF_05/2022</v>
          </cell>
          <cell r="C1280" t="str">
            <v>H</v>
          </cell>
          <cell r="D1280">
            <v>0.02</v>
          </cell>
        </row>
        <row r="1281">
          <cell r="A1281">
            <v>104095</v>
          </cell>
          <cell r="B1281" t="str">
            <v>TERMOFUSORA PARA TUBOS E CONEXÕES EM PPR COM DIÂMETROS DE 75 A 110 MM, POTÊNCIA DE *1100* W, TENSÃO 220 V - MANUTENÇÃO. AF_05/2022</v>
          </cell>
          <cell r="C1281" t="str">
            <v>H</v>
          </cell>
          <cell r="D1281">
            <v>0.12</v>
          </cell>
        </row>
        <row r="1282">
          <cell r="A1282">
            <v>104096</v>
          </cell>
          <cell r="B1282" t="str">
            <v>TERMOFUSORA PARA TUBOS E CONEXÕES EM PPR COM DIÂMETROS DE 75 A 110 MM, POTÊNCIA DE *1100* W, TENSÃO 220 V - MATERIAIS NA OPERAÇÃO. AF_05/2022</v>
          </cell>
          <cell r="C1282" t="str">
            <v>H</v>
          </cell>
          <cell r="D1282">
            <v>0.68</v>
          </cell>
        </row>
        <row r="1283">
          <cell r="A1283">
            <v>104519</v>
          </cell>
          <cell r="B1283" t="str">
            <v>LIXADEIRA DE PAREDE, COM LED, POTÊNCIA 750 W, FREQUÊNCIA 60 HZ, VELOCIDADE 1000 A 2100 RPM, DIÂMETRO DA LIXA 225 MM - MATERIAIS NA OPERAÇÃO. AF_12/2022</v>
          </cell>
          <cell r="C1283" t="str">
            <v>H</v>
          </cell>
          <cell r="D1283">
            <v>0.46</v>
          </cell>
        </row>
        <row r="1284">
          <cell r="A1284">
            <v>104655</v>
          </cell>
          <cell r="B1284" t="str">
            <v>MARTELETE PERFURADOR/ ROMPEDOR ELÉTRICO, POTÊNCIA 800 W, 220 V - MATERIAIS NA OPERAÇÃO. AF_05/2023</v>
          </cell>
          <cell r="C1284" t="str">
            <v>H</v>
          </cell>
          <cell r="D1284">
            <v>0.49</v>
          </cell>
        </row>
        <row r="1285">
          <cell r="A1285">
            <v>104687</v>
          </cell>
          <cell r="B1285" t="str">
            <v>GRUPO GERADOR DIESEL, COM CARENAGEM, POTÊNCIA STANDART ENTRE 400 E 460 KVA, VELOCIDADE DE 1800 RPM, FREQUÊNCIA DE 60 HZ - MATERIAIS NA OPERAÇÃO. AF_05/2023</v>
          </cell>
          <cell r="C1285" t="str">
            <v>H</v>
          </cell>
          <cell r="D1285">
            <v>442.45</v>
          </cell>
        </row>
        <row r="1286">
          <cell r="A1286">
            <v>104694</v>
          </cell>
          <cell r="B1286" t="str">
            <v>PERFURATRIZ DE COROA DIAMANTADA PARA CONCRETO, DIÂMETRO ATÉ 250 MM, MOTOR ELÉTRICO 220 V, POTÊNCIA 2.500 W - MATERIAIS NA OPERAÇÃO. AF_05/2023</v>
          </cell>
          <cell r="C1286" t="str">
            <v>H</v>
          </cell>
          <cell r="D1286">
            <v>1.55</v>
          </cell>
        </row>
        <row r="1287">
          <cell r="A1287">
            <v>104703</v>
          </cell>
          <cell r="B1287" t="str">
            <v>CAMINHÃO TANQUE PARA HIDROSSEMEADURA, COM CAPACIDADE DE 8.000 LITROS, INCLUINDO BOMBA PARA LANÇAMENTO COM MOTOR DIESEL COM POTÊNCIA DE 105 CV - MATERIAIS NA OPERAÇÃO. AF_06/2023</v>
          </cell>
          <cell r="C1287" t="str">
            <v>H</v>
          </cell>
          <cell r="D1287">
            <v>91.05</v>
          </cell>
        </row>
        <row r="1288">
          <cell r="A1288">
            <v>104709</v>
          </cell>
          <cell r="B1288" t="str">
            <v>GUINDASTE HIDRÁULICO AUTOPROPELIDO, COM LANÇA TRELICADA 41 M, CAPACIDADE MÁXIMA DE ELEVAÇÃO 43 T, POTÊNCIA 230 KW, EQUIPADO COM CAÇAMBA DE ARRASTO (DRAGLINE) DE 0,76 M3 - MATERIAIS NA OPERAÇÃO. AF_06/2023</v>
          </cell>
          <cell r="C1288" t="str">
            <v>H</v>
          </cell>
          <cell r="D1288">
            <v>1151.49</v>
          </cell>
        </row>
        <row r="1289">
          <cell r="A1289">
            <v>104715</v>
          </cell>
          <cell r="B1289" t="str">
            <v>ESCAVADEIRA HIDRÁULICA DE BRAÇO LONGO (LONGO ALCANCE) SOBRE ESTEIRAS, CAÇAMBA 0,52 M3, PESO OPERACIONAL 24 T, POTÊNCIA LÍQUIDA 155 HP  - MATERIAIS NA OPERAÇÃO. AF_06/2023</v>
          </cell>
          <cell r="C1289" t="str">
            <v>H</v>
          </cell>
          <cell r="D1289">
            <v>88.52</v>
          </cell>
        </row>
        <row r="1290">
          <cell r="A1290">
            <v>104906</v>
          </cell>
          <cell r="B1290" t="str">
            <v>GUINDASTE HIDRÁULICO RODOVIÁRIO, LANCA TELESCÓPICA DE *50+20* M, CAPACIDADE MÁXIMA DE 90T, 4 EIXOS, POTÊNCIA 330 KW, MOTOR DIESEL - MATERIAIS NA OPERAÇÃO. AF_01/2024</v>
          </cell>
          <cell r="C1290" t="str">
            <v>H</v>
          </cell>
          <cell r="D1290">
            <v>97.18</v>
          </cell>
        </row>
        <row r="1291">
          <cell r="A1291">
            <v>104912</v>
          </cell>
          <cell r="B1291" t="str">
            <v>GUINDASTE DERRICK, LANÇA DE *20* M, CARGA MÁXIMA 10T, POTÊNCIA 45 KW - MATERIAIS NA OPERAÇÃO. AF_01/2024</v>
          </cell>
          <cell r="C1291" t="str">
            <v>H</v>
          </cell>
          <cell r="D1291">
            <v>27.92</v>
          </cell>
        </row>
        <row r="1292">
          <cell r="A1292">
            <v>92259</v>
          </cell>
          <cell r="B1292" t="str">
            <v>INSTALAÇÃO DE TESOURA (INTEIRA OU MEIA), BIAPOIADA, EM MADEIRA NÃO APARELHADA, PARA VÃOS MAIORES OU IGUAIS A 3,0 M E MENORES QUE 6,0 M, INCLUSO IÇAMENTO. AF_07/2019</v>
          </cell>
          <cell r="C1292" t="str">
            <v>UN</v>
          </cell>
          <cell r="D1292">
            <v>547.64</v>
          </cell>
        </row>
        <row r="1293">
          <cell r="A1293">
            <v>92260</v>
          </cell>
          <cell r="B1293" t="str">
            <v>INSTALAÇÃO DE TESOURA (INTEIRA OU MEIA), BIAPOIADA, EM MADEIRA NÃO APARELHADA, PARA VÃOS MAIORES OU IGUAIS A 6,0 M E MENORES QUE 8,0 M, INCLUSO IÇAMENTO. AF_07/2019</v>
          </cell>
          <cell r="C1293" t="str">
            <v>UN</v>
          </cell>
          <cell r="D1293">
            <v>625.9</v>
          </cell>
        </row>
        <row r="1294">
          <cell r="A1294">
            <v>92261</v>
          </cell>
          <cell r="B1294" t="str">
            <v>INSTALAÇÃO DE TESOURA (INTEIRA OU MEIA), BIAPOIADA, EM MADEIRA NÃO APARELHADA, PARA VÃOS MAIORES OU IGUAIS A 8,0 M E MENORES QUE 10,0 M, INCLUSO IÇAMENTO. AF_07/2019</v>
          </cell>
          <cell r="C1294" t="str">
            <v>UN</v>
          </cell>
          <cell r="D1294">
            <v>701.75</v>
          </cell>
        </row>
        <row r="1295">
          <cell r="A1295">
            <v>92262</v>
          </cell>
          <cell r="B1295" t="str">
            <v>INSTALAÇÃO DE TESOURA (INTEIRA OU MEIA), BIAPOIADA, EM MADEIRA NÃO APARELHADA, PARA VÃOS MAIORES OU IGUAIS A 10,0 M E MENORES QUE 12,0 M, INCLUSO IÇAMENTO. AF_07/2019</v>
          </cell>
          <cell r="C1295" t="str">
            <v>UN</v>
          </cell>
          <cell r="D1295">
            <v>823.91</v>
          </cell>
        </row>
        <row r="1296">
          <cell r="A1296">
            <v>92539</v>
          </cell>
          <cell r="B1296" t="str">
            <v>TRAMA DE MADEIRA COMPOSTA POR RIPAS, CAIBROS E TERÇAS PARA TELHADOS DE ATÉ 2 ÁGUAS PARA TELHA DE ENCAIXE DE CERÂMICA OU DE CONCRETO, INCLUSO TRANSPORTE VERTICAL. AF_07/2019</v>
          </cell>
          <cell r="C1296" t="str">
            <v>M2</v>
          </cell>
          <cell r="D1296">
            <v>93.68</v>
          </cell>
        </row>
        <row r="1297">
          <cell r="A1297">
            <v>92540</v>
          </cell>
          <cell r="B1297" t="str">
            <v>TRAMA DE MADEIRA COMPOSTA POR RIPAS, CAIBROS E TERÇAS PARA TELHADOS DE MAIS QUE 2 ÁGUAS PARA TELHA DE ENCAIXE DE CERÂMICA OU DE CONCRETO, INCLUSO TRANSPORTE VERTICAL. AF_07/2019</v>
          </cell>
          <cell r="C1297" t="str">
            <v>M2</v>
          </cell>
          <cell r="D1297">
            <v>105.42</v>
          </cell>
        </row>
        <row r="1298">
          <cell r="A1298">
            <v>92541</v>
          </cell>
          <cell r="B1298" t="str">
            <v>TRAMA DE MADEIRA COMPOSTA POR RIPAS, CAIBROS E TERÇAS PARA TELHADOS DE ATÉ 2 ÁGUAS PARA TELHA CERÂMICA CAPA-CANAL, INCLUSO TRANSPORTE VERTICAL. AF_07/2019</v>
          </cell>
          <cell r="C1298" t="str">
            <v>M2</v>
          </cell>
          <cell r="D1298">
            <v>101.04</v>
          </cell>
        </row>
        <row r="1299">
          <cell r="A1299">
            <v>92542</v>
          </cell>
          <cell r="B1299" t="str">
            <v>TRAMA DE MADEIRA COMPOSTA POR RIPAS, CAIBROS E TERÇAS PARA TELHADOS DE MAIS QUE 2 ÁGUAS PARA TELHA CERÂMICA CAPA-CANAL, INCLUSO TRANSPORTE VERTICAL. AF_07/2019</v>
          </cell>
          <cell r="C1299" t="str">
            <v>M2</v>
          </cell>
          <cell r="D1299">
            <v>122.96</v>
          </cell>
        </row>
        <row r="1300">
          <cell r="A1300">
            <v>92543</v>
          </cell>
          <cell r="B1300" t="str">
            <v>TRAMA DE MADEIRA COMPOSTA POR TERÇAS PARA TELHADOS DE ATÉ 2 ÁGUAS PARA TELHA ONDULADA DE FIBROCIMENTO, METÁLICA, PLÁSTICA OU TERMOACÚSTICA, INCLUSO TRANSPORTE VERTICAL. AF_07/2019</v>
          </cell>
          <cell r="C1300" t="str">
            <v>M2</v>
          </cell>
          <cell r="D1300">
            <v>28.21</v>
          </cell>
        </row>
        <row r="1301">
          <cell r="A1301">
            <v>92544</v>
          </cell>
          <cell r="B1301" t="str">
            <v>TRAMA DE MADEIRA COMPOSTA POR TERÇAS PARA TELHADOS DE ATÉ 2 ÁGUAS PARA TELHA ESTRUTURAL DE FIBROCIMENTO, INCLUSO TRANSPORTE VERTICAL. AF_07/2019</v>
          </cell>
          <cell r="C1301" t="str">
            <v>M2</v>
          </cell>
          <cell r="D1301">
            <v>22.48</v>
          </cell>
        </row>
        <row r="1302">
          <cell r="A1302">
            <v>92545</v>
          </cell>
          <cell r="B1302" t="str">
            <v>FABRICAÇÃO E INSTALAÇÃO DE TESOURA INTEIRA EM MADEIRA NÃO APARELHADA, VÃO DE 3 M, PARA TELHA CERÂMICA OU DE CONCRETO, INCLUSO IÇAMENTO. AF_07/2019</v>
          </cell>
          <cell r="C1302" t="str">
            <v>UN</v>
          </cell>
          <cell r="D1302">
            <v>1213.9100000000001</v>
          </cell>
        </row>
        <row r="1303">
          <cell r="A1303">
            <v>92546</v>
          </cell>
          <cell r="B1303" t="str">
            <v>FABRICAÇÃO E INSTALAÇÃO DE TESOURA INTEIRA EM MADEIRA NÃO APARELHADA, VÃO DE 4 M, PARA TELHA CERÂMICA OU DE CONCRETO, INCLUSO IÇAMENTO. AF_07/2019</v>
          </cell>
          <cell r="C1303" t="str">
            <v>UN</v>
          </cell>
          <cell r="D1303">
            <v>1497.56</v>
          </cell>
        </row>
        <row r="1304">
          <cell r="A1304">
            <v>92547</v>
          </cell>
          <cell r="B1304" t="str">
            <v>FABRICAÇÃO E INSTALAÇÃO DE TESOURA INTEIRA EM MADEIRA NÃO APARELHADA, VÃO DE 5 M, PARA TELHA CERÂMICA OU DE CONCRETO, INCLUSO IÇAMENTO. AF_07/2019</v>
          </cell>
          <cell r="C1304" t="str">
            <v>UN</v>
          </cell>
          <cell r="D1304">
            <v>1582.96</v>
          </cell>
        </row>
        <row r="1305">
          <cell r="A1305">
            <v>92548</v>
          </cell>
          <cell r="B1305" t="str">
            <v>FABRICAÇÃO E INSTALAÇÃO DE TESOURA INTEIRA EM MADEIRA NÃO APARELHADA, VÃO DE 6 M, PARA TELHA CERÂMICA OU DE CONCRETO, INCLUSO IÇAMENTO. AF_07/2019</v>
          </cell>
          <cell r="C1305" t="str">
            <v>UN</v>
          </cell>
          <cell r="D1305">
            <v>1763.74</v>
          </cell>
        </row>
        <row r="1306">
          <cell r="A1306">
            <v>92549</v>
          </cell>
          <cell r="B1306" t="str">
            <v>FABRICAÇÃO E INSTALAÇÃO DE TESOURA INTEIRA EM MADEIRA NÃO APARELHADA, VÃO DE 7 M, PARA TELHA CERÂMICA OU DE CONCRETO, INCLUSO IÇAMENTO. AF_07/2019</v>
          </cell>
          <cell r="C1306" t="str">
            <v>UN</v>
          </cell>
          <cell r="D1306">
            <v>2215.4699999999998</v>
          </cell>
        </row>
        <row r="1307">
          <cell r="A1307">
            <v>92550</v>
          </cell>
          <cell r="B1307" t="str">
            <v>FABRICAÇÃO E INSTALAÇÃO DE TESOURA INTEIRA EM MADEIRA NÃO APARELHADA, VÃO DE 8 M, PARA TELHA CERÂMICA OU DE CONCRETO, INCLUSO IÇAMENTO. AF_07/2019</v>
          </cell>
          <cell r="C1307" t="str">
            <v>UN</v>
          </cell>
          <cell r="D1307">
            <v>2664.99</v>
          </cell>
        </row>
        <row r="1308">
          <cell r="A1308">
            <v>92551</v>
          </cell>
          <cell r="B1308" t="str">
            <v>FABRICAÇÃO E INSTALAÇÃO DE TESOURA INTEIRA EM MADEIRA NÃO APARELHADA, VÃO DE 9 M, PARA TELHA CERÂMICA OU DE CONCRETO, INCLUSO IÇAMENTO. AF_07/2019</v>
          </cell>
          <cell r="C1308" t="str">
            <v>UN</v>
          </cell>
          <cell r="D1308">
            <v>2775.23</v>
          </cell>
        </row>
        <row r="1309">
          <cell r="A1309">
            <v>92552</v>
          </cell>
          <cell r="B1309" t="str">
            <v>FABRICAÇÃO E INSTALAÇÃO DE TESOURA INTEIRA EM MADEIRA NÃO APARELHADA, VÃO DE 10 M, PARA TELHA CERÂMICA OU DE CONCRETO, INCLUSO IÇAMENTO. AF_07/2019</v>
          </cell>
          <cell r="C1309" t="str">
            <v>UN</v>
          </cell>
          <cell r="D1309">
            <v>3024.77</v>
          </cell>
        </row>
        <row r="1310">
          <cell r="A1310">
            <v>92553</v>
          </cell>
          <cell r="B1310" t="str">
            <v>FABRICAÇÃO E INSTALAÇÃO DE TESOURA INTEIRA EM MADEIRA NÃO APARELHADA, VÃO DE 11 M, PARA TELHA CERÂMICA OU DE CONCRETO, INCLUSO IÇAMENTO. AF_07/2019</v>
          </cell>
          <cell r="C1310" t="str">
            <v>UN</v>
          </cell>
          <cell r="D1310">
            <v>3485.71</v>
          </cell>
        </row>
        <row r="1311">
          <cell r="A1311">
            <v>92554</v>
          </cell>
          <cell r="B1311" t="str">
            <v>FABRICAÇÃO E INSTALAÇÃO DE TESOURA INTEIRA EM MADEIRA NÃO APARELHADA, VÃO DE 12 M, PARA TELHA CERÂMICA OU DE CONCRETO, INCLUSO IÇAMENTO. AF_07/2019</v>
          </cell>
          <cell r="C1311" t="str">
            <v>UN</v>
          </cell>
          <cell r="D1311">
            <v>3612.27</v>
          </cell>
        </row>
        <row r="1312">
          <cell r="A1312">
            <v>92555</v>
          </cell>
          <cell r="B1312" t="str">
            <v>FABRICAÇÃO E INSTALAÇÃO DE TESOURA INTEIRA EM MADEIRA NÃO APARELHADA, VÃO DE 3 M, PARA TELHA ONDULADA DE FIBROCIMENTO, METÁLICA, PLÁSTICA OU TERMOACÚSTICA, INCLUSO IÇAMENTO. AF_07/2019</v>
          </cell>
          <cell r="C1312" t="str">
            <v>UN</v>
          </cell>
          <cell r="D1312">
            <v>1196.78</v>
          </cell>
        </row>
        <row r="1313">
          <cell r="A1313">
            <v>92556</v>
          </cell>
          <cell r="B1313" t="str">
            <v>FABRICAÇÃO E INSTALAÇÃO DE TESOURA INTEIRA EM MADEIRA NÃO APARELHADA, VÃO DE 4 M, PARA TELHA ONDULADA DE FIBROCIMENTO, METÁLICA, PLÁSTICA OU TERMOACÚSTICA, INCLUSO IÇAMENTO. AF_07/2019</v>
          </cell>
          <cell r="C1313" t="str">
            <v>UN</v>
          </cell>
          <cell r="D1313">
            <v>1467.54</v>
          </cell>
        </row>
        <row r="1314">
          <cell r="A1314">
            <v>92557</v>
          </cell>
          <cell r="B1314" t="str">
            <v>FABRICAÇÃO E INSTALAÇÃO DE TESOURA INTEIRA EM MADEIRA NÃO APARELHADA, VÃO DE 5 M, PARA TELHA ONDULADA DE FIBROCIMENTO, METÁLICA, PLÁSTICA OU TERMOACÚSTICA, INCLUSO IÇAMENTO. AF_07/2019</v>
          </cell>
          <cell r="C1314" t="str">
            <v>UN</v>
          </cell>
          <cell r="D1314">
            <v>1552.94</v>
          </cell>
        </row>
        <row r="1315">
          <cell r="A1315">
            <v>92558</v>
          </cell>
          <cell r="B1315" t="str">
            <v>FABRICAÇÃO E INSTALAÇÃO DE TESOURA INTEIRA EM MADEIRA NÃO APARELHADA, VÃO DE 6 M, PARA TELHA ONDULADA DE FIBROCIMENTO, METÁLICA, PLÁSTICA OU TERMOACÚSTICA, INCLUSO IÇAMENTO. AF_07/2019</v>
          </cell>
          <cell r="C1315" t="str">
            <v>UN</v>
          </cell>
          <cell r="D1315">
            <v>1746.61</v>
          </cell>
        </row>
        <row r="1316">
          <cell r="A1316">
            <v>92559</v>
          </cell>
          <cell r="B1316" t="str">
            <v>FABRICAÇÃO E INSTALAÇÃO DE TESOURA INTEIRA EM MADEIRA NÃO APARELHADA, VÃO DE 7 M, PARA TELHA ONDULADA DE FIBROCIMENTO, METÁLICA, PLÁSTICA OU TERMOACÚSTICA, INCLUSO IÇAMENTO. AF_07/2019</v>
          </cell>
          <cell r="C1316" t="str">
            <v>UN</v>
          </cell>
          <cell r="D1316">
            <v>2183.5700000000002</v>
          </cell>
        </row>
        <row r="1317">
          <cell r="A1317">
            <v>92560</v>
          </cell>
          <cell r="B1317" t="str">
            <v>FABRICAÇÃO E INSTALAÇÃO DE TESOURA INTEIRA EM MADEIRA NÃO APARELHADA, VÃO DE 8 M, PARA TELHA ONDULADA DE FIBROCIMENTO, METÁLICA, PLÁSTICA OU TERMOACÚSTICA, INCLUSO IÇAMENTO. AF_07/2019</v>
          </cell>
          <cell r="C1317" t="str">
            <v>UN</v>
          </cell>
          <cell r="D1317">
            <v>2621.55</v>
          </cell>
        </row>
        <row r="1318">
          <cell r="A1318">
            <v>92561</v>
          </cell>
          <cell r="B1318" t="str">
            <v>FABRICAÇÃO E INSTALAÇÃO DE TESOURA INTEIRA EM MADEIRA NÃO APARELHADA, VÃO DE 9 M, PARA TELHA ONDULADA DE FIBROCIMENTO, METÁLICA, PLÁSTICA OU TERMOACÚSTICA, INCLUSO IÇAMENTO. AF_07/2019</v>
          </cell>
          <cell r="C1318" t="str">
            <v>UN</v>
          </cell>
          <cell r="D1318">
            <v>2732.97</v>
          </cell>
        </row>
        <row r="1319">
          <cell r="A1319">
            <v>92562</v>
          </cell>
          <cell r="B1319" t="str">
            <v>FABRICAÇÃO E INSTALAÇÃO DE TESOURA INTEIRA EM MADEIRA NÃO APARELHADA, VÃO DE 10 M, PARA TELHA ONDULADA DE FIBROCIMENTO, METÁLICA, PLÁSTICA OU TERMOACÚSTICA, INCLUSO IÇAMENTO. AF_07/2019</v>
          </cell>
          <cell r="C1319" t="str">
            <v>UN</v>
          </cell>
          <cell r="D1319">
            <v>2952.49</v>
          </cell>
        </row>
        <row r="1320">
          <cell r="A1320">
            <v>92563</v>
          </cell>
          <cell r="B1320" t="str">
            <v>FABRICAÇÃO E INSTALAÇÃO DE TESOURA INTEIRA EM MADEIRA NÃO APARELHADA, VÃO DE 11 M, PARA TELHA ONDULADA DE FIBROCIMENTO, METÁLICA, PLÁSTICA OU TERMOACÚSTICA, INCLUSO IÇAMENTO. AF_07/2019</v>
          </cell>
          <cell r="C1320" t="str">
            <v>UN</v>
          </cell>
          <cell r="D1320">
            <v>3401.19</v>
          </cell>
        </row>
        <row r="1321">
          <cell r="A1321">
            <v>92564</v>
          </cell>
          <cell r="B1321" t="str">
            <v>FABRICAÇÃO E INSTALAÇÃO DE TESOURA INTEIRA EM MADEIRA NÃO APARELHADA, VÃO DE 12 M, PARA TELHA ONDULADA DE FIBROCIMENTO, METÁLICA, PLÁSTICA OU TERMOACÚSTICA, INCLUSO IÇAMENTO. AF_07/2019</v>
          </cell>
          <cell r="C1321" t="str">
            <v>UN</v>
          </cell>
          <cell r="D1321">
            <v>3508.74</v>
          </cell>
        </row>
        <row r="1322">
          <cell r="A1322">
            <v>100379</v>
          </cell>
          <cell r="B1322" t="str">
            <v>FABRICAÇÃO E INSTALAÇÃO DE PONTALETES DE MADEIRA NÃO APARELHADA PARA TELHADOS COM ATÉ 2 ÁGUAS E COM TELHA CERÂMICA OU DE CONCRETO EM EDIFÍCIO RESIDENCIAL TÉRREO, INCLUSO TRANSPORTE VERTICAL. AF_07/2019</v>
          </cell>
          <cell r="C1322" t="str">
            <v>M2</v>
          </cell>
          <cell r="D1322">
            <v>44.63</v>
          </cell>
        </row>
        <row r="1323">
          <cell r="A1323">
            <v>100380</v>
          </cell>
          <cell r="B1323" t="str">
            <v>FABRICAÇÃO E INSTALAÇÃO DE PONTALETES DE MADEIRA NÃO APARELHADA PARA TELHADOS COM ATÉ 2 ÁGUAS E COM TELHA CERÂMICA OU DE CONCRETO EM EDIFÍCIO RESIDENCIAL DE MÚLTIPLOS PAVIMENTOS, INCLUSO TRANSPORTE VERTICAL. AF_07/2019</v>
          </cell>
          <cell r="C1323" t="str">
            <v>M2</v>
          </cell>
          <cell r="D1323">
            <v>59.4</v>
          </cell>
        </row>
        <row r="1324">
          <cell r="A1324">
            <v>100381</v>
          </cell>
          <cell r="B1324" t="str">
            <v>FABRICAÇÃO E INSTALAÇÃO DE PONTALETES DE MADEIRA NÃO APARELHADA PARA TELHADOS COM ATÉ 2 ÁGUAS E COM TELHA CERÂMICA OU DE CONCRETO EM EDIFÍCIO INSTITUCIONAL TÉRREO, INCLUSO TRANSPORTE VERTICAL. AF_07/2019</v>
          </cell>
          <cell r="C1324" t="str">
            <v>M2</v>
          </cell>
          <cell r="D1324">
            <v>67.150000000000006</v>
          </cell>
        </row>
        <row r="1325">
          <cell r="A1325">
            <v>100383</v>
          </cell>
          <cell r="B1325" t="str">
            <v>FABRICAÇÃO E INSTALAÇÃO DE PONTALETES DE MADEIRA NÃO APARELHADA PARA TELHADOS COM ATÉ 2 ÁGUAS E COM TELHA ONDULADA DE FIBROCIMENTO, ALUMÍNIO OU PLÁSTICA EM EDIFÍCIO RESIDENCIAL DE MÚLTIPLOS PAVIMENTOS, INCLUSO TRANSPORTE VERTICAL. AF_07/2019</v>
          </cell>
          <cell r="C1325" t="str">
            <v>M2</v>
          </cell>
          <cell r="D1325">
            <v>30.06</v>
          </cell>
        </row>
        <row r="1326">
          <cell r="A1326">
            <v>100384</v>
          </cell>
          <cell r="B1326" t="str">
            <v>FABRICAÇÃO E INSTALAÇÃO DE PONTALETES DE MADEIRA NÃO APARELHADA PARA TELHADOS COM ATÉ 2 ÁGUAS E COM TELHA ONDULADA DE FIBROCIMENTO, ALUMÍNIO OU PLÁSTICA EM EDIFÍCIO INSTITUCIONAL TÉRREO, INCLUSO TRANSPORTE VERTICAL. AF_07/2019</v>
          </cell>
          <cell r="C1326" t="str">
            <v>M2</v>
          </cell>
          <cell r="D1326">
            <v>31.91</v>
          </cell>
        </row>
        <row r="1327">
          <cell r="A1327">
            <v>100385</v>
          </cell>
          <cell r="B1327" t="str">
            <v>FABRICAÇÃO E INSTALAÇÃO DE PONTALETES DE MADEIRA NÃO APARELHADA PARA TELHADOS COM MAIS QUE 2 ÁGUAS E COM TELHA CERÂMICA OU DE CONCRETO EM EDIFÍCIO RESIDENCIAL TÉRREO, INCLUSO TRANSPORTE VERTICAL. AF_07/2019</v>
          </cell>
          <cell r="C1327" t="str">
            <v>M2</v>
          </cell>
          <cell r="D1327">
            <v>39.83</v>
          </cell>
        </row>
        <row r="1328">
          <cell r="A1328">
            <v>100386</v>
          </cell>
          <cell r="B1328" t="str">
            <v>FABRICAÇÃO E INSTALAÇÃO DE PONTALETES DE MADEIRA NÃO APARELHADA PARA TELHADOS COM MAIS QUE 2 ÁGUAS E COM TELHA CERÂMICA OU DE CONCRETO EM EDIFÍCIO RESIDENCIAL DE MÚLTIPLOS PAVIMENTOS. AF_07/2019</v>
          </cell>
          <cell r="C1328" t="str">
            <v>M2</v>
          </cell>
          <cell r="D1328">
            <v>51.4</v>
          </cell>
        </row>
        <row r="1329">
          <cell r="A1329">
            <v>100387</v>
          </cell>
          <cell r="B1329" t="str">
            <v>FABRICAÇÃO E INSTALAÇÃO DE PONTALETES DE MADEIRA NÃO APARELHADA PARA TELHADOS COM MAIS QUE 2 ÁGUAS E COM TELHA CERÂMICA OU DE CONCRETO EM EDIFÍCIO INSTITUCIONAL TÉRREO, INCLUSO TRANSPORTE VERTICAL. AF_07/2019</v>
          </cell>
          <cell r="C1329" t="str">
            <v>M2</v>
          </cell>
          <cell r="D1329">
            <v>63.67</v>
          </cell>
        </row>
        <row r="1330">
          <cell r="A1330">
            <v>100388</v>
          </cell>
          <cell r="B1330" t="str">
            <v>RETIRADA E RECOLOCAÇÃO DE RIPA EM TELHADOS DE ATÉ 2 ÁGUAS COM TELHA CERÂMICA OU DE CONCRETO DE ENCAIXE, INCLUSO TRANSPORTE VERTICAL. AF_07/2019</v>
          </cell>
          <cell r="C1330" t="str">
            <v>M2</v>
          </cell>
          <cell r="D1330">
            <v>24.05</v>
          </cell>
        </row>
        <row r="1331">
          <cell r="A1331">
            <v>100389</v>
          </cell>
          <cell r="B1331" t="str">
            <v>RETIRADA E RECOLOCAÇÃO DE CAIBRO EM TELHADOS DE ATÉ 2 ÁGUAS COM TELHA CERÂMICA OU DE CONCRETO DE ENCAIXE, INCLUSO TRANSPORTE VERTICAL. AF_07/2019</v>
          </cell>
          <cell r="C1331" t="str">
            <v>M2</v>
          </cell>
          <cell r="D1331">
            <v>21.13</v>
          </cell>
        </row>
        <row r="1332">
          <cell r="A1332">
            <v>100390</v>
          </cell>
          <cell r="B1332" t="str">
            <v>RETIRADA E RECOLOCAÇÃO DE RIPA EM TELHADOS DE MAIS DE 2 ÁGUAS COM TELHA CERÂMICA OU DE CONCRETO DE ENCAIXE, INCLUSO TRANSPORTE VERTICAL. AF_07/2019</v>
          </cell>
          <cell r="C1332" t="str">
            <v>M2</v>
          </cell>
          <cell r="D1332">
            <v>28.7</v>
          </cell>
        </row>
        <row r="1333">
          <cell r="A1333">
            <v>100391</v>
          </cell>
          <cell r="B1333" t="str">
            <v>RETIRADA E RECOLOCAÇÃO DE CAIBRO EM TELHADOS DE MAIS DE 2 ÁGUAS COM TELHA CERÂMICA OU DE CONCRETO DE ENCAIXE, INCLUSO TRANSPORTE VERTICAL. AF_07/2019</v>
          </cell>
          <cell r="C1333" t="str">
            <v>M2</v>
          </cell>
          <cell r="D1333">
            <v>24.27</v>
          </cell>
        </row>
        <row r="1334">
          <cell r="A1334">
            <v>100392</v>
          </cell>
          <cell r="B1334" t="str">
            <v>RETIRADA E RECOLOCAÇÃO DE RIPA EM TELHADOS DE ATÉ 2 ÁGUAS COM TELHA CERÂMICA CAPA-CANAL, INCLUSO TRANSPORTE VERTICAL. AF_07/2019</v>
          </cell>
          <cell r="C1334" t="str">
            <v>M2</v>
          </cell>
          <cell r="D1334">
            <v>18.88</v>
          </cell>
        </row>
        <row r="1335">
          <cell r="A1335">
            <v>100393</v>
          </cell>
          <cell r="B1335" t="str">
            <v>RETIRADA E RECOLOCAÇÃO DE CAIBRO EM TELHADOS DE ATÉ 2 ÁGUAS COM TELHA CERÂMICA CAPA-CANAL, INCLUSO TRANSPORTE VERTICAL. AF_07/2019</v>
          </cell>
          <cell r="C1335" t="str">
            <v>M2</v>
          </cell>
          <cell r="D1335">
            <v>24.36</v>
          </cell>
        </row>
        <row r="1336">
          <cell r="A1336">
            <v>100394</v>
          </cell>
          <cell r="B1336" t="str">
            <v>RETIRADA E RECOLOCAÇÃO DE RIPA EM TELHADOS DE MAIS DE 2 ÁGUAS COM TELHA CERÂMICA CAPA-CANAL, INCLUSO TRANSPORTE VERTICAL. AF_07/2019</v>
          </cell>
          <cell r="C1336" t="str">
            <v>M2</v>
          </cell>
          <cell r="D1336">
            <v>22.54</v>
          </cell>
        </row>
        <row r="1337">
          <cell r="A1337">
            <v>100395</v>
          </cell>
          <cell r="B1337" t="str">
            <v>RETIRADA E RECOLOCAÇÃO DE CAIBRO EM TELHADOS DE MAIS DE 2 ÁGUAS COM TELHA CERÂMICA CAPA-CANAL, INCLUSO TRANSPORTE VERTICAL. AF_07/2019</v>
          </cell>
          <cell r="C1337" t="str">
            <v>M2</v>
          </cell>
          <cell r="D1337">
            <v>29.01</v>
          </cell>
        </row>
        <row r="1338">
          <cell r="A1338">
            <v>94189</v>
          </cell>
          <cell r="B1338" t="str">
            <v>TELHAMENTO COM TELHA DE CONCRETO DE ENCAIXE, COM ATÉ 2 ÁGUAS, INCLUSO TRANSPORTE VERTICAL. AF_07/2019</v>
          </cell>
          <cell r="C1338" t="str">
            <v>M2</v>
          </cell>
          <cell r="D1338">
            <v>42.2</v>
          </cell>
        </row>
        <row r="1339">
          <cell r="A1339">
            <v>94192</v>
          </cell>
          <cell r="B1339" t="str">
            <v>TELHAMENTO COM TELHA DE CONCRETO DE ENCAIXE, COM MAIS DE 2 ÁGUAS, INCLUSO TRANSPORTE VERTICAL. AF_07/2019</v>
          </cell>
          <cell r="C1339" t="str">
            <v>M2</v>
          </cell>
          <cell r="D1339">
            <v>45.45</v>
          </cell>
        </row>
        <row r="1340">
          <cell r="A1340">
            <v>94195</v>
          </cell>
          <cell r="B1340" t="str">
            <v>TELHAMENTO COM TELHA CERÂMICA DE ENCAIXE, TIPO PORTUGUESA, COM ATÉ 2 ÁGUAS, INCLUSO TRANSPORTE VERTICAL. AF_07/2019</v>
          </cell>
          <cell r="C1340" t="str">
            <v>M2</v>
          </cell>
          <cell r="D1340">
            <v>56.11</v>
          </cell>
        </row>
        <row r="1341">
          <cell r="A1341">
            <v>94198</v>
          </cell>
          <cell r="B1341" t="str">
            <v>TELHAMENTO COM TELHA CERÂMICA DE ENCAIXE, TIPO PORTUGUESA, COM MAIS DE 2 ÁGUAS, INCLUSO TRANSPORTE VERTICAL. AF_07/2019</v>
          </cell>
          <cell r="C1341" t="str">
            <v>M2</v>
          </cell>
          <cell r="D1341">
            <v>60.43</v>
          </cell>
        </row>
        <row r="1342">
          <cell r="A1342">
            <v>94201</v>
          </cell>
          <cell r="B1342" t="str">
            <v>TELHAMENTO COM TELHA CERÂMICA CAPA-CANAL, TIPO COLONIAL, COM ATÉ 2 ÁGUAS, INCLUSO TRANSPORTE VERTICAL. AF_07/2019</v>
          </cell>
          <cell r="C1342" t="str">
            <v>M2</v>
          </cell>
          <cell r="D1342">
            <v>79.5</v>
          </cell>
        </row>
        <row r="1343">
          <cell r="A1343">
            <v>94204</v>
          </cell>
          <cell r="B1343" t="str">
            <v>TELHAMENTO COM TELHA CERÂMICA CAPA-CANAL, TIPO COLONIAL, COM MAIS DE 2 ÁGUAS, INCLUSO TRANSPORTE VERTICAL. AF_07/2019</v>
          </cell>
          <cell r="C1343" t="str">
            <v>M2</v>
          </cell>
          <cell r="D1343">
            <v>86.84</v>
          </cell>
        </row>
        <row r="1344">
          <cell r="A1344">
            <v>94224</v>
          </cell>
          <cell r="B1344" t="str">
            <v>EMBOÇAMENTO COM ARGAMASSA TRAÇO 1:2:9 (CIMENTO, CAL E AREIA). AF_07/2019</v>
          </cell>
          <cell r="C1344" t="str">
            <v>M</v>
          </cell>
          <cell r="D1344">
            <v>30.6</v>
          </cell>
        </row>
        <row r="1345">
          <cell r="A1345">
            <v>94226</v>
          </cell>
          <cell r="B1345" t="str">
            <v>SUBCOBERTURA COM MANTA PLÁSTICA REVESTIDA POR PELÍCULA DE ALUMÍNO, INCLUSO TRANSPORTE VERTICAL. AF_07/2019</v>
          </cell>
          <cell r="C1345" t="str">
            <v>M2</v>
          </cell>
          <cell r="D1345">
            <v>23.38</v>
          </cell>
        </row>
        <row r="1346">
          <cell r="A1346">
            <v>94232</v>
          </cell>
          <cell r="B1346" t="str">
            <v>AMARRAÇÃO DE TELHAS CERÂMICAS OU DE CONCRETO. AF_07/2019</v>
          </cell>
          <cell r="C1346" t="str">
            <v>UN</v>
          </cell>
          <cell r="D1346">
            <v>3.4</v>
          </cell>
        </row>
        <row r="1347">
          <cell r="A1347">
            <v>94440</v>
          </cell>
          <cell r="B1347" t="str">
            <v>TELHAMENTO COM TELHA CERÂMICA DE ENCAIXE, TIPO FRANCESA, COM ATÉ 2 ÁGUAS, INCLUSO TRANSPORTE VERTICAL. AF_07/2019</v>
          </cell>
          <cell r="C1347" t="str">
            <v>M2</v>
          </cell>
          <cell r="D1347">
            <v>56.11</v>
          </cell>
        </row>
        <row r="1348">
          <cell r="A1348">
            <v>94441</v>
          </cell>
          <cell r="B1348" t="str">
            <v>TELHAMENTO COM TELHA CERÂMICA DE ENCAIXE, TIPO FRANCESA, COM MAIS DE 2 ÁGUAS, INCLUSO TRANSPORTE VERTICAL. AF_07/2019</v>
          </cell>
          <cell r="C1348" t="str">
            <v>M2</v>
          </cell>
          <cell r="D1348">
            <v>60.43</v>
          </cell>
        </row>
        <row r="1349">
          <cell r="A1349">
            <v>94442</v>
          </cell>
          <cell r="B1349" t="str">
            <v>TELHAMENTO COM TELHA CERÂMICA DE ENCAIXE, TIPO ROMANA, COM ATÉ 2 ÁGUAS, INCLUSO TRANSPORTE VERTICAL. AF_07/2019</v>
          </cell>
          <cell r="C1349" t="str">
            <v>M2</v>
          </cell>
          <cell r="D1349">
            <v>56.11</v>
          </cell>
        </row>
        <row r="1350">
          <cell r="A1350">
            <v>94443</v>
          </cell>
          <cell r="B1350" t="str">
            <v>TELHAMENTO COM TELHA CERÂMICA DE ENCAIXE, TIPO ROMANA, COM MAIS DE 2 ÁGUAS, INCLUSO TRANSPORTE VERTICAL. AF_07/2019</v>
          </cell>
          <cell r="C1350" t="str">
            <v>M2</v>
          </cell>
          <cell r="D1350">
            <v>60.43</v>
          </cell>
        </row>
        <row r="1351">
          <cell r="A1351">
            <v>94445</v>
          </cell>
          <cell r="B1351" t="str">
            <v>TELHAMENTO COM TELHA CERÂMICA CAPA-CANAL, TIPO PLAN, COM ATÉ 2 ÁGUAS, INCLUSO TRANSPORTE VERTICAL. AF_07/2019</v>
          </cell>
          <cell r="C1351" t="str">
            <v>M2</v>
          </cell>
          <cell r="D1351">
            <v>79.5</v>
          </cell>
        </row>
        <row r="1352">
          <cell r="A1352">
            <v>94446</v>
          </cell>
          <cell r="B1352" t="str">
            <v>TELHAMENTO COM TELHA CERÂMICA CAPA-CANAL, TIPO PLAN, COM MAIS DE 2 ÁGUAS, INCLUSO TRANSPORTE VERTICAL. AF_07/2019</v>
          </cell>
          <cell r="C1352" t="str">
            <v>M2</v>
          </cell>
          <cell r="D1352">
            <v>86.84</v>
          </cell>
        </row>
        <row r="1353">
          <cell r="A1353">
            <v>94447</v>
          </cell>
          <cell r="B1353" t="str">
            <v>TELHAMENTO COM TELHA CERÂMICA CAPA-CANAL, TIPO PAULISTA, COM ATÉ 2 ÁGUAS, INCLUSO TRANSPORTE VERTICAL. AF_07/2019</v>
          </cell>
          <cell r="C1353" t="str">
            <v>M2</v>
          </cell>
          <cell r="D1353">
            <v>79.5</v>
          </cell>
        </row>
        <row r="1354">
          <cell r="A1354">
            <v>94448</v>
          </cell>
          <cell r="B1354" t="str">
            <v>TELHAMENTO COM TELHA CERÂMICA CAPA-CANAL, TIPO PAULISTA, COM MAIS DE 2 ÁGUAS, INCLUSO TRANSPORTE VERTICAL. AF_07/2019</v>
          </cell>
          <cell r="C1354" t="str">
            <v>M2</v>
          </cell>
          <cell r="D1354">
            <v>86.84</v>
          </cell>
        </row>
        <row r="1355">
          <cell r="A1355">
            <v>94207</v>
          </cell>
          <cell r="B1355" t="str">
            <v>TELHAMENTO COM TELHA ONDULADA DE FIBROCIMENTO E = 6 MM, COM RECOBRIMENTO LATERAL DE 1/4 DE ONDA PARA TELHADO COM INCLINAÇÃO MAIOR QUE 10°, COM ATÉ 2 ÁGUAS, INCLUSO IÇAMENTO. AF_07/2019</v>
          </cell>
          <cell r="C1355" t="str">
            <v>M2</v>
          </cell>
          <cell r="D1355">
            <v>45.86</v>
          </cell>
        </row>
        <row r="1356">
          <cell r="A1356">
            <v>94210</v>
          </cell>
          <cell r="B1356" t="str">
            <v>TELHAMENTO COM TELHA ONDULADA DE FIBROCIMENTO E = 6 MM, COM RECOBRIMENTO LATERAL DE 1 1/4 DE ONDA PARA TELHADO COM INCLINAÇÃO MÁXIMA DE 10°, COM ATÉ 2 ÁGUAS, INCLUSO IÇAMENTO. AF_07/2019</v>
          </cell>
          <cell r="C1356" t="str">
            <v>M2</v>
          </cell>
          <cell r="D1356">
            <v>48.76</v>
          </cell>
        </row>
        <row r="1357">
          <cell r="A1357">
            <v>94218</v>
          </cell>
          <cell r="B1357" t="str">
            <v>TELHAMENTO COM TELHA ESTRUTURAL DE FIBROCIMENTO E= 8 MM, COM ATÉ 2 ÁGUAS, INCLUSO IÇAMENTO. AF_07/2019_PS</v>
          </cell>
          <cell r="C1357" t="str">
            <v>M2</v>
          </cell>
          <cell r="D1357">
            <v>112.99</v>
          </cell>
        </row>
        <row r="1358">
          <cell r="A1358">
            <v>94213</v>
          </cell>
          <cell r="B1358" t="str">
            <v>TELHAMENTO COM TELHA DE AÇO/ALUMÍNIO E = 0,5 MM, COM ATÉ 2 ÁGUAS, INCLUSO IÇAMENTO. AF_07/2019</v>
          </cell>
          <cell r="C1358" t="str">
            <v>M2</v>
          </cell>
          <cell r="D1358">
            <v>67.44</v>
          </cell>
        </row>
        <row r="1359">
          <cell r="A1359">
            <v>94216</v>
          </cell>
          <cell r="B1359" t="str">
            <v>TELHAMENTO COM TELHA METÁLICA TERMOACÚSTICA E = 30 MM, COM ATÉ 2 ÁGUAS, INCLUSO IÇAMENTO. AF_07/2019</v>
          </cell>
          <cell r="C1359" t="str">
            <v>M2</v>
          </cell>
          <cell r="D1359">
            <v>186.55</v>
          </cell>
        </row>
        <row r="1360">
          <cell r="A1360">
            <v>94219</v>
          </cell>
          <cell r="B1360" t="str">
            <v>CUMEEIRA E ESPIGÃO PARA TELHA CERÂMICA EMBOÇADA COM ARGAMASSA TRAÇO 1:2:9 (CIMENTO, CAL E AREIA), PARA TELHADOS COM MAIS DE 2 ÁGUAS, INCLUSO TRANSPORTE VERTICAL. AF_07/2019</v>
          </cell>
          <cell r="C1360" t="str">
            <v>M</v>
          </cell>
          <cell r="D1360">
            <v>42.98</v>
          </cell>
        </row>
        <row r="1361">
          <cell r="A1361">
            <v>94220</v>
          </cell>
          <cell r="B1361" t="str">
            <v>CUMEEIRA E ESPIGÃO PARA TELHA DE CONCRETO EMBOÇADA COM ARGAMASSA TRAÇO 1:2:9 (CIMENTO, CAL E AREIA), PARA TELHADOS COM MAIS DE 2 ÁGUAS, INCLUSO TRANSPORTE VERTICAL. AF_07/2019</v>
          </cell>
          <cell r="C1361" t="str">
            <v>M</v>
          </cell>
          <cell r="D1361">
            <v>59.03</v>
          </cell>
        </row>
        <row r="1362">
          <cell r="A1362">
            <v>94221</v>
          </cell>
          <cell r="B1362" t="str">
            <v>CUMEEIRA PARA TELHA CERÂMICA EMBOÇADA COM ARGAMASSA TRAÇO 1:2:9 (CIMENTO, CAL E AREIA) PARA TELHADOS COM ATÉ 2 ÁGUAS, INCLUSO TRANSPORTE VERTICAL. AF_07/2019</v>
          </cell>
          <cell r="C1362" t="str">
            <v>M</v>
          </cell>
          <cell r="D1362">
            <v>34.47</v>
          </cell>
        </row>
        <row r="1363">
          <cell r="A1363">
            <v>94222</v>
          </cell>
          <cell r="B1363" t="str">
            <v>CUMEEIRA PARA TELHA DE CONCRETO EMBOÇADA COM ARGAMASSA TRAÇO 1:2:9 (CIMENTO, CAL E AREIA) PARA TELHADOS COM ATÉ 2 ÁGUAS, INCLUSO TRANSPORTE VERTICAL. AF_07/2019</v>
          </cell>
          <cell r="C1363" t="str">
            <v>M</v>
          </cell>
          <cell r="D1363">
            <v>50.52</v>
          </cell>
        </row>
        <row r="1364">
          <cell r="A1364">
            <v>94223</v>
          </cell>
          <cell r="B1364" t="str">
            <v>CUMEEIRA PARA TELHA DE FIBROCIMENTO ONDULADA E = 6 MM, INCLUSO ACESSÓRIOS DE FIXAÇÃO E IÇAMENTO. AF_07/2019</v>
          </cell>
          <cell r="C1364" t="str">
            <v>M</v>
          </cell>
          <cell r="D1364">
            <v>77.599999999999994</v>
          </cell>
        </row>
        <row r="1365">
          <cell r="A1365">
            <v>94451</v>
          </cell>
          <cell r="B1365" t="str">
            <v>CUMEEIRA PARA TELHA DE FIBROCIMENTO ESTRUTURAL E = 6 MM, INCLUSO ACESSÓRIOS DE FIXAÇÃO E IÇAMENTO. AF_07/2019</v>
          </cell>
          <cell r="C1365" t="str">
            <v>M</v>
          </cell>
          <cell r="D1365">
            <v>86.09</v>
          </cell>
        </row>
        <row r="1366">
          <cell r="A1366">
            <v>100325</v>
          </cell>
          <cell r="B1366" t="str">
            <v>CUMEEIRA SHED PARA TELHA ONDULADA DE FIBROCIMENTO, E = 6 MM, INCLUSO ACESSÓRIOS DE FIXAÇÃO E IÇAMENTO. AF_07/2019</v>
          </cell>
          <cell r="C1366" t="str">
            <v>M</v>
          </cell>
          <cell r="D1366">
            <v>83.4</v>
          </cell>
        </row>
        <row r="1367">
          <cell r="A1367">
            <v>100327</v>
          </cell>
          <cell r="B1367" t="str">
            <v>RUFO EXTERNO/INTERNO EM CHAPA DE AÇO GALVANIZADO NÚMERO 26, CORTE DE 33 CM, INCLUSO IÇAMENTO. AF_07/2019</v>
          </cell>
          <cell r="C1367" t="str">
            <v>M</v>
          </cell>
          <cell r="D1367">
            <v>61.62</v>
          </cell>
        </row>
        <row r="1368">
          <cell r="A1368">
            <v>100328</v>
          </cell>
          <cell r="B1368" t="str">
            <v>RETIRADA E RECOLOCAÇÃO DE  TELHA CERÂMICA DE ENCAIXE, COM ATÉ DUAS ÁGUAS, INCLUSO IÇAMENTO. AF_07/2019</v>
          </cell>
          <cell r="C1368" t="str">
            <v>M2</v>
          </cell>
          <cell r="D1368">
            <v>19.68</v>
          </cell>
        </row>
        <row r="1369">
          <cell r="A1369">
            <v>100329</v>
          </cell>
          <cell r="B1369" t="str">
            <v>RETIRADA E RECOLOCAÇÃO DE  TELHA CERÂMICA DE ENCAIXE, COM MAIS DE DUAS ÁGUAS, INCLUSO IÇAMENTO. AF_07/2019</v>
          </cell>
          <cell r="C1369" t="str">
            <v>M2</v>
          </cell>
          <cell r="D1369">
            <v>24</v>
          </cell>
        </row>
        <row r="1370">
          <cell r="A1370">
            <v>100330</v>
          </cell>
          <cell r="B1370" t="str">
            <v>RETIRADA E RECOLOCAÇÃO DE  TELHA CERÂMICA CAPA-CANAL, COM ATÉ DUAS ÁGUAS, INCLUSO IÇAMENTO. AF_07/2019</v>
          </cell>
          <cell r="C1370" t="str">
            <v>M2</v>
          </cell>
          <cell r="D1370">
            <v>26.69</v>
          </cell>
        </row>
        <row r="1371">
          <cell r="A1371">
            <v>100331</v>
          </cell>
          <cell r="B1371" t="str">
            <v>RETIRADA E RECOLOCAÇÃO DE  TELHA CERÂMICA CAPA-CANAL, COM MAIS DE DUAS ÁGUAS, INCLUSO IÇAMENTO. AF_07/2019</v>
          </cell>
          <cell r="C1371" t="str">
            <v>M2</v>
          </cell>
          <cell r="D1371">
            <v>34.06</v>
          </cell>
        </row>
        <row r="1372">
          <cell r="A1372">
            <v>100434</v>
          </cell>
          <cell r="B1372" t="str">
            <v>CALHA DE BEIRAL, SEMICIRCULAR DE PVC, DIAMETRO 125 MM, INCLUINDO CABECEIRAS, EMENDAS, BOCAIS, SUPORTES E VEDAÇÕES, EXCLUINDO CONDUTORES, INCLUSO TRANSPORTE VERTICAL. AF_07/2019</v>
          </cell>
          <cell r="C1372" t="str">
            <v>M</v>
          </cell>
          <cell r="D1372">
            <v>149.34</v>
          </cell>
        </row>
        <row r="1373">
          <cell r="A1373">
            <v>100435</v>
          </cell>
          <cell r="B1373" t="str">
            <v>RUFO EM FIBROCIMENTO PARA TELHA ONDULADA E = 6 MM, ABA DE 26 CM, INCLUSO TRANSPORTE VERTICAL, EXCETO CONTRARRUFO. AF_07/2019</v>
          </cell>
          <cell r="C1373" t="str">
            <v>M</v>
          </cell>
          <cell r="D1373">
            <v>58.45</v>
          </cell>
        </row>
        <row r="1374">
          <cell r="A1374">
            <v>94227</v>
          </cell>
          <cell r="B1374" t="str">
            <v>CALHA EM CHAPA DE AÇO GALVANIZADO NÚMERO 24, DESENVOLVIMENTO DE 33 CM, INCLUSO TRANSPORTE VERTICAL. AF_07/2019</v>
          </cell>
          <cell r="C1374" t="str">
            <v>M</v>
          </cell>
          <cell r="D1374">
            <v>66.959999999999994</v>
          </cell>
        </row>
        <row r="1375">
          <cell r="A1375">
            <v>94228</v>
          </cell>
          <cell r="B1375" t="str">
            <v>CALHA EM CHAPA DE AÇO GALVANIZADO NÚMERO 24, DESENVOLVIMENTO DE 50 CM, INCLUSO TRANSPORTE VERTICAL. AF_07/2019</v>
          </cell>
          <cell r="C1375" t="str">
            <v>M</v>
          </cell>
          <cell r="D1375">
            <v>91.66</v>
          </cell>
        </row>
        <row r="1376">
          <cell r="A1376">
            <v>94229</v>
          </cell>
          <cell r="B1376" t="str">
            <v>CALHA EM CHAPA DE AÇO GALVANIZADO NÚMERO 24, DESENVOLVIMENTO DE 100 CM, INCLUSO TRANSPORTE VERTICAL. AF_07/2019</v>
          </cell>
          <cell r="C1376" t="str">
            <v>M</v>
          </cell>
          <cell r="D1376">
            <v>176.75</v>
          </cell>
        </row>
        <row r="1377">
          <cell r="A1377">
            <v>94231</v>
          </cell>
          <cell r="B1377" t="str">
            <v>RUFO EM CHAPA DE AÇO GALVANIZADO NÚMERO 24, CORTE DE 25 CM, INCLUSO TRANSPORTE VERTICAL. AF_07/2019</v>
          </cell>
          <cell r="C1377" t="str">
            <v>M</v>
          </cell>
          <cell r="D1377">
            <v>53.99</v>
          </cell>
        </row>
        <row r="1378">
          <cell r="A1378">
            <v>94449</v>
          </cell>
          <cell r="B1378" t="str">
            <v>TELHAMENTO COM TELHA ONDULADA DE FIBRA DE VIDRO E = 0,6 MM, PARA TELHADO COM INCLINAÇÃO MAIOR QUE 10°, COM ATÉ 2 ÁGUAS, INCLUSO IÇAMENTO. AF_07/2019</v>
          </cell>
          <cell r="C1378" t="str">
            <v>M2</v>
          </cell>
          <cell r="D1378">
            <v>81</v>
          </cell>
        </row>
        <row r="1379">
          <cell r="A1379">
            <v>92255</v>
          </cell>
          <cell r="B1379" t="str">
            <v>INSTALAÇÃO DE TESOURA (INTEIRA OU MEIA), EM AÇO, PARA VÃOS MAIORES OU IGUAIS A 3,0 M E MENORES QUE 6,0 M, INCLUSO IÇAMENTO. AF_07/2019</v>
          </cell>
          <cell r="C1379" t="str">
            <v>UN</v>
          </cell>
          <cell r="D1379">
            <v>207.87</v>
          </cell>
        </row>
        <row r="1380">
          <cell r="A1380">
            <v>92256</v>
          </cell>
          <cell r="B1380" t="str">
            <v>INSTALAÇÃO DE TESOURA (INTEIRA OU MEIA), EM AÇO, PARA VÃOS MAIORES OU IGUAIS A 6,0 M E MENORES QUE 8,0 M, INCLUSO IÇAMENTO. AF_07/2019</v>
          </cell>
          <cell r="C1380" t="str">
            <v>UN</v>
          </cell>
          <cell r="D1380">
            <v>259.39</v>
          </cell>
        </row>
        <row r="1381">
          <cell r="A1381">
            <v>92257</v>
          </cell>
          <cell r="B1381" t="str">
            <v>INSTALAÇÃO DE TESOURA (INTEIRA OU MEIA), EM AÇO, PARA VÃOS MAIORES OU IGUAIS A 8,0 M E MENORES QUE 10,0 M, INCLUSO IÇAMENTO. AF_07/2019</v>
          </cell>
          <cell r="C1381" t="str">
            <v>UN</v>
          </cell>
          <cell r="D1381">
            <v>310.45999999999998</v>
          </cell>
        </row>
        <row r="1382">
          <cell r="A1382">
            <v>92258</v>
          </cell>
          <cell r="B1382" t="str">
            <v>INSTALAÇÃO DE TESOURA (INTEIRA OU MEIA), EM AÇO, PARA VÃOS MAIORES OU IGUAIS A 10,0 M E MENORES QUE 12,0 M, INCLUSO IÇAMENTO. AF_07/2019</v>
          </cell>
          <cell r="C1382" t="str">
            <v>UN</v>
          </cell>
          <cell r="D1382">
            <v>392.6</v>
          </cell>
        </row>
        <row r="1383">
          <cell r="A1383">
            <v>92568</v>
          </cell>
          <cell r="B1383" t="str">
            <v>TRAMA DE AÇO COMPOSTA POR RIPAS, CAIBROS E TERÇAS PARA TELHADOS DE ATÉ 2 ÁGUAS PARA TELHA DE ENCAIXE DE CERÂMICA OU DE CONCRETO, INCLUSO TRANSPORTE VERTICAL. AF_07/2019</v>
          </cell>
          <cell r="C1383" t="str">
            <v>M2</v>
          </cell>
          <cell r="D1383">
            <v>126.03</v>
          </cell>
        </row>
        <row r="1384">
          <cell r="A1384">
            <v>92569</v>
          </cell>
          <cell r="B1384" t="str">
            <v>TRAMA DE AÇO COMPOSTA POR RIPAS E CAIBROS PARA TELHADOS DE ATÉ 2 ÁGUAS PARA TELHA DE ENCAIXE DE CERÂMICA OU DE CONCRETO, INCLUSO TRANSPORTE VERTICAL. AF_07/2019</v>
          </cell>
          <cell r="C1384" t="str">
            <v>M2</v>
          </cell>
          <cell r="D1384">
            <v>69.900000000000006</v>
          </cell>
        </row>
        <row r="1385">
          <cell r="A1385">
            <v>92570</v>
          </cell>
          <cell r="B1385" t="str">
            <v>TRAMA DE AÇO COMPOSTA POR RIPAS PARA TELHADOS DE ATÉ 2 ÁGUAS PARA TELHA DE ENCAIXE DE CERÂMICA OU DE CONCRETO, INCLUSO TRANSPORTE VERTICAL. AF_07/2019</v>
          </cell>
          <cell r="C1385" t="str">
            <v>M2</v>
          </cell>
          <cell r="D1385">
            <v>44.15</v>
          </cell>
        </row>
        <row r="1386">
          <cell r="A1386">
            <v>92571</v>
          </cell>
          <cell r="B1386" t="str">
            <v>TRAMA DE AÇO COMPOSTA POR RIPAS, CAIBROS E TERÇAS PARA TELHADOS DE MAIS DE 2 ÁGUAS PARA TELHA DE ENCAIXE DE CERÂMICA OU DE CONCRETO, INCLUSO TRANSPORTE VERTICAL. AF_07/2019</v>
          </cell>
          <cell r="C1386" t="str">
            <v>M2</v>
          </cell>
          <cell r="D1386">
            <v>135.85</v>
          </cell>
        </row>
        <row r="1387">
          <cell r="A1387">
            <v>92572</v>
          </cell>
          <cell r="B1387" t="str">
            <v>TRAMA DE AÇO COMPOSTA POR RIPAS E CAIBROS PARA TELHADOS DE MAIS DE 2 ÁGUAS PARA TELHA DE ENCAIXE DE CERÂMICA OU DE CONCRETO, INCLUSO TRANSPORTE VERTICAL. AF_07/2019</v>
          </cell>
          <cell r="C1387" t="str">
            <v>M2</v>
          </cell>
          <cell r="D1387">
            <v>81.099999999999994</v>
          </cell>
        </row>
        <row r="1388">
          <cell r="A1388">
            <v>92573</v>
          </cell>
          <cell r="B1388" t="str">
            <v>TRAMA DE AÇO COMPOSTA POR RIPAS PARA TELHADOS DE MAIS DE 2 ÁGUAS PARA TELHA DE ENCAIXE DE CERÂMICA OU DE CONCRETO, INCLUSO TRANSPORTE VERTICAL, INCLUSO TRANSPORTE VERTICAL. AF_07/2019</v>
          </cell>
          <cell r="C1388" t="str">
            <v>M2</v>
          </cell>
          <cell r="D1388">
            <v>48.38</v>
          </cell>
        </row>
        <row r="1389">
          <cell r="A1389">
            <v>92574</v>
          </cell>
          <cell r="B1389" t="str">
            <v>TRAMA DE AÇO COMPOSTA POR RIPAS, CAIBROS E TERÇAS PARA TELHADOS DE ATÉ 2 ÁGUAS PARA TELHA CERÂMICA CAPA-CANAL, INCLUSO TRANSPORTE VERTICAL. AF_07/2019</v>
          </cell>
          <cell r="C1389" t="str">
            <v>M2</v>
          </cell>
          <cell r="D1389">
            <v>128.37</v>
          </cell>
        </row>
        <row r="1390">
          <cell r="A1390">
            <v>92575</v>
          </cell>
          <cell r="B1390" t="str">
            <v>TRAMA DE AÇO COMPOSTA POR RIPAS E CAIBROS PARA TELHADOS DE ATÉ 2 ÁGUAS PARA TELHA CERÂMICA CAPA-CANAL, INCLUSO TRANSPORTE VERTICAL. AF_07/2019</v>
          </cell>
          <cell r="C1390" t="str">
            <v>M2</v>
          </cell>
          <cell r="D1390">
            <v>64.09</v>
          </cell>
        </row>
        <row r="1391">
          <cell r="A1391">
            <v>92576</v>
          </cell>
          <cell r="B1391" t="str">
            <v>TRAMA DE AÇO COMPOSTA POR RIPAS PARA TELHADOS DE ATÉ 2 ÁGUAS PARA TELHA CERÂMICA CAPA-CANAL, INCLUSO TRANSPORTE VERTICAL. AF_07/2019</v>
          </cell>
          <cell r="C1391" t="str">
            <v>M2</v>
          </cell>
          <cell r="D1391">
            <v>34.909999999999997</v>
          </cell>
        </row>
        <row r="1392">
          <cell r="A1392">
            <v>92577</v>
          </cell>
          <cell r="B1392" t="str">
            <v>TRAMA DE AÇO COMPOSTA POR RIPAS, CAIBROS E TERÇAS PARA TELHADOS DE MAIS DE 2 ÁGUAS PARA TELHA CERÂMICA CAPA-CANAL, INCLUSO TRANSPORTE VERTICAL. AF_07/2019</v>
          </cell>
          <cell r="C1392" t="str">
            <v>M2</v>
          </cell>
          <cell r="D1392">
            <v>138.58000000000001</v>
          </cell>
        </row>
        <row r="1393">
          <cell r="A1393">
            <v>92578</v>
          </cell>
          <cell r="B1393" t="str">
            <v>TRAMA DE AÇO COMPOSTA POR RIPAS E CAIBROS PARA TELHADOS DE MAIS DE 2 ÁGUAS PARA TELHA CERÂMICA CAPA-CANAL, INCLUSO TRANSPORTE VERTICAL. AF_07/2019</v>
          </cell>
          <cell r="C1393" t="str">
            <v>M2</v>
          </cell>
          <cell r="D1393">
            <v>69.83</v>
          </cell>
        </row>
        <row r="1394">
          <cell r="A1394">
            <v>92579</v>
          </cell>
          <cell r="B1394" t="str">
            <v>TRAMA DE AÇO COMPOSTA POR RIPAS PARA TELHADOS DE MAIS DE 2 ÁGUAS PARA TELHA CERÂMICA CAPA-CANAL, INCLUSO TRANSPORTE VERTICAL. AF_07/2019</v>
          </cell>
          <cell r="C1394" t="str">
            <v>M2</v>
          </cell>
          <cell r="D1394">
            <v>38.28</v>
          </cell>
        </row>
        <row r="1395">
          <cell r="A1395">
            <v>92580</v>
          </cell>
          <cell r="B1395" t="str">
            <v>TRAMA DE AÇO COMPOSTA POR TERÇAS PARA TELHADOS DE ATÉ 2 ÁGUAS PARA TELHA ONDULADA DE FIBROCIMENTO, METÁLICA, PLÁSTICA OU TERMOACÚSTICA, INCLUSO TRANSPORTE VERTICAL. AF_07/2019</v>
          </cell>
          <cell r="C1395" t="str">
            <v>M2</v>
          </cell>
          <cell r="D1395">
            <v>48.28</v>
          </cell>
        </row>
        <row r="1396">
          <cell r="A1396">
            <v>92581</v>
          </cell>
          <cell r="B1396" t="str">
            <v>TRAMA DE AÇO COMPOSTA POR TERÇAS PARA TELHADOS DE ATÉ 2 ÁGUAS PARA TELHA ESTRUTURAL DE FIBROCIMENTO, INCLUSO TRANSPORTE VERTICAL. AF_07/2019</v>
          </cell>
          <cell r="C1396" t="str">
            <v>M2</v>
          </cell>
          <cell r="D1396">
            <v>50.1</v>
          </cell>
        </row>
        <row r="1397">
          <cell r="A1397">
            <v>92582</v>
          </cell>
          <cell r="B1397" t="str">
            <v>FABRICAÇÃO E INSTALAÇÃO DE TESOURA INTEIRA EM AÇO, VÃO DE 3 M, PARA TELHA CERÂMICA OU DE CONCRETO, INCLUSO IÇAMENTO. AF_12/2015</v>
          </cell>
          <cell r="C1397" t="str">
            <v>UN</v>
          </cell>
          <cell r="D1397">
            <v>719.01</v>
          </cell>
        </row>
        <row r="1398">
          <cell r="A1398">
            <v>92584</v>
          </cell>
          <cell r="B1398" t="str">
            <v>FABRICAÇÃO E INSTALAÇÃO DE TESOURA INTEIRA EM AÇO, VÃO DE 4 M, PARA TELHA CERÂMICA OU DE CONCRETO, INCLUSO IÇAMENTO. AF_12/2015</v>
          </cell>
          <cell r="C1398" t="str">
            <v>UN</v>
          </cell>
          <cell r="D1398">
            <v>835.07</v>
          </cell>
        </row>
        <row r="1399">
          <cell r="A1399">
            <v>92586</v>
          </cell>
          <cell r="B1399" t="str">
            <v>FABRICAÇÃO E INSTALAÇÃO DE TESOURA INTEIRA EM AÇO, VÃO DE 5 M, PARA TELHA CERÂMICA OU DE CONCRETO, INCLUSO IÇAMENTO. AF_12/2015</v>
          </cell>
          <cell r="C1399" t="str">
            <v>UN</v>
          </cell>
          <cell r="D1399">
            <v>951.12</v>
          </cell>
        </row>
        <row r="1400">
          <cell r="A1400">
            <v>92588</v>
          </cell>
          <cell r="B1400" t="str">
            <v>FABRICAÇÃO E INSTALAÇÃO DE TESOURA INTEIRA EM AÇO, VÃO DE 6 M, PARA TELHA CERÂMICA OU DE CONCRETO, INCLUSO IÇAMENTO. AF_12/2015</v>
          </cell>
          <cell r="C1400" t="str">
            <v>UN</v>
          </cell>
          <cell r="D1400">
            <v>1208.83</v>
          </cell>
        </row>
        <row r="1401">
          <cell r="A1401">
            <v>92590</v>
          </cell>
          <cell r="B1401" t="str">
            <v>FABRICAÇÃO E INSTALAÇÃO DE TESOURA INTEIRA EM AÇO, VÃO DE 7 M, PARA TELHA CERÂMICA OU DE CONCRETO, INCLUSO IÇAMENTO. AF_12/2015</v>
          </cell>
          <cell r="C1401" t="str">
            <v>UN</v>
          </cell>
          <cell r="D1401">
            <v>1324.88</v>
          </cell>
        </row>
        <row r="1402">
          <cell r="A1402">
            <v>92592</v>
          </cell>
          <cell r="B1402" t="str">
            <v>FABRICAÇÃO E INSTALAÇÃO DE TESOURA INTEIRA EM AÇO, VÃO DE 8 M, PARA TELHA CERÂMICA OU DE CONCRETO, INCLUSO IÇAMENTO. AF_12/2015</v>
          </cell>
          <cell r="C1402" t="str">
            <v>UN</v>
          </cell>
          <cell r="D1402">
            <v>1492.01</v>
          </cell>
        </row>
        <row r="1403">
          <cell r="A1403">
            <v>92594</v>
          </cell>
          <cell r="B1403" t="str">
            <v>FABRICAÇÃO E INSTALAÇÃO DE TESOURA INTEIRA EM AÇO, VÃO DE 9 M, PARA TELHA CERÂMICA OU DE CONCRETO, INCLUSO IÇAMENTO. AF_12/2015</v>
          </cell>
          <cell r="C1403" t="str">
            <v>UN</v>
          </cell>
          <cell r="D1403">
            <v>1727.56</v>
          </cell>
        </row>
        <row r="1404">
          <cell r="A1404">
            <v>92596</v>
          </cell>
          <cell r="B1404" t="str">
            <v>FABRICAÇÃO E INSTALAÇÃO DE TESOURA INTEIRA EM AÇO, VÃO DE 10 M, PARA TELHA CERÂMICA OU DE CONCRETO, INCLUSO IÇAMENTO. AF_12/2015</v>
          </cell>
          <cell r="C1404" t="str">
            <v>UN</v>
          </cell>
          <cell r="D1404">
            <v>1930.72</v>
          </cell>
        </row>
        <row r="1405">
          <cell r="A1405">
            <v>92598</v>
          </cell>
          <cell r="B1405" t="str">
            <v>FABRICAÇÃO E INSTALAÇÃO DE TESOURA INTEIRA EM AÇO, VÃO DE 11 M, PARA TELHA CERÂMICA OU DE CONCRETO, INCLUSO IÇAMENTO. AF_12/2015</v>
          </cell>
          <cell r="C1405" t="str">
            <v>UN</v>
          </cell>
          <cell r="D1405">
            <v>2046.77</v>
          </cell>
        </row>
        <row r="1406">
          <cell r="A1406">
            <v>92600</v>
          </cell>
          <cell r="B1406" t="str">
            <v>FABRICAÇÃO E INSTALAÇÃO DE TESOURA INTEIRA EM AÇO, VÃO DE 12 M, PARA TELHA CERÂMICA OU DE CONCRETO, INCLUSO IÇAMENTO. AF_12/2015</v>
          </cell>
          <cell r="C1406" t="str">
            <v>UN</v>
          </cell>
          <cell r="D1406">
            <v>2192.1799999999998</v>
          </cell>
        </row>
        <row r="1407">
          <cell r="A1407">
            <v>92602</v>
          </cell>
          <cell r="B1407" t="str">
            <v>FABRICAÇÃO E INSTALAÇÃO DE TESOURA INTEIRA EM AÇO, VÃO DE 3 M, PARA TELHA ONDULADA DE FIBROCIMENTO, METÁLICA, PLÁSTICA OU TERMOACÚSTICA, INCLUSO IÇAMENTO. AF_12/2015</v>
          </cell>
          <cell r="C1407" t="str">
            <v>UN</v>
          </cell>
          <cell r="D1407">
            <v>719.01</v>
          </cell>
        </row>
        <row r="1408">
          <cell r="A1408">
            <v>92604</v>
          </cell>
          <cell r="B1408" t="str">
            <v>FABRICAÇÃO E INSTALAÇÃO DE TESOURA INTEIRA EM AÇO, VÃO DE 4 M, PARA TELHA ONDULADA DE FIBROCIMENTO, METÁLICA, PLÁSTICA OU TERMOACÚSTICA, INCLUSO IÇAMENTO. AF_12/2015</v>
          </cell>
          <cell r="C1408" t="str">
            <v>UN</v>
          </cell>
          <cell r="D1408">
            <v>805.71</v>
          </cell>
        </row>
        <row r="1409">
          <cell r="A1409">
            <v>92606</v>
          </cell>
          <cell r="B1409" t="str">
            <v>FABRICAÇÃO E INSTALAÇÃO DE TESOURA INTEIRA EM AÇO, VÃO DE 5 M, PARA TELHA ONDULADA DE FIBROCIMENTO, METÁLICA, PLÁSTICA OU TERMOACÚSTICA, INCLUSO IÇAMENTO. AF_12/2015</v>
          </cell>
          <cell r="C1409" t="str">
            <v>UN</v>
          </cell>
          <cell r="D1409">
            <v>921.77</v>
          </cell>
        </row>
        <row r="1410">
          <cell r="A1410">
            <v>92608</v>
          </cell>
          <cell r="B1410" t="str">
            <v>FABRICAÇÃO E INSTALAÇÃO DE TESOURA INTEIRA EM AÇO, VÃO DE 6 M, PARA TELHA ONDULADA DE FIBROCIMENTO, METÁLICA, PLÁSTICA OU TERMOACÚSTICA, INCLUSO IÇAMENTO. AF_12/2015</v>
          </cell>
          <cell r="C1410" t="str">
            <v>UN</v>
          </cell>
          <cell r="D1410">
            <v>1150.1199999999999</v>
          </cell>
        </row>
        <row r="1411">
          <cell r="A1411">
            <v>92610</v>
          </cell>
          <cell r="B1411" t="str">
            <v>FABRICAÇÃO E INSTALAÇÃO DE TESOURA INTEIRA EM AÇO, VÃO DE 7 M, PARA TELHA ONDULADA DE FIBROCIMENTO, METÁLICA, PLÁSTICA OU TERMOACÚSTICA, INCLUSO IÇAMENTO. AF_12/2015</v>
          </cell>
          <cell r="C1411" t="str">
            <v>UN</v>
          </cell>
          <cell r="D1411">
            <v>1266.18</v>
          </cell>
        </row>
        <row r="1412">
          <cell r="A1412">
            <v>92612</v>
          </cell>
          <cell r="B1412" t="str">
            <v>FABRICAÇÃO E INSTALAÇÃO DE TESOURA INTEIRA EM AÇO, VÃO DE 8 M, PARA TELHA ONDULADA DE FIBROCIMENTO, METÁLICA, PLÁSTICA OU TERMOACÚSTICA, INCLUSO IÇAMENTO, INCLUSO IÇAMENTO. AF_12/2015</v>
          </cell>
          <cell r="C1412" t="str">
            <v>UN</v>
          </cell>
          <cell r="D1412">
            <v>1433.3</v>
          </cell>
        </row>
        <row r="1413">
          <cell r="A1413">
            <v>92614</v>
          </cell>
          <cell r="B1413" t="str">
            <v>FABRICAÇÃO E INSTALAÇÃO DE TESOURA INTEIRA EM AÇO, VÃO DE 9 M, PARA TELHA ONDULADA DE FIBROCIMENTO, METÁLICA, PLÁSTICA OU TERMOACÚSTICA, INCLUSO IÇAMENTO. AF_12/2015</v>
          </cell>
          <cell r="C1413" t="str">
            <v>UN</v>
          </cell>
          <cell r="D1413">
            <v>1610.15</v>
          </cell>
        </row>
        <row r="1414">
          <cell r="A1414">
            <v>92616</v>
          </cell>
          <cell r="B1414" t="str">
            <v>FABRICAÇÃO E INSTALAÇÃO DE TESOURA INTEIRA EM AÇO, VÃO DE 10 M, PARA TELHA ONDULADA DE FIBROCIMENTO, METÁLICA, PLÁSTICA OU TERMOACÚSTICA, INCLUSO IÇAMENTO. AF_12/2015</v>
          </cell>
          <cell r="C1414" t="str">
            <v>UN</v>
          </cell>
          <cell r="D1414">
            <v>1842.66</v>
          </cell>
        </row>
        <row r="1415">
          <cell r="A1415">
            <v>92618</v>
          </cell>
          <cell r="B1415" t="str">
            <v>FABRICAÇÃO E INSTALAÇÃO DE TESOURA INTEIRA EM AÇO, VÃO DE 11 M, PARA TELHA ONDULADA DE FIBROCIMENTO, METÁLICA, PLÁSTICA OU TERMOACÚSTICA, INCLUSO IÇAMENTO. AF_12/2015</v>
          </cell>
          <cell r="C1415" t="str">
            <v>UN</v>
          </cell>
          <cell r="D1415">
            <v>1958.71</v>
          </cell>
        </row>
        <row r="1416">
          <cell r="A1416">
            <v>92620</v>
          </cell>
          <cell r="B1416" t="str">
            <v>FABRICAÇÃO E INSTALAÇÃO DE TESOURA INTEIRA EM AÇO, VÃO DE 12 M, PARA TELHA ONDULADA DE FIBROCIMENTO, METÁLICA, PLÁSTICA OU TERMOACÚSTICA, INCLUSO IÇAMENTO. AF_12/2015</v>
          </cell>
          <cell r="C1416" t="str">
            <v>UN</v>
          </cell>
          <cell r="D1416">
            <v>2074.7600000000002</v>
          </cell>
        </row>
        <row r="1417">
          <cell r="A1417">
            <v>100357</v>
          </cell>
          <cell r="B1417" t="str">
            <v>FABRICAÇÃO E INSTALAÇÃO DE MEIA TESOURA DE MADEIRA NÃO APARELHADA, COM VÃO DE 3 M, PARA TELHA CERÂMICA OU DE CONCRETO, INCLUSO IÇAMENTO. AF_07/2019</v>
          </cell>
          <cell r="C1417" t="str">
            <v>UN</v>
          </cell>
          <cell r="D1417">
            <v>1263.3</v>
          </cell>
        </row>
        <row r="1418">
          <cell r="A1418">
            <v>100358</v>
          </cell>
          <cell r="B1418" t="str">
            <v>FABRICAÇÃO E INSTALAÇÃO DE MEIA TESOURA DE MADEIRA NÃO APARELHADA, COM VÃO DE 4 M, PARA TELHA CERÂMICA OU DE CONCRETO, INCLUSO IÇAMENTO. AF_07/2019</v>
          </cell>
          <cell r="C1418" t="str">
            <v>UN</v>
          </cell>
          <cell r="D1418">
            <v>1721.65</v>
          </cell>
        </row>
        <row r="1419">
          <cell r="A1419">
            <v>100359</v>
          </cell>
          <cell r="B1419" t="str">
            <v>FABRICAÇÃO E INSTALAÇÃO DE MEIA TESOURA DE MADEIRA NÃO APARELHADA, COM VÃO DE 5 M, PARA TELHA CERÂMICA OU DE CONCRETO, INCLUSO IÇAMENTO. AF_07/2019</v>
          </cell>
          <cell r="C1419" t="str">
            <v>UN</v>
          </cell>
          <cell r="D1419">
            <v>1809.38</v>
          </cell>
        </row>
        <row r="1420">
          <cell r="A1420">
            <v>100360</v>
          </cell>
          <cell r="B1420" t="str">
            <v>FABRICAÇÃO E INSTALAÇÃO DE MEIA TESOURA DE MADEIRA NÃO APARELHADA, COM VÃO DE 6 M, PARA TELHA CERÂMICA OU DE CONCRETO, INCLUSO IÇAMENTO. AF_07/2019</v>
          </cell>
          <cell r="C1420" t="str">
            <v>UN</v>
          </cell>
          <cell r="D1420">
            <v>2008.44</v>
          </cell>
        </row>
        <row r="1421">
          <cell r="A1421">
            <v>100361</v>
          </cell>
          <cell r="B1421" t="str">
            <v>FABRICAÇÃO E INSTALAÇÃO DE MEIA TESOURA DE MADEIRA NÃO APARELHADA, COM VÃO DE 7 M, PARA TELHA CERÂMICA OU DE CONCRETO, INCLUSO IÇAMENTO. AF_07/2019</v>
          </cell>
          <cell r="C1421" t="str">
            <v>UN</v>
          </cell>
          <cell r="D1421">
            <v>2504.77</v>
          </cell>
        </row>
        <row r="1422">
          <cell r="A1422">
            <v>100362</v>
          </cell>
          <cell r="B1422" t="str">
            <v>FABRICAÇÃO E INSTALAÇÃO DE MEIA TESOURA DE MADEIRA NÃO APARELHADA, COM VÃO DE 8 M, PARA TELHA CERÂMICA OU DE CONCRETO, INCLUSO IÇAMENTO. AF_07/2019</v>
          </cell>
          <cell r="C1422" t="str">
            <v>UN</v>
          </cell>
          <cell r="D1422">
            <v>3212.61</v>
          </cell>
        </row>
        <row r="1423">
          <cell r="A1423">
            <v>100363</v>
          </cell>
          <cell r="B1423" t="str">
            <v>FABRICAÇÃO E INSTALAÇÃO DE MEIA TESOURA DE MADEIRA NÃO APARELHADA, COM VÃO DE 9 M, PARA TELHA CERÂMICA OU DE CONCRETO, INCLUSO IÇAMENTO. AF_07/2019</v>
          </cell>
          <cell r="C1423" t="str">
            <v>UN</v>
          </cell>
          <cell r="D1423">
            <v>3318.2</v>
          </cell>
        </row>
        <row r="1424">
          <cell r="A1424">
            <v>100364</v>
          </cell>
          <cell r="B1424" t="str">
            <v>FABRICAÇÃO E INSTALAÇÃO DE MEIA TESOURA DE MADEIRA NÃO APARELHADA, COM VÃO DE 10 M, PARA TELHA CERÂMICA OU DE CONCRETO, INCLUSO IÇAMENTO. AF_07/2019</v>
          </cell>
          <cell r="C1424" t="str">
            <v>UN</v>
          </cell>
          <cell r="D1424">
            <v>3612.57</v>
          </cell>
        </row>
        <row r="1425">
          <cell r="A1425">
            <v>100365</v>
          </cell>
          <cell r="B1425" t="str">
            <v>FABRICAÇÃO E INSTALAÇÃO DE MEIA TESOURA DE MADEIRA NÃO APARELHADA, COM VÃO DE 11 M, PARA TELHA CERÂMICA OU DE CONCRETO, INCLUSO IÇAMENTO. AF_07/2019</v>
          </cell>
          <cell r="C1425" t="str">
            <v>UN</v>
          </cell>
          <cell r="D1425">
            <v>4172.6099999999997</v>
          </cell>
        </row>
        <row r="1426">
          <cell r="A1426">
            <v>100366</v>
          </cell>
          <cell r="B1426" t="str">
            <v>FABRICAÇÃO E INSTALAÇÃO DE MEIA TESOURA DE MADEIRA NÃO APARELHADA, COM VÃO DE 12 M, PARA TELHA CERÂMICA OU DE CONCRETO, INCLUSO IÇAMENTO. AF_07/2019</v>
          </cell>
          <cell r="C1426" t="str">
            <v>UN</v>
          </cell>
          <cell r="D1426">
            <v>4461.8100000000004</v>
          </cell>
        </row>
        <row r="1427">
          <cell r="A1427">
            <v>100367</v>
          </cell>
          <cell r="B1427" t="str">
            <v>FABRICAÇÃO E INSTALAÇÃO DE MEIA TESOURA DE MADEIRA NÃO APARELHADA, COM VÃO DE 3 M, PARA TELHA ONDULADA DE FIBROCIMENTO, ALUMÍNIO, PLÁSTICA OU TERMOACÚSTICA, INCLUSO IÇAMENTO. AF_07/2019</v>
          </cell>
          <cell r="C1427" t="str">
            <v>UN</v>
          </cell>
          <cell r="D1427">
            <v>1229.04</v>
          </cell>
        </row>
        <row r="1428">
          <cell r="A1428">
            <v>100368</v>
          </cell>
          <cell r="B1428" t="str">
            <v>FABRICAÇÃO E INSTALAÇÃO DE MEIA TESOURA DE MADEIRA NÃO APARELHADA, COM VÃO DE 4 M, PARA TELHA ONDULADA DE FIBROCIMENTO, ALUMÍNIO, PLÁSTICA OU TERMOACÚSTICA, INCLUSO IÇAMENTO. AF_07/2019</v>
          </cell>
          <cell r="C1428" t="str">
            <v>UN</v>
          </cell>
          <cell r="D1428">
            <v>1679.39</v>
          </cell>
        </row>
        <row r="1429">
          <cell r="A1429">
            <v>100369</v>
          </cell>
          <cell r="B1429" t="str">
            <v>FABRICAÇÃO E INSTALAÇÃO DE MEIA TESOURA DE MADEIRA NÃO APARELHADA, COM VÃO DE 5 M, PARA TELHA ONDULADA DE FIBROCIMENTO, ALUMÍNIO, PLÁSTICA OU TERMOACÚSTICA, INCLUSO IÇAMENTO. AF_07/2019</v>
          </cell>
          <cell r="C1429" t="str">
            <v>UN</v>
          </cell>
          <cell r="D1429">
            <v>1767.12</v>
          </cell>
        </row>
        <row r="1430">
          <cell r="A1430">
            <v>100370</v>
          </cell>
          <cell r="B1430" t="str">
            <v>FABRICAÇÃO E INSTALAÇÃO DE MEIA TESOURA DE MADEIRA NÃO APARELHADA, COM VÃO DE 6 M, PARA TELHA ONDULADA DE FIBROCIMENTO, ALUMÍNIO, PLÁSTICA OU TERMOACÚSTICA, INCLUSO IÇAMENTO. AF_07/2019</v>
          </cell>
          <cell r="C1430" t="str">
            <v>UN</v>
          </cell>
          <cell r="D1430">
            <v>2097.1</v>
          </cell>
        </row>
        <row r="1431">
          <cell r="A1431">
            <v>100371</v>
          </cell>
          <cell r="B1431" t="str">
            <v>FABRICAÇÃO E INSTALAÇÃO DE MEIA TESOURA DE MADEIRA NÃO APARELHADA, COM VÃO DE 7 M, PARA TELHA ONDULADA DE FIBROCIMENTO, ALUMÍNIO, PLÁSTICA OU TERMOACÚSTICA, INCLUSO IÇAMENTO. AF_07/2019</v>
          </cell>
          <cell r="C1431" t="str">
            <v>UN</v>
          </cell>
          <cell r="D1431">
            <v>2392.06</v>
          </cell>
        </row>
        <row r="1432">
          <cell r="A1432">
            <v>100372</v>
          </cell>
          <cell r="B1432" t="str">
            <v>FABRICAÇÃO E INSTALAÇÃO DE MEIA TESOURA DE MADEIRA NÃO APARELHADA, COM VÃO DE 8 M, PARA TELHA ONDULADA DE FIBROCIMENTO, ALUMÍNIO, PLÁSTICA OU TERMOACÚSTICA, INCLUSO IÇAMENTO. AF_07/2019</v>
          </cell>
          <cell r="C1432" t="str">
            <v>UN</v>
          </cell>
          <cell r="D1432">
            <v>3019.5</v>
          </cell>
        </row>
        <row r="1433">
          <cell r="A1433">
            <v>100373</v>
          </cell>
          <cell r="B1433" t="str">
            <v>FABRICAÇÃO E INSTALAÇÃO DE MEIA TESOURA DE MADEIRA NÃO APARELHADA, COM VÃO DE 9 M, PARA TELHA ONDULADA DE FIBROCIMENTO, ALUMÍNIO, PLÁSTICA OU TERMOACÚSTICA, INCLUSO IÇAMENTO. AF_07/2019</v>
          </cell>
          <cell r="C1433" t="str">
            <v>UN</v>
          </cell>
          <cell r="D1433">
            <v>3125.96</v>
          </cell>
        </row>
        <row r="1434">
          <cell r="A1434">
            <v>100374</v>
          </cell>
          <cell r="B1434" t="str">
            <v>FABRICAÇÃO E INSTALAÇÃO DE MEIA TESOURA DE MADEIRA NÃO APARELHADA, COM VÃO DE 10 M, PARA TELHA ONDULADA DE FIBROCIMENTO, ALUMÍNIO, PLÁSTICA OU TERMOACÚSTICA, INCLUSO IÇAMENTO. AF_07/2019</v>
          </cell>
          <cell r="C1434" t="str">
            <v>UN</v>
          </cell>
          <cell r="D1434">
            <v>3360.7</v>
          </cell>
        </row>
        <row r="1435">
          <cell r="A1435">
            <v>100375</v>
          </cell>
          <cell r="B1435" t="str">
            <v>FABRICAÇÃO E INSTALAÇÃO DE MEIA TESOURA DE MADEIRA NÃO APARELHADA, COM VÃO DE 11 M, PARA TELHA ONDULADA DE FIBROCIMENTO, ALUMÍNIO, PLÁSTICA OU TERMOACÚSTICA, INCLUSO IÇAMENTO. AF_07/2019</v>
          </cell>
          <cell r="C1435" t="str">
            <v>UN</v>
          </cell>
          <cell r="D1435">
            <v>3795.79</v>
          </cell>
        </row>
        <row r="1436">
          <cell r="A1436">
            <v>100376</v>
          </cell>
          <cell r="B1436" t="str">
            <v>FABRICAÇÃO E INSTALAÇÃO DE MEIA TESOURA DE MADEIRA NÃO APARELHADA, COM VÃO DE 12 M, PARA TELHA ONDULADA DE FIBROCIMENTO, ALUMÍNIO, PLÁSTICA OU TERMOACÚSTICA, INCLUSO IÇAMENTO. AF_07/2019</v>
          </cell>
          <cell r="C1436" t="str">
            <v>UN</v>
          </cell>
          <cell r="D1436">
            <v>3710.74</v>
          </cell>
        </row>
        <row r="1437">
          <cell r="A1437">
            <v>100377</v>
          </cell>
          <cell r="B1437" t="str">
            <v>FABRICAÇÃO E INSTALAÇÃO DE TESOURA (INTEIRA OU MEIA) EM AÇO, VÃOS MAIORES OU IGUAIS A 3,0 M E MENORES OU IGUAL A 6,0 M, INCLUSO IÇAMENTO. AF_07/2019</v>
          </cell>
          <cell r="C1437" t="str">
            <v>KG</v>
          </cell>
          <cell r="D1437">
            <v>11.8</v>
          </cell>
        </row>
        <row r="1438">
          <cell r="A1438">
            <v>100378</v>
          </cell>
          <cell r="B1438" t="str">
            <v>FABRICAÇÃO E INSTALAÇÃO DE TESOURA (INTEIRA OU MEIA) EM AÇO, VÃOS MAIORES QUE 6,0 M E MENORES QUE 12,0 M, INCLUSO IÇAMENTO. AF_07/2019</v>
          </cell>
          <cell r="C1438" t="str">
            <v>KG</v>
          </cell>
          <cell r="D1438">
            <v>10.93</v>
          </cell>
        </row>
        <row r="1439">
          <cell r="A1439">
            <v>100382</v>
          </cell>
          <cell r="B1439" t="str">
            <v>FABRICAÇÃO E INSTALAÇÃO DE PONTALETES DE MADEIRA NÃO APARELHADA PARA TELHADOS COM ATÉ 2 ÁGUAS E COM TELHA ONDULADA DE FIBROCIMENTO, ALUMÍNIO OU PLÁSTICA EM EDIFÍCIO RESIDENCIAL TÉRREO, INCLUSO TRANSPORTE VERTICAL. AF_07/2019</v>
          </cell>
          <cell r="C1439" t="str">
            <v>M2</v>
          </cell>
          <cell r="D1439">
            <v>27.85</v>
          </cell>
        </row>
        <row r="1440">
          <cell r="A1440">
            <v>104314</v>
          </cell>
          <cell r="B1440" t="str">
            <v>TRAMA DE AÇO COMPOSTA POR TERÇAS PARA TELHADOS DE ATÉ 2 ÁGUAS PARA TELHA ONDULADA DE FIBROCIMENTO, METÁLICA, PLÁSTICA OU TERMOACÚSTICA, INCLUSO TRANSPORTE VERTICAL (EM KG). AF_07/2019</v>
          </cell>
          <cell r="C1440" t="str">
            <v>KG</v>
          </cell>
          <cell r="D1440">
            <v>11.13</v>
          </cell>
        </row>
        <row r="1441">
          <cell r="A1441">
            <v>94444</v>
          </cell>
          <cell r="B1441" t="str">
            <v>TELHAMENTO COM TELHA DE ENCAIXE, TIPO FRANCESA DE VIDRO, COM ATÉ 2 ÁGUAS, INCLUSO TRANSPORTE VERTICAL. AF_07/2019</v>
          </cell>
          <cell r="C1441" t="str">
            <v>M2</v>
          </cell>
          <cell r="D1441">
            <v>596.21</v>
          </cell>
        </row>
        <row r="1442">
          <cell r="A1442">
            <v>104482</v>
          </cell>
          <cell r="B1442" t="str">
            <v>ESGOTAMENTO DE VALA COM BOMBA SUBMERSÍVEL. AF_12/2022</v>
          </cell>
          <cell r="C1442" t="str">
            <v>H</v>
          </cell>
          <cell r="D1442">
            <v>41.47</v>
          </cell>
        </row>
        <row r="1443">
          <cell r="A1443">
            <v>104184</v>
          </cell>
          <cell r="B1443" t="str">
            <v>INSTALAÇÃO E DESINSTALAÇÃO DE REGISTRO DE PVC PARA SISTEMA DE REBAIXAMENTO DE LENÇOL FREÁTICO POR PONTEIRAS FILTRANTES. AF_12/2022</v>
          </cell>
          <cell r="C1443" t="str">
            <v>UN</v>
          </cell>
          <cell r="D1443">
            <v>40.96</v>
          </cell>
        </row>
        <row r="1444">
          <cell r="A1444">
            <v>104185</v>
          </cell>
          <cell r="B1444" t="str">
            <v>INSTALAÇÃO E DESINSTALAÇÃO DE CONJUNTO DE BOMBAS, À VÁCUO E CENTRÍFUGA, PARA SISTEMA DE REBAIXAMENTO DE LENÇOL FREÁTICO POR PONTEIRAS FILTRANTES (EXCLUI O FORNECIMENTO DE BOMBAS). AF_12/2022</v>
          </cell>
          <cell r="C1444" t="str">
            <v>UN</v>
          </cell>
          <cell r="D1444">
            <v>35.15</v>
          </cell>
        </row>
        <row r="1445">
          <cell r="A1445">
            <v>104189</v>
          </cell>
          <cell r="B1445" t="str">
            <v>INSTALAÇÃO DE MATERIAL GRANULAR FILTRANTE PARA SISTEMA DE REBAIXAMENTO DE LENÇOL FREÁTICO POR POÇOS PROFUNDOSA, DIÂMETRO DO POÇO DE 400 MM. AF_12/2022</v>
          </cell>
          <cell r="C1445" t="str">
            <v>M3</v>
          </cell>
          <cell r="D1445">
            <v>132.47</v>
          </cell>
        </row>
        <row r="1446">
          <cell r="A1446">
            <v>104190</v>
          </cell>
          <cell r="B1446" t="str">
            <v>INSTALAÇÃO E DESINSTALAÇÃO DE SISTEMA DE BOMBA PARA SISTEMA DE REBAIXAMENTO DE LENÇOL FREÁTICO POR POÇOS PROFUNDOS (EXCLUI O FORNECIMENTO DE BOMBA). AF_12/2022</v>
          </cell>
          <cell r="C1446" t="str">
            <v>UN</v>
          </cell>
          <cell r="D1446">
            <v>915.35</v>
          </cell>
        </row>
        <row r="1447">
          <cell r="A1447">
            <v>102661</v>
          </cell>
          <cell r="B1447" t="str">
            <v>DRENO SUBSUPERFICIAL (SEÇÃO 0,40 X 0,40 M), COM TUBO DE PEAD CORRUGADO PERFURADO, DN 100 MM, ENCHIMENTO COM AREIA. AF_07/2021</v>
          </cell>
          <cell r="C1447" t="str">
            <v>M</v>
          </cell>
          <cell r="D1447">
            <v>33.36</v>
          </cell>
        </row>
        <row r="1448">
          <cell r="A1448">
            <v>102662</v>
          </cell>
          <cell r="B1448" t="str">
            <v>DRENO SUBSUPERFICIAL (SEÇÃO 0,40 X 0,40 M), COM TUBO DE PVC CORRUGADO RÍGIDO PERFURADO, DN 100 MM, ENCHIMENTO COM AREIA. AF_07/2021</v>
          </cell>
          <cell r="C1448" t="str">
            <v>M</v>
          </cell>
          <cell r="D1448">
            <v>81.239999999999995</v>
          </cell>
        </row>
        <row r="1449">
          <cell r="A1449">
            <v>102663</v>
          </cell>
          <cell r="B1449" t="str">
            <v>DRENO SUBSUPERFICIAL (SEÇÃO 0,40 X 0,40 M), COM TUBO DE CONCRETO SIMPLES POROSO, DN 200 MM, ENCHIMENTO COM AREIA. AF_07/2021</v>
          </cell>
          <cell r="C1449" t="str">
            <v>M</v>
          </cell>
          <cell r="D1449">
            <v>64.09</v>
          </cell>
        </row>
        <row r="1450">
          <cell r="A1450">
            <v>102664</v>
          </cell>
          <cell r="B1450" t="str">
            <v>DRENO SUBSUPERFICIAL (SEÇÃO 0,40 X 0,40 M), CEGO, ENCHIMENTO DE BRITA, ENVOLVIDO COM MANTA GEOTÊXTIL. AF_07/2021</v>
          </cell>
          <cell r="C1450" t="str">
            <v>M</v>
          </cell>
          <cell r="D1450">
            <v>46.04</v>
          </cell>
        </row>
        <row r="1451">
          <cell r="A1451">
            <v>102665</v>
          </cell>
          <cell r="B1451" t="str">
            <v>DRENO SUBSUPERFICIAL (SEÇÃO 0,40 X 0,40 M), CEGO, ENCHIMENTO DE BRITA. AF_07/2021</v>
          </cell>
          <cell r="C1451" t="str">
            <v>M</v>
          </cell>
          <cell r="D1451">
            <v>20.53</v>
          </cell>
        </row>
        <row r="1452">
          <cell r="A1452">
            <v>102666</v>
          </cell>
          <cell r="B1452" t="str">
            <v>DRENO SUBSUPERFICIAL (SEÇÃO 0,40 X 0,40 M), COM TUBO DE PEAD CORRUGADO PERFURADO, DN 100 MM, ENCHIMENTO COM BRITA, ENVOLVIDO COM MANTA GEOTÊXTIL. AF_07/2021</v>
          </cell>
          <cell r="C1452" t="str">
            <v>M</v>
          </cell>
          <cell r="D1452">
            <v>57.86</v>
          </cell>
        </row>
        <row r="1453">
          <cell r="A1453">
            <v>102668</v>
          </cell>
          <cell r="B1453" t="str">
            <v>DRENO SUBSUPERFICIAL (SEÇÃO 0,40 X 0,40 M), COM TUBO DE PVC CORRUGADO RÍGIDO PERFURADO, DN 100 MM, ENCHIMENTO COM BRITA, ENVOLVIDO COM MANTA GEOTÊXTIL. AF_07/2021</v>
          </cell>
          <cell r="C1453" t="str">
            <v>M</v>
          </cell>
          <cell r="D1453">
            <v>105.74</v>
          </cell>
        </row>
        <row r="1454">
          <cell r="A1454">
            <v>102669</v>
          </cell>
          <cell r="B1454" t="str">
            <v>DRENO SUBSUPERFICIAL (SEÇÃO 0,40 X 0,40 M), COM TUBO DE CONCRETO SIMPLES POROSO, DN 200 MM, ENCHIMENTO COM BRITA, ENVOLVIDO COM MANTA GEOTÊXTIL. AF_07/2021</v>
          </cell>
          <cell r="C1454" t="str">
            <v>M</v>
          </cell>
          <cell r="D1454">
            <v>88.75</v>
          </cell>
        </row>
        <row r="1455">
          <cell r="A1455">
            <v>102670</v>
          </cell>
          <cell r="B1455" t="str">
            <v>DRENO PROFUNDO (SEÇÃO 0,50 X 1,50 M), COM TUBO DE PEAD CORRUGADO PERFURADO, DN 100 MM, ENCHIMENTO COM AREIA, COM SELO DE ARGILA. AF_07/2021</v>
          </cell>
          <cell r="C1455" t="str">
            <v>M</v>
          </cell>
          <cell r="D1455">
            <v>90</v>
          </cell>
        </row>
        <row r="1456">
          <cell r="A1456">
            <v>102672</v>
          </cell>
          <cell r="B1456" t="str">
            <v>DRENO PROFUNDO (SEÇÃO 0,50 X 1,50 M), COM TUBO DE PVC CORRUGADO RÍGIDO PERFURADO, DN 100 MM, ENCHIMENTO COM AREIA, COM SELO DE ARGILA. AF_07/2021</v>
          </cell>
          <cell r="C1456" t="str">
            <v>M</v>
          </cell>
          <cell r="D1456">
            <v>153.25</v>
          </cell>
        </row>
        <row r="1457">
          <cell r="A1457">
            <v>102673</v>
          </cell>
          <cell r="B1457" t="str">
            <v>DRENO PROFUNDO (SEÇÃO 0,50 X 1,50 M), COM TUBO DE CONCRETO SIMPLES POROSO, DN 200 MM, ENCHIMENTO COM AREIA, COM SELO DE ARGILA. AF_07/2021</v>
          </cell>
          <cell r="C1457" t="str">
            <v>M</v>
          </cell>
          <cell r="D1457">
            <v>150.43</v>
          </cell>
        </row>
        <row r="1458">
          <cell r="A1458">
            <v>102674</v>
          </cell>
          <cell r="B1458" t="str">
            <v>DRENO PROFUNDO (SEÇÃO 0,50 X 1,50 M), COM TUBO DE PEAD CORRUGADO PERFURADO, DN 100 MM, ENCHIMENTO COM AREIA. AF_07/2021</v>
          </cell>
          <cell r="C1458" t="str">
            <v>M</v>
          </cell>
          <cell r="D1458">
            <v>97.3</v>
          </cell>
        </row>
        <row r="1459">
          <cell r="A1459">
            <v>102676</v>
          </cell>
          <cell r="B1459" t="str">
            <v>DRENO PROFUNDO (SEÇÃO 0,50 X 1,50 M), COM TUBO DE PVC CORRUGADO RÍGIDO PERFURADO, DN 100 MM, ENCHIMENTO COM AREIA. AF_07/2021</v>
          </cell>
          <cell r="C1459" t="str">
            <v>M</v>
          </cell>
          <cell r="D1459">
            <v>148.93</v>
          </cell>
        </row>
        <row r="1460">
          <cell r="A1460">
            <v>102677</v>
          </cell>
          <cell r="B1460" t="str">
            <v>DRENO PROFUNDO (SEÇÃO 0,50 X 1,50 M), COM TUBO DE CONCRETO SIMPLES POROSO, DN 200 MM, ENCHIMENTO COM AREIA. AF_07/2021</v>
          </cell>
          <cell r="C1460" t="str">
            <v>M</v>
          </cell>
          <cell r="D1460">
            <v>134.62</v>
          </cell>
        </row>
        <row r="1461">
          <cell r="A1461">
            <v>102678</v>
          </cell>
          <cell r="B1461" t="str">
            <v>DRENO PROFUNDO (SEÇÃO 0,50 X 1,50 M), CEGO, ENCHIMENTO DE BRITA, ENVOLVIDO COM MANTA GEOTÊXTIL, COM SELO DE ARGILA. AF_07/2021</v>
          </cell>
          <cell r="C1461" t="str">
            <v>M</v>
          </cell>
          <cell r="D1461">
            <v>122.03</v>
          </cell>
        </row>
        <row r="1462">
          <cell r="A1462">
            <v>102679</v>
          </cell>
          <cell r="B1462" t="str">
            <v>DRENO PROFUNDO (SEÇÃO 0,50 X 1,50 M), CEGO, ENCHIMENTO DE BRITA, ENVOLVIDO COM MANTA GEOTÊXTIL. AF_07/2021</v>
          </cell>
          <cell r="C1462" t="str">
            <v>M</v>
          </cell>
          <cell r="D1462">
            <v>130.31</v>
          </cell>
        </row>
        <row r="1463">
          <cell r="A1463">
            <v>102680</v>
          </cell>
          <cell r="B1463" t="str">
            <v>DRENO PROFUNDO (SEÇÃO 0,50 X 1,50 M), COM TUBO DE PEAD CORRUGADO PERFURADO, DN 100 MM, ENCHIMENTO COM BRITA, ENVOLVIDO COM MANTA GEOTÊXTIL, COM SELO DE ARGILA. AF_07/2021</v>
          </cell>
          <cell r="C1463" t="str">
            <v>M</v>
          </cell>
          <cell r="D1463">
            <v>135.22</v>
          </cell>
        </row>
        <row r="1464">
          <cell r="A1464">
            <v>102681</v>
          </cell>
          <cell r="B1464" t="str">
            <v>DRENO PROFUNDO (SEÇÃO 0,50 X 1,50 M), COM TUBO DE PVC CORRUGADO RÍGIDO PERFURADO, DN 100 MM, ENCHIMENTO COM BRITA, ENVOLVIDO COM MANTA GEOTÊXTIL, COM SELO DE ARGILA. AF_07/2021</v>
          </cell>
          <cell r="C1464" t="str">
            <v>M</v>
          </cell>
          <cell r="D1464">
            <v>186.86</v>
          </cell>
        </row>
        <row r="1465">
          <cell r="A1465">
            <v>102683</v>
          </cell>
          <cell r="B1465" t="str">
            <v>DRENO PROFUNDO (SEÇÃO 0,50 X 1,50 M), COM TUBO DE CONCRETO SIMPLES POROSO, DN 200 MM, ENCHIMENTO COM BRITA, ENVOLVIDO COM MANTA GEOTÊXTIL, COM SELO DE ARGILA. AF_07/2021</v>
          </cell>
          <cell r="C1465" t="str">
            <v>M</v>
          </cell>
          <cell r="D1465">
            <v>177.14</v>
          </cell>
        </row>
        <row r="1466">
          <cell r="A1466">
            <v>102684</v>
          </cell>
          <cell r="B1466" t="str">
            <v>DRENO PROFUNDO (SEÇÃO 0,50 X 1,50 M), COM TUBO DE PEAD CORRUGADO PERFURADO, DN 100 MM, ENCHIMENTO COM BRITA, ENVOLVIDO COM MANTA GEOTÊXTIL. AF_07/2021</v>
          </cell>
          <cell r="C1466" t="str">
            <v>M</v>
          </cell>
          <cell r="D1466">
            <v>143.51</v>
          </cell>
        </row>
        <row r="1467">
          <cell r="A1467">
            <v>102685</v>
          </cell>
          <cell r="B1467" t="str">
            <v>DRENO PROFUNDO (SEÇÃO 0,50 X 1,50 M), COM TUBO DE PVC CORRUGADO RÍGIDO PERFURADO, DN 100 MM, ENCHIMENTO COM BRITA, ENVOLVIDO COM MANTA GEOTÊXTIL. AF_07/2021</v>
          </cell>
          <cell r="C1467" t="str">
            <v>M</v>
          </cell>
          <cell r="D1467">
            <v>195.14</v>
          </cell>
        </row>
        <row r="1468">
          <cell r="A1468">
            <v>102687</v>
          </cell>
          <cell r="B1468" t="str">
            <v>DRENO PROFUNDO (SEÇÃO 0,50 X 1,50 M), COM TUBO DE CONCRETO SIMPLES POROSO, DN 200 MM, ENCHIMENTO COM BRITA, ENVOLVIDO COM MANTA GEOTÊXTIL. AF_07/2021</v>
          </cell>
          <cell r="C1468" t="str">
            <v>M</v>
          </cell>
          <cell r="D1468">
            <v>180.99</v>
          </cell>
        </row>
        <row r="1469">
          <cell r="A1469">
            <v>102688</v>
          </cell>
          <cell r="B1469" t="str">
            <v>DRENO ESPINHA DE PEIXE (SEÇÃO 0,40 X 0,40 M), COM TUBO DE PEAD CORRUGADO PERFURADO, DN 100 MM, ENCHIMENTO COM AREIA, INCLUSIVE CONEXÕES. AF_07/2021</v>
          </cell>
          <cell r="C1469" t="str">
            <v>M</v>
          </cell>
          <cell r="D1469">
            <v>40.03</v>
          </cell>
        </row>
        <row r="1470">
          <cell r="A1470">
            <v>102689</v>
          </cell>
          <cell r="B1470" t="str">
            <v>DRENO ESPINHA DE PEIXE (SEÇÃO 0,40 X 0,40 M), COM TUBO DE PVC CORRUGADO RÍGIDO PERFURADO, DN 100 MM, ENCHIMENTO COM AREIA, INCLUSIVE CONEXÕES. AF_07/2021</v>
          </cell>
          <cell r="C1470" t="str">
            <v>M</v>
          </cell>
          <cell r="D1470">
            <v>85</v>
          </cell>
        </row>
        <row r="1471">
          <cell r="A1471">
            <v>102690</v>
          </cell>
          <cell r="B1471" t="str">
            <v>DRENO ESPINHA DE PEIXE (SEÇÃO (0,40 X 0,40 M), COM TUBO DE PEAD CORRUGADO PERFURADO, DN 100 MM, ENCHIMENTO COM BRITA, ENVOLVIDO COM MANTA GEOTÊXTIL, INCLUSIVE CONEXÕES. AF_07/2021</v>
          </cell>
          <cell r="C1471" t="str">
            <v>M</v>
          </cell>
          <cell r="D1471">
            <v>64.53</v>
          </cell>
        </row>
        <row r="1472">
          <cell r="A1472">
            <v>102693</v>
          </cell>
          <cell r="B1472" t="str">
            <v>DRENO ESPINHA DE PEIXE (SEÇÃO 0,40 X 0,40 M), COM TUBO DE PVC CORRUGADO RÍGIDO PERFURADO, DN 100 MM, ENCHIMENTO COM BRITA, ENVOLVIDO COM MANTA GEOTÊXTIL, INCLUSIVE CONEXÕES. AF_07/2021</v>
          </cell>
          <cell r="C1472" t="str">
            <v>M</v>
          </cell>
          <cell r="D1472">
            <v>109.5</v>
          </cell>
        </row>
        <row r="1473">
          <cell r="A1473">
            <v>102694</v>
          </cell>
          <cell r="B1473" t="str">
            <v>DRENO ESPINHA DE PEIXE (SEÇÃO 0,50 X 0,80 M), COM TUBO DE PEAD CORRUGADO PERFURADO, DN 100 MM, ENCHIMENTO COM AREIA, INCLUSIVE CONEXÕES. AF_07/2021</v>
          </cell>
          <cell r="C1473" t="str">
            <v>M</v>
          </cell>
          <cell r="D1473">
            <v>69.64</v>
          </cell>
        </row>
        <row r="1474">
          <cell r="A1474">
            <v>102696</v>
          </cell>
          <cell r="B1474" t="str">
            <v>DRENO ESPINHA DE PEIXE (SEÇÃO 0,50 X 0,80 M), COM TUBO DE PVC CORRUGADO RÍGIDO PERFURADO, DN 100 MM, ENCHIMENTO COM AREIA, INCLUSIVE CONEXÕES. AF_07/2021</v>
          </cell>
          <cell r="C1474" t="str">
            <v>M</v>
          </cell>
          <cell r="D1474">
            <v>114.76</v>
          </cell>
        </row>
        <row r="1475">
          <cell r="A1475">
            <v>102697</v>
          </cell>
          <cell r="B1475" t="str">
            <v>DRENO ESPINHA DE PEIXE (SEÇÃO 0,50 X 0,80 M), COM TUBO DE PEAD CORRUGADO PERFURADO, DN 100 MM, ENCHIMENTO COM BRITA, ENVOLVIDO COM MANTA GEOTÊXTIL, INCLUSIVE CONEXÕES. AF_07/2021</v>
          </cell>
          <cell r="C1475" t="str">
            <v>M</v>
          </cell>
          <cell r="D1475">
            <v>101.99</v>
          </cell>
        </row>
        <row r="1476">
          <cell r="A1476">
            <v>102703</v>
          </cell>
          <cell r="B1476" t="str">
            <v>DRENO ESPINHA DE PEIXE (SEÇÃO 0,50 X 0,80 M), COM TUBO DE PVC CORRUGADO RÍGIDO PERFURADO, DN 100 MM, ENCHIMENTO COM BRITA, ENVOLVIDO COM MANTA GEOTÊXTIL, INCLUSIVE CONEXÕES. AF_07/2021</v>
          </cell>
          <cell r="C1476" t="str">
            <v>M</v>
          </cell>
          <cell r="D1476">
            <v>147.12</v>
          </cell>
        </row>
        <row r="1477">
          <cell r="A1477">
            <v>102704</v>
          </cell>
          <cell r="B1477" t="str">
            <v>TUBO DE PEAD CORRUGADO PERFURADO, DN 100 MM, PARA DRENO - FORNECIMENTO E ASSENTAMENTO. AF_07/2021</v>
          </cell>
          <cell r="C1477" t="str">
            <v>M</v>
          </cell>
          <cell r="D1477">
            <v>12.31</v>
          </cell>
        </row>
        <row r="1478">
          <cell r="A1478">
            <v>102705</v>
          </cell>
          <cell r="B1478" t="str">
            <v>TUBO DE PVC CORRUGADO RÍGIDO PERFURADO, DN 100 MM, PARA DRENO - FORNECIMENTO E ASSENTAMENTO. AF_07/2021</v>
          </cell>
          <cell r="C1478" t="str">
            <v>M</v>
          </cell>
          <cell r="D1478">
            <v>55.93</v>
          </cell>
        </row>
        <row r="1479">
          <cell r="A1479">
            <v>102707</v>
          </cell>
          <cell r="B1479" t="str">
            <v>TUBO DE CONCRETO SIMPLES POROSO, DN 200 MM, PARA DRENO - FORNECIMENTO E ASSENTAMENTO. AF_07/2021</v>
          </cell>
          <cell r="C1479" t="str">
            <v>M</v>
          </cell>
          <cell r="D1479">
            <v>46.5</v>
          </cell>
        </row>
        <row r="1480">
          <cell r="A1480">
            <v>102708</v>
          </cell>
          <cell r="B1480" t="str">
            <v>LUVA DE PVC, SÉRIE NORMAL, PARA ESGOTO PREDIAL, DN 100 MM, INSTALADA EM DRENO  - FORNECIMENTO E INSTALAÇÃO. AF_07/2021</v>
          </cell>
          <cell r="C1480" t="str">
            <v>UN</v>
          </cell>
          <cell r="D1480">
            <v>28.28</v>
          </cell>
        </row>
        <row r="1481">
          <cell r="A1481">
            <v>102710</v>
          </cell>
          <cell r="B1481" t="str">
            <v>JUNÇÃO SIMPLES DE PVC, 45 GRAUS, SÉRIE NORMAL, PARA ESGOTO PREDIAL, DN 100 MM, INSTALADA EM DRENO - FORNECIMENTO E INSTALAÇÃO. AF_07/2021</v>
          </cell>
          <cell r="C1481" t="str">
            <v>UN</v>
          </cell>
          <cell r="D1481">
            <v>66.44</v>
          </cell>
        </row>
        <row r="1482">
          <cell r="A1482">
            <v>102711</v>
          </cell>
          <cell r="B1482" t="str">
            <v>JUNÇÃO DUPLA DE PVC, SÉRIE NORMAL, PARA ESGOTO PREDIAL, DN 100 X 100 X 100 MM, INSTALADA EM DRENO  - FORNECIMENTO E INSTALAÇÃO. AF_07/2021</v>
          </cell>
          <cell r="C1482" t="str">
            <v>UN</v>
          </cell>
          <cell r="D1482">
            <v>82.58</v>
          </cell>
        </row>
        <row r="1483">
          <cell r="A1483">
            <v>102712</v>
          </cell>
          <cell r="B1483" t="str">
            <v>GEOTÊXTIL NÃO TECIDO 100% POLIÉSTER, RESISTÊNCIA A TRAÇÃO DE 9 KN/M (RT - 9), INSTALADO EM DRENO - FORNECIMENTO E INSTALAÇÃO. AF_07/2021</v>
          </cell>
          <cell r="C1483" t="str">
            <v>M2</v>
          </cell>
          <cell r="D1483">
            <v>9.9700000000000006</v>
          </cell>
        </row>
        <row r="1484">
          <cell r="A1484">
            <v>102713</v>
          </cell>
          <cell r="B1484" t="str">
            <v>GEOTÊXTIL NÃO TECIDO 100% POLIÉSTER, RESISTÊNCIA A TRAÇÃO DE 14 KN/M (RT - 14), INSTALADO EM DRENO - FORNECIMENTO E INSTALAÇÃO. AF_07/2021</v>
          </cell>
          <cell r="C1484" t="str">
            <v>M2</v>
          </cell>
          <cell r="D1484">
            <v>13.68</v>
          </cell>
        </row>
        <row r="1485">
          <cell r="A1485">
            <v>102715</v>
          </cell>
          <cell r="B1485" t="str">
            <v>GEOTÊXTIL NÃO TECIDO 100% POLIÉSTER, RESISTÊNCIA A TRAÇÃO DE 26 KN/M (RT - 26), INSTALADO EM DRENO - FORNECIMENTO E INSTALAÇÃO. AF_07/2021</v>
          </cell>
          <cell r="C1485" t="str">
            <v>M2</v>
          </cell>
          <cell r="D1485">
            <v>26.98</v>
          </cell>
        </row>
        <row r="1486">
          <cell r="A1486">
            <v>102716</v>
          </cell>
          <cell r="B1486" t="str">
            <v>ENCHIMENTO DE AREIA PARA DRENO, LANÇAMENTO MECANIZADO. AF_07/2021</v>
          </cell>
          <cell r="C1486" t="str">
            <v>M3</v>
          </cell>
          <cell r="D1486">
            <v>110.72</v>
          </cell>
        </row>
        <row r="1487">
          <cell r="A1487">
            <v>102717</v>
          </cell>
          <cell r="B1487" t="str">
            <v>ENCHIMENTO DE BRITA PARA DRENO, LANÇAMENTO MECANIZADO. AF_07/2021</v>
          </cell>
          <cell r="C1487" t="str">
            <v>M3</v>
          </cell>
          <cell r="D1487">
            <v>104.15</v>
          </cell>
        </row>
        <row r="1488">
          <cell r="A1488">
            <v>102718</v>
          </cell>
          <cell r="B1488" t="str">
            <v>ENCHIMENTO DE AREIA PARA DRENO, LANÇAMENTO MANUAL. AF_07/2021</v>
          </cell>
          <cell r="C1488" t="str">
            <v>M3</v>
          </cell>
          <cell r="D1488">
            <v>127.01</v>
          </cell>
        </row>
        <row r="1489">
          <cell r="A1489">
            <v>102719</v>
          </cell>
          <cell r="B1489" t="str">
            <v>ENCHIMENTO DE BRITA PARA DRENO, LANÇAMENTO MANUAL. AF_07/2021</v>
          </cell>
          <cell r="C1489" t="str">
            <v>M3</v>
          </cell>
          <cell r="D1489">
            <v>120.44</v>
          </cell>
        </row>
        <row r="1490">
          <cell r="A1490">
            <v>102722</v>
          </cell>
          <cell r="B1490" t="str">
            <v>DRENO EM MURO DE CONTENÇÃO, EXECUTADO NO PÉ DO MURO, COM TUBO DE PEAD CORRUGADO FLEXÍVEL PERFURADO, ENCHIMENTO COM BRITA, ENVOLVIDO COM MANTA GEOTÊXTIL. AF_07/2021</v>
          </cell>
          <cell r="C1490" t="str">
            <v>M</v>
          </cell>
          <cell r="D1490">
            <v>57.16</v>
          </cell>
        </row>
        <row r="1491">
          <cell r="A1491">
            <v>102723</v>
          </cell>
          <cell r="B1491" t="str">
            <v>DRENO EM MURO DE CONTENÇÃO, EXECUTADO NO PÉ DO MURO, COM TUBO DE PVC CORRUGADO RÍGIDO PERFURADO, ENCHIMENTO COM BRITA, ENVOLVIDO COM MANTA GEOTÊXTIL. AF_07/2021</v>
          </cell>
          <cell r="C1491" t="str">
            <v>M</v>
          </cell>
          <cell r="D1491">
            <v>100.78</v>
          </cell>
        </row>
        <row r="1492">
          <cell r="A1492">
            <v>102724</v>
          </cell>
          <cell r="B1492" t="str">
            <v>DRENO BARBACÃ, DN 100 MM, COM MATERIAL DRENANTE. AF_07/2021</v>
          </cell>
          <cell r="C1492" t="str">
            <v>UN</v>
          </cell>
          <cell r="D1492">
            <v>31.81</v>
          </cell>
        </row>
        <row r="1493">
          <cell r="A1493">
            <v>102725</v>
          </cell>
          <cell r="B1493" t="str">
            <v>DRENO BARBACÃ, DN 75 MM, COM MATERIAL DRENANTE. AF_07/2021</v>
          </cell>
          <cell r="C1493" t="str">
            <v>UN</v>
          </cell>
          <cell r="D1493">
            <v>31.2</v>
          </cell>
        </row>
        <row r="1494">
          <cell r="A1494">
            <v>102726</v>
          </cell>
          <cell r="B1494" t="str">
            <v>DRENO BARBACÃ, DN 50 MM, COM MATERIAL DRENANTE. AF_07/2021</v>
          </cell>
          <cell r="C1494" t="str">
            <v>UN</v>
          </cell>
          <cell r="D1494">
            <v>29.46</v>
          </cell>
        </row>
        <row r="1495">
          <cell r="A1495">
            <v>103653</v>
          </cell>
          <cell r="B1495" t="str">
            <v>GEOTÊXTIL NÃO TECIDO 100% POLIÉSTER, RESISTÊNCIA A TRAÇÃO DE 31 KN/M (RT-31), INSTALADO EM DRENO - FORNECIMENTO E INSTALAÇÃO. AF_07/2021</v>
          </cell>
          <cell r="C1495" t="str">
            <v>M2</v>
          </cell>
          <cell r="D1495">
            <v>32.21</v>
          </cell>
        </row>
        <row r="1496">
          <cell r="A1496">
            <v>92743</v>
          </cell>
          <cell r="B1496" t="str">
            <v>MURO DE GABIÃO, ENCHIMENTO COM PEDRA DE MÃO TIPO RACHÃO, DE GRAVIDADE, COM GAIOLAS DE COMPRIMENTO IGUAL A 2 M, PARA MUROS COM ALTURA MENOR OU IGUAL A 4 M - FORNECIMENTO E EXECUÇÃO. AF_03/2024</v>
          </cell>
          <cell r="C1496" t="str">
            <v>M3</v>
          </cell>
          <cell r="D1496">
            <v>588.52</v>
          </cell>
        </row>
        <row r="1497">
          <cell r="A1497">
            <v>92744</v>
          </cell>
          <cell r="B1497" t="str">
            <v>MURO DE GABIÃO, ENCHIMENTO COM PEDRA DE MÃO TIPO RACHÃO, DE GRAVIDADE, COM GAIOLAS DE COMPRIMENTO IGUAL A 5 M, PARA MUROS COM ALTURA MENOR OU IGUAL A 4 M - FORNECIMENTO E EXECUÇÃO. AF_03/2024</v>
          </cell>
          <cell r="C1497" t="str">
            <v>M3</v>
          </cell>
          <cell r="D1497">
            <v>512.80999999999995</v>
          </cell>
        </row>
        <row r="1498">
          <cell r="A1498">
            <v>92745</v>
          </cell>
          <cell r="B1498" t="str">
            <v>MURO DE GABIÃO, ENCHIMENTO COM PEDRA DE MÃO TIPO RACHÃO, DE GRAVIDADE, COM GAIOLAS DE COMPRIMENTO IGUAL A 2 M, PARA MUROS COM ALTURA MAIOR QUE 4 M E MENOR OU IGUAL A 6 M - FORNECIMENTO E EXECUÇÃO. AF_03/2024</v>
          </cell>
          <cell r="C1498" t="str">
            <v>M3</v>
          </cell>
          <cell r="D1498">
            <v>708.81</v>
          </cell>
        </row>
        <row r="1499">
          <cell r="A1499">
            <v>92746</v>
          </cell>
          <cell r="B1499" t="str">
            <v>MURO DE GABIÃO, ENCHIMENTO COM PEDRA DE MÃO TIPO RACHÃO, DE GRAVIDADE, COM GAIOLAS DE COMPRIMENTO IGUAL A 5 M, PARA MUROS COM ALTURA MAIOR QUE 4 M E MENOR OU IGUAL A 6 M - FORNECIMENTO E EXECUÇÃO. AF_03/2024</v>
          </cell>
          <cell r="C1499" t="str">
            <v>M3</v>
          </cell>
          <cell r="D1499">
            <v>615.83000000000004</v>
          </cell>
        </row>
        <row r="1500">
          <cell r="A1500">
            <v>92747</v>
          </cell>
          <cell r="B1500" t="str">
            <v>MURO DE GABIÃO, ENCHIMENTO COM PEDRA DE MÃO TIPO RACHÃO, DE GRAVIDADE, COM GAIOLAS DE COMPRIMENTO IGUAL A 2 M, PARA MUROS COM ALTURA MAIOR QUE 6 M E MENOR OU IGUAL A 10 M - FORNECIMENTO E EXECUÇÃO. AF_03/2024</v>
          </cell>
          <cell r="C1500" t="str">
            <v>M3</v>
          </cell>
          <cell r="D1500">
            <v>785.49</v>
          </cell>
        </row>
        <row r="1501">
          <cell r="A1501">
            <v>92748</v>
          </cell>
          <cell r="B1501" t="str">
            <v>MURO DE GABIÃO, ENCHIMENTO COM PEDRA DE MÃO TIPO RACHÃO, DE GRAVIDADE, COM GAIOLAS DE COMPRIMENTO IGUAL A 5 M, PARA MUROS COM ALTURA MAIOR QUE 6 M E MENOR OU IGUAL A 10 M- FORNECIMENTO E EXECUÇÃO. AF_03/2024</v>
          </cell>
          <cell r="C1501" t="str">
            <v>M3</v>
          </cell>
          <cell r="D1501">
            <v>678.62</v>
          </cell>
        </row>
        <row r="1502">
          <cell r="A1502">
            <v>92749</v>
          </cell>
          <cell r="B1502" t="str">
            <v>MURO DE GABIÃO, ENCHIMENTO COM PEDRA DE MÃO TIPO RACHÃO, COM SOLO REFORÇADO, PARA MUROS COM ALTURA MENOR OU IGUAL A 4 M - FORNECIMENTO E EXECUÇÃO. AF_03/2024</v>
          </cell>
          <cell r="C1502" t="str">
            <v>M3</v>
          </cell>
          <cell r="D1502">
            <v>819.56</v>
          </cell>
        </row>
        <row r="1503">
          <cell r="A1503">
            <v>92750</v>
          </cell>
          <cell r="B1503" t="str">
            <v>MURO DE GABIÃO, ENCHIMENTO COM PEDRA DE MÃO TIPO RACHÃO, COM SOLO REFORÇADO, PARA MUROS COM ALTURA MAIOR QUE 4 M E MENOR OU IGUAL A 12 M - FORNECIMENTO E EXECUÇÃO. AF_03/2024</v>
          </cell>
          <cell r="C1503" t="str">
            <v>M3</v>
          </cell>
          <cell r="D1503">
            <v>1334.9</v>
          </cell>
        </row>
        <row r="1504">
          <cell r="A1504">
            <v>92751</v>
          </cell>
          <cell r="B1504" t="str">
            <v>MURO DE GABIÃO, ENCHIMENTO COM PEDRA DE MÃO TIPO RACHÃO, COM SOLO REFORÇADO, PARA MUROS COM ALTURA MAIOR QUE 12 M E MENOR OU IGUAL A 20 M - FORNECIMENTO E EXECUÇÃO. AF_03/2024</v>
          </cell>
          <cell r="C1504" t="str">
            <v>M3</v>
          </cell>
          <cell r="D1504">
            <v>1635.74</v>
          </cell>
        </row>
        <row r="1505">
          <cell r="A1505">
            <v>92752</v>
          </cell>
          <cell r="B1505" t="str">
            <v>MURO DE GABIÃO, ENCHIMENTO COM PEDRA DE MÃO TIPO RACHÃO, COM SOLO REFORÇADO, PARA MUROS COM ALTURA MAIOR QUE 20 M E MENOR OU IGUAL A 28 M - FORNECIMENTO E EXECUÇÃO. AF_03/2024</v>
          </cell>
          <cell r="C1505" t="str">
            <v>M3</v>
          </cell>
          <cell r="D1505">
            <v>1933.81</v>
          </cell>
        </row>
        <row r="1506">
          <cell r="A1506">
            <v>92753</v>
          </cell>
          <cell r="B1506" t="str">
            <v>MURO DE GABIÃO, ENCHIMENTO COM RESÍDUO DE CONSTRUÇÃO E DEMOLIÇÃO, DE GRAVIDADE, COM GAIOLA TRAPEZOIDAL DE COMPRIMENTO IGUAL A 2 M, PARA MUROS COM ALTURA MENOR OU IGUAL A 2 M - FORNECIMENTO E EXECUÇÃO. AF_03/2024</v>
          </cell>
          <cell r="C1506" t="str">
            <v>M3</v>
          </cell>
          <cell r="D1506">
            <v>576.15</v>
          </cell>
        </row>
        <row r="1507">
          <cell r="A1507">
            <v>92754</v>
          </cell>
          <cell r="B1507" t="str">
            <v>MURO DE GABIÃO, ENCHIMENTO COM RESÍDUO DE CONSTRUÇÃO E DEMOLIÇÃO, DE GRAVIDADE, COM GAIOLA TRAPEZOIDAL DE COMPRIMENTO IGUAL A 2 M, PARA MUROS COM ALTURA MAIOR QUE 2 M E MENOR OU IGUAL A 4 M - FORNECIMENTO E EXECUÇÃO. AF_03/2024</v>
          </cell>
          <cell r="C1507" t="str">
            <v>M3</v>
          </cell>
          <cell r="D1507">
            <v>569.74</v>
          </cell>
        </row>
        <row r="1508">
          <cell r="A1508">
            <v>92755</v>
          </cell>
          <cell r="B1508" t="str">
            <v>PROTEÇÃO SUPERFICIAL DE CANAL EM GABIÃO TIPO COLCHÃO, ALTURA DE 17 CENTÍMETROS, ENCHIMENTO COM PEDRA DE MÃO TIPO RACHÃO - FORNECIMENTO E EXECUÇÃO. AF_03/2024</v>
          </cell>
          <cell r="C1508" t="str">
            <v>M2</v>
          </cell>
          <cell r="D1508">
            <v>217.33</v>
          </cell>
        </row>
        <row r="1509">
          <cell r="A1509">
            <v>92756</v>
          </cell>
          <cell r="B1509" t="str">
            <v>PROTEÇÃO SUPERFICIAL DE CANAL EM GABIÃO TIPO COLCHÃO, ALTURA DE 23 CENTÍMETROS, ENCHIMENTO COM PEDRA DE MÃO TIPO RACHÃO - FORNECIMENTO E EXECUÇÃO. AF_03/2024</v>
          </cell>
          <cell r="C1509" t="str">
            <v>M2</v>
          </cell>
          <cell r="D1509">
            <v>250.41</v>
          </cell>
        </row>
        <row r="1510">
          <cell r="A1510">
            <v>92757</v>
          </cell>
          <cell r="B1510" t="str">
            <v>PROTEÇÃO SUPERFICIAL DE CANAL EM GABIÃO TIPO COLCHÃO, ALTURA DE 30 CENTÍMETROS, ENCHIMENTO COM PEDRA DE MÃO TIPO RACHÃO - FORNECIMENTO E EXECUÇÃO. AF_03/2024</v>
          </cell>
          <cell r="C1510" t="str">
            <v>M2</v>
          </cell>
          <cell r="D1510">
            <v>289.89999999999998</v>
          </cell>
        </row>
        <row r="1511">
          <cell r="A1511">
            <v>92758</v>
          </cell>
          <cell r="B1511" t="str">
            <v>PROTEÇÃO SUPERFICIAL DE CANAL EM GABIÃO TIPO SACO, DIÂMETRO DE 65 CENTÍMETROS, ENCHIMENTO MANUAL COM PEDRA DE MÃO TIPO RACHÃO - FORNECIMENTO E EXECUÇÃO. AF_03/2024</v>
          </cell>
          <cell r="C1511" t="str">
            <v>M3</v>
          </cell>
          <cell r="D1511">
            <v>546.97</v>
          </cell>
        </row>
        <row r="1512">
          <cell r="A1512">
            <v>91069</v>
          </cell>
          <cell r="B1512" t="str">
            <v>EXECUÇÃO DE REVESTIMENTO DE CONCRETO PROJETADO COM ESPESSURA DE 7 CM, ARMADO COM TELA, INCLINAÇÃO MENOR QUE 90°, APLICAÇÃO CONTÍNUA, UTILIZANDO EQUIPAMENTO DE PROJEÇÃO COM 6 M³/H DE CAPACIDADE. AF_01/2016</v>
          </cell>
          <cell r="C1512" t="str">
            <v>M2</v>
          </cell>
          <cell r="D1512">
            <v>109.9</v>
          </cell>
        </row>
        <row r="1513">
          <cell r="A1513">
            <v>91070</v>
          </cell>
          <cell r="B1513" t="str">
            <v>EXECUÇÃO DE REVESTIMENTO DE CONCRETO PROJETADO COM ESPESSURA DE 10 CM, ARMADO COM TELA, INCLINAÇÃO MENOR QUE 90°, APLICAÇÃO CONTÍNUA, UTILIZANDO EQUIPAMENTO DE PROJEÇÃO COM 6 M³/H DE CAPACIDADE. AF_01/2016</v>
          </cell>
          <cell r="C1513" t="str">
            <v>M2</v>
          </cell>
          <cell r="D1513">
            <v>121.32</v>
          </cell>
        </row>
        <row r="1514">
          <cell r="A1514">
            <v>91071</v>
          </cell>
          <cell r="B1514" t="str">
            <v>EXECUÇÃO DE REVESTIMENTO DE CONCRETO PROJETADO COM ESPESSURA DE 7 CM, ARMADO COM TELA, INCLINAÇÃO DE 90°, APLICAÇÃO CONTÍNUA, UTILIZANDO EQUIPAMENTO DE PROJEÇÃO COM 6 M³/H DE CAPACIDADE. AF_01/2016</v>
          </cell>
          <cell r="C1514" t="str">
            <v>M2</v>
          </cell>
          <cell r="D1514">
            <v>165.76</v>
          </cell>
        </row>
        <row r="1515">
          <cell r="A1515">
            <v>91072</v>
          </cell>
          <cell r="B1515" t="str">
            <v>EXECUÇÃO DE REVESTIMENTO DE CONCRETO PROJETADO COM ESPESSURA DE 10 CM, ARMADO COM TELA, INCLINAÇÃO DE 90°, APLICAÇÃO CONTÍNUA, UTILIZANDO EQUIPAMENTO DE PROJEÇÃO COM 6 M³/H DE CAPACIDADE. AF_01/2016</v>
          </cell>
          <cell r="C1515" t="str">
            <v>M2</v>
          </cell>
          <cell r="D1515">
            <v>177.08</v>
          </cell>
        </row>
        <row r="1516">
          <cell r="A1516">
            <v>91073</v>
          </cell>
          <cell r="B1516" t="str">
            <v>EXECUÇÃO DE REVESTIMENTO DE CONCRETO PROJETADO COM ESPESSURA DE 7 CM, ARMADO COM TELA, INCLINAÇÃO MENOR QUE 90°, APLICAÇÃO CONTÍNUA, UTILIZANDO EQUIPAMENTO DE PROJEÇÃO COM 3 M³/H DE CAPACIDADE. AF_01/2016</v>
          </cell>
          <cell r="C1516" t="str">
            <v>M2</v>
          </cell>
          <cell r="D1516">
            <v>129.01</v>
          </cell>
        </row>
        <row r="1517">
          <cell r="A1517">
            <v>91074</v>
          </cell>
          <cell r="B1517" t="str">
            <v>EXECUÇÃO DE REVESTIMENTO DE CONCRETO PROJETADO COM ESPESSURA DE 10 CM, ARMADO COM TELA, INCLINAÇÃO MENOR QUE 90°, APLICAÇÃO CONTÍNUA, UTILIZANDO EQUIPAMENTO DE PROJEÇÃO COM 3 M³/H DE CAPACIDADE. AF_01/2016</v>
          </cell>
          <cell r="C1517" t="str">
            <v>M2</v>
          </cell>
          <cell r="D1517">
            <v>142.41999999999999</v>
          </cell>
        </row>
        <row r="1518">
          <cell r="A1518">
            <v>91075</v>
          </cell>
          <cell r="B1518" t="str">
            <v>EXECUÇÃO DE REVESTIMENTO DE CONCRETO PROJETADO COM ESPESSURA DE 7 CM, ARMADO COM TELA, INCLINAÇÃO DE 90°, APLICAÇÃO CONTÍNUA, UTILIZANDO EQUIPAMENTO DE PROJEÇÃO COM 3 M³/H DE CAPACIDADE. AF_01/2016</v>
          </cell>
          <cell r="C1518" t="str">
            <v>M2</v>
          </cell>
          <cell r="D1518">
            <v>187.77</v>
          </cell>
        </row>
        <row r="1519">
          <cell r="A1519">
            <v>91076</v>
          </cell>
          <cell r="B1519" t="str">
            <v>EXECUÇÃO DE REVESTIMENTO DE CONCRETO PROJETADO COM ESPESSURA DE 10 CM, ARMADO COM TELA, INCLINAÇÃO DE 90°, APLICAÇÃO CONTÍNUA, UTILIZANDO EQUIPAMENTO DE PROJEÇÃO COM 3 M³/H DE CAPACIDADE. AF_01/2016</v>
          </cell>
          <cell r="C1519" t="str">
            <v>M2</v>
          </cell>
          <cell r="D1519">
            <v>201.19</v>
          </cell>
        </row>
        <row r="1520">
          <cell r="A1520">
            <v>91077</v>
          </cell>
          <cell r="B1520" t="str">
            <v>EXECUÇÃO DE REVESTIMENTO DE CONCRETO PROJETADO COM ESPESSURA DE 7 CM, ARMADO COM FIBRAS DE AÇO, INCLINAÇÃO MENOR QUE 90°, APLICAÇÃO CONTÍNUA, UTILIZANDO EQUIPAMENTO DE PROJEÇÃO COM 6 M³/H DE CAPACIDADE. AF_01/2016</v>
          </cell>
          <cell r="C1520" t="str">
            <v>M2</v>
          </cell>
          <cell r="D1520">
            <v>122.55</v>
          </cell>
        </row>
        <row r="1521">
          <cell r="A1521">
            <v>91078</v>
          </cell>
          <cell r="B1521" t="str">
            <v>EXECUÇÃO DE REVESTIMENTO DE CONCRETO PROJETADO COM ESPESSURA DE 10 CM, ARMADO COM FIBRAS DE AÇO, INCLINAÇÃO MENOR QUE 90°, APLICAÇÃO CONTÍNUA, UTILIZANDO EQUIPAMENTO DE PROJEÇÃO COM 6 M³/H DE CAPACIDADE. AF_01/2016</v>
          </cell>
          <cell r="C1521" t="str">
            <v>M2</v>
          </cell>
          <cell r="D1521">
            <v>142.72</v>
          </cell>
        </row>
        <row r="1522">
          <cell r="A1522">
            <v>91079</v>
          </cell>
          <cell r="B1522" t="str">
            <v>EXECUÇÃO DE REVESTIMENTO DE CONCRETO PROJETADO COM ESPESSURA DE 7 CM, ARMADO COM FIBRAS DE AÇO, INCLINAÇÃO DE 90°, APLICAÇÃO CONTÍNUA, UTILIZANDO EQUIPAMENTO DE PROJEÇÃO COM 6 M³/H DE CAPACIDADE. AF_01/2016</v>
          </cell>
          <cell r="C1522" t="str">
            <v>M2</v>
          </cell>
          <cell r="D1522">
            <v>130.19</v>
          </cell>
        </row>
        <row r="1523">
          <cell r="A1523">
            <v>91080</v>
          </cell>
          <cell r="B1523" t="str">
            <v>EXECUÇÃO DE REVESTIMENTO DE CONCRETO PROJETADO COM ESPESSURA DE 10 CM, ARMADO COM FIBRAS DE AÇO, INCLINAÇÃO DE 90°, APLICAÇÃO CONTÍNUA, UTILIZANDO EQUIPAMENTO DE PROJEÇÃO COM 6 M³/H DE CAPACIDADE. AF_01/2016</v>
          </cell>
          <cell r="C1523" t="str">
            <v>M2</v>
          </cell>
          <cell r="D1523">
            <v>150.11000000000001</v>
          </cell>
        </row>
        <row r="1524">
          <cell r="A1524">
            <v>91081</v>
          </cell>
          <cell r="B1524" t="str">
            <v>EXECUÇÃO DE REVESTIMENTO DE CONCRETO PROJETADO COM ESPESSURA DE 7 CM, ARMADO COM FIBRAS DE AÇO, INCLINAÇÃO MENOR QUE 90°, APLICAÇÃO CONTÍNUA, UTILIZANDO EQUIPAMENTO DE PROJEÇÃO COM 3 M³/H DE CAPACIDADE. AF_01/2016</v>
          </cell>
          <cell r="C1524" t="str">
            <v>M2</v>
          </cell>
          <cell r="D1524">
            <v>144.03</v>
          </cell>
        </row>
        <row r="1525">
          <cell r="A1525">
            <v>91082</v>
          </cell>
          <cell r="B1525" t="str">
            <v>EXECUÇÃO DE REVESTIMENTO DE CONCRETO PROJETADO COM ESPESSURA DE 10 CM, ARMADO COM FIBRAS DE AÇO, INCLINAÇÃO MENOR QUE 90°, APLICAÇÃO CONTÍNUA, UTILIZANDO EQUIPAMENTO DE PROJEÇÃO COM 3 M³/H DE CAPACIDADE. AF_01/2016</v>
          </cell>
          <cell r="C1525" t="str">
            <v>M2</v>
          </cell>
          <cell r="D1525">
            <v>166</v>
          </cell>
        </row>
        <row r="1526">
          <cell r="A1526">
            <v>91083</v>
          </cell>
          <cell r="B1526" t="str">
            <v>EXECUÇÃO DE REVESTIMENTO DE CONCRETO PROJETADO COM ESPESSURA DE 7 CM, ARMADO COM FIBRAS DE AÇO, INCLINAÇÃO DE 90°, APLICAÇÃO CONTÍNUA, UTILIZANDO EQUIPAMENTO DE PROJEÇÃO COM 3 M³/H DE CAPACIDADE. AF_01/2016</v>
          </cell>
          <cell r="C1526" t="str">
            <v>M2</v>
          </cell>
          <cell r="D1526">
            <v>157.52000000000001</v>
          </cell>
        </row>
        <row r="1527">
          <cell r="A1527">
            <v>91084</v>
          </cell>
          <cell r="B1527" t="str">
            <v>EXECUÇÃO DE REVESTIMENTO DE CONCRETO PROJETADO COM ESPESSURA DE 10 CM, ARMADO COM FIBRAS DE AÇO, INCLINAÇÃO DE 90°, APLICAÇÃO CONTÍNUA, UTILIZANDO EQUIPAMENTO DE PROJEÇÃO COM 3 M³/H DE CAPACIDADE. AF_01/2016</v>
          </cell>
          <cell r="C1527" t="str">
            <v>M2</v>
          </cell>
          <cell r="D1527">
            <v>179.11</v>
          </cell>
        </row>
        <row r="1528">
          <cell r="A1528">
            <v>91086</v>
          </cell>
          <cell r="B1528" t="str">
            <v>EXECUÇÃO DE REVESTIMENTO DE CONCRETO PROJETADO COM ESPESSURA DE 7 CM, ARMADO COM TELA, INCLINAÇÃO MENOR QUE 90°, APLICAÇÃO DESCONTÍNUA, UTILIZANDO EQUIPAMENTO DE PROJEÇÃO COM 6 M³/H DE CAPACIDADE. AF_01/2016</v>
          </cell>
          <cell r="C1528" t="str">
            <v>M2</v>
          </cell>
          <cell r="D1528">
            <v>124.45</v>
          </cell>
        </row>
        <row r="1529">
          <cell r="A1529">
            <v>91087</v>
          </cell>
          <cell r="B1529" t="str">
            <v>EXECUÇÃO DE REVESTIMENTO DE CONCRETO PROJETADO COM ESPESSURA DE 10 CM, ARMADO COM TELA, INCLINAÇÃO MENOR QUE 90°, APLICAÇÃO DESCONTÍNUA, UTILIZANDO EQUIPAMENTO DE PROJEÇÃO COM 6 M³/H DE CAPACIDADE. AF_01/2016</v>
          </cell>
          <cell r="C1529" t="str">
            <v>M2</v>
          </cell>
          <cell r="D1529">
            <v>136.28</v>
          </cell>
        </row>
        <row r="1530">
          <cell r="A1530">
            <v>91088</v>
          </cell>
          <cell r="B1530" t="str">
            <v>EXECUÇÃO DE REVESTIMENTO DE CONCRETO PROJETADO COM ESPESSURA DE 7 CM, ARMADO COM TELA, INCLINAÇÃO DE 90°, APLICAÇÃO DESCONTÍNUA, UTILIZANDO EQUIPAMENTO DE PROJEÇÃO COM 6 M³/H DE CAPACIDADE. AF_01/2016</v>
          </cell>
          <cell r="C1530" t="str">
            <v>M2</v>
          </cell>
          <cell r="D1530">
            <v>182.16</v>
          </cell>
        </row>
        <row r="1531">
          <cell r="A1531">
            <v>91089</v>
          </cell>
          <cell r="B1531" t="str">
            <v>EXECUÇÃO DE REVESTIMENTO DE CONCRETO PROJETADO COM ESPESSURA DE 10 CM, ARMADO COM TELA, INCLINAÇÃO DE 90°, APLICAÇÃO DESCONTÍNUA, UTILIZANDO EQUIPAMENTO DE PROJEÇÃO COM 6 M³/H DE CAPACIDADE. AF_01/2016</v>
          </cell>
          <cell r="C1531" t="str">
            <v>M2</v>
          </cell>
          <cell r="D1531">
            <v>194.19</v>
          </cell>
        </row>
        <row r="1532">
          <cell r="A1532">
            <v>91090</v>
          </cell>
          <cell r="B1532" t="str">
            <v>EXECUÇÃO DE REVESTIMENTO DE CONCRETO PROJETADO COM ESPESSURA DE 7 CM, ARMADO COM TELA, INCLINAÇÃO MENOR QUE 90°, APLICAÇÃO DESCONTÍNUA, UTILIZANDO EQUIPAMENTO DE PROJEÇÃO COM 3 M³/H DE CAPACIDADE. AF_01/2016</v>
          </cell>
          <cell r="C1532" t="str">
            <v>M2</v>
          </cell>
          <cell r="D1532">
            <v>140.72999999999999</v>
          </cell>
        </row>
        <row r="1533">
          <cell r="A1533">
            <v>91091</v>
          </cell>
          <cell r="B1533" t="str">
            <v>EXECUÇÃO DE REVESTIMENTO DE CONCRETO PROJETADO COM ESPESSURA DE 10 CM, ARMADO COM TELA, INCLINAÇÃO MENOR QUE 90°, APLICAÇÃO DESCONTÍNUA, UTILIZANDO EQUIPAMENTO DE PROJEÇÃO COM 3 M³/H DE CAPACIDADE. AF_01/2016</v>
          </cell>
          <cell r="C1533" t="str">
            <v>M2</v>
          </cell>
          <cell r="D1533">
            <v>154.80000000000001</v>
          </cell>
        </row>
        <row r="1534">
          <cell r="A1534">
            <v>91092</v>
          </cell>
          <cell r="B1534" t="str">
            <v>EXECUÇÃO DE REVESTIMENTO DE CONCRETO PROJETADO COM ESPESSURA DE 7 CM, ARMADO COM TELA, INCLINAÇÃO DE 90°, APLICAÇÃO DESCONTÍNUA, UTILIZANDO EQUIPAMENTO DE PROJEÇÃO COM 3 M³/H DE CAPACIDADE. AF_01/2016</v>
          </cell>
          <cell r="C1534" t="str">
            <v>M2</v>
          </cell>
          <cell r="D1534">
            <v>200.71</v>
          </cell>
        </row>
        <row r="1535">
          <cell r="A1535">
            <v>91093</v>
          </cell>
          <cell r="B1535" t="str">
            <v>EXECUÇÃO DE REVESTIMENTO DE CONCRETO PROJETADO COM ESPESSURA DE 10 CM, ARMADO COM TELA, INCLINAÇÃO DE 90°, APLICAÇÃO DESCONTÍNUA, UTILIZANDO EQUIPAMENTO DE PROJEÇÃO COM 3 M³/H DE CAPACIDADE. AF_01/2016</v>
          </cell>
          <cell r="C1535" t="str">
            <v>M2</v>
          </cell>
          <cell r="D1535">
            <v>215.2</v>
          </cell>
        </row>
        <row r="1536">
          <cell r="A1536">
            <v>91094</v>
          </cell>
          <cell r="B1536" t="str">
            <v>EXECUÇÃO DE REVESTIMENTO DE CONCRETO PROJETADO COM ESPESSURA DE 7 CM, ARMADO COM FIBRAS DE AÇO, INCLINAÇÃO MENOR QUE 90°, APLICAÇÃO DESCONTÍNUA, UTILIZANDO EQUIPAMENTO DE PROJEÇÃO COM 6 M³/H DE CAPACIDADE. AF_01/2016</v>
          </cell>
          <cell r="C1536" t="str">
            <v>M2</v>
          </cell>
          <cell r="D1536">
            <v>131.66</v>
          </cell>
        </row>
        <row r="1537">
          <cell r="A1537">
            <v>91095</v>
          </cell>
          <cell r="B1537" t="str">
            <v>EXECUÇÃO DE REVESTIMENTO DE CONCRETO PROJETADO COM ESPESSURA DE 10 CM, ARMADO COM FIBRAS DE AÇO, INCLINAÇÃO MENOR QUE 90°, APLICAÇÃO DESCONTÍNUA, UTILIZANDO EQUIPAMENTO DE PROJEÇÃO COM 6 M³/H DE CAPACIDADE. AF_01/2016</v>
          </cell>
          <cell r="C1537" t="str">
            <v>M2</v>
          </cell>
          <cell r="D1537">
            <v>152.37</v>
          </cell>
        </row>
        <row r="1538">
          <cell r="A1538">
            <v>91096</v>
          </cell>
          <cell r="B1538" t="str">
            <v>EXECUÇÃO DE REVESTIMENTO DE CONCRETO PROJETADO COM ESPESSURA DE 7 CM, ARMADO COM FIBRAS DE AÇO, INCLINAÇÃO DE 90°, APLICAÇÃO DESCONTÍNUA, UTILIZANDO EQUIPAMENTO DE PROJEÇÃO COM 6 M³/H DE CAPACIDADE. AF_01/2016</v>
          </cell>
          <cell r="C1538" t="str">
            <v>M2</v>
          </cell>
          <cell r="D1538">
            <v>135.19999999999999</v>
          </cell>
        </row>
        <row r="1539">
          <cell r="A1539">
            <v>91097</v>
          </cell>
          <cell r="B1539" t="str">
            <v>EXECUÇÃO DE REVESTIMENTO DE CONCRETO PROJETADO COM ESPESSURA DE 10 CM, ARMADO COM FIBRAS DE AÇO, INCLINAÇÃO DE 90°, APLICAÇÃO DESCONTÍNUA, UTILIZANDO EQUIPAMENTO DE PROJEÇÃO COM 6 M³/H DE CAPACIDADE. AF_01/2016</v>
          </cell>
          <cell r="C1539" t="str">
            <v>M2</v>
          </cell>
          <cell r="D1539">
            <v>155.69</v>
          </cell>
        </row>
        <row r="1540">
          <cell r="A1540">
            <v>91098</v>
          </cell>
          <cell r="B1540" t="str">
            <v>EXECUÇÃO DE REVESTIMENTO DE CONCRETO PROJETADO COM ESPESSURA DE 7 CM, ARMADO COM FIBRAS DE AÇO, INCLINAÇÃO MENOR QUE 90°, APLICAÇÃO DESCONTÍNUA, UTILIZANDO EQUIPAMENTO DE PROJEÇÃO COM 3 M³/H DE CAPACIDADE. AF_01/2016</v>
          </cell>
          <cell r="C1540" t="str">
            <v>M2</v>
          </cell>
          <cell r="D1540">
            <v>152.87</v>
          </cell>
        </row>
        <row r="1541">
          <cell r="A1541">
            <v>91099</v>
          </cell>
          <cell r="B1541" t="str">
            <v>EXECUÇÃO DE REVESTIMENTO DE CONCRETO PROJETADO COM ESPESSURA DE 10 CM, ARMADO COM FIBRAS DE AÇO, INCLINAÇÃO MENOR QUE 90°, APLICAÇÃO DESCONTÍNUA, UTILIZANDO EQUIPAMENTO DE PROJEÇÃO COM 3 M³/H DE CAPACIDADE. AF_01/2016</v>
          </cell>
          <cell r="C1541" t="str">
            <v>M2</v>
          </cell>
          <cell r="D1541">
            <v>175.49</v>
          </cell>
        </row>
        <row r="1542">
          <cell r="A1542">
            <v>91100</v>
          </cell>
          <cell r="B1542" t="str">
            <v>EXECUÇÃO DE REVESTIMENTO DE CONCRETO PROJETADO COM ESPESSURA DE 7 CM, ARMADO COM FIBRAS DE AÇO, INCLINAÇÃO DE 90°, APLICAÇÃO DESCONTÍNUA, UTILIZANDO EQUIPAMENTO DE PROJEÇÃO COM 3 M³/H DE CAPACIDADE. AF_01/2016</v>
          </cell>
          <cell r="C1542" t="str">
            <v>M2</v>
          </cell>
          <cell r="D1542">
            <v>163.37</v>
          </cell>
        </row>
        <row r="1543">
          <cell r="A1543">
            <v>91101</v>
          </cell>
          <cell r="B1543" t="str">
            <v>EXECUÇÃO DE REVESTIMENTO DE CONCRETO PROJETADO COM ESPESSURA DE 10 CM, ARMADO COM FIBRAS DE AÇO, INCLINAÇÃO DE 90°, APLICAÇÃO DESCONTÍNUA, UTILIZANDO EQUIPAMENTO DE PROJEÇÃO COM 3 M³/H DE CAPACIDADE. AF_01/2016</v>
          </cell>
          <cell r="C1543" t="str">
            <v>M2</v>
          </cell>
          <cell r="D1543">
            <v>185.81</v>
          </cell>
        </row>
        <row r="1544">
          <cell r="A1544">
            <v>93952</v>
          </cell>
          <cell r="B1544" t="str">
            <v>EXECUÇÃO DE GRAMPO PARA SOLO GRAMPEADO COM COMPRIMENTO MENOR OU IGUAL A 4 M, DIÂMETRO DE 10 CM, PERFURAÇÃO COM EQUIPAMENTO MANUAL E ARMADURA COM DIÂMETRO DE 16 MM. AF_05/2016</v>
          </cell>
          <cell r="C1544" t="str">
            <v>M</v>
          </cell>
          <cell r="D1544">
            <v>241.94</v>
          </cell>
        </row>
        <row r="1545">
          <cell r="A1545">
            <v>93953</v>
          </cell>
          <cell r="B1545" t="str">
            <v>EXECUÇÃO DE GRAMPO PARA SOLO GRAMPEADO COM COMPRIMENTO MAIOR QUE 4 M E MENOR OU IGUAL A 6 M, DIÂMETRO DE 10 CM, PERFURAÇÃO COM EQUIPAMENTO MANUAL E ARMADURA COM DIÂMETRO DE 16 MM. AF_05/2016</v>
          </cell>
          <cell r="C1545" t="str">
            <v>M</v>
          </cell>
          <cell r="D1545">
            <v>223.13</v>
          </cell>
        </row>
        <row r="1546">
          <cell r="A1546">
            <v>93954</v>
          </cell>
          <cell r="B1546" t="str">
            <v>EXECUÇÃO DE GRAMPO PARA SOLO GRAMPEADO COM COMPRIMENTO MAIOR QUE 6 M E MENOR OU IGUAL A 8 M, DIÂMETRO DE 10 CM, PERFURAÇÃO COM EQUIPAMENTO MANUAL E ARMADURA COM DIÂMETRO DE 16 MM. AF_05/2016</v>
          </cell>
          <cell r="C1546" t="str">
            <v>M</v>
          </cell>
          <cell r="D1546">
            <v>211.84</v>
          </cell>
        </row>
        <row r="1547">
          <cell r="A1547">
            <v>93955</v>
          </cell>
          <cell r="B1547" t="str">
            <v>EXECUÇÃO DE GRAMPO PARA SOLO GRAMPEADO COM COMPRIMENTO MAIOR QUE 8 M E MENOR OU IGUAL A 10 M, DIÂMETRO DE 10 CM, PERFURAÇÃO COM EQUIPAMENTO MANUAL E ARMADURA COM DIÂMETRO DE 16 MM. AF_05/2016</v>
          </cell>
          <cell r="C1547" t="str">
            <v>M</v>
          </cell>
          <cell r="D1547">
            <v>203.88</v>
          </cell>
        </row>
        <row r="1548">
          <cell r="A1548">
            <v>93956</v>
          </cell>
          <cell r="B1548" t="str">
            <v>EXECUÇÃO DE GRAMPO PARA SOLO GRAMPEADO COM COMPRIMENTO MAIOR QUE 10 M, DIÂMETRO DE 10 CM, PERFURAÇÃO COM EQUIPAMENTO MANUAL E ARMADURA COM DIÂMETRO DE 16 MM. AF_05/2016</v>
          </cell>
          <cell r="C1548" t="str">
            <v>M</v>
          </cell>
          <cell r="D1548">
            <v>197.57</v>
          </cell>
        </row>
        <row r="1549">
          <cell r="A1549">
            <v>93957</v>
          </cell>
          <cell r="B1549" t="str">
            <v>EXECUÇÃO DE GRAMPO PARA SOLO GRAMPEADO COM COMPRIMENTO MENOR OU IGUAL A 4 M, DIÂMETRO DE 10 CM, PERFURAÇÃO COM EQUIPAMENTO MANUAL E ARMADURA COM DIÂMETRO DE 20 MM. AF_05/2016</v>
          </cell>
          <cell r="C1549" t="str">
            <v>M</v>
          </cell>
          <cell r="D1549">
            <v>254.91</v>
          </cell>
        </row>
        <row r="1550">
          <cell r="A1550">
            <v>93958</v>
          </cell>
          <cell r="B1550" t="str">
            <v>EXECUÇÃO DE GRAMPO PARA SOLO GRAMPEADO COM COMPRIMENTO MAIOR QUE 4 M E MENOR OU IGUAL A 6 M, DIÂMETRO DE 10 CM, PERFURAÇÃO COM EQUIPAMENTO MANUAL E ARMADURA COM DIÂMETRO DE 20 MM. AF_05/2016</v>
          </cell>
          <cell r="C1550" t="str">
            <v>M</v>
          </cell>
          <cell r="D1550">
            <v>235.03</v>
          </cell>
        </row>
        <row r="1551">
          <cell r="A1551">
            <v>93959</v>
          </cell>
          <cell r="B1551" t="str">
            <v>EXECUÇÃO DE GRAMPO PARA SOLO GRAMPEADO COM COMPRIMENTO MAIOR QUE 6 M E MENOR OU IGUAL A 8 M, DIÂMETRO DE 10 CM, PERFURAÇÃO COM EQUIPAMENTO MANUAL E ARMADURA COM DIÂMETRO DE 20 MM. AF_05/2016</v>
          </cell>
          <cell r="C1551" t="str">
            <v>M</v>
          </cell>
          <cell r="D1551">
            <v>223.24</v>
          </cell>
        </row>
        <row r="1552">
          <cell r="A1552">
            <v>93960</v>
          </cell>
          <cell r="B1552" t="str">
            <v>EXECUÇÃO DE GRAMPO PARA SOLO GRAMPEADO COM COMPRIMENTO MAIOR QUE 8 M E MENOR OU IGUAL A 10 M, DIÂMETRO DE 10 CM, PERFURAÇÃO COM EQUIPAMENTO MANUAL E ARMADURA COM DIÂMETRO DE 20 MM. AF_05/2016</v>
          </cell>
          <cell r="C1552" t="str">
            <v>M</v>
          </cell>
          <cell r="D1552">
            <v>214.92</v>
          </cell>
        </row>
        <row r="1553">
          <cell r="A1553">
            <v>93961</v>
          </cell>
          <cell r="B1553" t="str">
            <v>EXECUÇÃO DE GRAMPO PARA SOLO GRAMPEADO COM COMPRIMENTO MAIOR QUE 10 M, DIÂMETRO DE 10 CM, PERFURAÇÃO COM EQUIPAMENTO MANUAL E ARMADURA COM DIÂMETRO DE 20 MM. AF_05/2016</v>
          </cell>
          <cell r="C1553" t="str">
            <v>M</v>
          </cell>
          <cell r="D1553">
            <v>208.43</v>
          </cell>
        </row>
        <row r="1554">
          <cell r="A1554">
            <v>93962</v>
          </cell>
          <cell r="B1554" t="str">
            <v>EXECUÇÃO DE GRAMPO PARA SOLO GRAMPEADO COM COMPRIMENTO MENOR OU IGUAL A 4 M, DIÂMETRO DE 7 CM, PERFURAÇÃO COM EQUIPAMENTO MANUAL E ARMADURA COM DIÂMETRO DE 16 MM. AF_05/2016</v>
          </cell>
          <cell r="C1554" t="str">
            <v>M</v>
          </cell>
          <cell r="D1554">
            <v>229</v>
          </cell>
        </row>
        <row r="1555">
          <cell r="A1555">
            <v>93963</v>
          </cell>
          <cell r="B1555" t="str">
            <v>EXECUÇÃO DE GRAMPO PARA SOLO GRAMPEADO COM COMPRIMENTO MAIOR QUE 4 E MENOR OU IGUAL A 6 M, DIÂMETRO DE 7 CM, PERFURAÇÃO COM EQUIPAMENTO MANUAL E ARMADURA COM DIÂMETRO DE 16 MM. AF_05/2016</v>
          </cell>
          <cell r="C1555" t="str">
            <v>M</v>
          </cell>
          <cell r="D1555">
            <v>210.24</v>
          </cell>
        </row>
        <row r="1556">
          <cell r="A1556">
            <v>93964</v>
          </cell>
          <cell r="B1556" t="str">
            <v>EXECUÇÃO DE GRAMPO PARA SOLO GRAMPEADO COM COMPRIMENTO MAIOR QUE 6 M E MENOR OU IGUAL A 8 M, DIÂMETRO DE 7 CM, PERFURAÇÃO COM EQUIPAMENTO MANUAL E ARMADURA COM DIÂMETRO DE 16 MM. AF_05/2016</v>
          </cell>
          <cell r="C1556" t="str">
            <v>M</v>
          </cell>
          <cell r="D1556">
            <v>199.02</v>
          </cell>
        </row>
        <row r="1557">
          <cell r="A1557">
            <v>93965</v>
          </cell>
          <cell r="B1557" t="str">
            <v>EXECUÇÃO DE GRAMPO PARA SOLO GRAMPEADO COM COMPRIMENTO MAIOR QUE 8 M E MENOR OU IGUAL A 10 M, DIÂMETRO DE 7 CM, PERFURAÇÃO COM EQUIPAMENTO MANUAL E ARMADURA COM DIÂMETRO DE 16 MM. AF_05/2016</v>
          </cell>
          <cell r="C1557" t="str">
            <v>M</v>
          </cell>
          <cell r="D1557">
            <v>187.96</v>
          </cell>
        </row>
        <row r="1558">
          <cell r="A1558">
            <v>93966</v>
          </cell>
          <cell r="B1558" t="str">
            <v>EXECUÇÃO DE GRAMPO PARA SOLO GRAMPEADO COM COMPRIMENTO MAIOR QUE 10 M, DIÂMETRO DE 7 CM, PERFURAÇÃO COM EQUIPAMENTO MANUAL E ARMADURA COM DIÂMETRO DE 16 MM. AF_05/2016</v>
          </cell>
          <cell r="C1558" t="str">
            <v>M</v>
          </cell>
          <cell r="D1558">
            <v>184.85</v>
          </cell>
        </row>
        <row r="1559">
          <cell r="A1559">
            <v>93967</v>
          </cell>
          <cell r="B1559" t="str">
            <v>EXECUÇÃO DE GRAMPO PARA SOLO GRAMPEADO COM COMPRIMENTO MENOR OU IGUAL A 4 M, DIÂMETRO DE 7 CM, PERFURAÇÃO COM EQUIPAMENTO MANUAL E ARMADURA COM DIÂMETRO DE 20 MM. AF_05/2016</v>
          </cell>
          <cell r="C1559" t="str">
            <v>M</v>
          </cell>
          <cell r="D1559">
            <v>241.99</v>
          </cell>
        </row>
        <row r="1560">
          <cell r="A1560">
            <v>93968</v>
          </cell>
          <cell r="B1560" t="str">
            <v>EXECUÇÃO DE GRAMPO PARA SOLO GRAMPEADO COM COMPRIMENTO MAIOR QUE 4 E MENOR OU IGUAL A 6 M, DIÂMETRO DE 7 CM, PERFURAÇÃO COM EQUIPAMENTO MANUAL E ARMADURA COM DIÂMETRO DE 20 MM. AF_05/2016</v>
          </cell>
          <cell r="C1560" t="str">
            <v>M</v>
          </cell>
          <cell r="D1560">
            <v>222.15</v>
          </cell>
        </row>
        <row r="1561">
          <cell r="A1561">
            <v>93969</v>
          </cell>
          <cell r="B1561" t="str">
            <v>EXECUÇÃO DE GRAMPO PARA SOLO GRAMPEADO COM COMPRIMENTO MAIOR QUE 6 M E MENOR OU IGUAL A 8 M, DIÂMETRO DE 7 CM, PERFURAÇÃO COM EQUIPAMENTO MANUAL E ARMADURA COM DIÂMETRO DE 20 MM. AF_05/2016</v>
          </cell>
          <cell r="C1561" t="str">
            <v>M</v>
          </cell>
          <cell r="D1561">
            <v>210.39</v>
          </cell>
        </row>
        <row r="1562">
          <cell r="A1562">
            <v>93970</v>
          </cell>
          <cell r="B1562" t="str">
            <v>EXECUÇÃO DE GRAMPO PARA SOLO GRAMPEADO COM COMPRIMENTO MAIOR QUE 8 MENOR OU IGUAL A 10 M, DIÂMETRO DE 7 CM, PERFURAÇÃO COM EQUIPAMENTO MANUAL E ARMADURA COM DIÂMETRO DE 20 MM. AF_05/2016</v>
          </cell>
          <cell r="C1562" t="str">
            <v>M</v>
          </cell>
          <cell r="D1562">
            <v>202.16</v>
          </cell>
        </row>
        <row r="1563">
          <cell r="A1563">
            <v>93971</v>
          </cell>
          <cell r="B1563" t="str">
            <v>EXECUÇÃO DE GRAMPO PARA SOLO GRAMPEADO COM COMPRIMENTO MAIOR QUE 10 M, DIÂMETRO DE 7 CM, PERFURAÇÃO COM EQUIPAMENTO MANUAL E ARMADURA COM DIÂMETRO DE 20 MM. AF_05/2016</v>
          </cell>
          <cell r="C1563" t="str">
            <v>M</v>
          </cell>
          <cell r="D1563">
            <v>189.04</v>
          </cell>
        </row>
        <row r="1564">
          <cell r="A1564">
            <v>95108</v>
          </cell>
          <cell r="B1564" t="str">
            <v>EXECUÇÃO DE PROTEÇÃO DA CABEÇA DO TIRANTE COM USO DE FÔRMAS METÁLICAS, 50 UTILIZAÇÕES, E CONCRETO FCK =15 MPA. AF_11/2023</v>
          </cell>
          <cell r="C1564" t="str">
            <v>UN</v>
          </cell>
          <cell r="D1564">
            <v>42.19</v>
          </cell>
        </row>
        <row r="1565">
          <cell r="A1565">
            <v>100332</v>
          </cell>
          <cell r="B1565" t="str">
            <v>CONTENÇÃO EM PERFIL PRANCHADO COM PRANCHÃO DE MADEIRA, PERFIS ESPAÇADOS A 1,5 M PARA 1 SUBSOLO. AF_07/2019</v>
          </cell>
          <cell r="C1565" t="str">
            <v>M2</v>
          </cell>
          <cell r="D1565">
            <v>845.8</v>
          </cell>
        </row>
        <row r="1566">
          <cell r="A1566">
            <v>100333</v>
          </cell>
          <cell r="B1566" t="str">
            <v>CONTENÇÃO EM PERFIL PRANCHADO COM PRANCHÃO DE MADEIRA, PERFIS ESPAÇADOS A 1,5 M PARA 2 OU MAIS SUBSOLOS. AF_07/2019</v>
          </cell>
          <cell r="C1566" t="str">
            <v>M2</v>
          </cell>
          <cell r="D1566">
            <v>524.32000000000005</v>
          </cell>
        </row>
        <row r="1567">
          <cell r="A1567">
            <v>100334</v>
          </cell>
          <cell r="B1567" t="str">
            <v>CONTENÇÃO EM PERFIL PRANCHADO COM PRANCHÃO DE MADEIRA, PERFIS ESPAÇADOS A 2 M PARA 1 SUBSOLO. AF_07/2019</v>
          </cell>
          <cell r="C1567" t="str">
            <v>M2</v>
          </cell>
          <cell r="D1567">
            <v>670.91</v>
          </cell>
        </row>
        <row r="1568">
          <cell r="A1568">
            <v>100335</v>
          </cell>
          <cell r="B1568" t="str">
            <v>CONTENÇÃO EM PERFIL PRANCHADO COM PRANCHÃO DE MADEIRA, PERFIS ESPAÇADOS A 2 M PARA 2 OU MAIS SUBSOLOS. AF_07/2019</v>
          </cell>
          <cell r="C1568" t="str">
            <v>M2</v>
          </cell>
          <cell r="D1568">
            <v>429.8</v>
          </cell>
        </row>
        <row r="1569">
          <cell r="A1569">
            <v>100341</v>
          </cell>
          <cell r="B1569" t="str">
            <v>FABRICAÇÃO, MONTAGEM E DESMONTAGEM DE FÔRMA PARA CORTINA DE CONTENÇÃO, EM CHAPA DE MADEIRA COMPENSADA PLASTIFICADA, E = 18 MM, 10 UTILIZAÇÕES. AF_07/2019</v>
          </cell>
          <cell r="C1569" t="str">
            <v>M2</v>
          </cell>
          <cell r="D1569">
            <v>40.89</v>
          </cell>
        </row>
        <row r="1570">
          <cell r="A1570">
            <v>100342</v>
          </cell>
          <cell r="B1570" t="str">
            <v>ARMAÇÃO DE CORTINA DE CONTENÇÃO EM CONCRETO ARMADO, COM AÇO CA-50 DE 6,3 MM - MONTAGEM. AF_07/2019</v>
          </cell>
          <cell r="C1570" t="str">
            <v>KG</v>
          </cell>
          <cell r="D1570">
            <v>14.37</v>
          </cell>
        </row>
        <row r="1571">
          <cell r="A1571">
            <v>100343</v>
          </cell>
          <cell r="B1571" t="str">
            <v>ARMAÇÃO DE CORTINA DE CONTENÇÃO EM CONCRETO ARMADO, COM AÇO CA-50 DE 8 MM - MONTAGEM. AF_07/2019</v>
          </cell>
          <cell r="C1571" t="str">
            <v>KG</v>
          </cell>
          <cell r="D1571">
            <v>13.14</v>
          </cell>
        </row>
        <row r="1572">
          <cell r="A1572">
            <v>100344</v>
          </cell>
          <cell r="B1572" t="str">
            <v>ARMAÇÃO DE CORTINA DE CONTENÇÃO EM CONCRETO ARMADO, COM AÇO CA-50 DE 10 MM - MONTAGEM. AF_07/2019</v>
          </cell>
          <cell r="C1572" t="str">
            <v>KG</v>
          </cell>
          <cell r="D1572">
            <v>11.56</v>
          </cell>
        </row>
        <row r="1573">
          <cell r="A1573">
            <v>100345</v>
          </cell>
          <cell r="B1573" t="str">
            <v>ARMAÇÃO DE CORTINA DE CONTENÇÃO EM CONCRETO ARMADO, COM AÇO CA-50 DE 12,5 MM - MONTAGEM. AF_07/2019</v>
          </cell>
          <cell r="C1573" t="str">
            <v>KG</v>
          </cell>
          <cell r="D1573">
            <v>9.67</v>
          </cell>
        </row>
        <row r="1574">
          <cell r="A1574">
            <v>100346</v>
          </cell>
          <cell r="B1574" t="str">
            <v>ARMAÇÃO DE CORTINA DE CONTENÇÃO EM CONCRETO ARMADO, COM AÇO CA-50 DE 16 MM - MONTAGEM. AF_07/2019</v>
          </cell>
          <cell r="C1574" t="str">
            <v>KG</v>
          </cell>
          <cell r="D1574">
            <v>9.01</v>
          </cell>
        </row>
        <row r="1575">
          <cell r="A1575">
            <v>100347</v>
          </cell>
          <cell r="B1575" t="str">
            <v>ARMAÇÃO DE CORTINA DE CONTENÇÃO EM CONCRETO ARMADO, COM AÇO CA-50 DE 20 MM - MONTAGEM. AF_07/2019</v>
          </cell>
          <cell r="C1575" t="str">
            <v>KG</v>
          </cell>
          <cell r="D1575">
            <v>9.94</v>
          </cell>
        </row>
        <row r="1576">
          <cell r="A1576">
            <v>100348</v>
          </cell>
          <cell r="B1576" t="str">
            <v>ARMAÇÃO DE CORTINA DE CONTENÇÃO EM CONCRETO ARMADO, COM AÇO CA-50 DE 25 MM - MONTAGEM. AF_07/2019</v>
          </cell>
          <cell r="C1576" t="str">
            <v>KG</v>
          </cell>
          <cell r="D1576">
            <v>9.6300000000000008</v>
          </cell>
        </row>
        <row r="1577">
          <cell r="A1577">
            <v>100349</v>
          </cell>
          <cell r="B1577" t="str">
            <v>CONCRETAGEM DE CORTINA DE CONTENÇÃO, ATRAVÉS DE BOMBA  - LANÇAMENTO, ADENSAMENTO E ACABAMENTO. AF_07/2019</v>
          </cell>
          <cell r="C1577" t="str">
            <v>M3</v>
          </cell>
          <cell r="D1577">
            <v>580.07000000000005</v>
          </cell>
        </row>
        <row r="1578">
          <cell r="A1578">
            <v>104841</v>
          </cell>
          <cell r="B1578" t="str">
            <v>EXECUÇÃO DE PERFURAÇÃO PARA TIRANTE, COMPRIMENTO MAIOR OU IGUAL A 14 M E MENOR QUE 22 M, COM DIÂMETRO DE FURO DE 100 MM EXECUTADO COM HASTE E TUBOS DE REVESTIMENTO UTILIZANDO PERFURATRIZ SOBRE ESTEIRA. AF_11/2023</v>
          </cell>
          <cell r="C1578" t="str">
            <v>M</v>
          </cell>
          <cell r="D1578">
            <v>83.15</v>
          </cell>
        </row>
        <row r="1579">
          <cell r="A1579">
            <v>104842</v>
          </cell>
          <cell r="B1579" t="str">
            <v>EXECUÇÃO DE PERFURAÇÃO PARA TIRANTE, COMPRIMENTO MAIOR OU IGUAL A 22 M E MENOR QUE 30 M, COM DIÂMETRO DE FURO DE 100 MM EXECUTADO COM HASTE E TUBOS DE REVESTIMENTO UTILIZANDO PERFURATRIZ SOBRE ESTEIRA. AF_11/2023</v>
          </cell>
          <cell r="C1579" t="str">
            <v>M</v>
          </cell>
          <cell r="D1579">
            <v>70.3</v>
          </cell>
        </row>
        <row r="1580">
          <cell r="A1580">
            <v>104843</v>
          </cell>
          <cell r="B1580" t="str">
            <v>EXECUÇÃO DE PERFURAÇÃO PARA TIRANTE, COMPRIMENTO MAIOR OU IGUAL A 6 M E MENOR QUE 14 M, COM DIÂMETRO DE FURO DE 150 MM EXECUTADO COM HASTE E TUBOS DE REVESTIMENTO UTILIZANDO PERFURATRIZ SOBRE ESTEIRA. AF_11/2023</v>
          </cell>
          <cell r="C1580" t="str">
            <v>M</v>
          </cell>
          <cell r="D1580">
            <v>116</v>
          </cell>
        </row>
        <row r="1581">
          <cell r="A1581">
            <v>104844</v>
          </cell>
          <cell r="B1581" t="str">
            <v>EXECUÇÃO DE PERFURAÇÃO PARA TIRANTE, COMPRIMENTO MAIOR OU IGUAL A 14 M E MENOR QUE 22 M, COM DIÂMETRO DE FURO DE 150 MM EXECUTADO COM HASTE E TUBOS DE REVESTIMENTO UTILIZANDO PERFURATRIZ SOBRE ESTEIRA. AF_11/2023</v>
          </cell>
          <cell r="C1581" t="str">
            <v>M</v>
          </cell>
          <cell r="D1581">
            <v>92.3</v>
          </cell>
        </row>
        <row r="1582">
          <cell r="A1582">
            <v>104845</v>
          </cell>
          <cell r="B1582" t="str">
            <v>EXECUÇÃO DE PERFURAÇÃO PARA TIRANTE, COMPRIMENTO MAIOR OU IGUAL A 6 M E MENOR QUE 14 M, COM DIÂMETRO DE FURO DE 200 MM EXECUTADO COM HASTE E TUBOS DE REVESTIMENTO UTILIZANDO PERFURATRIZ SOBRE ESTEIRA. AF_11/2023</v>
          </cell>
          <cell r="C1582" t="str">
            <v>M</v>
          </cell>
          <cell r="D1582">
            <v>132.93</v>
          </cell>
        </row>
        <row r="1583">
          <cell r="A1583">
            <v>104846</v>
          </cell>
          <cell r="B1583" t="str">
            <v>EXECUÇÃO DE PERFURAÇÃO PARA TIRANTE, COMPRIMENTO MAIOR OU IGUAL A 14 M E MENOR QUE 22 M, COM DIÂMETRO DE FURO DE 200 MM EXECUTADO COM HASTE E TUBOS DE REVESTIMENTO UTILIZANDO PERFURATRIZ SOBRE ESTEIRA. AF_11/2023</v>
          </cell>
          <cell r="C1583" t="str">
            <v>M</v>
          </cell>
          <cell r="D1583">
            <v>105.9</v>
          </cell>
        </row>
        <row r="1584">
          <cell r="A1584">
            <v>104847</v>
          </cell>
          <cell r="B1584" t="str">
            <v>EXECUÇÃO DE PERFURAÇÃO PARA TIRANTE, COMPRIMENTO MAIOR OU IGUAL A 22 M E MENOR QUE 30 M, COM DIÂMETRO DE FURO DE 200 MM EXECUTADO COM HASTE E TUBOS DE REVESTIMENTO UTILIZANDO PERFURATRIZ SOBRE ESTEIRA. AF_11/2023</v>
          </cell>
          <cell r="C1584" t="str">
            <v>M</v>
          </cell>
          <cell r="D1584">
            <v>89.27</v>
          </cell>
        </row>
        <row r="1585">
          <cell r="A1585">
            <v>104848</v>
          </cell>
          <cell r="B1585" t="str">
            <v>EXECUÇÃO DE PERFURAÇÃO PARA TIRANTE, COMPRIMENTO MAIOR OU IGUAL A 6 M E MENOR QUE 14 M, COM DIÂMETRO DE FURO DE 100 MM EXECUTADO COM HASTE UTILIZANDO PERFURATRIZ MANUAL SOBRE BASE DE MONTAGEM. AF_11/2023</v>
          </cell>
          <cell r="C1585" t="str">
            <v>M</v>
          </cell>
          <cell r="D1585">
            <v>67.52</v>
          </cell>
        </row>
        <row r="1586">
          <cell r="A1586">
            <v>104849</v>
          </cell>
          <cell r="B1586" t="str">
            <v>EXECUÇÃO DE PERFURAÇÃO PARA TIRANTE, COMPRIMENTO MAIOR OU IGUAL A 14 M E MENOR QUE 22 M, COM DIÂMETRO DE FURO DE 100 MM EXECUTADO COM HASTE UTILIZANDO PERFURATRIZ MANUAL SOBRE BASE DE MONTAGEM. AF_11/2023</v>
          </cell>
          <cell r="C1586" t="str">
            <v>M</v>
          </cell>
          <cell r="D1586">
            <v>57.19</v>
          </cell>
        </row>
        <row r="1587">
          <cell r="A1587">
            <v>104850</v>
          </cell>
          <cell r="B1587" t="str">
            <v>EXECUÇÃO DE PERFURAÇÃO PARA TIRANTE, COMPRIMENTO MAIOR OU IGUAL A 22 M E MENOR QUE 30 M, COM DIÂMETRO DE FURO DE 100 MM EXECUTADO COM HASTE UTILIZANDO PERFURATRIZ MANUAL SOBRE BASE DE MONTAGEM. AF_11/2023</v>
          </cell>
          <cell r="C1587" t="str">
            <v>M</v>
          </cell>
          <cell r="D1587">
            <v>50.28</v>
          </cell>
        </row>
        <row r="1588">
          <cell r="A1588">
            <v>104851</v>
          </cell>
          <cell r="B1588" t="str">
            <v>EXECUÇÃO DE PERFURAÇÃO PARA TIRANTE, COMPRIMENTO MAIOR OU IGUAL A 6 M E MENOR QUE 14 M, COM DIÂMETRO DE FURO DE 150 MM EXECUTADO COM HASTE UTILIZANDO PERFURATRIZ MANUAL SOBRE BASE DE MONTAGEM. AF_11/2023</v>
          </cell>
          <cell r="C1588" t="str">
            <v>M</v>
          </cell>
          <cell r="D1588">
            <v>75.48</v>
          </cell>
        </row>
        <row r="1589">
          <cell r="A1589">
            <v>104852</v>
          </cell>
          <cell r="B1589" t="str">
            <v>EXECUÇÃO DE PERFURAÇÃO PARA TIRANTE, COMPRIMENTO MAIOR OU IGUAL A 14 M E MENOR QUE 22 M, COM DIÂMETRO DE FURO DE 150 MM EXECUTADO COM HASTE UTILIZANDO PERFURATRIZ MANUAL SOBRE BASE DE MONTAGEM. AF_11/2023</v>
          </cell>
          <cell r="C1589" t="str">
            <v>M</v>
          </cell>
          <cell r="D1589">
            <v>63.59</v>
          </cell>
        </row>
        <row r="1590">
          <cell r="A1590">
            <v>104853</v>
          </cell>
          <cell r="B1590" t="str">
            <v>EXECUÇÃO DE PERFURAÇÃO PARA TIRANTE, COMPRIMENTO MAIOR OU IGUAL A 22 M E MENOR QUE 30 M, COM DIÂMETRO DE FURO DE 150 MM EXECUTADO COM HASTE UTILIZANDO PERFURATRIZ MANUAL SOBRE BASE DE MONTAGEM. AF_11/2023</v>
          </cell>
          <cell r="C1590" t="str">
            <v>M</v>
          </cell>
          <cell r="D1590">
            <v>55.63</v>
          </cell>
        </row>
        <row r="1591">
          <cell r="A1591">
            <v>104854</v>
          </cell>
          <cell r="B1591" t="str">
            <v>EXECUÇÃO DE PERFURAÇÃO PARA TIRANTE, COMPRIMENTO MAIOR OU IGUAL A 14 M E MENOR QUE 22 M, COM DIÂMETRO DE FURO DE 200 MM EXECUTADO COM HASTE UTILIZANDO PERFURATRIZ MANUAL SOBRE BASE DE MONTAGEM. AF_11/2023</v>
          </cell>
          <cell r="C1591" t="str">
            <v>M</v>
          </cell>
          <cell r="D1591">
            <v>73.08</v>
          </cell>
        </row>
        <row r="1592">
          <cell r="A1592">
            <v>104855</v>
          </cell>
          <cell r="B1592" t="str">
            <v>EXECUÇÃO DE PERFURAÇÃO PARA TIRANTE, COMPRIMENTO MAIOR OU IGUAL A 22 M E MENOR QUE 30 M, COM DIÂMETRO DE FURO DE 200 MM EXECUTADO COM HASTE UTILIZANDO PERFURATRIZ MANUAL SOBRE BASE DE MONTAGEM. AF_11/2023</v>
          </cell>
          <cell r="C1592" t="str">
            <v>M</v>
          </cell>
          <cell r="D1592">
            <v>63.52</v>
          </cell>
        </row>
        <row r="1593">
          <cell r="A1593">
            <v>104876</v>
          </cell>
          <cell r="B1593" t="str">
            <v>PERFURAÇÃO DE CORTINA PRÉ-MOLDADA COM MARTELETE ROMPEDOR. AF_11/2023</v>
          </cell>
          <cell r="C1593" t="str">
            <v>UN</v>
          </cell>
          <cell r="D1593">
            <v>27.62</v>
          </cell>
        </row>
        <row r="1594">
          <cell r="A1594">
            <v>104877</v>
          </cell>
          <cell r="B1594" t="str">
            <v>EXECUÇÃO DE LONGARINA, PARA TIRANTES PROVISÓRIOS, COM PERFIL METÁLICO, INCLUINDO CUNHA E SOLIDARIZAÇÃO. AF_11/2023</v>
          </cell>
          <cell r="C1594" t="str">
            <v>UN</v>
          </cell>
          <cell r="D1594">
            <v>652.09</v>
          </cell>
        </row>
        <row r="1595">
          <cell r="A1595">
            <v>104878</v>
          </cell>
          <cell r="B1595" t="str">
            <v>EXECUÇÃO DE LONGARINA, PARA TIRANTES PERMANENTES, COM PERFIL METÁLICO, INCLUINDO CUNHA E SOLIDARIZAÇÃO. AF_11/2023</v>
          </cell>
          <cell r="C1595" t="str">
            <v>UN</v>
          </cell>
          <cell r="D1595">
            <v>2354.4899999999998</v>
          </cell>
        </row>
        <row r="1596">
          <cell r="A1596">
            <v>104879</v>
          </cell>
          <cell r="B1596" t="str">
            <v>EXECUÇÃO DE PERFURAÇÃO PARA TIRANTE, COMPRIMENTO MAIOR OU IGUAL A 22 M E MENOR QUE 30 M, COM DIÂMETRO DE FURO DE 150 MM EXECUTADO COM HASTE E TUBOS DE REVESTIMENTO UTILIZANDO PERFURATRIZ SOBRE ESTEIRA. AF_11/2023</v>
          </cell>
          <cell r="C1596" t="str">
            <v>M</v>
          </cell>
          <cell r="D1596">
            <v>77.95</v>
          </cell>
        </row>
        <row r="1597">
          <cell r="A1597">
            <v>104880</v>
          </cell>
          <cell r="B1597" t="str">
            <v>EXECUÇÃO DE PERFURAÇÃO PARA TIRANTE, COMPRIMENTO MAIOR OU IGUAL A 6 M E MENOR QUE 14 M, COM DIÂMETRO DE FURO DE 200 MM EXECUTADO COM HASTE UTILIZANDO PERFURATRIZ MANUAL SOBRE BASE DE MONTAGEM. AF_11/2023</v>
          </cell>
          <cell r="C1597" t="str">
            <v>M</v>
          </cell>
          <cell r="D1597">
            <v>87.27</v>
          </cell>
        </row>
        <row r="1598">
          <cell r="A1598">
            <v>104886</v>
          </cell>
          <cell r="B1598" t="str">
            <v>EXECUÇÃO DE PERFURAÇÃO PARA TIRANTE, COMPRIMENTO MAIOR OU IGUAL A 6 M E MENOR QUE 14 M, COM DIÂMETRO DE FURO DE 100 MM EXECUTADO COM HASTE UTILIZANDO PERFURATRIZ SOBRE ESTEIRA. AF_11/2023</v>
          </cell>
          <cell r="C1598" t="str">
            <v>M</v>
          </cell>
          <cell r="D1598">
            <v>48.21</v>
          </cell>
        </row>
        <row r="1599">
          <cell r="A1599">
            <v>104887</v>
          </cell>
          <cell r="B1599" t="str">
            <v>EXECUÇÃO DE PERFURAÇÃO PARA TIRANTE, COMPRIMENTO MAIOR OU IGUAL A 14 M E MENOR QUE 22 M, COM DIÂMETRO DE FURO DE 100 MM EXECUTADO COM HASTE UTILIZANDO PERFURATRIZ SOBRE ESTEIRA. AF_11/2023</v>
          </cell>
          <cell r="C1599" t="str">
            <v>M</v>
          </cell>
          <cell r="D1599">
            <v>41.8</v>
          </cell>
        </row>
        <row r="1600">
          <cell r="A1600">
            <v>104888</v>
          </cell>
          <cell r="B1600" t="str">
            <v>EXECUÇÃO DE PERFURAÇÃO PARA TIRANTE, COMPRIMENTO MAIOR OU IGUAL A 22 M E MENOR QUE 30 M, COM DIÂMETRO DE FURO DE 100 MM EXECUTADO COM HASTE UTILIZANDO PERFURATRIZ SOBRE ESTEIRA. AF_11/2023</v>
          </cell>
          <cell r="C1600" t="str">
            <v>M</v>
          </cell>
          <cell r="D1600">
            <v>37.47</v>
          </cell>
        </row>
        <row r="1601">
          <cell r="A1601">
            <v>104889</v>
          </cell>
          <cell r="B1601" t="str">
            <v>EXECUÇÃO DE PERFURAÇÃO PARA TIRANTE, COMPRIMENTO MAIOR OU IGUAL A 6 M E MENOR QUE 14 M, COM DIÂMETRO DE FURO DE 200 MM EXECUTADO COM HASTE UTILIZANDO PERFURATRIZ SOBRE ESTEIRA. AF_11/2023</v>
          </cell>
          <cell r="C1601" t="str">
            <v>M</v>
          </cell>
          <cell r="D1601">
            <v>56.75</v>
          </cell>
        </row>
        <row r="1602">
          <cell r="A1602">
            <v>104890</v>
          </cell>
          <cell r="B1602" t="str">
            <v>EXECUÇÃO DE PERFURAÇÃO PARA TIRANTE, COMPRIMENTO MAIOR OU IGUAL A 14 M E MENOR QUE 22 M, COM DIÂMETRO DE FURO DE 200 MM EXECUTADO COM HASTE UTILIZANDO PERFURATRIZ SOBRE ESTEIRA. AF_11/2023</v>
          </cell>
          <cell r="C1602" t="str">
            <v>M</v>
          </cell>
          <cell r="D1602">
            <v>48.7</v>
          </cell>
        </row>
        <row r="1603">
          <cell r="A1603">
            <v>104891</v>
          </cell>
          <cell r="B1603" t="str">
            <v>EXECUÇÃO DE PERFURAÇÃO PARA TIRANTE, COMPRIMENTO MAIOR OU IGUAL A 22 M E MENOR QUE 30 M, COM DIÂMETRO DE FURO DE 200 MM EXECUTADO COM HASTE UTILIZANDO PERFURATRIZ SOBRE ESTEIRA. AF_11/2023</v>
          </cell>
          <cell r="C1603" t="str">
            <v>M</v>
          </cell>
          <cell r="D1603">
            <v>43.28</v>
          </cell>
        </row>
        <row r="1604">
          <cell r="A1604">
            <v>104892</v>
          </cell>
          <cell r="B1604" t="str">
            <v>EXECUÇÃO DE PERFURAÇÃO PARA TIRANTE, COMPRIMENTO MAIOR OU IGUAL A 6 M E MENOR QUE 14 M, COM DIÂMETRO DE FURO DE 100 MM EXECUTADO COM HASTE E TUBOS DE REVESTIMENTO UTILIZANDO PERFURATRIZ SOBRE ESTEIRA. AF_11/2023</v>
          </cell>
          <cell r="C1604" t="str">
            <v>M</v>
          </cell>
          <cell r="D1604">
            <v>104.56</v>
          </cell>
        </row>
        <row r="1605">
          <cell r="A1605">
            <v>102989</v>
          </cell>
          <cell r="B1605" t="str">
            <v>CANALETA MEIA CANA PRÉ-MOLDADA DE CONCRETO (D = 20 CM) - FORNECIMENTO E INSTALAÇÃO. AF_08/2021</v>
          </cell>
          <cell r="C1605" t="str">
            <v>M</v>
          </cell>
          <cell r="D1605">
            <v>41.2</v>
          </cell>
        </row>
        <row r="1606">
          <cell r="A1606">
            <v>102990</v>
          </cell>
          <cell r="B1606" t="str">
            <v>CANALETA MEIA CANA PRÉ-MOLDADA DE CONCRETO (D = 30 CM) - FORNECIMENTO E INSTALAÇÃO. AF_08/2021</v>
          </cell>
          <cell r="C1606" t="str">
            <v>M</v>
          </cell>
          <cell r="D1606">
            <v>49.92</v>
          </cell>
        </row>
        <row r="1607">
          <cell r="A1607">
            <v>102991</v>
          </cell>
          <cell r="B1607" t="str">
            <v>CANALETA MEIA CANA PRÉ-MOLDADA DE CONCRETO (D = 40 CM) - FORNECIMENTO E INSTALAÇÃO. AF_08/2021</v>
          </cell>
          <cell r="C1607" t="str">
            <v>M</v>
          </cell>
          <cell r="D1607">
            <v>64.53</v>
          </cell>
        </row>
        <row r="1608">
          <cell r="A1608">
            <v>102992</v>
          </cell>
          <cell r="B1608" t="str">
            <v>CANALETA MEIA CANA PRÉ-MOLDADA DE CONCRETO (D = 50 CM) - FORNECIMENTO E INSTALAÇÃO. AF_08/2021</v>
          </cell>
          <cell r="C1608" t="str">
            <v>M</v>
          </cell>
          <cell r="D1608">
            <v>93.44</v>
          </cell>
        </row>
        <row r="1609">
          <cell r="A1609">
            <v>102993</v>
          </cell>
          <cell r="B1609" t="str">
            <v>CANALETA MEIA CANA PRÉ-MOLDADA DE CONCRETO (D = 60 CM) - FORNECIMENTO E INSTALAÇÃO. AF_08/2021</v>
          </cell>
          <cell r="C1609" t="str">
            <v>M</v>
          </cell>
          <cell r="D1609">
            <v>121.85</v>
          </cell>
        </row>
        <row r="1610">
          <cell r="A1610">
            <v>102994</v>
          </cell>
          <cell r="B1610" t="str">
            <v>CANALETA MEIA CANA PRÉ-MOLDADA DE CONCRETO (D = 80 CM) - FORNECIMENTO E INSTALAÇÃO. AF_08/2021</v>
          </cell>
          <cell r="C1610" t="str">
            <v>M</v>
          </cell>
          <cell r="D1610">
            <v>204.24</v>
          </cell>
        </row>
        <row r="1611">
          <cell r="A1611">
            <v>102995</v>
          </cell>
          <cell r="B1611" t="str">
            <v>EXECUÇÃO DE CANALETA DE CONCRETO MOLDADO IN LOCO, ESPESSURA DE 0,07 M, GEOMETRIA TRAPEZOIDAL (DIMENSÕES INTERNAS: B=0,6 M; B=0,147 M; H=0,2 M). AF_08/2021</v>
          </cell>
          <cell r="C1611" t="str">
            <v>M</v>
          </cell>
          <cell r="D1611">
            <v>50.88</v>
          </cell>
        </row>
        <row r="1612">
          <cell r="A1612">
            <v>102996</v>
          </cell>
          <cell r="B1612" t="str">
            <v>EXECUÇÃO DE CANALETA DE CONCRETO MOLDADO IN LOCO, ESPESSURA DE 0,07 M, GEOMETRIA TRAPEZOIDAL (DIMENSÕES INTERNAS: B=0,9 M; B=0,246 M; H=0,3 M). AF_08/2021</v>
          </cell>
          <cell r="C1612" t="str">
            <v>M</v>
          </cell>
          <cell r="D1612">
            <v>71.739999999999995</v>
          </cell>
        </row>
        <row r="1613">
          <cell r="A1613">
            <v>102997</v>
          </cell>
          <cell r="B1613" t="str">
            <v>EXECUÇÃO DE CANALETA DE CONCRETO MOLDADO IN LOCO, ESPESSURA DE 0,08 M, GEOMETRIA TRAPEZOIDAL (DIMENSÕES INTERNAS: B=1M; B=0,5 M; H=0,25 M). AF_08/2021</v>
          </cell>
          <cell r="C1613" t="str">
            <v>M</v>
          </cell>
          <cell r="D1613">
            <v>94.19</v>
          </cell>
        </row>
        <row r="1614">
          <cell r="A1614">
            <v>102998</v>
          </cell>
          <cell r="B1614" t="str">
            <v>EXECUÇÃO DE CANALETA DE CONCRETO MOLDADO IN LOCO, ESPESSURA DE 0,08 M, GEOMETRIA TRAPEZOIDAL (DIMENSÕES INTERNAS: B=1,074 M; B=0,534 M; H=0,27 M). AF_08/2021</v>
          </cell>
          <cell r="C1614" t="str">
            <v>M</v>
          </cell>
          <cell r="D1614">
            <v>90.58</v>
          </cell>
        </row>
        <row r="1615">
          <cell r="A1615">
            <v>102999</v>
          </cell>
          <cell r="B1615" t="str">
            <v>EXECUÇÃO DE CANALETA DE CONCRETO MOLDADO IN LOCO, ESPESSURA DE 0,08 M, GEOMETRIA TRAPEZOIDAL (DIMENSÕES INTERNAS: B=1,4 M; B=0,7 M; H=0,35 M). AF_08/2021</v>
          </cell>
          <cell r="C1615" t="str">
            <v>M</v>
          </cell>
          <cell r="D1615">
            <v>114.48</v>
          </cell>
        </row>
        <row r="1616">
          <cell r="A1616">
            <v>103000</v>
          </cell>
          <cell r="B1616" t="str">
            <v>EXECUÇÃO DE CANALETA DE CONCRETO MOLDADO IN LOCO, ESPESSURA DE 0,08 M, GEOMETRIA TRAPEZOIDAL (DIMENSÕES INTERNAS: B=1,474 M; B=0,934 M; H=0,27 M). AF_08/2021</v>
          </cell>
          <cell r="C1616" t="str">
            <v>M</v>
          </cell>
          <cell r="D1616">
            <v>114.95</v>
          </cell>
        </row>
        <row r="1617">
          <cell r="A1617">
            <v>103001</v>
          </cell>
          <cell r="B1617" t="str">
            <v>GRELHA DE FERRO FUNDIDO SIMPLES COM REQUADRO, 150 X 1000 MM, ASSENTADA COM ARGAMASSA 1 : 3 CIMENTO: AREIA - FORNECIMENTO E INSTALAÇÃO. AF_08/2021</v>
          </cell>
          <cell r="C1617" t="str">
            <v>UN</v>
          </cell>
          <cell r="D1617">
            <v>255.92</v>
          </cell>
        </row>
        <row r="1618">
          <cell r="A1618">
            <v>103002</v>
          </cell>
          <cell r="B1618" t="str">
            <v>GRELHA DE FERRO FUNDIDO SIMPLES COM REQUADRO, 200 X 1000 MM, ASSENTADA COM ARGAMASSA 1 : 3 CIMENTO: AREIA - FORNECIMENTO E INSTALAÇÃO. AF_08/2021</v>
          </cell>
          <cell r="C1618" t="str">
            <v>UN</v>
          </cell>
          <cell r="D1618">
            <v>318.18</v>
          </cell>
        </row>
        <row r="1619">
          <cell r="A1619">
            <v>103003</v>
          </cell>
          <cell r="B1619" t="str">
            <v>GRELHA DE FERRO FUNDIDO SIMPLES COM REQUADRO, 300 X 1000 MM, ASSENTADA COM ARGAMASSA 1 : 3 CIMENTO: AREIA - FORNECIMENTO E INSTALAÇÃO. AF_08/2021</v>
          </cell>
          <cell r="C1619" t="str">
            <v>UN</v>
          </cell>
          <cell r="D1619">
            <v>442.77</v>
          </cell>
        </row>
        <row r="1620">
          <cell r="A1620">
            <v>103005</v>
          </cell>
          <cell r="B1620" t="str">
            <v>CAIXA COM GRELHA RETANGULAR DE FERRO FUNDIDO, EM ALVENARIA COM TIJOLOS CERÂMICOS MACIÇOS, DIMENSÕES INTERNAS: 0,15 X 1,00 X 0,3 M. AF_08/2021</v>
          </cell>
          <cell r="C1620" t="str">
            <v>UN</v>
          </cell>
          <cell r="D1620">
            <v>627.69000000000005</v>
          </cell>
        </row>
        <row r="1621">
          <cell r="A1621">
            <v>103006</v>
          </cell>
          <cell r="B1621" t="str">
            <v>CAIXA COM GRELHA RETANGULAR DE FERRO FUNDIDO, EM ALVENARIA COM TIJOLOS CERÂMICOS MACIÇOS, DIMENSÕES INTERNAS: 0,20 X 1,00 X 0,4 M. AF_08/2021</v>
          </cell>
          <cell r="C1621" t="str">
            <v>UN</v>
          </cell>
          <cell r="D1621">
            <v>859.69</v>
          </cell>
        </row>
        <row r="1622">
          <cell r="A1622">
            <v>103007</v>
          </cell>
          <cell r="B1622" t="str">
            <v>CAIXA COM GRELHA RETANGULAR DE FERRO FUNDIDO, EM ALVENARIA COM TIJOLOS CERÂMICOS MACIÇOS, DIMENSÕES INTERNAS: 0,30 X 1,00 X 0,5 M. AF_08/2021</v>
          </cell>
          <cell r="C1622" t="str">
            <v>UN</v>
          </cell>
          <cell r="D1622">
            <v>1141.32</v>
          </cell>
        </row>
        <row r="1623">
          <cell r="A1623">
            <v>97933</v>
          </cell>
          <cell r="B1623" t="str">
            <v>CAIXA COM GRELHA SIMPLES RETANGULAR, EM CONCRETO PRÉ-MOLDADO, DIMENSÕES INTERNAS: 0,6X1,0X1,0 M. AF_12/2020</v>
          </cell>
          <cell r="C1623" t="str">
            <v>UN</v>
          </cell>
          <cell r="D1623">
            <v>1152.1099999999999</v>
          </cell>
        </row>
        <row r="1624">
          <cell r="A1624">
            <v>97934</v>
          </cell>
          <cell r="B1624" t="str">
            <v>CAIXA COM GRELHA DUPLA RETANGULAR, EM CONCRETO PRÉ-MOLDADO, DIMENSÕES INTERNAS: 0,5X2,2X1,0 M. AF_12/2020</v>
          </cell>
          <cell r="C1624" t="str">
            <v>UN</v>
          </cell>
          <cell r="D1624">
            <v>2427.86</v>
          </cell>
        </row>
        <row r="1625">
          <cell r="A1625">
            <v>97935</v>
          </cell>
          <cell r="B1625" t="str">
            <v>CAIXA PARA BOCA DE LOBO SIMPLES RETANGULAR, EM CONCRETO PRÉ-MOLDADO, DIMENSÕES INTERNAS: 0,6X1,0X1,2 M. AF_12/2020</v>
          </cell>
          <cell r="C1625" t="str">
            <v>UN</v>
          </cell>
          <cell r="D1625">
            <v>932.94</v>
          </cell>
        </row>
        <row r="1626">
          <cell r="A1626">
            <v>97936</v>
          </cell>
          <cell r="B1626" t="str">
            <v>CAIXA PARA BOCA DE LOBO DUPLA RETANGULAR, EM CONCRETO PRÉ-MOLDADO, DIMENSÕES INTERNAS: 0,6X2,2X1,2 M. AF_12/2020</v>
          </cell>
          <cell r="C1626" t="str">
            <v>UN</v>
          </cell>
          <cell r="D1626">
            <v>2017.35</v>
          </cell>
        </row>
        <row r="1627">
          <cell r="A1627">
            <v>97947</v>
          </cell>
          <cell r="B1627" t="str">
            <v>CAIXA COM GRELHA SIMPLES RETANGULAR, EM ALVENARIA COM TIJOLOS CERÂMICOS MACIÇOS, DIMENSÕES INTERNAS: 0,5X1X1 M. AF_12/2020</v>
          </cell>
          <cell r="C1627" t="str">
            <v>UN</v>
          </cell>
          <cell r="D1627">
            <v>1896.99</v>
          </cell>
        </row>
        <row r="1628">
          <cell r="A1628">
            <v>97948</v>
          </cell>
          <cell r="B1628" t="str">
            <v>CAIXA COM GRELHA DUPLA RETANGULAR, EM ALVENARIA COM TIJOLOS CERÂMICOS MACIÇOS, DIMENSÕES INTERNAS: 0,5X2,2X1 M. AF_12/2020</v>
          </cell>
          <cell r="C1628" t="str">
            <v>UN</v>
          </cell>
          <cell r="D1628">
            <v>3490.15</v>
          </cell>
        </row>
        <row r="1629">
          <cell r="A1629">
            <v>97949</v>
          </cell>
          <cell r="B1629" t="str">
            <v>CAIXA PARA BOCA DE LOBO SIMPLES RETANGULAR, EM ALVENARIA COM TIJOLOS CERÂMICOS MACIÇOS, DIMENSÕES INTERNAS: 0,6X1X1,2 M. AF_12/2020</v>
          </cell>
          <cell r="C1629" t="str">
            <v>UN</v>
          </cell>
          <cell r="D1629">
            <v>1883.62</v>
          </cell>
        </row>
        <row r="1630">
          <cell r="A1630">
            <v>97950</v>
          </cell>
          <cell r="B1630" t="str">
            <v>CAIXA PARA BOCA DE LOBO DUPLA RETANGULAR, EM ALVENARIA COM TIJOLOS CERÂMICOS MACIÇOS, DIMENSÕES INTERNAS: 0,6X2,2X1,2 M. AF_12/2020</v>
          </cell>
          <cell r="C1630" t="str">
            <v>UN</v>
          </cell>
          <cell r="D1630">
            <v>3302.49</v>
          </cell>
        </row>
        <row r="1631">
          <cell r="A1631">
            <v>97951</v>
          </cell>
          <cell r="B1631" t="str">
            <v>CAIXA PARA BOCA DE LOBO COMBINADA COM GRELHA RETANGULAR, EM ALVENARIA COM TIJOLOS CERÂMICOS MACIÇOS, DIMENSÕES INTERNAS: 1,3X1X1,2 M. AF_12/2020</v>
          </cell>
          <cell r="C1631" t="str">
            <v>UN</v>
          </cell>
          <cell r="D1631">
            <v>3033.15</v>
          </cell>
        </row>
        <row r="1632">
          <cell r="A1632">
            <v>97952</v>
          </cell>
          <cell r="B1632" t="str">
            <v>CAIXA PARA BOCA DE LOBO DUPLA COMBINADA COM GRELHA RETANGULAR, EM ALVENARIA COM TIJOLOS CERÂMICOS MACIÇOS, DIMENSÕES INTERNAS: 1,3X2,2X1,2 M. AF_12/2020</v>
          </cell>
          <cell r="C1632" t="str">
            <v>UN</v>
          </cell>
          <cell r="D1632">
            <v>5231.34</v>
          </cell>
        </row>
        <row r="1633">
          <cell r="A1633">
            <v>97953</v>
          </cell>
          <cell r="B1633" t="str">
            <v>CAIXA COM GRELHA SIMPLES RETANGULAR, EM ALVENARIA COM BLOCOS DE CONCRETO, DIMENSÕES INTERNAS: 0,5X1X1 M. AF_12/2020</v>
          </cell>
          <cell r="C1633" t="str">
            <v>UN</v>
          </cell>
          <cell r="D1633">
            <v>1458.51</v>
          </cell>
        </row>
        <row r="1634">
          <cell r="A1634">
            <v>97955</v>
          </cell>
          <cell r="B1634" t="str">
            <v>CAIXA COM GRELHA DUPLA RETANGULAR, EM ALVENARIA COM BLOCOS DE CONCRETO, DIMENSÕES INTERNAS: 0,5X2,2X1 M. AF_12/2020</v>
          </cell>
          <cell r="C1634" t="str">
            <v>UN</v>
          </cell>
          <cell r="D1634">
            <v>3081.46</v>
          </cell>
        </row>
        <row r="1635">
          <cell r="A1635">
            <v>97956</v>
          </cell>
          <cell r="B1635" t="str">
            <v>CAIXA PARA BOCA DE LOBO SIMPLES RETANGULAR, EM ALVENARIA COM BLOCOS DE CONCRETO, DIMENSÕES INTERNAS: 0,6X1X1,2 M. AF_12/2020</v>
          </cell>
          <cell r="C1635" t="str">
            <v>UN</v>
          </cell>
          <cell r="D1635">
            <v>1507.29</v>
          </cell>
        </row>
        <row r="1636">
          <cell r="A1636">
            <v>97957</v>
          </cell>
          <cell r="B1636" t="str">
            <v>CAIXA PARA BOCA DE LOBO DUPLA RETANGULAR, EM ALVENARIA COM BLOCOS DE CONCRETO, DIMENSÕES INTERNAS: 0,6X2,2X1,2 M. AF_12/2020</v>
          </cell>
          <cell r="C1636" t="str">
            <v>UN</v>
          </cell>
          <cell r="D1636">
            <v>2697.03</v>
          </cell>
        </row>
        <row r="1637">
          <cell r="A1637">
            <v>97961</v>
          </cell>
          <cell r="B1637" t="str">
            <v>CAIXA PARA BOCA DE LOBO COMBINADA COM GRELHA RETANGULAR, EM ALVENARIA COM BLOCOS DE CONCRETO, DIMENSÕES INTERNAS: 1,3X1X1,2 M. AF_12/2020</v>
          </cell>
          <cell r="C1637" t="str">
            <v>UN</v>
          </cell>
          <cell r="D1637">
            <v>2489.2800000000002</v>
          </cell>
        </row>
        <row r="1638">
          <cell r="A1638">
            <v>97973</v>
          </cell>
          <cell r="B1638" t="str">
            <v>CAIXA PARA BOCA DE LOBO DUPLA COMBINADA COM GRELHA RETANGULAR, EM ALVENARIA COM BLOCOS DE CONCRETO, DIMENSÕES INTERNAS: 1,3X2,2X1,2 M. AF_12/2020</v>
          </cell>
          <cell r="C1638" t="str">
            <v>UN</v>
          </cell>
          <cell r="D1638">
            <v>4614.6400000000003</v>
          </cell>
        </row>
        <row r="1639">
          <cell r="A1639">
            <v>97974</v>
          </cell>
          <cell r="B1639" t="str">
            <v>POÇO DE INSPEÇÃO CIRCULAR PARA ESGOTO, EM CONCRETO PRÉ-MOLDADO, DIÂMETRO INTERNO = 0,60 M, PROFUNDIDADE = 0,90 M, EXCLUINDO TAMPÃO. AF_12/2020_PA</v>
          </cell>
          <cell r="C1639" t="str">
            <v>UN</v>
          </cell>
          <cell r="D1639">
            <v>494.29</v>
          </cell>
        </row>
        <row r="1640">
          <cell r="A1640">
            <v>97975</v>
          </cell>
          <cell r="B1640" t="str">
            <v>POÇO DE INSPEÇÃO CIRCULAR PARA ESGOTO, EM CONCRETO PRÉ-MOLDADO, DIÂMETRO INTERNO = 0,60 M, PROFUNDIDADE = 1,40 M, EXCLUINDO TAMPÃO. AF_12/2020_PA</v>
          </cell>
          <cell r="C1640" t="str">
            <v>UN</v>
          </cell>
          <cell r="D1640">
            <v>651.80999999999995</v>
          </cell>
        </row>
        <row r="1641">
          <cell r="A1641">
            <v>97976</v>
          </cell>
          <cell r="B1641" t="str">
            <v>POÇO DE INSPEÇÃO CIRCULAR PARA ESGOTO, EM ALVENARIA COM TIJOLOS CERÂMICOS MACIÇOS, DIÂMETRO INTERNO = 0,60 M, PROFUNDIDADE = 0,95 M, EXCLUINDO TAMPÃO. AF_12/2020_PA</v>
          </cell>
          <cell r="C1641" t="str">
            <v>UN</v>
          </cell>
          <cell r="D1641">
            <v>1148.7</v>
          </cell>
        </row>
        <row r="1642">
          <cell r="A1642">
            <v>97977</v>
          </cell>
          <cell r="B1642" t="str">
            <v>POÇO DE INSPEÇÃO CIRCULAR PARA ESGOTO, EM ALVENARIA COM TIJOLOS CERÂMICOS MACIÇOS, DIÂMETRO INTERNO = 0,60 M, PROFUNDIDADE = 1,45 M, EXCLUINDO TAMPÃO. AF_12/2020_PA</v>
          </cell>
          <cell r="C1642" t="str">
            <v>UN</v>
          </cell>
          <cell r="D1642">
            <v>1667.76</v>
          </cell>
        </row>
        <row r="1643">
          <cell r="A1643">
            <v>97978</v>
          </cell>
          <cell r="B1643" t="str">
            <v>BASE PARA POÇO DE VISITA CIRCULAR PARA ESGOTO, EM CONCRETO PRÉ-MOLDADO, DIÂMETRO INTERNO = 0,80 M, PROFUNDIDADE = 1,35 M, EXCLUINDO TAMPÃO. AF_12/2020_PA</v>
          </cell>
          <cell r="C1643" t="str">
            <v>UN</v>
          </cell>
          <cell r="D1643">
            <v>986.53</v>
          </cell>
        </row>
        <row r="1644">
          <cell r="A1644">
            <v>97980</v>
          </cell>
          <cell r="B1644" t="str">
            <v>BASE PARA POÇO DE VISITA CIRCULAR PARA  ESGOTO, EM ALVENARIA COM TIJOLOS CERÂMICOS MACIÇOS, DIÂMETRO INTERNO = 0,80 M, PROFUNDIDADE = 1,40 M, EXCLUINDO TAMPÃO. AF_12/2020_PA</v>
          </cell>
          <cell r="C1644" t="str">
            <v>UN</v>
          </cell>
          <cell r="D1644">
            <v>2130.4299999999998</v>
          </cell>
        </row>
        <row r="1645">
          <cell r="A1645">
            <v>97981</v>
          </cell>
          <cell r="B1645" t="str">
            <v>ACRÉSCIMO PARA POÇO DE VISITA CIRCULAR PARA ESGOTO, EM ALVENARIA COM TIJOLOS CERÂMICOS MACIÇOS, DIÂMETRO INTERNO = 0,8 M. AF_12/2020</v>
          </cell>
          <cell r="C1645" t="str">
            <v>M</v>
          </cell>
          <cell r="D1645">
            <v>1285.75</v>
          </cell>
        </row>
        <row r="1646">
          <cell r="A1646">
            <v>97983</v>
          </cell>
          <cell r="B1646" t="str">
            <v>ACRÉSCIMO PARA POÇO DE VISITA CIRCULAR PARA ESGOTO, EM CONCRETO PRÉ-MOLDADO, DIÂMETRO INTERNO = 1 M. AF_12/2020</v>
          </cell>
          <cell r="C1646" t="str">
            <v>M</v>
          </cell>
          <cell r="D1646">
            <v>554.69000000000005</v>
          </cell>
        </row>
        <row r="1647">
          <cell r="A1647">
            <v>97985</v>
          </cell>
          <cell r="B1647" t="str">
            <v>ACRÉSCIMO PARA POÇO DE VISITA CIRCULAR PARA  ESGOTO, EM ALVENARIA COM TIJOLOS CERÂMICOS MACIÇOS, DIÂMETRO INTERNO = 1 M. AF_12/2020</v>
          </cell>
          <cell r="C1647" t="str">
            <v>M</v>
          </cell>
          <cell r="D1647">
            <v>1556.11</v>
          </cell>
        </row>
        <row r="1648">
          <cell r="A1648">
            <v>97987</v>
          </cell>
          <cell r="B1648" t="str">
            <v>ACRÉSCIMO PARA POÇO DE VISITA CIRCULAR PARA ESGOTO, EM CONCRETO PRÉ-MOLDADO, DIÂMETRO INTERNO = 1,2 M. AF_12/2020</v>
          </cell>
          <cell r="C1648" t="str">
            <v>M</v>
          </cell>
          <cell r="D1648">
            <v>737.97</v>
          </cell>
        </row>
        <row r="1649">
          <cell r="A1649">
            <v>97988</v>
          </cell>
          <cell r="B1649" t="str">
            <v>BASE PARA POÇO DE VISITA CIRCULAR PARA  ESGOTO, EM ALVENARIA COM TIJOLOS CERÂMICOS MACIÇOS, DIÂMETRO INTERNO = 1,20 M, PROFUNDIDADE = 1,40 M, EXCLUINDO TAMPÃO. AF_12/2020_PA</v>
          </cell>
          <cell r="C1649" t="str">
            <v>UN</v>
          </cell>
          <cell r="D1649">
            <v>3110.3</v>
          </cell>
        </row>
        <row r="1650">
          <cell r="A1650">
            <v>97989</v>
          </cell>
          <cell r="B1650" t="str">
            <v>ACRÉSCIMO PARA POÇO DE VISITA CIRCULAR PARA ESGOTO, EM ALVENARIA COM TIJOLOS CERÂMICOS MACIÇOS, DIÂMETRO INTERNO = 1,2 M. AF_12/2020</v>
          </cell>
          <cell r="C1650" t="str">
            <v>M</v>
          </cell>
          <cell r="D1650">
            <v>1826.41</v>
          </cell>
        </row>
        <row r="1651">
          <cell r="A1651">
            <v>97991</v>
          </cell>
          <cell r="B1651" t="str">
            <v>ACRÉSCIMO PARA POÇO DE VISITA CIRCULAR PARA  ESGOTO, EM CONCRETO PRÉ-MOLDADO, DIÂMETRO INTERNO = 1,5 M. AF_12/2020</v>
          </cell>
          <cell r="C1651" t="str">
            <v>M</v>
          </cell>
          <cell r="D1651">
            <v>1011.18</v>
          </cell>
        </row>
        <row r="1652">
          <cell r="A1652">
            <v>97992</v>
          </cell>
          <cell r="B1652" t="str">
            <v>BASE PARA POÇO DE VISITA CIRCULAR PARA ESGOTO, EM ALVENARIA COM TIJOLOS CERÂMICOS MACIÇOS, DIÂMETRO INTERNO = 1,50 M, PROFUNDIDADE = 1,40 M, EXCLUINDO TAMPÃO. AF_12/2020_PA</v>
          </cell>
          <cell r="C1652" t="str">
            <v>UN</v>
          </cell>
          <cell r="D1652">
            <v>3970.62</v>
          </cell>
        </row>
        <row r="1653">
          <cell r="A1653">
            <v>97993</v>
          </cell>
          <cell r="B1653" t="str">
            <v>ACRÉSCIMO PARA POÇO DE VISITA CIRCULAR PARA  ESGOTO, EM ALVENARIA COM TIJOLOS CERÂMICOS MACIÇOS, DIÂMETRO INTERNO = 1,5 M. AF_12/2020</v>
          </cell>
          <cell r="C1653" t="str">
            <v>M</v>
          </cell>
          <cell r="D1653">
            <v>2231.96</v>
          </cell>
        </row>
        <row r="1654">
          <cell r="A1654">
            <v>97994</v>
          </cell>
          <cell r="B1654" t="str">
            <v>BASE PARA POÇO DE VISITA RETANGULAR PARA  ESGOTO, EM ALVENARIA COM BLOCOS DE CONCRETO, DIMENSÕES INTERNAS = 1X1 M, PROFUNDIDADE = 1,40 M, EXCLUINDO TAMPÃO. AF_12/2020_PA</v>
          </cell>
          <cell r="C1654" t="str">
            <v>UN</v>
          </cell>
          <cell r="D1654">
            <v>2657.93</v>
          </cell>
        </row>
        <row r="1655">
          <cell r="A1655">
            <v>97995</v>
          </cell>
          <cell r="B1655" t="str">
            <v>ACRÉSCIMO PARA POÇO DE VISITA RETANGULAR PARA ESGOTO, EM ALVENARIA COM BLOCOS DE CONCRETO, DIMENSÕES INTERNAS = 1X1 M. AF_12/2020</v>
          </cell>
          <cell r="C1655" t="str">
            <v>M</v>
          </cell>
          <cell r="D1655">
            <v>1420.46</v>
          </cell>
        </row>
        <row r="1656">
          <cell r="A1656">
            <v>97996</v>
          </cell>
          <cell r="B1656" t="str">
            <v>BASE PARA POÇO DE VISITA RETANGULAR PARA ESGOTO, EM ALVENARIA COM BLOCOS DE CONCRETO, DIMENSÕES INTERNAS = 1X1,5 M, PROFUNDIDADE = 1,40 M, EXCLUINDO TAMPÃO. AF_12/2020_PA</v>
          </cell>
          <cell r="C1656" t="str">
            <v>UN</v>
          </cell>
          <cell r="D1656">
            <v>3362.81</v>
          </cell>
        </row>
        <row r="1657">
          <cell r="A1657">
            <v>97997</v>
          </cell>
          <cell r="B1657" t="str">
            <v>ACRÉSCIMO PARA POÇO DE VISITA RETANGULAR PARA ESGOTO, EM ALVENARIA COM BLOCOS DE CONCRETO, DIMENSÕES INTERNAS = 1X1,5 M. AF_12/2020</v>
          </cell>
          <cell r="C1657" t="str">
            <v>M</v>
          </cell>
          <cell r="D1657">
            <v>1699.39</v>
          </cell>
        </row>
        <row r="1658">
          <cell r="A1658">
            <v>97999</v>
          </cell>
          <cell r="B1658" t="str">
            <v>ACRÉSCIMO PARA POÇO DE VISITA RETANGULAR PARA ESGOTO, EM ALVENARIA COM BLOCOS DE CONCRETO, DIMENSÕES INTERNAS = 1X2 M. AF_12/2020</v>
          </cell>
          <cell r="C1658" t="str">
            <v>M</v>
          </cell>
          <cell r="D1658">
            <v>1978.38</v>
          </cell>
        </row>
        <row r="1659">
          <cell r="A1659">
            <v>98001</v>
          </cell>
          <cell r="B1659" t="str">
            <v>ACRÉSCIMO PARA POÇO DE VISITA RETANGULAR PARA ESGOTO, EM ALVENARIA COM BLOCOS DE CONCRETO, DIMENSÕES INTERNAS = 1X2,5 M. AF_12/2020</v>
          </cell>
          <cell r="C1659" t="str">
            <v>M</v>
          </cell>
          <cell r="D1659">
            <v>2257.31</v>
          </cell>
        </row>
        <row r="1660">
          <cell r="A1660">
            <v>98002</v>
          </cell>
          <cell r="B1660" t="str">
            <v>BASE PARA POÇO DE VISITA RETANGULAR PARA ESGOTO, EM ALVENARIA COM BLOCOS DE CONCRETO, DIMENSÕES INTERNAS = 1X3 M, PROFUNDIDADE = 1,40 M, EXCLUINDO TAMPÃO. AF_12/2020_PA</v>
          </cell>
          <cell r="C1660" t="str">
            <v>UN</v>
          </cell>
          <cell r="D1660">
            <v>5512.18</v>
          </cell>
        </row>
        <row r="1661">
          <cell r="A1661">
            <v>98003</v>
          </cell>
          <cell r="B1661" t="str">
            <v>ACRÉSCIMO PARA POÇO DE VISITA RETANGULAR PARA ESGOTO, EM ALVENARIA COM BLOCOS DE CONCRETO, DIMENSÕES INTERNAS = 1X3 M. AF_12/2020</v>
          </cell>
          <cell r="C1661" t="str">
            <v>M</v>
          </cell>
          <cell r="D1661">
            <v>2536.33</v>
          </cell>
        </row>
        <row r="1662">
          <cell r="A1662">
            <v>98005</v>
          </cell>
          <cell r="B1662" t="str">
            <v>ACRÉSCIMO PARA POÇO DE VISITA RETANGULAR PARA ESGOTO, EM ALVENARIA COM BLOCOS DE CONCRETO, DIMENSÕES INTERNAS = 1X3,5 M. AF_12/2020</v>
          </cell>
          <cell r="C1662" t="str">
            <v>M</v>
          </cell>
          <cell r="D1662">
            <v>2815.31</v>
          </cell>
        </row>
        <row r="1663">
          <cell r="A1663">
            <v>98006</v>
          </cell>
          <cell r="B1663" t="str">
            <v>BASE PARA POÇO DE VISITA RETANGULAR PARA ESGOTO, EM ALVENARIA COM BLOCOS DE CONCRETO, DIMENSÕES INTERNAS = 1X4 M, PROFUNDIDADE = 1,40 M, EXCLUINDO TAMPÃO. AF_12/2020_PA</v>
          </cell>
          <cell r="C1663" t="str">
            <v>UN</v>
          </cell>
          <cell r="D1663">
            <v>6930.72</v>
          </cell>
        </row>
        <row r="1664">
          <cell r="A1664">
            <v>98007</v>
          </cell>
          <cell r="B1664" t="str">
            <v>ACRÉSCIMO PARA POÇO DE VISITA RETANGULAR PARA ESGOTO, EM ALVENARIA COM BLOCOS DE CONCRETO, DIMENSÕES INTERNAS = 1X4 M. AF_12/2020</v>
          </cell>
          <cell r="C1664" t="str">
            <v>M</v>
          </cell>
          <cell r="D1664">
            <v>3094.25</v>
          </cell>
        </row>
        <row r="1665">
          <cell r="A1665">
            <v>98008</v>
          </cell>
          <cell r="B1665" t="str">
            <v>BASE PARA POÇO DE VISITA RETANGULAR PARA ESGOTO, EM ALVENARIA COM BLOCOS DE CONCRETO, DIMENSÕES INTERNAS = 1,5X1,5 M, PROFUNDIDADE = 1,45 M, EXCLUINDO TAMPÃO . AF_12/2020_PA</v>
          </cell>
          <cell r="C1665" t="str">
            <v>UN</v>
          </cell>
          <cell r="D1665">
            <v>4149.12</v>
          </cell>
        </row>
        <row r="1666">
          <cell r="A1666">
            <v>98009</v>
          </cell>
          <cell r="B1666" t="str">
            <v>ACRÉSCIMO PARA POÇO DE VISITA RETANGULAR PARA ESGOTO, EM ALVENARIA COM BLOCOS DE CONCRETO, DIMENSÕES INTERNAS = 1,5X1,5 M. AF_12/2020</v>
          </cell>
          <cell r="C1666" t="str">
            <v>M</v>
          </cell>
          <cell r="D1666">
            <v>1978.38</v>
          </cell>
        </row>
        <row r="1667">
          <cell r="A1667">
            <v>98010</v>
          </cell>
          <cell r="B1667" t="str">
            <v>BASE PARA POÇO DE VISITA RETANGULAR PARA ESGOTO, EM ALVENARIA COM BLOCOS DE CONCRETO, DIMENSÕES INTERNAS = 1,5X2 M, PROFUNDIDADE = 1,40 M, EXCLUINDO TAMPÃO. AF_12/2020_PA</v>
          </cell>
          <cell r="C1667" t="str">
            <v>UN</v>
          </cell>
          <cell r="D1667">
            <v>5061.8599999999997</v>
          </cell>
        </row>
        <row r="1668">
          <cell r="A1668">
            <v>98011</v>
          </cell>
          <cell r="B1668" t="str">
            <v>ACRÉSCIMO PARA POÇO DE VISITA RETANGULAR PARA ESGOTO, EM ALVENARIA COM BLOCOS DE CONCRETO, DIMENSÕES INTERNAS = 1,5X2 M. AF_12/2020</v>
          </cell>
          <cell r="C1668" t="str">
            <v>M</v>
          </cell>
          <cell r="D1668">
            <v>2257.31</v>
          </cell>
        </row>
        <row r="1669">
          <cell r="A1669">
            <v>98012</v>
          </cell>
          <cell r="B1669" t="str">
            <v>BASE PARA POÇO DE VISITA RETANGULAR PARA ESGOTO, EM ALVENARIA COM BLOCOS DE CONCRETO, DIMENSÕES INTERNAS = 1,5X2,5 M, PROFUNDIDADE = 1,40 M, EXCLUINDO TAMPÃO. AF_12/2020_PA</v>
          </cell>
          <cell r="C1669" t="str">
            <v>UN</v>
          </cell>
          <cell r="D1669">
            <v>5947.04</v>
          </cell>
        </row>
        <row r="1670">
          <cell r="A1670">
            <v>98013</v>
          </cell>
          <cell r="B1670" t="str">
            <v>ACRÉSCIMO PARA POÇO DE VISITA RETANGULAR PARA ESGOTO, EM ALVENARIA COM BLOCOS DE CONCRETO, DIMENSÕES INTERNAS = 1,5X2,5 M. AF_12/2020</v>
          </cell>
          <cell r="C1670" t="str">
            <v>M</v>
          </cell>
          <cell r="D1670">
            <v>2536.33</v>
          </cell>
        </row>
        <row r="1671">
          <cell r="A1671">
            <v>98014</v>
          </cell>
          <cell r="B1671" t="str">
            <v>BASE PARA POÇO DE VISITA RETANGULAR PARA ESGOTO, EM ALVENARIA COM BLOCOS DE CONCRETO, DIMENSÕES INTERNAS = 1,5X3 M, PROFUNDIDADE = 1,40 M, EXCLUINDO TAMPÃO. AF_12/2020_PA</v>
          </cell>
          <cell r="C1671" t="str">
            <v>UN</v>
          </cell>
          <cell r="D1671">
            <v>6832.1</v>
          </cell>
        </row>
        <row r="1672">
          <cell r="A1672">
            <v>98015</v>
          </cell>
          <cell r="B1672" t="str">
            <v>ACRÉSCIMO PARA POÇO DE VISITA RETANGULAR PARA ESGOTO, EM ALVENARIA COM BLOCOS DE CONCRETO, DIMENSÕES INTERNAS = 1,5X3 M. AF_12/2020</v>
          </cell>
          <cell r="C1672" t="str">
            <v>M</v>
          </cell>
          <cell r="D1672">
            <v>2815.31</v>
          </cell>
        </row>
        <row r="1673">
          <cell r="A1673">
            <v>98016</v>
          </cell>
          <cell r="B1673" t="str">
            <v>BASE PARA POÇO DE VISITA RETANGULAR PARA ESGOTO, EM ALVENARIA COM BLOCOS DE CONCRETO, DIMENSÕES INTERNAS = 1,5X3,5 M, PROFUNDIDADE = 1,40 M, EXCLUINDO TAMPÃO. AF_12/2020_PA</v>
          </cell>
          <cell r="C1673" t="str">
            <v>UN</v>
          </cell>
          <cell r="D1673">
            <v>7717.35</v>
          </cell>
        </row>
        <row r="1674">
          <cell r="A1674">
            <v>98017</v>
          </cell>
          <cell r="B1674" t="str">
            <v>ACRÉSCIMO PARA POÇO DE VISITA RETANGULAR PARA ESGOTO, EM ALVENARIA COM BLOCOS DE CONCRETO, DIMENSÕES INTERNAS = 1,5X3,5 M. AF_12/2020</v>
          </cell>
          <cell r="C1674" t="str">
            <v>M</v>
          </cell>
          <cell r="D1674">
            <v>3094.25</v>
          </cell>
        </row>
        <row r="1675">
          <cell r="A1675">
            <v>98018</v>
          </cell>
          <cell r="B1675" t="str">
            <v>BASE PARA POÇO DE VISITA RETANGULAR PARA ESGOTO, EM ALVENARIA COM BLOCOS DE CONCRETO, DIMENSÕES INTERNAS = 1,5X4 M, PROFUNDIDADE = 1,40 M, EXCLUINDO TAMPÃO. AF_12/2020_PA</v>
          </cell>
          <cell r="C1675" t="str">
            <v>UN</v>
          </cell>
          <cell r="D1675">
            <v>8602.4500000000007</v>
          </cell>
        </row>
        <row r="1676">
          <cell r="A1676">
            <v>98019</v>
          </cell>
          <cell r="B1676" t="str">
            <v>ACRÉSCIMO PARA POÇO DE VISITA RETANGULAR PARA ESGOTO, EM ALVENARIA COM BLOCOS DE CONCRETO, DIMENSÕES INTERNAS = 1,5X4 M. AF_12/2020</v>
          </cell>
          <cell r="C1676" t="str">
            <v>M</v>
          </cell>
          <cell r="D1676">
            <v>3396.91</v>
          </cell>
        </row>
        <row r="1677">
          <cell r="A1677">
            <v>98020</v>
          </cell>
          <cell r="B1677" t="str">
            <v>BASE PARA POÇO DE VISITA RETANGULAR PARA ESGOTO, EM ALVENARIA COM BLOCOS DE CONCRETO, DIMENSÕES INTERNAS = 2X2 M, PROFUNDIDADE = 1,40 M, EXCLUINDO TAMPÃO. AF_12/2020_PA</v>
          </cell>
          <cell r="C1677" t="str">
            <v>UN</v>
          </cell>
          <cell r="D1677">
            <v>6110.72</v>
          </cell>
        </row>
        <row r="1678">
          <cell r="A1678">
            <v>98021</v>
          </cell>
          <cell r="B1678" t="str">
            <v>ACRÉSCIMO PARA POÇO DE VISITA RETANGULAR PARA ESGOTO, EM ALVENARIA COM BLOCOS DE CONCRETO, DIMENSÕES INTERNAS = 2X2 M. AF_12/2020</v>
          </cell>
          <cell r="C1678" t="str">
            <v>M</v>
          </cell>
          <cell r="D1678">
            <v>2560.04</v>
          </cell>
        </row>
        <row r="1679">
          <cell r="A1679">
            <v>98022</v>
          </cell>
          <cell r="B1679" t="str">
            <v>BASE PARA POÇO DE VISITA RETANGULAR PARA ESGOTO, EM ALVENARIA COM BLOCOS DE CONCRETO, DIMENSÕES INTERNAS = 2X2,5 M, PROFUNDIDADE = 1,40 M, EXCLUINDO TAMPÃO. AF_12/2020_PA</v>
          </cell>
          <cell r="C1679" t="str">
            <v>UN</v>
          </cell>
          <cell r="D1679">
            <v>7158.92</v>
          </cell>
        </row>
        <row r="1680">
          <cell r="A1680">
            <v>98023</v>
          </cell>
          <cell r="B1680" t="str">
            <v>ACRÉSCIMO PARA POÇO DE VISITA RETANGULAR PARA ESGOTO, EM ALVENARIA COM BLOCOS DE CONCRETO, DIMENSÕES INTERNAS = 2X2,5 M. AF_12/2020</v>
          </cell>
          <cell r="C1680" t="str">
            <v>M</v>
          </cell>
          <cell r="D1680">
            <v>2838.96</v>
          </cell>
        </row>
        <row r="1681">
          <cell r="A1681">
            <v>98024</v>
          </cell>
          <cell r="B1681" t="str">
            <v>BASE PARA POÇO DE VISITA RETANGULAR PARA ESGOTO, EM ALVENARIA COM BLOCOS DE CONCRETO, DIMENSÕES INTERNAS = 2X3 M, PROFUNDIDADE = 1,40 M, EXCLUINDO TAMPÃO. AF_12/2020_PA</v>
          </cell>
          <cell r="C1681" t="str">
            <v>UN</v>
          </cell>
          <cell r="D1681">
            <v>8268.26</v>
          </cell>
        </row>
        <row r="1682">
          <cell r="A1682">
            <v>98025</v>
          </cell>
          <cell r="B1682" t="str">
            <v>ACRÉSCIMO PARA POÇO DE VISITA RETANGULAR PARA ESGOTO, EM ALVENARIA COM BLOCOS DE CONCRETO, DIMENSÕES INTERNAS = 2X3 M. AF_12/2020</v>
          </cell>
          <cell r="C1682" t="str">
            <v>M</v>
          </cell>
          <cell r="D1682">
            <v>3117.97</v>
          </cell>
        </row>
        <row r="1683">
          <cell r="A1683">
            <v>98026</v>
          </cell>
          <cell r="B1683" t="str">
            <v>BASE PARA POÇO DE VISITA RETANGULAR PARA ESGOTO, EM ALVENARIA COM BLOCOS DE CONCRETO, DIMENSÕES INTERNAS = 2X3,5 M, PROFUNDIDADE = 1,40 M, EXCLUINDO TAMPÃO. AF_12/2020_PA</v>
          </cell>
          <cell r="C1683" t="str">
            <v>UN</v>
          </cell>
          <cell r="D1683">
            <v>9324.15</v>
          </cell>
        </row>
        <row r="1684">
          <cell r="A1684">
            <v>98027</v>
          </cell>
          <cell r="B1684" t="str">
            <v>ACRÉSCIMO PARA POÇO DE VISITA RETANGULAR PARA ESGOTO, EM ALVENARIA COM BLOCOS DE CONCRETO, DIMENSÕES INTERNAS = 2X3,5 M. AF_12/2020</v>
          </cell>
          <cell r="C1684" t="str">
            <v>M</v>
          </cell>
          <cell r="D1684">
            <v>3396.91</v>
          </cell>
        </row>
        <row r="1685">
          <cell r="A1685">
            <v>98028</v>
          </cell>
          <cell r="B1685" t="str">
            <v>BASE PARA POÇO DE VISITA RETANGULAR PARA ESGOTO, EM ALVENARIA COM BLOCOS DE CONCRETO, DIMENSÕES INTERNAS = 2X4 M, PROFUNDIDADE = 1,40 M, EXCLUINDO TAMPÃO. AF_12/2020_PA</v>
          </cell>
          <cell r="C1685" t="str">
            <v>UN</v>
          </cell>
          <cell r="D1685">
            <v>10380.14</v>
          </cell>
        </row>
        <row r="1686">
          <cell r="A1686">
            <v>98029</v>
          </cell>
          <cell r="B1686" t="str">
            <v>ACRÉSCIMO PARA POÇO DE VISITA RETANGULAR PARA ESGOTO, EM ALVENARIA COM BLOCOS DE CONCRETO, DIMENSÕES INTERNAS = 2X4 M. AF_12/2020</v>
          </cell>
          <cell r="C1686" t="str">
            <v>M</v>
          </cell>
          <cell r="D1686">
            <v>3680.76</v>
          </cell>
        </row>
        <row r="1687">
          <cell r="A1687">
            <v>98030</v>
          </cell>
          <cell r="B1687" t="str">
            <v>BASE PARA POÇO DE VISITA RETANGULAR PARA ESGOTO, EM ALVENARIA COM BLOCOS DE CONCRETO, DIMENSÕES INTERNAS = 2,5X2,5 M, PROFUNDIDADE = 1,40 M, EXCLUINDO TAMPÃO. AF_12/2020_PA</v>
          </cell>
          <cell r="C1687" t="str">
            <v>UN</v>
          </cell>
          <cell r="D1687">
            <v>8444.0499999999993</v>
          </cell>
        </row>
        <row r="1688">
          <cell r="A1688">
            <v>98031</v>
          </cell>
          <cell r="B1688" t="str">
            <v>ACRÉSCIMO PARA POÇO DE VISITA RETANGULAR PARA ESGOTO, EM ALVENARIA COM BLOCOS DE CONCRETO, DIMENSÕES INTERNAS = 2,5X2,5 M. AF_12/2020</v>
          </cell>
          <cell r="C1688" t="str">
            <v>M</v>
          </cell>
          <cell r="D1688">
            <v>3122.9</v>
          </cell>
        </row>
        <row r="1689">
          <cell r="A1689">
            <v>98032</v>
          </cell>
          <cell r="B1689" t="str">
            <v>BASE PARA POÇO DE VISITA RETANGULAR PARA ESGOTO, EM ALVENARIA COM BLOCOS DE CONCRETO, DIMENSÕES INTERNAS = 2,5X3 M, PROFUNDIDADE = 1,40 M, EXCLUINDO TAMPÃO. AF_12/2020_PA</v>
          </cell>
          <cell r="C1689" t="str">
            <v>UN</v>
          </cell>
          <cell r="D1689">
            <v>9713.19</v>
          </cell>
        </row>
        <row r="1690">
          <cell r="A1690">
            <v>98033</v>
          </cell>
          <cell r="B1690" t="str">
            <v>ACRÉSCIMO PARA POÇO DE VISITA RETANGULAR PARA ESGOTO, EM ALVENARIA COM BLOCOS DE CONCRETO, DIMENSÕES INTERNAS = 2,5X3 M. AF_12/2020</v>
          </cell>
          <cell r="C1690" t="str">
            <v>M</v>
          </cell>
          <cell r="D1690">
            <v>3401.85</v>
          </cell>
        </row>
        <row r="1691">
          <cell r="A1691">
            <v>98034</v>
          </cell>
          <cell r="B1691" t="str">
            <v>BASE PARA POÇO DE VISITA RETANGULAR PARA ESGOTO, EM ALVENARIA COM BLOCOS DE CONCRETO, DIMENSÕES INTERNAS = 2,5X3,5 M, PROFUNDIDADE = 1,40 M, EXCLUINDO TAMPÃO. AF_12/2020_PA</v>
          </cell>
          <cell r="C1691" t="str">
            <v>UN</v>
          </cell>
          <cell r="D1691">
            <v>10982.35</v>
          </cell>
        </row>
        <row r="1692">
          <cell r="A1692">
            <v>98035</v>
          </cell>
          <cell r="B1692" t="str">
            <v>ACRÉSCIMO PARA POÇO DE VISITA RETANGULAR PARA ESGOTO, EM ALVENARIA COM BLOCOS DE CONCRETO, DIMENSÕES INTERNAS = 2,5X3,5 M. AF_12/2020</v>
          </cell>
          <cell r="C1692" t="str">
            <v>M</v>
          </cell>
          <cell r="D1692">
            <v>3680.76</v>
          </cell>
        </row>
        <row r="1693">
          <cell r="A1693">
            <v>98036</v>
          </cell>
          <cell r="B1693" t="str">
            <v>BASE PARA POÇO DE VISITA RETANGULAR PARA ESGOTO, EM ALVENARIA COM BLOCOS DE CONCRETO, DIMENSÕES INTERNAS = 2,5X4 M, PROFUNDIDADE = 1,40 M, EXCLUINDO TAMPÃO. AF_12/2020_PA</v>
          </cell>
          <cell r="C1693" t="str">
            <v>UN</v>
          </cell>
          <cell r="D1693">
            <v>12251.51</v>
          </cell>
        </row>
        <row r="1694">
          <cell r="A1694">
            <v>98037</v>
          </cell>
          <cell r="B1694" t="str">
            <v>ACRÉSCIMO PARA POÇO DE VISITA RETANGULAR PARA ESGOTO, EM ALVENARIA COM BLOCOS DE CONCRETO, DIMENSÕES INTERNAS = 2,5X4 M. AF_12/2020</v>
          </cell>
          <cell r="C1694" t="str">
            <v>M</v>
          </cell>
          <cell r="D1694">
            <v>3964.62</v>
          </cell>
        </row>
        <row r="1695">
          <cell r="A1695">
            <v>98038</v>
          </cell>
          <cell r="B1695" t="str">
            <v>BASE PARA POÇO DE VISITA RETANGULAR PARA ESGOTO, EM ALVENARIA COM BLOCOS DE CONCRETO, DIMENSÕES INTERNAS = 3X3 M, PROFUNDIDADE = 1,40 M, EXCLUINDO TAMPÃO. AF_12/2020_PA</v>
          </cell>
          <cell r="C1695" t="str">
            <v>UN</v>
          </cell>
          <cell r="D1695">
            <v>11212.37</v>
          </cell>
        </row>
        <row r="1696">
          <cell r="A1696">
            <v>98039</v>
          </cell>
          <cell r="B1696" t="str">
            <v>ACRÉSCIMO PARA POÇO DE VISITA RETANGULAR PARA ESGOTO, EM ALVENARIA COM BLOCOS DE CONCRETO, DIMENSÕES INTERNAS = 3X3 M. AF_12/2020</v>
          </cell>
          <cell r="C1696" t="str">
            <v>M</v>
          </cell>
          <cell r="D1696">
            <v>3685.69</v>
          </cell>
        </row>
        <row r="1697">
          <cell r="A1697">
            <v>98040</v>
          </cell>
          <cell r="B1697" t="str">
            <v>BASE PARA POÇO DE VISITA RETANGULAR PARA ESGOTO, EM ALVENARIA COM BLOCOS DE CONCRETO, DIMENSÕES INTERNAS = 3X3,5 M, PROFUNDIDADE = 1,40 M, EXCLUINDO TAMPÃO. AF_12/2020_PA</v>
          </cell>
          <cell r="C1697" t="str">
            <v>UN</v>
          </cell>
          <cell r="D1697">
            <v>12668.4</v>
          </cell>
        </row>
        <row r="1698">
          <cell r="A1698">
            <v>98041</v>
          </cell>
          <cell r="B1698" t="str">
            <v>ACRÉSCIMO PARA POÇO DE VISITA RETANGULAR PARA ESGOTO, EM ALVENARIA COM BLOCOS DE CONCRETO, DIMENSÕES INTERNAS = 3X3,5 M. AF_12/2020</v>
          </cell>
          <cell r="C1698" t="str">
            <v>M</v>
          </cell>
          <cell r="D1698">
            <v>3964.62</v>
          </cell>
        </row>
        <row r="1699">
          <cell r="A1699">
            <v>98042</v>
          </cell>
          <cell r="B1699" t="str">
            <v>BASE PARA POÇO DE VISITA RETANGULAR PARA ESGOTO, EM ALVENARIA COM BLOCOS DE CONCRETO, DIMENSÕES INTERNAS = 3X4 M, PROFUNDIDADE = 1,40 M, EXCLUINDO TAMPÃO. AF_12/2020_PA</v>
          </cell>
          <cell r="C1699" t="str">
            <v>UN</v>
          </cell>
          <cell r="D1699">
            <v>14124.47</v>
          </cell>
        </row>
        <row r="1700">
          <cell r="A1700">
            <v>98043</v>
          </cell>
          <cell r="B1700" t="str">
            <v>ACRÉSCIMO PARA POÇO DE VISITA RETANGULAR PARA ESGOTO, EM ALVENARIA COM BLOCOS DE CONCRETO, DIMENSÕES INTERNAS = 3X4 M. AF_12/2020</v>
          </cell>
          <cell r="C1700" t="str">
            <v>M</v>
          </cell>
          <cell r="D1700">
            <v>4248.5600000000004</v>
          </cell>
        </row>
        <row r="1701">
          <cell r="A1701">
            <v>98044</v>
          </cell>
          <cell r="B1701" t="str">
            <v>BASE PARA POÇO DE VISITA RETANGULAR PARA ESGOTO, EM ALVENARIA COM BLOCOS DE CONCRETO, DIMENSÕES INTERNAS = 3,5X3,5 M, PROFUNDIDADE = 1,40 M, EXCLUINDO TAMPÃO. AF_12/2020_PA</v>
          </cell>
          <cell r="C1701" t="str">
            <v>UN</v>
          </cell>
          <cell r="D1701">
            <v>14354.58</v>
          </cell>
        </row>
        <row r="1702">
          <cell r="A1702">
            <v>98045</v>
          </cell>
          <cell r="B1702" t="str">
            <v>ACRÉSCIMO PARA POÇO DE VISITA RETANGULAR PARA ESGOTO, EM ALVENARIA COM BLOCOS DE CONCRETO, DIMENSÕES INTERNAS = 3,5X3,5 M. AF_12/2020</v>
          </cell>
          <cell r="C1702" t="str">
            <v>M</v>
          </cell>
          <cell r="D1702">
            <v>4248.5600000000004</v>
          </cell>
        </row>
        <row r="1703">
          <cell r="A1703">
            <v>98046</v>
          </cell>
          <cell r="B1703" t="str">
            <v>BASE PARA POÇO DE VISITA RETANGULAR PARA ESGOTO, EM ALVENARIA COM BLOCOS DE CONCRETO, DIMENSÕES INTERNAS = 3,5X4 M, PROFUNDIDADE = 1,40 M, EXCLUINDO TAMPÃO. AF_12/2020_PA</v>
          </cell>
          <cell r="C1703" t="str">
            <v>UN</v>
          </cell>
          <cell r="D1703">
            <v>15997.39</v>
          </cell>
        </row>
        <row r="1704">
          <cell r="A1704">
            <v>98047</v>
          </cell>
          <cell r="B1704" t="str">
            <v>ACRÉSCIMO PARA POÇO DE VISITA RETANGULAR PARA ESGOTO, EM ALVENARIA COM BLOCOS DE CONCRETO, DIMENSÕES INTERNAS = 3,5X4 M. AF_12/2020</v>
          </cell>
          <cell r="C1704" t="str">
            <v>M</v>
          </cell>
          <cell r="D1704">
            <v>4532.4399999999996</v>
          </cell>
        </row>
        <row r="1705">
          <cell r="A1705">
            <v>98048</v>
          </cell>
          <cell r="B1705" t="str">
            <v>BASE PARA POÇO DE VISITA RETANGULAR PARA ESGOTO, EM ALVENARIA COM BLOCOS DE CONCRETO, DIMENSÕES INTERNAS = 4X4 M, PROFUNDIDADE = 1,45 M, EXCLUINDO TAMPÃO. AF_12/2020_PA</v>
          </cell>
          <cell r="C1705" t="str">
            <v>UN</v>
          </cell>
          <cell r="D1705">
            <v>17870.36</v>
          </cell>
        </row>
        <row r="1706">
          <cell r="A1706">
            <v>98049</v>
          </cell>
          <cell r="B1706" t="str">
            <v>ACRÉSCIMO PARA POÇO DE VISITA RETANGULAR PARA ESGOTO, EM ALVENARIA COM BLOCOS DE CONCRETO, DIMENSÕES INTERNAS = 4X4 M. AF_12/2020</v>
          </cell>
          <cell r="C1706" t="str">
            <v>M</v>
          </cell>
          <cell r="D1706">
            <v>4768.0200000000004</v>
          </cell>
        </row>
        <row r="1707">
          <cell r="A1707">
            <v>98050</v>
          </cell>
          <cell r="B1707" t="str">
            <v>CHAMINÉ CIRCULAR PARA POÇO DE VISITA PARA ESGOTO, EM CONCRETO PRÉ-MOLDADO, DIÂMETRO INTERNO = 0,6 M. AF_12/2020</v>
          </cell>
          <cell r="C1707" t="str">
            <v>M</v>
          </cell>
          <cell r="D1707">
            <v>307.52999999999997</v>
          </cell>
        </row>
        <row r="1708">
          <cell r="A1708">
            <v>98051</v>
          </cell>
          <cell r="B1708" t="str">
            <v>CHAMINÉ CIRCULAR PARA POÇO DE VISITA PARA ESGOTO, EM ALVENARIA COM TIJOLOS CERÂMICOS MACIÇOS, DIÂMETRO INTERNO = 0,6 M. AF_12/2020</v>
          </cell>
          <cell r="C1708" t="str">
            <v>M</v>
          </cell>
          <cell r="D1708">
            <v>1018.77</v>
          </cell>
        </row>
        <row r="1709">
          <cell r="A1709">
            <v>98405</v>
          </cell>
          <cell r="B1709" t="str">
            <v>BASE PARA POÇO DE VISITA CIRCULAR PARA  ESGOTO, EM ALVENARIA COM TIJOLOS CERÂMICOS MACIÇOS, DIÂMETRO INTERNO = 1,0 M, PROFUNDIDADE = 1,40 M, EXCLUINDO TAMPÃO. AF_12/2020_PA</v>
          </cell>
          <cell r="C1709" t="str">
            <v>UN</v>
          </cell>
          <cell r="D1709">
            <v>2623.2</v>
          </cell>
        </row>
        <row r="1710">
          <cell r="A1710">
            <v>98406</v>
          </cell>
          <cell r="B1710" t="str">
            <v>BASE PARA POÇO DE VISITA RETANGULAR PARA ESGOTO, EM ALVENARIA COM BLOCOS DE CONCRETO, DIMENSÕES INTERNAS = 1X3,5 M, PROFUNDIDADE = 1,40 M, EXCLUINDO TAMPÃO. AF_12/2020_PA</v>
          </cell>
          <cell r="C1710" t="str">
            <v>UN</v>
          </cell>
          <cell r="D1710">
            <v>6221.41</v>
          </cell>
        </row>
        <row r="1711">
          <cell r="A1711">
            <v>98407</v>
          </cell>
          <cell r="B1711" t="str">
            <v>BASE PARA POÇO DE VISITA RETANGULAR PARA ESGOTO, EM ALVENARIA COM BLOCOS DE CONCRETO, DIMENSÕES INTERNAS = 1X2 M, PROFUNDIDADE = 1,40 M, EXCLUINDO TAMPÃO. AF_12/2020_PA</v>
          </cell>
          <cell r="C1711" t="str">
            <v>UN</v>
          </cell>
          <cell r="D1711">
            <v>4067.64</v>
          </cell>
        </row>
        <row r="1712">
          <cell r="A1712">
            <v>98408</v>
          </cell>
          <cell r="B1712" t="str">
            <v>BASE PARA POÇO DE VISITA RETANGULAR PARA ESGOTO, EM ALVENARIA COM BLOCOS DE CONCRETO, DIMENSÕES INTERNAS = 1X2,5 M, PROFUNDIDADE = 1,40 M, EXCLUINDO TAMPÃO. AF_12/2020_PA</v>
          </cell>
          <cell r="C1712" t="str">
            <v>UN</v>
          </cell>
          <cell r="D1712">
            <v>4772.47</v>
          </cell>
        </row>
        <row r="1713">
          <cell r="A1713">
            <v>98409</v>
          </cell>
          <cell r="B1713" t="str">
            <v>ACRÉSCIMO PARA POÇO DE VISITA CIRCULAR PARA ESGOTO, EM CONCRETO PRÉ-MOLDADO, DIÂMETRO INTERNO = 0,8 M. AF_12/2020</v>
          </cell>
          <cell r="C1713" t="str">
            <v>M</v>
          </cell>
          <cell r="D1713">
            <v>420.33</v>
          </cell>
        </row>
        <row r="1714">
          <cell r="A1714">
            <v>98410</v>
          </cell>
          <cell r="B1714" t="str">
            <v>BASE PARA POÇO DE VISITA CIRCULAR PARA ESGOTO, EM CONCRETO PRÉ-MOLDADO, DIÂMETRO INTERNO = 1,0 M, PROFUNDIDADE = 1,35 M, EXCLUINDO TAMPÃO. AF_12/2020_PA</v>
          </cell>
          <cell r="C1714" t="str">
            <v>UN</v>
          </cell>
          <cell r="D1714">
            <v>1263.9000000000001</v>
          </cell>
        </row>
        <row r="1715">
          <cell r="A1715">
            <v>99240</v>
          </cell>
          <cell r="B1715" t="str">
            <v>ACRÉSCIMO PARA POÇO DE VISITA CIRCULAR PARA DRENAGEM, EM CONCRETO PRÉ-MOLDADO, DIÂMETRO INTERNO = 1,2 M. AF_12/2020</v>
          </cell>
          <cell r="C1715" t="str">
            <v>M</v>
          </cell>
          <cell r="D1715">
            <v>734.57</v>
          </cell>
        </row>
        <row r="1716">
          <cell r="A1716">
            <v>99241</v>
          </cell>
          <cell r="B1716" t="str">
            <v>ACRÉSCIMO PARA POÇO DE VISITA RETANGULAR PARA DRENAGEM, EM ALVENARIA COM BLOCOS DE CONCRETO, DIMENSÕES INTERNAS = 1,5X1,5 M. AF_12/2020</v>
          </cell>
          <cell r="C1716" t="str">
            <v>M</v>
          </cell>
          <cell r="D1716">
            <v>1907.1</v>
          </cell>
        </row>
        <row r="1717">
          <cell r="A1717">
            <v>99242</v>
          </cell>
          <cell r="B1717" t="str">
            <v>BASE PARA POÇO DE VISITA CIRCULAR PARA DRENAGEM, EM ALVENARIA COM TIJOLOS CERÂMICOS MACIÇOS, DIÂMETRO INTERNO = 1,2 M, PROFUNDIDADE = 1,40 M, EXCLUINDO TAMPÃO. AF_12/2020_PA</v>
          </cell>
          <cell r="C1717" t="str">
            <v>UN</v>
          </cell>
          <cell r="D1717">
            <v>3013.37</v>
          </cell>
        </row>
        <row r="1718">
          <cell r="A1718">
            <v>99243</v>
          </cell>
          <cell r="B1718" t="str">
            <v>ACRÉSCIMO PARA POÇO DE VISITA CIRCULAR PARA DRENAGEM, EM ALVENARIA COM TIJOLOS CERÂMICOS MACIÇOS, DIÂMETRO INTERNO = 1,2 M. AF_12/2020</v>
          </cell>
          <cell r="C1718" t="str">
            <v>M</v>
          </cell>
          <cell r="D1718">
            <v>1734.62</v>
          </cell>
        </row>
        <row r="1719">
          <cell r="A1719">
            <v>99244</v>
          </cell>
          <cell r="B1719" t="str">
            <v>BASE PARA POÇO DE VISITA RETANGULAR PARA DRENAGEM, EM ALVENARIA COM BLOCOS DE CONCRETO, DIMENSÕES INTERNAS = 1,5X2 M, PROFUNDIDADE = 1,40 M, EXCLUINDO TAMPÃO. AF_12/2020_PA</v>
          </cell>
          <cell r="C1719" t="str">
            <v>UN</v>
          </cell>
          <cell r="D1719">
            <v>4945.41</v>
          </cell>
        </row>
        <row r="1720">
          <cell r="A1720">
            <v>99246</v>
          </cell>
          <cell r="B1720" t="str">
            <v>ACRÉSCIMO PARA POÇO DE VISITA CIRCULAR PARA DRENAGEM, EM CONCRETO PRÉ-MOLDADO, DIÂMETRO INTERNO = 1,5 M. AF_12/2020</v>
          </cell>
          <cell r="C1720" t="str">
            <v>M</v>
          </cell>
          <cell r="D1720">
            <v>1006.54</v>
          </cell>
        </row>
        <row r="1721">
          <cell r="A1721">
            <v>99247</v>
          </cell>
          <cell r="B1721" t="str">
            <v>ACRÉSCIMO PARA POÇO DE VISITA RETANGULAR PARA DRENAGEM, EM ALVENARIA COM BLOCOS DE CONCRETO, DIMENSÕES INTERNAS = 1,5X2 M. AF_12/2020</v>
          </cell>
          <cell r="C1721" t="str">
            <v>M</v>
          </cell>
          <cell r="D1721">
            <v>2175.56</v>
          </cell>
        </row>
        <row r="1722">
          <cell r="A1722">
            <v>99248</v>
          </cell>
          <cell r="B1722" t="str">
            <v>BASE PARA POÇO DE VISITA CIRCULAR PARA DRENAGEM, EM ALVENARIA COM TIJOLOS CERÂMICOS MACIÇOS, DIÂMETRO INTERNO = 1,50 M, PROFUNDIDADE = 1,40 M, EXCLUINDO TAMPÃO. AF_12/2020_PA</v>
          </cell>
          <cell r="C1722" t="str">
            <v>UN</v>
          </cell>
          <cell r="D1722">
            <v>3853.65</v>
          </cell>
        </row>
        <row r="1723">
          <cell r="A1723">
            <v>99249</v>
          </cell>
          <cell r="B1723" t="str">
            <v>ACRÉSCIMO PARA POÇO DE VISITA CIRCULAR PARA DRENAGEM, EM ALVENARIA COM TIJOLOS CERÂMICOS MACIÇOS, DIÂMETRO INTERNO = 1,5 M. AF_12/2020</v>
          </cell>
          <cell r="C1723" t="str">
            <v>M</v>
          </cell>
          <cell r="D1723">
            <v>2125.88</v>
          </cell>
        </row>
        <row r="1724">
          <cell r="A1724">
            <v>99252</v>
          </cell>
          <cell r="B1724" t="str">
            <v>BASE PARA POÇO DE VISITA RETANGULAR PARA DRENAGEM, EM ALVENARIA COM BLOCOS DE CONCRETO, DIMENSÕES INTERNAS = 1X1 M, PROFUNDIDADE = 1,40 M, EXCLUINDO TAMPÃO. AF_12/2020_PA</v>
          </cell>
          <cell r="C1724" t="str">
            <v>UN</v>
          </cell>
          <cell r="D1724">
            <v>2597.23</v>
          </cell>
        </row>
        <row r="1725">
          <cell r="A1725">
            <v>99254</v>
          </cell>
          <cell r="B1725" t="str">
            <v>ACRÉSCIMO PARA POÇO DE VISITA RETANGULAR PARA DRENAGEM, EM ALVENARIA COM BLOCOS DE CONCRETO, DIMENSÕES INTERNAS = 1X1 M. AF_12/2020</v>
          </cell>
          <cell r="C1725" t="str">
            <v>M</v>
          </cell>
          <cell r="D1725">
            <v>1370.15</v>
          </cell>
        </row>
        <row r="1726">
          <cell r="A1726">
            <v>99256</v>
          </cell>
          <cell r="B1726" t="str">
            <v>BASE PARA POÇO DE VISITA RETANGULAR PARA DRENAGEM, EM ALVENARIA COM BLOCOS DE CONCRETO, DIMENSÕES INTERNAS = 1,5X2,5 M, PROFUNDIDADE = 1,40 M, EXCLUINDO TAMPÃO. AF_12/2020_PA</v>
          </cell>
          <cell r="C1726" t="str">
            <v>UN</v>
          </cell>
          <cell r="D1726">
            <v>5809.6</v>
          </cell>
        </row>
        <row r="1727">
          <cell r="A1727">
            <v>99259</v>
          </cell>
          <cell r="B1727" t="str">
            <v>BASE PARA POÇO DE VISITA RETANGULAR PARA DRENAGEM, EM ALVENARIA COM BLOCOS DE CONCRETO, DIMENSÕES INTERNAS = 1X1,5 M, PROFUNDIDADE = 1,40 M, EXCLUINDO TAMPÃO. AF_12/2020_PA</v>
          </cell>
          <cell r="C1727" t="str">
            <v>UN</v>
          </cell>
          <cell r="D1727">
            <v>3285.36</v>
          </cell>
        </row>
        <row r="1728">
          <cell r="A1728">
            <v>99261</v>
          </cell>
          <cell r="B1728" t="str">
            <v>ACRÉSCIMO PARA POÇO DE VISITA RETANGULAR PARA DRENAGEM, EM ALVENARIA COM BLOCOS DE CONCRETO, DIMENSÕES INTERNAS = 1X1,5 M. AF_12/2020</v>
          </cell>
          <cell r="C1728" t="str">
            <v>M</v>
          </cell>
          <cell r="D1728">
            <v>1638.6</v>
          </cell>
        </row>
        <row r="1729">
          <cell r="A1729">
            <v>99263</v>
          </cell>
          <cell r="B1729" t="str">
            <v>ACRÉSCIMO PARA POÇO DE VISITA RETANGULAR PARA DRENAGEM, EM ALVENARIA COM BLOCOS DE CONCRETO, DIMENSÕES INTERNAS = 1,5X2,5 M. AF_12/2020</v>
          </cell>
          <cell r="C1729" t="str">
            <v>M</v>
          </cell>
          <cell r="D1729">
            <v>2444.09</v>
          </cell>
        </row>
        <row r="1730">
          <cell r="A1730">
            <v>99265</v>
          </cell>
          <cell r="B1730" t="str">
            <v>BASE PARA POÇO DE VISITA RETANGULAR PARA DRENAGEM, EM ALVENARIA COM BLOCOS DE CONCRETO, DIMENSÕES INTERNAS = 1X2 M, PROFUNDIDADE = 1,40 M, EXCLUINDO TAMPÃO. AF_12/2020_PA</v>
          </cell>
          <cell r="C1730" t="str">
            <v>UN</v>
          </cell>
          <cell r="D1730">
            <v>3973.44</v>
          </cell>
        </row>
        <row r="1731">
          <cell r="A1731">
            <v>99266</v>
          </cell>
          <cell r="B1731" t="str">
            <v>ACRÉSCIMO PARA POÇO DE VISITA RETANGULAR PARA DRENAGEM, EM ALVENARIA COM BLOCOS DE CONCRETO, DIMENSÕES INTERNAS = 1X2 M. AF_12/2020</v>
          </cell>
          <cell r="C1731" t="str">
            <v>M</v>
          </cell>
          <cell r="D1731">
            <v>1907.1</v>
          </cell>
        </row>
        <row r="1732">
          <cell r="A1732">
            <v>99267</v>
          </cell>
          <cell r="B1732" t="str">
            <v>BASE PARA POÇO DE VISITA RETANGULAR PARA DRENAGEM, EM ALVENARIA COM BLOCOS DE CONCRETO, DIMENSÕES INTERNAS = 1X2,5 M, PROFUNDIDADE = 1,40 M, EXCLUINDO TAMPÃO. AF_12/2020_PA</v>
          </cell>
          <cell r="C1732" t="str">
            <v>UN</v>
          </cell>
          <cell r="D1732">
            <v>4661.51</v>
          </cell>
        </row>
        <row r="1733">
          <cell r="A1733">
            <v>99268</v>
          </cell>
          <cell r="B1733" t="str">
            <v>POÇO DE INSPEÇÃO CIRCULAR PARA DRENAGEM, EM CONCRETO PRÉ-MOLDADO, DIÂMETRO INTERNO = 0,60 M, PROFUNDIDADE = 0,90 M, EXCLUINDO TAMPÃO. AF_12/2020_PA</v>
          </cell>
          <cell r="C1733" t="str">
            <v>UN</v>
          </cell>
          <cell r="D1733">
            <v>489.95</v>
          </cell>
        </row>
        <row r="1734">
          <cell r="A1734">
            <v>99269</v>
          </cell>
          <cell r="B1734" t="str">
            <v>ACRÉSCIMO PARA POÇO DE VISITA RETANGULAR PARA DRENAGEM, EM ALVENARIA COM BLOCOS DE CONCRETO, DIMENSÕES INTERNAS = 1X2,5 M. AF_12/2020</v>
          </cell>
          <cell r="C1734" t="str">
            <v>M</v>
          </cell>
          <cell r="D1734">
            <v>2175.56</v>
          </cell>
        </row>
        <row r="1735">
          <cell r="A1735">
            <v>99270</v>
          </cell>
          <cell r="B1735" t="str">
            <v>POÇO DE INSPEÇÃO CIRCULAR PARA DRENAGEM, EM CONCRETO PRÉ-MOLDADO, DIÂMETRO INTERNO = 0,60 M, PROFUNDIDADE = 1,40 M, EXCLUINDO TAMPÃO. AF_12/2020_PA</v>
          </cell>
          <cell r="C1735" t="str">
            <v>UN</v>
          </cell>
          <cell r="D1735">
            <v>646.74</v>
          </cell>
        </row>
        <row r="1736">
          <cell r="A1736">
            <v>99271</v>
          </cell>
          <cell r="B1736" t="str">
            <v>BASE PARA POÇO DE VISITA RETANGULAR PARA DRENAGEM, EM ALVENARIA COM BLOCOS DE CONCRETO, DIMENSÕES INTERNAS = 1,5X3 M, PROFUNDIDADE = 1,40 M, EXCLUINDO TAMPÃO. AF_12/2020_PA</v>
          </cell>
          <cell r="C1736" t="str">
            <v>UN</v>
          </cell>
          <cell r="D1736">
            <v>6673.65</v>
          </cell>
        </row>
        <row r="1737">
          <cell r="A1737">
            <v>99272</v>
          </cell>
          <cell r="B1737" t="str">
            <v>POÇO DE INSPEÇÃO CIRCULAR PARA DRENAGEM, EM ALVENARIA COM TIJOLOS CERÂMICOS MACIÇOS, DIÂMETRO INTERNO = 0,60 M, PROFUNDIDADE = 0,95 M, EXCLUINDO TAMPÃO. AF_12/2020_PA</v>
          </cell>
          <cell r="C1737" t="str">
            <v>UN</v>
          </cell>
          <cell r="D1737">
            <v>1105.07</v>
          </cell>
        </row>
        <row r="1738">
          <cell r="A1738">
            <v>99273</v>
          </cell>
          <cell r="B1738" t="str">
            <v>POÇO DE INSPEÇÃO CIRCULAR PARA DRENAGEM, EM ALVENARIA COM TIJOLOS CERÂMICOS MACIÇOS, DIÂMETRO INTERNO = 0,60 M, PROFUNDIDADE = 1,45 M, EXCLUINDO TAMPÃO. AF_12/2020_PA</v>
          </cell>
          <cell r="C1738" t="str">
            <v>UN</v>
          </cell>
          <cell r="D1738">
            <v>1590.42</v>
          </cell>
        </row>
        <row r="1739">
          <cell r="A1739">
            <v>99274</v>
          </cell>
          <cell r="B1739" t="str">
            <v>BASE PARA POÇO DE VISITA RETANGULAR PARA DRENAGEM, EM ALVENARIA COM BLOCOS DE CONCRETO, DIMENSÕES INTERNAS = 1X3 M, PROFUNDIDADE = 1,40 M, EXCLUINDO TAMPÃO. AF_12/2020_PA</v>
          </cell>
          <cell r="C1739" t="str">
            <v>UN</v>
          </cell>
          <cell r="D1739">
            <v>5384.48</v>
          </cell>
        </row>
        <row r="1740">
          <cell r="A1740">
            <v>99275</v>
          </cell>
          <cell r="B1740" t="str">
            <v>BASE PARA POÇO DE VISITA CIRCULAR PARA DRENAGEM, EM CONCRETO PRÉ-MOLDADO, DIÂMETRO INTERNO = 0,80 M, PROFUNDIDADE = 1,35 M, EXCLUINDO TAMPÃO. AF_12/2020_PA</v>
          </cell>
          <cell r="C1740" t="str">
            <v>UN</v>
          </cell>
          <cell r="D1740">
            <v>978.02</v>
          </cell>
        </row>
        <row r="1741">
          <cell r="A1741">
            <v>99276</v>
          </cell>
          <cell r="B1741" t="str">
            <v>ACRÉSCIMO PARA POÇO DE VISITA RETANGULAR PARA DRENAGEM, EM ALVENARIA COM BLOCOS DE CONCRETO, DIMENSÕES INTERNAS = 1,5X3 M. AF_12/2020</v>
          </cell>
          <cell r="C1741" t="str">
            <v>M</v>
          </cell>
          <cell r="D1741">
            <v>2712.58</v>
          </cell>
        </row>
        <row r="1742">
          <cell r="A1742">
            <v>99277</v>
          </cell>
          <cell r="B1742" t="str">
            <v>ACRÉSCIMO PARA POÇO DE VISITA RETANGULAR PARA DRENAGEM, EM ALVENARIA COM BLOCOS DE CONCRETO, DIMENSÕES INTERNAS = 1X3 M. AF_12/2020</v>
          </cell>
          <cell r="C1742" t="str">
            <v>M</v>
          </cell>
          <cell r="D1742">
            <v>2444.09</v>
          </cell>
        </row>
        <row r="1743">
          <cell r="A1743">
            <v>99278</v>
          </cell>
          <cell r="B1743" t="str">
            <v>ACRÉSCIMO PARA POÇO DE VISITA CIRCULAR PARA DRENAGEM, EM CONCRETO PRÉ-MOLDADO, DIÂMETRO INTERNO = 0,8 M. AF_12/2020</v>
          </cell>
          <cell r="C1743" t="str">
            <v>M</v>
          </cell>
          <cell r="D1743">
            <v>418.27</v>
          </cell>
        </row>
        <row r="1744">
          <cell r="A1744">
            <v>99279</v>
          </cell>
          <cell r="B1744" t="str">
            <v>BASE PARA POÇO DE VISITA RETANGULAR PARA DRENAGEM, EM ALVENARIA COM BLOCOS DE CONCRETO, DIMENSÕES INTERNAS = 1X3,5 M, PROFUNDIDADE = 1,40 M, EXCLUINDO TAMPÃO. AF_12/2020_PA</v>
          </cell>
          <cell r="C1744" t="str">
            <v>UN</v>
          </cell>
          <cell r="D1744">
            <v>6076.95</v>
          </cell>
        </row>
        <row r="1745">
          <cell r="A1745">
            <v>99280</v>
          </cell>
          <cell r="B1745" t="str">
            <v>BASE PARA POÇO DE VISITA CIRCULAR PARA DRENAGEM, EM ALVENARIA COM TIJOLOS CERÂMICOS MACIÇOS, DIÂMETRO INTERNO = 0,80 M, PROFUNDIDADE = 1,40 M, EXCLUINDO TAMPÃO. AF_12/2020_PA</v>
          </cell>
          <cell r="C1745" t="str">
            <v>UN</v>
          </cell>
          <cell r="D1745">
            <v>2053.9899999999998</v>
          </cell>
        </row>
        <row r="1746">
          <cell r="A1746">
            <v>99281</v>
          </cell>
          <cell r="B1746" t="str">
            <v>ACRÉSCIMO PARA POÇO DE VISITA RETANGULAR PARA DRENAGEM, EM ALVENARIA COM BLOCOS DE CONCRETO, DIMENSÕES INTERNAS = 1X3,5 M. AF_12/2020</v>
          </cell>
          <cell r="C1746" t="str">
            <v>M</v>
          </cell>
          <cell r="D1746">
            <v>2712.58</v>
          </cell>
        </row>
        <row r="1747">
          <cell r="A1747">
            <v>99282</v>
          </cell>
          <cell r="B1747" t="str">
            <v>ACRÉSCIMO PARA POÇO DE VISITA RETANGULAR PARA DRENAGEM, EM ALVENARIA COM BLOCOS DE CONCRETO, DIMENSÕES INTERNAS = 2,5X2,5 M. AF_12/2020</v>
          </cell>
          <cell r="C1747" t="str">
            <v>M</v>
          </cell>
          <cell r="D1747">
            <v>3005.88</v>
          </cell>
        </row>
        <row r="1748">
          <cell r="A1748">
            <v>99283</v>
          </cell>
          <cell r="B1748" t="str">
            <v>ACRÉSCIMO PARA POÇO DE VISITA CIRCULAR PARA DRENAGEM, EM ALVENARIA COM TIJOLOS CERÂMICOS MACIÇOS, DIÂMETRO INTERNO = 0,8 M. AF_12/2020</v>
          </cell>
          <cell r="C1748" t="str">
            <v>M</v>
          </cell>
          <cell r="D1748">
            <v>1212.99</v>
          </cell>
        </row>
        <row r="1749">
          <cell r="A1749">
            <v>99284</v>
          </cell>
          <cell r="B1749" t="str">
            <v>BASE PARA POÇO DE VISITA RETANGULAR PARA DRENAGEM, EM ALVENARIA COM BLOCOS DE CONCRETO, DIMENSÕES INTERNAS = 1,5X3,5 M, PROFUNDIDADE = 1,40 M, EXCLUINDO TAMPÃO. AF_12/2020_PA</v>
          </cell>
          <cell r="C1749" t="str">
            <v>UN</v>
          </cell>
          <cell r="D1749">
            <v>7537.89</v>
          </cell>
        </row>
        <row r="1750">
          <cell r="A1750">
            <v>99285</v>
          </cell>
          <cell r="B1750" t="str">
            <v>BASE PARA POÇO DE VISITA CIRCULAR PARA DRENAGEM, EM CONCRETO PRÉ-MOLDADO, DIÂMETRO INTERNO = 1,0 M, PROFUNDIDADE = 1,35 M, EXCLUINDO TAMPÃO. AF_05/2018_PA</v>
          </cell>
          <cell r="C1750" t="str">
            <v>UN</v>
          </cell>
          <cell r="D1750">
            <v>1329.02</v>
          </cell>
        </row>
        <row r="1751">
          <cell r="A1751">
            <v>99286</v>
          </cell>
          <cell r="B1751" t="str">
            <v>BASE PARA POÇO DE VISITA RETANGULAR PARA DRENAGEM, EM ALVENARIA COM BLOCOS DE CONCRETO, DIMENSÕES INTERNAS = 1X4 M, PROFUNDIDADE = 1,40 M, EXCLUINDO TAMPÃO. AF_12/2020_PA</v>
          </cell>
          <cell r="C1751" t="str">
            <v>UN</v>
          </cell>
          <cell r="D1751">
            <v>6769.52</v>
          </cell>
        </row>
        <row r="1752">
          <cell r="A1752">
            <v>99287</v>
          </cell>
          <cell r="B1752" t="str">
            <v>BASE PARA POÇO DE VISITA RETANGULAR PARA DRENAGEM, EM ALVENARIA COM BLOCOS DE CONCRETO, DIMENSÕES INTERNAS = 2,5X3 M, PROFUNDIDADE = 1,40 M, EXCLUINDO TAMPÃO. AF_12/2020_PA</v>
          </cell>
          <cell r="C1752" t="str">
            <v>UN</v>
          </cell>
          <cell r="D1752">
            <v>9484.7900000000009</v>
          </cell>
        </row>
        <row r="1753">
          <cell r="A1753">
            <v>99288</v>
          </cell>
          <cell r="B1753" t="str">
            <v>ACRÉSCIMO PARA POÇO DE VISITA CIRCULAR PARA DRENAGEM, EM CONCRETO PRÉ-MOLDADO, DIÂMETRO INTERNO = 1 M. AF_12/2020</v>
          </cell>
          <cell r="C1753" t="str">
            <v>M</v>
          </cell>
          <cell r="D1753">
            <v>551.98</v>
          </cell>
        </row>
        <row r="1754">
          <cell r="A1754">
            <v>99289</v>
          </cell>
          <cell r="B1754" t="str">
            <v>ACRÉSCIMO PARA POÇO DE VISITA RETANGULAR PARA DRENAGEM, EM ALVENARIA COM BLOCOS DE CONCRETO, DIMENSÕES INTERNAS = 1X4 M. AF_12/2020</v>
          </cell>
          <cell r="C1754" t="str">
            <v>M</v>
          </cell>
          <cell r="D1754">
            <v>2981.05</v>
          </cell>
        </row>
        <row r="1755">
          <cell r="A1755">
            <v>99290</v>
          </cell>
          <cell r="B1755" t="str">
            <v>BASE PARA POÇO DE VISITA RETANGULAR PARA DRENAGEM, EM ALVENARIA COM BLOCOS DE CONCRETO, DIMENSÕES INTERNAS = 1,5X1,5 M, PROFUNDIDADE = 1,40 M, EXCLUINDO TAMPÃO. AF_12/2020_PA</v>
          </cell>
          <cell r="C1755" t="str">
            <v>UN</v>
          </cell>
          <cell r="D1755">
            <v>4053.67</v>
          </cell>
        </row>
        <row r="1756">
          <cell r="A1756">
            <v>99291</v>
          </cell>
          <cell r="B1756" t="str">
            <v>ACRÉSCIMO PARA POÇO DE VISITA RETANGULAR PARA DRENAGEM, EM ALVENARIA COM BLOCOS DE CONCRETO, DIMENSÕES INTERNAS = 1,5X3,5 M. AF_12/2020</v>
          </cell>
          <cell r="C1756" t="str">
            <v>M</v>
          </cell>
          <cell r="D1756">
            <v>2981.05</v>
          </cell>
        </row>
        <row r="1757">
          <cell r="A1757">
            <v>99292</v>
          </cell>
          <cell r="B1757" t="str">
            <v>BASE PARA POÇO DE VISITA CIRCULAR PARA DRENAGEM, EM ALVENARIA COM TIJOLOS CERÂMICOS MACIÇOS, DIÂMETRO INTERNO = 1,0 M, PROFUNDIDADE = 1,40 M, EXCLUINDO TAMPÃO. AF_12/2020_PA</v>
          </cell>
          <cell r="C1757" t="str">
            <v>UN</v>
          </cell>
          <cell r="D1757">
            <v>2536.0500000000002</v>
          </cell>
        </row>
        <row r="1758">
          <cell r="A1758">
            <v>99293</v>
          </cell>
          <cell r="B1758" t="str">
            <v>ACRÉSCIMO PARA POÇO DE VISITA CIRCULAR PARA DRENAGEM, EM ALVENARIA COM TIJOLOS CERÂMICOS MACIÇOS, DIÂMETRO INTERNO = 1 M. AF_12/2020</v>
          </cell>
          <cell r="C1758" t="str">
            <v>M</v>
          </cell>
          <cell r="D1758">
            <v>1473.83</v>
          </cell>
        </row>
        <row r="1759">
          <cell r="A1759">
            <v>99294</v>
          </cell>
          <cell r="B1759" t="str">
            <v>BASE PARA POÇO DE VISITA RETANGULAR PARA DRENAGEM, EM ALVENARIA COM BLOCOS DE CONCRETO, DIMENSÕES INTERNAS = 1,5X4 M, PROFUNDIDADE = 1,40 M, EXCLUINDO TAMPÃO. AF_12/2020_PA</v>
          </cell>
          <cell r="C1759" t="str">
            <v>UN</v>
          </cell>
          <cell r="D1759">
            <v>8402</v>
          </cell>
        </row>
        <row r="1760">
          <cell r="A1760">
            <v>99296</v>
          </cell>
          <cell r="B1760" t="str">
            <v>ACRÉSCIMO PARA POÇO DE VISITA RETANGULAR PARA DRENAGEM, EM ALVENARIA COM BLOCOS DE CONCRETO, DIMENSÕES INTERNAS = 2,5X3 M. AF_12/2020</v>
          </cell>
          <cell r="C1760" t="str">
            <v>M</v>
          </cell>
          <cell r="D1760">
            <v>3274.36</v>
          </cell>
        </row>
        <row r="1761">
          <cell r="A1761">
            <v>99297</v>
          </cell>
          <cell r="B1761" t="str">
            <v>ACRÉSCIMO PARA POÇO DE VISITA RETANGULAR PARA DRENAGEM, EM ALVENARIA COM BLOCOS DE CONCRETO, DIMENSÕES INTERNAS = 1,5X4 M. AF_12/2020</v>
          </cell>
          <cell r="C1761" t="str">
            <v>M</v>
          </cell>
          <cell r="D1761">
            <v>3270.08</v>
          </cell>
        </row>
        <row r="1762">
          <cell r="A1762">
            <v>99298</v>
          </cell>
          <cell r="B1762" t="str">
            <v>BASE PARA POÇO DE VISITA RETANGULAR PARA DRENAGEM, EM ALVENARIA COM BLOCOS DE CONCRETO, DIMENSÕES INTERNAS = 2,5X3,5 M, PROFUNDIDADE = 1,40 M, EXCLUINDO TAMPÃO. AF_12/2020_PA</v>
          </cell>
          <cell r="C1762" t="str">
            <v>UN</v>
          </cell>
          <cell r="D1762">
            <v>10723.27</v>
          </cell>
        </row>
        <row r="1763">
          <cell r="A1763">
            <v>99299</v>
          </cell>
          <cell r="B1763" t="str">
            <v>ACRÉSCIMO PARA POÇO DE VISITA RETANGULAR PARA DRENAGEM, EM ALVENARIA COM BLOCOS DE CONCRETO, DIMENSÕES INTERNAS = 2,5X3,5 M. AF_12/2020</v>
          </cell>
          <cell r="C1763" t="str">
            <v>M</v>
          </cell>
          <cell r="D1763">
            <v>3542.78</v>
          </cell>
        </row>
        <row r="1764">
          <cell r="A1764">
            <v>99300</v>
          </cell>
          <cell r="B1764" t="str">
            <v>BASE PARA POÇO DE VISITA RETANGULAR PARA DRENAGEM, EM ALVENARIA COM BLOCOS DE CONCRETO, DIMENSÕES INTERNAS = 2,5X4 M, PROFUNDIDADE = 1,40 M, EXCLUINDO TAMPÃO. AF_12/2020_PA</v>
          </cell>
          <cell r="C1764" t="str">
            <v>UN</v>
          </cell>
          <cell r="D1764">
            <v>11961.74</v>
          </cell>
        </row>
        <row r="1765">
          <cell r="A1765">
            <v>99301</v>
          </cell>
          <cell r="B1765" t="str">
            <v>BASE PARA POÇO DE VISITA RETANGULAR PARA DRENAGEM, EM ALVENARIA COM BLOCOS DE CONCRETO, DIMENSÕES INTERNAS = 2X2 M, PROFUNDIDADE = 1,40 M, EXCLUINDO TAMPÃO. AF_12/2020_PA</v>
          </cell>
          <cell r="C1765" t="str">
            <v>UN</v>
          </cell>
          <cell r="D1765">
            <v>5968.86</v>
          </cell>
        </row>
        <row r="1766">
          <cell r="A1766">
            <v>99302</v>
          </cell>
          <cell r="B1766" t="str">
            <v>ACRÉSCIMO PARA POÇO DE VISITA RETANGULAR PARA DRENAGEM, EM ALVENARIA COM BLOCOS DE CONCRETO, DIMENSÕES INTERNAS = 2,5X4 M. AF_12/2020</v>
          </cell>
          <cell r="C1766" t="str">
            <v>M</v>
          </cell>
          <cell r="D1766">
            <v>3815.51</v>
          </cell>
        </row>
        <row r="1767">
          <cell r="A1767">
            <v>99303</v>
          </cell>
          <cell r="B1767" t="str">
            <v>BASE PARA POÇO DE VISITA RETANGULAR PARA DRENAGEM, EM ALVENARIA COM BLOCOS DE CONCRETO, DIMENSÕES INTERNAS = 3X3 M, PROFUNDIDADE = 1,40 M, EXCLUINDO TAMPÃO. AF_12/2020_PA</v>
          </cell>
          <cell r="C1767" t="str">
            <v>UN</v>
          </cell>
          <cell r="D1767">
            <v>10947.43</v>
          </cell>
        </row>
        <row r="1768">
          <cell r="A1768">
            <v>99304</v>
          </cell>
          <cell r="B1768" t="str">
            <v>ACRÉSCIMO PARA POÇO DE VISITA RETANGULAR PARA DRENAGEM, EM ALVENARIA COM BLOCOS DE CONCRETO, DIMENSÕES INTERNAS = 3X3 M. AF_12/2020</v>
          </cell>
          <cell r="C1768" t="str">
            <v>M</v>
          </cell>
          <cell r="D1768">
            <v>3547.05</v>
          </cell>
        </row>
        <row r="1769">
          <cell r="A1769">
            <v>99305</v>
          </cell>
          <cell r="B1769" t="str">
            <v>BASE PARA POÇO DE VISITA RETANGULAR PARA DRENAGEM, EM ALVENARIA COM BLOCOS DE CONCRETO, DIMENSÕES INTERNAS = 3X3,5 M, PROFUNDIDADE = 1,40 M, EXCLUINDO TAMPÃO. AF_12/2020_PA</v>
          </cell>
          <cell r="C1769" t="str">
            <v>UN</v>
          </cell>
          <cell r="D1769">
            <v>12368.29</v>
          </cell>
        </row>
        <row r="1770">
          <cell r="A1770">
            <v>99306</v>
          </cell>
          <cell r="B1770" t="str">
            <v>ACRÉSCIMO PARA POÇO DE VISITA RETANGULAR PARA DRENAGEM, EM ALVENARIA COM BLOCOS DE CONCRETO, DIMENSÕES INTERNAS = 3X3,5 M. AF_12/2020</v>
          </cell>
          <cell r="C1770" t="str">
            <v>M</v>
          </cell>
          <cell r="D1770">
            <v>3815.51</v>
          </cell>
        </row>
        <row r="1771">
          <cell r="A1771">
            <v>99307</v>
          </cell>
          <cell r="B1771" t="str">
            <v>ACRÉSCIMO PARA POÇO DE VISITA RETANGULAR PARA DRENAGEM, EM ALVENARIA COM BLOCOS DE CONCRETO, DIMENSÕES INTERNAS = 2X2 M. AF_12/2020</v>
          </cell>
          <cell r="C1771" t="str">
            <v>M</v>
          </cell>
          <cell r="D1771">
            <v>2464.64</v>
          </cell>
        </row>
        <row r="1772">
          <cell r="A1772">
            <v>99308</v>
          </cell>
          <cell r="B1772" t="str">
            <v>BASE PARA POÇO DE VISITA RETANGULAR PARA DRENAGEM, EM ALVENARIA COM BLOCOS DE CONCRETO, DIMENSÕES INTERNAS = 3X4 M, PROFUNDIDADE = 1,40 M, EXCLUINDO TAMPÃO. AF_12/2020_PA</v>
          </cell>
          <cell r="C1772" t="str">
            <v>UN</v>
          </cell>
          <cell r="D1772">
            <v>13789.21</v>
          </cell>
        </row>
        <row r="1773">
          <cell r="A1773">
            <v>99309</v>
          </cell>
          <cell r="B1773" t="str">
            <v>ACRÉSCIMO PARA POÇO DE VISITA RETANGULAR PARA DRENAGEM, EM ALVENARIA COM BLOCOS DE CONCRETO, DIMENSÕES INTERNAS = 3X4 M. AF_12/2020</v>
          </cell>
          <cell r="C1773" t="str">
            <v>M</v>
          </cell>
          <cell r="D1773">
            <v>4088.3</v>
          </cell>
        </row>
        <row r="1774">
          <cell r="A1774">
            <v>99310</v>
          </cell>
          <cell r="B1774" t="str">
            <v>BASE PARA POÇO DE VISITA RETANGULAR PARA DRENAGEM, EM ALVENARIA COM BLOCOS DE CONCRETO, DIMENSÕES INTERNAS = 3,5X3,5 M, PROFUNDIDADE = 1,40 M, EXCLUINDO TAMPÃO. AF_12/2020_PA</v>
          </cell>
          <cell r="C1774" t="str">
            <v>UN</v>
          </cell>
          <cell r="D1774">
            <v>14013.43</v>
          </cell>
        </row>
        <row r="1775">
          <cell r="A1775">
            <v>99311</v>
          </cell>
          <cell r="B1775" t="str">
            <v>ACRÉSCIMO PARA POÇO DE VISITA RETANGULAR PARA DRENAGEM, EM ALVENARIA COM BLOCOS DE CONCRETO, DIMENSÕES INTERNAS = 3,5X3,5 M. AF_12/2020</v>
          </cell>
          <cell r="C1775" t="str">
            <v>M</v>
          </cell>
          <cell r="D1775">
            <v>4088.3</v>
          </cell>
        </row>
        <row r="1776">
          <cell r="A1776">
            <v>99312</v>
          </cell>
          <cell r="B1776" t="str">
            <v>BASE PARA POÇO DE VISITA RETANGULAR PARA DRENAGEM, EM ALVENARIA COM BLOCOS DE CONCRETO, DIMENSÕES INTERNAS = 2X2,5 M, PROFUNDIDADE = 1,40 M, EXCLUINDO TAMPÃO. AF_12/2020_PA</v>
          </cell>
          <cell r="C1776" t="str">
            <v>UN</v>
          </cell>
          <cell r="D1776">
            <v>6992.33</v>
          </cell>
        </row>
        <row r="1777">
          <cell r="A1777">
            <v>99313</v>
          </cell>
          <cell r="B1777" t="str">
            <v>BASE PARA POÇO DE VISITA RETANGULAR PARA DRENAGEM, EM ALVENARIA COM BLOCOS DE CONCRETO, DIMENSÕES INTERNAS = 3,5X4 M, PROFUNDIDADE = 1,40 M, EXCLUINDO TAMPÃO. AF_12/2020_PA</v>
          </cell>
          <cell r="C1777" t="str">
            <v>UN</v>
          </cell>
          <cell r="D1777">
            <v>15616.62</v>
          </cell>
        </row>
        <row r="1778">
          <cell r="A1778">
            <v>99314</v>
          </cell>
          <cell r="B1778" t="str">
            <v>ACRÉSCIMO PARA POÇO DE VISITA RETANGULAR PARA DRENAGEM, EM ALVENARIA COM BLOCOS DE CONCRETO, DIMENSÕES INTERNAS = 3,5X4 M. AF_12/2020</v>
          </cell>
          <cell r="C1778" t="str">
            <v>M</v>
          </cell>
          <cell r="D1778">
            <v>4361.05</v>
          </cell>
        </row>
        <row r="1779">
          <cell r="A1779">
            <v>99315</v>
          </cell>
          <cell r="B1779" t="str">
            <v>BASE PARA POÇO DE VISITA RETANGULAR PARA DRENAGEM, EM ALVENARIA COM BLOCOS DE CONCRETO, DIMENSÕES INTERNAS = 4X4 M, PROFUNDIDADE = 1,40 M, EXCLUINDO TAMPÃO. AF_12/2020_PA</v>
          </cell>
          <cell r="C1779" t="str">
            <v>UN</v>
          </cell>
          <cell r="D1779">
            <v>17444.09</v>
          </cell>
        </row>
        <row r="1780">
          <cell r="A1780">
            <v>99317</v>
          </cell>
          <cell r="B1780" t="str">
            <v>ACRÉSCIMO PARA POÇO DE VISITA RETANGULAR PARA DRENAGEM, EM ALVENARIA COM BLOCOS DE CONCRETO, DIMENSÕES INTERNAS = 2X2,5 M. AF_12/2020</v>
          </cell>
          <cell r="C1780" t="str">
            <v>M</v>
          </cell>
          <cell r="D1780">
            <v>2733.09</v>
          </cell>
        </row>
        <row r="1781">
          <cell r="A1781">
            <v>99318</v>
          </cell>
          <cell r="B1781" t="str">
            <v>CHAMINÉ CIRCULAR PARA POÇO DE VISITA PARA DRENAGEM, EM CONCRETO PRÉ-MOLDADO, DIÂMETRO INTERNO = 0,6 M. AF_12/2020</v>
          </cell>
          <cell r="C1781" t="str">
            <v>M</v>
          </cell>
          <cell r="D1781">
            <v>306.60000000000002</v>
          </cell>
        </row>
        <row r="1782">
          <cell r="A1782">
            <v>99319</v>
          </cell>
          <cell r="B1782" t="str">
            <v>CHAMINÉ CIRCULAR PARA POÇO DE VISITA PARA DRENAGEM, EM ALVENARIA COM TIJOLOS CERÂMICOS MACIÇOS, DIÂMETRO INTERNO = 0,6 M. AF_12/2020</v>
          </cell>
          <cell r="C1782" t="str">
            <v>M</v>
          </cell>
          <cell r="D1782">
            <v>957.91</v>
          </cell>
        </row>
        <row r="1783">
          <cell r="A1783">
            <v>99320</v>
          </cell>
          <cell r="B1783" t="str">
            <v>BASE PARA POÇO DE VISITA RETANGULAR PARA DRENAGEM, EM ALVENARIA COM BLOCOS DE CONCRETO, DIMENSÕES INTERNAS = 2X3 M, PROFUNDIDADE = 1,40 M, EXCLUINDO TAMPÃO. AF_12/2020_PA</v>
          </cell>
          <cell r="C1783" t="str">
            <v>UN</v>
          </cell>
          <cell r="D1783">
            <v>8076.92</v>
          </cell>
        </row>
        <row r="1784">
          <cell r="A1784">
            <v>99321</v>
          </cell>
          <cell r="B1784" t="str">
            <v>ACRÉSCIMO PARA POÇO DE VISITA RETANGULAR PARA DRENAGEM, EM ALVENARIA COM BLOCOS DE CONCRETO, DIMENSÕES INTERNAS = 2X3 M. AF_12/2020</v>
          </cell>
          <cell r="C1784" t="str">
            <v>M</v>
          </cell>
          <cell r="D1784">
            <v>3001.61</v>
          </cell>
        </row>
        <row r="1785">
          <cell r="A1785">
            <v>99322</v>
          </cell>
          <cell r="B1785" t="str">
            <v>BASE PARA POÇO DE VISITA RETANGULAR PARA DRENAGEM, EM ALVENARIA COM BLOCOS DE CONCRETO, DIMENSÕES INTERNAS = 2X3,5 M, PROFUNDIDADE = 1,40 M, EXCLUINDO TAMPÃO. AF_12/2020_PA</v>
          </cell>
          <cell r="C1785" t="str">
            <v>UN</v>
          </cell>
          <cell r="D1785">
            <v>9108.09</v>
          </cell>
        </row>
        <row r="1786">
          <cell r="A1786">
            <v>99323</v>
          </cell>
          <cell r="B1786" t="str">
            <v>ACRÉSCIMO PARA POÇO DE VISITA RETANGULAR PARA DRENAGEM, EM ALVENARIA COM BLOCOS DE CONCRETO, DIMENSÕES INTERNAS = 2X3,5 M. AF_12/2020</v>
          </cell>
          <cell r="C1786" t="str">
            <v>M</v>
          </cell>
          <cell r="D1786">
            <v>3270.08</v>
          </cell>
        </row>
        <row r="1787">
          <cell r="A1787">
            <v>99324</v>
          </cell>
          <cell r="B1787" t="str">
            <v>BASE PARA POÇO DE VISITA RETANGULAR PARA DRENAGEM, EM ALVENARIA COM BLOCOS DE CONCRETO, DIMENSÕES INTERNAS = 2X4 M, PROFUNDIDADE = 1,40 M, EXCLUINDO TAMPÃO. AF_12/2020_PA</v>
          </cell>
          <cell r="C1787" t="str">
            <v>UN</v>
          </cell>
          <cell r="D1787">
            <v>10139.33</v>
          </cell>
        </row>
        <row r="1788">
          <cell r="A1788">
            <v>99325</v>
          </cell>
          <cell r="B1788" t="str">
            <v>ACRÉSCIMO PARA POÇO DE VISITA RETANGULAR PARA DRENAGEM, EM ALVENARIA COM BLOCOS DE CONCRETO, DIMENSÕES INTERNAS = 2X4 M. AF_12/2020</v>
          </cell>
          <cell r="C1788" t="str">
            <v>M</v>
          </cell>
          <cell r="D1788">
            <v>3542.78</v>
          </cell>
        </row>
        <row r="1789">
          <cell r="A1789">
            <v>99326</v>
          </cell>
          <cell r="B1789" t="str">
            <v>BASE PARA POÇO DE VISITA RETANGULAR PARA DRENAGEM, EM ALVENARIA COM BLOCOS DE CONCRETO, DIMENSÕES INTERNAS = 2,5X2,5 M, PROFUNDIDADE = 1,40 M, EXCLUINDO TAMPÃO. AF_12/2020_PA</v>
          </cell>
          <cell r="C1789" t="str">
            <v>UN</v>
          </cell>
          <cell r="D1789">
            <v>8246.34</v>
          </cell>
        </row>
        <row r="1790">
          <cell r="A1790">
            <v>99327</v>
          </cell>
          <cell r="B1790" t="str">
            <v>ACRÉSCIMO PARA POÇO DE VISITA RETANGULAR PARA DRENAGEM, EM ALVENARIA COM BLOCOS DE CONCRETO, DIMENSÕES INTERNAS = 4X4 M. AF_12/2020</v>
          </cell>
          <cell r="C1790" t="str">
            <v>M</v>
          </cell>
          <cell r="D1790">
            <v>4591.92</v>
          </cell>
        </row>
        <row r="1791">
          <cell r="A1791">
            <v>101800</v>
          </cell>
          <cell r="B1791" t="str">
            <v>CAIXA COM GRELHA RETANGULAR DE FERRO FUNDIDO, EM ALVENARIA COM TIJOLOS CERÂMICOS MACIÇOS, DIMENSÕES INTERNAS: 0,30 X 1,00 X 1,00. AF_12/2020</v>
          </cell>
          <cell r="C1791" t="str">
            <v>UN</v>
          </cell>
          <cell r="D1791">
            <v>1591.22</v>
          </cell>
        </row>
        <row r="1792">
          <cell r="A1792">
            <v>101801</v>
          </cell>
          <cell r="B1792" t="str">
            <v>CAIXA COM GRELHA RETANGULAR DE FERRO FUNDIDO, EM ALVENARIA COM BLOCOS DE CONCRETO, DIMENSÕES INTERNAS: 0,30 X 1,00 X 1,00. AF_12/2020</v>
          </cell>
          <cell r="C1792" t="str">
            <v>UN</v>
          </cell>
          <cell r="D1792">
            <v>1139.57</v>
          </cell>
        </row>
        <row r="1793">
          <cell r="A1793">
            <v>101806</v>
          </cell>
          <cell r="B1793" t="str">
            <v>CAIXA ENTERRADA DISTRIBUIDORA DE VAZÃO (SUMIDOUROS MÚLTIPLOS), RETANGULAR, EM ALVENARIA COM TIJOLOS MACIÇOS, DIMENSÕES INTERNAS: 0,60 X 0,60 X H=0,50 M. AF_12/2020</v>
          </cell>
          <cell r="C1793" t="str">
            <v>UN</v>
          </cell>
          <cell r="D1793">
            <v>590.79999999999995</v>
          </cell>
        </row>
        <row r="1794">
          <cell r="A1794">
            <v>101807</v>
          </cell>
          <cell r="B1794" t="str">
            <v>CAIXA ENTERRADA DISTRIBUIDORA DE VAZÃO (SUMIDOUROS MÚLTIPLOS), RETANGULAR, EM ALVENARIA COM BLOCOS DE CONCRETO, DIMENSÕES INTERNAS: 0,60 X 0,60 X H=0,50 M. AF_12/2020</v>
          </cell>
          <cell r="C1794" t="str">
            <v>UN</v>
          </cell>
          <cell r="D1794">
            <v>535.38</v>
          </cell>
        </row>
        <row r="1795">
          <cell r="A1795">
            <v>101808</v>
          </cell>
          <cell r="B1795" t="str">
            <v>CAIXA ENTERRADA DISTRIBUIDORA DE VAZÃO (SUMIDOUROS MÚLTIPLOS), RETANGULAR, EM CONCRETO PRÉ-MOLDADO, DIMENSÕES INTERNAS: 0,60 X 0,60 X H=0,50 M. AF_12/2020</v>
          </cell>
          <cell r="C1795" t="str">
            <v>UN</v>
          </cell>
          <cell r="D1795">
            <v>572.47</v>
          </cell>
        </row>
        <row r="1796">
          <cell r="A1796">
            <v>101809</v>
          </cell>
          <cell r="B1796" t="str">
            <v>BASE PARA POCO DE VISITA RETANGULAR PARA ESGOTO E DRENAGEM, EM CONCRETO ESTRUTURAL, DIMENSÕES INTERNAS DE 90X150 M, PROFUNDIDADE DE 1,25 M, EXCLUINDO TAMPÃO. AF_12/2020_PA</v>
          </cell>
          <cell r="C1796" t="str">
            <v>UN</v>
          </cell>
          <cell r="D1796">
            <v>2798.83</v>
          </cell>
        </row>
        <row r="1797">
          <cell r="A1797">
            <v>102139</v>
          </cell>
          <cell r="B1797" t="str">
            <v>BASE PARA POÇO DE VISITA CIRCULAR PARA  ESGOTO, EM CONCRETO PRÉ-MOLDADO, DIÂMETRO INTERNO = 1,20 M, PROFUNDIDADE = 1,60 M, EXCLUINDO TAMPÃO. AF_12/2020_PA</v>
          </cell>
          <cell r="C1797" t="str">
            <v>UN</v>
          </cell>
          <cell r="D1797">
            <v>1739.68</v>
          </cell>
        </row>
        <row r="1798">
          <cell r="A1798">
            <v>102141</v>
          </cell>
          <cell r="B1798" t="str">
            <v>BASE PARA POÇO DE VISITA CIRCULAR PARA  ESGOTO, EM CONCRETO PRÉ-MOLDADO, DIÂMETRO INTERNO = 1,50 M, PROFUNDIDADE = 1,35 M, EXCLUINDO TAMPÃO. AF_12/2020_PA</v>
          </cell>
          <cell r="C1798" t="str">
            <v>UN</v>
          </cell>
          <cell r="D1798">
            <v>2689.76</v>
          </cell>
        </row>
        <row r="1799">
          <cell r="A1799">
            <v>102142</v>
          </cell>
          <cell r="B1799" t="str">
            <v>BASE PARA POÇO DE VISITA CIRCULAR PARA DRENAGEM, EM CONCRETO PRÉ-MOLDADO, DIÂMETRO INTERNO = 1,50 M, PROFUNDIDADE = 1,35 M, EXCLUINDO TAMPÃO. AF_12/2020_PA</v>
          </cell>
          <cell r="C1799" t="str">
            <v>UN</v>
          </cell>
          <cell r="D1799">
            <v>2651.31</v>
          </cell>
        </row>
        <row r="1800">
          <cell r="A1800">
            <v>102457</v>
          </cell>
          <cell r="B1800" t="str">
            <v>BASE PARA POÇO DE VISITA CIRCULAR PARA DRENAGEM, EM CONCRETO PRÉ-MOLDADO, DIÂMETRO INTERNO = 1,20 M, PROFUNDIDADE = 1,60 M, EXCLUINDO TAMPÃO. AF_05/2021_PA</v>
          </cell>
          <cell r="C1800" t="str">
            <v>UN</v>
          </cell>
          <cell r="D1800">
            <v>1678.89</v>
          </cell>
        </row>
        <row r="1801">
          <cell r="A1801">
            <v>94263</v>
          </cell>
          <cell r="B1801" t="str">
            <v>GUIA (MEIO-FIO) CONCRETO, MOLDADA  IN LOCO  EM TRECHO RETO COM EXTRUSORA, 13 CM BASE X 22 CM ALTURA. AF_01/2024</v>
          </cell>
          <cell r="C1801" t="str">
            <v>M</v>
          </cell>
          <cell r="D1801">
            <v>36.17</v>
          </cell>
        </row>
        <row r="1802">
          <cell r="A1802">
            <v>94264</v>
          </cell>
          <cell r="B1802" t="str">
            <v>GUIA (MEIO-FIO) CONCRETO, MOLDADA  IN LOCO  EM TRECHO CURVO COM EXTRUSORA, 13 CM BASE X 22 CM ALTURA. AF_01/2024</v>
          </cell>
          <cell r="C1802" t="str">
            <v>M</v>
          </cell>
          <cell r="D1802">
            <v>41.81</v>
          </cell>
        </row>
        <row r="1803">
          <cell r="A1803">
            <v>94265</v>
          </cell>
          <cell r="B1803" t="str">
            <v>GUIA (MEIO-FIO) CONCRETO, MOLDADA  IN LOCO  EM TRECHO RETO COM EXTRUSORA, 15 CM BASE X 30 CM ALTURA. AF_01/2024</v>
          </cell>
          <cell r="C1803" t="str">
            <v>M</v>
          </cell>
          <cell r="D1803">
            <v>47.47</v>
          </cell>
        </row>
        <row r="1804">
          <cell r="A1804">
            <v>94266</v>
          </cell>
          <cell r="B1804" t="str">
            <v>GUIA (MEIO-FIO) CONCRETO, MOLDADA  IN LOCO  EM TRECHO CURVO COM EXTRUSORA, 15 CM BASE X 30 CM ALTURA. AF_01/2024</v>
          </cell>
          <cell r="C1804" t="str">
            <v>M</v>
          </cell>
          <cell r="D1804">
            <v>53.95</v>
          </cell>
        </row>
        <row r="1805">
          <cell r="A1805">
            <v>94267</v>
          </cell>
          <cell r="B1805" t="str">
            <v>GUIA (MEIO-FIO) E SARJETA CONJUGADOS DE CONCRETO, MOLDADA  IN LOCO  EM TRECHO RETO COM EXTRUSORA, 45 CM BASE (15 CM BASE DA GUIA + 30 CM BASE DA SARJETA) X 22 CM ALTURA. AF_01/2024</v>
          </cell>
          <cell r="C1805" t="str">
            <v>M</v>
          </cell>
          <cell r="D1805">
            <v>56</v>
          </cell>
        </row>
        <row r="1806">
          <cell r="A1806">
            <v>94268</v>
          </cell>
          <cell r="B1806" t="str">
            <v>GUIA (MEIO-FIO) E SARJETA CONJUGADOS DE CONCRETO, MOLDADA  IN LOCO  EM TRECHO CURVO COM EXTRUSORA, 45 CM BASE (15 CM BASE DA GUIA + 30 CM BASE DA SARJETA) X 22 CM ALTURA. AF_01/2024</v>
          </cell>
          <cell r="C1806" t="str">
            <v>M</v>
          </cell>
          <cell r="D1806">
            <v>63.12</v>
          </cell>
        </row>
        <row r="1807">
          <cell r="A1807">
            <v>94269</v>
          </cell>
          <cell r="B1807" t="str">
            <v>GUIA (MEIO-FIO) E SARJETA CONJUGADOS DE CONCRETO, MOLDADA  IN LOCO  EM TRECHO RETO COM EXTRUSORA, 60 CM BASE (15 CM BASE DA GUIA + 45 CM BASE DA SARJETA) X 26 CM ALTURA. AF_01/2024</v>
          </cell>
          <cell r="C1807" t="str">
            <v>M</v>
          </cell>
          <cell r="D1807">
            <v>78.959999999999994</v>
          </cell>
        </row>
        <row r="1808">
          <cell r="A1808">
            <v>94270</v>
          </cell>
          <cell r="B1808" t="str">
            <v>GUIA (MEIO-FIO) E SARJETA CONJUGADOS DE CONCRETO, MOLDADA IN LOCO  EM TRECHO CURVO COM EXTRUSORA, 60 CM BASE (15 CM BASE DA GUIA + 45 CM BASE DA SARJETA) X 26 CM ALTURA. AF_01/2024</v>
          </cell>
          <cell r="C1808" t="str">
            <v>M</v>
          </cell>
          <cell r="D1808">
            <v>88.87</v>
          </cell>
        </row>
        <row r="1809">
          <cell r="A1809">
            <v>94271</v>
          </cell>
          <cell r="B1809" t="str">
            <v>GUIA (MEIO-FIO) E SARJETA CONJUGADOS DE CONCRETO, MOLDADA  IN LOCO  EM TRECHO RETO COM EXTRUSORA, 65 CM BASE (15 CM BASE DA GUIA + 50 CM BASE DA SARJETA) X 26 CM ALTURA. AF_01/2024</v>
          </cell>
          <cell r="C1809" t="str">
            <v>M</v>
          </cell>
          <cell r="D1809">
            <v>96.43</v>
          </cell>
        </row>
        <row r="1810">
          <cell r="A1810">
            <v>94272</v>
          </cell>
          <cell r="B1810" t="str">
            <v>GUIA (MEIO-FIO) E SARJETA CONJUGADOS DE CONCRETO, MOLDADA  IN LOCO  EM TRECHO CURVO COM EXTRUSORA, 65 CM BASE (15 CM BASE DA GUIA + 50 CM BASE DA SARJETA) X 26 CM ALTURA. AF_01/2024</v>
          </cell>
          <cell r="C1810" t="str">
            <v>M</v>
          </cell>
          <cell r="D1810">
            <v>109.67</v>
          </cell>
        </row>
        <row r="1811">
          <cell r="A1811">
            <v>94273</v>
          </cell>
          <cell r="B1811" t="str">
            <v>ASSENTAMENTO DE GUIA (MEIO-FIO) EM TRECHO RETO, CONFECCIONADA EM CONCRETO PRÉ-FABRICADO, DIMENSÕES 100X15X13X30 CM (COMPRIMENTO X BASE INFERIOR X BASE SUPERIOR X ALTURA). AF_01/2024</v>
          </cell>
          <cell r="C1811" t="str">
            <v>M</v>
          </cell>
          <cell r="D1811">
            <v>45.42</v>
          </cell>
        </row>
        <row r="1812">
          <cell r="A1812">
            <v>94274</v>
          </cell>
          <cell r="B1812" t="str">
            <v>ASSENTAMENTO DE GUIA (MEIO-FIO) EM TRECHO CURVO, CONFECCIONADA EM CONCRETO PRÉ-FABRICADO, DIMENSÕES 100X15X13X30 CM (COMPRIMENTO X BASE INFERIOR X BASE SUPERIOR X ALTURA). AF_01/2024</v>
          </cell>
          <cell r="C1812" t="str">
            <v>M</v>
          </cell>
          <cell r="D1812">
            <v>48.85</v>
          </cell>
        </row>
        <row r="1813">
          <cell r="A1813">
            <v>94275</v>
          </cell>
          <cell r="B1813" t="str">
            <v>ASSENTAMENTO DE GUIA (MEIO-FIO) EM TRECHO RETO, CONFECCIONADA EM CONCRETO PRÉ-FABRICADO, DIMENSÕES 100X15X13X20 CM (COMPRIMENTO X BASE INFERIOR X BASE SUPERIOR X ALTURA). AF_01/2024</v>
          </cell>
          <cell r="C1813" t="str">
            <v>M</v>
          </cell>
          <cell r="D1813">
            <v>41.34</v>
          </cell>
        </row>
        <row r="1814">
          <cell r="A1814">
            <v>94276</v>
          </cell>
          <cell r="B1814" t="str">
            <v>ASSENTAMENTO DE GUIA (MEIO-FIO) EM TRECHO CURVO, CONFECCIONADA EM CONCRETO PRÉ-FABRICADO, DIMENSÕES 100X15X13X20 CM (COMPRIMENTO X BASE INFERIOR X BASE SUPERIOR X ALTURA). AF_01/2024</v>
          </cell>
          <cell r="C1814" t="str">
            <v>M</v>
          </cell>
          <cell r="D1814">
            <v>44.77</v>
          </cell>
        </row>
        <row r="1815">
          <cell r="A1815">
            <v>94277</v>
          </cell>
          <cell r="B1815" t="str">
            <v>ASSENTAMENTO DE GUIA (MEIO-FIO) EM TRECHO RETO, CONFECCIONADA EM CONCRETO PRÉ-FABRICADO, DIMENSÕES 80X08X08X25 CM (COMPRIMENTO X BASE INFERIOR X BASE SUPERIOR X ALTURA). AF_01/2024</v>
          </cell>
          <cell r="C1815" t="str">
            <v>M</v>
          </cell>
          <cell r="D1815">
            <v>36.630000000000003</v>
          </cell>
        </row>
        <row r="1816">
          <cell r="A1816">
            <v>94278</v>
          </cell>
          <cell r="B1816" t="str">
            <v>ASSENTAMENTO DE GUIA (MEIO-FIO) EM TRECHO CURVO, CONFECCIONADA EM CONCRETO PRÉ-FABRICADO, DIMENSÕES 80X08X08X25 CM (COMPRIMENTO X BASE INFERIOR X BASE SUPERIOR X ALTURA). AF_01/2024</v>
          </cell>
          <cell r="C1816" t="str">
            <v>M</v>
          </cell>
          <cell r="D1816">
            <v>40.04</v>
          </cell>
        </row>
        <row r="1817">
          <cell r="A1817">
            <v>94279</v>
          </cell>
          <cell r="B1817" t="str">
            <v>ASSENTAMENTO DE GUIA (MEIO-FIO) EM TRECHO RETO, CONFECCIONADA EM CONCRETO PRÉ-FABRICADO, DIMENSÕES 39X6,5X6,5X19 CM (COMPRIMENTO X BASE INFERIOR X BASE SUPERIOR X ALTURA), PARA DELIMITAÇÃO DE JARDINS, PRAÇAS OU PASSEIOS. AF_01/2024</v>
          </cell>
          <cell r="C1817" t="str">
            <v>M</v>
          </cell>
          <cell r="D1817">
            <v>43.34</v>
          </cell>
        </row>
        <row r="1818">
          <cell r="A1818">
            <v>94280</v>
          </cell>
          <cell r="B1818" t="str">
            <v>ASSENTAMENTO DE GUIA (MEIO-FIO) EM TRECHO CURVO, CONFECCIONADA EM CONCRETO PRÉ-FABRICADO, DIMENSÕES 39X6,5X6,5X19 CM (COMPRIMENTO X BASE INFERIOR X BASE SUPERIOR X ALTURA), PARA DELIMITAÇÃO DE JARDINS, PRAÇAS OU PASSEIOS. AF_01/2024</v>
          </cell>
          <cell r="C1818" t="str">
            <v>M</v>
          </cell>
          <cell r="D1818">
            <v>46.75</v>
          </cell>
        </row>
        <row r="1819">
          <cell r="A1819">
            <v>94281</v>
          </cell>
          <cell r="B1819" t="str">
            <v>EXECUÇÃO DE SARJETA DE CONCRETO USINADO, MOLDADA  IN LOCO  EM TRECHO RETO, 30 CM BASE X 15 CM ALTURA. AF_01/2024</v>
          </cell>
          <cell r="C1819" t="str">
            <v>M</v>
          </cell>
          <cell r="D1819">
            <v>42.27</v>
          </cell>
        </row>
        <row r="1820">
          <cell r="A1820">
            <v>94282</v>
          </cell>
          <cell r="B1820" t="str">
            <v>EXECUÇÃO DE SARJETA DE CONCRETO USINADO, MOLDADA  IN LOCO  EM TRECHO CURVO, 30 CM BASE X 15 CM ALTURA. AF_01/2024</v>
          </cell>
          <cell r="C1820" t="str">
            <v>M</v>
          </cell>
          <cell r="D1820">
            <v>51.32</v>
          </cell>
        </row>
        <row r="1821">
          <cell r="A1821">
            <v>94283</v>
          </cell>
          <cell r="B1821" t="str">
            <v>EXECUÇÃO DE SARJETA DE CONCRETO USINADO, MOLDADA  IN LOCO  EM TRECHO RETO, 45 CM BASE X 15 CM ALTURA. AF_01/2024</v>
          </cell>
          <cell r="C1821" t="str">
            <v>M</v>
          </cell>
          <cell r="D1821">
            <v>56.44</v>
          </cell>
        </row>
        <row r="1822">
          <cell r="A1822">
            <v>94284</v>
          </cell>
          <cell r="B1822" t="str">
            <v>EXECUÇÃO DE SARJETA DE CONCRETO USINADO, MOLDADA  IN LOCO  EM TRECHO CURVO, 45 CM BASE X 15 CM ALTURA. AF_01/2024</v>
          </cell>
          <cell r="C1822" t="str">
            <v>M</v>
          </cell>
          <cell r="D1822">
            <v>65.489999999999995</v>
          </cell>
        </row>
        <row r="1823">
          <cell r="A1823">
            <v>94285</v>
          </cell>
          <cell r="B1823" t="str">
            <v>EXECUÇÃO DE SARJETA DE CONCRETO USINADO, MOLDADA  IN LOCO  EM TRECHO RETO, 60 CM BASE X 15 CM ALTURA. AF_01/2024</v>
          </cell>
          <cell r="C1823" t="str">
            <v>M</v>
          </cell>
          <cell r="D1823">
            <v>73.430000000000007</v>
          </cell>
        </row>
        <row r="1824">
          <cell r="A1824">
            <v>94286</v>
          </cell>
          <cell r="B1824" t="str">
            <v>EXECUÇÃO DE SARJETA DE CONCRETO USINADO, MOLDADA  IN LOCO  EM TRECHO CURVO, 60 CM BASE X 15 CM ALTURA. AF_01/2024</v>
          </cell>
          <cell r="C1824" t="str">
            <v>M</v>
          </cell>
          <cell r="D1824">
            <v>82.48</v>
          </cell>
        </row>
        <row r="1825">
          <cell r="A1825">
            <v>94287</v>
          </cell>
          <cell r="B1825" t="str">
            <v>EXECUÇÃO DE SARJETA DE CONCRETO USINADO, MOLDADA  IN LOCO  EM TRECHO RETO, 30 CM BASE X 10 CM ALTURA. AF_01/2024</v>
          </cell>
          <cell r="C1825" t="str">
            <v>M</v>
          </cell>
          <cell r="D1825">
            <v>32.630000000000003</v>
          </cell>
        </row>
        <row r="1826">
          <cell r="A1826">
            <v>94288</v>
          </cell>
          <cell r="B1826" t="str">
            <v>EXECUÇÃO DE SARJETA DE CONCRETO USINADO, MOLDADA  IN LOCO  EM TRECHO CURVO, 30 CM BASE X 10 CM ALTURA. AF_01/2024</v>
          </cell>
          <cell r="C1826" t="str">
            <v>M</v>
          </cell>
          <cell r="D1826">
            <v>40.67</v>
          </cell>
        </row>
        <row r="1827">
          <cell r="A1827">
            <v>94289</v>
          </cell>
          <cell r="B1827" t="str">
            <v>EXECUÇÃO DE SARJETA DE CONCRETO USINADO, MOLDADA  IN LOCO  EM TRECHO RETO, 45 CM BASE X 10 CM ALTURA. AF_01/2024</v>
          </cell>
          <cell r="C1827" t="str">
            <v>M</v>
          </cell>
          <cell r="D1827">
            <v>41.37</v>
          </cell>
        </row>
        <row r="1828">
          <cell r="A1828">
            <v>94290</v>
          </cell>
          <cell r="B1828" t="str">
            <v>EXECUÇÃO DE SARJETA DE CONCRETO USINADO, MOLDADA  IN LOCO  EM TRECHO CURVO, 45 CM BASE X 10 CM ALTURA. AF_01/2024</v>
          </cell>
          <cell r="C1828" t="str">
            <v>M</v>
          </cell>
          <cell r="D1828">
            <v>49.41</v>
          </cell>
        </row>
        <row r="1829">
          <cell r="A1829">
            <v>94291</v>
          </cell>
          <cell r="B1829" t="str">
            <v>EXECUÇÃO DE SARJETA DE CONCRETO USINADO, MOLDADA  IN LOCO  EM TRECHO RETO, 60 CM BASE X 10 CM ALTURA. AF_01/2024</v>
          </cell>
          <cell r="C1829" t="str">
            <v>M</v>
          </cell>
          <cell r="D1829">
            <v>50.71</v>
          </cell>
        </row>
        <row r="1830">
          <cell r="A1830">
            <v>94292</v>
          </cell>
          <cell r="B1830" t="str">
            <v>EXECUÇÃO DE SARJETA DE CONCRETO USINADO, MOLDADA  IN LOCO  EM TRECHO CURVO, 60 CM BASE X 10 CM ALTURA. AF_01/2024</v>
          </cell>
          <cell r="C1830" t="str">
            <v>M</v>
          </cell>
          <cell r="D1830">
            <v>58.76</v>
          </cell>
        </row>
        <row r="1831">
          <cell r="A1831">
            <v>94293</v>
          </cell>
          <cell r="B1831" t="str">
            <v>EXECUÇÃO DE SARJETÃO DE CONCRETO USINADO, MOLDADA  IN LOCO  EM TRECHO RETO, 100 CM BASE X 20 CM ALTURA. AF_01/2024</v>
          </cell>
          <cell r="C1831" t="str">
            <v>M</v>
          </cell>
          <cell r="D1831">
            <v>164.66</v>
          </cell>
        </row>
        <row r="1832">
          <cell r="A1832">
            <v>94294</v>
          </cell>
          <cell r="B1832" t="str">
            <v>EXECUÇÃO DE ESCORAS DE CONCRETO PARA CONTENÇÃO DE GUIAS PRÉ-FABRICADAS. AF_01/2024</v>
          </cell>
          <cell r="C1832" t="str">
            <v>M</v>
          </cell>
          <cell r="D1832">
            <v>7.19</v>
          </cell>
        </row>
        <row r="1833">
          <cell r="A1833">
            <v>104491</v>
          </cell>
          <cell r="B1833" t="str">
            <v>ADUELA/ GALERIA FECHADA PRE-MOLDADA DE CONCRETO ARMADO, SECAO QUADRANGULAR INTERNA DE 1,50 X 1,50 M (L X A), MISULA DE 20 X 20 CM, C = 1,00 M, ESPESSURA MIN = 15 CM, TB-45 E FCK DO CONCRETO = 30 MPA   FORNECIMENTO E ASSENTAMENTO. AF_01/2023</v>
          </cell>
          <cell r="C1833" t="str">
            <v>M</v>
          </cell>
          <cell r="D1833">
            <v>4203.71</v>
          </cell>
        </row>
        <row r="1834">
          <cell r="A1834">
            <v>104492</v>
          </cell>
          <cell r="B1834" t="str">
            <v>ADUELA/ GALERIA FECHADA PRE-MOLDADA DE CONCRETO ARMADO, SECAO QUADRANGULAR INTERNA DE 2,00 X 2,00 M (L X A), MISULA DE 20 X 20 CM, C = 1,00 M, ESPESSURA MIN = 15 CM, TB-45 E FCK DO CONCRETO = 30 MPA   FORNECIMENTO E ASSENTAMENTO. AF_01/2023</v>
          </cell>
          <cell r="C1834" t="str">
            <v>M</v>
          </cell>
          <cell r="D1834">
            <v>5256.56</v>
          </cell>
        </row>
        <row r="1835">
          <cell r="A1835">
            <v>104494</v>
          </cell>
          <cell r="B1835" t="str">
            <v>ADUELA/ GALERIA FECHADA PRE-MOLDADA DE CONCRETO ARMADO, SECAO QUADRANGULAR INTERNA DE 2,50 X 2,50 M (L X A), MISULA DE 20 X 20 CM, C = 1,00 M, ESPESSURA MIN = 15 CM, TB-45 E FCK DO CONCRETO = 30 MPA   FORNECIMENTO E ASSENTAMENTO. AF_01/2023</v>
          </cell>
          <cell r="C1835" t="str">
            <v>M</v>
          </cell>
          <cell r="D1835">
            <v>7097.97</v>
          </cell>
        </row>
        <row r="1836">
          <cell r="A1836">
            <v>104497</v>
          </cell>
          <cell r="B1836" t="str">
            <v>ADUELA/ GALERIA FECHADA PRE-MOLDADA DE CONCRETO ARMADO, SECAO QUADRANGULAR INTERNA DE 3,00 X 3,00 M (L X A), MISULA DE 20 X 20 CM, C = 1,00 M, ESPESSURA MIN = 20 CM, TB-45 E FCK DO CONCRETO = 30 MPA   FORNECIMENTO E ASSENTAMENTO. AF_01/2023</v>
          </cell>
          <cell r="C1836" t="str">
            <v>M</v>
          </cell>
          <cell r="D1836">
            <v>8501.14</v>
          </cell>
        </row>
        <row r="1837">
          <cell r="A1837">
            <v>104515</v>
          </cell>
          <cell r="B1837" t="str">
            <v>APLICAÇÃO DE MANTA GEOTÊXTIL NAS JUNTAS RÍGIDAS DE ADUELAS PRÉ-MOLDADAS DE CONCRETO ARMADO. AF_01/2023</v>
          </cell>
          <cell r="C1837" t="str">
            <v>M2</v>
          </cell>
          <cell r="D1837">
            <v>27.82</v>
          </cell>
        </row>
        <row r="1838">
          <cell r="A1838">
            <v>102727</v>
          </cell>
          <cell r="B1838" t="str">
            <v>FABRICAÇÃO, MONTAGEM E DESMONTAGEM DE FÔRMA PARA BOCA PARA BUEIRO, EM CHAPA DE MADEIRA COMPENSADA RESINADA, E = 17 MM, 2 UTILIZAÇÕES. AF_07/2021</v>
          </cell>
          <cell r="C1838" t="str">
            <v>M2</v>
          </cell>
          <cell r="D1838">
            <v>98.33</v>
          </cell>
        </row>
        <row r="1839">
          <cell r="A1839">
            <v>102728</v>
          </cell>
          <cell r="B1839" t="str">
            <v>ARMAÇÃO DE MURO ALA E MURO TESTA UTILIZANDO AÇO CA-50 DE 6,3 MM - MONTAGEM. AF_07/2021</v>
          </cell>
          <cell r="C1839" t="str">
            <v>KG</v>
          </cell>
          <cell r="D1839">
            <v>14.93</v>
          </cell>
        </row>
        <row r="1840">
          <cell r="A1840">
            <v>102729</v>
          </cell>
          <cell r="B1840" t="str">
            <v>ARMAÇÃO DE MURO ALA E MURO TESTA UTILIZANDO AÇO CA-50 DE 8 MM - MONTAGEM. AF_07/2021</v>
          </cell>
          <cell r="C1840" t="str">
            <v>KG</v>
          </cell>
          <cell r="D1840">
            <v>13.56</v>
          </cell>
        </row>
        <row r="1841">
          <cell r="A1841">
            <v>102730</v>
          </cell>
          <cell r="B1841" t="str">
            <v>ARMAÇÃO DE MURO ALA E MURO TESTA UTILIZANDO AÇO CA-50 DE 10 MM - MONTAGEM. AF_07/2021</v>
          </cell>
          <cell r="C1841" t="str">
            <v>KG</v>
          </cell>
          <cell r="D1841">
            <v>11.88</v>
          </cell>
        </row>
        <row r="1842">
          <cell r="A1842">
            <v>102731</v>
          </cell>
          <cell r="B1842" t="str">
            <v>ARMAÇÃO DE MURO ALA E MURO TESTA UTILIZANDO AÇO CA-50 DE 12,5 MM - MONTAGEM. AF_07/2021</v>
          </cell>
          <cell r="C1842" t="str">
            <v>KG</v>
          </cell>
          <cell r="D1842">
            <v>9.8800000000000008</v>
          </cell>
        </row>
        <row r="1843">
          <cell r="A1843">
            <v>102732</v>
          </cell>
          <cell r="B1843" t="str">
            <v>ARMAÇÃO DE MURO ALA E MURO TESTA UTILIZANDO AÇO CA-50 DE 16 MM - MONTAGEM. AF_07/2021</v>
          </cell>
          <cell r="C1843" t="str">
            <v>KG</v>
          </cell>
          <cell r="D1843">
            <v>9.16</v>
          </cell>
        </row>
        <row r="1844">
          <cell r="A1844">
            <v>102733</v>
          </cell>
          <cell r="B1844" t="str">
            <v>ARMAÇÃO DE MURO ALA E MURO TESTA UTILIZANDO AÇO CA-50 DE 20 MM - MONTAGEM. AF_07/2021</v>
          </cell>
          <cell r="C1844" t="str">
            <v>KG</v>
          </cell>
          <cell r="D1844">
            <v>10.029999999999999</v>
          </cell>
        </row>
        <row r="1845">
          <cell r="A1845">
            <v>102734</v>
          </cell>
          <cell r="B1845" t="str">
            <v>ARMAÇÃO DE SOLEIRA UTILIZANDO AÇO CA-50 DE 6,3 MM - MONTAGEM. AF_07/2021</v>
          </cell>
          <cell r="C1845" t="str">
            <v>KG</v>
          </cell>
          <cell r="D1845">
            <v>13.76</v>
          </cell>
        </row>
        <row r="1846">
          <cell r="A1846">
            <v>102735</v>
          </cell>
          <cell r="B1846" t="str">
            <v>ARMAÇÃO DE SOLEIRA UTILIZANDO AÇO CA-50 DE 8 MM - MONTAGEM. AF_07/2021</v>
          </cell>
          <cell r="C1846" t="str">
            <v>KG</v>
          </cell>
          <cell r="D1846">
            <v>12.56</v>
          </cell>
        </row>
        <row r="1847">
          <cell r="A1847">
            <v>102736</v>
          </cell>
          <cell r="B1847" t="str">
            <v>CONCRETAGEM DE BOCA PARA BUEIRO, FCK = 20 MPA, COM USO DE BOMBA - LANÇAMENTO, ADENSAMENTO E ACABAMENTO. AF_07/2021</v>
          </cell>
          <cell r="C1847" t="str">
            <v>M3</v>
          </cell>
          <cell r="D1847">
            <v>569.12</v>
          </cell>
        </row>
        <row r="1848">
          <cell r="A1848">
            <v>102737</v>
          </cell>
          <cell r="B1848" t="str">
            <v>BOCA PARA BUEIRO SIMPLES TUBULAR D = 40 CM EM CONCRETO, ALAS COM ESCONSIDADE DE 0°, INCLUINDO FÔRMAS E MATERIAIS. AF_07/2021</v>
          </cell>
          <cell r="C1848" t="str">
            <v>UN</v>
          </cell>
          <cell r="D1848">
            <v>1052.3599999999999</v>
          </cell>
        </row>
        <row r="1849">
          <cell r="A1849">
            <v>102738</v>
          </cell>
          <cell r="B1849" t="str">
            <v>BOCA PARA BUEIRO SIMPLES TUBULAR D = 60 CM EM CONCRETO, ALAS COM ESCONSIDADE DE 0°, INCLUINDO FÔRMAS E MATERIAIS. AF_07/2021</v>
          </cell>
          <cell r="C1849" t="str">
            <v>UN</v>
          </cell>
          <cell r="D1849">
            <v>2149.7199999999998</v>
          </cell>
        </row>
        <row r="1850">
          <cell r="A1850">
            <v>102739</v>
          </cell>
          <cell r="B1850" t="str">
            <v>BOCA PARA BUEIRO SIMPLES TUBULAR D = 80 CM EM CONCRETO, ALAS COM ESCONSIDADE DE 0°, INCLUINDO FÔRMAS E MATERIAIS. AF_07/2021</v>
          </cell>
          <cell r="C1850" t="str">
            <v>UN</v>
          </cell>
          <cell r="D1850">
            <v>3594.87</v>
          </cell>
        </row>
        <row r="1851">
          <cell r="A1851">
            <v>102740</v>
          </cell>
          <cell r="B1851" t="str">
            <v>BOCA PARA BUEIRO SIMPLES TUBULAR D = 100 CM EM CONCRETO, ALAS COM ESCONSIDADE DE 0°, INCLUINDO FÔRMAS E MATERIAIS. AF_07/2021</v>
          </cell>
          <cell r="C1851" t="str">
            <v>UN</v>
          </cell>
          <cell r="D1851">
            <v>5381.03</v>
          </cell>
        </row>
        <row r="1852">
          <cell r="A1852">
            <v>102741</v>
          </cell>
          <cell r="B1852" t="str">
            <v>BOCA PARA BUEIRO SIMPLES TUBULAR D = 120 CM EM CONCRETO, ALAS COM ESCONSIDADE DE 0°, INCLUINDO FÔRMAS E MATERIAIS. AF_07/2021</v>
          </cell>
          <cell r="C1852" t="str">
            <v>UN</v>
          </cell>
          <cell r="D1852">
            <v>7543.32</v>
          </cell>
        </row>
        <row r="1853">
          <cell r="A1853">
            <v>102742</v>
          </cell>
          <cell r="B1853" t="str">
            <v>BOCA PARA BUEIRO SIMPLES TUBULAR D = 150 CM EM CONCRETO, ALAS COM ESCONSIDADE DE 0°, INCLUINDO FÔRMAS E MATERIAIS. AF_07/2021</v>
          </cell>
          <cell r="C1853" t="str">
            <v>UN</v>
          </cell>
          <cell r="D1853">
            <v>13044.98</v>
          </cell>
        </row>
        <row r="1854">
          <cell r="A1854">
            <v>102743</v>
          </cell>
          <cell r="B1854" t="str">
            <v>BOCA PARA BUEIRO DUPLO TUBULAR D = 80 CM EM CONCRETO, ALAS COM ESCONSIDADE DE 0°, INCLUINDO FÔRMAS E MATERIAIS. AF_07/2021</v>
          </cell>
          <cell r="C1854" t="str">
            <v>UN</v>
          </cell>
          <cell r="D1854">
            <v>4356.8500000000004</v>
          </cell>
        </row>
        <row r="1855">
          <cell r="A1855">
            <v>102744</v>
          </cell>
          <cell r="B1855" t="str">
            <v>BOCA PARA BUEIRO DUPLO TUBULAR D = 100 CM EM CONCRETO, ALAS COM ESCONSIDADE DE 0°, INCLUINDO FÔRMAS E MATERIAIS. AF_07/2021</v>
          </cell>
          <cell r="C1855" t="str">
            <v>UN</v>
          </cell>
          <cell r="D1855">
            <v>6517.3</v>
          </cell>
        </row>
        <row r="1856">
          <cell r="A1856">
            <v>102745</v>
          </cell>
          <cell r="B1856" t="str">
            <v>BOCA PARA BUEIRO DUPLO TUBULAR D = 120 CM EM CONCRETO, ALAS COM ESCONSIDADE DE 0°, INCLUINDO FÔRMAS E MATERIAIS. AF_07/2021</v>
          </cell>
          <cell r="C1856" t="str">
            <v>UN</v>
          </cell>
          <cell r="D1856">
            <v>9147.9599999999991</v>
          </cell>
        </row>
        <row r="1857">
          <cell r="A1857">
            <v>102746</v>
          </cell>
          <cell r="B1857" t="str">
            <v>BOCA PARA BUEIRO DUPLO TUBULAR D = 150 CM EM CONCRETO, ALAS COM ESCONSIDADE DE 0°, INCLUINDO FÔRMAS E MATERIAIS. AF_07/2021</v>
          </cell>
          <cell r="C1857" t="str">
            <v>UN</v>
          </cell>
          <cell r="D1857">
            <v>15837.49</v>
          </cell>
        </row>
        <row r="1858">
          <cell r="A1858">
            <v>102747</v>
          </cell>
          <cell r="B1858" t="str">
            <v>BOCA PARA BUEIRO TRIPLO TUBULAR D = 100 CM EM CONCRETO, ALAS COM ESCONSIDADE DE 0°, INCLUINDO FÔRMAS E MATERIAIS. AF_07/2021</v>
          </cell>
          <cell r="C1858" t="str">
            <v>UN</v>
          </cell>
          <cell r="D1858">
            <v>8087.85</v>
          </cell>
        </row>
        <row r="1859">
          <cell r="A1859">
            <v>102748</v>
          </cell>
          <cell r="B1859" t="str">
            <v>BOCA PARA BUEIRO TRIPLO TUBULAR D = 120 CM EM CONCRETO, ALAS COM ESCONSIDADE DE 0°, INCLUINDO FÔRMAS E MATERIAIS. AF_07/2021</v>
          </cell>
          <cell r="C1859" t="str">
            <v>UN</v>
          </cell>
          <cell r="D1859">
            <v>11303.75</v>
          </cell>
        </row>
        <row r="1860">
          <cell r="A1860">
            <v>102749</v>
          </cell>
          <cell r="B1860" t="str">
            <v>BOCA PARA BUEIRO TRIPLO TUBULAR D = 150 CM EM CONCRETO, ALAS COM ESCONSIDADE DE 0°, INCLUINDO FÔRMAS E MATERIAIS. AF_07/2021</v>
          </cell>
          <cell r="C1860" t="str">
            <v>UN</v>
          </cell>
          <cell r="D1860">
            <v>19381.78</v>
          </cell>
        </row>
        <row r="1861">
          <cell r="A1861">
            <v>102750</v>
          </cell>
          <cell r="B1861" t="str">
            <v>BOCA PARA BUEIRO SIMPLES TUBULAR D = 60 CM EM CONCRETO, ALAS COM ESCONSIDADE DE 30°, INCLUINDO FÔRMAS E MATERIAIS. AF_07/2021</v>
          </cell>
          <cell r="C1861" t="str">
            <v>UN</v>
          </cell>
          <cell r="D1861">
            <v>2618.92</v>
          </cell>
        </row>
        <row r="1862">
          <cell r="A1862">
            <v>102751</v>
          </cell>
          <cell r="B1862" t="str">
            <v>BOCA PARA BUEIRO SIMPLES TUBULAR D = 80 CM EM CONCRETO, ALAS COM ESCONSIDADE DE 30°, INCLUINDO FÔRMAS E MATERIAIS. AF_07/2021</v>
          </cell>
          <cell r="C1862" t="str">
            <v>UN</v>
          </cell>
          <cell r="D1862">
            <v>4539.74</v>
          </cell>
        </row>
        <row r="1863">
          <cell r="A1863">
            <v>102752</v>
          </cell>
          <cell r="B1863" t="str">
            <v>BOCA PARA BUEIRO SIMPLES TUBULAR D = 100 CM EM CONCRETO, ALAS COM ESCONSIDADE DE 30°, INCLUINDO FÔRMAS E MATERIAIS. AF_07/2021</v>
          </cell>
          <cell r="C1863" t="str">
            <v>UN</v>
          </cell>
          <cell r="D1863">
            <v>7220.55</v>
          </cell>
        </row>
        <row r="1864">
          <cell r="A1864">
            <v>102753</v>
          </cell>
          <cell r="B1864" t="str">
            <v>BOCA PARA BUEIRO SIMPLES TUBULAR D = 120 CM EM CONCRETO, ALAS COM ESCONSIDADE DE 30°, INCLUINDO FÔRMAS E MATERIAIS. AF_07/2021</v>
          </cell>
          <cell r="C1864" t="str">
            <v>UN</v>
          </cell>
          <cell r="D1864">
            <v>10673.66</v>
          </cell>
        </row>
        <row r="1865">
          <cell r="A1865">
            <v>102754</v>
          </cell>
          <cell r="B1865" t="str">
            <v>BOCA PARA BUEIRO SIMPLES TUBULAR D = 150 CM EM CONCRETO, ALAS COM ESCONSIDADE DE 30°, INCLUINDO FÔRMAS E MATERIAIS. AF_07/2021</v>
          </cell>
          <cell r="C1865" t="str">
            <v>UN</v>
          </cell>
          <cell r="D1865">
            <v>20262.05</v>
          </cell>
        </row>
        <row r="1866">
          <cell r="A1866">
            <v>102755</v>
          </cell>
          <cell r="B1866" t="str">
            <v>BOCA PARA BUEIRO DUPLO TUBULAR D = 100 CM EM CONCRETO, ALAS COM ESCONSIDADE DE 30°, INCLUINDO FÔRMAS E MATERIAIS. AF_07/2021</v>
          </cell>
          <cell r="C1866" t="str">
            <v>UN</v>
          </cell>
          <cell r="D1866">
            <v>10075.780000000001</v>
          </cell>
        </row>
        <row r="1867">
          <cell r="A1867">
            <v>102756</v>
          </cell>
          <cell r="B1867" t="str">
            <v>BOCA PARA BUEIRO DUPLO TUBULAR D = 120 CM EM CONCRETO, ALAS COM ESCONSIDADE DE 30°, INCLUINDO FÔRMAS E MATERIAIS. AF_07/2021</v>
          </cell>
          <cell r="C1867" t="str">
            <v>UN</v>
          </cell>
          <cell r="D1867">
            <v>14941.31</v>
          </cell>
        </row>
        <row r="1868">
          <cell r="A1868">
            <v>102757</v>
          </cell>
          <cell r="B1868" t="str">
            <v>BOCA PARA BUEIRO DUPLO TUBULAR D = 150 CM EM CONCRETO, ALAS COM ESCONSIDADE DE 30°, INCLUINDO FÔRMAS E MATERIAIS. AF_07/2021</v>
          </cell>
          <cell r="C1868" t="str">
            <v>UN</v>
          </cell>
          <cell r="D1868">
            <v>27754.86</v>
          </cell>
        </row>
        <row r="1869">
          <cell r="A1869">
            <v>102758</v>
          </cell>
          <cell r="B1869" t="str">
            <v>BOCA PARA BUEIRO TRIPLO TUBULAR D = 100 CM EM CONCRETO, ALAS COM ESCONSIDADE DE 30°, INCLUINDO FÔRMAS E MATERIAIS. AF_07/2021</v>
          </cell>
          <cell r="C1869" t="str">
            <v>UN</v>
          </cell>
          <cell r="D1869">
            <v>12945.3</v>
          </cell>
        </row>
        <row r="1870">
          <cell r="A1870">
            <v>102759</v>
          </cell>
          <cell r="B1870" t="str">
            <v>BOCA PARA BUEIRO TRIPLO TUBULAR D = 120 CM EM CONCRETO, ALAS COM ESCONSIDADE DE 30°, INCLUINDO FÔRMAS E MATERIAIS. AF_07/2021</v>
          </cell>
          <cell r="C1870" t="str">
            <v>UN</v>
          </cell>
          <cell r="D1870">
            <v>19230.740000000002</v>
          </cell>
        </row>
        <row r="1871">
          <cell r="A1871">
            <v>102760</v>
          </cell>
          <cell r="B1871" t="str">
            <v>BOCA PARA BUEIRO TRIPLO TUBULAR D = 150 CM EM CONCRETO, ALAS COM ESCONSIDADE DE 30°, INCLUINDO FÔRMAS E MATERIAIS. AF_07/2021</v>
          </cell>
          <cell r="C1871" t="str">
            <v>UN</v>
          </cell>
          <cell r="D1871">
            <v>35393.86</v>
          </cell>
        </row>
        <row r="1872">
          <cell r="A1872">
            <v>102761</v>
          </cell>
          <cell r="B1872" t="str">
            <v>BOCA PARA BUEIRO SIMPLES CELULAR 150 X 150 CM EM CONCRETO, ALAS COM ESCONSIDADE DE 30°, INCLUINDO FÔRMAS E MATERIAIS. AF_07/2021</v>
          </cell>
          <cell r="C1872" t="str">
            <v>UN</v>
          </cell>
          <cell r="D1872">
            <v>12509.42</v>
          </cell>
        </row>
        <row r="1873">
          <cell r="A1873">
            <v>102762</v>
          </cell>
          <cell r="B1873" t="str">
            <v>BOCA PARA BUEIRO SIMPLES CELULAR 200 X 200 CM EM CONCRETO, ALAS COM ESCONSIDADE DE 30°, INCLUINDO FÔRMAS E MATERIAIS. AF_07/2021</v>
          </cell>
          <cell r="C1873" t="str">
            <v>UN</v>
          </cell>
          <cell r="D1873">
            <v>19224.05</v>
          </cell>
        </row>
        <row r="1874">
          <cell r="A1874">
            <v>102763</v>
          </cell>
          <cell r="B1874" t="str">
            <v>BOCA PARA BUEIRO SIMPLES CELULAR 250 X 250 CM EM CONCRETO, ALAS COM ESCONSIDADE DE 30°, INCLUINDO FÔRMAS E MATERIAIS. AF_07/2021</v>
          </cell>
          <cell r="C1874" t="str">
            <v>UN</v>
          </cell>
          <cell r="D1874">
            <v>26678.46</v>
          </cell>
        </row>
        <row r="1875">
          <cell r="A1875">
            <v>102764</v>
          </cell>
          <cell r="B1875" t="str">
            <v>BOCA PARA BUEIRO SIMPLES CELULAR 300 X 300 CM EM CONCRETO, ALAS COM ESCONSIDADE DE 30°, INCLUINDO FÔRMAS E MATERIAIS. AF_07/2021</v>
          </cell>
          <cell r="C1875" t="str">
            <v>UN</v>
          </cell>
          <cell r="D1875">
            <v>37450.47</v>
          </cell>
        </row>
        <row r="1876">
          <cell r="A1876">
            <v>102765</v>
          </cell>
          <cell r="B1876" t="str">
            <v>BOCA PARA BUEIRO DUPLO CELULAR 150 X 150 CM EM CONCRETO, ALAS COM ESCONSIDADE DE 30°, INCLUINDO FÔRMAS E MATERIAIS. AF_07/2021</v>
          </cell>
          <cell r="C1876" t="str">
            <v>UN</v>
          </cell>
          <cell r="D1876">
            <v>15571</v>
          </cell>
        </row>
        <row r="1877">
          <cell r="A1877">
            <v>102766</v>
          </cell>
          <cell r="B1877" t="str">
            <v>BOCA PARA BUEIRO DUPLO CELULAR 200 X 200 CM EM CONCRETO, ALAS COM ESCONSIDADE DE 30°, INCLUINDO FÔRMAS E MATERIAIS. AF_07/2021</v>
          </cell>
          <cell r="C1877" t="str">
            <v>UN</v>
          </cell>
          <cell r="D1877">
            <v>23346.87</v>
          </cell>
        </row>
        <row r="1878">
          <cell r="A1878">
            <v>102767</v>
          </cell>
          <cell r="B1878" t="str">
            <v>BOCA PARA BUEIRO DUPLO CELULAR 250 X 250 CM EM CONCRETO, ALAS COM ESCONSIDADE DE 30°, INCLUINDO FÔRMAS E MATERIAIS. AF_07/2021</v>
          </cell>
          <cell r="C1878" t="str">
            <v>UN</v>
          </cell>
          <cell r="D1878">
            <v>32602.65</v>
          </cell>
        </row>
        <row r="1879">
          <cell r="A1879">
            <v>102768</v>
          </cell>
          <cell r="B1879" t="str">
            <v>BOCA PARA BUEIRO DUPLO CELULAR 300 X 300 CM EM CONCRETO, ALAS COM ESCONSIDADE DE 30°, INCLUINDO FÔRMAS E MATERIAIS. AF_07/2021</v>
          </cell>
          <cell r="C1879" t="str">
            <v>UN</v>
          </cell>
          <cell r="D1879">
            <v>45347.68</v>
          </cell>
        </row>
        <row r="1880">
          <cell r="A1880">
            <v>102769</v>
          </cell>
          <cell r="B1880" t="str">
            <v>BOCA PARA BUEIRO TRIPLO CELULAR 150 X 150 CM EM CONCRETO, ALAS COM ESCONSIDADE DE 30°, INCLUINDO FÔRMAS E MATERIAIS. AF_07/2021</v>
          </cell>
          <cell r="C1880" t="str">
            <v>UN</v>
          </cell>
          <cell r="D1880">
            <v>17994.5</v>
          </cell>
        </row>
        <row r="1881">
          <cell r="A1881">
            <v>102770</v>
          </cell>
          <cell r="B1881" t="str">
            <v>BOCA PARA BUEIRO TRIPLO CELULAR 200 X 200 CM EM CONCRETO, ALAS COM ESCONSIDADE DE 30°, INCLUINDO FÔRMAS E MATERIAIS. AF_07/2021</v>
          </cell>
          <cell r="C1881" t="str">
            <v>UN</v>
          </cell>
          <cell r="D1881">
            <v>27519.439999999999</v>
          </cell>
        </row>
        <row r="1882">
          <cell r="A1882">
            <v>102771</v>
          </cell>
          <cell r="B1882" t="str">
            <v>BOCA PARA BUEIRO TRIPLO CELULAR 250 X 250 CM EM CONCRETO, ALAS COM ESCONSIDADE DE 30°, INCLUINDO FÔRMAS E MATERIAIS. AF_07/2021</v>
          </cell>
          <cell r="C1882" t="str">
            <v>UN</v>
          </cell>
          <cell r="D1882">
            <v>38410.83</v>
          </cell>
        </row>
        <row r="1883">
          <cell r="A1883">
            <v>102772</v>
          </cell>
          <cell r="B1883" t="str">
            <v>BOCA PARA BUEIRO TRIPLO CELULAR 300 X 300 CM EM CONCRETO, ALAS COM ESCONSIDADE DE 30°, INCLUINDO FÔRMAS E MATERIAIS. AF_07/2021</v>
          </cell>
          <cell r="C1883" t="str">
            <v>UN</v>
          </cell>
          <cell r="D1883">
            <v>53777.66</v>
          </cell>
        </row>
        <row r="1884">
          <cell r="A1884">
            <v>102773</v>
          </cell>
          <cell r="B1884" t="str">
            <v>BOCA PARA BUEIRO SIMPLES TUBULAR D = 40 CM EM GABIÃO, ALAS COM ESCONSIDADE DE 45°, INCLUINDO FÔRMAS E MATERIAIS. AF_07/2021</v>
          </cell>
          <cell r="C1884" t="str">
            <v>UN</v>
          </cell>
          <cell r="D1884">
            <v>7212.26</v>
          </cell>
        </row>
        <row r="1885">
          <cell r="A1885">
            <v>102774</v>
          </cell>
          <cell r="B1885" t="str">
            <v>BOCA PARA BUEIRO SIMPLES TUBULAR D = 60 CM EM GABIÃO, ALAS COM ESCONSIDADE DE 45°, INCLUINDO FÔRMAS E MATERIAIS. AF_07/2021</v>
          </cell>
          <cell r="C1885" t="str">
            <v>UN</v>
          </cell>
          <cell r="D1885">
            <v>7212.26</v>
          </cell>
        </row>
        <row r="1886">
          <cell r="A1886">
            <v>102775</v>
          </cell>
          <cell r="B1886" t="str">
            <v>BOCA PARA BUEIRO SIMPLES TUBULAR D = 80 CM EM GABIÃO, ALAS COM ESCONSIDADE DE 45°, INCLUINDO FÔRMAS E MATERIAIS. AF_07/2021</v>
          </cell>
          <cell r="C1886" t="str">
            <v>UN</v>
          </cell>
          <cell r="D1886">
            <v>10743.38</v>
          </cell>
        </row>
        <row r="1887">
          <cell r="A1887">
            <v>102776</v>
          </cell>
          <cell r="B1887" t="str">
            <v>BOCA PARA BUEIRO SIMPLES TUBULAR D = 100 CM EM GABIÃO, ALAS COM ESCONSIDADE DE 45°, INCLUINDO FÔRMAS E MATERIAIS. AF_07/2021</v>
          </cell>
          <cell r="C1887" t="str">
            <v>UN</v>
          </cell>
          <cell r="D1887">
            <v>10743.38</v>
          </cell>
        </row>
        <row r="1888">
          <cell r="A1888">
            <v>102777</v>
          </cell>
          <cell r="B1888" t="str">
            <v>BOCA PARA BUEIRO SIMPLES TUBULAR D = 120 CM EM GABIÃO, ALAS COM ESCONSIDADE DE 45°, INCLUINDO FÔRMAS E MATERIAIS. AF_07/2021</v>
          </cell>
          <cell r="C1888" t="str">
            <v>UN</v>
          </cell>
          <cell r="D1888">
            <v>16246.62</v>
          </cell>
        </row>
        <row r="1889">
          <cell r="A1889">
            <v>102778</v>
          </cell>
          <cell r="B1889" t="str">
            <v>BOCA PARA BUEIRO SIMPLES TUBULAR D = 150 CM EM GABIÃO, ALAS COM ESCONSIDADE DE 45°, INCLUINDO FÔRMAS E MATERIAIS. AF_07/2021</v>
          </cell>
          <cell r="C1889" t="str">
            <v>UN</v>
          </cell>
          <cell r="D1889">
            <v>23243.99</v>
          </cell>
        </row>
        <row r="1890">
          <cell r="A1890">
            <v>102779</v>
          </cell>
          <cell r="B1890" t="str">
            <v>BOCA PARA BUEIRO DUPLO TUBULAR D = 40 CM EM GABIÃO, ALAS COM ESCONSIDADE DE 45°, INCLUINDO FÔRMAS E MATERIAIS. AF_07/2021</v>
          </cell>
          <cell r="C1890" t="str">
            <v>UN</v>
          </cell>
          <cell r="D1890">
            <v>7212.26</v>
          </cell>
        </row>
        <row r="1891">
          <cell r="A1891">
            <v>102780</v>
          </cell>
          <cell r="B1891" t="str">
            <v>BOCA PARA BUEIRO DUPLO TUBULAR D = 60 CM EM GABIÃO, ALAS COM ESCONSIDADE DE 45°, INCLUINDO FÔRMAS E MATERIAIS. AF_07/2021</v>
          </cell>
          <cell r="C1891" t="str">
            <v>UN</v>
          </cell>
          <cell r="D1891">
            <v>8301.6</v>
          </cell>
        </row>
        <row r="1892">
          <cell r="A1892">
            <v>102781</v>
          </cell>
          <cell r="B1892" t="str">
            <v>BOCA PARA BUEIRO DUPLO TUBULAR D = 80 CM EM GABIÃO, ALAS COM ESCONSIDADE DE 45°, INCLUINDO FÔRMAS E MATERIAIS. AF_07/2021</v>
          </cell>
          <cell r="C1892" t="str">
            <v>UN</v>
          </cell>
          <cell r="D1892">
            <v>12274.11</v>
          </cell>
        </row>
        <row r="1893">
          <cell r="A1893">
            <v>102782</v>
          </cell>
          <cell r="B1893" t="str">
            <v>BOCA PARA BUEIRO DUPLO TUBULAR D = 100 CM EM GABIÃO, ALAS COM ESCONSIDADE DE 45°, INCLUINDO FÔRMAS E MATERIAIS. AF_07/2021</v>
          </cell>
          <cell r="C1893" t="str">
            <v>UN</v>
          </cell>
          <cell r="D1893">
            <v>13502</v>
          </cell>
        </row>
        <row r="1894">
          <cell r="A1894">
            <v>102783</v>
          </cell>
          <cell r="B1894" t="str">
            <v>BOCA PARA BUEIRO DUPLO TUBULAR D = 120 CM EM GABIÃO, ALAS COM ESCONSIDADE DE 45°, INCLUINDO FÔRMAS E MATERIAIS. AF_07/2021</v>
          </cell>
          <cell r="C1894" t="str">
            <v>UN</v>
          </cell>
          <cell r="D1894">
            <v>17915.900000000001</v>
          </cell>
        </row>
        <row r="1895">
          <cell r="A1895">
            <v>102784</v>
          </cell>
          <cell r="B1895" t="str">
            <v>BOCA PARA BUEIRO DUPLO TUBULAR D = 150 CM EM GABIÃO, ALAS COM ESCONSIDADE DE 45°, INCLUINDO FÔRMAS E MATERIAIS. AF_07/2021</v>
          </cell>
          <cell r="C1895" t="str">
            <v>UN</v>
          </cell>
          <cell r="D1895">
            <v>26742.67</v>
          </cell>
        </row>
        <row r="1896">
          <cell r="A1896">
            <v>102785</v>
          </cell>
          <cell r="B1896" t="str">
            <v>BOCA PARA BUEIRO TRIPLO TUBULAR D = 40 CM EM GABIÃO, ALAS COM ESCONSIDADE DE 45°, INCLUINDO FÔRMAS E MATERIAIS. AF_07/2021</v>
          </cell>
          <cell r="C1896" t="str">
            <v>UN</v>
          </cell>
          <cell r="D1896">
            <v>8301.6</v>
          </cell>
        </row>
        <row r="1897">
          <cell r="A1897">
            <v>102786</v>
          </cell>
          <cell r="B1897" t="str">
            <v>BOCA PARA BUEIRO TRIPLO TUBULAR D = 60 CM EM GABIÃO, ALAS COM ESCONSIDADE DE 45°, INCLUINDO FÔRMAS E MATERIAIS. AF_07/2021</v>
          </cell>
          <cell r="C1897" t="str">
            <v>UN</v>
          </cell>
          <cell r="D1897">
            <v>9088.1</v>
          </cell>
        </row>
        <row r="1898">
          <cell r="A1898">
            <v>102787</v>
          </cell>
          <cell r="B1898" t="str">
            <v>BOCA PARA BUEIRO TRIPLO TUBULAR D = 80 CM EM GABIÃO, ALAS COM ESCONSIDADE DE 45°, INCLUINDO FÔRMAS E MATERIAIS. AF_07/2021</v>
          </cell>
          <cell r="C1898" t="str">
            <v>UN</v>
          </cell>
          <cell r="D1898">
            <v>13502</v>
          </cell>
        </row>
        <row r="1899">
          <cell r="A1899">
            <v>102788</v>
          </cell>
          <cell r="B1899" t="str">
            <v>BOCA PARA BUEIRO TRIPLO TUBULAR D = 100 CM EM GABIÃO, ALAS COM ESCONSIDADE DE 45°, INCLUINDO FÔRMAS E MATERIAIS. AF_07/2021</v>
          </cell>
          <cell r="C1899" t="str">
            <v>UN</v>
          </cell>
          <cell r="D1899">
            <v>14673.1</v>
          </cell>
        </row>
        <row r="1900">
          <cell r="A1900">
            <v>102789</v>
          </cell>
          <cell r="B1900" t="str">
            <v>BOCA PARA BUEIRO TRIPLO TUBULAR D = 120 CM EM GABIÃO, ALAS COM ESCONSIDADE DE 45°, INCLUINDO FÔRMAS E MATERIAIS. AF_07/2021</v>
          </cell>
          <cell r="C1900" t="str">
            <v>UN</v>
          </cell>
          <cell r="D1900">
            <v>19244.48</v>
          </cell>
        </row>
        <row r="1901">
          <cell r="A1901">
            <v>102790</v>
          </cell>
          <cell r="B1901" t="str">
            <v>BOCA PARA BUEIRO TRIPLO TUBULAR D = 150 CM EM GABIÃO, ALAS COM ESCONSIDADE DE 45°, INCLUINDO FÔRMAS E MATERIAIS. AF_07/2021</v>
          </cell>
          <cell r="C1901" t="str">
            <v>UN</v>
          </cell>
          <cell r="D1901">
            <v>31187.73</v>
          </cell>
        </row>
        <row r="1902">
          <cell r="A1902">
            <v>102791</v>
          </cell>
          <cell r="B1902" t="str">
            <v>BOCA PARA BUEIRO SIMPLES CELULAR 150 X 150 CM EM GABIÃO, ALAS COM ESCONSIDADE DE 45°, INCLUINDO FÔRMAS E MATERIAIS. AF_07/2021</v>
          </cell>
          <cell r="C1902" t="str">
            <v>UN</v>
          </cell>
          <cell r="D1902">
            <v>25850.94</v>
          </cell>
        </row>
        <row r="1903">
          <cell r="A1903">
            <v>102792</v>
          </cell>
          <cell r="B1903" t="str">
            <v>BOCA PARA BUEIRO SIMPLES CELULAR 200 X 200 CM EM GABIÃO, ALAS COM ESCONSIDADE DE 45°, INCLUINDO FÔRMAS E MATERIAIS. AF_07/2021</v>
          </cell>
          <cell r="C1903" t="str">
            <v>UN</v>
          </cell>
          <cell r="D1903">
            <v>41697.56</v>
          </cell>
        </row>
        <row r="1904">
          <cell r="A1904">
            <v>102793</v>
          </cell>
          <cell r="B1904" t="str">
            <v>BOCA PARA BUEIRO SIMPLES CELULAR 250 X 250 CM EM GABIÃO, ALAS COM ESCONSIDADE DE 45°, INCLUINDO FÔRMAS E MATERIAIS. AF_07/2021</v>
          </cell>
          <cell r="C1904" t="str">
            <v>UN</v>
          </cell>
          <cell r="D1904">
            <v>55623.91</v>
          </cell>
        </row>
        <row r="1905">
          <cell r="A1905">
            <v>102794</v>
          </cell>
          <cell r="B1905" t="str">
            <v>BOCA PARA BUEIRO SIMPLES CELULAR 300 X 300 CM EM GABIÃO, ALAS COM ESCONSIDADE DE 45°, INCLUINDO FÔRMAS E MATERIAIS. AF_07/2021</v>
          </cell>
          <cell r="C1905" t="str">
            <v>UN</v>
          </cell>
          <cell r="D1905">
            <v>79358.649999999994</v>
          </cell>
        </row>
        <row r="1906">
          <cell r="A1906">
            <v>102795</v>
          </cell>
          <cell r="B1906" t="str">
            <v>BOCA PARA BUEIRO DUPLO CELULAR 150 X 150 CM EM GABIÃO, ALAS COM ESCONSIDADE DE 45°, INCLUINDO FÔRMAS E MATERIAIS. AF_07/2021</v>
          </cell>
          <cell r="C1906" t="str">
            <v>UN</v>
          </cell>
          <cell r="D1906">
            <v>27609.8</v>
          </cell>
        </row>
        <row r="1907">
          <cell r="A1907">
            <v>102796</v>
          </cell>
          <cell r="B1907" t="str">
            <v>BOCA PARA BUEIRO DUPLO CELULAR 200 X 200 CM EM GABIÃO, ALAS COM ESCONSIDADE DE 45°, INCLUINDO FÔRMAS E MATERIAIS. AF_07/2021</v>
          </cell>
          <cell r="C1907" t="str">
            <v>UN</v>
          </cell>
          <cell r="D1907">
            <v>44100.08</v>
          </cell>
        </row>
        <row r="1908">
          <cell r="A1908">
            <v>102797</v>
          </cell>
          <cell r="B1908" t="str">
            <v>BOCA PARA BUEIRO DUPLO CELULAR 250 X 250 CM EM GABIÃO, ALAS COM ESCONSIDADE DE 45°, INCLUINDO FÔRMAS E MATERIAIS. AF_07/2021</v>
          </cell>
          <cell r="C1908" t="str">
            <v>UN</v>
          </cell>
          <cell r="D1908">
            <v>62320.959999999999</v>
          </cell>
        </row>
        <row r="1909">
          <cell r="A1909">
            <v>102798</v>
          </cell>
          <cell r="B1909" t="str">
            <v>BOCA PARA BUEIRO DUPLO CELULAR 300 X 300 CM EM GABIÃO, ALAS COM ESCONSIDADE DE 45°, INCLUINDO FÔRMAS E MATERIAIS. AF_07/2021</v>
          </cell>
          <cell r="C1909" t="str">
            <v>UN</v>
          </cell>
          <cell r="D1909">
            <v>76055.02</v>
          </cell>
        </row>
        <row r="1910">
          <cell r="A1910">
            <v>102799</v>
          </cell>
          <cell r="B1910" t="str">
            <v>BOCA PARA BUEIRO TRIPLO CELULAR 150 X 150 CM EM GABIÃO, ALAS COM ESCONSIDADE DE 45°, INCLUINDO FÔRMAS E MATERIAIS. AF_07/2021</v>
          </cell>
          <cell r="C1910" t="str">
            <v>UN</v>
          </cell>
          <cell r="D1910">
            <v>28198.32</v>
          </cell>
        </row>
        <row r="1911">
          <cell r="A1911">
            <v>102800</v>
          </cell>
          <cell r="B1911" t="str">
            <v>BOCA PARA BUEIRO TRIPLO CELULAR 200 X 200 CM EM GABIÃO, ALAS COM ESCONSIDADE DE 45°, INCLUINDO FÔRMAS E MATERIAIS. AF_07/2021</v>
          </cell>
          <cell r="C1911" t="str">
            <v>UN</v>
          </cell>
          <cell r="D1911">
            <v>48453.15</v>
          </cell>
        </row>
        <row r="1912">
          <cell r="A1912">
            <v>102801</v>
          </cell>
          <cell r="B1912" t="str">
            <v>BOCA PARA BUEIRO TRIPLO CELULAR 250 X 250 CM EM GABIÃO, ALAS COM ESCONSIDADE DE 45°, INCLUINDO FÔRMAS E MATERIAIS. AF_07/2021</v>
          </cell>
          <cell r="C1912" t="str">
            <v>UN</v>
          </cell>
          <cell r="D1912">
            <v>67536.240000000005</v>
          </cell>
        </row>
        <row r="1913">
          <cell r="A1913">
            <v>102802</v>
          </cell>
          <cell r="B1913" t="str">
            <v>BOCA PARA BUEIRO TRIPLO CELULAR 300 X 300 CM EM GABIÃO, ALAS COM ESCONSIDADE DE 45°, INCLUINDO FÔRMAS E MATERIAIS. AF_07/2021</v>
          </cell>
          <cell r="C1913" t="str">
            <v>UN</v>
          </cell>
          <cell r="D1913">
            <v>80864.36</v>
          </cell>
        </row>
        <row r="1914">
          <cell r="A1914">
            <v>101570</v>
          </cell>
          <cell r="B1914" t="str">
            <v>ESCORAMENTO DE VALA, TIPO PONTALETEAMENTO, COM PROFUNDIDADE DE 0 A 1,5 M, LARGURA MENOR QUE 1,5 M. AF_08/2020</v>
          </cell>
          <cell r="C1914" t="str">
            <v>M2</v>
          </cell>
          <cell r="D1914">
            <v>28.15</v>
          </cell>
        </row>
        <row r="1915">
          <cell r="A1915">
            <v>101571</v>
          </cell>
          <cell r="B1915" t="str">
            <v>ESCORAMENTO DE VALA, TIPO PONTALETEAMENTO, COM PROFUNDIDADE DE 0 A 1,5 M, LARGURA MAIOR OU IGUAL A 1,5 M E MENOR QUE 2,5 M. AF_08/2020</v>
          </cell>
          <cell r="C1915" t="str">
            <v>M2</v>
          </cell>
          <cell r="D1915">
            <v>38.380000000000003</v>
          </cell>
        </row>
        <row r="1916">
          <cell r="A1916">
            <v>101572</v>
          </cell>
          <cell r="B1916" t="str">
            <v>ESCORAMENTO DE VALA, TIPO PONTALETEAMENTO, COM PROFUNDIDADE DE 1,5 A 3,0 M, LARGURA MENOR QUE 1,5 M. AF_08/2020</v>
          </cell>
          <cell r="C1916" t="str">
            <v>M2</v>
          </cell>
          <cell r="D1916">
            <v>22.02</v>
          </cell>
        </row>
        <row r="1917">
          <cell r="A1917">
            <v>101573</v>
          </cell>
          <cell r="B1917" t="str">
            <v>ESCORAMENTO DE VALA, TIPO PONTALETEAMENTO, COM PROFUNDIDADE DE 1,5 A 3,0 M, LARGURA MAIOR OU IGUAL A 1,5 M E MENOR QUE 2,5 M. AF_08/2020</v>
          </cell>
          <cell r="C1917" t="str">
            <v>M2</v>
          </cell>
          <cell r="D1917">
            <v>32.25</v>
          </cell>
        </row>
        <row r="1918">
          <cell r="A1918">
            <v>101574</v>
          </cell>
          <cell r="B1918" t="str">
            <v>ESCORAMENTO DE VALA, TIPO PONTALETEAMENTO, COM PROFUNDIDADE DE 3,0 A 4,5 M, LARGURA MENOR QUE 1,5 M. AF_08/2020</v>
          </cell>
          <cell r="C1918" t="str">
            <v>M2</v>
          </cell>
          <cell r="D1918">
            <v>16.71</v>
          </cell>
        </row>
        <row r="1919">
          <cell r="A1919">
            <v>101575</v>
          </cell>
          <cell r="B1919" t="str">
            <v>ESCORAMENTO DE VALA, TIPO PONTALETEAMENTO, COM PROFUNDIDADE DE 3,0 A 4,5 M, LARGURA MAIOR OU IGUAL A 1,5 M E MENOR QUE 2,5 M. AF_08/2020</v>
          </cell>
          <cell r="C1919" t="str">
            <v>M2</v>
          </cell>
          <cell r="D1919">
            <v>27.09</v>
          </cell>
        </row>
        <row r="1920">
          <cell r="A1920">
            <v>101576</v>
          </cell>
          <cell r="B1920" t="str">
            <v>ESCORAMENTO DE VALA, TIPO DESCONTÍNUO, COM PROFUNDIDADE DE 0 A 1,5 M, LARGURA MENOR QUE 1,5 M. AF_08/2020</v>
          </cell>
          <cell r="C1920" t="str">
            <v>M2</v>
          </cell>
          <cell r="D1920">
            <v>49.76</v>
          </cell>
        </row>
        <row r="1921">
          <cell r="A1921">
            <v>101577</v>
          </cell>
          <cell r="B1921" t="str">
            <v>ESCORAMENTO DE VALA, TIPO DESCONTÍNUO, COM PROFUNDIDADE DE 0 A 1,5 M, LARGURA MAIOR OU IGUAL A 1,5 M E MENOR QUE 2,5 M. AF_08/2020</v>
          </cell>
          <cell r="C1921" t="str">
            <v>M2</v>
          </cell>
          <cell r="D1921">
            <v>62.89</v>
          </cell>
        </row>
        <row r="1922">
          <cell r="A1922">
            <v>101578</v>
          </cell>
          <cell r="B1922" t="str">
            <v>ESCORAMENTO DE VALA, TIPO DESCONTÍNUO, COM PROFUNDIDADE DE 1,5 M A 3,0 M, LARGURA MENOR QUE 1,5 M. AF_08/2020</v>
          </cell>
          <cell r="C1922" t="str">
            <v>M2</v>
          </cell>
          <cell r="D1922">
            <v>40.950000000000003</v>
          </cell>
        </row>
        <row r="1923">
          <cell r="A1923">
            <v>101579</v>
          </cell>
          <cell r="B1923" t="str">
            <v>ESCORAMENTO DE VALA, TIPO DESCONTÍNUO, COM PROFUNDIDADE DE 1,5 A 3,0 M, LARGURA MAIOR OU IGUAL A 1,5 M E MENOR QUE 2,5 M. AF_08/2020</v>
          </cell>
          <cell r="C1923" t="str">
            <v>M2</v>
          </cell>
          <cell r="D1923">
            <v>54.08</v>
          </cell>
        </row>
        <row r="1924">
          <cell r="A1924">
            <v>101580</v>
          </cell>
          <cell r="B1924" t="str">
            <v>ESCORAMENTO DE VALA, TIPO DESCONTÍNUO, COM PROFUNDIDADE DE 3,0 A 4,5 M, LARGURA MENOR QUE 1,5 M. AF_08/2020</v>
          </cell>
          <cell r="C1924" t="str">
            <v>M2</v>
          </cell>
          <cell r="D1924">
            <v>35.89</v>
          </cell>
        </row>
        <row r="1925">
          <cell r="A1925">
            <v>101581</v>
          </cell>
          <cell r="B1925" t="str">
            <v>ESCORAMENTO DE VALA, TIPO DESCONTÍNUO, COM PROFUNDIDADE DE 3,0 A 4,5 M, LARGURA MAIOR OU IGUAL A 1,5 E MENOR QUE 2,5 M. AF_08/2020</v>
          </cell>
          <cell r="C1925" t="str">
            <v>M2</v>
          </cell>
          <cell r="D1925">
            <v>49.17</v>
          </cell>
        </row>
        <row r="1926">
          <cell r="A1926">
            <v>101582</v>
          </cell>
          <cell r="B1926" t="str">
            <v>ESCORAMENTO DE VALA, TIPO CONTÍNUO, COM PROFUNDIDADE DE 0 A 1,5 M, LARGURA MENOR QUE 1,5 M. AF_08/2020</v>
          </cell>
          <cell r="C1926" t="str">
            <v>M2</v>
          </cell>
          <cell r="D1926">
            <v>81.69</v>
          </cell>
        </row>
        <row r="1927">
          <cell r="A1927">
            <v>101583</v>
          </cell>
          <cell r="B1927" t="str">
            <v>ESCORAMENTO DE VALA, TIPO CONTÍNUO, COM PROFUNDIDADE DE 0 A 1,5 M, LARGURA MAIOR OU IGUAL A 1,5 M E MENOR QUE 2,5 M. AF_08/2020</v>
          </cell>
          <cell r="C1927" t="str">
            <v>M2</v>
          </cell>
          <cell r="D1927">
            <v>102.19</v>
          </cell>
        </row>
        <row r="1928">
          <cell r="A1928">
            <v>101584</v>
          </cell>
          <cell r="B1928" t="str">
            <v>ESCORAMENTO DE VALA, TIPO CONTÍNUO, COM PROFUNDIDADE DE 1,5 M A 3,0 M, LARGURA MENOR QUE 1,5 M. AF_08/2020</v>
          </cell>
          <cell r="C1928" t="str">
            <v>M2</v>
          </cell>
          <cell r="D1928">
            <v>66.88</v>
          </cell>
        </row>
        <row r="1929">
          <cell r="A1929">
            <v>101585</v>
          </cell>
          <cell r="B1929" t="str">
            <v>ESCORAMENTO DE VALA, TIPO CONTÍNUO, COM PROFUNDIDADE DE 1,5 A 3,0 M, LARGURA MAIOR OU IGUAL A 1,5 M E MENOR QUE 2,5 M. AF_08/2020</v>
          </cell>
          <cell r="C1929" t="str">
            <v>M2</v>
          </cell>
          <cell r="D1929">
            <v>87.38</v>
          </cell>
        </row>
        <row r="1930">
          <cell r="A1930">
            <v>101586</v>
          </cell>
          <cell r="B1930" t="str">
            <v>ESCORAMENTO DE VALA, TIPO CONTÍNUO, COM PROFUNDIDADE DE 3,0 A 4,5 M, LARGURA MENOR QUE 1,5 M. AF_08/2020</v>
          </cell>
          <cell r="C1930" t="str">
            <v>M2</v>
          </cell>
          <cell r="D1930">
            <v>57.25</v>
          </cell>
        </row>
        <row r="1931">
          <cell r="A1931">
            <v>101587</v>
          </cell>
          <cell r="B1931" t="str">
            <v>ESCORAMENTO DE VALA, TIPO CONTÍNUO, COM PROFUNDIDADE DE 3,0 A 4,5 M, LARGURA MAIOR OU IGUAL A 1,5 E MENOR QUE 2,5 M. AF_08/2020</v>
          </cell>
          <cell r="C1931" t="str">
            <v>M2</v>
          </cell>
          <cell r="D1931">
            <v>77.91</v>
          </cell>
        </row>
        <row r="1932">
          <cell r="A1932">
            <v>101588</v>
          </cell>
          <cell r="B1932" t="str">
            <v>ESCORAMENTO DE VALA, TIPO CONTÍNUO COM PERFIL METÁLICO "U", COM PROFUNDIDADE DE 0 A 1,5 M, LARGURA MENOR QUE 1,5 M. AF_08/2020</v>
          </cell>
          <cell r="C1932" t="str">
            <v>M2</v>
          </cell>
          <cell r="D1932">
            <v>104.56</v>
          </cell>
        </row>
        <row r="1933">
          <cell r="A1933">
            <v>101589</v>
          </cell>
          <cell r="B1933" t="str">
            <v>ESCORAMENTO DE VALA,TIPO CONTÍNUO COM PERFIL METÁLICO "U", COM PROFUNDIDADE DE 0 A 1,5 M, LARGURA MAIOR OU IGUAL A 1,5 E MENOR QUE 2,5 M. AF_08/2020</v>
          </cell>
          <cell r="C1933" t="str">
            <v>M2</v>
          </cell>
          <cell r="D1933">
            <v>152.31</v>
          </cell>
        </row>
        <row r="1934">
          <cell r="A1934">
            <v>101590</v>
          </cell>
          <cell r="B1934" t="str">
            <v>ESCORAMENTO DE VALA, TIPO CONTÍNUO COM PERFIL METÁLICO "U", COM PROFUNDIDADE DE 1,5 A 3,0 M, LARGURA MENOR QUE 1,5 M. AF_08/2020</v>
          </cell>
          <cell r="C1934" t="str">
            <v>M2</v>
          </cell>
          <cell r="D1934">
            <v>79.16</v>
          </cell>
        </row>
        <row r="1935">
          <cell r="A1935">
            <v>101591</v>
          </cell>
          <cell r="B1935" t="str">
            <v>ESCORAMENTO DE VALA, TIPO CONTÍNUO COM PERFIL METÁLICO "U", COM PROFUNDIDADE DE 1,5 A 3,0 M, LARGURA MAIOR OU IGUAL 1,5 M E MENOR QUE 2,5 M. AF_08/2020</v>
          </cell>
          <cell r="C1935" t="str">
            <v>M2</v>
          </cell>
          <cell r="D1935">
            <v>126.91</v>
          </cell>
        </row>
        <row r="1936">
          <cell r="A1936">
            <v>101592</v>
          </cell>
          <cell r="B1936" t="str">
            <v>ESCORAMENTO DE VALA, TIPO CONTÍNUO COM PERFIL METÁLICO "U", COM PROFUNDIDADE DE 3,0 A 4,5 M, LARGURA MENOR QUE 1,5 M. AF_08/2020</v>
          </cell>
          <cell r="C1936" t="str">
            <v>M2</v>
          </cell>
          <cell r="D1936">
            <v>55.65</v>
          </cell>
        </row>
        <row r="1937">
          <cell r="A1937">
            <v>101593</v>
          </cell>
          <cell r="B1937" t="str">
            <v>ESCORAMENTO DE VALA, TIPO CONTÍNUO COM PERFIL METÁLICO "U", COM PROFUNDIDADE DE 3,0 A 4,5 M, LARGURA MAIOR OU IGUAL A 1,5 M E MENOR QUE 2,5 M. AF_08/2020</v>
          </cell>
          <cell r="C1937" t="str">
            <v>M2</v>
          </cell>
          <cell r="D1937">
            <v>103.55</v>
          </cell>
        </row>
        <row r="1938">
          <cell r="A1938">
            <v>101600</v>
          </cell>
          <cell r="B1938" t="str">
            <v>ESCORAMENTO DE VALA, TIPO BLINDAGEM, COM PROFUNDIDADE DE 0 A 1,5 M, LARGURA MENOR QUE 1,5 M - EXECUÇÃO, NÃO INCLUI MATERIAL. AF_08/2020</v>
          </cell>
          <cell r="C1938" t="str">
            <v>M2</v>
          </cell>
          <cell r="D1938">
            <v>19.600000000000001</v>
          </cell>
        </row>
        <row r="1939">
          <cell r="A1939">
            <v>101601</v>
          </cell>
          <cell r="B1939" t="str">
            <v>ESCORAMENTO DE VALA, TIPO BLINDAGEM COM PROFUNDIDADE DE 0 A 1,5 M, LARGURA MAIOR OU IGUAL A 1,5 M E MENOR QUE 2,5 M - EXECUÇÃO, NÃO INCLUI MATERIAL. AF_08/2020</v>
          </cell>
          <cell r="C1939" t="str">
            <v>M2</v>
          </cell>
          <cell r="D1939">
            <v>29.01</v>
          </cell>
        </row>
        <row r="1940">
          <cell r="A1940">
            <v>101602</v>
          </cell>
          <cell r="B1940" t="str">
            <v>ESCORAMENTO DE VALA, TIPO BLINDAGEM, COM PROFUNDIDADE DE 1,5 A 3,0 M, LARGURA MENOR QUE 1,5 M - EXECUÇÃO, NÃO INCLUI MATERIAL. AF_08/2020</v>
          </cell>
          <cell r="C1940" t="str">
            <v>M2</v>
          </cell>
          <cell r="D1940">
            <v>14.54</v>
          </cell>
        </row>
        <row r="1941">
          <cell r="A1941">
            <v>101603</v>
          </cell>
          <cell r="B1941" t="str">
            <v>ESCORAMENTO DE VALA, TIPO BLINDAGEM, COM PROFUNDIDADE DE 1,5 A 3,0 M, LARGURA MAIOR OU IGUAL A 1,5 M E MENOR QUE 2,5 M - EXECUÇÃO, NÃO INCLUI MATERIAL. AF_08/2020</v>
          </cell>
          <cell r="C1941" t="str">
            <v>M2</v>
          </cell>
          <cell r="D1941">
            <v>23.94</v>
          </cell>
        </row>
        <row r="1942">
          <cell r="A1942">
            <v>101604</v>
          </cell>
          <cell r="B1942" t="str">
            <v>ESCORAMENTO DE VALA, TIPO BLINDAGEM, COM PROFUNDIDADE DE 3,0 A 4,5 M, LARGURA MENOR QUE 1,5 M - EXECUÇÃO, NÃO INCLUI MATERIAL. AF_08/2020</v>
          </cell>
          <cell r="C1942" t="str">
            <v>M2</v>
          </cell>
          <cell r="D1942">
            <v>9.51</v>
          </cell>
        </row>
        <row r="1943">
          <cell r="A1943">
            <v>101605</v>
          </cell>
          <cell r="B1943" t="str">
            <v>ESCORAMENTO DE VALA, TIPO BLINDAGEM, COM PROFUNDIDADE DE 3,0 A 4,5 M, LARGURA MAIOR OU IGUAL A 1,5 M E MENOR QUE 2,5 M - EXECUÇÃO, NÃO INCLUI MATERIAL. AF_08/2020</v>
          </cell>
          <cell r="C1943" t="str">
            <v>M2</v>
          </cell>
          <cell r="D1943">
            <v>18.920000000000002</v>
          </cell>
        </row>
        <row r="1944">
          <cell r="A1944">
            <v>90788</v>
          </cell>
          <cell r="B1944" t="str">
            <v>KIT DE PORTA-PRONTA DE MADEIRA EM ACABAMENTO MELAMÍNICO BRANCO, FOLHA LEVE OU MÉDIA, 60X210CM, EXCLUSIVE FECHADURA, FIXAÇÃO COM PREENCHIMENTO PARCIAL DE ESPUMA EXPANSIVA - FORNECIMENTO E INSTALAÇÃO. AF_12/2019</v>
          </cell>
          <cell r="C1944" t="str">
            <v>UN</v>
          </cell>
          <cell r="D1944">
            <v>900.85</v>
          </cell>
        </row>
        <row r="1945">
          <cell r="A1945">
            <v>90789</v>
          </cell>
          <cell r="B1945" t="str">
            <v>KIT DE PORTA-PRONTA DE MADEIRA EM ACABAMENTO MELAMÍNICO BRANCO, FOLHA LEVE OU MÉDIA, 70X210CM, EXCLUSIVE FECHADURA, FIXAÇÃO COM PREENCHIMENTO PARCIAL DE ESPUMA EXPANSIVA - FORNECIMENTO E INSTALAÇÃO. AF_12/2019</v>
          </cell>
          <cell r="C1945" t="str">
            <v>UN</v>
          </cell>
          <cell r="D1945">
            <v>903.08</v>
          </cell>
        </row>
        <row r="1946">
          <cell r="A1946">
            <v>90790</v>
          </cell>
          <cell r="B1946" t="str">
            <v>KIT DE PORTA-PRONTA DE MADEIRA EM ACABAMENTO MELAMÍNICO BRANCO, FOLHA LEVE OU MÉDIA, 80X210CM, EXCLUSIVE FECHADURA, FIXAÇÃO COM PREENCHIMENTO PARCIAL DE ESPUMA EXPANSIVA - FORNECIMENTO E INSTALAÇÃO. AF_12/2019</v>
          </cell>
          <cell r="C1946" t="str">
            <v>UN</v>
          </cell>
          <cell r="D1946">
            <v>931.71</v>
          </cell>
        </row>
        <row r="1947">
          <cell r="A1947">
            <v>90791</v>
          </cell>
          <cell r="B1947" t="str">
            <v>KIT DE PORTA-PRONTA DE MADEIRA EM ACABAMENTO MELAMÍNICO BRANCO, FOLHA PESADA OU SUPERPESADA, 80X210CM, FIXAÇÃO COM PREENCHIMENTO PARCIAL DE ESPUMA EXPANSIVA - FORNECIMENTO E INSTALAÇÃO. AF_12/2019</v>
          </cell>
          <cell r="C1947" t="str">
            <v>UN</v>
          </cell>
          <cell r="D1947">
            <v>1092.8800000000001</v>
          </cell>
        </row>
        <row r="1948">
          <cell r="A1948">
            <v>90793</v>
          </cell>
          <cell r="B1948" t="str">
            <v>KIT DE PORTA-PRONTA DE MADEIRA EM ACABAMENTO MELAMÍNICO BRANCO, FOLHA PESADA OU SUPERPESADA, 90X210CM, FIXAÇÃO COM PREENCHIMENTO TOTAL DE ESPUMA EXPANSIVA - FORNECIMENTO E INSTALAÇÃO. AF_12/2019</v>
          </cell>
          <cell r="C1948" t="str">
            <v>UN</v>
          </cell>
          <cell r="D1948">
            <v>1155.03</v>
          </cell>
        </row>
        <row r="1949">
          <cell r="A1949">
            <v>90794</v>
          </cell>
          <cell r="B1949" t="str">
            <v>KIT DE PORTA-PRONTA DE MADEIRA EM ACABAMENTO MELAMÍNICO BRANCO, FOLHA LEVE OU MÉDIA, E BATENTE METÁLICO, 60X210CM, FIXAÇÃO COM ARGAMASSA - FORNECIMENTO E INSTALAÇÃO. AF_12/2019</v>
          </cell>
          <cell r="C1949" t="str">
            <v>UN</v>
          </cell>
          <cell r="D1949">
            <v>785.7</v>
          </cell>
        </row>
        <row r="1950">
          <cell r="A1950">
            <v>90795</v>
          </cell>
          <cell r="B1950" t="str">
            <v>KIT DE PORTA-PRONTA DE MADEIRA EM ACABAMENTO MELAMÍNICO BRANCO, FOLHA LEVE OU MÉDIA, E BATENTE METÁLICO, 70X210CM, FIXAÇÃO COM ARGAMASSA - FORNECIMENTO E INSTALAÇÃO. AF_12/2019</v>
          </cell>
          <cell r="C1950" t="str">
            <v>UN</v>
          </cell>
          <cell r="D1950">
            <v>794.86</v>
          </cell>
        </row>
        <row r="1951">
          <cell r="A1951">
            <v>90796</v>
          </cell>
          <cell r="B1951" t="str">
            <v>KIT DE PORTA-PRONTA DE MADEIRA EM ACABAMENTO MELAMÍNICO BRANCO, FOLHA LEVE OU MÉDIA, E BATENTE METÁLICO, 80X210CM, FIXAÇÃO COM ARGAMASSA - FORNECIMENTO E INSTALAÇÃO. AF_12/2019</v>
          </cell>
          <cell r="C1951" t="str">
            <v>UN</v>
          </cell>
          <cell r="D1951">
            <v>804.02</v>
          </cell>
        </row>
        <row r="1952">
          <cell r="A1952">
            <v>90797</v>
          </cell>
          <cell r="B1952" t="str">
            <v>KIT DE PORTA-PRONTA DE MADEIRA EM ACABAMENTO MELAMÍNICO BRANCO, FOLHA LEVE OU MÉDIA, E BATENTE METÁLICO, 90X210CM, FIXAÇÃO COM ARGAMASSA - FORNECIMENTO E INSTALAÇÃO. AF_12/2019</v>
          </cell>
          <cell r="C1952" t="str">
            <v>UN</v>
          </cell>
          <cell r="D1952">
            <v>813.18</v>
          </cell>
        </row>
        <row r="1953">
          <cell r="A1953">
            <v>90798</v>
          </cell>
          <cell r="B1953" t="str">
            <v>KIT DE PORTA-PRONTA DE MADEIRA EM ACABAMENTO MELAMÍNICO BRANCO, FOLHA PESADA OU SUPERPESADA, E BATENTE METÁLICO, 80X210CM, FIXAÇÃO COM ARGAMASSA - FORNECIMENTO E INSTALAÇÃO. AF_12/2019</v>
          </cell>
          <cell r="C1953" t="str">
            <v>UN</v>
          </cell>
          <cell r="D1953">
            <v>1173.21</v>
          </cell>
        </row>
        <row r="1954">
          <cell r="A1954">
            <v>90799</v>
          </cell>
          <cell r="B1954" t="str">
            <v>KIT DE PORTA-PRONTA DE MADEIRA EM ACABAMENTO MELAMÍNICO BRANCO, FOLHA PESADA OU SUPERPESADA, E BATENTE METÁLICO, 90X210CM, FIXAÇÃO COM ARGAMASSA - FORNECIMENTO E INSTALAÇÃO. AF_12/2019</v>
          </cell>
          <cell r="C1954" t="str">
            <v>UN</v>
          </cell>
          <cell r="D1954">
            <v>1211.83</v>
          </cell>
        </row>
        <row r="1955">
          <cell r="A1955">
            <v>90801</v>
          </cell>
          <cell r="B1955" t="str">
            <v>BATENTE PARA PORTA DE MADEIRA, PADRÃO MÉDIO - FORNECIMENTO E MONTAGEM. AF_12/2019</v>
          </cell>
          <cell r="C1955" t="str">
            <v>UN</v>
          </cell>
          <cell r="D1955">
            <v>407.19</v>
          </cell>
        </row>
        <row r="1956">
          <cell r="A1956">
            <v>90806</v>
          </cell>
          <cell r="B1956" t="str">
            <v>BATENTE PARA PORTA DE MADEIRA, FIXAÇÃO COM ARGAMASSA, PADRÃO MÉDIO - FORNECIMENTO E INSTALAÇÃO. AF_12/2019</v>
          </cell>
          <cell r="C1956" t="str">
            <v>UN</v>
          </cell>
          <cell r="D1956">
            <v>514.99</v>
          </cell>
        </row>
        <row r="1957">
          <cell r="A1957">
            <v>90820</v>
          </cell>
          <cell r="B1957" t="str">
            <v>PORTA DE MADEIRA PARA PINTURA, SEMI-OCA (LEVE OU MÉDIA), 60X210CM, ESPESSURA DE 3,5CM, INCLUSO DOBRADIÇAS - FORNECIMENTO E INSTALAÇÃO. AF_12/2019</v>
          </cell>
          <cell r="C1957" t="str">
            <v>UN</v>
          </cell>
          <cell r="D1957">
            <v>384.09</v>
          </cell>
        </row>
        <row r="1958">
          <cell r="A1958">
            <v>90821</v>
          </cell>
          <cell r="B1958" t="str">
            <v>PORTA DE MADEIRA PARA PINTURA, SEMI-OCA (LEVE OU MÉDIA), 70X210CM, ESPESSURA DE 3,5CM, INCLUSO DOBRADIÇAS - FORNECIMENTO E INSTALAÇÃO. AF_12/2019</v>
          </cell>
          <cell r="C1958" t="str">
            <v>UN</v>
          </cell>
          <cell r="D1958">
            <v>392.21</v>
          </cell>
        </row>
        <row r="1959">
          <cell r="A1959">
            <v>90822</v>
          </cell>
          <cell r="B1959" t="str">
            <v>PORTA DE MADEIRA PARA PINTURA, SEMI-OCA (LEVE OU MÉDIA), 80X210CM, ESPESSURA DE 3,5CM, INCLUSO DOBRADIÇAS - FORNECIMENTO E INSTALAÇÃO. AF_12/2019</v>
          </cell>
          <cell r="C1959" t="str">
            <v>UN</v>
          </cell>
          <cell r="D1959">
            <v>418.9</v>
          </cell>
        </row>
        <row r="1960">
          <cell r="A1960">
            <v>90823</v>
          </cell>
          <cell r="B1960" t="str">
            <v>PORTA DE MADEIRA PARA PINTURA, SEMI-OCA (LEVE OU MÉDIA), 90X210CM, ESPESSURA DE 3,5CM, INCLUSO DOBRADIÇAS - FORNECIMENTO E INSTALAÇÃO. AF_12/2019</v>
          </cell>
          <cell r="C1960" t="str">
            <v>UN</v>
          </cell>
          <cell r="D1960">
            <v>506.68</v>
          </cell>
        </row>
        <row r="1961">
          <cell r="A1961">
            <v>90824</v>
          </cell>
          <cell r="B1961" t="str">
            <v>PORTA DE MADEIRA PARA PINTURA, SEMI-OCA (PESADA OU SUPERPESADA), 80X210CM, ESPESSURA DE 3,5CM, INCLUSO DOBRADIÇAS - FORNECIMENTO E INSTALAÇÃO. AF_12/2019</v>
          </cell>
          <cell r="C1961" t="str">
            <v>UN</v>
          </cell>
          <cell r="D1961">
            <v>710.44</v>
          </cell>
        </row>
        <row r="1962">
          <cell r="A1962">
            <v>90825</v>
          </cell>
          <cell r="B1962" t="str">
            <v>PORTA DE MADEIRA, MACIÇA (PESADA OU SUPERPESADA), 90X210CM, ESPESSURA DE 3,5CM, INCLUSO DOBRADIÇAS - FORNECIMENTO E INSTALAÇÃO. AF_12/2019</v>
          </cell>
          <cell r="C1962" t="str">
            <v>UN</v>
          </cell>
          <cell r="D1962">
            <v>787.55</v>
          </cell>
        </row>
        <row r="1963">
          <cell r="A1963">
            <v>90830</v>
          </cell>
          <cell r="B1963" t="str">
            <v>FECHADURA DE EMBUTIR COM CILINDRO, EXTERNA, COMPLETA, ACABAMENTO PADRÃO MÉDIO, INCLUSO EXECUÇÃO DE FURO - FORNECIMENTO E INSTALAÇÃO. AF_12/2019</v>
          </cell>
          <cell r="C1963" t="str">
            <v>UN</v>
          </cell>
          <cell r="D1963">
            <v>250.21</v>
          </cell>
        </row>
        <row r="1964">
          <cell r="A1964">
            <v>90831</v>
          </cell>
          <cell r="B1964" t="str">
            <v>FECHADURA DE EMBUTIR PARA PORTA DE BANHEIRO, COMPLETA, ACABAMENTO PADRÃO MÉDIO, INCLUSO EXECUÇÃO DE FURO - FORNECIMENTO E INSTALAÇÃO. AF_12/2019</v>
          </cell>
          <cell r="C1964" t="str">
            <v>UN</v>
          </cell>
          <cell r="D1964">
            <v>220.21</v>
          </cell>
        </row>
        <row r="1965">
          <cell r="A1965">
            <v>90841</v>
          </cell>
          <cell r="B1965" t="str">
            <v>KIT DE PORTA DE MADEIRA PARA PINTURA, SEMI-OCA (LEVE OU MÉDIA), PADRÃO MÉDIO, 60X210CM, ESPESSURA DE 3,5CM, ITENS INCLUSOS: DOBRADIÇAS, MONTAGEM E INSTALAÇÃO DO BATENTE, FECHADURA COM EXECUÇÃO DO FURO - FORNECIMENTO E INSTALAÇÃO. AF_12/2019</v>
          </cell>
          <cell r="C1965" t="str">
            <v>UN</v>
          </cell>
          <cell r="D1965">
            <v>1263.8599999999999</v>
          </cell>
        </row>
        <row r="1966">
          <cell r="A1966">
            <v>90842</v>
          </cell>
          <cell r="B1966" t="str">
            <v>KIT DE PORTA DE MADEIRA PARA PINTURA, SEMI-OCA (LEVE OU MÉDIA), PADRÃO MÉDIO, 70X210CM, ESPESSURA DE 3,5CM, ITENS INCLUSOS: DOBRADIÇAS, MONTAGEM E INSTALAÇÃO DO BATENTE, FECHADURA COM EXECUÇÃO DO FURO - FORNECIMENTO E INSTALAÇÃO. AF_12/2019</v>
          </cell>
          <cell r="C1966" t="str">
            <v>UN</v>
          </cell>
          <cell r="D1966">
            <v>1274.99</v>
          </cell>
        </row>
        <row r="1967">
          <cell r="A1967">
            <v>90843</v>
          </cell>
          <cell r="B1967" t="str">
            <v>KIT DE PORTA DE MADEIRA PARA PINTURA, SEMI-OCA (LEVE OU MÉDIA), PADRÃO MÉDIO, 80X210CM, ESPESSURA DE 3,5CM, ITENS INCLUSOS: DOBRADIÇAS, MONTAGEM E INSTALAÇÃO DO BATENTE, FECHADURA COM EXECUÇÃO DO FURO - FORNECIMENTO E INSTALAÇÃO. AF_12/2019</v>
          </cell>
          <cell r="C1967" t="str">
            <v>UN</v>
          </cell>
          <cell r="D1967">
            <v>1334.7</v>
          </cell>
        </row>
        <row r="1968">
          <cell r="A1968">
            <v>90844</v>
          </cell>
          <cell r="B1968" t="str">
            <v>KIT DE PORTA DE MADEIRA PARA PINTURA, SEMI-OCA (LEVE OU MÉDIA), PADRÃO MÉDIO, 90X210CM, ESPESSURA DE 3,5CM, ITENS INCLUSOS: DOBRADIÇAS, MONTAGEM E INSTALAÇÃO DO BATENTE, FECHADURA COM EXECUÇÃO DO FURO - FORNECIMENTO E INSTALAÇÃO. AF_12/2019</v>
          </cell>
          <cell r="C1968" t="str">
            <v>UN</v>
          </cell>
          <cell r="D1968">
            <v>1425.49</v>
          </cell>
        </row>
        <row r="1969">
          <cell r="A1969">
            <v>90845</v>
          </cell>
          <cell r="B1969" t="str">
            <v>KIT DE PORTA DE MADEIRA PARA PINTURA, SEMI-OCA (PESADA OU SUPERPESADA), PADRÃO MÉDIO, 80X210CM, ESPESSURA DE 3,5CM, ITENS INCLUSOS: DOBRADIÇAS, MONTAGEM E INSTALAÇÃO DO BATENTE, FECHADURA COM EXECUÇÃO DO FURO - FORNECIMENTO E INSTALAÇÃO. AF_12/2019</v>
          </cell>
          <cell r="C1969" t="str">
            <v>UN</v>
          </cell>
          <cell r="D1969">
            <v>1626.24</v>
          </cell>
        </row>
        <row r="1970">
          <cell r="A1970">
            <v>90846</v>
          </cell>
          <cell r="B1970" t="str">
            <v>KIT DE PORTA DE MADEIRA PARA PINTURA, SEMI-OCA (PESADA OU SUPERPESADA), PADRÃO MÉDIO, 90X210CM, ESPESSURA DE 3,5CM, ITENS INCLUSOS: DOBRADIÇAS, MONTAGEM E INSTALAÇÃO DO BATENTE, FECHADURA COM EXECUÇÃO DO FURO - FORNECIMENTO E INSTALAÇÃO. AF_12/2019</v>
          </cell>
          <cell r="C1970" t="str">
            <v>UN</v>
          </cell>
          <cell r="D1970">
            <v>1706.36</v>
          </cell>
        </row>
        <row r="1971">
          <cell r="A1971">
            <v>90847</v>
          </cell>
          <cell r="B1971" t="str">
            <v>KIT DE PORTA DE MADEIRA PARA PINTURA, SEMI-OCA (LEVE OU MÉDIA), PADRÃO MÉDIO, 60X210CM, ESPESSURA DE 3,5CM, ITENS INCLUSOS: DOBRADIÇAS, MONTAGEM E INSTALAÇÃO DO BATENTE, SEM FECHADURA - FORNECIMENTO E INSTALAÇÃO. AF_12/2019</v>
          </cell>
          <cell r="C1971" t="str">
            <v>UN</v>
          </cell>
          <cell r="D1971">
            <v>1043.6500000000001</v>
          </cell>
        </row>
        <row r="1972">
          <cell r="A1972">
            <v>90848</v>
          </cell>
          <cell r="B1972" t="str">
            <v>KIT DE PORTA DE MADEIRA PARA PINTURA, SEMI-OCA (LEVE OU MÉDIA), PADRÃO MÉDIO, 70X210CM, ESPESSURA DE 3,5CM, ITENS INCLUSOS: DOBRADIÇAS, MONTAGEM E INSTALAÇÃO DO BATENTE, SEM FECHADURA - FORNECIMENTO E INSTALAÇÃO. AF_12/2019</v>
          </cell>
          <cell r="C1972" t="str">
            <v>UN</v>
          </cell>
          <cell r="D1972">
            <v>1054.78</v>
          </cell>
        </row>
        <row r="1973">
          <cell r="A1973">
            <v>90849</v>
          </cell>
          <cell r="B1973" t="str">
            <v>KIT DE PORTA DE MADEIRA PARA PINTURA, SEMI-OCA (LEVE OU MÉDIA), PADRÃO MÉDIO, 80X210CM, ESPESSURA DE 3,5CM, ITENS INCLUSOS: DOBRADIÇAS, MONTAGEM E INSTALAÇÃO DO BATENTE, SEM FECHADURA - FORNECIMENTO E INSTALAÇÃO. AF_12/2019</v>
          </cell>
          <cell r="C1973" t="str">
            <v>UN</v>
          </cell>
          <cell r="D1973">
            <v>1084.49</v>
          </cell>
        </row>
        <row r="1974">
          <cell r="A1974">
            <v>90850</v>
          </cell>
          <cell r="B1974" t="str">
            <v>KIT DE PORTA DE MADEIRA PARA PINTURA, SEMI-OCA (LEVE OU MÉDIA), PADRÃO MÉDIO, 90X210CM, ESPESSURA DE 3,5CM, ITENS INCLUSOS: DOBRADIÇAS, MONTAGEM E INSTALAÇÃO DO BATENTE, SEM FECHADURA - FORNECIMENTO E INSTALAÇÃO. AF_12/2019</v>
          </cell>
          <cell r="C1974" t="str">
            <v>UN</v>
          </cell>
          <cell r="D1974">
            <v>1175.28</v>
          </cell>
        </row>
        <row r="1975">
          <cell r="A1975">
            <v>90851</v>
          </cell>
          <cell r="B1975" t="str">
            <v>KIT DE PORTA DE MADEIRA PARA PINTURA, SEMI-OCA (PESADA OU SUPERPESADA), PADRÃO MÉDIO, 80X210CM, ESPESSURA DE 3,5CM, ITENS INCLUSOS: DOBRADIÇAS, MONTAGEM E INSTALAÇÃO DO BATENTE, SEM FECHADURA - FORNECIMENTO E INSTALAÇÃO. AF_12/2019</v>
          </cell>
          <cell r="C1975" t="str">
            <v>UN</v>
          </cell>
          <cell r="D1975">
            <v>1376.03</v>
          </cell>
        </row>
        <row r="1976">
          <cell r="A1976">
            <v>90852</v>
          </cell>
          <cell r="B1976" t="str">
            <v>KIT DE PORTA DE MADEIRA PARA PINTURA, SEMI-OCA (PESADA OU SUPERPESADA), PADRÃO MÉDIO, 90X210CM, ESPESSURA DE 3,5CM, ITENS INCLUSOS: DOBRADIÇAS, MONTAGEM E INSTALAÇÃO DO BATENTE, SEM FECHADURA - FORNECIMENTO E INSTALAÇÃO. AF_12/2019</v>
          </cell>
          <cell r="C1976" t="str">
            <v>UN</v>
          </cell>
          <cell r="D1976">
            <v>1456.15</v>
          </cell>
        </row>
        <row r="1977">
          <cell r="A1977">
            <v>91009</v>
          </cell>
          <cell r="B1977" t="str">
            <v>PORTA DE MADEIRA PARA VERNIZ, SEMI-OCA (LEVE OU MÉDIA), 60X210CM, ESPESSURA DE 3,5CM, INCLUSO DOBRADIÇAS - FORNECIMENTO E INSTALAÇÃO. AF_12/2019</v>
          </cell>
          <cell r="C1977" t="str">
            <v>UN</v>
          </cell>
          <cell r="D1977">
            <v>396.32</v>
          </cell>
        </row>
        <row r="1978">
          <cell r="A1978">
            <v>91010</v>
          </cell>
          <cell r="B1978" t="str">
            <v>PORTA DE MADEIRA PARA VERNIZ, SEMI-OCA (LEVE OU MÉDIA), 70X210CM, ESPESSURA DE 3,5CM, INCLUSO DOBRADIÇAS - FORNECIMENTO E INSTALAÇÃO. AF_12/2019</v>
          </cell>
          <cell r="C1978" t="str">
            <v>UN</v>
          </cell>
          <cell r="D1978">
            <v>405.02</v>
          </cell>
        </row>
        <row r="1979">
          <cell r="A1979">
            <v>91011</v>
          </cell>
          <cell r="B1979" t="str">
            <v>PORTA DE MADEIRA PARA VERNIZ, SEMI-OCA (LEVE OU MÉDIA), 80X210CM, ESPESSURA DE 3,5CM, INCLUSO DOBRADIÇAS - FORNECIMENTO E INSTALAÇÃO. AF_12/2019</v>
          </cell>
          <cell r="C1979" t="str">
            <v>UN</v>
          </cell>
          <cell r="D1979">
            <v>468.55</v>
          </cell>
        </row>
        <row r="1980">
          <cell r="A1980">
            <v>91012</v>
          </cell>
          <cell r="B1980" t="str">
            <v>PORTA DE MADEIRA PARA VERNIZ, SEMI-OCA (LEVE OU MÉDIA), 90X210CM, ESPESSURA DE 3,5CM, INCLUSO DOBRADIÇAS - FORNECIMENTO E INSTALAÇÃO. AF_12/2019</v>
          </cell>
          <cell r="C1980" t="str">
            <v>UN</v>
          </cell>
          <cell r="D1980">
            <v>517.52</v>
          </cell>
        </row>
        <row r="1981">
          <cell r="A1981">
            <v>91013</v>
          </cell>
          <cell r="B1981" t="str">
            <v>KIT DE PORTA DE MADEIRA PARA VERNIZ, SEMI-OCA (LEVE OU MÉDIA), PADRÃO MÉDIO, 60X210CM, ESPESSURA DE 3,5CM, ITENS INCLUSOS: DOBRADIÇAS, MONTAGEM E INSTALAÇÃO DO BATENTE, SEM FECHADURA - FORNECIMENTO E INSTALAÇÃO. AF_12/2019</v>
          </cell>
          <cell r="C1981" t="str">
            <v>UN</v>
          </cell>
          <cell r="D1981">
            <v>1055.8800000000001</v>
          </cell>
        </row>
        <row r="1982">
          <cell r="A1982">
            <v>91014</v>
          </cell>
          <cell r="B1982" t="str">
            <v>KIT DE PORTA DE MADEIRA PARA VERNIZ, SEMI-OCA (LEVE OU MÉDIA), PADRÃO MÉDIO, 70X210CM, ESPESSURA DE 3,5CM, ITENS INCLUSOS: DOBRADIÇAS, MONTAGEM E INSTALAÇÃO DO BATENTE, SEM FECHADURA - FORNECIMENTO E INSTALAÇÃO. AF_12/2019</v>
          </cell>
          <cell r="C1982" t="str">
            <v>UN</v>
          </cell>
          <cell r="D1982">
            <v>1067.5899999999999</v>
          </cell>
        </row>
        <row r="1983">
          <cell r="A1983">
            <v>91015</v>
          </cell>
          <cell r="B1983" t="str">
            <v>KIT DE PORTA DE MADEIRA PARA VERNIZ, SEMI-OCA (LEVE OU MÉDIA), PADRÃO MÉDIO, 80X210CM, ESPESSURA DE 3,5CM, ITENS INCLUSOS: DOBRADIÇAS, MONTAGEM E INSTALAÇÃO DO BATENTE, SEM FECHADURA - FORNECIMENTO E INSTALAÇÃO. AF_12/2019</v>
          </cell>
          <cell r="C1983" t="str">
            <v>UN</v>
          </cell>
          <cell r="D1983">
            <v>1134.1400000000001</v>
          </cell>
        </row>
        <row r="1984">
          <cell r="A1984">
            <v>91016</v>
          </cell>
          <cell r="B1984" t="str">
            <v>KIT DE PORTA DE MADEIRA PARA VERNIZ, SEMI-OCA (LEVE OU MÉDIA), PADRÃO MÉDIO, 90X210CM, ESPESSURA DE 3,5CM, ITENS INCLUSOS: DOBRADIÇAS, MONTAGEM E INSTALAÇÃO DO BATENTE, SEM FECHADURA - FORNECIMENTO E INSTALAÇÃO. AF_12/2019</v>
          </cell>
          <cell r="C1984" t="str">
            <v>UN</v>
          </cell>
          <cell r="D1984">
            <v>1186.1199999999999</v>
          </cell>
        </row>
        <row r="1985">
          <cell r="A1985">
            <v>91287</v>
          </cell>
          <cell r="B1985" t="str">
            <v>BATENTE PARA PORTA DE MADEIRA, PADRÃO POPULAR - FORNECIMENTO E MONTAGEM. AF_12/2019</v>
          </cell>
          <cell r="C1985" t="str">
            <v>UN</v>
          </cell>
          <cell r="D1985">
            <v>301.11</v>
          </cell>
        </row>
        <row r="1986">
          <cell r="A1986">
            <v>91292</v>
          </cell>
          <cell r="B1986" t="str">
            <v>BATENTE PARA PORTA DE MADEIRA, FIXAÇÃO COM ARGAMASSA, PADRÃO POPULAR. FORNECIMENTO E INSTALAÇÃO. AF_12/2019</v>
          </cell>
          <cell r="C1986" t="str">
            <v>UN</v>
          </cell>
          <cell r="D1986">
            <v>408.91</v>
          </cell>
        </row>
        <row r="1987">
          <cell r="A1987">
            <v>91295</v>
          </cell>
          <cell r="B1987" t="str">
            <v>PORTA DE MADEIRA FRISADA, SEMI-OCA (LEVE OU MÉDIA), 60X210CM, ESPESSURA DE 3CM, INCLUSO DOBRADIÇAS - FORNECIMENTO E INSTALAÇÃO. AF_12/2019</v>
          </cell>
          <cell r="C1987" t="str">
            <v>UN</v>
          </cell>
          <cell r="D1987">
            <v>406.91</v>
          </cell>
        </row>
        <row r="1988">
          <cell r="A1988">
            <v>91296</v>
          </cell>
          <cell r="B1988" t="str">
            <v>PORTA DE MADEIRA FRISADA, SEMI-OCA (LEVE OU MÉDIA), 70X210CM, ESPESSURA DE 3CM, INCLUSO DOBRADIÇAS - FORNECIMENTO E INSTALAÇÃO. AF_12/2019</v>
          </cell>
          <cell r="C1988" t="str">
            <v>UN</v>
          </cell>
          <cell r="D1988">
            <v>434.61</v>
          </cell>
        </row>
        <row r="1989">
          <cell r="A1989">
            <v>91297</v>
          </cell>
          <cell r="B1989" t="str">
            <v>PORTA DE MADEIRA FRISADA, SEMI-OCA (LEVE OU MÉDIA), 80X210CM, ESPESSURA DE 3,5CM, INCLUSO DOBRADIÇAS - FORNECIMENTO E INSTALAÇÃO. AF_12/2019</v>
          </cell>
          <cell r="C1989" t="str">
            <v>UN</v>
          </cell>
          <cell r="D1989">
            <v>475.61</v>
          </cell>
        </row>
        <row r="1990">
          <cell r="A1990">
            <v>91298</v>
          </cell>
          <cell r="B1990" t="str">
            <v>PORTA DE MADEIRA TIPO VENEZIANA, 80X210CM, ESPESSURA DE 3CM, INCLUSO DOBRADIÇAS - FORNECIMENTO E INSTALAÇÃO. AF_12/2019</v>
          </cell>
          <cell r="C1990" t="str">
            <v>UN</v>
          </cell>
          <cell r="D1990">
            <v>936.88</v>
          </cell>
        </row>
        <row r="1991">
          <cell r="A1991">
            <v>91299</v>
          </cell>
          <cell r="B1991" t="str">
            <v>PORTA DE MADEIRA, TIPO MEXICANA, MACIÇA (PESADA OU SUPERPESADA), 80X210CM, ESPESSURA DE 3,5CM, INCLUSO DOBRADIÇAS - FORNECIMENTO E INSTALAÇÃO. AF_12/2019</v>
          </cell>
          <cell r="C1991" t="str">
            <v>UN</v>
          </cell>
          <cell r="D1991">
            <v>1299.17</v>
          </cell>
        </row>
        <row r="1992">
          <cell r="A1992">
            <v>91304</v>
          </cell>
          <cell r="B1992" t="str">
            <v>FECHADURA DE EMBUTIR COM CILINDRO, EXTERNA, COMPLETA, ACABAMENTO PADRÃO POPULAR, INCLUSO EXECUÇÃO DE FURO - FORNECIMENTO E INSTALAÇÃO. AF_12/2019</v>
          </cell>
          <cell r="C1992" t="str">
            <v>UN</v>
          </cell>
          <cell r="D1992">
            <v>149.43</v>
          </cell>
        </row>
        <row r="1993">
          <cell r="A1993">
            <v>91305</v>
          </cell>
          <cell r="B1993" t="str">
            <v>FECHADURA DE EMBUTIR PARA PORTA DE BANHEIRO, COMPLETA, ACABAMENTO PADRÃO POPULAR, INCLUSO EXECUÇÃO DE FURO - FORNECIMENTO E INSTALAÇÃO. AF_12/2019</v>
          </cell>
          <cell r="C1993" t="str">
            <v>UN</v>
          </cell>
          <cell r="D1993">
            <v>150.87</v>
          </cell>
        </row>
        <row r="1994">
          <cell r="A1994">
            <v>91306</v>
          </cell>
          <cell r="B1994" t="str">
            <v>FECHADURA DE EMBUTIR PARA PORTAS INTERNAS, COMPLETA, ACABAMENTO PADRÃO MÉDIO, COM EXECUÇÃO DE FURO - FORNECIMENTO E INSTALAÇÃO. AF_12/2019</v>
          </cell>
          <cell r="C1994" t="str">
            <v>UN</v>
          </cell>
          <cell r="D1994">
            <v>220.21</v>
          </cell>
        </row>
        <row r="1995">
          <cell r="A1995">
            <v>91307</v>
          </cell>
          <cell r="B1995" t="str">
            <v>FECHADURA DE EMBUTIR PARA PORTAS INTERNAS, COMPLETA, ACABAMENTO PADRÃO POPULAR, COM EXECUÇÃO DE FURO - FORNECIMENTO E INSTALAÇÃO. AF_12/2019</v>
          </cell>
          <cell r="C1995" t="str">
            <v>UN</v>
          </cell>
          <cell r="D1995">
            <v>127.48</v>
          </cell>
        </row>
        <row r="1996">
          <cell r="A1996">
            <v>91312</v>
          </cell>
          <cell r="B1996" t="str">
            <v>KIT DE PORTA DE MADEIRA PARA PINTURA, SEMI-OCA (LEVE OU MÉDIA), PADRÃO POPULAR, 60X210CM, ESPESSURA DE 3,5CM, ITENS INCLUSOS: DOBRADIÇAS, MONTAGEM E INSTALAÇÃO DO BATENTE, FECHADURA COM EXECUÇÃO DO FURO - FORNECIMENTO E INSTALAÇÃO. AF_12/2019</v>
          </cell>
          <cell r="C1996" t="str">
            <v>UN</v>
          </cell>
          <cell r="D1996">
            <v>1042.55</v>
          </cell>
        </row>
        <row r="1997">
          <cell r="A1997">
            <v>91313</v>
          </cell>
          <cell r="B1997" t="str">
            <v>KIT DE PORTA DE MADEIRA PARA PINTURA, SEMI-OCA (LEVE OU MÉDIA), PADRÃO POPULAR, 70X210CM, ESPESSURA DE 3,5CM, ITENS INCLUSOS: DOBRADIÇAS, MONTAGEM E INSTALAÇÃO DO BATENTE, FECHADURA COM EXECUÇÃO DO FURO - FORNECIMENTO E INSTALAÇÃO. AF_12/2019</v>
          </cell>
          <cell r="C1997" t="str">
            <v>UN</v>
          </cell>
          <cell r="D1997">
            <v>1029.3399999999999</v>
          </cell>
        </row>
        <row r="1998">
          <cell r="A1998">
            <v>91314</v>
          </cell>
          <cell r="B1998" t="str">
            <v>KIT DE PORTA DE MADEIRA PARA PINTURA, SEMI-OCA (LEVE OU MÉDIA), PADRÃO POPULAR, 80X210CM, ESPESSURA DE 3,5CM, ITENS INCLUSOS: DOBRADIÇAS, MONTAGEM E INSTALAÇÃO DO BATENTE, FECHADURA COM EXECUÇÃO DO FURO - FORNECIMENTO E INSTALAÇÃO. AF_12/2019</v>
          </cell>
          <cell r="C1998" t="str">
            <v>UN</v>
          </cell>
          <cell r="D1998">
            <v>1080.04</v>
          </cell>
        </row>
        <row r="1999">
          <cell r="A1999">
            <v>91315</v>
          </cell>
          <cell r="B1999" t="str">
            <v>KIT DE PORTA DE MADEIRA PARA PINTURA, SEMI-OCA (LEVE OU MÉDIA), PADRÃO POPULAR, 90X210CM, ESPESSURA DE 3,5CM, ITENS INCLUSOS: DOBRADIÇAS, MONTAGEM E INSTALAÇÃO DO BATENTE, FECHADURA COM EXECUÇÃO DO FURO - FORNECIMENTO E INSTALAÇÃO. AF_12/2019</v>
          </cell>
          <cell r="C1999" t="str">
            <v>UN</v>
          </cell>
          <cell r="D1999">
            <v>1169.8699999999999</v>
          </cell>
        </row>
        <row r="2000">
          <cell r="A2000">
            <v>91316</v>
          </cell>
          <cell r="B2000" t="str">
            <v>KIT DE PORTA DE MADEIRA PARA PINTURA, SEMI-OCA (PESADA OU SUPERPESADA), PADRÃO POPULAR, 80X210CM, ESPESSURA DE 3,5CM, ITENS INCLUSOS: DOBRADIÇAS, MONTAGEM E INSTALAÇÃO DO BATENTE, FECHADURA COM EXECUÇÃO DO FURO - FORNECIMENTO E INSTALAÇÃO. AF_12/2019</v>
          </cell>
          <cell r="C2000" t="str">
            <v>UN</v>
          </cell>
          <cell r="D2000">
            <v>1371.58</v>
          </cell>
        </row>
        <row r="2001">
          <cell r="A2001">
            <v>91317</v>
          </cell>
          <cell r="B2001" t="str">
            <v>KIT DE PORTA DE MADEIRA PARA PINTURA, SEMI-OCA (PESADA OU SUPERPESADA), PADRÃO POPULAR, 90X210CM, ESPESSURA DE 3,5CM, ITENS INCLUSOS: DOBRADIÇAS, MONTAGEM E INSTALAÇÃO DO BATENTE, FECHADURA COM EXECUÇÃO DO FURO - FORNECIMENTO E INSTALAÇÃO. AF_12/2019</v>
          </cell>
          <cell r="C2001" t="str">
            <v>UN</v>
          </cell>
          <cell r="D2001">
            <v>1450.74</v>
          </cell>
        </row>
        <row r="2002">
          <cell r="A2002">
            <v>91318</v>
          </cell>
          <cell r="B2002" t="str">
            <v>KIT DE PORTA DE MADEIRA PARA PINTURA, SEMI-OCA (LEVE OU MÉDIA), PADRÃO POPULAR, 60X210CM, ESPESSURA DE 3,5CM, ITENS INCLUSOS: DOBRADIÇAS, MONTAGEM E INSTALAÇÃO DO BATENTE, SEM FECHADURA - FORNECIMENTO E INSTALAÇÃO. AF_12/2019</v>
          </cell>
          <cell r="C2002" t="str">
            <v>UN</v>
          </cell>
          <cell r="D2002">
            <v>891.68</v>
          </cell>
        </row>
        <row r="2003">
          <cell r="A2003">
            <v>91319</v>
          </cell>
          <cell r="B2003" t="str">
            <v>KIT DE PORTA DE MADEIRA PARA PINTURA, SEMI-OCA (LEVE OU MÉDIA), PADRÃO POPULAR, 70X210CM, ESPESSURA DE 3,5CM, ITENS INCLUSOS: DOBRADIÇAS, MONTAGEM E INSTALAÇÃO DO BATENTE, SEM FECHADURA - FORNECIMENTO E INSTALAÇÃO. AF_12/2019</v>
          </cell>
          <cell r="C2003" t="str">
            <v>UN</v>
          </cell>
          <cell r="D2003">
            <v>901.86</v>
          </cell>
        </row>
        <row r="2004">
          <cell r="A2004">
            <v>91320</v>
          </cell>
          <cell r="B2004" t="str">
            <v>KIT DE PORTA DE MADEIRA PARA PINTURA, SEMI-OCA (LEVE OU MÉDIA), PADRÃO POPULAR, 80X210CM, ESPESSURA DE 3,5CM, ITENS INCLUSOS: DOBRADIÇAS, MONTAGEM E INSTALAÇÃO DO BATENTE, SEM FECHADURA - FORNECIMENTO E INSTALAÇÃO. AF_12/2019</v>
          </cell>
          <cell r="C2004" t="str">
            <v>UN</v>
          </cell>
          <cell r="D2004">
            <v>930.61</v>
          </cell>
        </row>
        <row r="2005">
          <cell r="A2005">
            <v>91321</v>
          </cell>
          <cell r="B2005" t="str">
            <v>KIT DE PORTA DE MADEIRA PARA PINTURA, SEMI-OCA (LEVE OU MÉDIA), PADRÃO POPULAR, 90X210CM, ESPESSURA DE 3,5CM, ITENS INCLUSOS: DOBRADIÇAS, MONTAGEM E INSTALAÇÃO DO BATENTE, SEM FECHADURA - FORNECIMENTO E INSTALAÇÃO. AF_12/2019</v>
          </cell>
          <cell r="C2005" t="str">
            <v>UN</v>
          </cell>
          <cell r="D2005">
            <v>1020.44</v>
          </cell>
        </row>
        <row r="2006">
          <cell r="A2006">
            <v>91322</v>
          </cell>
          <cell r="B2006" t="str">
            <v>KIT DE PORTA DE MADEIRA PARA PINTURA, SEMI-OCA (PESADA OU SUPERPESADA), PADRÃO POPULAR, 80X210CM, ESPESSURA DE 3,5CM, ITENS INCLUSOS: DOBRADIÇAS, MONTAGEM E INSTALAÇÃO DO BATENTE, SEM FECHADURA - FORNECIMENTO E INSTALAÇÃO. AF_12/2019</v>
          </cell>
          <cell r="C2006" t="str">
            <v>UN</v>
          </cell>
          <cell r="D2006">
            <v>1222.1500000000001</v>
          </cell>
        </row>
        <row r="2007">
          <cell r="A2007">
            <v>91323</v>
          </cell>
          <cell r="B2007" t="str">
            <v>KIT DE PORTA DE MADEIRA PARA PINTURA, SEMI-OCA (PESADA OU SUPERPESADA), PADRÃO POPULAR, 90X210CM, ESPESSURA DE 3,5CM, ITENS INCLUSOS: DOBRADIÇAS, MONTAGEM E INSTALAÇÃO DO BATENTE, SEM FECHADURA - FORNECIMENTO E INSTALAÇÃO. AF_12/2019</v>
          </cell>
          <cell r="C2007" t="str">
            <v>UN</v>
          </cell>
          <cell r="D2007">
            <v>1301.31</v>
          </cell>
        </row>
        <row r="2008">
          <cell r="A2008">
            <v>91324</v>
          </cell>
          <cell r="B2008" t="str">
            <v>KIT DE PORTA DE MADEIRA PARA VERNIZ, SEMI-OCA (LEVE OU MÉDIA), PADRÃO POPULAR, 60X210CM, ESPESSURA DE 3,5CM, ITENS INCLUSOS: DOBRADIÇAS, MONTAGEM E INSTALAÇÃO DO BATENTE, SEM FECHADURA - FORNECIMENTO E INSTALAÇÃO. AF_12/2019</v>
          </cell>
          <cell r="C2008" t="str">
            <v>UN</v>
          </cell>
          <cell r="D2008">
            <v>903.91</v>
          </cell>
        </row>
        <row r="2009">
          <cell r="A2009">
            <v>91325</v>
          </cell>
          <cell r="B2009" t="str">
            <v>KIT DE PORTA DE MADEIRA PARA VERNIZ, SEMI-OCA (LEVE OU MÉDIA), PADRÃO POPULAR, 70X210CM, ESPESSURA DE 3,5CM, ITENS INCLUSOS: DOBRADIÇAS, MONTAGEM E INSTALAÇÃO DO BATENTE, SEM FECHADURA - FORNECIMENTO E INSTALAÇÃO. AF_12/2019</v>
          </cell>
          <cell r="C2009" t="str">
            <v>UN</v>
          </cell>
          <cell r="D2009">
            <v>914.67</v>
          </cell>
        </row>
        <row r="2010">
          <cell r="A2010">
            <v>91326</v>
          </cell>
          <cell r="B2010" t="str">
            <v>KIT DE PORTA DE MADEIRA PARA VERNIZ, SEMI-OCA (LEVE OU MÉDIA), PADRÃO POPULAR, 80X210CM, ESPESSURA DE 3,5CM, ITENS INCLUSOS: DOBRADIÇAS, MONTAGEM E INSTALAÇÃO DO BATENTE, SEM FECHADURA - FORNECIMENTO E INSTALAÇÃO. AF_12/2019</v>
          </cell>
          <cell r="C2010" t="str">
            <v>UN</v>
          </cell>
          <cell r="D2010">
            <v>980.26</v>
          </cell>
        </row>
        <row r="2011">
          <cell r="A2011">
            <v>91327</v>
          </cell>
          <cell r="B2011" t="str">
            <v>KIT DE PORTA DE MADEIRA PARA VERNIZ, SEMI-OCA (LEVE OU MÉDIA), PADRÃO POPULAR, 90X210CM, ESPESSURA DE 3,5CM, ITENS INCLUSOS: DOBRADIÇAS, MONTAGEM E INSTALAÇÃO DO BATENTE, SEM FECHADURA - FORNECIMENTO E INSTALAÇÃO. AF_12/2019</v>
          </cell>
          <cell r="C2011" t="str">
            <v>UN</v>
          </cell>
          <cell r="D2011">
            <v>1031.28</v>
          </cell>
        </row>
        <row r="2012">
          <cell r="A2012">
            <v>91328</v>
          </cell>
          <cell r="B2012" t="str">
            <v>KIT DE PORTA DE MADEIRA FRISADA, SEMI-OCA (LEVE OU MÉDIA), PADRÃO MÉDIO 60X210CM, ESPESSURA DE 3CM, ITENS INCLUSOS: DOBRADIÇAS, MONTAGEM E INSTALAÇÃO DO BATENTE, SEM FECHADURA - FORNECIMENTO E INSTALAÇÃO. AF_12/2019</v>
          </cell>
          <cell r="C2012" t="str">
            <v>UN</v>
          </cell>
          <cell r="D2012">
            <v>1066.47</v>
          </cell>
        </row>
        <row r="2013">
          <cell r="A2013">
            <v>91329</v>
          </cell>
          <cell r="B2013" t="str">
            <v>KIT DE PORTA DE MADEIRA FRISADA, SEMI-OCA (LEVE OU MÉDIA), PADRÃO POPULAR, 60X210CM, ESPESSURA DE 3CM, ITENS INCLUSOS: DOBRADIÇAS, MONTAGEM E INSTALAÇÃO DO BATENTE, SEM FECHADURA - FORNECIMENTO E INSTALAÇÃO. AF_12/2019</v>
          </cell>
          <cell r="C2013" t="str">
            <v>UN</v>
          </cell>
          <cell r="D2013">
            <v>914.5</v>
          </cell>
        </row>
        <row r="2014">
          <cell r="A2014">
            <v>91330</v>
          </cell>
          <cell r="B2014" t="str">
            <v>KIT DE PORTA DE MADEIRA FRISADA, SEMI-OCA (LEVE OU MÉDIA), PADRÃO MÉDIO, 70X210CM, ESPESSURA DE 3CM, ITENS INCLUSOS: DOBRADIÇAS, MONTAGEM E INSTALAÇÃO DO BATENTE, SEM FECHADURA - FORNECIMENTO E INSTALAÇÃO. AF_12/2019</v>
          </cell>
          <cell r="C2014" t="str">
            <v>UN</v>
          </cell>
          <cell r="D2014">
            <v>1097.18</v>
          </cell>
        </row>
        <row r="2015">
          <cell r="A2015">
            <v>91331</v>
          </cell>
          <cell r="B2015" t="str">
            <v>KIT DE PORTA DE MADEIRA FRISADA, SEMI-OCA (LEVE OU MÉDIA), PADRÃO POPULAR, 70X210CM, ESPESSURA DE 3CM, ITENS INCLUSOS: DOBRADIÇAS, MONTAGEM E INSTALAÇÃO DO BATENTE, SEM FECHADURA - FORNECIMENTO E INSTALAÇÃO. AF_12/2019</v>
          </cell>
          <cell r="C2015" t="str">
            <v>UN</v>
          </cell>
          <cell r="D2015">
            <v>944.26</v>
          </cell>
        </row>
        <row r="2016">
          <cell r="A2016">
            <v>91332</v>
          </cell>
          <cell r="B2016" t="str">
            <v>KIT DE PORTA DE MADEIRA FRISADA, SEMI-OCA (LEVE OU MÉDIA), PADRÃO MÉDIO, 80X210CM, ESPESSURA DE 3,5CM, ITENS INCLUSOS: DOBRADIÇAS, MONTAGEM E INSTALAÇÃO DO BATENTE, SEM FECHADURA - FORNECIMENTO E INSTALAÇÃO. AF_12/2019</v>
          </cell>
          <cell r="C2016" t="str">
            <v>UN</v>
          </cell>
          <cell r="D2016">
            <v>1141.2</v>
          </cell>
        </row>
        <row r="2017">
          <cell r="A2017">
            <v>91333</v>
          </cell>
          <cell r="B2017" t="str">
            <v>KIT DE PORTA DE MADEIRA FRISADA, SEMI-OCA (LEVE OU MÉDIA), PADRÃO POPULAR, 80X210CM, ESPESSURA DE 3,5CM, ITENS INCLUSOS: DOBRADIÇAS, MONTAGEM E INSTALAÇÃO DO BATENTE, SEM FECHADURA - FORNECIMENTO E INSTALAÇÃO. AF_12/2019</v>
          </cell>
          <cell r="C2017" t="str">
            <v>UN</v>
          </cell>
          <cell r="D2017">
            <v>987.32</v>
          </cell>
        </row>
        <row r="2018">
          <cell r="A2018">
            <v>91334</v>
          </cell>
          <cell r="B2018" t="str">
            <v>KIT DE PORTA DE MADEIRA TIPO VENEZIANA, PADRÃO MÉDIO, 80X210CM, ESPESSURA DE 3CM, ITENS INCLUSOS: DOBRADIÇAS, MONTAGEM E INSTALAÇÃO DO BATENTE, SEM FECHADURA - FORNECIMENTO E INSTALAÇÃO. AF_12/2019</v>
          </cell>
          <cell r="C2018" t="str">
            <v>UN</v>
          </cell>
          <cell r="D2018">
            <v>1602.47</v>
          </cell>
        </row>
        <row r="2019">
          <cell r="A2019">
            <v>91335</v>
          </cell>
          <cell r="B2019" t="str">
            <v>KIT DE PORTA DE MADEIRA TIPO VENEZIANA, PADRÃO POPULAR, 80X210CM, ESPESSURA DE 3CM, ITENS INCLUSOS: DOBRADIÇAS, MONTAGEM E INSTALAÇÃO DO BATENTE, SEM FECHADURA - FORNECIMENTO E INSTALAÇÃO. AF_12/2019</v>
          </cell>
          <cell r="C2019" t="str">
            <v>UN</v>
          </cell>
          <cell r="D2019">
            <v>1448.59</v>
          </cell>
        </row>
        <row r="2020">
          <cell r="A2020">
            <v>91336</v>
          </cell>
          <cell r="B2020" t="str">
            <v>KIT DE PORTA DE MADEIRA TIPO MEXICANA, MACIÇA (PESADA OU SUPERPESADA), PADRÃO MÉDIO, 80X210CM, ESPESSURA DE 3CM, ITENS INCLUSOS: DOBRADIÇAS, MONTAGEM E INSTALAÇÃO DO BATENTE, SEM FECHADURA - FORNECIMENTO E INSTALAÇÃO. AF_12/2019</v>
          </cell>
          <cell r="C2020" t="str">
            <v>UN</v>
          </cell>
          <cell r="D2020">
            <v>1964.76</v>
          </cell>
        </row>
        <row r="2021">
          <cell r="A2021">
            <v>91337</v>
          </cell>
          <cell r="B2021" t="str">
            <v>KIT DE PORTA DE MADEIRA TIPO MEXICANA, MACIÇA (PESADA OU SUPERPESADA), PADRÃO POPULAR, 80X210CM, ESPESSURA DE 3CM, ITENS INCLUSOS: DOBRADIÇAS, MONTAGEM E INSTALAÇÃO DO BATENTE, SEM FECHADURA - FORNECIMENTO E INSTALAÇÃO. AF_12/2019</v>
          </cell>
          <cell r="C2021" t="str">
            <v>UN</v>
          </cell>
          <cell r="D2021">
            <v>1810.88</v>
          </cell>
        </row>
        <row r="2022">
          <cell r="A2022">
            <v>100659</v>
          </cell>
          <cell r="B2022" t="str">
            <v>ALIZAR DE 5X1,5CM PARA PORTA FIXADO COM PREGOS, PADRÃO MÉDIO - FORNECIMENTO E INSTALAÇÃO. AF_12/2019</v>
          </cell>
          <cell r="C2022" t="str">
            <v>M</v>
          </cell>
          <cell r="D2022">
            <v>15.06</v>
          </cell>
        </row>
        <row r="2023">
          <cell r="A2023">
            <v>100660</v>
          </cell>
          <cell r="B2023" t="str">
            <v>ALIZAR DE 5X1,5CM PARA PORTA FIXADO COM PREGOS, PADRÃO POPULAR - FORNECIMENTO E INSTALAÇÃO. AF_12/2019</v>
          </cell>
          <cell r="C2023" t="str">
            <v>M</v>
          </cell>
          <cell r="D2023">
            <v>10.28</v>
          </cell>
        </row>
        <row r="2024">
          <cell r="A2024">
            <v>100675</v>
          </cell>
          <cell r="B2024" t="str">
            <v>KIT DE PORTA-PRONTA DE MADEIRA EM ACABAMENTO MELAMÍNICO BRANCO, FOLHA LEVE OU MÉDIA, 90X210, EXCLUSIVE FECHADURA, FIXAÇÃO COM PREENCHIMENTO TOTAL DE ESPUMA EXPANSIVA - FORNECIMENTO E INSTALAÇÃO. AF_12/2019</v>
          </cell>
          <cell r="C2024" t="str">
            <v>UN</v>
          </cell>
          <cell r="D2024">
            <v>1027.96</v>
          </cell>
        </row>
        <row r="2025">
          <cell r="A2025">
            <v>100676</v>
          </cell>
          <cell r="B2025" t="str">
            <v>BATENTE PARA PORTA COM BANDEIRA, FIXAÇÃO COM PARAFUSO E BUCHA. AF_12/2019</v>
          </cell>
          <cell r="C2025" t="str">
            <v>UN</v>
          </cell>
          <cell r="D2025">
            <v>248.62</v>
          </cell>
        </row>
        <row r="2026">
          <cell r="A2026">
            <v>100678</v>
          </cell>
          <cell r="B2026" t="str">
            <v>KIT DE PORTA DE MADEIRA PARA VERNIZ, SEMI-OCA (LEVE OU MÉDIA), PADRÃO MÉDIO, 60X210CM, ESPESSURA DE 3,5CM, ITENS INCLUSOS: DOBRADIÇAS, MONTAGEM E INSTALAÇÃO DE BATENTE, FECHADURA COM EXECUÇÃO DO FURO - FORNECIMENTO E INSTALAÇÃO. AF_12/2019</v>
          </cell>
          <cell r="C2026" t="str">
            <v>UN</v>
          </cell>
          <cell r="D2026">
            <v>1276.0899999999999</v>
          </cell>
        </row>
        <row r="2027">
          <cell r="A2027">
            <v>100679</v>
          </cell>
          <cell r="B2027" t="str">
            <v>KIT DE PORTA DE MADEIRA PARA VERNIZ, SEMI-OCA (LEVE OU MÉDIA), PADRÃO POPULAR, 60X210CM, ESPESSURA DE 3,5CM, ITENS INCLUSOS: DOBRADIÇAS, MONTAGEM E INSTALAÇÃO DE BATENTE, FECHADURA COM EXECUÇÃO DO FURO - FORNECIMENTO E INSTALAÇÃO. AF_12/2019</v>
          </cell>
          <cell r="C2027" t="str">
            <v>UN</v>
          </cell>
          <cell r="D2027">
            <v>1054.78</v>
          </cell>
        </row>
        <row r="2028">
          <cell r="A2028">
            <v>100680</v>
          </cell>
          <cell r="B2028" t="str">
            <v>KIT DE PORTA DE MADEIRA PARA VERNIZ, SEMI-OCA (LEVE OU MÉDIA), PADRÃO MÉDIO, 70X210CM, ESPESSURA DE 3,5CM, ITENS INCLUSOS: DOBRADIÇAS, MONTAGEM E INSTALAÇÃO DE BATENTE, FECHADURA COM EXECUÇÃO DO FURO - FORNECIMENTO E INSTALAÇÃO. AF_12/2019</v>
          </cell>
          <cell r="C2028" t="str">
            <v>UN</v>
          </cell>
          <cell r="D2028">
            <v>1287.8</v>
          </cell>
        </row>
        <row r="2029">
          <cell r="A2029">
            <v>100681</v>
          </cell>
          <cell r="B2029" t="str">
            <v>KIT DE PORTA DE MADEIRA FRISADA, SEMI-OCA (LEVE OU MÉDIA), PADRÃO MÉDIO, 70X210CM, ESPESSURA DE 3CM, ITENS INCLUSOS: DOBRADIÇAS, MONTAGEM E INSTALAÇÃO DE BATENTE, FECHADURA COM EXECUÇÃO DO FURO - FORNECIMENTO E INSTALAÇÃO. AF_12/2019</v>
          </cell>
          <cell r="C2029" t="str">
            <v>UN</v>
          </cell>
          <cell r="D2029">
            <v>1317.39</v>
          </cell>
        </row>
        <row r="2030">
          <cell r="A2030">
            <v>100682</v>
          </cell>
          <cell r="B2030" t="str">
            <v>KIT DE PORTA DE MADEIRA FRISADA, SEMI-OCA (LEVE OU MÉDIA), PADRÃO POPULAR, 70X210CM, ESPESSURA DE 3CM, ITENS INCLUSOS: DOBRADIÇAS, MONTAGEM E INSTALAÇÃO DE BATENTE, FECHADURA COM EXECUÇÃO DO FURO - FORNECIMENTO E INSTALAÇÃO. AF_12/2019</v>
          </cell>
          <cell r="C2030" t="str">
            <v>UN</v>
          </cell>
          <cell r="D2030">
            <v>1071.74</v>
          </cell>
        </row>
        <row r="2031">
          <cell r="A2031">
            <v>100683</v>
          </cell>
          <cell r="B2031" t="str">
            <v>KIT DE PORTA DE MADEIRA PARA VERNIZ, SEMI-OCA (LEVE OU MÉDIA), PADRÃO MÉDIO, 80X210CM, ESPESSURA DE 3,5CM, ITENS INCLUSOS: DOBRADIÇAS, MONTAGEM E INSTALAÇÃO DE BATENTE, FECHADURA COM EXECUÇÃO DO FURO - FORNECIMENTO E INSTALAÇÃO. AF_12/2019</v>
          </cell>
          <cell r="C2031" t="str">
            <v>UN</v>
          </cell>
          <cell r="D2031">
            <v>1384.35</v>
          </cell>
        </row>
        <row r="2032">
          <cell r="A2032">
            <v>100684</v>
          </cell>
          <cell r="B2032" t="str">
            <v>KIT DE PORTA DE MADEIRA PARA VERNIZ, SEMI-OCA (LEVE OU MÉDIA), PADRÃO POPULAR, 80X210CM, ESPESSURA DE 3,5CM, ITENS INCLUSOS: DOBRADIÇAS, MONTAGEM E INSTALAÇÃO DE BATENTE, FECHADURA COM EXECUÇÃO DO FURO - FORNECIMENTO E INSTALAÇÃO. AF_12/2019</v>
          </cell>
          <cell r="C2032" t="str">
            <v>UN</v>
          </cell>
          <cell r="D2032">
            <v>1129.69</v>
          </cell>
        </row>
        <row r="2033">
          <cell r="A2033">
            <v>100685</v>
          </cell>
          <cell r="B2033" t="str">
            <v>KIT DE PORTA DE MADEIRA PARA VERNIZ, SEMI-OCA (LEVE OU MÉDIA), PADRÃO MÉDIO, 90X210CM, ESPESSURA DE 3,5CM, ITENS INCLUSOS: DOBRADIÇAS, MONTAGEM E INSTALAÇÃO DE BATENTE, FECHADURA COM EXECUÇÃO DO FURO - FORNECIMENTO E INSTALAÇÃO. AF_12/2019</v>
          </cell>
          <cell r="C2033" t="str">
            <v>UN</v>
          </cell>
          <cell r="D2033">
            <v>1436.33</v>
          </cell>
        </row>
        <row r="2034">
          <cell r="A2034">
            <v>100686</v>
          </cell>
          <cell r="B2034" t="str">
            <v>KIT DE PORTA DE MADEIRA PARA VERNIZ, SEMI-OCA (LEVE OU MÉDIA), PADRÃO POPULAR, 90X210CM, ESPESSURA DE 3CM, ITENS INCLUSOS: DOBRADIÇAS, MONTAGEM E INSTALAÇÃO DE BATENTE, FECHADURA COM EXECUÇÃO DO FURO - FORNECIMENTO E INSTALAÇÃO. AF_12/2019</v>
          </cell>
          <cell r="C2034" t="str">
            <v>UN</v>
          </cell>
          <cell r="D2034">
            <v>1180.71</v>
          </cell>
        </row>
        <row r="2035">
          <cell r="A2035">
            <v>100687</v>
          </cell>
          <cell r="B2035" t="str">
            <v>KIT DE PORTA DE MADEIRA FRISADA, SEMI-OCA (LEVE OU MÉDIA), PADRÃO MÉDIO, 60X210CM, ESPESSURA DE 3,5CM, ITENS INCLUSOS: DOBRADIÇAS, MONTAGEM E INSTALAÇÃO DE BATENTE, FECHADURA COM EXECUÇÃO DO FURO - FORNECIMENTO E INSTALAÇÃO. AF_12/2019</v>
          </cell>
          <cell r="C2035" t="str">
            <v>UN</v>
          </cell>
          <cell r="D2035">
            <v>1286.68</v>
          </cell>
        </row>
        <row r="2036">
          <cell r="A2036">
            <v>100688</v>
          </cell>
          <cell r="B2036" t="str">
            <v>KIT DE PORTA DE MADEIRA FRISADA, SEMI-OCA (LEVE OU MÉDIA), PADRÃO POPULAR, 60X210CM, ESPESSURA DE 3CM, ITENS INCLUSOS: DOBRADIÇAS, MONTAGEM E INSTALAÇÃO DE BATENTE, FECHADURA COM EXECUÇÃO DO FURO - FORNECIMENTO E INSTALAÇÃO. AF_12/2019</v>
          </cell>
          <cell r="C2036" t="str">
            <v>UN</v>
          </cell>
          <cell r="D2036">
            <v>1065.3699999999999</v>
          </cell>
        </row>
        <row r="2037">
          <cell r="A2037">
            <v>100689</v>
          </cell>
          <cell r="B2037" t="str">
            <v>KIT DE PORTA DE MADEIRA FRISADA, SEMI-OCA (LEVE OU MÉDIA), PADRÃO MÉDIO, 80X210CM, ESPESSURA DE 3,5CM, ITENS INCLUSOS: DOBRADIÇAS, MONTAGEM E INSTALAÇÃO DE BATENTE, FECHADURA COM EXECUÇÃO DO FURO - FORNECIMENTO E INSTALAÇÃO. AF_12/2019</v>
          </cell>
          <cell r="C2037" t="str">
            <v>UN</v>
          </cell>
          <cell r="D2037">
            <v>1391.41</v>
          </cell>
        </row>
        <row r="2038">
          <cell r="A2038">
            <v>100690</v>
          </cell>
          <cell r="B2038" t="str">
            <v>KIT DE PORTA DE MADEIRA FRISADA, SEMI-OCA (LEVE OU MÉDIA), PADRÃO POPULAR, 80X210CM, ESPESSURA DE 3,5CM, ITENS INCLUSOS: DOBRADIÇAS, MONTAGEM E INSTALAÇÃO DE BATENTE, FECHADURA COM EXECUÇÃO DO FURO - FORNECIMENTO E INSTALAÇÃO. AF_12/2019</v>
          </cell>
          <cell r="C2038" t="str">
            <v>UN</v>
          </cell>
          <cell r="D2038">
            <v>1136.75</v>
          </cell>
        </row>
        <row r="2039">
          <cell r="A2039">
            <v>100691</v>
          </cell>
          <cell r="B2039" t="str">
            <v>KIT DE PORTA DE MADEIRA TIPO VENEZIANA, 80X210CM (ESPESSURA DE 3CM), PADRÃO MÉDIO, ITENS INCLUSOS: DOBRADIÇAS, MONTAGEM E INSTALAÇÃO DE BATENTE, FECHADURA COM EXECUÇÃO DO FURO - FORNECIMENTO E INSTALAÇÃO. AF_12/2019</v>
          </cell>
          <cell r="C2039" t="str">
            <v>UN</v>
          </cell>
          <cell r="D2039">
            <v>1852.68</v>
          </cell>
        </row>
        <row r="2040">
          <cell r="A2040">
            <v>100692</v>
          </cell>
          <cell r="B2040" t="str">
            <v>KIT DE PORTA DE MADEIRA TIPO VENEZIANA, 80X210CM (ESPESSURA DE 3CM), PADRÃO POPULAR, ITENS INCLUSOS: DOBRADIÇAS, MONTAGEM E INSTALAÇÃO DE BATENTE, FECHADURA COM EXECUÇÃO DO FURO - FORNECIMENTO E INSTALAÇÃO. AF_12/2019</v>
          </cell>
          <cell r="C2040" t="str">
            <v>UN</v>
          </cell>
          <cell r="D2040">
            <v>1598.02</v>
          </cell>
        </row>
        <row r="2041">
          <cell r="A2041">
            <v>100693</v>
          </cell>
          <cell r="B2041" t="str">
            <v>KIT DE PORTA DE MADEIRA TIPO MEXICANA, MACIÇA (PESADA OU SUPERPESADA), PADRÃO MÉDIO, 80X210CM, ESPESSURA DE 3,5CM, ITENS INCLUSOS: DOBRADIÇAS, MONTAGEM E INSTALAÇÃO DE BATENTE, FECHADURA COM EXECUÇÃO DO FURO - FORNECIMENTO E INSTALAÇÃO. AF_12/2019</v>
          </cell>
          <cell r="C2041" t="str">
            <v>UN</v>
          </cell>
          <cell r="D2041">
            <v>2214.9699999999998</v>
          </cell>
        </row>
        <row r="2042">
          <cell r="A2042">
            <v>100694</v>
          </cell>
          <cell r="B2042" t="str">
            <v>KIT DE PORTA DE MADEIRA TIPO MEXICANA, MACIÇA (PESADA OU SUPERPESADA), PADRÃO POPULAR, 80X210CM, ESPESSURA DE 3,5CM, ITENS INCLUSOS: DOBRADIÇAS, MONTAGEM E INSTALAÇÃO DE BATENTE, FECHADURA COM EXECUÇÃO DO FURO - FORNECIMENTO E INSTALAÇÃO. AF_12/2019</v>
          </cell>
          <cell r="C2042" t="str">
            <v>UN</v>
          </cell>
          <cell r="D2042">
            <v>1960.31</v>
          </cell>
        </row>
        <row r="2043">
          <cell r="A2043">
            <v>100695</v>
          </cell>
          <cell r="B2043" t="str">
            <v>RECOLOCAÇÃO DE FOLHAS DE PORTA DE MADEIRA LEVE OU MÉDIA DE 60CM DE LARGURA, CONSIDERANDO REAPROVEITAMENTO DO MATERIAL. AF_12/2019</v>
          </cell>
          <cell r="C2043" t="str">
            <v>UN</v>
          </cell>
          <cell r="D2043">
            <v>75.540000000000006</v>
          </cell>
        </row>
        <row r="2044">
          <cell r="A2044">
            <v>100696</v>
          </cell>
          <cell r="B2044" t="str">
            <v>RECOLOCAÇÃO DE FOLHAS DE PORTA DE MADEIRA LEVE OU MÉDIA DE 70CM DE LARGURA, CONSIDERANDO REAPROVEITAMENTO DO MATERIAL. AF_12/2019</v>
          </cell>
          <cell r="C2044" t="str">
            <v>UN</v>
          </cell>
          <cell r="D2044">
            <v>84.06</v>
          </cell>
        </row>
        <row r="2045">
          <cell r="A2045">
            <v>100697</v>
          </cell>
          <cell r="B2045" t="str">
            <v>RECOLOCAÇÃO DE FOLHAS DE PORTA DE MADEIRA LEVE OU MÉDIA DE 80CM DE LARGURA, CONSIDERANDO REAPROVEITAMENTO DO MATERIAL. AF_12/2019</v>
          </cell>
          <cell r="C2045" t="str">
            <v>UN</v>
          </cell>
          <cell r="D2045">
            <v>92.64</v>
          </cell>
        </row>
        <row r="2046">
          <cell r="A2046">
            <v>100698</v>
          </cell>
          <cell r="B2046" t="str">
            <v>RECOLOCAÇÃO DE FOLHAS DE PORTA DE MADEIRA LEVE OU MÉDIA DE 90CM DE LARGURA, CONSIDERANDO REAPROVEITAMENTO DO MATERIAL. AF_12/2019</v>
          </cell>
          <cell r="C2046" t="str">
            <v>UN</v>
          </cell>
          <cell r="D2046">
            <v>101.19</v>
          </cell>
        </row>
        <row r="2047">
          <cell r="A2047">
            <v>100699</v>
          </cell>
          <cell r="B2047" t="str">
            <v>RECOLOCAÇÃO DE FOLHAS DE PORTA DE MADEIRA PESADA OU SUPERPESADA DE 80CM DE LARGURA, CONSIDERANDO REAPROVEITAMENTO DO MATERIAL. AF_12/2019</v>
          </cell>
          <cell r="C2047" t="str">
            <v>UN</v>
          </cell>
          <cell r="D2047">
            <v>120.38</v>
          </cell>
        </row>
        <row r="2048">
          <cell r="A2048">
            <v>100700</v>
          </cell>
          <cell r="B2048" t="str">
            <v>PORTA DE MADEIRA COMPENSADA LISA PARA PINTURA, 120X210X3,5CM, 2 FOLHAS, INCLUSO ADUELA 2A, ALIZAR 2A E DOBRADIÇAS. AF_12/2019</v>
          </cell>
          <cell r="C2048" t="str">
            <v>UN</v>
          </cell>
          <cell r="D2048">
            <v>1001.28</v>
          </cell>
        </row>
        <row r="2049">
          <cell r="A2049">
            <v>100712</v>
          </cell>
          <cell r="B2049" t="str">
            <v>KIT DE PORTA DE MADEIRA PARA VERNIZ, SEMI-OCA (LEVE OU MÉDIA), PADRÃO POPULAR, 70X210CM, ESPESSURA DE 3,5CM, ITENS INCLUSOS: DOBRADIÇAS, MONTAGEM E INSTALAÇÃO DE BATENTE, FECHADURA COM EXECUÇÃO DO FURO - FORNECIMENTO E INSTALAÇÃO. AF_12/2019</v>
          </cell>
          <cell r="C2049" t="str">
            <v>UN</v>
          </cell>
          <cell r="D2049">
            <v>1042.1500000000001</v>
          </cell>
        </row>
        <row r="2050">
          <cell r="A2050">
            <v>100665</v>
          </cell>
          <cell r="B2050" t="str">
            <v>JANELA DE MADEIRA - CEDRINHO/ANGELIM OU EQUIVALENTE DA REGIÃO - DE ABRIR COM 4 FOLHAS (2 VENEZIANAS E 2 GUILHOTINAS PARA VIDRO), COM BATENTE, ALIZAR E FERRAGENS. EXCLUSIVE VIDROS, ACABAMENTO E CONTRAMARCO. FORNECIMENTO E INSTALAÇÃO. AF_12/2019</v>
          </cell>
          <cell r="C2050" t="str">
            <v>M2</v>
          </cell>
          <cell r="D2050">
            <v>1213.72</v>
          </cell>
        </row>
        <row r="2051">
          <cell r="A2051">
            <v>100666</v>
          </cell>
          <cell r="B2051" t="str">
            <v>JANELA DE MADEIRA (PINUS/EUCALIPTO OU EQUIV.) DE ABRIR COM 4 FOLHAS (2 VENEZIANAS E 2 GUILHOTINAS PARA VIDRO), COM BATENTE, ALIZAR E FERRAGENS. EXCLUSIVE VIDROS, ACABAMENTO E CONTRAMARCO. FORNECIMENTO E INSTALAÇÃO. AF_12/2019</v>
          </cell>
          <cell r="C2051" t="str">
            <v>M2</v>
          </cell>
          <cell r="D2051">
            <v>958.49</v>
          </cell>
        </row>
        <row r="2052">
          <cell r="A2052">
            <v>100667</v>
          </cell>
          <cell r="B2052" t="str">
            <v>JANELA DE MADEIRA (IMBUIA/CEDRO OU EQUIV.) DE ABRIR COM 4 FOLHAS (2 VENEZIANAS E 2 GUILHOTINAS PARA VIDRO), COM BATENTE, ALIZAR E FERRAGENS. EXCLUSIVE VIDROS, ACABAMENTO E CONTRAMARCO. FORNECIMENTO E INSTALAÇÃO. AF_12/2019</v>
          </cell>
          <cell r="C2052" t="str">
            <v>M2</v>
          </cell>
          <cell r="D2052">
            <v>1574.54</v>
          </cell>
        </row>
        <row r="2053">
          <cell r="A2053">
            <v>100668</v>
          </cell>
          <cell r="B2053" t="str">
            <v>JANELA DE MADEIRA (CEDRINHO/ANGELIM OU EQUIV.) TIPO MAXIM-AR, PARA VIDRO, COM BATENTE, ALIZAR E FERRAGENS. EXCLUSIVE VIDRO, ACABAMENTO E CONTRAMARCO. FORNECIMENTO E INSTALAÇÃO. AF_12/2019</v>
          </cell>
          <cell r="C2053" t="str">
            <v>M2</v>
          </cell>
          <cell r="D2053">
            <v>1878.32</v>
          </cell>
        </row>
        <row r="2054">
          <cell r="A2054">
            <v>100669</v>
          </cell>
          <cell r="B2054" t="str">
            <v>JANELA DE MADEIRA (PINUS/EUCALIPTO OU EQUIV.) TIPO BASCULANTE COM 2 FOLHAS PARA VIDRO, COM BATENTE, ALIZAR E FERRAGENS. EXCLUSIVE VIDROS, ACABAMENTO E CONTRAMARCO. FORNECIMENTO E INSTALAÇÃO. AF_12/2019</v>
          </cell>
          <cell r="C2054" t="str">
            <v>M2</v>
          </cell>
          <cell r="D2054">
            <v>1138.54</v>
          </cell>
        </row>
        <row r="2055">
          <cell r="A2055">
            <v>100670</v>
          </cell>
          <cell r="B2055" t="str">
            <v>JANELA DE MADEIRA (CEDRINHO/ANGELIM OU EQUIV.) DE CORRER COM 6 FOLHAS (2 VENEZ. FIXAS, 2 VENEZ. DE CORRER E 2 DE CORRER PARA VIDRO), COM BATENTE, ALIZAR E FERRAGENS. EXCLUSIVE VIDROS, ACABAMENTO E CONTRAMARCO. FORNECIMENTO E INSTALAÇÃO. AF_12/2019</v>
          </cell>
          <cell r="C2055" t="str">
            <v>M2</v>
          </cell>
          <cell r="D2055">
            <v>1524.02</v>
          </cell>
        </row>
        <row r="2056">
          <cell r="A2056">
            <v>100671</v>
          </cell>
          <cell r="B2056" t="str">
            <v>JANELA DE MADEIRA (IMBUIA/CEDRO OU EQUIV) DE CORRER COM 6 FOLHAS (2 VENEZIANAS FIXAS, 2 VENEZIANAS DE CORRER E 2 DE CORRER PARA VIDRO), COM BATENTE, ALIZAR E FERRAGENS. EXCLUSIVE VIDROS, ACABAMENTO E CONTRAMARCO. FORNECIMENTO E INSTALAÇÃO. AF_12/2019</v>
          </cell>
          <cell r="C2056" t="str">
            <v>M2</v>
          </cell>
          <cell r="D2056">
            <v>1890.92</v>
          </cell>
        </row>
        <row r="2057">
          <cell r="A2057">
            <v>100672</v>
          </cell>
          <cell r="B2057" t="str">
            <v>JANELA DE MADEIRA (PINUS/EUCALIPTO OU EQUIV.) DE CORRER COM 6 FOLHAS (2 VENEZ. FIXAS, 2 VENEZ. DE CORRER E 2 DE CORRER PARA VIDRO), COM BATENTE, ALIZAR E FERRAGENS. EXCLUSIVE VIDROS, ACABAMENTO E CONTRAMARCO. FORNECIMENTO EINSTALAÇÃO. AF_12/2019</v>
          </cell>
          <cell r="C2057" t="str">
            <v>M2</v>
          </cell>
          <cell r="D2057">
            <v>1221.74</v>
          </cell>
        </row>
        <row r="2058">
          <cell r="A2058">
            <v>100701</v>
          </cell>
          <cell r="B2058" t="str">
            <v>PORTA DE FERRO, DE ABRIR, TIPO GRADE COM CHAPA, COM GUARNIÇÕES. AF_12/2019</v>
          </cell>
          <cell r="C2058" t="str">
            <v>M2</v>
          </cell>
          <cell r="D2058">
            <v>558.71</v>
          </cell>
        </row>
        <row r="2059">
          <cell r="A2059">
            <v>94559</v>
          </cell>
          <cell r="B2059" t="str">
            <v>JANELA DE AÇO TIPO BASCULANTE PARA VIDROS, COM BATENTE, FERRAGENS E PINTURA ANTICORROSIVA. EXCLUSIVE VIDROS, ACABAMENTO, ALIZAR E CONTRAMARCO. FORNECIMENTO E INSTALAÇÃO. AF_12/2019</v>
          </cell>
          <cell r="C2059" t="str">
            <v>M2</v>
          </cell>
          <cell r="D2059">
            <v>740.36</v>
          </cell>
        </row>
        <row r="2060">
          <cell r="A2060">
            <v>94562</v>
          </cell>
          <cell r="B2060" t="str">
            <v>JANELA DE AÇO DE CORRER COM 4 FOLHAS PARA VIDRO, COM BATENTE, FERRAGENS E PINTURA ANTICORROSIVA. EXCLUSIVE VIDROS, ALIZAR E CONTRAMARCO. FORNECIMENTO E INSTALAÇÃO. AF_12/2019</v>
          </cell>
          <cell r="C2060" t="str">
            <v>M2</v>
          </cell>
          <cell r="D2060">
            <v>670.51</v>
          </cell>
        </row>
        <row r="2061">
          <cell r="A2061">
            <v>94587</v>
          </cell>
          <cell r="B2061" t="str">
            <v>CONTRAMARCO DE AÇO, FIXAÇÃO COM ARGAMASSA - FORNECIMENTO E INSTALAÇÃO. AF_12/2019</v>
          </cell>
          <cell r="C2061" t="str">
            <v>M</v>
          </cell>
          <cell r="D2061">
            <v>68.62</v>
          </cell>
        </row>
        <row r="2062">
          <cell r="A2062">
            <v>94588</v>
          </cell>
          <cell r="B2062" t="str">
            <v>CONTRAMARCO DE AÇO, FIXAÇÃO COM PARAFUSO - FORNECIMENTO E INSTALAÇÃO. AF_12/2019</v>
          </cell>
          <cell r="C2062" t="str">
            <v>M</v>
          </cell>
          <cell r="D2062">
            <v>57.83</v>
          </cell>
        </row>
        <row r="2063">
          <cell r="A2063">
            <v>99837</v>
          </cell>
          <cell r="B2063" t="str">
            <v>GUARDA-CORPO DE AÇO GALVANIZADO DE 1,10M, MONTANTES TUBULARES DE 1.1/4" ESPAÇADOS DE 1,20M, TRAVESSA SUPERIOR DE 1.1/2", GRADIL FORMADO POR TUBOS HORIZONTAIS DE 1" E VERTICAIS DE 3/4", FIXADO COM CHUMBADOR MECÂNICO. AF_04/2019_PS</v>
          </cell>
          <cell r="C2063" t="str">
            <v>M</v>
          </cell>
          <cell r="D2063">
            <v>660.87</v>
          </cell>
        </row>
        <row r="2064">
          <cell r="A2064">
            <v>99839</v>
          </cell>
          <cell r="B2064" t="str">
            <v>GUARDA-CORPO DE AÇO GALVANIZADO DE 1,10M DE ALTURA, MONTANTES TUBULARES DE 1.1/2  ESPAÇADOS DE 1,20M, TRAVESSA SUPERIOR DE 2 , GRADIL FORMADO POR BARRAS CHATAS EM FERRO DE 32X4,8MM, FIXADO COM CHUMBADOR MECÂNICO. AF_04/2019_PS</v>
          </cell>
          <cell r="C2064" t="str">
            <v>M</v>
          </cell>
          <cell r="D2064">
            <v>551.27</v>
          </cell>
        </row>
        <row r="2065">
          <cell r="A2065">
            <v>99841</v>
          </cell>
          <cell r="B2065" t="str">
            <v>GUARDA-CORPO PANORÂMICO COM PERFIS DE ALUMÍNIO E VIDRO LAMINADO 8 MM, FIXADO COM CHUMBADOR MECÂNICO. AF_04/2019_PS</v>
          </cell>
          <cell r="C2065" t="str">
            <v>M</v>
          </cell>
          <cell r="D2065">
            <v>1221.2</v>
          </cell>
        </row>
        <row r="2066">
          <cell r="A2066">
            <v>99855</v>
          </cell>
          <cell r="B2066" t="str">
            <v>CORRIMÃO SIMPLES, DIÂMETRO EXTERNO = 1 1/2", EM AÇO GALVANIZADO. AF_04/2019_PS</v>
          </cell>
          <cell r="C2066" t="str">
            <v>M</v>
          </cell>
          <cell r="D2066">
            <v>120.59</v>
          </cell>
        </row>
        <row r="2067">
          <cell r="A2067">
            <v>99857</v>
          </cell>
          <cell r="B2067" t="str">
            <v>CORRIMÃO SIMPLES, DIÂMETRO EXTERNO = 1 1/2", EM ALUMÍNIO. AF_04/2019_PS</v>
          </cell>
          <cell r="C2067" t="str">
            <v>M</v>
          </cell>
          <cell r="D2067">
            <v>104.42</v>
          </cell>
        </row>
        <row r="2068">
          <cell r="A2068">
            <v>99861</v>
          </cell>
          <cell r="B2068" t="str">
            <v>GRADIL EM FERRO FIXADO EM VÃOS DE JANELAS, FORMADO POR BARRAS CHATAS DE 25X4,8 MM. AF_04/2019</v>
          </cell>
          <cell r="C2068" t="str">
            <v>M2</v>
          </cell>
          <cell r="D2068">
            <v>693.33</v>
          </cell>
        </row>
        <row r="2069">
          <cell r="A2069">
            <v>99862</v>
          </cell>
          <cell r="B2069" t="str">
            <v>GRADIL EM ALUMÍNIO FIXADO EM VÃOS DE JANELAS, FORMADO POR TUBOS DE 3/4". AF_04/2019</v>
          </cell>
          <cell r="C2069" t="str">
            <v>M2</v>
          </cell>
          <cell r="D2069">
            <v>679.13</v>
          </cell>
        </row>
        <row r="2070">
          <cell r="A2070">
            <v>90838</v>
          </cell>
          <cell r="B2070" t="str">
            <v>PORTA CORTA-FOGO 90X210X4CM - FORNECIMENTO E INSTALAÇÃO. AF_12/2019</v>
          </cell>
          <cell r="C2070" t="str">
            <v>UN</v>
          </cell>
          <cell r="D2070">
            <v>1439.03</v>
          </cell>
        </row>
        <row r="2071">
          <cell r="A2071">
            <v>91338</v>
          </cell>
          <cell r="B2071" t="str">
            <v>PORTA DE ALUMÍNIO DE ABRIR COM LAMBRI, COM GUARNIÇÃO, FIXAÇÃO COM PARAFUSOS - FORNECIMENTO E INSTALAÇÃO. AF_12/2019</v>
          </cell>
          <cell r="C2071" t="str">
            <v>M2</v>
          </cell>
          <cell r="D2071">
            <v>876.28</v>
          </cell>
        </row>
        <row r="2072">
          <cell r="A2072">
            <v>91341</v>
          </cell>
          <cell r="B2072" t="str">
            <v>PORTA EM ALUMÍNIO DE ABRIR TIPO VENEZIANA COM GUARNIÇÃO, FIXAÇÃO COM PARAFUSOS - FORNECIMENTO E INSTALAÇÃO. AF_12/2019</v>
          </cell>
          <cell r="C2072" t="str">
            <v>M2</v>
          </cell>
          <cell r="D2072">
            <v>682.56</v>
          </cell>
        </row>
        <row r="2073">
          <cell r="A2073">
            <v>94805</v>
          </cell>
          <cell r="B2073" t="str">
            <v>PORTA DE ALUMÍNIO DE ABRIR PARA VIDRO SEM GUARNIÇÃO, 87X210CM, FIXAÇÃO COM PARAFUSOS, INCLUSIVE VIDROS - FORNECIMENTO E INSTALAÇÃO. AF_12/2019</v>
          </cell>
          <cell r="C2073" t="str">
            <v>UN</v>
          </cell>
          <cell r="D2073">
            <v>871.13</v>
          </cell>
        </row>
        <row r="2074">
          <cell r="A2074">
            <v>94806</v>
          </cell>
          <cell r="B2074" t="str">
            <v>PORTA EM AÇO DE ABRIR PARA VIDRO SEM GUARNIÇÃO, 87X210CM, FIXAÇÃO COM PARAFUSOS, EXCLUSIVE VIDROS - FORNECIMENTO E INSTALAÇÃO. AF_12/2019</v>
          </cell>
          <cell r="C2074" t="str">
            <v>UN</v>
          </cell>
          <cell r="D2074">
            <v>666.39</v>
          </cell>
        </row>
        <row r="2075">
          <cell r="A2075">
            <v>94807</v>
          </cell>
          <cell r="B2075" t="str">
            <v>PORTA EM AÇO DE ABRIR TIPO VENEZIANA SEM GUARNIÇÃO, 87X210CM, FIXAÇÃO COM PARAFUSOS - FORNECIMENTO E INSTALAÇÃO. AF_12/2019</v>
          </cell>
          <cell r="C2075" t="str">
            <v>UN</v>
          </cell>
          <cell r="D2075">
            <v>609.89</v>
          </cell>
        </row>
        <row r="2076">
          <cell r="A2076">
            <v>100702</v>
          </cell>
          <cell r="B2076" t="str">
            <v>PORTA DE CORRER DE ALUMÍNIO, COM DUAS FOLHAS PARA VIDRO, INCLUSO VIDRO LISO INCOLOR, FECHADURA E PUXADOR, SEM ALIZAR. AF_12/2019</v>
          </cell>
          <cell r="C2076" t="str">
            <v>M2</v>
          </cell>
          <cell r="D2076">
            <v>485.81</v>
          </cell>
        </row>
        <row r="2077">
          <cell r="A2077">
            <v>102188</v>
          </cell>
          <cell r="B2077" t="str">
            <v>MOLA HIDRAULICA DE PISO PARA PORTA DE VIDRO TEMPERADO. AF_01/2021</v>
          </cell>
          <cell r="C2077" t="str">
            <v>UN</v>
          </cell>
          <cell r="D2077">
            <v>1380.26</v>
          </cell>
        </row>
        <row r="2078">
          <cell r="A2078">
            <v>102189</v>
          </cell>
          <cell r="B2078" t="str">
            <v>JOGO DE FERRAGENS CROMADAS PARA PORTA DE VIDRO TEMPERADO, UMA FOLHA COMPOSTO DE DOBRADICAS SUPERIOR E INFERIOR, TRINCO, FECHADURA, CONTRA FECHADURA COM CAPUCHINHO SEM MOLA E PUXADOR. AF_01/2021</v>
          </cell>
          <cell r="C2078" t="str">
            <v>UN</v>
          </cell>
          <cell r="D2078">
            <v>349.66</v>
          </cell>
        </row>
        <row r="2079">
          <cell r="A2079">
            <v>100703</v>
          </cell>
          <cell r="B2079" t="str">
            <v>PUXADOR CENTRAL PARA ESQUADRIA DE MADEIRA. AF_12/2019</v>
          </cell>
          <cell r="C2079" t="str">
            <v>UN</v>
          </cell>
          <cell r="D2079">
            <v>33.630000000000003</v>
          </cell>
        </row>
        <row r="2080">
          <cell r="A2080">
            <v>100704</v>
          </cell>
          <cell r="B2080" t="str">
            <v>PORTA CADEADO ZINCADO OXIDADO PRETO COM CADEADO DE AÇO INOX, LARGURA DE *50* MM. AF_12/2019</v>
          </cell>
          <cell r="C2080" t="str">
            <v>UN</v>
          </cell>
          <cell r="D2080">
            <v>68.900000000000006</v>
          </cell>
        </row>
        <row r="2081">
          <cell r="A2081">
            <v>100705</v>
          </cell>
          <cell r="B2081" t="str">
            <v>TARJETA TIPO LIVRE/OCUPADO PARA PORTA DE BANHEIRO. AF_12/2019</v>
          </cell>
          <cell r="C2081" t="str">
            <v>UN</v>
          </cell>
          <cell r="D2081">
            <v>83.56</v>
          </cell>
        </row>
        <row r="2082">
          <cell r="A2082">
            <v>100706</v>
          </cell>
          <cell r="B2082" t="str">
            <v>CREMONA EM LATÃO CROMADO OU POLIDO, COMPLETA. AF_12/2019</v>
          </cell>
          <cell r="C2082" t="str">
            <v>UN</v>
          </cell>
          <cell r="D2082">
            <v>79.69</v>
          </cell>
        </row>
        <row r="2083">
          <cell r="A2083">
            <v>100707</v>
          </cell>
          <cell r="B2083" t="str">
            <v>FECHO DE EMBUTIR TIPO UNHA 22CM. AF_12/2019</v>
          </cell>
          <cell r="C2083" t="str">
            <v>UN</v>
          </cell>
          <cell r="D2083">
            <v>145.78</v>
          </cell>
        </row>
        <row r="2084">
          <cell r="A2084">
            <v>100708</v>
          </cell>
          <cell r="B2084" t="str">
            <v>FECHO DE EMBUTIR TIPO UNHA 40CM. AF_12/2019</v>
          </cell>
          <cell r="C2084" t="str">
            <v>UN</v>
          </cell>
          <cell r="D2084">
            <v>180.3</v>
          </cell>
        </row>
        <row r="2085">
          <cell r="A2085">
            <v>100709</v>
          </cell>
          <cell r="B2085" t="str">
            <v>DOBRADIÇA EM AÇO/FERRO, 3" X 21/2", E=1,9 A 2MM, SEN ANEL, CROMADO OU ZINCADO, TAMPA BOLA, COM PARAFUSOS. AF_12/2019</v>
          </cell>
          <cell r="C2085" t="str">
            <v>UN</v>
          </cell>
          <cell r="D2085">
            <v>61.44</v>
          </cell>
        </row>
        <row r="2086">
          <cell r="A2086">
            <v>100710</v>
          </cell>
          <cell r="B2086" t="str">
            <v>DOBRADIÇA TIPO VAI E VEM EM LATÃO POLIDO 3". AF_12/2019</v>
          </cell>
          <cell r="C2086" t="str">
            <v>UN</v>
          </cell>
          <cell r="D2086">
            <v>157.22999999999999</v>
          </cell>
        </row>
        <row r="2087">
          <cell r="A2087">
            <v>102151</v>
          </cell>
          <cell r="B2087" t="str">
            <v>INSTALAÇÃO DE VIDRO LISO INCOLOR, E = 3 MM, EM ESQUADRIA DE MADEIRA, FIXADO COM BAGUETE. AF_01/2021</v>
          </cell>
          <cell r="C2087" t="str">
            <v>M2</v>
          </cell>
          <cell r="D2087">
            <v>198.94</v>
          </cell>
        </row>
        <row r="2088">
          <cell r="A2088">
            <v>102152</v>
          </cell>
          <cell r="B2088" t="str">
            <v>INSTALAÇÃO DE VIDRO LISO, E = 4 MM, EM ESQUADRIA DE MADEIRA, FIXADO COM BAGUETE. AF_01/2021</v>
          </cell>
          <cell r="C2088" t="str">
            <v>M2</v>
          </cell>
          <cell r="D2088">
            <v>220.35</v>
          </cell>
        </row>
        <row r="2089">
          <cell r="A2089">
            <v>102153</v>
          </cell>
          <cell r="B2089" t="str">
            <v>INSTALAÇÃO DE VIDRO LISO FUME, E = 4 MM, EM ESQUADRIA DE MADEIRA, FIXADO COM BAGUETE. AF_01/2021</v>
          </cell>
          <cell r="C2089" t="str">
            <v>M2</v>
          </cell>
          <cell r="D2089">
            <v>277.43</v>
          </cell>
        </row>
        <row r="2090">
          <cell r="A2090">
            <v>102154</v>
          </cell>
          <cell r="B2090" t="str">
            <v>INSTALAÇÃO DE VIDRO LISO INCOLOR, E = 5 MM, EM ESQUADRIA DE MADEIRA, FIXADO COM BAGUETE. AF_01/2021</v>
          </cell>
          <cell r="C2090" t="str">
            <v>M2</v>
          </cell>
          <cell r="D2090">
            <v>239.25</v>
          </cell>
        </row>
        <row r="2091">
          <cell r="A2091">
            <v>102155</v>
          </cell>
          <cell r="B2091" t="str">
            <v>INSTALAÇÃO DE VIDRO LISO FUME, E = 5 MM, EM ESQUADRIA DE MADEIRA, FIXADO COM BAGUETE. AF_01/2021</v>
          </cell>
          <cell r="C2091" t="str">
            <v>M2</v>
          </cell>
          <cell r="D2091">
            <v>285.94</v>
          </cell>
        </row>
        <row r="2092">
          <cell r="A2092">
            <v>102156</v>
          </cell>
          <cell r="B2092" t="str">
            <v>INSTALAÇÃO DE VIDRO LISO INCOLOR, E = 6 MM, EM ESQUADRIA DE MADEIRA, FIXADO COM BAGUETE. AF_01/2021</v>
          </cell>
          <cell r="C2092" t="str">
            <v>M2</v>
          </cell>
          <cell r="D2092">
            <v>272.83</v>
          </cell>
        </row>
        <row r="2093">
          <cell r="A2093">
            <v>102157</v>
          </cell>
          <cell r="B2093" t="str">
            <v>INSTALAÇÃO DE VIDRO LISO FUME, E = 6 MM, EM ESQUADRIA DE MADEIRA, FIXADO COM BAGUETE. AF_01/2021</v>
          </cell>
          <cell r="C2093" t="str">
            <v>M2</v>
          </cell>
          <cell r="D2093">
            <v>372.73</v>
          </cell>
        </row>
        <row r="2094">
          <cell r="A2094">
            <v>102158</v>
          </cell>
          <cell r="B2094" t="str">
            <v>INSTALAÇÃO DE VIDRO LISO INCOLOR, E = 8 MM, EM ESQUADRIA DE MADEIRA, FIXADO COM BAGUETE. AF_01/2021</v>
          </cell>
          <cell r="C2094" t="str">
            <v>M2</v>
          </cell>
          <cell r="D2094">
            <v>376.37</v>
          </cell>
        </row>
        <row r="2095">
          <cell r="A2095">
            <v>102159</v>
          </cell>
          <cell r="B2095" t="str">
            <v>INSTALAÇÃO DE VIDRO LISO INCOLOR, E = 10 MM, EM ESQUADRIA DE MADEIRA, FIXADO COM BAGUETE. AF_01/2021</v>
          </cell>
          <cell r="C2095" t="str">
            <v>M2</v>
          </cell>
          <cell r="D2095">
            <v>447.79</v>
          </cell>
        </row>
        <row r="2096">
          <cell r="A2096">
            <v>102160</v>
          </cell>
          <cell r="B2096" t="str">
            <v>INSTALAÇÃO DE VIDRO IMPRESSO, E = 4 MM, EM ESQUADRIA DE MADEIRA, FIXADO COM BAGUETE. AF_01/2021</v>
          </cell>
          <cell r="C2096" t="str">
            <v>M2</v>
          </cell>
          <cell r="D2096">
            <v>191.8</v>
          </cell>
        </row>
        <row r="2097">
          <cell r="A2097">
            <v>102161</v>
          </cell>
          <cell r="B2097" t="str">
            <v>INSTALAÇÃO DE VIDRO LISO INCOLOR, E = 3 MM, EM ESQUADRIA DE ALUMÍNIO OU PVC, FIXADO COM BAGUETE. AF_01/2021_PS</v>
          </cell>
          <cell r="C2097" t="str">
            <v>M2</v>
          </cell>
          <cell r="D2097">
            <v>304.44</v>
          </cell>
        </row>
        <row r="2098">
          <cell r="A2098">
            <v>102162</v>
          </cell>
          <cell r="B2098" t="str">
            <v>INSTALAÇÃO DE VIDRO LISO INCOLOR, E = 4 MM, EM ESQUADRIA DE ALUMÍNIO OU PVC, FIXADO COM BAGUETE. AF_01/2021_PS</v>
          </cell>
          <cell r="C2098" t="str">
            <v>M2</v>
          </cell>
          <cell r="D2098">
            <v>325.85000000000002</v>
          </cell>
        </row>
        <row r="2099">
          <cell r="A2099">
            <v>102163</v>
          </cell>
          <cell r="B2099" t="str">
            <v>INSTALAÇÃO DE VIDRO LISO FUME, E = 4 MM, EM ESQUADRIA DE ALUMÍNIO OU PVC, FIXADO COM BAGUETE. AF_01/2021_PS</v>
          </cell>
          <cell r="C2099" t="str">
            <v>M2</v>
          </cell>
          <cell r="D2099">
            <v>382.93</v>
          </cell>
        </row>
        <row r="2100">
          <cell r="A2100">
            <v>102164</v>
          </cell>
          <cell r="B2100" t="str">
            <v>INSTALAÇÃO DE VIDRO LISO INCOLOR, E = 5 MM, EM ESQUADRIA DE ALUMÍNIO OU PVC, FIXADO COM BAGUETE. AF_01/2021_PS</v>
          </cell>
          <cell r="C2100" t="str">
            <v>M2</v>
          </cell>
          <cell r="D2100">
            <v>325.33</v>
          </cell>
        </row>
        <row r="2101">
          <cell r="A2101">
            <v>102165</v>
          </cell>
          <cell r="B2101" t="str">
            <v>INSTALAÇÃO DE VIDRO LISO FUME, E = 5 MM, EM ESQUADRIA DE ALUMÍNIO OU PVC, FIXADO COM BAGUETE. AF_01/2021_PS</v>
          </cell>
          <cell r="C2101" t="str">
            <v>M2</v>
          </cell>
          <cell r="D2101">
            <v>372.02</v>
          </cell>
        </row>
        <row r="2102">
          <cell r="A2102">
            <v>102166</v>
          </cell>
          <cell r="B2102" t="str">
            <v>INSTALAÇÃO DE VIDRO LISO INCOLOR, E = 6 MM, EM ESQUADRIA DE ALUMÍNIO OU PVC, FIXADO COM BAGUETE. AF_01/2021_PS</v>
          </cell>
          <cell r="C2102" t="str">
            <v>M2</v>
          </cell>
          <cell r="D2102">
            <v>339.48</v>
          </cell>
        </row>
        <row r="2103">
          <cell r="A2103">
            <v>102167</v>
          </cell>
          <cell r="B2103" t="str">
            <v>INSTALAÇÃO DE VIDRO LISO FUME, E = 6 MM, EM ESQUADRIA DE ALUMÍNIO OU PVC, FIXADO COM BAGUETE. AF_01/2021_PS</v>
          </cell>
          <cell r="C2103" t="str">
            <v>M2</v>
          </cell>
          <cell r="D2103">
            <v>439.38</v>
          </cell>
        </row>
        <row r="2104">
          <cell r="A2104">
            <v>102168</v>
          </cell>
          <cell r="B2104" t="str">
            <v>INSTALAÇÃO DE VIDRO LISO INCOLOR, E = 8 MM, EM ESQUADRIA DE ALUMÍNIO OU PVC, FIXADO COM BAGUETE. AF_01/2021_PS</v>
          </cell>
          <cell r="C2104" t="str">
            <v>M2</v>
          </cell>
          <cell r="D2104">
            <v>425.76</v>
          </cell>
        </row>
        <row r="2105">
          <cell r="A2105">
            <v>102169</v>
          </cell>
          <cell r="B2105" t="str">
            <v>INSTALAÇÃO DE VIDRO LISO INCOLOR, E = 10 MM, EM ESQUADRIA DE ALUMÍNIO OU PVC, FIXADO COM BAGUETE. AF_01/2021_PS</v>
          </cell>
          <cell r="C2105" t="str">
            <v>M2</v>
          </cell>
          <cell r="D2105">
            <v>490.79</v>
          </cell>
        </row>
        <row r="2106">
          <cell r="A2106">
            <v>102170</v>
          </cell>
          <cell r="B2106" t="str">
            <v>INSTALAÇÃO DE VIDRO IMPRESSO, E = 4 MM, EM ESQUADRIA DE ALUMÍNIO OU PVC, FIXADO COM BAGUETE. AF_01/2021_PS</v>
          </cell>
          <cell r="C2106" t="str">
            <v>M2</v>
          </cell>
          <cell r="D2106">
            <v>297.3</v>
          </cell>
        </row>
        <row r="2107">
          <cell r="A2107">
            <v>102171</v>
          </cell>
          <cell r="B2107" t="str">
            <v>INSTALAÇÃO DE VIDRO ARAMADO, E = 6 MM, EM ESQUADRIA DE ALUMÍNIO OU PVC, FIXADO COM BAGUETE. AF_01/2021_PS</v>
          </cell>
          <cell r="C2107" t="str">
            <v>M2</v>
          </cell>
          <cell r="D2107">
            <v>553.66</v>
          </cell>
        </row>
        <row r="2108">
          <cell r="A2108">
            <v>102172</v>
          </cell>
          <cell r="B2108" t="str">
            <v>INSTALAÇÃO DE VIDRO ARAMADO, E = 7 MM, EM ESQUADRIA DE ALUMÍNIO OU PVC, FIXADO COM BAGUETE. AF_01/2021_PS</v>
          </cell>
          <cell r="C2108" t="str">
            <v>M2</v>
          </cell>
          <cell r="D2108">
            <v>539.27</v>
          </cell>
        </row>
        <row r="2109">
          <cell r="A2109">
            <v>102176</v>
          </cell>
          <cell r="B2109" t="str">
            <v>INSTALAÇÃO DE VIDRO LAMINADO, E = 8 MM (4+4), ENCAIXADO EM PERFIL U. AF_01/2021_PS</v>
          </cell>
          <cell r="C2109" t="str">
            <v>M2</v>
          </cell>
          <cell r="D2109">
            <v>1000.38</v>
          </cell>
        </row>
        <row r="2110">
          <cell r="A2110">
            <v>102177</v>
          </cell>
          <cell r="B2110" t="str">
            <v>INSTALAÇÃO DE VIDRO LAMINADO, E = 12 MM (4+4+4), ENCAIXADO EM PERFIL U. AF_01/2021_PS</v>
          </cell>
          <cell r="C2110" t="str">
            <v>M2</v>
          </cell>
          <cell r="D2110">
            <v>2015.98</v>
          </cell>
        </row>
        <row r="2111">
          <cell r="A2111">
            <v>102178</v>
          </cell>
          <cell r="B2111" t="str">
            <v>INSTALAÇÃO DE VIDRO LAMINADO, E = 15 MM (5+5+5), ENCAIXADO EM PERFIL U. AF_01/2021_PS</v>
          </cell>
          <cell r="C2111" t="str">
            <v>M2</v>
          </cell>
          <cell r="D2111">
            <v>2314.56</v>
          </cell>
        </row>
        <row r="2112">
          <cell r="A2112">
            <v>102179</v>
          </cell>
          <cell r="B2112" t="str">
            <v>INSTALAÇÃO DE VIDRO TEMPERADO, E = 6 MM, ENCAIXADO EM PERFIL U. AF_01/2021_PS</v>
          </cell>
          <cell r="C2112" t="str">
            <v>M2</v>
          </cell>
          <cell r="D2112">
            <v>413.76</v>
          </cell>
        </row>
        <row r="2113">
          <cell r="A2113">
            <v>102180</v>
          </cell>
          <cell r="B2113" t="str">
            <v>INSTALAÇÃO DE VIDRO TEMPERADO, E = 8 MM, ENCAIXADO EM PERFIL U. AF_01/2021_PS</v>
          </cell>
          <cell r="C2113" t="str">
            <v>M2</v>
          </cell>
          <cell r="D2113">
            <v>486.05</v>
          </cell>
        </row>
        <row r="2114">
          <cell r="A2114">
            <v>102181</v>
          </cell>
          <cell r="B2114" t="str">
            <v>INSTALAÇÃO DE VIDRO TEMPERADO, E = 10 MM, ENCAIXADO EM PERFIL U. AF_01/2021_PS</v>
          </cell>
          <cell r="C2114" t="str">
            <v>M2</v>
          </cell>
          <cell r="D2114">
            <v>582.07000000000005</v>
          </cell>
        </row>
        <row r="2115">
          <cell r="A2115">
            <v>102182</v>
          </cell>
          <cell r="B2115" t="str">
            <v>PORTA PIVOTANTE DE VIDRO TEMPERADO, 90X210 CM, ESPESSURA 10 MM, INCLUSIVE ACESSÓRIOS. AF_01/2021</v>
          </cell>
          <cell r="C2115" t="str">
            <v>UN</v>
          </cell>
          <cell r="D2115">
            <v>1288.98</v>
          </cell>
        </row>
        <row r="2116">
          <cell r="A2116">
            <v>102183</v>
          </cell>
          <cell r="B2116" t="str">
            <v>PORTA PIVOTANTE DE VIDRO TEMPERADO, 2 FOLHAS DE 90X210 CM, ESPESSURA DE 10MM, INCLUSIVE ACESSÓRIOS. AF_01/2021</v>
          </cell>
          <cell r="C2116" t="str">
            <v>UN</v>
          </cell>
          <cell r="D2116">
            <v>2592.4299999999998</v>
          </cell>
        </row>
        <row r="2117">
          <cell r="A2117">
            <v>102184</v>
          </cell>
          <cell r="B2117" t="str">
            <v>PORTA DE ABRIR COM MOLA HIDRÁULICA, EM VIDRO TEMPERADO, 90X210 CM, ESPESSURA 10 MM, INCLUSIVE ACESSÓRIOS. AF_01/2021</v>
          </cell>
          <cell r="C2117" t="str">
            <v>UN</v>
          </cell>
          <cell r="D2117">
            <v>2642.31</v>
          </cell>
        </row>
        <row r="2118">
          <cell r="A2118">
            <v>102185</v>
          </cell>
          <cell r="B2118" t="str">
            <v>PORTA DE ABRIR COM MOLA HIDRÁULICA, EM VIDRO TEMPERADO, 2 FOLHAS DE 90X210 CM, ESPESSURA DD 10MM, INCLUSIVE ACESSÓRIOS. AF_01/2021</v>
          </cell>
          <cell r="C2118" t="str">
            <v>UN</v>
          </cell>
          <cell r="D2118">
            <v>5298.7</v>
          </cell>
        </row>
        <row r="2119">
          <cell r="A2119">
            <v>102190</v>
          </cell>
          <cell r="B2119" t="str">
            <v>REMOÇÃO DE VIDRO LISO COMUM DE ESQUADRIA COM BAGUETE DE MADEIRA. AF_01/2021</v>
          </cell>
          <cell r="C2119" t="str">
            <v>M2</v>
          </cell>
          <cell r="D2119">
            <v>22.25</v>
          </cell>
        </row>
        <row r="2120">
          <cell r="A2120">
            <v>102191</v>
          </cell>
          <cell r="B2120" t="str">
            <v>REMOÇÃO DE VIDRO LISO COMUM DE ESQUADRIA COM BAGUETE DE ALUMÍNIO OU PVC. AF_01/2021</v>
          </cell>
          <cell r="C2120" t="str">
            <v>M2</v>
          </cell>
          <cell r="D2120">
            <v>27.04</v>
          </cell>
        </row>
        <row r="2121">
          <cell r="A2121">
            <v>102192</v>
          </cell>
          <cell r="B2121" t="str">
            <v>REMOÇÃO DE VIDRO TEMPERADO FIXADO EM PERFIL U. AF_01/2021</v>
          </cell>
          <cell r="C2121" t="str">
            <v>M2</v>
          </cell>
          <cell r="D2121">
            <v>19.3</v>
          </cell>
        </row>
        <row r="2122">
          <cell r="A2122">
            <v>94569</v>
          </cell>
          <cell r="B2122" t="str">
            <v>JANELA DE ALUMÍNIO TIPO MAXIM-AR, COM VIDROS, BATENTE E FERRAGENS. EXCLUSIVE ALIZAR, ACABAMENTO E CONTRAMARCO. FORNECIMENTO E INSTALAÇÃO. AF_12/2019</v>
          </cell>
          <cell r="C2122" t="str">
            <v>M2</v>
          </cell>
          <cell r="D2122">
            <v>703.97</v>
          </cell>
        </row>
        <row r="2123">
          <cell r="A2123">
            <v>94570</v>
          </cell>
          <cell r="B2123" t="str">
            <v>JANELA DE ALUMÍNIO DE CORRER COM 2 FOLHAS PARA VIDROS, COM VIDROS, BATENTE, ACABAMENTO COM ACETATO OU BRILHANTE E FERRAGENS. EXCLUSIVE ALIZAR E CONTRAMARCO. FORNECIMENTO E INSTALAÇÃO. AF_12/2019</v>
          </cell>
          <cell r="C2123" t="str">
            <v>M2</v>
          </cell>
          <cell r="D2123">
            <v>361.34</v>
          </cell>
        </row>
        <row r="2124">
          <cell r="A2124">
            <v>94572</v>
          </cell>
          <cell r="B2124" t="str">
            <v>JANELA DE ALUMÍNIO DE CORRER COM 3 FOLHAS (2 VENEZIANAS E 1 PARA VIDRO), COM VIDROS, BATENTE E FERRAGENS. EXCLUSIVE ACABAMENTO, ALIZAR E CONTRAMARCO. FORNECIMENTO E INSTALAÇÃO. AF_12/2019</v>
          </cell>
          <cell r="C2124" t="str">
            <v>M2</v>
          </cell>
          <cell r="D2124">
            <v>514.67999999999995</v>
          </cell>
        </row>
        <row r="2125">
          <cell r="A2125">
            <v>94573</v>
          </cell>
          <cell r="B2125" t="str">
            <v>JANELA DE ALUMÍNIO DE CORRER COM 4 FOLHAS PARA VIDROS, COM VIDROS, BATENTE, ACABAMENTO COM ACETATO OU BRILHANTE E FERRAGENS. EXCLUSIVE ALIZAR E CONTRAMARCO. FORNECIMENTO E INSTALAÇÃO. AF_12/2019</v>
          </cell>
          <cell r="C2125" t="str">
            <v>M2</v>
          </cell>
          <cell r="D2125">
            <v>422.03</v>
          </cell>
        </row>
        <row r="2126">
          <cell r="A2126">
            <v>94580</v>
          </cell>
          <cell r="B2126" t="str">
            <v>JANELA DE ALUMÍNIO DE CORRER COM 6 FOLHAS (2 VENEZIANAS FIXAS, 2 VENEZIANAS DE CORRER E 2 PARA VIDRO), COM VIDROS, BATENTE, ACABAMENTO COM ACETATO OU BRILHANTE E FERRAGENS. EXCLUSIVE ALIZAR E CONTRAMARCO. FORNECIMENTO E INSTALAÇÃO. AF_12/2019</v>
          </cell>
          <cell r="C2126" t="str">
            <v>M2</v>
          </cell>
          <cell r="D2126">
            <v>576.69000000000005</v>
          </cell>
        </row>
        <row r="2127">
          <cell r="A2127">
            <v>94589</v>
          </cell>
          <cell r="B2127" t="str">
            <v>CONTRAMARCO DE ALUMÍNIO, FIXAÇÃO COM ARGAMASSA - FORNECIMENTO E INSTALAÇÃO. AF_12/2019</v>
          </cell>
          <cell r="C2127" t="str">
            <v>M</v>
          </cell>
          <cell r="D2127">
            <v>24.84</v>
          </cell>
        </row>
        <row r="2128">
          <cell r="A2128">
            <v>94590</v>
          </cell>
          <cell r="B2128" t="str">
            <v>CONTRAMARCO DE ALUMÍNIO, FIXAÇÃO COM PARAFUSO - FORNECIMENTO E INSTALAÇÃO. AF_12/2019</v>
          </cell>
          <cell r="C2128" t="str">
            <v>M</v>
          </cell>
          <cell r="D2128">
            <v>19.489999999999998</v>
          </cell>
        </row>
        <row r="2129">
          <cell r="A2129">
            <v>100674</v>
          </cell>
          <cell r="B2129" t="str">
            <v>JANELA FIXA DE ALUMÍNIO PARA VIDRO, COM VIDRO, BATENTE E FERRAGENS. EXCLUSIVE ACABAMENTO, ALIZAR E CONTRAMARCO. FORNECIMENTO E INSTALAÇÃO. AF_12/2019</v>
          </cell>
          <cell r="C2129" t="str">
            <v>M2</v>
          </cell>
          <cell r="D2129">
            <v>749.8</v>
          </cell>
        </row>
        <row r="2130">
          <cell r="A2130">
            <v>101096</v>
          </cell>
          <cell r="B2130" t="str">
            <v>TUBULÃO A CÉU ABERTO, DIÂMETRO DO FUSTE DE 70CM, ESCAVAÇÃO MANUAL, SEM ALARGAMENTO DE BASE, CONCRETO FEITO EM OBRA E LANÇADO COM JERICA. AF_05/2020_PA</v>
          </cell>
          <cell r="C2130" t="str">
            <v>M3</v>
          </cell>
          <cell r="D2130">
            <v>1270.04</v>
          </cell>
        </row>
        <row r="2131">
          <cell r="A2131">
            <v>101097</v>
          </cell>
          <cell r="B2131" t="str">
            <v>TUBULÃO A CÉU ABERTO, DIÂMETRO DO FUSTE DE 80CM, ESCAVAÇÃO MANUAL, SEM ALARGAMENTO DE BASE, CONCRETO FEITO EM OBRA E LANÇADO COM JERICA. AF_05/2020_PA</v>
          </cell>
          <cell r="C2131" t="str">
            <v>M3</v>
          </cell>
          <cell r="D2131">
            <v>1191.5999999999999</v>
          </cell>
        </row>
        <row r="2132">
          <cell r="A2132">
            <v>101098</v>
          </cell>
          <cell r="B2132" t="str">
            <v>TUBULÃO A CÉU ABERTO, DIÂMETRO DO FUSTE DE 100CM, ESCAVAÇÃO MANUAL, SEM ALARGAMENTO DE BASE, CONCRETO FEITO EM OBRA E LANÇADO COM JERICA. AF_05/2020_PA</v>
          </cell>
          <cell r="C2132" t="str">
            <v>M3</v>
          </cell>
          <cell r="D2132">
            <v>1089.73</v>
          </cell>
        </row>
        <row r="2133">
          <cell r="A2133">
            <v>101099</v>
          </cell>
          <cell r="B2133" t="str">
            <v>TUBULÃO A CÉU ABERTO, DIÂMETRO DO FUSTE DE 120CM, ESCAVAÇÃO MANUAL, SEM ALARGAMENTO DE BASE, CONCRETO FEITO EM OBRA E LANÇADO COM JERICA. AF_05/2020_PA</v>
          </cell>
          <cell r="C2133" t="str">
            <v>M3</v>
          </cell>
          <cell r="D2133">
            <v>990.9</v>
          </cell>
        </row>
        <row r="2134">
          <cell r="A2134">
            <v>101100</v>
          </cell>
          <cell r="B2134" t="str">
            <v>TUBULÃO A CÉU ABERTO, DIÂMETRO DO FUSTE DE 70CM, ESCAVAÇÃO MECÂNICA, SEM ALARGAMENTO DE BASE, CONCRETO FEITO EM OBRA E LANÇADO COM JERICA. AF_05/2020_PA</v>
          </cell>
          <cell r="C2134" t="str">
            <v>M3</v>
          </cell>
          <cell r="D2134">
            <v>854.77</v>
          </cell>
        </row>
        <row r="2135">
          <cell r="A2135">
            <v>101101</v>
          </cell>
          <cell r="B2135" t="str">
            <v>TUBULÃO A CÉU ABERTO, DIÂMETRO DO FUSTE DE 80CM, ESCAVAÇÃO MECÂNICA, SEM ALARGAMENTO DE BASE, CONCRETO FEITO EM OBRA E LANÇADO COM JERICA (EXCLUSIVE MOBILIZAÇÃO E DESMOBILIZAÇÃO). AF_05/2020_PA</v>
          </cell>
          <cell r="C2135" t="str">
            <v>M3</v>
          </cell>
          <cell r="D2135">
            <v>831.95</v>
          </cell>
        </row>
        <row r="2136">
          <cell r="A2136">
            <v>101102</v>
          </cell>
          <cell r="B2136" t="str">
            <v>TUBULÃO A CÉU ABERTO, DIÂMETRO DO FUSTE DE 100CM, ESCAVAÇÃO MECÂNICA, SEM ALARGAMENTO DE BASE, CONCRETO FEITO EM OBRA E LANÇADO COM JERICA (EXCLUSIVE MOBILIZAÇÃO E DESMOBILIZAÇÃO). AF_05/2020_PA</v>
          </cell>
          <cell r="C2136" t="str">
            <v>M3</v>
          </cell>
          <cell r="D2136">
            <v>806.71</v>
          </cell>
        </row>
        <row r="2137">
          <cell r="A2137">
            <v>101103</v>
          </cell>
          <cell r="B2137" t="str">
            <v>TUBULÃO A CÉU ABERTO, DIÂMETRO DO FUSTE DE 120CM, ESCAVAÇÃO MECÂNICA, SEM ALARGAMENTO DE BASE, CONCRETO FEITO EM OBRA E LANÇADO COM JERICA (EXCLUSIVE MOBILIZAÇÃO E DESMOBILIZAÇÃO). AF_05/2020_PA</v>
          </cell>
          <cell r="C2137" t="str">
            <v>M3</v>
          </cell>
          <cell r="D2137">
            <v>757.66</v>
          </cell>
        </row>
        <row r="2138">
          <cell r="A2138">
            <v>101104</v>
          </cell>
          <cell r="B2138" t="str">
            <v>TUBULÃO A CÉU ABERTO, DIÂMETRO DO FUSTE DE 70CM, ESCAVAÇÃO MANUAL, SEM ALARGAMENTO DE BASE, CONCRETO USINADO E LANÇADO COM BOMBA OU DIRETAMENTE DO CAMINHÃO (EXCLUSIVE BOMBEAMENTO). AF_05/2020_PA</v>
          </cell>
          <cell r="C2138" t="str">
            <v>M3</v>
          </cell>
          <cell r="D2138">
            <v>1290.6099999999999</v>
          </cell>
        </row>
        <row r="2139">
          <cell r="A2139">
            <v>101105</v>
          </cell>
          <cell r="B2139" t="str">
            <v>TUBULÃO A CÉU ABERTO, DIÂMETRO DO FUSTE DE 80CM, ESCAVAÇÃO MANUAL, SEM ALARGAMENTO DE BASE, CONCRETO USINADO E LANÇADO COM BOMBA OU DIRETAMENTE DO CAMINHÃO (EXCLUSIVE BOMBEAMENTO). AF_05/2020_PA</v>
          </cell>
          <cell r="C2139" t="str">
            <v>M3</v>
          </cell>
          <cell r="D2139">
            <v>1212.1300000000001</v>
          </cell>
        </row>
        <row r="2140">
          <cell r="A2140">
            <v>101106</v>
          </cell>
          <cell r="B2140" t="str">
            <v>TUBULÃO A CÉU ABERTO, DIÂMETRO DO FUSTE DE 100CM, ESCAVAÇÃO MANUAL, SEM ALARGAMENTO DE BASE, CONCRETO USINADO E LANÇADO COM BOMBA OU DIRETAMENTE DO CAMINHÃO (EXCLUSIVE BOMBEAMENTO). AF_05/2020_PA</v>
          </cell>
          <cell r="C2140" t="str">
            <v>M3</v>
          </cell>
          <cell r="D2140">
            <v>1110.77</v>
          </cell>
        </row>
        <row r="2141">
          <cell r="A2141">
            <v>101107</v>
          </cell>
          <cell r="B2141" t="str">
            <v>TUBULÃO A CÉU ABERTO, DIÂMETRO DO FUSTE DE 120CM, ESCAVAÇÃO MANUAL, SEM ALARGAMENTO DE BASE, CONCRETO USINADO E LANÇADO COM BOMBA OU DIRETAMENTE DO CAMINHÃO (EXCLUSIVE BOMBEAMENTO). AF_05/2020_PA</v>
          </cell>
          <cell r="C2141" t="str">
            <v>M3</v>
          </cell>
          <cell r="D2141">
            <v>1011.8</v>
          </cell>
        </row>
        <row r="2142">
          <cell r="A2142">
            <v>101108</v>
          </cell>
          <cell r="B2142" t="str">
            <v>TUBULÃO A CÉU ABERTO, DIÂMETRO DO FUSTE DE 70CM, ESCAVAÇÃO MECÂNICA, SEM ALARGAMENTO DE BASE, CONCRETO USINADO E LANÇADO COM BOMBA OU DIRETAMENTE DO CAMINHÃO (EXCLUSIVE BOMBEAMENTO, MOBILIZAÇÃO E DESMOBILIZAÇÃO). AF_05/2020_PA</v>
          </cell>
          <cell r="C2142" t="str">
            <v>M3</v>
          </cell>
          <cell r="D2142">
            <v>868.66</v>
          </cell>
        </row>
        <row r="2143">
          <cell r="A2143">
            <v>101109</v>
          </cell>
          <cell r="B2143" t="str">
            <v>TUBULÃO A CÉU ABERTO, DIÂMETRO DO FUSTE DE 80CM, ESCAVAÇÃO MECÂNICA, SEM ALARGAMENTO DE BASE, CONCRETO USINADO E LANÇADO COM BOMBA OU DIRETAMENTE DO CAMINHÃO (EXCLUSIVE BOMBEAMENTO, MOBILIZAÇÃO E DESMOBILIZAÇÃO). AF_05/2020_PA</v>
          </cell>
          <cell r="C2143" t="str">
            <v>M3</v>
          </cell>
          <cell r="D2143">
            <v>846.16</v>
          </cell>
        </row>
        <row r="2144">
          <cell r="A2144">
            <v>101110</v>
          </cell>
          <cell r="B2144" t="str">
            <v>TUBULÃO A CÉU ABERTO, DIÂMETRO DO FUSTE DE 100CM, ESCAVAÇÃO MECÂNICA, SEM ALARGAMENTO DE BASE, CONCRETO USINADO E LANÇADO COM BOMBA OU DIRETAMENTE DO CAMINHÃO (EXCLUSIVE BOMBEAMENTO, MOBILIZAÇÃO E DESMOBILIZAÇÃO). AF_05/2020_PA</v>
          </cell>
          <cell r="C2144" t="str">
            <v>M3</v>
          </cell>
          <cell r="D2144">
            <v>822.18</v>
          </cell>
        </row>
        <row r="2145">
          <cell r="A2145">
            <v>101111</v>
          </cell>
          <cell r="B2145" t="str">
            <v>TUBULÃO A CÉU ABERTO, DIÂMETRO DO FUSTE DE 120CM, ESCAVAÇÃO MECÂNICA, SEM ALARGAMENTO DE BASE, CONCRETO USINADO E LANÇADO COM BOMBA OU DIRETAMENTE DO CAMINHÃO (EXCLUSIVE BOMBEAMENTO, MOBILIZAÇÃO E DESMOBILIZAÇÃO). AF_05/2020_PA</v>
          </cell>
          <cell r="C2145" t="str">
            <v>M3</v>
          </cell>
          <cell r="D2145">
            <v>773.74</v>
          </cell>
        </row>
        <row r="2146">
          <cell r="A2146">
            <v>101112</v>
          </cell>
          <cell r="B2146" t="str">
            <v>ALARGAMENTO DE BASE DE TUBULÃO A CÉU ABERTO, ESCAVAÇÃO MANUAL, CONCRETO FEITO EM OBRA E LANÇADO COM JERICA. AF_05/2020</v>
          </cell>
          <cell r="C2146" t="str">
            <v>M3</v>
          </cell>
          <cell r="D2146">
            <v>875.6</v>
          </cell>
        </row>
        <row r="2147">
          <cell r="A2147">
            <v>101113</v>
          </cell>
          <cell r="B2147" t="str">
            <v>ALARGAMENTO DE BASE DE TUBULÃO A CÉU ABERTO, ESCAVAÇÃO MANUAL, CONCRETO USINADO E LANÇADO COM BOMBA OU DIRETAMENTE DO CAMINHÃO (EXCLUSIVE BOMBEAMENTO). AF_05/2020</v>
          </cell>
          <cell r="C2147" t="str">
            <v>M3</v>
          </cell>
          <cell r="D2147">
            <v>902.25</v>
          </cell>
        </row>
        <row r="2148">
          <cell r="A2148">
            <v>95601</v>
          </cell>
          <cell r="B2148" t="str">
            <v>ARRASAMENTO MECANICO DE ESTACA DE CONCRETO ARMADO, DIAMETROS DE ATÉ 40 CM. AF_05/2021</v>
          </cell>
          <cell r="C2148" t="str">
            <v>UN</v>
          </cell>
          <cell r="D2148">
            <v>20.98</v>
          </cell>
        </row>
        <row r="2149">
          <cell r="A2149">
            <v>95602</v>
          </cell>
          <cell r="B2149" t="str">
            <v>ARRASAMENTO MECANICO DE ESTACA DE CONCRETO ARMADO, DIAMETROS DE 41 CM A 60 CM. AF_05/2021</v>
          </cell>
          <cell r="C2149" t="str">
            <v>UN</v>
          </cell>
          <cell r="D2149">
            <v>33.590000000000003</v>
          </cell>
        </row>
        <row r="2150">
          <cell r="A2150">
            <v>95603</v>
          </cell>
          <cell r="B2150" t="str">
            <v>ARRASAMENTO MECANICO DE ESTACA DE CONCRETO ARMADO, DIAMETROS DE 61 CM A 80 CM. AF_05/2021</v>
          </cell>
          <cell r="C2150" t="str">
            <v>UN</v>
          </cell>
          <cell r="D2150">
            <v>57.3</v>
          </cell>
        </row>
        <row r="2151">
          <cell r="A2151">
            <v>95604</v>
          </cell>
          <cell r="B2151" t="str">
            <v>ARRASAMENTO MECANICO DE ESTACA DE CONCRETO ARMADO, DIAMETROS DE 81 CM A 100 CM. AF_05/2021</v>
          </cell>
          <cell r="C2151" t="str">
            <v>UN</v>
          </cell>
          <cell r="D2151">
            <v>88.91</v>
          </cell>
        </row>
        <row r="2152">
          <cell r="A2152">
            <v>95605</v>
          </cell>
          <cell r="B2152" t="str">
            <v>ARRASAMENTO MECANICO DE ESTACA DE CONCRETO ARMADO, DIAMETROS DE 101 CM A 150 CM. AF_05/2021</v>
          </cell>
          <cell r="C2152" t="str">
            <v>UN</v>
          </cell>
          <cell r="D2152">
            <v>163.27000000000001</v>
          </cell>
        </row>
        <row r="2153">
          <cell r="A2153">
            <v>95607</v>
          </cell>
          <cell r="B2153" t="str">
            <v>ARRASAMENTO DE ESTACA METÁLICA, PERFIL LAMINADO TIPO  I  FAMÍLIA 250. AF_05/2021</v>
          </cell>
          <cell r="C2153" t="str">
            <v>UN</v>
          </cell>
          <cell r="D2153">
            <v>25.98</v>
          </cell>
        </row>
        <row r="2154">
          <cell r="A2154">
            <v>95608</v>
          </cell>
          <cell r="B2154" t="str">
            <v>ARRASAMENTO MECÂNICO DE ESTACA METÁLICA, PERFIL LAMINADO TIPO  H - FAMÍLIA 250. AF_05/2021</v>
          </cell>
          <cell r="C2154" t="str">
            <v>UN</v>
          </cell>
          <cell r="D2154">
            <v>37.68</v>
          </cell>
        </row>
        <row r="2155">
          <cell r="A2155">
            <v>95609</v>
          </cell>
          <cell r="B2155" t="str">
            <v>ARRASAMENTO MECÂNICO DE ESTACA METÁLICA, PERFIL LAMINADO TIPO  H - FAMÍLIA 310. AF_05/2021</v>
          </cell>
          <cell r="C2155" t="str">
            <v>UN</v>
          </cell>
          <cell r="D2155">
            <v>47.79</v>
          </cell>
        </row>
        <row r="2156">
          <cell r="A2156">
            <v>100651</v>
          </cell>
          <cell r="B2156" t="str">
            <v>ESTACA HÉLICE CONTÍNUA, DIÂMETRO DE 30 CM, INCLUSO CONCRETO FCK=30MPA E ARMADURA MÍNIMA (EXCLUSIVE BOMBEAMENTO, MOBILIZAÇÃO E DESMOBILIZAÇÃO). AF_12/2019_PA</v>
          </cell>
          <cell r="C2156" t="str">
            <v>M</v>
          </cell>
          <cell r="D2156">
            <v>130.01</v>
          </cell>
        </row>
        <row r="2157">
          <cell r="A2157">
            <v>100652</v>
          </cell>
          <cell r="B2157" t="str">
            <v>ESTACA HÉLICE CONTÍNUA , DIÂMETRO DE 50 CM, INCLUSO CONCRETO FCK=30MPA E ARMADURA MÍNIMA (EXCLUSIVE BOMBEAMENTO, MOBILIZAÇÃO E DESMOBILIZAÇÃO). AF_12/2019_PA</v>
          </cell>
          <cell r="C2157" t="str">
            <v>M</v>
          </cell>
          <cell r="D2157">
            <v>242.97</v>
          </cell>
        </row>
        <row r="2158">
          <cell r="A2158">
            <v>100653</v>
          </cell>
          <cell r="B2158" t="str">
            <v>ESTACA HÉLICE CONTÍNUA, DIÂMETRO DE 70 CM, INCLUSO CONCRETO FCK=30MPA E ARMADURA MÍNIMA (EXCLUSIVE BOMBEAMENTO, MOBILIZAÇÃO E DESMOBILIZAÇÃO). AF_12/2019_PA</v>
          </cell>
          <cell r="C2158" t="str">
            <v>M</v>
          </cell>
          <cell r="D2158">
            <v>399.31</v>
          </cell>
        </row>
        <row r="2159">
          <cell r="A2159">
            <v>100654</v>
          </cell>
          <cell r="B2159" t="str">
            <v>ESTACA HÉLICE CONTÍNUA, DIÂMETRO DE 80 CM, INCLUSO CONCRETO FCK=30MPA E ARMADURA MÍNIMA (EXCLUSIVE BOMBEAMENTO, MOBILIZAÇÃO E DESMOBILIZAÇÃO). AF_12/2019_PA</v>
          </cell>
          <cell r="C2159" t="str">
            <v>M</v>
          </cell>
          <cell r="D2159">
            <v>534.12</v>
          </cell>
        </row>
        <row r="2160">
          <cell r="A2160">
            <v>100655</v>
          </cell>
          <cell r="B2160" t="str">
            <v>ESTACA HÉLICE CONTÍNUA, DIÂMETRO DE 90 CM, INCLUSO CONCRETO FCK=30MPA E ARMADURA MÍNIMA (EXCLUSIVE BOMBEAMENTO, MOBILIZAÇÃO E DESMOBILIZAÇÃO). AF_12/2019_PA</v>
          </cell>
          <cell r="C2160" t="str">
            <v>M</v>
          </cell>
          <cell r="D2160">
            <v>616.86</v>
          </cell>
        </row>
        <row r="2161">
          <cell r="A2161">
            <v>100656</v>
          </cell>
          <cell r="B2161" t="str">
            <v>ESTACA PRÉ-MOLDADA DE CONCRETO, SEÇÃO QUADRADA, CAPACIDADE DE 25 TONELADAS, INCLUSO EMENDA (EXCLUSIVE MOBILIZAÇÃO E DESMOBILIZAÇÃO). AF_12/2019</v>
          </cell>
          <cell r="C2161" t="str">
            <v>M</v>
          </cell>
          <cell r="D2161">
            <v>116.48</v>
          </cell>
        </row>
        <row r="2162">
          <cell r="A2162">
            <v>100657</v>
          </cell>
          <cell r="B2162" t="str">
            <v>ESTACA PRÉ-MOLDADA DE CONCRETO SEÇÃO QUADRADA, CAPACIDADE DE 50 TONELADAS, INCLUSO EMENDA (EXCLUSIVE MOBILIZAÇÃO E DESMOBILIZAÇÃO). AF_12/2019</v>
          </cell>
          <cell r="C2162" t="str">
            <v>M</v>
          </cell>
          <cell r="D2162">
            <v>149.58000000000001</v>
          </cell>
        </row>
        <row r="2163">
          <cell r="A2163">
            <v>100658</v>
          </cell>
          <cell r="B2163" t="str">
            <v>ESTACA PRÉ-MOLDADA DE CONCRETO CENTRIFUGADO, SEÇÃO CIRCULAR, CAPACIDADE DE 100 TONELADAS, INCLUSO EMENDA (EXCLUSIVE MOBILIZAÇÃO E DESMOBILIZAÇÃO). AF_12/2019</v>
          </cell>
          <cell r="C2163" t="str">
            <v>M</v>
          </cell>
          <cell r="D2163">
            <v>341.38</v>
          </cell>
        </row>
        <row r="2164">
          <cell r="A2164">
            <v>100889</v>
          </cell>
          <cell r="B2164" t="str">
            <v>ESTACA METÁLICA PARA FUNDAÇÃO, UTILIZANDO PERFIL LAMINADO HP250X62 (EXCLUSIVE MOBILIZAÇÃO E DESMOBILIZAÇÃO). AF_01/2020</v>
          </cell>
          <cell r="C2164" t="str">
            <v>KG</v>
          </cell>
          <cell r="D2164">
            <v>12.1</v>
          </cell>
        </row>
        <row r="2165">
          <cell r="A2165">
            <v>100890</v>
          </cell>
          <cell r="B2165" t="str">
            <v>ESTACA METÁLICA PARA FUNDAÇÃO, UTILIZANDO PERFIL LAMINADO HP310X79 (EXCLUSIVE MOBILIZAÇÃO E DESMOBILIZAÇÃO). AF_01/2020</v>
          </cell>
          <cell r="C2165" t="str">
            <v>KG</v>
          </cell>
          <cell r="D2165">
            <v>11.91</v>
          </cell>
        </row>
        <row r="2166">
          <cell r="A2166">
            <v>100892</v>
          </cell>
          <cell r="B2166" t="str">
            <v>ESTACA METÁLICA PARA CONTENÇÃO, UTILIZANDO PERFIL LAMINADO W250X32,7 (EXCLUSIVE MOBILIZAÇÃO E DESMOBILIZAÇÃO). AF_01/2020</v>
          </cell>
          <cell r="C2166" t="str">
            <v>KG</v>
          </cell>
          <cell r="D2166">
            <v>12.64</v>
          </cell>
        </row>
        <row r="2167">
          <cell r="A2167">
            <v>100893</v>
          </cell>
          <cell r="B2167" t="str">
            <v>ESTACA METÁLICA PARA CONTENÇÃO, UTILIZANDO PERFIL LAMINADO W250X38,5 (EXCLUSIVE MOBILIZAÇÃO E DESMOBILIZAÇÃO). AF_01/2020</v>
          </cell>
          <cell r="C2167" t="str">
            <v>KG</v>
          </cell>
          <cell r="D2167">
            <v>12.44</v>
          </cell>
        </row>
        <row r="2168">
          <cell r="A2168">
            <v>100894</v>
          </cell>
          <cell r="B2168" t="str">
            <v>ESTACA METÁLICA PARA CONTENÇÃO, UTILIZANDO PERFIL LAMINADO W250X44,8 (EXCLUSIVE MOBILIZAÇÃO E DESMOBILIZAÇÃO). AF_01/2020</v>
          </cell>
          <cell r="C2168" t="str">
            <v>KG</v>
          </cell>
          <cell r="D2168">
            <v>12.29</v>
          </cell>
        </row>
        <row r="2169">
          <cell r="A2169">
            <v>100896</v>
          </cell>
          <cell r="B2169" t="str">
            <v>ESTACA ESCAVADA MECANICAMENTE, SEM FLUIDO ESTABILIZANTE, COM 25CM DE DIÂMETRO, CONCRETO LANÇADO POR CAMINHÃO BETONEIRA (EXCLUSIVE MOBILIZAÇÃO E DESMOBILIZAÇÃO). AF_01/2020_PA</v>
          </cell>
          <cell r="C2169" t="str">
            <v>M</v>
          </cell>
          <cell r="D2169">
            <v>59.31</v>
          </cell>
        </row>
        <row r="2170">
          <cell r="A2170">
            <v>100897</v>
          </cell>
          <cell r="B2170" t="str">
            <v>ESTACA ESCAVADA MECANICAMENTE, SEM FLUIDO ESTABILIZANTE, COM 40CM DE DIÂMETRO, CONCRETO LANÇADO POR CAMINHÃO BETONEIRA (EXCLUSIVE MOBILIZAÇÃO E DESMOBILIZAÇÃO). AF_01/2020_PA</v>
          </cell>
          <cell r="C2170" t="str">
            <v>M</v>
          </cell>
          <cell r="D2170">
            <v>112.08</v>
          </cell>
        </row>
        <row r="2171">
          <cell r="A2171">
            <v>100898</v>
          </cell>
          <cell r="B2171" t="str">
            <v>ESTACA ESCAVADA MECANICAMENTE, SEM FLUIDO ESTABILIZANTE, COM 60CM DE DIÂMETRO, CONCRETO LANÇADO POR CAMINHÃO BETONEIRA (EXCLUSIVE MOBILIZAÇÃO E DESMOBILIZAÇÃO). AF_01/2020_PA</v>
          </cell>
          <cell r="C2171" t="str">
            <v>M</v>
          </cell>
          <cell r="D2171">
            <v>211.37</v>
          </cell>
        </row>
        <row r="2172">
          <cell r="A2172">
            <v>100899</v>
          </cell>
          <cell r="B2172" t="str">
            <v>ESTACA ESCAVADA MECANICAMENTE, SEM FLUIDO ESTABILIZANTE, COM 25CM DE DIÂMETRO, CONCRETO LANÇADO MANUALMENTE (EXCLUSIVE MOBILIZAÇÃO E DESMOBILIZAÇÃO). AF_01/2020_PA</v>
          </cell>
          <cell r="C2172" t="str">
            <v>M</v>
          </cell>
          <cell r="D2172">
            <v>91.63</v>
          </cell>
        </row>
        <row r="2173">
          <cell r="A2173">
            <v>100900</v>
          </cell>
          <cell r="B2173" t="str">
            <v>ESTACA ESCAVADA MECANICAMENTE, SEM FLUIDO ESTABILIZANTE, COM 60CM DE DIÂMETRO, CONCRETO LANÇADO POR BOMBA LANÇA (EXCLUSIVE BOMBEAMENTO, MOBILIZAÇÃO E DESMOBILIZAÇÃO). AF_01/2020_PA</v>
          </cell>
          <cell r="C2173" t="str">
            <v>M</v>
          </cell>
          <cell r="D2173">
            <v>243.52</v>
          </cell>
        </row>
        <row r="2174">
          <cell r="A2174">
            <v>101173</v>
          </cell>
          <cell r="B2174" t="str">
            <v>ESTACA BROCA DE CONCRETO, DIÂMETRO DE 20CM, ESCAVAÇÃO MANUAL COM TRADO CONCHA, COM ARMADURA DE ARRANQUE. AF_05/2020</v>
          </cell>
          <cell r="C2174" t="str">
            <v>M</v>
          </cell>
          <cell r="D2174">
            <v>63.33</v>
          </cell>
        </row>
        <row r="2175">
          <cell r="A2175">
            <v>101174</v>
          </cell>
          <cell r="B2175" t="str">
            <v>ESTACA BROCA DE CONCRETO, DIÂMETRO DE 25CM, ESCAVAÇÃO MANUAL COM TRADO CONCHA, COM ARMADURA DE ARRANQUE. AF_05/2020</v>
          </cell>
          <cell r="C2175" t="str">
            <v>M</v>
          </cell>
          <cell r="D2175">
            <v>90.18</v>
          </cell>
        </row>
        <row r="2176">
          <cell r="A2176">
            <v>101175</v>
          </cell>
          <cell r="B2176" t="str">
            <v>ESTACA BROCA DE CONCRETO, DIÂMETRO DE 30CM, ESCAVAÇÃO MANUAL COM TRADO CONCHA, COM ARMADURA DE ARRANQUE. AF_05/2020</v>
          </cell>
          <cell r="C2176" t="str">
            <v>M</v>
          </cell>
          <cell r="D2176">
            <v>122.94</v>
          </cell>
        </row>
        <row r="2177">
          <cell r="A2177">
            <v>101176</v>
          </cell>
          <cell r="B2177" t="str">
            <v>ESTACA BROCA DE CONCRETO, DIÂMETRO DE 30CM, ESCAVAÇÃO MANUAL COM TRADO CONCHA, INTEIRAMENTE ARMADA. AF_05/2020_PA</v>
          </cell>
          <cell r="C2177" t="str">
            <v>M</v>
          </cell>
          <cell r="D2177">
            <v>150.66</v>
          </cell>
        </row>
        <row r="2178">
          <cell r="A2178">
            <v>102521</v>
          </cell>
          <cell r="B2178" t="str">
            <v>ARRASAMENTO MECÂNICO DE ESTACA BARRETE DE CONCRETO ARMADO, SEÇÃO DE 0,40 X 2,50 M. AF_05/2021</v>
          </cell>
          <cell r="C2178" t="str">
            <v>UN</v>
          </cell>
          <cell r="D2178">
            <v>134.68</v>
          </cell>
        </row>
        <row r="2179">
          <cell r="A2179">
            <v>102522</v>
          </cell>
          <cell r="B2179" t="str">
            <v>ARRASAMENTO MECÂNICO DE ESTACA BARRETE DE CONCRETO ARMADO, SEÇÃO DE 0,60 X 2,50 M. AF_05/2021</v>
          </cell>
          <cell r="C2179" t="str">
            <v>UN</v>
          </cell>
          <cell r="D2179">
            <v>197.59</v>
          </cell>
        </row>
        <row r="2180">
          <cell r="A2180">
            <v>102523</v>
          </cell>
          <cell r="B2180" t="str">
            <v>ARRASAMENTO MECÂNICO DE ESTACA BARRETE DE CONCRETO ARMADO, SEÇÃO DE 0,80 X 2,50 M. AF_05/2021</v>
          </cell>
          <cell r="C2180" t="str">
            <v>UN</v>
          </cell>
          <cell r="D2180">
            <v>260.49</v>
          </cell>
        </row>
        <row r="2181">
          <cell r="A2181">
            <v>95240</v>
          </cell>
          <cell r="B2181" t="str">
            <v>LASTRO DE CONCRETO MAGRO, APLICADO EM PISOS, LAJES SOBRE SOLO OU RADIERS, ESPESSURA DE 3 CM. AF_01/2024</v>
          </cell>
          <cell r="C2181" t="str">
            <v>M2</v>
          </cell>
          <cell r="D2181">
            <v>17.78</v>
          </cell>
        </row>
        <row r="2182">
          <cell r="A2182">
            <v>95241</v>
          </cell>
          <cell r="B2182" t="str">
            <v>LASTRO DE CONCRETO MAGRO, APLICADO EM PISOS, LAJES SOBRE SOLO OU RADIERS, ESPESSURA DE 5 CM. AF_01/2024</v>
          </cell>
          <cell r="C2182" t="str">
            <v>M2</v>
          </cell>
          <cell r="D2182">
            <v>33.69</v>
          </cell>
        </row>
        <row r="2183">
          <cell r="A2183">
            <v>96616</v>
          </cell>
          <cell r="B2183" t="str">
            <v>LASTRO DE CONCRETO MAGRO, APLICADO EM BLOCOS DE COROAMENTO OU SAPATAS. AF_01/2024</v>
          </cell>
          <cell r="C2183" t="str">
            <v>M3</v>
          </cell>
          <cell r="D2183">
            <v>746.9</v>
          </cell>
        </row>
        <row r="2184">
          <cell r="A2184">
            <v>96617</v>
          </cell>
          <cell r="B2184" t="str">
            <v>LASTRO DE CONCRETO MAGRO, APLICADO EM BLOCOS DE COROAMENTO OU SAPATAS, ESPESSURA DE 3 CM. AF_01/2024</v>
          </cell>
          <cell r="C2184" t="str">
            <v>M2</v>
          </cell>
          <cell r="D2184">
            <v>18.71</v>
          </cell>
        </row>
        <row r="2185">
          <cell r="A2185">
            <v>96619</v>
          </cell>
          <cell r="B2185" t="str">
            <v>LASTRO DE CONCRETO MAGRO, APLICADO EM BLOCOS DE COROAMENTO OU SAPATAS, ESPESSURA DE 5 CM. AF_01/2024</v>
          </cell>
          <cell r="C2185" t="str">
            <v>M2</v>
          </cell>
          <cell r="D2185">
            <v>37.33</v>
          </cell>
        </row>
        <row r="2186">
          <cell r="A2186">
            <v>96620</v>
          </cell>
          <cell r="B2186" t="str">
            <v>LASTRO DE CONCRETO MAGRO, APLICADO EM PISOS, LAJES SOBRE SOLO OU RADIERS. AF_01/2024</v>
          </cell>
          <cell r="C2186" t="str">
            <v>M3</v>
          </cell>
          <cell r="D2186">
            <v>674.27</v>
          </cell>
        </row>
        <row r="2187">
          <cell r="A2187">
            <v>96621</v>
          </cell>
          <cell r="B2187" t="str">
            <v>LASTRO COM MATERIAL GRANULAR, APLICAÇÃO EM BLOCOS DE COROAMENTO, ESPESSURA DE *5 CM*. AF_01/2024</v>
          </cell>
          <cell r="C2187" t="str">
            <v>M3</v>
          </cell>
          <cell r="D2187">
            <v>199.2</v>
          </cell>
        </row>
        <row r="2188">
          <cell r="A2188">
            <v>96622</v>
          </cell>
          <cell r="B2188" t="str">
            <v>LASTRO COM MATERIAL GRANULAR, APLICADO EM PISOS OU LAJES SOBRE SOLO, ESPESSURA DE *5 CM*. AF_01/2024</v>
          </cell>
          <cell r="C2188" t="str">
            <v>M3</v>
          </cell>
          <cell r="D2188">
            <v>181.71</v>
          </cell>
        </row>
        <row r="2189">
          <cell r="A2189">
            <v>96623</v>
          </cell>
          <cell r="B2189" t="str">
            <v>LASTRO COM MATERIAL GRANULAR, APLICADO EM BLOCOS DE COROAMENTO, ESPESSURA DE *10 CM*. AF_01/2024</v>
          </cell>
          <cell r="C2189" t="str">
            <v>M3</v>
          </cell>
          <cell r="D2189">
            <v>170.38</v>
          </cell>
        </row>
        <row r="2190">
          <cell r="A2190">
            <v>96624</v>
          </cell>
          <cell r="B2190" t="str">
            <v>LASTRO COM MATERIAL GRANULAR (PEDRA BRITADA N.2), APLICADO EM PISOS OU LAJES SOBRE SOLO, ESPESSURA DE *10 CM*. AF_01/2024</v>
          </cell>
          <cell r="C2190" t="str">
            <v>M3</v>
          </cell>
          <cell r="D2190">
            <v>152.88</v>
          </cell>
        </row>
        <row r="2191">
          <cell r="A2191">
            <v>97082</v>
          </cell>
          <cell r="B2191" t="str">
            <v>ESCAVAÇÃO MANUAL DE VIGA DE BORDA PARA RADIER. AF_09/2021</v>
          </cell>
          <cell r="C2191" t="str">
            <v>M3</v>
          </cell>
          <cell r="D2191">
            <v>81.8</v>
          </cell>
        </row>
        <row r="2192">
          <cell r="A2192">
            <v>97083</v>
          </cell>
          <cell r="B2192" t="str">
            <v>COMPACTAÇÃO MECÂNICA DE SOLO PARA EXECUÇÃO DE RADIER, PISO DE CONCRETO OU LAJE SOBRE SOLO, COM COMPACTADOR DE SOLOS A PERCUSSÃO. AF_09/2021</v>
          </cell>
          <cell r="C2192" t="str">
            <v>M2</v>
          </cell>
          <cell r="D2192">
            <v>4.13</v>
          </cell>
        </row>
        <row r="2193">
          <cell r="A2193">
            <v>97084</v>
          </cell>
          <cell r="B2193" t="str">
            <v>COMPACTAÇÃO MECÂNICA DE SOLO PARA EXECUÇÃO DE RADIER, PISO DE CONCRETO OU LAJE SOBRE SOLO, COM COMPACTADOR DE SOLOS TIPO PLACA VIBRATÓRIA. AF_09/2021</v>
          </cell>
          <cell r="C2193" t="str">
            <v>M2</v>
          </cell>
          <cell r="D2193">
            <v>0.86</v>
          </cell>
        </row>
        <row r="2194">
          <cell r="A2194">
            <v>97086</v>
          </cell>
          <cell r="B2194" t="str">
            <v>FABRICAÇÃO, MONTAGEM E DESMONTAGEM DE FORMA PARA RADIER, PISO DE CONCRETO OU LAJE SOBRE SOLO, EM MADEIRA SERRADA, 4 UTILIZAÇÕES. AF_09/2021</v>
          </cell>
          <cell r="C2194" t="str">
            <v>M2</v>
          </cell>
          <cell r="D2194">
            <v>156.6</v>
          </cell>
        </row>
        <row r="2195">
          <cell r="A2195">
            <v>97087</v>
          </cell>
          <cell r="B2195" t="str">
            <v>CAMADA SEPARADORA PARA EXECUÇÃO DE RADIER, PISO DE CONCRETO OU LAJE SOBRE SOLO, EM LONA PLÁSTICA. AF_09/2021</v>
          </cell>
          <cell r="C2195" t="str">
            <v>M2</v>
          </cell>
          <cell r="D2195">
            <v>1.76</v>
          </cell>
        </row>
        <row r="2196">
          <cell r="A2196">
            <v>97088</v>
          </cell>
          <cell r="B2196" t="str">
            <v>ARMAÇÃO PARA EXECUÇÃO DE RADIER, PISO DE CONCRETO OU LAJE SOBRE SOLO, COM USO DE TELA Q-92. AF_09/2021</v>
          </cell>
          <cell r="C2196" t="str">
            <v>KG</v>
          </cell>
          <cell r="D2196">
            <v>14.37</v>
          </cell>
        </row>
        <row r="2197">
          <cell r="A2197">
            <v>97089</v>
          </cell>
          <cell r="B2197" t="str">
            <v>ARMAÇÃO PARA EXECUÇÃO DE RADIER, PISO DE CONCRETO OU LAJE SOBRE SOLO, COM USO DE TELA Q-113. AF_09/2021</v>
          </cell>
          <cell r="C2197" t="str">
            <v>KG</v>
          </cell>
          <cell r="D2197">
            <v>13.1</v>
          </cell>
        </row>
        <row r="2198">
          <cell r="A2198">
            <v>97090</v>
          </cell>
          <cell r="B2198" t="str">
            <v>ARMAÇÃO PARA EXECUÇÃO DE RADIER, PISO DE CONCRETO OU LAJE SOBRE SOLO, COM USO DE TELA Q-138. AF_09/2021</v>
          </cell>
          <cell r="C2198" t="str">
            <v>KG</v>
          </cell>
          <cell r="D2198">
            <v>12.78</v>
          </cell>
        </row>
        <row r="2199">
          <cell r="A2199">
            <v>97091</v>
          </cell>
          <cell r="B2199" t="str">
            <v>ARMAÇÃO PARA EXECUÇÃO DE RADIER, PISO DE CONCRETO OU LAJE SOBRE SOLO, COM USO DE TELA Q-159. AF_09/2021</v>
          </cell>
          <cell r="C2199" t="str">
            <v>KG</v>
          </cell>
          <cell r="D2199">
            <v>12.35</v>
          </cell>
        </row>
        <row r="2200">
          <cell r="A2200">
            <v>97092</v>
          </cell>
          <cell r="B2200" t="str">
            <v>ARMAÇÃO PARA EXECUÇÃO DE RADIER, PISO DE CONCRETO OU LAJE SOBRE SOLO, COM USO DE TELA Q-196. AF_09/2021</v>
          </cell>
          <cell r="C2200" t="str">
            <v>KG</v>
          </cell>
          <cell r="D2200">
            <v>11.88</v>
          </cell>
        </row>
        <row r="2201">
          <cell r="A2201">
            <v>97093</v>
          </cell>
          <cell r="B2201" t="str">
            <v>ARMAÇÃO PARA EXECUÇÃO DE RADIER, PISO DE CONCRETO OU LAJE SOBRE SOLO, COM USO DE TELA Q-283. AF_09/2021</v>
          </cell>
          <cell r="C2201" t="str">
            <v>KG</v>
          </cell>
          <cell r="D2201">
            <v>11.07</v>
          </cell>
        </row>
        <row r="2202">
          <cell r="A2202">
            <v>97096</v>
          </cell>
          <cell r="B2202" t="str">
            <v>CONCRETAGEM DE RADIER, PISO DE CONCRETO OU LAJE SOBRE SOLO, FCK 30 MPA - LANÇAMENTO, ADENSAMENTO E ACABAMENTO. AF_09/2021</v>
          </cell>
          <cell r="C2202" t="str">
            <v>M3</v>
          </cell>
          <cell r="D2202">
            <v>548.35</v>
          </cell>
        </row>
        <row r="2203">
          <cell r="A2203">
            <v>97097</v>
          </cell>
          <cell r="B2203" t="str">
            <v>ACABAMENTO POLIDO PARA PISO DE CONCRETO ARMADO OU LAJE SOBRE SOLO DE ALTA RESISTÊNCIA. AF_09/2021</v>
          </cell>
          <cell r="C2203" t="str">
            <v>M2</v>
          </cell>
          <cell r="D2203">
            <v>37.92</v>
          </cell>
        </row>
        <row r="2204">
          <cell r="A2204">
            <v>97101</v>
          </cell>
          <cell r="B2204" t="str">
            <v>EXECUÇÃO DE RADIER, ESPESSURA DE 10 CM, FCK = 30 MPA, COM USO DE FORMAS EM MADEIRA SERRADA. AF_09/2021</v>
          </cell>
          <cell r="C2204" t="str">
            <v>M2</v>
          </cell>
          <cell r="D2204">
            <v>158.15</v>
          </cell>
        </row>
        <row r="2205">
          <cell r="A2205">
            <v>97102</v>
          </cell>
          <cell r="B2205" t="str">
            <v>EXECUÇÃO DE RADIER, ESPESSURA DE 15 CM, FCK = 30 MPA, COM USO DE FORMAS EM MADEIRA SERRADA. AF_09/2021</v>
          </cell>
          <cell r="C2205" t="str">
            <v>M2</v>
          </cell>
          <cell r="D2205">
            <v>197.78</v>
          </cell>
        </row>
        <row r="2206">
          <cell r="A2206">
            <v>97103</v>
          </cell>
          <cell r="B2206" t="str">
            <v>EXECUÇÃO DE RADIER, ESPESSURA DE 20 CM, FCK = 30 MPA, COM USO DE FORMAS EM MADEIRA SERRADA. AF_09/2021</v>
          </cell>
          <cell r="C2206" t="str">
            <v>M2</v>
          </cell>
          <cell r="D2206">
            <v>234.34</v>
          </cell>
        </row>
        <row r="2207">
          <cell r="A2207">
            <v>100322</v>
          </cell>
          <cell r="B2207" t="str">
            <v>LASTRO COM MATERIAL GRANULAR (PEDRA BRITADA N.3), APLICADO EM PISOS OU LAJES SOBRE SOLO, ESPESSURA DE *10 CM*. AF_01/2024</v>
          </cell>
          <cell r="C2207" t="str">
            <v>M3</v>
          </cell>
          <cell r="D2207">
            <v>147.84</v>
          </cell>
        </row>
        <row r="2208">
          <cell r="A2208">
            <v>100323</v>
          </cell>
          <cell r="B2208" t="str">
            <v>LASTRO COM MATERIAL GRANULAR (AREIA MÉDIA), APLICADO EM PISOS OU LAJES SOBRE SOLO, ESPESSURA DE *10 CM*. AF_01/2024</v>
          </cell>
          <cell r="C2208" t="str">
            <v>M3</v>
          </cell>
          <cell r="D2208">
            <v>158.83000000000001</v>
          </cell>
        </row>
        <row r="2209">
          <cell r="A2209">
            <v>100324</v>
          </cell>
          <cell r="B2209" t="str">
            <v>LASTRO COM MATERIAL GRANULAR (PEDRA BRITADA N.1 E PEDRA BRITADA N.2), APLICADO EM PISOS OU LAJES SOBRE SOLO, ESPESSURA DE *10 CM*. AF_01/2024</v>
          </cell>
          <cell r="C2209" t="str">
            <v>M3</v>
          </cell>
          <cell r="D2209">
            <v>152.65</v>
          </cell>
        </row>
        <row r="2210">
          <cell r="A2210">
            <v>103072</v>
          </cell>
          <cell r="B2210" t="str">
            <v>EXECUÇÃO DE RADIER, ESPESSURA DE 25 CM, FCK = 30 MPA, COM USO DE FORMAS EM MADEIRA SERRADA. AF_09/2021</v>
          </cell>
          <cell r="C2210" t="str">
            <v>M2</v>
          </cell>
          <cell r="D2210">
            <v>276.52999999999997</v>
          </cell>
        </row>
        <row r="2211">
          <cell r="A2211">
            <v>103073</v>
          </cell>
          <cell r="B2211" t="str">
            <v>EXECUÇÃO DE RADIER, ESPESSURA DE 30 CM, FCK = 30 MPA, COM USO DE FORMAS EM MADEIRA SERRADA. AF_09/2021</v>
          </cell>
          <cell r="C2211" t="str">
            <v>M2</v>
          </cell>
          <cell r="D2211">
            <v>332.37</v>
          </cell>
        </row>
        <row r="2212">
          <cell r="A2212">
            <v>103074</v>
          </cell>
          <cell r="B2212" t="str">
            <v>EXECUÇÃO DE PISO DE CONCRETO, SEM ACABAMENTO SUPERFICIAL, ESPESSURA DE 15 CM, FCK = 30 MPA, COM USO DE FORMAS EM MADEIRA SERRADA. AF_09/2021</v>
          </cell>
          <cell r="C2212" t="str">
            <v>M2</v>
          </cell>
          <cell r="D2212">
            <v>156.02000000000001</v>
          </cell>
        </row>
        <row r="2213">
          <cell r="A2213">
            <v>103075</v>
          </cell>
          <cell r="B2213" t="str">
            <v>EXECUÇÃO DE PISO DE CONCRETO, COM ACABAMENTO SUPERFICIAL, ESPESSURA DE 15 CM, FCK = 30 MPA, COM USO DE FORMAS EM MADEIRA SERRADA. AF_09/2021</v>
          </cell>
          <cell r="C2213" t="str">
            <v>M2</v>
          </cell>
          <cell r="D2213">
            <v>193.94</v>
          </cell>
        </row>
        <row r="2214">
          <cell r="A2214">
            <v>103076</v>
          </cell>
          <cell r="B2214" t="str">
            <v>EXECUÇÃO DE LAJE SOBRE SOLO, ESPESSURA DE 10 CM, FCK = 30 MPA, COM USO DE FORMAS EM MADEIRA SERRADA. AF_09/2021</v>
          </cell>
          <cell r="C2214" t="str">
            <v>M2</v>
          </cell>
          <cell r="D2214">
            <v>135.68</v>
          </cell>
        </row>
        <row r="2215">
          <cell r="A2215">
            <v>103077</v>
          </cell>
          <cell r="B2215" t="str">
            <v>EXECUÇÃO DE LAJE SOBRE SOLO, ESPESSURA DE 15 CM, FCK = 30 MPA, COM USO DE FORMAS EM MADEIRA SERRADA. AF_09/2021</v>
          </cell>
          <cell r="C2215" t="str">
            <v>M2</v>
          </cell>
          <cell r="D2215">
            <v>175.31</v>
          </cell>
        </row>
        <row r="2216">
          <cell r="A2216">
            <v>103078</v>
          </cell>
          <cell r="B2216" t="str">
            <v>EXECUÇÃO DE LAJE SOBRE SOLO, ESPESSURA DE 20 CM, FCK = 30 MPA, COM USO DE FORMAS EM MADEIRA SERRADA. AF_09/2021</v>
          </cell>
          <cell r="C2216" t="str">
            <v>M2</v>
          </cell>
          <cell r="D2216">
            <v>211.87</v>
          </cell>
        </row>
        <row r="2217">
          <cell r="A2217">
            <v>103079</v>
          </cell>
          <cell r="B2217" t="str">
            <v>EXECUÇÃO DE LAJE SOBRE SOLO, ESPESSURA DE 25 CM, FCK = 30 MPA, COM USO DE FORMAS EM MADEIRA SERRADA. AF_09/2021</v>
          </cell>
          <cell r="C2217" t="str">
            <v>M2</v>
          </cell>
          <cell r="D2217">
            <v>254.06</v>
          </cell>
        </row>
        <row r="2218">
          <cell r="A2218">
            <v>103080</v>
          </cell>
          <cell r="B2218" t="str">
            <v>EXECUÇÃO DE LAJE SOBRE SOLO, ESPESSURA DE 30 CM, FCK = 30 MPA, COM USO DE FORMAS EM MADEIRA SERRADA. AF_09/2021</v>
          </cell>
          <cell r="C2218" t="str">
            <v>M2</v>
          </cell>
          <cell r="D2218">
            <v>309.89999999999998</v>
          </cell>
        </row>
        <row r="2219">
          <cell r="A2219">
            <v>92263</v>
          </cell>
          <cell r="B2219" t="str">
            <v>FABRICAÇÃO DE FÔRMA PARA PILARES E ESTRUTURAS SIMILARES, EM CHAPA DE MADEIRA COMPENSADA RESINADA, E = 17 MM. AF_09/2020</v>
          </cell>
          <cell r="C2219" t="str">
            <v>M2</v>
          </cell>
          <cell r="D2219">
            <v>152.44999999999999</v>
          </cell>
        </row>
        <row r="2220">
          <cell r="A2220">
            <v>92264</v>
          </cell>
          <cell r="B2220" t="str">
            <v>FABRICAÇÃO DE FÔRMA PARA PILARES E ESTRUTURAS SIMILARES, EM CHAPA DE MADEIRA COMPENSADA PLASTIFICADA, E = 18 MM. AF_09/2020</v>
          </cell>
          <cell r="C2220" t="str">
            <v>M2</v>
          </cell>
          <cell r="D2220">
            <v>187.7</v>
          </cell>
        </row>
        <row r="2221">
          <cell r="A2221">
            <v>92265</v>
          </cell>
          <cell r="B2221" t="str">
            <v>FABRICAÇÃO DE FÔRMA PARA VIGAS, EM CHAPA DE MADEIRA COMPENSADA RESINADA, E = 17 MM. AF_09/2020</v>
          </cell>
          <cell r="C2221" t="str">
            <v>M2</v>
          </cell>
          <cell r="D2221">
            <v>110.53</v>
          </cell>
        </row>
        <row r="2222">
          <cell r="A2222">
            <v>92266</v>
          </cell>
          <cell r="B2222" t="str">
            <v>FABRICAÇÃO DE FÔRMA PARA VIGAS, EM CHAPA DE MADEIRA COMPENSADA PLASTIFICADA, E = 18 MM. AF_09/2020</v>
          </cell>
          <cell r="C2222" t="str">
            <v>M2</v>
          </cell>
          <cell r="D2222">
            <v>140.77000000000001</v>
          </cell>
        </row>
        <row r="2223">
          <cell r="A2223">
            <v>92267</v>
          </cell>
          <cell r="B2223" t="str">
            <v>FABRICAÇÃO DE FÔRMA PARA LAJES, EM CHAPA DE MADEIRA COMPENSADA RESINADA, E = 17 MM. AF_09/2020</v>
          </cell>
          <cell r="C2223" t="str">
            <v>M2</v>
          </cell>
          <cell r="D2223">
            <v>41.1</v>
          </cell>
        </row>
        <row r="2224">
          <cell r="A2224">
            <v>92268</v>
          </cell>
          <cell r="B2224" t="str">
            <v>FABRICAÇÃO DE FÔRMA PARA LAJES, EM CHAPA DE MADEIRA COMPENSADA PLASTIFICADA, E = 18 MM. AF_09/2020</v>
          </cell>
          <cell r="C2224" t="str">
            <v>M2</v>
          </cell>
          <cell r="D2224">
            <v>68.81</v>
          </cell>
        </row>
        <row r="2225">
          <cell r="A2225">
            <v>92269</v>
          </cell>
          <cell r="B2225" t="str">
            <v>FABRICAÇÃO DE FÔRMA PARA PILARES E ESTRUTURAS SIMILARES, EM MADEIRA SERRADA, E=25 MM. AF_09/2020</v>
          </cell>
          <cell r="C2225" t="str">
            <v>M2</v>
          </cell>
          <cell r="D2225">
            <v>129.22999999999999</v>
          </cell>
        </row>
        <row r="2226">
          <cell r="A2226">
            <v>92270</v>
          </cell>
          <cell r="B2226" t="str">
            <v>FABRICAÇÃO DE FÔRMA PARA VIGAS, COM MADEIRA SERRADA, E = 25 MM. AF_09/2020</v>
          </cell>
          <cell r="C2226" t="str">
            <v>M2</v>
          </cell>
          <cell r="D2226">
            <v>201.67</v>
          </cell>
        </row>
        <row r="2227">
          <cell r="A2227">
            <v>92271</v>
          </cell>
          <cell r="B2227" t="str">
            <v>FABRICAÇÃO DE FÔRMA PARA LAJES, EM MADEIRA SERRADA, E=25 MM. AF_09/2020</v>
          </cell>
          <cell r="C2227" t="str">
            <v>M2</v>
          </cell>
          <cell r="D2227">
            <v>129.38</v>
          </cell>
        </row>
        <row r="2228">
          <cell r="A2228">
            <v>92272</v>
          </cell>
          <cell r="B2228" t="str">
            <v>FABRICAÇÃO DE ESCORAS DE VIGA DO TIPO GARFO, EM MADEIRA. AF_09/2020</v>
          </cell>
          <cell r="C2228" t="str">
            <v>M</v>
          </cell>
          <cell r="D2228">
            <v>34.22</v>
          </cell>
        </row>
        <row r="2229">
          <cell r="A2229">
            <v>92273</v>
          </cell>
          <cell r="B2229" t="str">
            <v>FABRICAÇÃO DE ESCORAS DO TIPO PONTALETE, EM MADEIRA, PARA PÉ-DIREITO SIMPLES. AF_09/2020</v>
          </cell>
          <cell r="C2229" t="str">
            <v>M</v>
          </cell>
          <cell r="D2229">
            <v>15.21</v>
          </cell>
        </row>
        <row r="2230">
          <cell r="A2230">
            <v>92409</v>
          </cell>
          <cell r="B2230" t="str">
            <v>MONTAGEM E DESMONTAGEM DE FÔRMA DE PILARES RETANGULARES E ESTRUTURAS SIMILARES, PÉ-DIREITO SIMPLES, EM MADEIRA SERRADA, 1 UTILIZAÇÃO. AF_09/2020</v>
          </cell>
          <cell r="C2230" t="str">
            <v>M2</v>
          </cell>
          <cell r="D2230">
            <v>246.39</v>
          </cell>
        </row>
        <row r="2231">
          <cell r="A2231">
            <v>92411</v>
          </cell>
          <cell r="B2231" t="str">
            <v>MONTAGEM E DESMONTAGEM DE FÔRMA DE PILARES RETANGULARES E ESTRUTURAS SIMILARES, PÉ-DIREITO SIMPLES, EM MADEIRA SERRADA, 2 UTILIZAÇÕES. AF_09/2020</v>
          </cell>
          <cell r="C2231" t="str">
            <v>M2</v>
          </cell>
          <cell r="D2231">
            <v>169.68</v>
          </cell>
        </row>
        <row r="2232">
          <cell r="A2232">
            <v>92413</v>
          </cell>
          <cell r="B2232" t="str">
            <v>MONTAGEM E DESMONTAGEM DE FÔRMA DE PILARES RETANGULARES E ESTRUTURAS SIMILARES, PÉ-DIREITO SIMPLES, EM MADEIRA SERRADA, 4 UTILIZAÇÕES. AF_09/2020</v>
          </cell>
          <cell r="C2232" t="str">
            <v>M2</v>
          </cell>
          <cell r="D2232">
            <v>113.5</v>
          </cell>
        </row>
        <row r="2233">
          <cell r="A2233">
            <v>92415</v>
          </cell>
          <cell r="B2233" t="str">
            <v>MONTAGEM E DESMONTAGEM DE FÔRMA DE PILARES RETANGULARES E ESTRUTURAS SIMILARES, PÉ-DIREITO SIMPLES, EM CHAPA DE MADEIRA COMPENSADA RESINADA, 2 UTILIZAÇÕES. AF_09/2020</v>
          </cell>
          <cell r="C2233" t="str">
            <v>M2</v>
          </cell>
          <cell r="D2233">
            <v>143.69</v>
          </cell>
        </row>
        <row r="2234">
          <cell r="A2234">
            <v>92417</v>
          </cell>
          <cell r="B2234" t="str">
            <v>MONTAGEM E DESMONTAGEM DE FÔRMA DE PILARES RETANGULARES E ESTRUTURAS SIMILARES, PÉ-DIREITO DUPLO, EM CHAPA DE MADEIRA COMPENSADA RESINADA, 2 UTILIZAÇÕES. AF_09/2020</v>
          </cell>
          <cell r="C2234" t="str">
            <v>M2</v>
          </cell>
          <cell r="D2234">
            <v>171.13</v>
          </cell>
        </row>
        <row r="2235">
          <cell r="A2235">
            <v>92419</v>
          </cell>
          <cell r="B2235" t="str">
            <v>MONTAGEM E DESMONTAGEM DE FÔRMA DE PILARES RETANGULARES E ESTRUTURAS SIMILARES, PÉ-DIREITO SIMPLES, EM CHAPA DE MADEIRA COMPENSADA RESINADA, 4 UTILIZAÇÕES. AF_09/2020</v>
          </cell>
          <cell r="C2235" t="str">
            <v>M2</v>
          </cell>
          <cell r="D2235">
            <v>93.99</v>
          </cell>
        </row>
        <row r="2236">
          <cell r="A2236">
            <v>92421</v>
          </cell>
          <cell r="B2236" t="str">
            <v>MONTAGEM E DESMONTAGEM DE FÔRMA DE PILARES RETANGULARES E ESTRUTURAS SIMILARES, PÉ-DIREITO DUPLO, EM CHAPA DE MADEIRA COMPENSADA RESINADA, 4 UTILIZAÇÕES. AF_09/2020</v>
          </cell>
          <cell r="C2236" t="str">
            <v>M2</v>
          </cell>
          <cell r="D2236">
            <v>115.04</v>
          </cell>
        </row>
        <row r="2237">
          <cell r="A2237">
            <v>92423</v>
          </cell>
          <cell r="B2237" t="str">
            <v>MONTAGEM E DESMONTAGEM DE FÔRMA DE PILARES RETANGULARES E ESTRUTURAS SIMILARES, PÉ-DIREITO SIMPLES, EM CHAPA DE MADEIRA COMPENSADA RESINADA, 6 UTILIZAÇÕES. AF_09/2020</v>
          </cell>
          <cell r="C2237" t="str">
            <v>M2</v>
          </cell>
          <cell r="D2237">
            <v>78.27</v>
          </cell>
        </row>
        <row r="2238">
          <cell r="A2238">
            <v>92425</v>
          </cell>
          <cell r="B2238" t="str">
            <v>MONTAGEM E DESMONTAGEM DE FÔRMA DE PILARES RETANGULARES E ESTRUTURAS SIMILARES, PÉ-DIREITO DUPLO, EM CHAPA DE MADEIRA COMPENSADA RESINADA, 6 UTILIZAÇÕES. AF_09/2020</v>
          </cell>
          <cell r="C2238" t="str">
            <v>M2</v>
          </cell>
          <cell r="D2238">
            <v>96.56</v>
          </cell>
        </row>
        <row r="2239">
          <cell r="A2239">
            <v>92427</v>
          </cell>
          <cell r="B2239" t="str">
            <v>MONTAGEM E DESMONTAGEM DE FÔRMA DE PILARES RETANGULARES E ESTRUTURAS SIMILARES, PÉ-DIREITO SIMPLES, EM CHAPA DE MADEIRA COMPENSADA RESINADA, 8 UTILIZAÇÕES. AF_09/2020</v>
          </cell>
          <cell r="C2239" t="str">
            <v>M2</v>
          </cell>
          <cell r="D2239">
            <v>70.3</v>
          </cell>
        </row>
        <row r="2240">
          <cell r="A2240">
            <v>92429</v>
          </cell>
          <cell r="B2240" t="str">
            <v>MONTAGEM E DESMONTAGEM DE FÔRMA DE PILARES RETANGULARES E ESTRUTURAS SIMILARES, PÉ-DIREITO DUPLO, EM CHAPA DE MADEIRA COMPENSADA RESINADA, 8 UTILIZAÇÕES. AF_09/2020</v>
          </cell>
          <cell r="C2240" t="str">
            <v>M2</v>
          </cell>
          <cell r="D2240">
            <v>87.26</v>
          </cell>
        </row>
        <row r="2241">
          <cell r="A2241">
            <v>92431</v>
          </cell>
          <cell r="B2241" t="str">
            <v>MONTAGEM E DESMONTAGEM DE FÔRMA DE PILARES RETANGULARES E ESTRUTURAS SIMILARES, PÉ-DIREITO SIMPLES, EM CHAPA DE MADEIRA COMPENSADA PLASTIFICADA, 10 UTILIZAÇÕES. AF_09/2020</v>
          </cell>
          <cell r="C2241" t="str">
            <v>M2</v>
          </cell>
          <cell r="D2241">
            <v>65.819999999999993</v>
          </cell>
        </row>
        <row r="2242">
          <cell r="A2242">
            <v>92433</v>
          </cell>
          <cell r="B2242" t="str">
            <v>MONTAGEM E DESMONTAGEM DE FÔRMA DE PILARES RETANGULARES E ESTRUTURAS SIMILARES, PÉ-DIREITO DUPLO, EM CHAPA DE MADEIRA COMPENSADA PLASTIFICADA, 10 UTILIZAÇÕES. AF_09/2020</v>
          </cell>
          <cell r="C2242" t="str">
            <v>M2</v>
          </cell>
          <cell r="D2242">
            <v>81.92</v>
          </cell>
        </row>
        <row r="2243">
          <cell r="A2243">
            <v>92435</v>
          </cell>
          <cell r="B2243" t="str">
            <v>MONTAGEM E DESMONTAGEM DE FÔRMA DE PILARES RETANGULARES E ESTRUTURAS SIMILARES, PÉ-DIREITO SIMPLES, EM CHAPA DE MADEIRA COMPENSADA PLASTIFICADA, 12 UTILIZAÇÕES. AF_09/2020</v>
          </cell>
          <cell r="C2243" t="str">
            <v>M2</v>
          </cell>
          <cell r="D2243">
            <v>62.9</v>
          </cell>
        </row>
        <row r="2244">
          <cell r="A2244">
            <v>92437</v>
          </cell>
          <cell r="B2244" t="str">
            <v>MONTAGEM E DESMONTAGEM DE FÔRMA DE PILARES RETANGULARES E ESTRUTURAS SIMILARES, PÉ-DIREITO DUPLO, EM CHAPA DE MADEIRA COMPENSADA PLASTIFICADA, 12 UTILIZAÇÕES. AF_09/2020</v>
          </cell>
          <cell r="C2244" t="str">
            <v>M2</v>
          </cell>
          <cell r="D2244">
            <v>78.45</v>
          </cell>
        </row>
        <row r="2245">
          <cell r="A2245">
            <v>92439</v>
          </cell>
          <cell r="B2245" t="str">
            <v>MONTAGEM E DESMONTAGEM DE FÔRMA DE PILARES RETANGULARES E ESTRUTURAS SIMILARES, PÉ-DIREITO SIMPLES, EM CHAPA DE MADEIRA COMPENSADA PLASTIFICADA, 14 UTILIZAÇÕES. AF_09/2020</v>
          </cell>
          <cell r="C2245" t="str">
            <v>M2</v>
          </cell>
          <cell r="D2245">
            <v>60.79</v>
          </cell>
        </row>
        <row r="2246">
          <cell r="A2246">
            <v>92441</v>
          </cell>
          <cell r="B2246" t="str">
            <v>MONTAGEM E DESMONTAGEM DE FÔRMA DE PILARES RETANGULARES E ESTRUTURAS SIMILARES, PÉ-DIREITO DUPLO, EM CHAPA DE MADEIRA COMPENSADA PLASTIFICADA, 14 UTILIZAÇÕES. AF_09/2020</v>
          </cell>
          <cell r="C2246" t="str">
            <v>M2</v>
          </cell>
          <cell r="D2246">
            <v>75.97</v>
          </cell>
        </row>
        <row r="2247">
          <cell r="A2247">
            <v>92443</v>
          </cell>
          <cell r="B2247" t="str">
            <v>MONTAGEM E DESMONTAGEM DE FÔRMA DE PILARES RETANGULARES E ESTRUTURAS SIMILARES, PÉ-DIREITO SIMPLES, EM CHAPA DE MADEIRA COMPENSADA PLASTIFICADA, 18 UTILIZAÇÕES. AF_09/2020</v>
          </cell>
          <cell r="C2247" t="str">
            <v>M2</v>
          </cell>
          <cell r="D2247">
            <v>56.4</v>
          </cell>
        </row>
        <row r="2248">
          <cell r="A2248">
            <v>92445</v>
          </cell>
          <cell r="B2248" t="str">
            <v>MONTAGEM E DESMONTAGEM DE FÔRMA DE PILARES RETANGULARES E ESTRUTURAS SIMILARES, PÉ-DIREITO DUPLO, EM CHAPA DE MADEIRA COMPENSADA PLASTIFICADA, 18 UTILIZAÇÕES. AF_09/2020</v>
          </cell>
          <cell r="C2248" t="str">
            <v>M2</v>
          </cell>
          <cell r="D2248">
            <v>71.03</v>
          </cell>
        </row>
        <row r="2249">
          <cell r="A2249">
            <v>92446</v>
          </cell>
          <cell r="B2249" t="str">
            <v>MONTAGEM E DESMONTAGEM DE FÔRMA DE VIGA, ESCORAMENTO COM PONTALETE DE MADEIRA, PÉ-DIREITO SIMPLES, EM MADEIRA SERRADA, 1 UTILIZAÇÃO. AF_09/2020</v>
          </cell>
          <cell r="C2249" t="str">
            <v>M2</v>
          </cell>
          <cell r="D2249">
            <v>347.02</v>
          </cell>
        </row>
        <row r="2250">
          <cell r="A2250">
            <v>92447</v>
          </cell>
          <cell r="B2250" t="str">
            <v>MONTAGEM E DESMONTAGEM DE FÔRMA DE VIGA, ESCORAMENTO COM PONTALETE DE MADEIRA, PÉ-DIREITO SIMPLES, EM MADEIRA SERRADA, 2 UTILIZAÇÕES. AF_09/2020</v>
          </cell>
          <cell r="C2250" t="str">
            <v>M2</v>
          </cell>
          <cell r="D2250">
            <v>239.97</v>
          </cell>
        </row>
        <row r="2251">
          <cell r="A2251">
            <v>92448</v>
          </cell>
          <cell r="B2251" t="str">
            <v>MONTAGEM E DESMONTAGEM DE FÔRMA DE VIGA, ESCORAMENTO COM PONTALETE DE MADEIRA, PÉ-DIREITO SIMPLES, EM MADEIRA SERRADA, 4 UTILIZAÇÕES. AF_09/2020</v>
          </cell>
          <cell r="C2251" t="str">
            <v>M2</v>
          </cell>
          <cell r="D2251">
            <v>185.42</v>
          </cell>
        </row>
        <row r="2252">
          <cell r="A2252">
            <v>92449</v>
          </cell>
          <cell r="B2252" t="str">
            <v>MONTAGEM E DESMONTAGEM DE FÔRMA DE VIGA, ESCORAMENTO COM GARFO DE MADEIRA, PÉ-DIREITO DUPLO, EM CHAPA DE MADEIRA RESINADA, 2 UTILIZAÇÕES. AF_09/2020</v>
          </cell>
          <cell r="C2252" t="str">
            <v>M2</v>
          </cell>
          <cell r="D2252">
            <v>272.87</v>
          </cell>
        </row>
        <row r="2253">
          <cell r="A2253">
            <v>92450</v>
          </cell>
          <cell r="B2253" t="str">
            <v>MONTAGEM E DESMONTAGEM DE FÔRMA DE VIGA, ESCORAMENTO METÁLICO, PÉ-DIREITO DUPLO, EM CHAPA DE MADEIRA RESINADA, 2 UTILIZAÇÕES. AF_09/2020</v>
          </cell>
          <cell r="C2253" t="str">
            <v>M2</v>
          </cell>
          <cell r="D2253">
            <v>353.14</v>
          </cell>
        </row>
        <row r="2254">
          <cell r="A2254">
            <v>92451</v>
          </cell>
          <cell r="B2254" t="str">
            <v>MONTAGEM E DESMONTAGEM DE FÔRMA DE VIGA, ESCORAMENTO COM GARFO DE MADEIRA, PÉ-DIREITO SIMPLES, EM CHAPA DE MADEIRA RESINADA, 2 UTILIZAÇÕES. AF_09/2020</v>
          </cell>
          <cell r="C2254" t="str">
            <v>M2</v>
          </cell>
          <cell r="D2254">
            <v>185.32</v>
          </cell>
        </row>
        <row r="2255">
          <cell r="A2255">
            <v>92452</v>
          </cell>
          <cell r="B2255" t="str">
            <v>MONTAGEM E DESMONTAGEM DE FÔRMA DE VIGA, ESCORAMENTO METÁLICO, PÉ-DIREITO SIMPLES, EM CHAPA DE MADEIRA RESINADA, 2 UTILIZAÇÕES. AF_09/2020</v>
          </cell>
          <cell r="C2255" t="str">
            <v>M2</v>
          </cell>
          <cell r="D2255">
            <v>196.01</v>
          </cell>
        </row>
        <row r="2256">
          <cell r="A2256">
            <v>92453</v>
          </cell>
          <cell r="B2256" t="str">
            <v>MONTAGEM E DESMONTAGEM DE FÔRMA DE VIGA, ESCORAMENTO COM GARFO DE MADEIRA, PÉ-DIREITO DUPLO, EM CHAPA DE MADEIRA RESINADA, 4 UTILIZAÇÕES. AF_09/2020</v>
          </cell>
          <cell r="C2256" t="str">
            <v>M2</v>
          </cell>
          <cell r="D2256">
            <v>233.85</v>
          </cell>
        </row>
        <row r="2257">
          <cell r="A2257">
            <v>92454</v>
          </cell>
          <cell r="B2257" t="str">
            <v>MONTAGEM E DESMONTAGEM DE FÔRMA DE VIGA, ESCORAMENTO METÁLICO, PÉ-DIREITO DUPLO, EM CHAPA DE MADEIRA RESINADA, 4 UTILIZAÇÕES. AF_09/2020</v>
          </cell>
          <cell r="C2257" t="str">
            <v>M2</v>
          </cell>
          <cell r="D2257">
            <v>323</v>
          </cell>
        </row>
        <row r="2258">
          <cell r="A2258">
            <v>92455</v>
          </cell>
          <cell r="B2258" t="str">
            <v>MONTAGEM E DESMONTAGEM DE FÔRMA DE VIGA, ESCORAMENTO COM GARFO DE MADEIRA, PÉ-DIREITO SIMPLES, EM CHAPA DE MADEIRA RESINADA, 4 UTILIZAÇÕES. AF_09/2020</v>
          </cell>
          <cell r="C2258" t="str">
            <v>M2</v>
          </cell>
          <cell r="D2258">
            <v>152.37</v>
          </cell>
        </row>
        <row r="2259">
          <cell r="A2259">
            <v>92456</v>
          </cell>
          <cell r="B2259" t="str">
            <v>MONTAGEM E DESMONTAGEM DE FÔRMA DE VIGA, ESCORAMENTO METÁLICO, PÉ-DIREITO SIMPLES, EM CHAPA DE MADEIRA RESINADA, 4 UTILIZAÇÕES. AF_09/2020</v>
          </cell>
          <cell r="C2259" t="str">
            <v>M2</v>
          </cell>
          <cell r="D2259">
            <v>165.93</v>
          </cell>
        </row>
        <row r="2260">
          <cell r="A2260">
            <v>92457</v>
          </cell>
          <cell r="B2260" t="str">
            <v>MONTAGEM E DESMONTAGEM DE FÔRMA DE VIGA, ESCORAMENTO COM GARFO DE MADEIRA, PÉ-DIREITO DUPLO, EM CHAPA DE MADEIRA RESINADA, 6 UTILIZAÇÕES. AF_09/2020</v>
          </cell>
          <cell r="C2260" t="str">
            <v>M2</v>
          </cell>
          <cell r="D2260">
            <v>204.35</v>
          </cell>
        </row>
        <row r="2261">
          <cell r="A2261">
            <v>92458</v>
          </cell>
          <cell r="B2261" t="str">
            <v>MONTAGEM E DESMONTAGEM DE FÔRMA DE VIGA, ESCORAMENTO METÁLICO, PÉ-DIREITO DUPLO, EM CHAPA DE MADEIRA RESINADA, 6 UTILIZAÇÕES. AF_12/2015</v>
          </cell>
          <cell r="C2261" t="str">
            <v>M2</v>
          </cell>
          <cell r="D2261">
            <v>303.83</v>
          </cell>
        </row>
        <row r="2262">
          <cell r="A2262">
            <v>92459</v>
          </cell>
          <cell r="B2262" t="str">
            <v>MONTAGEM E DESMONTAGEM DE FÔRMA DE VIGA, ESCORAMENTO COM GARFO DE MADEIRA, PÉ-DIREITO SIMPLES, EM CHAPA DE MADEIRA RESINADA, 6 UTILIZAÇÕES. AF_09/2020</v>
          </cell>
          <cell r="C2262" t="str">
            <v>M2</v>
          </cell>
          <cell r="D2262">
            <v>130.38999999999999</v>
          </cell>
        </row>
        <row r="2263">
          <cell r="A2263">
            <v>92460</v>
          </cell>
          <cell r="B2263" t="str">
            <v>MONTAGEM E DESMONTAGEM DE FÔRMA DE VIGA, ESCORAMENTO METÁLICO, PÉ-DIREITO SIMPLES, EM CHAPA DE MADEIRA RESINADA, 6 UTILIZAÇÕES. AF_09/2020</v>
          </cell>
          <cell r="C2263" t="str">
            <v>M2</v>
          </cell>
          <cell r="D2263">
            <v>140.80000000000001</v>
          </cell>
        </row>
        <row r="2264">
          <cell r="A2264">
            <v>92461</v>
          </cell>
          <cell r="B2264" t="str">
            <v>MONTAGEM E DESMONTAGEM DE FÔRMA DE VIGA, ESCORAMENTO COM GARFO DE MADEIRA, PÉ-DIREITO DUPLO, EM CHAPA DE MADEIRA RESINADA, 8 UTILIZAÇÕES. AF_09/2020</v>
          </cell>
          <cell r="C2264" t="str">
            <v>M2</v>
          </cell>
          <cell r="D2264">
            <v>188.85</v>
          </cell>
        </row>
        <row r="2265">
          <cell r="A2265">
            <v>92462</v>
          </cell>
          <cell r="B2265" t="str">
            <v>MONTAGEM E DESMONTAGEM DE FÔRMA DE VIGA, ESCORAMENTO METÁLICO, PÉ-DIREITO DUPLO, EM CHAPA DE MADEIRA RESINADA, 8 UTILIZAÇÕES. AF_09/2020</v>
          </cell>
          <cell r="C2265" t="str">
            <v>M2</v>
          </cell>
          <cell r="D2265">
            <v>291.32</v>
          </cell>
        </row>
        <row r="2266">
          <cell r="A2266">
            <v>92463</v>
          </cell>
          <cell r="B2266" t="str">
            <v>MONTAGEM E DESMONTAGEM DE FÔRMA DE VIGA, ESCORAMENTO COM GARFO DE MADEIRA, PÉ-DIREITO SIMPLES, EM CHAPA DE MADEIRA RESINADA, 8 UTILIZAÇÕES. AF_09/2020</v>
          </cell>
          <cell r="C2266" t="str">
            <v>M2</v>
          </cell>
          <cell r="D2266">
            <v>118.54</v>
          </cell>
        </row>
        <row r="2267">
          <cell r="A2267">
            <v>92464</v>
          </cell>
          <cell r="B2267" t="str">
            <v>MONTAGEM E DESMONTAGEM DE FÔRMA DE VIGA, ESCORAMENTO METÁLICO, PÉ-DIREITO SIMPLES, EM CHAPA DE MADEIRA RESINADA, 8 UTILIZAÇÕES. AF_09/2020</v>
          </cell>
          <cell r="C2267" t="str">
            <v>M2</v>
          </cell>
          <cell r="D2267">
            <v>135.54</v>
          </cell>
        </row>
        <row r="2268">
          <cell r="A2268">
            <v>92465</v>
          </cell>
          <cell r="B2268" t="str">
            <v>MONTAGEM E DESMONTAGEM DE FÔRMA DE VIGA, ESCORAMENTO COM GARFO DE MADEIRA, PÉ-DIREITO DUPLO, EM CHAPA DE MADEIRA PLASTIFICADA, 10 UTILIZAÇÕES. AF_09/2020</v>
          </cell>
          <cell r="C2268" t="str">
            <v>M2</v>
          </cell>
          <cell r="D2268">
            <v>151.81</v>
          </cell>
        </row>
        <row r="2269">
          <cell r="A2269">
            <v>92466</v>
          </cell>
          <cell r="B2269" t="str">
            <v>MONTAGEM E DESMONTAGEM DE FÔRMA DE VIGA, ESCORAMENTO METÁLICO, PÉ-DIREITO DUPLO, EM CHAPA DE MADEIRA PLASTIFICADA, 10 UTILIZAÇÕES. AF_09/2020</v>
          </cell>
          <cell r="C2269" t="str">
            <v>M2</v>
          </cell>
          <cell r="D2269">
            <v>283.13</v>
          </cell>
        </row>
        <row r="2270">
          <cell r="A2270">
            <v>92467</v>
          </cell>
          <cell r="B2270" t="str">
            <v>MONTAGEM E DESMONTAGEM DE FÔRMA DE VIGA, ESCORAMENTO COM GARFO DE MADEIRA, PÉ-DIREITO SIMPLES, EM CHAPA DE MADEIRA PLASTIFICADA, 10 UTILIZAÇÕES. AF_09/2020</v>
          </cell>
          <cell r="C2270" t="str">
            <v>M2</v>
          </cell>
          <cell r="D2270">
            <v>97.94</v>
          </cell>
        </row>
        <row r="2271">
          <cell r="A2271">
            <v>92468</v>
          </cell>
          <cell r="B2271" t="str">
            <v>MONTAGEM E DESMONTAGEM DE FÔRMA DE VIGA, ESCORAMENTO METÁLICO, PÉ-DIREITO SIMPLES, EM CHAPA DE MADEIRA PLASTIFICADA, 10 UTILIZAÇÕES. AF_09/2020</v>
          </cell>
          <cell r="C2271" t="str">
            <v>M2</v>
          </cell>
          <cell r="D2271">
            <v>127.97</v>
          </cell>
        </row>
        <row r="2272">
          <cell r="A2272">
            <v>92469</v>
          </cell>
          <cell r="B2272" t="str">
            <v>MONTAGEM E DESMONTAGEM DE FÔRMA DE VIGA, ESCORAMENTO COM GARFO DE MADEIRA, PÉ-DIREITO DUPLO, EM CHAPA DE MADEIRA PLASTIFICADA, 12 UTILIZAÇÕES. AF_09/2020</v>
          </cell>
          <cell r="C2272" t="str">
            <v>M2</v>
          </cell>
          <cell r="D2272">
            <v>138.62</v>
          </cell>
        </row>
        <row r="2273">
          <cell r="A2273">
            <v>92470</v>
          </cell>
          <cell r="B2273" t="str">
            <v>MONTAGEM E DESMONTAGEM DE FÔRMA DE VIGA, ESCORAMENTO METÁLICO, PÉ-DIREITO DUPLO, EM CHAPA DE MADEIRA PLASTIFICADA, 12 UTILIZAÇÕES. AF_09/2020</v>
          </cell>
          <cell r="C2273" t="str">
            <v>M2</v>
          </cell>
          <cell r="D2273">
            <v>275.83999999999997</v>
          </cell>
        </row>
        <row r="2274">
          <cell r="A2274">
            <v>92471</v>
          </cell>
          <cell r="B2274" t="str">
            <v>MONTAGEM E DESMONTAGEM DE FÔRMA DE VIGA, ESCORAMENTO COM GARFO DE MADEIRA, PÉ-DIREITO SIMPLES, EM CHAPA DE MADEIRA PLASTIFICADA, 12 UTILIZAÇÕES. AF_09/2020</v>
          </cell>
          <cell r="C2274" t="str">
            <v>M2</v>
          </cell>
          <cell r="D2274">
            <v>89.55</v>
          </cell>
        </row>
        <row r="2275">
          <cell r="A2275">
            <v>92472</v>
          </cell>
          <cell r="B2275" t="str">
            <v>MONTAGEM E DESMONTAGEM DE FÔRMA DE VIGA, ESCORAMENTO METÁLICO, PÉ-DIREITO SIMPLES, EM CHAPA DE MADEIRA PLASTIFICADA, 12 UTILIZAÇÕES. AF_09/2020</v>
          </cell>
          <cell r="C2275" t="str">
            <v>M2</v>
          </cell>
          <cell r="D2275">
            <v>121.71</v>
          </cell>
        </row>
        <row r="2276">
          <cell r="A2276">
            <v>92473</v>
          </cell>
          <cell r="B2276" t="str">
            <v>MONTAGEM E DESMONTAGEM DE FÔRMA DE VIGA, ESCORAMENTO COM GARFO DE MADEIRA, PÉ-DIREITO DUPLO, EM CHAPA DE MADEIRA PLASTIFICADA, 14 UTILIZAÇÕES. AF_09/2020</v>
          </cell>
          <cell r="C2276" t="str">
            <v>M2</v>
          </cell>
          <cell r="D2276">
            <v>127.85</v>
          </cell>
        </row>
        <row r="2277">
          <cell r="A2277">
            <v>92474</v>
          </cell>
          <cell r="B2277" t="str">
            <v>MONTAGEM E DESMONTAGEM DE FÔRMA DE VIGA, ESCORAMENTO METÁLICO, PÉ-DIREITO DUPLO, EM CHAPA DE MADEIRA PLASTIFICADA, 14 UTILIZAÇÕES. AF_09/2020</v>
          </cell>
          <cell r="C2277" t="str">
            <v>M2</v>
          </cell>
          <cell r="D2277">
            <v>269.47000000000003</v>
          </cell>
        </row>
        <row r="2278">
          <cell r="A2278">
            <v>92475</v>
          </cell>
          <cell r="B2278" t="str">
            <v>MONTAGEM E DESMONTAGEM DE FÔRMA DE VIGA, ESCORAMENTO COM GARFO DE MADEIRA, PÉ-DIREITO SIMPLES, EM CHAPA DE MADEIRA PLASTIFICADA, 14 UTILIZAÇÕES. AF_09/2020</v>
          </cell>
          <cell r="C2278" t="str">
            <v>M2</v>
          </cell>
          <cell r="D2278">
            <v>82.69</v>
          </cell>
        </row>
        <row r="2279">
          <cell r="A2279">
            <v>92476</v>
          </cell>
          <cell r="B2279" t="str">
            <v>MONTAGEM E DESMONTAGEM DE FÔRMA DE VIGA, ESCORAMENTO METÁLICO, PÉ-DIREITO SIMPLES, EM CHAPA DE MADEIRA PLASTIFICADA, 14 UTILIZAÇÕES. AF_09/2020</v>
          </cell>
          <cell r="C2279" t="str">
            <v>M2</v>
          </cell>
          <cell r="D2279">
            <v>116.34</v>
          </cell>
        </row>
        <row r="2280">
          <cell r="A2280">
            <v>92477</v>
          </cell>
          <cell r="B2280" t="str">
            <v>MONTAGEM E DESMONTAGEM DE FÔRMA DE VIGA, ESCORAMENTO COM GARFO DE MADEIRA, PÉ-DIREITO DUPLO, EM CHAPA DE MADEIRA PLASTIFICADA, 18 UTILIZAÇÕES. AF_09/2020</v>
          </cell>
          <cell r="C2280" t="str">
            <v>M2</v>
          </cell>
          <cell r="D2280">
            <v>105.13</v>
          </cell>
        </row>
        <row r="2281">
          <cell r="A2281">
            <v>92478</v>
          </cell>
          <cell r="B2281" t="str">
            <v>MONTAGEM E DESMONTAGEM DE FÔRMA DE VIGA, ESCORAMENTO METÁLICO, PÉ-DIREITO DUPLO, EM CHAPA DE MADEIRA PLASTIFICADA, 18 UTILIZAÇÕES. AF_09/2020</v>
          </cell>
          <cell r="C2281" t="str">
            <v>M2</v>
          </cell>
          <cell r="D2281">
            <v>257.13</v>
          </cell>
        </row>
        <row r="2282">
          <cell r="A2282">
            <v>92479</v>
          </cell>
          <cell r="B2282" t="str">
            <v>MONTAGEM E DESMONTAGEM DE FÔRMA DE VIGA, ESCORAMENTO COM GARFO DE MADEIRA, PÉ-DIREITO SIMPLES, EM CHAPA DE MADEIRA PLASTIFICADA, 18 UTILIZAÇÕES. AF_09/2020</v>
          </cell>
          <cell r="C2282" t="str">
            <v>M2</v>
          </cell>
          <cell r="D2282">
            <v>68.180000000000007</v>
          </cell>
        </row>
        <row r="2283">
          <cell r="A2283">
            <v>92480</v>
          </cell>
          <cell r="B2283" t="str">
            <v>MONTAGEM E DESMONTAGEM DE FÔRMA DE VIGA, ESCORAMENTO METÁLICO, PÉ-DIREITO SIMPLES, EM CHAPA DE MADEIRA PLASTIFICADA, 18 UTILIZAÇÕES. AF_09/2020</v>
          </cell>
          <cell r="C2283" t="str">
            <v>M2</v>
          </cell>
          <cell r="D2283">
            <v>105.78</v>
          </cell>
        </row>
        <row r="2284">
          <cell r="A2284">
            <v>92482</v>
          </cell>
          <cell r="B2284" t="str">
            <v>MONTAGEM E DESMONTAGEM DE FÔRMA DE LAJE MACIÇA, PÉ-DIREITO SIMPLES, EM MADEIRA SERRADA, 1 UTILIZAÇÃO. AF_09/2020</v>
          </cell>
          <cell r="C2284" t="str">
            <v>M2</v>
          </cell>
          <cell r="D2284">
            <v>391.65</v>
          </cell>
        </row>
        <row r="2285">
          <cell r="A2285">
            <v>92484</v>
          </cell>
          <cell r="B2285" t="str">
            <v>MONTAGEM E DESMONTAGEM DE FÔRMA DE LAJE MACIÇA, PÉ-DIREITO SIMPLES, EM MADEIRA SERRADA, 2 UTILIZAÇÕES. AF_09/2020</v>
          </cell>
          <cell r="C2285" t="str">
            <v>M2</v>
          </cell>
          <cell r="D2285">
            <v>269.29000000000002</v>
          </cell>
        </row>
        <row r="2286">
          <cell r="A2286">
            <v>92486</v>
          </cell>
          <cell r="B2286" t="str">
            <v>MONTAGEM E DESMONTAGEM DE FÔRMA DE LAJE MACIÇA, PÉ-DIREITO SIMPLES, EM MADEIRA SERRADA, 4 UTILIZAÇÕES. AF_09/2020</v>
          </cell>
          <cell r="C2286" t="str">
            <v>M2</v>
          </cell>
          <cell r="D2286">
            <v>191.39</v>
          </cell>
        </row>
        <row r="2287">
          <cell r="A2287">
            <v>92488</v>
          </cell>
          <cell r="B2287" t="str">
            <v>MONTAGEM E DESMONTAGEM DE FÔRMA DE LAJE NERVURADA COM CUBETA E ASSOALHO, PÉ-DIREITO DUPLO, EM CHAPA DE MADEIRA COMPENSADA RESINADA, 8 UTILIZAÇÕES. AF_09/2020</v>
          </cell>
          <cell r="C2287" t="str">
            <v>M2</v>
          </cell>
          <cell r="D2287">
            <v>122.83</v>
          </cell>
        </row>
        <row r="2288">
          <cell r="A2288">
            <v>92490</v>
          </cell>
          <cell r="B2288" t="str">
            <v>MONTAGEM E DESMONTAGEM DE FÔRMA DE LAJE NERVURADA COM CUBETA E ASSOALHO, PÉ-DIREITO SIMPLES, EM CHAPA DE MADEIRA COMPENSADA RESINADA, 8 UTILIZAÇÕES. AF_09/2020</v>
          </cell>
          <cell r="C2288" t="str">
            <v>M2</v>
          </cell>
          <cell r="D2288">
            <v>79.25</v>
          </cell>
        </row>
        <row r="2289">
          <cell r="A2289">
            <v>92492</v>
          </cell>
          <cell r="B2289" t="str">
            <v>MONTAGEM E DESMONTAGEM DE FÔRMA DE LAJE NERVURADA COM CUBETA E ASSOALHO, PÉ-DIREITO DUPLO, EM CHAPA DE MADEIRA COMPENSADA RESINADA, 10 UTILIZAÇÕES. AF_09/2020</v>
          </cell>
          <cell r="C2289" t="str">
            <v>M2</v>
          </cell>
          <cell r="D2289">
            <v>116.93</v>
          </cell>
        </row>
        <row r="2290">
          <cell r="A2290">
            <v>92494</v>
          </cell>
          <cell r="B2290" t="str">
            <v>MONTAGEM E DESMONTAGEM DE FÔRMA DE LAJE NERVURADA COM CUBETA E ASSOALHO, PÉ-DIREITO SIMPLES, EM CHAPA DE MADEIRA COMPENSADA RESINADA, 10 UTILIZAÇÕES. AF_09/2020</v>
          </cell>
          <cell r="C2290" t="str">
            <v>M2</v>
          </cell>
          <cell r="D2290">
            <v>74.650000000000006</v>
          </cell>
        </row>
        <row r="2291">
          <cell r="A2291">
            <v>92496</v>
          </cell>
          <cell r="B2291" t="str">
            <v>MONTAGEM E DESMONTAGEM DE FÔRMA DE LAJE NERVURADA COM CUBETA E ASSOALHO, PÉ-DIREITO DUPLO, EM CHAPA DE MADEIRA COMPENSADA RESINADA, 12 UTILIZAÇÕES. AF_09/2020</v>
          </cell>
          <cell r="C2291" t="str">
            <v>M2</v>
          </cell>
          <cell r="D2291">
            <v>111.88</v>
          </cell>
        </row>
        <row r="2292">
          <cell r="A2292">
            <v>92498</v>
          </cell>
          <cell r="B2292" t="str">
            <v>MONTAGEM E DESMONTAGEM DE FÔRMA DE LAJE NERVURADA COM CUBETA E ASSOALHO, PÉ-DIREITO SIMPLES, EM CHAPA DE MADEIRA COMPENSADA RESINADA, 12 UTILIZAÇÕES. AF_09/2020</v>
          </cell>
          <cell r="C2292" t="str">
            <v>M2</v>
          </cell>
          <cell r="D2292">
            <v>70.73</v>
          </cell>
        </row>
        <row r="2293">
          <cell r="A2293">
            <v>92500</v>
          </cell>
          <cell r="B2293" t="str">
            <v>MONTAGEM E DESMONTAGEM DE FÔRMA DE LAJE NERVURADA COM CUBETA E ASSOALHO, PÉ-DIREITO DUPLO, EM CHAPA DE MADEIRA COMPENSADA RESINADA, 14 UTILIZAÇÕES. AF_09/2020</v>
          </cell>
          <cell r="C2293" t="str">
            <v>M2</v>
          </cell>
          <cell r="D2293">
            <v>107.64</v>
          </cell>
        </row>
        <row r="2294">
          <cell r="A2294">
            <v>92502</v>
          </cell>
          <cell r="B2294" t="str">
            <v>MONTAGEM E DESMONTAGEM DE FÔRMA DE LAJE NERVURADA COM CUBETA E ASSOALHO, PÉ-DIREITO SIMPLES, EM CHAPA DE MADEIRA COMPENSADA RESINADA, 14 UTILIZAÇÕES. AF_09/2020</v>
          </cell>
          <cell r="C2294" t="str">
            <v>M2</v>
          </cell>
          <cell r="D2294">
            <v>67.56</v>
          </cell>
        </row>
        <row r="2295">
          <cell r="A2295">
            <v>92504</v>
          </cell>
          <cell r="B2295" t="str">
            <v>MONTAGEM E DESMONTAGEM DE FÔRMA DE LAJE NERVURADA COM CUBETA E ASSOALHO, PÉ-DIREITO DUPLO, EM CHAPA DE MADEIRA COMPENSADA RESINADA, 18 UTILIZAÇÕES. AF_09/2020</v>
          </cell>
          <cell r="C2295" t="str">
            <v>M2</v>
          </cell>
          <cell r="D2295">
            <v>99.98</v>
          </cell>
        </row>
        <row r="2296">
          <cell r="A2296">
            <v>92506</v>
          </cell>
          <cell r="B2296" t="str">
            <v>MONTAGEM E DESMONTAGEM DE FÔRMA DE LAJE NERVURADA COM CUBETA E ASSOALHO, PÉ-DIREITO SIMPLES, EM CHAPA DE MADEIRA COMPENSADA RESINADA, 18 UTILIZAÇÕES. AF_09/2020</v>
          </cell>
          <cell r="C2296" t="str">
            <v>M2</v>
          </cell>
          <cell r="D2296">
            <v>61.8</v>
          </cell>
        </row>
        <row r="2297">
          <cell r="A2297">
            <v>92508</v>
          </cell>
          <cell r="B2297" t="str">
            <v>MONTAGEM E DESMONTAGEM DE FÔRMA DE LAJE MACIÇA, PÉ-DIREITO DUPLO, EM CHAPA DE MADEIRA COMPENSADA RESINADA, 2 UTILIZAÇÕES. AF_09/2020</v>
          </cell>
          <cell r="C2297" t="str">
            <v>M2</v>
          </cell>
          <cell r="D2297">
            <v>110.85</v>
          </cell>
        </row>
        <row r="2298">
          <cell r="A2298">
            <v>92510</v>
          </cell>
          <cell r="B2298" t="str">
            <v>MONTAGEM E DESMONTAGEM DE FÔRMA DE LAJE MACIÇA, PÉ-DIREITO SIMPLES, EM CHAPA DE MADEIRA COMPENSADA RESINADA, 2 UTILIZAÇÕES. AF_09/2020</v>
          </cell>
          <cell r="C2298" t="str">
            <v>M2</v>
          </cell>
          <cell r="D2298">
            <v>65.02</v>
          </cell>
        </row>
        <row r="2299">
          <cell r="A2299">
            <v>92512</v>
          </cell>
          <cell r="B2299" t="str">
            <v>MONTAGEM E DESMONTAGEM DE FÔRMA DE LAJE MACIÇA, PÉ-DIREITO DUPLO, EM CHAPA DE MADEIRA COMPENSADA RESINADA, 4 UTILIZAÇÕES. AF_09/2020</v>
          </cell>
          <cell r="C2299" t="str">
            <v>M2</v>
          </cell>
          <cell r="D2299">
            <v>97.77</v>
          </cell>
        </row>
        <row r="2300">
          <cell r="A2300">
            <v>92514</v>
          </cell>
          <cell r="B2300" t="str">
            <v>MONTAGEM E DESMONTAGEM DE FÔRMA DE LAJE MACIÇA, PÉ-DIREITO SIMPLES, EM CHAPA DE MADEIRA COMPENSADA RESINADA, 4 UTILIZAÇÕES. AF_09/2020</v>
          </cell>
          <cell r="C2300" t="str">
            <v>M2</v>
          </cell>
          <cell r="D2300">
            <v>53.33</v>
          </cell>
        </row>
        <row r="2301">
          <cell r="A2301">
            <v>92515</v>
          </cell>
          <cell r="B2301" t="str">
            <v>MONTAGEM E DESMONTAGEM DE FÔRMA DE LAJE MACIÇA, PÉ-DIREITO DUPLO, EM CHAPA DE MADEIRA COMPENSADA RESINADA, 6 UTILIZAÇÕES. AF_09/2020</v>
          </cell>
          <cell r="C2301" t="str">
            <v>M2</v>
          </cell>
          <cell r="D2301">
            <v>90.7</v>
          </cell>
        </row>
        <row r="2302">
          <cell r="A2302">
            <v>92518</v>
          </cell>
          <cell r="B2302" t="str">
            <v>MONTAGEM E DESMONTAGEM DE FÔRMA DE LAJE MACIÇA, PÉ-DIREITO SIMPLES, EM CHAPA DE MADEIRA COMPENSADA RESINADA, 6 UTILIZAÇÕES. AF_09/2020</v>
          </cell>
          <cell r="C2302" t="str">
            <v>M2</v>
          </cell>
          <cell r="D2302">
            <v>47.6</v>
          </cell>
        </row>
        <row r="2303">
          <cell r="A2303">
            <v>92520</v>
          </cell>
          <cell r="B2303" t="str">
            <v>MONTAGEM E DESMONTAGEM DE FÔRMA DE LAJE MACIÇA, PÉ-DIREITO DUPLO, EM CHAPA DE MADEIRA COMPENSADA RESINADA, 8 UTILIZAÇÕES. AF_09/2020</v>
          </cell>
          <cell r="C2303" t="str">
            <v>M2</v>
          </cell>
          <cell r="D2303">
            <v>85.75</v>
          </cell>
        </row>
        <row r="2304">
          <cell r="A2304">
            <v>92522</v>
          </cell>
          <cell r="B2304" t="str">
            <v>MONTAGEM E DESMONTAGEM DE FÔRMA DE LAJE MACIÇA, PÉ-DIREITO SIMPLES, EM CHAPA DE MADEIRA COMPENSADA RESINADA, 8 UTILIZAÇÕES. AF_09/2020</v>
          </cell>
          <cell r="C2304" t="str">
            <v>M2</v>
          </cell>
          <cell r="D2304">
            <v>43.86</v>
          </cell>
        </row>
        <row r="2305">
          <cell r="A2305">
            <v>92524</v>
          </cell>
          <cell r="B2305" t="str">
            <v>MONTAGEM E DESMONTAGEM DE FÔRMA DE LAJE MACIÇA, PÉ-DIREITO DUPLO, EM CHAPA DE MADEIRA COMPENSADA PLASTIFICADA, 10 UTILIZAÇÕES. AF_09/2020</v>
          </cell>
          <cell r="C2305" t="str">
            <v>M2</v>
          </cell>
          <cell r="D2305">
            <v>84.37</v>
          </cell>
        </row>
        <row r="2306">
          <cell r="A2306">
            <v>92526</v>
          </cell>
          <cell r="B2306" t="str">
            <v>MONTAGEM E DESMONTAGEM DE FÔRMA DE LAJE MACIÇA, PÉ-DIREITO SIMPLES, EM CHAPA DE MADEIRA COMPENSADA PLASTIFICADA, 10 UTILIZAÇÕES. AF_09/2020</v>
          </cell>
          <cell r="C2306" t="str">
            <v>M2</v>
          </cell>
          <cell r="D2306">
            <v>43.63</v>
          </cell>
        </row>
        <row r="2307">
          <cell r="A2307">
            <v>92528</v>
          </cell>
          <cell r="B2307" t="str">
            <v>MONTAGEM E DESMONTAGEM DE FÔRMA DE LAJE MACIÇA, PÉ-DIREITO DUPLO, EM CHAPA DE MADEIRA COMPENSADA PLASTIFICADA, 12 UTILIZAÇÕES. AF_09/2020</v>
          </cell>
          <cell r="C2307" t="str">
            <v>M2</v>
          </cell>
          <cell r="D2307">
            <v>80.930000000000007</v>
          </cell>
        </row>
        <row r="2308">
          <cell r="A2308">
            <v>92530</v>
          </cell>
          <cell r="B2308" t="str">
            <v>MONTAGEM E DESMONTAGEM DE FÔRMA DE LAJE MACIÇA, PÉ-DIREITO SIMPLES, EM CHAPA DE MADEIRA COMPENSADA PLASTIFICADA, 12 UTILIZAÇÕES. AF_09/2020</v>
          </cell>
          <cell r="C2308" t="str">
            <v>M2</v>
          </cell>
          <cell r="D2308">
            <v>41.24</v>
          </cell>
        </row>
        <row r="2309">
          <cell r="A2309">
            <v>92532</v>
          </cell>
          <cell r="B2309" t="str">
            <v>MONTAGEM E DESMONTAGEM DE FÔRMA DE LAJE MACIÇA, PÉ-DIREITO DUPLO, EM CHAPA DE MADEIRA COMPENSADA PLASTIFICADA, 14 UTILIZAÇÕES. AF_09/2020</v>
          </cell>
          <cell r="C2309" t="str">
            <v>M2</v>
          </cell>
          <cell r="D2309">
            <v>77.91</v>
          </cell>
        </row>
        <row r="2310">
          <cell r="A2310">
            <v>92534</v>
          </cell>
          <cell r="B2310" t="str">
            <v>MONTAGEM E DESMONTAGEM DE FÔRMA DE LAJE MACIÇA, PÉ-DIREITO SIMPLES, EM CHAPA DE MADEIRA COMPENSADA PLASTIFICADA, 14 UTILIZAÇÕES. AF_09/2020</v>
          </cell>
          <cell r="C2310" t="str">
            <v>M2</v>
          </cell>
          <cell r="D2310">
            <v>39.17</v>
          </cell>
        </row>
        <row r="2311">
          <cell r="A2311">
            <v>92536</v>
          </cell>
          <cell r="B2311" t="str">
            <v>MONTAGEM E DESMONTAGEM DE FÔRMA DE LAJE MACIÇA, PÉ-DIREITO DUPLO, EM CHAPA DE MADEIRA COMPENSADA PLASTIFICADA, 18 UTILIZAÇÕES. AF_09/2020</v>
          </cell>
          <cell r="C2311" t="str">
            <v>M2</v>
          </cell>
          <cell r="D2311">
            <v>72.17</v>
          </cell>
        </row>
        <row r="2312">
          <cell r="A2312">
            <v>92538</v>
          </cell>
          <cell r="B2312" t="str">
            <v>MONTAGEM E DESMONTAGEM DE FÔRMA DE LAJE MACIÇA, PÉ-DIREITO SIMPLES, EM CHAPA DE MADEIRA COMPENSADA PLASTIFICADA, 18 UTILIZAÇÕES. AF_09/2020</v>
          </cell>
          <cell r="C2312" t="str">
            <v>M2</v>
          </cell>
          <cell r="D2312">
            <v>35.130000000000003</v>
          </cell>
        </row>
        <row r="2313">
          <cell r="A2313">
            <v>96252</v>
          </cell>
          <cell r="B2313" t="str">
            <v>FABRICAÇÃO DE FÔRMA PARA PILARES CIRCULARES, EM CHAPA DE MADEIRA COMPENSADA RESINADA. AF_06/2017</v>
          </cell>
          <cell r="C2313" t="str">
            <v>M2</v>
          </cell>
          <cell r="D2313">
            <v>249.89</v>
          </cell>
        </row>
        <row r="2314">
          <cell r="A2314">
            <v>96257</v>
          </cell>
          <cell r="B2314" t="str">
            <v>MONTAGEM E DESMONTAGEM DE FÔRMA DE PILARES CIRCULARES, COM ÁREA MÉDIA DAS SEÇÕES MENOR OU IGUAL A 0,28 M², PÉ-DIREITO SIMPLES, EM MADEIRA, 2 UTILIZAÇÕES. AF_06/2017</v>
          </cell>
          <cell r="C2314" t="str">
            <v>M2</v>
          </cell>
          <cell r="D2314">
            <v>219.18</v>
          </cell>
        </row>
        <row r="2315">
          <cell r="A2315">
            <v>96258</v>
          </cell>
          <cell r="B2315" t="str">
            <v>MONTAGEM E DESMONTAGEM DE FÔRMA DE PILARES CIRCULARES, COM ÁREA MÉDIA DAS SEÇÕES MAIOR QUE 0,28 M², PÉ-DIREITO SIMPLES, EM MADEIRA, 2 UTILIZAÇÕES. AF_06/2017</v>
          </cell>
          <cell r="C2315" t="str">
            <v>M2</v>
          </cell>
          <cell r="D2315">
            <v>203.88</v>
          </cell>
        </row>
        <row r="2316">
          <cell r="A2316">
            <v>96259</v>
          </cell>
          <cell r="B2316" t="str">
            <v>MONTAGEM E DESMONTAGEM DE FÔRMA DE PILARES CIRCULARES, COM ÁREA MÉDIA DAS SEÇÕES MENOR OU IGUAL A 0,28 M², PÉ-DIREITO DUPLO, EM MADEIRA, 2 UTILIZAÇÕES. AF_06/2017</v>
          </cell>
          <cell r="C2316" t="str">
            <v>M2</v>
          </cell>
          <cell r="D2316">
            <v>247.28</v>
          </cell>
        </row>
        <row r="2317">
          <cell r="A2317">
            <v>96529</v>
          </cell>
          <cell r="B2317" t="str">
            <v>FABRICAÇÃO, MONTAGEM E DESMONTAGEM DE FÔRMA PARA SAPATA, EM MADEIRA SERRADA, E=25 MM, 1 UTILIZAÇÃO. AF_01/2024</v>
          </cell>
          <cell r="C2317" t="str">
            <v>M2</v>
          </cell>
          <cell r="D2317">
            <v>276.63</v>
          </cell>
        </row>
        <row r="2318">
          <cell r="A2318">
            <v>96530</v>
          </cell>
          <cell r="B2318" t="str">
            <v>FABRICAÇÃO, MONTAGEM E DESMONTAGEM DE FÔRMA PARA VIGA BALDRAME, EM MADEIRA SERRADA, E=25 MM, 1 UTILIZAÇÃO. AF_01/2024</v>
          </cell>
          <cell r="C2318" t="str">
            <v>M2</v>
          </cell>
          <cell r="D2318">
            <v>147.72</v>
          </cell>
        </row>
        <row r="2319">
          <cell r="A2319">
            <v>96531</v>
          </cell>
          <cell r="B2319" t="str">
            <v>FABRICAÇÃO, MONTAGEM E DESMONTAGEM DE FÔRMA PARA BLOCO DE COROAMENTO, EM MADEIRA SERRADA, E=25 MM, 2 UTILIZAÇÕES. AF_01/2024</v>
          </cell>
          <cell r="C2319" t="str">
            <v>M2</v>
          </cell>
          <cell r="D2319">
            <v>112.23</v>
          </cell>
        </row>
        <row r="2320">
          <cell r="A2320">
            <v>96532</v>
          </cell>
          <cell r="B2320" t="str">
            <v>FABRICAÇÃO, MONTAGEM E DESMONTAGEM DE FÔRMA PARA SAPATA, EM MADEIRA SERRADA, E=25 MM, 2 UTILIZAÇÕES. AF_01/2024</v>
          </cell>
          <cell r="C2320" t="str">
            <v>M2</v>
          </cell>
          <cell r="D2320">
            <v>192</v>
          </cell>
        </row>
        <row r="2321">
          <cell r="A2321">
            <v>96533</v>
          </cell>
          <cell r="B2321" t="str">
            <v>FABRICAÇÃO, MONTAGEM E DESMONTAGEM DE FÔRMA PARA VIGA BALDRAME, EM MADEIRA SERRADA, E=25 MM, 2 UTILIZAÇÕES. AF_01/2024</v>
          </cell>
          <cell r="C2321" t="str">
            <v>M2</v>
          </cell>
          <cell r="D2321">
            <v>99.05</v>
          </cell>
        </row>
        <row r="2322">
          <cell r="A2322">
            <v>96534</v>
          </cell>
          <cell r="B2322" t="str">
            <v>FABRICAÇÃO, MONTAGEM E DESMONTAGEM DE FÔRMA PARA BLOCO DE COROAMENTO, EM MADEIRA SERRADA, E=25 MM, 4 UTILIZAÇÕES. AF_01/2024</v>
          </cell>
          <cell r="C2322" t="str">
            <v>M2</v>
          </cell>
          <cell r="D2322">
            <v>85.84</v>
          </cell>
        </row>
        <row r="2323">
          <cell r="A2323">
            <v>96535</v>
          </cell>
          <cell r="B2323" t="str">
            <v>FABRICAÇÃO, MONTAGEM E DESMONTAGEM DE FÔRMA PARA SAPATA, EM MADEIRA SERRADA, E=25 MM, 4 UTILIZAÇÕES. AF_01/2024</v>
          </cell>
          <cell r="C2323" t="str">
            <v>M2</v>
          </cell>
          <cell r="D2323">
            <v>147.97</v>
          </cell>
        </row>
        <row r="2324">
          <cell r="A2324">
            <v>96536</v>
          </cell>
          <cell r="B2324" t="str">
            <v>FABRICAÇÃO, MONTAGEM E DESMONTAGEM DE FÔRMA PARA VIGA BALDRAME, EM MADEIRA SERRADA, E=25 MM, 4 UTILIZAÇÕES. AF_01/2024</v>
          </cell>
          <cell r="C2324" t="str">
            <v>M2</v>
          </cell>
          <cell r="D2324">
            <v>73.72</v>
          </cell>
        </row>
        <row r="2325">
          <cell r="A2325">
            <v>96537</v>
          </cell>
          <cell r="B2325" t="str">
            <v>FABRICAÇÃO, MONTAGEM E DESMONTAGEM DE FÔRMA PARA BLOCO DE COROAMENTO, EM CHAPA DE MADEIRA COMPENSADA RESINADA, E=17 MM, 2 UTILIZAÇÕES. AF_01/2024</v>
          </cell>
          <cell r="C2325" t="str">
            <v>M2</v>
          </cell>
          <cell r="D2325">
            <v>188.62</v>
          </cell>
        </row>
        <row r="2326">
          <cell r="A2326">
            <v>96538</v>
          </cell>
          <cell r="B2326" t="str">
            <v>FABRICAÇÃO, MONTAGEM E DESMONTAGEM DE FÔRMA PARA SAPATA, EM CHAPA DE MADEIRA COMPENSADA RESINADA, E=17 MM, 2 UTILIZAÇÕES. AF_01/2024</v>
          </cell>
          <cell r="C2326" t="str">
            <v>M2</v>
          </cell>
          <cell r="D2326">
            <v>260.69</v>
          </cell>
        </row>
        <row r="2327">
          <cell r="A2327">
            <v>96539</v>
          </cell>
          <cell r="B2327" t="str">
            <v>FABRICAÇÃO, MONTAGEM E DESMONTAGEM DE FÔRMA PARA VIGA BALDRAME, EM CHAPA DE MADEIRA COMPENSADA RESINADA, E=17 MM, 2 UTILIZAÇÕES. AF_01/2024</v>
          </cell>
          <cell r="C2327" t="str">
            <v>M2</v>
          </cell>
          <cell r="D2327">
            <v>133.82</v>
          </cell>
        </row>
        <row r="2328">
          <cell r="A2328">
            <v>96540</v>
          </cell>
          <cell r="B2328" t="str">
            <v>FABRICAÇÃO, MONTAGEM E DESMONTAGEM DE FÔRMA PARA BLOCO DE COROAMENTO, EM CHAPA DE MADEIRA COMPENSADA RESINADA, E=17 MM, 4 UTILIZAÇÕES. AF_01/2024</v>
          </cell>
          <cell r="C2328" t="str">
            <v>M2</v>
          </cell>
          <cell r="D2328">
            <v>138.13</v>
          </cell>
        </row>
        <row r="2329">
          <cell r="A2329">
            <v>96541</v>
          </cell>
          <cell r="B2329" t="str">
            <v>FABRICAÇÃO, MONTAGEM E DESMONTAGEM DE FÔRMA PARA SAPATA, EM CHAPA DE MADEIRA COMPENSADA RESINADA, E=17 MM, 4 UTILIZAÇÕES. AF_01/2024</v>
          </cell>
          <cell r="C2329" t="str">
            <v>M2</v>
          </cell>
          <cell r="D2329">
            <v>197.17</v>
          </cell>
        </row>
        <row r="2330">
          <cell r="A2330">
            <v>96542</v>
          </cell>
          <cell r="B2330" t="str">
            <v>FABRICAÇÃO, MONTAGEM E DESMONTAGEM DE FÔRMA PARA VIGA BALDRAME, EM CHAPA DE MADEIRA COMPENSADA RESINADA, E=17 MM, 4 UTILIZAÇÕES. AF_01/2024</v>
          </cell>
          <cell r="C2330" t="str">
            <v>M2</v>
          </cell>
          <cell r="D2330">
            <v>103.53</v>
          </cell>
        </row>
        <row r="2331">
          <cell r="A2331">
            <v>96543</v>
          </cell>
          <cell r="B2331" t="str">
            <v>ARMAÇÃO DE BLOCO UTILIZANDO AÇO CA-60 DE 5 MM - MONTAGEM. AF_01/2024</v>
          </cell>
          <cell r="C2331" t="str">
            <v>KG</v>
          </cell>
          <cell r="D2331">
            <v>21.68</v>
          </cell>
        </row>
        <row r="2332">
          <cell r="A2332">
            <v>97747</v>
          </cell>
          <cell r="B2332" t="str">
            <v>MONTAGEM E DESMONTAGEM DE FÔRMA DE PILARES CIRCULARES, COM ÁREA MÉDIA DAS SEÇÕES MAIOR QUE 0,28 M², PÉ-DIREITO DUPLO, EM MADEIRA, 2 UTILIZAÇÕES.  AF_06/2017</v>
          </cell>
          <cell r="C2332" t="str">
            <v>M2</v>
          </cell>
          <cell r="D2332">
            <v>228.25</v>
          </cell>
        </row>
        <row r="2333">
          <cell r="A2333">
            <v>101791</v>
          </cell>
          <cell r="B2333" t="str">
            <v>FABRICAÇÃO DE ESCORAS DO TIPO PONTALETE, EM MADEIRA, PARA PÉ-DIREITO DUPLO. AF_09/2020</v>
          </cell>
          <cell r="C2333" t="str">
            <v>M</v>
          </cell>
          <cell r="D2333">
            <v>25.04</v>
          </cell>
        </row>
        <row r="2334">
          <cell r="A2334">
            <v>101792</v>
          </cell>
          <cell r="B2334" t="str">
            <v>ESCORAMENTO DE FÔRMAS DE LAJE EM MADEIRA NÃO APARELHADA, PÉ-DIREITO SIMPLES, INCLUSO TRAVAMENTO, 4 UTILIZAÇÕES. AF_09/2020</v>
          </cell>
          <cell r="C2334" t="str">
            <v>M3</v>
          </cell>
          <cell r="D2334">
            <v>18.54</v>
          </cell>
        </row>
        <row r="2335">
          <cell r="A2335">
            <v>101793</v>
          </cell>
          <cell r="B2335" t="str">
            <v>ESCORAMENTO DE FÔRMAS DE LAJE EM MADEIRA NÃO APARELHADA, PÉ-DIREITO DUPLO, INCLUSO TRAVAMENTO, 4 UTILIZAÇÕES. AF_09/2020</v>
          </cell>
          <cell r="C2335" t="str">
            <v>M3</v>
          </cell>
          <cell r="D2335">
            <v>27.62</v>
          </cell>
        </row>
        <row r="2336">
          <cell r="A2336">
            <v>101969</v>
          </cell>
          <cell r="B2336" t="str">
            <v>FABRICAÇÃO DE FÔRMA PARA ESCADAS, COM 2 LANCES EM "U" E LAJE PLANA, EM CHAPA DE MADEIRA COMPENSADA PLASTIFICADA, E=18 MM. AF_11/2020</v>
          </cell>
          <cell r="C2336" t="str">
            <v>M2</v>
          </cell>
          <cell r="D2336">
            <v>168.07</v>
          </cell>
        </row>
        <row r="2337">
          <cell r="A2337">
            <v>101971</v>
          </cell>
          <cell r="B2337" t="str">
            <v>FABRICAÇÃO DE FÔRMA PARA ESCADAS, COM 2 LANCES EM "U" E LAJE PLANA, EM CHAPA DE MADEIRA COMPENSADA RESINADA, E= 17 MM. AF_11/2020</v>
          </cell>
          <cell r="C2337" t="str">
            <v>M2</v>
          </cell>
          <cell r="D2337">
            <v>136.46</v>
          </cell>
        </row>
        <row r="2338">
          <cell r="A2338">
            <v>101973</v>
          </cell>
          <cell r="B2338" t="str">
            <v>FABRICAÇÃO DE FÔRMA PARA ESCADAS, COM 2 LANCES EM "U" E LAJE PLANA, EM MADEIRA SERRADA, E=25 MM. AF_11/2020</v>
          </cell>
          <cell r="C2338" t="str">
            <v>M2</v>
          </cell>
          <cell r="D2338">
            <v>245.43</v>
          </cell>
        </row>
        <row r="2339">
          <cell r="A2339">
            <v>101974</v>
          </cell>
          <cell r="B2339" t="str">
            <v>MONTAGEM E DESMONTAGEM DE FÔRMA PARA ESCADAS, COM 2 LANCES EM "U" E LAJE PLANA, EM MADEIRA SERRADA, 1 UTILIZAÇÃO. AF_11/2020</v>
          </cell>
          <cell r="C2339" t="str">
            <v>M2</v>
          </cell>
          <cell r="D2339">
            <v>560.41999999999996</v>
          </cell>
        </row>
        <row r="2340">
          <cell r="A2340">
            <v>101975</v>
          </cell>
          <cell r="B2340" t="str">
            <v>MONTAGEM E DESMONTAGEM DE FÔRMA PARA ESCADAS, COM 2 LANCES EM "U"  E LAJE PLANA, EM MADEIRA SERRADA, 2 UTILIZAÇÕES. AF_11/2020</v>
          </cell>
          <cell r="C2340" t="str">
            <v>M2</v>
          </cell>
          <cell r="D2340">
            <v>474.98</v>
          </cell>
        </row>
        <row r="2341">
          <cell r="A2341">
            <v>101977</v>
          </cell>
          <cell r="B2341" t="str">
            <v>MONTAGEM E DESMONTAGEM DE FÔRMA PARA ESCADAS, COM 2 LANCES EM "U" E LAJE PLANA, EM CHAPA DE MADEIRA COMPENSADA RESINADA, 2 UTILIZAÇÕES. AF_11/2020</v>
          </cell>
          <cell r="C2341" t="str">
            <v>M2</v>
          </cell>
          <cell r="D2341">
            <v>329.21</v>
          </cell>
        </row>
        <row r="2342">
          <cell r="A2342">
            <v>101980</v>
          </cell>
          <cell r="B2342" t="str">
            <v>MONTAGEM E DESMONTAGEM DE FÔRMA PARA ESCADAS, COM 2 LANCES EM "U" E LAJE PLANA, EM CHAPA DE MADEIRA COMPENSADA RESINADA, 4 UTILIZAÇÕES. AF_11/2020</v>
          </cell>
          <cell r="C2342" t="str">
            <v>M2</v>
          </cell>
          <cell r="D2342">
            <v>303.49</v>
          </cell>
        </row>
        <row r="2343">
          <cell r="A2343">
            <v>101981</v>
          </cell>
          <cell r="B2343" t="str">
            <v>MONTAGEM E DESMONTAGEM DE FÔRMA PARA ESCADAS, COM 2 LANCES EM "U" E LAJE PLANA, EM CHAPA DE MADEIRA COMPENSADA PLASTIFICADA, 6 UTILIZAÇÕES. AF_11/2020</v>
          </cell>
          <cell r="C2343" t="str">
            <v>M2</v>
          </cell>
          <cell r="D2343">
            <v>261.68</v>
          </cell>
        </row>
        <row r="2344">
          <cell r="A2344">
            <v>101982</v>
          </cell>
          <cell r="B2344" t="str">
            <v>MONTAGEM E DESMONTAGEM DE FÔRMA PARA ESCADAS, COM 2 LANCES EM "U" E LAJE PLANA, EM CHAPA DE MADEIRA COMPENSADA PLASTIFICADA, 8 UTILIZAÇÕES. AF_11/2020</v>
          </cell>
          <cell r="C2344" t="str">
            <v>M2</v>
          </cell>
          <cell r="D2344">
            <v>236.66</v>
          </cell>
        </row>
        <row r="2345">
          <cell r="A2345">
            <v>101983</v>
          </cell>
          <cell r="B2345" t="str">
            <v>MONTAGEM E DESMONTAGEM DE FÔRMA PARA ESCADAS, COM 2 LANCES EM "U" E LAJE PLANA, EM CHAPA DE MADEIRA COMPENSADA PLASTIFICADA, 10 UTILIZAÇÕES. AF_11/2020</v>
          </cell>
          <cell r="C2345" t="str">
            <v>M2</v>
          </cell>
          <cell r="D2345">
            <v>220.97</v>
          </cell>
        </row>
        <row r="2346">
          <cell r="A2346">
            <v>101985</v>
          </cell>
          <cell r="B2346" t="str">
            <v>FABRICAÇÃO DE FÔRMA PARA ESCADAS, COM 2 LANCES EM "U" E LAJE CASCATA, EM CHAPA DE MADEIRA COMPENSADA PLASTIFICADA, E=18 MM. AF_11/2020</v>
          </cell>
          <cell r="C2346" t="str">
            <v>M2</v>
          </cell>
          <cell r="D2346">
            <v>172.34</v>
          </cell>
        </row>
        <row r="2347">
          <cell r="A2347">
            <v>101986</v>
          </cell>
          <cell r="B2347" t="str">
            <v>FABRICAÇÃO DE FÔRMA PARA ESCADAS, COM 2 LANCES EM "U" E LAJE CASCATA, EM CHAPA DE MADEIRA COMPENSADA RESINADA, E= 17 MM. AF_11/2020</v>
          </cell>
          <cell r="C2347" t="str">
            <v>M2</v>
          </cell>
          <cell r="D2347">
            <v>132.15</v>
          </cell>
        </row>
        <row r="2348">
          <cell r="A2348">
            <v>101987</v>
          </cell>
          <cell r="B2348" t="str">
            <v>FABRICAÇÃO DE FÔRMA PARA ESCADAS, COM 2 LANCES EM "U" E LAJE CASCATA, EM MADEIRA SERRADA, E=25 MM. AF_11/2020</v>
          </cell>
          <cell r="C2348" t="str">
            <v>M2</v>
          </cell>
          <cell r="D2348">
            <v>290.87</v>
          </cell>
        </row>
        <row r="2349">
          <cell r="A2349">
            <v>101988</v>
          </cell>
          <cell r="B2349" t="str">
            <v>FABRICAÇÃO DE FÔRMA PARA ESCADAS, COM 2 LANCES EM "L" E LAJE PLANA, EM CHAPA DE MADEIRA COMPENSADA PLASTIFICADA, E=18 MM. AF_11/2020</v>
          </cell>
          <cell r="C2349" t="str">
            <v>M2</v>
          </cell>
          <cell r="D2349">
            <v>176.81</v>
          </cell>
        </row>
        <row r="2350">
          <cell r="A2350">
            <v>101989</v>
          </cell>
          <cell r="B2350" t="str">
            <v>FABRICAÇÃO DE FÔRMA PARA ESCADAS, COM 2 LANCES EM "L" E LAJE PLANA, EM CHAPA DE MADEIRA COMPENSADA RESINADA, E= 17 MM. AF_11/2020</v>
          </cell>
          <cell r="C2350" t="str">
            <v>M2</v>
          </cell>
          <cell r="D2350">
            <v>145.59</v>
          </cell>
        </row>
        <row r="2351">
          <cell r="A2351">
            <v>101990</v>
          </cell>
          <cell r="B2351" t="str">
            <v>FABRICAÇÃO DE FÔRMA PARA ESCADAS, COM 2 LANCES EM "L" E LAJE PLANA, EM MADEIRA SERRADA, E=25 MM. AF_11/2020</v>
          </cell>
          <cell r="C2351" t="str">
            <v>M2</v>
          </cell>
          <cell r="D2351">
            <v>264.25</v>
          </cell>
        </row>
        <row r="2352">
          <cell r="A2352">
            <v>101991</v>
          </cell>
          <cell r="B2352" t="str">
            <v>FABRICAÇÃO DE FÔRMA PARA ESCADAS, COM 2 LANCES EM "L" E LAJE CASCATA, EM CHAPA DE MADEIRA COMPENSADA PLASTIFICADA, E=18 MM. AF_11/2020</v>
          </cell>
          <cell r="C2352" t="str">
            <v>M2</v>
          </cell>
          <cell r="D2352">
            <v>175</v>
          </cell>
        </row>
        <row r="2353">
          <cell r="A2353">
            <v>101992</v>
          </cell>
          <cell r="B2353" t="str">
            <v>FABRICAÇÃO DE FÔRMA PARA ESCADAS, COM 2 LANCES EM "L" E LAJE CASCATA, EM CHAPA DE MADEIRA COMPENSADA RESINADA, E= 17 MM. AF_11/2020</v>
          </cell>
          <cell r="C2353" t="str">
            <v>M2</v>
          </cell>
          <cell r="D2353">
            <v>136.57</v>
          </cell>
        </row>
        <row r="2354">
          <cell r="A2354">
            <v>101993</v>
          </cell>
          <cell r="B2354" t="str">
            <v>FABRICAÇÃO DE FÔRMA PARA ESCADAS, COM 2 LANCES EM "L" E LAJE CASCATA, EM MADEIRA SERRADA, E=25 MM. AF_11/2020</v>
          </cell>
          <cell r="C2354" t="str">
            <v>M2</v>
          </cell>
          <cell r="D2354">
            <v>341.92</v>
          </cell>
        </row>
        <row r="2355">
          <cell r="A2355">
            <v>101994</v>
          </cell>
          <cell r="B2355" t="str">
            <v>FABRICAÇÃO DE FÔRMA PARA ESCADAS, COM 1 LANCE E LAJE PLANA, EM CHAPA DE MADEIRA COMPENSADA PLASTIFICADA, E=18 MM. AF_11/2020</v>
          </cell>
          <cell r="C2355" t="str">
            <v>M2</v>
          </cell>
          <cell r="D2355">
            <v>185.24</v>
          </cell>
        </row>
        <row r="2356">
          <cell r="A2356">
            <v>101995</v>
          </cell>
          <cell r="B2356" t="str">
            <v>FABRICAÇÃO DE FÔRMA PARA ESCADAS, COM 1 LANCE E LAJE PLANA, EM CHAPA DE MADEIRA COMPENSADA RESINADA, E= 17 MM. AF_11/2020</v>
          </cell>
          <cell r="C2356" t="str">
            <v>M2</v>
          </cell>
          <cell r="D2356">
            <v>150.19</v>
          </cell>
        </row>
        <row r="2357">
          <cell r="A2357">
            <v>101996</v>
          </cell>
          <cell r="B2357" t="str">
            <v>FABRICAÇÃO DE FÔRMA PARA ESCADAS, COM 1 LANCE E LAJE PLANA, EM MADEIRA SERRADA, E=25 MM. AF_11/2020</v>
          </cell>
          <cell r="C2357" t="str">
            <v>M2</v>
          </cell>
          <cell r="D2357">
            <v>284.17</v>
          </cell>
        </row>
        <row r="2358">
          <cell r="A2358">
            <v>101997</v>
          </cell>
          <cell r="B2358" t="str">
            <v>FABRICAÇÃO DE FÔRMA PARA ESCADAS, COM 1 LANCE E LAJE CASCATA, EM CHAPA DE MADEIRA COMPENSADA PLASTIFICADA, E=18 MM. AF_11/2020</v>
          </cell>
          <cell r="C2358" t="str">
            <v>M2</v>
          </cell>
          <cell r="D2358">
            <v>174.09</v>
          </cell>
        </row>
        <row r="2359">
          <cell r="A2359">
            <v>101998</v>
          </cell>
          <cell r="B2359" t="str">
            <v>FABRICAÇÃO DE FÔRMA PARA ESCADAS, COM 1 LANCE E LAJE CASCATA, EM CHAPA DE MADEIRA COMPENSADA RESINADA, E= 17 MM. AF_11/2020</v>
          </cell>
          <cell r="C2359" t="str">
            <v>M2</v>
          </cell>
          <cell r="D2359">
            <v>134.80000000000001</v>
          </cell>
        </row>
        <row r="2360">
          <cell r="A2360">
            <v>101999</v>
          </cell>
          <cell r="B2360" t="str">
            <v>FABRICAÇÃO DE FÔRMA PARA ESCADAS, COM 1 LANCE E LAJE CASCATA, EM MADEIRA SERRADA, E=25 MM. AF_11/2020</v>
          </cell>
          <cell r="C2360" t="str">
            <v>M2</v>
          </cell>
          <cell r="D2360">
            <v>366.56</v>
          </cell>
        </row>
        <row r="2361">
          <cell r="A2361">
            <v>102000</v>
          </cell>
          <cell r="B2361" t="str">
            <v>MONTAGEM E DESMONTAGEM DE FÔRMA PARA ESCADAS, COM 2 LANCES EM "U" E LAJE CASCATA, EM MADEIRA SERRADA, 1 UTILIZAÇÃO. AF_11/2020</v>
          </cell>
          <cell r="C2361" t="str">
            <v>M2</v>
          </cell>
          <cell r="D2361">
            <v>580.24</v>
          </cell>
        </row>
        <row r="2362">
          <cell r="A2362">
            <v>102001</v>
          </cell>
          <cell r="B2362" t="str">
            <v>MONTAGEM E DESMONTAGEM DE FÔRMA PARA ESCADAS, COM 2 LANCES EM "U" E LAJE CASCATA, EM MADEIRA SERRADA, 2 UTILIZAÇÕES. AF_11/2020</v>
          </cell>
          <cell r="C2362" t="str">
            <v>M2</v>
          </cell>
          <cell r="D2362">
            <v>498.49</v>
          </cell>
        </row>
        <row r="2363">
          <cell r="A2363">
            <v>102002</v>
          </cell>
          <cell r="B2363" t="str">
            <v>MONTAGEM E DESMONTAGEM DE FÔRMA PARA ESCADAS, COM 2 LANCES EM "U" E LAJE CASCATA, EM CHAPA DE MADEIRA COMPENSADA RESINADA, 2 UTILIZAÇÕES. AF_11/2020</v>
          </cell>
          <cell r="C2363" t="str">
            <v>M2</v>
          </cell>
          <cell r="D2363">
            <v>316.35000000000002</v>
          </cell>
        </row>
        <row r="2364">
          <cell r="A2364">
            <v>102003</v>
          </cell>
          <cell r="B2364" t="str">
            <v>MONTAGEM E DESMONTAGEM DE FÔRMA PARA ESCADAS, COM 2 LANCES EM "U" E LAJE CASCATA, EM CHAPA DE MADEIRA COMPENSADA RESINADA, 4 UTILIZAÇÕES. AF_11/2020</v>
          </cell>
          <cell r="C2364" t="str">
            <v>M2</v>
          </cell>
          <cell r="D2364">
            <v>288.26</v>
          </cell>
        </row>
        <row r="2365">
          <cell r="A2365">
            <v>102004</v>
          </cell>
          <cell r="B2365" t="str">
            <v>MONTAGEM E DESMONTAGEM DE FÔRMA PARA ESCADAS, COM 2 LANCES EM "U" E LAJE CASCATA, EM CHAPA DE MADEIRA COMPENSADA PLASTIFICADA, 6 UTILIZAÇÕES. AF_11/2020</v>
          </cell>
          <cell r="C2365" t="str">
            <v>M2</v>
          </cell>
          <cell r="D2365">
            <v>250.88</v>
          </cell>
        </row>
        <row r="2366">
          <cell r="A2366">
            <v>102005</v>
          </cell>
          <cell r="B2366" t="str">
            <v>MONTAGEM E DESMONTAGEM DE FÔRMA PARA ESCADAS, COM 2 LANCES EM "U" E LAJE CASCATA, EM CHAPA DE MADEIRA COMPENSADA PLASTIFICADA, 8 UTILIZAÇÕES. AF_11/2020</v>
          </cell>
          <cell r="C2366" t="str">
            <v>M2</v>
          </cell>
          <cell r="D2366">
            <v>225.38</v>
          </cell>
        </row>
        <row r="2367">
          <cell r="A2367">
            <v>102006</v>
          </cell>
          <cell r="B2367" t="str">
            <v>MONTAGEM E DESMONTAGEM DE FÔRMA PARA ESCADAS, COM 2 LANCES EM "U" E LAJE CASCATA, EM CHAPA DE MADEIRA COMPENSADA PLASTIFICADA, 10 UTILIZAÇÕES. AF_11/2020</v>
          </cell>
          <cell r="C2367" t="str">
            <v>M2</v>
          </cell>
          <cell r="D2367">
            <v>209.4</v>
          </cell>
        </row>
        <row r="2368">
          <cell r="A2368">
            <v>102007</v>
          </cell>
          <cell r="B2368" t="str">
            <v>MONTAGEM E DESMONTAGEM DE FÔRMA PARA ESCADAS, COM 2 LANCES EM "L" E LAJE PLANA, EM MADEIRA SERRADA, 1 UTILIZAÇÃO. AF_11/2020</v>
          </cell>
          <cell r="C2368" t="str">
            <v>M2</v>
          </cell>
          <cell r="D2368">
            <v>556.13</v>
          </cell>
        </row>
        <row r="2369">
          <cell r="A2369">
            <v>102008</v>
          </cell>
          <cell r="B2369" t="str">
            <v>MONTAGEM E DESMONTAGEM DE FÔRMA PARA ESCADAS, COM 2 LANCES EM "L" E LAJE PLANA, EM MADEIRA SERRADA, 2 UTILIZAÇÕES. AF_11/2020</v>
          </cell>
          <cell r="C2369" t="str">
            <v>M2</v>
          </cell>
          <cell r="D2369">
            <v>463.03</v>
          </cell>
        </row>
        <row r="2370">
          <cell r="A2370">
            <v>102009</v>
          </cell>
          <cell r="B2370" t="str">
            <v>MONTAGEM E DESMONTAGEM DE FÔRMA PARA ESCADAS, COM 2 LANCES EM "L" E LAJE PLANA, EM CHAPA DE MADEIRA COMPENSADA RESINADA, 2 UTILIZAÇÕES. AF_11/2020</v>
          </cell>
          <cell r="C2370" t="str">
            <v>M2</v>
          </cell>
          <cell r="D2370">
            <v>331.16</v>
          </cell>
        </row>
        <row r="2371">
          <cell r="A2371">
            <v>102010</v>
          </cell>
          <cell r="B2371" t="str">
            <v>MONTAGEM E DESMONTAGEM DE FÔRMA PARA ESCADAS, COM 2 LANCES EM "L" E LAJE PLANA, EM CHAPA DE MADEIRA COMPENSADA RESINADA, 4 UTILIZAÇÕES. AF_11/2020</v>
          </cell>
          <cell r="C2371" t="str">
            <v>M2</v>
          </cell>
          <cell r="D2371">
            <v>302.33999999999997</v>
          </cell>
        </row>
        <row r="2372">
          <cell r="A2372">
            <v>102011</v>
          </cell>
          <cell r="B2372" t="str">
            <v>MONTAGEM E DESMONTAGEM DE FÔRMA PARA ESCADAS, COM 2 LANCES EM "L" E LAJE PLANA, EM CHAPA DE MADEIRA COMPENSADA PLASTIFICADA, 6 UTILIZAÇÕES. AF_11/2020</v>
          </cell>
          <cell r="C2372" t="str">
            <v>M2</v>
          </cell>
          <cell r="D2372">
            <v>258.04000000000002</v>
          </cell>
        </row>
        <row r="2373">
          <cell r="A2373">
            <v>102012</v>
          </cell>
          <cell r="B2373" t="str">
            <v>MONTAGEM E DESMONTAGEM DE FÔRMA PARA ESCADAS, COM 2 LANCES EM "L" E LAJE PLANA, EM CHAPA DE MADEIRA COMPENSADA PLASTIFICADA, 8 UTILIZAÇÕES. AF_11/2020</v>
          </cell>
          <cell r="C2373" t="str">
            <v>M2</v>
          </cell>
          <cell r="D2373">
            <v>232.05</v>
          </cell>
        </row>
        <row r="2374">
          <cell r="A2374">
            <v>102013</v>
          </cell>
          <cell r="B2374" t="str">
            <v>MONTAGEM E DESMONTAGEM DE FÔRMA PARA ESCADAS, COM 2 LANCES EM "L" E LAJE PLANA, EM CHAPA DE MADEIRA COMPENSADA PLASTIFICADA, 10 UTILIZAÇÕES. AF_11/2020</v>
          </cell>
          <cell r="C2374" t="str">
            <v>M2</v>
          </cell>
          <cell r="D2374">
            <v>217.52</v>
          </cell>
        </row>
        <row r="2375">
          <cell r="A2375">
            <v>102014</v>
          </cell>
          <cell r="B2375" t="str">
            <v>MONTAGEM E DESMONTAGEM DE FÔRMA PARA ESCADAS, COM 2 LANCES EM "L" E LAJE CASCATA, EM MADEIRA SERRADA, 1 UTILIZAÇÃO. AF_11/2020</v>
          </cell>
          <cell r="C2375" t="str">
            <v>M2</v>
          </cell>
          <cell r="D2375">
            <v>631.41</v>
          </cell>
        </row>
        <row r="2376">
          <cell r="A2376">
            <v>102015</v>
          </cell>
          <cell r="B2376" t="str">
            <v>MONTAGEM E DESMONTAGEM DE FÔRMA PARA ESCADAS, COM 2 LANCES EM "L" E LAJE CASCATA, EM MADEIRA SERRADA, 2 UTILIZAÇÕES. AF_11/2020</v>
          </cell>
          <cell r="C2376" t="str">
            <v>M2</v>
          </cell>
          <cell r="D2376">
            <v>527.72</v>
          </cell>
        </row>
        <row r="2377">
          <cell r="A2377">
            <v>102016</v>
          </cell>
          <cell r="B2377" t="str">
            <v>MONTAGEM E DESMONTAGEM DE FÔRMA PARA ESCADAS, COM 2 LANCES EM "L" E LAJE CASCATA, EM CHAPA DE MADEIRA COMPENSADA RESINADA, 2 UTILIZAÇÕES. AF_11/2020</v>
          </cell>
          <cell r="C2377" t="str">
            <v>M2</v>
          </cell>
          <cell r="D2377">
            <v>315.86</v>
          </cell>
        </row>
        <row r="2378">
          <cell r="A2378">
            <v>102017</v>
          </cell>
          <cell r="B2378" t="str">
            <v>MONTAGEM E DESMONTAGEM DE FÔRMA PARA ESCADAS, COM 2 LANCES EM "L" E LAJE CASCATA, EM CHAPA DE MADEIRA COMPENSADA RESINADA, 4 UTILIZAÇÕES. AF_11/2020</v>
          </cell>
          <cell r="C2378" t="str">
            <v>M2</v>
          </cell>
          <cell r="D2378">
            <v>285.58999999999997</v>
          </cell>
        </row>
        <row r="2379">
          <cell r="A2379">
            <v>102036</v>
          </cell>
          <cell r="B2379" t="str">
            <v>MONTAGEM E DESMONTAGEM DE FÔRMA PARA ESCADAS, COM 2 LANCES EM "L" E LAJE CASCATA, EM CHAPA DE MADEIRA COMPENSADA PLASTIFICADA, 6 UTILIZAÇÕES. AF_11/2020</v>
          </cell>
          <cell r="C2379" t="str">
            <v>M2</v>
          </cell>
          <cell r="D2379">
            <v>246.21</v>
          </cell>
        </row>
        <row r="2380">
          <cell r="A2380">
            <v>102037</v>
          </cell>
          <cell r="B2380" t="str">
            <v>MONTAGEM E DESMONTAGEM DE FÔRMA PARA ESCADAS, COM 2 LANCES EM "L" E LAJE CASCATA, EM CHAPA DE MADEIRA COMPENSADA PLASTIFICADA, 8 UTILIZAÇÕES. AF_11/2020</v>
          </cell>
          <cell r="C2380" t="str">
            <v>M2</v>
          </cell>
          <cell r="D2380">
            <v>220.42</v>
          </cell>
        </row>
        <row r="2381">
          <cell r="A2381">
            <v>102038</v>
          </cell>
          <cell r="B2381" t="str">
            <v>MONTAGEM E DESMONTAGEM DE FÔRMA PARA ESCADAS, COM 2 LANCES EM "L" E LAJE CASCATA, EM CHAPA DE MADEIRA COMPENSADA PLASTIFICADA, 10 UTILIZAÇÕES. AF_11/2020</v>
          </cell>
          <cell r="C2381" t="str">
            <v>M2</v>
          </cell>
          <cell r="D2381">
            <v>206</v>
          </cell>
        </row>
        <row r="2382">
          <cell r="A2382">
            <v>102039</v>
          </cell>
          <cell r="B2382" t="str">
            <v>MONTAGEM E DESMONTAGEM DE FÔRMA PARA ESCADAS, COM 1 LANCE E LAJE PLANA, EM MADEIRA SERRADA, 1 UTILIZAÇÃO. AF_11/2020</v>
          </cell>
          <cell r="C2382" t="str">
            <v>M2</v>
          </cell>
          <cell r="D2382">
            <v>582.65</v>
          </cell>
        </row>
        <row r="2383">
          <cell r="A2383">
            <v>102040</v>
          </cell>
          <cell r="B2383" t="str">
            <v>MONTAGEM E DESMONTAGEM DE FÔRMA PARA ESCADAS, COM 1 LANCE E LAJE PLANA, EM MADEIRA SERRADA, 2 UTILIZAÇÕES. AF_11/2020</v>
          </cell>
          <cell r="C2383" t="str">
            <v>M2</v>
          </cell>
          <cell r="D2383">
            <v>483.7</v>
          </cell>
        </row>
        <row r="2384">
          <cell r="A2384">
            <v>102041</v>
          </cell>
          <cell r="B2384" t="str">
            <v>MONTAGEM E DESMONTAGEM DE FÔRMA PARA ESCADAS, COM 1 LANCE E LAJE PLANA, EM CHAPA DE MADEIRA COMPENSADA RESINADA, 2 UTILIZAÇÕES. AF_11/2020</v>
          </cell>
          <cell r="C2384" t="str">
            <v>M2</v>
          </cell>
          <cell r="D2384">
            <v>329.01</v>
          </cell>
        </row>
        <row r="2385">
          <cell r="A2385">
            <v>102042</v>
          </cell>
          <cell r="B2385" t="str">
            <v>MONTAGEM E DESMONTAGEM DE FÔRMA PARA ESCADAS, COM 1 LANCE E LAJE PLANA, EM CHAPA DE MADEIRA COMPENSADA RESINADA, 4 UTILIZAÇÕES. AF_11/2020</v>
          </cell>
          <cell r="C2385" t="str">
            <v>M2</v>
          </cell>
          <cell r="D2385">
            <v>297.11</v>
          </cell>
        </row>
        <row r="2386">
          <cell r="A2386">
            <v>102043</v>
          </cell>
          <cell r="B2386" t="str">
            <v>MONTAGEM E DESMONTAGEM DE FÔRMA PARA ESCADAS, COM 1 LANCE E LAJE PLANA, EM CHAPA DE MADEIRA COMPENSADA PLASTIFICADA, 6 UTILIZAÇÕES. AF_11/2020</v>
          </cell>
          <cell r="C2386" t="str">
            <v>M2</v>
          </cell>
          <cell r="D2386">
            <v>254.17</v>
          </cell>
        </row>
        <row r="2387">
          <cell r="A2387">
            <v>102044</v>
          </cell>
          <cell r="B2387" t="str">
            <v>MONTAGEM E DESMONTAGEM DE FÔRMA PARA ESCADAS, COM 1 LANCE E LAJE PLANA, EM CHAPA DE MADEIRA COMPENSADA PLASTIFICADA, 8 UTILIZAÇÕES. AF_11/2020</v>
          </cell>
          <cell r="C2387" t="str">
            <v>M2</v>
          </cell>
          <cell r="D2387">
            <v>229.11</v>
          </cell>
        </row>
        <row r="2388">
          <cell r="A2388">
            <v>102045</v>
          </cell>
          <cell r="B2388" t="str">
            <v>MONTAGEM E DESMONTAGEM DE FÔRMA PARA ESCADAS, COM 1 LANCE E LAJE PLANA, EM CHAPA DE MADEIRA COMPENSADA PLASTIFICADA, 10 UTILIZAÇÕES. AF_11/2020</v>
          </cell>
          <cell r="C2388" t="str">
            <v>M2</v>
          </cell>
          <cell r="D2388">
            <v>214.07</v>
          </cell>
        </row>
        <row r="2389">
          <cell r="A2389">
            <v>102046</v>
          </cell>
          <cell r="B2389" t="str">
            <v>MONTAGEM E DESMONTAGEM DE FÔRMA PARA ESCADAS, COM 1 LANCE E LAJE CASCATA, EM MADEIRA SERRADA, 1 UTILIZAÇÃO. AF_11/2020</v>
          </cell>
          <cell r="C2389" t="str">
            <v>M2</v>
          </cell>
          <cell r="D2389">
            <v>645.54999999999995</v>
          </cell>
        </row>
        <row r="2390">
          <cell r="A2390">
            <v>102047</v>
          </cell>
          <cell r="B2390" t="str">
            <v>MONTAGEM E DESMONTAGEM DE FÔRMA PARA ESCADAS, COM 1 LANCE E LAJE CASCATA, EM MADEIRA SERRADA, 2 UTILIZAÇÕES. AF_11/2020</v>
          </cell>
          <cell r="C2390" t="str">
            <v>M2</v>
          </cell>
          <cell r="D2390">
            <v>549.07000000000005</v>
          </cell>
        </row>
        <row r="2391">
          <cell r="A2391">
            <v>102048</v>
          </cell>
          <cell r="B2391" t="str">
            <v>MONTAGEM E DESMONTAGEM DE FÔRMA PARA ESCADAS, COM 1 LANCE E LAJE CASCATA, EM CHAPA DE MADEIRA COMPENSADA RESINADA, 2 UTILIZAÇÕES. AF_11/2020</v>
          </cell>
          <cell r="C2391" t="str">
            <v>M2</v>
          </cell>
          <cell r="D2391">
            <v>306.45999999999998</v>
          </cell>
        </row>
        <row r="2392">
          <cell r="A2392">
            <v>102049</v>
          </cell>
          <cell r="B2392" t="str">
            <v>MONTAGEM E DESMONTAGEM DE FÔRMA PARA ESCADAS, COM 1 LANCE E LAJE CASCATA, EM CHAPA DE MADEIRA COMPENSADA RESINADA, 4 UTILIZAÇÕES. AF_11/2020</v>
          </cell>
          <cell r="C2392" t="str">
            <v>M2</v>
          </cell>
          <cell r="D2392">
            <v>271.97000000000003</v>
          </cell>
        </row>
        <row r="2393">
          <cell r="A2393">
            <v>102050</v>
          </cell>
          <cell r="B2393" t="str">
            <v>MONTAGEM E DESMONTAGEM DE FÔRMA PARA ESCADAS, COM 1 LANCE E LAJE CASCATA, EM CHAPA DE MADEIRA COMPENSADA PLASTIFICADA, 6 UTILIZAÇÕES. AF_11/2020</v>
          </cell>
          <cell r="C2393" t="str">
            <v>M2</v>
          </cell>
          <cell r="D2393">
            <v>234.63</v>
          </cell>
        </row>
        <row r="2394">
          <cell r="A2394">
            <v>102051</v>
          </cell>
          <cell r="B2394" t="str">
            <v>MONTAGEM E DESMONTAGEM DE FÔRMA PARA ESCADAS, COM 1 LANCE E LAJE CASCATA, EM CHAPA DE MADEIRA COMPENSADA PLASTIFICADA, 8 UTILIZAÇÕES. AF_11/2020</v>
          </cell>
          <cell r="C2394" t="str">
            <v>M2</v>
          </cell>
          <cell r="D2394">
            <v>208.94</v>
          </cell>
        </row>
        <row r="2395">
          <cell r="A2395">
            <v>102052</v>
          </cell>
          <cell r="B2395" t="str">
            <v>MONTAGEM E DESMONTAGEM DE FÔRMA PARA ESCADAS, COM 1 LANCE E LAJE CASCATA, EM CHAPA DE MADEIRA COMPENSADA PLASTIFICADA, 10 UTILIZAÇÕES. AF_11/2020</v>
          </cell>
          <cell r="C2395" t="str">
            <v>M2</v>
          </cell>
          <cell r="D2395">
            <v>194.58</v>
          </cell>
        </row>
        <row r="2396">
          <cell r="A2396">
            <v>102059</v>
          </cell>
          <cell r="B2396" t="str">
            <v>MONTAGEM E DESMONTAGEM DE FÔRMA PARA ESCADA DUPLA COM 2 LANCES EM "X" E LAJE PLANA, EM MADEIRA SERRADA, 1 UTILIZAÇÃO. AF_11/2020</v>
          </cell>
          <cell r="C2396" t="str">
            <v>M2</v>
          </cell>
          <cell r="D2396">
            <v>540.05999999999995</v>
          </cell>
        </row>
        <row r="2397">
          <cell r="A2397">
            <v>102060</v>
          </cell>
          <cell r="B2397" t="str">
            <v>MONTAGEM E DESMONTAGEM DE FÔRMA PARA ESCADA DUPLA COM 2 LANCES EM "X" E LAJE PLANA, EM MADEIRA SERRADA, 2 UTILIZAÇÕES. AF_11/2020</v>
          </cell>
          <cell r="C2397" t="str">
            <v>M2</v>
          </cell>
          <cell r="D2397">
            <v>452.24</v>
          </cell>
        </row>
        <row r="2398">
          <cell r="A2398">
            <v>102061</v>
          </cell>
          <cell r="B2398" t="str">
            <v>MONTAGEM E DESMONTAGEM DE FÔRMA PARA ESCADA DUPLA COM 2 LANCES EM "X" E LAJE PLANA, EM CHAPA DE MADEIRA COMPENSADA RESINADA, 2 UTILIZAÇÕES. AF_11/2020</v>
          </cell>
          <cell r="C2398" t="str">
            <v>M2</v>
          </cell>
          <cell r="D2398">
            <v>303.89999999999998</v>
          </cell>
        </row>
        <row r="2399">
          <cell r="A2399">
            <v>102062</v>
          </cell>
          <cell r="B2399" t="str">
            <v>MONTAGEM E DESMONTAGEM DE FÔRMA PARA ESCADA DUPLA COM 2 LANCES EM "X" E LAJE PLANA, EM CHAPA DE MADEIRA COMPENSADA RESINADA, 4 UTILIZAÇÕES. AF_11/2020</v>
          </cell>
          <cell r="C2399" t="str">
            <v>M2</v>
          </cell>
          <cell r="D2399">
            <v>281.45999999999998</v>
          </cell>
        </row>
        <row r="2400">
          <cell r="A2400">
            <v>102063</v>
          </cell>
          <cell r="B2400" t="str">
            <v>MONTAGEM E DESMONTAGEM DE FÔRMA PARA ESCADA DUPLA COM 2 LANCES EM "X" E LAJE PLANA, EM CHAPA DE MADEIRA COMPENSADA PLASTIFICADA, 6 UTILIZAÇÕES. AF_11/2020</v>
          </cell>
          <cell r="C2400" t="str">
            <v>M2</v>
          </cell>
          <cell r="D2400">
            <v>240.1</v>
          </cell>
        </row>
        <row r="2401">
          <cell r="A2401">
            <v>102064</v>
          </cell>
          <cell r="B2401" t="str">
            <v>MONTAGEM E DESMONTAGEM DE FÔRMA PARA ESCADA DUPLA COM 2 LANCES EM "X" E LAJE PLANA, EM CHAPA DE MADEIRA COMPENSADA PLASTIFICADA, 8 UTILIZAÇÕES. AF_11/2020</v>
          </cell>
          <cell r="C2401" t="str">
            <v>M2</v>
          </cell>
          <cell r="D2401">
            <v>214.97</v>
          </cell>
        </row>
        <row r="2402">
          <cell r="A2402">
            <v>102065</v>
          </cell>
          <cell r="B2402" t="str">
            <v>MONTAGEM E DESMONTAGEM DE FÔRMA PARA ESCADA DUPLA COM 2 LANCES EM "X" E LAJE PLANA, EM CHAPA DE MADEIRA COMPENSADA PLASTIFICADA, 10 UTILIZAÇÕES. AF_11/2020</v>
          </cell>
          <cell r="C2402" t="str">
            <v>M2</v>
          </cell>
          <cell r="D2402">
            <v>200.97</v>
          </cell>
        </row>
        <row r="2403">
          <cell r="A2403">
            <v>102066</v>
          </cell>
          <cell r="B2403" t="str">
            <v>MONTAGEM E DESMONTAGEM DE FÔRMA PARA ESCADA DUPLA COM 2 LANCES EM "X" E LAJE CASCATA, EM MADEIRA SERRADA, 1 UTILIZAÇÃO. AF_11/2020</v>
          </cell>
          <cell r="C2403" t="str">
            <v>M2</v>
          </cell>
          <cell r="D2403">
            <v>571.1</v>
          </cell>
        </row>
        <row r="2404">
          <cell r="A2404">
            <v>102067</v>
          </cell>
          <cell r="B2404" t="str">
            <v>MONTAGEM E DESMONTAGEM DE FÔRMA PARA ESCADA DUPLA COM 2 LANCES EM "X" E LAJE CASCATA, EM MADEIRA SERRADA, 2 UTILIZAÇÕES. AF_11/2020</v>
          </cell>
          <cell r="C2404" t="str">
            <v>M2</v>
          </cell>
          <cell r="D2404">
            <v>488.09</v>
          </cell>
        </row>
        <row r="2405">
          <cell r="A2405">
            <v>102068</v>
          </cell>
          <cell r="B2405" t="str">
            <v>MONTAGEM E DESMONTAGEM DE FÔRMA PARA ESCADA DUPLA COM 2 LANCES EM "X" E LAJE CASCATA, EM CHAPA DE MADEIRA COMPENSADA RESINADA, 2 UTILIZAÇÕES. AF_11/2020</v>
          </cell>
          <cell r="C2405" t="str">
            <v>M2</v>
          </cell>
          <cell r="D2405">
            <v>280.45999999999998</v>
          </cell>
        </row>
        <row r="2406">
          <cell r="A2406">
            <v>102069</v>
          </cell>
          <cell r="B2406" t="str">
            <v>MONTAGEM E DESMONTAGEM DE FÔRMA PARA ESCADA DUPLA COM 2 LANCES EM "X" E LAJE CASCATA, EM CHAPA DE MADEIRA COMPENSADA RESINADA, 4 UTILIZAÇÕES. AF_11/2020</v>
          </cell>
          <cell r="C2406" t="str">
            <v>M2</v>
          </cell>
          <cell r="D2406">
            <v>256.57</v>
          </cell>
        </row>
        <row r="2407">
          <cell r="A2407">
            <v>102070</v>
          </cell>
          <cell r="B2407" t="str">
            <v>MONTAGEM E DESMONTAGEM DE FÔRMA PARA ESCADA DUPLA COM 2 LANCES EM "X" E LAJE CASCATA, EM CHAPA DE MADEIRA COMPENSADA PLASTIFICADA, 6 UTILIZAÇÕES. AF_11/2020</v>
          </cell>
          <cell r="C2407" t="str">
            <v>M2</v>
          </cell>
          <cell r="D2407">
            <v>221.7</v>
          </cell>
        </row>
        <row r="2408">
          <cell r="A2408">
            <v>102071</v>
          </cell>
          <cell r="B2408" t="str">
            <v>MONTAGEM E DESMONTAGEM DE FÔRMA PARA ESCADA DUPLA COM 2 LANCES EM "X" E LAJE CASCATA, EM CHAPA DE MADEIRA COMPENSADA PLASTIFICADA, 8 UTILIZAÇÕES. AF_11/2020</v>
          </cell>
          <cell r="C2408" t="str">
            <v>M2</v>
          </cell>
          <cell r="D2408">
            <v>198.07</v>
          </cell>
        </row>
        <row r="2409">
          <cell r="A2409">
            <v>102072</v>
          </cell>
          <cell r="B2409" t="str">
            <v>MONTAGEM E DESMONTAGEM DE FÔRMA PARA ESCADA DUPLA COM 2 LANCES EM "X" E LAJE CASCATA, EM CHAPA DE MADEIRA COMPENSADA PLASTIFICADA, 10 UTILIZAÇÕES. AF_11/2020</v>
          </cell>
          <cell r="C2409" t="str">
            <v>M2</v>
          </cell>
          <cell r="D2409">
            <v>189.82</v>
          </cell>
        </row>
        <row r="2410">
          <cell r="A2410">
            <v>102073</v>
          </cell>
          <cell r="B2410" t="str">
            <v>ESCADA EM CONCRETO ARMADO MOLDADO IN LOCO, FCK 25 MPA, COM 1 LANCE E LAJE PLANA, FÔRMA EM CHAPA DE MADEIRA COMPENSADA RESINADA. AF_11/2020_PA</v>
          </cell>
          <cell r="C2410" t="str">
            <v>M3</v>
          </cell>
          <cell r="D2410">
            <v>3753.09</v>
          </cell>
        </row>
        <row r="2411">
          <cell r="A2411">
            <v>102074</v>
          </cell>
          <cell r="B2411" t="str">
            <v>ESCADA EM CONCRETO ARMADO MOLDADO IN LOCO, FCK 25 MPA, COM 2 LANCES EM  U  E LAJE PLANA, FÔRMA EM CHAPA DE MADEIRA COMPENSADA RESINADA. AF_11/2020_PA</v>
          </cell>
          <cell r="C2411" t="str">
            <v>M3</v>
          </cell>
          <cell r="D2411">
            <v>4489.42</v>
          </cell>
        </row>
        <row r="2412">
          <cell r="A2412">
            <v>102075</v>
          </cell>
          <cell r="B2412" t="str">
            <v>ESCADA EM CONCRETO ARMADO MOLDADO IN LOCO, FCK 25 MPA, COM 2 LANCES EM  L  E LAJE PLANA, FÔRMA EM CHAPA DE MADEIRA COMPENSADA RESINADA. AF_11/2020_PA</v>
          </cell>
          <cell r="C2412" t="str">
            <v>M3</v>
          </cell>
          <cell r="D2412">
            <v>4653.4399999999996</v>
          </cell>
        </row>
        <row r="2413">
          <cell r="A2413">
            <v>102076</v>
          </cell>
          <cell r="B2413" t="str">
            <v>ESCADA EM CONCRETO ARMADO MOLDADO IN LOCO, FCK 25 MPA, COM 2 LANCES EM  X  E LAJE PLANA, FÔRMA EM CHAPA DE MADEIRA COMPENSADA RESINADA. AF_11/2020_PA</v>
          </cell>
          <cell r="C2413" t="str">
            <v>M3</v>
          </cell>
          <cell r="D2413">
            <v>4757.1400000000003</v>
          </cell>
        </row>
        <row r="2414">
          <cell r="A2414">
            <v>102077</v>
          </cell>
          <cell r="B2414" t="str">
            <v>ESCADA EM CONCRETO ARMADO MOLDADO IN LOCO, FCK 25 MPA, COM 1 LANCE E LAJE CASCATA, FÔRMA EM CHAPA DE MADEIRA COMPENSADA RESINADA. AF_11/2020_PA</v>
          </cell>
          <cell r="C2414" t="str">
            <v>M3</v>
          </cell>
          <cell r="D2414">
            <v>5175.53</v>
          </cell>
        </row>
        <row r="2415">
          <cell r="A2415">
            <v>102078</v>
          </cell>
          <cell r="B2415" t="str">
            <v>ESCADA EM CONCRETO ARMADO MOLDADO IN LOCO, FCK 25 MPA, COM 2 LANCES EM  U  E LAJE CASCATA, FÔRMA EM CHAPA DE MADEIRA COMPENSADA RESINADA. AF_11/2020_PA</v>
          </cell>
          <cell r="C2415" t="str">
            <v>M3</v>
          </cell>
          <cell r="D2415">
            <v>5307.43</v>
          </cell>
        </row>
        <row r="2416">
          <cell r="A2416">
            <v>102079</v>
          </cell>
          <cell r="B2416" t="str">
            <v>ESCADA EM CONCRETO ARMADO MOLDADO IN LOCO, FCK 25 MPA, COM 2 LANCES EM  L  E LAJE CASCATA, FÔRMA EM CHAPA DE MADEIRA COMPENSADA RESINADA. AF_11/2020_PA</v>
          </cell>
          <cell r="C2416" t="str">
            <v>M3</v>
          </cell>
          <cell r="D2416">
            <v>5089.01</v>
          </cell>
        </row>
        <row r="2417">
          <cell r="A2417">
            <v>102080</v>
          </cell>
          <cell r="B2417" t="str">
            <v>ESCADA EM CONCRETO ARMADO MOLDADO IN LOCO, FCK 25 MPA, COM 2 LANCES EM  X  E LAJE CASCATA, FÔRMA EM CHAPA DE MADEIRA COMPENSADA RESINADA. AF_11/2020_PA</v>
          </cell>
          <cell r="C2417" t="str">
            <v>M3</v>
          </cell>
          <cell r="D2417">
            <v>4420.57</v>
          </cell>
        </row>
        <row r="2418">
          <cell r="A2418">
            <v>102086</v>
          </cell>
          <cell r="B2418" t="str">
            <v>FABRICAÇÃO DE FÔRMA PARA ESCADA DUPLA COM 2 LANCES EM "X" E LAJE PLANA, EM CHAPA DE MADEIRA COMPENSADA PLASTIFICADA, E=18 MM. AF_11/2020</v>
          </cell>
          <cell r="C2418" t="str">
            <v>M2</v>
          </cell>
          <cell r="D2418">
            <v>178.51</v>
          </cell>
        </row>
        <row r="2419">
          <cell r="A2419">
            <v>102087</v>
          </cell>
          <cell r="B2419" t="str">
            <v>FABRICAÇÃO DE FÔRMA PARA ESCADA DUPLA COM 2 LANCES EM "X" E LAJE PLANA, EM CHAPA DE MADEIRA COMPENSADA RESINADA, E= 17 MM. AF_11/2020</v>
          </cell>
          <cell r="C2419" t="str">
            <v>M2</v>
          </cell>
          <cell r="D2419">
            <v>145.72999999999999</v>
          </cell>
        </row>
        <row r="2420">
          <cell r="A2420">
            <v>102088</v>
          </cell>
          <cell r="B2420" t="str">
            <v>FABRICAÇÃO DE FÔRMA PARA ESCADA DUPLA COM 2 LANCES EM X E LAJE PLANA, EM MADEIRA SERRADA, E=25 MM. AF_11/2020</v>
          </cell>
          <cell r="C2420" t="str">
            <v>M2</v>
          </cell>
          <cell r="D2420">
            <v>264.37</v>
          </cell>
        </row>
        <row r="2421">
          <cell r="A2421">
            <v>102089</v>
          </cell>
          <cell r="B2421" t="str">
            <v>FABRICAÇÃO DE FÔRMA PARA ESCADA DUPLA COM 2 LANCES EM "X" E LAJE CASCATA, EM CHAPA DE MADEIRA COMPENSADA PLASTIFICADA, E=18 MM. AF_11/2020</v>
          </cell>
          <cell r="C2421" t="str">
            <v>M2</v>
          </cell>
          <cell r="D2421">
            <v>164.98</v>
          </cell>
        </row>
        <row r="2422">
          <cell r="A2422">
            <v>102090</v>
          </cell>
          <cell r="B2422" t="str">
            <v>FABRICAÇÃO DE FÔRMA PARA ESCADA DUPLA COM 2 LANCES EM "X" E LAJE CASCATA, EM CHAPA DE MADEIRA COMPENSADA RESINADA, E= 17 MM. AF_11/2020</v>
          </cell>
          <cell r="C2422" t="str">
            <v>M2</v>
          </cell>
          <cell r="D2422">
            <v>127.79</v>
          </cell>
        </row>
        <row r="2423">
          <cell r="A2423">
            <v>102091</v>
          </cell>
          <cell r="B2423" t="str">
            <v>FABRICAÇÃO DE FÔRMA PARA ESCADA DUPLA COM 2 LANCES EM X E LAJE CASCATA, EM MADEIRA SERRADA, E=25 MM. AF_11/2020</v>
          </cell>
          <cell r="C2423" t="str">
            <v>M2</v>
          </cell>
          <cell r="D2423">
            <v>309.75</v>
          </cell>
        </row>
        <row r="2424">
          <cell r="A2424">
            <v>103760</v>
          </cell>
          <cell r="B2424" t="str">
            <v>MONTAGEM E DESMONTAGEM DE FÔRMA DE LAJE MACIÇA, PÉ-DIREITO SIMPLES, EM CHAPA DE MADEIRA COMPENSADA RESINADA E CIMBRAMENTO DE MADEIRA, 2 UTILIZAÇÕES. AF_03/2022</v>
          </cell>
          <cell r="C2424" t="str">
            <v>M2</v>
          </cell>
          <cell r="D2424">
            <v>123.18</v>
          </cell>
        </row>
        <row r="2425">
          <cell r="A2425">
            <v>103761</v>
          </cell>
          <cell r="B2425" t="str">
            <v>MONTAGEM E DESMONTAGEM DE FÔRMA DE LAJE MACIÇA, PÉ-DIREITO SIMPLES, EM CHAPA DE MADEIRA COMPENSADA RESINADA E CIMBRAMENTO DE MADEIRA, 4 UTILIZAÇÕES. AF_03/2022</v>
          </cell>
          <cell r="C2425" t="str">
            <v>M2</v>
          </cell>
          <cell r="D2425">
            <v>83.85</v>
          </cell>
        </row>
        <row r="2426">
          <cell r="A2426">
            <v>103762</v>
          </cell>
          <cell r="B2426" t="str">
            <v>MONTAGEM E DESMONTAGEM DE FÔRMA DE LAJE MACIÇA, PÉ-DIREITO SIMPLES, EM CHAPA DE MADEIRA COMPENSADA RESINADA E CIMBRAMENTO DE MADEIRA, 6 UTILIZAÇÕES. AF_03/2022</v>
          </cell>
          <cell r="C2426" t="str">
            <v>M2</v>
          </cell>
          <cell r="D2426">
            <v>72.41</v>
          </cell>
        </row>
        <row r="2427">
          <cell r="A2427">
            <v>103763</v>
          </cell>
          <cell r="B2427" t="str">
            <v>MONTAGEM E DESMONTAGEM DE FÔRMA DE LAJE MACIÇA, PÉ-DIREITO SIMPLES, EM CHAPA DE MADEIRA COMPENSADA RESINADA E CIMBRAMENTO DE MADEIRA, 8 UTILIZAÇÕES. AF_03/2022</v>
          </cell>
          <cell r="C2427" t="str">
            <v>M2</v>
          </cell>
          <cell r="D2427">
            <v>64.03</v>
          </cell>
        </row>
        <row r="2428">
          <cell r="A2428">
            <v>104925</v>
          </cell>
          <cell r="B2428" t="str">
            <v>FABRICAÇÃO, MONTAGEM E DESMONTAGEM DE FÔRMA PARA SAPATA CORRIDA, EM MADEIRA SERRADA, E=25 MM, 1 UTILIZAÇÃO. AF_01/2024</v>
          </cell>
          <cell r="C2428" t="str">
            <v>M2</v>
          </cell>
          <cell r="D2428">
            <v>164.81</v>
          </cell>
        </row>
        <row r="2429">
          <cell r="A2429">
            <v>104926</v>
          </cell>
          <cell r="B2429" t="str">
            <v>FABRICAÇÃO, MONTAGEM E DESMONTAGEM DE FÔRMA PARA SAPATA CORRIDA, EM MADEIRA SERRADA, E=25 MM, 2 UTILIZAÇÕES. AF_01/2024</v>
          </cell>
          <cell r="C2429" t="str">
            <v>M2</v>
          </cell>
          <cell r="D2429">
            <v>108.17</v>
          </cell>
        </row>
        <row r="2430">
          <cell r="A2430">
            <v>104927</v>
          </cell>
          <cell r="B2430" t="str">
            <v>FABRICAÇÃO, MONTAGEM E DESMONTAGEM DE FÔRMA PARA SAPATA CORRIDA, EM MADEIRA SERRADA, E=25 MM, 4 UTILIZAÇÕES. AF_01/2024</v>
          </cell>
          <cell r="C2430" t="str">
            <v>M2</v>
          </cell>
          <cell r="D2430">
            <v>78.75</v>
          </cell>
        </row>
        <row r="2431">
          <cell r="A2431">
            <v>104928</v>
          </cell>
          <cell r="B2431" t="str">
            <v>FABRICAÇÃO, MONTAGEM E DESMONTAGEM DE FÔRMA PARA SAPATA CORRIDA, EM CHAPA DE MADEIRA COMPENSADA RESINADA, E=17 MM, 2 UTILIZAÇÕES. AF_01/2024</v>
          </cell>
          <cell r="C2431" t="str">
            <v>M2</v>
          </cell>
          <cell r="D2431">
            <v>153.59</v>
          </cell>
        </row>
        <row r="2432">
          <cell r="A2432">
            <v>104929</v>
          </cell>
          <cell r="B2432" t="str">
            <v>FABRICAÇÃO, MONTAGEM E DESMONTAGEM DE FÔRMA PARA SAPATA CORRIDA, EM CHAPA DE MADEIRA COMPENSADA RESINADA, E=17 MM, 4 UTILIZAÇÕES. AF_01/2024</v>
          </cell>
          <cell r="C2432" t="str">
            <v>M2</v>
          </cell>
          <cell r="D2432">
            <v>93.73</v>
          </cell>
        </row>
        <row r="2433">
          <cell r="A2433">
            <v>89996</v>
          </cell>
          <cell r="B2433" t="str">
            <v>ARMAÇÃO VERTICAL DE ALVENARIA ESTRUTURAL; DIÂMETRO DE 10,0 MM. AF_09/2021</v>
          </cell>
          <cell r="C2433" t="str">
            <v>KG</v>
          </cell>
          <cell r="D2433">
            <v>10.92</v>
          </cell>
        </row>
        <row r="2434">
          <cell r="A2434">
            <v>89997</v>
          </cell>
          <cell r="B2434" t="str">
            <v>ARMAÇÃO VERTICAL DE ALVENARIA ESTRUTURAL; DIÂMETRO DE 12,5 MM. AF_09/2021</v>
          </cell>
          <cell r="C2434" t="str">
            <v>KG</v>
          </cell>
          <cell r="D2434">
            <v>8.73</v>
          </cell>
        </row>
        <row r="2435">
          <cell r="A2435">
            <v>89998</v>
          </cell>
          <cell r="B2435" t="str">
            <v>ARMAÇÃO DE CINTA DE ALVENARIA ESTRUTURAL; DIÂMETRO DE 10,0 MM. AF_09/2021</v>
          </cell>
          <cell r="C2435" t="str">
            <v>KG</v>
          </cell>
          <cell r="D2435">
            <v>10.25</v>
          </cell>
        </row>
        <row r="2436">
          <cell r="A2436">
            <v>89999</v>
          </cell>
          <cell r="B2436" t="str">
            <v>ARMAÇÃO DE VERGA E CONTRAVERGA DE ALVENARIA ESTRUTURAL; DIÂMETRO DE 8,0 MM. AF_09/2021</v>
          </cell>
          <cell r="C2436" t="str">
            <v>KG</v>
          </cell>
          <cell r="D2436">
            <v>17.57</v>
          </cell>
        </row>
        <row r="2437">
          <cell r="A2437">
            <v>90000</v>
          </cell>
          <cell r="B2437" t="str">
            <v>ARMAÇÃO DE VERGA E CONTRAVERGA DE ALVENARIA ESTRUTURAL; DIÂMETRO DE 10,0 MM. AF_09/2021</v>
          </cell>
          <cell r="C2437" t="str">
            <v>KG</v>
          </cell>
          <cell r="D2437">
            <v>13.71</v>
          </cell>
        </row>
        <row r="2438">
          <cell r="A2438">
            <v>91593</v>
          </cell>
          <cell r="B2438" t="str">
            <v>ARMAÇÃO DO SISTEMA DE PAREDES DE CONCRETO, EXECUTADA EM PAREDES DE EDIFICAÇÕES DE MÚLTIPLOS PAVIMENTOS, TELA Q-138. AF_06/2019</v>
          </cell>
          <cell r="C2438" t="str">
            <v>KG</v>
          </cell>
          <cell r="D2438">
            <v>9.0299999999999994</v>
          </cell>
        </row>
        <row r="2439">
          <cell r="A2439">
            <v>91594</v>
          </cell>
          <cell r="B2439" t="str">
            <v>ARMAÇÃO DO SISTEMA DE PAREDES DE CONCRETO, EXECUTADA EM PAREDES DE EDIFICAÇÕES TÉRREAS OU DE MÚLTIPLOS PAVIMENTOS, TELA Q-92. AF_06/2019</v>
          </cell>
          <cell r="C2439" t="str">
            <v>KG</v>
          </cell>
          <cell r="D2439">
            <v>9.56</v>
          </cell>
        </row>
        <row r="2440">
          <cell r="A2440">
            <v>91595</v>
          </cell>
          <cell r="B2440" t="str">
            <v>ARMAÇÃO DO SISTEMA DE PAREDES DE CONCRETO, EXECUTADA EM PAREDES DE EDIFICAÇÕES TÉRREAS, TELA Q-61. AF_06/2019</v>
          </cell>
          <cell r="C2440" t="str">
            <v>KG</v>
          </cell>
          <cell r="D2440">
            <v>10.46</v>
          </cell>
        </row>
        <row r="2441">
          <cell r="A2441">
            <v>91596</v>
          </cell>
          <cell r="B2441" t="str">
            <v>ARMAÇÃO DO SISTEMA DE PAREDES DE CONCRETO, EXECUTADA COMO ARMADURA POSITIVA DE LAJES, TELA Q-138. AF_06/2019</v>
          </cell>
          <cell r="C2441" t="str">
            <v>KG</v>
          </cell>
          <cell r="D2441">
            <v>9.42</v>
          </cell>
        </row>
        <row r="2442">
          <cell r="A2442">
            <v>91597</v>
          </cell>
          <cell r="B2442" t="str">
            <v>ARMAÇÃO DO SISTEMA DE PAREDES DE CONCRETO, EXECUTADA COMO ARMADURA NEGATIVA DE LAJES, TELA T-196. AF_06/2019</v>
          </cell>
          <cell r="C2442" t="str">
            <v>KG</v>
          </cell>
          <cell r="D2442">
            <v>6.86</v>
          </cell>
        </row>
        <row r="2443">
          <cell r="A2443">
            <v>91598</v>
          </cell>
          <cell r="B2443" t="str">
            <v>ARMAÇÃO DO SISTEMA DE PAREDES DE CONCRETO, EXECUTADA COMO ARMADURA POSITIVA DE LAJES, TELA Q-113. AF_06/2019</v>
          </cell>
          <cell r="C2443" t="str">
            <v>KG</v>
          </cell>
          <cell r="D2443">
            <v>9.39</v>
          </cell>
        </row>
        <row r="2444">
          <cell r="A2444">
            <v>91599</v>
          </cell>
          <cell r="B2444" t="str">
            <v>ARMAÇÃO DO SISTEMA DE PAREDES DE CONCRETO, EXECUTADA COMO ARMADURA NEGATIVA DE LAJES, TELA L-159. AF_06/2019</v>
          </cell>
          <cell r="C2444" t="str">
            <v>KG</v>
          </cell>
          <cell r="D2444">
            <v>7.3</v>
          </cell>
        </row>
        <row r="2445">
          <cell r="A2445">
            <v>91600</v>
          </cell>
          <cell r="B2445" t="str">
            <v>ARMAÇÃO DO SISTEMA DE PAREDES DE CONCRETO, EXECUTADA EM PLATIBANDAS, TELA Q-92. AF_06/2019</v>
          </cell>
          <cell r="C2445" t="str">
            <v>KG</v>
          </cell>
          <cell r="D2445">
            <v>12.56</v>
          </cell>
        </row>
        <row r="2446">
          <cell r="A2446">
            <v>91601</v>
          </cell>
          <cell r="B2446" t="str">
            <v>ARMAÇÃO DO SISTEMA DE PAREDES DE CONCRETO, EXECUTADA COMO REFORÇO, VERGALHÃO DE 6,3 MM DE DIÂMETRO. AF_06/2019</v>
          </cell>
          <cell r="C2446" t="str">
            <v>KG</v>
          </cell>
          <cell r="D2446">
            <v>12.38</v>
          </cell>
        </row>
        <row r="2447">
          <cell r="A2447">
            <v>91602</v>
          </cell>
          <cell r="B2447" t="str">
            <v>ARMAÇÃO DO SISTEMA DE PAREDES DE CONCRETO, EXECUTADA COMO REFORÇO, VERGALHÃO DE 8,0 MM DE DIÂMETRO. AF_06/2019</v>
          </cell>
          <cell r="C2447" t="str">
            <v>KG</v>
          </cell>
          <cell r="D2447">
            <v>11.16</v>
          </cell>
        </row>
        <row r="2448">
          <cell r="A2448">
            <v>91603</v>
          </cell>
          <cell r="B2448" t="str">
            <v>ARMAÇÃO DO SISTEMA DE PAREDES DE CONCRETO, EXECUTADA COMO REFORÇO, VERGALHÃO DE 10,0 MM DE DIÂMETRO. AF_06/2019</v>
          </cell>
          <cell r="C2448" t="str">
            <v>KG</v>
          </cell>
          <cell r="D2448">
            <v>10.54</v>
          </cell>
        </row>
        <row r="2449">
          <cell r="A2449">
            <v>92759</v>
          </cell>
          <cell r="B2449" t="str">
            <v>ARMAÇÃO DE PILAR OU VIGA DE ESTRUTURA CONVENCIONAL DE CONCRETO ARMADO UTILIZANDO AÇO CA-60 DE 5,0 MM - MONTAGEM. AF_06/2022</v>
          </cell>
          <cell r="C2449" t="str">
            <v>KG</v>
          </cell>
          <cell r="D2449">
            <v>14.6</v>
          </cell>
        </row>
        <row r="2450">
          <cell r="A2450">
            <v>92760</v>
          </cell>
          <cell r="B2450" t="str">
            <v>ARMAÇÃO DE PILAR OU VIGA DE ESTRUTURA CONVENCIONAL DE CONCRETO ARMADO UTILIZANDO AÇO CA-50 DE 6,3 MM - MONTAGEM. AF_06/2022</v>
          </cell>
          <cell r="C2450" t="str">
            <v>KG</v>
          </cell>
          <cell r="D2450">
            <v>13.39</v>
          </cell>
        </row>
        <row r="2451">
          <cell r="A2451">
            <v>92761</v>
          </cell>
          <cell r="B2451" t="str">
            <v>ARMAÇÃO DE PILAR OU VIGA DE ESTRUTURA CONVENCIONAL DE CONCRETO ARMADO UTILIZANDO AÇO CA-50 DE 8,0 MM - MONTAGEM. AF_06/2022</v>
          </cell>
          <cell r="C2451" t="str">
            <v>KG</v>
          </cell>
          <cell r="D2451">
            <v>12.3</v>
          </cell>
        </row>
        <row r="2452">
          <cell r="A2452">
            <v>92762</v>
          </cell>
          <cell r="B2452" t="str">
            <v>ARMAÇÃO DE PILAR OU VIGA DE ESTRUTURA CONVENCIONAL DE CONCRETO ARMADO UTILIZANDO AÇO CA-50 DE 10,0 MM - MONTAGEM. AF_06/2022</v>
          </cell>
          <cell r="C2452" t="str">
            <v>KG</v>
          </cell>
          <cell r="D2452">
            <v>10.83</v>
          </cell>
        </row>
        <row r="2453">
          <cell r="A2453">
            <v>92763</v>
          </cell>
          <cell r="B2453" t="str">
            <v>ARMAÇÃO DE PILAR OU VIGA DE ESTRUTURA CONVENCIONAL DE CONCRETO ARMADO UTILIZANDO AÇO CA-50 DE 12,5 MM - MONTAGEM. AF_06/2022</v>
          </cell>
          <cell r="C2453" t="str">
            <v>KG</v>
          </cell>
          <cell r="D2453">
            <v>9.01</v>
          </cell>
        </row>
        <row r="2454">
          <cell r="A2454">
            <v>92764</v>
          </cell>
          <cell r="B2454" t="str">
            <v>ARMAÇÃO DE PILAR OU VIGA DE ESTRUTURA CONVENCIONAL DE CONCRETO ARMADO UTILIZANDO AÇO CA-50 DE 16,0 MM - MONTAGEM. AF_06/2022</v>
          </cell>
          <cell r="C2454" t="str">
            <v>KG</v>
          </cell>
          <cell r="D2454">
            <v>8.64</v>
          </cell>
        </row>
        <row r="2455">
          <cell r="A2455">
            <v>92765</v>
          </cell>
          <cell r="B2455" t="str">
            <v>ARMAÇÃO DE PILAR OU VIGA DE ESTRUTURA CONVENCIONAL DE CONCRETO ARMADO UTILIZANDO AÇO CA-50 DE 20,0 MM - MONTAGEM. AF_06/2022</v>
          </cell>
          <cell r="C2455" t="str">
            <v>KG</v>
          </cell>
          <cell r="D2455">
            <v>9.7899999999999991</v>
          </cell>
        </row>
        <row r="2456">
          <cell r="A2456">
            <v>92766</v>
          </cell>
          <cell r="B2456" t="str">
            <v>ARMAÇÃO DE PILAR OU VIGA DE ESTRUTURA CONVENCIONAL DE CONCRETO ARMADO UTILIZANDO AÇO CA-50 DE 25,0 MM - MONTAGEM. AF_06/2022</v>
          </cell>
          <cell r="C2456" t="str">
            <v>KG</v>
          </cell>
          <cell r="D2456">
            <v>9.65</v>
          </cell>
        </row>
        <row r="2457">
          <cell r="A2457">
            <v>92767</v>
          </cell>
          <cell r="B2457" t="str">
            <v>ARMAÇÃO DE LAJE DE ESTRUTURA CONVENCIONAL DE CONCRETO ARMADO UTILIZANDO AÇO CA-60 DE 4,2 MM - MONTAGEM. AF_06/2022</v>
          </cell>
          <cell r="C2457" t="str">
            <v>KG</v>
          </cell>
          <cell r="D2457">
            <v>16.21</v>
          </cell>
        </row>
        <row r="2458">
          <cell r="A2458">
            <v>92768</v>
          </cell>
          <cell r="B2458" t="str">
            <v>ARMAÇÃO DE LAJE DE ESTRUTURA CONVENCIONAL DE CONCRETO ARMADO UTILIZANDO AÇO CA-60 DE 5,0 MM - MONTAGEM. AF_06/2022</v>
          </cell>
          <cell r="C2458" t="str">
            <v>KG</v>
          </cell>
          <cell r="D2458">
            <v>13.93</v>
          </cell>
        </row>
        <row r="2459">
          <cell r="A2459">
            <v>92769</v>
          </cell>
          <cell r="B2459" t="str">
            <v>ARMAÇÃO DE LAJE DE ESTRUTURA CONVENCIONAL DE CONCRETO ARMADO UTILIZANDO AÇO CA-50 DE 6,3 MM - MONTAGEM. AF_06/2022</v>
          </cell>
          <cell r="C2459" t="str">
            <v>KG</v>
          </cell>
          <cell r="D2459">
            <v>12.74</v>
          </cell>
        </row>
        <row r="2460">
          <cell r="A2460">
            <v>92770</v>
          </cell>
          <cell r="B2460" t="str">
            <v>ARMAÇÃO DE LAJE DE ESTRUTURA CONVENCIONAL DE CONCRETO ARMADO UTILIZANDO AÇO CA-50 DE 8,0 MM - MONTAGEM. AF_06/2022</v>
          </cell>
          <cell r="C2460" t="str">
            <v>KG</v>
          </cell>
          <cell r="D2460">
            <v>11.71</v>
          </cell>
        </row>
        <row r="2461">
          <cell r="A2461">
            <v>92771</v>
          </cell>
          <cell r="B2461" t="str">
            <v>ARMAÇÃO DE LAJE DE ESTRUTURA CONVENCIONAL DE CONCRETO ARMADO UTILIZANDO AÇO CA-50 DE 10,0 MM - MONTAGEM. AF_06/2022</v>
          </cell>
          <cell r="C2461" t="str">
            <v>KG</v>
          </cell>
          <cell r="D2461">
            <v>10.29</v>
          </cell>
        </row>
        <row r="2462">
          <cell r="A2462">
            <v>92772</v>
          </cell>
          <cell r="B2462" t="str">
            <v>ARMAÇÃO DE LAJE DE ESTRUTURA CONVENCIONAL DE CONCRETO ARMADO UTILIZANDO AÇO CA-50 DE 12,5 MM - MONTAGEM. AF_06/2022</v>
          </cell>
          <cell r="C2462" t="str">
            <v>KG</v>
          </cell>
          <cell r="D2462">
            <v>8.5299999999999994</v>
          </cell>
        </row>
        <row r="2463">
          <cell r="A2463">
            <v>92773</v>
          </cell>
          <cell r="B2463" t="str">
            <v>ARMAÇÃO DE LAJE DE ESTRUTURA CONVENCIONAL DE CONCRETO ARMADO UTILIZANDO AÇO CA-50 DE 16,0 MM - MONTAGEM. AF_06/2022</v>
          </cell>
          <cell r="C2463" t="str">
            <v>KG</v>
          </cell>
          <cell r="D2463">
            <v>8.34</v>
          </cell>
        </row>
        <row r="2464">
          <cell r="A2464">
            <v>92774</v>
          </cell>
          <cell r="B2464" t="str">
            <v>ARMAÇÃO DE LAJE DE ESTRUTURA CONVENCIONAL DE CONCRETO ARMADO UTILIZANDO AÇO CA-50 DE 20,0 MM - MONTAGEM. AF_06/2022</v>
          </cell>
          <cell r="C2464" t="str">
            <v>KG</v>
          </cell>
          <cell r="D2464">
            <v>9.6</v>
          </cell>
        </row>
        <row r="2465">
          <cell r="A2465">
            <v>92798</v>
          </cell>
          <cell r="B2465" t="str">
            <v>CORTE E DOBRA DE AÇO CA-50, DIÂMETRO DE 25,0 MM. AF_06/2022</v>
          </cell>
          <cell r="C2465" t="str">
            <v>KG</v>
          </cell>
          <cell r="D2465">
            <v>8.7899999999999991</v>
          </cell>
        </row>
        <row r="2466">
          <cell r="A2466">
            <v>92799</v>
          </cell>
          <cell r="B2466" t="str">
            <v>CORTE E DOBRA DE AÇO CA-60, DIÂMETRO DE 4,2 MM. AF_06/2022</v>
          </cell>
          <cell r="C2466" t="str">
            <v>KG</v>
          </cell>
          <cell r="D2466">
            <v>11.27</v>
          </cell>
        </row>
        <row r="2467">
          <cell r="A2467">
            <v>92800</v>
          </cell>
          <cell r="B2467" t="str">
            <v>CORTE E DOBRA DE AÇO CA-60, DIÂMETRO DE 5,0 MM. AF_06/2022</v>
          </cell>
          <cell r="C2467" t="str">
            <v>KG</v>
          </cell>
          <cell r="D2467">
            <v>9.9499999999999993</v>
          </cell>
        </row>
        <row r="2468">
          <cell r="A2468">
            <v>92801</v>
          </cell>
          <cell r="B2468" t="str">
            <v>CORTE E DOBRA DE AÇO CA-50, DIÂMETRO DE 6,3 MM. AF_06/2022</v>
          </cell>
          <cell r="C2468" t="str">
            <v>KG</v>
          </cell>
          <cell r="D2468">
            <v>9.83</v>
          </cell>
        </row>
        <row r="2469">
          <cell r="A2469">
            <v>92802</v>
          </cell>
          <cell r="B2469" t="str">
            <v>CORTE E DOBRA DE AÇO CA-50, DIÂMETRO DE 8,0 MM. AF_06/2022</v>
          </cell>
          <cell r="C2469" t="str">
            <v>KG</v>
          </cell>
          <cell r="D2469">
            <v>9.65</v>
          </cell>
        </row>
        <row r="2470">
          <cell r="A2470">
            <v>92803</v>
          </cell>
          <cell r="B2470" t="str">
            <v>CORTE E DOBRA DE AÇO CA-50, DIÂMETRO DE 10,0 MM. AF_06/2022</v>
          </cell>
          <cell r="C2470" t="str">
            <v>KG</v>
          </cell>
          <cell r="D2470">
            <v>8.86</v>
          </cell>
        </row>
        <row r="2471">
          <cell r="A2471">
            <v>92804</v>
          </cell>
          <cell r="B2471" t="str">
            <v>CORTE E DOBRA DE AÇO CA-50, DIÂMETRO DE 12,5 MM. AF_06/2022</v>
          </cell>
          <cell r="C2471" t="str">
            <v>KG</v>
          </cell>
          <cell r="D2471">
            <v>7.57</v>
          </cell>
        </row>
        <row r="2472">
          <cell r="A2472">
            <v>92805</v>
          </cell>
          <cell r="B2472" t="str">
            <v>CORTE E DOBRA DE AÇO CA-50, DIÂMETRO DE 16,0 MM. AF_06/2022</v>
          </cell>
          <cell r="C2472" t="str">
            <v>KG</v>
          </cell>
          <cell r="D2472">
            <v>7.48</v>
          </cell>
        </row>
        <row r="2473">
          <cell r="A2473">
            <v>92806</v>
          </cell>
          <cell r="B2473" t="str">
            <v>CORTE E DOBRA DE AÇO CA-50, DIÂMETRO DE 20,0 MM. AF_06/2022</v>
          </cell>
          <cell r="C2473" t="str">
            <v>KG</v>
          </cell>
          <cell r="D2473">
            <v>8.8000000000000007</v>
          </cell>
        </row>
        <row r="2474">
          <cell r="A2474">
            <v>92875</v>
          </cell>
          <cell r="B2474" t="str">
            <v>CORTE E DOBRA DE AÇO CA-25, DIÂMETRO DE 6,3 MM. AF_06/2022</v>
          </cell>
          <cell r="C2474" t="str">
            <v>KG</v>
          </cell>
          <cell r="D2474">
            <v>9.42</v>
          </cell>
        </row>
        <row r="2475">
          <cell r="A2475">
            <v>92876</v>
          </cell>
          <cell r="B2475" t="str">
            <v>CORTE E DOBRA DE AÇO CA-25, DIÂMETRO DE 8,0 MM. AF_06/2022</v>
          </cell>
          <cell r="C2475" t="str">
            <v>KG</v>
          </cell>
          <cell r="D2475">
            <v>9.01</v>
          </cell>
        </row>
        <row r="2476">
          <cell r="A2476">
            <v>92877</v>
          </cell>
          <cell r="B2476" t="str">
            <v>CORTE E DOBRA DE AÇO CA-25, DIÂMETRO DE 10,0 MM. AF_06/2022</v>
          </cell>
          <cell r="C2476" t="str">
            <v>KG</v>
          </cell>
          <cell r="D2476">
            <v>9.6199999999999992</v>
          </cell>
        </row>
        <row r="2477">
          <cell r="A2477">
            <v>92878</v>
          </cell>
          <cell r="B2477" t="str">
            <v>CORTE E DOBRA DE AÇO CA-25, DIÂMETRO DE 12,5 MM. AF_06/2022</v>
          </cell>
          <cell r="C2477" t="str">
            <v>KG</v>
          </cell>
          <cell r="D2477">
            <v>9.42</v>
          </cell>
        </row>
        <row r="2478">
          <cell r="A2478">
            <v>92879</v>
          </cell>
          <cell r="B2478" t="str">
            <v>CORTE E DOBRA DE AÇO CA-25, DIÂMETRO DE 16,0 MM. AF_06/2022</v>
          </cell>
          <cell r="C2478" t="str">
            <v>KG</v>
          </cell>
          <cell r="D2478">
            <v>9.2799999999999994</v>
          </cell>
        </row>
        <row r="2479">
          <cell r="A2479">
            <v>92880</v>
          </cell>
          <cell r="B2479" t="str">
            <v>CORTE E DOBRA DE AÇO CA-25, DIÂMETRO DE 20,0 MM. AF_06/2022</v>
          </cell>
          <cell r="C2479" t="str">
            <v>KG</v>
          </cell>
          <cell r="D2479">
            <v>9.48</v>
          </cell>
        </row>
        <row r="2480">
          <cell r="A2480">
            <v>92881</v>
          </cell>
          <cell r="B2480" t="str">
            <v>CORTE E DOBRA DE AÇO CA-25, DIÂMETRO DE 25,0 MM. AF_06/2022</v>
          </cell>
          <cell r="C2480" t="str">
            <v>KG</v>
          </cell>
          <cell r="D2480">
            <v>9.4499999999999993</v>
          </cell>
        </row>
        <row r="2481">
          <cell r="A2481">
            <v>92882</v>
          </cell>
          <cell r="B2481" t="str">
            <v>ARMAÇÃO UTILIZANDO AÇO CA-25 DE 6,3 MM - MONTAGEM. AF_06/2022</v>
          </cell>
          <cell r="C2481" t="str">
            <v>KG</v>
          </cell>
          <cell r="D2481">
            <v>13.55</v>
          </cell>
        </row>
        <row r="2482">
          <cell r="A2482">
            <v>92883</v>
          </cell>
          <cell r="B2482" t="str">
            <v>ARMAÇÃO UTILIZANDO AÇO CA-25 DE 8,0 MM - MONTAGEM. AF_06/2022</v>
          </cell>
          <cell r="C2482" t="str">
            <v>KG</v>
          </cell>
          <cell r="D2482">
            <v>12.2</v>
          </cell>
        </row>
        <row r="2483">
          <cell r="A2483">
            <v>92884</v>
          </cell>
          <cell r="B2483" t="str">
            <v>ARMAÇÃO UTILIZANDO AÇO CA-25 DE 10,0 MM - MONTAGEM. AF_06/2022</v>
          </cell>
          <cell r="C2483" t="str">
            <v>KG</v>
          </cell>
          <cell r="D2483">
            <v>12.1</v>
          </cell>
        </row>
        <row r="2484">
          <cell r="A2484">
            <v>92885</v>
          </cell>
          <cell r="B2484" t="str">
            <v>ARMAÇÃO UTILIZANDO AÇO CA-25 DE 12,5 MM - MONTAGEM. AF_06/2022</v>
          </cell>
          <cell r="C2484" t="str">
            <v>KG</v>
          </cell>
          <cell r="D2484">
            <v>11.34</v>
          </cell>
        </row>
        <row r="2485">
          <cell r="A2485">
            <v>92886</v>
          </cell>
          <cell r="B2485" t="str">
            <v>ARMAÇÃO UTILIZANDO AÇO CA-25 DE 16,0 MM - MONTAGEM. AF_06/2022</v>
          </cell>
          <cell r="C2485" t="str">
            <v>KG</v>
          </cell>
          <cell r="D2485">
            <v>10.7</v>
          </cell>
        </row>
        <row r="2486">
          <cell r="A2486">
            <v>92887</v>
          </cell>
          <cell r="B2486" t="str">
            <v>ARMAÇÃO UTILIZANDO AÇO CA-25 DE 20,0 MM - MONTAGEM. AF_06/2022</v>
          </cell>
          <cell r="C2486" t="str">
            <v>KG</v>
          </cell>
          <cell r="D2486">
            <v>10.54</v>
          </cell>
        </row>
        <row r="2487">
          <cell r="A2487">
            <v>92888</v>
          </cell>
          <cell r="B2487" t="str">
            <v>ARMAÇÃO UTILIZANDO AÇO CA-25 DE 25,0 MM - MONTAGEM. AF_06/2022</v>
          </cell>
          <cell r="C2487" t="str">
            <v>KG</v>
          </cell>
          <cell r="D2487">
            <v>10.220000000000001</v>
          </cell>
        </row>
        <row r="2488">
          <cell r="A2488">
            <v>92915</v>
          </cell>
          <cell r="B2488" t="str">
            <v>ARMAÇÃO DE ESTRUTURAS DIVERSAS DE CONCRETO ARMADO, EXCETO VIGAS, PILARES, LAJES E FUNDAÇÕES, UTILIZANDO AÇO CA-60 DE 5,0 MM - MONTAGEM. AF_06/2022</v>
          </cell>
          <cell r="C2488" t="str">
            <v>KG</v>
          </cell>
          <cell r="D2488">
            <v>17.809999999999999</v>
          </cell>
        </row>
        <row r="2489">
          <cell r="A2489">
            <v>92916</v>
          </cell>
          <cell r="B2489" t="str">
            <v>ARMAÇÃO DE ESTRUTURAS DIVERSAS DE CONCRETO ARMADO, EXCETO VIGAS, PILARES, LAJES E FUNDAÇÕES, UTILIZANDO AÇO CA-50 DE 6,3 MM - MONTAGEM. AF_06/2022</v>
          </cell>
          <cell r="C2489" t="str">
            <v>KG</v>
          </cell>
          <cell r="D2489">
            <v>15.76</v>
          </cell>
        </row>
        <row r="2490">
          <cell r="A2490">
            <v>92917</v>
          </cell>
          <cell r="B2490" t="str">
            <v>ARMAÇÃO DE ESTRUTURAS DIVERSAS DE CONCRETO ARMADO, EXCETO VIGAS, PILARES, LAJES E FUNDAÇÕES, UTILIZANDO AÇO CA-50 DE 8,0 MM - MONTAGEM. AF_06/2022</v>
          </cell>
          <cell r="C2490" t="str">
            <v>KG</v>
          </cell>
          <cell r="D2490">
            <v>13.99</v>
          </cell>
        </row>
        <row r="2491">
          <cell r="A2491">
            <v>92919</v>
          </cell>
          <cell r="B2491" t="str">
            <v>ARMAÇÃO DE ESTRUTURAS DIVERSAS DE CONCRETO ARMADO, EXCETO VIGAS, PILARES, LAJES E FUNDAÇÕES, UTILIZANDO AÇO CA-50 DE 10,0 MM - MONTAGEM. AF_06/2022</v>
          </cell>
          <cell r="C2491" t="str">
            <v>KG</v>
          </cell>
          <cell r="D2491">
            <v>12.02</v>
          </cell>
        </row>
        <row r="2492">
          <cell r="A2492">
            <v>92921</v>
          </cell>
          <cell r="B2492" t="str">
            <v>ARMAÇÃO DE ESTRUTURAS DIVERSAS DE CONCRETO ARMADO, EXCETO VIGAS, PILARES, LAJES E FUNDAÇÕES, UTILIZANDO AÇO CA-50 DE 12,5 MM - MONTAGEM. AF_06/2022</v>
          </cell>
          <cell r="C2492" t="str">
            <v>KG</v>
          </cell>
          <cell r="D2492">
            <v>9.7799999999999994</v>
          </cell>
        </row>
        <row r="2493">
          <cell r="A2493">
            <v>92922</v>
          </cell>
          <cell r="B2493" t="str">
            <v>ARMAÇÃO DE ESTRUTURAS DIVERSAS DE CONCRETO ARMADO, EXCETO VIGAS, PILARES, LAJES E FUNDAÇÕES, UTILIZANDO AÇO CA-50 DE 16,0 MM - MONTAGEM. AF_06/2022</v>
          </cell>
          <cell r="C2493" t="str">
            <v>KG</v>
          </cell>
          <cell r="D2493">
            <v>9.23</v>
          </cell>
        </row>
        <row r="2494">
          <cell r="A2494">
            <v>92923</v>
          </cell>
          <cell r="B2494" t="str">
            <v>ARMAÇÃO DE ESTRUTURAS DIVERSAS DE CONCRETO ARMADO, EXCETO VIGAS, PILARES, LAJES E FUNDAÇÕES, UTILIZANDO AÇO CA-50 DE 20,0 MM - MONTAGEM. AF_06/2022</v>
          </cell>
          <cell r="C2494" t="str">
            <v>KG</v>
          </cell>
          <cell r="D2494">
            <v>10.24</v>
          </cell>
        </row>
        <row r="2495">
          <cell r="A2495">
            <v>92924</v>
          </cell>
          <cell r="B2495" t="str">
            <v>ARMAÇÃO DE ESTRUTURAS DIVERSAS DE CONCRETO ARMADO, EXCETO VIGAS, PILARES, LAJES E FUNDAÇÕES, UTILIZANDO AÇO CA-50 DE 25,0 MM - MONTAGEM. AF_06/2022</v>
          </cell>
          <cell r="C2495" t="str">
            <v>KG</v>
          </cell>
          <cell r="D2495">
            <v>10</v>
          </cell>
        </row>
        <row r="2496">
          <cell r="A2496">
            <v>95448</v>
          </cell>
          <cell r="B2496" t="str">
            <v>CORTE E DOBRA DE AÇO CA-50, DIÂMERO DE 32 MM. AF_06/2022</v>
          </cell>
          <cell r="C2496" t="str">
            <v>KG</v>
          </cell>
          <cell r="D2496">
            <v>9.64</v>
          </cell>
        </row>
        <row r="2497">
          <cell r="A2497">
            <v>95576</v>
          </cell>
          <cell r="B2497" t="str">
            <v>MONTAGEM DE ARMADURA DE ESTACAS, DIÂMETRO = 8,0 MM. AF_09/2021_PS</v>
          </cell>
          <cell r="C2497" t="str">
            <v>KG</v>
          </cell>
          <cell r="D2497">
            <v>12.61</v>
          </cell>
        </row>
        <row r="2498">
          <cell r="A2498">
            <v>95577</v>
          </cell>
          <cell r="B2498" t="str">
            <v>MONTAGEM DE ARMADURA DE ESTACAS, DIÂMETRO = 10,0 MM. AF_09/2021_PS</v>
          </cell>
          <cell r="C2498" t="str">
            <v>KG</v>
          </cell>
          <cell r="D2498">
            <v>10.46</v>
          </cell>
        </row>
        <row r="2499">
          <cell r="A2499">
            <v>95578</v>
          </cell>
          <cell r="B2499" t="str">
            <v>MONTAGEM DE ARMADURA DE ESTACAS, DIÂMETRO = 12,5 MM. AF_09/2021_PS</v>
          </cell>
          <cell r="C2499" t="str">
            <v>KG</v>
          </cell>
          <cell r="D2499">
            <v>8.6</v>
          </cell>
        </row>
        <row r="2500">
          <cell r="A2500">
            <v>95579</v>
          </cell>
          <cell r="B2500" t="str">
            <v>MONTAGEM DE ARMADURA DE ESTACAS, DIÂMETRO = 16,0 MM. AF_09/2021_PS</v>
          </cell>
          <cell r="C2500" t="str">
            <v>KG</v>
          </cell>
          <cell r="D2500">
            <v>8.25</v>
          </cell>
        </row>
        <row r="2501">
          <cell r="A2501">
            <v>95580</v>
          </cell>
          <cell r="B2501" t="str">
            <v>MONTAGEM DE ARMADURA DE ESTACAS, DIÂMETRO = 20,0 MM. AF_09/2021_PS</v>
          </cell>
          <cell r="C2501" t="str">
            <v>KG</v>
          </cell>
          <cell r="D2501">
            <v>9.4700000000000006</v>
          </cell>
        </row>
        <row r="2502">
          <cell r="A2502">
            <v>95581</v>
          </cell>
          <cell r="B2502" t="str">
            <v>MONTAGEM DE ARMADURA DE ESTACAS, DIÂMETRO = 25,0 MM. AF_09/2021_PS</v>
          </cell>
          <cell r="C2502" t="str">
            <v>KG</v>
          </cell>
          <cell r="D2502">
            <v>9.41</v>
          </cell>
        </row>
        <row r="2503">
          <cell r="A2503">
            <v>95582</v>
          </cell>
          <cell r="B2503" t="str">
            <v>MONTAGEM DE ARMADURA DE ESTACAS, DIÂMETRO = 32,0 MM. AF_09/2021_PS</v>
          </cell>
          <cell r="C2503" t="str">
            <v>KG</v>
          </cell>
          <cell r="D2503">
            <v>10.24</v>
          </cell>
        </row>
        <row r="2504">
          <cell r="A2504">
            <v>95583</v>
          </cell>
          <cell r="B2504" t="str">
            <v>MONTAGEM DE ARMADURA TRANSVERSAL DE ESTACAS DE SEÇÃO CIRCULAR, DIÂMETRO = 5,0 MM. AF_09/2021_PS</v>
          </cell>
          <cell r="C2504" t="str">
            <v>KG</v>
          </cell>
          <cell r="D2504">
            <v>16.86</v>
          </cell>
        </row>
        <row r="2505">
          <cell r="A2505">
            <v>95584</v>
          </cell>
          <cell r="B2505" t="str">
            <v>MONTAGEM DE ARMADURA TRANSVERSAL DE ESTACAS DE SEÇÃO CIRCULAR, DIÂMETRO = 6,30 MM. AF_09/2021_PS</v>
          </cell>
          <cell r="C2505" t="str">
            <v>KG</v>
          </cell>
          <cell r="D2505">
            <v>14.36</v>
          </cell>
        </row>
        <row r="2506">
          <cell r="A2506">
            <v>95592</v>
          </cell>
          <cell r="B2506" t="str">
            <v>MONTAGEM DE ARMADURA TRANVERSAL DE ESTACAS DE SEÇÃO RETANGULAR, DIÂMETRO = 5,0 MM. AF_09/2021_PS</v>
          </cell>
          <cell r="C2506" t="str">
            <v>KG</v>
          </cell>
          <cell r="D2506">
            <v>16.86</v>
          </cell>
        </row>
        <row r="2507">
          <cell r="A2507">
            <v>95593</v>
          </cell>
          <cell r="B2507" t="str">
            <v>MONTAGEM DE ARMADURA TRANSVERSAL DE ESTACAS DE SEÇÃO RETANGULAR, DIÂMETRO = 6,30 MM. AF_09/2021_PS</v>
          </cell>
          <cell r="C2507" t="str">
            <v>KG</v>
          </cell>
          <cell r="D2507">
            <v>14.36</v>
          </cell>
        </row>
        <row r="2508">
          <cell r="A2508">
            <v>95943</v>
          </cell>
          <cell r="B2508" t="str">
            <v>ARMAÇÃO DE ESCADA, DE UMA ESTRUTURA CONVENCIONAL DE CONCRETO ARMADO UTILIZANDO AÇO CA-60 DE 5,0 MM - MONTAGEM. AF_11/2020</v>
          </cell>
          <cell r="C2508" t="str">
            <v>KG</v>
          </cell>
          <cell r="D2508">
            <v>24.15</v>
          </cell>
        </row>
        <row r="2509">
          <cell r="A2509">
            <v>95944</v>
          </cell>
          <cell r="B2509" t="str">
            <v>ARMAÇÃO DE ESCADA, DE UMA ESTRUTURA CONVENCIONAL DE CONCRETO ARMADO UTILIZANDO AÇO CA-50 DE 6,3 MM - MONTAGEM. AF_11/2020</v>
          </cell>
          <cell r="C2509" t="str">
            <v>KG</v>
          </cell>
          <cell r="D2509">
            <v>21.43</v>
          </cell>
        </row>
        <row r="2510">
          <cell r="A2510">
            <v>95945</v>
          </cell>
          <cell r="B2510" t="str">
            <v>ARMAÇÃO DE ESCADA, DE UMA ESTRUTURA CONVENCIONAL DE CONCRETO ARMADO UTILIZANDO AÇO CA-50 DE 8,0 MM - MONTAGEM. AF_11/2020</v>
          </cell>
          <cell r="C2510" t="str">
            <v>KG</v>
          </cell>
          <cell r="D2510">
            <v>16.68</v>
          </cell>
        </row>
        <row r="2511">
          <cell r="A2511">
            <v>95946</v>
          </cell>
          <cell r="B2511" t="str">
            <v>ARMAÇÃO DE ESCADA, DE UMA ESTRUTURA CONVENCIONAL DE CONCRETO ARMADO UTILIZANDO AÇO CA-50 DE 10,0 MM - MONTAGEM. AF_11/2020</v>
          </cell>
          <cell r="C2511" t="str">
            <v>KG</v>
          </cell>
          <cell r="D2511">
            <v>12.84</v>
          </cell>
        </row>
        <row r="2512">
          <cell r="A2512">
            <v>95947</v>
          </cell>
          <cell r="B2512" t="str">
            <v>ARMAÇÃO DE ESCADA, DE UMA ESTRUTURA CONVENCIONAL DE CONCRETO ARMADO UTILIZANDO AÇO CA-50 DE 12,5 MM - MONTAGEM. AF_11/2020</v>
          </cell>
          <cell r="C2512" t="str">
            <v>KG</v>
          </cell>
          <cell r="D2512">
            <v>9.6</v>
          </cell>
        </row>
        <row r="2513">
          <cell r="A2513">
            <v>95948</v>
          </cell>
          <cell r="B2513" t="str">
            <v>ARMAÇÃO DE ESCADA, DE UMA ESTRUTURA CONVENCIONAL DE CONCRETO ARMADO UTILIZANDO AÇO CA-50 DE 16,0 MM - MONTAGEM. AF_11/2020</v>
          </cell>
          <cell r="C2513" t="str">
            <v>KG</v>
          </cell>
          <cell r="D2513">
            <v>8.17</v>
          </cell>
        </row>
        <row r="2514">
          <cell r="A2514">
            <v>96544</v>
          </cell>
          <cell r="B2514" t="str">
            <v>ARMAÇÃO DE BLOCO UTILIZANDO AÇO CA-50 DE 6,3 MM - MONTAGEM. AF_01/2024</v>
          </cell>
          <cell r="C2514" t="str">
            <v>KG</v>
          </cell>
          <cell r="D2514">
            <v>19.02</v>
          </cell>
        </row>
        <row r="2515">
          <cell r="A2515">
            <v>96545</v>
          </cell>
          <cell r="B2515" t="str">
            <v>ARMAÇÃO DE BLOCO UTILIZANDO AÇO CA-50 DE 8 MM - MONTAGEM. AF_01/2024</v>
          </cell>
          <cell r="C2515" t="str">
            <v>KG</v>
          </cell>
          <cell r="D2515">
            <v>16.75</v>
          </cell>
        </row>
        <row r="2516">
          <cell r="A2516">
            <v>96546</v>
          </cell>
          <cell r="B2516" t="str">
            <v>ARMAÇÃO DE BLOCO UTILIZANDO AÇO CA-50 DE 10 MM - MONTAGEM. AF_01/2024</v>
          </cell>
          <cell r="C2516" t="str">
            <v>KG</v>
          </cell>
          <cell r="D2516">
            <v>14.44</v>
          </cell>
        </row>
        <row r="2517">
          <cell r="A2517">
            <v>100064</v>
          </cell>
          <cell r="B2517" t="str">
            <v>ARMAÇÃO DO SISTEMA DE PAREDES DE CONCRETO, EXECUTADA COMO ARMADURA POSITIVA DE LAJES, TELA Q-159. AF_06/2019</v>
          </cell>
          <cell r="C2517" t="str">
            <v>KG</v>
          </cell>
          <cell r="D2517">
            <v>9.33</v>
          </cell>
        </row>
        <row r="2518">
          <cell r="A2518">
            <v>100066</v>
          </cell>
          <cell r="B2518" t="str">
            <v>ARMAÇÃO DO SISTEMA DE PAREDES DE CONCRETO, EXECUTADA COMO ARMADURA POSITIVA DE LAJES, TELA Q-196. AF_06/2019</v>
          </cell>
          <cell r="C2518" t="str">
            <v>KG</v>
          </cell>
          <cell r="D2518">
            <v>9.17</v>
          </cell>
        </row>
        <row r="2519">
          <cell r="A2519">
            <v>100067</v>
          </cell>
          <cell r="B2519" t="str">
            <v>ARMAÇÃO DO SISTEMA DE PAREDES DE CONCRETO, EXECUTADA COMO REFORÇO, VERGALHÃO DE 5,0 MM DE DIÂMETRO. AF_06/2019</v>
          </cell>
          <cell r="C2519" t="str">
            <v>KG</v>
          </cell>
          <cell r="D2519">
            <v>12.26</v>
          </cell>
        </row>
        <row r="2520">
          <cell r="A2520">
            <v>100068</v>
          </cell>
          <cell r="B2520" t="str">
            <v>ARMAÇÃO DO SISTEMA DE PAREDES DE CONCRETO, EXECUTADA COMO REFORÇO, VERGALHÃO DE 12,5 MM DE DIÂMETRO. AF_06/2019</v>
          </cell>
          <cell r="C2520" t="str">
            <v>KG</v>
          </cell>
          <cell r="D2520">
            <v>8.98</v>
          </cell>
        </row>
        <row r="2521">
          <cell r="A2521">
            <v>102920</v>
          </cell>
          <cell r="B2521" t="str">
            <v>ARMAÇÃO DE CINTA DE ALVENARIA ESTRUTURAL; DIÂMETRO DE 12,5 MM. AF_09/2021</v>
          </cell>
          <cell r="C2521" t="str">
            <v>KG</v>
          </cell>
          <cell r="D2521">
            <v>8.31</v>
          </cell>
        </row>
        <row r="2522">
          <cell r="A2522">
            <v>102921</v>
          </cell>
          <cell r="B2522" t="str">
            <v>ARMAÇÃO VERTICAL DE ALVENARIA ESTRUTURAL; DIÂMETRO DE 16,0 MM. AF_09/2021</v>
          </cell>
          <cell r="C2522" t="str">
            <v>KG</v>
          </cell>
          <cell r="D2522">
            <v>7.92</v>
          </cell>
        </row>
        <row r="2523">
          <cell r="A2523">
            <v>102922</v>
          </cell>
          <cell r="B2523" t="str">
            <v>ARMAÇÃO DE VERGA E CONTRAVERGA DE ALVENARIA ESTRUTURAL; DIÂMETRO DE 16,0 MM. AF_09/2021</v>
          </cell>
          <cell r="C2523" t="str">
            <v>KG</v>
          </cell>
          <cell r="D2523">
            <v>9.02</v>
          </cell>
        </row>
        <row r="2524">
          <cell r="A2524">
            <v>102923</v>
          </cell>
          <cell r="B2524" t="str">
            <v>ARMAÇÃO DE CINTA DE ALVENARIA ESTRUTURAL; DIÂMETRO DE 16,0 MM. AF_09/2021</v>
          </cell>
          <cell r="C2524" t="str">
            <v>KG</v>
          </cell>
          <cell r="D2524">
            <v>7.66</v>
          </cell>
        </row>
        <row r="2525">
          <cell r="A2525">
            <v>103088</v>
          </cell>
          <cell r="B2525" t="str">
            <v>ARMAÇÃO DE VERGA E CONTRAVERGA DE ALVENARIA ESTRUTURAL; DIÂMETRO DE 12,5 MM. AF_09/2021</v>
          </cell>
          <cell r="C2525" t="str">
            <v>KG</v>
          </cell>
          <cell r="D2525">
            <v>10.52</v>
          </cell>
        </row>
        <row r="2526">
          <cell r="A2526">
            <v>104104</v>
          </cell>
          <cell r="B2526" t="str">
            <v>ARMAÇÃO DE ESTRUTURAS DIVERSAS DE CONCRETO ARMADO, EXCETO VIGAS, PILARES, LAJES E FUNDAÇÕES, UTILIZANDO AÇO CA-50 DE 32,0 MM - MONTAGEM. AF_06/2022</v>
          </cell>
          <cell r="C2526" t="str">
            <v>KG</v>
          </cell>
          <cell r="D2526">
            <v>10.38</v>
          </cell>
        </row>
        <row r="2527">
          <cell r="A2527">
            <v>104105</v>
          </cell>
          <cell r="B2527" t="str">
            <v>ARMAÇÃO DE PILAR OU VIGA DE ESTRUTURA CONVENCIONAL DE CONCRETO ARMADO UTILIZANDO AÇO CA-50 DE 32,0 MM. AF_06/2022</v>
          </cell>
          <cell r="C2527" t="str">
            <v>KG</v>
          </cell>
          <cell r="D2527">
            <v>10.38</v>
          </cell>
        </row>
        <row r="2528">
          <cell r="A2528">
            <v>104106</v>
          </cell>
          <cell r="B2528" t="str">
            <v>ARMAÇÃO DE PILAR OU VIGA DE ESTRUTURA DE CONCRETO ARMADO EMBUTIDA EM ALVENARIA DE VEDAÇÃO UTILIZANDO AÇO CA-50 DE 16,0 MM - MONTAGEM. AF_06/2022</v>
          </cell>
          <cell r="C2528" t="str">
            <v>KG</v>
          </cell>
          <cell r="D2528">
            <v>10.01</v>
          </cell>
        </row>
        <row r="2529">
          <cell r="A2529">
            <v>104107</v>
          </cell>
          <cell r="B2529" t="str">
            <v>ARMAÇÃO DE PILAR OU VIGA DE ESTRUTURA DE CONCRETO ARMADO EMBUTIDA EM ALVENARIA DE VEDAÇÃO UTILIZANDO AÇO CA-50 DE 12,5 MM - MONTAGEM. AF_06/2022</v>
          </cell>
          <cell r="C2529" t="str">
            <v>KG</v>
          </cell>
          <cell r="D2529">
            <v>10.82</v>
          </cell>
        </row>
        <row r="2530">
          <cell r="A2530">
            <v>104108</v>
          </cell>
          <cell r="B2530" t="str">
            <v>ARMAÇÃO DE PILAR OU VIGA DE ESTRUTURA DE CONCRETO ARMADO EMBUTIDA EM ALVENARIA DE VEDAÇÃO UTILIZANDO AÇO CA-50 DE 10,0 MM - MONTAGEM. AF_06/2022</v>
          </cell>
          <cell r="C2530" t="str">
            <v>KG</v>
          </cell>
          <cell r="D2530">
            <v>12.93</v>
          </cell>
        </row>
        <row r="2531">
          <cell r="A2531">
            <v>104109</v>
          </cell>
          <cell r="B2531" t="str">
            <v>ARMAÇÃO DE PILAR OU VIGA DE ESTRUTURA DE CONCRETO ARMADO EMBUTIDA EM ALVENARIA DE VEDAÇÃO UTILIZANDO AÇO CA-50 DE 8,0 MM - MONTAGEM. AF_06/2022</v>
          </cell>
          <cell r="C2531" t="str">
            <v>KG</v>
          </cell>
          <cell r="D2531">
            <v>16.27</v>
          </cell>
        </row>
        <row r="2532">
          <cell r="A2532">
            <v>104110</v>
          </cell>
          <cell r="B2532" t="str">
            <v>ARMAÇÃO DE PILAR OU VIGA DE ESTRUTURA DE CONCRETO ARMADO EMBUTIDA EM ALVENARIA DE VEDAÇÃO UTILIZANDO AÇO CA-50 DE 6,3 MM - MONTAGEM. AF_06/2022</v>
          </cell>
          <cell r="C2532" t="str">
            <v>KG</v>
          </cell>
          <cell r="D2532">
            <v>18.96</v>
          </cell>
        </row>
        <row r="2533">
          <cell r="A2533">
            <v>104111</v>
          </cell>
          <cell r="B2533" t="str">
            <v>ARMAÇÃO DE PILAR OU VIGA DE ESTRUTURA DE CONCRETO ARMADO EMBUTIDA EM ALVENARIA DE VEDAÇÃO UTILIZANDO AÇO CA-60 DE 5,0 MM - MONTAGEM. AF_06/2022</v>
          </cell>
          <cell r="C2533" t="str">
            <v>KG</v>
          </cell>
          <cell r="D2533">
            <v>22.14</v>
          </cell>
        </row>
        <row r="2534">
          <cell r="A2534">
            <v>104915</v>
          </cell>
          <cell r="B2534" t="str">
            <v>ARMAÇÃO DE BLOCO E SAPATA UTILIZANDO AÇO CA-50 DE 25 MM - MONTAGEM. AF_01/2024</v>
          </cell>
          <cell r="C2534" t="str">
            <v>KG</v>
          </cell>
          <cell r="D2534">
            <v>9.74</v>
          </cell>
        </row>
        <row r="2535">
          <cell r="A2535">
            <v>104917</v>
          </cell>
          <cell r="B2535" t="str">
            <v>ARMAÇÃO DE SAPATA ISOLADA, VIGA BALDRAME E SAPATA CORRIDA UTILIZANDO AÇO CA-50 DE 6,3 MM - MONTAGEM. AF_01/2024</v>
          </cell>
          <cell r="C2535" t="str">
            <v>KG</v>
          </cell>
          <cell r="D2535">
            <v>16.12</v>
          </cell>
        </row>
        <row r="2536">
          <cell r="A2536">
            <v>104918</v>
          </cell>
          <cell r="B2536" t="str">
            <v>ARMAÇÃO DE SAPATA ISOLADA, VIGA BALDRAME E SAPATA CORRIDA UTILIZANDO AÇO CA-50 DE 8 MM - MONTAGEM. AF_01/2024</v>
          </cell>
          <cell r="C2536" t="str">
            <v>KG</v>
          </cell>
          <cell r="D2536">
            <v>14.64</v>
          </cell>
        </row>
        <row r="2537">
          <cell r="A2537">
            <v>104919</v>
          </cell>
          <cell r="B2537" t="str">
            <v>ARMAÇÃO DE SAPATA ISOLADA, VIGA BALDRAME E SAPATA CORRIDA UTILIZANDO AÇO CA-50 DE 10 MM - MONTAGEM. AF_01/2024</v>
          </cell>
          <cell r="C2537" t="str">
            <v>KG</v>
          </cell>
          <cell r="D2537">
            <v>12.89</v>
          </cell>
        </row>
        <row r="2538">
          <cell r="A2538">
            <v>104920</v>
          </cell>
          <cell r="B2538" t="str">
            <v>ARMAÇÃO DE BLOCO, SAPATA ISOLADA, VIGA BALDRAME E SAPATA CORRIDA UTILIZANDO AÇO CA-50 DE 12,5 MM - MONTAGEM. AF_01/2024</v>
          </cell>
          <cell r="C2538" t="str">
            <v>KG</v>
          </cell>
          <cell r="D2538">
            <v>10.85</v>
          </cell>
        </row>
        <row r="2539">
          <cell r="A2539">
            <v>104921</v>
          </cell>
          <cell r="B2539" t="str">
            <v>ARMAÇÃO DE BLOCO, SAPATA ISOLADA, VIGA BALDRAME E SAPATA CORRIDA UTILIZANDO AÇO CA-50 DE 16 MM - MONTAGEM. AF_01/2024</v>
          </cell>
          <cell r="C2539" t="str">
            <v>KG</v>
          </cell>
          <cell r="D2539">
            <v>10.09</v>
          </cell>
        </row>
        <row r="2540">
          <cell r="A2540">
            <v>104922</v>
          </cell>
          <cell r="B2540" t="str">
            <v>ARMAÇÃO DE BLOCO, SAPATA ISOLADA E SAPATA CORRIDA UTILIZANDO AÇO CA-50 DE 20 MM - MONTAGEM. AF_01/2024</v>
          </cell>
          <cell r="C2540" t="str">
            <v>KG</v>
          </cell>
          <cell r="D2540">
            <v>10.96</v>
          </cell>
        </row>
        <row r="2541">
          <cell r="A2541">
            <v>89993</v>
          </cell>
          <cell r="B2541" t="str">
            <v>GRAUTEAMENTO VERTICAL EM ALVENARIA ESTRUTURAL. AF_09/2021</v>
          </cell>
          <cell r="C2541" t="str">
            <v>M3</v>
          </cell>
          <cell r="D2541">
            <v>1002.05</v>
          </cell>
        </row>
        <row r="2542">
          <cell r="A2542">
            <v>89994</v>
          </cell>
          <cell r="B2542" t="str">
            <v>GRAUTEAMENTO DE CINTA INTERMEDIÁRIA OU DE CONTRAVERGA EM ALVENARIA ESTRUTURAL. AF_09/2021</v>
          </cell>
          <cell r="C2542" t="str">
            <v>M3</v>
          </cell>
          <cell r="D2542">
            <v>824.87</v>
          </cell>
        </row>
        <row r="2543">
          <cell r="A2543">
            <v>89995</v>
          </cell>
          <cell r="B2543" t="str">
            <v>GRAUTEAMENTO DE CINTA SUPERIOR OU DE VERGA EM ALVENARIA ESTRUTURAL. AF_09/2021</v>
          </cell>
          <cell r="C2543" t="str">
            <v>M3</v>
          </cell>
          <cell r="D2543">
            <v>956.73</v>
          </cell>
        </row>
        <row r="2544">
          <cell r="A2544">
            <v>90278</v>
          </cell>
          <cell r="B2544" t="str">
            <v>GRAUTE FGK=15 MPA; TRAÇO 1:0,04:2,2:2,5 (EM MASSA SECA DE CIMENTO/CAL/AREIA GROSSA/BRITA 0) - PREPARO MECÂNICO COM BETONEIRA 400 L. AF_09/2021</v>
          </cell>
          <cell r="C2544" t="str">
            <v>M3</v>
          </cell>
          <cell r="D2544">
            <v>432.06</v>
          </cell>
        </row>
        <row r="2545">
          <cell r="A2545">
            <v>90279</v>
          </cell>
          <cell r="B2545" t="str">
            <v>GRAUTE FGK=20 MPA; TRAÇO 1:0,04:1,8:2,1 (EM MASSA SECA DE CIMENTO/ CAL/ AREIA GROSSA/ BRITA 0) - PREPARO MECÂNICO COM BETONEIRA 400 L. AF_09/2021</v>
          </cell>
          <cell r="C2545" t="str">
            <v>M3</v>
          </cell>
          <cell r="D2545">
            <v>478.8</v>
          </cell>
        </row>
        <row r="2546">
          <cell r="A2546">
            <v>90280</v>
          </cell>
          <cell r="B2546" t="str">
            <v>GRAUTE FGK=25 MPA; TRAÇO 1:0,02:1,3:1,6 (EM MASSA SECA DE CIMENTO/ CAL/ AREIA GROSSA/ BRITA 0) - PREPARO MECÂNICO COM BETONEIRA 400 L. AF_09/2021</v>
          </cell>
          <cell r="C2546" t="str">
            <v>M3</v>
          </cell>
          <cell r="D2546">
            <v>527.96</v>
          </cell>
        </row>
        <row r="2547">
          <cell r="A2547">
            <v>90281</v>
          </cell>
          <cell r="B2547" t="str">
            <v>GRAUTE FGK=30 MPA; TRAÇO 1:0,02:0,9:1,2 (EM MASSA SECA DE CIMENTO/ CAL/ AREIA GROSSA/ BRITA 0) - PREPARO MECÂNICO COM BETONEIRA 400 L. AF_09/2021</v>
          </cell>
          <cell r="C2547" t="str">
            <v>M3</v>
          </cell>
          <cell r="D2547">
            <v>608.91999999999996</v>
          </cell>
        </row>
        <row r="2548">
          <cell r="A2548">
            <v>90282</v>
          </cell>
          <cell r="B2548" t="str">
            <v>GRAUTE FGK=15 MPA; TRAÇO 1:2,2:2,5:0,3 (EM MASSA SECA DE CIMENTO/ AREIA GROSSA/ BRITA 0/ ADITIVO) - PREPARO MECÂNICO COM BETONEIRA 400 L. AF_09/2021</v>
          </cell>
          <cell r="C2548" t="str">
            <v>M3</v>
          </cell>
          <cell r="D2548">
            <v>422.24</v>
          </cell>
        </row>
        <row r="2549">
          <cell r="A2549">
            <v>90283</v>
          </cell>
          <cell r="B2549" t="str">
            <v>GRAUTE FGK=20 MPA; TRAÇO 1:1,8:2,1:0,4 (EM MASSA SECA DE CIMENTO/ AREIA GROSSA/ BRITA 0/ ADITIVO) - PREPARO MECÂNICO COM BETONEIRA 400 L. AF_09/2021</v>
          </cell>
          <cell r="C2549" t="str">
            <v>M3</v>
          </cell>
          <cell r="D2549">
            <v>469.14</v>
          </cell>
        </row>
        <row r="2550">
          <cell r="A2550">
            <v>90284</v>
          </cell>
          <cell r="B2550" t="str">
            <v>GRAUTE FGK=25 MPA; TRAÇO 1:1,3:1,6:0,4 (EM MASSA SECA DE CIMENTO/ AREIA GROSSA/ BRITA 0/ ADITIVO) - PREPARO MECÂNICO COM BETONEIRA 400 L. AF_09/2021</v>
          </cell>
          <cell r="C2550" t="str">
            <v>M3</v>
          </cell>
          <cell r="D2550">
            <v>522.07000000000005</v>
          </cell>
        </row>
        <row r="2551">
          <cell r="A2551">
            <v>90285</v>
          </cell>
          <cell r="B2551" t="str">
            <v>GRAUTE FGK=30 MPA; TRAÇO 1:0,9:1,2:0,6 (EM MASSA SECA DE CIMENTO/ AREIA GROSSA/ BRITA 0/ ADITIVO) - PREPARO MECÂNICO COM BETONEIRA 400 L. AF_09/2021</v>
          </cell>
          <cell r="C2551" t="str">
            <v>M3</v>
          </cell>
          <cell r="D2551">
            <v>609.48</v>
          </cell>
        </row>
        <row r="2552">
          <cell r="A2552">
            <v>94962</v>
          </cell>
          <cell r="B2552" t="str">
            <v>CONCRETO MAGRO PARA LASTRO, TRAÇO 1:4,5:4,5 (EM MASSA SECA DE CIMENTO/ AREIA MÉDIA/ BRITA 1) - PREPARO MECÂNICO COM BETONEIRA 400 L. AF_05/2021</v>
          </cell>
          <cell r="C2552" t="str">
            <v>M3</v>
          </cell>
          <cell r="D2552">
            <v>337.67</v>
          </cell>
        </row>
        <row r="2553">
          <cell r="A2553">
            <v>94963</v>
          </cell>
          <cell r="B2553" t="str">
            <v>CONCRETO FCK = 15MPA, TRAÇO 1:3,4:3,5 (EM MASSA SECA DE CIMENTO/ AREIA MÉDIA/ BRITA 1) - PREPARO MECÂNICO COM BETONEIRA 400 L. AF_05/2021</v>
          </cell>
          <cell r="C2553" t="str">
            <v>M3</v>
          </cell>
          <cell r="D2553">
            <v>371.9</v>
          </cell>
        </row>
        <row r="2554">
          <cell r="A2554">
            <v>94964</v>
          </cell>
          <cell r="B2554" t="str">
            <v>CONCRETO FCK = 20MPA, TRAÇO 1:2,7:3 (EM MASSA SECA DE CIMENTO/ AREIA MÉDIA/ BRITA 1) - PREPARO MECÂNICO COM BETONEIRA 400 L. AF_05/2021</v>
          </cell>
          <cell r="C2554" t="str">
            <v>M3</v>
          </cell>
          <cell r="D2554">
            <v>408.41</v>
          </cell>
        </row>
        <row r="2555">
          <cell r="A2555">
            <v>94965</v>
          </cell>
          <cell r="B2555" t="str">
            <v>CONCRETO FCK = 25MPA, TRAÇO 1:2,3:2,7 (EM MASSA SECA DE CIMENTO/ AREIA MÉDIA/ BRITA 1) - PREPARO MECÂNICO COM BETONEIRA 400 L. AF_05/2021</v>
          </cell>
          <cell r="C2555" t="str">
            <v>M3</v>
          </cell>
          <cell r="D2555">
            <v>419.92</v>
          </cell>
        </row>
        <row r="2556">
          <cell r="A2556">
            <v>94966</v>
          </cell>
          <cell r="B2556" t="str">
            <v>CONCRETO FCK = 30MPA, TRAÇO 1:2,1:2,5 (EM MASSA SECA DE CIMENTO/ AREIA MÉDIA/ BRITA 1) - PREPARO MECÂNICO COM BETONEIRA 400 L. AF_05/2021</v>
          </cell>
          <cell r="C2556" t="str">
            <v>M3</v>
          </cell>
          <cell r="D2556">
            <v>433.37</v>
          </cell>
        </row>
        <row r="2557">
          <cell r="A2557">
            <v>94967</v>
          </cell>
          <cell r="B2557" t="str">
            <v>CONCRETO FCK = 40MPA, TRAÇO 1:1,6:1,9 (EM MASSA SECA DE CIMENTO/ AREIA MÉDIA/ BRITA 1) - PREPARO MECÂNICO COM BETONEIRA 400 L. AF_05/2021</v>
          </cell>
          <cell r="C2557" t="str">
            <v>M3</v>
          </cell>
          <cell r="D2557">
            <v>494.35</v>
          </cell>
        </row>
        <row r="2558">
          <cell r="A2558">
            <v>94968</v>
          </cell>
          <cell r="B2558" t="str">
            <v>CONCRETO MAGRO PARA LASTRO, TRAÇO 1:4,5:4,5 (EM MASSA SECA DE CIMENTO/ AREIA MÉDIA/ BRITA 1) - PREPARO MECÂNICO COM BETONEIRA 600 L. AF_05/2021</v>
          </cell>
          <cell r="C2558" t="str">
            <v>M3</v>
          </cell>
          <cell r="D2558">
            <v>331.13</v>
          </cell>
        </row>
        <row r="2559">
          <cell r="A2559">
            <v>94969</v>
          </cell>
          <cell r="B2559" t="str">
            <v>CONCRETO FCK = 15MPA, TRAÇO 1:3,4:3,5 (EM MASSA SECA DE CIMENTO/ AREIA MÉDIA/ BRITA 1) - PREPARO MECÂNICO COM BETONEIRA 600 L. AF_05/2021</v>
          </cell>
          <cell r="C2559" t="str">
            <v>M3</v>
          </cell>
          <cell r="D2559">
            <v>361.82</v>
          </cell>
        </row>
        <row r="2560">
          <cell r="A2560">
            <v>94970</v>
          </cell>
          <cell r="B2560" t="str">
            <v>CONCRETO FCK = 20MPA, TRAÇO 1:2,7:3 (EM MASSA SECA DE CIMENTO/ AREIA MÉDIA/ BRITA 1) - PREPARO MECÂNICO COM BETONEIRA 600 L. AF_05/2021</v>
          </cell>
          <cell r="C2560" t="str">
            <v>M3</v>
          </cell>
          <cell r="D2560">
            <v>389.5</v>
          </cell>
        </row>
        <row r="2561">
          <cell r="A2561">
            <v>94971</v>
          </cell>
          <cell r="B2561" t="str">
            <v>CONCRETO FCK = 25MPA, TRAÇO 1:2,3:2,7 (EM MASSA SECA DE CIMENTO/ AREIA MÉDIA/ BRITA 1) - PREPARO MECÂNICO COM BETONEIRA 600 L. AF_05/2021</v>
          </cell>
          <cell r="C2561" t="str">
            <v>M3</v>
          </cell>
          <cell r="D2561">
            <v>409.14</v>
          </cell>
        </row>
        <row r="2562">
          <cell r="A2562">
            <v>94972</v>
          </cell>
          <cell r="B2562" t="str">
            <v>CONCRETO FCK = 30MPA, TRAÇO 1:2,1:2,5 (EM MASSA SECA DE CIMENTO/ AREIA MÉDIA/ BRITA 1) - PREPARO MECÂNICO COM BETONEIRA 600 L. AF_05/2021</v>
          </cell>
          <cell r="C2562" t="str">
            <v>M3</v>
          </cell>
          <cell r="D2562">
            <v>422.61</v>
          </cell>
        </row>
        <row r="2563">
          <cell r="A2563">
            <v>94973</v>
          </cell>
          <cell r="B2563" t="str">
            <v>CONCRETO FCK = 40MPA, TRAÇO 1:1,6:1,9 (EM MASSA SECA DE CIMENTO/ AREIA MÉDIA/ BRITA 1) - PREPARO MECÂNICO COM BETONEIRA 600 L. AF_05/2021</v>
          </cell>
          <cell r="C2563" t="str">
            <v>M3</v>
          </cell>
          <cell r="D2563">
            <v>480.74</v>
          </cell>
        </row>
        <row r="2564">
          <cell r="A2564">
            <v>94974</v>
          </cell>
          <cell r="B2564" t="str">
            <v>CONCRETO MAGRO PARA LASTRO, TRAÇO 1:4,5:4,5 (EM MASSA SECA DE CIMENTO/ AREIA MÉDIA/ BRITA 1) - PREPARO MANUAL. AF_05/2021</v>
          </cell>
          <cell r="C2564" t="str">
            <v>M3</v>
          </cell>
          <cell r="D2564">
            <v>414.02</v>
          </cell>
        </row>
        <row r="2565">
          <cell r="A2565">
            <v>94975</v>
          </cell>
          <cell r="B2565" t="str">
            <v>CONCRETO FCK = 15MPA, TRAÇO 1:3,4:3,5 (EM MASSA SECA DE CIMENTO/ AREIA MÉDIA/ BRITA 1) - PREPARO MANUAL. AF_05/2021</v>
          </cell>
          <cell r="C2565" t="str">
            <v>M3</v>
          </cell>
          <cell r="D2565">
            <v>443.97</v>
          </cell>
        </row>
        <row r="2566">
          <cell r="A2566">
            <v>96555</v>
          </cell>
          <cell r="B2566" t="str">
            <v>CONCRETAGEM DE BLOCO DE COROAMENTO OU VIGA BALDRAME, FCK 30 MPA, COM USO DE JERICA - LANÇAMENTO, ADENSAMENTO E ACABAMENTO. AF_01/2024</v>
          </cell>
          <cell r="C2566" t="str">
            <v>M3</v>
          </cell>
          <cell r="D2566">
            <v>651.30999999999995</v>
          </cell>
        </row>
        <row r="2567">
          <cell r="A2567">
            <v>96556</v>
          </cell>
          <cell r="B2567" t="str">
            <v>CONCRETAGEM DE SAPATA, FCK 30 MPA, COM USO DE JERICA - LANÇAMENTO, ADENSAMENTO E ACABAMENTO. AF_01/2024</v>
          </cell>
          <cell r="C2567" t="str">
            <v>M3</v>
          </cell>
          <cell r="D2567">
            <v>829.71</v>
          </cell>
        </row>
        <row r="2568">
          <cell r="A2568">
            <v>96557</v>
          </cell>
          <cell r="B2568" t="str">
            <v>CONCRETAGEM DE BLOCO DE COROAMENTO OU VIGA BALDRAME, FCK 30 MPA, COM USO DE BOMBA - LANÇAMENTO, ADENSAMENTO E ACABAMENTO. AF_01/2024</v>
          </cell>
          <cell r="C2568" t="str">
            <v>M3</v>
          </cell>
          <cell r="D2568">
            <v>632.36</v>
          </cell>
        </row>
        <row r="2569">
          <cell r="A2569">
            <v>96558</v>
          </cell>
          <cell r="B2569" t="str">
            <v>CONCRETAGEM DE SAPATA, FCK 30 MPA, COM USO DE BOMBA - LANÇAMENTO, ADENSAMENTO E ACABAMENTO. AF_01/2024</v>
          </cell>
          <cell r="C2569" t="str">
            <v>M3</v>
          </cell>
          <cell r="D2569">
            <v>666.22</v>
          </cell>
        </row>
        <row r="2570">
          <cell r="A2570">
            <v>99235</v>
          </cell>
          <cell r="B2570" t="str">
            <v>CONCRETAGEM DE EDIFICAÇÕES (PAREDES E LAJES) FEITAS COM SISTEMA DE FÔRMAS MANUSEÁVEIS, COM CONCRETO USINADO AUTOADENSÁVEL FCK 25 MPA - LANÇAMENTO E ACABAMENTO. AF_10/2021</v>
          </cell>
          <cell r="C2570" t="str">
            <v>M3</v>
          </cell>
          <cell r="D2570">
            <v>575.02</v>
          </cell>
        </row>
        <row r="2571">
          <cell r="A2571">
            <v>99431</v>
          </cell>
          <cell r="B2571" t="str">
            <v>CONCRETAGEM DE LAJES EM EDIFICAÇÕES UNIFAMILIARES FEITAS COM SISTEMA DE FÔRMAS MANUSEÁVEIS, COM CONCRETO USINADO BOMBEÁVEL FCK 25 MPA - LANÇAMENTO, ADENSAMENTO E ACABAMENTO (EXCLUSIVE BOMBA LANÇA). AF_10/2021</v>
          </cell>
          <cell r="C2571" t="str">
            <v>M3</v>
          </cell>
          <cell r="D2571">
            <v>599.20000000000005</v>
          </cell>
        </row>
        <row r="2572">
          <cell r="A2572">
            <v>99432</v>
          </cell>
          <cell r="B2572" t="str">
            <v>CONCRETAGEM DE PAREDES EM EDIFICAÇÕES UNIFAMILIARES FEITAS COM SISTEMA DE FÔRMAS MANUSEÁVEIS, COM CONCRETO USINADO BOMBEÁVEL FCK 25 MPA - LANÇAMENTO, ADENSAMENTO E ACABAMENTO (EXCLUSIVE BOMBA LANÇA). AF_10/2021</v>
          </cell>
          <cell r="C2572" t="str">
            <v>M3</v>
          </cell>
          <cell r="D2572">
            <v>581.38</v>
          </cell>
        </row>
        <row r="2573">
          <cell r="A2573">
            <v>99433</v>
          </cell>
          <cell r="B2573" t="str">
            <v>CONCRETAGEM DE PLATIBANDA EM EDIFICAÇÕES UNIFAMILIARES FEITAS COM SISTEMA DE FÔRMAS MANUSEÁVEIS, COM CONCRETO USINADO BOMBEÁVEL FCK 25 MPA, - LANÇAMENTO, ADENSAMENTO E ACABAMENTO (EXCLUSIVE BOMBA LANÇA). AF_10/2021</v>
          </cell>
          <cell r="C2573" t="str">
            <v>M3</v>
          </cell>
          <cell r="D2573">
            <v>635.35</v>
          </cell>
        </row>
        <row r="2574">
          <cell r="A2574">
            <v>99434</v>
          </cell>
          <cell r="B2574" t="str">
            <v>CONCRETAGEM DE LAJES EM EDIFICAÇÕES MULTIFAMILIARES FEITAS COM SISTEMA DE FÔRMAS MANUSEÁVEIS, COM CONCRETO USINADO BOMBEÁVEL FCK 25 MPA - LANÇAMENTO, ADENSAMENTO E ACABAMENTO (EXCLUSIVE BOMBA LANÇA). AF_10/2021</v>
          </cell>
          <cell r="C2574" t="str">
            <v>M3</v>
          </cell>
          <cell r="D2574">
            <v>604.41999999999996</v>
          </cell>
        </row>
        <row r="2575">
          <cell r="A2575">
            <v>99435</v>
          </cell>
          <cell r="B2575" t="str">
            <v>CONCRETAGEM DE PAREDES EM EDIFICAÇÕES MULTIFAMILIARES FEITAS COM SISTEMA DE FÔRMAS MANUSEÁVEIS, COM CONCRETO USINADO BOMBEÁVEL FCK 25 MPA - LANÇAMENTO, ADENSAMENTO E ACABAMENTO (EXCLUSIVE BOMBA LANÇA). AF_10/2021</v>
          </cell>
          <cell r="C2575" t="str">
            <v>M3</v>
          </cell>
          <cell r="D2575">
            <v>584.96</v>
          </cell>
        </row>
        <row r="2576">
          <cell r="A2576">
            <v>99436</v>
          </cell>
          <cell r="B2576" t="str">
            <v>CONCRETAGEM DE PLATIBANDA EM EDIFICAÇÕES MULTIFAMILIARES FEITAS COM SISTEMA DE FÔRMAS MANUSEÁVEIS, COM CONCRETO USINADO BOMBEÁVEL FCK 25 MPA - LANÇAMENTO, ADENSAMENTO E ACABAMENTO (EXCLUSIVE BOMBA LANÇA). AF_10/2021</v>
          </cell>
          <cell r="C2576" t="str">
            <v>M3</v>
          </cell>
          <cell r="D2576">
            <v>662.58</v>
          </cell>
        </row>
        <row r="2577">
          <cell r="A2577">
            <v>99437</v>
          </cell>
          <cell r="B2577" t="str">
            <v>CONCRETAGEM DE PLATIBANDA EM EDIFICAÇÕES UNIFAMILIARES FEITAS COM SISTEMA DE FÔRMAS MANUSEÁVEIS, COM CONCRETO USINADO AUTOADENSÁVEL FCK 25 MPA - LANÇAMENTO E ACABAMENTO. AF_10/2021</v>
          </cell>
          <cell r="C2577" t="str">
            <v>M3</v>
          </cell>
          <cell r="D2577">
            <v>611.11</v>
          </cell>
        </row>
        <row r="2578">
          <cell r="A2578">
            <v>99438</v>
          </cell>
          <cell r="B2578" t="str">
            <v>CONCRETAGEM DE PLATIBANDA EM EDIFICAÇÕES MULTIFAMILIARES FEITAS COM SISTEMA DE FÔRMAS MANUSEÁVEIS, COM CONCRETO USINADO AUTOADENSÁVEL FCK 25 MPA - LANÇAMENTO E ACABAMENTO. AF_10/2021</v>
          </cell>
          <cell r="C2578" t="str">
            <v>M3</v>
          </cell>
          <cell r="D2578">
            <v>618.62</v>
          </cell>
        </row>
        <row r="2579">
          <cell r="A2579">
            <v>99439</v>
          </cell>
          <cell r="B2579" t="str">
            <v>CONCRETAGEM DE EDIFICAÇÕES (PAREDES E LAJES) FEITAS COM SISTEMA DE FÔRMAS MANUSEÁVEIS, COM CONCRETO USINADO BOMBEÁVEL FCK 25 MPA - LANÇAMENTO, ADENSAMENTO E ACABAMENTO (EXCLUSIVE BOMBA LANÇA). AF_10/2021</v>
          </cell>
          <cell r="C2579" t="str">
            <v>M3</v>
          </cell>
          <cell r="D2579">
            <v>590.53</v>
          </cell>
        </row>
        <row r="2580">
          <cell r="A2580">
            <v>102473</v>
          </cell>
          <cell r="B2580" t="str">
            <v>CONCRETO MAGRO PARA LASTRO, TRAÇO 1:4,5:4,5 (EM MASSA SECA DE CIMENTO/ AREIA MÉDIA/ SEIXO ROLADO) - PREPARO MECÂNICO COM BETONEIRA 400 L. AF_05/2021</v>
          </cell>
          <cell r="C2580" t="str">
            <v>M3</v>
          </cell>
          <cell r="D2580">
            <v>439.92</v>
          </cell>
        </row>
        <row r="2581">
          <cell r="A2581">
            <v>102474</v>
          </cell>
          <cell r="B2581" t="str">
            <v>CONCRETO FCK = 15MPA, TRAÇO 1:3,4:3,4 (EM MASSA SECA DE CIMENTO/ AREIA MÉDIA/ SEIXO ROLADO) - PREPARO MECÂNICO COM BETONEIRA 400 L. AF_05/2021</v>
          </cell>
          <cell r="C2581" t="str">
            <v>M3</v>
          </cell>
          <cell r="D2581">
            <v>472.17</v>
          </cell>
        </row>
        <row r="2582">
          <cell r="A2582">
            <v>102475</v>
          </cell>
          <cell r="B2582" t="str">
            <v>CONCRETO FCK = 20MPA, TRAÇO 1:2,6:2,9 (EM MASSA SECA DE CIMENTO/ AREIA MÉDIA/ SEIXO ROLADO) - PREPARO MECÂNICO COM BETONEIRA 400 L. AF_05/2021</v>
          </cell>
          <cell r="C2582" t="str">
            <v>M3</v>
          </cell>
          <cell r="D2582">
            <v>513.16999999999996</v>
          </cell>
        </row>
        <row r="2583">
          <cell r="A2583">
            <v>102476</v>
          </cell>
          <cell r="B2583" t="str">
            <v>CONCRETO FCK = 25MPA, TRAÇO 1:2,2:2,5 (EM MASSA SECA DE CIMENTO/ AREIA MÉDIA/ SEIXO ROLADO) - PREPARO MECÂNICO COM BETONEIRA 400 L. AF_05/2021</v>
          </cell>
          <cell r="C2583" t="str">
            <v>M3</v>
          </cell>
          <cell r="D2583">
            <v>522.22</v>
          </cell>
        </row>
        <row r="2584">
          <cell r="A2584">
            <v>102477</v>
          </cell>
          <cell r="B2584" t="str">
            <v>CONCRETO FCK = 30MPA, TRAÇO 1:1,9:2,3 (EM MASSA SECA DE CIMENTO/ AREIA MÉDIA/ SEIXO ROLADO) - PREPARO MECÂNICO COM BETONEIRA 400 L. AF_05/2021</v>
          </cell>
          <cell r="C2584" t="str">
            <v>M3</v>
          </cell>
          <cell r="D2584">
            <v>555.01</v>
          </cell>
        </row>
        <row r="2585">
          <cell r="A2585">
            <v>102478</v>
          </cell>
          <cell r="B2585" t="str">
            <v>CONCRETO FCK = 40MPA, TRAÇO 1:1,4:1,8 (EM MASSA SECA DE CIMENTO/ AREIA MÉDIA/ SEIXO ROLADO) - PREPARO MECÂNICO COM BETONEIRA 400 L. AF_05/2021</v>
          </cell>
          <cell r="C2585" t="str">
            <v>M3</v>
          </cell>
          <cell r="D2585">
            <v>594.38</v>
          </cell>
        </row>
        <row r="2586">
          <cell r="A2586">
            <v>102479</v>
          </cell>
          <cell r="B2586" t="str">
            <v>CONCRETO MAGRO PARA LASTRO, TRAÇO 1:4,5:4,5 (EM MASSA SECA DE CIMENTO/ AREIA MÉDIA/ SEIXO ROLADO) - PREPARO MECÂNICO COM BETONEIRA 600 L. AF_05/2021</v>
          </cell>
          <cell r="C2586" t="str">
            <v>M3</v>
          </cell>
          <cell r="D2586">
            <v>433.57</v>
          </cell>
        </row>
        <row r="2587">
          <cell r="A2587">
            <v>102480</v>
          </cell>
          <cell r="B2587" t="str">
            <v>CONCRETO FCK = 15MPA, TRAÇO 1:3,4:3,4 (EM MASSA SECA DE CIMENTO/ AREIA MÉDIA/ SEIXO ROLADO) - PREPARO MECÂNICO COM BETONEIRA 600 L. AF_05/2021</v>
          </cell>
          <cell r="C2587" t="str">
            <v>M3</v>
          </cell>
          <cell r="D2587">
            <v>462.41</v>
          </cell>
        </row>
        <row r="2588">
          <cell r="A2588">
            <v>102481</v>
          </cell>
          <cell r="B2588" t="str">
            <v>CONCRETO FCK = 20MPA, TRAÇO 1:2,6:2,9 (EM MASSA SECA DE CIMENTO/ AREIA MÉDIA/ SEIXO ROLADO) - PREPARO MECÂNICO COM BETONEIRA 600 L. AF_05/2021</v>
          </cell>
          <cell r="C2588" t="str">
            <v>M3</v>
          </cell>
          <cell r="D2588">
            <v>494.31</v>
          </cell>
        </row>
        <row r="2589">
          <cell r="A2589">
            <v>102482</v>
          </cell>
          <cell r="B2589" t="str">
            <v>CONCRETO FCK = 25MPA, TRAÇO 1:2,2:2,5 (EM MASSA SECA DE CIMENTO/ AREIA MÉDIA/ SEIXO ROLADO) - PREPARO MECÂNICO COM BETONEIRA 600 L. AF_05/2021</v>
          </cell>
          <cell r="C2589" t="str">
            <v>M3</v>
          </cell>
          <cell r="D2589">
            <v>515.91999999999996</v>
          </cell>
        </row>
        <row r="2590">
          <cell r="A2590">
            <v>102483</v>
          </cell>
          <cell r="B2590" t="str">
            <v>CONCRETO FCK = 30MPA, TRAÇO 1:1,9:2,3 (EM MASSA SECA DE CIMENTO/ AREIA MÉDIA/ SEIXO ROLADO) - PREPARO MECÂNICO COM BETONEIRA 600 L. AF_05/2021</v>
          </cell>
          <cell r="C2590" t="str">
            <v>M3</v>
          </cell>
          <cell r="D2590">
            <v>542.36</v>
          </cell>
        </row>
        <row r="2591">
          <cell r="A2591">
            <v>102484</v>
          </cell>
          <cell r="B2591" t="str">
            <v>CONCRETO FCK = 40MPA, TRAÇO 1:1,4:1,8 (EM MASSA SECA DE CIMENTO/ AREIA MÉDIA/ SEIXO ROLADO) - PREPARO MECÂNICO COM BETONEIRA 600 L. AF_05/2021</v>
          </cell>
          <cell r="C2591" t="str">
            <v>M3</v>
          </cell>
          <cell r="D2591">
            <v>590.74</v>
          </cell>
        </row>
        <row r="2592">
          <cell r="A2592">
            <v>102485</v>
          </cell>
          <cell r="B2592" t="str">
            <v>CONCRETO MAGRO PARA LASTRO, TRAÇO 1:4,5:4,5 (EM MASSA SECA DE CIMENTO/ AREIA MÉDIA/ SEIXO ROLADO) - PREPARO MANUAL. AF_05/2021</v>
          </cell>
          <cell r="C2592" t="str">
            <v>M3</v>
          </cell>
          <cell r="D2592">
            <v>517.67999999999995</v>
          </cell>
        </row>
        <row r="2593">
          <cell r="A2593">
            <v>102486</v>
          </cell>
          <cell r="B2593" t="str">
            <v>CONCRETO FCK = 15MPA, TRAÇO 1:3,4:3,4 (EM MASSA SECA DE CIMENTO/ AREIA MÉDIA/ SEIXO ROLADO) - PREPARO MANUAL. AF_05/2021</v>
          </cell>
          <cell r="C2593" t="str">
            <v>M3</v>
          </cell>
          <cell r="D2593">
            <v>544.41999999999996</v>
          </cell>
        </row>
        <row r="2594">
          <cell r="A2594">
            <v>102487</v>
          </cell>
          <cell r="B2594" t="str">
            <v>CONCRETO CICLÓPICO FCK = 15MPA, 30% PEDRA DE MÃO EM VOLUME REAL, INCLUSIVE LANÇAMENTO. AF_05/2021</v>
          </cell>
          <cell r="C2594" t="str">
            <v>M3</v>
          </cell>
          <cell r="D2594">
            <v>566.26</v>
          </cell>
        </row>
        <row r="2595">
          <cell r="A2595">
            <v>103183</v>
          </cell>
          <cell r="B2595" t="str">
            <v>CONCRETAGEM DE ESCADAS EM EDIFICAÇÕES MULTIFAMILIARES FEITAS COM SISTEMA DE FÔRMAS MANUSEÁVEIS - CONCRETO USINADO BOMBEÁVEL, FCK 25 MPA - LANÇAMENTO, ADENSAMENTO E ACABAMENTO (EXCLUSIVE BOMBA LANÇA). AF_10/2021</v>
          </cell>
          <cell r="C2595" t="str">
            <v>M3</v>
          </cell>
          <cell r="D2595">
            <v>641.96</v>
          </cell>
        </row>
        <row r="2596">
          <cell r="A2596">
            <v>103184</v>
          </cell>
          <cell r="B2596" t="str">
            <v>CONCRETAGEM DE ESCADAS EM EDIFICAÇÕES MULTIFAMILIARES FEITAS COM SISTEMA DE FÔRMAS MANUSEÁVEIS - CONCRETO USINADO AUTOADENSÁVEL, FCK 25 MPA - LANÇAMENTO, ADENSAMENTO E ACABAMENTO. AF_10/2021</v>
          </cell>
          <cell r="C2596" t="str">
            <v>M3</v>
          </cell>
          <cell r="D2596">
            <v>590.20000000000005</v>
          </cell>
        </row>
        <row r="2597">
          <cell r="A2597">
            <v>103669</v>
          </cell>
          <cell r="B2597" t="str">
            <v>CONCRETAGEM DE PILARES, FCK = 25 MPA,  COM USO DE BALDES - LANÇAMENTO, ADENSAMENTO E ACABAMENTO. AF_02/2022</v>
          </cell>
          <cell r="C2597" t="str">
            <v>M3</v>
          </cell>
          <cell r="D2597">
            <v>929.45</v>
          </cell>
        </row>
        <row r="2598">
          <cell r="A2598">
            <v>103670</v>
          </cell>
          <cell r="B2598" t="str">
            <v>LANÇAMENTO COM USO DE BALDES, ADENSAMENTO E ACABAMENTO DE CONCRETO EM ESTRUTURAS. AF_02/2022</v>
          </cell>
          <cell r="C2598" t="str">
            <v>M3</v>
          </cell>
          <cell r="D2598">
            <v>368.9</v>
          </cell>
        </row>
        <row r="2599">
          <cell r="A2599">
            <v>103671</v>
          </cell>
          <cell r="B2599" t="str">
            <v>CONCRETAGEM DE PILARES, FCK = 25 MPA, COM USO DE GRUA - LANÇAMENTO, ADENSAMENTO E ACABAMENTO. AF_02/2022</v>
          </cell>
          <cell r="C2599" t="str">
            <v>M3</v>
          </cell>
          <cell r="D2599">
            <v>620.36</v>
          </cell>
        </row>
        <row r="2600">
          <cell r="A2600">
            <v>103672</v>
          </cell>
          <cell r="B2600" t="str">
            <v>CONCRETAGEM DE PILARES, FCK = 25 MPA, COM USO DE BOMBA - LANÇAMENTO, ADENSAMENTO E ACABAMENTO. AF_02/2022_PS</v>
          </cell>
          <cell r="C2600" t="str">
            <v>M3</v>
          </cell>
          <cell r="D2600">
            <v>580.83000000000004</v>
          </cell>
        </row>
        <row r="2601">
          <cell r="A2601">
            <v>103673</v>
          </cell>
          <cell r="B2601" t="str">
            <v>LANÇAMENTO COM USO DE BOMBA, ADENSAMENTO E ACABAMENTO DE CONCRETO EM ESTRUTURAS. AF_02/2022</v>
          </cell>
          <cell r="C2601" t="str">
            <v>M3</v>
          </cell>
          <cell r="D2601">
            <v>52.54</v>
          </cell>
        </row>
        <row r="2602">
          <cell r="A2602">
            <v>103674</v>
          </cell>
          <cell r="B2602" t="str">
            <v>CONCRETAGEM DE VIGAS E LAJES, FCK=25 MPA, PARA LAJES PREMOLDADAS COM USO DE BOMBA - LANÇAMENTO, ADENSAMENTO E ACABAMENTO. AF_02/2022_PS</v>
          </cell>
          <cell r="C2602" t="str">
            <v>M3</v>
          </cell>
          <cell r="D2602">
            <v>604.58000000000004</v>
          </cell>
        </row>
        <row r="2603">
          <cell r="A2603">
            <v>103675</v>
          </cell>
          <cell r="B2603" t="str">
            <v>CONCRETAGEM DE VIGAS E LAJES, FCK=25 MPA, PARA LAJES MACIÇAS OU NERVURADAS COM USO DE BOMBA - LANÇAMENTO, ADENSAMENTO E ACABAMENTO. AF_02/2022_PS</v>
          </cell>
          <cell r="C2603" t="str">
            <v>M3</v>
          </cell>
          <cell r="D2603">
            <v>580.29</v>
          </cell>
        </row>
        <row r="2604">
          <cell r="A2604">
            <v>103676</v>
          </cell>
          <cell r="B2604" t="str">
            <v>CONCRETAGEM DE VIGAS E LAJES, FCK=25 MPA, PARA LAJES PREMOLDADAS COM JERICAS EM ELEVADOR DE CABO EM EDIFICAÇÃO DE MULTIPAVIMENTOS ATÉ 16 ANDARES - LANÇAMENTO, ADENSAMENTO E ACABAMENTO. AF_02/2022</v>
          </cell>
          <cell r="C2604" t="str">
            <v>M3</v>
          </cell>
          <cell r="D2604">
            <v>1003.52</v>
          </cell>
        </row>
        <row r="2605">
          <cell r="A2605">
            <v>103677</v>
          </cell>
          <cell r="B2605" t="str">
            <v>CONCRETAGEM DE VIGAS E LAJES, FCK=25 MPA, PARA LAJES MACIÇAS OU NERVURADAS COM JERICAS EM ELEVADOR DE CABO EM EDIFICAÇÃO DE MULTIPAVIMENTOS ATÉ 16 ANDARES  - LANÇAMENTO, ADENSAMENTO E ACABAMENTO. AF_02/2022</v>
          </cell>
          <cell r="C2605" t="str">
            <v>M3</v>
          </cell>
          <cell r="D2605">
            <v>790.21</v>
          </cell>
        </row>
        <row r="2606">
          <cell r="A2606">
            <v>103678</v>
          </cell>
          <cell r="B2606" t="str">
            <v>CONCRETAGEM DE VIGAS E LAJES, FCK=25 MPA, PARA LAJES PREMOLDADAS COM JERICAS EM CREMALHEIRA EM EDIFICAÇÃO DE MULTIPAVIMENTOS ATÉ 16 ANDARES  - LANÇAMENTO, ADENSAMENTO E ACABAMENTO. AF_02/2022</v>
          </cell>
          <cell r="C2606" t="str">
            <v>M3</v>
          </cell>
          <cell r="D2606">
            <v>884.93</v>
          </cell>
        </row>
        <row r="2607">
          <cell r="A2607">
            <v>103679</v>
          </cell>
          <cell r="B2607" t="str">
            <v>CONCRETAGEM DE VIGAS E LAJES, FCK=25 MPA, PARA LAJES MACIÇAS OU NERVURADAS COM JERICAS EM CREMALHEIRA EM EDIFICAÇÃO DE MULTIPAVIMENTOS ATÉ 16 ANDARES - LANÇAMENTO, ADENSAMENTO E ACABAMENTO. AF_02/2022</v>
          </cell>
          <cell r="C2607" t="str">
            <v>M3</v>
          </cell>
          <cell r="D2607">
            <v>737.65</v>
          </cell>
        </row>
        <row r="2608">
          <cell r="A2608">
            <v>103680</v>
          </cell>
          <cell r="B2608" t="str">
            <v>CONCRETAGEM DE VIGAS E LAJES, FCK=25 MPA, PARA LAJES PREMOLDADAS COM GRUA DE CAÇAMBA DE 350 L EM EDIFICAÇÃO DE MULTIPAVIMENTOS ATÉ 16 ANDARES - LANÇAMENTO, ADENSAMENTO E ACABAMENTO. AF_02/2022</v>
          </cell>
          <cell r="C2608" t="str">
            <v>M3</v>
          </cell>
          <cell r="D2608">
            <v>790.33</v>
          </cell>
        </row>
        <row r="2609">
          <cell r="A2609">
            <v>103681</v>
          </cell>
          <cell r="B2609" t="str">
            <v>CONCRETAGEM DE VIGAS E LAJES, FCK=25 MPA, PARA LAJES MACIÇAS OU NERVURADAS COM GRUA DE CAÇAMBA DE 500 L EM EDIFICAÇÃO DE MULTIPAVIMENTOS ATÉ 16 ANDARES - LANÇAMENTO, ADENSAMENTO E ACABAMENTO. AF_02/2022</v>
          </cell>
          <cell r="C2609" t="str">
            <v>M3</v>
          </cell>
          <cell r="D2609">
            <v>651.08000000000004</v>
          </cell>
        </row>
        <row r="2610">
          <cell r="A2610">
            <v>103682</v>
          </cell>
          <cell r="B2610" t="str">
            <v>CONCRETAGEM DE VIGAS E LAJES, FCK=25 MPA, PARA QUALQUER TIPO DE LAJE COM BALDES EM EDIFICAÇÃO TÉRREA - LANÇAMENTO, ADENSAMENTO E ACABAMENTO. AF_02/2022</v>
          </cell>
          <cell r="C2610" t="str">
            <v>M3</v>
          </cell>
          <cell r="D2610">
            <v>953.18</v>
          </cell>
        </row>
        <row r="2611">
          <cell r="A2611">
            <v>103683</v>
          </cell>
          <cell r="B2611" t="str">
            <v>CONCRETAGEM DE VIGAS E LAJES, FCK=25 MPA, PARA QUALQUER TIPO DE LAJE COM BALDES EM EDIFICAÇÃO DE MULTIPAVIMENTOS ATÉ 04 ANDARES - LANÇAMENTO, ADENSAMENTO E ACABAMENTO. AF_02/2022</v>
          </cell>
          <cell r="C2611" t="str">
            <v>M3</v>
          </cell>
          <cell r="D2611">
            <v>1312.58</v>
          </cell>
        </row>
        <row r="2612">
          <cell r="A2612">
            <v>103684</v>
          </cell>
          <cell r="B2612" t="str">
            <v>CONCRETAGEM DE RESERVATÓRIOS, FCK=25 MPA, COM USO DE BOMBA - LANÇAMENTO, ADENSAMENTO E ACABAMENTO. AF_02/2022_PS</v>
          </cell>
          <cell r="C2612" t="str">
            <v>M3</v>
          </cell>
          <cell r="D2612">
            <v>601.53</v>
          </cell>
        </row>
        <row r="2613">
          <cell r="A2613">
            <v>103685</v>
          </cell>
          <cell r="B2613" t="str">
            <v>CONCRETAGEM DE MURETAS, FCK=25 MPA, COM USO DE BOMBA - LANÇAMENTO, ADENSAMENTO E ACABAMENTO. AF_02/2022_PS</v>
          </cell>
          <cell r="C2613" t="str">
            <v>M3</v>
          </cell>
          <cell r="D2613">
            <v>585.9</v>
          </cell>
        </row>
        <row r="2614">
          <cell r="A2614">
            <v>103686</v>
          </cell>
          <cell r="B2614" t="str">
            <v>CONCRETAGEM DE ESCADAS, FCK=25 MPA, COM USO DE BOMBA - LANÇAMENTO, ADENSAMENTO E ACABAMENTO. AF_02/2022_PS</v>
          </cell>
          <cell r="C2614" t="str">
            <v>M3</v>
          </cell>
          <cell r="D2614">
            <v>656.53</v>
          </cell>
        </row>
        <row r="2615">
          <cell r="A2615">
            <v>103687</v>
          </cell>
          <cell r="B2615" t="str">
            <v>CONCRETAGEM DE PILARES, FCK=25 MPA, COM USO DE JERICAS EM ELEVADOR DE CABO - LANÇAMENTO, ADENSAMENTO E ACABAMENTO. AF_02/2022</v>
          </cell>
          <cell r="C2615" t="str">
            <v>M3</v>
          </cell>
          <cell r="D2615">
            <v>1084.9100000000001</v>
          </cell>
        </row>
        <row r="2616">
          <cell r="A2616">
            <v>103688</v>
          </cell>
          <cell r="B2616" t="str">
            <v>CONCRETAGEM DE PILARES, FCK=25 MPA, COM USO DE JERICAS EM CREMALHEIRA - LANÇAMENTO, ADENSAMENTO E ACABAMENTO. AF_02/2022</v>
          </cell>
          <cell r="C2616" t="str">
            <v>M3</v>
          </cell>
          <cell r="D2616">
            <v>781.44</v>
          </cell>
        </row>
        <row r="2617">
          <cell r="A2617">
            <v>104916</v>
          </cell>
          <cell r="B2617" t="str">
            <v>ARMAÇÃO DE SAPATA ISOLADA, VIGA BALDRAME E SAPATA CORRIDA UTILIZANDO AÇO CA-60 DE 5 MM - MONTAGEM. AF_01/2024</v>
          </cell>
          <cell r="C2617" t="str">
            <v>KG</v>
          </cell>
          <cell r="D2617">
            <v>17.829999999999998</v>
          </cell>
        </row>
        <row r="2618">
          <cell r="A2618">
            <v>104923</v>
          </cell>
          <cell r="B2618" t="str">
            <v>CONCRETAGEM DE SAPATA CORRIDA, FCK 30 MPA, COM USO DE JERICA - LANÇAMENTO, ADENSAMENTO E ACABAMENTO. AF_01/2024</v>
          </cell>
          <cell r="C2618" t="str">
            <v>M3</v>
          </cell>
          <cell r="D2618">
            <v>713</v>
          </cell>
        </row>
        <row r="2619">
          <cell r="A2619">
            <v>104924</v>
          </cell>
          <cell r="B2619" t="str">
            <v>CONCRETAGEM DE SAPATA CORRIDA, FCK 30 MPA, COM USO DE BOMBA - LANÇAMENTO, ADENSAMENTO E ACABAMENTO. AF_01/2024</v>
          </cell>
          <cell r="C2619" t="str">
            <v>M3</v>
          </cell>
          <cell r="D2619">
            <v>655.16</v>
          </cell>
        </row>
        <row r="2620">
          <cell r="A2620">
            <v>101963</v>
          </cell>
          <cell r="B2620" t="str">
            <v>LAJE PRÉ-MOLDADA UNIDIRECIONAL, BIAPOIADA, PARA PISO, ENCHIMENTO EM CERÂMICA, VIGOTA CONVENCIONAL, ALTURA TOTAL DA LAJE (ENCHIMENTO+CAPA) = (8+4). AF_11/2020_PA</v>
          </cell>
          <cell r="C2620" t="str">
            <v>M2</v>
          </cell>
          <cell r="D2620">
            <v>184.18</v>
          </cell>
        </row>
        <row r="2621">
          <cell r="A2621">
            <v>101964</v>
          </cell>
          <cell r="B2621" t="str">
            <v>LAJE PRÉ-MOLDADA UNIDIRECIONAL, BIAPOIADA, PARA FORRO, ENCHIMENTO EM CERÂMICA, VIGOTA CONVENCIONAL, ALTURA TOTAL DA LAJE (ENCHIMENTO+CAPA) = (8+3). AF_11/2020_PA</v>
          </cell>
          <cell r="C2621" t="str">
            <v>M2</v>
          </cell>
          <cell r="D2621">
            <v>172.8</v>
          </cell>
        </row>
        <row r="2622">
          <cell r="A2622">
            <v>101165</v>
          </cell>
          <cell r="B2622" t="str">
            <v>ALVENARIA DE EMBASAMENTO COM BLOCO ESTRUTURAL DE CONCRETO, DE 14X19X29CM E ARGAMASSA DE ASSENTAMENTO COM PREPARO EM BETONEIRA. AF_05/2020</v>
          </cell>
          <cell r="C2622" t="str">
            <v>M3</v>
          </cell>
          <cell r="D2622">
            <v>1036.2</v>
          </cell>
        </row>
        <row r="2623">
          <cell r="A2623">
            <v>101166</v>
          </cell>
          <cell r="B2623" t="str">
            <v>ALVENARIA DE EMBASAMENTO COM BLOCO ESTRUTURAL DE CERÂMICA, DE 14X19X29CM E ARGAMASSA DE ASSENTAMENTO COM PREPARO EM BETONEIRA. AF_05/2020</v>
          </cell>
          <cell r="C2623" t="str">
            <v>M3</v>
          </cell>
          <cell r="D2623">
            <v>720.46</v>
          </cell>
        </row>
        <row r="2624">
          <cell r="A2624">
            <v>98575</v>
          </cell>
          <cell r="B2624" t="str">
            <v>TRATAMENTO DE JUNTA DE DILATAÇÃO, COM TARUGO DE POLIETILENO E SELANTE PU, INCLUSO PREENCHIMENTO COM ESPUMA EXPANSIVA PU. AF_09/2023</v>
          </cell>
          <cell r="C2624" t="str">
            <v>M</v>
          </cell>
          <cell r="D2624">
            <v>76.790000000000006</v>
          </cell>
        </row>
        <row r="2625">
          <cell r="A2625">
            <v>98576</v>
          </cell>
          <cell r="B2625" t="str">
            <v>TRATAMENTO DE JUNTA DE DILATAÇÃO COM MANTA ASFÁLTICA ADERIDA COM MAÇARICO. AF_09/2023</v>
          </cell>
          <cell r="C2625" t="str">
            <v>M</v>
          </cell>
          <cell r="D2625">
            <v>25.7</v>
          </cell>
        </row>
        <row r="2626">
          <cell r="A2626">
            <v>98577</v>
          </cell>
          <cell r="B2626" t="str">
            <v>TRATAMENTO DE JUNTA SERRADA, COM TARUGO DE POLIETILENO E SELANTE À BASE DE SILICONE. AF_09/2023</v>
          </cell>
          <cell r="C2626" t="str">
            <v>M</v>
          </cell>
          <cell r="D2626">
            <v>53.65</v>
          </cell>
        </row>
        <row r="2627">
          <cell r="A2627">
            <v>93184</v>
          </cell>
          <cell r="B2627" t="str">
            <v>VERGA PRÉ-MOLDADA COM ATÉ 1,5 M DE VÃO, ESPESSURA DE *20* CM. AF_03/2024</v>
          </cell>
          <cell r="C2627" t="str">
            <v>M</v>
          </cell>
          <cell r="D2627">
            <v>28.41</v>
          </cell>
        </row>
        <row r="2628">
          <cell r="A2628">
            <v>93187</v>
          </cell>
          <cell r="B2628" t="str">
            <v>VERGA MOLDADA IN LOCO EM CONCRETO, ESPESSURA DE *20* CM. AF_03/2024</v>
          </cell>
          <cell r="C2628" t="str">
            <v>M</v>
          </cell>
          <cell r="D2628">
            <v>79.67</v>
          </cell>
        </row>
        <row r="2629">
          <cell r="A2629">
            <v>93191</v>
          </cell>
          <cell r="B2629" t="str">
            <v>VERGA MOLDADA IN LOCO COM UTILIZAÇÃO DE BLOCOS CANALETA, ESPESSURA DE *20* CM. AF_03/2024</v>
          </cell>
          <cell r="C2629" t="str">
            <v>M</v>
          </cell>
          <cell r="D2629">
            <v>62.21</v>
          </cell>
        </row>
        <row r="2630">
          <cell r="A2630">
            <v>93194</v>
          </cell>
          <cell r="B2630" t="str">
            <v>CONTRAVERGA PRÉ-MOLDADA, ESPESSURA DE *20* CM. AF_03/2024</v>
          </cell>
          <cell r="C2630" t="str">
            <v>M</v>
          </cell>
          <cell r="D2630">
            <v>27.56</v>
          </cell>
        </row>
        <row r="2631">
          <cell r="A2631">
            <v>93197</v>
          </cell>
          <cell r="B2631" t="str">
            <v>CONTRAVERGA MOLDADA IN LOCO EM CONCRETO, ESPESSURA DE *20* CM. AF_03/2024</v>
          </cell>
          <cell r="C2631" t="str">
            <v>M</v>
          </cell>
          <cell r="D2631">
            <v>57.52</v>
          </cell>
        </row>
        <row r="2632">
          <cell r="A2632">
            <v>93199</v>
          </cell>
          <cell r="B2632" t="str">
            <v>CONTRAVERGA MOLDADA IN LOCO COM UTILIZAÇÃO DE BLOCOS CANALETA, ESPESSURA DE *20* CM. AF_03/2024</v>
          </cell>
          <cell r="C2632" t="str">
            <v>M</v>
          </cell>
          <cell r="D2632">
            <v>47.85</v>
          </cell>
        </row>
        <row r="2633">
          <cell r="A2633">
            <v>93200</v>
          </cell>
          <cell r="B2633" t="str">
            <v>FIXAÇÃO (ENCUNHAMENTO) DE ALVENARIA DE VEDAÇÃO COM ARGAMASSA APLICADA COM BISNAGA. AF_03/2024</v>
          </cell>
          <cell r="C2633" t="str">
            <v>M</v>
          </cell>
          <cell r="D2633">
            <v>12.87</v>
          </cell>
        </row>
        <row r="2634">
          <cell r="A2634">
            <v>93202</v>
          </cell>
          <cell r="B2634" t="str">
            <v>FIXAÇÃO (ENCUNHAMENTO) DE ALVENARIA DE VEDAÇÃO COM TIJOLO MACIÇO. AF_03/2024</v>
          </cell>
          <cell r="C2634" t="str">
            <v>M</v>
          </cell>
          <cell r="D2634">
            <v>31.41</v>
          </cell>
        </row>
        <row r="2635">
          <cell r="A2635">
            <v>93203</v>
          </cell>
          <cell r="B2635" t="str">
            <v>FIXAÇÃO (ENCUNHAMENTO) DE ALVENARIA DE VEDAÇÃO COM ESPUMA DE POLIURETANO EXPANSIVA. AF_03/2024</v>
          </cell>
          <cell r="C2635" t="str">
            <v>M</v>
          </cell>
          <cell r="D2635">
            <v>15.38</v>
          </cell>
        </row>
        <row r="2636">
          <cell r="A2636">
            <v>93205</v>
          </cell>
          <cell r="B2636" t="str">
            <v>CINTA DE AMARRAÇÃO DE ALVENARIA MOLDADA IN LOCO COM UTILIZAÇÃO DE BLOCOS CANALETA, ESPESSURA DE *20* CM. AF_03/2024</v>
          </cell>
          <cell r="C2636" t="str">
            <v>M</v>
          </cell>
          <cell r="D2636">
            <v>60.3</v>
          </cell>
        </row>
        <row r="2637">
          <cell r="A2637">
            <v>105021</v>
          </cell>
          <cell r="B2637" t="str">
            <v>VERGA PRÉ-MOLDADA COM ATÉ 1,5 M DE VÃO, ESPESSURA DE *15* CM. AF_03/2024</v>
          </cell>
          <cell r="C2637" t="str">
            <v>M</v>
          </cell>
          <cell r="D2637">
            <v>25.02</v>
          </cell>
        </row>
        <row r="2638">
          <cell r="A2638">
            <v>105022</v>
          </cell>
          <cell r="B2638" t="str">
            <v>VERGA PRÉ-MOLDADA COM ATÉ 1,5 M DE VÃO, ESPESSURA DE *10* CM. AF_03/2024</v>
          </cell>
          <cell r="C2638" t="str">
            <v>M</v>
          </cell>
          <cell r="D2638">
            <v>22.31</v>
          </cell>
        </row>
        <row r="2639">
          <cell r="A2639">
            <v>105023</v>
          </cell>
          <cell r="B2639" t="str">
            <v>VERGA MOLDADA IN LOCO EM CONCRETO, ESPESSURA DE *15* CM. AF_03/2024</v>
          </cell>
          <cell r="C2639" t="str">
            <v>M</v>
          </cell>
          <cell r="D2639">
            <v>67.98</v>
          </cell>
        </row>
        <row r="2640">
          <cell r="A2640">
            <v>105024</v>
          </cell>
          <cell r="B2640" t="str">
            <v>VERGA MOLDADA IN LOCO EM CONCRETO, ESPESSURA DE *10* CM. AF_03/2024</v>
          </cell>
          <cell r="C2640" t="str">
            <v>M</v>
          </cell>
          <cell r="D2640">
            <v>56.27</v>
          </cell>
        </row>
        <row r="2641">
          <cell r="A2641">
            <v>105025</v>
          </cell>
          <cell r="B2641" t="str">
            <v>VERGA MOLDADA IN LOCO COM UTILIZAÇÃO DE BLOCOS CANALETA, ESPESSURA DE *15* CM. AF_03/2024</v>
          </cell>
          <cell r="C2641" t="str">
            <v>M</v>
          </cell>
          <cell r="D2641">
            <v>58.01</v>
          </cell>
        </row>
        <row r="2642">
          <cell r="A2642">
            <v>105026</v>
          </cell>
          <cell r="B2642" t="str">
            <v>VERGA MOLDADA IN LOCO COM UTILIZAÇÃO DE BLOCOS CANALETA, ESPESSURA DE *10* CM. AF_03/2024</v>
          </cell>
          <cell r="C2642" t="str">
            <v>M</v>
          </cell>
          <cell r="D2642">
            <v>49.16</v>
          </cell>
        </row>
        <row r="2643">
          <cell r="A2643">
            <v>105027</v>
          </cell>
          <cell r="B2643" t="str">
            <v>CONTRAVERGA PRÉ-MOLDADA, ESPESSURA DE *15* CM. AF_03/2024</v>
          </cell>
          <cell r="C2643" t="str">
            <v>M</v>
          </cell>
          <cell r="D2643">
            <v>24.6</v>
          </cell>
        </row>
        <row r="2644">
          <cell r="A2644">
            <v>105028</v>
          </cell>
          <cell r="B2644" t="str">
            <v>CONTRAVERGA PRÉ-MOLDADA, ESPESSURA DE *10* CM. AF_03/2024</v>
          </cell>
          <cell r="C2644" t="str">
            <v>M</v>
          </cell>
          <cell r="D2644">
            <v>21.92</v>
          </cell>
        </row>
        <row r="2645">
          <cell r="A2645">
            <v>105029</v>
          </cell>
          <cell r="B2645" t="str">
            <v>CONTRAVERGA MOLDADA IN LOCO EM CONCRETO, ESPESSURA DE *15* CM. AF_03/2024</v>
          </cell>
          <cell r="C2645" t="str">
            <v>M</v>
          </cell>
          <cell r="D2645">
            <v>50.15</v>
          </cell>
        </row>
        <row r="2646">
          <cell r="A2646">
            <v>105030</v>
          </cell>
          <cell r="B2646" t="str">
            <v>CONTRAVERGA MOLDADA IN LOCO EM CONCRETO, ESPESSURA DE *10* CM. AF_03/2024</v>
          </cell>
          <cell r="C2646" t="str">
            <v>M</v>
          </cell>
          <cell r="D2646">
            <v>42.82</v>
          </cell>
        </row>
        <row r="2647">
          <cell r="A2647">
            <v>105031</v>
          </cell>
          <cell r="B2647" t="str">
            <v>CONTRAVERGA MOLDADA IN LOCO COM UTILIZAÇÃO DE BLOCOS CANALETA, ESPESSURA DE *15* CM. AF_03/2024</v>
          </cell>
          <cell r="C2647" t="str">
            <v>M</v>
          </cell>
          <cell r="D2647">
            <v>45.5</v>
          </cell>
        </row>
        <row r="2648">
          <cell r="A2648">
            <v>105032</v>
          </cell>
          <cell r="B2648" t="str">
            <v>CONTRAVERGA MOLDADA IN LOCO COM UTILIZAÇÃO DE BLOCOS CANALETA, ESPESSURA DE *10* CM. AF_03/2024</v>
          </cell>
          <cell r="C2648" t="str">
            <v>M</v>
          </cell>
          <cell r="D2648">
            <v>38.97</v>
          </cell>
        </row>
        <row r="2649">
          <cell r="A2649">
            <v>105033</v>
          </cell>
          <cell r="B2649" t="str">
            <v>CINTA DE AMARRAÇÃO DE ALVENARIA MOLDADA IN LOCO COM UTILIZAÇÃO DE BLOCOS CANALETA, ESPESSURA DE *15* CM. AF_03/2024</v>
          </cell>
          <cell r="C2649" t="str">
            <v>M</v>
          </cell>
          <cell r="D2649">
            <v>56.58</v>
          </cell>
        </row>
        <row r="2650">
          <cell r="A2650">
            <v>105034</v>
          </cell>
          <cell r="B2650" t="str">
            <v>CINTA DE AMARRAÇÃO DE ALVENARIA MOLDADA IN LOCO COM UTILIZAÇÃO DE BLOCOS CANALETA, ESPESSURA DE *10* CM. AF_03/2024</v>
          </cell>
          <cell r="C2650" t="str">
            <v>M</v>
          </cell>
          <cell r="D2650">
            <v>48.69</v>
          </cell>
        </row>
        <row r="2651">
          <cell r="A2651">
            <v>105035</v>
          </cell>
          <cell r="B2651" t="str">
            <v>VERGA PRÉ-FABRICADA COM ATÉ 1,5 M DE VÃO, ESPESSURA DE *20* CM. AF_03/2024</v>
          </cell>
          <cell r="C2651" t="str">
            <v>M</v>
          </cell>
          <cell r="D2651">
            <v>71.239999999999995</v>
          </cell>
        </row>
        <row r="2652">
          <cell r="A2652">
            <v>105036</v>
          </cell>
          <cell r="B2652" t="str">
            <v>VERGA PRÉ-FABRICADA COM ATÉ 1,5 M DE VÃO, ESPESSURA DE *15* CM. AF_03/2024</v>
          </cell>
          <cell r="C2652" t="str">
            <v>M</v>
          </cell>
          <cell r="D2652">
            <v>51.39</v>
          </cell>
        </row>
        <row r="2653">
          <cell r="A2653">
            <v>105037</v>
          </cell>
          <cell r="B2653" t="str">
            <v>VERGA PRÉ-FABRICADA COM ATÉ 1,5 M DE VÃO, ESPESSURA DE *10* CM. AF_03/2024</v>
          </cell>
          <cell r="C2653" t="str">
            <v>M</v>
          </cell>
          <cell r="D2653">
            <v>34.78</v>
          </cell>
        </row>
        <row r="2654">
          <cell r="A2654">
            <v>105038</v>
          </cell>
          <cell r="B2654" t="str">
            <v>CONTRAVERGA PRÉ-FABRICADA, ESPESSURA DE *20* CM. AF_03/2024</v>
          </cell>
          <cell r="C2654" t="str">
            <v>M</v>
          </cell>
          <cell r="D2654">
            <v>71.03</v>
          </cell>
        </row>
        <row r="2655">
          <cell r="A2655">
            <v>105039</v>
          </cell>
          <cell r="B2655" t="str">
            <v>CONTRAVERGA PRÉ-FABRICADA, ESPESSURA DE *15* CM. AF_03/2024</v>
          </cell>
          <cell r="C2655" t="str">
            <v>M</v>
          </cell>
          <cell r="D2655">
            <v>51.14</v>
          </cell>
        </row>
        <row r="2656">
          <cell r="A2656">
            <v>105040</v>
          </cell>
          <cell r="B2656" t="str">
            <v>CONTRAVERGA PRÉ-FABRICADA, ESPESSURA DE *10* CM. AF_03/2024</v>
          </cell>
          <cell r="C2656" t="str">
            <v>M</v>
          </cell>
          <cell r="D2656">
            <v>34.590000000000003</v>
          </cell>
        </row>
        <row r="2657">
          <cell r="A2657">
            <v>97733</v>
          </cell>
          <cell r="B2657" t="str">
            <v>PEÇA RETANGULAR PRÉ-MOLDADA, VOLUME DE CONCRETO DE ATÉ 10 LITROS, TAXA DE AÇO APROXIMADA DE 30KG/M³. AF_03/2024</v>
          </cell>
          <cell r="C2657" t="str">
            <v>M3</v>
          </cell>
          <cell r="D2657">
            <v>3671.82</v>
          </cell>
        </row>
        <row r="2658">
          <cell r="A2658">
            <v>97734</v>
          </cell>
          <cell r="B2658" t="str">
            <v>PEÇA RETANGULAR PRÉ-MOLDADA, VOLUME DE CONCRETO DE 10 A 30 LITROS, TAXA DE AÇO APROXIMADA DE 30KG/M³. AF_03/2024</v>
          </cell>
          <cell r="C2658" t="str">
            <v>M3</v>
          </cell>
          <cell r="D2658">
            <v>3226.98</v>
          </cell>
        </row>
        <row r="2659">
          <cell r="A2659">
            <v>97735</v>
          </cell>
          <cell r="B2659" t="str">
            <v>PEÇA RETANGULAR PRÉ-MOLDADA, VOLUME DE CONCRETO DE 30 A 100 LITROS, TAXA DE AÇO APROXIMADA DE 30KG/M³. AF_03/2024</v>
          </cell>
          <cell r="C2659" t="str">
            <v>M3</v>
          </cell>
          <cell r="D2659">
            <v>2585.41</v>
          </cell>
        </row>
        <row r="2660">
          <cell r="A2660">
            <v>97736</v>
          </cell>
          <cell r="B2660" t="str">
            <v>PEÇA RETANGULAR PRÉ-MOLDADA, VOLUME DE CONCRETO ACIMA DE 100 LITROS, TAXA DE AÇO APROXIMADA DE 30KG/M³. AF_03/2024</v>
          </cell>
          <cell r="C2660" t="str">
            <v>M3</v>
          </cell>
          <cell r="D2660">
            <v>1481.91</v>
          </cell>
        </row>
        <row r="2661">
          <cell r="A2661">
            <v>97737</v>
          </cell>
          <cell r="B2661" t="str">
            <v>PEÇA RETANGULAR PRÉ-MOLDADA, VOLUME DE CONCRETO DE 30 A 70 LITROS , TAXA DE AÇO APROXIMADA DE 70KG/M³. AF_03/2024</v>
          </cell>
          <cell r="C2661" t="str">
            <v>M3</v>
          </cell>
          <cell r="D2661">
            <v>3364.76</v>
          </cell>
        </row>
        <row r="2662">
          <cell r="A2662">
            <v>97738</v>
          </cell>
          <cell r="B2662" t="str">
            <v>PEÇA CIRCULAR PRÉ-MOLDADA, VOLUME DE CONCRETO DE 10 A 30 LITROS, TAXA DE FIBRA DE POLIPROPILENO APROXIMADA DE 6 KG/M³. AF_03/2024</v>
          </cell>
          <cell r="C2662" t="str">
            <v>M3</v>
          </cell>
          <cell r="D2662">
            <v>4111.32</v>
          </cell>
        </row>
        <row r="2663">
          <cell r="A2663">
            <v>97739</v>
          </cell>
          <cell r="B2663" t="str">
            <v>PEÇA CIRCULAR PRÉ-MOLDADA, VOLUME DE CONCRETO DE 30 A 100 LITROS, TAXA DE AÇO APROXIMADA DE 30KG/M³. AF_03/2024</v>
          </cell>
          <cell r="C2663" t="str">
            <v>M3</v>
          </cell>
          <cell r="D2663">
            <v>2947.32</v>
          </cell>
        </row>
        <row r="2664">
          <cell r="A2664">
            <v>97740</v>
          </cell>
          <cell r="B2664" t="str">
            <v>PEÇA CIRCULAR PRÉ-MOLDADA, VOLUME DE CONCRETO ACIMA DE 100 LITROS, TAXA DE AÇO APROXIMADA DE 30KG/M³. AF_03/2024</v>
          </cell>
          <cell r="C2664" t="str">
            <v>M3</v>
          </cell>
          <cell r="D2664">
            <v>2007.24</v>
          </cell>
        </row>
        <row r="2665">
          <cell r="A2665">
            <v>98615</v>
          </cell>
          <cell r="B2665" t="str">
            <v>CONTENÇÃO EM CORTINA COM ESTACAS ESPAÇADAS COM 30 CM DE DIÂMETRO E PROFUNDIDADE MENOR OU IGUAL A 10 M. AF_06/2018</v>
          </cell>
          <cell r="C2665" t="str">
            <v>M2</v>
          </cell>
          <cell r="D2665">
            <v>144.91</v>
          </cell>
        </row>
        <row r="2666">
          <cell r="A2666">
            <v>98616</v>
          </cell>
          <cell r="B2666" t="str">
            <v>CONTENÇÃO EM CORTINA COM ESTACAS ESPAÇADAS COM 30 CM DE DIÂMETRO E PROFUNDIDADE MAIOR QUE 10 M E MENOR OU IGUAL A 15 M. AF_06/2018</v>
          </cell>
          <cell r="C2666" t="str">
            <v>M2</v>
          </cell>
          <cell r="D2666">
            <v>110.55</v>
          </cell>
        </row>
        <row r="2667">
          <cell r="A2667">
            <v>98617</v>
          </cell>
          <cell r="B2667" t="str">
            <v>CONTENÇÃO EM CORTINA COM ESTACAS ESPAÇADAS COM 30 CM DE DIÂMETRO E PROFUNDIDADE MAIOR QUE 15 M. AF_06/2018</v>
          </cell>
          <cell r="C2667" t="str">
            <v>M2</v>
          </cell>
          <cell r="D2667">
            <v>100.93</v>
          </cell>
        </row>
        <row r="2668">
          <cell r="A2668">
            <v>98618</v>
          </cell>
          <cell r="B2668" t="str">
            <v>CONTENÇÃO EM CORTINA COM ESTACAS ESPAÇADAS COM 40 CM DE DIÂMETRO E PROFUNDIDADE MENOR OU IGUAL A 10 M. AF_06/2018</v>
          </cell>
          <cell r="C2668" t="str">
            <v>M2</v>
          </cell>
          <cell r="D2668">
            <v>139.21</v>
          </cell>
        </row>
        <row r="2669">
          <cell r="A2669">
            <v>98619</v>
          </cell>
          <cell r="B2669" t="str">
            <v>CONTENÇÃO EM CORTINA COM ESTACAS ESPAÇADAS COM 40 CM DE DIÂMETRO E PROFUNDIDADE MAIOR QUE 10 M E MENOR OU IGUAL A 15 M. AF_06/2018</v>
          </cell>
          <cell r="C2669" t="str">
            <v>M2</v>
          </cell>
          <cell r="D2669">
            <v>124.68</v>
          </cell>
        </row>
        <row r="2670">
          <cell r="A2670">
            <v>98620</v>
          </cell>
          <cell r="B2670" t="str">
            <v>CONTENÇÃO EM CORTINA COM ESTACAS ESPAÇADAS COM 40 CM DE DIÂMETRO E PROFUNDIDADE MAIOR QUE 15 M. AF_06/2018</v>
          </cell>
          <cell r="C2670" t="str">
            <v>M2</v>
          </cell>
          <cell r="D2670">
            <v>117.36</v>
          </cell>
        </row>
        <row r="2671">
          <cell r="A2671">
            <v>98621</v>
          </cell>
          <cell r="B2671" t="str">
            <v>CONTENÇÃO EM CORTINA COM ESTACAS ESPAÇADAS COM 50 CM DE DIÂMETRO E PROFUNDIDADE MENOR OU IGUAL A 10 M. AF_06/2018</v>
          </cell>
          <cell r="C2671" t="str">
            <v>M2</v>
          </cell>
          <cell r="D2671">
            <v>155.11000000000001</v>
          </cell>
        </row>
        <row r="2672">
          <cell r="A2672">
            <v>98622</v>
          </cell>
          <cell r="B2672" t="str">
            <v>CONTENÇÃO EM CORTINA COM ESTACAS ESPAÇADAS COM 50 CM DE DIÂMETRO E PROFUNDIDADE MAIOR QUE 10 M E MENOR OU IGUAL A 15 M. AF_06/2018</v>
          </cell>
          <cell r="C2672" t="str">
            <v>M2</v>
          </cell>
          <cell r="D2672">
            <v>143.44999999999999</v>
          </cell>
        </row>
        <row r="2673">
          <cell r="A2673">
            <v>98623</v>
          </cell>
          <cell r="B2673" t="str">
            <v>CONTENÇÃO EM CORTINA COM ESTACAS ESPAÇADAS COM 50 CM DE DIÂMETRO E PROFUNDIDADE MAIOR QUE 15 M. AF_06/2018</v>
          </cell>
          <cell r="C2673" t="str">
            <v>M2</v>
          </cell>
          <cell r="D2673">
            <v>137.5</v>
          </cell>
        </row>
        <row r="2674">
          <cell r="A2674">
            <v>98624</v>
          </cell>
          <cell r="B2674" t="str">
            <v>CONTENÇÃO EM CORTINA COM ESTACAS ESPAÇADAS COM 60 CM DE DIÂMETRO E PROFUNDIDADE MENOR OU IGUAL A 10 M. AF_06/2018</v>
          </cell>
          <cell r="C2674" t="str">
            <v>M2</v>
          </cell>
          <cell r="D2674">
            <v>173.08</v>
          </cell>
        </row>
        <row r="2675">
          <cell r="A2675">
            <v>98625</v>
          </cell>
          <cell r="B2675" t="str">
            <v>CONTENÇÃO EM CORTINA COM ESTACAS ESPAÇADAS COM 60 CM DE DIÂMETRO E PROFUNDIDADE MAIOR QUE 10 M E MENOR OU IGUAL A 15 M. AF_06/2018</v>
          </cell>
          <cell r="C2675" t="str">
            <v>M2</v>
          </cell>
          <cell r="D2675">
            <v>163.25</v>
          </cell>
        </row>
        <row r="2676">
          <cell r="A2676">
            <v>98626</v>
          </cell>
          <cell r="B2676" t="str">
            <v>CONTENÇÃO EM CORTINA COM ESTACAS ESPAÇADAS COM 60 CM DE DIÂMETRO E PROFUNDIDADE MAIOR QUE 15 M. AF_06/2018</v>
          </cell>
          <cell r="C2676" t="str">
            <v>M2</v>
          </cell>
          <cell r="D2676">
            <v>158.21</v>
          </cell>
        </row>
        <row r="2677">
          <cell r="A2677">
            <v>98655</v>
          </cell>
          <cell r="B2677" t="str">
            <v>EXECUÇÃO DE MURETA GUIA PARA CONTENÇÃO/ FUNDAÇÃO COM 30 CM DE ESPESSURA. AF_06/2018</v>
          </cell>
          <cell r="C2677" t="str">
            <v>M</v>
          </cell>
          <cell r="D2677">
            <v>666.96</v>
          </cell>
        </row>
        <row r="2678">
          <cell r="A2678">
            <v>98656</v>
          </cell>
          <cell r="B2678" t="str">
            <v>EXECUÇÃO DE MURETA GUIA PARA CONTENÇÃO/ FUNDAÇÃO COM 40 CM DE ESPESSURA. AF_06/2018</v>
          </cell>
          <cell r="C2678" t="str">
            <v>M</v>
          </cell>
          <cell r="D2678">
            <v>677.54</v>
          </cell>
        </row>
        <row r="2679">
          <cell r="A2679">
            <v>98657</v>
          </cell>
          <cell r="B2679" t="str">
            <v>EXECUÇÃO DE MURETA GUIA PARA CONTENÇÃO/ FUNDAÇÃO COM 50 CM DE ESPESSURA. AF_06/2018</v>
          </cell>
          <cell r="C2679" t="str">
            <v>M</v>
          </cell>
          <cell r="D2679">
            <v>688.12</v>
          </cell>
        </row>
        <row r="2680">
          <cell r="A2680">
            <v>98658</v>
          </cell>
          <cell r="B2680" t="str">
            <v>EXECUÇÃO DE MURETA GUIA PARA CONTENÇÃO/ FUNDAÇÃO COM 60 CM DE ESPESSURA. AF_06/2018</v>
          </cell>
          <cell r="C2680" t="str">
            <v>M</v>
          </cell>
          <cell r="D2680">
            <v>698.7</v>
          </cell>
        </row>
        <row r="2681">
          <cell r="A2681">
            <v>98659</v>
          </cell>
          <cell r="B2681" t="str">
            <v>EXECUÇÃO DE MURETA GUIA PARA CONTENÇÃO/ FUNDAÇÃO COM 80 CM DE ESPESSURA. AF_06/2018</v>
          </cell>
          <cell r="C2681" t="str">
            <v>M</v>
          </cell>
          <cell r="D2681">
            <v>719.86</v>
          </cell>
        </row>
        <row r="2682">
          <cell r="A2682">
            <v>98746</v>
          </cell>
          <cell r="B2682" t="str">
            <v>SOLDA DE TOPO EM CHAPA/PERFIL/TUBO DE AÇO CHANFRADO, ESPESSURA=1/4''. AF_06/2018</v>
          </cell>
          <cell r="C2682" t="str">
            <v>M</v>
          </cell>
          <cell r="D2682">
            <v>87.13</v>
          </cell>
        </row>
        <row r="2683">
          <cell r="A2683">
            <v>98749</v>
          </cell>
          <cell r="B2683" t="str">
            <v>SOLDA DE TOPO EM CHAPA/PERFIL/TUBO DE AÇO CHANFRADO, ESPESSURA=5/16''. AF_06/2018</v>
          </cell>
          <cell r="C2683" t="str">
            <v>M</v>
          </cell>
          <cell r="D2683">
            <v>104.43</v>
          </cell>
        </row>
        <row r="2684">
          <cell r="A2684">
            <v>98750</v>
          </cell>
          <cell r="B2684" t="str">
            <v>SOLDA DE TOPO EM CHAPA/PERFIL/TUBO DE AÇO CHANFRADO, ESPESSURA=3/8''. AF_06/2018</v>
          </cell>
          <cell r="C2684" t="str">
            <v>M</v>
          </cell>
          <cell r="D2684">
            <v>125.39</v>
          </cell>
        </row>
        <row r="2685">
          <cell r="A2685">
            <v>98751</v>
          </cell>
          <cell r="B2685" t="str">
            <v>SOLDA DE TOPO EM CHAPA/PERFIL/TUBO DE AÇO CHANFRADO, ESPESSURA=1/2''. AF_06/2018</v>
          </cell>
          <cell r="C2685" t="str">
            <v>M</v>
          </cell>
          <cell r="D2685">
            <v>180.12</v>
          </cell>
        </row>
        <row r="2686">
          <cell r="A2686">
            <v>98752</v>
          </cell>
          <cell r="B2686" t="str">
            <v>SOLDA DE TOPO EM CHAPA/PERFIL/TUBO DE AÇO CHANFRADO, ESPESSURA=5/8''. AF_06/2018</v>
          </cell>
          <cell r="C2686" t="str">
            <v>M</v>
          </cell>
          <cell r="D2686">
            <v>246.05</v>
          </cell>
        </row>
        <row r="2687">
          <cell r="A2687">
            <v>98753</v>
          </cell>
          <cell r="B2687" t="str">
            <v>SOLDA DE TOPO EM CHAPA/PERFIL/TUBO DE AÇO CHANFRADO, ESPESSURA=3/4''. AF_06/2018</v>
          </cell>
          <cell r="C2687" t="str">
            <v>M</v>
          </cell>
          <cell r="D2687">
            <v>328.08</v>
          </cell>
        </row>
        <row r="2688">
          <cell r="A2688">
            <v>100763</v>
          </cell>
          <cell r="B2688" t="str">
            <v>VIGA METÁLICA EM PERFIL LAMINADO OU SOLDADO EM AÇO ESTRUTURAL, COM CONEXÕES PARAFUSADAS, INCLUSOS MÃO DE OBRA, TRANSPORTE E IÇAMENTO UTILIZANDO GUINDASTE - FORNECIMENTO E INSTALAÇÃO. AF_01/2020_PSA</v>
          </cell>
          <cell r="C2688" t="str">
            <v>KG</v>
          </cell>
          <cell r="D2688">
            <v>15.89</v>
          </cell>
        </row>
        <row r="2689">
          <cell r="A2689">
            <v>100764</v>
          </cell>
          <cell r="B2689" t="str">
            <v>VIGA METÁLICA EM PERFIL LAMINADO OU SOLDADO EM AÇO ESTRUTURAL, COM CONEXÕES SOLDADAS, INCLUSOS MÃO DE OBRA, TRANSPORTE E IÇAMENTO UTILIZANDO GUINDASTE - FORNECIMENTO E INSTALAÇÃO. AF_01/2020_PA</v>
          </cell>
          <cell r="C2689" t="str">
            <v>KG</v>
          </cell>
          <cell r="D2689">
            <v>15.76</v>
          </cell>
        </row>
        <row r="2690">
          <cell r="A2690">
            <v>100765</v>
          </cell>
          <cell r="B2690" t="str">
            <v>PILAR METÁLICO PERFIL LAMINADO/SOLDADO EM AÇO ESTRUTURAL, COM CONEXÕES PARAFUSADAS, INCLUSOS MÃO DE OBRA, TRANSPORTE E IÇAMENTO UTILIZANDO GUINDASTE - FORNECIMENTO E INSTALAÇÃO. AF_01/2020_PSA</v>
          </cell>
          <cell r="C2690" t="str">
            <v>KG</v>
          </cell>
          <cell r="D2690">
            <v>13.95</v>
          </cell>
        </row>
        <row r="2691">
          <cell r="A2691">
            <v>100766</v>
          </cell>
          <cell r="B2691" t="str">
            <v>PILAR METÁLICO PERFIL LAMINADO OU SOLDADO EM AÇO ESTRUTURAL, COM CONEXÕES SOLDADAS, INCLUSOS MÃO DE OBRA, TRANSPORTE E IÇAMENTO UTILIZANDO GUINDASTE - FORNECIMENTO E INSTALAÇÃO. AF_01/2020_PA</v>
          </cell>
          <cell r="C2691" t="str">
            <v>KG</v>
          </cell>
          <cell r="D2691">
            <v>14.33</v>
          </cell>
        </row>
        <row r="2692">
          <cell r="A2692">
            <v>100767</v>
          </cell>
          <cell r="B2692" t="str">
            <v>CONTRAVENTAMENTO COM CANTONEIRAS DE AÇO, ABAS IGUAIS, COM CONEXÕES PARAFUSADAS, INCLUSOS MÃO DE OBRA, TRANSPORTE E IÇAMENTO UTILIZANDO TALHA MANUAL, PARA EDIFÍCIOS DE ATÉ 2 PAVIMENTOS - FORNECIMENTO E INSTALAÇÃO. AF_01/2020_PSA</v>
          </cell>
          <cell r="C2692" t="str">
            <v>KG</v>
          </cell>
          <cell r="D2692">
            <v>16.88</v>
          </cell>
        </row>
        <row r="2693">
          <cell r="A2693">
            <v>100768</v>
          </cell>
          <cell r="B2693" t="str">
            <v>CONTRAVENTAMENTO COM CANTONEIRAS DE AÇO, ABAS IGUAIS, COM CONEXÕES SOLDADAS, INCLUSOS MÃO DE OBRA, TRANSPORTE E IÇAMENTO UTILIZANDO TALHA MANUAL, PARA EDIFÍCIOS DE ATÉ 2 PAVIMENTOS - FORNECIMENTO E INSTALAÇÃO. AF_01/2020_PA</v>
          </cell>
          <cell r="C2693" t="str">
            <v>KG</v>
          </cell>
          <cell r="D2693">
            <v>16.399999999999999</v>
          </cell>
        </row>
        <row r="2694">
          <cell r="A2694">
            <v>100769</v>
          </cell>
          <cell r="B2694" t="str">
            <v>CONTRAVENTAMENTO COM CANTONEIRAS DE AÇO, ABAS IGUAIS, COM CONEXÕES PARAFUSADAS, INCLUSOS MÃO DE OBRA, TRANSPORTE E IÇAMENTO UTILIZANDO GUINDASTE, PARA EDIFÍCIOS DE 3 A 5 PAVIMENTOS - FORNECIMENTO E INSTALAÇÃO. AF_01/2020_PSA</v>
          </cell>
          <cell r="C2694" t="str">
            <v>KG</v>
          </cell>
          <cell r="D2694">
            <v>22.42</v>
          </cell>
        </row>
        <row r="2695">
          <cell r="A2695">
            <v>100770</v>
          </cell>
          <cell r="B2695" t="str">
            <v>CONTRAVENTAMENTO COM CANTONEIRAS DE AÇO, ABAS IGUAIS, COM CONEXÕES SOLDADAS, INCLUSOS MÃO DE OBRA, TRANSPORTE E IÇAMENTO UTILIZANDO GUINDASTE, PARA EDIFÍCIOS DE 3 A 5 PAVIMENTOS - FORNECIMENTO E INSTALAÇÃO. AF_01/2020_PA</v>
          </cell>
          <cell r="C2695" t="str">
            <v>KG</v>
          </cell>
          <cell r="D2695">
            <v>21.6</v>
          </cell>
        </row>
        <row r="2696">
          <cell r="A2696">
            <v>100771</v>
          </cell>
          <cell r="B2696" t="str">
            <v>CONTRAVENTAMENTO COM CANTONEIRAS DE AÇO, ABAS IGUAIS, COM CONEXÕES PARAFUSADAS, INCLUSOS MÃO DE OBRA, TRANSPORTE E IÇAMENTO UTILIZANDO GRUA, PARA EDIFÍCIOS DE 6 A 10 PAVIMENTOS - FORNECIMENTO E INSTALAÇÃO. AF_01/2020_PSA</v>
          </cell>
          <cell r="C2696" t="str">
            <v>KG</v>
          </cell>
          <cell r="D2696">
            <v>16.75</v>
          </cell>
        </row>
        <row r="2697">
          <cell r="A2697">
            <v>100772</v>
          </cell>
          <cell r="B2697" t="str">
            <v>CONTRAVENTAMENTO COM CANTONEIRAS DE AÇO, ABAS IGUAIS, COM CONEXÕES SOLDADAS, INCLUSOS MÃO DE OBRA, TRANSPORTE E IÇAMENTO UTILIZANDO GRUA, PARA EDIFÍCIOS DE 6 A 10 PAVIMENTOS - FORNECIMENTO E INSTALAÇÃO. AF_01/2020_PA</v>
          </cell>
          <cell r="C2697" t="str">
            <v>KG</v>
          </cell>
          <cell r="D2697">
            <v>16.03</v>
          </cell>
        </row>
        <row r="2698">
          <cell r="A2698">
            <v>100773</v>
          </cell>
          <cell r="B2698" t="str">
            <v>ESTRUTURA TRELIÇADA DE COBERTURA, TIPO ARCO, COM LIGAÇÕES SOLDADAS, INCLUSOS PERFIS METÁLICOS, CHAPAS METÁLICAS, MÃO DE OBRA E TRANSPORTE COM GUINDASTE - FORNECIMENTO E INSTALAÇÃO. AF_01/2020_PSA</v>
          </cell>
          <cell r="C2698" t="str">
            <v>KG</v>
          </cell>
          <cell r="D2698">
            <v>19.46</v>
          </cell>
        </row>
        <row r="2699">
          <cell r="A2699">
            <v>100774</v>
          </cell>
          <cell r="B2699" t="str">
            <v>ESTRUTURA TRELIÇADA DE COBERTURA, TIPO SHED, COM LIGAÇÕES SOLDADAS, INCLUSOS PERFIS METÁLICOS, CHAPAS METÁLICAS, MÃO DE OBRA E TRANSPORTE COM GUINDASTE - FORNECIMENTO E INSTALAÇÃO. AF_01/2020_PSA</v>
          </cell>
          <cell r="C2699" t="str">
            <v>KG</v>
          </cell>
          <cell r="D2699">
            <v>11.5</v>
          </cell>
        </row>
        <row r="2700">
          <cell r="A2700">
            <v>100775</v>
          </cell>
          <cell r="B2700" t="str">
            <v>ESTRUTURA TRELIÇADA DE COBERTURA, TIPO FINK, COM LIGAÇÕES SOLDADAS, INCLUSOS PERFIS METÁLICOS, CHAPAS METÁLICAS, MÃO DE OBRA E TRANSPORTE COM GUINDASTE - FORNECIMENTO E INSTALAÇÃO. AF_01/2020_PSA</v>
          </cell>
          <cell r="C2700" t="str">
            <v>KG</v>
          </cell>
          <cell r="D2700">
            <v>13.66</v>
          </cell>
        </row>
        <row r="2701">
          <cell r="A2701">
            <v>100776</v>
          </cell>
          <cell r="B2701" t="str">
            <v>ESTRUTURA TRELIÇADA DE COBERTURA, TIPO ARCO, COM LIGAÇÕES PARAFUSADAS, INCLUSOS PERFIS METÁLICOS, CHAPAS METÁLICAS, MÃO DE OBRA E TRANSPORTE COM GUINDASTE - FORNECIMENTO E INSTALAÇÃO. AF_01/2020_PSA</v>
          </cell>
          <cell r="C2701" t="str">
            <v>KG</v>
          </cell>
          <cell r="D2701">
            <v>19.559999999999999</v>
          </cell>
        </row>
        <row r="2702">
          <cell r="A2702">
            <v>100777</v>
          </cell>
          <cell r="B2702" t="str">
            <v>ESTRUTURA TRELIÇADA DE COBERTURA, TIPO SHED, COM LIGAÇÕES PARAFUSADAS, INCLUSOS PERFIS METÁLICOS, CHAPAS METÁLICAS, MÃO DE OBRA E TRANSPORTE COM GUINDASTE - FORNECIMENTO E INSTALAÇÃO. AF_01/2020_PSA</v>
          </cell>
          <cell r="C2702" t="str">
            <v>KG</v>
          </cell>
          <cell r="D2702">
            <v>14.03</v>
          </cell>
        </row>
        <row r="2703">
          <cell r="A2703">
            <v>100778</v>
          </cell>
          <cell r="B2703" t="str">
            <v>ESTRUTURA TRELIÇADA DE COBERTURA, TIPO FINK, COM LIGAÇÕES PARAFUSADAS, INCLUSOS PERFIS METÁLICOS, CHAPAS METÁLICAS, MÃO DE OBRA E TRANSPORTE COM GUINDASTE - FORNECIMENTO E INSTALAÇÃO. AF_01/2020_PSA</v>
          </cell>
          <cell r="C2703" t="str">
            <v>KG</v>
          </cell>
          <cell r="D2703">
            <v>10.17</v>
          </cell>
        </row>
        <row r="2704">
          <cell r="A2704">
            <v>103795</v>
          </cell>
          <cell r="B2704" t="str">
            <v>FABRICAÇÃO, MONTAGEM E DESMONTAGEM DE FÔRMA PARA ESCADA HIDRÁULICA, EM CHAPA DE MADEIRA COMPENSADA RESINADA, E = 17 MM, 3 UTILIZAÇÕES. AF_08/2022</v>
          </cell>
          <cell r="C2704" t="str">
            <v>M2</v>
          </cell>
          <cell r="D2704">
            <v>87.71</v>
          </cell>
        </row>
        <row r="2705">
          <cell r="A2705">
            <v>103796</v>
          </cell>
          <cell r="B2705" t="str">
            <v>FABRICAÇÃO, MONTAGEM E DESMONTAGEM DE FÔRMA PARA BACIA DE DISSIPAÇÃO, EM MADEIRA SERRADA, E = 25 MM, 2 UTILIZAÇÕES. AF_08/2022</v>
          </cell>
          <cell r="C2705" t="str">
            <v>M2</v>
          </cell>
          <cell r="D2705">
            <v>58.57</v>
          </cell>
        </row>
        <row r="2706">
          <cell r="A2706">
            <v>103797</v>
          </cell>
          <cell r="B2706" t="str">
            <v>ARMAÇÃO DE DESCIDA D'ÁGUA UTILIZANDO AÇO CA-60 DE 5 MM - MONTAGEM. AF_08/2022</v>
          </cell>
          <cell r="C2706" t="str">
            <v>KG</v>
          </cell>
          <cell r="D2706">
            <v>17.29</v>
          </cell>
        </row>
        <row r="2707">
          <cell r="A2707">
            <v>103798</v>
          </cell>
          <cell r="B2707" t="str">
            <v>CONCRETAGEM DE DISSIPADOR DE ENERGIA, CONCRETO USINADO, FCK = 20 MPA, COM USO DE BOMBA - LANÇAMENTO, ADENSAMENTO E ACABAMENTO. AF_08/2022</v>
          </cell>
          <cell r="C2707" t="str">
            <v>M3</v>
          </cell>
          <cell r="D2707">
            <v>591.6</v>
          </cell>
        </row>
        <row r="2708">
          <cell r="A2708">
            <v>103799</v>
          </cell>
          <cell r="B2708" t="str">
            <v>PEDRA DE MÃO FIXADA COM CONCRETO PARA BACIA DE DISSIPAÇÃO, 40% DE CONCRETO EM VOLUME, FCK = 20 MPA, COM USO DE JERICA E PREPARO EM BETONEIRA DE 600 L - AREIA, BRITA E PEDRA DE MÃO COMERCIAIS - LANÇAMENTO, ADENSAMENTO E ACABAMENTO. AF_08/2022</v>
          </cell>
          <cell r="C2708" t="str">
            <v>M3</v>
          </cell>
          <cell r="D2708">
            <v>390.84</v>
          </cell>
        </row>
        <row r="2709">
          <cell r="A2709">
            <v>103800</v>
          </cell>
          <cell r="B2709" t="str">
            <v>PEDRA ARGAMASSADA COM CIMENTO E AREIA 1:3, 40% DE ARGAMASSA EM VOLUME - AREIA E PEDRA DE MÃO COMERCIAIS - FORNECIMENTO E ASSENTAMENTO. AF_08/2022</v>
          </cell>
          <cell r="C2709" t="str">
            <v>M3</v>
          </cell>
          <cell r="D2709">
            <v>488.76</v>
          </cell>
        </row>
        <row r="2710">
          <cell r="A2710">
            <v>103801</v>
          </cell>
          <cell r="B2710" t="str">
            <v>CONCRETAGEM DE DISSIPADOR DE ENERGIA, FCK = 20 MPA, COM USO DE JERICAS E PREPARO EM BETONEIRA DE 600 L - AREIA E BRITA COMERCIAIS - LANÇAMENTO, ADENSAMENTO E ACABAMENTO. AF_08/2022</v>
          </cell>
          <cell r="C2710" t="str">
            <v>M3</v>
          </cell>
          <cell r="D2710">
            <v>594.28</v>
          </cell>
        </row>
        <row r="2711">
          <cell r="A2711">
            <v>103925</v>
          </cell>
          <cell r="B2711" t="str">
            <v>ESCADA HIDRÁULICA, LARGURA ATÉ 1M, TIPO DESCIDA D'ÁGUA DE CORTE OU ATERRO EM DEGRAUS (DCD 02, 04 E DAD 02), EM CONCRETO USINADO, FCK = 20 MPA, LANÇADO COM BOMBA, INCLUINDO ARMAÇÃO, MATERIAIS E FÔRMAS (3 UTILIZAÇÕES). AF_08/2022</v>
          </cell>
          <cell r="C2711" t="str">
            <v>M3</v>
          </cell>
          <cell r="D2711">
            <v>1681.08</v>
          </cell>
        </row>
        <row r="2712">
          <cell r="A2712">
            <v>103926</v>
          </cell>
          <cell r="B2712" t="str">
            <v>ESCADA HIDRÁULICA, LARGURA DE 1 A 4,1 M, TIPO DESCIDA D'ÁGUA DE ATERRO EM DEGRAUS (DAD 04, 06, 08, 10, 12, 14, 16, 18), EM CONCRETO USINADO, FCK = 20 MPA, LANÇADO COM BOMBA, INCLUINDO ARMAÇÃO, MATERIAIS E FÔRMAS (3 UTILIZAÇÕES). AF_08/2022</v>
          </cell>
          <cell r="C2712" t="str">
            <v>M3</v>
          </cell>
          <cell r="D2712">
            <v>1342.62</v>
          </cell>
        </row>
        <row r="2713">
          <cell r="A2713">
            <v>103928</v>
          </cell>
          <cell r="B2713" t="str">
            <v>BACIA DE DISSIPAÇÃO, TIPO BACIA EM PEDRA DE MÃO ARGAMASSADA (DES 01, 02, 03, 04), LANÇADO MANUALMENTE, INCLUINDO MATERIAIS E FÔRMAS (2 UTILIZAÇÕES). AF_08/2022</v>
          </cell>
          <cell r="C2713" t="str">
            <v>M3</v>
          </cell>
          <cell r="D2713">
            <v>488.76</v>
          </cell>
        </row>
        <row r="2714">
          <cell r="A2714">
            <v>103929</v>
          </cell>
          <cell r="B2714" t="str">
            <v>BACIA DE DISSIPAÇÃO, TIPO BACIA COM DENTES DE CONCRETO (01), COM PREPARO MANUAL, FCK = 20 MPA, LANÇADO MANUALMENTE, INCLUINDO MATERIAIS E FÔRMAS (2 UTILIZAÇÕES). AF_08/2022</v>
          </cell>
          <cell r="C2714" t="str">
            <v>M3</v>
          </cell>
          <cell r="D2714">
            <v>1180.04</v>
          </cell>
        </row>
        <row r="2715">
          <cell r="A2715">
            <v>103930</v>
          </cell>
          <cell r="B2715" t="str">
            <v>BACIA DE DISSIPAÇÃO, LARGURA ATÉ 1 M, TIPO BACIA EM PEDRA DE MÃO FIXADA COM CONCRETO (DEB 01, 02), COM PREPARO MANUAL, FCK = 20 MPA, LANÇADO MANUALMENTE, INCLUINDO MATERIAIS E FÔRMAS (2 UTILIZAÇÕES). AF_08/2022</v>
          </cell>
          <cell r="C2715" t="str">
            <v>M3</v>
          </cell>
          <cell r="D2715">
            <v>726.19</v>
          </cell>
        </row>
        <row r="2716">
          <cell r="A2716">
            <v>103931</v>
          </cell>
          <cell r="B2716" t="str">
            <v>BACIA DE DISSIPAÇÃO, LARGURA DE 1 A 4 M, TIPO BACIA EM PEDRA DE MÃO FIXADA COM CONCRETO (DEB 03, 04, 05, 06), COM PREPARO MANUAL, FCK = 20 MPA, LANÇADO MANUALMENTE, INCLUINDO MATERIAIS E FÔRMAS (2 UTILIZAÇÕES). AF_08/2022</v>
          </cell>
          <cell r="C2716" t="str">
            <v>M3</v>
          </cell>
          <cell r="D2716">
            <v>529.04</v>
          </cell>
        </row>
        <row r="2717">
          <cell r="A2717">
            <v>103932</v>
          </cell>
          <cell r="B2717" t="str">
            <v>BACIA DE DISSIPAÇÃO, LARGURA DE 4 A 9,2 M, TIPO BACIA EM PEDRA DE MÃO FIXADA COM CONCRETO (DEB 07, 08, 09, 10, 11, 12, 13), COM PREPARO MANUAL, FCK = 20 MPA, LANÇADO MANUALMENTE, INCLUINDO MATERIAIS E FÔRMAS (2 UTILIZAÇÕES). AF_08/2022</v>
          </cell>
          <cell r="C2717" t="str">
            <v>M3</v>
          </cell>
          <cell r="D2717">
            <v>500.15</v>
          </cell>
        </row>
        <row r="2718">
          <cell r="A2718">
            <v>103933</v>
          </cell>
          <cell r="B2718" t="str">
            <v>DESCIDA D'ÁGUA RÁPIDA (DAR 03), EM CONCRETO USINADO, FCK = 20 MPA, LANÇADO COM BOMBA, INCLUINDO ARMAÇÃO, MATERIAIS E FÔRMAS (2 UTILIZAÇÕES). AF_08/2022</v>
          </cell>
          <cell r="C2718" t="str">
            <v>M3</v>
          </cell>
          <cell r="D2718">
            <v>1501.46</v>
          </cell>
        </row>
        <row r="2719">
          <cell r="A2719">
            <v>105041</v>
          </cell>
          <cell r="B2719" t="str">
            <v>VIGA DE MADEIRA SERRADA, PINUS OU EQUIVALENTE DA REGIÃO, SEÇÃO RETANGULAR 7,5 X 10 CM. AF_03/2024</v>
          </cell>
          <cell r="C2719" t="str">
            <v>M</v>
          </cell>
          <cell r="D2719">
            <v>55.38</v>
          </cell>
        </row>
        <row r="2720">
          <cell r="A2720">
            <v>105042</v>
          </cell>
          <cell r="B2720" t="str">
            <v>PILAR DE MADEIRA ROLIÇA, EUCALIPTO OU EQUIVALENTE DA REGIÃO, FIXADO COM VERGALHÃO, DIÂMETRO DE 12 A 15 CM, APOIO ARTICULADO, COMPRIMENTO DE 3 M. AF_03/2024</v>
          </cell>
          <cell r="C2720" t="str">
            <v>M</v>
          </cell>
          <cell r="D2720">
            <v>63.55</v>
          </cell>
        </row>
        <row r="2721">
          <cell r="A2721">
            <v>105045</v>
          </cell>
          <cell r="B2721" t="str">
            <v>VIGA DE MADEIRA SERRADA, PINUS OU EQUIVALENTE DA REGIÃO, SEÇÃO RETANGULAR 7,5 X 15 CM. AF_03/2024</v>
          </cell>
          <cell r="C2721" t="str">
            <v>M</v>
          </cell>
          <cell r="D2721">
            <v>62.86</v>
          </cell>
        </row>
        <row r="2722">
          <cell r="A2722">
            <v>105046</v>
          </cell>
          <cell r="B2722" t="str">
            <v>PILAR DE MADEIRA ROLIÇA, EUCALIPTO OU EQUIVALENTE DA REGIÃO, FIXADO COM VERGALHÃO, DIÂMETRO DE 12 A 15 CM, APOIO ARTICULADO, COMPRIMENTO DE 6 M. AF_03/2024</v>
          </cell>
          <cell r="C2722" t="str">
            <v>M</v>
          </cell>
          <cell r="D2722">
            <v>51.5</v>
          </cell>
        </row>
        <row r="2723">
          <cell r="A2723">
            <v>105050</v>
          </cell>
          <cell r="B2723" t="str">
            <v>PILAR DE MADEIRA ROLIÇA, EUCALIPTO OU EQUIVALENTE DA REGIÃO, FIXADO COM VERGALHÃO, DIÂMETRO DE 21 A 29 CM, APOIO ARTICULADO, COMPRIMENTO DE 3 M. AF_03/2024</v>
          </cell>
          <cell r="C2723" t="str">
            <v>M</v>
          </cell>
          <cell r="D2723">
            <v>180.08</v>
          </cell>
        </row>
        <row r="2724">
          <cell r="A2724">
            <v>105053</v>
          </cell>
          <cell r="B2724" t="str">
            <v>PILAR DE MADEIRA ROLIÇA, EUCALIPTO OU EQUIVALENTE DA REGIÃO, FIXADO COM VERGALHÃO, DIÂMETRO DE 21 A 29 CM, APOIO ARTICULADO, COMPRIMENTO DE 6 M. AF_03/2024</v>
          </cell>
          <cell r="C2724" t="str">
            <v>M</v>
          </cell>
          <cell r="D2724">
            <v>168.2</v>
          </cell>
        </row>
        <row r="2725">
          <cell r="A2725">
            <v>105056</v>
          </cell>
          <cell r="B2725" t="str">
            <v>PILAR DE MADEIRA ROLIÇA, EUCALIPTO OU EQUIVALENTE DA REGIÃO, FIXADO COM VERGALHÃO, DIÂMETRO DE 30 A 34 CM, APOIO ARTICULADO, COMPRIMENTO DE 3 M. AF_03/2024</v>
          </cell>
          <cell r="C2725" t="str">
            <v>M</v>
          </cell>
          <cell r="D2725">
            <v>245.79</v>
          </cell>
        </row>
        <row r="2726">
          <cell r="A2726">
            <v>105058</v>
          </cell>
          <cell r="B2726" t="str">
            <v>PILAR DE MADEIRA ROLIÇA, EUCALIPTO OU EQUIVALENTE DA REGIÃO, FIXADO COM VERGALHÃO, DIÂMETRO DE 30 A 34 CM, APOIO ARTICULADO, COMPRIMENTO DE 6 M. AF_03/2024</v>
          </cell>
          <cell r="C2726" t="str">
            <v>M</v>
          </cell>
          <cell r="D2726">
            <v>234.77</v>
          </cell>
        </row>
        <row r="2727">
          <cell r="A2727">
            <v>105061</v>
          </cell>
          <cell r="B2727" t="str">
            <v>PILAR DE MADEIRA SERRADA, MAÇARANDUBA OU EQUIVALENTE DA REGIÃO, NÃO APARELHADO, FIXADO COM VERGALHÃO, SEÇÃO QUADRADA 10 X 10 CM, APOIO ARTICULADO, COMPRIMENTO DE 3 M. AF_03/2024</v>
          </cell>
          <cell r="C2727" t="str">
            <v>M</v>
          </cell>
          <cell r="D2727">
            <v>111.04</v>
          </cell>
        </row>
        <row r="2728">
          <cell r="A2728">
            <v>105064</v>
          </cell>
          <cell r="B2728" t="str">
            <v>PILAR DE MADEIRA SERRADA, MAÇARANDUBA OU EQUIVALENTE DA REGIÃO, NÃO APARELHADO, FIXADO COM VERGALHÃO, SEÇÃO QUADRADA 10 X 10 CM, APOIO ARTICULADO, COMPRIMENTO DE 6 M. AF_03/2024</v>
          </cell>
          <cell r="C2728" t="str">
            <v>M</v>
          </cell>
          <cell r="D2728">
            <v>95.54</v>
          </cell>
        </row>
        <row r="2729">
          <cell r="A2729">
            <v>105068</v>
          </cell>
          <cell r="B2729" t="str">
            <v>PILAR DE MADEIRA SERRADA, MAÇARANDUBA OU EQUIVALENTE DA REGIÃO, NÃO APARELHADO, FIXADO COM VERGALHÃO, SEÇÃO QUADRADA 15 X 15 CM, APOIO ARTICULADO, COMPRIMENTO DE 3 M. AF_03/2024</v>
          </cell>
          <cell r="C2729" t="str">
            <v>M</v>
          </cell>
          <cell r="D2729">
            <v>186.71</v>
          </cell>
        </row>
        <row r="2730">
          <cell r="A2730">
            <v>105071</v>
          </cell>
          <cell r="B2730" t="str">
            <v>PILAR DE MADEIRA SERRADA, MAÇARANDUBA OU EQUIVALENTE DA REGIÃO, NÃO APARELHADO, FIXADO COM VERGALHÃO, SEÇÃO QUADRADA 15 X 15 CM, APOIO ARTICULADO, COMPRIMENTO DE 6 M. AF_03/2024</v>
          </cell>
          <cell r="C2730" t="str">
            <v>M</v>
          </cell>
          <cell r="D2730">
            <v>171.24</v>
          </cell>
        </row>
        <row r="2731">
          <cell r="A2731">
            <v>105074</v>
          </cell>
          <cell r="B2731" t="str">
            <v>PILAR DE MADEIRA SERRADA, MAÇARANDUBA OU EQUIVALENTE DA REGIÃO, NÃO APARELHADO, FIXADO COM VERGALHÃO, SEÇÃO QUADRADA 20 X 20 CM, APOIO ARTICULADO, COMPRIMENTO DE 3 M. AF_03/2024</v>
          </cell>
          <cell r="C2731" t="str">
            <v>M</v>
          </cell>
          <cell r="D2731">
            <v>292.62</v>
          </cell>
        </row>
        <row r="2732">
          <cell r="A2732">
            <v>105077</v>
          </cell>
          <cell r="B2732" t="str">
            <v>PILAR DE MADEIRA SERRADA, MAÇARANDUBA OU EQUIVALENTE DA REGIÃO, NÃO APARELHADO, FIXADO COM VERGALHÃO, SEÇÃO QUADRADA 20 X 20 CM, APOIO ARTICULADO, COMPRIMENTO DE 6 M. AF_03/2024</v>
          </cell>
          <cell r="C2732" t="str">
            <v>M</v>
          </cell>
          <cell r="D2732">
            <v>277.23</v>
          </cell>
        </row>
        <row r="2733">
          <cell r="A2733">
            <v>105080</v>
          </cell>
          <cell r="B2733" t="str">
            <v>VIGA DE MADEIRA SERRADA, MAÇARANDUBA OU EQUIVALENTE DA REGIÃO, APARELHADA, SEÇÃO RETANGULAR 6 X 12 CM. AF_03/2024</v>
          </cell>
          <cell r="C2733" t="str">
            <v>M</v>
          </cell>
          <cell r="D2733">
            <v>73.08</v>
          </cell>
        </row>
        <row r="2734">
          <cell r="A2734">
            <v>105081</v>
          </cell>
          <cell r="B2734" t="str">
            <v>VIGA DE MADEIRA SERRADA, MAÇARANDUBA OU EQUIVALENTE DA REGIÃO, APARELHADA, SEÇÃO RETANGULAR 6 X 16 CM. AF_03/2024</v>
          </cell>
          <cell r="C2734" t="str">
            <v>M</v>
          </cell>
          <cell r="D2734">
            <v>85.04</v>
          </cell>
        </row>
        <row r="2735">
          <cell r="A2735">
            <v>105082</v>
          </cell>
          <cell r="B2735" t="str">
            <v>VIGA DE MADEIRA SERRADA, MAÇARANDUBA OU EQUIVALENTE DA REGIÃO, NÃO APARELHADA, SEÇÃO RETANGULAR 6 X 12 CM. AF_03/2024</v>
          </cell>
          <cell r="C2735" t="str">
            <v>M</v>
          </cell>
          <cell r="D2735">
            <v>76.3</v>
          </cell>
        </row>
        <row r="2736">
          <cell r="A2736">
            <v>105083</v>
          </cell>
          <cell r="B2736" t="str">
            <v>VIGA DE MADEIRA SERRADA, MAÇARANDUBA OU EQUIVALENTE DA REGIÃO, NÃO APARELHADA, SEÇÃO RETANGULAR 6 X 16 CM. AF_03/2024</v>
          </cell>
          <cell r="C2736" t="str">
            <v>M</v>
          </cell>
          <cell r="D2736">
            <v>86.52</v>
          </cell>
        </row>
        <row r="2737">
          <cell r="A2737">
            <v>105084</v>
          </cell>
          <cell r="B2737" t="str">
            <v>VIGA DE MADEIRA SERRADA, MAÇARANDUBA OU EQUIVALENTE DA REGIÃO, NÃO APARELHADA, SEÇÃO RETANGULAR 6 X 20 CM. AF_03/2024</v>
          </cell>
          <cell r="C2737" t="str">
            <v>M</v>
          </cell>
          <cell r="D2737">
            <v>108.21</v>
          </cell>
        </row>
        <row r="2738">
          <cell r="A2738">
            <v>105085</v>
          </cell>
          <cell r="B2738" t="str">
            <v>VIGA DE MADEIRA SERRADA, MAÇARANDUBA OU EQUIVALENTE DA REGIÃO, NÃO APARELHADA, SEÇÃO RETANGULAR 8 X 16 CM. AF_03/2024</v>
          </cell>
          <cell r="C2738" t="str">
            <v>M</v>
          </cell>
          <cell r="D2738">
            <v>113.26</v>
          </cell>
        </row>
        <row r="2739">
          <cell r="A2739">
            <v>105086</v>
          </cell>
          <cell r="B2739" t="str">
            <v>VIGA DE MADEIRA SERRADA, MAÇARANDUBA OU EQUIVALENTE DA REGIÃO, NÃO APARELHADA, SEÇÃO RETANGULAR 6 X 25 CM. AF_03/2024</v>
          </cell>
          <cell r="C2739" t="str">
            <v>M</v>
          </cell>
          <cell r="D2739">
            <v>100.33</v>
          </cell>
        </row>
        <row r="2740">
          <cell r="A2740">
            <v>105087</v>
          </cell>
          <cell r="B2740" t="str">
            <v>VIGA DE MADEIRA SERRADA, MAÇARANDUBA OU EQUIVALENTE DA REGIÃO, NÃO APARELHADA, SEÇÃO RETANGULAR 6 X 30 CM. AF_03/2024</v>
          </cell>
          <cell r="C2740" t="str">
            <v>M</v>
          </cell>
          <cell r="D2740">
            <v>113.08</v>
          </cell>
        </row>
        <row r="2741">
          <cell r="A2741">
            <v>105088</v>
          </cell>
          <cell r="B2741" t="str">
            <v>VIGA DE MADEIRA SERRADA, MAÇARANDUBA OU EQUIVALENTE DA REGIÃO, NÃO APARELHADA, SEÇÃO RETANGULAR 6 X 40 CM. AF_03/2024</v>
          </cell>
          <cell r="C2741" t="str">
            <v>M</v>
          </cell>
          <cell r="D2741">
            <v>207.09</v>
          </cell>
        </row>
        <row r="2742">
          <cell r="A2742">
            <v>105089</v>
          </cell>
          <cell r="B2742" t="str">
            <v>VIGA DE MADEIRA SERRADA, MAÇARANDUBA OU EQUIVALENTE DA REGIÃO, APARELHADA, SEÇÃO RETANGULAR 8 X 30 CM. AF_03/2024</v>
          </cell>
          <cell r="C2742" t="str">
            <v>M</v>
          </cell>
          <cell r="D2742">
            <v>190.87</v>
          </cell>
        </row>
        <row r="2743">
          <cell r="A2743">
            <v>105090</v>
          </cell>
          <cell r="B2743" t="str">
            <v>PISO DE MADEIRA, SOBRE VIGOTAS DE MADEIRA SEÇÃO 7,5 X 15 CM. AF_03/2024</v>
          </cell>
          <cell r="C2743" t="str">
            <v>M2</v>
          </cell>
          <cell r="D2743">
            <v>410.36</v>
          </cell>
        </row>
        <row r="2744">
          <cell r="A2744">
            <v>105091</v>
          </cell>
          <cell r="B2744" t="str">
            <v>VIGA DE MADEIRA SERRADA, MAÇARANDUBA OU EQUIVALENTE DA REGIÃO, APARELHADA, SEÇÃO RETANGULAR 7,5 X 23 CM. AF_03/2024</v>
          </cell>
          <cell r="C2744" t="str">
            <v>M</v>
          </cell>
          <cell r="D2744">
            <v>150.63</v>
          </cell>
        </row>
        <row r="2745">
          <cell r="A2745">
            <v>105092</v>
          </cell>
          <cell r="B2745" t="str">
            <v>VIGA DE MADEIRA SERRADA, MAÇARANDUBA OU EQUIVALENTE DA REGIÃO, NÃO APARELHADA, SEÇÃO RETANGULAR 7,5 X 23 CM. AF_03/2024</v>
          </cell>
          <cell r="C2745" t="str">
            <v>M</v>
          </cell>
          <cell r="D2745">
            <v>164.15</v>
          </cell>
        </row>
        <row r="2746">
          <cell r="A2746">
            <v>105093</v>
          </cell>
          <cell r="B2746" t="str">
            <v>VIGA DE MADEIRA SERRADA, MAÇARANDUBA OU EQUIVALENTE DA REGIÃO, NÃO APARELHADA, SEÇÃO RETANGULAR 8 X 30 CM. AF_03/2024</v>
          </cell>
          <cell r="C2746" t="str">
            <v>M</v>
          </cell>
          <cell r="D2746">
            <v>166.56</v>
          </cell>
        </row>
        <row r="2747">
          <cell r="A2747">
            <v>105095</v>
          </cell>
          <cell r="B2747" t="str">
            <v>PILAR DE MADEIRA ROLIÇA, EUCALIPTO OU EQUIVALENTE DA REGIÃO, FIXADO COM VERGALHÃO, DIÂMETRO DE 16 A 20 CM, APOIO ARTICULADO, COMPRIMENTO DE 3 M. AF_03/2024</v>
          </cell>
          <cell r="C2747" t="str">
            <v>M</v>
          </cell>
          <cell r="D2747">
            <v>90.84</v>
          </cell>
        </row>
        <row r="2748">
          <cell r="A2748">
            <v>105098</v>
          </cell>
          <cell r="B2748" t="str">
            <v>PILAR DE MADEIRA ROLIÇA, EUCALIPTO OU EQUIVALENTE DA REGIÃO, FIXADO COM VERGALHÃO, DIÂMETRO DE 16 A 20 CM, APOIO ARTICULADO, COMPRIMENTO DE 6 M. AF_03/2024</v>
          </cell>
          <cell r="C2748" t="str">
            <v>M</v>
          </cell>
          <cell r="D2748">
            <v>78.819999999999993</v>
          </cell>
        </row>
        <row r="2749">
          <cell r="A2749">
            <v>105099</v>
          </cell>
          <cell r="B2749" t="str">
            <v>VIGA DE MADEIRA ROLIÇA, EUCALIPTO OU EQUIVALENTE DA REGIÃO, DIÂMETRO DE 12 A 15 CM. AF_03/2024</v>
          </cell>
          <cell r="C2749" t="str">
            <v>M</v>
          </cell>
          <cell r="D2749">
            <v>81.55</v>
          </cell>
        </row>
        <row r="2750">
          <cell r="A2750">
            <v>105100</v>
          </cell>
          <cell r="B2750" t="str">
            <v>VIGA DE MADEIRA ROLIÇA, EUCALIPTO OU EQUIVALENTE DA REGIÃO, DIÂMETRO DE 16 A 20 CM. AF_03/2024</v>
          </cell>
          <cell r="C2750" t="str">
            <v>M</v>
          </cell>
          <cell r="D2750">
            <v>112.16</v>
          </cell>
        </row>
        <row r="2751">
          <cell r="A2751">
            <v>105101</v>
          </cell>
          <cell r="B2751" t="str">
            <v>VIGA DE MADEIRA ROLIÇA, EUCALIPTO OU EQUIVALENTE DA REGIÃO, DIÂMETRO DE 21 A 29 CM. AF_03/2024</v>
          </cell>
          <cell r="C2751" t="str">
            <v>M</v>
          </cell>
          <cell r="D2751">
            <v>208.33</v>
          </cell>
        </row>
        <row r="2752">
          <cell r="A2752">
            <v>105102</v>
          </cell>
          <cell r="B2752" t="str">
            <v>VIGA DE MADEIRA ROLIÇA, EUCALIPTO OU EQUIVALENTE DA REGIÃO, DIÂMETRO DE 30 A 34 CM. AF_03/2024</v>
          </cell>
          <cell r="C2752" t="str">
            <v>M</v>
          </cell>
          <cell r="D2752">
            <v>283.12</v>
          </cell>
        </row>
        <row r="2753">
          <cell r="A2753">
            <v>98562</v>
          </cell>
          <cell r="B2753" t="str">
            <v>IMPERMEABILIZAÇÃO DE SUPERFÍCIE COM ARGAMASSA DE CIMENTO E AREIA, COM ADITIVO IMPERMEABILIZANTE, E = 1,5CM. AF_09/2023</v>
          </cell>
          <cell r="C2753" t="str">
            <v>M2</v>
          </cell>
          <cell r="D2753">
            <v>52.91</v>
          </cell>
        </row>
        <row r="2754">
          <cell r="A2754">
            <v>98555</v>
          </cell>
          <cell r="B2754" t="str">
            <v>IMPERMEABILIZAÇÃO DE SUPERFÍCIE COM ARGAMASSA POLIMÉRICA / MEMBRANA ACRÍLICA, 3 DEMÃOS. AF_09/2023</v>
          </cell>
          <cell r="C2754" t="str">
            <v>M2</v>
          </cell>
          <cell r="D2754">
            <v>34.93</v>
          </cell>
        </row>
        <row r="2755">
          <cell r="A2755">
            <v>98556</v>
          </cell>
          <cell r="B2755" t="str">
            <v>IMPERMEABILIZIMPERMEABILIZAÇÃO DE SUPERFÍCIE COM ARGAMASSA POLIMÉRICA / MEMBRANA ACRÍLICA, 4 DEMÃOS, REFORÇADA COM VÉU DE POLIÉSTER (MAV). AF_09/2023</v>
          </cell>
          <cell r="C2755" t="str">
            <v>M2</v>
          </cell>
          <cell r="D2755">
            <v>64.64</v>
          </cell>
        </row>
        <row r="2756">
          <cell r="A2756">
            <v>98558</v>
          </cell>
          <cell r="B2756" t="str">
            <v>TRATAMENTO DE RALO OU PONTO EMERGENTE COM ARGAMASSA POLIMÉRICA / MEMBRANA ACRÍLICA REFORÇADO COM TELA DE POLIÉSTER (MAV). AF_09/2023</v>
          </cell>
          <cell r="C2756" t="str">
            <v>UN</v>
          </cell>
          <cell r="D2756">
            <v>10.6</v>
          </cell>
        </row>
        <row r="2757">
          <cell r="A2757">
            <v>98559</v>
          </cell>
          <cell r="B2757" t="str">
            <v>TRATAMENTO DE RODAPÉ COM TELA DE POLIÉSTER. AF_09/2023</v>
          </cell>
          <cell r="C2757" t="str">
            <v>M</v>
          </cell>
          <cell r="D2757">
            <v>5.61</v>
          </cell>
        </row>
        <row r="2758">
          <cell r="A2758">
            <v>98546</v>
          </cell>
          <cell r="B2758" t="str">
            <v>IMPERMEABILIZAÇÃO DE SUPERFÍCIE COM MANTA ASFÁLTICA, UMA CAMADA, INCLUSIVE APLICAÇÃO DE PRIMER ASFÁLTICO, E=4MM. AF_09/2023</v>
          </cell>
          <cell r="C2758" t="str">
            <v>M2</v>
          </cell>
          <cell r="D2758">
            <v>136.74</v>
          </cell>
        </row>
        <row r="2759">
          <cell r="A2759">
            <v>98547</v>
          </cell>
          <cell r="B2759" t="str">
            <v>IMPERMEABILIZAÇÃO DE SUPERFÍCIE COM MANTA ASFÁLTICA, DUAS CAMADAS, INCLUSIVE APLICAÇÃO DE PRIMER ASFÁLTICO, E=3MM E E=4MM. AF_09/2023</v>
          </cell>
          <cell r="C2759" t="str">
            <v>M2</v>
          </cell>
          <cell r="D2759">
            <v>230.06</v>
          </cell>
        </row>
        <row r="2760">
          <cell r="A2760">
            <v>98553</v>
          </cell>
          <cell r="B2760" t="str">
            <v>IMPERMEABILIZAÇÃO DE SUPERFÍCIE COM MEMBRANA À BASE DE POLIURETANO, 2 DEMÃOS. AF_09/2023</v>
          </cell>
          <cell r="C2760" t="str">
            <v>M2</v>
          </cell>
          <cell r="D2760">
            <v>175.58</v>
          </cell>
        </row>
        <row r="2761">
          <cell r="A2761">
            <v>98554</v>
          </cell>
          <cell r="B2761" t="str">
            <v>IMPERMEABILIZAÇÃO DE SUPERFÍCIE COM MEMBRANA À BASE DE RESINA ACRÍLICA, 3 DEMÃOS. AF_09/2023</v>
          </cell>
          <cell r="C2761" t="str">
            <v>M2</v>
          </cell>
          <cell r="D2761">
            <v>49.82</v>
          </cell>
        </row>
        <row r="2762">
          <cell r="A2762">
            <v>98557</v>
          </cell>
          <cell r="B2762" t="str">
            <v>IMPERMEABILIZAÇÃO DE SUPERFÍCIE COM EMULSÃO ASFÁLTICA, 2 DEMÃOS. AF_09/2023</v>
          </cell>
          <cell r="C2762" t="str">
            <v>M2</v>
          </cell>
          <cell r="D2762">
            <v>47.56</v>
          </cell>
        </row>
        <row r="2763">
          <cell r="A2763">
            <v>98563</v>
          </cell>
          <cell r="B2763" t="str">
            <v>PROTEÇÃO MECÂNICA DE SUPERFÍCIE HORIZONTAL COM ARGAMASSA DE CIMENTO E AREIA, TRAÇO 1:3, E=2CM. AF_09/2023</v>
          </cell>
          <cell r="C2763" t="str">
            <v>M2</v>
          </cell>
          <cell r="D2763">
            <v>39.14</v>
          </cell>
        </row>
        <row r="2764">
          <cell r="A2764">
            <v>98564</v>
          </cell>
          <cell r="B2764" t="str">
            <v>PROTEÇÃO MECÂNICA DE SUPERFÍCIE VERTICAL COM ARGAMASSA DE CIMENTO E AREIA, TRAÇO 1:3, E=2CM. AF_09/2023</v>
          </cell>
          <cell r="C2764" t="str">
            <v>M2</v>
          </cell>
          <cell r="D2764">
            <v>52.15</v>
          </cell>
        </row>
        <row r="2765">
          <cell r="A2765">
            <v>98565</v>
          </cell>
          <cell r="B2765" t="str">
            <v>PROTEÇÃO MECÂNICA DE SUPERFICIE HORIZONTAL COM ARGAMASSA DE CIMENTO E AREIA, TRAÇO 1:3, E=3CM. AF_09/2023</v>
          </cell>
          <cell r="C2765" t="str">
            <v>M2</v>
          </cell>
          <cell r="D2765">
            <v>55.96</v>
          </cell>
        </row>
        <row r="2766">
          <cell r="A2766">
            <v>98566</v>
          </cell>
          <cell r="B2766" t="str">
            <v>PROTEÇÃO MECÂNICA DE SUPERFÍCIE VERTICAL COM ARGAMASSA DE CIMENTO E AREIA, TRAÇO 1:3, E=3CM. AF_09/2023</v>
          </cell>
          <cell r="C2766" t="str">
            <v>M2</v>
          </cell>
          <cell r="D2766">
            <v>68.98</v>
          </cell>
        </row>
        <row r="2767">
          <cell r="A2767">
            <v>98567</v>
          </cell>
          <cell r="B2767" t="str">
            <v>PROTEÇÃO MECÂNICA DE SUPERFICIE HORIZONTAL COM ARGAMASSA DE CIMENTO E AREIA, TRAÇO 1:3, E=4CM. AF_09/2023</v>
          </cell>
          <cell r="C2767" t="str">
            <v>M2</v>
          </cell>
          <cell r="D2767">
            <v>72.03</v>
          </cell>
        </row>
        <row r="2768">
          <cell r="A2768">
            <v>98568</v>
          </cell>
          <cell r="B2768" t="str">
            <v>PROTEÇÃO MECÂNICA DE SUPERFÍCIE VERTICAL COM ARGAMASSA DE CIMENTO E AREIA, TRAÇO 1:3, E=4CM. AF_09/2023</v>
          </cell>
          <cell r="C2768" t="str">
            <v>M2</v>
          </cell>
          <cell r="D2768">
            <v>85.05</v>
          </cell>
        </row>
        <row r="2769">
          <cell r="A2769">
            <v>98569</v>
          </cell>
          <cell r="B2769" t="str">
            <v>PROTEÇÃO MECÂNICA DE SUPERFICIE HORIZONTAL COM ARGAMASSA DE CIMENTO E AREIA, TRAÇO 1:3, E=5CM. AF_09/2023</v>
          </cell>
          <cell r="C2769" t="str">
            <v>M2</v>
          </cell>
          <cell r="D2769">
            <v>88.86</v>
          </cell>
        </row>
        <row r="2770">
          <cell r="A2770">
            <v>98570</v>
          </cell>
          <cell r="B2770" t="str">
            <v>PROTEÇÃO MECÂNICA DE SUPERFÍCIE VERTICAL COM ARGAMASSA DE CIMENTO E AREIA, TRAÇO 1:3, E=5CM. AF_09/2023</v>
          </cell>
          <cell r="C2770" t="str">
            <v>M2</v>
          </cell>
          <cell r="D2770">
            <v>101.88</v>
          </cell>
        </row>
        <row r="2771">
          <cell r="A2771">
            <v>98571</v>
          </cell>
          <cell r="B2771" t="str">
            <v>PROTEÇÃO MECÂNICA DE SUPERFICIE HORIZONTAL COM CONCRETO 15 MPA, E=4CM. AF_09/2023</v>
          </cell>
          <cell r="C2771" t="str">
            <v>M2</v>
          </cell>
          <cell r="D2771">
            <v>46.54</v>
          </cell>
        </row>
        <row r="2772">
          <cell r="A2772">
            <v>98572</v>
          </cell>
          <cell r="B2772" t="str">
            <v>PROTEÇÃO MECÂNICA DE SUPERFICIE HORIZONTAL COM CONCRETO 15 MPA, E=5CM. AF_09/2023</v>
          </cell>
          <cell r="C2772" t="str">
            <v>M2</v>
          </cell>
          <cell r="D2772">
            <v>57.13</v>
          </cell>
        </row>
        <row r="2773">
          <cell r="A2773">
            <v>98573</v>
          </cell>
          <cell r="B2773" t="str">
            <v>PROTEÇÃO MECÂNICA DE SUPERFÍCIE VERTICAL COM CONCRETO 15 MPA, E=5CM. AF_09/2023</v>
          </cell>
          <cell r="C2773" t="str">
            <v>M2</v>
          </cell>
          <cell r="D2773">
            <v>69.47</v>
          </cell>
        </row>
        <row r="2774">
          <cell r="A2774">
            <v>91831</v>
          </cell>
          <cell r="B2774" t="str">
            <v>ELETRODUTO FLEXÍVEL CORRUGADO, PVC, DN 20 MM (1/2"), PARA CIRCUITOS TERMINAIS, INSTALADO EM FORRO - FORNECIMENTO E INSTALAÇÃO. AF_03/2023</v>
          </cell>
          <cell r="C2774" t="str">
            <v>M</v>
          </cell>
          <cell r="D2774">
            <v>21</v>
          </cell>
        </row>
        <row r="2775">
          <cell r="A2775">
            <v>91833</v>
          </cell>
          <cell r="B2775" t="str">
            <v>ELETRODUTO FLEXÍVEL CORRUGADO REFORÇADO, PVC, DN 20 MM (1/2"), PARA CIRCUITOS TERMINAIS, INSTALADO EM FORRO - FORNECIMENTO E INSTALAÇÃO. AF_03/2023</v>
          </cell>
          <cell r="C2775" t="str">
            <v>M</v>
          </cell>
          <cell r="D2775">
            <v>21.54</v>
          </cell>
        </row>
        <row r="2776">
          <cell r="A2776">
            <v>91834</v>
          </cell>
          <cell r="B2776" t="str">
            <v>ELETRODUTO FLEXÍVEL CORRUGADO, PVC, DN 25 MM (3/4"), PARA CIRCUITOS TERMINAIS, INSTALADO EM FORRO - FORNECIMENTO E INSTALAÇÃO. AF_03/2023</v>
          </cell>
          <cell r="C2776" t="str">
            <v>M</v>
          </cell>
          <cell r="D2776">
            <v>21.99</v>
          </cell>
        </row>
        <row r="2777">
          <cell r="A2777">
            <v>91835</v>
          </cell>
          <cell r="B2777" t="str">
            <v>ELETRODUTO FLEXÍVEL CORRUGADO REFORÇADO, PVC, DN 25 MM (3/4"), PARA CIRCUITOS TERMINAIS, INSTALADO EM FORRO - FORNECIMENTO E INSTALAÇÃO. AF_03/2023</v>
          </cell>
          <cell r="C2777" t="str">
            <v>M</v>
          </cell>
          <cell r="D2777">
            <v>23.35</v>
          </cell>
        </row>
        <row r="2778">
          <cell r="A2778">
            <v>91836</v>
          </cell>
          <cell r="B2778" t="str">
            <v>ELETRODUTO FLEXÍVEL CORRUGADO, PVC, DN 32 MM (1"), PARA CIRCUITOS TERMINAIS, INSTALADO EM FORRO - FORNECIMENTO E INSTALAÇÃO. AF_03/2023</v>
          </cell>
          <cell r="C2778" t="str">
            <v>M</v>
          </cell>
          <cell r="D2778">
            <v>24.83</v>
          </cell>
        </row>
        <row r="2779">
          <cell r="A2779">
            <v>91837</v>
          </cell>
          <cell r="B2779" t="str">
            <v>ELETRODUTO FLEXÍVEL CORRUGADO REFORÇADO, PVC, DN 32 MM (1"), PARA CIRCUITOS TERMINAIS, INSTALADO EM FORRO - FORNECIMENTO E INSTALAÇÃO. AF_03/2023</v>
          </cell>
          <cell r="C2779" t="str">
            <v>M</v>
          </cell>
          <cell r="D2779">
            <v>28</v>
          </cell>
        </row>
        <row r="2780">
          <cell r="A2780">
            <v>91839</v>
          </cell>
          <cell r="B2780" t="str">
            <v>ELETRODUTO FLEXÍVEL LISO, PEAD, DN 32 MM (1"), PARA CIRCUITOS TERMINAIS, INSTALADO EM FORRO - FORNECIMENTO E INSTALAÇÃO. AF_03/2023</v>
          </cell>
          <cell r="C2780" t="str">
            <v>M</v>
          </cell>
          <cell r="D2780">
            <v>23.56</v>
          </cell>
        </row>
        <row r="2781">
          <cell r="A2781">
            <v>91840</v>
          </cell>
          <cell r="B2781" t="str">
            <v>ELETRODUTO FLEXÍVEL CORRUGADO, PEAD, DN 40 MM (1 1/4"), PARA CIRCUITOS TERMINAIS, INSTALADO EM FORRO - FORNECIMENTO E INSTALAÇÃO. AF_03/2023</v>
          </cell>
          <cell r="C2781" t="str">
            <v>M</v>
          </cell>
          <cell r="D2781">
            <v>26.49</v>
          </cell>
        </row>
        <row r="2782">
          <cell r="A2782">
            <v>91841</v>
          </cell>
          <cell r="B2782" t="str">
            <v>ELETRODUTO FLEXÍVEL LISO, PEAD, DN 40 MM (1 1/4"), PARA CIRCUITOS TERMINAIS, INSTALADO EM FORRO - FORNECIMENTO E INSTALAÇÃO. AF_03/2023</v>
          </cell>
          <cell r="C2782" t="str">
            <v>M</v>
          </cell>
          <cell r="D2782">
            <v>25.75</v>
          </cell>
        </row>
        <row r="2783">
          <cell r="A2783">
            <v>91843</v>
          </cell>
          <cell r="B2783" t="str">
            <v>ELETRODUTO FLEXÍVEL CORRUGADO REFORÇADO, PVC, DN 20 MM (1/2"), PARA CIRCUITOS TERMINAIS, INSTALADO EM LAJE - FORNECIMENTO E INSTALAÇÃO. AF_03/2023</v>
          </cell>
          <cell r="C2783" t="str">
            <v>M</v>
          </cell>
          <cell r="D2783">
            <v>7.3</v>
          </cell>
        </row>
        <row r="2784">
          <cell r="A2784">
            <v>91845</v>
          </cell>
          <cell r="B2784" t="str">
            <v>ELETRODUTO FLEXÍVEL CORRUGADO REFORÇADO, PVC, DN 25 MM (3/4"), PARA CIRCUITOS TERMINAIS, INSTALADO EM LAJE - FORNECIMENTO E INSTALAÇÃO. AF_03/2023</v>
          </cell>
          <cell r="C2784" t="str">
            <v>M</v>
          </cell>
          <cell r="D2784">
            <v>9.0299999999999994</v>
          </cell>
        </row>
        <row r="2785">
          <cell r="A2785">
            <v>91847</v>
          </cell>
          <cell r="B2785" t="str">
            <v>ELETRODUTO FLEXÍVEL CORRUGADO REFORÇADO, PVC, DN 32 MM (1"), PARA CIRCUITOS TERMINAIS, INSTALADO EM LAJE - FORNECIMENTO E INSTALAÇÃO. AF_03/2023</v>
          </cell>
          <cell r="C2785" t="str">
            <v>M</v>
          </cell>
          <cell r="D2785">
            <v>13.77</v>
          </cell>
        </row>
        <row r="2786">
          <cell r="A2786">
            <v>91849</v>
          </cell>
          <cell r="B2786" t="str">
            <v>ELETRODUTO FLEXÍVEL LISO, PEAD, DN 32 MM (1"), PARA CIRCUITOS TERMINAIS, INSTALADO EM LAJE - FORNECIMENTO E INSTALAÇÃO. AF_03/2023</v>
          </cell>
          <cell r="C2786" t="str">
            <v>M</v>
          </cell>
          <cell r="D2786">
            <v>9.33</v>
          </cell>
        </row>
        <row r="2787">
          <cell r="A2787">
            <v>91850</v>
          </cell>
          <cell r="B2787" t="str">
            <v>ELETRODUTO FLEXÍVEL CORRUGADO, PEAD, DN 40 MM (1 1/4"), PARA CIRCUITOS TERMINAIS, INSTALADO EM LAJE - FORNECIMENTO E INSTALAÇÃO. AF_03/2023</v>
          </cell>
          <cell r="C2787" t="str">
            <v>M</v>
          </cell>
          <cell r="D2787">
            <v>12.18</v>
          </cell>
        </row>
        <row r="2788">
          <cell r="A2788">
            <v>91851</v>
          </cell>
          <cell r="B2788" t="str">
            <v>ELETRODUTO FLEXÍVEL LISO, PEAD, DN 40 MM (1 1/4"), PARA CIRCUITOS TERMINAIS, INSTALADO EM LAJE - FORNECIMENTO E INSTALAÇÃO. AF_03/2023</v>
          </cell>
          <cell r="C2788" t="str">
            <v>M</v>
          </cell>
          <cell r="D2788">
            <v>11.44</v>
          </cell>
        </row>
        <row r="2789">
          <cell r="A2789">
            <v>91852</v>
          </cell>
          <cell r="B2789" t="str">
            <v>ELETRODUTO FLEXÍVEL CORRUGADO, PVC, DN 20 MM (1/2"), PARA CIRCUITOS TERMINAIS, INSTALADO EM PAREDE - FORNECIMENTO E INSTALAÇÃO. AF_03/2023</v>
          </cell>
          <cell r="C2789" t="str">
            <v>M</v>
          </cell>
          <cell r="D2789">
            <v>11.07</v>
          </cell>
        </row>
        <row r="2790">
          <cell r="A2790">
            <v>91853</v>
          </cell>
          <cell r="B2790" t="str">
            <v>ELETRODUTO FLEXÍVEL CORRUGADO REFORÇADO, PVC, DN 20 MM (1/2"), PARA CIRCUITOS TERMINAIS, INSTALADO EM PAREDE - FORNECIMENTO E INSTALAÇÃO. AF_03/2023</v>
          </cell>
          <cell r="C2790" t="str">
            <v>M</v>
          </cell>
          <cell r="D2790">
            <v>11.57</v>
          </cell>
        </row>
        <row r="2791">
          <cell r="A2791">
            <v>91854</v>
          </cell>
          <cell r="B2791" t="str">
            <v>ELETRODUTO FLEXÍVEL CORRUGADO, PVC, DN 25 MM (3/4"), PARA CIRCUITOS TERMINAIS, INSTALADO EM PAREDE - FORNECIMENTO E INSTALAÇÃO. AF_03/2023</v>
          </cell>
          <cell r="C2791" t="str">
            <v>M</v>
          </cell>
          <cell r="D2791">
            <v>11.96</v>
          </cell>
        </row>
        <row r="2792">
          <cell r="A2792">
            <v>91855</v>
          </cell>
          <cell r="B2792" t="str">
            <v>ELETRODUTO FLEXÍVEL CORRUGADO REFORÇADO, PVC, DN 25 MM (3/4"), PARA CIRCUITOS TERMINAIS, INSTALADO EM PAREDE - FORNECIMENTO E INSTALAÇÃO. AF_03/2023</v>
          </cell>
          <cell r="C2792" t="str">
            <v>M</v>
          </cell>
          <cell r="D2792">
            <v>13.23</v>
          </cell>
        </row>
        <row r="2793">
          <cell r="A2793">
            <v>91856</v>
          </cell>
          <cell r="B2793" t="str">
            <v>ELETRODUTO FLEXÍVEL CORRUGADO, PVC, DN 32 MM (1"), PARA CIRCUITOS TERMINAIS, INSTALADO EM PAREDE - FORNECIMENTO E INSTALAÇÃO. AF_03/2023</v>
          </cell>
          <cell r="C2793" t="str">
            <v>M</v>
          </cell>
          <cell r="D2793">
            <v>14.74</v>
          </cell>
        </row>
        <row r="2794">
          <cell r="A2794">
            <v>91857</v>
          </cell>
          <cell r="B2794" t="str">
            <v>ELETRODUTO FLEXÍVEL CORRUGADO REFORÇADO, PVC, DN 32 MM (1"), PARA CIRCUITOS TERMINAIS, INSTALADO EM PAREDE - FORNECIMENTO E INSTALAÇÃO. AF_03/2023</v>
          </cell>
          <cell r="C2794" t="str">
            <v>M</v>
          </cell>
          <cell r="D2794">
            <v>17.670000000000002</v>
          </cell>
        </row>
        <row r="2795">
          <cell r="A2795">
            <v>91859</v>
          </cell>
          <cell r="B2795" t="str">
            <v>ELETRODUTO FLEXÍVEL LISO, PEAD, DN 32 MM (1"), PARA CIRCUITOS TERMINAIS, INSTALADO EM PAREDE - FORNECIMENTO E INSTALAÇÃO. AF_03/2023</v>
          </cell>
          <cell r="C2795" t="str">
            <v>M</v>
          </cell>
          <cell r="D2795">
            <v>13.57</v>
          </cell>
        </row>
        <row r="2796">
          <cell r="A2796">
            <v>91860</v>
          </cell>
          <cell r="B2796" t="str">
            <v>ELETRODUTO FLEXÍVEL CORRUGADO, PEAD, DN 40 MM (1 1/4"), PARA CIRCUITOS TERMINAIS, INSTALADO EM PAREDE - FORNECIMENTO E INSTALAÇÃO. AF_03/2023</v>
          </cell>
          <cell r="C2796" t="str">
            <v>M</v>
          </cell>
          <cell r="D2796">
            <v>16.3</v>
          </cell>
        </row>
        <row r="2797">
          <cell r="A2797">
            <v>91861</v>
          </cell>
          <cell r="B2797" t="str">
            <v>ELETRODUTO FLEXÍVEL LISO, PEAD, DN 40 MM (1 1/4"), PARA CIRCUITOS TERMINAIS, INSTALADO EM PAREDE - FORNECIMENTO E INSTALAÇÃO. AF_03/2023</v>
          </cell>
          <cell r="C2797" t="str">
            <v>M</v>
          </cell>
          <cell r="D2797">
            <v>15.62</v>
          </cell>
        </row>
        <row r="2798">
          <cell r="A2798">
            <v>91862</v>
          </cell>
          <cell r="B2798" t="str">
            <v>ELETRODUTO RÍGIDO ROSCÁVEL, PVC, DN 20 MM (1/2"), PARA CIRCUITOS TERMINAIS, INSTALADO EM FORRO - FORNECIMENTO E INSTALAÇÃO. AF_03/2023</v>
          </cell>
          <cell r="C2798" t="str">
            <v>M</v>
          </cell>
          <cell r="D2798">
            <v>11.16</v>
          </cell>
        </row>
        <row r="2799">
          <cell r="A2799">
            <v>91863</v>
          </cell>
          <cell r="B2799" t="str">
            <v>ELETRODUTO RÍGIDO ROSCÁVEL, PVC, DN 25 MM (3/4"), PARA CIRCUITOS TERMINAIS, INSTALADO EM FORRO - FORNECIMENTO E INSTALAÇÃO. AF_03/2023</v>
          </cell>
          <cell r="C2799" t="str">
            <v>M</v>
          </cell>
          <cell r="D2799">
            <v>13.06</v>
          </cell>
        </row>
        <row r="2800">
          <cell r="A2800">
            <v>91864</v>
          </cell>
          <cell r="B2800" t="str">
            <v>ELETRODUTO RÍGIDO ROSCÁVEL, PVC, DN 32 MM (1"), PARA CIRCUITOS TERMINAIS, INSTALADO EM FORRO - FORNECIMENTO E INSTALAÇÃO. AF_03/2023</v>
          </cell>
          <cell r="C2800" t="str">
            <v>M</v>
          </cell>
          <cell r="D2800">
            <v>17.05</v>
          </cell>
        </row>
        <row r="2801">
          <cell r="A2801">
            <v>91865</v>
          </cell>
          <cell r="B2801" t="str">
            <v>ELETRODUTO RÍGIDO ROSCÁVEL, PVC, DN 40 MM (1 1/4"), PARA CIRCUITOS TERMINAIS, INSTALADO EM FORRO - FORNECIMENTO E INSTALAÇÃO. AF_03/2023</v>
          </cell>
          <cell r="C2801" t="str">
            <v>M</v>
          </cell>
          <cell r="D2801">
            <v>21.06</v>
          </cell>
        </row>
        <row r="2802">
          <cell r="A2802">
            <v>91866</v>
          </cell>
          <cell r="B2802" t="str">
            <v>ELETRODUTO RÍGIDO ROSCÁVEL, PVC, DN 20 MM (1/2"), PARA CIRCUITOS TERMINAIS, INSTALADO EM LAJE - FORNECIMENTO E INSTALAÇÃO. AF_03/2023</v>
          </cell>
          <cell r="C2802" t="str">
            <v>M</v>
          </cell>
          <cell r="D2802">
            <v>9.4</v>
          </cell>
        </row>
        <row r="2803">
          <cell r="A2803">
            <v>91867</v>
          </cell>
          <cell r="B2803" t="str">
            <v>ELETRODUTO RÍGIDO ROSCÁVEL, PVC, DN 25 MM (3/4"), PARA CIRCUITOS TERMINAIS, INSTALADO EM LAJE - FORNECIMENTO E INSTALAÇÃO. AF_03/2023</v>
          </cell>
          <cell r="C2803" t="str">
            <v>M</v>
          </cell>
          <cell r="D2803">
            <v>11.29</v>
          </cell>
        </row>
        <row r="2804">
          <cell r="A2804">
            <v>91868</v>
          </cell>
          <cell r="B2804" t="str">
            <v>ELETRODUTO RÍGIDO ROSCÁVEL, PVC, DN 32 MM (1"), PARA CIRCUITOS TERMINAIS, INSTALADO EM LAJE - FORNECIMENTO E INSTALAÇÃO. AF_03/2023</v>
          </cell>
          <cell r="C2804" t="str">
            <v>M</v>
          </cell>
          <cell r="D2804">
            <v>15.29</v>
          </cell>
        </row>
        <row r="2805">
          <cell r="A2805">
            <v>91869</v>
          </cell>
          <cell r="B2805" t="str">
            <v>ELETRODUTO RÍGIDO ROSCÁVEL, PVC, DN 40 MM (1 1/4"), PARA CIRCUITOS TERMINAIS, INSTALADO EM LAJE - FORNECIMENTO E INSTALAÇÃO. AF_03/2023</v>
          </cell>
          <cell r="C2805" t="str">
            <v>M</v>
          </cell>
          <cell r="D2805">
            <v>19.22</v>
          </cell>
        </row>
        <row r="2806">
          <cell r="A2806">
            <v>91870</v>
          </cell>
          <cell r="B2806" t="str">
            <v>ELETRODUTO RÍGIDO ROSCÁVEL, PVC, DN 20 MM (1/2"), PARA CIRCUITOS TERMINAIS, INSTALADO EM PAREDE - FORNECIMENTO E INSTALAÇÃO. AF_03/2023</v>
          </cell>
          <cell r="C2806" t="str">
            <v>M</v>
          </cell>
          <cell r="D2806">
            <v>15.32</v>
          </cell>
        </row>
        <row r="2807">
          <cell r="A2807">
            <v>91871</v>
          </cell>
          <cell r="B2807" t="str">
            <v>ELETRODUTO RÍGIDO ROSCÁVEL, PVC, DN 25 MM (3/4"), PARA CIRCUITOS TERMINAIS, INSTALADO EM PAREDE - FORNECIMENTO E INSTALAÇÃO. AF_03/2023</v>
          </cell>
          <cell r="C2807" t="str">
            <v>M</v>
          </cell>
          <cell r="D2807">
            <v>17.21</v>
          </cell>
        </row>
        <row r="2808">
          <cell r="A2808">
            <v>91872</v>
          </cell>
          <cell r="B2808" t="str">
            <v>ELETRODUTO RÍGIDO ROSCÁVEL, PVC, DN 32 MM (1"), PARA CIRCUITOS TERMINAIS, INSTALADO EM PAREDE - FORNECIMENTO E INSTALAÇÃO. AF_03/2023</v>
          </cell>
          <cell r="C2808" t="str">
            <v>M</v>
          </cell>
          <cell r="D2808">
            <v>21.21</v>
          </cell>
        </row>
        <row r="2809">
          <cell r="A2809">
            <v>91873</v>
          </cell>
          <cell r="B2809" t="str">
            <v>ELETRODUTO RÍGIDO ROSCÁVEL, PVC, DN 40 MM (1 1/4"), PARA CIRCUITOS TERMINAIS, INSTALADO EM PAREDE - FORNECIMENTO E INSTALAÇÃO. AF_03/2023</v>
          </cell>
          <cell r="C2809" t="str">
            <v>M</v>
          </cell>
          <cell r="D2809">
            <v>25.14</v>
          </cell>
        </row>
        <row r="2810">
          <cell r="A2810">
            <v>93008</v>
          </cell>
          <cell r="B2810" t="str">
            <v>ELETRODUTO RÍGIDO ROSCÁVEL, PVC, DN 50 MM (1 1/2"), PARA REDE ENTERRADA DE DISTRIBUIÇÃO DE ENERGIA ELÉTRICA - FORNECIMENTO E INSTALAÇÃO. AF_12/2021</v>
          </cell>
          <cell r="C2810" t="str">
            <v>M</v>
          </cell>
          <cell r="D2810">
            <v>19.3</v>
          </cell>
        </row>
        <row r="2811">
          <cell r="A2811">
            <v>93009</v>
          </cell>
          <cell r="B2811" t="str">
            <v>ELETRODUTO RÍGIDO ROSCÁVEL, PVC, DN 60 MM (2"), PARA REDE ENTERRADA DE DISTRIBUIÇÃO DE ENERGIA ELÉTRICA - FORNECIMENTO E INSTALAÇÃO. AF_12/2021</v>
          </cell>
          <cell r="C2811" t="str">
            <v>M</v>
          </cell>
          <cell r="D2811">
            <v>27.64</v>
          </cell>
        </row>
        <row r="2812">
          <cell r="A2812">
            <v>93010</v>
          </cell>
          <cell r="B2812" t="str">
            <v>ELETRODUTO RÍGIDO ROSCÁVEL, PVC, DN 75 MM (2 1/2"), PARA REDE ENTERRADA DE DISTRIBUIÇÃO DE ENERGIA ELÉTRICA - FORNECIMENTO E INSTALAÇÃO. AF_12/2021</v>
          </cell>
          <cell r="C2812" t="str">
            <v>M</v>
          </cell>
          <cell r="D2812">
            <v>37.9</v>
          </cell>
        </row>
        <row r="2813">
          <cell r="A2813">
            <v>93011</v>
          </cell>
          <cell r="B2813" t="str">
            <v>ELETRODUTO RÍGIDO ROSCÁVEL, PVC, DN 85 MM (3"), PARA REDE ENTERRADA DE DISTRIBUIÇÃO DE ENERGIA ELÉTRICA - FORNECIMENTO E INSTALAÇÃO. AF_12/2021</v>
          </cell>
          <cell r="C2813" t="str">
            <v>M</v>
          </cell>
          <cell r="D2813">
            <v>45.94</v>
          </cell>
        </row>
        <row r="2814">
          <cell r="A2814">
            <v>93012</v>
          </cell>
          <cell r="B2814" t="str">
            <v>ELETRODUTO RÍGIDO ROSCÁVEL, PVC, DN 110 MM (4"), PARA REDE ENTERRADA DE DISTRIBUIÇÃO DE ENERGIA ELÉTRICA - FORNECIMENTO E INSTALAÇÃO. AF_12/2021</v>
          </cell>
          <cell r="C2814" t="str">
            <v>M</v>
          </cell>
          <cell r="D2814">
            <v>68.349999999999994</v>
          </cell>
        </row>
        <row r="2815">
          <cell r="A2815">
            <v>95726</v>
          </cell>
          <cell r="B2815" t="str">
            <v>ELETRODUTO RÍGIDO SOLDÁVEL, PVC, DN 20 MM (½''), APARENTE - FORNECIMENTO E INSTALAÇÃO. AF_10/2022</v>
          </cell>
          <cell r="C2815" t="str">
            <v>M</v>
          </cell>
          <cell r="D2815">
            <v>19.670000000000002</v>
          </cell>
        </row>
        <row r="2816">
          <cell r="A2816">
            <v>95727</v>
          </cell>
          <cell r="B2816" t="str">
            <v>ELETRODUTO RÍGIDO SOLDÁVEL, PVC, DN 25 MM (3/4''), APARENTE - FORNECIMENTO E INSTALAÇÃO. AF_10/2022</v>
          </cell>
          <cell r="C2816" t="str">
            <v>M</v>
          </cell>
          <cell r="D2816">
            <v>24.39</v>
          </cell>
        </row>
        <row r="2817">
          <cell r="A2817">
            <v>95728</v>
          </cell>
          <cell r="B2817" t="str">
            <v>ELETRODUTO RÍGIDO SOLDÁVEL, PVC, DN 32 MM (1''), APARENTE - FORNECIMENTO E INSTALAÇÃO. AF_10/2022</v>
          </cell>
          <cell r="C2817" t="str">
            <v>M</v>
          </cell>
          <cell r="D2817">
            <v>31.67</v>
          </cell>
        </row>
        <row r="2818">
          <cell r="A2818">
            <v>97667</v>
          </cell>
          <cell r="B2818" t="str">
            <v>ELETRODUTO FLEXÍVEL CORRUGADO, PEAD, DN 50 (1 1/2"), PARA REDE ENTERRADA DE DISTRIBUIÇÃO DE ENERGIA ELÉTRICA - FORNECIMENTO E INSTALAÇÃO. AF_12/2021</v>
          </cell>
          <cell r="C2818" t="str">
            <v>M</v>
          </cell>
          <cell r="D2818">
            <v>10.3</v>
          </cell>
        </row>
        <row r="2819">
          <cell r="A2819">
            <v>97668</v>
          </cell>
          <cell r="B2819" t="str">
            <v>ELETRODUTO FLEXÍVEL CORRUGADO, PEAD, DN 63 (2"), PARA REDE ENTERRADA DE DISTRIBUIÇÃO DE ENERGIA ELÉTRICA - FORNECIMENTO E INSTALAÇÃO. AF_12/2021</v>
          </cell>
          <cell r="C2819" t="str">
            <v>M</v>
          </cell>
          <cell r="D2819">
            <v>14.65</v>
          </cell>
        </row>
        <row r="2820">
          <cell r="A2820">
            <v>97669</v>
          </cell>
          <cell r="B2820" t="str">
            <v>ELETRODUTO FLEXÍVEL CORRUGADO, PEAD, DN 90 (3"), PARA REDE ENTERRADA DE DISTRIBUIÇÃO DE ENERGIA ELÉTRICA - FORNECIMENTO E INSTALAÇÃO. AF_12/2021</v>
          </cell>
          <cell r="C2820" t="str">
            <v>M</v>
          </cell>
          <cell r="D2820">
            <v>21.87</v>
          </cell>
        </row>
        <row r="2821">
          <cell r="A2821">
            <v>97670</v>
          </cell>
          <cell r="B2821" t="str">
            <v>ELETRODUTO FLEXÍVEL CORRUGADO, PEAD, DN 100 (4"), PARA REDE ENTERRADA DE DISTRIBUIÇÃO DE ENERGIA ELÉTRICA - FORNECIMENTO E INSTALAÇÃO. AF_12/2021</v>
          </cell>
          <cell r="C2821" t="str">
            <v>M</v>
          </cell>
          <cell r="D2821">
            <v>27.73</v>
          </cell>
        </row>
        <row r="2822">
          <cell r="A2822">
            <v>91874</v>
          </cell>
          <cell r="B2822" t="str">
            <v>LUVA PARA ELETRODUTO, PVC, ROSCÁVEL, DN 20 MM (1/2"), PARA CIRCUITOS TERMINAIS, INSTALADA EM FORRO - FORNECIMENTO E INSTALAÇÃO. AF_03/2023</v>
          </cell>
          <cell r="C2822" t="str">
            <v>UN</v>
          </cell>
          <cell r="D2822">
            <v>9.3699999999999992</v>
          </cell>
        </row>
        <row r="2823">
          <cell r="A2823">
            <v>91875</v>
          </cell>
          <cell r="B2823" t="str">
            <v>LUVA PARA ELETRODUTO, PVC, ROSCÁVEL, DN 25 MM (3/4"), PARA CIRCUITOS TERMINAIS, INSTALADA EM FORRO - FORNECIMENTO E INSTALAÇÃO. AF_03/2023</v>
          </cell>
          <cell r="C2823" t="str">
            <v>UN</v>
          </cell>
          <cell r="D2823">
            <v>10.87</v>
          </cell>
        </row>
        <row r="2824">
          <cell r="A2824">
            <v>91876</v>
          </cell>
          <cell r="B2824" t="str">
            <v>LUVA PARA ELETRODUTO, PVC, ROSCÁVEL, DN 32 MM (1"), PARA CIRCUITOS TERMINAIS, INSTALADA EM FORRO - FORNECIMENTO E INSTALAÇÃO. AF_03/2023</v>
          </cell>
          <cell r="C2824" t="str">
            <v>UN</v>
          </cell>
          <cell r="D2824">
            <v>12.93</v>
          </cell>
        </row>
        <row r="2825">
          <cell r="A2825">
            <v>91877</v>
          </cell>
          <cell r="B2825" t="str">
            <v>LUVA PARA ELETRODUTO, PVC, ROSCÁVEL, DN 40 MM (1 1/4"), PARA CIRCUITOS TERMINAIS, INSTALADA EM FORRO - FORNECIMENTO E INSTALAÇÃO. AF_03/2023</v>
          </cell>
          <cell r="C2825" t="str">
            <v>UN</v>
          </cell>
          <cell r="D2825">
            <v>15.63</v>
          </cell>
        </row>
        <row r="2826">
          <cell r="A2826">
            <v>91878</v>
          </cell>
          <cell r="B2826" t="str">
            <v>LUVA PARA ELETRODUTO, PVC, ROSCÁVEL, DN 20 MM (1/2"), PARA CIRCUITOS TERMINAIS, INSTALADA EM LAJE - FORNECIMENTO E INSTALAÇÃO. AF_03/2023</v>
          </cell>
          <cell r="C2826" t="str">
            <v>UN</v>
          </cell>
          <cell r="D2826">
            <v>7.3</v>
          </cell>
        </row>
        <row r="2827">
          <cell r="A2827">
            <v>91879</v>
          </cell>
          <cell r="B2827" t="str">
            <v>LUVA PARA ELETRODUTO, PVC, ROSCÁVEL, DN 25 MM (3/4"), PARA CIRCUITOS TERMINAIS, INSTALADA EM LAJE - FORNECIMENTO E INSTALAÇÃO. AF_03/2023</v>
          </cell>
          <cell r="C2827" t="str">
            <v>UN</v>
          </cell>
          <cell r="D2827">
            <v>8.8000000000000007</v>
          </cell>
        </row>
        <row r="2828">
          <cell r="A2828">
            <v>91880</v>
          </cell>
          <cell r="B2828" t="str">
            <v>LUVA PARA ELETRODUTO, PVC, ROSCÁVEL, DN 32 MM (1"), PARA CIRCUITOS TERMINAIS, INSTALADA EM LAJE - FORNECIMENTO E INSTALAÇÃO. AF_03/2023</v>
          </cell>
          <cell r="C2828" t="str">
            <v>UN</v>
          </cell>
          <cell r="D2828">
            <v>10.86</v>
          </cell>
        </row>
        <row r="2829">
          <cell r="A2829">
            <v>91881</v>
          </cell>
          <cell r="B2829" t="str">
            <v>LUVA PARA ELETRODUTO, PVC, ROSCÁVEL, DN 40 MM (1 1/4"), PARA CIRCUITOS TERMINAIS, INSTALADA EM LAJE - FORNECIMENTO E INSTALAÇÃO. AF_03/2023</v>
          </cell>
          <cell r="C2829" t="str">
            <v>UN</v>
          </cell>
          <cell r="D2829">
            <v>13.55</v>
          </cell>
        </row>
        <row r="2830">
          <cell r="A2830">
            <v>91882</v>
          </cell>
          <cell r="B2830" t="str">
            <v>LUVA PARA ELETRODUTO, PVC, ROSCÁVEL, DN 20 MM (1/2"), PARA CIRCUITOS TERMINAIS, INSTALADA EM PAREDE - FORNECIMENTO E INSTALAÇÃO. AF_03/2023</v>
          </cell>
          <cell r="C2830" t="str">
            <v>UN</v>
          </cell>
          <cell r="D2830">
            <v>13.66</v>
          </cell>
        </row>
        <row r="2831">
          <cell r="A2831">
            <v>91884</v>
          </cell>
          <cell r="B2831" t="str">
            <v>LUVA PARA ELETRODUTO, PVC, ROSCÁVEL, DN 25 MM (3/4"), PARA CIRCUITOS TERMINAIS, INSTALADA EM PAREDE - FORNECIMENTO E INSTALAÇÃO. AF_03/2023</v>
          </cell>
          <cell r="C2831" t="str">
            <v>UN</v>
          </cell>
          <cell r="D2831">
            <v>15.17</v>
          </cell>
        </row>
        <row r="2832">
          <cell r="A2832">
            <v>91885</v>
          </cell>
          <cell r="B2832" t="str">
            <v>LUVA PARA ELETRODUTO, PVC, ROSCÁVEL, DN 32 MM (1"), PARA CIRCUITOS TERMINAIS, INSTALADA EM PAREDE - FORNECIMENTO E INSTALAÇÃO. AF_03/2023</v>
          </cell>
          <cell r="C2832" t="str">
            <v>UN</v>
          </cell>
          <cell r="D2832">
            <v>17.16</v>
          </cell>
        </row>
        <row r="2833">
          <cell r="A2833">
            <v>91886</v>
          </cell>
          <cell r="B2833" t="str">
            <v>LUVA PARA ELETRODUTO, PVC, ROSCÁVEL, DN 40 MM (1 1/4"), PARA CIRCUITOS TERMINAIS, INSTALADA EM PAREDE - FORNECIMENTO E INSTALAÇÃO. AF_03/2023</v>
          </cell>
          <cell r="C2833" t="str">
            <v>UN</v>
          </cell>
          <cell r="D2833">
            <v>19.78</v>
          </cell>
        </row>
        <row r="2834">
          <cell r="A2834">
            <v>91887</v>
          </cell>
          <cell r="B2834" t="str">
            <v>CURVA 90 GRAUS PARA ELETRODUTO, PVC, ROSCÁVEL, DN 20 MM (1/2"), PARA CIRCUITOS TERMINAIS, INSTALADA EM FORRO - FORNECIMENTO E INSTALAÇÃO. AF_03/2023</v>
          </cell>
          <cell r="C2834" t="str">
            <v>UN</v>
          </cell>
          <cell r="D2834">
            <v>15.46</v>
          </cell>
        </row>
        <row r="2835">
          <cell r="A2835">
            <v>91889</v>
          </cell>
          <cell r="B2835" t="str">
            <v>CURVA 180 GRAUS PARA ELETRODUTO, PVC, ROSCÁVEL, DN 20 MM (1/2"), PARA CIRCUITOS TERMINAIS, INSTALADA EM FORRO - FORNECIMENTO E INSTALAÇÃO. AF_03/2023</v>
          </cell>
          <cell r="C2835" t="str">
            <v>UN</v>
          </cell>
          <cell r="D2835">
            <v>15.19</v>
          </cell>
        </row>
        <row r="2836">
          <cell r="A2836">
            <v>91890</v>
          </cell>
          <cell r="B2836" t="str">
            <v>CURVA 90 GRAUS PARA ELETRODUTO, PVC, ROSCÁVEL, DN 25 MM (3/4"), PARA CIRCUITOS TERMINAIS, INSTALADA EM FORRO - FORNECIMENTO E INSTALAÇÃO. AF_03/2023</v>
          </cell>
          <cell r="C2836" t="str">
            <v>UN</v>
          </cell>
          <cell r="D2836">
            <v>17.21</v>
          </cell>
        </row>
        <row r="2837">
          <cell r="A2837">
            <v>91892</v>
          </cell>
          <cell r="B2837" t="str">
            <v>CURVA 180 GRAUS PARA ELETRODUTO, PVC, ROSCÁVEL, DN 25 MM (3/4"), PARA CIRCUITOS TERMINAIS, INSTALADA EM FORRO - FORNECIMENTO E INSTALAÇÃO. AF_03/2023</v>
          </cell>
          <cell r="C2837" t="str">
            <v>UN</v>
          </cell>
          <cell r="D2837">
            <v>18.98</v>
          </cell>
        </row>
        <row r="2838">
          <cell r="A2838">
            <v>91893</v>
          </cell>
          <cell r="B2838" t="str">
            <v>CURVA 90 GRAUS PARA ELETRODUTO, PVC, ROSCÁVEL, DN 32 MM (1"), PARA CIRCUITOS TERMINAIS, INSTALADA EM FORRO - FORNECIMENTO E INSTALAÇÃO. AF_03/2023</v>
          </cell>
          <cell r="C2838" t="str">
            <v>UN</v>
          </cell>
          <cell r="D2838">
            <v>20.91</v>
          </cell>
        </row>
        <row r="2839">
          <cell r="A2839">
            <v>91895</v>
          </cell>
          <cell r="B2839" t="str">
            <v>CURVA 180 GRAUS PARA ELETRODUTO, PVC, ROSCÁVEL, DN 32 MM (1"), PARA CIRCUITOS TERMINAIS, INSTALADA EM FORRO - FORNECIMENTO E INSTALAÇÃO. AF_03/2023</v>
          </cell>
          <cell r="C2839" t="str">
            <v>UN</v>
          </cell>
          <cell r="D2839">
            <v>22.71</v>
          </cell>
        </row>
        <row r="2840">
          <cell r="A2840">
            <v>91896</v>
          </cell>
          <cell r="B2840" t="str">
            <v>CURVA 90 GRAUS PARA ELETRODUTO, PVC, ROSCÁVEL, DN 40 MM (1 1/4"), PARA CIRCUITOS TERMINAIS, INSTALADA EM FORRO - FORNECIMENTO E INSTALAÇÃO. AF_03/2023</v>
          </cell>
          <cell r="C2840" t="str">
            <v>UN</v>
          </cell>
          <cell r="D2840">
            <v>24.11</v>
          </cell>
        </row>
        <row r="2841">
          <cell r="A2841">
            <v>91898</v>
          </cell>
          <cell r="B2841" t="str">
            <v>CURVA 180 GRAUS PARA ELETRODUTO, PVC, ROSCÁVEL, DN 40 MM (1 1/4"), PARA CIRCUITOS TERMINAIS, INSTALADA EM FORRO - FORNECIMENTO E INSTALAÇÃO. AF_03/2023</v>
          </cell>
          <cell r="C2841" t="str">
            <v>UN</v>
          </cell>
          <cell r="D2841">
            <v>26.04</v>
          </cell>
        </row>
        <row r="2842">
          <cell r="A2842">
            <v>91899</v>
          </cell>
          <cell r="B2842" t="str">
            <v>CURVA 90 GRAUS PARA ELETRODUTO, PVC, ROSCÁVEL, DN 20 MM (1/2"), PARA CIRCUITOS TERMINAIS, INSTALADA EM LAJE - FORNECIMENTO E INSTALAÇÃO. AF_03/2023</v>
          </cell>
          <cell r="C2842" t="str">
            <v>UN</v>
          </cell>
          <cell r="D2842">
            <v>12.31</v>
          </cell>
        </row>
        <row r="2843">
          <cell r="A2843">
            <v>91901</v>
          </cell>
          <cell r="B2843" t="str">
            <v>CURVA 180 GRAUS PARA ELETRODUTO, PVC, ROSCÁVEL, DN 20 MM (1/2"), PARA CIRCUITOS TERMINAIS, INSTALADA EM LAJE - FORNECIMENTO E INSTALAÇÃO. AF_03/2023</v>
          </cell>
          <cell r="C2843" t="str">
            <v>UN</v>
          </cell>
          <cell r="D2843">
            <v>12.04</v>
          </cell>
        </row>
        <row r="2844">
          <cell r="A2844">
            <v>91902</v>
          </cell>
          <cell r="B2844" t="str">
            <v>CURVA 90 GRAUS PARA ELETRODUTO, PVC, ROSCÁVEL, DN 25 MM (3/4"), PARA CIRCUITOS TERMINAIS, INSTALADA EM LAJE - FORNECIMENTO E INSTALAÇÃO. AF_03/2023</v>
          </cell>
          <cell r="C2844" t="str">
            <v>UN</v>
          </cell>
          <cell r="D2844">
            <v>14.06</v>
          </cell>
        </row>
        <row r="2845">
          <cell r="A2845">
            <v>91904</v>
          </cell>
          <cell r="B2845" t="str">
            <v>CURVA 180 GRAUS PARA ELETRODUTO, PVC, ROSCÁVEL, DN 25 MM (3/4"), PARA CIRCUITOS TERMINAIS, INSTALADA EM LAJE - FORNECIMENTO E INSTALAÇÃO. AF_03/2023</v>
          </cell>
          <cell r="C2845" t="str">
            <v>UN</v>
          </cell>
          <cell r="D2845">
            <v>15.83</v>
          </cell>
        </row>
        <row r="2846">
          <cell r="A2846">
            <v>91905</v>
          </cell>
          <cell r="B2846" t="str">
            <v>CURVA 90 GRAUS PARA ELETRODUTO, PVC, ROSCÁVEL, DN 32 MM (1"), PARA CIRCUITOS TERMINAIS, INSTALADA EM LAJE - FORNECIMENTO E INSTALAÇÃO. AF_03/2023</v>
          </cell>
          <cell r="C2846" t="str">
            <v>UN</v>
          </cell>
          <cell r="D2846">
            <v>17.760000000000002</v>
          </cell>
        </row>
        <row r="2847">
          <cell r="A2847">
            <v>91907</v>
          </cell>
          <cell r="B2847" t="str">
            <v>CURVA 180 GRAUS PARA ELETRODUTO, PVC, ROSCÁVEL, DN 32 MM (1"), PARA CIRCUITOS TERMINAIS, INSTALADA EM LAJE - FORNECIMENTO E INSTALAÇÃO. AF_03/2023</v>
          </cell>
          <cell r="C2847" t="str">
            <v>UN</v>
          </cell>
          <cell r="D2847">
            <v>19.559999999999999</v>
          </cell>
        </row>
        <row r="2848">
          <cell r="A2848">
            <v>91908</v>
          </cell>
          <cell r="B2848" t="str">
            <v>CURVA 90 GRAUS PARA ELETRODUTO, PVC, ROSCÁVEL, DN 40 MM (1 1/4"), PARA CIRCUITOS TERMINAIS, INSTALADA EM LAJE - FORNECIMENTO E INSTALAÇÃO. AF_03/2023</v>
          </cell>
          <cell r="C2848" t="str">
            <v>UN</v>
          </cell>
          <cell r="D2848">
            <v>21.03</v>
          </cell>
        </row>
        <row r="2849">
          <cell r="A2849">
            <v>91910</v>
          </cell>
          <cell r="B2849" t="str">
            <v>CURVA 180 GRAUS PARA ELETRODUTO, PVC, ROSCÁVEL, DN 40 MM (1 1/4"), PARA CIRCUITOS TERMINAIS, INSTALADA EM LAJE - FORNECIMENTO E INSTALAÇÃO. AF_03/2023</v>
          </cell>
          <cell r="C2849" t="str">
            <v>UN</v>
          </cell>
          <cell r="D2849">
            <v>22.96</v>
          </cell>
        </row>
        <row r="2850">
          <cell r="A2850">
            <v>91911</v>
          </cell>
          <cell r="B2850" t="str">
            <v>CURVA 90 GRAUS PARA ELETRODUTO, PVC, ROSCÁVEL, DN 20 MM (1/2"), PARA CIRCUITOS TERMINAIS, INSTALADA EM PAREDE - FORNECIMENTO E INSTALAÇÃO. AF_03/2023</v>
          </cell>
          <cell r="C2850" t="str">
            <v>UN</v>
          </cell>
          <cell r="D2850">
            <v>21.9</v>
          </cell>
        </row>
        <row r="2851">
          <cell r="A2851">
            <v>91913</v>
          </cell>
          <cell r="B2851" t="str">
            <v>CURVA 180 GRAUS PARA ELETRODUTO, PVC, ROSCÁVEL, DN 20 MM (1/2"), PARA CIRCUITOS TERMINAIS, INSTALADA EM PAREDE - FORNECIMENTO E INSTALAÇÃO. AF_03/2023</v>
          </cell>
          <cell r="C2851" t="str">
            <v>UN</v>
          </cell>
          <cell r="D2851">
            <v>21.63</v>
          </cell>
        </row>
        <row r="2852">
          <cell r="A2852">
            <v>91914</v>
          </cell>
          <cell r="B2852" t="str">
            <v>CURVA 90 GRAUS PARA ELETRODUTO, PVC, ROSCÁVEL, DN 25 MM (3/4"), PARA CIRCUITOS TERMINAIS, INSTALADA EM PAREDE - FORNECIMENTO E INSTALAÇÃO. AF_03/2023</v>
          </cell>
          <cell r="C2852" t="str">
            <v>UN</v>
          </cell>
          <cell r="D2852">
            <v>23.58</v>
          </cell>
        </row>
        <row r="2853">
          <cell r="A2853">
            <v>91916</v>
          </cell>
          <cell r="B2853" t="str">
            <v>CURVA 180 GRAUS PARA ELETRODUTO, PVC, ROSCÁVEL, DN 25 MM (3/4"), PARA CIRCUITOS TERMINAIS, INSTALADA EM PAREDE - FORNECIMENTO E INSTALAÇÃO. AF_03/2023</v>
          </cell>
          <cell r="C2853" t="str">
            <v>UN</v>
          </cell>
          <cell r="D2853">
            <v>25.35</v>
          </cell>
        </row>
        <row r="2854">
          <cell r="A2854">
            <v>91917</v>
          </cell>
          <cell r="B2854" t="str">
            <v>CURVA 90 GRAUS PARA ELETRODUTO, PVC, ROSCÁVEL, DN 32 MM (1"), PARA CIRCUITOS TERMINAIS, INSTALADA EM PAREDE - FORNECIMENTO E INSTALAÇÃO. AF_03/2023</v>
          </cell>
          <cell r="C2854" t="str">
            <v>UN</v>
          </cell>
          <cell r="D2854">
            <v>27.21</v>
          </cell>
        </row>
        <row r="2855">
          <cell r="A2855">
            <v>91919</v>
          </cell>
          <cell r="B2855" t="str">
            <v>CURVA 180 GRAUS PARA ELETRODUTO, PVC, ROSCÁVEL, DN 32 MM (1"), PARA CIRCUITOS TERMINAIS, INSTALADA EM PAREDE - FORNECIMENTO E INSTALAÇÃO. AF_03/2023</v>
          </cell>
          <cell r="C2855" t="str">
            <v>UN</v>
          </cell>
          <cell r="D2855">
            <v>29.01</v>
          </cell>
        </row>
        <row r="2856">
          <cell r="A2856">
            <v>91920</v>
          </cell>
          <cell r="B2856" t="str">
            <v>CURVA 90 GRAUS PARA ELETRODUTO, PVC, ROSCÁVEL, DN 40 MM (1 1/4"), PARA CIRCUITOS TERMINAIS, INSTALADA EM PAREDE - FORNECIMENTO E INSTALAÇÃO. AF_03/2023</v>
          </cell>
          <cell r="C2856" t="str">
            <v>UN</v>
          </cell>
          <cell r="D2856">
            <v>30.34</v>
          </cell>
        </row>
        <row r="2857">
          <cell r="A2857">
            <v>91922</v>
          </cell>
          <cell r="B2857" t="str">
            <v>CURVA 180 GRAUS PARA ELETRODUTO, PVC, ROSCÁVEL, DN 40 MM (1 1/4"), PARA CIRCUITOS TERMINAIS, INSTALADA EM PAREDE - FORNECIMENTO E INSTALAÇÃO. AF_03/2023</v>
          </cell>
          <cell r="C2857" t="str">
            <v>UN</v>
          </cell>
          <cell r="D2857">
            <v>32.270000000000003</v>
          </cell>
        </row>
        <row r="2858">
          <cell r="A2858">
            <v>93013</v>
          </cell>
          <cell r="B2858" t="str">
            <v>LUVA PARA ELETRODUTO, PVC, ROSCÁVEL, DN 50 MM (1 1/2"), PARA REDE ENTERRADA DE DISTRIBUIÇÃO DE ENERGIA ELÉTRICA - FORNECIMENTO E INSTALAÇÃO. AF_12/2021</v>
          </cell>
          <cell r="C2858" t="str">
            <v>UN</v>
          </cell>
          <cell r="D2858">
            <v>19.239999999999998</v>
          </cell>
        </row>
        <row r="2859">
          <cell r="A2859">
            <v>93014</v>
          </cell>
          <cell r="B2859" t="str">
            <v>LUVA PARA ELETRODUTO, PVC, ROSCÁVEL, DN 60 MM (2"), PARA REDE ENTERRADA DE DISTRIBUIÇÃO DE ENERGIA ELÉTRICA - FORNECIMENTO E INSTALAÇÃO. AF_12/2021</v>
          </cell>
          <cell r="C2859" t="str">
            <v>UN</v>
          </cell>
          <cell r="D2859">
            <v>23.07</v>
          </cell>
        </row>
        <row r="2860">
          <cell r="A2860">
            <v>93015</v>
          </cell>
          <cell r="B2860" t="str">
            <v>LUVA PARA ELETRODUTO, PVC, ROSCÁVEL, DN 75 MM (2 1/2"), PARA REDE ENTERRADA DE DISTRIBUIÇÃO DE ENERGIA ELÉTRICA - FORNECIMENTO E INSTALAÇÃO. AF_12/2021</v>
          </cell>
          <cell r="C2860" t="str">
            <v>UN</v>
          </cell>
          <cell r="D2860">
            <v>32.340000000000003</v>
          </cell>
        </row>
        <row r="2861">
          <cell r="A2861">
            <v>93016</v>
          </cell>
          <cell r="B2861" t="str">
            <v>LUVA PARA ELETRODUTO, PVC, ROSCÁVEL, DN 85 MM (3"), PARA REDE ENTERRADA DE DISTRIBUIÇÃO DE ENERGIA ELÉTRICA - FORNECIMENTO E INSTALAÇÃO. AF_12/2021</v>
          </cell>
          <cell r="C2861" t="str">
            <v>UN</v>
          </cell>
          <cell r="D2861">
            <v>38.270000000000003</v>
          </cell>
        </row>
        <row r="2862">
          <cell r="A2862">
            <v>93017</v>
          </cell>
          <cell r="B2862" t="str">
            <v>LUVA PARA ELETRODUTO, PVC, ROSCÁVEL, DN 110 MM (4"), PARA REDE ENTERRADA DE DISTRIBUIÇÃO DE ENERGIA ELÉTRICA - FORNECIMENTO E INSTALAÇÃO. AF_12/2021</v>
          </cell>
          <cell r="C2862" t="str">
            <v>UN</v>
          </cell>
          <cell r="D2862">
            <v>54.74</v>
          </cell>
        </row>
        <row r="2863">
          <cell r="A2863">
            <v>93018</v>
          </cell>
          <cell r="B2863" t="str">
            <v>CURVA 90 GRAUS PARA ELETRODUTO, PVC, ROSCÁVEL, DN 50 MM (1 1/2"), PARA REDE ENTERRADA DE DISTRIBUIÇÃO DE ENERGIA ELÉTRICA - FORNECIMENTO E INSTALAÇÃO. AF_12/2021</v>
          </cell>
          <cell r="C2863" t="str">
            <v>UN</v>
          </cell>
          <cell r="D2863">
            <v>29.2</v>
          </cell>
        </row>
        <row r="2864">
          <cell r="A2864">
            <v>93020</v>
          </cell>
          <cell r="B2864" t="str">
            <v>CURVA 90 GRAUS PARA ELETRODUTO, PVC, ROSCÁVEL, DN 60 MM (2"), PARA REDE ENTERRADA DE DISTRIBUIÇÃO DE ENERGIA ELÉTRICA - FORNECIMENTO E INSTALAÇÃO. AF_12/2021</v>
          </cell>
          <cell r="C2864" t="str">
            <v>UN</v>
          </cell>
          <cell r="D2864">
            <v>36</v>
          </cell>
        </row>
        <row r="2865">
          <cell r="A2865">
            <v>93022</v>
          </cell>
          <cell r="B2865" t="str">
            <v>CURVA 90 GRAUS PARA ELETRODUTO, PVC, ROSCÁVEL, DN 75 MM (2 1/2"), PARA REDE ENTERRADA DE DISTRIBUIÇÃO DE ENERGIA ELÉTRICA - FORNECIMENTO E INSTALAÇÃO. AF_12/2021</v>
          </cell>
          <cell r="C2865" t="str">
            <v>UN</v>
          </cell>
          <cell r="D2865">
            <v>54.31</v>
          </cell>
        </row>
        <row r="2866">
          <cell r="A2866">
            <v>93024</v>
          </cell>
          <cell r="B2866" t="str">
            <v>CURVA 90 GRAUS PARA ELETRODUTO, PVC, ROSCÁVEL, DN 85 MM (3"), PARA REDE ENTERRADA DE DISTRIBUIÇÃO DE ENERGIA ELÉTRICA - FORNECIMENTO E INSTALAÇÃO. AF_12/2021</v>
          </cell>
          <cell r="C2866" t="str">
            <v>UN</v>
          </cell>
          <cell r="D2866">
            <v>57.95</v>
          </cell>
        </row>
        <row r="2867">
          <cell r="A2867">
            <v>93026</v>
          </cell>
          <cell r="B2867" t="str">
            <v>CURVA 90 GRAUS PARA ELETRODUTO, PVC, ROSCÁVEL, DN 110 MM (4"), PARA REDE ENTERRADA DE DISTRIBUIÇÃO DE ENERGIA ELÉTRICA - FORNECIMENTO E INSTALAÇÃO. AF_12/2021</v>
          </cell>
          <cell r="C2867" t="str">
            <v>UN</v>
          </cell>
          <cell r="D2867">
            <v>88.42</v>
          </cell>
        </row>
        <row r="2868">
          <cell r="A2868">
            <v>97559</v>
          </cell>
          <cell r="B2868" t="str">
            <v>CURVA 135 GRAUS PARA ELETRODUTO, PVC, ROSCÁVEL, DN 25 MM (3/4"), PARA CIRCUITOS TERMINAIS, INSTALADA EM FORRO - FORNECIMENTO E INSTALAÇÃO. AF_03/2023</v>
          </cell>
          <cell r="C2868" t="str">
            <v>UN</v>
          </cell>
          <cell r="D2868">
            <v>17.010000000000002</v>
          </cell>
        </row>
        <row r="2869">
          <cell r="A2869">
            <v>97562</v>
          </cell>
          <cell r="B2869" t="str">
            <v>CURVA 135 GRAUS PARA ELETRODUTO, PVC, ROSCÁVEL, DN 25 MM (3/4"), PARA CIRCUITOS TERMINAIS, INSTALADA EM LAJE - FORNECIMENTO E INSTALAÇÃO. AF_03/2023</v>
          </cell>
          <cell r="C2869" t="str">
            <v>UN</v>
          </cell>
          <cell r="D2869">
            <v>13.86</v>
          </cell>
        </row>
        <row r="2870">
          <cell r="A2870">
            <v>97564</v>
          </cell>
          <cell r="B2870" t="str">
            <v>CURVA 135 GRAUS PARA ELETRODUTO, PVC, ROSCÁVEL, DN 25 MM (3/4"), PARA CIRCUITOS TERMINAIS, INSTALADA EM PAREDE - FORNECIMENTO E INSTALAÇÃO. AF_03/2023</v>
          </cell>
          <cell r="C2870" t="str">
            <v>UN</v>
          </cell>
          <cell r="D2870">
            <v>23.38</v>
          </cell>
        </row>
        <row r="2871">
          <cell r="A2871">
            <v>104395</v>
          </cell>
          <cell r="B2871" t="str">
            <v>CONDULETE DE PVC, TIPO E, PARA ELETRODUTO DE PVC SOLDÁVEL DN 20 MM (1/2''), APARENTE - FORNECIMENTO E INSTALAÇÃO. AF_10/2022</v>
          </cell>
          <cell r="C2871" t="str">
            <v>UN</v>
          </cell>
          <cell r="D2871">
            <v>24.28</v>
          </cell>
        </row>
        <row r="2872">
          <cell r="A2872">
            <v>91924</v>
          </cell>
          <cell r="B2872" t="str">
            <v>CABO DE COBRE FLEXÍVEL ISOLADO, 1,5 MM², ANTI-CHAMA 450/750 V, PARA CIRCUITOS TERMINAIS - FORNECIMENTO E INSTALAÇÃO. AF_03/2023</v>
          </cell>
          <cell r="C2872" t="str">
            <v>M</v>
          </cell>
          <cell r="D2872">
            <v>3.08</v>
          </cell>
        </row>
        <row r="2873">
          <cell r="A2873">
            <v>91925</v>
          </cell>
          <cell r="B2873" t="str">
            <v>CABO DE COBRE FLEXÍVEL ISOLADO, 1,5 MM², ANTI-CHAMA 0,6/1,0 KV, PARA CIRCUITOS TERMINAIS - FORNECIMENTO E INSTALAÇÃO. AF_03/2023</v>
          </cell>
          <cell r="C2873" t="str">
            <v>M</v>
          </cell>
          <cell r="D2873">
            <v>3.56</v>
          </cell>
        </row>
        <row r="2874">
          <cell r="A2874">
            <v>91926</v>
          </cell>
          <cell r="B2874" t="str">
            <v>CABO DE COBRE FLEXÍVEL ISOLADO, 2,5 MM², ANTI-CHAMA 450/750 V, PARA CIRCUITOS TERMINAIS - FORNECIMENTO E INSTALAÇÃO. AF_03/2023</v>
          </cell>
          <cell r="C2874" t="str">
            <v>M</v>
          </cell>
          <cell r="D2874">
            <v>4.3</v>
          </cell>
        </row>
        <row r="2875">
          <cell r="A2875">
            <v>91927</v>
          </cell>
          <cell r="B2875" t="str">
            <v>CABO DE COBRE FLEXÍVEL ISOLADO, 2,5 MM², ANTI-CHAMA 0,6/1,0 KV, PARA CIRCUITOS TERMINAIS - FORNECIMENTO E INSTALAÇÃO. AF_03/2023</v>
          </cell>
          <cell r="C2875" t="str">
            <v>M</v>
          </cell>
          <cell r="D2875">
            <v>4.71</v>
          </cell>
        </row>
        <row r="2876">
          <cell r="A2876">
            <v>91928</v>
          </cell>
          <cell r="B2876" t="str">
            <v>CABO DE COBRE FLEXÍVEL ISOLADO, 4 MM², ANTI-CHAMA 450/750 V, PARA CIRCUITOS TERMINAIS - FORNECIMENTO E INSTALAÇÃO. AF_03/2023</v>
          </cell>
          <cell r="C2876" t="str">
            <v>M</v>
          </cell>
          <cell r="D2876">
            <v>6.47</v>
          </cell>
        </row>
        <row r="2877">
          <cell r="A2877">
            <v>91929</v>
          </cell>
          <cell r="B2877" t="str">
            <v>CABO DE COBRE FLEXÍVEL ISOLADO, 4 MM², ANTI-CHAMA 0,6/1,0 KV, PARA CIRCUITOS TERMINAIS - FORNECIMENTO E INSTALAÇÃO. AF_03/2023</v>
          </cell>
          <cell r="C2877" t="str">
            <v>M</v>
          </cell>
          <cell r="D2877">
            <v>6.83</v>
          </cell>
        </row>
        <row r="2878">
          <cell r="A2878">
            <v>91930</v>
          </cell>
          <cell r="B2878" t="str">
            <v>CABO DE COBRE FLEXÍVEL ISOLADO, 6 MM², ANTI-CHAMA 450/750 V, PARA CIRCUITOS TERMINAIS - FORNECIMENTO E INSTALAÇÃO. AF_03/2023</v>
          </cell>
          <cell r="C2878" t="str">
            <v>M</v>
          </cell>
          <cell r="D2878">
            <v>8.92</v>
          </cell>
        </row>
        <row r="2879">
          <cell r="A2879">
            <v>91931</v>
          </cell>
          <cell r="B2879" t="str">
            <v>CABO DE COBRE FLEXÍVEL ISOLADO, 6 MM², ANTI-CHAMA 0,6/1,0 KV, PARA CIRCUITOS TERMINAIS - FORNECIMENTO E INSTALAÇÃO. AF_03/2023</v>
          </cell>
          <cell r="C2879" t="str">
            <v>M</v>
          </cell>
          <cell r="D2879">
            <v>9.49</v>
          </cell>
        </row>
        <row r="2880">
          <cell r="A2880">
            <v>91932</v>
          </cell>
          <cell r="B2880" t="str">
            <v>CABO DE COBRE FLEXÍVEL ISOLADO, 10 MM², ANTI-CHAMA 450/750 V, PARA CIRCUITOS TERMINAIS - FORNECIMENTO E INSTALAÇÃO. AF_03/2023</v>
          </cell>
          <cell r="C2880" t="str">
            <v>M</v>
          </cell>
          <cell r="D2880">
            <v>15.47</v>
          </cell>
        </row>
        <row r="2881">
          <cell r="A2881">
            <v>91933</v>
          </cell>
          <cell r="B2881" t="str">
            <v>CABO DE COBRE FLEXÍVEL ISOLADO, 10 MM², ANTI-CHAMA 0,6/1,0 KV, PARA CIRCUITOS TERMINAIS - FORNECIMENTO E INSTALAÇÃO. AF_03/2023</v>
          </cell>
          <cell r="C2881" t="str">
            <v>M</v>
          </cell>
          <cell r="D2881">
            <v>15.01</v>
          </cell>
        </row>
        <row r="2882">
          <cell r="A2882">
            <v>91934</v>
          </cell>
          <cell r="B2882" t="str">
            <v>CABO DE COBRE FLEXÍVEL ISOLADO, 16 MM², ANTI-CHAMA 450/750 V, PARA CIRCUITOS TERMINAIS - FORNECIMENTO E INSTALAÇÃO. AF_03/2023</v>
          </cell>
          <cell r="C2882" t="str">
            <v>M</v>
          </cell>
          <cell r="D2882">
            <v>22.45</v>
          </cell>
        </row>
        <row r="2883">
          <cell r="A2883">
            <v>91935</v>
          </cell>
          <cell r="B2883" t="str">
            <v>CABO DE COBRE FLEXÍVEL ISOLADO, 16 MM², ANTI-CHAMA 0,6/1,0 KV, PARA CIRCUITOS TERMINAIS - FORNECIMENTO E INSTALAÇÃO. AF_03/2023</v>
          </cell>
          <cell r="C2883" t="str">
            <v>M</v>
          </cell>
          <cell r="D2883">
            <v>23.35</v>
          </cell>
        </row>
        <row r="2884">
          <cell r="A2884">
            <v>92979</v>
          </cell>
          <cell r="B2884" t="str">
            <v>CABO DE COBRE FLEXÍVEL ISOLADO, 10 MM², ANTI-CHAMA 450/750 V, PARA DISTRIBUIÇÃO - FORNECIMENTO E INSTALAÇÃO. AF_10/2020</v>
          </cell>
          <cell r="C2884" t="str">
            <v>M</v>
          </cell>
          <cell r="D2884">
            <v>8.93</v>
          </cell>
        </row>
        <row r="2885">
          <cell r="A2885">
            <v>92980</v>
          </cell>
          <cell r="B2885" t="str">
            <v>CABO DE COBRE FLEXÍVEL ISOLADO, 10 MM², ANTI-CHAMA 0,6/1,0 KV, PARA DISTRIBUIÇÃO - FORNECIMENTO E INSTALAÇÃO. AF_10/2020</v>
          </cell>
          <cell r="C2885" t="str">
            <v>M</v>
          </cell>
          <cell r="D2885">
            <v>8.5500000000000007</v>
          </cell>
        </row>
        <row r="2886">
          <cell r="A2886">
            <v>92981</v>
          </cell>
          <cell r="B2886" t="str">
            <v>CABO DE COBRE FLEXÍVEL ISOLADO, 16 MM², ANTI-CHAMA 450/750 V, PARA DISTRIBUIÇÃO - FORNECIMENTO E INSTALAÇÃO. AF_10/2020</v>
          </cell>
          <cell r="C2886" t="str">
            <v>M</v>
          </cell>
          <cell r="D2886">
            <v>12.75</v>
          </cell>
        </row>
        <row r="2887">
          <cell r="A2887">
            <v>92982</v>
          </cell>
          <cell r="B2887" t="str">
            <v>CABO DE COBRE FLEXÍVEL ISOLADO, 16 MM², ANTI-CHAMA 0,6/1,0 KV, PARA DISTRIBUIÇÃO - FORNECIMENTO E INSTALAÇÃO. AF_10/2020</v>
          </cell>
          <cell r="C2887" t="str">
            <v>M</v>
          </cell>
          <cell r="D2887">
            <v>13.49</v>
          </cell>
        </row>
        <row r="2888">
          <cell r="A2888">
            <v>92984</v>
          </cell>
          <cell r="B2888" t="str">
            <v>CABO DE COBRE FLEXÍVEL ISOLADO, 25 MM², ANTI-CHAMA 0,6/1,0 KV, PARA REDE ENTERRADA DE DISTRIBUIÇÃO DE ENERGIA ELÉTRICA - FORNECIMENTO E INSTALAÇÃO. AF_12/2021</v>
          </cell>
          <cell r="C2888" t="str">
            <v>M</v>
          </cell>
          <cell r="D2888">
            <v>23.57</v>
          </cell>
        </row>
        <row r="2889">
          <cell r="A2889">
            <v>92986</v>
          </cell>
          <cell r="B2889" t="str">
            <v>CABO DE COBRE FLEXÍVEL ISOLADO, 35 MM², ANTI-CHAMA 0,6/1,0 KV, PARA REDE ENTERRADA DE DISTRIBUIÇÃO DE ENERGIA ELÉTRICA - FORNECIMENTO E INSTALAÇÃO. AF_12/2021</v>
          </cell>
          <cell r="C2889" t="str">
            <v>M</v>
          </cell>
          <cell r="D2889">
            <v>32.130000000000003</v>
          </cell>
        </row>
        <row r="2890">
          <cell r="A2890">
            <v>92988</v>
          </cell>
          <cell r="B2890" t="str">
            <v>CABO DE COBRE FLEXÍVEL ISOLADO, 50 MM², ANTI-CHAMA 0,6/1,0 KV, PARA REDE ENTERRADA DE DISTRIBUIÇÃO DE ENERGIA ELÉTRICA - FORNECIMENTO E INSTALAÇÃO. AF_12/2021</v>
          </cell>
          <cell r="C2890" t="str">
            <v>M</v>
          </cell>
          <cell r="D2890">
            <v>46.04</v>
          </cell>
        </row>
        <row r="2891">
          <cell r="A2891">
            <v>92990</v>
          </cell>
          <cell r="B2891" t="str">
            <v>CABO DE COBRE FLEXÍVEL ISOLADO, 70 MM², ANTI-CHAMA 0,6/1,0 KV, PARA REDE ENTERRADA DE DISTRIBUIÇÃO DE ENERGIA ELÉTRICA - FORNECIMENTO E INSTALAÇÃO. AF_12/2021</v>
          </cell>
          <cell r="C2891" t="str">
            <v>M</v>
          </cell>
          <cell r="D2891">
            <v>63.29</v>
          </cell>
        </row>
        <row r="2892">
          <cell r="A2892">
            <v>92992</v>
          </cell>
          <cell r="B2892" t="str">
            <v>CABO DE COBRE FLEXÍVEL ISOLADO, 95 MM², ANTI-CHAMA 0,6/1,0 KV, PARA REDE ENTERRADA DE DISTRIBUIÇÃO DE ENERGIA ELÉTRICA - FORNECIMENTO E INSTALAÇÃO. AF_12/2021</v>
          </cell>
          <cell r="C2892" t="str">
            <v>M</v>
          </cell>
          <cell r="D2892">
            <v>81.59</v>
          </cell>
        </row>
        <row r="2893">
          <cell r="A2893">
            <v>92994</v>
          </cell>
          <cell r="B2893" t="str">
            <v>CABO DE COBRE FLEXÍVEL ISOLADO, 120 MM², ANTI-CHAMA 0,6/1,0 KV, PARA REDE ENTERRADA DE DISTRIBUIÇÃO DE ENERGIA ELÉTRICA - FORNECIMENTO E INSTALAÇÃO. AF_12/2021</v>
          </cell>
          <cell r="C2893" t="str">
            <v>M</v>
          </cell>
          <cell r="D2893">
            <v>105.57</v>
          </cell>
        </row>
        <row r="2894">
          <cell r="A2894">
            <v>92996</v>
          </cell>
          <cell r="B2894" t="str">
            <v>CABO DE COBRE FLEXÍVEL ISOLADO, 150 MM², ANTI-CHAMA 0,6/1,0 KV, PARA REDE ENTERRADA DE DISTRIBUIÇÃO DE ENERGIA ELÉTRICA - FORNECIMENTO E INSTALAÇÃO. AF_12/2021</v>
          </cell>
          <cell r="C2894" t="str">
            <v>M</v>
          </cell>
          <cell r="D2894">
            <v>127.6</v>
          </cell>
        </row>
        <row r="2895">
          <cell r="A2895">
            <v>92998</v>
          </cell>
          <cell r="B2895" t="str">
            <v>CABO DE COBRE FLEXÍVEL ISOLADO, 185 MM², ANTI-CHAMA 0,6/1,0 KV, PARA REDE ENTERRADA DE DISTRIBUIÇÃO DE ENERGIA ELÉTRICA - FORNECIMENTO E INSTALAÇÃO. AF_12/2021</v>
          </cell>
          <cell r="C2895" t="str">
            <v>M</v>
          </cell>
          <cell r="D2895">
            <v>156.13999999999999</v>
          </cell>
        </row>
        <row r="2896">
          <cell r="A2896">
            <v>93000</v>
          </cell>
          <cell r="B2896" t="str">
            <v>CABO DE COBRE FLEXÍVEL ISOLADO, 240 MM², ANTI-CHAMA 0,6/1,0 KV, PARA REDE ENTERRADA DE DISTRIBUIÇÃO DE ENERGIA ELÉTRICA - FORNECIMENTO E INSTALAÇÃO. AF_12/2021</v>
          </cell>
          <cell r="C2896" t="str">
            <v>M</v>
          </cell>
          <cell r="D2896">
            <v>206.18</v>
          </cell>
        </row>
        <row r="2897">
          <cell r="A2897">
            <v>93002</v>
          </cell>
          <cell r="B2897" t="str">
            <v>CABO DE COBRE FLEXÍVEL ISOLADO, 300 MM², ANTI-CHAMA 0,6/1,0 KV, PARA REDE ENTERRADA DE DISTRIBUIÇÃO DE ENERGIA ELÉTRICA - FORNECIMENTO E INSTALAÇÃO. AF_12/2021</v>
          </cell>
          <cell r="C2897" t="str">
            <v>M</v>
          </cell>
          <cell r="D2897">
            <v>265.95999999999998</v>
          </cell>
        </row>
        <row r="2898">
          <cell r="A2898">
            <v>101884</v>
          </cell>
          <cell r="B2898" t="str">
            <v>CABO DE COBRE ISOLADO, 10 MM², ANTI-CHAMA 450/750 V, INSTALADO EM ELETROCALHA OU PERFILADO - FORNECIMENTO E INSTALAÇÃO. AF_10/2020</v>
          </cell>
          <cell r="C2898" t="str">
            <v>M</v>
          </cell>
          <cell r="D2898">
            <v>8.56</v>
          </cell>
        </row>
        <row r="2899">
          <cell r="A2899">
            <v>101885</v>
          </cell>
          <cell r="B2899" t="str">
            <v>CABO DE COBRE ISOLADO, 10 MM², ANTI-CHAMA 0,6/1 KV, INSTALADO EM ELETROCALHA OU PERFILADO - FORNECIMENTO E INSTALAÇÃO. AF_10/2020</v>
          </cell>
          <cell r="C2899" t="str">
            <v>M</v>
          </cell>
          <cell r="D2899">
            <v>8.18</v>
          </cell>
        </row>
        <row r="2900">
          <cell r="A2900">
            <v>101886</v>
          </cell>
          <cell r="B2900" t="str">
            <v>CABO DE COBRE ISOLADO, 16 MM², ANTI-CHAMA 450/750 V, INSTALADO EM ELETROCALHA OU PERFILADO - FORNECIMENTO E INSTALAÇÃO. AF_10/2020</v>
          </cell>
          <cell r="C2900" t="str">
            <v>M</v>
          </cell>
          <cell r="D2900">
            <v>12.32</v>
          </cell>
        </row>
        <row r="2901">
          <cell r="A2901">
            <v>101887</v>
          </cell>
          <cell r="B2901" t="str">
            <v>CABO DE COBRE ISOLADO, 16 MM², ANTI-CHAMA 0,6/1 KV, INSTALADO EM ELETROCALHA OU PERFILADO - FORNECIMENTO E INSTALAÇÃO. AF_10/2020</v>
          </cell>
          <cell r="C2901" t="str">
            <v>M</v>
          </cell>
          <cell r="D2901">
            <v>13.06</v>
          </cell>
        </row>
        <row r="2902">
          <cell r="A2902">
            <v>101888</v>
          </cell>
          <cell r="B2902" t="str">
            <v>CABO DE COBRE ISOLADO, 25 MM², ANTI-CHAMA 450/750 V, INSTALADO EM ELETROCALHA OU PERFILADO - FORNECIMENTO E INSTALAÇÃO. AF_10/2020</v>
          </cell>
          <cell r="C2902" t="str">
            <v>M</v>
          </cell>
          <cell r="D2902">
            <v>19.34</v>
          </cell>
        </row>
        <row r="2903">
          <cell r="A2903">
            <v>101889</v>
          </cell>
          <cell r="B2903" t="str">
            <v>CABO DE COBRE ISOLADO, 25 MM², ANTI-CHAMA 0,6/1 KV, INSTALADO EM ELETROCALHA OU PERFILADO - FORNECIMENTO E INSTALAÇÃO. AF_10/2020</v>
          </cell>
          <cell r="C2903" t="str">
            <v>M</v>
          </cell>
          <cell r="D2903">
            <v>20.29</v>
          </cell>
        </row>
        <row r="2904">
          <cell r="A2904">
            <v>91936</v>
          </cell>
          <cell r="B2904" t="str">
            <v>CAIXA OCTOGONAL 4" X 4", PVC, INSTALADA EM LAJE - FORNECIMENTO E INSTALAÇÃO. AF_03/2023</v>
          </cell>
          <cell r="C2904" t="str">
            <v>UN</v>
          </cell>
          <cell r="D2904">
            <v>21.39</v>
          </cell>
        </row>
        <row r="2905">
          <cell r="A2905">
            <v>91937</v>
          </cell>
          <cell r="B2905" t="str">
            <v>CAIXA OCTOGONAL 3" X 3", PVC, INSTALADA EM LAJE - FORNECIMENTO E INSTALAÇÃO. AF_03/2023</v>
          </cell>
          <cell r="C2905" t="str">
            <v>UN</v>
          </cell>
          <cell r="D2905">
            <v>19.690000000000001</v>
          </cell>
        </row>
        <row r="2906">
          <cell r="A2906">
            <v>91939</v>
          </cell>
          <cell r="B2906" t="str">
            <v>CAIXA RETANGULAR 4" X 2" ALTA (2,00 M DO PISO), PVC, INSTALADA EM PAREDE - FORNECIMENTO E INSTALAÇÃO. AF_03/2023</v>
          </cell>
          <cell r="C2906" t="str">
            <v>UN</v>
          </cell>
          <cell r="D2906">
            <v>42.05</v>
          </cell>
        </row>
        <row r="2907">
          <cell r="A2907">
            <v>91940</v>
          </cell>
          <cell r="B2907" t="str">
            <v>CAIXA RETANGULAR 4" X 2" MÉDIA (1,30 M DO PISO), PVC, INSTALADA EM PAREDE - FORNECIMENTO E INSTALAÇÃO. AF_03/2023</v>
          </cell>
          <cell r="C2907" t="str">
            <v>UN</v>
          </cell>
          <cell r="D2907">
            <v>23.51</v>
          </cell>
        </row>
        <row r="2908">
          <cell r="A2908">
            <v>91941</v>
          </cell>
          <cell r="B2908" t="str">
            <v>CAIXA RETANGULAR 4" X 2" BAIXA (0,30 M DO PISO), PVC, INSTALADA EM PAREDE - FORNECIMENTO E INSTALAÇÃO. AF_03/2023</v>
          </cell>
          <cell r="C2908" t="str">
            <v>UN</v>
          </cell>
          <cell r="D2908">
            <v>14.41</v>
          </cell>
        </row>
        <row r="2909">
          <cell r="A2909">
            <v>91942</v>
          </cell>
          <cell r="B2909" t="str">
            <v>CAIXA RETANGULAR 4" X 4" ALTA (2,00 M DO PISO), PVC, INSTALADA EM PAREDE - FORNECIMENTO E INSTALAÇÃO. AF_03/2023</v>
          </cell>
          <cell r="C2909" t="str">
            <v>UN</v>
          </cell>
          <cell r="D2909">
            <v>45.69</v>
          </cell>
        </row>
        <row r="2910">
          <cell r="A2910">
            <v>91943</v>
          </cell>
          <cell r="B2910" t="str">
            <v>CAIXA RETANGULAR 4" X 4" MÉDIA (1,30 M DO PISO), PVC, INSTALADA EM PAREDE - FORNECIMENTO E INSTALAÇÃO. AF_03/2023</v>
          </cell>
          <cell r="C2910" t="str">
            <v>UN</v>
          </cell>
          <cell r="D2910">
            <v>26.5</v>
          </cell>
        </row>
        <row r="2911">
          <cell r="A2911">
            <v>91944</v>
          </cell>
          <cell r="B2911" t="str">
            <v>CAIXA RETANGULAR 4" X 4" BAIXA (0,30 M DO PISO), PVC, INSTALADA EM PAREDE - FORNECIMENTO E INSTALAÇÃO. AF_03/2023</v>
          </cell>
          <cell r="C2911" t="str">
            <v>UN</v>
          </cell>
          <cell r="D2911">
            <v>17.059999999999999</v>
          </cell>
        </row>
        <row r="2912">
          <cell r="A2912">
            <v>92865</v>
          </cell>
          <cell r="B2912" t="str">
            <v>CAIXA OCTOGONAL 4" X 4", METÁLICA, INSTALADA EM LAJE - FORNECIMENTO E INSTALAÇÃO. AF_03/2023</v>
          </cell>
          <cell r="C2912" t="str">
            <v>UN</v>
          </cell>
          <cell r="D2912">
            <v>18.989999999999998</v>
          </cell>
        </row>
        <row r="2913">
          <cell r="A2913">
            <v>92866</v>
          </cell>
          <cell r="B2913" t="str">
            <v>CAIXA SEXTAVADA 3" X 3", METÁLICA, INSTALADA EM LAJE - FORNECIMENTO E INSTALAÇÃO. AF_03/2023</v>
          </cell>
          <cell r="C2913" t="str">
            <v>UN</v>
          </cell>
          <cell r="D2913">
            <v>17.3</v>
          </cell>
        </row>
        <row r="2914">
          <cell r="A2914">
            <v>92867</v>
          </cell>
          <cell r="B2914" t="str">
            <v>CAIXA RETANGULAR 4" X 2" ALTA (2,00 M DO PISO), METÁLICA, INSTALADA EM PAREDE - FORNECIMENTO E INSTALAÇÃO. AF_03/2023</v>
          </cell>
          <cell r="C2914" t="str">
            <v>UN</v>
          </cell>
          <cell r="D2914">
            <v>41.39</v>
          </cell>
        </row>
        <row r="2915">
          <cell r="A2915">
            <v>92868</v>
          </cell>
          <cell r="B2915" t="str">
            <v>CAIXA RETANGULAR 4" X 2" MÉDIA (1,30 M DO PISO), METÁLICA, INSTALADA EM PAREDE - FORNECIMENTO E INSTALAÇÃO. AF_03/2023</v>
          </cell>
          <cell r="C2915" t="str">
            <v>UN</v>
          </cell>
          <cell r="D2915">
            <v>22.85</v>
          </cell>
        </row>
        <row r="2916">
          <cell r="A2916">
            <v>92869</v>
          </cell>
          <cell r="B2916" t="str">
            <v>CAIXA RETANGULAR 4" X 2" BAIXA (0,30 M DO PISO), METÁLICA, INSTALADA EM PAREDE - FORNECIMENTO E INSTALAÇÃO. AF_03/2023</v>
          </cell>
          <cell r="C2916" t="str">
            <v>UN</v>
          </cell>
          <cell r="D2916">
            <v>13.75</v>
          </cell>
        </row>
        <row r="2917">
          <cell r="A2917">
            <v>92870</v>
          </cell>
          <cell r="B2917" t="str">
            <v>CAIXA RETANGULAR 4" X 4" ALTA (2,00 M DO PISO), METÁLICA, INSTALADA EM PAREDE - FORNECIMENTO E INSTALAÇÃO. AF_03/2023</v>
          </cell>
          <cell r="C2917" t="str">
            <v>UN</v>
          </cell>
          <cell r="D2917">
            <v>44.56</v>
          </cell>
        </row>
        <row r="2918">
          <cell r="A2918">
            <v>92871</v>
          </cell>
          <cell r="B2918" t="str">
            <v>CAIXA RETANGULAR 4" X 4" MÉDIA (1,30 M DO PISO), METÁLICA, INSTALADA EM PAREDE - FORNECIMENTO E INSTALAÇÃO. AF_03/2023</v>
          </cell>
          <cell r="C2918" t="str">
            <v>UN</v>
          </cell>
          <cell r="D2918">
            <v>25.37</v>
          </cell>
        </row>
        <row r="2919">
          <cell r="A2919">
            <v>92872</v>
          </cell>
          <cell r="B2919" t="str">
            <v>CAIXA RETANGULAR 4" X 4" BAIXA (0,30 M DO PISO), METÁLICA, INSTALADA EM PAREDE - FORNECIMENTO E INSTALAÇÃO. AF_03/2023</v>
          </cell>
          <cell r="C2919" t="str">
            <v>UN</v>
          </cell>
          <cell r="D2919">
            <v>15.93</v>
          </cell>
        </row>
        <row r="2920">
          <cell r="A2920">
            <v>95777</v>
          </cell>
          <cell r="B2920" t="str">
            <v>CONDULETE DE ALUMÍNIO, TIPO B, PARA ELETRODUTO DE AÇO GALVANIZADO DN 20 MM (3/4''), APARENTE - FORNECIMENTO E INSTALAÇÃO. AF_10/2022</v>
          </cell>
          <cell r="C2920" t="str">
            <v>UN</v>
          </cell>
          <cell r="D2920">
            <v>30.03</v>
          </cell>
        </row>
        <row r="2921">
          <cell r="A2921">
            <v>95778</v>
          </cell>
          <cell r="B2921" t="str">
            <v>CONDULETE DE ALUMÍNIO, TIPO C, PARA ELETRODUTO DE AÇO GALVANIZADO DN 20 MM (3/4''), APARENTE - FORNECIMENTO E INSTALAÇÃO. AF_10/2022</v>
          </cell>
          <cell r="C2921" t="str">
            <v>UN</v>
          </cell>
          <cell r="D2921">
            <v>33.869999999999997</v>
          </cell>
        </row>
        <row r="2922">
          <cell r="A2922">
            <v>95779</v>
          </cell>
          <cell r="B2922" t="str">
            <v>CONDULETE DE ALUMÍNIO, TIPO E, PARA ELETRODUTO DE AÇO GALVANIZADO DN 20 MM (3/4''), APARENTE - FORNECIMENTO E INSTALAÇÃO. AF_10/2022</v>
          </cell>
          <cell r="C2922" t="str">
            <v>UN</v>
          </cell>
          <cell r="D2922">
            <v>28.16</v>
          </cell>
        </row>
        <row r="2923">
          <cell r="A2923">
            <v>95780</v>
          </cell>
          <cell r="B2923" t="str">
            <v>CONDULETE DE ALUMÍNIO, TIPO B, PARA ELETRODUTO DE AÇO GALVANIZADO DN 25 MM (1''), APARENTE - FORNECIMENTO E INSTALAÇÃO. AF_10/2022</v>
          </cell>
          <cell r="C2923" t="str">
            <v>UN</v>
          </cell>
          <cell r="D2923">
            <v>35.51</v>
          </cell>
        </row>
        <row r="2924">
          <cell r="A2924">
            <v>95781</v>
          </cell>
          <cell r="B2924" t="str">
            <v>CONDULETE DE ALUMÍNIO, TIPO C, PARA ELETRODUTO DE AÇO GALVANIZADO DN 25 MM (1''), APARENTE - FORNECIMENTO E INSTALAÇÃO. AF_10/2022</v>
          </cell>
          <cell r="C2924" t="str">
            <v>UN</v>
          </cell>
          <cell r="D2924">
            <v>40.94</v>
          </cell>
        </row>
        <row r="2925">
          <cell r="A2925">
            <v>95782</v>
          </cell>
          <cell r="B2925" t="str">
            <v>CONDULETE DE ALUMÍNIO, TIPO E, ELETRODUTO DE AÇO GALVANIZADO DN 25 MM (1''), APARENTE - FORNECIMENTO E INSTALAÇÃO. AF_10/2022</v>
          </cell>
          <cell r="C2925" t="str">
            <v>UN</v>
          </cell>
          <cell r="D2925">
            <v>37.65</v>
          </cell>
        </row>
        <row r="2926">
          <cell r="A2926">
            <v>95785</v>
          </cell>
          <cell r="B2926" t="str">
            <v>CONDULETE DE ALUMÍNIO, TIPO E, PARA ELETRODUTO DE AÇO GALVANIZADO DN 32 MM (1 1/4''), APARENTE - FORNECIMENTO E INSTALAÇÃO. AF_10/2022</v>
          </cell>
          <cell r="C2926" t="str">
            <v>UN</v>
          </cell>
          <cell r="D2926">
            <v>44.45</v>
          </cell>
        </row>
        <row r="2927">
          <cell r="A2927">
            <v>95787</v>
          </cell>
          <cell r="B2927" t="str">
            <v>CONDULETE DE ALUMÍNIO, TIPO LR, PARA ELETRODUTO DE AÇO GALVANIZADO DN 20 MM (3/4''), APARENTE - FORNECIMENTO E INSTALAÇÃO. AF_10/2022</v>
          </cell>
          <cell r="C2927" t="str">
            <v>UN</v>
          </cell>
          <cell r="D2927">
            <v>34.64</v>
          </cell>
        </row>
        <row r="2928">
          <cell r="A2928">
            <v>95789</v>
          </cell>
          <cell r="B2928" t="str">
            <v>CONDULETE DE ALUMÍNIO, TIPO LR, PARA ELETRODUTO DE AÇO GALVANIZADO DN 25 MM (1''), APARENTE - FORNECIMENTO E INSTALAÇÃO. AF_10/2022</v>
          </cell>
          <cell r="C2928" t="str">
            <v>UN</v>
          </cell>
          <cell r="D2928">
            <v>46.7</v>
          </cell>
        </row>
        <row r="2929">
          <cell r="A2929">
            <v>95791</v>
          </cell>
          <cell r="B2929" t="str">
            <v>CONDULETE DE ALUMÍNIO, TIPO LR, PARA ELETRODUTO DE AÇO GALVANIZADO DN 32 MM (1 1/4''), APARENTE - FORNECIMENTO E INSTALAÇÃO. AF_10/2022</v>
          </cell>
          <cell r="C2929" t="str">
            <v>UN</v>
          </cell>
          <cell r="D2929">
            <v>64.290000000000006</v>
          </cell>
        </row>
        <row r="2930">
          <cell r="A2930">
            <v>95795</v>
          </cell>
          <cell r="B2930" t="str">
            <v>CONDULETE DE ALUMÍNIO, TIPO T, PARA ELETRODUTO DE AÇO GALVANIZADO DN 20 MM (3/4''), APARENTE - FORNECIMENTO E INSTALAÇÃO. AF_10/2022</v>
          </cell>
          <cell r="C2930" t="str">
            <v>UN</v>
          </cell>
          <cell r="D2930">
            <v>39.5</v>
          </cell>
        </row>
        <row r="2931">
          <cell r="A2931">
            <v>95796</v>
          </cell>
          <cell r="B2931" t="str">
            <v>CONDULETE DE ALUMÍNIO, TIPO T, PARA ELETRODUTO DE AÇO GALVANIZADO DN 25 MM (1''), APARENTE - FORNECIMENTO E INSTALAÇÃO. AF_10/2022</v>
          </cell>
          <cell r="C2931" t="str">
            <v>UN</v>
          </cell>
          <cell r="D2931">
            <v>54.88</v>
          </cell>
        </row>
        <row r="2932">
          <cell r="A2932">
            <v>95797</v>
          </cell>
          <cell r="B2932" t="str">
            <v>CONDULETE DE ALUMÍNIO, TIPO T, PARA ELETRODUTO DE AÇO GALVANIZADO DN 32 MM (1 1/4''), APARENTE - FORNECIMENTO E INSTALAÇÃO. AF_10/2022</v>
          </cell>
          <cell r="C2932" t="str">
            <v>UN</v>
          </cell>
          <cell r="D2932">
            <v>75.44</v>
          </cell>
        </row>
        <row r="2933">
          <cell r="A2933">
            <v>95801</v>
          </cell>
          <cell r="B2933" t="str">
            <v>CONDULETE DE ALUMÍNIO, TIPO X, PARA ELETRODUTO DE AÇO GALVANIZADO DN 20 MM (3/4''), APARENTE - FORNECIMENTO E INSTALAÇÃO. AF_10/2022</v>
          </cell>
          <cell r="C2933" t="str">
            <v>UN</v>
          </cell>
          <cell r="D2933">
            <v>46.88</v>
          </cell>
        </row>
        <row r="2934">
          <cell r="A2934">
            <v>95802</v>
          </cell>
          <cell r="B2934" t="str">
            <v>CONDULETE DE ALUMÍNIO, TIPO X, PARA ELETRODUTO DE AÇO GALVANIZADO DN 25 MM (1''), APARENTE - FORNECIMENTO E INSTALAÇÃO. AF_10/2022</v>
          </cell>
          <cell r="C2934" t="str">
            <v>UN</v>
          </cell>
          <cell r="D2934">
            <v>58.8</v>
          </cell>
        </row>
        <row r="2935">
          <cell r="A2935">
            <v>95803</v>
          </cell>
          <cell r="B2935" t="str">
            <v>CONDULETE DE ALUMÍNIO, TIPO X, PARA ELETRODUTO DE AÇO GALVANIZADO DN 32 MM (1 1/4''), APARENTE - FORNECIMENTO E INSTALAÇÃO. AF_10/2022</v>
          </cell>
          <cell r="C2935" t="str">
            <v>UN</v>
          </cell>
          <cell r="D2935">
            <v>84.64</v>
          </cell>
        </row>
        <row r="2936">
          <cell r="A2936">
            <v>95804</v>
          </cell>
          <cell r="B2936" t="str">
            <v>CONDULETE DE PVC, TIPO B, PARA ELETRODUTO DE PVC SOLDÁVEL DN 20 MM (1/2''), APARENTE - FORNECIMENTO E INSTALAÇÃO. AF_10/2022</v>
          </cell>
          <cell r="C2936" t="str">
            <v>UN</v>
          </cell>
          <cell r="D2936">
            <v>24.69</v>
          </cell>
        </row>
        <row r="2937">
          <cell r="A2937">
            <v>95805</v>
          </cell>
          <cell r="B2937" t="str">
            <v>CONDULETE DE PVC, TIPO B, PARA ELETRODUTO DE PVC SOLDÁVEL DN 25 MM (3/4''), APARENTE - FORNECIMENTO E INSTALAÇÃO. AF_10/2022</v>
          </cell>
          <cell r="C2937" t="str">
            <v>UN</v>
          </cell>
          <cell r="D2937">
            <v>26.47</v>
          </cell>
        </row>
        <row r="2938">
          <cell r="A2938">
            <v>95806</v>
          </cell>
          <cell r="B2938" t="str">
            <v>CONDULETE DE PVC, TIPO B, PARA ELETRODUTO DE PVC SOLDÁVEL DN 32 MM (1''), APARENTE - FORNECIMENTO E INSTALAÇÃO. AF_10/2022</v>
          </cell>
          <cell r="C2938" t="str">
            <v>UN</v>
          </cell>
          <cell r="D2938">
            <v>29.38</v>
          </cell>
        </row>
        <row r="2939">
          <cell r="A2939">
            <v>95807</v>
          </cell>
          <cell r="B2939" t="str">
            <v>CONDULETE DE PVC, TIPO LL, PARA ELETRODUTO DE PVC SOLDÁVEL DN 20 MM (1/2''), APARENTE - FORNECIMENTO E INSTALAÇÃO. AF_10/2022</v>
          </cell>
          <cell r="C2939" t="str">
            <v>UN</v>
          </cell>
          <cell r="D2939">
            <v>29.53</v>
          </cell>
        </row>
        <row r="2940">
          <cell r="A2940">
            <v>95808</v>
          </cell>
          <cell r="B2940" t="str">
            <v>CONDULETE DE PVC, TIPO LL, PARA ELETRODUTO DE PVC SOLDÁVEL DN 25 MM (3/4''), APARENTE - FORNECIMENTO E INSTALAÇÃO. AF_10/2022</v>
          </cell>
          <cell r="C2940" t="str">
            <v>UN</v>
          </cell>
          <cell r="D2940">
            <v>34.869999999999997</v>
          </cell>
        </row>
        <row r="2941">
          <cell r="A2941">
            <v>95809</v>
          </cell>
          <cell r="B2941" t="str">
            <v>CONDULETE DE PVC, TIPO LL, PARA ELETRODUTO DE PVC SOLDÁVEL DN 32 MM (1''), APARENTE - FORNECIMENTO E INSTALAÇÃO. AF_10/2022</v>
          </cell>
          <cell r="C2941" t="str">
            <v>UN</v>
          </cell>
          <cell r="D2941">
            <v>43.98</v>
          </cell>
        </row>
        <row r="2942">
          <cell r="A2942">
            <v>95810</v>
          </cell>
          <cell r="B2942" t="str">
            <v>CONDULETE DE PVC, TIPO LB, PARA ELETRODUTO DE PVC SOLDÁVEL DN 20 MM (1/2''), APARENTE - FORNECIMENTO E INSTALAÇÃO. AF_10/2022</v>
          </cell>
          <cell r="C2942" t="str">
            <v>UN</v>
          </cell>
          <cell r="D2942">
            <v>15.76</v>
          </cell>
        </row>
        <row r="2943">
          <cell r="A2943">
            <v>95811</v>
          </cell>
          <cell r="B2943" t="str">
            <v>CONDULETE DE PVC, TIPO LB, PARA ELETRODUTO DE PVC SOLDÁVEL DN 25 MM (3/4''), APARENTE - FORNECIMENTO E INSTALAÇÃO. AF_10/2022</v>
          </cell>
          <cell r="C2943" t="str">
            <v>UN</v>
          </cell>
          <cell r="D2943">
            <v>21.11</v>
          </cell>
        </row>
        <row r="2944">
          <cell r="A2944">
            <v>95812</v>
          </cell>
          <cell r="B2944" t="str">
            <v>CONDULETE DE PVC, TIPO LB, PARA ELETRODUTO DE PVC SOLDÁVEL DN 32 MM (1''), APARENTE - FORNECIMENTO E INSTALAÇÃO. AF_10/2022</v>
          </cell>
          <cell r="C2944" t="str">
            <v>UN</v>
          </cell>
          <cell r="D2944">
            <v>30.21</v>
          </cell>
        </row>
        <row r="2945">
          <cell r="A2945">
            <v>95813</v>
          </cell>
          <cell r="B2945" t="str">
            <v>CONDULETE DE PVC, TIPO TB, PARA ELETRODUTO DE PVC SOLDÁVEL DN 20 MM (1/2''), APARENTE - FORNECIMENTO E INSTALAÇÃO. AF_10/2022</v>
          </cell>
          <cell r="C2945" t="str">
            <v>UN</v>
          </cell>
          <cell r="D2945">
            <v>18.72</v>
          </cell>
        </row>
        <row r="2946">
          <cell r="A2946">
            <v>95814</v>
          </cell>
          <cell r="B2946" t="str">
            <v>CONDULETE DE PVC, TIPO TB, PARA ELETRODUTO DE PVC SOLDÁVEL DN 25 MM (3/4''), APARENTE - FORNECIMENTO E INSTALAÇÃO. AF_10/2022</v>
          </cell>
          <cell r="C2946" t="str">
            <v>UN</v>
          </cell>
          <cell r="D2946">
            <v>25.87</v>
          </cell>
        </row>
        <row r="2947">
          <cell r="A2947">
            <v>95815</v>
          </cell>
          <cell r="B2947" t="str">
            <v>CONDULETE DE PVC, TIPO TB, PARA ELETRODUTO DE PVC SOLDÁVEL DN 32 MM (1''), APARENTE - FORNECIMENTO E INSTALAÇÃO. AF_10/2022</v>
          </cell>
          <cell r="C2947" t="str">
            <v>UN</v>
          </cell>
          <cell r="D2947">
            <v>39.33</v>
          </cell>
        </row>
        <row r="2948">
          <cell r="A2948">
            <v>95816</v>
          </cell>
          <cell r="B2948" t="str">
            <v>CONDULETE DE PVC, TIPO X, PARA ELETRODUTO DE PVC SOLDÁVEL DN 20 MM (1/2''), APARENTE - FORNECIMENTO E INSTALAÇÃO. AF_10/2022</v>
          </cell>
          <cell r="C2948" t="str">
            <v>UN</v>
          </cell>
          <cell r="D2948">
            <v>35.71</v>
          </cell>
        </row>
        <row r="2949">
          <cell r="A2949">
            <v>95817</v>
          </cell>
          <cell r="B2949" t="str">
            <v>CONDULETE DE PVC, TIPO X, PARA ELETRODUTO DE PVC SOLDÁVEL DN 25 MM (3/4"), APARENTE - FORNECIMENTO E INSTALAÇÃO. AF_10/2022</v>
          </cell>
          <cell r="C2949" t="str">
            <v>UN</v>
          </cell>
          <cell r="D2949">
            <v>44.22</v>
          </cell>
        </row>
        <row r="2950">
          <cell r="A2950">
            <v>95818</v>
          </cell>
          <cell r="B2950" t="str">
            <v>CONDULETE DE PVC, TIPO X, PARA ELETRODUTO DE PVC SOLDÁVEL DN 32 MM (1''), APARENTE - FORNECIMENTO E INSTALAÇÃO. AF_10/2022</v>
          </cell>
          <cell r="C2950" t="str">
            <v>UN</v>
          </cell>
          <cell r="D2950">
            <v>61.4</v>
          </cell>
        </row>
        <row r="2951">
          <cell r="A2951">
            <v>97881</v>
          </cell>
          <cell r="B2951" t="str">
            <v>CAIXA ENTERRADA ELÉTRICA RETANGULAR, EM CONCRETO PRÉ-MOLDADO, FUNDO COM BRITA, DIMENSÕES INTERNAS: 0,3X0,3X0,3 M. AF_12/2020</v>
          </cell>
          <cell r="C2951" t="str">
            <v>UN</v>
          </cell>
          <cell r="D2951">
            <v>143.19999999999999</v>
          </cell>
        </row>
        <row r="2952">
          <cell r="A2952">
            <v>97882</v>
          </cell>
          <cell r="B2952" t="str">
            <v>CAIXA ENTERRADA ELÉTRICA RETANGULAR, EM CONCRETO PRÉ-MOLDADO, FUNDO COM BRITA, DIMENSÕES INTERNAS: 0,4X0,4X0,4 M. AF_12/2020</v>
          </cell>
          <cell r="C2952" t="str">
            <v>UN</v>
          </cell>
          <cell r="D2952">
            <v>226.57</v>
          </cell>
        </row>
        <row r="2953">
          <cell r="A2953">
            <v>97883</v>
          </cell>
          <cell r="B2953" t="str">
            <v>CAIXA ENTERRADA ELÉTRICA RETANGULAR, EM CONCRETO PRÉ-MOLDADO, FUNDO COM BRITA, DIMENSÕES INTERNAS: 0,6X0,6X0,5 M. AF_12/2020</v>
          </cell>
          <cell r="C2953" t="str">
            <v>UN</v>
          </cell>
          <cell r="D2953">
            <v>435.86</v>
          </cell>
        </row>
        <row r="2954">
          <cell r="A2954">
            <v>97884</v>
          </cell>
          <cell r="B2954" t="str">
            <v>CAIXA ENTERRADA ELÉTRICA RETANGULAR, EM CONCRETO PRÉ-MOLDADO, FUNDO COM BRITA, DIMENSÕES INTERNAS: 0,8X0,8X0,5 M. AF_12/2020</v>
          </cell>
          <cell r="C2954" t="str">
            <v>UN</v>
          </cell>
          <cell r="D2954">
            <v>856.76</v>
          </cell>
        </row>
        <row r="2955">
          <cell r="A2955">
            <v>97885</v>
          </cell>
          <cell r="B2955" t="str">
            <v>CAIXA ENTERRADA ELÉTRICA RETANGULAR, EM CONCRETO PRÉ-MOLDADO, FUNDO COM BRITA, DIMENSÕES INTERNAS: 1X1X0,5 M. AF_12/2020</v>
          </cell>
          <cell r="C2955" t="str">
            <v>UN</v>
          </cell>
          <cell r="D2955">
            <v>1317.03</v>
          </cell>
        </row>
        <row r="2956">
          <cell r="A2956">
            <v>97886</v>
          </cell>
          <cell r="B2956" t="str">
            <v>CAIXA ENTERRADA ELÉTRICA RETANGULAR, EM ALVENARIA COM TIJOLOS CERÂMICOS MACIÇOS, FUNDO COM BRITA, DIMENSÕES INTERNAS: 0,3X0,3X0,3 M. AF_12/2020</v>
          </cell>
          <cell r="C2956" t="str">
            <v>UN</v>
          </cell>
          <cell r="D2956">
            <v>180.58</v>
          </cell>
        </row>
        <row r="2957">
          <cell r="A2957">
            <v>97887</v>
          </cell>
          <cell r="B2957" t="str">
            <v>CAIXA ENTERRADA ELÉTRICA RETANGULAR, EM ALVENARIA COM TIJOLOS CERÂMICOS MACIÇOS, FUNDO COM BRITA, DIMENSÕES INTERNAS: 0,4X0,4X0,4 M. AF_12/2020</v>
          </cell>
          <cell r="C2957" t="str">
            <v>UN</v>
          </cell>
          <cell r="D2957">
            <v>284.83999999999997</v>
          </cell>
        </row>
        <row r="2958">
          <cell r="A2958">
            <v>97888</v>
          </cell>
          <cell r="B2958" t="str">
            <v>CAIXA ENTERRADA ELÉTRICA RETANGULAR, EM ALVENARIA COM TIJOLOS CERÂMICOS MACIÇOS, FUNDO COM BRITA, DIMENSÕES INTERNAS: 0,6X0,6X0,6 M. AF_12/2020</v>
          </cell>
          <cell r="C2958" t="str">
            <v>UN</v>
          </cell>
          <cell r="D2958">
            <v>547.6</v>
          </cell>
        </row>
        <row r="2959">
          <cell r="A2959">
            <v>97889</v>
          </cell>
          <cell r="B2959" t="str">
            <v>CAIXA ENTERRADA ELÉTRICA RETANGULAR, EM ALVENARIA COM TIJOLOS CERÂMICOS MACIÇOS, FUNDO COM BRITA, DIMENSÕES INTERNAS: 0,8X0,8X0,6 M. AF_12/2020</v>
          </cell>
          <cell r="C2959" t="str">
            <v>UN</v>
          </cell>
          <cell r="D2959">
            <v>741.22</v>
          </cell>
        </row>
        <row r="2960">
          <cell r="A2960">
            <v>97890</v>
          </cell>
          <cell r="B2960" t="str">
            <v>CAIXA ENTERRADA ELÉTRICA RETANGULAR, EM ALVENARIA COM TIJOLOS CERÂMICOS MACIÇOS, FUNDO COM BRITA, DIMENSÕES INTERNAS: 1X1X0,6 M. AF_12/2020</v>
          </cell>
          <cell r="C2960" t="str">
            <v>UN</v>
          </cell>
          <cell r="D2960">
            <v>829.34</v>
          </cell>
        </row>
        <row r="2961">
          <cell r="A2961">
            <v>97891</v>
          </cell>
          <cell r="B2961" t="str">
            <v>CAIXA ENTERRADA ELÉTRICA RETANGULAR, EM ALVENARIA COM BLOCOS DE CONCRETO, FUNDO COM BRITA, DIMENSÕES INTERNAS: 0,4X0,4X0,4 M. AF_12/2020</v>
          </cell>
          <cell r="C2961" t="str">
            <v>UN</v>
          </cell>
          <cell r="D2961">
            <v>218.93</v>
          </cell>
        </row>
        <row r="2962">
          <cell r="A2962">
            <v>97892</v>
          </cell>
          <cell r="B2962" t="str">
            <v>CAIXA ENTERRADA ELÉTRICA RETANGULAR, EM ALVENARIA COM BLOCOS DE CONCRETO, FUNDO COM BRITA, DIMENSÕES INTERNAS: 0,6X0,6X0,6 M. AF_12/2020</v>
          </cell>
          <cell r="C2962" t="str">
            <v>UN</v>
          </cell>
          <cell r="D2962">
            <v>408.28</v>
          </cell>
        </row>
        <row r="2963">
          <cell r="A2963">
            <v>97893</v>
          </cell>
          <cell r="B2963" t="str">
            <v>CAIXA ENTERRADA ELÉTRICA RETANGULAR, EM ALVENARIA COM BLOCOS DE CONCRETO, FUNDO COM BRITA, DIMENSÕES INTERNAS: 0,8X0,8X0,6 M. AF_12/2020</v>
          </cell>
          <cell r="C2963" t="str">
            <v>UN</v>
          </cell>
          <cell r="D2963">
            <v>563.54</v>
          </cell>
        </row>
        <row r="2964">
          <cell r="A2964">
            <v>97894</v>
          </cell>
          <cell r="B2964" t="str">
            <v>CAIXA ENTERRADA ELÉTRICA RETANGULAR, EM ALVENARIA COM BLOCOS DE CONCRETO, FUNDO COM BRITA, DIMENSÕES INTERNAS: 1X1X0,6 M. AF_12/2020</v>
          </cell>
          <cell r="C2964" t="str">
            <v>UN</v>
          </cell>
          <cell r="D2964">
            <v>614.03</v>
          </cell>
        </row>
        <row r="2965">
          <cell r="A2965">
            <v>104396</v>
          </cell>
          <cell r="B2965" t="str">
            <v>CONDULETE DE PVC, TIPO E, PARA ELETRODUTO DE PVC SOLDÁVEL DN 25 MM (3/4''), APARENTE - FORNECIMENTO E INSTALAÇÃO. AF_10/2022</v>
          </cell>
          <cell r="C2965" t="str">
            <v>UN</v>
          </cell>
          <cell r="D2965">
            <v>25.38</v>
          </cell>
        </row>
        <row r="2966">
          <cell r="A2966">
            <v>104397</v>
          </cell>
          <cell r="B2966" t="str">
            <v>CONDULETE DE PVC, TIPO E, PARA ELETRODUTO DE PVC SOLDÁVEL DN 32 MM (1''), APARENTE - FORNECIMENTO E INSTALAÇÃO. AF_10/2022</v>
          </cell>
          <cell r="C2966" t="str">
            <v>UN</v>
          </cell>
          <cell r="D2966">
            <v>29.91</v>
          </cell>
        </row>
        <row r="2967">
          <cell r="A2967">
            <v>104398</v>
          </cell>
          <cell r="B2967" t="str">
            <v>CONDULETE DE PVC, TIPO LR, PARA ELETRODUTO DE PVC SOLDÁVEL DN 20 MM (1/2''), APARENTE - FORNECIMENTO E INSTALAÇÃO. AF_10/2022</v>
          </cell>
          <cell r="C2967" t="str">
            <v>UN</v>
          </cell>
          <cell r="D2967">
            <v>29.51</v>
          </cell>
        </row>
        <row r="2968">
          <cell r="A2968">
            <v>104399</v>
          </cell>
          <cell r="B2968" t="str">
            <v>CONDULETE DE PVC, TIPO LR, PARA ELETRODUTO DE PVC SOLDÁVEL DN 25 MM (3/4''), APARENTE - FORNECIMENTO E INSTALAÇÃO. AF_10/2022</v>
          </cell>
          <cell r="C2968" t="str">
            <v>UN</v>
          </cell>
          <cell r="D2968">
            <v>33.76</v>
          </cell>
        </row>
        <row r="2969">
          <cell r="A2969">
            <v>104400</v>
          </cell>
          <cell r="B2969" t="str">
            <v>CONDULETE DE PVC, TIPO LR, PARA ELETRODUTO DE PVC SOLDÁVEL DN 32 MM (1''), APARENTE - FORNECIMENTO E INSTALAÇÃO. AF_10/2022</v>
          </cell>
          <cell r="C2969" t="str">
            <v>UN</v>
          </cell>
          <cell r="D2969">
            <v>43.51</v>
          </cell>
        </row>
        <row r="2970">
          <cell r="A2970">
            <v>104401</v>
          </cell>
          <cell r="B2970" t="str">
            <v>CONDULETE DE PVC, TIPO C, PARA ELETRODUTO DE PVC SOLDÁVEL DN 20 MM (1/2''), APARENTE - FORNECIMENTO E INSTALAÇÃO. AF_10/2022</v>
          </cell>
          <cell r="C2970" t="str">
            <v>UN</v>
          </cell>
          <cell r="D2970">
            <v>27.55</v>
          </cell>
        </row>
        <row r="2971">
          <cell r="A2971">
            <v>104402</v>
          </cell>
          <cell r="B2971" t="str">
            <v>CONDULETE DE PVC, TIPO C, PARA ELETRODUTO DE PVC SOLDÁVEL DN 25 MM (3/4''), APARENTE - FORNECIMENTO E INSTALAÇÃO. AF_10/2022</v>
          </cell>
          <cell r="C2971" t="str">
            <v>UN</v>
          </cell>
          <cell r="D2971">
            <v>30.03</v>
          </cell>
        </row>
        <row r="2972">
          <cell r="A2972">
            <v>104403</v>
          </cell>
          <cell r="B2972" t="str">
            <v>CONDULETE DE PVC, TIPO C, PARA ELETRODUTO DE PVC SOLDÁVEL DN 32 MM (1''), APARENTE - FORNECIMENTO E INSTALAÇÃO. AF_10/2022</v>
          </cell>
          <cell r="C2972" t="str">
            <v>UN</v>
          </cell>
          <cell r="D2972">
            <v>37.28</v>
          </cell>
        </row>
        <row r="2973">
          <cell r="A2973">
            <v>104404</v>
          </cell>
          <cell r="B2973" t="str">
            <v>CONDULETE DE PVC, TIPO T, PARA ELETRODUTO DE PVC SOLDÁVEL DN 25 MM (3/4''), APARENTE - FORNECIMENTO E INSTALAÇÃO. AF_10/2022</v>
          </cell>
          <cell r="C2973" t="str">
            <v>UN</v>
          </cell>
          <cell r="D2973">
            <v>39.29</v>
          </cell>
        </row>
        <row r="2974">
          <cell r="A2974">
            <v>104405</v>
          </cell>
          <cell r="B2974" t="str">
            <v>CONDULETE DE PVC, TIPO T, PARA ELETRODUTO DE PVC SOLDÁVEL DN 32 MM (1''), APARENTE - FORNECIMENTO E INSTALAÇÃO. AF_10/2022</v>
          </cell>
          <cell r="C2974" t="str">
            <v>UN</v>
          </cell>
          <cell r="D2974">
            <v>53.11</v>
          </cell>
        </row>
        <row r="2975">
          <cell r="A2975">
            <v>93653</v>
          </cell>
          <cell r="B2975" t="str">
            <v>DISJUNTOR MONOPOLAR TIPO DIN, CORRENTE NOMINAL DE 10A - FORNECIMENTO E INSTALAÇÃO. AF_10/2020</v>
          </cell>
          <cell r="C2975" t="str">
            <v>UN</v>
          </cell>
          <cell r="D2975">
            <v>11.13</v>
          </cell>
        </row>
        <row r="2976">
          <cell r="A2976">
            <v>93654</v>
          </cell>
          <cell r="B2976" t="str">
            <v>DISJUNTOR MONOPOLAR TIPO DIN, CORRENTE NOMINAL DE 16A - FORNECIMENTO E INSTALAÇÃO. AF_10/2020</v>
          </cell>
          <cell r="C2976" t="str">
            <v>UN</v>
          </cell>
          <cell r="D2976">
            <v>12.02</v>
          </cell>
        </row>
        <row r="2977">
          <cell r="A2977">
            <v>93655</v>
          </cell>
          <cell r="B2977" t="str">
            <v>DISJUNTOR MONOPOLAR TIPO DIN, CORRENTE NOMINAL DE 20A - FORNECIMENTO E INSTALAÇÃO. AF_10/2020</v>
          </cell>
          <cell r="C2977" t="str">
            <v>UN</v>
          </cell>
          <cell r="D2977">
            <v>13.66</v>
          </cell>
        </row>
        <row r="2978">
          <cell r="A2978">
            <v>93656</v>
          </cell>
          <cell r="B2978" t="str">
            <v>DISJUNTOR MONOPOLAR TIPO DIN, CORRENTE NOMINAL DE 25A - FORNECIMENTO E INSTALAÇÃO. AF_10/2020</v>
          </cell>
          <cell r="C2978" t="str">
            <v>UN</v>
          </cell>
          <cell r="D2978">
            <v>13.66</v>
          </cell>
        </row>
        <row r="2979">
          <cell r="A2979">
            <v>93657</v>
          </cell>
          <cell r="B2979" t="str">
            <v>DISJUNTOR MONOPOLAR TIPO DIN, CORRENTE NOMINAL DE 32A - FORNECIMENTO E INSTALAÇÃO. AF_10/2020</v>
          </cell>
          <cell r="C2979" t="str">
            <v>UN</v>
          </cell>
          <cell r="D2979">
            <v>15.68</v>
          </cell>
        </row>
        <row r="2980">
          <cell r="A2980">
            <v>93658</v>
          </cell>
          <cell r="B2980" t="str">
            <v>DISJUNTOR MONOPOLAR TIPO DIN, CORRENTE NOMINAL DE 40A - FORNECIMENTO E INSTALAÇÃO. AF_10/2020</v>
          </cell>
          <cell r="C2980" t="str">
            <v>UN</v>
          </cell>
          <cell r="D2980">
            <v>22.65</v>
          </cell>
        </row>
        <row r="2981">
          <cell r="A2981">
            <v>93659</v>
          </cell>
          <cell r="B2981" t="str">
            <v>DISJUNTOR MONOPOLAR TIPO DIN, CORRENTE NOMINAL DE 50A - FORNECIMENTO E INSTALAÇÃO. AF_10/2020</v>
          </cell>
          <cell r="C2981" t="str">
            <v>UN</v>
          </cell>
          <cell r="D2981">
            <v>26.83</v>
          </cell>
        </row>
        <row r="2982">
          <cell r="A2982">
            <v>93660</v>
          </cell>
          <cell r="B2982" t="str">
            <v>DISJUNTOR BIPOLAR TIPO DIN, CORRENTE NOMINAL DE 10A - FORNECIMENTO E INSTALAÇÃO. AF_10/2020</v>
          </cell>
          <cell r="C2982" t="str">
            <v>UN</v>
          </cell>
          <cell r="D2982">
            <v>50.79</v>
          </cell>
        </row>
        <row r="2983">
          <cell r="A2983">
            <v>93661</v>
          </cell>
          <cell r="B2983" t="str">
            <v>DISJUNTOR BIPOLAR TIPO DIN, CORRENTE NOMINAL DE 16A - FORNECIMENTO E INSTALAÇÃO. AF_10/2020</v>
          </cell>
          <cell r="C2983" t="str">
            <v>UN</v>
          </cell>
          <cell r="D2983">
            <v>52.58</v>
          </cell>
        </row>
        <row r="2984">
          <cell r="A2984">
            <v>93662</v>
          </cell>
          <cell r="B2984" t="str">
            <v>DISJUNTOR BIPOLAR TIPO DIN, CORRENTE NOMINAL DE 20A - FORNECIMENTO E INSTALAÇÃO. AF_10/2020</v>
          </cell>
          <cell r="C2984" t="str">
            <v>UN</v>
          </cell>
          <cell r="D2984">
            <v>55.84</v>
          </cell>
        </row>
        <row r="2985">
          <cell r="A2985">
            <v>93663</v>
          </cell>
          <cell r="B2985" t="str">
            <v>DISJUNTOR BIPOLAR TIPO DIN, CORRENTE NOMINAL DE 25A - FORNECIMENTO E INSTALAÇÃO. AF_10/2020</v>
          </cell>
          <cell r="C2985" t="str">
            <v>UN</v>
          </cell>
          <cell r="D2985">
            <v>55.84</v>
          </cell>
        </row>
        <row r="2986">
          <cell r="A2986">
            <v>93664</v>
          </cell>
          <cell r="B2986" t="str">
            <v>DISJUNTOR BIPOLAR TIPO DIN, CORRENTE NOMINAL DE 32A - FORNECIMENTO E INSTALAÇÃO. AF_10/2020</v>
          </cell>
          <cell r="C2986" t="str">
            <v>UN</v>
          </cell>
          <cell r="D2986">
            <v>59.91</v>
          </cell>
        </row>
        <row r="2987">
          <cell r="A2987">
            <v>93665</v>
          </cell>
          <cell r="B2987" t="str">
            <v>DISJUNTOR BIPOLAR TIPO DIN, CORRENTE NOMINAL DE 40A - FORNECIMENTO E INSTALAÇÃO. AF_10/2020</v>
          </cell>
          <cell r="C2987" t="str">
            <v>UN</v>
          </cell>
          <cell r="D2987">
            <v>65.790000000000006</v>
          </cell>
        </row>
        <row r="2988">
          <cell r="A2988">
            <v>93666</v>
          </cell>
          <cell r="B2988" t="str">
            <v>DISJUNTOR BIPOLAR TIPO DIN, CORRENTE NOMINAL DE 50A - FORNECIMENTO E INSTALAÇÃO. AF_10/2020</v>
          </cell>
          <cell r="C2988" t="str">
            <v>UN</v>
          </cell>
          <cell r="D2988">
            <v>74.14</v>
          </cell>
        </row>
        <row r="2989">
          <cell r="A2989">
            <v>93667</v>
          </cell>
          <cell r="B2989" t="str">
            <v>DISJUNTOR TRIPOLAR TIPO DIN, CORRENTE NOMINAL DE 10A - FORNECIMENTO E INSTALAÇÃO. AF_10/2020</v>
          </cell>
          <cell r="C2989" t="str">
            <v>UN</v>
          </cell>
          <cell r="D2989">
            <v>64.16</v>
          </cell>
        </row>
        <row r="2990">
          <cell r="A2990">
            <v>93668</v>
          </cell>
          <cell r="B2990" t="str">
            <v>DISJUNTOR TRIPOLAR TIPO DIN, CORRENTE NOMINAL DE 16A - FORNECIMENTO E INSTALAÇÃO. AF_10/2020</v>
          </cell>
          <cell r="C2990" t="str">
            <v>UN</v>
          </cell>
          <cell r="D2990">
            <v>66.83</v>
          </cell>
        </row>
        <row r="2991">
          <cell r="A2991">
            <v>93669</v>
          </cell>
          <cell r="B2991" t="str">
            <v>DISJUNTOR TRIPOLAR TIPO DIN, CORRENTE NOMINAL DE 20A - FORNECIMENTO E INSTALAÇÃO. AF_10/2020</v>
          </cell>
          <cell r="C2991" t="str">
            <v>UN</v>
          </cell>
          <cell r="D2991">
            <v>71.739999999999995</v>
          </cell>
        </row>
        <row r="2992">
          <cell r="A2992">
            <v>93670</v>
          </cell>
          <cell r="B2992" t="str">
            <v>DISJUNTOR TRIPOLAR TIPO DIN, CORRENTE NOMINAL DE 25A - FORNECIMENTO E INSTALAÇÃO. AF_10/2020</v>
          </cell>
          <cell r="C2992" t="str">
            <v>UN</v>
          </cell>
          <cell r="D2992">
            <v>71.739999999999995</v>
          </cell>
        </row>
        <row r="2993">
          <cell r="A2993">
            <v>93671</v>
          </cell>
          <cell r="B2993" t="str">
            <v>DISJUNTOR TRIPOLAR TIPO DIN, CORRENTE NOMINAL DE 32A - FORNECIMENTO E INSTALAÇÃO. AF_10/2020</v>
          </cell>
          <cell r="C2993" t="str">
            <v>UN</v>
          </cell>
          <cell r="D2993">
            <v>77.83</v>
          </cell>
        </row>
        <row r="2994">
          <cell r="A2994">
            <v>93672</v>
          </cell>
          <cell r="B2994" t="str">
            <v>DISJUNTOR TRIPOLAR TIPO DIN, CORRENTE NOMINAL DE 40A - FORNECIMENTO E INSTALAÇÃO. AF_10/2020</v>
          </cell>
          <cell r="C2994" t="str">
            <v>UN</v>
          </cell>
          <cell r="D2994">
            <v>87.66</v>
          </cell>
        </row>
        <row r="2995">
          <cell r="A2995">
            <v>93673</v>
          </cell>
          <cell r="B2995" t="str">
            <v>DISJUNTOR TRIPOLAR TIPO DIN, CORRENTE NOMINAL DE 50A - FORNECIMENTO E INSTALAÇÃO. AF_10/2020</v>
          </cell>
          <cell r="C2995" t="str">
            <v>UN</v>
          </cell>
          <cell r="D2995">
            <v>100.19</v>
          </cell>
        </row>
        <row r="2996">
          <cell r="A2996">
            <v>97359</v>
          </cell>
          <cell r="B2996" t="str">
            <v>QUADRO DE MEDIÇÃO GERAL DE ENERGIA COM 8 MEDIDORES - FORNECIMENTO E INSTALAÇÃO. AF_10/2020</v>
          </cell>
          <cell r="C2996" t="str">
            <v>UN</v>
          </cell>
          <cell r="D2996">
            <v>3331.45</v>
          </cell>
        </row>
        <row r="2997">
          <cell r="A2997">
            <v>97360</v>
          </cell>
          <cell r="B2997" t="str">
            <v>QUADRO DE MEDIÇÃO GERAL DE ENERGIA COM 12 MEDIDORES - FORNECIMENTO E INSTALAÇÃO. AF_10/2020</v>
          </cell>
          <cell r="C2997" t="str">
            <v>UN</v>
          </cell>
          <cell r="D2997">
            <v>6378.43</v>
          </cell>
        </row>
        <row r="2998">
          <cell r="A2998">
            <v>97361</v>
          </cell>
          <cell r="B2998" t="str">
            <v>QUADRO DE MEDIÇÃO GERAL DE ENERGIA COM 16 MEDIDORES - FORNECIMENTO E INSTALAÇÃO. AF_10/2020</v>
          </cell>
          <cell r="C2998" t="str">
            <v>UN</v>
          </cell>
          <cell r="D2998">
            <v>8504.59</v>
          </cell>
        </row>
        <row r="2999">
          <cell r="A2999">
            <v>97362</v>
          </cell>
          <cell r="B2999" t="str">
            <v>QUADRO DE MEDIÇÃO GERAL DE ENERGIA PARA BARRAMENTO BLINDADO COM 4 MEDIDORES - FORNECIMENTO E INSTALAÇÃO. AF_10/2020</v>
          </cell>
          <cell r="C2999" t="str">
            <v>UN</v>
          </cell>
          <cell r="D2999">
            <v>1705.48</v>
          </cell>
        </row>
        <row r="3000">
          <cell r="A3000">
            <v>101875</v>
          </cell>
          <cell r="B3000" t="str">
            <v>QUADRO DE DISTRIBUIÇÃO DE ENERGIA EM CHAPA DE AÇO GALVANIZADO, DE EMBUTIR, COM BARRAMENTO TRIFÁSICO, PARA 12 DISJUNTORES DIN 100A - FORNECIMENTO E INSTALAÇÃO. AF_10/2020</v>
          </cell>
          <cell r="C3000" t="str">
            <v>UN</v>
          </cell>
          <cell r="D3000">
            <v>375.45</v>
          </cell>
        </row>
        <row r="3001">
          <cell r="A3001">
            <v>101876</v>
          </cell>
          <cell r="B3001" t="str">
            <v>QUADRO DE DISTRIBUIÇÃO DE ENERGIA EM PVC, DE EMBUTIR, SEM BARRAMENTO, PARA 6 DISJUNTORES - FORNECIMENTO E INSTALAÇÃO. AF_10/2020</v>
          </cell>
          <cell r="C3001" t="str">
            <v>UN</v>
          </cell>
          <cell r="D3001">
            <v>81.78</v>
          </cell>
        </row>
        <row r="3002">
          <cell r="A3002">
            <v>101877</v>
          </cell>
          <cell r="B3002" t="str">
            <v>QUADRO DE DISTRIBUIÇÃO DE ENERGIA EM PVC, DE EMBUTIR, SEM BARRAMENTO, PARA 3 DISJUNTORES - FORNECIMENTO E INSTALAÇÃO. AF_10/2020</v>
          </cell>
          <cell r="C3002" t="str">
            <v>UN</v>
          </cell>
          <cell r="D3002">
            <v>58.26</v>
          </cell>
        </row>
        <row r="3003">
          <cell r="A3003">
            <v>101878</v>
          </cell>
          <cell r="B3003" t="str">
            <v>QUADRO DE DISTRIBUIÇÃO DE ENERGIA EM CHAPA DE AÇO GALVANIZADO, DE SOBREPOR, COM BARRAMENTO TRIFÁSICO, PARA 18 DISJUNTORES DIN 100A - FORNECIMENTO E INSTALAÇÃO. AF_10/2020</v>
          </cell>
          <cell r="C3003" t="str">
            <v>UN</v>
          </cell>
          <cell r="D3003">
            <v>541.25</v>
          </cell>
        </row>
        <row r="3004">
          <cell r="A3004">
            <v>101879</v>
          </cell>
          <cell r="B3004" t="str">
            <v>QUADRO DE DISTRIBUIÇÃO DE ENERGIA EM CHAPA DE AÇO GALVANIZADO, DE EMBUTIR, COM BARRAMENTO TRIFÁSICO, PARA 24 DISJUNTORES DIN 100A - FORNECIMENTO E INSTALAÇÃO. AF_10/2020</v>
          </cell>
          <cell r="C3004" t="str">
            <v>UN</v>
          </cell>
          <cell r="D3004">
            <v>538.59</v>
          </cell>
        </row>
        <row r="3005">
          <cell r="A3005">
            <v>101880</v>
          </cell>
          <cell r="B3005" t="str">
            <v>QUADRO DE DISTRIBUIÇÃO DE ENERGIA EM CHAPA DE AÇO GALVANIZADO, DE EMBUTIR, COM BARRAMENTO TRIFÁSICO, PARA 30 DISJUNTORES DIN 150A - FORNECIMENTO E INSTALAÇÃO. AF_10/2020</v>
          </cell>
          <cell r="C3005" t="str">
            <v>UN</v>
          </cell>
          <cell r="D3005">
            <v>620.92999999999995</v>
          </cell>
        </row>
        <row r="3006">
          <cell r="A3006">
            <v>101881</v>
          </cell>
          <cell r="B3006" t="str">
            <v>QUADRO DE DISTRIBUIÇÃO DE ENERGIA EM CHAPA DE AÇO GALVANIZADO, DE EMBUTIR, COM BARRAMENTO TRIFÁSICO, PARA 40 DISJUNTORES DIN 100A - FORNECIMENTO E INSTALAÇÃO. AF_10/2020</v>
          </cell>
          <cell r="C3006" t="str">
            <v>UN</v>
          </cell>
          <cell r="D3006">
            <v>884.09</v>
          </cell>
        </row>
        <row r="3007">
          <cell r="A3007">
            <v>101882</v>
          </cell>
          <cell r="B3007" t="str">
            <v>QUADRO DE DISTRIBUIÇÃO DE ENERGIA EM CHAPA DE AÇO GALVANIZADO, DE EMBUTIR, COM BARRAMENTO TRIFÁSICO, PARA 30 DISJUNTORES DIN 225A - FORNECIMENTO E INSTALAÇÃO. AF_10/2020</v>
          </cell>
          <cell r="C3007" t="str">
            <v>UN</v>
          </cell>
          <cell r="D3007">
            <v>1246.56</v>
          </cell>
        </row>
        <row r="3008">
          <cell r="A3008">
            <v>101883</v>
          </cell>
          <cell r="B3008" t="str">
            <v>QUADRO DE DISTRIBUIÇÃO DE ENERGIA EM CHAPA DE AÇO GALVANIZADO, DE EMBUTIR, COM BARRAMENTO TRIFÁSICO, PARA 18 DISJUNTORES DIN 100A - FORNECIMENTO E INSTALAÇÃO. AF_10/2020</v>
          </cell>
          <cell r="C3008" t="str">
            <v>UN</v>
          </cell>
          <cell r="D3008">
            <v>514.09</v>
          </cell>
        </row>
        <row r="3009">
          <cell r="A3009">
            <v>101890</v>
          </cell>
          <cell r="B3009" t="str">
            <v>DISJUNTOR MONOPOLAR TIPO NEMA, CORRENTE NOMINAL DE 10 ATÉ 30A - FORNECIMENTO E INSTALAÇÃO. AF_10/2020</v>
          </cell>
          <cell r="C3009" t="str">
            <v>UN</v>
          </cell>
          <cell r="D3009">
            <v>15.92</v>
          </cell>
        </row>
        <row r="3010">
          <cell r="A3010">
            <v>101891</v>
          </cell>
          <cell r="B3010" t="str">
            <v>DISJUNTOR MONOPOLAR TIPO NEMA, CORRENTE NOMINAL DE 35 ATÉ 50A - FORNECIMENTO E INSTALAÇÃO. AF_10/2020</v>
          </cell>
          <cell r="C3010" t="str">
            <v>UN</v>
          </cell>
          <cell r="D3010">
            <v>27.92</v>
          </cell>
        </row>
        <row r="3011">
          <cell r="A3011">
            <v>101892</v>
          </cell>
          <cell r="B3011" t="str">
            <v>DISJUNTOR BIPOLAR TIPO NEMA, CORRENTE NOMINAL DE 10 ATÉ 50A - FORNECIMENTO E INSTALAÇÃO. AF_10/2020</v>
          </cell>
          <cell r="C3011" t="str">
            <v>UN</v>
          </cell>
          <cell r="D3011">
            <v>65.31</v>
          </cell>
        </row>
        <row r="3012">
          <cell r="A3012">
            <v>101893</v>
          </cell>
          <cell r="B3012" t="str">
            <v>DISJUNTOR TRIPOLAR TIPO NEMA, CORRENTE NOMINAL DE 10 ATÉ 50A - FORNECIMENTO E INSTALAÇÃO. AF_10/2020</v>
          </cell>
          <cell r="C3012" t="str">
            <v>UN</v>
          </cell>
          <cell r="D3012">
            <v>84.51</v>
          </cell>
        </row>
        <row r="3013">
          <cell r="A3013">
            <v>101894</v>
          </cell>
          <cell r="B3013" t="str">
            <v>DISJUNTOR TRIPOLAR TIPO NEMA, CORRENTE NOMINAL DE 60 ATÉ 100A - FORNECIMENTO E INSTALAÇÃO. AF_10/2020</v>
          </cell>
          <cell r="C3013" t="str">
            <v>UN</v>
          </cell>
          <cell r="D3013">
            <v>157.83000000000001</v>
          </cell>
        </row>
        <row r="3014">
          <cell r="A3014">
            <v>101895</v>
          </cell>
          <cell r="B3014" t="str">
            <v>DISJUNTOR TERMOMAGNÉTICO TRIPOLAR , CORRENTE NOMINAL DE 125A - FORNECIMENTO E INSTALAÇÃO. AF_10/2020</v>
          </cell>
          <cell r="C3014" t="str">
            <v>UN</v>
          </cell>
          <cell r="D3014">
            <v>403.47</v>
          </cell>
        </row>
        <row r="3015">
          <cell r="A3015">
            <v>101896</v>
          </cell>
          <cell r="B3015" t="str">
            <v>DISJUNTOR TERMOMAGNÉTICO TRIPOLAR , CORRENTE NOMINAL DE 200A - FORNECIMENTO E INSTALAÇÃO. AF_10/2020</v>
          </cell>
          <cell r="C3015" t="str">
            <v>UN</v>
          </cell>
          <cell r="D3015">
            <v>585.4</v>
          </cell>
        </row>
        <row r="3016">
          <cell r="A3016">
            <v>101897</v>
          </cell>
          <cell r="B3016" t="str">
            <v>DISJUNTOR TERMOMAGNÉTICO TRIPOLAR , CORRENTE NOMINAL DE 250A - FORNECIMENTO E INSTALAÇÃO. AF_10/2020</v>
          </cell>
          <cell r="C3016" t="str">
            <v>UN</v>
          </cell>
          <cell r="D3016">
            <v>909.84</v>
          </cell>
        </row>
        <row r="3017">
          <cell r="A3017">
            <v>101898</v>
          </cell>
          <cell r="B3017" t="str">
            <v>DISJUNTOR TERMOMAGNÉTICO TRIPOLAR , CORRENTE NOMINAL DE 400A - FORNECIMENTO E INSTALAÇÃO. AF_10/2020</v>
          </cell>
          <cell r="C3017" t="str">
            <v>UN</v>
          </cell>
          <cell r="D3017">
            <v>1201.54</v>
          </cell>
        </row>
        <row r="3018">
          <cell r="A3018">
            <v>101899</v>
          </cell>
          <cell r="B3018" t="str">
            <v>DISJUNTOR TERMOMAGNÉTICO TRIPOLAR , CORRENTE NOMINAL DE 600A - FORNECIMENTO E INSTALAÇÃO. AF_10/2020</v>
          </cell>
          <cell r="C3018" t="str">
            <v>UN</v>
          </cell>
          <cell r="D3018">
            <v>1895.39</v>
          </cell>
        </row>
        <row r="3019">
          <cell r="A3019">
            <v>101900</v>
          </cell>
          <cell r="B3019" t="str">
            <v>DISJUNTOR BAIXA TENSÃO TRIPOLAR A SECO  800A/600V - FORNECIMENTO E INSTALAÇÃO. AF_10/2020</v>
          </cell>
          <cell r="C3019" t="str">
            <v>UN</v>
          </cell>
          <cell r="D3019">
            <v>3905.07</v>
          </cell>
        </row>
        <row r="3020">
          <cell r="A3020">
            <v>101901</v>
          </cell>
          <cell r="B3020" t="str">
            <v>CONTATOR TRIPOLAR I NOMINAL 12A - FORNECIMENTO E INSTALAÇÃO. AF_10/2020</v>
          </cell>
          <cell r="C3020" t="str">
            <v>UN</v>
          </cell>
          <cell r="D3020">
            <v>174.74</v>
          </cell>
        </row>
        <row r="3021">
          <cell r="A3021">
            <v>101902</v>
          </cell>
          <cell r="B3021" t="str">
            <v>CONTATOR TRIPOLAR I NOMINAL 22A - FORNECIMENTO E INSTALAÇÃO. AF_10/2020</v>
          </cell>
          <cell r="C3021" t="str">
            <v>UN</v>
          </cell>
          <cell r="D3021">
            <v>216.19</v>
          </cell>
        </row>
        <row r="3022">
          <cell r="A3022">
            <v>101903</v>
          </cell>
          <cell r="B3022" t="str">
            <v>CONTATOR TRIPOLAR I NOMINAL 38A - FORNECIMENTO E INSTALAÇÃO. AF_10/2020</v>
          </cell>
          <cell r="C3022" t="str">
            <v>UN</v>
          </cell>
          <cell r="D3022">
            <v>451.36</v>
          </cell>
        </row>
        <row r="3023">
          <cell r="A3023">
            <v>101904</v>
          </cell>
          <cell r="B3023" t="str">
            <v>CONTATOR TRIPOLAR I NOMIMAL 95A - FORNECIMENTO E INSTALAÇÃO. AF_10/2020</v>
          </cell>
          <cell r="C3023" t="str">
            <v>UN</v>
          </cell>
          <cell r="D3023">
            <v>1651.82</v>
          </cell>
        </row>
        <row r="3024">
          <cell r="A3024">
            <v>101938</v>
          </cell>
          <cell r="B3024" t="str">
            <v>CAIXA DE PROTEÇÃO PARA MEDIDOR MONOFÁSICO DE EMBUTIR - FORNECIMENTO E INSTALAÇÃO. AF_10/2020</v>
          </cell>
          <cell r="C3024" t="str">
            <v>UN</v>
          </cell>
          <cell r="D3024">
            <v>108.77</v>
          </cell>
        </row>
        <row r="3025">
          <cell r="A3025">
            <v>101946</v>
          </cell>
          <cell r="B3025" t="str">
            <v>QUADRO DE MEDIÇÃO GERAL DE ENERGIA PARA 1 MEDIDOR DE SOBREPOR - FORNECIMENTO E INSTALAÇÃO. AF_10/2020</v>
          </cell>
          <cell r="C3025" t="str">
            <v>UN</v>
          </cell>
          <cell r="D3025">
            <v>184.57</v>
          </cell>
        </row>
        <row r="3026">
          <cell r="A3026">
            <v>91945</v>
          </cell>
          <cell r="B3026" t="str">
            <v>SUPORTE PARAFUSADO COM PLACA DE ENCAIXE 4" X 2" ALTO (2,00 M DO PISO) PARA PONTO ELÉTRICO - FORNECIMENTO E INSTALAÇÃO. AF_03/2023</v>
          </cell>
          <cell r="C3026" t="str">
            <v>UN</v>
          </cell>
          <cell r="D3026">
            <v>17.68</v>
          </cell>
        </row>
        <row r="3027">
          <cell r="A3027">
            <v>91946</v>
          </cell>
          <cell r="B3027" t="str">
            <v>SUPORTE PARAFUSADO COM PLACA DE ENCAIXE 4" X 2" MÉDIO (1,30 M DO PISO) PARA PONTO ELÉTRICO - FORNECIMENTO E INSTALAÇÃO. AF_03/2023</v>
          </cell>
          <cell r="C3027" t="str">
            <v>UN</v>
          </cell>
          <cell r="D3027">
            <v>13.45</v>
          </cell>
        </row>
        <row r="3028">
          <cell r="A3028">
            <v>91947</v>
          </cell>
          <cell r="B3028" t="str">
            <v>SUPORTE PARAFUSADO COM PLACA DE ENCAIXE 4" X 2" BAIXO (0,30 M DO PISO) PARA PONTO ELÉTRICO - FORNECIMENTO E INSTALAÇÃO. AF_03/2023</v>
          </cell>
          <cell r="C3028" t="str">
            <v>UN</v>
          </cell>
          <cell r="D3028">
            <v>10.81</v>
          </cell>
        </row>
        <row r="3029">
          <cell r="A3029">
            <v>91949</v>
          </cell>
          <cell r="B3029" t="str">
            <v>SUPORTE PARAFUSADO COM PLACA DE ENCAIXE 4" X 4" ALTO (2,00 M DO PISO) PARA PONTO ELÉTRICO - FORNECIMENTO E INSTALAÇÃO. AF_03/2023</v>
          </cell>
          <cell r="C3029" t="str">
            <v>UN</v>
          </cell>
          <cell r="D3029">
            <v>24.03</v>
          </cell>
        </row>
        <row r="3030">
          <cell r="A3030">
            <v>91950</v>
          </cell>
          <cell r="B3030" t="str">
            <v>SUPORTE PARAFUSADO COM PLACA DE ENCAIXE 4" X 4" MÉDIO (1,30 M DO PISO) PARA PONTO ELÉTRICO - FORNECIMENTO E INSTALAÇÃO. AF_03/2023</v>
          </cell>
          <cell r="C3030" t="str">
            <v>UN</v>
          </cell>
          <cell r="D3030">
            <v>18.87</v>
          </cell>
        </row>
        <row r="3031">
          <cell r="A3031">
            <v>91951</v>
          </cell>
          <cell r="B3031" t="str">
            <v>SUPORTE PARAFUSADO COM PLACA DE ENCAIXE 4" X 4" BAIXO (0,30 M DO PISO) PARA PONTO ELÉTRICO - FORNECIMENTO E INSTALAÇÃO. AF_03/2023</v>
          </cell>
          <cell r="C3031" t="str">
            <v>UN</v>
          </cell>
          <cell r="D3031">
            <v>15.8</v>
          </cell>
        </row>
        <row r="3032">
          <cell r="A3032">
            <v>91952</v>
          </cell>
          <cell r="B3032" t="str">
            <v>INTERRUPTOR SIMPLES (1 MÓDULO), 10A/250V, SEM SUPORTE E SEM PLACA - FORNECIMENTO E INSTALAÇÃO. AF_03/2023</v>
          </cell>
          <cell r="C3032" t="str">
            <v>UN</v>
          </cell>
          <cell r="D3032">
            <v>23.28</v>
          </cell>
        </row>
        <row r="3033">
          <cell r="A3033">
            <v>91953</v>
          </cell>
          <cell r="B3033" t="str">
            <v>INTERRUPTOR SIMPLES (1 MÓDULO), 10A/250V, INCLUINDO SUPORTE E PLACA - FORNECIMENTO E INSTALAÇÃO. AF_03/2023</v>
          </cell>
          <cell r="C3033" t="str">
            <v>UN</v>
          </cell>
          <cell r="D3033">
            <v>36.729999999999997</v>
          </cell>
        </row>
        <row r="3034">
          <cell r="A3034">
            <v>91954</v>
          </cell>
          <cell r="B3034" t="str">
            <v>INTERRUPTOR PARALELO (1 MÓDULO), 10A/250V, SEM SUPORTE E SEM PLACA - FORNECIMENTO E INSTALAÇÃO. AF_03/2023</v>
          </cell>
          <cell r="C3034" t="str">
            <v>UN</v>
          </cell>
          <cell r="D3034">
            <v>31.39</v>
          </cell>
        </row>
        <row r="3035">
          <cell r="A3035">
            <v>91955</v>
          </cell>
          <cell r="B3035" t="str">
            <v>INTERRUPTOR PARALELO (1 MÓDULO), 10A/250V, INCLUINDO SUPORTE E PLACA - FORNECIMENTO E INSTALAÇÃO. AF_03/2023</v>
          </cell>
          <cell r="C3035" t="str">
            <v>UN</v>
          </cell>
          <cell r="D3035">
            <v>44.84</v>
          </cell>
        </row>
        <row r="3036">
          <cell r="A3036">
            <v>91956</v>
          </cell>
          <cell r="B3036" t="str">
            <v>INTERRUPTOR SIMPLES (1 MÓDULO) COM INTERRUPTOR PARALELO (1 MÓDULO), 10A/250V, SEM SUPORTE E SEM PLACA - FORNECIMENTO E INSTALAÇÃO. AF_03/2023</v>
          </cell>
          <cell r="C3036" t="str">
            <v>UN</v>
          </cell>
          <cell r="D3036">
            <v>50.18</v>
          </cell>
        </row>
        <row r="3037">
          <cell r="A3037">
            <v>91957</v>
          </cell>
          <cell r="B3037" t="str">
            <v>INTERRUPTOR SIMPLES (1 MÓDULO) COM INTERRUPTOR PARALELO (1 MÓDULO), 10A/250V, INCLUINDO SUPORTE E PLACA - FORNECIMENTO E INSTALAÇÃO. AF_03/2023</v>
          </cell>
          <cell r="C3037" t="str">
            <v>UN</v>
          </cell>
          <cell r="D3037">
            <v>63.63</v>
          </cell>
        </row>
        <row r="3038">
          <cell r="A3038">
            <v>91958</v>
          </cell>
          <cell r="B3038" t="str">
            <v>INTERRUPTOR SIMPLES (2 MÓDULOS), 10A/250V, SEM SUPORTE E SEM PLACA - FORNECIMENTO E INSTALAÇÃO. AF_03/2023</v>
          </cell>
          <cell r="C3038" t="str">
            <v>UN</v>
          </cell>
          <cell r="D3038">
            <v>42.13</v>
          </cell>
        </row>
        <row r="3039">
          <cell r="A3039">
            <v>91959</v>
          </cell>
          <cell r="B3039" t="str">
            <v>INTERRUPTOR SIMPLES (2 MÓDULOS), 10A/250V, INCLUINDO SUPORTE E PLACA - FORNECIMENTO E INSTALAÇÃO. AF_03/2023</v>
          </cell>
          <cell r="C3039" t="str">
            <v>UN</v>
          </cell>
          <cell r="D3039">
            <v>55.58</v>
          </cell>
        </row>
        <row r="3040">
          <cell r="A3040">
            <v>91960</v>
          </cell>
          <cell r="B3040" t="str">
            <v>INTERRUPTOR PARALELO (2 MÓDULOS), 10A/250V, SEM SUPORTE E SEM PLACA - FORNECIMENTO E INSTALAÇÃO. AF_03/2023</v>
          </cell>
          <cell r="C3040" t="str">
            <v>UN</v>
          </cell>
          <cell r="D3040">
            <v>58.36</v>
          </cell>
        </row>
        <row r="3041">
          <cell r="A3041">
            <v>91961</v>
          </cell>
          <cell r="B3041" t="str">
            <v>INTERRUPTOR PARALELO (2 MÓDULOS), 10A/250V, INCLUINDO SUPORTE E PLACA - FORNECIMENTO E INSTALAÇÃO. AF_03/2023</v>
          </cell>
          <cell r="C3041" t="str">
            <v>UN</v>
          </cell>
          <cell r="D3041">
            <v>71.81</v>
          </cell>
        </row>
        <row r="3042">
          <cell r="A3042">
            <v>91962</v>
          </cell>
          <cell r="B3042" t="str">
            <v>INTERRUPTOR SIMPLES (1 MÓDULO) COM INTERRUPTOR PARALELO (2 MÓDULOS), 10A/250V, SEM SUPORTE E SEM PLACA - FORNECIMENTO E INSTALAÇÃO. AF_03/2023</v>
          </cell>
          <cell r="C3042" t="str">
            <v>UN</v>
          </cell>
          <cell r="D3042">
            <v>77.13</v>
          </cell>
        </row>
        <row r="3043">
          <cell r="A3043">
            <v>91963</v>
          </cell>
          <cell r="B3043" t="str">
            <v>INTERRUPTOR SIMPLES (1 MÓDULO) COM INTERRUPTOR PARALELO (2 MÓDULOS), 10A/250V, INCLUINDO SUPORTE E PLACA - FORNECIMENTO E INSTALAÇÃO. AF_03/2023</v>
          </cell>
          <cell r="C3043" t="str">
            <v>UN</v>
          </cell>
          <cell r="D3043">
            <v>90.58</v>
          </cell>
        </row>
        <row r="3044">
          <cell r="A3044">
            <v>91964</v>
          </cell>
          <cell r="B3044" t="str">
            <v>INTERRUPTOR SIMPLES (2 MÓDULOS) COM INTERRUPTOR PARALELO (1 MÓDULO), 10A/250V, SEM SUPORTE E SEM PLACA - FORNECIMENTO E INSTALAÇÃO. AF_03/2023</v>
          </cell>
          <cell r="C3044" t="str">
            <v>UN</v>
          </cell>
          <cell r="D3044">
            <v>69.03</v>
          </cell>
        </row>
        <row r="3045">
          <cell r="A3045">
            <v>91965</v>
          </cell>
          <cell r="B3045" t="str">
            <v>INTERRUPTOR SIMPLES (2 MÓDULOS) COM INTERRUPTOR PARALELO (1 MÓDULO), 10A/250V, INCLUINDO SUPORTE E PLACA - FORNECIMENTO E INSTALAÇÃO. AF_03/2023</v>
          </cell>
          <cell r="C3045" t="str">
            <v>UN</v>
          </cell>
          <cell r="D3045">
            <v>82.48</v>
          </cell>
        </row>
        <row r="3046">
          <cell r="A3046">
            <v>91966</v>
          </cell>
          <cell r="B3046" t="str">
            <v>INTERRUPTOR SIMPLES (3 MÓDULOS), 10A/250V, SEM SUPORTE E SEM PLACA - FORNECIMENTO E INSTALAÇÃO. AF_03/2023</v>
          </cell>
          <cell r="C3046" t="str">
            <v>UN</v>
          </cell>
          <cell r="D3046">
            <v>60.98</v>
          </cell>
        </row>
        <row r="3047">
          <cell r="A3047">
            <v>91967</v>
          </cell>
          <cell r="B3047" t="str">
            <v>INTERRUPTOR SIMPLES (3 MÓDULOS), 10A/250V, INCLUINDO SUPORTE E PLACA - FORNECIMENTO E INSTALAÇÃO. AF_03/2023</v>
          </cell>
          <cell r="C3047" t="str">
            <v>UN</v>
          </cell>
          <cell r="D3047">
            <v>74.430000000000007</v>
          </cell>
        </row>
        <row r="3048">
          <cell r="A3048">
            <v>91968</v>
          </cell>
          <cell r="B3048" t="str">
            <v>INTERRUPTOR PARALELO (3 MÓDULOS), 10A/250V, SEM SUPORTE E SEM PLACA - FORNECIMENTO E INSTALAÇÃO. AF_03/2023</v>
          </cell>
          <cell r="C3048" t="str">
            <v>UN</v>
          </cell>
          <cell r="D3048">
            <v>85.25</v>
          </cell>
        </row>
        <row r="3049">
          <cell r="A3049">
            <v>91969</v>
          </cell>
          <cell r="B3049" t="str">
            <v>INTERRUPTOR PARALELO (3 MÓDULOS), 10A/250V, INCLUINDO SUPORTE E PLACA - FORNECIMENTO E INSTALAÇÃO. AF_03/2023</v>
          </cell>
          <cell r="C3049" t="str">
            <v>UN</v>
          </cell>
          <cell r="D3049">
            <v>98.7</v>
          </cell>
        </row>
        <row r="3050">
          <cell r="A3050">
            <v>91970</v>
          </cell>
          <cell r="B3050" t="str">
            <v>INTERRUPTOR SIMPLES (3 MÓDULOS) COM INTERRUPTOR PARALELO (1 MÓDULO), 10A/250V, SEM SUPORTE E SEM PLACA - FORNECIMENTO E INSTALAÇÃO. AF_03/2023</v>
          </cell>
          <cell r="C3050" t="str">
            <v>UN</v>
          </cell>
          <cell r="D3050">
            <v>88.37</v>
          </cell>
        </row>
        <row r="3051">
          <cell r="A3051">
            <v>91971</v>
          </cell>
          <cell r="B3051" t="str">
            <v>INTERRUPTOR SIMPLES (3 MÓDULOS) COM INTERRUPTOR PARALELO (1 MÓDULO), 10A/250V, INCLUINDO SUPORTE E PLACA - FORNECIMENTO E INSTALAÇÃO. AF_03/2023</v>
          </cell>
          <cell r="C3051" t="str">
            <v>UN</v>
          </cell>
          <cell r="D3051">
            <v>107.24</v>
          </cell>
        </row>
        <row r="3052">
          <cell r="A3052">
            <v>91972</v>
          </cell>
          <cell r="B3052" t="str">
            <v>INTERRUPTOR SIMPLES (2 MÓDULOS) COM INTERRUPTOR PARALELO (2 MÓDULOS), 10A/250V, SEM SUPORTE E SEM PLACA - FORNECIMENTO E INSTALAÇÃO. AF_03/2023</v>
          </cell>
          <cell r="C3052" t="str">
            <v>UN</v>
          </cell>
          <cell r="D3052">
            <v>96.56</v>
          </cell>
        </row>
        <row r="3053">
          <cell r="A3053">
            <v>91973</v>
          </cell>
          <cell r="B3053" t="str">
            <v>INTERRUPTOR SIMPLES (2 MÓDULOS) COM INTERRUPTOR PARALELO (2 MÓDULOS), 10A/250V, INCLUINDO SUPORTE E PLACA - FORNECIMENTO E INSTALAÇÃO. AF_03/2023</v>
          </cell>
          <cell r="C3053" t="str">
            <v>UN</v>
          </cell>
          <cell r="D3053">
            <v>115.43</v>
          </cell>
        </row>
        <row r="3054">
          <cell r="A3054">
            <v>91974</v>
          </cell>
          <cell r="B3054" t="str">
            <v>INTERRUPTOR SIMPLES (4 MÓDULOS), 10A/250V, SEM SUPORTE E SEM PLACA - FORNECIMENTO E INSTALAÇÃO. AF_03/2023</v>
          </cell>
          <cell r="C3054" t="str">
            <v>UN</v>
          </cell>
          <cell r="D3054">
            <v>80.260000000000005</v>
          </cell>
        </row>
        <row r="3055">
          <cell r="A3055">
            <v>91975</v>
          </cell>
          <cell r="B3055" t="str">
            <v>INTERRUPTOR SIMPLES (4 MÓDULOS), 10A/250V, INCLUINDO SUPORTE E PLACA - FORNECIMENTO E INSTALAÇÃO. AF_03/2023</v>
          </cell>
          <cell r="C3055" t="str">
            <v>UN</v>
          </cell>
          <cell r="D3055">
            <v>99.13</v>
          </cell>
        </row>
        <row r="3056">
          <cell r="A3056">
            <v>91976</v>
          </cell>
          <cell r="B3056" t="str">
            <v>INTERRUPTOR SIMPLES (6 MÓDULOS), 10A/250V, SEM SUPORTE E SEM PLACA - FORNECIMENTO E INSTALAÇÃO. AF_03/2023</v>
          </cell>
          <cell r="C3056" t="str">
            <v>UN</v>
          </cell>
          <cell r="D3056">
            <v>118.03</v>
          </cell>
        </row>
        <row r="3057">
          <cell r="A3057">
            <v>91977</v>
          </cell>
          <cell r="B3057" t="str">
            <v>INTERRUPTOR SIMPLES (6 MÓDULOS), 10A/250V, INCLUINDO SUPORTE E PLACA - FORNECIMENTO E INSTALAÇÃO. AF_03/2023</v>
          </cell>
          <cell r="C3057" t="str">
            <v>UN</v>
          </cell>
          <cell r="D3057">
            <v>136.9</v>
          </cell>
        </row>
        <row r="3058">
          <cell r="A3058">
            <v>91978</v>
          </cell>
          <cell r="B3058" t="str">
            <v>INTERRUPTOR INTERMEDIÁRIO (1 MÓDULO), 10A/250V, SEM SUPORTE E SEM PLACA - FORNECIMENTO E INSTALAÇÃO. AF_03/2023</v>
          </cell>
          <cell r="C3058" t="str">
            <v>UN</v>
          </cell>
          <cell r="D3058">
            <v>47.26</v>
          </cell>
        </row>
        <row r="3059">
          <cell r="A3059">
            <v>91979</v>
          </cell>
          <cell r="B3059" t="str">
            <v>INTERRUPTOR INTERMEDIÁRIO (1 MÓDULO), 10A/250V, INCLUINDO SUPORTE E PLACA - FORNECIMENTO E INSTALAÇÃO. AF_03/2023</v>
          </cell>
          <cell r="C3059" t="str">
            <v>UN</v>
          </cell>
          <cell r="D3059">
            <v>60.71</v>
          </cell>
        </row>
        <row r="3060">
          <cell r="A3060">
            <v>91980</v>
          </cell>
          <cell r="B3060" t="str">
            <v>INTERRUPTOR BIPOLAR (1 MÓDULO), 10A/250V, SEM SUPORTE E SEM PLACA - FORNECIMENTO E INSTALAÇÃO. AF_03/2023</v>
          </cell>
          <cell r="C3060" t="str">
            <v>UN</v>
          </cell>
          <cell r="D3060">
            <v>46.09</v>
          </cell>
        </row>
        <row r="3061">
          <cell r="A3061">
            <v>91981</v>
          </cell>
          <cell r="B3061" t="str">
            <v>INTERRUPTOR BIPOLAR (1 MÓDULO), 10A/250V, INCLUINDO SUPORTE E PLACA - FORNECIMENTO E INSTALAÇÃO. AF_03/2023</v>
          </cell>
          <cell r="C3061" t="str">
            <v>UN</v>
          </cell>
          <cell r="D3061">
            <v>59.54</v>
          </cell>
        </row>
        <row r="3062">
          <cell r="A3062">
            <v>91982</v>
          </cell>
          <cell r="B3062" t="str">
            <v>DIMMER ROTATIVO (1 MÓDULO), 220V/600W, SEM SUPORTE E SEM PLACA - FORNECIMENTO E INSTALAÇÃO. AF_03/2023</v>
          </cell>
          <cell r="C3062" t="str">
            <v>UN</v>
          </cell>
          <cell r="D3062">
            <v>91.01</v>
          </cell>
        </row>
        <row r="3063">
          <cell r="A3063">
            <v>91983</v>
          </cell>
          <cell r="B3063" t="str">
            <v>DIMMER ROTATIVO (1 MÓDULO), 220V/600W, INCLUINDO SUPORTE E PLACA - FORNECIMENTO E INSTALAÇÃO. AF_03/2023</v>
          </cell>
          <cell r="C3063" t="str">
            <v>UN</v>
          </cell>
          <cell r="D3063">
            <v>104.46</v>
          </cell>
        </row>
        <row r="3064">
          <cell r="A3064">
            <v>91984</v>
          </cell>
          <cell r="B3064" t="str">
            <v>INTERRUPTOR PULSADOR CAMPAINHA (1 MÓDULO), 10A/250V, SEM SUPORTE E SEM PLACA - FORNECIMENTO E INSTALAÇÃO. AF_03/2023</v>
          </cell>
          <cell r="C3064" t="str">
            <v>UN</v>
          </cell>
          <cell r="D3064">
            <v>22.2</v>
          </cell>
        </row>
        <row r="3065">
          <cell r="A3065">
            <v>91985</v>
          </cell>
          <cell r="B3065" t="str">
            <v>INTERRUPTOR PULSADOR CAMPAINHA (1 MÓDULO), 10A/250V, INCLUINDO SUPORTE E PLACA - FORNECIMENTO E INSTALAÇÃO. AF_03/2023</v>
          </cell>
          <cell r="C3065" t="str">
            <v>UN</v>
          </cell>
          <cell r="D3065">
            <v>35.65</v>
          </cell>
        </row>
        <row r="3066">
          <cell r="A3066">
            <v>91986</v>
          </cell>
          <cell r="B3066" t="str">
            <v>CAMPAINHA CIGARRA (1 MÓDULO), 10A/250V, SEM SUPORTE E SEM PLACA - FORNECIMENTO E INSTALAÇÃO. AF_03/2023</v>
          </cell>
          <cell r="C3066" t="str">
            <v>UN</v>
          </cell>
          <cell r="D3066">
            <v>43.74</v>
          </cell>
        </row>
        <row r="3067">
          <cell r="A3067">
            <v>91987</v>
          </cell>
          <cell r="B3067" t="str">
            <v>CAMPAINHA CIGARRA (1 MÓDULO), 10A/250V, INCLUINDO SUPORTE E PLACA - FORNECIMENTO E INSTALAÇÃO. AF_03/2023</v>
          </cell>
          <cell r="C3067" t="str">
            <v>UN</v>
          </cell>
          <cell r="D3067">
            <v>57.19</v>
          </cell>
        </row>
        <row r="3068">
          <cell r="A3068">
            <v>91988</v>
          </cell>
          <cell r="B3068" t="str">
            <v>INTERRUPTOR PULSADOR MINUTERIA (1 MÓDULO), 10A/250V, SEM SUPORTE E SEM PLACA - FORNECIMENTO E INSTALAÇÃO. AF_03/2023</v>
          </cell>
          <cell r="C3068" t="str">
            <v>UN</v>
          </cell>
          <cell r="D3068">
            <v>26.14</v>
          </cell>
        </row>
        <row r="3069">
          <cell r="A3069">
            <v>91989</v>
          </cell>
          <cell r="B3069" t="str">
            <v>INTERRUPTOR PULSADOR MINUTERIA (1 MÓDULO), 10A/250V, INCLUINDO SUPORTE E PLACA - FORNECIMENTO E INSTALAÇÃO. AF_03/2023</v>
          </cell>
          <cell r="C3069" t="str">
            <v>UN</v>
          </cell>
          <cell r="D3069">
            <v>39.590000000000003</v>
          </cell>
        </row>
        <row r="3070">
          <cell r="A3070">
            <v>91990</v>
          </cell>
          <cell r="B3070" t="str">
            <v>TOMADA ALTA DE EMBUTIR (1 MÓDULO), 2P+T 10 A, SEM SUPORTE E SEM PLACA - FORNECIMENTO E INSTALAÇÃO. AF_03/2023</v>
          </cell>
          <cell r="C3070" t="str">
            <v>UN</v>
          </cell>
          <cell r="D3070">
            <v>44.18</v>
          </cell>
        </row>
        <row r="3071">
          <cell r="A3071">
            <v>91991</v>
          </cell>
          <cell r="B3071" t="str">
            <v>TOMADA ALTA DE EMBUTIR (1 MÓDULO), 2P+T 20 A, SEM SUPORTE E SEM PLACA - FORNECIMENTO E INSTALAÇÃO. AF_03/2023</v>
          </cell>
          <cell r="C3071" t="str">
            <v>UN</v>
          </cell>
          <cell r="D3071">
            <v>46.3</v>
          </cell>
        </row>
        <row r="3072">
          <cell r="A3072">
            <v>91992</v>
          </cell>
          <cell r="B3072" t="str">
            <v>TOMADA ALTA DE EMBUTIR (1 MÓDULO), 2P+T 10 A, INCLUINDO SUPORTE E PLACA - FORNECIMENTO E INSTALAÇÃO. AF_03/2023</v>
          </cell>
          <cell r="C3072" t="str">
            <v>UN</v>
          </cell>
          <cell r="D3072">
            <v>57.63</v>
          </cell>
        </row>
        <row r="3073">
          <cell r="A3073">
            <v>91993</v>
          </cell>
          <cell r="B3073" t="str">
            <v>TOMADA ALTA DE EMBUTIR (1 MÓDULO), 2P+T 20 A, INCLUINDO SUPORTE E PLACA - FORNECIMENTO E INSTALAÇÃO. AF_03/2023</v>
          </cell>
          <cell r="C3073" t="str">
            <v>UN</v>
          </cell>
          <cell r="D3073">
            <v>59.75</v>
          </cell>
        </row>
        <row r="3074">
          <cell r="A3074">
            <v>91994</v>
          </cell>
          <cell r="B3074" t="str">
            <v>TOMADA MÉDIA DE EMBUTIR (1 MÓDULO), 2P+T 10 A, SEM SUPORTE E SEM PLACA - FORNECIMENTO E INSTALAÇÃO. AF_03/2023</v>
          </cell>
          <cell r="C3074" t="str">
            <v>UN</v>
          </cell>
          <cell r="D3074">
            <v>30.29</v>
          </cell>
        </row>
        <row r="3075">
          <cell r="A3075">
            <v>91995</v>
          </cell>
          <cell r="B3075" t="str">
            <v>TOMADA MÉDIA DE EMBUTIR (1 MÓDULO), 2P+T 20 A, SEM SUPORTE E SEM PLACA - FORNECIMENTO E INSTALAÇÃO. AF_03/2023</v>
          </cell>
          <cell r="C3075" t="str">
            <v>UN</v>
          </cell>
          <cell r="D3075">
            <v>32.409999999999997</v>
          </cell>
        </row>
        <row r="3076">
          <cell r="A3076">
            <v>91996</v>
          </cell>
          <cell r="B3076" t="str">
            <v>TOMADA MÉDIA DE EMBUTIR (1 MÓDULO), 2P+T 10 A, INCLUINDO SUPORTE E PLACA - FORNECIMENTO E INSTALAÇÃO. AF_03/2023</v>
          </cell>
          <cell r="C3076" t="str">
            <v>UN</v>
          </cell>
          <cell r="D3076">
            <v>43.74</v>
          </cell>
        </row>
        <row r="3077">
          <cell r="A3077">
            <v>91997</v>
          </cell>
          <cell r="B3077" t="str">
            <v>TOMADA MÉDIA DE EMBUTIR (1 MÓDULO), 2P+T 20 A, INCLUINDO SUPORTE E PLACA - FORNECIMENTO E INSTALAÇÃO. AF_03/2023</v>
          </cell>
          <cell r="C3077" t="str">
            <v>UN</v>
          </cell>
          <cell r="D3077">
            <v>45.86</v>
          </cell>
        </row>
        <row r="3078">
          <cell r="A3078">
            <v>91998</v>
          </cell>
          <cell r="B3078" t="str">
            <v>TOMADA BAIXA DE EMBUTIR (1 MÓDULO), 2P+T 10 A, SEM SUPORTE E SEM PLACA - FORNECIMENTO E INSTALAÇÃO. AF_03/2023</v>
          </cell>
          <cell r="C3078" t="str">
            <v>UN</v>
          </cell>
          <cell r="D3078">
            <v>24.92</v>
          </cell>
        </row>
        <row r="3079">
          <cell r="A3079">
            <v>91999</v>
          </cell>
          <cell r="B3079" t="str">
            <v>TOMADA BAIXA DE EMBUTIR (1 MÓDULO), 2P+T 20 A, SEM SUPORTE E SEM PLACA - FORNECIMENTO E INSTALAÇÃO. AF_03/2023</v>
          </cell>
          <cell r="C3079" t="str">
            <v>UN</v>
          </cell>
          <cell r="D3079">
            <v>27.04</v>
          </cell>
        </row>
        <row r="3080">
          <cell r="A3080">
            <v>92000</v>
          </cell>
          <cell r="B3080" t="str">
            <v>TOMADA BAIXA DE EMBUTIR (1 MÓDULO), 2P+T 10 A, INCLUINDO SUPORTE E PLACA - FORNECIMENTO E INSTALAÇÃO. AF_03/2023</v>
          </cell>
          <cell r="C3080" t="str">
            <v>UN</v>
          </cell>
          <cell r="D3080">
            <v>38.369999999999997</v>
          </cell>
        </row>
        <row r="3081">
          <cell r="A3081">
            <v>92001</v>
          </cell>
          <cell r="B3081" t="str">
            <v>TOMADA BAIXA DE EMBUTIR (1 MÓDULO), 2P+T 20 A, INCLUINDO SUPORTE E PLACA - FORNECIMENTO E INSTALAÇÃO. AF_03/2023</v>
          </cell>
          <cell r="C3081" t="str">
            <v>UN</v>
          </cell>
          <cell r="D3081">
            <v>40.49</v>
          </cell>
        </row>
        <row r="3082">
          <cell r="A3082">
            <v>92002</v>
          </cell>
          <cell r="B3082" t="str">
            <v>TOMADA MÉDIA DE EMBUTIR (2 MÓDULOS), 2P+T 10 A, SEM SUPORTE E SEM PLACA - FORNECIMENTO E INSTALAÇÃO. AF_03/2023</v>
          </cell>
          <cell r="C3082" t="str">
            <v>UN</v>
          </cell>
          <cell r="D3082">
            <v>56.16</v>
          </cell>
        </row>
        <row r="3083">
          <cell r="A3083">
            <v>92003</v>
          </cell>
          <cell r="B3083" t="str">
            <v>TOMADA MÉDIA DE EMBUTIR (2 MÓDULOS), 2P+T 20 A, SEM SUPORTE E SEM PLACA - FORNECIMENTO E INSTALAÇÃO. AF_03/2023</v>
          </cell>
          <cell r="C3083" t="str">
            <v>UN</v>
          </cell>
          <cell r="D3083">
            <v>60.4</v>
          </cell>
        </row>
        <row r="3084">
          <cell r="A3084">
            <v>92004</v>
          </cell>
          <cell r="B3084" t="str">
            <v>TOMADA MÉDIA DE EMBUTIR (2 MÓDULOS), 2P+T 10 A, INCLUINDO SUPORTE E PLACA - FORNECIMENTO E INSTALAÇÃO. AF_03/2023</v>
          </cell>
          <cell r="C3084" t="str">
            <v>UN</v>
          </cell>
          <cell r="D3084">
            <v>69.61</v>
          </cell>
        </row>
        <row r="3085">
          <cell r="A3085">
            <v>92005</v>
          </cell>
          <cell r="B3085" t="str">
            <v>TOMADA MÉDIA DE EMBUTIR (2 MÓDULOS), 2P+T 20 A, INCLUINDO SUPORTE E PLACA - FORNECIMENTO E INSTALAÇÃO. AF_03/2023</v>
          </cell>
          <cell r="C3085" t="str">
            <v>UN</v>
          </cell>
          <cell r="D3085">
            <v>73.849999999999994</v>
          </cell>
        </row>
        <row r="3086">
          <cell r="A3086">
            <v>92006</v>
          </cell>
          <cell r="B3086" t="str">
            <v>TOMADA BAIXA DE EMBUTIR (2 MÓDULOS), 2P+T 10 A, SEM SUPORTE E SEM PLACA - FORNECIMENTO E INSTALAÇÃO. AF_03/2023</v>
          </cell>
          <cell r="C3086" t="str">
            <v>UN</v>
          </cell>
          <cell r="D3086">
            <v>45.35</v>
          </cell>
        </row>
        <row r="3087">
          <cell r="A3087">
            <v>92007</v>
          </cell>
          <cell r="B3087" t="str">
            <v>TOMADA BAIXA DE EMBUTIR (2 MÓDULOS), 2P+T 20 A, SEM SUPORTE E SEM PLACA - FORNECIMENTO E INSTALAÇÃO. AF_03/2023</v>
          </cell>
          <cell r="C3087" t="str">
            <v>UN</v>
          </cell>
          <cell r="D3087">
            <v>49.59</v>
          </cell>
        </row>
        <row r="3088">
          <cell r="A3088">
            <v>92008</v>
          </cell>
          <cell r="B3088" t="str">
            <v>TOMADA BAIXA DE EMBUTIR (2 MÓDULOS), 2P+T 10 A, INCLUINDO SUPORTE E PLACA - FORNECIMENTO E INSTALAÇÃO. AF_03/2023</v>
          </cell>
          <cell r="C3088" t="str">
            <v>UN</v>
          </cell>
          <cell r="D3088">
            <v>58.8</v>
          </cell>
        </row>
        <row r="3089">
          <cell r="A3089">
            <v>92009</v>
          </cell>
          <cell r="B3089" t="str">
            <v>TOMADA BAIXA DE EMBUTIR (2 MÓDULOS), 2P+T 20 A, INCLUINDO SUPORTE E PLACA - FORNECIMENTO E INSTALAÇÃO. AF_03/2023</v>
          </cell>
          <cell r="C3089" t="str">
            <v>UN</v>
          </cell>
          <cell r="D3089">
            <v>63.04</v>
          </cell>
        </row>
        <row r="3090">
          <cell r="A3090">
            <v>92010</v>
          </cell>
          <cell r="B3090" t="str">
            <v>TOMADA MÉDIA DE EMBUTIR (3 MÓDULOS), 2P+T 10 A, SEM SUPORTE E SEM PLACA - FORNECIMENTO E INSTALAÇÃO. AF_03/2023</v>
          </cell>
          <cell r="C3090" t="str">
            <v>UN</v>
          </cell>
          <cell r="D3090">
            <v>81.95</v>
          </cell>
        </row>
        <row r="3091">
          <cell r="A3091">
            <v>92011</v>
          </cell>
          <cell r="B3091" t="str">
            <v>TOMADA MÉDIA DE EMBUTIR (3 MÓDULOS), 2P+T 20 A, SEM SUPORTE E SEM PLACA - FORNECIMENTO E INSTALAÇÃO. AF_03/2023</v>
          </cell>
          <cell r="C3091" t="str">
            <v>UN</v>
          </cell>
          <cell r="D3091">
            <v>88.31</v>
          </cell>
        </row>
        <row r="3092">
          <cell r="A3092">
            <v>92012</v>
          </cell>
          <cell r="B3092" t="str">
            <v>TOMADA MÉDIA DE EMBUTIR (3 MÓDULOS), 2P+T 10 A, INCLUINDO SUPORTE E PLACA - FORNECIMENTO E INSTALAÇÃO. AF_03/2023</v>
          </cell>
          <cell r="C3092" t="str">
            <v>UN</v>
          </cell>
          <cell r="D3092">
            <v>95.4</v>
          </cell>
        </row>
        <row r="3093">
          <cell r="A3093">
            <v>92013</v>
          </cell>
          <cell r="B3093" t="str">
            <v>TOMADA MÉDIA DE EMBUTIR (3 MÓDULOS), 2P+T 20 A, INCLUINDO SUPORTE E PLACA - FORNECIMENTO E INSTALAÇÃO. AF_03/2023</v>
          </cell>
          <cell r="C3093" t="str">
            <v>UN</v>
          </cell>
          <cell r="D3093">
            <v>101.76</v>
          </cell>
        </row>
        <row r="3094">
          <cell r="A3094">
            <v>92014</v>
          </cell>
          <cell r="B3094" t="str">
            <v>TOMADA BAIXA DE EMBUTIR (3 MÓDULOS), 2P+T 10 A, SEM SUPORTE E SEM PLACA - FORNECIMENTO E INSTALAÇÃO. AF_03/2023</v>
          </cell>
          <cell r="C3094" t="str">
            <v>UN</v>
          </cell>
          <cell r="D3094">
            <v>65.77</v>
          </cell>
        </row>
        <row r="3095">
          <cell r="A3095">
            <v>92015</v>
          </cell>
          <cell r="B3095" t="str">
            <v>TOMADA BAIXA DE EMBUTIR (3 MÓDULOS), 2P+T 20 A, SEM SUPORTE E SEM PLACA - FORNECIMENTO E INSTALAÇÃO. AF_03/2023</v>
          </cell>
          <cell r="C3095" t="str">
            <v>UN</v>
          </cell>
          <cell r="D3095">
            <v>72.13</v>
          </cell>
        </row>
        <row r="3096">
          <cell r="A3096">
            <v>92016</v>
          </cell>
          <cell r="B3096" t="str">
            <v>TOMADA BAIXA DE EMBUTIR (3 MÓDULOS), 2P+T 10 A, INCLUINDO SUPORTE E PLACA - FORNECIMENTO E INSTALAÇÃO. AF_03/2023</v>
          </cell>
          <cell r="C3096" t="str">
            <v>UN</v>
          </cell>
          <cell r="D3096">
            <v>79.22</v>
          </cell>
        </row>
        <row r="3097">
          <cell r="A3097">
            <v>92017</v>
          </cell>
          <cell r="B3097" t="str">
            <v>TOMADA BAIXA DE EMBUTIR (3 MÓDULOS), 2P+T 20 A, INCLUINDO SUPORTE E PLACA - FORNECIMENTO E INSTALAÇÃO. AF_03/2023</v>
          </cell>
          <cell r="C3097" t="str">
            <v>UN</v>
          </cell>
          <cell r="D3097">
            <v>85.58</v>
          </cell>
        </row>
        <row r="3098">
          <cell r="A3098">
            <v>92018</v>
          </cell>
          <cell r="B3098" t="str">
            <v>TOMADA BAIXA DE EMBUTIR (4 MÓDULOS), 2P+T 10 A, SEM SUPORTE E SEM PLACA - FORNECIMENTO E INSTALAÇÃO. AF_03/2023</v>
          </cell>
          <cell r="C3098" t="str">
            <v>UN</v>
          </cell>
          <cell r="D3098">
            <v>86.99</v>
          </cell>
        </row>
        <row r="3099">
          <cell r="A3099">
            <v>92019</v>
          </cell>
          <cell r="B3099" t="str">
            <v>TOMADA BAIXA DE EMBUTIR (4 MÓDULOS), 2P+T 10 A, INCLUINDO SUPORTE E PLACA - FORNECIMENTO E INSTALAÇÃO. AF_03/2023</v>
          </cell>
          <cell r="C3099" t="str">
            <v>UN</v>
          </cell>
          <cell r="D3099">
            <v>105.86</v>
          </cell>
        </row>
        <row r="3100">
          <cell r="A3100">
            <v>92020</v>
          </cell>
          <cell r="B3100" t="str">
            <v>TOMADA BAIXA DE EMBUTIR (6 MÓDULOS), 2P+T 10 A, SEM SUPORTE E SEM PLACA - FORNECIMENTO E INSTALAÇÃO. AF_03/2023</v>
          </cell>
          <cell r="C3100" t="str">
            <v>UN</v>
          </cell>
          <cell r="D3100">
            <v>128.19999999999999</v>
          </cell>
        </row>
        <row r="3101">
          <cell r="A3101">
            <v>92021</v>
          </cell>
          <cell r="B3101" t="str">
            <v>TOMADA BAIXA DE EMBUTIR (6 MÓDULOS), 2P+T 10 A, INCLUINDO SUPORTE E PLACA - FORNECIMENTO E INSTALAÇÃO. AF_03/2023</v>
          </cell>
          <cell r="C3101" t="str">
            <v>UN</v>
          </cell>
          <cell r="D3101">
            <v>147.07</v>
          </cell>
        </row>
        <row r="3102">
          <cell r="A3102">
            <v>92022</v>
          </cell>
          <cell r="B3102" t="str">
            <v>INTERRUPTOR SIMPLES (1 MÓDULO) COM 1 TOMADA DE EMBUTIR 2P+T 10 A, SEM SUPORTE E SEM PLACA - FORNECIMENTO E INSTALAÇÃO. AF_03/2023</v>
          </cell>
          <cell r="C3102" t="str">
            <v>UN</v>
          </cell>
          <cell r="D3102">
            <v>49.08</v>
          </cell>
        </row>
        <row r="3103">
          <cell r="A3103">
            <v>92023</v>
          </cell>
          <cell r="B3103" t="str">
            <v>INTERRUPTOR SIMPLES (1 MÓDULO) COM 1 TOMADA DE EMBUTIR 2P+T 10 A, INCLUINDO SUPORTE E PLACA - FORNECIMENTO E INSTALAÇÃO. AF_03/2023</v>
          </cell>
          <cell r="C3103" t="str">
            <v>UN</v>
          </cell>
          <cell r="D3103">
            <v>62.53</v>
          </cell>
        </row>
        <row r="3104">
          <cell r="A3104">
            <v>92024</v>
          </cell>
          <cell r="B3104" t="str">
            <v>INTERRUPTOR SIMPLES (1 MÓDULO) COM 2 TOMADAS DE EMBUTIR 2P+T 10 A, SEM SUPORTE E SEM PLACA - FORNECIMENTO E INSTALAÇÃO. AF_03/2023</v>
          </cell>
          <cell r="C3104" t="str">
            <v>UN</v>
          </cell>
          <cell r="D3104">
            <v>74.930000000000007</v>
          </cell>
        </row>
        <row r="3105">
          <cell r="A3105">
            <v>92025</v>
          </cell>
          <cell r="B3105" t="str">
            <v>INTERRUPTOR SIMPLES (1 MÓDULO) COM 2 TOMADAS DE EMBUTIR 2P+T 10 A, INCLUINDO SUPORTE E PLACA - FORNECIMENTO E INSTALAÇÃO. AF_03/2023</v>
          </cell>
          <cell r="C3105" t="str">
            <v>UN</v>
          </cell>
          <cell r="D3105">
            <v>88.38</v>
          </cell>
        </row>
        <row r="3106">
          <cell r="A3106">
            <v>92026</v>
          </cell>
          <cell r="B3106" t="str">
            <v>INTERRUPTOR SIMPLES (2 MÓDULOS) COM 1 TOMADA DE EMBUTIR 2P+T 10 A, SEM SUPORTE E SEM PLACA - FORNECIMENTO E INSTALAÇÃO. AF_03/2023</v>
          </cell>
          <cell r="C3106" t="str">
            <v>UN</v>
          </cell>
          <cell r="D3106">
            <v>67.930000000000007</v>
          </cell>
        </row>
        <row r="3107">
          <cell r="A3107">
            <v>92027</v>
          </cell>
          <cell r="B3107" t="str">
            <v>INTERRUPTOR SIMPLES (2 MÓDULOS) COM 1 TOMADA DE EMBUTIR 2P+T 10 A, INCLUINDO SUPORTE E PLACA - FORNECIMENTO E INSTALAÇÃO. AF_03/2023</v>
          </cell>
          <cell r="C3107" t="str">
            <v>UN</v>
          </cell>
          <cell r="D3107">
            <v>81.38</v>
          </cell>
        </row>
        <row r="3108">
          <cell r="A3108">
            <v>92028</v>
          </cell>
          <cell r="B3108" t="str">
            <v>INTERRUPTOR PARALELO (1 MÓDULO) COM 1 TOMADA DE EMBUTIR 2P+T 10 A, SEM SUPORTE E SEM PLACA - FORNECIMENTO E INSTALAÇÃO. AF_03/2023</v>
          </cell>
          <cell r="C3108" t="str">
            <v>UN</v>
          </cell>
          <cell r="D3108">
            <v>57.26</v>
          </cell>
        </row>
        <row r="3109">
          <cell r="A3109">
            <v>92029</v>
          </cell>
          <cell r="B3109" t="str">
            <v>INTERRUPTOR PARALELO (1 MÓDULO) COM 1 TOMADA DE EMBUTIR 2P+T 10 A, INCLUINDO SUPORTE E PLACA - FORNECIMENTO E INSTALAÇÃO. AF_03/2023</v>
          </cell>
          <cell r="C3109" t="str">
            <v>UN</v>
          </cell>
          <cell r="D3109">
            <v>70.709999999999994</v>
          </cell>
        </row>
        <row r="3110">
          <cell r="A3110">
            <v>92030</v>
          </cell>
          <cell r="B3110" t="str">
            <v>INTERRUPTOR PARALELO (1 MÓDULO) COM 2 TOMADAS DE EMBUTIR 2P+T 10 A, SEM SUPORTE E SEM PLACA - FORNECIMENTO E INSTALAÇÃO. AF_03/2023</v>
          </cell>
          <cell r="C3110" t="str">
            <v>UN</v>
          </cell>
          <cell r="D3110">
            <v>83.05</v>
          </cell>
        </row>
        <row r="3111">
          <cell r="A3111">
            <v>92031</v>
          </cell>
          <cell r="B3111" t="str">
            <v>INTERRUPTOR PARALELO (1 MÓDULO) COM 2 TOMADAS DE EMBUTIR 2P+T 10 A, INCLUINDO SUPORTE E PLACA - FORNECIMENTO E INSTALAÇÃO. AF_03/2023</v>
          </cell>
          <cell r="C3111" t="str">
            <v>UN</v>
          </cell>
          <cell r="D3111">
            <v>96.5</v>
          </cell>
        </row>
        <row r="3112">
          <cell r="A3112">
            <v>92032</v>
          </cell>
          <cell r="B3112" t="str">
            <v>INTERRUPTOR PARALELO (2 MÓDULOS) COM 1 TOMADA DE EMBUTIR 2P+T 10 A, SEM SUPORTE E SEM PLACA - FORNECIMENTO E INSTALAÇÃO. AF_03/2023</v>
          </cell>
          <cell r="C3112" t="str">
            <v>UN</v>
          </cell>
          <cell r="D3112">
            <v>84.15</v>
          </cell>
        </row>
        <row r="3113">
          <cell r="A3113">
            <v>92033</v>
          </cell>
          <cell r="B3113" t="str">
            <v>INTERRUPTOR PARALELO (2 MÓDULOS) COM 1 TOMADA DE EMBUTIR 2P+T 10 A, INCLUINDO SUPORTE E PLACA - FORNECIMENTO E INSTALAÇÃO. AF_03/2023</v>
          </cell>
          <cell r="C3113" t="str">
            <v>UN</v>
          </cell>
          <cell r="D3113">
            <v>97.6</v>
          </cell>
        </row>
        <row r="3114">
          <cell r="A3114">
            <v>92034</v>
          </cell>
          <cell r="B3114" t="str">
            <v>INTERRUPTOR SIMPLES (1 MÓDULO), INTERRUPTOR PARALELO (1 MÓDULO) E 1 TOMADA DE EMBUTIR 2P+T 10 A, SEM SUPORTE E SEM PLACA - FORNECIMENTO E INSTALAÇÃO. AF_03/2023</v>
          </cell>
          <cell r="C3114" t="str">
            <v>UN</v>
          </cell>
          <cell r="D3114">
            <v>76.03</v>
          </cell>
        </row>
        <row r="3115">
          <cell r="A3115">
            <v>92035</v>
          </cell>
          <cell r="B3115" t="str">
            <v>INTERRUPTOR SIMPLES (1 MÓDULO), INTERRUPTOR PARALELO (1 MÓDULO) E 1 TOMADA DE EMBUTIR 2P+T 10 A, INCLUINDO SUPORTE E PLACA - FORNECIMENTO E INSTALAÇÃO. AF_03/2023</v>
          </cell>
          <cell r="C3115" t="str">
            <v>UN</v>
          </cell>
          <cell r="D3115">
            <v>89.48</v>
          </cell>
        </row>
        <row r="3116">
          <cell r="A3116">
            <v>97584</v>
          </cell>
          <cell r="B3116" t="str">
            <v>LUMINÁRIA TIPO CALHA, DE SOBREPOR, COM 1 LÂMPADA TUBULAR FLUORESCENTE DE 36 W, COM REATOR DE PARTIDA RÁPIDA - FORNECIMENTO E INSTALAÇÃO. AF_02/2020</v>
          </cell>
          <cell r="C3116" t="str">
            <v>UN</v>
          </cell>
          <cell r="D3116">
            <v>127.48</v>
          </cell>
        </row>
        <row r="3117">
          <cell r="A3117">
            <v>97595</v>
          </cell>
          <cell r="B3117" t="str">
            <v>SENSOR DE PRESENÇA COM FOTOCÉLULA, FIXAÇÃO EM PAREDE - FORNECIMENTO E INSTALAÇÃO. AF_02/2020</v>
          </cell>
          <cell r="C3117" t="str">
            <v>UN</v>
          </cell>
          <cell r="D3117">
            <v>112.4</v>
          </cell>
        </row>
        <row r="3118">
          <cell r="A3118">
            <v>97596</v>
          </cell>
          <cell r="B3118" t="str">
            <v>SENSOR DE PRESENÇA SEM FOTOCÉLULA, FIXAÇÃO EM PAREDE - FORNECIMENTO E INSTALAÇÃO. AF_02/2020</v>
          </cell>
          <cell r="C3118" t="str">
            <v>UN</v>
          </cell>
          <cell r="D3118">
            <v>81.040000000000006</v>
          </cell>
        </row>
        <row r="3119">
          <cell r="A3119">
            <v>97597</v>
          </cell>
          <cell r="B3119" t="str">
            <v>SENSOR DE PRESENÇA COM FOTOCÉLULA, FIXAÇÃO EM TETO - FORNECIMENTO E INSTALAÇÃO. AF_02/2020</v>
          </cell>
          <cell r="C3119" t="str">
            <v>UN</v>
          </cell>
          <cell r="D3119">
            <v>77.33</v>
          </cell>
        </row>
        <row r="3120">
          <cell r="A3120">
            <v>97598</v>
          </cell>
          <cell r="B3120" t="str">
            <v>SENSOR DE PRESENÇA SEM FOTOCÉLULA, FIXAÇÃO EM TETO - FORNECIMENTO E INSTALAÇÃO. AF_02/2020</v>
          </cell>
          <cell r="C3120" t="str">
            <v>UN</v>
          </cell>
          <cell r="D3120">
            <v>73.319999999999993</v>
          </cell>
        </row>
        <row r="3121">
          <cell r="A3121">
            <v>97599</v>
          </cell>
          <cell r="B3121" t="str">
            <v>LUMINÁRIA DE EMERGÊNCIA, COM 30 LÂMPADAS LED DE 2 W, SEM REATOR - FORNECIMENTO E INSTALAÇÃO. AF_02/2020</v>
          </cell>
          <cell r="C3121" t="str">
            <v>UN</v>
          </cell>
          <cell r="D3121">
            <v>23.29</v>
          </cell>
        </row>
        <row r="3122">
          <cell r="A3122">
            <v>97609</v>
          </cell>
          <cell r="B3122" t="str">
            <v>LÂMPADA COMPACTA DE LED 6 W, BASE E27 - FORNECIMENTO E INSTALAÇÃO. AF_02/2020</v>
          </cell>
          <cell r="C3122" t="str">
            <v>UN</v>
          </cell>
          <cell r="D3122">
            <v>16.8</v>
          </cell>
        </row>
        <row r="3123">
          <cell r="A3123">
            <v>97610</v>
          </cell>
          <cell r="B3123" t="str">
            <v>LÂMPADA COMPACTA DE LED 10 W, BASE E27 - FORNECIMENTO E INSTALAÇÃO. AF_02/2020</v>
          </cell>
          <cell r="C3123" t="str">
            <v>UN</v>
          </cell>
          <cell r="D3123">
            <v>17.52</v>
          </cell>
        </row>
        <row r="3124">
          <cell r="A3124">
            <v>100902</v>
          </cell>
          <cell r="B3124" t="str">
            <v>LÂMPADA TUBULAR LED DE 9/10 W, BASE G13 - FORNECIMENTO E INSTALAÇÃO. AF_02/2020_PS</v>
          </cell>
          <cell r="C3124" t="str">
            <v>UN</v>
          </cell>
          <cell r="D3124">
            <v>26.98</v>
          </cell>
        </row>
        <row r="3125">
          <cell r="A3125">
            <v>100903</v>
          </cell>
          <cell r="B3125" t="str">
            <v>LÂMPADA TUBULAR LED DE 18/20 W, BASE G13 - FORNECIMENTO E INSTALAÇÃO. AF_02/2020_PS</v>
          </cell>
          <cell r="C3125" t="str">
            <v>UN</v>
          </cell>
          <cell r="D3125">
            <v>30.15</v>
          </cell>
        </row>
        <row r="3126">
          <cell r="A3126">
            <v>103782</v>
          </cell>
          <cell r="B3126" t="str">
            <v>LUMINÁRIA TIPO PLAFON CIRCULAR, DE SOBREPOR, COM LED DE 12/13 W - FORNECIMENTO E INSTALAÇÃO. AF_03/2022</v>
          </cell>
          <cell r="C3126" t="str">
            <v>UN</v>
          </cell>
          <cell r="D3126">
            <v>39</v>
          </cell>
        </row>
        <row r="3127">
          <cell r="A3127">
            <v>101489</v>
          </cell>
          <cell r="B3127" t="str">
            <v>ENTRADA DE ENERGIA ELÉTRICA, AÉREA, MONOFÁSICA, COM CAIXA DE SOBREPOR, CABO DE 10 MM2 E DISJUNTOR DIN 50A (NÃO INCLUSO O POSTE DE CONCRETO). AF_07/2020_PS</v>
          </cell>
          <cell r="C3127" t="str">
            <v>UN</v>
          </cell>
          <cell r="D3127">
            <v>1492.08</v>
          </cell>
        </row>
        <row r="3128">
          <cell r="A3128">
            <v>101490</v>
          </cell>
          <cell r="B3128" t="str">
            <v>ENTRADA DE ENERGIA ELÉTRICA, AÉREA, MONOFÁSICA, COM CAIXA DE SOBREPOR, CABO DE 16 MM2 E DISJUNTOR DIN 50A (NÃO INCLUSO O POSTE DE CONCRETO). AF_07/2020_PS</v>
          </cell>
          <cell r="C3128" t="str">
            <v>UN</v>
          </cell>
          <cell r="D3128">
            <v>1583.82</v>
          </cell>
        </row>
        <row r="3129">
          <cell r="A3129">
            <v>101491</v>
          </cell>
          <cell r="B3129" t="str">
            <v>ENTRADA DE ENERGIA ELÉTRICA, AÉREA, MONOFÁSICA, COM CAIXA DE SOBREPOR, CABO DE 25 MM2 E DISJUNTOR DIN 50A (NÃO INCLUSO O POSTE DE CONCRETO). AF_07/2020_PS</v>
          </cell>
          <cell r="C3129" t="str">
            <v>UN</v>
          </cell>
          <cell r="D3129">
            <v>1586.24</v>
          </cell>
        </row>
        <row r="3130">
          <cell r="A3130">
            <v>101492</v>
          </cell>
          <cell r="B3130" t="str">
            <v>ENTRADA DE ENERGIA ELÉTRICA, AÉREA, MONOFÁSICA, COM CAIXA DE SOBREPOR, CABO DE 35 MM2 E DISJUNTOR DIN 50A (NÃO INCLUSO O POSTE DE CONCRETO). AF_07/2020_PS</v>
          </cell>
          <cell r="C3130" t="str">
            <v>UN</v>
          </cell>
          <cell r="D3130">
            <v>1713.18</v>
          </cell>
        </row>
        <row r="3131">
          <cell r="A3131">
            <v>101493</v>
          </cell>
          <cell r="B3131" t="str">
            <v>ENTRADA DE ENERGIA ELÉTRICA, AÉREA, MONOFÁSICA, COM CAIXA DE EMBUTIR, CABO DE 10 MM2 E DISJUNTOR DIN 50A (NÃO INCLUSO O POSTE DE CONCRETO). AF_07/2020_PS</v>
          </cell>
          <cell r="C3131" t="str">
            <v>UN</v>
          </cell>
          <cell r="D3131">
            <v>1467.52</v>
          </cell>
        </row>
        <row r="3132">
          <cell r="A3132">
            <v>101494</v>
          </cell>
          <cell r="B3132" t="str">
            <v>ENTRADA DE ENERGIA ELÉTRICA, AÉREA, MONOFÁSICA, COM CAIXA DE EMBUTIR, CABO DE 16 MM2 E DISJUNTOR DIN 50A (NÃO INCLUSO O POSTE DE CONCRETO). AF_07/2020_PS</v>
          </cell>
          <cell r="C3132" t="str">
            <v>UN</v>
          </cell>
          <cell r="D3132">
            <v>1559.26</v>
          </cell>
        </row>
        <row r="3133">
          <cell r="A3133">
            <v>101495</v>
          </cell>
          <cell r="B3133" t="str">
            <v>ENTRADA DE ENERGIA ELÉTRICA, AÉREA, MONOFÁSICA, COM CAIXA DE EMBUTIR, CABO DE 25 MM2 E DISJUNTOR DIN 50A (NÃO INCLUSO O POSTE DE CONCRETO). AF_07/2020_PS</v>
          </cell>
          <cell r="C3133" t="str">
            <v>UN</v>
          </cell>
          <cell r="D3133">
            <v>1561.68</v>
          </cell>
        </row>
        <row r="3134">
          <cell r="A3134">
            <v>101496</v>
          </cell>
          <cell r="B3134" t="str">
            <v>ENTRADA DE ENERGIA ELÉTRICA, AÉREA, MONOFÁSICA, COM CAIXA DE EMBUTIR, CABO DE 35 MM2 E DISJUNTOR DIN 50A (NÃO INCLUSO O POSTE DE CONCRETO). AF_07/2020_PS</v>
          </cell>
          <cell r="C3134" t="str">
            <v>UN</v>
          </cell>
          <cell r="D3134">
            <v>1688.62</v>
          </cell>
        </row>
        <row r="3135">
          <cell r="A3135">
            <v>101497</v>
          </cell>
          <cell r="B3135" t="str">
            <v>ENTRADA DE ENERGIA ELÉTRICA, AÉREA, BIFÁSICA, COM CAIXA DE SOBREPOR, CABO DE 10 MM2 E DISJUNTOR DIN 50A (NÃO INCLUSO O POSTE DE CONCRETO). AF_07/2020_PS</v>
          </cell>
          <cell r="C3135" t="str">
            <v>UN</v>
          </cell>
          <cell r="D3135">
            <v>1726.83</v>
          </cell>
        </row>
        <row r="3136">
          <cell r="A3136">
            <v>101498</v>
          </cell>
          <cell r="B3136" t="str">
            <v>ENTRADA DE ENERGIA ELÉTRICA, AÉREA, BIFÁSICA, COM CAIXA DE SOBREPOR, CABO DE 16 MM2 E DISJUNTOR DIN 50A (NÃO INCLUSO O POSTE DE CONCRETO). AF_07/2020_PS</v>
          </cell>
          <cell r="C3136" t="str">
            <v>UN</v>
          </cell>
          <cell r="D3136">
            <v>1865.69</v>
          </cell>
        </row>
        <row r="3137">
          <cell r="A3137">
            <v>101499</v>
          </cell>
          <cell r="B3137" t="str">
            <v>ENTRADA DE ENERGIA ELÉTRICA, AÉREA, BIFÁSICA, COM CAIXA DE SOBREPOR, CABO DE 25 MM2 E DISJUNTOR DIN 50A (NÃO INCLUSO O POSTE DE CONCRETO). AF_07/2020_PS</v>
          </cell>
          <cell r="C3137" t="str">
            <v>UN</v>
          </cell>
          <cell r="D3137">
            <v>1869.36</v>
          </cell>
        </row>
        <row r="3138">
          <cell r="A3138">
            <v>101500</v>
          </cell>
          <cell r="B3138" t="str">
            <v>ENTRADA DE ENERGIA ELÉTRICA, AÉREA, BIFÁSICA, COM CAIXA DE SOBREPOR, CABO DE 35 MM2 E DISJUNTOR DIN 50A (NÃO INCLUSO O POSTE DE CONCRETO). AF_07/2020_PS</v>
          </cell>
          <cell r="C3138" t="str">
            <v>UN</v>
          </cell>
          <cell r="D3138">
            <v>2044.66</v>
          </cell>
        </row>
        <row r="3139">
          <cell r="A3139">
            <v>101501</v>
          </cell>
          <cell r="B3139" t="str">
            <v>ENTRADA DE ENERGIA ELÉTRICA, AÉREA, BIFÁSICA, COM CAIXA DE EMBUTIR, CABO DE 10 MM2 E DISJUNTOR DIN 50A (NÃO INCLUSO O POSTE DE CONCRETO). AF_07/2020_PS</v>
          </cell>
          <cell r="C3139" t="str">
            <v>UN</v>
          </cell>
          <cell r="D3139">
            <v>1710.79</v>
          </cell>
        </row>
        <row r="3140">
          <cell r="A3140">
            <v>101502</v>
          </cell>
          <cell r="B3140" t="str">
            <v>ENTRADA DE ENERGIA ELÉTRICA, AÉREA, BIFÁSICA, COM CAIXA DE EMBUTIR, CABO DE 16 MM2 E DISJUNTOR DIN 50A (NÃO INCLUSO O POSTE DE CONCRETO). AF_07/2020_PS</v>
          </cell>
          <cell r="C3140" t="str">
            <v>UN</v>
          </cell>
          <cell r="D3140">
            <v>1849.65</v>
          </cell>
        </row>
        <row r="3141">
          <cell r="A3141">
            <v>101503</v>
          </cell>
          <cell r="B3141" t="str">
            <v>ENTRADA DE ENERGIA ELÉTRICA, AÉREA, BIFÁSICA, COM CAIXA DE EMBUTIR, CABO DE 25 MM2 E DISJUNTOR DIN 50A (NÃO INCLUSO O POSTE DE CONCRETO). AF_07/2020_PS</v>
          </cell>
          <cell r="C3141" t="str">
            <v>UN</v>
          </cell>
          <cell r="D3141">
            <v>1853.32</v>
          </cell>
        </row>
        <row r="3142">
          <cell r="A3142">
            <v>101504</v>
          </cell>
          <cell r="B3142" t="str">
            <v>ENTRADA DE ENERGIA ELÉTRICA, AÉREA, BIFÁSICA, COM CAIXA DE EMBUTIR, CABO DE 35 MM2 E DISJUNTOR DIN 50A (NÃO INCLUSO O POSTE DE CONCRETO). AF_07/2020_PS</v>
          </cell>
          <cell r="C3142" t="str">
            <v>UN</v>
          </cell>
          <cell r="D3142">
            <v>2028.62</v>
          </cell>
        </row>
        <row r="3143">
          <cell r="A3143">
            <v>101505</v>
          </cell>
          <cell r="B3143" t="str">
            <v>ENTRADA DE ENERGIA ELÉTRICA, AÉREA, TRIFÁSICA, COM CAIXA DE SOBREPOR, CABO DE 10 MM2 E DISJUNTOR DIN 50A (NÃO INCLUSO O POSTE DE CONCRETO). AF_07/2020_PS</v>
          </cell>
          <cell r="C3143" t="str">
            <v>UN</v>
          </cell>
          <cell r="D3143">
            <v>1836.19</v>
          </cell>
        </row>
        <row r="3144">
          <cell r="A3144">
            <v>101506</v>
          </cell>
          <cell r="B3144" t="str">
            <v>ENTRADA DE ENERGIA ELÉTRICA, AÉREA, TRIFÁSICA, COM CAIXA DE SOBREPOR, CABO DE 16 MM2 E DISJUNTOR DIN 50A (NÃO INCLUSO O POSTE DE CONCRETO). AF_07/2020_PS</v>
          </cell>
          <cell r="C3144" t="str">
            <v>UN</v>
          </cell>
          <cell r="D3144">
            <v>2021.34</v>
          </cell>
        </row>
        <row r="3145">
          <cell r="A3145">
            <v>101507</v>
          </cell>
          <cell r="B3145" t="str">
            <v>ENTRADA DE ENERGIA ELÉTRICA, AÉREA, TRIFÁSICA, COM CAIXA DE SOBREPOR, CABO DE 25 MM2 E DISJUNTOR DIN 50A (NÃO INCLUSO O POSTE DE CONCRETO). AF_07/2020_PS</v>
          </cell>
          <cell r="C3145" t="str">
            <v>UN</v>
          </cell>
          <cell r="D3145">
            <v>2026.22</v>
          </cell>
        </row>
        <row r="3146">
          <cell r="A3146">
            <v>101508</v>
          </cell>
          <cell r="B3146" t="str">
            <v>ENTRADA DE ENERGIA ELÉTRICA, AÉREA, TRIFÁSICA, COM CAIXA DE SOBREPOR, CABO DE 35 MM2 E DISJUNTOR DIN 50A (NÃO INCLUSO O POSTE DE CONCRETO). AF_07/2020_PS</v>
          </cell>
          <cell r="C3146" t="str">
            <v>UN</v>
          </cell>
          <cell r="D3146">
            <v>2249.0300000000002</v>
          </cell>
        </row>
        <row r="3147">
          <cell r="A3147">
            <v>101509</v>
          </cell>
          <cell r="B3147" t="str">
            <v>ENTRADA DE ENERGIA ELÉTRICA, AÉREA, TRIFÁSICA, COM CAIXA DE EMBUTIR, CABO DE 10 MM2 E DISJUNTOR DIN 50A (NÃO INCLUSO O POSTE DE CONCRETO). AF_07/2020_PS</v>
          </cell>
          <cell r="C3147" t="str">
            <v>UN</v>
          </cell>
          <cell r="D3147">
            <v>1893.91</v>
          </cell>
        </row>
        <row r="3148">
          <cell r="A3148">
            <v>101510</v>
          </cell>
          <cell r="B3148" t="str">
            <v>ENTRADA DE ENERGIA ELÉTRICA, AÉREA, TRIFÁSICA, COM CAIXA DE EMBUTIR, CABO DE 16 MM2 E DISJUNTOR DIN 50A (NÃO INCLUSO O POSTE DE CONCRETO). AF_07/2020_PS</v>
          </cell>
          <cell r="C3148" t="str">
            <v>UN</v>
          </cell>
          <cell r="D3148">
            <v>2079.06</v>
          </cell>
        </row>
        <row r="3149">
          <cell r="A3149">
            <v>101511</v>
          </cell>
          <cell r="B3149" t="str">
            <v>ENTRADA DE ENERGIA ELÉTRICA, AÉREA, TRIFÁSICA, COM CAIXA DE EMBUTIR, CABO DE 25 MM2 E DISJUNTOR DIN 50A (NÃO INCLUSO O POSTE DE CONCRETO). AF_07/2020_PS</v>
          </cell>
          <cell r="C3149" t="str">
            <v>UN</v>
          </cell>
          <cell r="D3149">
            <v>2083.94</v>
          </cell>
        </row>
        <row r="3150">
          <cell r="A3150">
            <v>101512</v>
          </cell>
          <cell r="B3150" t="str">
            <v>ENTRADA DE ENERGIA ELÉTRICA, AÉREA, TRIFÁSICA, COM CAIXA DE EMBUTIR, CABO DE 35 MM2 E DISJUNTOR DIN 50A (NÃO INCLUSO O POSTE DE CONCRETO). AF_07/2020_PS</v>
          </cell>
          <cell r="C3150" t="str">
            <v>UN</v>
          </cell>
          <cell r="D3150">
            <v>2306.75</v>
          </cell>
        </row>
        <row r="3151">
          <cell r="A3151">
            <v>101513</v>
          </cell>
          <cell r="B3151" t="str">
            <v>ENTRADA DE ENERGIA ELÉTRICA, SUBTERRÂNEA, MONOFÁSICA, COM CAIXA DE SOBREPOR, CABO DE 10 MM2 E DISJUNTOR DIN 50A (NÃO INCLUSA MURETA DE ALVENARIA). AF_07/2020_PS</v>
          </cell>
          <cell r="C3151" t="str">
            <v>UN</v>
          </cell>
          <cell r="D3151">
            <v>824.98</v>
          </cell>
        </row>
        <row r="3152">
          <cell r="A3152">
            <v>101514</v>
          </cell>
          <cell r="B3152" t="str">
            <v>ENTRADA DE ENERGIA ELÉTRICA, SUBTERRÂNEA, MONOFÁSICA, COM CAIXA DE SOBREPOR, CABO DE 16 MM2 E DISJUNTOR DIN 50A (NÃO INCLUSA MURETA DE ALVENARIA). AF_07/2020_PS</v>
          </cell>
          <cell r="C3152" t="str">
            <v>UN</v>
          </cell>
          <cell r="D3152">
            <v>935.07</v>
          </cell>
        </row>
        <row r="3153">
          <cell r="A3153">
            <v>101515</v>
          </cell>
          <cell r="B3153" t="str">
            <v>ENTRADA DE ENERGIA ELÉTRICA, SUBTERRÂNEA, MONOFÁSICA, COM CAIXA DE SOBREPOR, CABO DE 25 MM2 E DISJUNTOR DIN 50A (NÃO INCLUSA MURETA DE ALVENARIA). AF_07/2020_PS</v>
          </cell>
          <cell r="C3153" t="str">
            <v>UN</v>
          </cell>
          <cell r="D3153">
            <v>937.97</v>
          </cell>
        </row>
        <row r="3154">
          <cell r="A3154">
            <v>101516</v>
          </cell>
          <cell r="B3154" t="str">
            <v>ENTRADA DE ENERGIA ELÉTRICA, SUBTERRÂNEA, MONOFÁSICA, COM CAIXA DE SOBREPOR, CABO DE 35 MM2 E DISJUNTOR DIN 50A (NÃO INCLUSA MURETA DE ALVENARIA). AF_07/2020_PS</v>
          </cell>
          <cell r="C3154" t="str">
            <v>UN</v>
          </cell>
          <cell r="D3154">
            <v>1050.96</v>
          </cell>
        </row>
        <row r="3155">
          <cell r="A3155">
            <v>101517</v>
          </cell>
          <cell r="B3155" t="str">
            <v>ENTRADA DE ENERGIA ELÉTRICA, SUBTERRÂNEA, MONOFÁSICA, COM CAIXA DE EMBUTIR, CABO DE 10 MM2 E DISJUNTOR DIN 50A (NÃO INCLUSA MURETA DE ALVENARIA). AF_07/2020_PS</v>
          </cell>
          <cell r="C3155" t="str">
            <v>UN</v>
          </cell>
          <cell r="D3155">
            <v>800.41</v>
          </cell>
        </row>
        <row r="3156">
          <cell r="A3156">
            <v>101518</v>
          </cell>
          <cell r="B3156" t="str">
            <v>ENTRADA DE ENERGIA ELÉTRICA, SUBTERRÂNEA, MONOFÁSICA, COM CAIXA DE EMBUTIR, CABO DE 16 MM2 E DISJUNTOR DIN 50A (NÃO INCLUSA MURETA DE ALVENARIA). AF_07/2020_PS</v>
          </cell>
          <cell r="C3156" t="str">
            <v>UN</v>
          </cell>
          <cell r="D3156">
            <v>910.5</v>
          </cell>
        </row>
        <row r="3157">
          <cell r="A3157">
            <v>101519</v>
          </cell>
          <cell r="B3157" t="str">
            <v>ENTRADA DE ENERGIA ELÉTRICA, SUBTERRÂNEA, MONOFÁSICA, COM CAIXA DE EMBUTIR, CABO DE 25 MM2 E DISJUNTOR DIN 50A (NÃO INCLUSA MURETA DE ALVENARIA). AF_07/2020_PS</v>
          </cell>
          <cell r="C3157" t="str">
            <v>UN</v>
          </cell>
          <cell r="D3157">
            <v>913.4</v>
          </cell>
        </row>
        <row r="3158">
          <cell r="A3158">
            <v>101520</v>
          </cell>
          <cell r="B3158" t="str">
            <v>ENTRADA DE ENERGIA ELÉTRICA, SUBTERRÂNEA, MONOFÁSICA, COM CAIXA DE EMBUTIR, CABO DE 35 MM2 E DISJUNTOR DIN 50A (NÃO INCLUSA MURETA DE ALVENARIA). AF_07/2020_PS</v>
          </cell>
          <cell r="C3158" t="str">
            <v>UN</v>
          </cell>
          <cell r="D3158">
            <v>1026.3900000000001</v>
          </cell>
        </row>
        <row r="3159">
          <cell r="A3159">
            <v>101521</v>
          </cell>
          <cell r="B3159" t="str">
            <v>ENTRADA DE ENERGIA ELÉTRICA, SUBTERRÂNEA, BIFÁSICA, COM CAIXA DE SOBREPOR, CABO DE 10 MM2 E DISJUNTOR DIN 50A (NÃO INCLUSA MURETA DE ALVENARIA). AF_07/2020_PS</v>
          </cell>
          <cell r="C3159" t="str">
            <v>UN</v>
          </cell>
          <cell r="D3159">
            <v>1073.99</v>
          </cell>
        </row>
        <row r="3160">
          <cell r="A3160">
            <v>101522</v>
          </cell>
          <cell r="B3160" t="str">
            <v>ENTRADA DE ENERGIA ELÉTRICA, SUBTERRÂNEA, BIFÁSICA, COM CAIXA DE SOBREPOR, CABO DE 16 MM2 E DISJUNTOR DIN 50A (NÃO INCLUSA MURETA DE ALVENARIA). AF_07/2020_PS</v>
          </cell>
          <cell r="C3160" t="str">
            <v>UN</v>
          </cell>
          <cell r="D3160">
            <v>1239.1300000000001</v>
          </cell>
        </row>
        <row r="3161">
          <cell r="A3161">
            <v>101523</v>
          </cell>
          <cell r="B3161" t="str">
            <v>ENTRADA DE ENERGIA ELÉTRICA, SUBTERRÂNEA, BIFÁSICA, COM CAIXA DE SOBREPOR, CABO DE 25 MM2 E DISJUNTOR DIN 50A (NÃO INCLUSA MURETA DE ALVENARIA). AF_07/2020_PS</v>
          </cell>
          <cell r="C3161" t="str">
            <v>UN</v>
          </cell>
          <cell r="D3161">
            <v>1243.48</v>
          </cell>
        </row>
        <row r="3162">
          <cell r="A3162">
            <v>101524</v>
          </cell>
          <cell r="B3162" t="str">
            <v>ENTRADA DE ENERGIA ELÉTRICA, SUBTERRÂNEA, BIFÁSICA, COM CAIXA DE SOBREPOR, CABO DE 35 MM2 E DISJUNTOR DIN 50A (NÃO INCLUSA MURETA DE ALVENARIA). AF_07/2020_PS</v>
          </cell>
          <cell r="C3162" t="str">
            <v>UN</v>
          </cell>
          <cell r="D3162">
            <v>1412.97</v>
          </cell>
        </row>
        <row r="3163">
          <cell r="A3163">
            <v>101525</v>
          </cell>
          <cell r="B3163" t="str">
            <v>ENTRADA DE ENERGIA ELÉTRICA, SUBTERRÂNEA, BIFÁSICA, COM CAIXA DE EMBUTIR, CABO DE 10 MM2 E DISJUNTOR DIN 50A (NÃO INCLUSA MURETA DE ALVENARIA). AF_07/2020_PS</v>
          </cell>
          <cell r="C3163" t="str">
            <v>UN</v>
          </cell>
          <cell r="D3163">
            <v>1057.96</v>
          </cell>
        </row>
        <row r="3164">
          <cell r="A3164">
            <v>101526</v>
          </cell>
          <cell r="B3164" t="str">
            <v>ENTRADA DE ENERGIA ELÉTRICA, SUBTERRÂNEA, BIFÁSICA, COM CAIXA DE EMBUTIR, CABO DE 16 MM2 E DISJUNTOR DIN 50A (NÃO INCLUSA MURETA DE ALVENARIA). AF_07/2020_PS</v>
          </cell>
          <cell r="C3164" t="str">
            <v>UN</v>
          </cell>
          <cell r="D3164">
            <v>1223.0999999999999</v>
          </cell>
        </row>
        <row r="3165">
          <cell r="A3165">
            <v>101527</v>
          </cell>
          <cell r="B3165" t="str">
            <v>ENTRADA DE ENERGIA ELÉTRICA, SUBTERRÂNEA, BIFÁSICA, COM CAIXA DE EMBUTIR, CABO DE 25 MM2 E DISJUNTOR DIN 50A (NÃO INCLUSA MURETA DE ALVENARIA). AF_07/2020_PS</v>
          </cell>
          <cell r="C3165" t="str">
            <v>UN</v>
          </cell>
          <cell r="D3165">
            <v>1227.45</v>
          </cell>
        </row>
        <row r="3166">
          <cell r="A3166">
            <v>101528</v>
          </cell>
          <cell r="B3166" t="str">
            <v>ENTRADA DE ENERGIA ELÉTRICA, SUBTERRÂNEA, BIFÁSICA, COM CAIXA DE EMBUTIR, CABO DE 35 MM2 E DISJUNTOR DIN 50A (NÃO INCLUSA MURETA DE ALVENARIA). AF_07/2020_PS</v>
          </cell>
          <cell r="C3166" t="str">
            <v>UN</v>
          </cell>
          <cell r="D3166">
            <v>1396.94</v>
          </cell>
        </row>
        <row r="3167">
          <cell r="A3167">
            <v>101529</v>
          </cell>
          <cell r="B3167" t="str">
            <v>ENTRADA DE ENERGIA ELÉTRICA, SUBTERRÂNEA, TRIFÁSICA, COM CAIXA DE SOBREPOR, CABO DE 10 MM2 E DISJUNTOR DIN 50A (NÃO INCLUSA MURETA DE ALVENARIA). AF_07/2020_PS</v>
          </cell>
          <cell r="C3167" t="str">
            <v>UN</v>
          </cell>
          <cell r="D3167">
            <v>1199.1099999999999</v>
          </cell>
        </row>
        <row r="3168">
          <cell r="A3168">
            <v>101530</v>
          </cell>
          <cell r="B3168" t="str">
            <v>ENTRADA DE ENERGIA ELÉTRICA, SUBTERRÂNEA, TRIFÁSICA, COM CAIXA DE SOBREPOR, CABO DE 16 MM2 E DISJUNTOR DIN 50A (NÃO INCLUSA MURETA DE ALVENARIA). AF_07/2020_PS</v>
          </cell>
          <cell r="C3168" t="str">
            <v>UN</v>
          </cell>
          <cell r="D3168">
            <v>1419.29</v>
          </cell>
        </row>
        <row r="3169">
          <cell r="A3169">
            <v>101531</v>
          </cell>
          <cell r="B3169" t="str">
            <v>ENTRADA DE ENERGIA ELÉTRICA, SUBTERRÂNEA, TRIFÁSICA, COM CAIXA DE SOBREPOR, CABO DE 25 MM2 E DISJUNTOR DIN 50A (NÃO INCLUSA MURETA DE ALVENARIA). AF_07/2020_PS</v>
          </cell>
          <cell r="C3169" t="str">
            <v>UN</v>
          </cell>
          <cell r="D3169">
            <v>1425.09</v>
          </cell>
        </row>
        <row r="3170">
          <cell r="A3170">
            <v>101532</v>
          </cell>
          <cell r="B3170" t="str">
            <v>ENTRADA DE ENERGIA ELÉTRICA, SUBTERRÂNEA, TRIFÁSICA, COM CAIXA DE SOBREPOR, CABO DE 35 MM2 E DISJUNTOR DIN 50A (NÃO INCLUSA MURETA DE ALVENARIA). AF_07/2020_PS</v>
          </cell>
          <cell r="C3170" t="str">
            <v>UN</v>
          </cell>
          <cell r="D3170">
            <v>1651.08</v>
          </cell>
        </row>
        <row r="3171">
          <cell r="A3171">
            <v>101533</v>
          </cell>
          <cell r="B3171" t="str">
            <v>ENTRADA DE ENERGIA ELÉTRICA, SUBTERRÂNEA, TRIFÁSICA, COM CAIXA DE EMBUTIR, CABO DE 10 MM2 E DISJUNTOR DIN 50A (NÃO INCLUSA MURETA DE ALVENARIA). AF_07/2020_PS</v>
          </cell>
          <cell r="C3171" t="str">
            <v>UN</v>
          </cell>
          <cell r="D3171">
            <v>1256.8399999999999</v>
          </cell>
        </row>
        <row r="3172">
          <cell r="A3172">
            <v>101534</v>
          </cell>
          <cell r="B3172" t="str">
            <v>ENTRADA DE ENERGIA ELÉTRICA, SUBTERRÂNEA, TRIFÁSICA, COM CAIXA DE EMBUTIR, CABO DE 16 MM2 E DISJUNTOR DIN 50A (NÃO INCLUSA MURETA DE ALVENARIA). AF_07/2020_PS</v>
          </cell>
          <cell r="C3172" t="str">
            <v>UN</v>
          </cell>
          <cell r="D3172">
            <v>1477.02</v>
          </cell>
        </row>
        <row r="3173">
          <cell r="A3173">
            <v>101535</v>
          </cell>
          <cell r="B3173" t="str">
            <v>ENTRADA DE ENERGIA ELÉTRICA, SUBTERRÂNEA, TRIFÁSICA, COM CAIXA DE EMBUTIR, CABO DE 25 MM2 E DISJUNTOR DIN 50A (NÃO INCLUSA MURETA DE ALVENARIA). AF_07/2020_PS</v>
          </cell>
          <cell r="C3173" t="str">
            <v>UN</v>
          </cell>
          <cell r="D3173">
            <v>1482.82</v>
          </cell>
        </row>
        <row r="3174">
          <cell r="A3174">
            <v>101536</v>
          </cell>
          <cell r="B3174" t="str">
            <v>ENTRADA DE ENERGIA ELÉTRICA, SUBTERRÂNEA, TRIFÁSICA, COM CAIXA DE EMBUTIR, CABO DE 35 MM2 E DISJUNTOR DIN 50A (NÃO INCLUSA MURETA DE ALVENARIA). AF_07/2020_PS</v>
          </cell>
          <cell r="C3174" t="str">
            <v>UN</v>
          </cell>
          <cell r="D3174">
            <v>1708.81</v>
          </cell>
        </row>
        <row r="3175">
          <cell r="A3175">
            <v>101537</v>
          </cell>
          <cell r="B3175" t="str">
            <v>APARELHO SINALIZADOR DE SAÍDA DE GARAGEM, COM CÉLULA FOTOELÉTRICA - FORNECIMENTO E INSTALAÇÃO. AF_07/2020</v>
          </cell>
          <cell r="C3175" t="str">
            <v>UN</v>
          </cell>
          <cell r="D3175">
            <v>118.98</v>
          </cell>
        </row>
        <row r="3176">
          <cell r="A3176">
            <v>101538</v>
          </cell>
          <cell r="B3176" t="str">
            <v>ARMAÇÃO SECUNDÁRIA, COM 1 ESTRIBO E 1 ISOLADOR - FORNECIMENTO E INSTALAÇÃO. AF_07/2020</v>
          </cell>
          <cell r="C3176" t="str">
            <v>UN</v>
          </cell>
          <cell r="D3176">
            <v>46.72</v>
          </cell>
        </row>
        <row r="3177">
          <cell r="A3177">
            <v>101539</v>
          </cell>
          <cell r="B3177" t="str">
            <v>ARMAÇÃO SECUNDÁRIA, COM 2 ESTRIBOS E 2 ISOLADORES - FORNECIMENTO E INSTALAÇÃO. AF_07/2020</v>
          </cell>
          <cell r="C3177" t="str">
            <v>UN</v>
          </cell>
          <cell r="D3177">
            <v>80.06</v>
          </cell>
        </row>
        <row r="3178">
          <cell r="A3178">
            <v>101540</v>
          </cell>
          <cell r="B3178" t="str">
            <v>ARMAÇÃO SECUNDÁRIA, COM 3 ESTRIBOS E 3 ISOLADORES - FORNECIMENTO E INSTALAÇÃO. AF_07/2020</v>
          </cell>
          <cell r="C3178" t="str">
            <v>UN</v>
          </cell>
          <cell r="D3178">
            <v>132</v>
          </cell>
        </row>
        <row r="3179">
          <cell r="A3179">
            <v>101541</v>
          </cell>
          <cell r="B3179" t="str">
            <v>ARMAÇÃO SECUNDÁRIA, COM 4 ESTRIBOS E 4 ISOLADORES - FORNECIMENTO E INSTALAÇÃO. AF_07/2020</v>
          </cell>
          <cell r="C3179" t="str">
            <v>UN</v>
          </cell>
          <cell r="D3179">
            <v>172.87</v>
          </cell>
        </row>
        <row r="3180">
          <cell r="A3180">
            <v>101542</v>
          </cell>
          <cell r="B3180" t="str">
            <v>ARMAÇÃO SECUNDÁRIA, COM 1 ESTRIBO, SEM ISOLADOR - FORNECIMENTO E INSTALAÇÃO. AF_07/2020</v>
          </cell>
          <cell r="C3180" t="str">
            <v>UN</v>
          </cell>
          <cell r="D3180">
            <v>36.15</v>
          </cell>
        </row>
        <row r="3181">
          <cell r="A3181">
            <v>101543</v>
          </cell>
          <cell r="B3181" t="str">
            <v>ARMAÇÃO SECUNDÁRIA, COM 2 ESTRIBOS, SEM ISOLADOR - FORNECIMENTO E INSTALAÇÃO. AF_07/2020</v>
          </cell>
          <cell r="C3181" t="str">
            <v>UN</v>
          </cell>
          <cell r="D3181">
            <v>65.84</v>
          </cell>
        </row>
        <row r="3182">
          <cell r="A3182">
            <v>101544</v>
          </cell>
          <cell r="B3182" t="str">
            <v>ARMAÇÃO SECUNDÁRIA, COM 3 ESTRIBOS, SEM ISOLADOR - FORNECIMENTO E INSTALAÇÃO. AF_07/2020</v>
          </cell>
          <cell r="C3182" t="str">
            <v>UN</v>
          </cell>
          <cell r="D3182">
            <v>103.92</v>
          </cell>
        </row>
        <row r="3183">
          <cell r="A3183">
            <v>101545</v>
          </cell>
          <cell r="B3183" t="str">
            <v>ARMAÇÃO SECUNDÁRIA, COM 4 ESTRIBOS, SEM ISOLADOR - FORNECIMENTO E INSTALAÇÃO. AF_07/2020</v>
          </cell>
          <cell r="C3183" t="str">
            <v>UN</v>
          </cell>
          <cell r="D3183">
            <v>148.32</v>
          </cell>
        </row>
        <row r="3184">
          <cell r="A3184">
            <v>101546</v>
          </cell>
          <cell r="B3184" t="str">
            <v>ISOLADOR, TIPO PINO, PARA TENSÃO 15 KV - FORNECIMENTO E INSTALAÇÃO. AF_07/2020</v>
          </cell>
          <cell r="C3184" t="str">
            <v>UN</v>
          </cell>
          <cell r="D3184">
            <v>32.270000000000003</v>
          </cell>
        </row>
        <row r="3185">
          <cell r="A3185">
            <v>101547</v>
          </cell>
          <cell r="B3185" t="str">
            <v>ISOLADOR, TIPO DISCO, PARA TENSÃO 15 KV - FORNECIMENTO E INSTALAÇÃO. AF_07/2020</v>
          </cell>
          <cell r="C3185" t="str">
            <v>UN</v>
          </cell>
          <cell r="D3185">
            <v>99.26</v>
          </cell>
        </row>
        <row r="3186">
          <cell r="A3186">
            <v>101548</v>
          </cell>
          <cell r="B3186" t="str">
            <v>ISOLADOR, TIPO ROLDANA, PARA BAIXA TENSÃO - FORNECIMENTO E INSTALAÇÃO. AF_07/2020</v>
          </cell>
          <cell r="C3186" t="str">
            <v>UN</v>
          </cell>
          <cell r="D3186">
            <v>8.64</v>
          </cell>
        </row>
        <row r="3187">
          <cell r="A3187">
            <v>101549</v>
          </cell>
          <cell r="B3187" t="str">
            <v>GRAMPO PARALELO METÁLICO, PARA REDES AÉREAS DE DISTRIBUIÇÃO DE ENERGIA ELÉTRICA DE BAIXA TENSÃO - FORNECIMENTO E INSTALAÇÃO. AF_07/2020</v>
          </cell>
          <cell r="C3187" t="str">
            <v>UN</v>
          </cell>
          <cell r="D3187">
            <v>25.33</v>
          </cell>
        </row>
        <row r="3188">
          <cell r="A3188">
            <v>101553</v>
          </cell>
          <cell r="B3188" t="str">
            <v>ALÇA PREFORMADA DE DISTRIBUIÇÃO, EM  AÇO GALVANIZADO, AWG 1 - FORNECIMENTO E INSTALAÇÃO. AF_07/2020</v>
          </cell>
          <cell r="C3188" t="str">
            <v>UN</v>
          </cell>
          <cell r="D3188">
            <v>16.489999999999998</v>
          </cell>
        </row>
        <row r="3189">
          <cell r="A3189">
            <v>101554</v>
          </cell>
          <cell r="B3189" t="str">
            <v>ALÇA PREFORMADA DE DISTRIBUIÇÃO, EM  AÇO GALVANIZADO, AWG 2 - FORNECIMENTO E INSTALAÇÃO. AF_07/2020</v>
          </cell>
          <cell r="C3189" t="str">
            <v>UN</v>
          </cell>
          <cell r="D3189">
            <v>12.69</v>
          </cell>
        </row>
        <row r="3190">
          <cell r="A3190">
            <v>101555</v>
          </cell>
          <cell r="B3190" t="str">
            <v>ALÇA PREFORMADA DE DISTRIBUIÇÃO, EM  AÇO GALVANIZADO, AWG 4 - FORNECIMENTO E INSTALAÇÃO. AF_07/2020</v>
          </cell>
          <cell r="C3190" t="str">
            <v>UN</v>
          </cell>
          <cell r="D3190">
            <v>9.23</v>
          </cell>
        </row>
        <row r="3191">
          <cell r="A3191">
            <v>101556</v>
          </cell>
          <cell r="B3191" t="str">
            <v>ALÇA PREFORMADA DE DISTRIBUIÇÃO, EM  AÇO GALVANIZADO, AWG 6 - FORNECIMENTO E INSTALAÇÃO. AF_07/2020</v>
          </cell>
          <cell r="C3191" t="str">
            <v>UN</v>
          </cell>
          <cell r="D3191">
            <v>8.68</v>
          </cell>
        </row>
        <row r="3192">
          <cell r="A3192">
            <v>101560</v>
          </cell>
          <cell r="B3192" t="str">
            <v>CABO DE COBRE FLEXÍVEL ISOLADO, 10 MM², 0,6/1,0 KV, PARA REDE AÉREA DE DISTRIBUIÇÃO DE ENERGIA ELÉTRICA DE BAIXA TENSÃO - FORNECIMENTO E INSTALAÇÃO. AF_07/2020</v>
          </cell>
          <cell r="C3192" t="str">
            <v>M</v>
          </cell>
          <cell r="D3192">
            <v>8.06</v>
          </cell>
        </row>
        <row r="3193">
          <cell r="A3193">
            <v>101561</v>
          </cell>
          <cell r="B3193" t="str">
            <v>CABO DE COBRE FLEXÍVEL ISOLADO, 16 MM², 0,6/1,0 KV, PARA REDE AÉREA DE DISTRIBUIÇÃO DE ENERGIA ELÉTRICA DE BAIXA TENSÃO - FORNECIMENTO E INSTALAÇÃO. AF_07/2020</v>
          </cell>
          <cell r="C3193" t="str">
            <v>M</v>
          </cell>
          <cell r="D3193">
            <v>12.77</v>
          </cell>
        </row>
        <row r="3194">
          <cell r="A3194">
            <v>101562</v>
          </cell>
          <cell r="B3194" t="str">
            <v>CABO DE COBRE FLEXÍVEL ISOLADO, 25 MM², 0,6/1,0 KV, PARA REDE AÉREA DE DISTRIBUIÇÃO DE ENERGIA ELÉTRICA DE BAIXA TENSÃO - FORNECIMENTO E INSTALAÇÃO. AF_07/2020</v>
          </cell>
          <cell r="C3194" t="str">
            <v>M</v>
          </cell>
          <cell r="D3194">
            <v>19.739999999999998</v>
          </cell>
        </row>
        <row r="3195">
          <cell r="A3195">
            <v>101563</v>
          </cell>
          <cell r="B3195" t="str">
            <v>CABO DE COBRE FLEXÍVEL ISOLADO, 35 MM², 0,6/1,0 KV, PARA REDE AÉREA DE DISTRIBUIÇÃO DE ENERGIA ELÉTRICA DE BAIXA TENSÃO - FORNECIMENTO E INSTALAÇÃO. AF_07/2020</v>
          </cell>
          <cell r="C3195" t="str">
            <v>M</v>
          </cell>
          <cell r="D3195">
            <v>27.88</v>
          </cell>
        </row>
        <row r="3196">
          <cell r="A3196">
            <v>101564</v>
          </cell>
          <cell r="B3196" t="str">
            <v>CABO DE COBRE FLEXÍVEL ISOLADO, 50 MM², 0,6/1,0 KV, PARA REDE AÉREA DE DISTRIBUIÇÃO DE ENERGIA ELÉTRICA DE BAIXA TENSÃO - FORNECIMENTO E INSTALAÇÃO. AF_07/2020</v>
          </cell>
          <cell r="C3196" t="str">
            <v>M</v>
          </cell>
          <cell r="D3196">
            <v>41.16</v>
          </cell>
        </row>
        <row r="3197">
          <cell r="A3197">
            <v>101565</v>
          </cell>
          <cell r="B3197" t="str">
            <v>CABO DE COBRE FLEXÍVEL ISOLADO, 70 MM², 0,6/1,0 KV, PARA REDE AÉREA DE DISTRIBUIÇÃO DE ENERGIA ELÉTRICA DE BAIXA TENSÃO - FORNECIMENTO E INSTALAÇÃO. AF_07/2020</v>
          </cell>
          <cell r="C3197" t="str">
            <v>M</v>
          </cell>
          <cell r="D3197">
            <v>57.54</v>
          </cell>
        </row>
        <row r="3198">
          <cell r="A3198">
            <v>101567</v>
          </cell>
          <cell r="B3198" t="str">
            <v>CABO DE COBRE FLEXÍVEL ISOLADO, 95 MM², 0,6/1,0 KV, PARA REDE AÉREA DE DISTRIBUIÇÃO DE ENERGIA ELÉTRICA DE BAIXA TENSÃO - FORNECIMENTO E INSTALAÇÃO. AF_07/2020</v>
          </cell>
          <cell r="C3198" t="str">
            <v>M</v>
          </cell>
          <cell r="D3198">
            <v>74.680000000000007</v>
          </cell>
        </row>
        <row r="3199">
          <cell r="A3199">
            <v>101568</v>
          </cell>
          <cell r="B3199" t="str">
            <v>CABO DE COBRE FLEXÍVEL ISOLADO, 120 MM², 0,6/1,0 KV, PARA REDE AÉREA DE DISTRIBUIÇÃO DE ENERGIA ELÉTRICA DE BAIXA TENSÃO - FORNECIMENTO E INSTALAÇÃO. AF_07/2020</v>
          </cell>
          <cell r="C3199" t="str">
            <v>M</v>
          </cell>
          <cell r="D3199">
            <v>97.62</v>
          </cell>
        </row>
        <row r="3200">
          <cell r="A3200">
            <v>101630</v>
          </cell>
          <cell r="B3200" t="str">
            <v>SUBSTITUIÇÃO DE REATOR PARA ILUMINAÇÃO PÚBLICA (NÃO INCLUI FORNECIMENTO). AF_08/2020</v>
          </cell>
          <cell r="C3200" t="str">
            <v>UN</v>
          </cell>
          <cell r="D3200">
            <v>86.77</v>
          </cell>
        </row>
        <row r="3201">
          <cell r="A3201">
            <v>101632</v>
          </cell>
          <cell r="B3201" t="str">
            <v>RELÉ FOTOELÉTRICO PARA COMANDO DE ILUMINAÇÃO EXTERNA 1000 W - FORNECIMENTO E INSTALAÇÃO. AF_08/2020</v>
          </cell>
          <cell r="C3201" t="str">
            <v>UN</v>
          </cell>
          <cell r="D3201">
            <v>38.54</v>
          </cell>
        </row>
        <row r="3202">
          <cell r="A3202">
            <v>101633</v>
          </cell>
          <cell r="B3202" t="str">
            <v>SUBSTITUIÇÃO DE RELÉ FOTOELÉTRICO PARA COMANDO DE ILUMINAÇÃO EXTERNA 1000 W - FORNECIMENTO E INSTALAÇÃO. AF_08/2020</v>
          </cell>
          <cell r="C3202" t="str">
            <v>UN</v>
          </cell>
          <cell r="D3202">
            <v>106.65</v>
          </cell>
        </row>
        <row r="3203">
          <cell r="A3203">
            <v>101636</v>
          </cell>
          <cell r="B3203" t="str">
            <v>BRAÇO PARA ILUMINAÇÃO PÚBLICA, EM TUBO DE AÇO GALVANIZADO, COMPRIMENTO DE 1,50 M, PARA FIXAÇÃO EM POSTE DE CONCRETO - FORNECIMENTO E INSTALAÇÃO. AF_08/2020</v>
          </cell>
          <cell r="C3203" t="str">
            <v>UN</v>
          </cell>
          <cell r="D3203">
            <v>166.45</v>
          </cell>
        </row>
        <row r="3204">
          <cell r="A3204">
            <v>101637</v>
          </cell>
          <cell r="B3204" t="str">
            <v>BRAÇO PARA ILUMINAÇÃO PÚBLICA, EM TUBO DE AÇO GALVANIZADO, COMPRIMENTO DE 1,50 M, PARA FIXAÇÃO EM POSTE METÁLICO - FORNECIMENTO E INSTALAÇÃO. AF_08/2020</v>
          </cell>
          <cell r="C3204" t="str">
            <v>UN</v>
          </cell>
          <cell r="D3204">
            <v>162.27000000000001</v>
          </cell>
        </row>
        <row r="3205">
          <cell r="A3205">
            <v>101651</v>
          </cell>
          <cell r="B3205" t="str">
            <v>SUBSTITUIÇÃO DE LÂMPADA PARA ILUMINAÇÃO PÚBLICA (NÃO INCLUI FORNECIMENTO). AF_08/2020</v>
          </cell>
          <cell r="C3205" t="str">
            <v>UN</v>
          </cell>
          <cell r="D3205">
            <v>71.08</v>
          </cell>
        </row>
        <row r="3206">
          <cell r="A3206">
            <v>101653</v>
          </cell>
          <cell r="B3206" t="str">
            <v>LUMINÁRIA ABERTA PARA ILUMINAÇÃO PÚBLICA, PARA LÂMPADA VAPOR DE MERCÚRIO ATÉ 400 W E MISTA ATÉ 500 W, COM BRAÇO EM TUBO DE AÇO GALV 1", COMPRIMENTO DE 1,50 M, PARA POSTE DE CONCRETO - FORNECIMENTO E INSTALAÇÃO (EXCLUSIVE LÂMPADA E REATOR). AF_08/2020</v>
          </cell>
          <cell r="C3206" t="str">
            <v>UN</v>
          </cell>
          <cell r="D3206">
            <v>312.27</v>
          </cell>
        </row>
        <row r="3207">
          <cell r="A3207">
            <v>101654</v>
          </cell>
          <cell r="B3207" t="str">
            <v>LUMINÁRIA DE LED PARA ILUMINAÇÃO PÚBLICA, DE 33 W ATÉ 50 W - FORNECIMENTO E INSTALAÇÃO. AF_08/2020</v>
          </cell>
          <cell r="C3207" t="str">
            <v>UN</v>
          </cell>
          <cell r="D3207">
            <v>224.48</v>
          </cell>
        </row>
        <row r="3208">
          <cell r="A3208">
            <v>101655</v>
          </cell>
          <cell r="B3208" t="str">
            <v>LUMINÁRIA DE LED PARA ILUMINAÇÃO PÚBLICA, DE 51 W ATÉ 67 W - FORNECIMENTO E INSTALAÇÃO. AF_08/2020</v>
          </cell>
          <cell r="C3208" t="str">
            <v>UN</v>
          </cell>
          <cell r="D3208">
            <v>343.2</v>
          </cell>
        </row>
        <row r="3209">
          <cell r="A3209">
            <v>101656</v>
          </cell>
          <cell r="B3209" t="str">
            <v>LUMINÁRIA DE LED PARA ILUMINAÇÃO PÚBLICA, DE 68 W ATÉ 97 W - FORNECIMENTO E INSTALAÇÃO. AF_08/2020</v>
          </cell>
          <cell r="C3209" t="str">
            <v>UN</v>
          </cell>
          <cell r="D3209">
            <v>370.92</v>
          </cell>
        </row>
        <row r="3210">
          <cell r="A3210">
            <v>101657</v>
          </cell>
          <cell r="B3210" t="str">
            <v>LUMINÁRIA DE LED PARA ILUMINAÇÃO PÚBLICA, DE 98 W ATÉ 137 W - FORNECIMENTO E INSTALAÇÃO. AF_08/2020</v>
          </cell>
          <cell r="C3210" t="str">
            <v>UN</v>
          </cell>
          <cell r="D3210">
            <v>429.96</v>
          </cell>
        </row>
        <row r="3211">
          <cell r="A3211">
            <v>101658</v>
          </cell>
          <cell r="B3211" t="str">
            <v>LUMINÁRIA DE LED PARA ILUMINAÇÃO PÚBLICA, DE 138 W ATÉ 180 W - FORNECIMENTO E INSTALAÇÃO. AF_08/2020</v>
          </cell>
          <cell r="C3211" t="str">
            <v>UN</v>
          </cell>
          <cell r="D3211">
            <v>551.37</v>
          </cell>
        </row>
        <row r="3212">
          <cell r="A3212">
            <v>101659</v>
          </cell>
          <cell r="B3212" t="str">
            <v>LUMINÁRIA DE LED PARA ILUMINAÇÃO PÚBLICA, DE 181 W ATÉ 239 W - FORNECIMENTO E INSTALAÇÃO. AF_08/2020</v>
          </cell>
          <cell r="C3212" t="str">
            <v>UN</v>
          </cell>
          <cell r="D3212">
            <v>626.88</v>
          </cell>
        </row>
        <row r="3213">
          <cell r="A3213">
            <v>101660</v>
          </cell>
          <cell r="B3213" t="str">
            <v>LUMINÁRIA DE LED PARA ILUMINAÇÃO PÚBLICA, DE 240 W ATÉ 350 W - FORNECIMENTO E INSTALAÇÃO. AF_08/2020</v>
          </cell>
          <cell r="C3213" t="str">
            <v>UN</v>
          </cell>
          <cell r="D3213">
            <v>983.33</v>
          </cell>
        </row>
        <row r="3214">
          <cell r="A3214">
            <v>101661</v>
          </cell>
          <cell r="B3214" t="str">
            <v>SUBSTITUIÇÃO DE LUMINÁRIA DE VAPOR DE MERCÚRIO/VAPOR DE SÓDIO POR LUMINÁRIA DE LED PARA ILUMINAÇÃO PÚBLICA (NÃO INCLUI FORNECIMENTO). AF_08/2020</v>
          </cell>
          <cell r="C3214" t="str">
            <v>UN</v>
          </cell>
          <cell r="D3214">
            <v>141.97999999999999</v>
          </cell>
        </row>
        <row r="3215">
          <cell r="A3215">
            <v>101663</v>
          </cell>
          <cell r="B3215" t="str">
            <v>ABRAÇADEIRA DE FIXAÇÃO DE BRAÇOS DE LUMINÁRIAS DE 2" - FORNECIMENTO E INSTALAÇÃO. AF_08/2020</v>
          </cell>
          <cell r="C3215" t="str">
            <v>UN</v>
          </cell>
          <cell r="D3215">
            <v>34.5</v>
          </cell>
        </row>
        <row r="3216">
          <cell r="A3216">
            <v>101664</v>
          </cell>
          <cell r="B3216" t="str">
            <v>ABRAÇADEIRA DE FIXAÇÃO DE BRAÇOS DE LUMINÁRIAS DE 3" - FORNECIMENTO E INSTALAÇÃO. AF_08/2020</v>
          </cell>
          <cell r="C3216" t="str">
            <v>UN</v>
          </cell>
          <cell r="D3216">
            <v>35.69</v>
          </cell>
        </row>
        <row r="3217">
          <cell r="A3217">
            <v>101665</v>
          </cell>
          <cell r="B3217" t="str">
            <v>ABRAÇADEIRA DE FIXAÇÃO DE BRAÇOS DE LUMINÁRIAS DE 4" - FORNECIMENTO E INSTALAÇÃO. AF_08/2020</v>
          </cell>
          <cell r="C3217" t="str">
            <v>UN</v>
          </cell>
          <cell r="D3217">
            <v>40.83</v>
          </cell>
        </row>
        <row r="3218">
          <cell r="A3218">
            <v>102085</v>
          </cell>
          <cell r="B3218" t="str">
            <v>LUMINÁRIA ESTANQUE COM PROTEÇÃO CONTRA ÁGUA, POEIRA OU IMPACTOS - FORNECIMENTO E INSTALAÇÃO. AF_08/2020</v>
          </cell>
          <cell r="C3218" t="str">
            <v>UN</v>
          </cell>
          <cell r="D3218">
            <v>214.56</v>
          </cell>
        </row>
        <row r="3219">
          <cell r="A3219">
            <v>100578</v>
          </cell>
          <cell r="B3219" t="str">
            <v>ASSENTAMENTO DE POSTE DE CONCRETO COM COMPRIMENTO NOMINAL DE 9 M, CARGA NOMINAL MENOR OU IGUAL A 1000 DAN, ENGASTAMENTO SIMPLES COM 1,5 M DE SOLO (NÃO INCLUI FORNECIMENTO). AF_11/2019</v>
          </cell>
          <cell r="C3219" t="str">
            <v>UN</v>
          </cell>
          <cell r="D3219">
            <v>484.83</v>
          </cell>
        </row>
        <row r="3220">
          <cell r="A3220">
            <v>100579</v>
          </cell>
          <cell r="B3220" t="str">
            <v>ASSENTAMENTO DE POSTE DE CONCRETO COM COMPRIMENTO NOMINAL DE 10 M, CARGA NOMINAL MENOR OU IGUAL A 1000 DAN, ENGASTAMENTO SIMPLES COM 1,6 M DE SOLO (NÃO INCLUI FORNECIMENTO). AF_11/2019</v>
          </cell>
          <cell r="C3220" t="str">
            <v>UN</v>
          </cell>
          <cell r="D3220">
            <v>529.51</v>
          </cell>
        </row>
        <row r="3221">
          <cell r="A3221">
            <v>100580</v>
          </cell>
          <cell r="B3221" t="str">
            <v>ASSENTAMENTO DE POSTE DE CONCRETO COM COMPRIMENTO NOMINAL DE 10 M, CARGA NOMINAL MAIOR QUE 1000 DAN, ENGASTAMENTO SIMPLES COM 1,6 M DE SOLO (NÃO INCLUI FORNECIMENTO). AF_11/2019</v>
          </cell>
          <cell r="C3221" t="str">
            <v>UN</v>
          </cell>
          <cell r="D3221">
            <v>598.5</v>
          </cell>
        </row>
        <row r="3222">
          <cell r="A3222">
            <v>100581</v>
          </cell>
          <cell r="B3222" t="str">
            <v>ASSENTAMENTO DE POSTE DE CONCRETO COM COMPRIMENTO NOMINAL DE 10,5 M, CARGA NOMINAL MENOR OU IGUAL A 1000 DAN, ENGASTAMENTO SIMPLES COM 1,65 M DE SOLO (NÃO INCLUI FORNECIMENTO). AF_11/2019</v>
          </cell>
          <cell r="C3222" t="str">
            <v>UN</v>
          </cell>
          <cell r="D3222">
            <v>551.59</v>
          </cell>
        </row>
        <row r="3223">
          <cell r="A3223">
            <v>100582</v>
          </cell>
          <cell r="B3223" t="str">
            <v>ASSENTAMENTO DE POSTE DE CONCRETO COM COMPRIMENTO NOMINAL DE 10,5 M, CARGA NOMINAL MAIOR QUE 1000 DAN, ENGASTAMENTO SIMPLES COM 1,65 M DE SOLO (NÃO INCLUI FORNECIMENTO). AF_11/2019</v>
          </cell>
          <cell r="C3223" t="str">
            <v>UN</v>
          </cell>
          <cell r="D3223">
            <v>676.1</v>
          </cell>
        </row>
        <row r="3224">
          <cell r="A3224">
            <v>100583</v>
          </cell>
          <cell r="B3224" t="str">
            <v>ASSENTAMENTO DE POSTE DE CONCRETO COM COMPRIMENTO NOMINAL DE 11 M, CARGA NOMINAL MENOR OU IGUAL A 1000 DAN, ENGASTAMENTO SIMPLES COM 1,7 M DE SOLO (NÃO INCLUI FORNECIMENTO). AF_11/2019</v>
          </cell>
          <cell r="C3224" t="str">
            <v>UN</v>
          </cell>
          <cell r="D3224">
            <v>575.88</v>
          </cell>
        </row>
        <row r="3225">
          <cell r="A3225">
            <v>100584</v>
          </cell>
          <cell r="B3225" t="str">
            <v>ASSENTAMENTO DE POSTE DE CONCRETO COM COMPRIMENTO NOMINAL DE 11 M, CARGA NOMINAL MAIOR QUE 1000 DAN, ENGASTAMENTO SIMPLES COM 1,7 M DE SOLO (NÃO INCLUI FORNECIMENTO). AF_11/2019</v>
          </cell>
          <cell r="C3225" t="str">
            <v>UN</v>
          </cell>
          <cell r="D3225">
            <v>650.64</v>
          </cell>
        </row>
        <row r="3226">
          <cell r="A3226">
            <v>100585</v>
          </cell>
          <cell r="B3226" t="str">
            <v>ASSENTAMENTO DE POSTE DE CONCRETO COM COMPRIMENTO NOMINAL DE 12 M, CARGA NOMINAL MENOR OU IGUAL A 1000 DAN, ENGASTAMENTO SIMPLES COM 1,8 M DE SOLO (NÃO INCLUI FORNECIMENTO). AF_11/2019</v>
          </cell>
          <cell r="C3226" t="str">
            <v>UN</v>
          </cell>
          <cell r="D3226">
            <v>622.59</v>
          </cell>
        </row>
        <row r="3227">
          <cell r="A3227">
            <v>100586</v>
          </cell>
          <cell r="B3227" t="str">
            <v>ASSENTAMENTO DE POSTE DE CONCRETO COM COMPRIMENTO NOMINAL DE 12 M, CARGA NOMINAL MAIOR QUE 1000 DAN, ENGASTAMENTO SIMPLES COM 1,8 M DE SOLO (NÃO INCLUI FORNECIMENTO). AF_11/2019</v>
          </cell>
          <cell r="C3227" t="str">
            <v>UN</v>
          </cell>
          <cell r="D3227">
            <v>741.61</v>
          </cell>
        </row>
        <row r="3228">
          <cell r="A3228">
            <v>100587</v>
          </cell>
          <cell r="B3228" t="str">
            <v>ASSENTAMENTO DE POSTE DE CONCRETO COM COMPRIMENTO NOMINAL DE 13 M, CARGA NOMINAL MENOR OU IGUAL A 1000 DAN, ENGASTAMENTO SIMPLES COM 1,9 M DE SOLO (NÃO INCLUI FORNECIMENTO). AF_11/2019</v>
          </cell>
          <cell r="C3228" t="str">
            <v>UN</v>
          </cell>
          <cell r="D3228">
            <v>671.69</v>
          </cell>
        </row>
        <row r="3229">
          <cell r="A3229">
            <v>100588</v>
          </cell>
          <cell r="B3229" t="str">
            <v>ASSENTAMENTO DE POSTE DE CONCRETO COM COMPRIMENTO NOMINAL DE 13 M, CARGA NOMINAL MAIOR QUE 1000 DAN, ENGASTAMENTO SIMPLES COM 1,9 M DE SOLO (NÃO INCLUI FORNECIMENTO). AF_11/2019</v>
          </cell>
          <cell r="C3229" t="str">
            <v>UN</v>
          </cell>
          <cell r="D3229">
            <v>764.18</v>
          </cell>
        </row>
        <row r="3230">
          <cell r="A3230">
            <v>100589</v>
          </cell>
          <cell r="B3230" t="str">
            <v>ASSENTAMENTO DE POSTE DE CONCRETO COM COMPRIMENTO NOMINAL DE 13,5 M, CARGA NOMINAL MENOR OU IGUAL A 1000 DAN, ENGASTAMENTO SIMPLES COM 1,95 M DE SOLO (NÃO INCLUI FORNECIMENTO). AF_11/2019</v>
          </cell>
          <cell r="C3230" t="str">
            <v>UN</v>
          </cell>
          <cell r="D3230">
            <v>760.76</v>
          </cell>
        </row>
        <row r="3231">
          <cell r="A3231">
            <v>100590</v>
          </cell>
          <cell r="B3231" t="str">
            <v>ASSENTAMENTO DE POSTE DE CONCRETO COM COMPRIMENTO NOMINAL DE 13,5 M, CARGA NOMINAL MAIOR QUE 1000 DAN, ENGASTAMENTO SIMPLES COM 1,95 M DE SOLO (NÃO INCLUI FORNECIMENTO). AF_11/2019</v>
          </cell>
          <cell r="C3231" t="str">
            <v>UN</v>
          </cell>
          <cell r="D3231">
            <v>852.47</v>
          </cell>
        </row>
        <row r="3232">
          <cell r="A3232">
            <v>100591</v>
          </cell>
          <cell r="B3232" t="str">
            <v>ASSENTAMENTO DE POSTE DE CONCRETO COM COMPRIMENTO NOMINAL DE 14 M, CARGA NOMINAL MENOR OU IGUAL A 1000 DAN, ENGASTAMENTO SIMPLES COM 2 M DE SOLO (NÃO INCLUI FORNECIMENTO). AF_11/2019</v>
          </cell>
          <cell r="C3232" t="str">
            <v>UN</v>
          </cell>
          <cell r="D3232">
            <v>744.87</v>
          </cell>
        </row>
        <row r="3233">
          <cell r="A3233">
            <v>100592</v>
          </cell>
          <cell r="B3233" t="str">
            <v>ASSENTAMENTO DE POSTE DE CONCRETO COM COMPRIMENTO NOMINAL DE 14 M, CARGA NOMINAL MAIOR QUE 1000 DAN, ENGASTAMENTO SIMPLES COM 2 M DE SOLO (NÃO INCLUI FORNECIMENTO). AF_11/2019</v>
          </cell>
          <cell r="C3233" t="str">
            <v>UN</v>
          </cell>
          <cell r="D3233">
            <v>820.81</v>
          </cell>
        </row>
        <row r="3234">
          <cell r="A3234">
            <v>100593</v>
          </cell>
          <cell r="B3234" t="str">
            <v>ASSENTAMENTO DE POSTE DE CONCRETO COM COMPRIMENTO NOMINAL DE 15 M, CARGA NOMINAL MENOR OU IGUAL A 1000 DAN, ENGASTAMENTO SIMPLES COM 2,1 M DE SOLO (NÃO INCLUI FORNECIMENTO). AF_11/2019</v>
          </cell>
          <cell r="C3234" t="str">
            <v>UN</v>
          </cell>
          <cell r="D3234">
            <v>798.08</v>
          </cell>
        </row>
        <row r="3235">
          <cell r="A3235">
            <v>100594</v>
          </cell>
          <cell r="B3235" t="str">
            <v>ASSENTAMENTO DE POSTE DE CONCRETO COM COMPRIMENTO NOMINAL DE 15 M, CARGA NOMINAL MAIOR QUE 1000 DAN, ENGASTAMENTO SIMPLES COM 2,1 M DE SOLO (NÃO INCLUI FORNECIMENTO). AF_11/2019</v>
          </cell>
          <cell r="C3235" t="str">
            <v>UN</v>
          </cell>
          <cell r="D3235">
            <v>926.59</v>
          </cell>
        </row>
        <row r="3236">
          <cell r="A3236">
            <v>100595</v>
          </cell>
          <cell r="B3236" t="str">
            <v>ASSENTAMENTO DE POSTE DE CONCRETO COM COMPRIMENTO NOMINAL DE 18 M, CARGA NOMINAL MENOR OU IGUAL A 1000 DAN, ENGASTAMENTO SIMPLES COM 2,4 M DE SOLO (NÃO INCLUI FORNECIMENTO). AF_11/2019</v>
          </cell>
          <cell r="C3236" t="str">
            <v>UN</v>
          </cell>
          <cell r="D3236">
            <v>957.89</v>
          </cell>
        </row>
        <row r="3237">
          <cell r="A3237">
            <v>100596</v>
          </cell>
          <cell r="B3237" t="str">
            <v>ASSENTAMENTO DE POSTE DE CONCRETO COM COMPRIMENTO NOMINAL DE 18 M, CARGA NOMINAL MAIOR QUE 1000 DAN, ENGASTAMENTO SIMPLES COM 2,4 M DE SOLO (NÃO INCLUI FORNECIMENTO). AF_11/2019</v>
          </cell>
          <cell r="C3237" t="str">
            <v>UN</v>
          </cell>
          <cell r="D3237">
            <v>1131.03</v>
          </cell>
        </row>
        <row r="3238">
          <cell r="A3238">
            <v>100597</v>
          </cell>
          <cell r="B3238" t="str">
            <v>ASSENTAMENTO DE POSTE DE CONCRETO COM COMPRIMENTO NOMINAL DE 20 M, CARGA NOMINAL MENOR OU IGUAL A 1000 DAN, ENGASTAMENTO SIMPLES COM 2,6 M DE SOLO (NÃO INCLUI FORNECIMENTO). AF_11/2019</v>
          </cell>
          <cell r="C3238" t="str">
            <v>UN</v>
          </cell>
          <cell r="D3238">
            <v>1123.3900000000001</v>
          </cell>
        </row>
        <row r="3239">
          <cell r="A3239">
            <v>100598</v>
          </cell>
          <cell r="B3239" t="str">
            <v>ASSENTAMENTO DE POSTE DE CONCRETO COM COMPRIMENTO NOMINAL DE 20 M, CARGA NOMINAL MAIOR QUE 1000, ENGASTAMENTO SIMPLES COM 2,6 M DE SOLO (NÃO INCLUI FORNECIMENTO). AF_11/2019</v>
          </cell>
          <cell r="C3239" t="str">
            <v>UN</v>
          </cell>
          <cell r="D3239">
            <v>1266.0999999999999</v>
          </cell>
        </row>
        <row r="3240">
          <cell r="A3240">
            <v>100599</v>
          </cell>
          <cell r="B3240" t="str">
            <v>ASSENTAMENTO DE POSTE DE CONCRETO COM COMPRIMENTO NOMINAL DE 9 M, CARGA NOMINAL DE 150 DAN, ENGASTAMENTO BASE CONCRETADA COM 1 M DE CONCRETO E 0,5 M DE SOLO (NÃO INCLUI FORNECIMENTO). AF_11/2019</v>
          </cell>
          <cell r="C3240" t="str">
            <v>UN</v>
          </cell>
          <cell r="D3240">
            <v>482.58</v>
          </cell>
        </row>
        <row r="3241">
          <cell r="A3241">
            <v>100600</v>
          </cell>
          <cell r="B3241" t="str">
            <v>ASSENTAMENTO DE POSTE DE CONCRETO COM COMPRIMENTO NOMINAL DE 9 M, CARGA NOMINAL DE 300 DAN, ENGASTAMENTO BASE CONCRETADA COM 1 M DE CONCRETO E 0,5 M DE SOLO (NÃO INCLUI FORNECIMENTO). AF_11/2019</v>
          </cell>
          <cell r="C3241" t="str">
            <v>UN</v>
          </cell>
          <cell r="D3241">
            <v>589.57000000000005</v>
          </cell>
        </row>
        <row r="3242">
          <cell r="A3242">
            <v>100601</v>
          </cell>
          <cell r="B3242" t="str">
            <v>ASSENTAMENTO DE POSTE DE CONCRETO COM COMPRIMENTO NOMINAL DE 9 M, CARGA NOMINAL DE 400 DAN, ENGASTAMENTO BASE CONCRETADA COM 1 M DE CONCRETO E 0,5 M DE SOLO (NÃO INCLUI FORNECIMENTO). AF_11/2019</v>
          </cell>
          <cell r="C3242" t="str">
            <v>UN</v>
          </cell>
          <cell r="D3242">
            <v>763.23</v>
          </cell>
        </row>
        <row r="3243">
          <cell r="A3243">
            <v>100602</v>
          </cell>
          <cell r="B3243" t="str">
            <v>ASSENTAMENTO DE POSTE DE CONCRETO COM COMPRIMENTO NOMINAL DE 9 M, CARGA NOMINAL DE 600 DAN, ENGASTAMENTO BASE CONCRETADA COM 1 M DE CONCRETO E 0,5 M DE SOLO (NÃO INCLUI FORNECIMENTO). AF_11/2019</v>
          </cell>
          <cell r="C3243" t="str">
            <v>UN</v>
          </cell>
          <cell r="D3243">
            <v>979.91</v>
          </cell>
        </row>
        <row r="3244">
          <cell r="A3244">
            <v>100603</v>
          </cell>
          <cell r="B3244" t="str">
            <v>ASSENTAMENTO DE POSTE DE CONCRETO COM COMPRIMENTO NOMINAL DE 9 M, CARGA NOMINAL DE 1000 DAN, ENGASTAMENTO BASE CONCRETADA COM 1 M DE CONCRETO E 0,5 M DE SOLO (NÃO INCLUI FORNECIMENTO). AF_11/2019</v>
          </cell>
          <cell r="C3244" t="str">
            <v>UN</v>
          </cell>
          <cell r="D3244">
            <v>1539.84</v>
          </cell>
        </row>
        <row r="3245">
          <cell r="A3245">
            <v>100604</v>
          </cell>
          <cell r="B3245" t="str">
            <v>ASSENTAMENTO DE POSTE DE CONCRETO COM COMPRIMENTO NOMINAL DE 10 M, CARGA NOMINAL DE 300 DAN, ENGASTAMENTO BASE CONCRETADA COM 1 M DE CONCRETO E 0,6 M DE SOLO (NÃO INCLUI FORNECIMENTO). AF_11/2019</v>
          </cell>
          <cell r="C3245" t="str">
            <v>UN</v>
          </cell>
          <cell r="D3245">
            <v>623.66999999999996</v>
          </cell>
        </row>
        <row r="3246">
          <cell r="A3246">
            <v>100605</v>
          </cell>
          <cell r="B3246" t="str">
            <v>ASSENTAMENTO DE POSTE DE CONCRETO COM COMPRIMENTO NOMINAL DE 10 M, CARGA NOMINAL DE 600 DAN, ENGASTAMENTO BASE CONCRETADA COM 1 M DE CONCRETO E 0,6 M DE SOLO (NÃO INCLUI FORNECIMENTO). AF_11/2019</v>
          </cell>
          <cell r="C3246" t="str">
            <v>UN</v>
          </cell>
          <cell r="D3246">
            <v>1026.9100000000001</v>
          </cell>
        </row>
        <row r="3247">
          <cell r="A3247">
            <v>100606</v>
          </cell>
          <cell r="B3247" t="str">
            <v>ASSENTAMENTO DE POSTE DE CONCRETO COM COMPRIMENTO NOMINAL DE 10 M, CARGA NOMINAL DE 1000 DAN, ENGASTAMENTO BASE CONCRETADA COM 1 M DE CONCRETO E 0,6 M DE SOLO (NÃO INCLUI FORNECIMENTO). AF_11/2019</v>
          </cell>
          <cell r="C3247" t="str">
            <v>UN</v>
          </cell>
          <cell r="D3247">
            <v>1603.72</v>
          </cell>
        </row>
        <row r="3248">
          <cell r="A3248">
            <v>100607</v>
          </cell>
          <cell r="B3248" t="str">
            <v>ASSENTAMENTO DE POSTE DE CONCRETO COM COMPRIMENTO NOMINAL DE 10,5 M, CARGA NOMINAL DE 300 DAN, ENGASTAMENTO BASE CONCRETADA COM 1 M DE CONCRETO E 0,65 M DE SOLO (NÃO INCLUI FORNECIMENTO). AF_11/2019</v>
          </cell>
          <cell r="C3248" t="str">
            <v>UN</v>
          </cell>
          <cell r="D3248">
            <v>639.83000000000004</v>
          </cell>
        </row>
        <row r="3249">
          <cell r="A3249">
            <v>100608</v>
          </cell>
          <cell r="B3249" t="str">
            <v>ASSENTAMENTO DE POSTE DE CONCRETO COM COMPRIMENTO NOMINAL DE 10,5 M, CARGA NOMINAL DE 600 DAN, ENGASTAMENTO BASE CONCRETADA COM 1 M DE CONCRETO E 0,65 M DE SOLO (NÃO INCLUI FORNECIMENTO). AF_11/2019</v>
          </cell>
          <cell r="C3249" t="str">
            <v>UN</v>
          </cell>
          <cell r="D3249">
            <v>1050.05</v>
          </cell>
        </row>
        <row r="3250">
          <cell r="A3250">
            <v>100609</v>
          </cell>
          <cell r="B3250" t="str">
            <v>ASSENTAMENTO DE POSTE DE CONCRETO COM COMPRIMENTO NOMINAL DE 10,5 M, CARGA NOMINAL DE 1000 DAN, ENGASTAMENTO BASE CONCRETADA COM 1 M DE CONCRETO E 0,65 M DE SOLO (NÃO INCLUI FORNECIMENTO). AF_11/2019</v>
          </cell>
          <cell r="C3250" t="str">
            <v>UN</v>
          </cell>
          <cell r="D3250">
            <v>1638.33</v>
          </cell>
        </row>
        <row r="3251">
          <cell r="A3251">
            <v>100610</v>
          </cell>
          <cell r="B3251" t="str">
            <v>ASSENTAMENTO DE POSTE DE CONCRETO COM COMPRIMENTO NOMINAL DE 11 M, CARGA NOMINAL DE 300 DAN, ENGASTAMENTO BASE CONCRETADA COM 1 M DE CONCRETO E 0,7 M DE SOLO (NÃO INCLUI FORNECIMENTO). AF_11/2019</v>
          </cell>
          <cell r="C3251" t="str">
            <v>UN</v>
          </cell>
          <cell r="D3251">
            <v>655.82</v>
          </cell>
        </row>
        <row r="3252">
          <cell r="A3252">
            <v>100611</v>
          </cell>
          <cell r="B3252" t="str">
            <v>ASSENTAMENTO DE POSTE DE CONCRETO COM COMPRIMENTO NOMINAL DE 11 M, CARGA NOMINAL DE 400 DAN, ENGASTAMENTO BASE CONCRETADA COM 1 M DE CONCRETO E 0,7 M DE SOLO (NÃO INCLUI FORNECIMENTO). AF_11/2019</v>
          </cell>
          <cell r="C3252" t="str">
            <v>UN</v>
          </cell>
          <cell r="D3252">
            <v>840.92</v>
          </cell>
        </row>
        <row r="3253">
          <cell r="A3253">
            <v>100612</v>
          </cell>
          <cell r="B3253" t="str">
            <v>ASSENTAMENTO DE POSTE DE CONCRETO COM COMPRIMENTO NOMINAL DE 11 M, CARGA NOMINAL DE 600 DAN, ENGASTAMENTO BASE CONCRETADA COM 1 M DE CONCRETO E 0,7 M DE SOLO (NÃO INCLUI FORNECIMENTO). AF_11/2019</v>
          </cell>
          <cell r="C3253" t="str">
            <v>UN</v>
          </cell>
          <cell r="D3253">
            <v>1072.71</v>
          </cell>
        </row>
        <row r="3254">
          <cell r="A3254">
            <v>100613</v>
          </cell>
          <cell r="B3254" t="str">
            <v>ASSENTAMENTO DE POSTE DE CONCRETO COM COMPRIMENTO NOMINAL DE 11 M, CARGA NOMINAL DE 1000 DAN, ENGASTAMENTO BASE CONCRETADA COM 1 M DE CONCRETO E 0,7 M DE SOLO (NÃO INCLUI FORNECIMENTO). AF_11/2019</v>
          </cell>
          <cell r="C3254" t="str">
            <v>UN</v>
          </cell>
          <cell r="D3254">
            <v>1672.22</v>
          </cell>
        </row>
        <row r="3255">
          <cell r="A3255">
            <v>100614</v>
          </cell>
          <cell r="B3255" t="str">
            <v>ASSENTAMENTO DE POSTE DE CONCRETO COM COMPRIMENTO NOMINAL DE 12 M, CARGA NOMINAL DE 400 DAN, ENGASTAMENTO BASE CONCRETADA COM 1 M DE CONCRETO E 0,8 M DE SOLO (NÃO INCLUI FORNECIMENTO). AF_11/2019</v>
          </cell>
          <cell r="C3255" t="str">
            <v>UN</v>
          </cell>
          <cell r="D3255">
            <v>878.92</v>
          </cell>
        </row>
        <row r="3256">
          <cell r="A3256">
            <v>100615</v>
          </cell>
          <cell r="B3256" t="str">
            <v>ASSENTAMENTO DE POSTE DE CONCRETO COM COMPRIMENTO NOMINAL DE 12 M, CARGA NOMINAL DE 600 DAN, ENGASTAMENTO BASE CONCRETADA COM 1 M DE CONCRETO E 0,8 M DE SOLO (NÃO INCLUI FORNECIMENTO). AF_11/2019</v>
          </cell>
          <cell r="C3256" t="str">
            <v>UN</v>
          </cell>
          <cell r="D3256">
            <v>1117.76</v>
          </cell>
        </row>
        <row r="3257">
          <cell r="A3257">
            <v>100616</v>
          </cell>
          <cell r="B3257" t="str">
            <v>ASSENTAMENTO DE POSTE DE CONCRETO COM COMPRIMENTO NOMINAL DE 12 M, CARGA NOMINAL DE 1000 DAN, ENGASTAMENTO BASE CONCRETADA COM 1 M DE CONCRETO E 0,8 M DE SOLO (NÃO INCLUI FORNECIMENTO). AF_11/2019</v>
          </cell>
          <cell r="C3257" t="str">
            <v>UN</v>
          </cell>
          <cell r="D3257">
            <v>1744.19</v>
          </cell>
        </row>
        <row r="3258">
          <cell r="A3258">
            <v>100617</v>
          </cell>
          <cell r="B3258" t="str">
            <v>ASSENTAMENTO DE POSTE DE CONCRETO COM COMPRIMENTO NOMINAL DE 13 M, CARGA NOMINAL DE 600 DAN, ENGASTAMENTO BASE CONCRETADA COM 1 M DE CONCRETO E 0,9 M DE SOLO (NÃO INCLUI FORNECIMENTO). AF_11/2019</v>
          </cell>
          <cell r="C3258" t="str">
            <v>UN</v>
          </cell>
          <cell r="D3258">
            <v>1162.71</v>
          </cell>
        </row>
        <row r="3259">
          <cell r="A3259">
            <v>100618</v>
          </cell>
          <cell r="B3259" t="str">
            <v>ASSENTAMENTO DE POSTE DE CONCRETO COM COMPRIMENTO NOMINAL DE 13 M, CARGA NOMINAL DE 1000 DAN, ENGASTAMENTO BASE CONCRETADA COM 1 M DE CONCRETO E 0,9 M DE SOLO - SOMENTE INSTALAÇÃO, SEM FORNECIMENTO. AF_11/2019</v>
          </cell>
          <cell r="C3259" t="str">
            <v>UN</v>
          </cell>
          <cell r="D3259">
            <v>1818.03</v>
          </cell>
        </row>
        <row r="3260">
          <cell r="A3260">
            <v>100619</v>
          </cell>
          <cell r="B3260" t="str">
            <v>POSTE DECORATIVO PARA JARDIM EM AÇO TUBULAR, H = *2,5* M, SEM LUMINÁRIA - FORNECIMENTO E INSTALAÇÃO. AF_11/2019</v>
          </cell>
          <cell r="C3260" t="str">
            <v>UN</v>
          </cell>
          <cell r="D3260">
            <v>575.47</v>
          </cell>
        </row>
        <row r="3261">
          <cell r="A3261">
            <v>100620</v>
          </cell>
          <cell r="B3261" t="str">
            <v>POSTE DE AÇO CONICO CONTÍNUO CURVO SIMPLES, FLANGEADO, H=9M, INCLUSIVE LUMINÁRIA, SEM LÂMPADA - FORNECIMENTO E INSTALACAO. AF_11/2019</v>
          </cell>
          <cell r="C3261" t="str">
            <v>UN</v>
          </cell>
          <cell r="D3261">
            <v>2459.11</v>
          </cell>
        </row>
        <row r="3262">
          <cell r="A3262">
            <v>100621</v>
          </cell>
          <cell r="B3262" t="str">
            <v>POSTE DE AÇO CONICO CONTÍNUO CURVO DUPLO, FLANGEADO, H=9M, INCLUSIVE LUMINÁRIAS, SEM LÂMPADAS - FORNECIMENTO E INSTALACAO. AF_11/2019</v>
          </cell>
          <cell r="C3262" t="str">
            <v>UN</v>
          </cell>
          <cell r="D3262">
            <v>2879.51</v>
          </cell>
        </row>
        <row r="3263">
          <cell r="A3263">
            <v>100622</v>
          </cell>
          <cell r="B3263" t="str">
            <v>POSTE DE AÇO CONICO CONTÍNUO CURVO SIMPLES, ENGASTADO, H=9M, INCLUSIVE LUMINÁRIA, SEM LÂMPADA - FORNECIMENTO E INSTALACAO. AF_11/2019</v>
          </cell>
          <cell r="C3263" t="str">
            <v>UN</v>
          </cell>
          <cell r="D3263">
            <v>2174.86</v>
          </cell>
        </row>
        <row r="3264">
          <cell r="A3264">
            <v>100623</v>
          </cell>
          <cell r="B3264" t="str">
            <v>POSTE DE AÇO CONICO CONTÍNUO CURVO DUPLO, ENGASTADO, H=9M, INCLUSIVE LUMINÁRIAS, SEM LÂMPADAS - FORNECIMENTO E INSTALACAO. AF_11/2019</v>
          </cell>
          <cell r="C3264" t="str">
            <v>UN</v>
          </cell>
          <cell r="D3264">
            <v>2365.31</v>
          </cell>
        </row>
        <row r="3265">
          <cell r="A3265">
            <v>97605</v>
          </cell>
          <cell r="B3265" t="str">
            <v>LUMINÁRIA ARANDELA TIPO MEIA LUA, DE SOBREPOR, COM 1 LÂMPADA LED DE 6 W, SEM REATOR - FORNECIMENTO E INSTALAÇÃO. AF_02/2020</v>
          </cell>
          <cell r="C3265" t="str">
            <v>UN</v>
          </cell>
          <cell r="D3265">
            <v>98.54</v>
          </cell>
        </row>
        <row r="3266">
          <cell r="A3266">
            <v>97607</v>
          </cell>
          <cell r="B3266" t="str">
            <v>LUMINÁRIA ARANDELA TIPO TARTARUGA, DE SOBREPOR, COM 1 LÂMPADA LED DE 6 W, SEM REATOR - FORNECIMENTO E INSTALAÇÃO. AF_02/2020</v>
          </cell>
          <cell r="C3266" t="str">
            <v>UN</v>
          </cell>
          <cell r="D3266">
            <v>119.04</v>
          </cell>
        </row>
        <row r="3267">
          <cell r="A3267">
            <v>102102</v>
          </cell>
          <cell r="B3267" t="str">
            <v>TRANSFORMADOR DE DISTRIBUIÇÃO, 30 KVA, TRIFÁSICO, 60 HZ, CLASSE 15 KV, IMERSO EM ÓLEO MINERAL, INSTALAÇÃO EM POSTE (NÃO INCLUSO SUPORTE) - FORNECIMENTO E INSTALAÇÃO. AF_12/2020</v>
          </cell>
          <cell r="C3267" t="str">
            <v>UN</v>
          </cell>
          <cell r="D3267">
            <v>11069.5</v>
          </cell>
        </row>
        <row r="3268">
          <cell r="A3268">
            <v>102103</v>
          </cell>
          <cell r="B3268" t="str">
            <v>TRANSFORMADOR DE DISTRIBUIÇÃO, 45 KVA, TRIFÁSICO, 60 HZ, CLASSE 15 KV, IMERSO EM ÓLEO MINERAL, INSTALAÇÃO EM POSTE (NÃO INCLUSO SUPORTE) - FORNECIMENTO E INSTALAÇÃO. AF_12/2020</v>
          </cell>
          <cell r="C3268" t="str">
            <v>UN</v>
          </cell>
          <cell r="D3268">
            <v>12302.33</v>
          </cell>
        </row>
        <row r="3269">
          <cell r="A3269">
            <v>102104</v>
          </cell>
          <cell r="B3269" t="str">
            <v>TRANSFORMADOR DE DISTRIBUIÇÃO, 75 KVA, TRIFÁSICO, 60 HZ, CLASSE 15 KV, IMERSO EM ÓLEO MINERAL, INSTALAÇÃO EM POSTE (NÃO INCLUSO SUPORTE) - FORNECIMENTO E INSTALAÇÃO. AF_12/2020</v>
          </cell>
          <cell r="C3269" t="str">
            <v>UN</v>
          </cell>
          <cell r="D3269">
            <v>15736.66</v>
          </cell>
        </row>
        <row r="3270">
          <cell r="A3270">
            <v>102105</v>
          </cell>
          <cell r="B3270" t="str">
            <v>TRANSFORMADOR DE DISTRIBUIÇÃO, 112,5 KVA, TRIFÁSICO, 60 HZ, CLASSE 15 KV, IMERSO EM ÓLEO MINERAL, INSTALAÇÃO EM POSTE (NÃO INCLUSO SUPORTE) - FORNECIMENTO E INSTALAÇÃO. AF_12/2020</v>
          </cell>
          <cell r="C3270" t="str">
            <v>UN</v>
          </cell>
          <cell r="D3270">
            <v>19304.830000000002</v>
          </cell>
        </row>
        <row r="3271">
          <cell r="A3271">
            <v>102106</v>
          </cell>
          <cell r="B3271" t="str">
            <v>TRANSFORMADOR DE DISTRIBUIÇÃO, 150 KVA, TRIFÁSICO, 60 HZ, CLASSE 15 KV, IMERSO EM ÓLEO MINERAL, INSTALAÇÃO EM POSTE (NÃO INCLUSO SUPORTE) - FORNECIMENTO E INSTALAÇÃO. AF_12/2020</v>
          </cell>
          <cell r="C3271" t="str">
            <v>UN</v>
          </cell>
          <cell r="D3271">
            <v>24171.09</v>
          </cell>
        </row>
        <row r="3272">
          <cell r="A3272">
            <v>102107</v>
          </cell>
          <cell r="B3272" t="str">
            <v>TRANSFORMADOR DE DISTRIBUIÇÃO, 225 KVA, TRIFÁSICO, 60 HZ, CLASSE 15 KV, IMERSO EM ÓLEO MINERAL, INSTALAÇÃO EM POSTE (NÃO INCLUSO SUPORTE) - FORNECIMENTO E INSTALAÇÃO. AF_12/2020</v>
          </cell>
          <cell r="C3272" t="str">
            <v>UN</v>
          </cell>
          <cell r="D3272">
            <v>33664.400000000001</v>
          </cell>
        </row>
        <row r="3273">
          <cell r="A3273">
            <v>102108</v>
          </cell>
          <cell r="B3273" t="str">
            <v>TRANSFORMADOR DE DISTRIBUIÇÃO, 300 KVA, TRIFÁSICO, 60 HZ, CLASSE 15 KV, IMERSO EM ÓLEO MINERAL, INSTALAÇÃO EM POSTE (NÃO INCLUSO SUPORTE) - FORNECIMENTO E INSTALAÇÃO. AF_12/2020</v>
          </cell>
          <cell r="C3273" t="str">
            <v>UN</v>
          </cell>
          <cell r="D3273">
            <v>39176.25</v>
          </cell>
        </row>
        <row r="3274">
          <cell r="A3274">
            <v>102109</v>
          </cell>
          <cell r="B3274" t="str">
            <v>SUPORTE PARA TRANSFORMADOR EM POSTE DE CONCRETO CIRCULAR - FORNECIMENTO E INSTALAÇÃO. AF_12/2020</v>
          </cell>
          <cell r="C3274" t="str">
            <v>UN</v>
          </cell>
          <cell r="D3274">
            <v>64.150000000000006</v>
          </cell>
        </row>
        <row r="3275">
          <cell r="A3275">
            <v>102110</v>
          </cell>
          <cell r="B3275" t="str">
            <v>SUPORTE PARA TRANSFORMADOR EM POSTE DE CONCRETO DUPLO T - FORNECIMENTO E INSTALAÇÃO. AF_12/2020</v>
          </cell>
          <cell r="C3275" t="str">
            <v>UN</v>
          </cell>
          <cell r="D3275">
            <v>173.05</v>
          </cell>
        </row>
        <row r="3276">
          <cell r="A3276">
            <v>103654</v>
          </cell>
          <cell r="B3276" t="str">
            <v>TRANSFORMADOR DE DISTRIBUIÇÃO, 500KVA, TRIFÁSICO, 60 HZ, CLASSE 15 KV, IMERSO EM ÓLEO MINERAL, INSTALAÇÃO EM SOLO (NÃO INCLUSO ABRIGO) - FORNECIMENTO E INSTALAÇÃO. AF_02/2022</v>
          </cell>
          <cell r="C3276" t="str">
            <v>UN</v>
          </cell>
          <cell r="D3276">
            <v>63325.39</v>
          </cell>
        </row>
        <row r="3277">
          <cell r="A3277">
            <v>103655</v>
          </cell>
          <cell r="B3277" t="str">
            <v>TRANSFORMADOR DE DISTRIBUIÇÃO, 750 KVA, TRIFÁSICO, 60 HZ, CLASSE 15 KV, IMERSO EM ÓLEO MINERAL, INSTALAÇÃO EM SOLO (NÃO INCLUSO ABRIGO) - FORNECIMENTO E INSTALAÇÃO. AF_02/2022</v>
          </cell>
          <cell r="C3277" t="str">
            <v>UN</v>
          </cell>
          <cell r="D3277">
            <v>86706.11</v>
          </cell>
        </row>
        <row r="3278">
          <cell r="A3278">
            <v>103656</v>
          </cell>
          <cell r="B3278" t="str">
            <v>TRANSFORMADOR DE DISTRIBUIÇÃO, 1000 KVA, TRIFÁSICO, 60 HZ, CLASSE 15 KV, IMERSO EM ÓLEO MINERAL, INSTALAÇÃO EM SOLO (NÃO INCLUSO ABRIGO) - FORNECIMENTO E INSTALAÇÃO. AF_02/2022</v>
          </cell>
          <cell r="C3278" t="str">
            <v>UN</v>
          </cell>
          <cell r="D3278">
            <v>121165.73</v>
          </cell>
        </row>
        <row r="3279">
          <cell r="A3279">
            <v>96973</v>
          </cell>
          <cell r="B3279" t="str">
            <v>CORDOALHA DE COBRE NU 35 MM², NÃO ENTERRADA, COM ISOLADOR - FORNECIMENTO E INSTALAÇÃO. AF_08/2023</v>
          </cell>
          <cell r="C3279" t="str">
            <v>M</v>
          </cell>
          <cell r="D3279">
            <v>70.13</v>
          </cell>
        </row>
        <row r="3280">
          <cell r="A3280">
            <v>96974</v>
          </cell>
          <cell r="B3280" t="str">
            <v>CORDOALHA DE COBRE NU 50 MM², NÃO ENTERRADA, COM ISOLADOR - FORNECIMENTO E INSTALAÇÃO. AF_08/2023</v>
          </cell>
          <cell r="C3280" t="str">
            <v>M</v>
          </cell>
          <cell r="D3280">
            <v>88.16</v>
          </cell>
        </row>
        <row r="3281">
          <cell r="A3281">
            <v>96975</v>
          </cell>
          <cell r="B3281" t="str">
            <v>CORDOALHA DE COBRE NU 70 MM², NÃO ENTERRADA, COM ISOLADOR - FORNECIMENTO E INSTALAÇÃO. AF_08/2023</v>
          </cell>
          <cell r="C3281" t="str">
            <v>M</v>
          </cell>
          <cell r="D3281">
            <v>106.9</v>
          </cell>
        </row>
        <row r="3282">
          <cell r="A3282">
            <v>96976</v>
          </cell>
          <cell r="B3282" t="str">
            <v>CORDOALHA DE COBRE NU 95 MM², NÃO ENTERRADA, COM ISOLADOR - FORNECIMENTO E INSTALAÇÃO. AF_08/2023</v>
          </cell>
          <cell r="C3282" t="str">
            <v>M</v>
          </cell>
          <cell r="D3282">
            <v>136.44999999999999</v>
          </cell>
        </row>
        <row r="3283">
          <cell r="A3283">
            <v>96977</v>
          </cell>
          <cell r="B3283" t="str">
            <v>CORDOALHA DE COBRE NU 50 MM², ENTERRADA - FORNECIMENTO E INSTALAÇÃO. AF_08/2023</v>
          </cell>
          <cell r="C3283" t="str">
            <v>M</v>
          </cell>
          <cell r="D3283">
            <v>45.92</v>
          </cell>
        </row>
        <row r="3284">
          <cell r="A3284">
            <v>96978</v>
          </cell>
          <cell r="B3284" t="str">
            <v>CORDOALHA DE COBRE NU 70 MM², ENTERRADA - FORNECIMENTO E INSTALAÇÃO. AF_08/2023</v>
          </cell>
          <cell r="C3284" t="str">
            <v>M</v>
          </cell>
          <cell r="D3284">
            <v>60.4</v>
          </cell>
        </row>
        <row r="3285">
          <cell r="A3285">
            <v>96979</v>
          </cell>
          <cell r="B3285" t="str">
            <v>CORDOALHA DE COBRE NU 95 MM², ENTERRADA - FORNECIMENTO E INSTALAÇÃO. AF_08/2023</v>
          </cell>
          <cell r="C3285" t="str">
            <v>M</v>
          </cell>
          <cell r="D3285">
            <v>86.07</v>
          </cell>
        </row>
        <row r="3286">
          <cell r="A3286">
            <v>96984</v>
          </cell>
          <cell r="B3286" t="str">
            <v>ELETRODUTO PVC RÍGIDO, DIÂMETRO 40MM, COM 3 METROS, PARA SPDA - FORNECIMENTO E INSTALAÇÃO. AF_08/2023</v>
          </cell>
          <cell r="C3286" t="str">
            <v>UN</v>
          </cell>
          <cell r="D3286">
            <v>70.209999999999994</v>
          </cell>
        </row>
        <row r="3287">
          <cell r="A3287">
            <v>96985</v>
          </cell>
          <cell r="B3287" t="str">
            <v>HASTE DE ATERRAMENTO, DIÂMETRO 5/8", COM 3 METROS - FORNECIMENTO E INSTALAÇÃO. AF_08/2023</v>
          </cell>
          <cell r="C3287" t="str">
            <v>UN</v>
          </cell>
          <cell r="D3287">
            <v>102.59</v>
          </cell>
        </row>
        <row r="3288">
          <cell r="A3288">
            <v>96986</v>
          </cell>
          <cell r="B3288" t="str">
            <v>HASTE DE ATERRAMENTO, DIÂMETRO 3/4", COM 3 METROS - FORNECIMENTO E INSTALAÇÃO. AF_08/2023</v>
          </cell>
          <cell r="C3288" t="str">
            <v>UN</v>
          </cell>
          <cell r="D3288">
            <v>153.27000000000001</v>
          </cell>
        </row>
        <row r="3289">
          <cell r="A3289">
            <v>96987</v>
          </cell>
          <cell r="B3289" t="str">
            <v>BASE METÁLICA PARA MASTRO 1 ½"  PARA SPDA - FORNECIMENTO E INSTALAÇÃO. AF_08/2023</v>
          </cell>
          <cell r="C3289" t="str">
            <v>UN</v>
          </cell>
          <cell r="D3289">
            <v>150.83000000000001</v>
          </cell>
        </row>
        <row r="3290">
          <cell r="A3290">
            <v>96988</v>
          </cell>
          <cell r="B3290" t="str">
            <v>MASTRO 1 ½", COM 3 METROS, PARA SPDA - FORNECIMENTO E INSTALAÇÃO. AF_08/2023</v>
          </cell>
          <cell r="C3290" t="str">
            <v>UN</v>
          </cell>
          <cell r="D3290">
            <v>183.04</v>
          </cell>
        </row>
        <row r="3291">
          <cell r="A3291">
            <v>96989</v>
          </cell>
          <cell r="B3291" t="str">
            <v>CAPTOR TIPO FRANKLIN PARA SPDA - FORNECIMENTO E INSTALAÇÃO. AF_08/2023</v>
          </cell>
          <cell r="C3291" t="str">
            <v>UN</v>
          </cell>
          <cell r="D3291">
            <v>153.16</v>
          </cell>
        </row>
        <row r="3292">
          <cell r="A3292">
            <v>98463</v>
          </cell>
          <cell r="B3292" t="str">
            <v>SUPORTE ISOLADOR PARA FIXAÇÃO DA CORDOALHA DE COBRE EM ALVENARIA OU CONCRETO - FORNECIMENTO E INSTALAÇÃO. AF_08/2023</v>
          </cell>
          <cell r="C3292" t="str">
            <v>UN</v>
          </cell>
          <cell r="D3292">
            <v>32.67</v>
          </cell>
        </row>
        <row r="3293">
          <cell r="A3293">
            <v>104746</v>
          </cell>
          <cell r="B3293" t="str">
            <v>MINI CAPTOR PARA SPDA - FORNECIMENTO E INSTALAÇÃO. AF_08/2023</v>
          </cell>
          <cell r="C3293" t="str">
            <v>UN</v>
          </cell>
          <cell r="D3293">
            <v>32.08</v>
          </cell>
        </row>
        <row r="3294">
          <cell r="A3294">
            <v>104749</v>
          </cell>
          <cell r="B3294" t="str">
            <v>CONECTOR GRAMPO METÁLICO TIPO OLHAL, PARA SPDA, PARA HASTE DE ATERRAMENTO DE 3/4'' E CABOS DE 10 A 50 MM2 - FORNECIMENTO E INSTALAÇÃO. AF_08/2023</v>
          </cell>
          <cell r="C3294" t="str">
            <v>UN</v>
          </cell>
          <cell r="D3294">
            <v>26.31</v>
          </cell>
        </row>
        <row r="3295">
          <cell r="A3295">
            <v>104750</v>
          </cell>
          <cell r="B3295" t="str">
            <v>CONECTOR GRAMPO METÁLICO TIPO OLHAL, PARA SPDA, PARA HASTE DE ATERRAMENTO DE 5/8'' E CABOS DE 10 A 50 MM2 - FORNECIMENTO E INSTALAÇÃO. AF_08/2023</v>
          </cell>
          <cell r="C3295" t="str">
            <v>UN</v>
          </cell>
          <cell r="D3295">
            <v>21.37</v>
          </cell>
        </row>
        <row r="3296">
          <cell r="A3296">
            <v>104751</v>
          </cell>
          <cell r="B3296" t="str">
            <v>CONECTOR GRAMPO PARALELO METÁLICO, PARA SPDA, PARA CABOS DE 6 A 50 MM2 - FORNECIMENTO E INSTALAÇÃO. AF_08/2023</v>
          </cell>
          <cell r="C3296" t="str">
            <v>UN</v>
          </cell>
          <cell r="D3296">
            <v>29.84</v>
          </cell>
        </row>
        <row r="3297">
          <cell r="A3297">
            <v>104752</v>
          </cell>
          <cell r="B3297" t="str">
            <v>CONECTOR SPLIT-BOLT, PARA SPDA, PARA CABOS ATÉ 35 MM2 - FORNECIMENTO E INSTALAÇÃO. AF_08/2023</v>
          </cell>
          <cell r="C3297" t="str">
            <v>UN</v>
          </cell>
          <cell r="D3297">
            <v>23.37</v>
          </cell>
        </row>
        <row r="3298">
          <cell r="A3298">
            <v>104753</v>
          </cell>
          <cell r="B3298" t="str">
            <v>CONECTOR SPLIT-BOLT, PARA SPDA, PARA CABOS ATÉ 50 MM2 - FORNECIMENTO E INSTALAÇÃO. AF_08/2023</v>
          </cell>
          <cell r="C3298" t="str">
            <v>UN</v>
          </cell>
          <cell r="D3298">
            <v>27.41</v>
          </cell>
        </row>
        <row r="3299">
          <cell r="A3299">
            <v>104754</v>
          </cell>
          <cell r="B3299" t="str">
            <v>CONECTOR SPLIT-BOLT, PARA SPDA, PARA CABOS ATÉ 70 MM2 - FORNECIMENTO E INSTALAÇÃO. AF_08/2023</v>
          </cell>
          <cell r="C3299" t="str">
            <v>UN</v>
          </cell>
          <cell r="D3299">
            <v>34.35</v>
          </cell>
        </row>
        <row r="3300">
          <cell r="A3300">
            <v>104755</v>
          </cell>
          <cell r="B3300" t="str">
            <v>CONECTOR SPLIT-BOLT, PARA SPDA, PARA CABOS ATÉ 95 MM2 - FORNECIMENTO E INSTALAÇÃO. AF_08/2023</v>
          </cell>
          <cell r="C3300" t="str">
            <v>UN</v>
          </cell>
          <cell r="D3300">
            <v>45.11</v>
          </cell>
        </row>
        <row r="3301">
          <cell r="A3301">
            <v>103490</v>
          </cell>
          <cell r="B3301" t="str">
            <v>PLACA DE CONCRETO PRÉ-MOLDADO COMO PROTEÇÃO MECÂNICA ADICIONAL NO REATERRO PARA REDE ENTERRADA DE DISTRIBUIÇÃO DE ENERGIA ELÉTRICA - FORNECIMENTO E INSTALAÇÃO. AF_12/2021</v>
          </cell>
          <cell r="C3301" t="str">
            <v>M3</v>
          </cell>
          <cell r="D3301">
            <v>3445.7</v>
          </cell>
        </row>
        <row r="3302">
          <cell r="A3302">
            <v>103491</v>
          </cell>
          <cell r="B3302" t="str">
            <v>CONCRETAGEM COMO PROTEÇÃO MECÂNICA ADICIONAL NO REATERRO PARA REDE ENTERRADA DE DISTRIBUIÇÃO DE ENERGIA ELÉTRICA - FORNECIMENTO E INSTALAÇÃO. AF_12/2021</v>
          </cell>
          <cell r="C3302" t="str">
            <v>M3</v>
          </cell>
          <cell r="D3302">
            <v>598.82000000000005</v>
          </cell>
        </row>
        <row r="3303">
          <cell r="A3303">
            <v>104758</v>
          </cell>
          <cell r="B3303" t="str">
            <v>FURO MANUAL EM ALVENARIA, PARA INSTALAÇÕES ELÉTRICAS, DIÂMETROS MENORES OU IGUAIS A 40 MM. AF_09/2023</v>
          </cell>
          <cell r="C3303" t="str">
            <v>UN</v>
          </cell>
          <cell r="D3303">
            <v>21.56</v>
          </cell>
        </row>
        <row r="3304">
          <cell r="A3304">
            <v>104759</v>
          </cell>
          <cell r="B3304" t="str">
            <v>FURO MANUAL EM ALVENARIA, PARA INSTALAÇÕES ELÉTRICAS, DIÂMETROS MAIORES QUE 40 MM E MENORES OU IGUAIS A 75 MM. AF_09/2023</v>
          </cell>
          <cell r="C3304" t="str">
            <v>UN</v>
          </cell>
          <cell r="D3304">
            <v>57.46</v>
          </cell>
        </row>
        <row r="3305">
          <cell r="A3305">
            <v>104760</v>
          </cell>
          <cell r="B3305" t="str">
            <v>FURO MANUAL EM ALVENARIA, PARA INSTALAÇÕES ELÉTRICAS, DIÂMETROS MAIORES QUE 75 MM E MENORES OU IGUAIS A 100 MM. AF_09/2023</v>
          </cell>
          <cell r="C3305" t="str">
            <v>UN</v>
          </cell>
          <cell r="D3305">
            <v>83.93</v>
          </cell>
        </row>
        <row r="3306">
          <cell r="A3306">
            <v>104761</v>
          </cell>
          <cell r="B3306" t="str">
            <v>FURO MECANIZADO EM CONCRETO, COM MARTELO DEMOLIDOR, PARA INSTALAÇÕES ELÉTRICAS, DIÂMETROS MENORES OU IGUAIS A 40 MM. AF_09/2023</v>
          </cell>
          <cell r="C3306" t="str">
            <v>UN</v>
          </cell>
          <cell r="D3306">
            <v>11.15</v>
          </cell>
        </row>
        <row r="3307">
          <cell r="A3307">
            <v>104762</v>
          </cell>
          <cell r="B3307" t="str">
            <v>FURO MECANIZADO EM CONCRETO, COM MARTELO DEMOLIDOR, PARA INSTALAÇÕES ELÉTRICAS, DIÂMETROS MAIORES QUE 40 MM E MENORES OU IGUAIS A 75 MM. AF_09/2023</v>
          </cell>
          <cell r="C3307" t="str">
            <v>UN</v>
          </cell>
          <cell r="D3307">
            <v>29.75</v>
          </cell>
        </row>
        <row r="3308">
          <cell r="A3308">
            <v>104763</v>
          </cell>
          <cell r="B3308" t="str">
            <v>FURO MECANIZADO EM CONCRETO, COM MARTELO DEMOLIDOR, PARA INSTALAÇÕES ELÉTRICAS, DIÂMETROS MAIORES QUE 75 MM E MENORES OU IGUAIS A 150 MM. AF_09/2023</v>
          </cell>
          <cell r="C3308" t="str">
            <v>UN</v>
          </cell>
          <cell r="D3308">
            <v>43.47</v>
          </cell>
        </row>
        <row r="3309">
          <cell r="A3309">
            <v>104764</v>
          </cell>
          <cell r="B3309" t="str">
            <v>SUPORTE PARA 2 ELETRODUTOS, ESPAÇADO A CADA 80 CM, EM PERFILADO COM COMPRIMENTO DE 25 CM FIXADO EM LAJE, POR METRO DE ELETRODUTO FIXADO. AF_09/2023</v>
          </cell>
          <cell r="C3309" t="str">
            <v>M</v>
          </cell>
          <cell r="D3309">
            <v>24.25</v>
          </cell>
        </row>
        <row r="3310">
          <cell r="A3310">
            <v>104765</v>
          </cell>
          <cell r="B3310" t="str">
            <v>SUPORTE PARA 4 ELETRODUTOS, ESPAÇADO A CADA 80 CM, EM PERFILADO COM COMPRIMENTO DE 42 CM FIXADO EM LAJE, POR METRO DE ELETRODUTO FIXADO. AF_09/2023</v>
          </cell>
          <cell r="C3310" t="str">
            <v>M</v>
          </cell>
          <cell r="D3310">
            <v>20.7</v>
          </cell>
        </row>
        <row r="3311">
          <cell r="A3311">
            <v>104766</v>
          </cell>
          <cell r="B3311" t="str">
            <v>CHUMBAMENTO LINEAR EM ALVENARIA PARA ELETRODUTOS COM DIÂMETROS MENORES OU IGUAIS A 40 MM. AF_09/2023</v>
          </cell>
          <cell r="C3311" t="str">
            <v>M</v>
          </cell>
          <cell r="D3311">
            <v>20.51</v>
          </cell>
        </row>
        <row r="3312">
          <cell r="A3312">
            <v>104768</v>
          </cell>
          <cell r="B3312" t="str">
            <v>FURO MECANIZADO EM ALVENARIA, PARA INSTALAÇÕES ELÉTRICAS, DIÂMETROS MENORES OU IGUAIS A 40 MM. AF_09/2023</v>
          </cell>
          <cell r="C3312" t="str">
            <v>UN</v>
          </cell>
          <cell r="D3312">
            <v>0.91</v>
          </cell>
        </row>
        <row r="3313">
          <cell r="A3313">
            <v>104770</v>
          </cell>
          <cell r="B3313" t="str">
            <v>FURO MECANIZADO EM ALVENARIA, PARA INSTALAÇÕES ELÉTRICAS, DIÂMETROS MAIORES QUE 40 MM E MENORES OU IGUAIS A 75 MM. AF_09/2023</v>
          </cell>
          <cell r="C3313" t="str">
            <v>UN</v>
          </cell>
          <cell r="D3313">
            <v>2.4300000000000002</v>
          </cell>
        </row>
        <row r="3314">
          <cell r="A3314">
            <v>104772</v>
          </cell>
          <cell r="B3314" t="str">
            <v>FURO MECANIZADO EM ALVENARIA, PARA INSTALAÇÕES ELÉTRICAS, DIÂMETROS MAIORES QUE 75 MM E MENORES OU IGUAIS A 100 MM. AF_09/2023</v>
          </cell>
          <cell r="C3314" t="str">
            <v>UN</v>
          </cell>
          <cell r="D3314">
            <v>3.55</v>
          </cell>
        </row>
        <row r="3315">
          <cell r="A3315">
            <v>104774</v>
          </cell>
          <cell r="B3315" t="str">
            <v>FURO MECANIZADO EM CONCRETO, COM PERFURATRIZ, PARA INSTALAÇÕES ELÉTRICAS, DIÂMETROS MENORES OU IGUAIS A 40 MM. AF_09/2023</v>
          </cell>
          <cell r="C3315" t="str">
            <v>UN</v>
          </cell>
          <cell r="D3315">
            <v>3.05</v>
          </cell>
        </row>
        <row r="3316">
          <cell r="A3316">
            <v>104776</v>
          </cell>
          <cell r="B3316" t="str">
            <v>FURO MECANIZADO EM CONCRETO, COM PERFURATRIZ, PARA INSTALAÇÕES ELÉTRICAS, DIÂMETROS MAIORES QUE 40 MM E MENORES OU IGUAIS A 75 MM. AF_09/2023</v>
          </cell>
          <cell r="C3316" t="str">
            <v>UN</v>
          </cell>
          <cell r="D3316">
            <v>8.14</v>
          </cell>
        </row>
        <row r="3317">
          <cell r="A3317">
            <v>104778</v>
          </cell>
          <cell r="B3317" t="str">
            <v>FURO MECANIZADO EM CONCRETO, COM PERFURATRIZ, PARA INSTALAÇÕES ELÉTRICAS, DIÂMETROS MAIORES QUE 75 MM E MENORES OU IGUAIS A 150 MM. AF_09/2023</v>
          </cell>
          <cell r="C3317" t="str">
            <v>UN</v>
          </cell>
          <cell r="D3317">
            <v>11.89</v>
          </cell>
        </row>
        <row r="3318">
          <cell r="A3318">
            <v>104780</v>
          </cell>
          <cell r="B3318" t="str">
            <v>RASGO LINEAR MECANIZADO EM ALVENARIA, PARA ELETRODUTOS, DIÂMETROS MENORES OU IGUAIS A 40 MM. AF_09/2023</v>
          </cell>
          <cell r="C3318" t="str">
            <v>M</v>
          </cell>
          <cell r="D3318">
            <v>6.81</v>
          </cell>
        </row>
        <row r="3319">
          <cell r="A3319">
            <v>104785</v>
          </cell>
          <cell r="B3319" t="str">
            <v>FIXAÇÃO DE ELETRODUTOS, DIÂMETROS MENORES OU IGUAIS A 40 MM, COM ABRAÇADEIRA METÁLICA RÍGIDA TIPO D COM PARAFUSO DE FIXAÇÃO 1 1/4", FIXADA DIRETAMENTE NA LAJE OU PAREDE. AF_09/2023</v>
          </cell>
          <cell r="C3319" t="str">
            <v>M</v>
          </cell>
          <cell r="D3319">
            <v>15.59</v>
          </cell>
        </row>
        <row r="3320">
          <cell r="A3320">
            <v>96765</v>
          </cell>
          <cell r="B3320" t="str">
            <v>ABRIGO PARA HIDRANTE, 90X60X17CM, COM REGISTRO GLOBO ANGULAR 45 GRAUS 2 1/2", ADAPTADOR STORZ 2 1/2", MANGUEIRA DE INCÊNDIO 20M, REDUÇÃO 2 1/2" X 1 1/2" E ESGUICHO EM LATÃO 1 1/2" - FORNECIMENTO E INSTALAÇÃO. AF_10/2020</v>
          </cell>
          <cell r="C3320" t="str">
            <v>UN</v>
          </cell>
          <cell r="D3320">
            <v>1798.89</v>
          </cell>
        </row>
        <row r="3321">
          <cell r="A3321">
            <v>101905</v>
          </cell>
          <cell r="B3321" t="str">
            <v>EXTINTOR DE INCÊNDIO PORTÁTIL COM CARGA DE ÁGUA PRESSURIZADA DE 10 L, CLASSE A - FORNECIMENTO E INSTALAÇÃO. AF_10/2020_PE</v>
          </cell>
          <cell r="C3321" t="str">
            <v>UN</v>
          </cell>
          <cell r="D3321">
            <v>231.64</v>
          </cell>
        </row>
        <row r="3322">
          <cell r="A3322">
            <v>101906</v>
          </cell>
          <cell r="B3322" t="str">
            <v>EXTINTOR DE INCÊNDIO PORTÁTIL COM CARGA DE CO2 DE 4 KG, CLASSE BC - FORNECIMENTO E INSTALAÇÃO. AF_10/2020_PE</v>
          </cell>
          <cell r="C3322" t="str">
            <v>UN</v>
          </cell>
          <cell r="D3322">
            <v>665.42</v>
          </cell>
        </row>
        <row r="3323">
          <cell r="A3323">
            <v>101907</v>
          </cell>
          <cell r="B3323" t="str">
            <v>EXTINTOR DE INCÊNDIO PORTÁTIL COM CARGA DE CO2 DE 6 KG, CLASSE BC - FORNECIMENTO E INSTALAÇÃO. AF_10/2020_PE</v>
          </cell>
          <cell r="C3323" t="str">
            <v>UN</v>
          </cell>
          <cell r="D3323">
            <v>718.27</v>
          </cell>
        </row>
        <row r="3324">
          <cell r="A3324">
            <v>101908</v>
          </cell>
          <cell r="B3324" t="str">
            <v>EXTINTOR DE INCÊNDIO PORTÁTIL COM CARGA DE PQS DE 4 KG, CLASSE BC - FORNECIMENTO E INSTALAÇÃO. AF_10/2020_PE</v>
          </cell>
          <cell r="C3324" t="str">
            <v>UN</v>
          </cell>
          <cell r="D3324">
            <v>225.03</v>
          </cell>
        </row>
        <row r="3325">
          <cell r="A3325">
            <v>101909</v>
          </cell>
          <cell r="B3325" t="str">
            <v>EXTINTOR DE INCÊNDIO PORTÁTIL COM CARGA DE PQS DE 6 KG, CLASSE BC - FORNECIMENTO E INSTALAÇÃO. AF_10/2020_PE</v>
          </cell>
          <cell r="C3325" t="str">
            <v>UN</v>
          </cell>
          <cell r="D3325">
            <v>260.27</v>
          </cell>
        </row>
        <row r="3326">
          <cell r="A3326">
            <v>101910</v>
          </cell>
          <cell r="B3326" t="str">
            <v>EXTINTOR DE INCÊNDIO PORTÁTIL COM CARGA DE PQS DE 8 KG, CLASSE BC - FORNECIMENTO E INSTALAÇÃO. AF_10/2020_PE</v>
          </cell>
          <cell r="C3326" t="str">
            <v>UN</v>
          </cell>
          <cell r="D3326">
            <v>304.3</v>
          </cell>
        </row>
        <row r="3327">
          <cell r="A3327">
            <v>101911</v>
          </cell>
          <cell r="B3327" t="str">
            <v>EXTINTOR DE INCÊNDIO PORTÁTIL COM CARGA DE PQS DE 12 KG, CLASSE BC - FORNECIMENTO E INSTALAÇÃO. AF_10/2020_PE</v>
          </cell>
          <cell r="C3327" t="str">
            <v>UN</v>
          </cell>
          <cell r="D3327">
            <v>348.34</v>
          </cell>
        </row>
        <row r="3328">
          <cell r="A3328">
            <v>101912</v>
          </cell>
          <cell r="B3328" t="str">
            <v>ABRIGO PARA HIDRANTE, 75X45X17CM, COM REGISTRO GLOBO ANGULAR 45 GRAUS 2 1/2", ADAPTADOR STORZ 2 1/2", MANGUEIRA DE INCÊNDIO 15M 2 1/2" E ESGUICHO EM LATÃO 2 1/2" - FORNECIMENTO E INSTALAÇÃO. AF_10/2020</v>
          </cell>
          <cell r="C3328" t="str">
            <v>UN</v>
          </cell>
          <cell r="D3328">
            <v>2197.13</v>
          </cell>
        </row>
        <row r="3329">
          <cell r="A3329">
            <v>101913</v>
          </cell>
          <cell r="B3329" t="str">
            <v>CAIXA DE INCÊNDIO 45X75X17CM - FORNECIMENTO E INSTALAÇÃO. AF_10/2020</v>
          </cell>
          <cell r="C3329" t="str">
            <v>UN</v>
          </cell>
          <cell r="D3329">
            <v>378.84</v>
          </cell>
        </row>
        <row r="3330">
          <cell r="A3330">
            <v>101914</v>
          </cell>
          <cell r="B3330" t="str">
            <v>CAIXA DE INCÊNDIO 60X90X17CM - FORNECIMENTO E INSTALAÇÃO. AF_10/2020</v>
          </cell>
          <cell r="C3330" t="str">
            <v>UN</v>
          </cell>
          <cell r="D3330">
            <v>481.11</v>
          </cell>
        </row>
        <row r="3331">
          <cell r="A3331">
            <v>101915</v>
          </cell>
          <cell r="B3331" t="str">
            <v>CONJUNTO DE MANGUEIRA PARA COMBATE A INCÊNDIO EM FIBRA DE POLIESTER PURA, COM 1.1/2", REVESTIDA INTERNAMENTE, COMPRIMENTO DE 15M - FORNECIMENTO E INSTALAÇÃO. AF_10/2020</v>
          </cell>
          <cell r="C3331" t="str">
            <v>UN</v>
          </cell>
          <cell r="D3331">
            <v>349.26</v>
          </cell>
        </row>
        <row r="3332">
          <cell r="A3332">
            <v>101916</v>
          </cell>
          <cell r="B3332" t="str">
            <v>HIDRANTE SUBTERRÂNEO PREDIAL (COM CURVA LONGA E CAIXA), DN 75 MM - FORNECIMENTO E INSTALAÇÃO. AF_10/2020</v>
          </cell>
          <cell r="C3332" t="str">
            <v>UN</v>
          </cell>
          <cell r="D3332">
            <v>3614.55</v>
          </cell>
        </row>
        <row r="3333">
          <cell r="A3333">
            <v>101917</v>
          </cell>
          <cell r="B3333" t="str">
            <v>MANÔMETRO 0 A 200 PSI (0 A 14 KGF/CM2), D = 50MM - FORNECIMENTO E INSTALAÇÃO. AF_10/2020</v>
          </cell>
          <cell r="C3333" t="str">
            <v>UN</v>
          </cell>
          <cell r="D3333">
            <v>160.08000000000001</v>
          </cell>
        </row>
        <row r="3334">
          <cell r="A3334">
            <v>98261</v>
          </cell>
          <cell r="B3334" t="str">
            <v>CABO TELEFÔNICO CCI-50 1 PAR, INSTALADO EM ENTRADA DE EDIFICAÇÃO - FORNECIMENTO E INSTALAÇÃO. AF_11/2019</v>
          </cell>
          <cell r="C3334" t="str">
            <v>M</v>
          </cell>
          <cell r="D3334">
            <v>5.15</v>
          </cell>
        </row>
        <row r="3335">
          <cell r="A3335">
            <v>98262</v>
          </cell>
          <cell r="B3335" t="str">
            <v>CABO TELEFÔNICO CCI-50 2 PARES, SEM BLINDAGEM, INSTALADO EM ENTRADA DE EDIFICAÇÃO - FORNECIMENTO E INSTALAÇÃO. AF_11/2019</v>
          </cell>
          <cell r="C3335" t="str">
            <v>M</v>
          </cell>
          <cell r="D3335">
            <v>6.06</v>
          </cell>
        </row>
        <row r="3336">
          <cell r="A3336">
            <v>98263</v>
          </cell>
          <cell r="B3336" t="str">
            <v>CABO TELEFÔNICO CCI-50 3 PARES, SEM BLINDAGEM, INSTALADO EM ENTRADA DE EDIFICAÇÃO - FORNECIMENTO E INSTALAÇÃO. AF_11/2019</v>
          </cell>
          <cell r="C3336" t="str">
            <v>M</v>
          </cell>
          <cell r="D3336">
            <v>6.31</v>
          </cell>
        </row>
        <row r="3337">
          <cell r="A3337">
            <v>98264</v>
          </cell>
          <cell r="B3337" t="str">
            <v>CABO TELEFÔNICO CCI-50 4 PARES, SEM BLINDAGEM, INSTALADO EM ENTRADA DE EDIFICAÇÃO - FORNECIMENTO E INSTALAÇÃO. AF_11/2019</v>
          </cell>
          <cell r="C3337" t="str">
            <v>M</v>
          </cell>
          <cell r="D3337">
            <v>7.27</v>
          </cell>
        </row>
        <row r="3338">
          <cell r="A3338">
            <v>98265</v>
          </cell>
          <cell r="B3338" t="str">
            <v>CABO TELEFÔNICO CCI-50 5 PARES, SEM BLINDAGEM, INSTALADO EM ENTRADA DE EDIFICAÇÃO - FORNECIMENTO E INSTALAÇÃO. AF_11/2019</v>
          </cell>
          <cell r="C3338" t="str">
            <v>M</v>
          </cell>
          <cell r="D3338">
            <v>7.91</v>
          </cell>
        </row>
        <row r="3339">
          <cell r="A3339">
            <v>98266</v>
          </cell>
          <cell r="B3339" t="str">
            <v>CABO TELEFÔNICO CCI-50 6 PARES, SEM BLINDAGEM, INSTALADO EM ENTRADA DE EDIFICAÇÃO - FORNECIMENTO E INSTALAÇÃO. AF_11/2019</v>
          </cell>
          <cell r="C3339" t="str">
            <v>M</v>
          </cell>
          <cell r="D3339">
            <v>8.76</v>
          </cell>
        </row>
        <row r="3340">
          <cell r="A3340">
            <v>98267</v>
          </cell>
          <cell r="B3340" t="str">
            <v>CABO TELEFÔNICO CI-50 10 PARES INSTALADO EM ENTRADA DE EDIFICAÇÃO - FORNECIMENTO E INSTALAÇÃO. AF_11/2019</v>
          </cell>
          <cell r="C3340" t="str">
            <v>M</v>
          </cell>
          <cell r="D3340">
            <v>13.33</v>
          </cell>
        </row>
        <row r="3341">
          <cell r="A3341">
            <v>98268</v>
          </cell>
          <cell r="B3341" t="str">
            <v>CABO TELEFÔNICO CI-50 20 PARES INSTALADO EM ENTRADA DE EDIFICAÇÃO - FORNECIMENTO E INSTALAÇÃO. AF_11/2019</v>
          </cell>
          <cell r="C3341" t="str">
            <v>M</v>
          </cell>
          <cell r="D3341">
            <v>20.28</v>
          </cell>
        </row>
        <row r="3342">
          <cell r="A3342">
            <v>98269</v>
          </cell>
          <cell r="B3342" t="str">
            <v>CABO TELEFÔNICO CI-50 30 PARES INSTALADO EM ENTRADA DE EDIFICAÇÃO - FORNECIMENTO E INSTALAÇÃO. AF_11/2019</v>
          </cell>
          <cell r="C3342" t="str">
            <v>M</v>
          </cell>
          <cell r="D3342">
            <v>26.96</v>
          </cell>
        </row>
        <row r="3343">
          <cell r="A3343">
            <v>98270</v>
          </cell>
          <cell r="B3343" t="str">
            <v>CABO TELEFÔNICO CI-50 50 PARES INSTALADO EM ENTRADA DE EDIFICAÇÃO - FORNECIMENTO E INSTALAÇÃO. AF_11/2019</v>
          </cell>
          <cell r="C3343" t="str">
            <v>M</v>
          </cell>
          <cell r="D3343">
            <v>39.44</v>
          </cell>
        </row>
        <row r="3344">
          <cell r="A3344">
            <v>98271</v>
          </cell>
          <cell r="B3344" t="str">
            <v>CABO TELEFÔNICO CI-50 75 PARES INSTALADO EM ENTRADA DE EDIFICAÇÃO - FORNECIMENTO E INSTALAÇÃO. AF_11/2019</v>
          </cell>
          <cell r="C3344" t="str">
            <v>M</v>
          </cell>
          <cell r="D3344">
            <v>54.42</v>
          </cell>
        </row>
        <row r="3345">
          <cell r="A3345">
            <v>98272</v>
          </cell>
          <cell r="B3345" t="str">
            <v>CABO TELEFÔNICO CI-50 200 PARES INSTALADO EM ENTRADA DE EDIFICAÇÃO - FORNECIMENTO E INSTALAÇÃO. AF_11/2019</v>
          </cell>
          <cell r="C3345" t="str">
            <v>M</v>
          </cell>
          <cell r="D3345">
            <v>121.42</v>
          </cell>
        </row>
        <row r="3346">
          <cell r="A3346">
            <v>98273</v>
          </cell>
          <cell r="B3346" t="str">
            <v>CABO TELEFÔNICO CCI-50 4 PARES, SEM BLINDAGEM, INSTALADO EM PRUMADA - FORNECIMENTO E INSTALAÇÃO. AF_11/2019</v>
          </cell>
          <cell r="C3346" t="str">
            <v>M</v>
          </cell>
          <cell r="D3346">
            <v>2.96</v>
          </cell>
        </row>
        <row r="3347">
          <cell r="A3347">
            <v>98274</v>
          </cell>
          <cell r="B3347" t="str">
            <v>CABO TELEFÔNICO CCI-50 5 PARES, SEM BLINDAGEM, INSTALADO EM PRUMADA - FORNECIMENTO E INSTALAÇÃO. AF_11/2019</v>
          </cell>
          <cell r="C3347" t="str">
            <v>M</v>
          </cell>
          <cell r="D3347">
            <v>3.59</v>
          </cell>
        </row>
        <row r="3348">
          <cell r="A3348">
            <v>98275</v>
          </cell>
          <cell r="B3348" t="str">
            <v>CABO TELEFÔNICO CCI-50 6 PARES, SEM BLINDAGEM, INSTALADO EM PRUMADA - FORNECIMENTO E INSTALAÇÃO. AF_11/2019</v>
          </cell>
          <cell r="C3348" t="str">
            <v>M</v>
          </cell>
          <cell r="D3348">
            <v>4.4400000000000004</v>
          </cell>
        </row>
        <row r="3349">
          <cell r="A3349">
            <v>98276</v>
          </cell>
          <cell r="B3349" t="str">
            <v>CABO TELEFÔNICO CI-50 10 PARES INSTALADO EM PRUMADA - FORNECIMENTO E INSTALAÇÃO. AF_11/2019</v>
          </cell>
          <cell r="C3349" t="str">
            <v>M</v>
          </cell>
          <cell r="D3349">
            <v>9.01</v>
          </cell>
        </row>
        <row r="3350">
          <cell r="A3350">
            <v>98277</v>
          </cell>
          <cell r="B3350" t="str">
            <v>CABO TELEFÔNICO CI-50 20 PARES INSTALADO EM PRUMADA - FORNECIMENTO E INSTALAÇÃO. AF_11/2019</v>
          </cell>
          <cell r="C3350" t="str">
            <v>M</v>
          </cell>
          <cell r="D3350">
            <v>15.97</v>
          </cell>
        </row>
        <row r="3351">
          <cell r="A3351">
            <v>98278</v>
          </cell>
          <cell r="B3351" t="str">
            <v>CABO TELEFÔNICO CI-50 30 PARES INSTALADO EM PRUMADA - FORNECIMENTO E INSTALAÇÃO. AF_11/2019</v>
          </cell>
          <cell r="C3351" t="str">
            <v>M</v>
          </cell>
          <cell r="D3351">
            <v>22.65</v>
          </cell>
        </row>
        <row r="3352">
          <cell r="A3352">
            <v>98279</v>
          </cell>
          <cell r="B3352" t="str">
            <v>CABO TELEFÔNICO CI-50 50 PARES INSTALADO EM PRUMADA - FORNECIMENTO E INSTALAÇÃO. AF_11/2019</v>
          </cell>
          <cell r="C3352" t="str">
            <v>M</v>
          </cell>
          <cell r="D3352">
            <v>35.130000000000003</v>
          </cell>
        </row>
        <row r="3353">
          <cell r="A3353">
            <v>98280</v>
          </cell>
          <cell r="B3353" t="str">
            <v>CABO TELEFÔNICO CCI-50 1 PAR, SEM BLINDAGEM, INSTALADO EM DISTRIBUIÇÃO DE EDIFICAÇÃO RESIDENCIAL - FORNECIMENTO E INSTALAÇÃO. AF_11/2019</v>
          </cell>
          <cell r="C3353" t="str">
            <v>M</v>
          </cell>
          <cell r="D3353">
            <v>10.7</v>
          </cell>
        </row>
        <row r="3354">
          <cell r="A3354">
            <v>98281</v>
          </cell>
          <cell r="B3354" t="str">
            <v>CABO TELEFÔNICO CCI-50 2 PARES, SEM BLINDAGEM, INSTALADO EM DISTRIBUIÇÃO DE EDIFICAÇÃO RESIDENCIAL - FORNECIMENTO E INSTALAÇÃO. AF_11/2019</v>
          </cell>
          <cell r="C3354" t="str">
            <v>M</v>
          </cell>
          <cell r="D3354">
            <v>11.6</v>
          </cell>
        </row>
        <row r="3355">
          <cell r="A3355">
            <v>98282</v>
          </cell>
          <cell r="B3355" t="str">
            <v>CABO TELEFÔNICO CCI-50 3 PARES, SEM BLINDAGEM, INSTALADO EM DISTRIBUIÇÃO DE EDIFICAÇÃO RESIDENCIAL - FORNECIMENTO E INSTALAÇÃO. AF_11/2019</v>
          </cell>
          <cell r="C3355" t="str">
            <v>M</v>
          </cell>
          <cell r="D3355">
            <v>11.86</v>
          </cell>
        </row>
        <row r="3356">
          <cell r="A3356">
            <v>98283</v>
          </cell>
          <cell r="B3356" t="str">
            <v>CABO TELEFÔNICO CCI-50 4 PARES, SEM BLINDAGEM, INSTALADO EM DISTRIBUIÇÃO DE EDIFICAÇÃO RESIDENCIAL - FORNECIMENTO E INSTALAÇÃO. AF_11/2019</v>
          </cell>
          <cell r="C3356" t="str">
            <v>M</v>
          </cell>
          <cell r="D3356">
            <v>12.82</v>
          </cell>
        </row>
        <row r="3357">
          <cell r="A3357">
            <v>98284</v>
          </cell>
          <cell r="B3357" t="str">
            <v>CABO TELEFÔNICO CCI-50 5 PARES, SEM BLINDAGEM, INSTALADO EM DISTRIBUIÇÃO DE EDIFICAÇÃO RESIDENCIAL - FORNECIMENTO E INSTALAÇÃO. AF_11/2019</v>
          </cell>
          <cell r="C3357" t="str">
            <v>M</v>
          </cell>
          <cell r="D3357">
            <v>13.45</v>
          </cell>
        </row>
        <row r="3358">
          <cell r="A3358">
            <v>98285</v>
          </cell>
          <cell r="B3358" t="str">
            <v>CABO TELEFÔNICO CCI-50 6 PARES, SEM BLINDAGEM, INSTALADO EM DISTRIBUIÇÃO DE EDIFICAÇÃO RESIDENCIAL - FORNECIMENTO E INSTALAÇÃO. AF_11/2019</v>
          </cell>
          <cell r="C3358" t="str">
            <v>M</v>
          </cell>
          <cell r="D3358">
            <v>14.31</v>
          </cell>
        </row>
        <row r="3359">
          <cell r="A3359">
            <v>98286</v>
          </cell>
          <cell r="B3359" t="str">
            <v>CABO TELEFÔNICO CI-50 10 PARES INSTALADO EM DISTRIBUIÇÃO DE EDIFICAÇÃO RESIDENCIAL - FORNECIMENTO E INSTALAÇÃO. AF_11/2019</v>
          </cell>
          <cell r="C3359" t="str">
            <v>M</v>
          </cell>
          <cell r="D3359">
            <v>18.87</v>
          </cell>
        </row>
        <row r="3360">
          <cell r="A3360">
            <v>98287</v>
          </cell>
          <cell r="B3360" t="str">
            <v>CABO TELEFÔNICO CCI-50 1 PAR, SEM BLINDAGEM, INSTALADO EM DISTRIBUIÇÃO DE EDIFICAÇÃO INSTITUCIONAL - FORNECIMENTO E INSTALAÇÃO. AF_11/2019</v>
          </cell>
          <cell r="C3360" t="str">
            <v>M</v>
          </cell>
          <cell r="D3360">
            <v>1.82</v>
          </cell>
        </row>
        <row r="3361">
          <cell r="A3361">
            <v>98288</v>
          </cell>
          <cell r="B3361" t="str">
            <v>CABO TELEFÔNICO CCI-50 2 PARES, SEM BLINDAGEM, INSTALADO EM DISTRIBUIÇÃO DE EDIFICAÇÃO INSTITUCIONAL - FORNECIMENTO E INSTALAÇÃO. AF_11/2019</v>
          </cell>
          <cell r="C3361" t="str">
            <v>M</v>
          </cell>
          <cell r="D3361">
            <v>2.73</v>
          </cell>
        </row>
        <row r="3362">
          <cell r="A3362">
            <v>98289</v>
          </cell>
          <cell r="B3362" t="str">
            <v>CABO TELEFÔNICO CCI-50 3 PARES, SEM BLINDAGEM, INSTALADO EM DISTRIBUIÇÃO DE EDIFICAÇÃO INSTITUCIONAL - FORNECIMENTO E INSTALAÇÃO. AF_11/2019</v>
          </cell>
          <cell r="C3362" t="str">
            <v>M</v>
          </cell>
          <cell r="D3362">
            <v>2.99</v>
          </cell>
        </row>
        <row r="3363">
          <cell r="A3363">
            <v>98290</v>
          </cell>
          <cell r="B3363" t="str">
            <v>CABO TELEFÔNICO CCI-50 4 PARES, SEM BLINDAGEM, INSTALADO EM DISTRIBUIÇÃO DE EDIFICAÇÃO INSTITUCIONAL - FORNECIMENTO E INSTALAÇÃO. AF_11/2019</v>
          </cell>
          <cell r="C3363" t="str">
            <v>M</v>
          </cell>
          <cell r="D3363">
            <v>3.94</v>
          </cell>
        </row>
        <row r="3364">
          <cell r="A3364">
            <v>98291</v>
          </cell>
          <cell r="B3364" t="str">
            <v>CABO TELEFÔNICO CCI-50 5 PARES, SEM BLINDAGEM, INSTALADO EM DISTRIBUIÇÃO DE EDIFICAÇÃO INSTITUCIONAL - FORNECIMENTO E INSTALAÇÃO. AF_11/2019</v>
          </cell>
          <cell r="C3364" t="str">
            <v>M</v>
          </cell>
          <cell r="D3364">
            <v>4.58</v>
          </cell>
        </row>
        <row r="3365">
          <cell r="A3365">
            <v>98292</v>
          </cell>
          <cell r="B3365" t="str">
            <v>CABO TELEFÔNICO CCI-50 6 PARES, SEM BLINDAGEM, INSTALADO EM DISTRIBUIÇÃO DE EDIFICAÇÃO INSTITUCIONAL - FORNECIMENTO E INSTALAÇÃO. AF_11/2019</v>
          </cell>
          <cell r="C3365" t="str">
            <v>M</v>
          </cell>
          <cell r="D3365">
            <v>5.44</v>
          </cell>
        </row>
        <row r="3366">
          <cell r="A3366">
            <v>98293</v>
          </cell>
          <cell r="B3366" t="str">
            <v>CABO TELEFÔNICO CI-50 10 PARES INSTALADO EM DISTRIBUIÇÃO DE EDIFICAÇÃO INSTITUCIONAL - FORNECIMENTO E INSTALAÇÃO. AF_11/2019</v>
          </cell>
          <cell r="C3366" t="str">
            <v>M</v>
          </cell>
          <cell r="D3366">
            <v>10</v>
          </cell>
        </row>
        <row r="3367">
          <cell r="A3367">
            <v>98400</v>
          </cell>
          <cell r="B3367" t="str">
            <v>CABO TELEFÔNICO CTP-APL-50 10 PARES INSTALADO EM ENTRADA DE EDIFICAÇÃO - FORNECIMENTO E INSTALAÇÃO. AF_11/2019</v>
          </cell>
          <cell r="C3367" t="str">
            <v>M</v>
          </cell>
          <cell r="D3367">
            <v>15.82</v>
          </cell>
        </row>
        <row r="3368">
          <cell r="A3368">
            <v>98401</v>
          </cell>
          <cell r="B3368" t="str">
            <v>CABO TELEFÔNICO CTP-APL-50 20 PARES INSTALADO EM ENTRADA DE EDIFICAÇÃO - FORNECIMENTO E INSTALAÇÃO. AF_11/2019</v>
          </cell>
          <cell r="C3368" t="str">
            <v>M</v>
          </cell>
          <cell r="D3368">
            <v>23.73</v>
          </cell>
        </row>
        <row r="3369">
          <cell r="A3369">
            <v>98402</v>
          </cell>
          <cell r="B3369" t="str">
            <v>CABO TELEFÔNICO CTP-APL-50 30 PARES INSTALADO EM ENTRADA DE EDIFICAÇÃO - FORNECIMENTO E INSTALAÇÃO. AF_11/2019</v>
          </cell>
          <cell r="C3369" t="str">
            <v>M</v>
          </cell>
          <cell r="D3369">
            <v>27.5</v>
          </cell>
        </row>
        <row r="3370">
          <cell r="A3370">
            <v>100556</v>
          </cell>
          <cell r="B3370" t="str">
            <v>CAIXA DE PASSAGEM PARA TELEFONE 15X15X10CM (SOBREPOR), FORNECIMENTO E INSTALACAO. AF_11/2019</v>
          </cell>
          <cell r="C3370" t="str">
            <v>UN</v>
          </cell>
          <cell r="D3370">
            <v>45.71</v>
          </cell>
        </row>
        <row r="3371">
          <cell r="A3371">
            <v>100557</v>
          </cell>
          <cell r="B3371" t="str">
            <v>CAIXA DE PASSAGEM PARA TELEFONE 80X80X15CM (SOBREPOR) FORNECIMENTO E INSTALACAO. AF_11/2019</v>
          </cell>
          <cell r="C3371" t="str">
            <v>UN</v>
          </cell>
          <cell r="D3371">
            <v>465.54</v>
          </cell>
        </row>
        <row r="3372">
          <cell r="A3372">
            <v>100560</v>
          </cell>
          <cell r="B3372" t="str">
            <v>QUADRO DE DISTRIBUIÇÃO PARA TELEFONE N.2, 20X20X12CM EM CHAPA METALICA, DE EMBUTIR, SEM ACESSORIOS, PADRÃO TELEBRAS, FORNECIMENTO E INSTALAÇÃO. AF_11/2019</v>
          </cell>
          <cell r="C3372" t="str">
            <v>UN</v>
          </cell>
          <cell r="D3372">
            <v>122.81</v>
          </cell>
        </row>
        <row r="3373">
          <cell r="A3373">
            <v>100561</v>
          </cell>
          <cell r="B3373" t="str">
            <v>QUADRO DE DISTRIBUICAO PARA TELEFONE N.3, 40X40X12CM EM CHAPA METALICA, DE EMBUTIR, SEM ACESSORIOS, PADRAO TELEBRAS, FORNECIMENTO E INSTALAÇÃO. AF_11/2019</v>
          </cell>
          <cell r="C3373" t="str">
            <v>UN</v>
          </cell>
          <cell r="D3373">
            <v>204.55</v>
          </cell>
        </row>
        <row r="3374">
          <cell r="A3374">
            <v>100562</v>
          </cell>
          <cell r="B3374" t="str">
            <v>QUADRO DE DISTRIBUICAO PARA TELEFONE N.4, 60X60X12CM EM CHAPA METALICA, DE EMBUTIR, SEM ACESSORIOS, PADRAO TELEBRAS, FORNECIMENTO E INSTALAÇÃO. AF_11/2019</v>
          </cell>
          <cell r="C3374" t="str">
            <v>UN</v>
          </cell>
          <cell r="D3374">
            <v>303.08</v>
          </cell>
        </row>
        <row r="3375">
          <cell r="A3375">
            <v>100563</v>
          </cell>
          <cell r="B3375" t="str">
            <v>QUADRO DE DISTRIBUIÇÃO PARA TELEFONE N.5, 80X80X12CM EM CHAPA METALICA, SEM ACESSORIOS, PADRAO TELEBRAS, FORNECIMENTO E INSTALAÇÃO. AF_11/2019</v>
          </cell>
          <cell r="C3375" t="str">
            <v>UN</v>
          </cell>
          <cell r="D3375">
            <v>425.37</v>
          </cell>
        </row>
        <row r="3376">
          <cell r="A3376">
            <v>101795</v>
          </cell>
          <cell r="B3376" t="str">
            <v>CAIXA ENTERRADA PARA INSTALAÇÕES TELEFÔNICAS TIPO R1, EM ALVENARIA COM BLOCOS DE CONCRETO, DIMENSÕES INTERNAS: 0,35X0,60X0,60 M, EXCLUINDO TAMPÃO. AF_12/2020</v>
          </cell>
          <cell r="C3376" t="str">
            <v>UN</v>
          </cell>
          <cell r="D3376">
            <v>606.37</v>
          </cell>
        </row>
        <row r="3377">
          <cell r="A3377">
            <v>101798</v>
          </cell>
          <cell r="B3377" t="str">
            <v>TAMPA PARA CAIXA TIPO R1, EM FERRO FUNDIDO, DIMENSÕES INTERNAS: 0,40 X 0,60 M - FORNECIMENTO E INSTALAÇÃO. AF_12/2020</v>
          </cell>
          <cell r="C3377" t="str">
            <v>UN</v>
          </cell>
          <cell r="D3377">
            <v>397.71</v>
          </cell>
        </row>
        <row r="3378">
          <cell r="A3378">
            <v>101799</v>
          </cell>
          <cell r="B3378" t="str">
            <v>TAMPA PARA CAIXA TIPO R2 E R3, EM FERRO FUNDIDO, DIMENSÕES INTERNAS: 0,55 X 1,10 M - FORNECIMENTO E INSTALAÇÃO. AF_12/2020</v>
          </cell>
          <cell r="C3378" t="str">
            <v>UN</v>
          </cell>
          <cell r="D3378">
            <v>958.29</v>
          </cell>
        </row>
        <row r="3379">
          <cell r="A3379">
            <v>98397</v>
          </cell>
          <cell r="B3379" t="str">
            <v>PINTURA ANTICORROSIVA DE DUTO METÁLICO. AF_03/2024</v>
          </cell>
          <cell r="C3379" t="str">
            <v>M2</v>
          </cell>
          <cell r="D3379">
            <v>13.54</v>
          </cell>
        </row>
        <row r="3380">
          <cell r="A3380">
            <v>103244</v>
          </cell>
          <cell r="B3380" t="str">
            <v>AR CONDICIONADO SPLIT INVERTER, HI-WALL (PAREDE), 9000 BTU/H, CICLO FRIO - FORNECIMENTO E INSTALAÇÃO. AF_11/2021_PE</v>
          </cell>
          <cell r="C3380" t="str">
            <v>UN</v>
          </cell>
          <cell r="D3380">
            <v>2404.81</v>
          </cell>
        </row>
        <row r="3381">
          <cell r="A3381">
            <v>103245</v>
          </cell>
          <cell r="B3381" t="str">
            <v>AR CONDICIONADO SPLIT ON/OFF, HI-WALL (PAREDE), 9000 BTUS/H, CICLO FRIO - FORNECIMENTO E INSTALAÇÃO. AF_11/2021_PE</v>
          </cell>
          <cell r="C3381" t="str">
            <v>UN</v>
          </cell>
          <cell r="D3381">
            <v>1903.64</v>
          </cell>
        </row>
        <row r="3382">
          <cell r="A3382">
            <v>103246</v>
          </cell>
          <cell r="B3382" t="str">
            <v>AR CONDICIONADO SPLIT ON/OFF, HI-WALL (PAREDE), 9000 BTUS/H, CICLO QUENTE/FRIO - FORNECIMENTO E INSTALAÇÃO. AF_11/2021_PE</v>
          </cell>
          <cell r="C3382" t="str">
            <v>UN</v>
          </cell>
          <cell r="D3382">
            <v>2073.13</v>
          </cell>
        </row>
        <row r="3383">
          <cell r="A3383">
            <v>103247</v>
          </cell>
          <cell r="B3383" t="str">
            <v>AR CONDICIONADO SPLIT INVERTER, HI-WALL (PAREDE), 12000 BTU/H, CICLO FRIO - FORNECIMENTO E INSTALAÇÃO. AF_11/2021_PE</v>
          </cell>
          <cell r="C3383" t="str">
            <v>UN</v>
          </cell>
          <cell r="D3383">
            <v>2665.48</v>
          </cell>
        </row>
        <row r="3384">
          <cell r="A3384">
            <v>103248</v>
          </cell>
          <cell r="B3384" t="str">
            <v>AR CONDICIONADO SPLIT ON/OFF, HI-WALL (PAREDE), 12000 BTUS/H, CICLO FRIO - FORNECIMENTO E INSTALAÇÃO. AF_11/2021_PE</v>
          </cell>
          <cell r="C3384" t="str">
            <v>UN</v>
          </cell>
          <cell r="D3384">
            <v>2184.11</v>
          </cell>
        </row>
        <row r="3385">
          <cell r="A3385">
            <v>103249</v>
          </cell>
          <cell r="B3385" t="str">
            <v>AR CONDICIONADO SPLIT ON/OFF, HI-WALL (PAREDE), 12000 BTUS/H, CICLO QUENTE/FRIO - FORNECIMENTO E INSTALAÇÃO. AF_11/2021_PE</v>
          </cell>
          <cell r="C3385" t="str">
            <v>UN</v>
          </cell>
          <cell r="D3385">
            <v>2344.06</v>
          </cell>
        </row>
        <row r="3386">
          <cell r="A3386">
            <v>103250</v>
          </cell>
          <cell r="B3386" t="str">
            <v>AR CONDICIONADO SPLIT INVERTER, HI-WALL (PAREDE), 18000 BTU/H, CICLO FRIO - FORNECIMENTO E INSTALAÇÃO. AF_11/2021_PE</v>
          </cell>
          <cell r="C3386" t="str">
            <v>UN</v>
          </cell>
          <cell r="D3386">
            <v>3860.05</v>
          </cell>
        </row>
        <row r="3387">
          <cell r="A3387">
            <v>103251</v>
          </cell>
          <cell r="B3387" t="str">
            <v>AR CONDICIONADO SPLIT ON/OFF, HI-WALL (PAREDE), 18000 BTUS/H, CICLO FRIO - FORNECIMENTO E INSTALAÇÃO. AF_11/2021_PE</v>
          </cell>
          <cell r="C3387" t="str">
            <v>UN</v>
          </cell>
          <cell r="D3387">
            <v>3056.08</v>
          </cell>
        </row>
        <row r="3388">
          <cell r="A3388">
            <v>103252</v>
          </cell>
          <cell r="B3388" t="str">
            <v>AR CONDICIONADO SPLIT ON/OFF, HI-WALL (PAREDE), 18000 BTUS/H, CICLO QUENTE/FRIO - FORNECIMENTO E INSTALAÇÃO. AF_11/2021_PE</v>
          </cell>
          <cell r="C3388" t="str">
            <v>UN</v>
          </cell>
          <cell r="D3388">
            <v>3380.3</v>
          </cell>
        </row>
        <row r="3389">
          <cell r="A3389">
            <v>103253</v>
          </cell>
          <cell r="B3389" t="str">
            <v>AR CONDICIONADO SPLIT INVERTER, HI-WALL (PAREDE), 24000 BTU/H, CICLO FRIO - FORNECIMENTO E INSTALAÇÃO. AF_11/2021_PE</v>
          </cell>
          <cell r="C3389" t="str">
            <v>UN</v>
          </cell>
          <cell r="D3389">
            <v>5250.75</v>
          </cell>
        </row>
        <row r="3390">
          <cell r="A3390">
            <v>103254</v>
          </cell>
          <cell r="B3390" t="str">
            <v>AR CONDICIONADO SPLIT ON/OFF, HI-WALL (PAREDE), 24000 BTUS/H, CICLO FRIO - FORNECIMENTO E INSTALAÇÃO. AF_11/2021_PE</v>
          </cell>
          <cell r="C3390" t="str">
            <v>UN</v>
          </cell>
          <cell r="D3390">
            <v>3936.35</v>
          </cell>
        </row>
        <row r="3391">
          <cell r="A3391">
            <v>103255</v>
          </cell>
          <cell r="B3391" t="str">
            <v>AR CONDICIONADO SPLIT ON/OFF, HI-WALL (PAREDE), 24000 BTUS/H, CICLO QUENTE/FRIO - FORNECIMENTO E INSTALAÇÃO. AF_11/2021_PE</v>
          </cell>
          <cell r="C3391" t="str">
            <v>UN</v>
          </cell>
          <cell r="D3391">
            <v>4400.1000000000004</v>
          </cell>
        </row>
        <row r="3392">
          <cell r="A3392">
            <v>103256</v>
          </cell>
          <cell r="B3392" t="str">
            <v>AR CONDICIONADO SPLIT INVERTER, PISO TETO, 18000 BTU/H, CICLO FRIO - FORNECIMENTO E INSTALAÇÃO. AF_11/2021_PE</v>
          </cell>
          <cell r="C3392" t="str">
            <v>UN</v>
          </cell>
          <cell r="D3392">
            <v>9740.24</v>
          </cell>
        </row>
        <row r="3393">
          <cell r="A3393">
            <v>103257</v>
          </cell>
          <cell r="B3393" t="str">
            <v>AR CONDICIONADO SPLIT ON/OFF, PISO TETO, 18.000 BTU/H, CICLO FRIO - FORNECIMENTO E INSTALAÇÃO. AF_11/2021_PE</v>
          </cell>
          <cell r="C3393" t="str">
            <v>UN</v>
          </cell>
          <cell r="D3393">
            <v>5590.86</v>
          </cell>
        </row>
        <row r="3394">
          <cell r="A3394">
            <v>103258</v>
          </cell>
          <cell r="B3394" t="str">
            <v>AR CONDICIONADO SPLIT INVERTER, PISO TETO, 24000 BTU/H, CICLO FRIO - FORNECIMENTO E INSTALAÇÃO. AF_11/2021_PE</v>
          </cell>
          <cell r="C3394" t="str">
            <v>UN</v>
          </cell>
          <cell r="D3394">
            <v>10883.98</v>
          </cell>
        </row>
        <row r="3395">
          <cell r="A3395">
            <v>103259</v>
          </cell>
          <cell r="B3395" t="str">
            <v>AR CONDICIONADO SPLIT ON/OFF, PISO TETO, 24.000 BTU/H, CICLO FRIO - FORNECIMENTO E INSTALAÇÃO. AF_11/2021_PE</v>
          </cell>
          <cell r="C3395" t="str">
            <v>UN</v>
          </cell>
          <cell r="D3395">
            <v>5893.42</v>
          </cell>
        </row>
        <row r="3396">
          <cell r="A3396">
            <v>103260</v>
          </cell>
          <cell r="B3396" t="str">
            <v>AR CONDICIONADO SPLIT INVERTER, PISO TETO, 24000 BTU/H, QUENTE/FRIO - FORNECIMENTO E INSTALAÇÃO. AF_11/2021_PE</v>
          </cell>
          <cell r="C3396" t="str">
            <v>UN</v>
          </cell>
          <cell r="D3396">
            <v>6052.24</v>
          </cell>
        </row>
        <row r="3397">
          <cell r="A3397">
            <v>103261</v>
          </cell>
          <cell r="B3397" t="str">
            <v>AR CONDICIONADO SPLIT INVERTER, PISO TETO, 36000 BTU/H, CICLO FRIO - FORNECIMENTO E INSTALAÇÃO. AF_11/2021_PE</v>
          </cell>
          <cell r="C3397" t="str">
            <v>UN</v>
          </cell>
          <cell r="D3397">
            <v>12276.89</v>
          </cell>
        </row>
        <row r="3398">
          <cell r="A3398">
            <v>103262</v>
          </cell>
          <cell r="B3398" t="str">
            <v>AR CONDICIONADO SPLIT ON/OFF, PISO TETO, 36.000 BTU/H, CICLO FRIO - FORNECIMENTO E INSTALAÇÃO. AF_11/2021_PE</v>
          </cell>
          <cell r="C3398" t="str">
            <v>UN</v>
          </cell>
          <cell r="D3398">
            <v>7729.82</v>
          </cell>
        </row>
        <row r="3399">
          <cell r="A3399">
            <v>103263</v>
          </cell>
          <cell r="B3399" t="str">
            <v>AR CONDICIONADO SPLIT INVERTER, PISO TETO, 48000 BTU/H, CICLO FRIO - FORNECIMENTO E INSTALAÇÃO. AF_11/2021_PE</v>
          </cell>
          <cell r="C3399" t="str">
            <v>UN</v>
          </cell>
          <cell r="D3399">
            <v>17026.18</v>
          </cell>
        </row>
        <row r="3400">
          <cell r="A3400">
            <v>103264</v>
          </cell>
          <cell r="B3400" t="str">
            <v>AR CONDICIONADO SPLIT ON/OFF, PISO TETO, 48.000 BTU/H, CICLO FRIO - FORNECIMENTO E INSTALAÇÃO. AF_11/2021_PE</v>
          </cell>
          <cell r="C3400" t="str">
            <v>UN</v>
          </cell>
          <cell r="D3400">
            <v>9581.31</v>
          </cell>
        </row>
        <row r="3401">
          <cell r="A3401">
            <v>103265</v>
          </cell>
          <cell r="B3401" t="str">
            <v>AR CONDICIONADO SPLIT INVERTER, PISO TETO, APRESENTANDO ENTRE 54000 E 58000 BTU/H, CICLO FRIO - FORNECIMENTO E INSTALAÇÃO. AF_11/2021_PE</v>
          </cell>
          <cell r="C3401" t="str">
            <v>UN</v>
          </cell>
          <cell r="D3401">
            <v>20510.97</v>
          </cell>
        </row>
        <row r="3402">
          <cell r="A3402">
            <v>103266</v>
          </cell>
          <cell r="B3402" t="str">
            <v>AR CONDICIONADO SPLIT ON/OFF, PISO TETO, 60.000 BTU/H, CICLO FRIO - FORNECIMENTO E INSTALAÇÃO. AF_11/2021_PE</v>
          </cell>
          <cell r="C3402" t="str">
            <v>UN</v>
          </cell>
          <cell r="D3402">
            <v>10691.83</v>
          </cell>
        </row>
        <row r="3403">
          <cell r="A3403">
            <v>103267</v>
          </cell>
          <cell r="B3403" t="str">
            <v>AR CONDICIONADO SPLIT ON/OFF, CASSETE (TETO), FRIO 4 VIAS 18000 BTU/H - FORNECIMENTO E INSTALAÇÃO. AF_11/2021_PE</v>
          </cell>
          <cell r="C3403" t="str">
            <v>UN</v>
          </cell>
          <cell r="D3403">
            <v>6108.62</v>
          </cell>
        </row>
        <row r="3404">
          <cell r="A3404">
            <v>103268</v>
          </cell>
          <cell r="B3404" t="str">
            <v>AR CONDICIONADO SPLIT ON/OFF, CASSETE (TETO), 18000 BTU/H, CICLO QUENTE/FRIO - FORNECIMENTO E INSTALAÇÃO. AF_11/2021_PE</v>
          </cell>
          <cell r="C3404" t="str">
            <v>UN</v>
          </cell>
          <cell r="D3404">
            <v>7239.78</v>
          </cell>
        </row>
        <row r="3405">
          <cell r="A3405">
            <v>103269</v>
          </cell>
          <cell r="B3405" t="str">
            <v>AR CONDICIONADO SPLIT ON/OFF, CASSETE (TETO), FRIO 4 VIAS 24000 BTU/H - FORNECIMENTO E INSTALAÇÃO. AF_11/2021_PE</v>
          </cell>
          <cell r="C3405" t="str">
            <v>UN</v>
          </cell>
          <cell r="D3405">
            <v>7496.81</v>
          </cell>
        </row>
        <row r="3406">
          <cell r="A3406">
            <v>103270</v>
          </cell>
          <cell r="B3406" t="str">
            <v>AR CONDICIONADO SPLIT ON/OFF, CASSETE (TETO), 24000 BTU/H, CICLO QUENTE/FRIO - FORNECIMENTO E INSTALAÇÃO. AF_11/2021_PE</v>
          </cell>
          <cell r="C3406" t="str">
            <v>UN</v>
          </cell>
          <cell r="D3406">
            <v>7779.39</v>
          </cell>
        </row>
        <row r="3407">
          <cell r="A3407">
            <v>103271</v>
          </cell>
          <cell r="B3407" t="str">
            <v>AR CONDICIONADO SPLIT ON/OFF, CASSETE (TETO), FRIO 4 VIAS 36000 BTU/H - FORNECIMENTO E INSTALAÇÃO. AF_11/2021_PE</v>
          </cell>
          <cell r="C3407" t="str">
            <v>UN</v>
          </cell>
          <cell r="D3407">
            <v>11005.81</v>
          </cell>
        </row>
        <row r="3408">
          <cell r="A3408">
            <v>103272</v>
          </cell>
          <cell r="B3408" t="str">
            <v>AR CONDICIONADO SPLIT ON/OFF, CASSETE (TETO), 36000 BTU/H, CICLO QUENTE/FRIO - FORNECIMENTO E INSTALAÇÃO. AF_11/2021_PE</v>
          </cell>
          <cell r="C3408" t="str">
            <v>UN</v>
          </cell>
          <cell r="D3408">
            <v>11365.16</v>
          </cell>
        </row>
        <row r="3409">
          <cell r="A3409">
            <v>103273</v>
          </cell>
          <cell r="B3409" t="str">
            <v>AR CONDICIONADO SPLIT ON/OFF, CASSETE (TETO), FRIO 4 VIAS 48000 BTU/H - FORNECIMENTO E INSTALAÇÃO. AF_11/2021_PE</v>
          </cell>
          <cell r="C3409" t="str">
            <v>UN</v>
          </cell>
          <cell r="D3409">
            <v>11694.78</v>
          </cell>
        </row>
        <row r="3410">
          <cell r="A3410">
            <v>103274</v>
          </cell>
          <cell r="B3410" t="str">
            <v>AR CONDICIONADO SPLIT ON/OFF, CASSETE (TETO), 48000 BTU/H, CICLO QUENTE/FRIO - FORNECIMENTO E INSTALAÇÃO. AF_11/2021_PE</v>
          </cell>
          <cell r="C3410" t="str">
            <v>UN</v>
          </cell>
          <cell r="D3410">
            <v>13384.85</v>
          </cell>
        </row>
        <row r="3411">
          <cell r="A3411">
            <v>103275</v>
          </cell>
          <cell r="B3411" t="str">
            <v>AR CONDICIONADO SPLIT ON/OFF, CASSETE (TETO), FRIO 4 VIAS 60000 BTU/H - FORNECIMENTO E INSTALAÇÃO. AF_11/2021_PE</v>
          </cell>
          <cell r="C3411" t="str">
            <v>UN</v>
          </cell>
          <cell r="D3411">
            <v>13315.85</v>
          </cell>
        </row>
        <row r="3412">
          <cell r="A3412">
            <v>103276</v>
          </cell>
          <cell r="B3412" t="str">
            <v>AR CONDICIONADO SPLIT ON/OFF, CASSETE (TETO), 60000 BTU/H, CICLO QUENTE/FRIO - FORNECIMENTO E INSTALAÇÃO. AF_11/2021_PE</v>
          </cell>
          <cell r="C3412" t="str">
            <v>UN</v>
          </cell>
          <cell r="D3412">
            <v>13969.51</v>
          </cell>
        </row>
        <row r="3413">
          <cell r="A3413">
            <v>103277</v>
          </cell>
          <cell r="B3413" t="str">
            <v>AR CONDICIONADO SPLITÃO 10 TR - FORNECIMENTO E INSTALAÇÃO. AF_11/2021_PE</v>
          </cell>
          <cell r="C3413" t="str">
            <v>UN</v>
          </cell>
          <cell r="D3413">
            <v>25730.44</v>
          </cell>
        </row>
        <row r="3414">
          <cell r="A3414">
            <v>103278</v>
          </cell>
          <cell r="B3414" t="str">
            <v>AR CONDICIONADO SPLITÃO 15 TR - FORNECIMENTO E INSTALAÇÃO. AF_11/2021_PE</v>
          </cell>
          <cell r="C3414" t="str">
            <v>UN</v>
          </cell>
          <cell r="D3414">
            <v>32915.230000000003</v>
          </cell>
        </row>
        <row r="3415">
          <cell r="A3415">
            <v>103288</v>
          </cell>
          <cell r="B3415" t="str">
            <v>RASGO E CHUMBAMENTO EM ALVENARIA PARA TUBOS DE SPLIT PAREDE DE 9000 A 24000 BTUS/H. AF_11/2021</v>
          </cell>
          <cell r="C3415" t="str">
            <v>UN</v>
          </cell>
          <cell r="D3415">
            <v>18.809999999999999</v>
          </cell>
        </row>
        <row r="3416">
          <cell r="A3416">
            <v>103289</v>
          </cell>
          <cell r="B3416" t="str">
            <v>TUBO EM COBRE FLEXÍVEL, DN 1/4", COM ISOLAMENTO, INSTALADO EM FORRO, PARA RAMAL DE ALIMENTAÇÃO DE AR CONDICIONADO, INCLUSO FIXADOR. AF_11/2021</v>
          </cell>
          <cell r="C3416" t="str">
            <v>M</v>
          </cell>
          <cell r="D3416">
            <v>30.85</v>
          </cell>
        </row>
        <row r="3417">
          <cell r="A3417">
            <v>103290</v>
          </cell>
          <cell r="B3417" t="str">
            <v>TUBO EM COBRE FLEXÍVEL, DN 3/8", COM ISOLAMENTO, INSTALADO EM FORRO, PARA RAMAL DE ALIMENTAÇÃO DE AR CONDICIONADO, INCLUSO FIXADOR. AF_11/2021</v>
          </cell>
          <cell r="C3417" t="str">
            <v>M</v>
          </cell>
          <cell r="D3417">
            <v>46.72</v>
          </cell>
        </row>
        <row r="3418">
          <cell r="A3418">
            <v>103291</v>
          </cell>
          <cell r="B3418" t="str">
            <v>TUBO EM COBRE FLEXÍVEL, DN 1/2", COM ISOLAMENTO, INSTALADO EM FORRO, PARA RAMAL DE ALIMENTAÇÃO DE AR CONDICIONADO, INCLUSO FIXADOR. AF_11/2021</v>
          </cell>
          <cell r="C3418" t="str">
            <v>M</v>
          </cell>
          <cell r="D3418">
            <v>58.27</v>
          </cell>
        </row>
        <row r="3419">
          <cell r="A3419">
            <v>103292</v>
          </cell>
          <cell r="B3419" t="str">
            <v>TUBO EM COBRE FLEXÍVEL, DN 5/8", COM ISOLAMENTO, INSTALADO EM FORRO, PARA RAMAL DE ALIMENTAÇÃO DE AR CONDICIONADO, INCLUSO FIXADOR. AF_11/2021</v>
          </cell>
          <cell r="C3419" t="str">
            <v>M</v>
          </cell>
          <cell r="D3419">
            <v>69.989999999999995</v>
          </cell>
        </row>
        <row r="3420">
          <cell r="A3420">
            <v>101936</v>
          </cell>
          <cell r="B3420" t="str">
            <v>INSTALAÇÃO DE TUBOS E CONEXÕES, EM AÇO/FERRO GALVANIZADO, PARA O CENTRO DE MEDIÇÃO DE GÁS DE EDIFÍCIO RESIDENCIAL, COM 4 PAVIMENTOS, 16 UNIDADES HABITACIONAIS, DN 32 (1 1/4") - FORNECIMENTO E INSTALAÇÃO. AF_10/2020</v>
          </cell>
          <cell r="C3420" t="str">
            <v>UN</v>
          </cell>
          <cell r="D3420">
            <v>9043.92</v>
          </cell>
        </row>
        <row r="3421">
          <cell r="A3421">
            <v>101937</v>
          </cell>
          <cell r="B3421" t="str">
            <v>INSTALAÇÃO DE TUBOS E CONEXÕES, EM AÇO/FERRO GALVANIZADO, PARA O CENTRO DE MEDIÇÃO DE GÁS DE EDIFÍCIO RESIDENCIAL, COM 4 PAVIMENTOS, 16 UNIDADES HABITACIONAIS, DN 50 (2") - FORNECIMENTO E INSTALAÇÃO. AF_10/2020</v>
          </cell>
          <cell r="C3421" t="str">
            <v>UN</v>
          </cell>
          <cell r="D3421">
            <v>16891.43</v>
          </cell>
        </row>
        <row r="3422">
          <cell r="A3422">
            <v>98294</v>
          </cell>
          <cell r="B3422" t="str">
            <v>CABO ELETRÔNICO CATEGORIA 5E, INSTALADO EM EDIFICAÇÃO RESIDENCIAL - FORNECIMENTO E INSTALAÇÃO. AF_11/2019</v>
          </cell>
          <cell r="C3422" t="str">
            <v>M</v>
          </cell>
          <cell r="D3422">
            <v>7.17</v>
          </cell>
        </row>
        <row r="3423">
          <cell r="A3423">
            <v>98295</v>
          </cell>
          <cell r="B3423" t="str">
            <v>CABO ELETRÔNICO CATEGORIA 5E, INSTALADO EM EDIFICAÇÃO INSTITUCIONAL - FORNECIMENTO E INSTALAÇÃO. AF_11/2019</v>
          </cell>
          <cell r="C3423" t="str">
            <v>M</v>
          </cell>
          <cell r="D3423">
            <v>6.16</v>
          </cell>
        </row>
        <row r="3424">
          <cell r="A3424">
            <v>98296</v>
          </cell>
          <cell r="B3424" t="str">
            <v>CABO ELETRÔNICO CATEGORIA 6, INSTALADO EM EDIFICAÇÃO RESIDENCIAL - FORNECIMENTO E INSTALAÇÃO. AF_11/2019</v>
          </cell>
          <cell r="C3424" t="str">
            <v>M</v>
          </cell>
          <cell r="D3424">
            <v>10.51</v>
          </cell>
        </row>
        <row r="3425">
          <cell r="A3425">
            <v>98297</v>
          </cell>
          <cell r="B3425" t="str">
            <v>CABO ELETRÔNICO CATEGORIA 6, INSTALADO EM EDIFICAÇÃO INSTITUCIONAL - FORNECIMENTO E INSTALAÇÃO. AF_11/2019</v>
          </cell>
          <cell r="C3425" t="str">
            <v>M</v>
          </cell>
          <cell r="D3425">
            <v>8.9</v>
          </cell>
        </row>
        <row r="3426">
          <cell r="A3426">
            <v>98298</v>
          </cell>
          <cell r="B3426" t="str">
            <v>CABO ELETRÔNICO CATEGORIA 6A, INSTALADO EM EDIFICAÇÃO RESIDENCIAL - FORNECIMENTO E INSTALAÇÃO. AF_11/2019</v>
          </cell>
          <cell r="C3426" t="str">
            <v>M</v>
          </cell>
          <cell r="D3426">
            <v>25</v>
          </cell>
        </row>
        <row r="3427">
          <cell r="A3427">
            <v>98299</v>
          </cell>
          <cell r="B3427" t="str">
            <v>CABO ELETRÔNICO CATEGORIA 6A, INSTALADO EM EDIFICAÇÃO INSTITUCIONAL - FORNECIMENTO E INSTALAÇÃO. AF_11/2019</v>
          </cell>
          <cell r="C3427" t="str">
            <v>M</v>
          </cell>
          <cell r="D3427">
            <v>23.03</v>
          </cell>
        </row>
        <row r="3428">
          <cell r="A3428">
            <v>98300</v>
          </cell>
          <cell r="B3428" t="str">
            <v>CABO COAXIAL RG6 95% - FORNECIMENTO E INSTALAÇÃO. AF_11/2019</v>
          </cell>
          <cell r="C3428" t="str">
            <v>M</v>
          </cell>
          <cell r="D3428">
            <v>7.4</v>
          </cell>
        </row>
        <row r="3429">
          <cell r="A3429">
            <v>98301</v>
          </cell>
          <cell r="B3429" t="str">
            <v>PATCH PANEL 24 PORTAS, CATEGORIA 5E - FORNECIMENTO E INSTALAÇÃO. AF_11/2019</v>
          </cell>
          <cell r="C3429" t="str">
            <v>UN</v>
          </cell>
          <cell r="D3429">
            <v>700.9</v>
          </cell>
        </row>
        <row r="3430">
          <cell r="A3430">
            <v>98302</v>
          </cell>
          <cell r="B3430" t="str">
            <v>PATCH PANEL 24 PORTAS, CATEGORIA 6 - FORNECIMENTO E INSTALAÇÃO. AF_11/2019</v>
          </cell>
          <cell r="C3430" t="str">
            <v>UN</v>
          </cell>
          <cell r="D3430">
            <v>1132.1600000000001</v>
          </cell>
        </row>
        <row r="3431">
          <cell r="A3431">
            <v>98304</v>
          </cell>
          <cell r="B3431" t="str">
            <v>PATCH PANEL 48 PORTAS, CATEGORIA 6 - FORNECIMENTO E INSTALAÇÃO. AF_11/2019</v>
          </cell>
          <cell r="C3431" t="str">
            <v>UN</v>
          </cell>
          <cell r="D3431">
            <v>3308.03</v>
          </cell>
        </row>
        <row r="3432">
          <cell r="A3432">
            <v>98305</v>
          </cell>
          <cell r="B3432" t="str">
            <v>RACK FECHADO PARA SERVIDOR - FORNECIMENTO E INSTALAÇÃO. AF_11/2019</v>
          </cell>
          <cell r="C3432" t="str">
            <v>UN</v>
          </cell>
          <cell r="D3432">
            <v>2164.86</v>
          </cell>
        </row>
        <row r="3433">
          <cell r="A3433">
            <v>98306</v>
          </cell>
          <cell r="B3433" t="str">
            <v>BLOCO DE ENGATE RÁPIDO PARA BASTIDOR TIPO M10 - FORNECIMENTO E INSTALAÇÃO. AF_11/2019</v>
          </cell>
          <cell r="C3433" t="str">
            <v>UN</v>
          </cell>
          <cell r="D3433">
            <v>71.56</v>
          </cell>
        </row>
        <row r="3434">
          <cell r="A3434">
            <v>98307</v>
          </cell>
          <cell r="B3434" t="str">
            <v>TOMADA DE REDE RJ45 - FORNECIMENTO E INSTALAÇÃO. AF_11/2019</v>
          </cell>
          <cell r="C3434" t="str">
            <v>UN</v>
          </cell>
          <cell r="D3434">
            <v>49.52</v>
          </cell>
        </row>
        <row r="3435">
          <cell r="A3435">
            <v>98308</v>
          </cell>
          <cell r="B3435" t="str">
            <v>TOMADA PARA TELEFONE RJ11 - FORNECIMENTO E INSTALAÇÃO. AF_11/2019</v>
          </cell>
          <cell r="C3435" t="str">
            <v>UN</v>
          </cell>
          <cell r="D3435">
            <v>34.450000000000003</v>
          </cell>
        </row>
        <row r="3436">
          <cell r="A3436">
            <v>98593</v>
          </cell>
          <cell r="B3436" t="str">
            <v>PATCH PANEL 48 PORTAS, CATEGORIA 5E - FORNECIMENTO E INSTALAÇÃO. AF_11/2019</v>
          </cell>
          <cell r="C3436" t="str">
            <v>UN</v>
          </cell>
          <cell r="D3436">
            <v>2428.67</v>
          </cell>
        </row>
        <row r="3437">
          <cell r="A3437">
            <v>100553</v>
          </cell>
          <cell r="B3437" t="str">
            <v>CABO COAXIAL RG11 95% - FORNECIMENTO E INSTALAÇÃO. AF_11/2019</v>
          </cell>
          <cell r="C3437" t="str">
            <v>M</v>
          </cell>
          <cell r="D3437">
            <v>27.54</v>
          </cell>
        </row>
        <row r="3438">
          <cell r="A3438">
            <v>100554</v>
          </cell>
          <cell r="B3438" t="str">
            <v>CABO COAXIAL RG59 95% - FORNECIMENTO E INSTALAÇÃO. AF_11/2019</v>
          </cell>
          <cell r="C3438" t="str">
            <v>M</v>
          </cell>
          <cell r="D3438">
            <v>7.04</v>
          </cell>
        </row>
        <row r="3439">
          <cell r="A3439">
            <v>100555</v>
          </cell>
          <cell r="B3439" t="str">
            <v>RACK ABERTO EM COLUNA 44U PARA SERVIDOR - FORNECIMENTO E INSTALAÇÃO. AF_11/2019</v>
          </cell>
          <cell r="C3439" t="str">
            <v>UN</v>
          </cell>
          <cell r="D3439">
            <v>1101.25</v>
          </cell>
        </row>
        <row r="3440">
          <cell r="A3440">
            <v>89355</v>
          </cell>
          <cell r="B3440" t="str">
            <v>TUBO, PVC, SOLDÁVEL, DN 20MM, INSTALADO EM RAMAL OU SUB-RAMAL DE ÁGUA - FORNECIMENTO E INSTALAÇÃO. AF_06/2022</v>
          </cell>
          <cell r="C3440" t="str">
            <v>M</v>
          </cell>
          <cell r="D3440">
            <v>25.01</v>
          </cell>
        </row>
        <row r="3441">
          <cell r="A3441">
            <v>89356</v>
          </cell>
          <cell r="B3441" t="str">
            <v>TUBO, PVC, SOLDÁVEL, DN 25MM, INSTALADO EM RAMAL OU SUB-RAMAL DE ÁGUA - FORNECIMENTO E INSTALAÇÃO. AF_06/2022</v>
          </cell>
          <cell r="C3441" t="str">
            <v>M</v>
          </cell>
          <cell r="D3441">
            <v>28.88</v>
          </cell>
        </row>
        <row r="3442">
          <cell r="A3442">
            <v>89357</v>
          </cell>
          <cell r="B3442" t="str">
            <v>TUBO, PVC, SOLDÁVEL, DN 32MM, INSTALADO EM RAMAL OU SUB-RAMAL DE ÁGUA - FORNECIMENTO E INSTALAÇÃO. AF_06/2022</v>
          </cell>
          <cell r="C3442" t="str">
            <v>M</v>
          </cell>
          <cell r="D3442">
            <v>38.08</v>
          </cell>
        </row>
        <row r="3443">
          <cell r="A3443">
            <v>89401</v>
          </cell>
          <cell r="B3443" t="str">
            <v>TUBO, PVC, SOLDÁVEL, DN 20MM, INSTALADO EM RAMAL DE DISTRIBUIÇÃO DE ÁGUA - FORNECIMENTO E INSTALAÇÃO. AF_06/2022</v>
          </cell>
          <cell r="C3443" t="str">
            <v>M</v>
          </cell>
          <cell r="D3443">
            <v>12.36</v>
          </cell>
        </row>
        <row r="3444">
          <cell r="A3444">
            <v>89402</v>
          </cell>
          <cell r="B3444" t="str">
            <v>TUBO, PVC, SOLDÁVEL, DN 25MM, INSTALADO EM RAMAL DE DISTRIBUIÇÃO DE ÁGUA - FORNECIMENTO E INSTALAÇÃO. AF_06/2022</v>
          </cell>
          <cell r="C3444" t="str">
            <v>M</v>
          </cell>
          <cell r="D3444">
            <v>14.25</v>
          </cell>
        </row>
        <row r="3445">
          <cell r="A3445">
            <v>89403</v>
          </cell>
          <cell r="B3445" t="str">
            <v>TUBO, PVC, SOLDÁVEL, DN 32MM, INSTALADO EM RAMAL DE DISTRIBUIÇÃO DE ÁGUA - FORNECIMENTO E INSTALAÇÃO. AF_06/2022</v>
          </cell>
          <cell r="C3445" t="str">
            <v>M</v>
          </cell>
          <cell r="D3445">
            <v>20.64</v>
          </cell>
        </row>
        <row r="3446">
          <cell r="A3446">
            <v>89446</v>
          </cell>
          <cell r="B3446" t="str">
            <v>TUBO, PVC, SOLDÁVEL, DN 25MM, INSTALADO EM PRUMADA DE ÁGUA - FORNECIMENTO E INSTALAÇÃO. AF_06/2022</v>
          </cell>
          <cell r="C3446" t="str">
            <v>M</v>
          </cell>
          <cell r="D3446">
            <v>5.0599999999999996</v>
          </cell>
        </row>
        <row r="3447">
          <cell r="A3447">
            <v>89447</v>
          </cell>
          <cell r="B3447" t="str">
            <v>TUBO, PVC, SOLDÁVEL, DN 32MM, INSTALADO EM PRUMADA DE ÁGUA - FORNECIMENTO E INSTALAÇÃO. AF_06/2022</v>
          </cell>
          <cell r="C3447" t="str">
            <v>M</v>
          </cell>
          <cell r="D3447">
            <v>9.6999999999999993</v>
          </cell>
        </row>
        <row r="3448">
          <cell r="A3448">
            <v>89448</v>
          </cell>
          <cell r="B3448" t="str">
            <v>TUBO, PVC, SOLDÁVEL, DN 40MM, INSTALADO EM PRUMADA DE ÁGUA - FORNECIMENTO E INSTALAÇÃO. AF_06/2022</v>
          </cell>
          <cell r="C3448" t="str">
            <v>M</v>
          </cell>
          <cell r="D3448">
            <v>14.67</v>
          </cell>
        </row>
        <row r="3449">
          <cell r="A3449">
            <v>89449</v>
          </cell>
          <cell r="B3449" t="str">
            <v>TUBO, PVC, SOLDÁVEL, DN 50MM, INSTALADO EM PRUMADA DE ÁGUA - FORNECIMENTO E INSTALAÇÃO. AF_06/2022</v>
          </cell>
          <cell r="C3449" t="str">
            <v>M</v>
          </cell>
          <cell r="D3449">
            <v>16.32</v>
          </cell>
        </row>
        <row r="3450">
          <cell r="A3450">
            <v>89450</v>
          </cell>
          <cell r="B3450" t="str">
            <v>TUBO, PVC, SOLDÁVEL, DN 60MM, INSTALADO EM PRUMADA DE ÁGUA - FORNECIMENTO E INSTALAÇÃO. AF_06/2022</v>
          </cell>
          <cell r="C3450" t="str">
            <v>M</v>
          </cell>
          <cell r="D3450">
            <v>25.78</v>
          </cell>
        </row>
        <row r="3451">
          <cell r="A3451">
            <v>89451</v>
          </cell>
          <cell r="B3451" t="str">
            <v>TUBO, PVC, SOLDÁVEL, DN 75MM, INSTALADO EM PRUMADA DE ÁGUA - FORNECIMENTO E INSTALAÇÃO. AF_06/2022</v>
          </cell>
          <cell r="C3451" t="str">
            <v>M</v>
          </cell>
          <cell r="D3451">
            <v>41.64</v>
          </cell>
        </row>
        <row r="3452">
          <cell r="A3452">
            <v>89452</v>
          </cell>
          <cell r="B3452" t="str">
            <v>TUBO, PVC, SOLDÁVEL, DN 85MM, INSTALADO EM PRUMADA DE ÁGUA - FORNECIMENTO E INSTALAÇÃO. AF_06/2022</v>
          </cell>
          <cell r="C3452" t="str">
            <v>M</v>
          </cell>
          <cell r="D3452">
            <v>57.03</v>
          </cell>
        </row>
        <row r="3453">
          <cell r="A3453">
            <v>89508</v>
          </cell>
          <cell r="B3453" t="str">
            <v>TUBO PVC, SÉRIE R, ÁGUA PLUVIAL, DN 40 MM, FORNECIDO E INSTALADO EM RAMAL DE ENCAMINHAMENTO. AF_06/2022</v>
          </cell>
          <cell r="C3453" t="str">
            <v>M</v>
          </cell>
          <cell r="D3453">
            <v>18.239999999999998</v>
          </cell>
        </row>
        <row r="3454">
          <cell r="A3454">
            <v>89509</v>
          </cell>
          <cell r="B3454" t="str">
            <v>TUBO PVC, SÉRIE R, ÁGUA PLUVIAL, DN 50 MM, FORNECIDO E INSTALADO EM RAMAL DE ENCAMINHAMENTO. AF_06/2022</v>
          </cell>
          <cell r="C3454" t="str">
            <v>M</v>
          </cell>
          <cell r="D3454">
            <v>24.41</v>
          </cell>
        </row>
        <row r="3455">
          <cell r="A3455">
            <v>89511</v>
          </cell>
          <cell r="B3455" t="str">
            <v>TUBO PVC, SÉRIE R, ÁGUA PLUVIAL, DN 75 MM, FORNECIDO E INSTALADO EM RAMAL DE ENCAMINHAMENTO. AF_06/2022</v>
          </cell>
          <cell r="C3455" t="str">
            <v>M</v>
          </cell>
          <cell r="D3455">
            <v>41.01</v>
          </cell>
        </row>
        <row r="3456">
          <cell r="A3456">
            <v>89512</v>
          </cell>
          <cell r="B3456" t="str">
            <v>TUBO PVC, SÉRIE R, ÁGUA PLUVIAL, DN 100 MM, FORNECIDO E INSTALADO EM RAMAL DE ENCAMINHAMENTO. AF_06/2022</v>
          </cell>
          <cell r="C3456" t="str">
            <v>M</v>
          </cell>
          <cell r="D3456">
            <v>52.63</v>
          </cell>
        </row>
        <row r="3457">
          <cell r="A3457">
            <v>89576</v>
          </cell>
          <cell r="B3457" t="str">
            <v>TUBO PVC, SÉRIE R, ÁGUA PLUVIAL, DN 75 MM, FORNECIDO E INSTALADO EM CONDUTORES VERTICAIS DE ÁGUAS PLUVIAIS. AF_06/2022</v>
          </cell>
          <cell r="C3457" t="str">
            <v>M</v>
          </cell>
          <cell r="D3457">
            <v>24.97</v>
          </cell>
        </row>
        <row r="3458">
          <cell r="A3458">
            <v>89578</v>
          </cell>
          <cell r="B3458" t="str">
            <v>TUBO PVC, SÉRIE R, ÁGUA PLUVIAL, DN 100 MM, FORNECIDO E INSTALADO EM CONDUTORES VERTICAIS DE ÁGUAS PLUVIAIS. AF_06/2022</v>
          </cell>
          <cell r="C3458" t="str">
            <v>M</v>
          </cell>
          <cell r="D3458">
            <v>31.31</v>
          </cell>
        </row>
        <row r="3459">
          <cell r="A3459">
            <v>89580</v>
          </cell>
          <cell r="B3459" t="str">
            <v>TUBO PVC, SÉRIE R, ÁGUA PLUVIAL, DN 150 MM, FORNECIDO E INSTALADO EM CONDUTORES VERTICAIS DE ÁGUAS PLUVIAIS. AF_06/2022</v>
          </cell>
          <cell r="C3459" t="str">
            <v>M</v>
          </cell>
          <cell r="D3459">
            <v>64.22</v>
          </cell>
        </row>
        <row r="3460">
          <cell r="A3460">
            <v>89633</v>
          </cell>
          <cell r="B3460" t="str">
            <v>TUBO, CPVC, SOLDÁVEL, DN 15MM, INSTALADO EM RAMAL OU SUB-RAMAL DE ÁGUA - FORNECIMENTO E INSTALAÇÃO. AF_06/2022</v>
          </cell>
          <cell r="C3460" t="str">
            <v>M</v>
          </cell>
          <cell r="D3460">
            <v>28.13</v>
          </cell>
        </row>
        <row r="3461">
          <cell r="A3461">
            <v>89634</v>
          </cell>
          <cell r="B3461" t="str">
            <v>TUBO, CPVC, SOLDÁVEL, DN 22MM, INSTALADO EM RAMAL OU SUB-RAMAL DE ÁGUA - FORNECIMENTO E INSTALAÇÃO. AF_06/2022</v>
          </cell>
          <cell r="C3461" t="str">
            <v>M</v>
          </cell>
          <cell r="D3461">
            <v>38.950000000000003</v>
          </cell>
        </row>
        <row r="3462">
          <cell r="A3462">
            <v>89635</v>
          </cell>
          <cell r="B3462" t="str">
            <v>TUBO, CPVC, SOLDÁVEL, DN 28MM, INSTALADO EM RAMAL OU SUB-RAMAL DE ÁGUA - FORNECIMENTO E INSTALAÇÃO. AF_06/2022</v>
          </cell>
          <cell r="C3462" t="str">
            <v>M</v>
          </cell>
          <cell r="D3462">
            <v>54.7</v>
          </cell>
        </row>
        <row r="3463">
          <cell r="A3463">
            <v>89636</v>
          </cell>
          <cell r="B3463" t="str">
            <v>TUBO, CPVC, SOLDÁVEL, DN 35MM, INSTALADO EM RAMAL OU SUB-RAMAL DE ÁGUA   FORNECIMENTO E INSTALAÇÃO. AF_06/2022</v>
          </cell>
          <cell r="C3463" t="str">
            <v>M</v>
          </cell>
          <cell r="D3463">
            <v>67.989999999999995</v>
          </cell>
        </row>
        <row r="3464">
          <cell r="A3464">
            <v>89711</v>
          </cell>
          <cell r="B3464" t="str">
            <v>TUBO PVC, SERIE NORMAL, ESGOTO PREDIAL, DN 40 MM, FORNECIDO E INSTALADO EM RAMAL DE DESCARGA OU RAMAL DE ESGOTO SANITÁRIO. AF_08/2022</v>
          </cell>
          <cell r="C3464" t="str">
            <v>M</v>
          </cell>
          <cell r="D3464">
            <v>25.41</v>
          </cell>
        </row>
        <row r="3465">
          <cell r="A3465">
            <v>89712</v>
          </cell>
          <cell r="B3465" t="str">
            <v>TUBO PVC, SERIE NORMAL, ESGOTO PREDIAL, DN 50 MM, FORNECIDO E INSTALADO EM RAMAL DE DESCARGA OU RAMAL DE ESGOTO SANITÁRIO. AF_08/2022</v>
          </cell>
          <cell r="C3465" t="str">
            <v>M</v>
          </cell>
          <cell r="D3465">
            <v>31.11</v>
          </cell>
        </row>
        <row r="3466">
          <cell r="A3466">
            <v>89713</v>
          </cell>
          <cell r="B3466" t="str">
            <v>TUBO PVC, SERIE NORMAL, ESGOTO PREDIAL, DN 75 MM, FORNECIDO E INSTALADO EM RAMAL DE DESCARGA OU RAMAL DE ESGOTO SANITÁRIO. AF_08/2022</v>
          </cell>
          <cell r="C3466" t="str">
            <v>M</v>
          </cell>
          <cell r="D3466">
            <v>38.44</v>
          </cell>
        </row>
        <row r="3467">
          <cell r="A3467">
            <v>89714</v>
          </cell>
          <cell r="B3467" t="str">
            <v>TUBO PVC, SERIE NORMAL, ESGOTO PREDIAL, DN 100 MM, FORNECIDO E INSTALADO EM RAMAL DE DESCARGA OU RAMAL DE ESGOTO SANITÁRIO. AF_08/2022</v>
          </cell>
          <cell r="C3467" t="str">
            <v>M</v>
          </cell>
          <cell r="D3467">
            <v>43.34</v>
          </cell>
        </row>
        <row r="3468">
          <cell r="A3468">
            <v>89716</v>
          </cell>
          <cell r="B3468" t="str">
            <v>TUBO, CPVC, SOLDÁVEL, DN 22MM, INSTALADO EM RAMAL DE DISTRIBUIÇÃO DE ÁGUA - FORNECIMENTO E INSTALAÇÃO. AF_06/2022</v>
          </cell>
          <cell r="C3468" t="str">
            <v>M</v>
          </cell>
          <cell r="D3468">
            <v>25.65</v>
          </cell>
        </row>
        <row r="3469">
          <cell r="A3469">
            <v>89717</v>
          </cell>
          <cell r="B3469" t="str">
            <v>TUBO, CPVC, SOLDÁVEL, DN 28MM, INSTALADO EM RAMAL DE DISTRIBUIÇÃO DE ÁGUA - FORNECIMENTO E INSTALAÇÃO. AF_06/2022</v>
          </cell>
          <cell r="C3469" t="str">
            <v>M</v>
          </cell>
          <cell r="D3469">
            <v>39.01</v>
          </cell>
        </row>
        <row r="3470">
          <cell r="A3470">
            <v>89770</v>
          </cell>
          <cell r="B3470" t="str">
            <v>TUBO, CPVC, SOLDÁVEL, DN 35MM, INSTALADO EM PRUMADA DE ÁGUA   FORNECIMENTO E INSTALAÇÃO. AF_06/2022</v>
          </cell>
          <cell r="C3470" t="str">
            <v>M</v>
          </cell>
          <cell r="D3470">
            <v>37.909999999999997</v>
          </cell>
        </row>
        <row r="3471">
          <cell r="A3471">
            <v>89771</v>
          </cell>
          <cell r="B3471" t="str">
            <v>TUBO, CPVC, SOLDÁVEL, DN 42MM, INSTALADO EM PRUMADA DE ÁGUA   FORNECIMENTO E INSTALAÇÃO. AF_06/2022</v>
          </cell>
          <cell r="C3471" t="str">
            <v>M</v>
          </cell>
          <cell r="D3471">
            <v>50.51</v>
          </cell>
        </row>
        <row r="3472">
          <cell r="A3472">
            <v>89773</v>
          </cell>
          <cell r="B3472" t="str">
            <v>TUBO, CPVC, SOLDÁVEL, DN 73MM, INSTALADO EM PRUMADA DE ÁGUA   FORNECIMENTO E INSTALAÇÃO. AF_06/2022</v>
          </cell>
          <cell r="C3472" t="str">
            <v>M</v>
          </cell>
          <cell r="D3472">
            <v>118.19</v>
          </cell>
        </row>
        <row r="3473">
          <cell r="A3473">
            <v>89775</v>
          </cell>
          <cell r="B3473" t="str">
            <v>TUBO, CPVC, SOLDÁVEL, DN 89MM, INSTALADO EM PRUMADA DE ÁGUA   FORNECIMENTO E INSTALAÇÃO. AF_06/2022</v>
          </cell>
          <cell r="C3473" t="str">
            <v>M</v>
          </cell>
          <cell r="D3473">
            <v>184.33</v>
          </cell>
        </row>
        <row r="3474">
          <cell r="A3474">
            <v>89798</v>
          </cell>
          <cell r="B3474" t="str">
            <v>TUBO PVC, SERIE NORMAL, ESGOTO PREDIAL, DN 50 MM, FORNECIDO E INSTALADO EM PRUMADA DE ESGOTO SANITÁRIO OU VENTILAÇÃO. AF_08/2022</v>
          </cell>
          <cell r="C3474" t="str">
            <v>M</v>
          </cell>
          <cell r="D3474">
            <v>13.02</v>
          </cell>
        </row>
        <row r="3475">
          <cell r="A3475">
            <v>89799</v>
          </cell>
          <cell r="B3475" t="str">
            <v>TUBO PVC, SERIE NORMAL, ESGOTO PREDIAL, DN 75 MM, FORNECIDO E INSTALADO EM PRUMADA DE ESGOTO SANITÁRIO OU VENTILAÇÃO. AF_08/2022</v>
          </cell>
          <cell r="C3475" t="str">
            <v>M</v>
          </cell>
          <cell r="D3475">
            <v>23.42</v>
          </cell>
        </row>
        <row r="3476">
          <cell r="A3476">
            <v>89800</v>
          </cell>
          <cell r="B3476" t="str">
            <v>TUBO PVC, SERIE NORMAL, ESGOTO PREDIAL, DN 100 MM, FORNECIDO E INSTALADO EM PRUMADA DE ESGOTO SANITÁRIO OU VENTILAÇÃO. AF_08/2022</v>
          </cell>
          <cell r="C3476" t="str">
            <v>M</v>
          </cell>
          <cell r="D3476">
            <v>31.45</v>
          </cell>
        </row>
        <row r="3477">
          <cell r="A3477">
            <v>89848</v>
          </cell>
          <cell r="B3477" t="str">
            <v>TUBO PVC, SERIE NORMAL, ESGOTO PREDIAL, DN 100 MM, FORNECIDO E INSTALADO EM SUBCOLETOR AÉREO DE ESGOTO SANITÁRIO. AF_08/2022</v>
          </cell>
          <cell r="C3477" t="str">
            <v>M</v>
          </cell>
          <cell r="D3477">
            <v>29.91</v>
          </cell>
        </row>
        <row r="3478">
          <cell r="A3478">
            <v>89849</v>
          </cell>
          <cell r="B3478" t="str">
            <v>TUBO PVC, SERIE NORMAL, ESGOTO PREDIAL, DN 150 MM, FORNECIDO E INSTALADO EM SUBCOLETOR AÉREO DE ESGOTO SANITÁRIO. AF_08/2022</v>
          </cell>
          <cell r="C3478" t="str">
            <v>M</v>
          </cell>
          <cell r="D3478">
            <v>57.56</v>
          </cell>
        </row>
        <row r="3479">
          <cell r="A3479">
            <v>89865</v>
          </cell>
          <cell r="B3479" t="str">
            <v>TUBO, PVC, SOLDÁVEL, DN 25MM, INSTALADO EM DRENO DE AR-CONDICIONADO - FORNECIMENTO E INSTALAÇÃO. AF_08/2022</v>
          </cell>
          <cell r="C3479" t="str">
            <v>M</v>
          </cell>
          <cell r="D3479">
            <v>20.52</v>
          </cell>
        </row>
        <row r="3480">
          <cell r="A3480">
            <v>92275</v>
          </cell>
          <cell r="B3480" t="str">
            <v>TUBO EM COBRE RÍGIDO, DN 22 MM, CLASSE E, SEM ISOLAMENTO, INSTALADO EM PRUMADA DE HIDRÁULICA PREDIAL - FORNECIMENTO E INSTALAÇÃO. AF_04/2022</v>
          </cell>
          <cell r="C3480" t="str">
            <v>M</v>
          </cell>
          <cell r="D3480">
            <v>54</v>
          </cell>
        </row>
        <row r="3481">
          <cell r="A3481">
            <v>92276</v>
          </cell>
          <cell r="B3481" t="str">
            <v>TUBO EM COBRE RÍGIDO, DN 28 MM, CLASSE E, SEM ISOLAMENTO, INSTALADO EM PRUMADA DE HIDRÁULICA PREDIAL - FORNECIMENTO E INSTALAÇÃO. AF_04/2022</v>
          </cell>
          <cell r="C3481" t="str">
            <v>M</v>
          </cell>
          <cell r="D3481">
            <v>68.61</v>
          </cell>
        </row>
        <row r="3482">
          <cell r="A3482">
            <v>92277</v>
          </cell>
          <cell r="B3482" t="str">
            <v>TUBO EM COBRE RÍGIDO, DN 35 MM, CLASSE E, SEM ISOLAMENTO, INSTALADO EM PRUMADA DE HIDRÁULICA PREDIAL - FORNECIMENTO E INSTALAÇÃO. AF_04/2022</v>
          </cell>
          <cell r="C3482" t="str">
            <v>M</v>
          </cell>
          <cell r="D3482">
            <v>98.94</v>
          </cell>
        </row>
        <row r="3483">
          <cell r="A3483">
            <v>92278</v>
          </cell>
          <cell r="B3483" t="str">
            <v>TUBO EM COBRE RÍGIDO, DN 42 MM, CLASSE E, SEM ISOLAMENTO, INSTALADO EM PRUMADA DE HIDRÁULICA PREDIAL - FORNECIMENTO E INSTALAÇÃO. AF_04/2022</v>
          </cell>
          <cell r="C3483" t="str">
            <v>M</v>
          </cell>
          <cell r="D3483">
            <v>132.94999999999999</v>
          </cell>
        </row>
        <row r="3484">
          <cell r="A3484">
            <v>92279</v>
          </cell>
          <cell r="B3484" t="str">
            <v>TUBO EM COBRE RÍGIDO, DN 54 MM, CLASSE E, SEM ISOLAMENTO, INSTALADO EM PRUMADA DE HIDRÁULICA PREDIAL - FORNECIMENTO E INSTALAÇÃO. AF_04/2022</v>
          </cell>
          <cell r="C3484" t="str">
            <v>M</v>
          </cell>
          <cell r="D3484">
            <v>191.92</v>
          </cell>
        </row>
        <row r="3485">
          <cell r="A3485">
            <v>92280</v>
          </cell>
          <cell r="B3485" t="str">
            <v>TUBO EM COBRE RÍGIDO, DN 66 MM, CLASSE E, SEM ISOLAMENTO, INSTALADO EM PRUMADA DE HIDRÁULICA PREDIAL - FORNECIMENTO E INSTALAÇÃO. AF_04/2022</v>
          </cell>
          <cell r="C3485" t="str">
            <v>M</v>
          </cell>
          <cell r="D3485">
            <v>269.06</v>
          </cell>
        </row>
        <row r="3486">
          <cell r="A3486">
            <v>92281</v>
          </cell>
          <cell r="B3486" t="str">
            <v>TUBO EM COBRE RÍGIDO, DN 22 MM, CLASSE E, COM ISOLAMENTO, INSTALADO EM PRUMADA DE HIDRÁULICA PREDIAL - FORNECIMENTO E INSTALAÇÃO. AF_04/2022</v>
          </cell>
          <cell r="C3486" t="str">
            <v>M</v>
          </cell>
          <cell r="D3486">
            <v>103.84</v>
          </cell>
        </row>
        <row r="3487">
          <cell r="A3487">
            <v>92282</v>
          </cell>
          <cell r="B3487" t="str">
            <v>TUBO EM COBRE RÍGIDO, DN 28 MM, CLASSE E, COM ISOLAMENTO, INSTALADO EM PRUMADA DE HIDRÁULICA PREDIAL - FORNECIMENTO E INSTALAÇÃO. AF_04/2022</v>
          </cell>
          <cell r="C3487" t="str">
            <v>M</v>
          </cell>
          <cell r="D3487">
            <v>120.46</v>
          </cell>
        </row>
        <row r="3488">
          <cell r="A3488">
            <v>92283</v>
          </cell>
          <cell r="B3488" t="str">
            <v>TUBO EM COBRE RÍGIDO, DN 35 MM, CLASSE E, COM ISOLAMENTO, INSTALADO EM PRUMADA DE HIDRÁULICA PREDIAL - FORNECIMENTO E INSTALAÇÃO. AF_04/2022</v>
          </cell>
          <cell r="C3488" t="str">
            <v>M</v>
          </cell>
          <cell r="D3488">
            <v>164.27</v>
          </cell>
        </row>
        <row r="3489">
          <cell r="A3489">
            <v>92284</v>
          </cell>
          <cell r="B3489" t="str">
            <v>TUBO EM COBRE RÍGIDO, DN 42 MM, CLASSE E, COM ISOLAMENTO, INSTALADO EM PRUMADA DE HIDRÁULICA PREDIAL - FORNECIMENTO E INSTALAÇÃO. AF_04/2022</v>
          </cell>
          <cell r="C3489" t="str">
            <v>M</v>
          </cell>
          <cell r="D3489">
            <v>207.31</v>
          </cell>
        </row>
        <row r="3490">
          <cell r="A3490">
            <v>92285</v>
          </cell>
          <cell r="B3490" t="str">
            <v>TUBO EM COBRE RÍGIDO, DN 54 MM, CLASSE E, COM ISOLAMENTO, INSTALADO EM PRUMADA DE HIDRÁULICA PREDIAL - FORNECIMENTO E INSTALAÇÃO. AF_04/2022</v>
          </cell>
          <cell r="C3490" t="str">
            <v>M</v>
          </cell>
          <cell r="D3490">
            <v>280.66000000000003</v>
          </cell>
        </row>
        <row r="3491">
          <cell r="A3491">
            <v>92286</v>
          </cell>
          <cell r="B3491" t="str">
            <v>TUBO EM COBRE RÍGIDO, DN 66 MM, CLASSE E, COM ISOLAMENTO, INSTALADO EM PRUMADA DE HIDRÁULICA PREDIAL - FORNECIMENTO E INSTALAÇÃO. AF_04/2022</v>
          </cell>
          <cell r="C3491" t="str">
            <v>M</v>
          </cell>
          <cell r="D3491">
            <v>359.03</v>
          </cell>
        </row>
        <row r="3492">
          <cell r="A3492">
            <v>92305</v>
          </cell>
          <cell r="B3492" t="str">
            <v>TUBO EM COBRE RÍGIDO, DN 15 MM, CLASSE E, SEM ISOLAMENTO, INSTALADO EM RAMAL DE DISTRIBUIÇÃO DE HIDRÁULICA PREDIAL - FORNECIMENTO E INSTALAÇÃO. AF_04/2022</v>
          </cell>
          <cell r="C3492" t="str">
            <v>M</v>
          </cell>
          <cell r="D3492">
            <v>38.619999999999997</v>
          </cell>
        </row>
        <row r="3493">
          <cell r="A3493">
            <v>92306</v>
          </cell>
          <cell r="B3493" t="str">
            <v>TUBO EM COBRE RÍGIDO, DN 22 MM, CLASSE E, SEM ISOLAMENTO, INSTALADO EM RAMAL DE DISTRIBUIÇÃO DE HIDRÁULICA PREDIAL - FORNECIMENTO E INSTALAÇÃO. AF_04/2022</v>
          </cell>
          <cell r="C3493" t="str">
            <v>M</v>
          </cell>
          <cell r="D3493">
            <v>61.39</v>
          </cell>
        </row>
        <row r="3494">
          <cell r="A3494">
            <v>92307</v>
          </cell>
          <cell r="B3494" t="str">
            <v>TUBO EM COBRE RÍGIDO, DN 28 MM, CLASSE E, SEM ISOLAMENTO, INSTALADO EM RAMAL DE DISTRIBUIÇÃO DE HIDRÁULICA PREDIAL - FORNECIMENTO E INSTALAÇÃO. AF_04/2022</v>
          </cell>
          <cell r="C3494" t="str">
            <v>M</v>
          </cell>
          <cell r="D3494">
            <v>76.33</v>
          </cell>
        </row>
        <row r="3495">
          <cell r="A3495">
            <v>92308</v>
          </cell>
          <cell r="B3495" t="str">
            <v>TUBO EM COBRE RÍGIDO, DN 15 MM, CLASSE E, COM ISOLAMENTO, INSTALADO EM RAMAL DE DISTRIBUIÇÃO DE HIDRÁULICA PREDIAL - FORNECIMENTO E INSTALAÇÃO. AF_04/2022</v>
          </cell>
          <cell r="C3495" t="str">
            <v>M</v>
          </cell>
          <cell r="D3495">
            <v>53.46</v>
          </cell>
        </row>
        <row r="3496">
          <cell r="A3496">
            <v>92309</v>
          </cell>
          <cell r="B3496" t="str">
            <v>TUBO EM COBRE RÍGIDO, DN 22 MM, CLASSE E, COM ISOLAMENTO, INSTALADO EM RAMAL DE DISTRIBUIÇÃO DE HIDRÁULICA PREDIAL - FORNECIMENTO E INSTALAÇÃO. AF_04/2022</v>
          </cell>
          <cell r="C3496" t="str">
            <v>M</v>
          </cell>
          <cell r="D3496">
            <v>114.91</v>
          </cell>
        </row>
        <row r="3497">
          <cell r="A3497">
            <v>92310</v>
          </cell>
          <cell r="B3497" t="str">
            <v>TUBO EM COBRE RÍGIDO, DN 28 MM, CLASSE E, COM ISOLAMENTO, INSTALADO EM RAMAL DE DISTRIBUIÇÃO DE HIDRÁULICA PREDIAL - FORNECIMENTO E INSTALAÇÃO. AF_04/2022</v>
          </cell>
          <cell r="C3497" t="str">
            <v>M</v>
          </cell>
          <cell r="D3497">
            <v>131.86000000000001</v>
          </cell>
        </row>
        <row r="3498">
          <cell r="A3498">
            <v>92320</v>
          </cell>
          <cell r="B3498" t="str">
            <v>TUBO EM COBRE RÍGIDO, DN 15 MM, CLASSE E, SEM ISOLAMENTO, INSTALADO EM RAMAL E SUB-RAMAL DE HIDRÁULICA PREDIAL - FORNECIMENTO E INSTALAÇÃO. AF_04/2022</v>
          </cell>
          <cell r="C3498" t="str">
            <v>M</v>
          </cell>
          <cell r="D3498">
            <v>53.78</v>
          </cell>
        </row>
        <row r="3499">
          <cell r="A3499">
            <v>92321</v>
          </cell>
          <cell r="B3499" t="str">
            <v>TUBO EM COBRE RÍGIDO, DN 22 MM, CLASSE E, SEM ISOLAMENTO, INSTALADO EM RAMAL E SUB-RAMAL DE HIDRÁULICA PREDIAL - FORNECIMENTO E INSTALAÇÃO. AF_04/2022</v>
          </cell>
          <cell r="C3499" t="str">
            <v>M</v>
          </cell>
          <cell r="D3499">
            <v>87.52</v>
          </cell>
        </row>
        <row r="3500">
          <cell r="A3500">
            <v>92322</v>
          </cell>
          <cell r="B3500" t="str">
            <v>TUBO EM COBRE RÍGIDO, DN 28 MM, CLASSE E, SEM ISOLAMENTO, INSTALADO EM RAMAL E SUB-RAMAL DE HIDRÁULICA PREDIAL - FORNECIMENTO E INSTALAÇÃO. AF_04/2022</v>
          </cell>
          <cell r="C3500" t="str">
            <v>M</v>
          </cell>
          <cell r="D3500">
            <v>111.86</v>
          </cell>
        </row>
        <row r="3501">
          <cell r="A3501">
            <v>92323</v>
          </cell>
          <cell r="B3501" t="str">
            <v>TUBO EM COBRE RÍGIDO, DN 15 MM, CLASSE E, COM ISOLAMENTO, INSTALADO EM RAMAL E SUB-RAMAL DE HIDRÁULICA PREDIAL - FORNECIMENTO E INSTALAÇÃO. AF_04/2022</v>
          </cell>
          <cell r="C3501" t="str">
            <v>M</v>
          </cell>
          <cell r="D3501">
            <v>64.98</v>
          </cell>
        </row>
        <row r="3502">
          <cell r="A3502">
            <v>92324</v>
          </cell>
          <cell r="B3502" t="str">
            <v>TUBO EM COBRE RÍGIDO, DN 22 MM, CLASSE E, COM ISOLAMENTO, INSTALADO EM RAMAL E SUB-RAMAL DE HIDRÁULICA PREDIAL - FORNECIMENTO E INSTALAÇÃO. AF_04/2022</v>
          </cell>
          <cell r="C3502" t="str">
            <v>M</v>
          </cell>
          <cell r="D3502">
            <v>137.4</v>
          </cell>
        </row>
        <row r="3503">
          <cell r="A3503">
            <v>92325</v>
          </cell>
          <cell r="B3503" t="str">
            <v>TUBO EM COBRE RÍGIDO, DN 28 MM, CLASSE E, COM ISOLAMENTO, INSTALADO EM RAMAL E SUB-RAMAL DE HIDRÁULICA PREDIAL - FORNECIMENTO E INSTALAÇÃO. AF_04/2022</v>
          </cell>
          <cell r="C3503" t="str">
            <v>M</v>
          </cell>
          <cell r="D3503">
            <v>163.74</v>
          </cell>
        </row>
        <row r="3504">
          <cell r="A3504">
            <v>92335</v>
          </cell>
          <cell r="B3504" t="str">
            <v>TUBO DE AÇO GALVANIZADO COM COSTURA, CLASSE MÉDIA, CONEXÃO RANHURADA, DN 50 (2"), INSTALADO EM PRUMADAS - FORNECIMENTO E INSTALAÇÃO. AF_10/2020</v>
          </cell>
          <cell r="C3504" t="str">
            <v>M</v>
          </cell>
          <cell r="D3504">
            <v>97.89</v>
          </cell>
        </row>
        <row r="3505">
          <cell r="A3505">
            <v>92336</v>
          </cell>
          <cell r="B3505" t="str">
            <v>TUBO DE AÇO GALVANIZADO COM COSTURA, CLASSE MÉDIA, CONEXÃO RANHURADA, DN 65 (2 1/2"), INSTALADO EM PRUMADAS - FORNECIMENTO E INSTALAÇÃO. AF_10/2020</v>
          </cell>
          <cell r="C3505" t="str">
            <v>M</v>
          </cell>
          <cell r="D3505">
            <v>119.96</v>
          </cell>
        </row>
        <row r="3506">
          <cell r="A3506">
            <v>92337</v>
          </cell>
          <cell r="B3506" t="str">
            <v>TUBO DE AÇO GALVANIZADO COM COSTURA, CLASSE MÉDIA, CONEXÃO RANHURADA, DN 80 (3"), INSTALADO EM PRUMADAS - FORNECIMENTO E INSTALAÇÃO. AF_10/2020</v>
          </cell>
          <cell r="C3506" t="str">
            <v>M</v>
          </cell>
          <cell r="D3506">
            <v>157.12</v>
          </cell>
        </row>
        <row r="3507">
          <cell r="A3507">
            <v>92338</v>
          </cell>
          <cell r="B3507" t="str">
            <v>TUBO DE AÇO PRETO SEM COSTURA, CONEXÃO SOLDADA, DN 50 (2"), INSTALADO EM PRUMADAS - FORNECIMENTO E INSTALAÇÃO. AF_10/2020</v>
          </cell>
          <cell r="C3507" t="str">
            <v>M</v>
          </cell>
          <cell r="D3507">
            <v>151.88999999999999</v>
          </cell>
        </row>
        <row r="3508">
          <cell r="A3508">
            <v>92339</v>
          </cell>
          <cell r="B3508" t="str">
            <v>TUBO DE AÇO PRETO SEM COSTURA, CONEXÃO SOLDADA, DN 65 (2 1/2"), INSTALADO EM PRUMADAS - FORNECIMENTO E INSTALAÇÃO. AF_10/2020</v>
          </cell>
          <cell r="C3508" t="str">
            <v>M</v>
          </cell>
          <cell r="D3508">
            <v>226.3</v>
          </cell>
        </row>
        <row r="3509">
          <cell r="A3509">
            <v>92341</v>
          </cell>
          <cell r="B3509" t="str">
            <v>TUBO DE AÇO GALVANIZADO COM COSTURA, CLASSE MÉDIA, DN 50 (2"), CONEXÃO ROSQUEADA, INSTALADO EM PRUMADAS - FORNECIMENTO E INSTALAÇÃO. AF_10/2020</v>
          </cell>
          <cell r="C3509" t="str">
            <v>M</v>
          </cell>
          <cell r="D3509">
            <v>111.81</v>
          </cell>
        </row>
        <row r="3510">
          <cell r="A3510">
            <v>92342</v>
          </cell>
          <cell r="B3510" t="str">
            <v>TUBO DE AÇO GALVANIZADO COM COSTURA, CLASSE MÉDIA, DN 65 (2 1/2"), CONEXÃO ROSQUEADA, INSTALADO EM PRUMADAS - FORNECIMENTO E INSTALAÇÃO. AF_10/2020</v>
          </cell>
          <cell r="C3510" t="str">
            <v>M</v>
          </cell>
          <cell r="D3510">
            <v>133.97</v>
          </cell>
        </row>
        <row r="3511">
          <cell r="A3511">
            <v>92343</v>
          </cell>
          <cell r="B3511" t="str">
            <v>TUBO DE AÇO GALVANIZADO COM COSTURA, CLASSE MÉDIA, DN 80 (3"), CONEXÃO ROSQUEADA, INSTALADO EM PRUMADAS - FORNECIMENTO E INSTALAÇÃO. AF_10/2020</v>
          </cell>
          <cell r="C3511" t="str">
            <v>M</v>
          </cell>
          <cell r="D3511">
            <v>171.26</v>
          </cell>
        </row>
        <row r="3512">
          <cell r="A3512">
            <v>92359</v>
          </cell>
          <cell r="B3512" t="str">
            <v>TUBO DE AÇO PRETO SEM COSTURA, CONEXÃO SOLDADA, DN 25 (1"), INSTALADO EM REDE DE ALIMENTAÇÃO PARA HIDRANTE - FORNECIMENTO E INSTALAÇÃO. AF_10/2020</v>
          </cell>
          <cell r="C3512" t="str">
            <v>M</v>
          </cell>
          <cell r="D3512">
            <v>68.28</v>
          </cell>
        </row>
        <row r="3513">
          <cell r="A3513">
            <v>92360</v>
          </cell>
          <cell r="B3513" t="str">
            <v>TUBO DE AÇO PRETO SEM COSTURA, CONEXÃO SOLDADA, DN 32 (1 1/4"), INSTALADO EM REDE DE ALIMENTAÇÃO PARA HIDRANTE - FORNECIMENTO E INSTALAÇÃO. AF_10/2020</v>
          </cell>
          <cell r="C3513" t="str">
            <v>M</v>
          </cell>
          <cell r="D3513">
            <v>91.19</v>
          </cell>
        </row>
        <row r="3514">
          <cell r="A3514">
            <v>92361</v>
          </cell>
          <cell r="B3514" t="str">
            <v>TUBO DE AÇO PRETO SEM COSTURA, CONEXÃO SOLDADA, DN 50 (2"), INSTALADO EM REDE DE ALIMENTAÇÃO PARA HIDRANTE - FORNECIMENTO E INSTALAÇÃO. AF_10/2020</v>
          </cell>
          <cell r="C3514" t="str">
            <v>M</v>
          </cell>
          <cell r="D3514">
            <v>123.44</v>
          </cell>
        </row>
        <row r="3515">
          <cell r="A3515">
            <v>92362</v>
          </cell>
          <cell r="B3515" t="str">
            <v>TUBO DE AÇO PRETO SEM COSTURA, CONEXÃO SOLDADA, DN 65 (2 1/2"), INSTALADO EM REDE DE ALIMENTAÇÃO PARA HIDRANTE - FORNECIMENTO E INSTALAÇÃO. AF_10/2020</v>
          </cell>
          <cell r="C3515" t="str">
            <v>M</v>
          </cell>
          <cell r="D3515">
            <v>196.73</v>
          </cell>
        </row>
        <row r="3516">
          <cell r="A3516">
            <v>92364</v>
          </cell>
          <cell r="B3516" t="str">
            <v>TUBO DE AÇO GALVANIZADO COM COSTURA, CLASSE MÉDIA, DN 32 (1 1/4"), CONEXÃO ROSQUEADA, INSTALADO EM REDE DE ALIMENTAÇÃO PARA HIDRANTE - FORNECIMENTO E INSTALAÇÃO. AF_10/2020</v>
          </cell>
          <cell r="C3516" t="str">
            <v>M</v>
          </cell>
          <cell r="D3516">
            <v>59.71</v>
          </cell>
        </row>
        <row r="3517">
          <cell r="A3517">
            <v>92365</v>
          </cell>
          <cell r="B3517" t="str">
            <v>TUBO DE AÇO GALVANIZADO COM COSTURA, CLASSE MÉDIA, DN 40 (1 1/2"), CONEXÃO ROSQUEADA, INSTALADO EM REDE DE ALIMENTAÇÃO PARA HIDRANTE - FORNECIMENTO E INSTALAÇÃO. AF_10/2020</v>
          </cell>
          <cell r="C3517" t="str">
            <v>M</v>
          </cell>
          <cell r="D3517">
            <v>68.53</v>
          </cell>
        </row>
        <row r="3518">
          <cell r="A3518">
            <v>92366</v>
          </cell>
          <cell r="B3518" t="str">
            <v>TUBO DE AÇO GALVANIZADO COM COSTURA, CLASSE MÉDIA, DN 50 (2"), CONEXÃO ROSQUEADA, INSTALADO EM REDE DE ALIMENTAÇÃO PARA HIDRANTE - FORNECIMENTO E INSTALAÇÃO. AF_10/2020</v>
          </cell>
          <cell r="C3518" t="str">
            <v>M</v>
          </cell>
          <cell r="D3518">
            <v>94.6</v>
          </cell>
        </row>
        <row r="3519">
          <cell r="A3519">
            <v>92367</v>
          </cell>
          <cell r="B3519" t="str">
            <v>TUBO DE AÇO GALVANIZADO COM COSTURA, CLASSE MÉDIA, DN 65 (2 1/2"), CONEXÃO ROSQUEADA, INSTALADO EM REDE DE ALIMENTAÇÃO PARA HIDRANTE - FORNECIMENTO E INSTALAÇÃO. AF_10/2020</v>
          </cell>
          <cell r="C3519" t="str">
            <v>M</v>
          </cell>
          <cell r="D3519">
            <v>115.97</v>
          </cell>
        </row>
        <row r="3520">
          <cell r="A3520">
            <v>92368</v>
          </cell>
          <cell r="B3520" t="str">
            <v>TUBO DE AÇO GALVANIZADO COM COSTURA, CLASSE MÉDIA, DN 80 (3"), CONEXÃO ROSQUEADA, INSTALADO EM REDE DE ALIMENTAÇÃO PARA HIDRANTE - FORNECIMENTO E INSTALAÇÃO. AF_10/2020</v>
          </cell>
          <cell r="C3520" t="str">
            <v>M</v>
          </cell>
          <cell r="D3520">
            <v>152.54</v>
          </cell>
        </row>
        <row r="3521">
          <cell r="A3521">
            <v>92645</v>
          </cell>
          <cell r="B3521" t="str">
            <v>TUBO DE AÇO PRETO SEM COSTURA, CONEXÃO SOLDADA, DN 25 (1"), INSTALADO EM REDE DE ALIMENTAÇÃO PARA SPRINKLER - FORNECIMENTO E INSTALAÇÃO. AF_10/2020</v>
          </cell>
          <cell r="C3521" t="str">
            <v>M</v>
          </cell>
          <cell r="D3521">
            <v>73.39</v>
          </cell>
        </row>
        <row r="3522">
          <cell r="A3522">
            <v>92646</v>
          </cell>
          <cell r="B3522" t="str">
            <v>TUBO DE AÇO PRETO SEM COSTURA, CONEXÃO SOLDADA, DN 32 (1 1/4"), INSTALADO EM REDE DE ALIMENTAÇÃO PARA SPRINKLER - FORNECIMENTO E INSTALAÇÃO. AF_10/2020</v>
          </cell>
          <cell r="C3522" t="str">
            <v>M</v>
          </cell>
          <cell r="D3522">
            <v>96.3</v>
          </cell>
        </row>
        <row r="3523">
          <cell r="A3523">
            <v>92648</v>
          </cell>
          <cell r="B3523" t="str">
            <v>TUBO DE AÇO PRETO SEM COSTURA, CONEXÃO SOLDADA, DN 40 (1 1/2"), INSTALADO EM REDE DE ALIMENTAÇÃO PARA SPRINKLER - FORNECIMENTO E INSTALAÇÃO. AF_10/2020</v>
          </cell>
          <cell r="C3523" t="str">
            <v>M</v>
          </cell>
          <cell r="D3523">
            <v>105.55</v>
          </cell>
        </row>
        <row r="3524">
          <cell r="A3524">
            <v>92649</v>
          </cell>
          <cell r="B3524" t="str">
            <v>TUBO DE AÇO PRETO SEM COSTURA, CONEXÃO SOLDADA, DN 50 (2"), INSTALADO EM REDE DE ALIMENTAÇÃO PARA SPRINKLER - FORNECIMENTO E INSTALAÇÃO. AF_10/2020</v>
          </cell>
          <cell r="C3524" t="str">
            <v>M</v>
          </cell>
          <cell r="D3524">
            <v>128.56</v>
          </cell>
        </row>
        <row r="3525">
          <cell r="A3525">
            <v>92650</v>
          </cell>
          <cell r="B3525" t="str">
            <v>TUBO DE AÇO PRETO SEM COSTURA, CONEXÃO SOLDADA, DN 65 (2 1/2"), INSTALADO EM REDE DE ALIMENTAÇÃO PARA SPRINKLER - FORNECIMENTO E INSTALAÇÃO. AF_10/2020</v>
          </cell>
          <cell r="C3525" t="str">
            <v>M</v>
          </cell>
          <cell r="D3525">
            <v>201.84</v>
          </cell>
        </row>
        <row r="3526">
          <cell r="A3526">
            <v>92652</v>
          </cell>
          <cell r="B3526" t="str">
            <v>TUBO DE AÇO GALVANIZADO COM COSTURA, CLASSE MÉDIA, CONEXÃO ROSQUEADA, DN 32 (1 1/4"), INSTALADO EM REDE DE ALIMENTAÇÃO PARA SPRINKLER - FORNECIMENTO E INSTALAÇÃO. AF_10/2020</v>
          </cell>
          <cell r="C3526" t="str">
            <v>M</v>
          </cell>
          <cell r="D3526">
            <v>66.06</v>
          </cell>
        </row>
        <row r="3527">
          <cell r="A3527">
            <v>92653</v>
          </cell>
          <cell r="B3527" t="str">
            <v>TUBO DE AÇO GALVANIZADO COM COSTURA, CLASSE MÉDIA, CONEXÃO ROSQUEADA, DN 40 (1 1/2"), INSTALADO EM REDE DE ALIMENTAÇÃO PARA SPRINKLER - FORNECIMENTO E INSTALAÇÃO. AF_10/2020</v>
          </cell>
          <cell r="C3527" t="str">
            <v>M</v>
          </cell>
          <cell r="D3527">
            <v>74.95</v>
          </cell>
        </row>
        <row r="3528">
          <cell r="A3528">
            <v>92654</v>
          </cell>
          <cell r="B3528" t="str">
            <v>TUBO DE AÇO GALVANIZADO COM COSTURA, CLASSE MÉDIA, CONEXÃO ROSQUEADA, DN 50 (2"), INSTALADO EM REDE DE ALIMENTAÇÃO PARA SPRINKLER - FORNECIMENTO E INSTALAÇÃO. AF_10/2020</v>
          </cell>
          <cell r="C3528" t="str">
            <v>M</v>
          </cell>
          <cell r="D3528">
            <v>101.01</v>
          </cell>
        </row>
        <row r="3529">
          <cell r="A3529">
            <v>92655</v>
          </cell>
          <cell r="B3529" t="str">
            <v>TUBO DE AÇO GALVANIZADO COM COSTURA, CLASSE MÉDIA, CONEXÃO ROSQUEADA, DN 65 (2 1/2"), INSTALADO EM REDE DE ALIMENTAÇÃO PARA SPRINKLER - FORNECIMENTO E INSTALAÇÃO. AF_10/2020</v>
          </cell>
          <cell r="C3529" t="str">
            <v>M</v>
          </cell>
          <cell r="D3529">
            <v>122.52</v>
          </cell>
        </row>
        <row r="3530">
          <cell r="A3530">
            <v>92656</v>
          </cell>
          <cell r="B3530" t="str">
            <v>TUBO DE AÇO GALVANIZADO COM COSTURA, CLASSE MÉDIA, CONEXÃO ROSQUEADA, DN 80 (3"), INSTALADO EM REDE DE ALIMENTAÇÃO PARA SPRINKLER - FORNECIMENTO E INSTALAÇÃO. AF_10/2020</v>
          </cell>
          <cell r="C3530" t="str">
            <v>M</v>
          </cell>
          <cell r="D3530">
            <v>159.08000000000001</v>
          </cell>
        </row>
        <row r="3531">
          <cell r="A3531">
            <v>92687</v>
          </cell>
          <cell r="B3531" t="str">
            <v>TUBO DE AÇO GALVANIZADO COM COSTURA, CLASSE MÉDIA, CONEXÃO ROSQUEADA, DN 15 (1/2"), INSTALADO EM RAMAIS E SUB-RAMAIS DE GÁS - FORNECIMENTO E INSTALAÇÃO. AF_10/2020</v>
          </cell>
          <cell r="C3531" t="str">
            <v>M</v>
          </cell>
          <cell r="D3531">
            <v>31.63</v>
          </cell>
        </row>
        <row r="3532">
          <cell r="A3532">
            <v>92688</v>
          </cell>
          <cell r="B3532" t="str">
            <v>TUBO DE AÇO GALVANIZADO COM COSTURA, CLASSE MÉDIA, CONEXÃO ROSQUEADA, DN 20 (3/4"), INSTALADO EM RAMAIS E SUB-RAMAIS DE GÁS - FORNECIMENTO E INSTALAÇÃO. AF_10/2020</v>
          </cell>
          <cell r="C3532" t="str">
            <v>M</v>
          </cell>
          <cell r="D3532">
            <v>45.11</v>
          </cell>
        </row>
        <row r="3533">
          <cell r="A3533">
            <v>92689</v>
          </cell>
          <cell r="B3533" t="str">
            <v>TUBO DE AÇO PRETO SEM COSTURA, CLASSE MÉDIA, CONEXÃO SOLDADA, DN 15 (1/2"), INSTALADO EM RAMAIS E SUB-RAMAIS DE GÁS - FORNECIMENTO E INSTALAÇÃO. AF_10/2020</v>
          </cell>
          <cell r="C3533" t="str">
            <v>M</v>
          </cell>
          <cell r="D3533">
            <v>52.79</v>
          </cell>
        </row>
        <row r="3534">
          <cell r="A3534">
            <v>92690</v>
          </cell>
          <cell r="B3534" t="str">
            <v>TUBO DE AÇO PRETO SEM COSTURA, CLASSE MÉDIA, CONEXÃO SOLDADA, DN 20 (3/4"), INSTALADO EM RAMAIS E SUB-RAMAIS DE GÁS - FORNECIMENTO E INSTALAÇÃO. AF_10/2020</v>
          </cell>
          <cell r="C3534" t="str">
            <v>M</v>
          </cell>
          <cell r="D3534">
            <v>76.17</v>
          </cell>
        </row>
        <row r="3535">
          <cell r="A3535">
            <v>92691</v>
          </cell>
          <cell r="B3535" t="str">
            <v>TUBO DE AÇO PRETO SEM COSTURA, CLASSE MÉDIA, CONEXÃO SOLDADA, DN 25 (1"), INSTALADO EM RAMAIS  E SUB-RAMAIS DE GÁS - FORNECIMENTO E INSTALAÇÃO. AF_10/2020</v>
          </cell>
          <cell r="C3535" t="str">
            <v>M</v>
          </cell>
          <cell r="D3535">
            <v>102.24</v>
          </cell>
        </row>
        <row r="3536">
          <cell r="A3536">
            <v>94462</v>
          </cell>
          <cell r="B3536" t="str">
            <v>TUBO DE AÇO GALVANIZADO COM COSTURA, CLASSE MÉDIA, DN 50 MM (2"), CONEXÃO ROSQUEADA, INSTALADO EM RESERVAÇÃO PREDIAL DE ÁGUA - FORNECIMENTO E INSTALAÇÃO. AF_04/2024</v>
          </cell>
          <cell r="C3536" t="str">
            <v>M</v>
          </cell>
          <cell r="D3536">
            <v>105.28</v>
          </cell>
        </row>
        <row r="3537">
          <cell r="A3537">
            <v>94463</v>
          </cell>
          <cell r="B3537" t="str">
            <v>TUBO DE AÇO GALVANIZADO COM COSTURA, CLASSE MÉDIA, DN 65 MM (2 1/2"), CONEXÃO ROSQUEADA, INSTALADO EM RESERVAÇÃO PREDIAL DE ÁGUA - FORNECIMENTO E INSTALAÇÃO. AF_04/2024</v>
          </cell>
          <cell r="C3537" t="str">
            <v>M</v>
          </cell>
          <cell r="D3537">
            <v>128.87</v>
          </cell>
        </row>
        <row r="3538">
          <cell r="A3538">
            <v>94464</v>
          </cell>
          <cell r="B3538" t="str">
            <v>TUBO DE AÇO GALVANIZADO COM COSTURA, CLASSE MÉDIA, DN 80 MM (3"), CONEXÃO ROSQUEADA, INSTALADO EM RESERVAÇÃO PREDIAL DE ÁGUA - FORNECIMENTO E INSTALAÇÃO. AF_04/2024</v>
          </cell>
          <cell r="C3538" t="str">
            <v>M</v>
          </cell>
          <cell r="D3538">
            <v>168.63</v>
          </cell>
        </row>
        <row r="3539">
          <cell r="A3539">
            <v>94602</v>
          </cell>
          <cell r="B3539" t="str">
            <v>TUBO EM COBRE RÍGIDO, DN 54 MM, CLASSE E, SEM ISOLAMENTO, INSTALADO EM RESERVAÇÃO PREDIAL DE ÁGUA - FORNECIMENTO E INSTALAÇÃO. AF_04/2024</v>
          </cell>
          <cell r="C3539" t="str">
            <v>M</v>
          </cell>
          <cell r="D3539">
            <v>217.01</v>
          </cell>
        </row>
        <row r="3540">
          <cell r="A3540">
            <v>94603</v>
          </cell>
          <cell r="B3540" t="str">
            <v>TUBO EM COBRE RÍGIDO, DN 66 MM, CLASSE E, SEM ISOLAMENTO, INSTALADO EM RESERVAÇÃO PREDIAL DE ÁGUA - FORNECIMENTO E INSTALAÇÃO. AF_04/2024</v>
          </cell>
          <cell r="C3540" t="str">
            <v>M</v>
          </cell>
          <cell r="D3540">
            <v>293.89</v>
          </cell>
        </row>
        <row r="3541">
          <cell r="A3541">
            <v>94604</v>
          </cell>
          <cell r="B3541" t="str">
            <v>TUBO EM COBRE RÍGIDO, DN 79 MM, CLASSE E, SEM ISOLAMENTO, INSTALADO EM RESERVAÇÃO PREDIAL DE ÁGUA - FORNECIMENTO E INSTALAÇÃO. AF_04/2024</v>
          </cell>
          <cell r="C3541" t="str">
            <v>M</v>
          </cell>
          <cell r="D3541">
            <v>415.53</v>
          </cell>
        </row>
        <row r="3542">
          <cell r="A3542">
            <v>94605</v>
          </cell>
          <cell r="B3542" t="str">
            <v>TUBO EM COBRE RÍGIDO, DN 104 MM, CLASSE E, SEM ISOLAMENTO, INSTALADO EM RESERVAÇÃO PREDIAL DE ÁGUA - FORNECIMENTO E INSTALAÇÃO. AF_04/2024</v>
          </cell>
          <cell r="C3542" t="str">
            <v>M</v>
          </cell>
          <cell r="D3542">
            <v>598.88</v>
          </cell>
        </row>
        <row r="3543">
          <cell r="A3543">
            <v>94648</v>
          </cell>
          <cell r="B3543" t="str">
            <v>TUBO, PVC, SOLDÁVEL, DN  25 MM, INSTALADO EM RESERVAÇÃO PREDIAL DE ÁGUA - FORNECIMENTO E INSTALAÇÃO. AF_04/2024</v>
          </cell>
          <cell r="C3543" t="str">
            <v>M</v>
          </cell>
          <cell r="D3543">
            <v>6.81</v>
          </cell>
        </row>
        <row r="3544">
          <cell r="A3544">
            <v>94649</v>
          </cell>
          <cell r="B3544" t="str">
            <v>TUBO, PVC, SOLDÁVEL, DN 32 MM, INSTALADO EM RESERVAÇÃO PREDIAL DE ÁGUA - FORNECIMENTO E INSTALAÇÃO. AF_04/2024</v>
          </cell>
          <cell r="C3544" t="str">
            <v>M</v>
          </cell>
          <cell r="D3544">
            <v>12.13</v>
          </cell>
        </row>
        <row r="3545">
          <cell r="A3545">
            <v>94650</v>
          </cell>
          <cell r="B3545" t="str">
            <v>TUBO, PVC, SOLDÁVEL, DN 40 MM, INSTALADO EM RESERVAÇÃO PREDIAL DE ÁGUA - FORNECIMENTO E INSTALAÇÃO. AF_04/2024</v>
          </cell>
          <cell r="C3545" t="str">
            <v>M</v>
          </cell>
          <cell r="D3545">
            <v>18.13</v>
          </cell>
        </row>
        <row r="3546">
          <cell r="A3546">
            <v>94651</v>
          </cell>
          <cell r="B3546" t="str">
            <v>TUBO, PVC, SOLDÁVEL, DN 50 MM, INSTALADO EM RESERVAÇÃO PREDIAL DE ÁGUA - FORNECIMENTO E INSTALAÇÃO. AF_04/2024</v>
          </cell>
          <cell r="C3546" t="str">
            <v>M</v>
          </cell>
          <cell r="D3546">
            <v>21.48</v>
          </cell>
        </row>
        <row r="3547">
          <cell r="A3547">
            <v>94652</v>
          </cell>
          <cell r="B3547" t="str">
            <v>TUBO, PVC, SOLDÁVEL, DN 60 MM, INSTALADO EM RESERVAÇÃO PREDIAL DE ÁGUA - FORNECIMENTO E INSTALAÇÃO. AF_04/2024</v>
          </cell>
          <cell r="C3547" t="str">
            <v>M</v>
          </cell>
          <cell r="D3547">
            <v>33.11</v>
          </cell>
        </row>
        <row r="3548">
          <cell r="A3548">
            <v>94653</v>
          </cell>
          <cell r="B3548" t="str">
            <v>TUBO, PVC, SOLDÁVEL, DN 75 MM, INSTALADO EM RESERVAÇÃO PREDIAL DE ÁGUA - FORNECIMENTO E INSTALAÇÃO. AF_04/2024</v>
          </cell>
          <cell r="C3548" t="str">
            <v>M</v>
          </cell>
          <cell r="D3548">
            <v>53.06</v>
          </cell>
        </row>
        <row r="3549">
          <cell r="A3549">
            <v>94654</v>
          </cell>
          <cell r="B3549" t="str">
            <v>TUBO, PVC, SOLDÁVEL, DN 85 MM, INSTALADO EM RESERVAÇÃO PREDIAL DE ÁGUA - FORNECIMENTO E INSTALAÇÃO. AF_04/2024</v>
          </cell>
          <cell r="C3549" t="str">
            <v>M</v>
          </cell>
          <cell r="D3549">
            <v>71.790000000000006</v>
          </cell>
        </row>
        <row r="3550">
          <cell r="A3550">
            <v>94655</v>
          </cell>
          <cell r="B3550" t="str">
            <v>TUBO, PVC, SOLDÁVEL, DN 110 MM, INSTALADO EM RESERVAÇÃO PREDIAL DE ÁGUA - FORNECIMENTO E INSTALAÇÃO. AF_04/2024</v>
          </cell>
          <cell r="C3550" t="str">
            <v>M</v>
          </cell>
          <cell r="D3550">
            <v>113.32</v>
          </cell>
        </row>
        <row r="3551">
          <cell r="A3551">
            <v>94716</v>
          </cell>
          <cell r="B3551" t="str">
            <v>TUBO, CPVC, SOLDÁVEL, DN 22 MM, INSTALADO EM RESERVAÇÃO PREDIAL DE ÁGUA - FORNECIMENTO E INSTALAÇÃO. AF_04/2024</v>
          </cell>
          <cell r="C3551" t="str">
            <v>M</v>
          </cell>
          <cell r="D3551">
            <v>18.82</v>
          </cell>
        </row>
        <row r="3552">
          <cell r="A3552">
            <v>94717</v>
          </cell>
          <cell r="B3552" t="str">
            <v>TUBO, CPVC, SOLDÁVEL, DN 28 MM, INSTALADO EM RESERVAÇÃO PREDIAL DE ÁGUA - FORNECIMENTO E INSTALAÇÃO. AF_04/2024</v>
          </cell>
          <cell r="C3552" t="str">
            <v>M</v>
          </cell>
          <cell r="D3552">
            <v>31.18</v>
          </cell>
        </row>
        <row r="3553">
          <cell r="A3553">
            <v>94718</v>
          </cell>
          <cell r="B3553" t="str">
            <v>TUBO, CPVC, SOLDÁVEL, DN 35 MM, INSTALADO EM RESERVAÇÃO PREDIAL DE ÁGUA - FORNECIMENTO E INSTALAÇÃO. AF_04/2024</v>
          </cell>
          <cell r="C3553" t="str">
            <v>M</v>
          </cell>
          <cell r="D3553">
            <v>40.72</v>
          </cell>
        </row>
        <row r="3554">
          <cell r="A3554">
            <v>94719</v>
          </cell>
          <cell r="B3554" t="str">
            <v>TUBO, CPVC, SOLDÁVEL, DN 42 MM, INSTALADO EM RESERVAÇÃO PREDIAL DE ÁGUA - FORNECIMENTO E INSTALAÇÃO. AF_04/2024</v>
          </cell>
          <cell r="C3554" t="str">
            <v>M</v>
          </cell>
          <cell r="D3554">
            <v>54.27</v>
          </cell>
        </row>
        <row r="3555">
          <cell r="A3555">
            <v>94720</v>
          </cell>
          <cell r="B3555" t="str">
            <v>TUBO, CPVC, SOLDÁVEL, DN 54 MM, INSTALADO EM RESERVAÇÃO PREDIAL DE ÁGUA - FORNECIMENTO E INSTALAÇÃO. AF_04/2024</v>
          </cell>
          <cell r="C3555" t="str">
            <v>M</v>
          </cell>
          <cell r="D3555">
            <v>79.48</v>
          </cell>
        </row>
        <row r="3556">
          <cell r="A3556">
            <v>94721</v>
          </cell>
          <cell r="B3556" t="str">
            <v>TUBO, CPVC, SOLDÁVEL, DN 73 MM, INSTALADO EM RESERVAÇÃO PREDIAL DE ÁGUA - FORNECIMENTO E INSTALAÇÃO. AF_04/2024</v>
          </cell>
          <cell r="C3556" t="str">
            <v>M</v>
          </cell>
          <cell r="D3556">
            <v>128.97999999999999</v>
          </cell>
        </row>
        <row r="3557">
          <cell r="A3557">
            <v>94722</v>
          </cell>
          <cell r="B3557" t="str">
            <v>TUBO, CPVC, SOLDÁVEL, DN 89 MM, INSTALADO EM RESERVAÇÃO PREDIAL DE ÁGUA - FORNECIMENTO E INSTALAÇÃO. AF_04/2024</v>
          </cell>
          <cell r="C3557" t="str">
            <v>M</v>
          </cell>
          <cell r="D3557">
            <v>200.51</v>
          </cell>
        </row>
        <row r="3558">
          <cell r="A3558">
            <v>94723</v>
          </cell>
          <cell r="B3558" t="str">
            <v>TUBO, CPVC, SOLDÁVEL, DN 114 MM, INSTALADO EM RESERVAÇÃO PREDIAL DE ÁGUA - FORNECIMENTO E INSTALAÇÃO. AF_04/2024</v>
          </cell>
          <cell r="C3558" t="str">
            <v>M</v>
          </cell>
          <cell r="D3558">
            <v>375.37</v>
          </cell>
        </row>
        <row r="3559">
          <cell r="A3559">
            <v>95697</v>
          </cell>
          <cell r="B3559" t="str">
            <v>TUBO DE AÇO PRETO SEM COSTURA, CONEXÃO SOLDADA, DN 40 (1 1/2"), INSTALADO EM REDE DE ALIMENTAÇÃO PARA HIDRANTE - FORNECIMENTO E INSTALAÇÃO. AF_10/2020</v>
          </cell>
          <cell r="C3559" t="str">
            <v>M</v>
          </cell>
          <cell r="D3559">
            <v>100.44</v>
          </cell>
        </row>
        <row r="3560">
          <cell r="A3560">
            <v>96635</v>
          </cell>
          <cell r="B3560" t="str">
            <v>TUBO, PPR, DN 25, CLASSE PN 20,  INSTALADO EM RAMAL OU SUB-RAMAL DE ÁGUA   FORNECIMENTO E INSTALAÇÃO. AF_08/2022</v>
          </cell>
          <cell r="C3560" t="str">
            <v>M</v>
          </cell>
          <cell r="D3560">
            <v>48.37</v>
          </cell>
        </row>
        <row r="3561">
          <cell r="A3561">
            <v>96636</v>
          </cell>
          <cell r="B3561" t="str">
            <v>TUBO, PPR, DN 25, CLASSE PN 25 INSTALADO EM RAMAL OU SUB-RAMAL DE ÁGUA   FORNECIMENTO E INSTALAÇÃO. AF_08/2022</v>
          </cell>
          <cell r="C3561" t="str">
            <v>M</v>
          </cell>
          <cell r="D3561">
            <v>50.98</v>
          </cell>
        </row>
        <row r="3562">
          <cell r="A3562">
            <v>96644</v>
          </cell>
          <cell r="B3562" t="str">
            <v>TUBO, PPR, DN 25, CLASSE PN 20,  INSTALADO EM RAMAL DE DISTRIBUIÇÃO DE ÁGUA   FORNECIMENTO E INSTALAÇÃO. AF_08/2022</v>
          </cell>
          <cell r="C3562" t="str">
            <v>M</v>
          </cell>
          <cell r="D3562">
            <v>24.18</v>
          </cell>
        </row>
        <row r="3563">
          <cell r="A3563">
            <v>96645</v>
          </cell>
          <cell r="B3563" t="str">
            <v>TUBO, PPR, DN 32, CLASSE PN 12,  INSTALADO EM RAMAL DE DISTRIBUIÇÃO DE ÁGUA   FORNECIMENTO E INSTALAÇÃO. AF_08/2022</v>
          </cell>
          <cell r="C3563" t="str">
            <v>M</v>
          </cell>
          <cell r="D3563">
            <v>21.76</v>
          </cell>
        </row>
        <row r="3564">
          <cell r="A3564">
            <v>96646</v>
          </cell>
          <cell r="B3564" t="str">
            <v>TUBO, PPR, DN 40, CLASSE PN 12,  INSTALADO EM RAMAL DE DISTRIBUIÇÃO DE ÁGUA   FORNECIMENTO E INSTALAÇÃO. AF_08/2022</v>
          </cell>
          <cell r="C3564" t="str">
            <v>M</v>
          </cell>
          <cell r="D3564">
            <v>26.08</v>
          </cell>
        </row>
        <row r="3565">
          <cell r="A3565">
            <v>96647</v>
          </cell>
          <cell r="B3565" t="str">
            <v>TUBO, PPR, DN 25, CLASSE PN 25,  INSTALADO EM RAMAL DE DISTRIBUIÇÃO DE ÁGUA   FORNECIMENTO E INSTALAÇÃO. AF_08/2022</v>
          </cell>
          <cell r="C3565" t="str">
            <v>M</v>
          </cell>
          <cell r="D3565">
            <v>26.08</v>
          </cell>
        </row>
        <row r="3566">
          <cell r="A3566">
            <v>96648</v>
          </cell>
          <cell r="B3566" t="str">
            <v>TUBO, PPR, DN 32, CLASSE PN 25,  INSTALADO EM RAMAL DE DISTRIBUIÇÃO DE ÁGUA   FORNECIMENTO E INSTALAÇÃO. AF_08/2022</v>
          </cell>
          <cell r="C3566" t="str">
            <v>M</v>
          </cell>
          <cell r="D3566">
            <v>31.59</v>
          </cell>
        </row>
        <row r="3567">
          <cell r="A3567">
            <v>96649</v>
          </cell>
          <cell r="B3567" t="str">
            <v>TUBO, PPR, DN 40, CLASSE PN 25,  INSTALADO EM RAMAL DE DISTRIBUIÇÃO DE ÁGUA   FORNECIMENTO E INSTALAÇÃO. AF_08/2022</v>
          </cell>
          <cell r="C3567" t="str">
            <v>M</v>
          </cell>
          <cell r="D3567">
            <v>40.869999999999997</v>
          </cell>
        </row>
        <row r="3568">
          <cell r="A3568">
            <v>96668</v>
          </cell>
          <cell r="B3568" t="str">
            <v>TUBO, PPR, DN 25, CLASSE PN 20,  INSTALADO EM PRUMADA DE ÁGUA   FORNECIMENTO E INSTALAÇÃO. AF_08/2022</v>
          </cell>
          <cell r="C3568" t="str">
            <v>M</v>
          </cell>
          <cell r="D3568">
            <v>17.739999999999998</v>
          </cell>
        </row>
        <row r="3569">
          <cell r="A3569">
            <v>96669</v>
          </cell>
          <cell r="B3569" t="str">
            <v>TUBO, PPR, DN 32, CLASSE PN 12,  INSTALADO EM PRUMADA DE ÁGUA   FORNECIMENTO E INSTALAÇÃO. AF_08/2022</v>
          </cell>
          <cell r="C3569" t="str">
            <v>M</v>
          </cell>
          <cell r="D3569">
            <v>18.329999999999998</v>
          </cell>
        </row>
        <row r="3570">
          <cell r="A3570">
            <v>96670</v>
          </cell>
          <cell r="B3570" t="str">
            <v>TUBO, PPR, DN 40, CLASSE PN 12,  INSTALADO EM PRUMADA DE ÁGUA   FORNECIMENTO E INSTALAÇÃO. AF_08/2022</v>
          </cell>
          <cell r="C3570" t="str">
            <v>M</v>
          </cell>
          <cell r="D3570">
            <v>23.61</v>
          </cell>
        </row>
        <row r="3571">
          <cell r="A3571">
            <v>96671</v>
          </cell>
          <cell r="B3571" t="str">
            <v>TUBO, PPR, DN 50, CLASSE PN 12,  INSTALADO EM PRUMADA DE ÁGUA   FORNECIMENTO E INSTALAÇÃO. AF_08/2022</v>
          </cell>
          <cell r="C3571" t="str">
            <v>M</v>
          </cell>
          <cell r="D3571">
            <v>34.93</v>
          </cell>
        </row>
        <row r="3572">
          <cell r="A3572">
            <v>96672</v>
          </cell>
          <cell r="B3572" t="str">
            <v>TUBO, PPR, DN 63, CLASSE PN 12,  INSTALADO EM PRUMADA DE ÁGUA   FORNECIMENTO E INSTALAÇÃO. AF_08/2022</v>
          </cell>
          <cell r="C3572" t="str">
            <v>M</v>
          </cell>
          <cell r="D3572">
            <v>52.28</v>
          </cell>
        </row>
        <row r="3573">
          <cell r="A3573">
            <v>96673</v>
          </cell>
          <cell r="B3573" t="str">
            <v>TUBO, PPR, DN 75, CLASSE PN 12,  INSTALADO EM PRUMADA DE ÁGUA   FORNECIMENTO E INSTALAÇÃO. AF_08/2022</v>
          </cell>
          <cell r="C3573" t="str">
            <v>M</v>
          </cell>
          <cell r="D3573">
            <v>65.55</v>
          </cell>
        </row>
        <row r="3574">
          <cell r="A3574">
            <v>96674</v>
          </cell>
          <cell r="B3574" t="str">
            <v>TUBO, PPR, DN 90, CLASSE PN 12,  INSTALADO EM PRUMADA DE ÁGUA   FORNECIMENTO E INSTALAÇÃO. AF_08/2022</v>
          </cell>
          <cell r="C3574" t="str">
            <v>M</v>
          </cell>
          <cell r="D3574">
            <v>103.97</v>
          </cell>
        </row>
        <row r="3575">
          <cell r="A3575">
            <v>96675</v>
          </cell>
          <cell r="B3575" t="str">
            <v>TUBO, PPR, DN 110, CLASSE PN 12,  INSTALADO EM PRUMADA DE ÁGUA   FORNECIMENTO E INSTALAÇÃO. AF_08/2022</v>
          </cell>
          <cell r="C3575" t="str">
            <v>M</v>
          </cell>
          <cell r="D3575">
            <v>149.80000000000001</v>
          </cell>
        </row>
        <row r="3576">
          <cell r="A3576">
            <v>96676</v>
          </cell>
          <cell r="B3576" t="str">
            <v>TUBO, PPR, DN 25, CLASSE PN 25,  INSTALADO EM PRUMADA DE ÁGUA   FORNECIMENTO E INSTALAÇÃO. AF_08/2022</v>
          </cell>
          <cell r="C3576" t="str">
            <v>M</v>
          </cell>
          <cell r="D3576">
            <v>23.12</v>
          </cell>
        </row>
        <row r="3577">
          <cell r="A3577">
            <v>96677</v>
          </cell>
          <cell r="B3577" t="str">
            <v>TUBO, PPR, DN 32, CLASSE PN 25,  INSTALADO EM PRUMADA DE ÁGUA   FORNECIMENTO E INSTALAÇÃO. AF_08/2022</v>
          </cell>
          <cell r="C3577" t="str">
            <v>M</v>
          </cell>
          <cell r="D3577">
            <v>29.94</v>
          </cell>
        </row>
        <row r="3578">
          <cell r="A3578">
            <v>96678</v>
          </cell>
          <cell r="B3578" t="str">
            <v>TUBO, PPR, DN 40, CLASSE PN 25,  INSTALADO EM PRUMADA DE ÁGUA   FORNECIMENTO E INSTALAÇÃO. AF_08/2022</v>
          </cell>
          <cell r="C3578" t="str">
            <v>M</v>
          </cell>
          <cell r="D3578">
            <v>40.69</v>
          </cell>
        </row>
        <row r="3579">
          <cell r="A3579">
            <v>96679</v>
          </cell>
          <cell r="B3579" t="str">
            <v>TUBO, PPR, DN 50, CLASSE PN 25,  INSTALADO EM PRUMADA DE ÁGUA   FORNECIMENTO E INSTALAÇÃO. AF_08/2022</v>
          </cell>
          <cell r="C3579" t="str">
            <v>M</v>
          </cell>
          <cell r="D3579">
            <v>59.63</v>
          </cell>
        </row>
        <row r="3580">
          <cell r="A3580">
            <v>96680</v>
          </cell>
          <cell r="B3580" t="str">
            <v>TUBO, PPR, DN 63, CLASSE PN 25,  INSTALADO EM PRUMADA DE ÁGUA   FORNECIMENTO E INSTALAÇÃO. AF_08/2022</v>
          </cell>
          <cell r="C3580" t="str">
            <v>M</v>
          </cell>
          <cell r="D3580">
            <v>96.76</v>
          </cell>
        </row>
        <row r="3581">
          <cell r="A3581">
            <v>96681</v>
          </cell>
          <cell r="B3581" t="str">
            <v>TUBO, PPR, DN 75, CLASSE PN 25,  INSTALADO EM PRUMADA DE ÁGUA   FORNECIMENTO E INSTALAÇÃO. AF_08/2022</v>
          </cell>
          <cell r="C3581" t="str">
            <v>M</v>
          </cell>
          <cell r="D3581">
            <v>129.25</v>
          </cell>
        </row>
        <row r="3582">
          <cell r="A3582">
            <v>96682</v>
          </cell>
          <cell r="B3582" t="str">
            <v>TUBO, PPR, DN 90, CLASSE PN 25,  INSTALADO EM PRUMADA DE ÁGUA   FORNECIMENTO E INSTALAÇÃO. AF_08/2022</v>
          </cell>
          <cell r="C3582" t="str">
            <v>M</v>
          </cell>
          <cell r="D3582">
            <v>210.28</v>
          </cell>
        </row>
        <row r="3583">
          <cell r="A3583">
            <v>96683</v>
          </cell>
          <cell r="B3583" t="str">
            <v>TUBO, PPR, DN 110, CLASSE PN 25,  INSTALADO EM PRUMADA DE ÁGUA   FORNECIMENTO E INSTALAÇÃO. AF_08/2022</v>
          </cell>
          <cell r="C3583" t="str">
            <v>M</v>
          </cell>
          <cell r="D3583">
            <v>287.38</v>
          </cell>
        </row>
        <row r="3584">
          <cell r="A3584">
            <v>96718</v>
          </cell>
          <cell r="B3584" t="str">
            <v>TUBO, PPR, DN 20 MM, CLASSE PN 20,  INSTALADO EM RESERVAÇÃO PREDIAL DE ÁGUA - FORNECIMENTO E INSTALAÇÃO. AF_04/2024</v>
          </cell>
          <cell r="C3584" t="str">
            <v>M</v>
          </cell>
          <cell r="D3584">
            <v>14.86</v>
          </cell>
        </row>
        <row r="3585">
          <cell r="A3585">
            <v>96719</v>
          </cell>
          <cell r="B3585" t="str">
            <v>TUBO, PPR, DN 25 MM, CLASSE PN 20,  INSTALADO EM RESERVAÇÃO PREDIAL DE ÁGUA - FORNECIMENTO E INSTALAÇÃO. AF_04/2024</v>
          </cell>
          <cell r="C3585" t="str">
            <v>M</v>
          </cell>
          <cell r="D3585">
            <v>18.78</v>
          </cell>
        </row>
        <row r="3586">
          <cell r="A3586">
            <v>96720</v>
          </cell>
          <cell r="B3586" t="str">
            <v>TUBO, PPR, DN 32 MM, CLASSE PN 12,  INSTALADO EM RESERVAÇÃO PREDIAL DE ÁGUA - FORNECIMENTO E INSTALAÇÃO. AF_04/2024</v>
          </cell>
          <cell r="C3586" t="str">
            <v>M</v>
          </cell>
          <cell r="D3586">
            <v>17.399999999999999</v>
          </cell>
        </row>
        <row r="3587">
          <cell r="A3587">
            <v>96721</v>
          </cell>
          <cell r="B3587" t="str">
            <v>TUBO, PPR, DN 40 MM, CLASSE PN 12,  INSTALADO EM RESERVAÇÃO PREDIAL DE ÁGUA - FORNECIMENTO E INSTALAÇÃO. AF_04/2024</v>
          </cell>
          <cell r="C3587" t="str">
            <v>M</v>
          </cell>
          <cell r="D3587">
            <v>22.45</v>
          </cell>
        </row>
        <row r="3588">
          <cell r="A3588">
            <v>96722</v>
          </cell>
          <cell r="B3588" t="str">
            <v>TUBO, PPR, DN 50 MM, CLASSE PN 12,  INSTALADO EM RESERVAÇÃO PREDIAL DE ÁGUA - FORNECIMENTO E INSTALAÇÃO. AF_04/2024</v>
          </cell>
          <cell r="C3588" t="str">
            <v>M</v>
          </cell>
          <cell r="D3588">
            <v>33.880000000000003</v>
          </cell>
        </row>
        <row r="3589">
          <cell r="A3589">
            <v>96723</v>
          </cell>
          <cell r="B3589" t="str">
            <v>TUBO, PPR, DN 63 MM, CLASSE PN 12,  INSTALADO EM RESERVAÇÃO PREDIAL DE ÁGUA - FORNECIMENTO E INSTALAÇÃO. AF_04/2024</v>
          </cell>
          <cell r="C3589" t="str">
            <v>M</v>
          </cell>
          <cell r="D3589">
            <v>52.08</v>
          </cell>
        </row>
        <row r="3590">
          <cell r="A3590">
            <v>96724</v>
          </cell>
          <cell r="B3590" t="str">
            <v>TUBO, PPR, DN 75 MM, CLASSE PN 12,  INSTALADO EM RESERVAÇÃO PREDIAL DE ÁGUA - FORNECIMENTO E INSTALAÇÃO. AF_04/2024</v>
          </cell>
          <cell r="C3590" t="str">
            <v>M</v>
          </cell>
          <cell r="D3590">
            <v>66.83</v>
          </cell>
        </row>
        <row r="3591">
          <cell r="A3591">
            <v>96725</v>
          </cell>
          <cell r="B3591" t="str">
            <v>TUBO, PPR, DN 90 MM, CLASSE PN 12,  INSTALADO EM RESERVAÇÃO PREDIAL DE ÁGUA - FORNECIMENTO E INSTALAÇÃO. AF_04/2024</v>
          </cell>
          <cell r="C3591" t="str">
            <v>M</v>
          </cell>
          <cell r="D3591">
            <v>108.06</v>
          </cell>
        </row>
        <row r="3592">
          <cell r="A3592">
            <v>96726</v>
          </cell>
          <cell r="B3592" t="str">
            <v>TUBO, PPR, DN 110 MM, CLASSE PN 12,  INSTALADO EM RESERVAÇÃO PREDIAL DE ÁGUA - FORNECIMENTO E INSTALAÇÃO. AF_04/2024</v>
          </cell>
          <cell r="C3592" t="str">
            <v>M</v>
          </cell>
          <cell r="D3592">
            <v>159.27000000000001</v>
          </cell>
        </row>
        <row r="3593">
          <cell r="A3593">
            <v>96727</v>
          </cell>
          <cell r="B3593" t="str">
            <v>TUBO, PPR, DN 20 MM, CLASSE PN 25,  INSTALADO EM RESERVAÇÃO PREDIAL DE ÁGUA - FORNECIMENTO E INSTALAÇÃO. AF_04/2024</v>
          </cell>
          <cell r="C3593" t="str">
            <v>M</v>
          </cell>
          <cell r="D3593">
            <v>17.05</v>
          </cell>
        </row>
        <row r="3594">
          <cell r="A3594">
            <v>96728</v>
          </cell>
          <cell r="B3594" t="str">
            <v>TUBO, PPR, DN 25 MM, CLASSE PN 25,  INSTALADO EM RESERVAÇÃO PREDIAL DE ÁGUA - FORNECIMENTO E INSTALAÇÃO. AF_04/2024</v>
          </cell>
          <cell r="C3594" t="str">
            <v>M</v>
          </cell>
          <cell r="D3594">
            <v>21.7</v>
          </cell>
        </row>
        <row r="3595">
          <cell r="A3595">
            <v>96729</v>
          </cell>
          <cell r="B3595" t="str">
            <v>TUBO, PPR, DN 32 MM, CLASSE PN 25,  INSTALADO EM RESERVAÇÃO PREDIAL DE ÁGUA - FORNECIMENTO E INSTALAÇÃO. AF_04/2024</v>
          </cell>
          <cell r="C3595" t="str">
            <v>M</v>
          </cell>
          <cell r="D3595">
            <v>27.76</v>
          </cell>
        </row>
        <row r="3596">
          <cell r="A3596">
            <v>96730</v>
          </cell>
          <cell r="B3596" t="str">
            <v>TUBO, PPR, DN 40 MM, CLASSE PN 25,  INSTALADO EM RESERVAÇÃO PREDIAL DE ÁGUA - FORNECIMENTO E INSTALAÇÃO. AF_04/2024</v>
          </cell>
          <cell r="C3596" t="str">
            <v>M</v>
          </cell>
          <cell r="D3596">
            <v>37.99</v>
          </cell>
        </row>
        <row r="3597">
          <cell r="A3597">
            <v>96731</v>
          </cell>
          <cell r="B3597" t="str">
            <v>TUBO, PPR, DN 50 MM, CLASSE PN 25,  INSTALADO EM RESERVAÇÃO PREDIAL DE ÁGUA - FORNECIMENTO E INSTALAÇÃO. AF_04/2024</v>
          </cell>
          <cell r="C3597" t="str">
            <v>M</v>
          </cell>
          <cell r="D3597">
            <v>56.81</v>
          </cell>
        </row>
        <row r="3598">
          <cell r="A3598">
            <v>96732</v>
          </cell>
          <cell r="B3598" t="str">
            <v>TUBO, PPR, DN 63 MM, CLASSE PN 25,  INSTALADO EM RESERVAÇÃO PREDIAL DE ÁGUA - FORNECIMENTO E INSTALAÇÃO. AF_04/2024</v>
          </cell>
          <cell r="C3598" t="str">
            <v>M</v>
          </cell>
          <cell r="D3598">
            <v>94.62</v>
          </cell>
        </row>
        <row r="3599">
          <cell r="A3599">
            <v>96733</v>
          </cell>
          <cell r="B3599" t="str">
            <v>TUBO, PPR, DN 75 MM, CLASSE PN 25,  INSTALADO EM RESERVAÇÃO PREDIAL DE ÁGUA - FORNECIMENTO E INSTALAÇÃO. AF_04/2024</v>
          </cell>
          <cell r="C3599" t="str">
            <v>M</v>
          </cell>
          <cell r="D3599">
            <v>128.62</v>
          </cell>
        </row>
        <row r="3600">
          <cell r="A3600">
            <v>96734</v>
          </cell>
          <cell r="B3600" t="str">
            <v>TUBO, PPR, DN 90 MM, CLASSE PN 25,  INSTALADO EM RESERVAÇÃO PREDIAL DE ÁGUA - FORNECIMENTO E INSTALAÇÃO. AF_04/2024</v>
          </cell>
          <cell r="C3600" t="str">
            <v>M</v>
          </cell>
          <cell r="D3600">
            <v>212.69</v>
          </cell>
        </row>
        <row r="3601">
          <cell r="A3601">
            <v>96735</v>
          </cell>
          <cell r="B3601" t="str">
            <v>TUBO, PPR, DN 110 MM, CLASSE PN 25,  INSTALADO EM RESERVAÇÃO PREDIAL DE ÁGUA - FORNECIMENTO E INSTALAÇÃO. AF_04/2024</v>
          </cell>
          <cell r="C3601" t="str">
            <v>M</v>
          </cell>
          <cell r="D3601">
            <v>295.87</v>
          </cell>
        </row>
        <row r="3602">
          <cell r="A3602">
            <v>96798</v>
          </cell>
          <cell r="B3602" t="str">
            <v>TUBO, PEX, MONOCAMADA, DN 16, INSTALADO EM RAMAL/SUB-RAMAL OU DISTRIBUIÇÃO DE ÁGUA - FORNECIMENTO E INSTALAÇÃO. AF_02/2023</v>
          </cell>
          <cell r="C3602" t="str">
            <v>M</v>
          </cell>
          <cell r="D3602">
            <v>8.77</v>
          </cell>
        </row>
        <row r="3603">
          <cell r="A3603">
            <v>96799</v>
          </cell>
          <cell r="B3603" t="str">
            <v>TUBO, PEX, MONOCAMADA, DN 20, INSTALADO EM RAMAL/SUB-RAMAL OU DISTRIBUIÇÃO DE ÁGUA - FORNECIMENTO E INSTALAÇÃO. AF_02/2023</v>
          </cell>
          <cell r="C3603" t="str">
            <v>M</v>
          </cell>
          <cell r="D3603">
            <v>11.21</v>
          </cell>
        </row>
        <row r="3604">
          <cell r="A3604">
            <v>96800</v>
          </cell>
          <cell r="B3604" t="str">
            <v>TUBO, PEX, MONOCAMADA, DN 25, INSTALADO EM RAMAL/SUB-RAMAL OU DISTRIBUIÇÃO DE ÁGUA - FORNECIMENTO E INSTALAÇÃO. AF_02/2023</v>
          </cell>
          <cell r="C3604" t="str">
            <v>M</v>
          </cell>
          <cell r="D3604">
            <v>15.16</v>
          </cell>
        </row>
        <row r="3605">
          <cell r="A3605">
            <v>96801</v>
          </cell>
          <cell r="B3605" t="str">
            <v>TUBO, PEX, MONOCAMADA, DN 32, INSTALADO EM RAMAL/SUB-RAMAL OU DISTRIBUIÇÃO DE ÁGUA - FORNECIMENTO E INSTALAÇÃO. AF_02/2023</v>
          </cell>
          <cell r="C3605" t="str">
            <v>M</v>
          </cell>
          <cell r="D3605">
            <v>22.68</v>
          </cell>
        </row>
        <row r="3606">
          <cell r="A3606">
            <v>97327</v>
          </cell>
          <cell r="B3606" t="str">
            <v>TUBO EM COBRE FLEXÍVEL, DN 1/4", COM ISOLAMENTO, INSTALADO EM RAMAL DE ALIMENTAÇÃO DE AR CONDICIONADO COM CONDENSADORA INDIVIDUAL   FORNECIMENTO E INSTALAÇÃO. AF_12/2015</v>
          </cell>
          <cell r="C3606" t="str">
            <v>M</v>
          </cell>
          <cell r="D3606">
            <v>25.67</v>
          </cell>
        </row>
        <row r="3607">
          <cell r="A3607">
            <v>97328</v>
          </cell>
          <cell r="B3607" t="str">
            <v>TUBO EM COBRE FLEXÍVEL, DN 3/8", COM ISOLAMENTO, INSTALADO EM RAMAL DE ALIMENTAÇÃO DE AR CONDICIONADO COM CONDENSADORA INDIVIDUAL - FORNECIMENTO E INSTALAÇÃO. AF_12/2015</v>
          </cell>
          <cell r="C3607" t="str">
            <v>M</v>
          </cell>
          <cell r="D3607">
            <v>41.48</v>
          </cell>
        </row>
        <row r="3608">
          <cell r="A3608">
            <v>97329</v>
          </cell>
          <cell r="B3608" t="str">
            <v>TUBO EM COBRE FLEXÍVEL, DN 1/2", COM ISOLAMENTO, INSTALADO EM RAMAL DE ALIMENTAÇÃO DE AR CONDICIONADO COM CONDENSADORA INDIVIDUAL - FORNECIMENTO E INSTALAÇÃO. AF_12/2015</v>
          </cell>
          <cell r="C3608" t="str">
            <v>M</v>
          </cell>
          <cell r="D3608">
            <v>52.89</v>
          </cell>
        </row>
        <row r="3609">
          <cell r="A3609">
            <v>97330</v>
          </cell>
          <cell r="B3609" t="str">
            <v>TUBO EM COBRE FLEXÍVEL, DN 5/8", COM ISOLAMENTO, INSTALADO EM RAMAL DE ALIMENTAÇÃO DE AR CONDICIONADO COM CONDENSADORA INDIVIDUAL - FORNECIMENTO E INSTALAÇÃO. AF_12/2015</v>
          </cell>
          <cell r="C3609" t="str">
            <v>M</v>
          </cell>
          <cell r="D3609">
            <v>64.55</v>
          </cell>
        </row>
        <row r="3610">
          <cell r="A3610">
            <v>97331</v>
          </cell>
          <cell r="B3610" t="str">
            <v>TUBO EM COBRE FLEXÍVEL, DN 1/4", COM ISOLAMENTO, INSTALADO EM RAMAL DE ALIMENTAÇÃO DE AR CONDICIONADO COM CONDENSADORA CENTRAL - FORNECIMENTO E INSTALAÇÃO. AF_12/2015</v>
          </cell>
          <cell r="C3610" t="str">
            <v>M</v>
          </cell>
          <cell r="D3610">
            <v>26.13</v>
          </cell>
        </row>
        <row r="3611">
          <cell r="A3611">
            <v>97332</v>
          </cell>
          <cell r="B3611" t="str">
            <v>TUBO EM COBRE FLEXÍVEL, DN 3/8", COM ISOLAMENTO, INSTALADO EM RAMAL DE ALIMENTAÇÃO DE AR CONDICIONADO COM CONDENSADORA CENTRAL - FORNECIMENTO E INSTALAÇÃO. AF_12/2015</v>
          </cell>
          <cell r="C3611" t="str">
            <v>M</v>
          </cell>
          <cell r="D3611">
            <v>42</v>
          </cell>
        </row>
        <row r="3612">
          <cell r="A3612">
            <v>97333</v>
          </cell>
          <cell r="B3612" t="str">
            <v>TUBO EM COBRE FLEXÍVEL, DN 1/2", COM ISOLAMENTO, INSTALADO EM RAMAL DE ALIMENTAÇÃO DE AR CONDICIONADO COM CONDENSADORA CENTRAL - FORNECIMENTO E INSTALAÇÃO. AF_12/2015</v>
          </cell>
          <cell r="C3612" t="str">
            <v>M</v>
          </cell>
          <cell r="D3612">
            <v>53.55</v>
          </cell>
        </row>
        <row r="3613">
          <cell r="A3613">
            <v>97334</v>
          </cell>
          <cell r="B3613" t="str">
            <v>TUBO EM COBRE FLEXÍVEL, DN 5/8", COM ISOLAMENTO, INSTALADO EM RAMAL DE ALIMENTAÇÃO DE AR CONDICIONADO COM CONDENSADORA CENTRAL   FORNECIMENTO E INSTALAÇÃO. AF_12/2015</v>
          </cell>
          <cell r="C3613" t="str">
            <v>M</v>
          </cell>
          <cell r="D3613">
            <v>65.27</v>
          </cell>
        </row>
        <row r="3614">
          <cell r="A3614">
            <v>97335</v>
          </cell>
          <cell r="B3614" t="str">
            <v>TUBO EM COBRE RÍGIDO, DN 22 MM, CLASSE A, SEM ISOLAMENTO, INSTALADO EM PRUMADA DE GÁS COMBUSTÍVEL - FORNECIMENTO E INSTALAÇÃO. AF_04/2022</v>
          </cell>
          <cell r="C3614" t="str">
            <v>M</v>
          </cell>
          <cell r="D3614">
            <v>77.34</v>
          </cell>
        </row>
        <row r="3615">
          <cell r="A3615">
            <v>97336</v>
          </cell>
          <cell r="B3615" t="str">
            <v>TUBO EM COBRE RÍGIDO, DN 28 MM, CLASSE A, SEM ISOLAMENTO, INSTALADO EM PRUMADA DE GÁS COMBUSTÍVEL - FORNECIMENTO E INSTALAÇÃO. AF_04/2022</v>
          </cell>
          <cell r="C3615" t="str">
            <v>M</v>
          </cell>
          <cell r="D3615">
            <v>98.45</v>
          </cell>
        </row>
        <row r="3616">
          <cell r="A3616">
            <v>97337</v>
          </cell>
          <cell r="B3616" t="str">
            <v>TUBO EM COBRE RÍGIDO, DN 35 MM, CLASSE A, SEM ISOLAMENTO, INSTALADO EM PRUMADA DE GÁS COMBUSTÍVEL - FORNECIMENTO E INSTALAÇÃO. AF_04/2022</v>
          </cell>
          <cell r="C3616" t="str">
            <v>M</v>
          </cell>
          <cell r="D3616">
            <v>147.78</v>
          </cell>
        </row>
        <row r="3617">
          <cell r="A3617">
            <v>97338</v>
          </cell>
          <cell r="B3617" t="str">
            <v>TUBO EM COBRE RÍGIDO, DN 42 MM, CLASSE A, SEM ISOLAMENTO, INSTALADO EM PRUMADA DE GÁS COMBUSTÍVEL - FORNECIMENTO E INSTALAÇÃO. AF_04/2022</v>
          </cell>
          <cell r="C3617" t="str">
            <v>M</v>
          </cell>
          <cell r="D3617">
            <v>177.83</v>
          </cell>
        </row>
        <row r="3618">
          <cell r="A3618">
            <v>97339</v>
          </cell>
          <cell r="B3618" t="str">
            <v>TUBO EM COBRE RÍGIDO, DN 54 MM, CLASSE A, SEM ISOLAMENTO, INSTALADO EM PRUMADA DE GÁS COMBUSTÍVEL - FORNECIMENTO E INSTALAÇÃO. AF_04/2022</v>
          </cell>
          <cell r="C3618" t="str">
            <v>M</v>
          </cell>
          <cell r="D3618">
            <v>191.92</v>
          </cell>
        </row>
        <row r="3619">
          <cell r="A3619">
            <v>97340</v>
          </cell>
          <cell r="B3619" t="str">
            <v>TUBO EM COBRE RÍGIDO, DN 66 MM, CLASSE A, SEM ISOLAMENTO, INSTALADO EM PRUMADA DE GÁS COMBUSTÍVEL - FORNECIMENTO E INSTALAÇÃO. AF_04/2022</v>
          </cell>
          <cell r="C3619" t="str">
            <v>M</v>
          </cell>
          <cell r="D3619">
            <v>193.59</v>
          </cell>
        </row>
        <row r="3620">
          <cell r="A3620">
            <v>97347</v>
          </cell>
          <cell r="B3620" t="str">
            <v>TUBO EM COBRE RÍGIDO, DN 22 MM, CLASSE I, SEM ISOLAMENTO, INSTALADO EM PRUMADA - FORNECIMENTO E INSTALAÇÃO. AF_12/2015</v>
          </cell>
          <cell r="C3620" t="str">
            <v>M</v>
          </cell>
          <cell r="D3620">
            <v>93.06</v>
          </cell>
        </row>
        <row r="3621">
          <cell r="A3621">
            <v>97348</v>
          </cell>
          <cell r="B3621" t="str">
            <v>TUBO EM COBRE RÍGIDO, DN 28 MM, CLASSE I, SEM ISOLAMENTO, INSTALADO EM PRUMADA - FORNECIMENTO E INSTALAÇÃO. AF_12/2015</v>
          </cell>
          <cell r="C3621" t="str">
            <v>M</v>
          </cell>
          <cell r="D3621">
            <v>128.35</v>
          </cell>
        </row>
        <row r="3622">
          <cell r="A3622">
            <v>97349</v>
          </cell>
          <cell r="B3622" t="str">
            <v>TUBO EM COBRE RÍGIDO, DN 35 MM, CLASSE I, SEM ISOLAMENTO, INSTALADO EM PRUMADA - FORNECIMENTO E INSTALAÇÃO. AF_12/2015</v>
          </cell>
          <cell r="C3622" t="str">
            <v>M</v>
          </cell>
          <cell r="D3622">
            <v>184.68</v>
          </cell>
        </row>
        <row r="3623">
          <cell r="A3623">
            <v>97350</v>
          </cell>
          <cell r="B3623" t="str">
            <v>TUBO EM COBRE RÍGIDO, DN 42 MM, CLASSE I, SEM ISOLAMENTO, INSTALADO EM PRUMADA - FORNECIMENTO E INSTALAÇÃO. AF_12/2015</v>
          </cell>
          <cell r="C3623" t="str">
            <v>M</v>
          </cell>
          <cell r="D3623">
            <v>224.14</v>
          </cell>
        </row>
        <row r="3624">
          <cell r="A3624">
            <v>97351</v>
          </cell>
          <cell r="B3624" t="str">
            <v>TUBO EM COBRE RÍGIDO, DN 54 MM, CLASSE I, SEM ISOLAMENTO, INSTALADO EM PRUMADA - FORNECIMENTO E INSTALAÇÃO. AF_12/2015</v>
          </cell>
          <cell r="C3624" t="str">
            <v>M</v>
          </cell>
          <cell r="D3624">
            <v>309.67</v>
          </cell>
        </row>
        <row r="3625">
          <cell r="A3625">
            <v>97352</v>
          </cell>
          <cell r="B3625" t="str">
            <v>TUBO EM COBRE RÍGIDO, DN 66 MM, CLASSE I, SEM ISOLAMENTO, INSTALADO EM PRUMADA - FORNECIMENTO E INSTALAÇÃO. AF_12/2015</v>
          </cell>
          <cell r="C3625" t="str">
            <v>M</v>
          </cell>
          <cell r="D3625">
            <v>401.07</v>
          </cell>
        </row>
        <row r="3626">
          <cell r="A3626">
            <v>97353</v>
          </cell>
          <cell r="B3626" t="str">
            <v>TUBO EM COBRE RÍGIDO, DN 15 MM, CLASSE I, SEM ISOLAMENTO, INSTALADO EM RAMAL DE DISTRIBUIÇÃO - FORNECIMENTO E INSTALAÇÃO. AF_12/2015</v>
          </cell>
          <cell r="C3626" t="str">
            <v>M</v>
          </cell>
          <cell r="D3626">
            <v>63.4</v>
          </cell>
        </row>
        <row r="3627">
          <cell r="A3627">
            <v>97354</v>
          </cell>
          <cell r="B3627" t="str">
            <v>TUBO EM COBRE RÍGIDO, DN 22 MM, CLASSE I, SEM ISOLAMENTO, INSTALADO EM RAMAL DE DISTRIBUIÇÃO- FORNECIMENTO E INSTALAÇÃO. AF_12/2015</v>
          </cell>
          <cell r="C3627" t="str">
            <v>M</v>
          </cell>
          <cell r="D3627">
            <v>99.41</v>
          </cell>
        </row>
        <row r="3628">
          <cell r="A3628">
            <v>97355</v>
          </cell>
          <cell r="B3628" t="str">
            <v>TUBO EM COBRE RÍGIDO, DN 28 MM, CLASSE I, SEM ISOLAMENTO, INSTALADO EM RAMAL DE DISTRIBUIÇÃO- FORNECIMENTO E INSTALAÇÃO. AF_12/2015</v>
          </cell>
          <cell r="C3628" t="str">
            <v>M</v>
          </cell>
          <cell r="D3628">
            <v>135.16999999999999</v>
          </cell>
        </row>
        <row r="3629">
          <cell r="A3629">
            <v>97356</v>
          </cell>
          <cell r="B3629" t="str">
            <v>TUBO EM COBRE RÍGIDO, DN 15 MM, CLASSE I, SEM ISOLAMENTO, INSTALADO EM RAMAL E SUB-RAMAL - FORNECIMENTO E INSTALAÇÃO. AF_12/2015</v>
          </cell>
          <cell r="C3629" t="str">
            <v>M</v>
          </cell>
          <cell r="D3629">
            <v>77.34</v>
          </cell>
        </row>
        <row r="3630">
          <cell r="A3630">
            <v>97357</v>
          </cell>
          <cell r="B3630" t="str">
            <v>TUBO EM COBRE RÍGIDO, DN 22 MM, CLASSE I, SEM ISOLAMENTO, INSTALADO EM RAMAL E SUB-RAMAL - FORNECIMENTO E INSTALAÇÃO. AF_12/2015</v>
          </cell>
          <cell r="C3630" t="str">
            <v>M</v>
          </cell>
          <cell r="D3630">
            <v>123.38</v>
          </cell>
        </row>
        <row r="3631">
          <cell r="A3631">
            <v>97358</v>
          </cell>
          <cell r="B3631" t="str">
            <v>TUBO EM COBRE RÍGIDO, DN 28 MM, CLASSE I, SEM ISOLAMENTO, INSTALADO EM RAMAL E SUB-RAMAL - FORNECIMENTO E INSTALAÇÃO. AF_12/2015</v>
          </cell>
          <cell r="C3631" t="str">
            <v>M</v>
          </cell>
          <cell r="D3631">
            <v>167.82</v>
          </cell>
        </row>
        <row r="3632">
          <cell r="A3632">
            <v>97498</v>
          </cell>
          <cell r="B3632" t="str">
            <v>TUBO DE AÇO GALVANIZADO COM COSTURA, CLASSE MÉDIA, DN 25 (1"), CONEXÃO ROSQUEADA, INSTALADO EM REDE DE ALIMENTAÇÃO PARA HIDRANTE - FORNECIMENTO E INSTALAÇÃO. AF_10/2020</v>
          </cell>
          <cell r="C3632" t="str">
            <v>M</v>
          </cell>
          <cell r="D3632">
            <v>48.78</v>
          </cell>
        </row>
        <row r="3633">
          <cell r="A3633">
            <v>97535</v>
          </cell>
          <cell r="B3633" t="str">
            <v>TUBO DE AÇO GALVANIZADO COM COSTURA, CLASSE MÉDIA, CONEXÃO ROSQUEADA, DN 25 (1"), INSTALADO EM REDE DE ALIMENTAÇÃO PARA SPRINKLER - FORNECIMENTO E INSTALAÇÃO. AF_10/2020</v>
          </cell>
          <cell r="C3633" t="str">
            <v>M</v>
          </cell>
          <cell r="D3633">
            <v>55.13</v>
          </cell>
        </row>
        <row r="3634">
          <cell r="A3634">
            <v>97536</v>
          </cell>
          <cell r="B3634" t="str">
            <v>TUBO DE AÇO GALVANIZADO COM COSTURA, CLASSE MÉDIA, CONEXÃO ROSQUEADA, DN 25 (1"), INSTALADO EM RAMAIS  E SUB-RAMAIS DE GÁS - FORNECIMENTO E INSTALAÇÃO. AF_10/2020</v>
          </cell>
          <cell r="C3634" t="str">
            <v>M</v>
          </cell>
          <cell r="D3634">
            <v>69.72</v>
          </cell>
        </row>
        <row r="3635">
          <cell r="A3635">
            <v>100788</v>
          </cell>
          <cell r="B3635" t="str">
            <v>KIT CAVALETE PARA GÁS - SEM MEDIDOR OU REGULADOR - ENTRADA INDIVIDUAL PRINCIPAL, EM AÇO GALVANIZADO DN 15 E 25 MM (1/2" E 1") - FORNECIMENTO E INSTALAÇÃO. AF_01/2020</v>
          </cell>
          <cell r="C3635" t="str">
            <v>UN</v>
          </cell>
          <cell r="D3635">
            <v>718.67</v>
          </cell>
        </row>
        <row r="3636">
          <cell r="A3636">
            <v>100791</v>
          </cell>
          <cell r="B3636" t="str">
            <v>TUBO, PEX, MULTICAMADA, DN 16, INSTALADO EM IMPLANTAÇÃO DE INSTALAÇÕES DE GÁS - FORNECIMENTO E INSTALAÇÃO. AF_01/2020</v>
          </cell>
          <cell r="C3636" t="str">
            <v>M</v>
          </cell>
          <cell r="D3636">
            <v>19.45</v>
          </cell>
        </row>
        <row r="3637">
          <cell r="A3637">
            <v>100792</v>
          </cell>
          <cell r="B3637" t="str">
            <v>TUBO, PEX, MULTICAMADA, DN 20, INSTALADO EM IMPLANTAÇÃO DE INSTALAÇÕES DE GÁS - FORNECIMENTO E INSTALAÇÃO. AF_01/2020</v>
          </cell>
          <cell r="C3637" t="str">
            <v>M</v>
          </cell>
          <cell r="D3637">
            <v>27.27</v>
          </cell>
        </row>
        <row r="3638">
          <cell r="A3638">
            <v>100793</v>
          </cell>
          <cell r="B3638" t="str">
            <v>TUBO, PEX, MULTICAMADA, DN 26, INSTALADO EM IMPLANTAÇÃO DE INSTALAÇÕES DE GÁS - FORNECIMENTO E INSTALAÇÃO. AF_01/2020</v>
          </cell>
          <cell r="C3638" t="str">
            <v>M</v>
          </cell>
          <cell r="D3638">
            <v>35.479999999999997</v>
          </cell>
        </row>
        <row r="3639">
          <cell r="A3639">
            <v>100794</v>
          </cell>
          <cell r="B3639" t="str">
            <v>TUBO, PEX, MULTICAMADA, DN 32, INSTALADO EM IMPLANTAÇÃO DE INSTALAÇÕES DE GÁS - FORNECIMENTO E INSTALAÇÃO. AF_01/2020</v>
          </cell>
          <cell r="C3639" t="str">
            <v>M</v>
          </cell>
          <cell r="D3639">
            <v>47.12</v>
          </cell>
        </row>
        <row r="3640">
          <cell r="A3640">
            <v>100799</v>
          </cell>
          <cell r="B3640" t="str">
            <v>TUBO, PEX, MULTICAMADA, COM TUBO LUVA, DN 16, INSTALADO EM IMPLANTAÇÃO DE INSTALAÇÕES DE GÁS - FORNECIMENTO E INSTALAÇÃO. AF_01/2020</v>
          </cell>
          <cell r="C3640" t="str">
            <v>M</v>
          </cell>
          <cell r="D3640">
            <v>20.09</v>
          </cell>
        </row>
        <row r="3641">
          <cell r="A3641">
            <v>100800</v>
          </cell>
          <cell r="B3641" t="str">
            <v>TUBO, PEX, MULTICAMADA, COM TUBO LUVA, DN 20, INSTALADO EM IMPLANTAÇÃO DE INSTALAÇÕES DE GÁS - FORNECIMENTO E INSTALAÇÃO. AF_01/2020</v>
          </cell>
          <cell r="C3641" t="str">
            <v>M</v>
          </cell>
          <cell r="D3641">
            <v>27.92</v>
          </cell>
        </row>
        <row r="3642">
          <cell r="A3642">
            <v>100801</v>
          </cell>
          <cell r="B3642" t="str">
            <v>TUBO, PEX, MULTICAMADA, COM TUBO LUVA, DN 26, INSTALADO EM IMPLANTAÇÃO DE INSTALAÇÕES DE GÁS - FORNECIMENTO E INSTALAÇÃO. AF_01/2020</v>
          </cell>
          <cell r="C3642" t="str">
            <v>M</v>
          </cell>
          <cell r="D3642">
            <v>36.130000000000003</v>
          </cell>
        </row>
        <row r="3643">
          <cell r="A3643">
            <v>100802</v>
          </cell>
          <cell r="B3643" t="str">
            <v>TUBO, PEX, MULTICAMADA, COM TUBO LUVA, DN 32, INSTALADO EM IMPLANTAÇÃO DE INSTALAÇÕES DE GÁS - FORNECIMENTO E INSTALAÇÃO. AF_01/2020</v>
          </cell>
          <cell r="C3643" t="str">
            <v>M</v>
          </cell>
          <cell r="D3643">
            <v>47.76</v>
          </cell>
        </row>
        <row r="3644">
          <cell r="A3644">
            <v>100803</v>
          </cell>
          <cell r="B3644" t="str">
            <v>TUBO, PEX, MULTICAMADA, DN 16, INSTALADO EM RAMAL INTERNO DE INSTALAÇÕES DE GÁS - FORNECIMENTO E INSTALAÇÃO. AF_01/2020</v>
          </cell>
          <cell r="C3644" t="str">
            <v>M</v>
          </cell>
          <cell r="D3644">
            <v>18.12</v>
          </cell>
        </row>
        <row r="3645">
          <cell r="A3645">
            <v>100804</v>
          </cell>
          <cell r="B3645" t="str">
            <v>TUBO, PEX, MULTICAMADA, DN 20, INSTALADO EM RAMAL INTERNO DE INSTALAÇÕES DE GÁS - FORNECIMENTO E INSTALAÇÃO. AF_01/2020</v>
          </cell>
          <cell r="C3645" t="str">
            <v>M</v>
          </cell>
          <cell r="D3645">
            <v>25.7</v>
          </cell>
        </row>
        <row r="3646">
          <cell r="A3646">
            <v>100805</v>
          </cell>
          <cell r="B3646" t="str">
            <v>TUBO, PEX, MULTICAMADA, DN 26, INSTALADO EM RAMAL INTERNO DE INSTALAÇÕES DE GÁS - FORNECIMENTO E INSTALAÇÃO. AF_01/2020</v>
          </cell>
          <cell r="C3646" t="str">
            <v>M</v>
          </cell>
          <cell r="D3646">
            <v>33.6</v>
          </cell>
        </row>
        <row r="3647">
          <cell r="A3647">
            <v>100806</v>
          </cell>
          <cell r="B3647" t="str">
            <v>TUBO, PEX, MULTICAMADA, DN 32, INSTALADO EM RAMAL INTERNO DE INSTALAÇÕES DE GÁS - FORNECIMENTO E INSTALAÇÃO. AF_01/2020</v>
          </cell>
          <cell r="C3647" t="str">
            <v>M</v>
          </cell>
          <cell r="D3647">
            <v>44.81</v>
          </cell>
        </row>
        <row r="3648">
          <cell r="A3648">
            <v>100807</v>
          </cell>
          <cell r="B3648" t="str">
            <v>TUBO, PEX, MULTICAMADA, COM TUBO LUVA, DN 16, INSTALADO EM RAMAL INTERNO DE INSTALAÇÕES DE GÁS - FORNECIMENTO E INSTALAÇÃO. AF_01/2020</v>
          </cell>
          <cell r="C3648" t="str">
            <v>M</v>
          </cell>
          <cell r="D3648">
            <v>27.62</v>
          </cell>
        </row>
        <row r="3649">
          <cell r="A3649">
            <v>100808</v>
          </cell>
          <cell r="B3649" t="str">
            <v>TUBO, PEX, MULTICAMADA, COM TUBO LUVA, DN 20, INSTALADO EM RAMAL INTERNO DE INSTALAÇÕES DE GÁS - FORNECIMENTO E INSTALAÇÃO. AF_01/2020</v>
          </cell>
          <cell r="C3649" t="str">
            <v>M</v>
          </cell>
          <cell r="D3649">
            <v>36.86</v>
          </cell>
        </row>
        <row r="3650">
          <cell r="A3650">
            <v>100809</v>
          </cell>
          <cell r="B3650" t="str">
            <v>TUBO, PEX, MULTICAMADA, COM TUBO LUVA, DN 26, INSTALADO EM RAMAL INTERNO DE INSTALAÇÕES DE GÁS - FORNECIMENTO E INSTALAÇÃO. AF_01/2020</v>
          </cell>
          <cell r="C3650" t="str">
            <v>M</v>
          </cell>
          <cell r="D3650">
            <v>46.82</v>
          </cell>
        </row>
        <row r="3651">
          <cell r="A3651">
            <v>100810</v>
          </cell>
          <cell r="B3651" t="str">
            <v>TUBO, PEX, MULTICAMADA, COM TUBO LUVA, DN 32, INSTALADO EM RAMAL INTERNO DE INSTALAÇÕES DE GÁS - FORNECIMENTO E INSTALAÇÃO. AF_01/2020</v>
          </cell>
          <cell r="C3651" t="str">
            <v>M</v>
          </cell>
          <cell r="D3651">
            <v>60.9</v>
          </cell>
        </row>
        <row r="3652">
          <cell r="A3652">
            <v>101918</v>
          </cell>
          <cell r="B3652" t="str">
            <v>TUBO DE AÇO GALVANIZADO COM COSTURA, CLASSE MÉDIA, DN 100 (4"), CONEXÃO ROSQUEADA, INSTALADO EM PRUMADAS - FORNECIMENTO E INSTALAÇÃO. AF_10/2020</v>
          </cell>
          <cell r="C3652" t="str">
            <v>M</v>
          </cell>
          <cell r="D3652">
            <v>225.9</v>
          </cell>
        </row>
        <row r="3653">
          <cell r="A3653">
            <v>101919</v>
          </cell>
          <cell r="B3653" t="str">
            <v>UNIÃO, EM FERRO GALVANIZADO, 4", CONEXÃO ROSQUEADA, INSTALADO EM PRUMADAS - FORNECIMENTO E INSTALAÇÃO. AF_10/2020</v>
          </cell>
          <cell r="C3653" t="str">
            <v>UN</v>
          </cell>
          <cell r="D3653">
            <v>464.84</v>
          </cell>
        </row>
        <row r="3654">
          <cell r="A3654">
            <v>101920</v>
          </cell>
          <cell r="B3654" t="str">
            <v>LUVA, EM FERRO GALVANIZADO, 4", CONEXÃO ROSQUEADA, INSTALADO EM PRUMADAS - FORNECIMENTO E INSTALAÇÃO. AF_10/2020</v>
          </cell>
          <cell r="C3654" t="str">
            <v>UN</v>
          </cell>
          <cell r="D3654">
            <v>225.87</v>
          </cell>
        </row>
        <row r="3655">
          <cell r="A3655">
            <v>101921</v>
          </cell>
          <cell r="B3655" t="str">
            <v>LUVA DE REDUÇÃO, EM FERRO GALVANIZADO, 4" X 2 1/2", CONEXÃO ROSQUEADA, INSTALADO EM PRUMADAS - FORNECIMENTO E INSTALAÇÃO. AF_10/2020</v>
          </cell>
          <cell r="C3655" t="str">
            <v>UN</v>
          </cell>
          <cell r="D3655">
            <v>256.64</v>
          </cell>
        </row>
        <row r="3656">
          <cell r="A3656">
            <v>101922</v>
          </cell>
          <cell r="B3656" t="str">
            <v>LUVA DE REDUÇÃO, EM FERRO GALVANIZADO, 4" X 2", CONEXÃO ROSQUEADA, INSTALADO EM PRUMADAS - FORNECIMENTO E INSTALAÇÃO. AF_10/2020</v>
          </cell>
          <cell r="C3656" t="str">
            <v>UN</v>
          </cell>
          <cell r="D3656">
            <v>256.64</v>
          </cell>
        </row>
        <row r="3657">
          <cell r="A3657">
            <v>101923</v>
          </cell>
          <cell r="B3657" t="str">
            <v>LUVA DE REDUÇÃO, EM FERRO GALVANIZADO, 4" X 3", CONEXÃO ROSQUEADA, INSTALADO EM PRUMADAS - FORNECIMENTO E INSTALAÇÃO. AF_10/2020</v>
          </cell>
          <cell r="C3657" t="str">
            <v>UN</v>
          </cell>
          <cell r="D3657">
            <v>256.64</v>
          </cell>
        </row>
        <row r="3658">
          <cell r="A3658">
            <v>101924</v>
          </cell>
          <cell r="B3658" t="str">
            <v>NIPLE, EM FERRO GALVANIZADO, 4", CONEXÃO ROSQUEADA, INSTALADO EM PRUMADAS - FORNECIMENTO E INSTALAÇÃO. AF_10/2020</v>
          </cell>
          <cell r="C3658" t="str">
            <v>UN</v>
          </cell>
          <cell r="D3658">
            <v>212.99</v>
          </cell>
        </row>
        <row r="3659">
          <cell r="A3659">
            <v>101925</v>
          </cell>
          <cell r="B3659" t="str">
            <v>JOELHO 90°, EM FERRO GALVANIZADO, 4", CONEXÃO ROSQUEADA, INSTALADO EM PRUMADAS - FORNECIMENTO E INSTALAÇÃO. AF_10/2020</v>
          </cell>
          <cell r="C3659" t="str">
            <v>UN</v>
          </cell>
          <cell r="D3659">
            <v>355.07</v>
          </cell>
        </row>
        <row r="3660">
          <cell r="A3660">
            <v>101926</v>
          </cell>
          <cell r="B3660" t="str">
            <v>TÊ, EM FERRO GALVANIZADO, 4", CONEXÃO ROSQUEADA, INSTALADO EM PRUMADAS - FORNECIMENTO E INSTALAÇÃO. AF_10/2020</v>
          </cell>
          <cell r="C3660" t="str">
            <v>UN</v>
          </cell>
          <cell r="D3660">
            <v>458.25</v>
          </cell>
        </row>
        <row r="3661">
          <cell r="A3661">
            <v>101927</v>
          </cell>
          <cell r="B3661" t="str">
            <v>TUBO DE AÇO GALVANIZADO COM COSTURA, CLASSE MÉDIA, DN 100 (4"), CONEXÃO ROSQUEADA, INSTALADO EM REDE DE ALIMENTAÇÃO PARA HIDRANTE - FORNECIMENTO E INSTALAÇÃO. AF_10/2020</v>
          </cell>
          <cell r="C3661" t="str">
            <v>M</v>
          </cell>
          <cell r="D3661">
            <v>206.1</v>
          </cell>
        </row>
        <row r="3662">
          <cell r="A3662">
            <v>101928</v>
          </cell>
          <cell r="B3662" t="str">
            <v>UNIÃO, EM FERRO GALVANIZADO, 4", CONEXÃO ROSQUEADA, INSTALADO EM REDE DE ALIMENTAÇÃO PARA HIDRANTE - FORNECIMENTO E INSTALAÇÃO. AF_10/2020</v>
          </cell>
          <cell r="C3662" t="str">
            <v>UN</v>
          </cell>
          <cell r="D3662">
            <v>472.42</v>
          </cell>
        </row>
        <row r="3663">
          <cell r="A3663">
            <v>101929</v>
          </cell>
          <cell r="B3663" t="str">
            <v>LUVA, EM FERRO GALVANIZADO, 4", CONEXÃO ROSQUEADA, INSTALADO EM REDE DE ALIMENTAÇÃO PARA HIDRANTE - FORNECIMENTO E INSTALAÇÃO. AF_10/2020</v>
          </cell>
          <cell r="C3663" t="str">
            <v>UN</v>
          </cell>
          <cell r="D3663">
            <v>233.45</v>
          </cell>
        </row>
        <row r="3664">
          <cell r="A3664">
            <v>101930</v>
          </cell>
          <cell r="B3664" t="str">
            <v>LUVA DE REDUÇÃO, EM FERRO GALVANIZADO, 4" X 2 1/2", CONEXÃO ROSQUEADA, INSTALADO EM REDE DE ALIMENTAÇÃO PARA HIDRANTE - FORNECIMENTO E INSTALAÇÃO. AF_10/2020</v>
          </cell>
          <cell r="C3664" t="str">
            <v>UN</v>
          </cell>
          <cell r="D3664">
            <v>264.22000000000003</v>
          </cell>
        </row>
        <row r="3665">
          <cell r="A3665">
            <v>101931</v>
          </cell>
          <cell r="B3665" t="str">
            <v>LUVA DE REDUÇÃO, EM FERRO GALVANIZADO, 4" X 2", CONEXÃO ROSQUEADA, INSTALADO EM REDE DE ALIMENTAÇÃO PARA HIDRANTE - FORNECIMENTO E INSTALAÇÃO. AF_10/2020</v>
          </cell>
          <cell r="C3665" t="str">
            <v>UN</v>
          </cell>
          <cell r="D3665">
            <v>264.22000000000003</v>
          </cell>
        </row>
        <row r="3666">
          <cell r="A3666">
            <v>101932</v>
          </cell>
          <cell r="B3666" t="str">
            <v>LUVA DE REDUÇÃO, EM FERRO GALVANIZADO, 4" X 3", CONEXÃO ROSQUEADA, INSTALADO EM REDE DE ALIMENTAÇÃO PARA HIDRANTE - FORNECIMENTO E INSTALAÇÃO. AF_10/2020</v>
          </cell>
          <cell r="C3666" t="str">
            <v>UN</v>
          </cell>
          <cell r="D3666">
            <v>264.22000000000003</v>
          </cell>
        </row>
        <row r="3667">
          <cell r="A3667">
            <v>101933</v>
          </cell>
          <cell r="B3667" t="str">
            <v>NIPLE, EM FERRO GALVANIZADO, 4", CONEXÃO ROSQUEADA, INSTALADO EM REDE DE ALIMENTAÇÃO PARA HIDRANTE - FORNECIMENTO E INSTALAÇÃO. AF_10/2020</v>
          </cell>
          <cell r="C3667" t="str">
            <v>UN</v>
          </cell>
          <cell r="D3667">
            <v>220.57</v>
          </cell>
        </row>
        <row r="3668">
          <cell r="A3668">
            <v>101934</v>
          </cell>
          <cell r="B3668" t="str">
            <v>JOELHO 90°, EM FERRO GALVANIZADO, 4", CONEXÃO ROSQUEADA, INSTALADO EM REDE DE ALIMENTAÇÃO PARA HIDRANTE - FORNECIMENTO E INSTALAÇÃO. AF_10/2020</v>
          </cell>
          <cell r="C3668" t="str">
            <v>UN</v>
          </cell>
          <cell r="D3668">
            <v>366.45</v>
          </cell>
        </row>
        <row r="3669">
          <cell r="A3669">
            <v>101935</v>
          </cell>
          <cell r="B3669" t="str">
            <v>TÊ, EM FERRO GALVANIZADO, 4", CONEXÃO ROSQUEADA, INSTALADO EM REDE DE ALIMENTAÇÃO PARA HIDRANTE - FORNECIMENTO E INSTALAÇÃO. AF_10/2020</v>
          </cell>
          <cell r="C3669" t="str">
            <v>UN</v>
          </cell>
          <cell r="D3669">
            <v>473.42</v>
          </cell>
        </row>
        <row r="3670">
          <cell r="A3670">
            <v>103802</v>
          </cell>
          <cell r="B3670" t="str">
            <v>TUBO EM COBRE RÍGIDO, DN 15 MM, CLASSE E, SEM ISOLAMENTO, INSTALADO EM RAMAL E SUB-RAMAL DE GÁS COMBUSTÍVEL - FORNECIMENTO E INSTALAÇÃO. AF_04/2022</v>
          </cell>
          <cell r="C3670" t="str">
            <v>M</v>
          </cell>
          <cell r="D3670">
            <v>41.52</v>
          </cell>
        </row>
        <row r="3671">
          <cell r="A3671">
            <v>103803</v>
          </cell>
          <cell r="B3671" t="str">
            <v>TUBO EM COBRE RÍGIDO, DN 22 MM, CLASSE E, SEM ISOLAMENTO, INSTALADO EM RAMAL E SUB-RAMAL DE GÁS COMBUSTÍVEL - FORNECIMENTO E INSTALAÇÃO. AF_04/2022</v>
          </cell>
          <cell r="C3671" t="str">
            <v>M</v>
          </cell>
          <cell r="D3671">
            <v>71.349999999999994</v>
          </cell>
        </row>
        <row r="3672">
          <cell r="A3672">
            <v>103804</v>
          </cell>
          <cell r="B3672" t="str">
            <v>TUBO EM COBRE RÍGIDO, DN 28 MM, CLASSE E, SEM ISOLAMENTO, INSTALADO EM RAMAL E SUB-RAMAL DE GÁS COMBUSTÍVEL - FORNECIMENTO E INSTALAÇÃO. AF_04/2022</v>
          </cell>
          <cell r="C3672" t="str">
            <v>M</v>
          </cell>
          <cell r="D3672">
            <v>85.12</v>
          </cell>
        </row>
        <row r="3673">
          <cell r="A3673">
            <v>103835</v>
          </cell>
          <cell r="B3673" t="str">
            <v>TUBO EM COBRE RÍGIDO, DN 15 MM, CLASSE A, SEM ISOLAMENTO, INSTALADO EM RAMAL E SUB-RAMAL DE GÁS MEDICINAL - FORNECIMENTO E INSTALAÇÃO. AF_04/2022</v>
          </cell>
          <cell r="C3673" t="str">
            <v>M</v>
          </cell>
          <cell r="D3673">
            <v>65.069999999999993</v>
          </cell>
        </row>
        <row r="3674">
          <cell r="A3674">
            <v>103836</v>
          </cell>
          <cell r="B3674" t="str">
            <v>TUBO EM COBRE RÍGIDO, DN 22 MM, CLASSE A, SEM ISOLAMENTO, INSTALADO EM RAMAL E SUB-RAMAL DE GÁS MEDICINAL - FORNECIMENTO E INSTALAÇÃO. AF_04/2022</v>
          </cell>
          <cell r="C3674" t="str">
            <v>M</v>
          </cell>
          <cell r="D3674">
            <v>99.84</v>
          </cell>
        </row>
        <row r="3675">
          <cell r="A3675">
            <v>103837</v>
          </cell>
          <cell r="B3675" t="str">
            <v>TUBO EM COBRE RÍGIDO, DN 28 MM, CLASSE A, SEM ISOLAMENTO, INSTALADO EM RAMAL E SUB-RAMAL DE GÁS MEDICINAL - FORNECIMENTO E INSTALAÇÃO. AF_04/2022</v>
          </cell>
          <cell r="C3675" t="str">
            <v>M</v>
          </cell>
          <cell r="D3675">
            <v>125.54</v>
          </cell>
        </row>
        <row r="3676">
          <cell r="A3676">
            <v>103868</v>
          </cell>
          <cell r="B3676" t="str">
            <v>TUBO EM COBRE RÍGIDO, DN 15 MM, CLASSE E, SEM ISOLAMENTO, INSTALADO EM RAMAL E SUB-RAMAL DE AQUECIMENTO SOLAR - FORNECIMENTO E INSTALAÇÃO. AF_04/2022</v>
          </cell>
          <cell r="C3676" t="str">
            <v>M</v>
          </cell>
          <cell r="D3676">
            <v>54.6</v>
          </cell>
        </row>
        <row r="3677">
          <cell r="A3677">
            <v>103869</v>
          </cell>
          <cell r="B3677" t="str">
            <v>TUBO EM COBRE RÍGIDO, DN 22 MM, CLASSE E, SEM ISOLAMENTO, INSTALADO EM RAMAL E SUB-RAMAL DE AQUECIMENTO SOLAR - FORNECIMENTO E INSTALAÇÃO. AF_04/2022</v>
          </cell>
          <cell r="C3677" t="str">
            <v>M</v>
          </cell>
          <cell r="D3677">
            <v>80.52</v>
          </cell>
        </row>
        <row r="3678">
          <cell r="A3678">
            <v>103870</v>
          </cell>
          <cell r="B3678" t="str">
            <v>TUBO EM COBRE RÍGIDO, DN 28 MM, CLASSE E, SEM ISOLAMENTO, INSTALADO EM RAMAL E SUB-RAMAL DE AQUECIMENTO SOLAR - FORNECIMENTO E INSTALAÇÃO. AF_04/2022</v>
          </cell>
          <cell r="C3678" t="str">
            <v>M</v>
          </cell>
          <cell r="D3678">
            <v>98.16</v>
          </cell>
        </row>
        <row r="3679">
          <cell r="A3679">
            <v>103871</v>
          </cell>
          <cell r="B3679" t="str">
            <v>TUBO EM COBRE RÍGIDO, DN 15 MM, CLASSE E, COM ISOLAMENTO, INSTALADO EM RAMAL E SUB-RAMAL DE AQUECIMENTO SOLAR - FORNECIMENTO E INSTALAÇÃO. AF_04/2022</v>
          </cell>
          <cell r="C3679" t="str">
            <v>M</v>
          </cell>
          <cell r="D3679">
            <v>65.66</v>
          </cell>
        </row>
        <row r="3680">
          <cell r="A3680">
            <v>103872</v>
          </cell>
          <cell r="B3680" t="str">
            <v>TUBO EM COBRE RÍGIDO, DN 22 MM, CLASSE E, COM ISOLAMENTO, INSTALADO EM RAMAL E SUB-RAMAL DE AQUECIMENTO SOLAR - FORNECIMENTO E INSTALAÇÃO. AF_04/2022</v>
          </cell>
          <cell r="C3680" t="str">
            <v>M</v>
          </cell>
          <cell r="D3680">
            <v>130.25</v>
          </cell>
        </row>
        <row r="3681">
          <cell r="A3681">
            <v>103873</v>
          </cell>
          <cell r="B3681" t="str">
            <v>TUBO EM COBRE RÍGIDO, DN 28 MM, CLASSE E, COM ISOLAMENTO, INSTALADO EM RAMAL E SUB-RAMAL DE AQUECIMENTO SOLAR - FORNECIMENTO E INSTALAÇÃO. AF_04/2022</v>
          </cell>
          <cell r="C3681" t="str">
            <v>M</v>
          </cell>
          <cell r="D3681">
            <v>149.88</v>
          </cell>
        </row>
        <row r="3682">
          <cell r="A3682">
            <v>103978</v>
          </cell>
          <cell r="B3682" t="str">
            <v>TUBO, PVC, SOLDÁVEL, DN 40MM, INSTALADO EM RAMAL DE DISTRIBUIÇÃO DE ÁGUA - FORNECIMENTO E INSTALAÇÃO. AF_06/2022</v>
          </cell>
          <cell r="C3682" t="str">
            <v>M</v>
          </cell>
          <cell r="D3682">
            <v>27.54</v>
          </cell>
        </row>
        <row r="3683">
          <cell r="A3683">
            <v>103979</v>
          </cell>
          <cell r="B3683" t="str">
            <v>TUBO, PVC, SOLDÁVEL, DN 50MM, INSTALADO EM RAMAL DE DISTRIBUIÇÃO DE ÁGUA - FORNECIMENTO E INSTALAÇÃO. AF_06/2022</v>
          </cell>
          <cell r="C3683" t="str">
            <v>M</v>
          </cell>
          <cell r="D3683">
            <v>31.67</v>
          </cell>
        </row>
        <row r="3684">
          <cell r="A3684">
            <v>104021</v>
          </cell>
          <cell r="B3684" t="str">
            <v>TUBO, CPVC, SOLDÁVEL, DN 42MM, INSTALADO EM RAMAL DE DISTRIBUIÇÃO DE ÁGUA - FORNECIMENTO E INSTALAÇÃO. AF_06/2022</v>
          </cell>
          <cell r="C3684" t="str">
            <v>M</v>
          </cell>
          <cell r="D3684">
            <v>63.83</v>
          </cell>
        </row>
        <row r="3685">
          <cell r="A3685">
            <v>104166</v>
          </cell>
          <cell r="B3685" t="str">
            <v>TUBO PVC, SÉRIE R, ÁGUA PLUVIAL, DN 150 MM, FORNECIDO E INSTALADO EM RAMAL DE ENCAMINHAMENTO. AF_06/2022</v>
          </cell>
          <cell r="C3685" t="str">
            <v>M</v>
          </cell>
          <cell r="D3685">
            <v>72.08</v>
          </cell>
        </row>
        <row r="3686">
          <cell r="A3686">
            <v>104194</v>
          </cell>
          <cell r="B3686" t="str">
            <v>TUBO, PPR, DN 20, CLASSE PN20, INSTALADO EM RAMAL OU SUB-RAMAL DE ÁGUA - FORNECIMENTO E INSTALAÇÃO. AF_08/2022</v>
          </cell>
          <cell r="C3686" t="str">
            <v>M</v>
          </cell>
          <cell r="D3686">
            <v>24.41</v>
          </cell>
        </row>
        <row r="3687">
          <cell r="A3687">
            <v>104195</v>
          </cell>
          <cell r="B3687" t="str">
            <v>TUBO, PPR, DN 20, CLASSE PN25, INSTALADO EM RAMAL OU SUB-RAMAL DE ÁGUA - FORNECIMENTO E INSTALAÇÃO. AF_08/2022</v>
          </cell>
          <cell r="C3687" t="str">
            <v>M</v>
          </cell>
          <cell r="D3687">
            <v>25.8</v>
          </cell>
        </row>
        <row r="3688">
          <cell r="A3688">
            <v>104315</v>
          </cell>
          <cell r="B3688" t="str">
            <v>TUBO, PVC, SOLDÁVEL, DN 20 MM, INSTALADO EM DRENO DE AR CONDICIONADO - FORNECIMENTO E INSTALAÇÃO. AF_08/2022</v>
          </cell>
          <cell r="C3688" t="str">
            <v>M</v>
          </cell>
          <cell r="D3688">
            <v>19.260000000000002</v>
          </cell>
        </row>
        <row r="3689">
          <cell r="A3689">
            <v>104316</v>
          </cell>
          <cell r="B3689" t="str">
            <v>TUBO, PVC, SOLDÁVEL, DN 32 MM, INSTALADO EM DRENO DE AR CONDICIONADO - FORNECIMENTO E INSTALAÇÃO. AF_08/2022</v>
          </cell>
          <cell r="C3689" t="str">
            <v>M</v>
          </cell>
          <cell r="D3689">
            <v>26.09</v>
          </cell>
        </row>
        <row r="3690">
          <cell r="A3690">
            <v>105138</v>
          </cell>
          <cell r="B3690" t="str">
            <v>BUCHA DE REDUÇÃO PVC, SOLDÁVEL, LONGA, DN 60 X 25 MM, INSTALADO EM RESERVAÇÃO PREDIAL DE ÁGUA - FORNECIMENTO E INSTALAÇÃO. AF_04/2024</v>
          </cell>
          <cell r="C3690" t="str">
            <v>UN</v>
          </cell>
          <cell r="D3690">
            <v>16.12</v>
          </cell>
        </row>
        <row r="3691">
          <cell r="A3691">
            <v>105139</v>
          </cell>
          <cell r="B3691" t="str">
            <v>BUCHA DE REDUÇÃO PVC, SOLDÁVEL, LONGA, DN 60 X 32 MM, INSTALADO EM RESERVAÇÃO PREDIAL DE ÁGUA - FORNECIMENTO E INSTALAÇÃO. AF_04/2024</v>
          </cell>
          <cell r="C3691" t="str">
            <v>UN</v>
          </cell>
          <cell r="D3691">
            <v>18.8</v>
          </cell>
        </row>
        <row r="3692">
          <cell r="A3692">
            <v>105140</v>
          </cell>
          <cell r="B3692" t="str">
            <v>BUCHA DE REDUÇÃO PVC, SOLDÁVEL, LONGA, DN 60 X 50 MM, INSTALADO EM RESERVAÇÃO PREDIAL DE ÁGUA - FORNECIMENTO E INSTALAÇÃO. AF_04/2024</v>
          </cell>
          <cell r="C3692" t="str">
            <v>UN</v>
          </cell>
          <cell r="D3692">
            <v>24.09</v>
          </cell>
        </row>
        <row r="3693">
          <cell r="A3693">
            <v>105141</v>
          </cell>
          <cell r="B3693" t="str">
            <v>BUCHA DE REDUÇÃO PVC, SOLDÁVEL, LONGA, DN 75 X 50 MM, INSTALADO EM RESERVAÇÃO PREDIAL DE ÁGUA - FORNECIMENTO E INSTALAÇÃO. AF_04/2024</v>
          </cell>
          <cell r="C3693" t="str">
            <v>UN</v>
          </cell>
          <cell r="D3693">
            <v>28.84</v>
          </cell>
        </row>
        <row r="3694">
          <cell r="A3694">
            <v>105142</v>
          </cell>
          <cell r="B3694" t="str">
            <v>LUVA DE REDUÇÃO SOLDÁVEL, PVC, DN 32 MM X 25 MM, INSTALADO EM RESERVAÇÃO PREDIAL DE ÁGUA - FORNECIMENTO E INSTALAÇÃO. AF_04/2024</v>
          </cell>
          <cell r="C3694" t="str">
            <v>UN</v>
          </cell>
          <cell r="D3694">
            <v>6.61</v>
          </cell>
        </row>
        <row r="3695">
          <cell r="A3695">
            <v>105143</v>
          </cell>
          <cell r="B3695" t="str">
            <v>LUVA DE REDUÇÃO SOLDÁVEL, PVC, DN 40 MM X 32 MM, INSTALADO EM RESERVAÇÃO PREDIAL DE ÁGUA - FORNECIMENTO E INSTALAÇÃO. AF_04/2024</v>
          </cell>
          <cell r="C3695" t="str">
            <v>UN</v>
          </cell>
          <cell r="D3695">
            <v>9.76</v>
          </cell>
        </row>
        <row r="3696">
          <cell r="A3696">
            <v>105144</v>
          </cell>
          <cell r="B3696" t="str">
            <v>LUVA DE REDUÇÃO SOLDÁVEL, PVC, DN 60 MM X 50 MM, INSTALADO EM RESERVAÇÃO PREDIAL DE ÁGUA - FORNECIMENTO E INSTALAÇÃO. AF_04/2024</v>
          </cell>
          <cell r="C3696" t="str">
            <v>UN</v>
          </cell>
          <cell r="D3696">
            <v>20.38</v>
          </cell>
        </row>
        <row r="3697">
          <cell r="A3697">
            <v>105145</v>
          </cell>
          <cell r="B3697" t="str">
            <v>LUVA DE REDUÇÃO, SOLDÁVEL, PVC, DN 50 X 25 MM, INSTALADO EM RESERVAÇÃO PREDIAL DE ÁGUA - FORNECIMENTO E INSTALAÇÃO. AF_04/2024</v>
          </cell>
          <cell r="C3697" t="str">
            <v>UN</v>
          </cell>
          <cell r="D3697">
            <v>11.26</v>
          </cell>
        </row>
        <row r="3698">
          <cell r="A3698">
            <v>105153</v>
          </cell>
          <cell r="B3698" t="str">
            <v>JOELHO PPR 45 GRAUS, SOLDÁVEL, DN 63 MM, INSTALADO EM RESERVAÇÃO PREDIAL DE ÁGUA - FORNECIMENTO E INSTALAÇÃO. AF_04/2024</v>
          </cell>
          <cell r="C3698" t="str">
            <v>UN</v>
          </cell>
          <cell r="D3698">
            <v>52.57</v>
          </cell>
        </row>
        <row r="3699">
          <cell r="A3699">
            <v>89358</v>
          </cell>
          <cell r="B3699" t="str">
            <v>JOELHO 90 GRAUS, PVC, SOLDÁVEL, DN 20MM, INSTALADO EM RAMAL OU SUB-RAMAL DE ÁGUA - FORNECIMENTO E INSTALAÇÃO. AF_06/2022</v>
          </cell>
          <cell r="C3699" t="str">
            <v>UN</v>
          </cell>
          <cell r="D3699">
            <v>9.75</v>
          </cell>
        </row>
        <row r="3700">
          <cell r="A3700">
            <v>89359</v>
          </cell>
          <cell r="B3700" t="str">
            <v>JOELHO 45 GRAUS, PVC, SOLDÁVEL, DN 20MM, INSTALADO EM RAMAL OU SUB-RAMAL DE ÁGUA - FORNECIMENTO E INSTALAÇÃO. AF_06/2022</v>
          </cell>
          <cell r="C3700" t="str">
            <v>UN</v>
          </cell>
          <cell r="D3700">
            <v>10.220000000000001</v>
          </cell>
        </row>
        <row r="3701">
          <cell r="A3701">
            <v>89360</v>
          </cell>
          <cell r="B3701" t="str">
            <v>CURVA 90 GRAUS, PVC, SOLDÁVEL, DN 20MM, INSTALADO EM RAMAL OU SUB-RAMAL DE ÁGUA - FORNECIMENTO E INSTALAÇÃO. AF_06/2022</v>
          </cell>
          <cell r="C3701" t="str">
            <v>UN</v>
          </cell>
          <cell r="D3701">
            <v>11.07</v>
          </cell>
        </row>
        <row r="3702">
          <cell r="A3702">
            <v>89361</v>
          </cell>
          <cell r="B3702" t="str">
            <v>CURVA 45 GRAUS, PVC, SOLDÁVEL, DN 20MM, INSTALADO EM RAMAL OU SUB-RAMAL DE ÁGUA - FORNECIMENTO E INSTALAÇÃO. AF_06/2022</v>
          </cell>
          <cell r="C3702" t="str">
            <v>UN</v>
          </cell>
          <cell r="D3702">
            <v>11.14</v>
          </cell>
        </row>
        <row r="3703">
          <cell r="A3703">
            <v>89362</v>
          </cell>
          <cell r="B3703" t="str">
            <v>JOELHO 90 GRAUS, PVC, SOLDÁVEL, DN 25MM, INSTALADO EM RAMAL OU SUB-RAMAL DE ÁGUA - FORNECIMENTO E INSTALAÇÃO. AF_06/2022</v>
          </cell>
          <cell r="C3703" t="str">
            <v>UN</v>
          </cell>
          <cell r="D3703">
            <v>11.5</v>
          </cell>
        </row>
        <row r="3704">
          <cell r="A3704">
            <v>89363</v>
          </cell>
          <cell r="B3704" t="str">
            <v>JOELHO 45 GRAUS, PVC, SOLDÁVEL, DN 25MM, INSTALADO EM RAMAL OU SUB-RAMAL DE ÁGUA - FORNECIMENTO E INSTALAÇÃO. AF_06/2022</v>
          </cell>
          <cell r="C3704" t="str">
            <v>UN</v>
          </cell>
          <cell r="D3704">
            <v>12.17</v>
          </cell>
        </row>
        <row r="3705">
          <cell r="A3705">
            <v>89364</v>
          </cell>
          <cell r="B3705" t="str">
            <v>CURVA 90 GRAUS, PVC, SOLDÁVEL, DN 25MM, INSTALADO EM RAMAL OU SUB-RAMAL DE ÁGUA - FORNECIMENTO E INSTALAÇÃO. AF_06/2022</v>
          </cell>
          <cell r="C3705" t="str">
            <v>UN</v>
          </cell>
          <cell r="D3705">
            <v>13.46</v>
          </cell>
        </row>
        <row r="3706">
          <cell r="A3706">
            <v>89365</v>
          </cell>
          <cell r="B3706" t="str">
            <v>CURVA 45 GRAUS, PVC, SOLDÁVEL, DN 25MM, INSTALADO EM RAMAL OU SUB-RAMAL DE ÁGUA - FORNECIMENTO E INSTALAÇÃO. AF_06/2022</v>
          </cell>
          <cell r="C3706" t="str">
            <v>UN</v>
          </cell>
          <cell r="D3706">
            <v>13</v>
          </cell>
        </row>
        <row r="3707">
          <cell r="A3707">
            <v>89366</v>
          </cell>
          <cell r="B3707" t="str">
            <v>JOELHO 90 GRAUS COM BUCHA DE LATÃO, PVC, SOLDÁVEL, DN 25MM, X 3/4  INSTALADO EM RAMAL OU SUB-RAMAL DE ÁGUA - FORNECIMENTO E INSTALAÇÃO. AF_06/2022</v>
          </cell>
          <cell r="C3707" t="str">
            <v>UN</v>
          </cell>
          <cell r="D3707">
            <v>17.079999999999998</v>
          </cell>
        </row>
        <row r="3708">
          <cell r="A3708">
            <v>89367</v>
          </cell>
          <cell r="B3708" t="str">
            <v>JOELHO 90 GRAUS, PVC, SOLDÁVEL, DN 32MM, INSTALADO EM RAMAL OU SUB-RAMAL DE ÁGUA - FORNECIMENTO E INSTALAÇÃO. AF_06/2022</v>
          </cell>
          <cell r="C3708" t="str">
            <v>UN</v>
          </cell>
          <cell r="D3708">
            <v>15.21</v>
          </cell>
        </row>
        <row r="3709">
          <cell r="A3709">
            <v>89368</v>
          </cell>
          <cell r="B3709" t="str">
            <v>JOELHO 45 GRAUS, PVC, SOLDÁVEL, DN 32MM, INSTALADO EM RAMAL OU SUB-RAMAL DE ÁGUA - FORNECIMENTO E INSTALAÇÃO. AF_06/2022</v>
          </cell>
          <cell r="C3709" t="str">
            <v>UN</v>
          </cell>
          <cell r="D3709">
            <v>16.7</v>
          </cell>
        </row>
        <row r="3710">
          <cell r="A3710">
            <v>89369</v>
          </cell>
          <cell r="B3710" t="str">
            <v>CURVA 90 GRAUS, PVC, SOLDÁVEL, DN 32MM, INSTALADO EM RAMAL OU SUB-RAMAL DE ÁGUA - FORNECIMENTO E INSTALAÇÃO. AF_06/2022</v>
          </cell>
          <cell r="C3710" t="str">
            <v>UN</v>
          </cell>
          <cell r="D3710">
            <v>18.71</v>
          </cell>
        </row>
        <row r="3711">
          <cell r="A3711">
            <v>89370</v>
          </cell>
          <cell r="B3711" t="str">
            <v>CURVA 45 GRAUS, PVC, SOLDÁVEL, DN 32MM, INSTALADO EM RAMAL OU SUB-RAMAL DE ÁGUA - FORNECIMENTO E INSTALAÇÃO. AF_06/2022</v>
          </cell>
          <cell r="C3711" t="str">
            <v>UN</v>
          </cell>
          <cell r="D3711">
            <v>16.98</v>
          </cell>
        </row>
        <row r="3712">
          <cell r="A3712">
            <v>89371</v>
          </cell>
          <cell r="B3712" t="str">
            <v>LUVA, PVC, SOLDÁVEL, DN 20MM, INSTALADO EM RAMAL OU SUB-RAMAL DE ÁGUA - FORNECIMENTO E INSTALAÇÃO. AF_06/2022</v>
          </cell>
          <cell r="C3712" t="str">
            <v>UN</v>
          </cell>
          <cell r="D3712">
            <v>7.05</v>
          </cell>
        </row>
        <row r="3713">
          <cell r="A3713">
            <v>89372</v>
          </cell>
          <cell r="B3713" t="str">
            <v>LUVA DE CORRER, PVC, SOLDÁVEL, DN 20MM, INSTALADO EM RAMAL OU SUB-RAMAL DE ÁGUA - FORNECIMENTO E INSTALAÇÃO. AF_06/2022</v>
          </cell>
          <cell r="C3713" t="str">
            <v>UN</v>
          </cell>
          <cell r="D3713">
            <v>15.59</v>
          </cell>
        </row>
        <row r="3714">
          <cell r="A3714">
            <v>89373</v>
          </cell>
          <cell r="B3714" t="str">
            <v>LUVA DE REDUÇÃO, PVC, SOLDÁVEL, DN 25MM X 20MM, INSTALADO EM RAMAL OU SUB-RAMAL DE ÁGUA - FORNECIMENTO E INSTALAÇÃO. AF_06/2022</v>
          </cell>
          <cell r="C3714" t="str">
            <v>UN</v>
          </cell>
          <cell r="D3714">
            <v>8.1999999999999993</v>
          </cell>
        </row>
        <row r="3715">
          <cell r="A3715">
            <v>89374</v>
          </cell>
          <cell r="B3715" t="str">
            <v>LUVA COM BUCHA DE LATÃO, PVC, SOLDÁVEL, DN 20MM X 1/2", INSTALADO EM RAMAL OU SUB-RAMAL DE ÁGUA - FORNECIMENTO E INSTALAÇÃO. AF_06/2022</v>
          </cell>
          <cell r="C3715" t="str">
            <v>UN</v>
          </cell>
          <cell r="D3715">
            <v>10.42</v>
          </cell>
        </row>
        <row r="3716">
          <cell r="A3716">
            <v>89375</v>
          </cell>
          <cell r="B3716" t="str">
            <v>UNIÃO, PVC, SOLDÁVEL, DN 20MM, INSTALADO EM RAMAL OU SUB-RAMAL DE ÁGUA - FORNECIMENTO E INSTALAÇÃO. AF_06/2022</v>
          </cell>
          <cell r="C3716" t="str">
            <v>UN</v>
          </cell>
          <cell r="D3716">
            <v>12.14</v>
          </cell>
        </row>
        <row r="3717">
          <cell r="A3717">
            <v>89376</v>
          </cell>
          <cell r="B3717" t="str">
            <v>ADAPTADOR CURTO COM BOLSA E ROSCA PARA REGISTRO, PVC, SOLDÁVEL, DN 20MM X 1/2 , INSTALADO EM RAMAL OU SUB-RAMAL DE ÁGUA - FORNECIMENTO E INSTALAÇÃO. AF_06/2022</v>
          </cell>
          <cell r="C3717" t="str">
            <v>UN</v>
          </cell>
          <cell r="D3717">
            <v>6.63</v>
          </cell>
        </row>
        <row r="3718">
          <cell r="A3718">
            <v>89377</v>
          </cell>
          <cell r="B3718" t="str">
            <v>CURVA DE TRANSPOSIÇÃO, PVC, SOLDÁVEL, DN 20MM, INSTALADO EM RAMAL OU SUB-RAMAL DE ÁGUA - FORNECIMENTO E INSTALAÇÃO. AF_06/2022</v>
          </cell>
          <cell r="C3718" t="str">
            <v>UN</v>
          </cell>
          <cell r="D3718">
            <v>10.66</v>
          </cell>
        </row>
        <row r="3719">
          <cell r="A3719">
            <v>89378</v>
          </cell>
          <cell r="B3719" t="str">
            <v>LUVA, PVC, SOLDÁVEL, DN 25MM, INSTALADO EM RAMAL OU SUB-RAMAL DE ÁGUA - FORNECIMENTO E INSTALAÇÃO. AF_06/2022</v>
          </cell>
          <cell r="C3719" t="str">
            <v>UN</v>
          </cell>
          <cell r="D3719">
            <v>8.26</v>
          </cell>
        </row>
        <row r="3720">
          <cell r="A3720">
            <v>89379</v>
          </cell>
          <cell r="B3720" t="str">
            <v>LUVA DE CORRER, PVC, SOLDÁVEL, DN 25MM, INSTALADO EM RAMAL OU SUB-RAMAL DE ÁGUA - FORNECIMENTO E INSTALAÇÃO. AF_12/2014</v>
          </cell>
          <cell r="C3720" t="str">
            <v>UN</v>
          </cell>
          <cell r="D3720">
            <v>18.28</v>
          </cell>
        </row>
        <row r="3721">
          <cell r="A3721">
            <v>89380</v>
          </cell>
          <cell r="B3721" t="str">
            <v>LUVA DE REDUÇÃO, PVC, SOLDÁVEL, DN 32MM X 25MM, INSTALADO EM RAMAL OU SUB-RAMAL DE ÁGUA - FORNECIMENTO E INSTALAÇÃO. AF_06/2022</v>
          </cell>
          <cell r="C3721" t="str">
            <v>UN</v>
          </cell>
          <cell r="D3721">
            <v>11.05</v>
          </cell>
        </row>
        <row r="3722">
          <cell r="A3722">
            <v>89381</v>
          </cell>
          <cell r="B3722" t="str">
            <v>LUVA COM BUCHA DE LATÃO, PVC, SOLDÁVEL, DN 25MM X 3/4 , INSTALADO EM RAMAL OU SUB-RAMAL DE ÁGUA - FORNECIMENTO E INSTALAÇÃO. AF_06/2022</v>
          </cell>
          <cell r="C3722" t="str">
            <v>UN</v>
          </cell>
          <cell r="D3722">
            <v>12.69</v>
          </cell>
        </row>
        <row r="3723">
          <cell r="A3723">
            <v>89382</v>
          </cell>
          <cell r="B3723" t="str">
            <v>UNIÃO, PVC, SOLDÁVEL, DN 25MM, INSTALADO EM RAMAL OU SUB-RAMAL DE ÁGUA - FORNECIMENTO E INSTALAÇÃO. AF_06/2022</v>
          </cell>
          <cell r="C3723" t="str">
            <v>UN</v>
          </cell>
          <cell r="D3723">
            <v>14.49</v>
          </cell>
        </row>
        <row r="3724">
          <cell r="A3724">
            <v>89383</v>
          </cell>
          <cell r="B3724" t="str">
            <v>ADAPTADOR CURTO COM BOLSA E ROSCA PARA REGISTRO, PVC, SOLDÁVEL, DN 25MM X 3/4 , INSTALADO EM RAMAL OU SUB-RAMAL DE ÁGUA - FORNECIMENTO E INSTALAÇÃO. AF_06/2022</v>
          </cell>
          <cell r="C3724" t="str">
            <v>UN</v>
          </cell>
          <cell r="D3724">
            <v>7.75</v>
          </cell>
        </row>
        <row r="3725">
          <cell r="A3725">
            <v>89384</v>
          </cell>
          <cell r="B3725" t="str">
            <v>CURVA DE TRANSPOSIÇÃO, PVC, SOLDÁVEL, DN 25MM, INSTALADO EM RAMAL OU SUB-RAMAL DE ÁGUA   FORNECIMENTO E INSTALAÇÃO. AF_06/2022</v>
          </cell>
          <cell r="C3725" t="str">
            <v>UN</v>
          </cell>
          <cell r="D3725">
            <v>13.36</v>
          </cell>
        </row>
        <row r="3726">
          <cell r="A3726">
            <v>89385</v>
          </cell>
          <cell r="B3726" t="str">
            <v>LUVA SOLDÁVEL E COM ROSCA, PVC, SOLDÁVEL, DN 25MM X 3/4 , INSTALADO EM RAMAL OU SUB-RAMAL DE ÁGUA - FORNECIMENTO E INSTALAÇÃO. AF_06/2022</v>
          </cell>
          <cell r="C3726" t="str">
            <v>UN</v>
          </cell>
          <cell r="D3726">
            <v>8.3000000000000007</v>
          </cell>
        </row>
        <row r="3727">
          <cell r="A3727">
            <v>89386</v>
          </cell>
          <cell r="B3727" t="str">
            <v>LUVA, PVC, SOLDÁVEL, DN 32MM, INSTALADO EM RAMAL OU SUB-RAMAL DE ÁGUA - FORNECIMENTO E INSTALAÇÃO. AF_06/2022</v>
          </cell>
          <cell r="C3727" t="str">
            <v>UN</v>
          </cell>
          <cell r="D3727">
            <v>10.89</v>
          </cell>
        </row>
        <row r="3728">
          <cell r="A3728">
            <v>89387</v>
          </cell>
          <cell r="B3728" t="str">
            <v>LUVA DE CORRER, PVC, SOLDÁVEL, DN 32MM, INSTALADO EM RAMAL OU SUB-RAMAL DE ÁGUA   FORNECIMENTO E INSTALAÇÃO. AF_06/2022</v>
          </cell>
          <cell r="C3728" t="str">
            <v>UN</v>
          </cell>
          <cell r="D3728">
            <v>28.19</v>
          </cell>
        </row>
        <row r="3729">
          <cell r="A3729">
            <v>89389</v>
          </cell>
          <cell r="B3729" t="str">
            <v>LUVA SOLDÁVEL E COM ROSCA, PVC, SOLDÁVEL, DN 32MM X 1 , INSTALADO EM RAMAL OU SUB-RAMAL DE ÁGUA - FORNECIMENTO E INSTALAÇÃO. AF_06/2022</v>
          </cell>
          <cell r="C3729" t="str">
            <v>UN</v>
          </cell>
          <cell r="D3729">
            <v>12.26</v>
          </cell>
        </row>
        <row r="3730">
          <cell r="A3730">
            <v>89390</v>
          </cell>
          <cell r="B3730" t="str">
            <v>UNIÃO, PVC, SOLDÁVEL, DN 32MM, INSTALADO EM RAMAL OU SUB-RAMAL DE ÁGUA - FORNECIMENTO E INSTALAÇÃO. AF_06/2022</v>
          </cell>
          <cell r="C3730" t="str">
            <v>UN</v>
          </cell>
          <cell r="D3730">
            <v>20.85</v>
          </cell>
        </row>
        <row r="3731">
          <cell r="A3731">
            <v>89391</v>
          </cell>
          <cell r="B3731" t="str">
            <v>ADAPTADOR CURTO COM BOLSA E ROSCA PARA REGISTRO, PVC, SOLDÁVEL, DN 32MM X 1 , INSTALADO EM RAMAL OU SUB-RAMAL DE ÁGUA - FORNECIMENTO E INSTALAÇÃO. AF_06/2022</v>
          </cell>
          <cell r="C3731" t="str">
            <v>UN</v>
          </cell>
          <cell r="D3731">
            <v>9.91</v>
          </cell>
        </row>
        <row r="3732">
          <cell r="A3732">
            <v>89392</v>
          </cell>
          <cell r="B3732" t="str">
            <v>CURVA DE TRANSPOSIÇÃO, PVC, SOLDÁVEL, DN 32MM, INSTALADO EM RAMAL OU SUB-RAMAL DE ÁGUA   FORNECIMENTO E INSTALAÇÃO. AF_06/2022</v>
          </cell>
          <cell r="C3732" t="str">
            <v>UN</v>
          </cell>
          <cell r="D3732">
            <v>23.49</v>
          </cell>
        </row>
        <row r="3733">
          <cell r="A3733">
            <v>89393</v>
          </cell>
          <cell r="B3733" t="str">
            <v>TE, PVC, SOLDÁVEL, DN 20MM, INSTALADO EM RAMAL OU SUB-RAMAL DE ÁGUA - FORNECIMENTO E INSTALAÇÃO. AF_06/2022</v>
          </cell>
          <cell r="C3733" t="str">
            <v>UN</v>
          </cell>
          <cell r="D3733">
            <v>13.37</v>
          </cell>
        </row>
        <row r="3734">
          <cell r="A3734">
            <v>89394</v>
          </cell>
          <cell r="B3734" t="str">
            <v>TÊ COM BUCHA DE LATÃO NA BOLSA CENTRAL, PVC, SOLDÁVEL, DN 20MM X 1/2 , INSTALADO EM RAMAL OU SUB-RAMAL DE ÁGUA - FORNECIMENTO E INSTALAÇÃO. AF_06/2022</v>
          </cell>
          <cell r="C3734" t="str">
            <v>UN</v>
          </cell>
          <cell r="D3734">
            <v>19.5</v>
          </cell>
        </row>
        <row r="3735">
          <cell r="A3735">
            <v>89395</v>
          </cell>
          <cell r="B3735" t="str">
            <v>TE, PVC, SOLDÁVEL, DN 25MM, INSTALADO EM RAMAL OU SUB-RAMAL DE ÁGUA - FORNECIMENTO E INSTALAÇÃO. AF_06/2022</v>
          </cell>
          <cell r="C3735" t="str">
            <v>UN</v>
          </cell>
          <cell r="D3735">
            <v>15.71</v>
          </cell>
        </row>
        <row r="3736">
          <cell r="A3736">
            <v>89396</v>
          </cell>
          <cell r="B3736" t="str">
            <v>TÊ COM BUCHA DE LATÃO NA BOLSA CENTRAL, PVC, SOLDÁVEL, DN 25MM X 1/2 , INSTALADO EM RAMAL OU SUB-RAMAL DE ÁGUA - FORNECIMENTO E INSTALAÇÃO. AF_06/2022</v>
          </cell>
          <cell r="C3736" t="str">
            <v>UN</v>
          </cell>
          <cell r="D3736">
            <v>21.34</v>
          </cell>
        </row>
        <row r="3737">
          <cell r="A3737">
            <v>89397</v>
          </cell>
          <cell r="B3737" t="str">
            <v>TÊ DE REDUÇÃO, PVC, SOLDÁVEL, DN 25MM X 20MM, INSTALADO EM RAMAL OU SUB-RAMAL DE ÁGUA - FORNECIMENTO E INSTALAÇÃO. AF_06/2022</v>
          </cell>
          <cell r="C3737" t="str">
            <v>UN</v>
          </cell>
          <cell r="D3737">
            <v>16.88</v>
          </cell>
        </row>
        <row r="3738">
          <cell r="A3738">
            <v>89398</v>
          </cell>
          <cell r="B3738" t="str">
            <v>TE, PVC, SOLDÁVEL, DN 32MM, INSTALADO EM RAMAL OU SUB-RAMAL DE ÁGUA - FORNECIMENTO E INSTALAÇÃO. AF_06/2022</v>
          </cell>
          <cell r="C3738" t="str">
            <v>UN</v>
          </cell>
          <cell r="D3738">
            <v>20.97</v>
          </cell>
        </row>
        <row r="3739">
          <cell r="A3739">
            <v>89399</v>
          </cell>
          <cell r="B3739" t="str">
            <v>TÊ COM BUCHA DE LATÃO NA BOLSA CENTRAL, PVC, SOLDÁVEL, DN 32MM X 3/4 , INSTALADO EM RAMAL OU SUB-RAMAL DE ÁGUA - FORNECIMENTO E INSTALAÇÃO. AF_06/2022</v>
          </cell>
          <cell r="C3739" t="str">
            <v>UN</v>
          </cell>
          <cell r="D3739">
            <v>25.57</v>
          </cell>
        </row>
        <row r="3740">
          <cell r="A3740">
            <v>89400</v>
          </cell>
          <cell r="B3740" t="str">
            <v>TÊ DE REDUÇÃO, PVC, SOLDÁVEL, DN 32MM X 25MM, INSTALADO EM RAMAL OU SUB-RAMAL DE ÁGUA - FORNECIMENTO E INSTALAÇÃO. AF_06/2022</v>
          </cell>
          <cell r="C3740" t="str">
            <v>UN</v>
          </cell>
          <cell r="D3740">
            <v>21.99</v>
          </cell>
        </row>
        <row r="3741">
          <cell r="A3741">
            <v>89404</v>
          </cell>
          <cell r="B3741" t="str">
            <v>JOELHO 90 GRAUS, PVC, SOLDÁVEL, DN 20MM, INSTALADO EM RAMAL DE DISTRIBUIÇÃO DE ÁGUA - FORNECIMENTO E INSTALAÇÃO. AF_06/2022</v>
          </cell>
          <cell r="C3741" t="str">
            <v>UN</v>
          </cell>
          <cell r="D3741">
            <v>8.83</v>
          </cell>
        </row>
        <row r="3742">
          <cell r="A3742">
            <v>89405</v>
          </cell>
          <cell r="B3742" t="str">
            <v>JOELHO 45 GRAUS, PVC, SOLDÁVEL, DN 20MM, INSTALADO EM RAMAL DE DISTRIBUIÇÃO DE ÁGUA - FORNECIMENTO E INSTALAÇÃO. AF_06/2022</v>
          </cell>
          <cell r="C3742" t="str">
            <v>UN</v>
          </cell>
          <cell r="D3742">
            <v>9.3000000000000007</v>
          </cell>
        </row>
        <row r="3743">
          <cell r="A3743">
            <v>89406</v>
          </cell>
          <cell r="B3743" t="str">
            <v>CURVA 90 GRAUS, PVC, SOLDÁVEL, DN 20MM, INSTALADO EM RAMAL DE DISTRIBUIÇÃO DE ÁGUA - FORNECIMENTO E INSTALAÇÃO. AF_06/2022</v>
          </cell>
          <cell r="C3743" t="str">
            <v>UN</v>
          </cell>
          <cell r="D3743">
            <v>10.15</v>
          </cell>
        </row>
        <row r="3744">
          <cell r="A3744">
            <v>89407</v>
          </cell>
          <cell r="B3744" t="str">
            <v>CURVA 45 GRAUS, PVC, SOLDÁVEL, DN 20MM, INSTALADO EM RAMAL DE DISTRIBUIÇÃO DE ÁGUA - FORNECIMENTO E INSTALAÇÃO. AF_06/2022</v>
          </cell>
          <cell r="C3744" t="str">
            <v>UN</v>
          </cell>
          <cell r="D3744">
            <v>10.220000000000001</v>
          </cell>
        </row>
        <row r="3745">
          <cell r="A3745">
            <v>89408</v>
          </cell>
          <cell r="B3745" t="str">
            <v>JOELHO 90 GRAUS, PVC, SOLDÁVEL, DN 25MM, INSTALADO EM RAMAL DE DISTRIBUIÇÃO DE ÁGUA - FORNECIMENTO E INSTALAÇÃO. AF_06/2022</v>
          </cell>
          <cell r="C3745" t="str">
            <v>UN</v>
          </cell>
          <cell r="D3745">
            <v>10.44</v>
          </cell>
        </row>
        <row r="3746">
          <cell r="A3746">
            <v>89409</v>
          </cell>
          <cell r="B3746" t="str">
            <v>JOELHO 45 GRAUS, PVC, SOLDÁVEL, DN 25MM, INSTALADO EM RAMAL DE DISTRIBUIÇÃO DE ÁGUA - FORNECIMENTO E INSTALAÇÃO. AF_06/2022</v>
          </cell>
          <cell r="C3746" t="str">
            <v>UN</v>
          </cell>
          <cell r="D3746">
            <v>11.11</v>
          </cell>
        </row>
        <row r="3747">
          <cell r="A3747">
            <v>89410</v>
          </cell>
          <cell r="B3747" t="str">
            <v>CURVA 90 GRAUS, PVC, SOLDÁVEL, DN 25MM, INSTALADO EM RAMAL DE DISTRIBUIÇÃO DE ÁGUA - FORNECIMENTO E INSTALAÇÃO. AF_06/2022</v>
          </cell>
          <cell r="C3747" t="str">
            <v>UN</v>
          </cell>
          <cell r="D3747">
            <v>12.4</v>
          </cell>
        </row>
        <row r="3748">
          <cell r="A3748">
            <v>89411</v>
          </cell>
          <cell r="B3748" t="str">
            <v>CURVA 45 GRAUS, PVC, SOLDÁVEL, DN 25MM, INSTALADO EM RAMAL DE DISTRIBUIÇÃO DE ÁGUA - FORNECIMENTO E INSTALAÇÃO. AF_06/2022</v>
          </cell>
          <cell r="C3748" t="str">
            <v>UN</v>
          </cell>
          <cell r="D3748">
            <v>11.94</v>
          </cell>
        </row>
        <row r="3749">
          <cell r="A3749">
            <v>89412</v>
          </cell>
          <cell r="B3749" t="str">
            <v>JOELHO 90 GRAUS, PVC, SOLDÁVEL, DN 25MM, X 3/4  INSTALADO EM RAMAL DE DISTRIBUIÇÃO DE ÁGUA - FORNECIMENTO E INSTALAÇÃO. AF_06/2022</v>
          </cell>
          <cell r="C3749" t="str">
            <v>UN</v>
          </cell>
          <cell r="D3749">
            <v>11.18</v>
          </cell>
        </row>
        <row r="3750">
          <cell r="A3750">
            <v>89413</v>
          </cell>
          <cell r="B3750" t="str">
            <v>JOELHO 90 GRAUS, PVC, SOLDÁVEL, DN 32MM, INSTALADO EM RAMAL DE DISTRIBUIÇÃO DE ÁGUA - FORNECIMENTO E INSTALAÇÃO. AF_06/2022</v>
          </cell>
          <cell r="C3750" t="str">
            <v>UN</v>
          </cell>
          <cell r="D3750">
            <v>13.95</v>
          </cell>
        </row>
        <row r="3751">
          <cell r="A3751">
            <v>89414</v>
          </cell>
          <cell r="B3751" t="str">
            <v>JOELHO 45 GRAUS, PVC, SOLDÁVEL, DN 32MM, INSTALADO EM RAMAL DE DISTRIBUIÇÃO DE ÁGUA - FORNECIMENTO E INSTALAÇÃO. AF_06/2022</v>
          </cell>
          <cell r="C3751" t="str">
            <v>UN</v>
          </cell>
          <cell r="D3751">
            <v>15.44</v>
          </cell>
        </row>
        <row r="3752">
          <cell r="A3752">
            <v>89415</v>
          </cell>
          <cell r="B3752" t="str">
            <v>CURVA 90 GRAUS, PVC, SOLDÁVEL, DN 32MM, INSTALADO EM RAMAL DE DISTRIBUIÇÃO DE ÁGUA - FORNECIMENTO E INSTALAÇÃO. AF_06/2022</v>
          </cell>
          <cell r="C3752" t="str">
            <v>UN</v>
          </cell>
          <cell r="D3752">
            <v>17.45</v>
          </cell>
        </row>
        <row r="3753">
          <cell r="A3753">
            <v>89416</v>
          </cell>
          <cell r="B3753" t="str">
            <v>CURVA 45 GRAUS, PVC, SOLDÁVEL, DN 32MM, INSTALADO EM RAMAL DE DISTRIBUIÇÃO DE ÁGUA - FORNECIMENTO E INSTALAÇÃO. AF_06/2022</v>
          </cell>
          <cell r="C3753" t="str">
            <v>UN</v>
          </cell>
          <cell r="D3753">
            <v>15.72</v>
          </cell>
        </row>
        <row r="3754">
          <cell r="A3754">
            <v>89417</v>
          </cell>
          <cell r="B3754" t="str">
            <v>LUVA, PVC, SOLDÁVEL, DN 20MM, INSTALADO EM RAMAL DE DISTRIBUIÇÃO DE ÁGUA - FORNECIMENTO E INSTALAÇÃO. AF_06/2022</v>
          </cell>
          <cell r="C3754" t="str">
            <v>UN</v>
          </cell>
          <cell r="D3754">
            <v>6.43</v>
          </cell>
        </row>
        <row r="3755">
          <cell r="A3755">
            <v>89418</v>
          </cell>
          <cell r="B3755" t="str">
            <v>LUVA DE CORRER, PVC, SOLDÁVEL, DN 20MM, INSTALADO EM RAMAL DE DISTRIBUIÇÃO DE ÁGUA - FORNECIMENTO E INSTALAÇÃO. AF_06/2022</v>
          </cell>
          <cell r="C3755" t="str">
            <v>UN</v>
          </cell>
          <cell r="D3755">
            <v>14.97</v>
          </cell>
        </row>
        <row r="3756">
          <cell r="A3756">
            <v>89419</v>
          </cell>
          <cell r="B3756" t="str">
            <v>LUVA DE REDUÇÃO, PVC, SOLDÁVEL, DN 25MM X 20MM, INSTALADO EM RAMAL DE DISTRIBUIÇÃO DE ÁGUA - FORNECIMENTO E INSTALAÇÃO. AF_06/2022</v>
          </cell>
          <cell r="C3756" t="str">
            <v>UN</v>
          </cell>
          <cell r="D3756">
            <v>7.54</v>
          </cell>
        </row>
        <row r="3757">
          <cell r="A3757">
            <v>89421</v>
          </cell>
          <cell r="B3757" t="str">
            <v>UNIÃO, PVC, SOLDÁVEL, DN 20MM, INSTALADO EM RAMAL DE DISTRIBUIÇÃO DE ÁGUA - FORNECIMENTO E INSTALAÇÃO. AF_06/2022</v>
          </cell>
          <cell r="C3757" t="str">
            <v>UN</v>
          </cell>
          <cell r="D3757">
            <v>11.52</v>
          </cell>
        </row>
        <row r="3758">
          <cell r="A3758">
            <v>89423</v>
          </cell>
          <cell r="B3758" t="str">
            <v>CURVA DE TRANSPOSIÇÃO, PVC, SOLDÁVEL, DN 20MM, INSTALADO EM RAMAL DE DISTRIBUIÇÃO DE ÁGUA   FORNECIMENTO E INSTALAÇÃO. AF_06/2022</v>
          </cell>
          <cell r="C3758" t="str">
            <v>UN</v>
          </cell>
          <cell r="D3758">
            <v>10.039999999999999</v>
          </cell>
        </row>
        <row r="3759">
          <cell r="A3759">
            <v>89424</v>
          </cell>
          <cell r="B3759" t="str">
            <v>LUVA, PVC, SOLDÁVEL, DN 25MM, INSTALADO EM RAMAL DE DISTRIBUIÇÃO DE ÁGUA - FORNECIMENTO E INSTALAÇÃO. AF_06/2022</v>
          </cell>
          <cell r="C3759" t="str">
            <v>UN</v>
          </cell>
          <cell r="D3759">
            <v>7.55</v>
          </cell>
        </row>
        <row r="3760">
          <cell r="A3760">
            <v>89425</v>
          </cell>
          <cell r="B3760" t="str">
            <v>LUVA DE CORRER, PVC, SOLDÁVEL, DN 25MM, INSTALADO EM RAMAL DE DISTRIBUIÇÃO DE ÁGUA - FORNECIMENTO E INSTALAÇÃO. AF_06/2022</v>
          </cell>
          <cell r="C3760" t="str">
            <v>UN</v>
          </cell>
          <cell r="D3760">
            <v>17.57</v>
          </cell>
        </row>
        <row r="3761">
          <cell r="A3761">
            <v>89426</v>
          </cell>
          <cell r="B3761" t="str">
            <v>LUVA DE REDUÇÃO, PVC, SOLDÁVEL, DN 32MM X 25MM, INSTALADO EM RAMAL DE DISTRIBUIÇÃO DE ÁGUA - FORNECIMENTO E INSTALAÇÃO. AF_06/2022</v>
          </cell>
          <cell r="C3761" t="str">
            <v>UN</v>
          </cell>
          <cell r="D3761">
            <v>10.27</v>
          </cell>
        </row>
        <row r="3762">
          <cell r="A3762">
            <v>89427</v>
          </cell>
          <cell r="B3762" t="str">
            <v>LUVA COM BUCHA DE LATÃO, PVC, SOLDÁVEL, DN 25MM X 3/4 , INSTALADO EM RAMAL DE DISTRIBUIÇÃO DE ÁGUA - FORNECIMENTO E INSTALAÇÃO. AF_06/2022</v>
          </cell>
          <cell r="C3762" t="str">
            <v>UN</v>
          </cell>
          <cell r="D3762">
            <v>12.03</v>
          </cell>
        </row>
        <row r="3763">
          <cell r="A3763">
            <v>89428</v>
          </cell>
          <cell r="B3763" t="str">
            <v>UNIÃO, PVC, SOLDÁVEL, DN 25MM, INSTALADO EM RAMAL DE DISTRIBUIÇÃO DE ÁGUA - FORNECIMENTO E INSTALAÇÃO. AF_06/2022</v>
          </cell>
          <cell r="C3763" t="str">
            <v>UN</v>
          </cell>
          <cell r="D3763">
            <v>13.78</v>
          </cell>
        </row>
        <row r="3764">
          <cell r="A3764">
            <v>89429</v>
          </cell>
          <cell r="B3764" t="str">
            <v>ADAPTADOR CURTO COM BOLSA E ROSCA PARA REGISTRO, PVC, SOLDÁVEL, DN 25MM X 3/4 , INSTALADO EM RAMAL DE DISTRIBUIÇÃO DE ÁGUA - FORNECIMENTO E INSTALAÇÃO. AF_06/2022</v>
          </cell>
          <cell r="C3764" t="str">
            <v>UN</v>
          </cell>
          <cell r="D3764">
            <v>7.09</v>
          </cell>
        </row>
        <row r="3765">
          <cell r="A3765">
            <v>89430</v>
          </cell>
          <cell r="B3765" t="str">
            <v>CURVA DE TRANSPOSIÇÃO, PVC, SOLDÁVEL, DN 25MM, INSTALADO EM RAMAL DE DISTRIBUIÇÃO DE ÁGUA   FORNECIMENTO E INSTALAÇÃO. AF_06/2022</v>
          </cell>
          <cell r="C3765" t="str">
            <v>UN</v>
          </cell>
          <cell r="D3765">
            <v>12.65</v>
          </cell>
        </row>
        <row r="3766">
          <cell r="A3766">
            <v>89431</v>
          </cell>
          <cell r="B3766" t="str">
            <v>LUVA, PVC, SOLDÁVEL, DN 32MM, INSTALADO EM RAMAL DE DISTRIBUIÇÃO DE ÁGUA - FORNECIMENTO E INSTALAÇÃO. AF_06/2022</v>
          </cell>
          <cell r="C3766" t="str">
            <v>UN</v>
          </cell>
          <cell r="D3766">
            <v>10.039999999999999</v>
          </cell>
        </row>
        <row r="3767">
          <cell r="A3767">
            <v>89432</v>
          </cell>
          <cell r="B3767" t="str">
            <v>LUVA DE CORRER, PVC, SOLDÁVEL, DN 32MM, INSTALADO EM RAMAL DE DISTRIBUIÇÃO DE ÁGUA   FORNECIMENTO E INSTALAÇÃO. AF_06/2022</v>
          </cell>
          <cell r="C3767" t="str">
            <v>UN</v>
          </cell>
          <cell r="D3767">
            <v>27.34</v>
          </cell>
        </row>
        <row r="3768">
          <cell r="A3768">
            <v>89433</v>
          </cell>
          <cell r="B3768" t="str">
            <v>LUVA DE REDUÇÃO, PVC, SOLDÁVEL, DN 40MM X 32MM, INSTALADO EM RAMAL DE DISTRIBUIÇÃO DE ÁGUA - FORNECIMENTO E INSTALAÇÃO. AF_06/2022</v>
          </cell>
          <cell r="C3768" t="str">
            <v>UN</v>
          </cell>
          <cell r="D3768">
            <v>13.73</v>
          </cell>
        </row>
        <row r="3769">
          <cell r="A3769">
            <v>89434</v>
          </cell>
          <cell r="B3769" t="str">
            <v>LUVA SOLDÁVEL E COM ROSCA, PVC, SOLDÁVEL, DN 32MM X 1 , INSTALADO EM RAMAL DE DISTRIBUIÇÃO DE ÁGUA - FORNECIMENTO E INSTALAÇÃO. AF_06/2022</v>
          </cell>
          <cell r="C3769" t="str">
            <v>UN</v>
          </cell>
          <cell r="D3769">
            <v>11.48</v>
          </cell>
        </row>
        <row r="3770">
          <cell r="A3770">
            <v>89435</v>
          </cell>
          <cell r="B3770" t="str">
            <v>UNIÃO, PVC, SOLDÁVEL, DN 32MM, INSTALADO EM RAMAL DE DISTRIBUIÇÃO DE ÁGUA - FORNECIMENTO E INSTALAÇÃO. AF_06/2022</v>
          </cell>
          <cell r="C3770" t="str">
            <v>UN</v>
          </cell>
          <cell r="D3770">
            <v>20</v>
          </cell>
        </row>
        <row r="3771">
          <cell r="A3771">
            <v>89436</v>
          </cell>
          <cell r="B3771" t="str">
            <v>ADAPTADOR CURTO COM BOLSA E ROSCA PARA REGISTRO, PVC, SOLDÁVEL, DN 32MM X 1 , INSTALADO EM RAMAL DE DISTRIBUIÇÃO DE ÁGUA - FORNECIMENTO E INSTALAÇÃO. AF_06/2022</v>
          </cell>
          <cell r="C3771" t="str">
            <v>UN</v>
          </cell>
          <cell r="D3771">
            <v>9.1300000000000008</v>
          </cell>
        </row>
        <row r="3772">
          <cell r="A3772">
            <v>89437</v>
          </cell>
          <cell r="B3772" t="str">
            <v>CURVA DE TRANSPOSIÇÃO, PVC, SOLDÁVEL, DN 32MM, INSTALADO EM RAMAL DE DISTRIBUIÇÃO DE ÁGUA   FORNECIMENTO E INSTALAÇÃO. AF_06/2022</v>
          </cell>
          <cell r="C3772" t="str">
            <v>UN</v>
          </cell>
          <cell r="D3772">
            <v>22.64</v>
          </cell>
        </row>
        <row r="3773">
          <cell r="A3773">
            <v>89438</v>
          </cell>
          <cell r="B3773" t="str">
            <v>TE, PVC, SOLDÁVEL, DN 20MM, INSTALADO EM RAMAL DE DISTRIBUIÇÃO DE ÁGUA - FORNECIMENTO E INSTALAÇÃO. AF_06/2022</v>
          </cell>
          <cell r="C3773" t="str">
            <v>UN</v>
          </cell>
          <cell r="D3773">
            <v>12.15</v>
          </cell>
        </row>
        <row r="3774">
          <cell r="A3774">
            <v>89439</v>
          </cell>
          <cell r="B3774" t="str">
            <v>TÊ SOLDÁVEL E COM ROSCA NA BOLSA CENTRAL, PVC, SOLDÁVEL, DN 20MM X 1/2 , INSTALADO EM RAMAL DE DISTRIBUIÇÃO DE ÁGUA - FORNECIMENTO E INSTALAÇÃO. AF_06/2022</v>
          </cell>
          <cell r="C3774" t="str">
            <v>UN</v>
          </cell>
          <cell r="D3774">
            <v>13.43</v>
          </cell>
        </row>
        <row r="3775">
          <cell r="A3775">
            <v>89440</v>
          </cell>
          <cell r="B3775" t="str">
            <v>TE, PVC, SOLDÁVEL, DN 25MM, INSTALADO EM RAMAL DE DISTRIBUIÇÃO DE ÁGUA - FORNECIMENTO E INSTALAÇÃO. AF_06/2022</v>
          </cell>
          <cell r="C3775" t="str">
            <v>UN</v>
          </cell>
          <cell r="D3775">
            <v>14.28</v>
          </cell>
        </row>
        <row r="3776">
          <cell r="A3776">
            <v>89442</v>
          </cell>
          <cell r="B3776" t="str">
            <v>TÊ DE REDUÇÃO, PVC, SOLDÁVEL, DN 25MM X 20MM, INSTALADO EM RAMAL DE DISTRIBUIÇÃO DE ÁGUA - FORNECIMENTO E INSTALAÇÃO. AF_06/2022</v>
          </cell>
          <cell r="C3776" t="str">
            <v>UN</v>
          </cell>
          <cell r="D3776">
            <v>15.57</v>
          </cell>
        </row>
        <row r="3777">
          <cell r="A3777">
            <v>89443</v>
          </cell>
          <cell r="B3777" t="str">
            <v>TE, PVC, SOLDÁVEL, DN 32MM, INSTALADO EM RAMAL DE DISTRIBUIÇÃO DE ÁGUA - FORNECIMENTO E INSTALAÇÃO. AF_06/2022</v>
          </cell>
          <cell r="C3777" t="str">
            <v>UN</v>
          </cell>
          <cell r="D3777">
            <v>19.29</v>
          </cell>
        </row>
        <row r="3778">
          <cell r="A3778">
            <v>89444</v>
          </cell>
          <cell r="B3778" t="str">
            <v>TÊ COM BUCHA DE LATÃO NA BOLSA CENTRAL, PVC, SOLDÁVEL, DN 32MM X 3/4 , INSTALADO EM RAMAL DE DISTRIBUIÇÃO DE ÁGUA - FORNECIMENTO E INSTALAÇÃO. AF_06/2022</v>
          </cell>
          <cell r="C3778" t="str">
            <v>UN</v>
          </cell>
          <cell r="D3778">
            <v>24.75</v>
          </cell>
        </row>
        <row r="3779">
          <cell r="A3779">
            <v>89445</v>
          </cell>
          <cell r="B3779" t="str">
            <v>TÊ DE REDUÇÃO, PVC, SOLDÁVEL, DN 32MM X 25MM, INSTALADO EM RAMAL DE DISTRIBUIÇÃO DE ÁGUA - FORNECIMENTO E INSTALAÇÃO. AF_06/2022</v>
          </cell>
          <cell r="C3779" t="str">
            <v>UN</v>
          </cell>
          <cell r="D3779">
            <v>20.45</v>
          </cell>
        </row>
        <row r="3780">
          <cell r="A3780">
            <v>89481</v>
          </cell>
          <cell r="B3780" t="str">
            <v>JOELHO 90 GRAUS, PVC, SOLDÁVEL, DN 25MM, INSTALADO EM PRUMADA DE ÁGUA - FORNECIMENTO E INSTALAÇÃO. AF_06/2022</v>
          </cell>
          <cell r="C3780" t="str">
            <v>UN</v>
          </cell>
          <cell r="D3780">
            <v>6.11</v>
          </cell>
        </row>
        <row r="3781">
          <cell r="A3781">
            <v>89485</v>
          </cell>
          <cell r="B3781" t="str">
            <v>JOELHO 45 GRAUS, PVC, SOLDÁVEL, DN 25MM, INSTALADO EM PRUMADA DE ÁGUA - FORNECIMENTO E INSTALAÇÃO. AF_06/2022</v>
          </cell>
          <cell r="C3781" t="str">
            <v>UN</v>
          </cell>
          <cell r="D3781">
            <v>6.78</v>
          </cell>
        </row>
        <row r="3782">
          <cell r="A3782">
            <v>89489</v>
          </cell>
          <cell r="B3782" t="str">
            <v>CURVA 90 GRAUS, PVC, SOLDÁVEL, DN 25MM, INSTALADO EM PRUMADA DE ÁGUA - FORNECIMENTO E INSTALAÇÃO. AF_06/2022</v>
          </cell>
          <cell r="C3782" t="str">
            <v>UN</v>
          </cell>
          <cell r="D3782">
            <v>8.07</v>
          </cell>
        </row>
        <row r="3783">
          <cell r="A3783">
            <v>89490</v>
          </cell>
          <cell r="B3783" t="str">
            <v>CURVA 45 GRAUS, PVC, SOLDÁVEL, DN 25MM, INSTALADO EM PRUMADA DE ÁGUA - FORNECIMENTO E INSTALAÇÃO. AF_06/2022</v>
          </cell>
          <cell r="C3783" t="str">
            <v>UN</v>
          </cell>
          <cell r="D3783">
            <v>7.61</v>
          </cell>
        </row>
        <row r="3784">
          <cell r="A3784">
            <v>89492</v>
          </cell>
          <cell r="B3784" t="str">
            <v>JOELHO 90 GRAUS, PVC, SOLDÁVEL, DN 32MM, INSTALADO EM PRUMADA DE ÁGUA - FORNECIMENTO E INSTALAÇÃO. AF_06/2022</v>
          </cell>
          <cell r="C3784" t="str">
            <v>UN</v>
          </cell>
          <cell r="D3784">
            <v>8.9</v>
          </cell>
        </row>
        <row r="3785">
          <cell r="A3785">
            <v>89493</v>
          </cell>
          <cell r="B3785" t="str">
            <v>JOELHO 45 GRAUS, PVC, SOLDÁVEL, DN 32MM, INSTALADO EM PRUMADA DE ÁGUA - FORNECIMENTO E INSTALAÇÃO. AF_06/2022</v>
          </cell>
          <cell r="C3785" t="str">
            <v>UN</v>
          </cell>
          <cell r="D3785">
            <v>10.39</v>
          </cell>
        </row>
        <row r="3786">
          <cell r="A3786">
            <v>89494</v>
          </cell>
          <cell r="B3786" t="str">
            <v>CURVA 90 GRAUS, PVC, SOLDÁVEL, DN 32MM, INSTALADO EM PRUMADA DE ÁGUA - FORNECIMENTO E INSTALAÇÃO. AF_06/2022</v>
          </cell>
          <cell r="C3786" t="str">
            <v>UN</v>
          </cell>
          <cell r="D3786">
            <v>12.4</v>
          </cell>
        </row>
        <row r="3787">
          <cell r="A3787">
            <v>89496</v>
          </cell>
          <cell r="B3787" t="str">
            <v>CURVA 45 GRAUS, PVC, SOLDÁVEL, DN 32MM, INSTALADO EM PRUMADA DE ÁGUA - FORNECIMENTO E INSTALAÇÃO. AF_06/2022</v>
          </cell>
          <cell r="C3787" t="str">
            <v>UN</v>
          </cell>
          <cell r="D3787">
            <v>10.67</v>
          </cell>
        </row>
        <row r="3788">
          <cell r="A3788">
            <v>89497</v>
          </cell>
          <cell r="B3788" t="str">
            <v>JOELHO 90 GRAUS, PVC, SOLDÁVEL, DN 40MM, INSTALADO EM PRUMADA DE ÁGUA - FORNECIMENTO E INSTALAÇÃO. AF_06/2022</v>
          </cell>
          <cell r="C3788" t="str">
            <v>UN</v>
          </cell>
          <cell r="D3788">
            <v>13.47</v>
          </cell>
        </row>
        <row r="3789">
          <cell r="A3789">
            <v>89498</v>
          </cell>
          <cell r="B3789" t="str">
            <v>JOELHO 45 GRAUS, PVC, SOLDÁVEL, DN 40MM, INSTALADO EM PRUMADA DE ÁGUA - FORNECIMENTO E INSTALAÇÃO. AF_06/2022</v>
          </cell>
          <cell r="C3789" t="str">
            <v>UN</v>
          </cell>
          <cell r="D3789">
            <v>13.52</v>
          </cell>
        </row>
        <row r="3790">
          <cell r="A3790">
            <v>89499</v>
          </cell>
          <cell r="B3790" t="str">
            <v>CURVA 90 GRAUS, PVC, SOLDÁVEL, DN 40MM, INSTALADO EM PRUMADA DE ÁGUA - FORNECIMENTO E INSTALAÇÃO. AF_06/2022</v>
          </cell>
          <cell r="C3790" t="str">
            <v>UN</v>
          </cell>
          <cell r="D3790">
            <v>18.79</v>
          </cell>
        </row>
        <row r="3791">
          <cell r="A3791">
            <v>89500</v>
          </cell>
          <cell r="B3791" t="str">
            <v>CURVA 45 GRAUS, PVC, SOLDÁVEL, DN 40MM, INSTALADO EM PRUMADA DE ÁGUA - FORNECIMENTO E INSTALAÇÃO. AF_06/2022</v>
          </cell>
          <cell r="C3791" t="str">
            <v>UN</v>
          </cell>
          <cell r="D3791">
            <v>13.05</v>
          </cell>
        </row>
        <row r="3792">
          <cell r="A3792">
            <v>89501</v>
          </cell>
          <cell r="B3792" t="str">
            <v>JOELHO 90 GRAUS, PVC, SOLDÁVEL, DN 50MM, INSTALADO EM PRUMADA DE ÁGUA - FORNECIMENTO E INSTALAÇÃO. AF_06/2022</v>
          </cell>
          <cell r="C3792" t="str">
            <v>UN</v>
          </cell>
          <cell r="D3792">
            <v>14.88</v>
          </cell>
        </row>
        <row r="3793">
          <cell r="A3793">
            <v>89502</v>
          </cell>
          <cell r="B3793" t="str">
            <v>JOELHO 45 GRAUS, PVC, SOLDÁVEL, DN 50MM, INSTALADO EM PRUMADA DE ÁGUA - FORNECIMENTO E INSTALAÇÃO. AF_06/2022</v>
          </cell>
          <cell r="C3793" t="str">
            <v>UN</v>
          </cell>
          <cell r="D3793">
            <v>17.05</v>
          </cell>
        </row>
        <row r="3794">
          <cell r="A3794">
            <v>89503</v>
          </cell>
          <cell r="B3794" t="str">
            <v>CURVA 90 GRAUS, PVC, SOLDÁVEL, DN 50MM, INSTALADO EM PRUMADA DE ÁGUA - FORNECIMENTO E INSTALAÇÃO. AF_06/2022</v>
          </cell>
          <cell r="C3794" t="str">
            <v>UN</v>
          </cell>
          <cell r="D3794">
            <v>21.88</v>
          </cell>
        </row>
        <row r="3795">
          <cell r="A3795">
            <v>89504</v>
          </cell>
          <cell r="B3795" t="str">
            <v>CURVA 45 GRAUS, PVC, SOLDÁVEL, DN 50MM, INSTALADO EM PRUMADA DE ÁGUA - FORNECIMENTO E INSTALAÇÃO. AF_06/2022</v>
          </cell>
          <cell r="C3795" t="str">
            <v>UN</v>
          </cell>
          <cell r="D3795">
            <v>18.600000000000001</v>
          </cell>
        </row>
        <row r="3796">
          <cell r="A3796">
            <v>89505</v>
          </cell>
          <cell r="B3796" t="str">
            <v>JOELHO 90 GRAUS, PVC, SOLDÁVEL, DN 60MM, INSTALADO EM PRUMADA DE ÁGUA - FORNECIMENTO E INSTALAÇÃO. AF_06/2022</v>
          </cell>
          <cell r="C3796" t="str">
            <v>UN</v>
          </cell>
          <cell r="D3796">
            <v>37.979999999999997</v>
          </cell>
        </row>
        <row r="3797">
          <cell r="A3797">
            <v>89506</v>
          </cell>
          <cell r="B3797" t="str">
            <v>JOELHO 45 GRAUS, PVC, SOLDÁVEL, DN 60MM, INSTALADO EM PRUMADA DE ÁGUA - FORNECIMENTO E INSTALAÇÃO. AF_06/2022</v>
          </cell>
          <cell r="C3797" t="str">
            <v>UN</v>
          </cell>
          <cell r="D3797">
            <v>36.46</v>
          </cell>
        </row>
        <row r="3798">
          <cell r="A3798">
            <v>89507</v>
          </cell>
          <cell r="B3798" t="str">
            <v>CURVA 90 GRAUS, PVC, SOLDÁVEL, DN 60MM, INSTALADO EM PRUMADA DE ÁGUA - FORNECIMENTO E INSTALAÇÃO. AF_06/2022</v>
          </cell>
          <cell r="C3798" t="str">
            <v>UN</v>
          </cell>
          <cell r="D3798">
            <v>42.45</v>
          </cell>
        </row>
        <row r="3799">
          <cell r="A3799">
            <v>89510</v>
          </cell>
          <cell r="B3799" t="str">
            <v>CURVA 45 GRAUS, PVC, SOLDÁVEL, DN 60MM, INSTALADO EM PRUMADA DE ÁGUA - FORNECIMENTO E INSTALAÇÃO. AF_06/2022</v>
          </cell>
          <cell r="C3799" t="str">
            <v>UN</v>
          </cell>
          <cell r="D3799">
            <v>25.83</v>
          </cell>
        </row>
        <row r="3800">
          <cell r="A3800">
            <v>89513</v>
          </cell>
          <cell r="B3800" t="str">
            <v>JOELHO 90 GRAUS, PVC, SOLDÁVEL, DN 75MM, INSTALADO EM PRUMADA DE ÁGUA - FORNECIMENTO E INSTALAÇÃO. AF_06/2022</v>
          </cell>
          <cell r="C3800" t="str">
            <v>UN</v>
          </cell>
          <cell r="D3800">
            <v>90.73</v>
          </cell>
        </row>
        <row r="3801">
          <cell r="A3801">
            <v>89514</v>
          </cell>
          <cell r="B3801" t="str">
            <v>JOELHO 90 GRAUS, PVC, SERIE R, ÁGUA PLUVIAL, DN 40 MM, JUNTA SOLDÁVEL, FORNECIDO E INSTALADO EM RAMAL DE ENCAMINHAMENTO. AF_06/2022</v>
          </cell>
          <cell r="C3801" t="str">
            <v>UN</v>
          </cell>
          <cell r="D3801">
            <v>8.1300000000000008</v>
          </cell>
        </row>
        <row r="3802">
          <cell r="A3802">
            <v>89515</v>
          </cell>
          <cell r="B3802" t="str">
            <v>JOELHO 45 GRAUS, PVC, SOLDÁVEL, DN 75MM, INSTALADO EM PRUMADA DE ÁGUA - FORNECIMENTO E INSTALAÇÃO. AF_06/2022</v>
          </cell>
          <cell r="C3802" t="str">
            <v>UN</v>
          </cell>
          <cell r="D3802">
            <v>73.209999999999994</v>
          </cell>
        </row>
        <row r="3803">
          <cell r="A3803">
            <v>89516</v>
          </cell>
          <cell r="B3803" t="str">
            <v>JOELHO 45 GRAUS, PVC, SERIE R, ÁGUA PLUVIAL, DN 40 MM, JUNTA SOLDÁVEL, FORNECIDO E INSTALADO EM RAMAL DE ENCAMINHAMENTO. AF_06/2022</v>
          </cell>
          <cell r="C3803" t="str">
            <v>UN</v>
          </cell>
          <cell r="D3803">
            <v>8.2100000000000009</v>
          </cell>
        </row>
        <row r="3804">
          <cell r="A3804">
            <v>89517</v>
          </cell>
          <cell r="B3804" t="str">
            <v>CURVA 90 GRAUS, PVC, SOLDÁVEL, DN 75MM, INSTALADO EM PRUMADA DE ÁGUA - FORNECIMENTO E INSTALAÇÃO. AF_06/2022</v>
          </cell>
          <cell r="C3804" t="str">
            <v>UN</v>
          </cell>
          <cell r="D3804">
            <v>62.03</v>
          </cell>
        </row>
        <row r="3805">
          <cell r="A3805">
            <v>89518</v>
          </cell>
          <cell r="B3805" t="str">
            <v>JOELHO 90 GRAUS, PVC, SERIE R, ÁGUA PLUVIAL, DN 50 MM, JUNTA ELÁSTICA, FORNECIDO E INSTALADO EM RAMAL DE ENCAMINHAMENTO. AF_06/2022</v>
          </cell>
          <cell r="C3805" t="str">
            <v>UN</v>
          </cell>
          <cell r="D3805">
            <v>14.46</v>
          </cell>
        </row>
        <row r="3806">
          <cell r="A3806">
            <v>89519</v>
          </cell>
          <cell r="B3806" t="str">
            <v>CURVA 45 GRAUS, PVC, SOLDÁVEL, DN 75MM, INSTALADO EM PRUMADA DE ÁGUA - FORNECIMENTO E INSTALAÇÃO. AF_06/2022</v>
          </cell>
          <cell r="C3806" t="str">
            <v>UN</v>
          </cell>
          <cell r="D3806">
            <v>43.43</v>
          </cell>
        </row>
        <row r="3807">
          <cell r="A3807">
            <v>89520</v>
          </cell>
          <cell r="B3807" t="str">
            <v>JOELHO 45 GRAUS, PVC, SERIE R, ÁGUA PLUVIAL, DN 50 MM, JUNTA ELÁSTICA, FORNECIDO E INSTALADO EM RAMAL DE ENCAMINHAMENTO. AF_06/2022</v>
          </cell>
          <cell r="C3807" t="str">
            <v>UN</v>
          </cell>
          <cell r="D3807">
            <v>15.11</v>
          </cell>
        </row>
        <row r="3808">
          <cell r="A3808">
            <v>89521</v>
          </cell>
          <cell r="B3808" t="str">
            <v>JOELHO 90 GRAUS, PVC, SOLDÁVEL, DN 85MM, INSTALADO EM PRUMADA DE ÁGUA - FORNECIMENTO E INSTALAÇÃO. AF_06/2022</v>
          </cell>
          <cell r="C3808" t="str">
            <v>UN</v>
          </cell>
          <cell r="D3808">
            <v>107.82</v>
          </cell>
        </row>
        <row r="3809">
          <cell r="A3809">
            <v>89522</v>
          </cell>
          <cell r="B3809" t="str">
            <v>JOELHO 90 GRAUS, PVC, SERIE R, ÁGUA PLUVIAL, DN 75 MM, JUNTA ELÁSTICA, FORNECIDO E INSTALADO EM RAMAL DE ENCAMINHAMENTO. AF_06/2022</v>
          </cell>
          <cell r="C3809" t="str">
            <v>UN</v>
          </cell>
          <cell r="D3809">
            <v>27.86</v>
          </cell>
        </row>
        <row r="3810">
          <cell r="A3810">
            <v>89523</v>
          </cell>
          <cell r="B3810" t="str">
            <v>JOELHO 45 GRAUS, PVC, SOLDÁVEL, DN 85MM, INSTALADO EM PRUMADA DE ÁGUA - FORNECIMENTO E INSTALAÇÃO. AF_06/2022</v>
          </cell>
          <cell r="C3810" t="str">
            <v>UN</v>
          </cell>
          <cell r="D3810">
            <v>89.06</v>
          </cell>
        </row>
        <row r="3811">
          <cell r="A3811">
            <v>89524</v>
          </cell>
          <cell r="B3811" t="str">
            <v>JOELHO 45 GRAUS, PVC, SERIE R, ÁGUA PLUVIAL, DN 75 MM, JUNTA ELÁSTICA, FORNECIDO E INSTALADO EM RAMAL DE ENCAMINHAMENTO. AF_06/2022</v>
          </cell>
          <cell r="C3811" t="str">
            <v>UN</v>
          </cell>
          <cell r="D3811">
            <v>28.28</v>
          </cell>
        </row>
        <row r="3812">
          <cell r="A3812">
            <v>89525</v>
          </cell>
          <cell r="B3812" t="str">
            <v>CURVA 90 GRAUS, PVC, SOLDÁVEL, DN 85MM, INSTALADO EM PRUMADA DE ÁGUA - FORNECIMENTO E INSTALAÇÃO. AF_06/2022</v>
          </cell>
          <cell r="C3812" t="str">
            <v>UN</v>
          </cell>
          <cell r="D3812">
            <v>77.400000000000006</v>
          </cell>
        </row>
        <row r="3813">
          <cell r="A3813">
            <v>89526</v>
          </cell>
          <cell r="B3813" t="str">
            <v>CURVA 87 GRAUS E 30 MINUTOS, PVC, SERIE R, ÁGUA PLUVIAL, DN 75 MM, JUNTA ELÁSTICA, FORNECIDO E INSTALADO EM RAMAL DE ENCAMINHAMENTO. AF_06/2022</v>
          </cell>
          <cell r="C3813" t="str">
            <v>UN</v>
          </cell>
          <cell r="D3813">
            <v>35.880000000000003</v>
          </cell>
        </row>
        <row r="3814">
          <cell r="A3814">
            <v>89527</v>
          </cell>
          <cell r="B3814" t="str">
            <v>CURVA 45 GRAUS, PVC, SOLDÁVEL, DN 85MM, INSTALADO EM PRUMADA DE ÁGUA - FORNECIMENTO E INSTALAÇÃO. AF_06/2022</v>
          </cell>
          <cell r="C3814" t="str">
            <v>UN</v>
          </cell>
          <cell r="D3814">
            <v>51.95</v>
          </cell>
        </row>
        <row r="3815">
          <cell r="A3815">
            <v>89528</v>
          </cell>
          <cell r="B3815" t="str">
            <v>LUVA, PVC, SOLDÁVEL, DN 25MM, INSTALADO EM PRUMADA DE ÁGUA - FORNECIMENTO E INSTALAÇÃO. AF_06/2022</v>
          </cell>
          <cell r="C3815" t="str">
            <v>UN</v>
          </cell>
          <cell r="D3815">
            <v>4.66</v>
          </cell>
        </row>
        <row r="3816">
          <cell r="A3816">
            <v>89529</v>
          </cell>
          <cell r="B3816" t="str">
            <v>JOELHO 90 GRAUS, PVC, SERIE R, ÁGUA PLUVIAL, DN 100 MM, JUNTA ELÁSTICA, FORNECIDO E INSTALADO EM RAMAL DE ENCAMINHAMENTO. AF_06/2022</v>
          </cell>
          <cell r="C3816" t="str">
            <v>UN</v>
          </cell>
          <cell r="D3816">
            <v>34.81</v>
          </cell>
        </row>
        <row r="3817">
          <cell r="A3817">
            <v>89530</v>
          </cell>
          <cell r="B3817" t="str">
            <v>LUVA DE CORRER, PVC, SOLDÁVEL, DN 25MM, INSTALADO EM PRUMADA DE ÁGUA - FORNECIMENTO E INSTALAÇÃO. AF_06/2022</v>
          </cell>
          <cell r="C3817" t="str">
            <v>UN</v>
          </cell>
          <cell r="D3817">
            <v>14.68</v>
          </cell>
        </row>
        <row r="3818">
          <cell r="A3818">
            <v>89531</v>
          </cell>
          <cell r="B3818" t="str">
            <v>JOELHO 45 GRAUS, PVC, SERIE R, ÁGUA PLUVIAL, DN 100 MM, JUNTA ELÁSTICA, FORNECIDO E INSTALADO EM RAMAL DE ENCAMINHAMENTO. AF_06/2022</v>
          </cell>
          <cell r="C3818" t="str">
            <v>UN</v>
          </cell>
          <cell r="D3818">
            <v>35.74</v>
          </cell>
        </row>
        <row r="3819">
          <cell r="A3819">
            <v>89532</v>
          </cell>
          <cell r="B3819" t="str">
            <v>LUVA DE REDUÇÃO, PVC, SOLDÁVEL, DN 32MM X 25MM, INSTALADO EM PRUMADA DE ÁGUA - FORNECIMENTO E INSTALAÇÃO. AF_06/2022</v>
          </cell>
          <cell r="C3819" t="str">
            <v>UN</v>
          </cell>
          <cell r="D3819">
            <v>7.15</v>
          </cell>
        </row>
        <row r="3820">
          <cell r="A3820">
            <v>89535</v>
          </cell>
          <cell r="B3820" t="str">
            <v>CURVA 87 GRAUS E 30 MINUTOS, PVC, SERIE R, ÁGUA PLUVIAL, DN 100 MM, JUNTA ELÁSTICA, FORNECIDO E INSTALADO EM RAMAL DE ENCAMINHAMENTO. AF_06/2022</v>
          </cell>
          <cell r="C3820" t="str">
            <v>UN</v>
          </cell>
          <cell r="D3820">
            <v>39.71</v>
          </cell>
        </row>
        <row r="3821">
          <cell r="A3821">
            <v>89536</v>
          </cell>
          <cell r="B3821" t="str">
            <v>UNIÃO, PVC, SOLDÁVEL, DN 25MM, INSTALADO EM PRUMADA DE ÁGUA - FORNECIMENTO E INSTALAÇÃO. AF_06/2022</v>
          </cell>
          <cell r="C3821" t="str">
            <v>UN</v>
          </cell>
          <cell r="D3821">
            <v>10.89</v>
          </cell>
        </row>
        <row r="3822">
          <cell r="A3822">
            <v>89540</v>
          </cell>
          <cell r="B3822" t="str">
            <v>CURVA DE TRANSPOSIÇÃO, PVC, SOLDÁVEL, DN 25MM, INSTALADO EM PRUMADA DE ÁGUA  - FORNECIMENTO E INSTALAÇÃO. AF_06/2022</v>
          </cell>
          <cell r="C3822" t="str">
            <v>UN</v>
          </cell>
          <cell r="D3822">
            <v>9.76</v>
          </cell>
        </row>
        <row r="3823">
          <cell r="A3823">
            <v>89541</v>
          </cell>
          <cell r="B3823" t="str">
            <v>LUVA, PVC, SOLDÁVEL, DN 32MM, INSTALADO EM PRUMADA DE ÁGUA - FORNECIMENTO E INSTALAÇÃO. AF_06/2022</v>
          </cell>
          <cell r="C3823" t="str">
            <v>UN</v>
          </cell>
          <cell r="D3823">
            <v>6.68</v>
          </cell>
        </row>
        <row r="3824">
          <cell r="A3824">
            <v>89542</v>
          </cell>
          <cell r="B3824" t="str">
            <v>LUVA DE CORRER, PVC, SOLDÁVEL, DN 32MM, INSTALADO EM PRUMADA DE ÁGUA - FORNECIMENTO E INSTALAÇÃO. AF_06/2022</v>
          </cell>
          <cell r="C3824" t="str">
            <v>UN</v>
          </cell>
          <cell r="D3824">
            <v>23.98</v>
          </cell>
        </row>
        <row r="3825">
          <cell r="A3825">
            <v>89544</v>
          </cell>
          <cell r="B3825" t="str">
            <v>LUVA SIMPLES, PVC, SERIE R, ÁGUA PLUVIAL, DN 40 MM, JUNTA SOLDÁVEL, FORNECIDO E INSTALADO EM RAMAL DE ENCAMINHAMENTO. AF_06/2022</v>
          </cell>
          <cell r="C3825" t="str">
            <v>UN</v>
          </cell>
          <cell r="D3825">
            <v>7.99</v>
          </cell>
        </row>
        <row r="3826">
          <cell r="A3826">
            <v>89545</v>
          </cell>
          <cell r="B3826" t="str">
            <v>LUVA SIMPLES, PVC, SERIE R, ÁGUA PLUVIAL, DN 50 MM, JUNTA ELÁSTICA, FORNECIDO E INSTALADO EM RAMAL DE ENCAMINHAMENTO. AF_06/2022</v>
          </cell>
          <cell r="C3826" t="str">
            <v>UN</v>
          </cell>
          <cell r="D3826">
            <v>15.41</v>
          </cell>
        </row>
        <row r="3827">
          <cell r="A3827">
            <v>89546</v>
          </cell>
          <cell r="B3827" t="str">
            <v>BUCHA DE REDUÇÃO LONGA, PVC, SERIE R, ÁGUA PLUVIAL, DN 50 X 40 MM, JUNTA ELÁSTICA, FORNECIDO E INSTALADO EM RAMAL DE ENCAMINHAMENTO. AF_06/2022</v>
          </cell>
          <cell r="C3827" t="str">
            <v>UN</v>
          </cell>
          <cell r="D3827">
            <v>10.42</v>
          </cell>
        </row>
        <row r="3828">
          <cell r="A3828">
            <v>89547</v>
          </cell>
          <cell r="B3828" t="str">
            <v>LUVA SIMPLES, PVC, SERIE R, ÁGUA PLUVIAL, DN 75 MM, JUNTA ELÁSTICA, FORNECIDO E INSTALADO EM RAMAL DE ENCAMINHAMENTO. AF_06/2022</v>
          </cell>
          <cell r="C3828" t="str">
            <v>UN</v>
          </cell>
          <cell r="D3828">
            <v>20.52</v>
          </cell>
        </row>
        <row r="3829">
          <cell r="A3829">
            <v>89548</v>
          </cell>
          <cell r="B3829" t="str">
            <v>LUVA DE CORRER, PVC, SERIE R, ÁGUA PLUVIAL, DN 75 MM, JUNTA ELÁSTICA, FORNECIDO E INSTALADO EM RAMAL DE ENCAMINHAMENTO. AF_06/2022</v>
          </cell>
          <cell r="C3829" t="str">
            <v>UN</v>
          </cell>
          <cell r="D3829">
            <v>21.23</v>
          </cell>
        </row>
        <row r="3830">
          <cell r="A3830">
            <v>89549</v>
          </cell>
          <cell r="B3830" t="str">
            <v>REDUÇÃO EXCÊNTRICA, PVC, SERIE R, ÁGUA PLUVIAL, DN 75 X 50 MM, JUNTA ELÁSTICA, FORNECIDO E INSTALADO EM RAMAL DE ENCAMINHAMENTO. AF_06/2022</v>
          </cell>
          <cell r="C3830" t="str">
            <v>UN</v>
          </cell>
          <cell r="D3830">
            <v>17.579999999999998</v>
          </cell>
        </row>
        <row r="3831">
          <cell r="A3831">
            <v>89550</v>
          </cell>
          <cell r="B3831" t="str">
            <v>TÊ DE INSPEÇÃO, PVC, SERIE R, ÁGUA PLUVIAL, DN 75 MM, JUNTA ELÁSTICA, FORNECIDO E INSTALADO EM RAMAL DE ENCAMINHAMENTO. AF_06/2022</v>
          </cell>
          <cell r="C3831" t="str">
            <v>UN</v>
          </cell>
          <cell r="D3831">
            <v>37.159999999999997</v>
          </cell>
        </row>
        <row r="3832">
          <cell r="A3832">
            <v>89551</v>
          </cell>
          <cell r="B3832" t="str">
            <v>LUVA SOLDÁVEL E COM ROSCA, PVC, SOLDÁVEL, DN 32MM X 1 , INSTALADO EM PRUMADA DE ÁGUA - FORNECIMENTO E INSTALAÇÃO. AF_06/2022</v>
          </cell>
          <cell r="C3832" t="str">
            <v>UN</v>
          </cell>
          <cell r="D3832">
            <v>8.36</v>
          </cell>
        </row>
        <row r="3833">
          <cell r="A3833">
            <v>89552</v>
          </cell>
          <cell r="B3833" t="str">
            <v>UNIÃO, PVC, SOLDÁVEL, DN 32MM, INSTALADO EM PRUMADA DE ÁGUA - FORNECIMENTO E INSTALAÇÃO. AF_06/2022</v>
          </cell>
          <cell r="C3833" t="str">
            <v>UN</v>
          </cell>
          <cell r="D3833">
            <v>16.64</v>
          </cell>
        </row>
        <row r="3834">
          <cell r="A3834">
            <v>89553</v>
          </cell>
          <cell r="B3834" t="str">
            <v>ADAPTADOR CURTO COM BOLSA E ROSCA PARA REGISTRO, PVC, SOLDÁVEL, DN 32MM X 1 , INSTALADO EM PRUMADA DE ÁGUA - FORNECIMENTO E INSTALAÇÃO. AF_06/2022</v>
          </cell>
          <cell r="C3834" t="str">
            <v>UN</v>
          </cell>
          <cell r="D3834">
            <v>6.01</v>
          </cell>
        </row>
        <row r="3835">
          <cell r="A3835">
            <v>89554</v>
          </cell>
          <cell r="B3835" t="str">
            <v>LUVA SIMPLES, PVC, SERIE R, ÁGUA PLUVIAL, DN 100 MM, JUNTA ELÁSTICA, FORNECIDO E INSTALADO EM RAMAL DE ENCAMINHAMENTO. AF_06/2022</v>
          </cell>
          <cell r="C3835" t="str">
            <v>UN</v>
          </cell>
          <cell r="D3835">
            <v>26.09</v>
          </cell>
        </row>
        <row r="3836">
          <cell r="A3836">
            <v>89555</v>
          </cell>
          <cell r="B3836" t="str">
            <v>CURVA DE TRANSPOSIÇÃO, PVC, SOLDÁVEL, DN 32MM, INSTALADO EM PRUMADA DE ÁGUA   FORNECIMENTO E INSTALAÇÃO. AF_06/2022</v>
          </cell>
          <cell r="C3836" t="str">
            <v>UN</v>
          </cell>
          <cell r="D3836">
            <v>19.28</v>
          </cell>
        </row>
        <row r="3837">
          <cell r="A3837">
            <v>89556</v>
          </cell>
          <cell r="B3837" t="str">
            <v>LUVA DE CORRER, PVC, SERIE R, ÁGUA PLUVIAL, DN 100 MM, JUNTA ELÁSTICA, FORNECIDO E INSTALADO EM RAMAL DE ENCAMINHAMENTO. AF_06/2022</v>
          </cell>
          <cell r="C3837" t="str">
            <v>UN</v>
          </cell>
          <cell r="D3837">
            <v>36.61</v>
          </cell>
        </row>
        <row r="3838">
          <cell r="A3838">
            <v>89557</v>
          </cell>
          <cell r="B3838" t="str">
            <v>REDUÇÃO EXCÊNTRICA, PVC, SERIE R, ÁGUA PLUVIAL, DN 100 X 75 MM, JUNTA ELÁSTICA, FORNECIDO E INSTALADO EM RAMAL DE ENCAMINHAMENTO. AF_06/2022</v>
          </cell>
          <cell r="C3838" t="str">
            <v>UN</v>
          </cell>
          <cell r="D3838">
            <v>29.19</v>
          </cell>
        </row>
        <row r="3839">
          <cell r="A3839">
            <v>89558</v>
          </cell>
          <cell r="B3839" t="str">
            <v>LUVA, PVC, SOLDÁVEL, DN 40MM, INSTALADO EM PRUMADA DE ÁGUA - FORNECIMENTO E INSTALAÇÃO. AF_06/2022</v>
          </cell>
          <cell r="C3839" t="str">
            <v>UN</v>
          </cell>
          <cell r="D3839">
            <v>9.73</v>
          </cell>
        </row>
        <row r="3840">
          <cell r="A3840">
            <v>89559</v>
          </cell>
          <cell r="B3840" t="str">
            <v>TÊ DE INSPEÇÃO, PVC, SERIE R, ÁGUA PLUVIAL, DN 100 MM, JUNTA ELÁSTICA, FORNECIDO E INSTALADO EM RAMAL DE ENCAMINHAMENTO. AF_06/2022</v>
          </cell>
          <cell r="C3840" t="str">
            <v>UN</v>
          </cell>
          <cell r="D3840">
            <v>60.16</v>
          </cell>
        </row>
        <row r="3841">
          <cell r="A3841">
            <v>89560</v>
          </cell>
          <cell r="B3841" t="str">
            <v>LUVA DE CORRER, PVC, SOLDÁVEL, DN 40MM, INSTALADO EM PRUMADA DE ÁGUA   FORNECIMENTO E INSTALAÇÃO. AF_06/2022</v>
          </cell>
          <cell r="C3841" t="str">
            <v>UN</v>
          </cell>
          <cell r="D3841">
            <v>30.65</v>
          </cell>
        </row>
        <row r="3842">
          <cell r="A3842">
            <v>89561</v>
          </cell>
          <cell r="B3842" t="str">
            <v>JUNÇÃO SIMPLES, PVC, SERIE R, ÁGUA PLUVIAL, DN 40 MM, JUNTA SOLDÁVEL, FORNECIDO E INSTALADO EM RAMAL DE ENCAMINHAMENTO. AF_06/2022</v>
          </cell>
          <cell r="C3842" t="str">
            <v>UN</v>
          </cell>
          <cell r="D3842">
            <v>14.11</v>
          </cell>
        </row>
        <row r="3843">
          <cell r="A3843">
            <v>89562</v>
          </cell>
          <cell r="B3843" t="str">
            <v>LUVA DE REDUÇÃO, PVC, SOLDÁVEL, DN 40MM X 32MM, INSTALADO EM PRUMADA DE ÁGUA - FORNECIMENTO E INSTALAÇÃO. AF_06/2022</v>
          </cell>
          <cell r="C3843" t="str">
            <v>UN</v>
          </cell>
          <cell r="D3843">
            <v>10.09</v>
          </cell>
        </row>
        <row r="3844">
          <cell r="A3844">
            <v>89563</v>
          </cell>
          <cell r="B3844" t="str">
            <v>JUNÇÃO SIMPLES, PVC, SERIE R, ÁGUA PLUVIAL, DN 50 MM, JUNTA ELÁSTICA, FORNECIDO E INSTALADO EM RAMAL DE ENCAMINHAMENTO. AF_06/2022</v>
          </cell>
          <cell r="C3844" t="str">
            <v>UN</v>
          </cell>
          <cell r="D3844">
            <v>31.9</v>
          </cell>
        </row>
        <row r="3845">
          <cell r="A3845">
            <v>89564</v>
          </cell>
          <cell r="B3845" t="str">
            <v>LUVA COM ROSCA, PVC, SOLDÁVEL, DN 40MM X 1.1/4 , INSTALADO EM PRUMADA DE ÁGUA - FORNECIMENTO E INSTALAÇÃO. AF_06/2022</v>
          </cell>
          <cell r="C3845" t="str">
            <v>UN</v>
          </cell>
          <cell r="D3845">
            <v>14.46</v>
          </cell>
        </row>
        <row r="3846">
          <cell r="A3846">
            <v>89565</v>
          </cell>
          <cell r="B3846" t="str">
            <v>JUNÇÃO SIMPLES, PVC, SERIE R, ÁGUA PLUVIAL, DN 75 X 75 MM, JUNTA ELÁSTICA, FORNECIDO E INSTALADO EM RAMAL DE ENCAMINHAMENTO. AF_06/2022</v>
          </cell>
          <cell r="C3846" t="str">
            <v>UN</v>
          </cell>
          <cell r="D3846">
            <v>51.33</v>
          </cell>
        </row>
        <row r="3847">
          <cell r="A3847">
            <v>89566</v>
          </cell>
          <cell r="B3847" t="str">
            <v>TÊ, PVC, SERIE R, ÁGUA PLUVIAL, DN 75 MM, JUNTA ELÁSTICA, FORNECIDO E INSTALADO EM RAMAL DE ENCAMINHAMENTO. AF_06/2022</v>
          </cell>
          <cell r="C3847" t="str">
            <v>UN</v>
          </cell>
          <cell r="D3847">
            <v>43.87</v>
          </cell>
        </row>
        <row r="3848">
          <cell r="A3848">
            <v>89567</v>
          </cell>
          <cell r="B3848" t="str">
            <v>JUNÇÃO SIMPLES, PVC, SERIE R, ÁGUA PLUVIAL, DN 100 X 100 MM, JUNTA ELÁSTICA, FORNECIDO E INSTALADO EM RAMAL DE ENCAMINHAMENTO. AF_06/2022</v>
          </cell>
          <cell r="C3848" t="str">
            <v>UN</v>
          </cell>
          <cell r="D3848">
            <v>73.47</v>
          </cell>
        </row>
        <row r="3849">
          <cell r="A3849">
            <v>89568</v>
          </cell>
          <cell r="B3849" t="str">
            <v>UNIÃO, PVC, SOLDÁVEL, DN 40MM, INSTALADO EM PRUMADA DE ÁGUA - FORNECIMENTO E INSTALAÇÃO. AF_06/2022</v>
          </cell>
          <cell r="C3849" t="str">
            <v>UN</v>
          </cell>
          <cell r="D3849">
            <v>28.52</v>
          </cell>
        </row>
        <row r="3850">
          <cell r="A3850">
            <v>89569</v>
          </cell>
          <cell r="B3850" t="str">
            <v>JUNÇÃO SIMPLES, PVC, SERIE R, ÁGUA PLUVIAL, DN 100 X 75 MM, JUNTA ELÁSTICA, FORNECIDO E INSTALADO EM RAMAL DE ENCAMINHAMENTO. AF_06/2022</v>
          </cell>
          <cell r="C3850" t="str">
            <v>UN</v>
          </cell>
          <cell r="D3850">
            <v>84.97</v>
          </cell>
        </row>
        <row r="3851">
          <cell r="A3851">
            <v>89570</v>
          </cell>
          <cell r="B3851" t="str">
            <v>ADAPTADOR CURTO COM BOLSA E ROSCA PARA REGISTRO, PVC, SOLDÁVEL, DN 40MM X 1.1/2 , INSTALADO EM PRUMADA DE ÁGUA - FORNECIMENTO E INSTALAÇÃO. AF_06/2022</v>
          </cell>
          <cell r="C3851" t="str">
            <v>UN</v>
          </cell>
          <cell r="D3851">
            <v>11.07</v>
          </cell>
        </row>
        <row r="3852">
          <cell r="A3852">
            <v>89571</v>
          </cell>
          <cell r="B3852" t="str">
            <v>TÊ, PVC, SERIE R, ÁGUA PLUVIAL, DN 100 X 100 MM, JUNTA ELÁSTICA, FORNECIDO E INSTALADO EM RAMAL DE ENCAMINHAMENTO. AF_06/2022</v>
          </cell>
          <cell r="C3852" t="str">
            <v>UN</v>
          </cell>
          <cell r="D3852">
            <v>64.069999999999993</v>
          </cell>
        </row>
        <row r="3853">
          <cell r="A3853">
            <v>89572</v>
          </cell>
          <cell r="B3853" t="str">
            <v>ADAPTADOR CURTO COM BOLSA E ROSCA PARA REGISTRO, PVC, SOLDÁVEL, DN 40MM X 1.1/4 , INSTALADO EM PRUMADA DE ÁGUA - FORNECIMENTO E INSTALAÇÃO. AF_06/2022</v>
          </cell>
          <cell r="C3853" t="str">
            <v>UN</v>
          </cell>
          <cell r="D3853">
            <v>8.7100000000000009</v>
          </cell>
        </row>
        <row r="3854">
          <cell r="A3854">
            <v>89573</v>
          </cell>
          <cell r="B3854" t="str">
            <v>TÊ, PVC, SERIE R, ÁGUA PLUVIAL, DN 100 X 75 MM, JUNTA ELÁSTICA, FORNECIDO E INSTALADO EM RAMAL DE ENCAMINHAMENTO. AF_06/2022</v>
          </cell>
          <cell r="C3854" t="str">
            <v>UN</v>
          </cell>
          <cell r="D3854">
            <v>69.75</v>
          </cell>
        </row>
        <row r="3855">
          <cell r="A3855">
            <v>89574</v>
          </cell>
          <cell r="B3855" t="str">
            <v>JUNÇÃO DUPLA, PVC, SERIE R, ÁGUA PLUVIAL, DN 100 X 100 X 100 MM, JUNTA ELÁSTICA, FORNECIDO E INSTALADO EM RAMAL DE ENCAMINHAMENTO. AF_06/2022</v>
          </cell>
          <cell r="C3855" t="str">
            <v>UN</v>
          </cell>
          <cell r="D3855">
            <v>140.53</v>
          </cell>
        </row>
        <row r="3856">
          <cell r="A3856">
            <v>89575</v>
          </cell>
          <cell r="B3856" t="str">
            <v>LUVA, PVC, SOLDÁVEL, DN 50MM, INSTALADO EM PRUMADA DE ÁGUA - FORNECIMENTO E INSTALAÇÃO. AF_06/2022</v>
          </cell>
          <cell r="C3856" t="str">
            <v>UN</v>
          </cell>
          <cell r="D3856">
            <v>11.56</v>
          </cell>
        </row>
        <row r="3857">
          <cell r="A3857">
            <v>89577</v>
          </cell>
          <cell r="B3857" t="str">
            <v>LUVA DE CORRER, PVC, SOLDÁVEL, DN 50MM, INSTALADO EM PRUMADA DE ÁGUA - FORNECIMENTO E INSTALAÇÃO. AF_06/2022</v>
          </cell>
          <cell r="C3857" t="str">
            <v>UN</v>
          </cell>
          <cell r="D3857">
            <v>32.590000000000003</v>
          </cell>
        </row>
        <row r="3858">
          <cell r="A3858">
            <v>89579</v>
          </cell>
          <cell r="B3858" t="str">
            <v>LUVA DE REDUÇÃO, PVC, SOLDÁVEL, DN 50MM X 25MM, INSTALADO EM PRUMADA DE ÁGUA   FORNECIMENTO E INSTALAÇÃO. AF_06/2022</v>
          </cell>
          <cell r="C3858" t="str">
            <v>UN</v>
          </cell>
          <cell r="D3858">
            <v>11.27</v>
          </cell>
        </row>
        <row r="3859">
          <cell r="A3859">
            <v>89581</v>
          </cell>
          <cell r="B3859" t="str">
            <v>JOELHO 90 GRAUS, PVC, SERIE R, ÁGUA PLUVIAL, DN 75 MM, JUNTA ELÁSTICA, FORNECIDO E INSTALADO EM CONDUTORES VERTICAIS DE ÁGUAS PLUVIAIS. AF_06/2022</v>
          </cell>
          <cell r="C3859" t="str">
            <v>UN</v>
          </cell>
          <cell r="D3859">
            <v>33.07</v>
          </cell>
        </row>
        <row r="3860">
          <cell r="A3860">
            <v>89582</v>
          </cell>
          <cell r="B3860" t="str">
            <v>JOELHO 45 GRAUS, PVC, SERIE R, ÁGUA PLUVIAL, DN 75 MM, JUNTA ELÁSTICA, FORNECIDO E INSTALADO EM CONDUTORES VERTICAIS DE ÁGUAS PLUVIAIS. AF_06/2022</v>
          </cell>
          <cell r="C3860" t="str">
            <v>UN</v>
          </cell>
          <cell r="D3860">
            <v>33.49</v>
          </cell>
        </row>
        <row r="3861">
          <cell r="A3861">
            <v>89583</v>
          </cell>
          <cell r="B3861" t="str">
            <v>CURVA 87 GRAUS E 30 MINUTOS, PVC, SERIE R, ÁGUA PLUVIAL, DN 75 MM, JUNTA ELÁSTICA, FORNECIDO E INSTALADO EM CONDUTORES VERTICAIS DE ÁGUAS PLUVIAIS. AF_06/2022</v>
          </cell>
          <cell r="C3861" t="str">
            <v>UN</v>
          </cell>
          <cell r="D3861">
            <v>41.09</v>
          </cell>
        </row>
        <row r="3862">
          <cell r="A3862">
            <v>89584</v>
          </cell>
          <cell r="B3862" t="str">
            <v>JOELHO 90 GRAUS, PVC, SERIE R, ÁGUA PLUVIAL, DN 100 MM, JUNTA ELÁSTICA, FORNECIDO E INSTALADO EM CONDUTORES VERTICAIS DE ÁGUAS PLUVIAIS. AF_06/2022</v>
          </cell>
          <cell r="C3862" t="str">
            <v>UN</v>
          </cell>
          <cell r="D3862">
            <v>44.24</v>
          </cell>
        </row>
        <row r="3863">
          <cell r="A3863">
            <v>89585</v>
          </cell>
          <cell r="B3863" t="str">
            <v>JOELHO 45 GRAUS, PVC, SERIE R, ÁGUA PLUVIAL, DN 100 MM, JUNTA ELÁSTICA, FORNECIDO E INSTALADO EM CONDUTORES VERTICAIS DE ÁGUAS PLUVIAIS. AF_06/2022</v>
          </cell>
          <cell r="C3863" t="str">
            <v>UN</v>
          </cell>
          <cell r="D3863">
            <v>45.17</v>
          </cell>
        </row>
        <row r="3864">
          <cell r="A3864">
            <v>89587</v>
          </cell>
          <cell r="B3864" t="str">
            <v>CURVA 87 GRAUS E 30 MINUTOS, PVC, SERIE R, ÁGUA PLUVIAL, DN 100 MM, JUNTA ELÁSTICA, FORNECIDO E INSTALADO EM CONDUTORES VERTICAIS DE ÁGUAS PLUVIAIS. AF_06/2022</v>
          </cell>
          <cell r="C3864" t="str">
            <v>UN</v>
          </cell>
          <cell r="D3864">
            <v>49.14</v>
          </cell>
        </row>
        <row r="3865">
          <cell r="A3865">
            <v>89590</v>
          </cell>
          <cell r="B3865" t="str">
            <v>JOELHO 90 GRAUS, PVC, SERIE R, ÁGUA PLUVIAL, DN 150 MM, JUNTA ELÁSTICA, FORNECIDO E INSTALADO EM CONDUTORES VERTICAIS DE ÁGUAS PLUVIAIS. AF_06/2022</v>
          </cell>
          <cell r="C3865" t="str">
            <v>UN</v>
          </cell>
          <cell r="D3865">
            <v>126.26</v>
          </cell>
        </row>
        <row r="3866">
          <cell r="A3866">
            <v>89591</v>
          </cell>
          <cell r="B3866" t="str">
            <v>JOELHO 45 GRAUS, PVC, SERIE R, ÁGUA PLUVIAL, DN 150 MM, JUNTA ELÁSTICA, FORNECIDO E INSTALADO EM CONDUTORES VERTICAIS DE ÁGUAS PLUVIAIS. AF_06/2022</v>
          </cell>
          <cell r="C3866" t="str">
            <v>UN</v>
          </cell>
          <cell r="D3866">
            <v>123.42</v>
          </cell>
        </row>
        <row r="3867">
          <cell r="A3867">
            <v>89592</v>
          </cell>
          <cell r="B3867" t="str">
            <v>CURVA 87 GRAUS E 30 MINUTOS, PVC, SERIE R, ÁGUA PLUVIAL, DN 150 MM, JUNTA ELÁSTICA, FORNECIDO E INSTALADO EM CONDUTORES VERTICAIS DE ÁGUAS PLUVIAIS. AF_06/2022</v>
          </cell>
          <cell r="C3867" t="str">
            <v>UN</v>
          </cell>
          <cell r="D3867">
            <v>148.33000000000001</v>
          </cell>
        </row>
        <row r="3868">
          <cell r="A3868">
            <v>89593</v>
          </cell>
          <cell r="B3868" t="str">
            <v>LUVA COM ROSCA, PVC, SOLDÁVEL, DN 50MM X 1.1/2 , INSTALADO EM PRUMADA DE ÁGUA - FORNECIMENTO E INSTALAÇÃO. AF_06/2022</v>
          </cell>
          <cell r="C3868" t="str">
            <v>UN</v>
          </cell>
          <cell r="D3868">
            <v>22.39</v>
          </cell>
        </row>
        <row r="3869">
          <cell r="A3869">
            <v>89594</v>
          </cell>
          <cell r="B3869" t="str">
            <v>UNIÃO, PVC, SOLDÁVEL, DN 50MM, INSTALADO EM PRUMADA DE ÁGUA - FORNECIMENTO E INSTALAÇÃO. AF_06/2022</v>
          </cell>
          <cell r="C3869" t="str">
            <v>UN</v>
          </cell>
          <cell r="D3869">
            <v>31.79</v>
          </cell>
        </row>
        <row r="3870">
          <cell r="A3870">
            <v>89595</v>
          </cell>
          <cell r="B3870" t="str">
            <v>ADAPTADOR CURTO COM BOLSA E ROSCA PARA REGISTRO, PVC, SOLDÁVEL, DN 50MM X 1.1/4 , INSTALADO EM PRUMADA DE ÁGUA - FORNECIMENTO E INSTALAÇÃO. AF_06/2022</v>
          </cell>
          <cell r="C3870" t="str">
            <v>UN</v>
          </cell>
          <cell r="D3870">
            <v>13.68</v>
          </cell>
        </row>
        <row r="3871">
          <cell r="A3871">
            <v>89596</v>
          </cell>
          <cell r="B3871" t="str">
            <v>ADAPTADOR CURTO COM BOLSA E ROSCA PARA REGISTRO, PVC, SOLDÁVEL, DN 50MM X 1.1/2 , INSTALADO EM PRUMADA DE ÁGUA - FORNECIMENTO E INSTALAÇÃO. AF_06/2022</v>
          </cell>
          <cell r="C3871" t="str">
            <v>UN</v>
          </cell>
          <cell r="D3871">
            <v>10.39</v>
          </cell>
        </row>
        <row r="3872">
          <cell r="A3872">
            <v>89597</v>
          </cell>
          <cell r="B3872" t="str">
            <v>LUVA, PVC, SOLDÁVEL, DN 60MM, INSTALADO EM PRUMADA DE ÁGUA - FORNECIMENTO E INSTALAÇÃO. AF_06/2022</v>
          </cell>
          <cell r="C3872" t="str">
            <v>UN</v>
          </cell>
          <cell r="D3872">
            <v>21.11</v>
          </cell>
        </row>
        <row r="3873">
          <cell r="A3873">
            <v>89598</v>
          </cell>
          <cell r="B3873" t="str">
            <v>LUVA DE CORRER, PVC, SOLDÁVEL, DN 60MM, INSTALADO EM PRUMADA DE ÁGUA   FORNECIMENTO E INSTALAÇÃO. AF_06/2022</v>
          </cell>
          <cell r="C3873" t="str">
            <v>UN</v>
          </cell>
          <cell r="D3873">
            <v>43.62</v>
          </cell>
        </row>
        <row r="3874">
          <cell r="A3874">
            <v>89599</v>
          </cell>
          <cell r="B3874" t="str">
            <v>LUVA SIMPLES, PVC, SERIE R, ÁGUA PLUVIAL, DN 75 MM, JUNTA ELÁSTICA, FORNECIDO E INSTALADO EM CONDUTORES VERTICAIS DE ÁGUAS PLUVIAIS. AF_06/2022</v>
          </cell>
          <cell r="C3874" t="str">
            <v>UN</v>
          </cell>
          <cell r="D3874">
            <v>24.02</v>
          </cell>
        </row>
        <row r="3875">
          <cell r="A3875">
            <v>89600</v>
          </cell>
          <cell r="B3875" t="str">
            <v>LUVA DE CORRER, PVC, SERIE R, ÁGUA PLUVIAL, DN 75 MM, JUNTA ELÁSTICA, FORNECIDO E INSTALADO EM CONDUTORES VERTICAIS DE ÁGUAS PLUVIAIS. AF_06/2022</v>
          </cell>
          <cell r="C3875" t="str">
            <v>UN</v>
          </cell>
          <cell r="D3875">
            <v>24.71</v>
          </cell>
        </row>
        <row r="3876">
          <cell r="A3876">
            <v>89605</v>
          </cell>
          <cell r="B3876" t="str">
            <v>LUVA DE REDUÇÃO, PVC, SOLDÁVEL, DN 60MM X 50MM, INSTALADO EM PRUMADA DE ÁGUA - FORNECIMENTO E INSTALAÇÃO. AF_06/2022</v>
          </cell>
          <cell r="C3876" t="str">
            <v>UN</v>
          </cell>
          <cell r="D3876">
            <v>19.27</v>
          </cell>
        </row>
        <row r="3877">
          <cell r="A3877">
            <v>89609</v>
          </cell>
          <cell r="B3877" t="str">
            <v>UNIÃO, PVC, SOLDÁVEL, DN 60MM, INSTALADO EM PRUMADA DE ÁGUA - FORNECIMENTO E INSTALAÇÃO. AF_06/2022</v>
          </cell>
          <cell r="C3877" t="str">
            <v>UN</v>
          </cell>
          <cell r="D3877">
            <v>71.989999999999995</v>
          </cell>
        </row>
        <row r="3878">
          <cell r="A3878">
            <v>89610</v>
          </cell>
          <cell r="B3878" t="str">
            <v>ADAPTADOR CURTO COM BOLSA E ROSCA PARA REGISTRO, PVC, SOLDÁVEL, DN 60MM X 2 , INSTALADO EM PRUMADA DE ÁGUA - FORNECIMENTO E INSTALAÇÃO. AF_06/2022</v>
          </cell>
          <cell r="C3878" t="str">
            <v>UN</v>
          </cell>
          <cell r="D3878">
            <v>18.350000000000001</v>
          </cell>
        </row>
        <row r="3879">
          <cell r="A3879">
            <v>89611</v>
          </cell>
          <cell r="B3879" t="str">
            <v>LUVA, PVC, SOLDÁVEL, DN 75MM, INSTALADO EM PRUMADA DE ÁGUA - FORNECIMENTO E INSTALAÇÃO. AF_06/2022</v>
          </cell>
          <cell r="C3879" t="str">
            <v>UN</v>
          </cell>
          <cell r="D3879">
            <v>29.42</v>
          </cell>
        </row>
        <row r="3880">
          <cell r="A3880">
            <v>89612</v>
          </cell>
          <cell r="B3880" t="str">
            <v>UNIÃO, PVC, SOLDÁVEL, DN 75MM, INSTALADO EM PRUMADA DE ÁGUA - FORNECIMENTO E INSTALAÇÃO. AF_06/2022</v>
          </cell>
          <cell r="C3880" t="str">
            <v>UN</v>
          </cell>
          <cell r="D3880">
            <v>139.72</v>
          </cell>
        </row>
        <row r="3881">
          <cell r="A3881">
            <v>89613</v>
          </cell>
          <cell r="B3881" t="str">
            <v>ADAPTADOR CURTO COM BOLSA E ROSCA PARA REGISTRO, PVC, SOLDÁVEL, DN 75MM X 2.1/2", INSTALADO EM PRUMADA DE ÁGUA - FORNECIMENTO E INSTALAÇÃO. AF_12/2014</v>
          </cell>
          <cell r="C3881" t="str">
            <v>UN</v>
          </cell>
          <cell r="D3881">
            <v>27.87</v>
          </cell>
        </row>
        <row r="3882">
          <cell r="A3882">
            <v>89614</v>
          </cell>
          <cell r="B3882" t="str">
            <v>LUVA, PVC, SOLDÁVEL, DN 85MM, INSTALADO EM PRUMADA DE ÁGUA - FORNECIMENTO E INSTALAÇÃO. AF_06/2022</v>
          </cell>
          <cell r="C3882" t="str">
            <v>UN</v>
          </cell>
          <cell r="D3882">
            <v>52.67</v>
          </cell>
        </row>
        <row r="3883">
          <cell r="A3883">
            <v>89615</v>
          </cell>
          <cell r="B3883" t="str">
            <v>UNIÃO, PVC, SOLDÁVEL, DN 85MM, INSTALADO EM PRUMADA DE ÁGUA - FORNECIMENTO E INSTALAÇÃO. AF_06/2022</v>
          </cell>
          <cell r="C3883" t="str">
            <v>UN</v>
          </cell>
          <cell r="D3883">
            <v>164.83</v>
          </cell>
        </row>
        <row r="3884">
          <cell r="A3884">
            <v>89616</v>
          </cell>
          <cell r="B3884" t="str">
            <v>ADAPTADOR CURTO COM BOLSA E ROSCA PARA REGISTRO, PVC, SOLDÁVEL, DN 85MM X 3 , INSTALADO EM PRUMADA DE ÁGUA - FORNECIMENTO E INSTALAÇÃO. AF_06/2022</v>
          </cell>
          <cell r="C3884" t="str">
            <v>UN</v>
          </cell>
          <cell r="D3884">
            <v>36.79</v>
          </cell>
        </row>
        <row r="3885">
          <cell r="A3885">
            <v>89617</v>
          </cell>
          <cell r="B3885" t="str">
            <v>TE, PVC, SOLDÁVEL, DN 25MM, INSTALADO EM PRUMADA DE ÁGUA - FORNECIMENTO E INSTALAÇÃO. AF_06/2022</v>
          </cell>
          <cell r="C3885" t="str">
            <v>UN</v>
          </cell>
          <cell r="D3885">
            <v>8.51</v>
          </cell>
        </row>
        <row r="3886">
          <cell r="A3886">
            <v>89620</v>
          </cell>
          <cell r="B3886" t="str">
            <v>TE, PVC, SOLDÁVEL, DN 32MM, INSTALADO EM PRUMADA DE ÁGUA - FORNECIMENTO E INSTALAÇÃO. AF_06/2022</v>
          </cell>
          <cell r="C3886" t="str">
            <v>UN</v>
          </cell>
          <cell r="D3886">
            <v>12.6</v>
          </cell>
        </row>
        <row r="3887">
          <cell r="A3887">
            <v>89622</v>
          </cell>
          <cell r="B3887" t="str">
            <v>TÊ DE REDUÇÃO, PVC, SOLDÁVEL, DN 32MM X 25MM, INSTALADO EM PRUMADA DE ÁGUA - FORNECIMENTO E INSTALAÇÃO. AF_06/2022</v>
          </cell>
          <cell r="C3887" t="str">
            <v>UN</v>
          </cell>
          <cell r="D3887">
            <v>14.2</v>
          </cell>
        </row>
        <row r="3888">
          <cell r="A3888">
            <v>89623</v>
          </cell>
          <cell r="B3888" t="str">
            <v>TE, PVC, SOLDÁVEL, DN 40MM, INSTALADO EM PRUMADA DE ÁGUA - FORNECIMENTO E INSTALAÇÃO. AF_06/2022</v>
          </cell>
          <cell r="C3888" t="str">
            <v>UN</v>
          </cell>
          <cell r="D3888">
            <v>19.420000000000002</v>
          </cell>
        </row>
        <row r="3889">
          <cell r="A3889">
            <v>89624</v>
          </cell>
          <cell r="B3889" t="str">
            <v>TÊ DE REDUÇÃO, PVC, SOLDÁVEL, DN 40MM X 32MM, INSTALADO EM PRUMADA DE ÁGUA - FORNECIMENTO E INSTALAÇÃO. AF_06/2022</v>
          </cell>
          <cell r="C3889" t="str">
            <v>UN</v>
          </cell>
          <cell r="D3889">
            <v>17.91</v>
          </cell>
        </row>
        <row r="3890">
          <cell r="A3890">
            <v>89625</v>
          </cell>
          <cell r="B3890" t="str">
            <v>TE, PVC, SOLDÁVEL, DN 50MM, INSTALADO EM PRUMADA DE ÁGUA - FORNECIMENTO E INSTALAÇÃO. AF_06/2022</v>
          </cell>
          <cell r="C3890" t="str">
            <v>UN</v>
          </cell>
          <cell r="D3890">
            <v>22.82</v>
          </cell>
        </row>
        <row r="3891">
          <cell r="A3891">
            <v>89626</v>
          </cell>
          <cell r="B3891" t="str">
            <v>TÊ DE REDUÇÃO, PVC, SOLDÁVEL, DN 50MM X 40MM, INSTALADO EM PRUMADA DE ÁGUA - FORNECIMENTO E INSTALAÇÃO. AF_06/2022</v>
          </cell>
          <cell r="C3891" t="str">
            <v>UN</v>
          </cell>
          <cell r="D3891">
            <v>28.65</v>
          </cell>
        </row>
        <row r="3892">
          <cell r="A3892">
            <v>89627</v>
          </cell>
          <cell r="B3892" t="str">
            <v>TÊ DE REDUÇÃO, PVC, SOLDÁVEL, DN 50MM X 25MM, INSTALADO EM PRUMADA DE ÁGUA - FORNECIMENTO E INSTALAÇÃO. AF_06/2022</v>
          </cell>
          <cell r="C3892" t="str">
            <v>UN</v>
          </cell>
          <cell r="D3892">
            <v>19.809999999999999</v>
          </cell>
        </row>
        <row r="3893">
          <cell r="A3893">
            <v>89628</v>
          </cell>
          <cell r="B3893" t="str">
            <v>TE, PVC, SOLDÁVEL, DN 60MM, INSTALADO EM PRUMADA DE ÁGUA - FORNECIMENTO E INSTALAÇÃO. AF_06/2022</v>
          </cell>
          <cell r="C3893" t="str">
            <v>UN</v>
          </cell>
          <cell r="D3893">
            <v>44.45</v>
          </cell>
        </row>
        <row r="3894">
          <cell r="A3894">
            <v>89629</v>
          </cell>
          <cell r="B3894" t="str">
            <v>TE, PVC, SOLDÁVEL, DN 75MM, INSTALADO EM PRUMADA DE ÁGUA - FORNECIMENTO E INSTALAÇÃO. AF_06/2022</v>
          </cell>
          <cell r="C3894" t="str">
            <v>UN</v>
          </cell>
          <cell r="D3894">
            <v>72.67</v>
          </cell>
        </row>
        <row r="3895">
          <cell r="A3895">
            <v>89630</v>
          </cell>
          <cell r="B3895" t="str">
            <v>TE DE REDUÇÃO, PVC, SOLDÁVEL, DN 75MM X 50MM, INSTALADO EM PRUMADA DE ÁGUA - FORNECIMENTO E INSTALAÇÃO. AF_06/2022</v>
          </cell>
          <cell r="C3895" t="str">
            <v>UN</v>
          </cell>
          <cell r="D3895">
            <v>55.62</v>
          </cell>
        </row>
        <row r="3896">
          <cell r="A3896">
            <v>89631</v>
          </cell>
          <cell r="B3896" t="str">
            <v>TE, PVC, SOLDÁVEL, DN 85MM, INSTALADO EM PRUMADA DE ÁGUA - FORNECIMENTO E INSTALAÇÃO. AF_06/2022</v>
          </cell>
          <cell r="C3896" t="str">
            <v>UN</v>
          </cell>
          <cell r="D3896">
            <v>94.3</v>
          </cell>
        </row>
        <row r="3897">
          <cell r="A3897">
            <v>89632</v>
          </cell>
          <cell r="B3897" t="str">
            <v>TE DE REDUÇÃO, PVC, SOLDÁVEL, DN 85MM X 60MM, INSTALADO EM PRUMADA DE ÁGUA - FORNECIMENTO E INSTALAÇÃO. AF_06/2022</v>
          </cell>
          <cell r="C3897" t="str">
            <v>UN</v>
          </cell>
          <cell r="D3897">
            <v>107.55</v>
          </cell>
        </row>
        <row r="3898">
          <cell r="A3898">
            <v>89637</v>
          </cell>
          <cell r="B3898" t="str">
            <v>JOELHO 90 GRAUS, CPVC, SOLDÁVEL, DN 15MM, INSTALADO EM RAMAL OU SUB-RAMAL DE ÁGUA - FORNECIMENTO E INSTALAÇÃO. AF_06/2022</v>
          </cell>
          <cell r="C3898" t="str">
            <v>UN</v>
          </cell>
          <cell r="D3898">
            <v>11.52</v>
          </cell>
        </row>
        <row r="3899">
          <cell r="A3899">
            <v>89638</v>
          </cell>
          <cell r="B3899" t="str">
            <v>JOELHO 45 GRAUS, CPVC, SOLDÁVEL, DN 15MM, INSTALADO EM RAMAL OU SUB-RAMAL DE ÁGUA - FORNECIMENTO E INSTALAÇÃO. AF_06/2022</v>
          </cell>
          <cell r="C3899" t="str">
            <v>UN</v>
          </cell>
          <cell r="D3899">
            <v>12.27</v>
          </cell>
        </row>
        <row r="3900">
          <cell r="A3900">
            <v>89639</v>
          </cell>
          <cell r="B3900" t="str">
            <v>CURVA 90 GRAUS, CPVC, SOLDÁVEL, DN 15MM, INSTALADO EM RAMAL OU SUB-RAMAL DE ÁGUA - FORNECIMENTO E INSTALAÇÃO. AF_06/2022</v>
          </cell>
          <cell r="C3900" t="str">
            <v>UN</v>
          </cell>
          <cell r="D3900">
            <v>12.79</v>
          </cell>
        </row>
        <row r="3901">
          <cell r="A3901">
            <v>89640</v>
          </cell>
          <cell r="B3901" t="str">
            <v>JOELHO DE TRANSIÇÃO, 90 GRAUS, CPVC, SOLDÁVEL, DN 15MM X 1/2", INSTALADO EM RAMAL OU SUB-RAMAL DE ÁGUA - FORNECIMENTO E INSTALAÇÃO. AF_06/2022</v>
          </cell>
          <cell r="C3901" t="str">
            <v>UN</v>
          </cell>
          <cell r="D3901">
            <v>18.41</v>
          </cell>
        </row>
        <row r="3902">
          <cell r="A3902">
            <v>89641</v>
          </cell>
          <cell r="B3902" t="str">
            <v>JOELHO 90 GRAUS, CPVC, SOLDÁVEL, DN 22MM, INSTALADO EM RAMAL OU SUB-RAMAL DE ÁGUA - FORNECIMENTO E INSTALAÇÃO. AF_06/2022</v>
          </cell>
          <cell r="C3902" t="str">
            <v>UN</v>
          </cell>
          <cell r="D3902">
            <v>14.81</v>
          </cell>
        </row>
        <row r="3903">
          <cell r="A3903">
            <v>89642</v>
          </cell>
          <cell r="B3903" t="str">
            <v>JOELHO 45 GRAUS, CPVC, SOLDÁVEL, DN 22MM, INSTALADO EM RAMAL OU SUB-RAMAL DE ÁGUA - FORNECIMENTO E INSTALAÇÃO. AF_06/2022</v>
          </cell>
          <cell r="C3903" t="str">
            <v>UN</v>
          </cell>
          <cell r="D3903">
            <v>16.11</v>
          </cell>
        </row>
        <row r="3904">
          <cell r="A3904">
            <v>89643</v>
          </cell>
          <cell r="B3904" t="str">
            <v>CURVA 90 GRAUS, CPVC, SOLDÁVEL, DN 22MM, INSTALADO EM RAMAL OU SUB-RAMAL DE ÁGUA - FORNECIMENTO E INSTALAÇÃO. AF_06/2022</v>
          </cell>
          <cell r="C3904" t="str">
            <v>UN</v>
          </cell>
          <cell r="D3904">
            <v>17.149999999999999</v>
          </cell>
        </row>
        <row r="3905">
          <cell r="A3905">
            <v>89644</v>
          </cell>
          <cell r="B3905" t="str">
            <v>JOELHO DE TRANSIÇÃO, 90 GRAUS, CPVC, SOLDÁVEL, DN 22MM X 1/2", INSTALADO EM RAMAL OU SUB-RAMAL DE ÁGUA - FORNECIMENTO E INSTALAÇÃO. AF_06/2022</v>
          </cell>
          <cell r="C3905" t="str">
            <v>UN</v>
          </cell>
          <cell r="D3905">
            <v>22.2</v>
          </cell>
        </row>
        <row r="3906">
          <cell r="A3906">
            <v>89645</v>
          </cell>
          <cell r="B3906" t="str">
            <v>JOELHO DE TRANSIÇÃO, 90 GRAUS, CPVC, SOLDÁVEL, DN 22MM X 3/4", INSTALADO EM RAMAL OU SUB-RAMAL DE ÁGUA - FORNECIMENTO E INSTALAÇÃO. AF_06/2022</v>
          </cell>
          <cell r="C3906" t="str">
            <v>UN</v>
          </cell>
          <cell r="D3906">
            <v>29.97</v>
          </cell>
        </row>
        <row r="3907">
          <cell r="A3907">
            <v>89646</v>
          </cell>
          <cell r="B3907" t="str">
            <v>JOELHO 90 GRAUS, CPVC, SOLDÁVEL, DN 28MM, INSTALADO EM RAMAL OU SUB-RAMAL DE ÁGUA - FORNECIMENTO E INSTALAÇÃO. AF_06/2022</v>
          </cell>
          <cell r="C3907" t="str">
            <v>UN</v>
          </cell>
          <cell r="D3907">
            <v>21.15</v>
          </cell>
        </row>
        <row r="3908">
          <cell r="A3908">
            <v>89647</v>
          </cell>
          <cell r="B3908" t="str">
            <v>JOELHO 45 GRAUS, CPVC, SOLDÁVEL, DN 28MM, INSTALADO EM RAMAL OU SUB-RAMAL DE ÁGUA   FORNECIMENTO E INSTALAÇÃO. AF_06/2022</v>
          </cell>
          <cell r="C3908" t="str">
            <v>UN</v>
          </cell>
          <cell r="D3908">
            <v>20.61</v>
          </cell>
        </row>
        <row r="3909">
          <cell r="A3909">
            <v>89648</v>
          </cell>
          <cell r="B3909" t="str">
            <v>CURVA 90 GRAUS, CPVC, SOLDÁVEL, DN 28MM, INSTALADO EM RAMAL OU SUB-RAMAL DE ÁGUA   FORNECIMENTO E INSTALAÇÃO. AF_06/2022</v>
          </cell>
          <cell r="C3909" t="str">
            <v>UN</v>
          </cell>
          <cell r="D3909">
            <v>24.67</v>
          </cell>
        </row>
        <row r="3910">
          <cell r="A3910">
            <v>89649</v>
          </cell>
          <cell r="B3910" t="str">
            <v>JOELHO 90 GRAUS, CPVC, SOLDÁVEL, DN 35MM, INSTALADO EM RAMAL OU SUB-RAMAL DE ÁGUA   FORNECIMENTO E INSTALAÇÃO. AF_06/2022</v>
          </cell>
          <cell r="C3910" t="str">
            <v>UN</v>
          </cell>
          <cell r="D3910">
            <v>29.83</v>
          </cell>
        </row>
        <row r="3911">
          <cell r="A3911">
            <v>89650</v>
          </cell>
          <cell r="B3911" t="str">
            <v>JOELHO 45 GRAUS, CPVC, SOLDÁVEL, DN 35MM, INSTALADO EM RAMAL OU SUB-RAMAL DE ÁGUA   FORNECIMENTO E INSTALAÇÃO. AF_06/2022</v>
          </cell>
          <cell r="C3911" t="str">
            <v>UN</v>
          </cell>
          <cell r="D3911">
            <v>28.5</v>
          </cell>
        </row>
        <row r="3912">
          <cell r="A3912">
            <v>89651</v>
          </cell>
          <cell r="B3912" t="str">
            <v>LUVA, CPVC, SOLDÁVEL, DN 15MM, INSTALADO EM RAMAL OU SUB-RAMAL DE ÁGUA - FORNECIMENTO E INSTALAÇÃO. AF_06/2022</v>
          </cell>
          <cell r="C3912" t="str">
            <v>UN</v>
          </cell>
          <cell r="D3912">
            <v>7.76</v>
          </cell>
        </row>
        <row r="3913">
          <cell r="A3913">
            <v>89652</v>
          </cell>
          <cell r="B3913" t="str">
            <v>LUVA DE CORRER, CPVC, SOLDÁVEL, DN 15MM, INSTALADO EM RAMAL OU SUB-RAMAL DE ÁGUA   FORNECIMENTO E INSTALAÇÃO. AF_06/2022</v>
          </cell>
          <cell r="C3913" t="str">
            <v>UN</v>
          </cell>
          <cell r="D3913">
            <v>11.89</v>
          </cell>
        </row>
        <row r="3914">
          <cell r="A3914">
            <v>89653</v>
          </cell>
          <cell r="B3914" t="str">
            <v>LUVA DE TRANSIÇÃO, CPVC, SOLDÁVEL, DN15MM X 1/2", INSTALADO EM RAMAL OU SUB-RAMAL DE ÁGUA - FORNECIMENTO E INSTALAÇÃO. AF_06/2022</v>
          </cell>
          <cell r="C3914" t="str">
            <v>UN</v>
          </cell>
          <cell r="D3914">
            <v>16.07</v>
          </cell>
        </row>
        <row r="3915">
          <cell r="A3915">
            <v>89654</v>
          </cell>
          <cell r="B3915" t="str">
            <v>UNIÃO, CPVC, SOLDÁVEL, DN15MM, INSTALADO EM RAMAL OU SUB-RAMAL DE ÁGUA   FORNECIMENTO E INSTALAÇÃO. AF_06/2022</v>
          </cell>
          <cell r="C3915" t="str">
            <v>UN</v>
          </cell>
          <cell r="D3915">
            <v>18.309999999999999</v>
          </cell>
        </row>
        <row r="3916">
          <cell r="A3916">
            <v>89655</v>
          </cell>
          <cell r="B3916" t="str">
            <v>CONECTOR, CPVC, SOLDÁVEL, DN 15MM X 1/2 , INSTALADO EM RAMAL OU SUB-RAMAL DE ÁGUA   FORNECIMENTO E INSTALAÇÃO. AF_06/2022</v>
          </cell>
          <cell r="C3916" t="str">
            <v>UN</v>
          </cell>
          <cell r="D3916">
            <v>21.45</v>
          </cell>
        </row>
        <row r="3917">
          <cell r="A3917">
            <v>89656</v>
          </cell>
          <cell r="B3917" t="str">
            <v>ADAPTADOR, CPVC, SOLDÁVEL, DN15MM, INSTALADO EM RAMAL OU SUB-RAMAL DE ÁGUA   FORNECIMENTO E INSTALAÇÃO. AF_06/2022</v>
          </cell>
          <cell r="C3917" t="str">
            <v>UN</v>
          </cell>
          <cell r="D3917">
            <v>20.12</v>
          </cell>
        </row>
        <row r="3918">
          <cell r="A3918">
            <v>89657</v>
          </cell>
          <cell r="B3918" t="str">
            <v>CURVA DE TRANSPOSIÇÃO, CPVC, SOLDÁVEL, DN15MM, INSTALADO EM RAMAL OU SUB-RAMAL DE ÁGUA   FORNECIMENTO E INSTALAÇÃO. AF_06/2022</v>
          </cell>
          <cell r="C3918" t="str">
            <v>UN</v>
          </cell>
          <cell r="D3918">
            <v>13.21</v>
          </cell>
        </row>
        <row r="3919">
          <cell r="A3919">
            <v>89658</v>
          </cell>
          <cell r="B3919" t="str">
            <v>LUVA, CPVC, SOLDÁVEL, DN 22MM, INSTALADO EM RAMAL OU SUB-RAMAL DE ÁGUA   FORNECIMENTO E INSTALAÇÃO. AF_06/2022</v>
          </cell>
          <cell r="C3919" t="str">
            <v>UN</v>
          </cell>
          <cell r="D3919">
            <v>10.19</v>
          </cell>
        </row>
        <row r="3920">
          <cell r="A3920">
            <v>89659</v>
          </cell>
          <cell r="B3920" t="str">
            <v>LUVA DE CORRER, CPVC, SOLDÁVEL, DN 22MM, INSTALADO EM RAMAL OU SUB-RAMAL DE ÁGUA   FORNECIMENTO E INSTALAÇÃO. AF_06/2022</v>
          </cell>
          <cell r="C3920" t="str">
            <v>UN</v>
          </cell>
          <cell r="D3920">
            <v>16.420000000000002</v>
          </cell>
        </row>
        <row r="3921">
          <cell r="A3921">
            <v>89660</v>
          </cell>
          <cell r="B3921" t="str">
            <v>LUVA DE TRANSIÇÃO, CPVC, SOLDÁVEL, DN22MM X 25MM, INSTALADO EM RAMAL OU SUB-RAMAL DE ÁGUA - FORNECIMENTO E INSTALAÇÃO. AF_06/2022</v>
          </cell>
          <cell r="C3921" t="str">
            <v>UN</v>
          </cell>
          <cell r="D3921">
            <v>10.44</v>
          </cell>
        </row>
        <row r="3922">
          <cell r="A3922">
            <v>89661</v>
          </cell>
          <cell r="B3922" t="str">
            <v>UNIÃO, CPVC, SOLDÁVEL, DN22MM, INSTALADO EM RAMAL OU SUB-RAMAL DE ÁGUA   FORNECIMENTO E INSTALAÇÃO. AF_06/2022</v>
          </cell>
          <cell r="C3922" t="str">
            <v>UN</v>
          </cell>
          <cell r="D3922">
            <v>21.54</v>
          </cell>
        </row>
        <row r="3923">
          <cell r="A3923">
            <v>89662</v>
          </cell>
          <cell r="B3923" t="str">
            <v>CONECTOR, CPVC, SOLDÁVEL, DN 22MM X 1/2 , INSTALADO EM RAMAL OU SUB-RAMAL DE ÁGUA   FORNECIMENTO E INSTALAÇÃO. AF_06/2022</v>
          </cell>
          <cell r="C3923" t="str">
            <v>UN</v>
          </cell>
          <cell r="D3923">
            <v>27.44</v>
          </cell>
        </row>
        <row r="3924">
          <cell r="A3924">
            <v>89663</v>
          </cell>
          <cell r="B3924" t="str">
            <v>ADAPTADOR, CPVC, SOLDÁVEL, DN22MM, INSTALADO EM RAMAL OU SUB-RAMAL DE ÁGUA   FORNECIMENTO E INSTALAÇÃO. AF_06/2022</v>
          </cell>
          <cell r="C3924" t="str">
            <v>UN</v>
          </cell>
          <cell r="D3924">
            <v>26.8</v>
          </cell>
        </row>
        <row r="3925">
          <cell r="A3925">
            <v>89664</v>
          </cell>
          <cell r="B3925" t="str">
            <v>CURVA DE TRANSPOSIÇÃO, CPVC, SOLDÁVEL, DN22MM, INSTALADO EM RAMAL OU SUB-RAMAL DE ÁGUA   FORNECIMENTO E INSTALAÇÃO. AF_06/2022</v>
          </cell>
          <cell r="C3925" t="str">
            <v>UN</v>
          </cell>
          <cell r="D3925">
            <v>16.37</v>
          </cell>
        </row>
        <row r="3926">
          <cell r="A3926">
            <v>89666</v>
          </cell>
          <cell r="B3926" t="str">
            <v>BUCHA DE REDUÇÃO, CPVC, SOLDÁVEL, DN22MM X 15MM, INSTALADO EM RAMAL OU SUB-RAMAL DE ÁGUA   FORNECIMENTO E INSTALAÇÃO. AF_06/2022</v>
          </cell>
          <cell r="C3926" t="str">
            <v>UN</v>
          </cell>
          <cell r="D3926">
            <v>8.1999999999999993</v>
          </cell>
        </row>
        <row r="3927">
          <cell r="A3927">
            <v>89667</v>
          </cell>
          <cell r="B3927" t="str">
            <v>TÊ DE INSPEÇÃO, PVC, SERIE R, ÁGUA PLUVIAL, DN 75 MM, JUNTA ELÁSTICA, FORNECIDO E INSTALADO EM CONDUTORES VERTICAIS DE ÁGUAS PLUVIAIS. AF_06/2022</v>
          </cell>
          <cell r="C3927" t="str">
            <v>UN</v>
          </cell>
          <cell r="D3927">
            <v>40.64</v>
          </cell>
        </row>
        <row r="3928">
          <cell r="A3928">
            <v>89668</v>
          </cell>
          <cell r="B3928" t="str">
            <v>CONECTOR, CPVC, SOLDÁVEL, DN22MM X 3/4", INSTALADO EM RAMAL OU SUB-RAMAL DE ÁGUA - FORNECIMENTO E INSTALAÇÃO. AF_06/2022</v>
          </cell>
          <cell r="C3928" t="str">
            <v>UN</v>
          </cell>
          <cell r="D3928">
            <v>26.14</v>
          </cell>
        </row>
        <row r="3929">
          <cell r="A3929">
            <v>89669</v>
          </cell>
          <cell r="B3929" t="str">
            <v>LUVA SIMPLES, PVC, SERIE R, ÁGUA PLUVIAL, DN 100 MM, JUNTA ELÁSTICA, FORNECIDO E INSTALADO EM CONDUTORES VERTICAIS DE ÁGUAS PLUVIAIS. AF_06/2022</v>
          </cell>
          <cell r="C3929" t="str">
            <v>UN</v>
          </cell>
          <cell r="D3929">
            <v>32.42</v>
          </cell>
        </row>
        <row r="3930">
          <cell r="A3930">
            <v>89670</v>
          </cell>
          <cell r="B3930" t="str">
            <v>LUVA, CPVC, SOLDÁVEL, DN 28MM, INSTALADO EM RAMAL OU SUB-RAMAL DE ÁGUA   FORNECIMENTO E INSTALAÇÃO. AF_06/2022</v>
          </cell>
          <cell r="C3930" t="str">
            <v>UN</v>
          </cell>
          <cell r="D3930">
            <v>14.42</v>
          </cell>
        </row>
        <row r="3931">
          <cell r="A3931">
            <v>89671</v>
          </cell>
          <cell r="B3931" t="str">
            <v>LUVA DE CORRER, PVC, SERIE R, ÁGUA PLUVIAL, DN 100 MM, JUNTA ELÁSTICA, FORNECIDO E INSTALADO EM CONDUTORES VERTICAIS DE ÁGUAS PLUVIAIS. AF_06/2022</v>
          </cell>
          <cell r="C3931" t="str">
            <v>UN</v>
          </cell>
          <cell r="D3931">
            <v>42.9</v>
          </cell>
        </row>
        <row r="3932">
          <cell r="A3932">
            <v>89672</v>
          </cell>
          <cell r="B3932" t="str">
            <v>LUVA DE CORRER, CPVC, SOLDÁVEL, DN 28MM, INSTALADO EM RAMAL OU SUB-RAMAL DE ÁGUA   FORNECIMENTO E INSTALAÇÃO. AF_06/2022</v>
          </cell>
          <cell r="C3932" t="str">
            <v>UN</v>
          </cell>
          <cell r="D3932">
            <v>22.17</v>
          </cell>
        </row>
        <row r="3933">
          <cell r="A3933">
            <v>89673</v>
          </cell>
          <cell r="B3933" t="str">
            <v>REDUÇÃO EXCÊNTRICA, PVC, SERIE R, ÁGUA PLUVIAL, DN 100 X 75 MM, JUNTA ELÁSTICA, FORNECIDO E INSTALADO EM CONDUTORES VERTICAIS DE ÁGUAS PLUVIAIS. AF_06/2022</v>
          </cell>
          <cell r="C3933" t="str">
            <v>UN</v>
          </cell>
          <cell r="D3933">
            <v>34.07</v>
          </cell>
        </row>
        <row r="3934">
          <cell r="A3934">
            <v>89674</v>
          </cell>
          <cell r="B3934" t="str">
            <v>UNIÃO, CPVC, SOLDÁVEL, DN28MM, INSTALADO EM RAMAL OU SUB-RAMAL DE ÁGUA   FORNECIMENTO E INSTALAÇÃO. AF_06/2022</v>
          </cell>
          <cell r="C3934" t="str">
            <v>UN</v>
          </cell>
          <cell r="D3934">
            <v>27.77</v>
          </cell>
        </row>
        <row r="3935">
          <cell r="A3935">
            <v>89675</v>
          </cell>
          <cell r="B3935" t="str">
            <v>TÊ DE INSPEÇÃO, PVC, SERIE R, ÁGUA PLUVIAL, DN 100 MM, JUNTA ELÁSTICA, FORNECIDO E INSTALADO EM CONDUTORES VERTICAIS DE ÁGUAS PLUVIAIS. AF_06/2022</v>
          </cell>
          <cell r="C3935" t="str">
            <v>UN</v>
          </cell>
          <cell r="D3935">
            <v>66.45</v>
          </cell>
        </row>
        <row r="3936">
          <cell r="A3936">
            <v>89676</v>
          </cell>
          <cell r="B3936" t="str">
            <v>CONECTOR, CPVC, SOLDÁVEL, DN 28MM X 1 , INSTALADO EM RAMAL OU SUB-RAMAL DE ÁGUA   FORNECIMENTO E INSTALAÇÃO. AF_06/2022</v>
          </cell>
          <cell r="C3936" t="str">
            <v>UN</v>
          </cell>
          <cell r="D3936">
            <v>32.729999999999997</v>
          </cell>
        </row>
        <row r="3937">
          <cell r="A3937">
            <v>89677</v>
          </cell>
          <cell r="B3937" t="str">
            <v>LUVA SIMPLES, PVC, SERIE R, ÁGUA PLUVIAL, DN 150 MM, JUNTA ELÁSTICA, FORNECIDO E INSTALADO EM CONDUTORES VERTICAIS DE ÁGUAS PLUVIAIS. AF_06/2022</v>
          </cell>
          <cell r="C3937" t="str">
            <v>UN</v>
          </cell>
          <cell r="D3937">
            <v>73.650000000000006</v>
          </cell>
        </row>
        <row r="3938">
          <cell r="A3938">
            <v>89678</v>
          </cell>
          <cell r="B3938" t="str">
            <v>BUCHA DE REDUÇÃO, CPVC, SOLDÁVEL, DN28MM X 22MM, INSTALADO EM RAMAL OU SUB-RAMAL DE ÁGUA   FORNECIMENTO E INSTALAÇÃO. AF_06/2022</v>
          </cell>
          <cell r="C3938" t="str">
            <v>UN</v>
          </cell>
          <cell r="D3938">
            <v>12.47</v>
          </cell>
        </row>
        <row r="3939">
          <cell r="A3939">
            <v>89679</v>
          </cell>
          <cell r="B3939" t="str">
            <v>LUVA DE CORRER, PVC, SERIE R, ÁGUA PLUVIAL, DN 150 MM, JUNTA ELÁSTICA, FORNECIDO E INSTALADO EM CONDUTORES VERTICAIS DE ÁGUAS PLUVIAIS. AF_06/2022</v>
          </cell>
          <cell r="C3939" t="str">
            <v>UN</v>
          </cell>
          <cell r="D3939">
            <v>113.95</v>
          </cell>
        </row>
        <row r="3940">
          <cell r="A3940">
            <v>89680</v>
          </cell>
          <cell r="B3940" t="str">
            <v>LUVA, CPVC, SOLDÁVEL, DN 35MM, INSTALADO EM RAMAL OU SUB-RAMAL DE ÁGUA   FORNECIMENTO E INSTALAÇÃO. AF_06/2022</v>
          </cell>
          <cell r="C3940" t="str">
            <v>UN</v>
          </cell>
          <cell r="D3940">
            <v>21.74</v>
          </cell>
        </row>
        <row r="3941">
          <cell r="A3941">
            <v>89681</v>
          </cell>
          <cell r="B3941" t="str">
            <v>REDUÇÃO EXCÊNTRICA, PVC, SERIE R, ÁGUA PLUVIAL, DN 150 X 100 MM, JUNTA ELÁSTICA, FORNECIDO E INSTALADO EM CONDUTORES VERTICAIS DE ÁGUAS PLUVIAIS. AF_06/2022</v>
          </cell>
          <cell r="C3941" t="str">
            <v>UN</v>
          </cell>
          <cell r="D3941">
            <v>83.46</v>
          </cell>
        </row>
        <row r="3942">
          <cell r="A3942">
            <v>89682</v>
          </cell>
          <cell r="B3942" t="str">
            <v>LUVA DE CORRER, CPVC, SOLDÁVEL, DN 35MM, INSTALADO EM RAMAL OU SUB-RAMAL DE ÁGUA   FORNECIMENTO E INSTALAÇÃO. AF_06/2022</v>
          </cell>
          <cell r="C3942" t="str">
            <v>UN</v>
          </cell>
          <cell r="D3942">
            <v>29.06</v>
          </cell>
        </row>
        <row r="3943">
          <cell r="A3943">
            <v>89683</v>
          </cell>
          <cell r="B3943" t="str">
            <v>TÊ DE INSPEÇÃO, PVC, SERIE R, ÁGUA PLUVIAL, DN 150 X 100 MM, JUNTA ELÁSTICA, FORNECIDO E INSTALADO EM CONDUTORES VERTICAIS DE ÁGUAS PLUVIAIS. AF_06/2022</v>
          </cell>
          <cell r="C3943" t="str">
            <v>UN</v>
          </cell>
          <cell r="D3943">
            <v>253.67</v>
          </cell>
        </row>
        <row r="3944">
          <cell r="A3944">
            <v>89684</v>
          </cell>
          <cell r="B3944" t="str">
            <v>UNIÃO, CPVC, SOLDÁVEL, DN35MM, INSTALADO EM RAMAL OU SUB-RAMAL DE ÁGUA   FORNECIMENTO E INSTALAÇÃO. AF_06/2022</v>
          </cell>
          <cell r="C3944" t="str">
            <v>UN</v>
          </cell>
          <cell r="D3944">
            <v>39.53</v>
          </cell>
        </row>
        <row r="3945">
          <cell r="A3945">
            <v>89685</v>
          </cell>
          <cell r="B3945" t="str">
            <v>JUNÇÃO SIMPLES, PVC, SERIE R, ÁGUA PLUVIAL, DN 75 X 75 MM, JUNTA ELÁSTICA, FORNECIDO E INSTALADO EM CONDUTORES VERTICAIS DE ÁGUAS PLUVIAIS. AF_06/2022</v>
          </cell>
          <cell r="C3945" t="str">
            <v>UN</v>
          </cell>
          <cell r="D3945">
            <v>58.28</v>
          </cell>
        </row>
        <row r="3946">
          <cell r="A3946">
            <v>89686</v>
          </cell>
          <cell r="B3946" t="str">
            <v>CONECTOR, CPVC, SOLDÁVEL, DN 35MM X 1 1/4 , INSTALADO EM RAMAL OU SUB-RAMAL DE ÁGUA   FORNECIMENTO E INSTALAÇÃO. AF_06/2022</v>
          </cell>
          <cell r="C3946" t="str">
            <v>UN</v>
          </cell>
          <cell r="D3946">
            <v>49.08</v>
          </cell>
        </row>
        <row r="3947">
          <cell r="A3947">
            <v>89687</v>
          </cell>
          <cell r="B3947" t="str">
            <v>TÊ, PVC, SERIE R, ÁGUA PLUVIAL, DN 75 X 75 MM, JUNTA ELÁSTICA, FORNECIDO E INSTALADO EM CONDUTORES VERTICAIS DE ÁGUAS PLUVIAIS. AF_06/2022</v>
          </cell>
          <cell r="C3947" t="str">
            <v>UN</v>
          </cell>
          <cell r="D3947">
            <v>50.82</v>
          </cell>
        </row>
        <row r="3948">
          <cell r="A3948">
            <v>89689</v>
          </cell>
          <cell r="B3948" t="str">
            <v>BUCHA DE REDUÇÃO, CPVC, SOLDÁVEL, DN35MM X 28MM, INSTALADO EM RAMAL OU SUB-RAMAL DE ÁGUA   FORNECIMENTO E INSTALAÇÃO. AF_06/2022</v>
          </cell>
          <cell r="C3948" t="str">
            <v>UN</v>
          </cell>
          <cell r="D3948">
            <v>33.729999999999997</v>
          </cell>
        </row>
        <row r="3949">
          <cell r="A3949">
            <v>89690</v>
          </cell>
          <cell r="B3949" t="str">
            <v>JUNÇÃO SIMPLES, PVC, SERIE R, ÁGUA PLUVIAL, DN 100 X 100 MM, JUNTA ELÁSTICA, FORNECIDO E INSTALADO EM CONDUTORES VERTICAIS DE ÁGUAS PLUVIAIS. AF_06/2022</v>
          </cell>
          <cell r="C3949" t="str">
            <v>UN</v>
          </cell>
          <cell r="D3949">
            <v>86.05</v>
          </cell>
        </row>
        <row r="3950">
          <cell r="A3950">
            <v>89691</v>
          </cell>
          <cell r="B3950" t="str">
            <v>TE, CPVC, SOLDÁVEL, DN 15MM, INSTALADO EM RAMAL OU SUB-RAMAL DE ÁGUA - FORNECIMENTO E INSTALAÇÃO. AF_06/2022</v>
          </cell>
          <cell r="C3950" t="str">
            <v>UN</v>
          </cell>
          <cell r="D3950">
            <v>14.97</v>
          </cell>
        </row>
        <row r="3951">
          <cell r="A3951">
            <v>89692</v>
          </cell>
          <cell r="B3951" t="str">
            <v>JUNÇÃO SIMPLES, PVC, SERIE R, ÁGUA PLUVIAL, DN 100 X 75 MM, JUNTA ELÁSTICA, FORNECIDO E INSTALADO EM CONDUTORES VERTICAIS DE ÁGUAS PLUVIAIS. AF_06/2022</v>
          </cell>
          <cell r="C3951" t="str">
            <v>UN</v>
          </cell>
          <cell r="D3951">
            <v>95.67</v>
          </cell>
        </row>
        <row r="3952">
          <cell r="A3952">
            <v>89693</v>
          </cell>
          <cell r="B3952" t="str">
            <v>TÊ, PVC, SERIE R, ÁGUA PLUVIAL, DN 100 X 100 MM, JUNTA ELÁSTICA, FORNECIDO E INSTALADO EM CONDUTORES VERTICAIS DE ÁGUAS PLUVIAIS. AF_06/2022</v>
          </cell>
          <cell r="C3952" t="str">
            <v>UN</v>
          </cell>
          <cell r="D3952">
            <v>76.650000000000006</v>
          </cell>
        </row>
        <row r="3953">
          <cell r="A3953">
            <v>89694</v>
          </cell>
          <cell r="B3953" t="str">
            <v>TE DE TRANSIÇÃO, CPVC, SOLDÁVEL, DN 15MM X 1/2 , INSTALADO EM RAMAL OU SUB-RAMAL DE ÁGUA   FORNECIMENTO E INSTALAÇÃO. AF_06/2022</v>
          </cell>
          <cell r="C3953" t="str">
            <v>UN</v>
          </cell>
          <cell r="D3953">
            <v>20.27</v>
          </cell>
        </row>
        <row r="3954">
          <cell r="A3954">
            <v>89695</v>
          </cell>
          <cell r="B3954" t="str">
            <v>TÊ MISTURADOR, CPVC, SOLDÁVEL, DN15MM, INSTALADO EM RAMAL OU SUB-RAMAL DE ÁGUA   FORNECIMENTO E INSTALAÇÃO. AF_06/2022</v>
          </cell>
          <cell r="C3954" t="str">
            <v>UN</v>
          </cell>
          <cell r="D3954">
            <v>17.82</v>
          </cell>
        </row>
        <row r="3955">
          <cell r="A3955">
            <v>89696</v>
          </cell>
          <cell r="B3955" t="str">
            <v>TÊ, PVC, SERIE R, ÁGUA PLUVIAL, DN 100 X 75 MM, JUNTA ELÁSTICA, FORNECIDO E INSTALADO EM CONDUTORES VERTICAIS DE ÁGUAS PLUVIAIS. AF_06/2022</v>
          </cell>
          <cell r="C3955" t="str">
            <v>UN</v>
          </cell>
          <cell r="D3955">
            <v>80.45</v>
          </cell>
        </row>
        <row r="3956">
          <cell r="A3956">
            <v>89697</v>
          </cell>
          <cell r="B3956" t="str">
            <v>TE, CPVC, SOLDÁVEL, DN 22MM, INSTALADO EM RAMAL OU SUB-RAMAL DE ÁGUA - FORNECIMENTO E INSTALAÇÃO. AF_06/2022</v>
          </cell>
          <cell r="C3956" t="str">
            <v>UN</v>
          </cell>
          <cell r="D3956">
            <v>19.39</v>
          </cell>
        </row>
        <row r="3957">
          <cell r="A3957">
            <v>89698</v>
          </cell>
          <cell r="B3957" t="str">
            <v>JUNÇÃO SIMPLES, PVC, SERIE R, ÁGUA PLUVIAL, DN 150 X 150 MM, JUNTA ELÁSTICA, FORNECIDO E INSTALADO EM CONDUTORES VERTICAIS DE ÁGUAS PLUVIAIS. AF_06/2022</v>
          </cell>
          <cell r="C3957" t="str">
            <v>UN</v>
          </cell>
          <cell r="D3957">
            <v>244.93</v>
          </cell>
        </row>
        <row r="3958">
          <cell r="A3958">
            <v>89699</v>
          </cell>
          <cell r="B3958" t="str">
            <v>JUNÇÃO SIMPLES, PVC, SERIE R, ÁGUA PLUVIAL, DN 150 X 100 MM, JUNTA ELÁSTICA, FORNECIDO E INSTALADO EM CONDUTORES VERTICAIS DE ÁGUAS PLUVIAIS. AF_06/2022</v>
          </cell>
          <cell r="C3958" t="str">
            <v>UN</v>
          </cell>
          <cell r="D3958">
            <v>186.37</v>
          </cell>
        </row>
        <row r="3959">
          <cell r="A3959">
            <v>89700</v>
          </cell>
          <cell r="B3959" t="str">
            <v>TE DE TRANSIÇÃO, CPVC, SOLDÁVEL, DN 22MM X 1/2 , INSTALADO EM RAMAL OU SUB-RAMAL DE ÁGUA   FORNECIMENTO E INSTALAÇÃO. AF_06/2022</v>
          </cell>
          <cell r="C3959" t="str">
            <v>UN</v>
          </cell>
          <cell r="D3959">
            <v>23.15</v>
          </cell>
        </row>
        <row r="3960">
          <cell r="A3960">
            <v>89701</v>
          </cell>
          <cell r="B3960" t="str">
            <v>TÊ, PVC, SERIE R, ÁGUA PLUVIAL, DN 150 X 150 MM, JUNTA ELÁSTICA, FORNECIDO E INSTALADO EM CONDUTORES VERTICAIS DE ÁGUAS PLUVIAIS. AF_06/2022</v>
          </cell>
          <cell r="C3960" t="str">
            <v>UN</v>
          </cell>
          <cell r="D3960">
            <v>184.54</v>
          </cell>
        </row>
        <row r="3961">
          <cell r="A3961">
            <v>89702</v>
          </cell>
          <cell r="B3961" t="str">
            <v>TÊ MISTURADOR, CPVC, SOLDÁVEL, DN22MM, INSTALADO EM RAMAL OU SUB-RAMAL DE ÁGUA   FORNECIMENTO E INSTALAÇÃO. AF_06/2022</v>
          </cell>
          <cell r="C3961" t="str">
            <v>UN</v>
          </cell>
          <cell r="D3961">
            <v>22.86</v>
          </cell>
        </row>
        <row r="3962">
          <cell r="A3962">
            <v>89703</v>
          </cell>
          <cell r="B3962" t="str">
            <v>TE MISTURADOR DE TRANSIÇÃO, CPVC, SOLDÁVEL, DN 22MM X 3/4", INSTALADO EM RAMAL OU SUB-RAMAL DE ÁGUA - FORNECIMENTO E INSTALAÇÃO. AF_06/2022</v>
          </cell>
          <cell r="C3962" t="str">
            <v>UN</v>
          </cell>
          <cell r="D3962">
            <v>43.63</v>
          </cell>
        </row>
        <row r="3963">
          <cell r="A3963">
            <v>89704</v>
          </cell>
          <cell r="B3963" t="str">
            <v>TÊ, PVC, SERIE R, ÁGUA PLUVIAL, DN 150 X 100 MM, JUNTA ELÁSTICA, FORNECIDO E INSTALADO EM CONDUTORES VERTICAIS DE ÁGUAS PLUVIAIS. AF_06/2022</v>
          </cell>
          <cell r="C3963" t="str">
            <v>UN</v>
          </cell>
          <cell r="D3963">
            <v>143.79</v>
          </cell>
        </row>
        <row r="3964">
          <cell r="A3964">
            <v>89705</v>
          </cell>
          <cell r="B3964" t="str">
            <v>TÊ, CPVC, SOLDÁVEL, DN28MM, INSTALADO EM RAMAL OU SUB-RAMAL DE ÁGUA   FORNECIMENTO E INSTALAÇÃO. AF_06/2022</v>
          </cell>
          <cell r="C3964" t="str">
            <v>UN</v>
          </cell>
          <cell r="D3964">
            <v>26.65</v>
          </cell>
        </row>
        <row r="3965">
          <cell r="A3965">
            <v>89706</v>
          </cell>
          <cell r="B3965" t="str">
            <v>TÊ, CPVC, SOLDÁVEL, DN35MM, INSTALADO EM RAMAL OU SUB-RAMAL DE ÁGUA   FORNECIMENTO E INSTALAÇÃO. AF_06/2022</v>
          </cell>
          <cell r="C3965" t="str">
            <v>UN</v>
          </cell>
          <cell r="D3965">
            <v>52.69</v>
          </cell>
        </row>
        <row r="3966">
          <cell r="A3966">
            <v>89718</v>
          </cell>
          <cell r="B3966" t="str">
            <v>TUBO, CPVC, SOLDÁVEL, DN 35MM, INSTALADO EM RAMAL DE DISTRIBUIÇÃO DE ÁGUA   FORNECIMENTO E INSTALAÇÃO. AF_06/2022</v>
          </cell>
          <cell r="C3966" t="str">
            <v>M</v>
          </cell>
          <cell r="D3966">
            <v>49.52</v>
          </cell>
        </row>
        <row r="3967">
          <cell r="A3967">
            <v>89719</v>
          </cell>
          <cell r="B3967" t="str">
            <v>JOELHO 90 GRAUS, CPVC, SOLDÁVEL, DN 22MM, INSTALADO EM RAMAL DE DISTRIBUIÇÃO DE ÁGUA   FORNECIMENTO E INSTALAÇÃO. AF_06/2022</v>
          </cell>
          <cell r="C3967" t="str">
            <v>UN</v>
          </cell>
          <cell r="D3967">
            <v>13.85</v>
          </cell>
        </row>
        <row r="3968">
          <cell r="A3968">
            <v>89720</v>
          </cell>
          <cell r="B3968" t="str">
            <v>JOELHO 45 GRAUS, CPVC, SOLDÁVEL, DN 22MM, INSTALADO EM RAMAL DE DISTRIBUIÇÃO DE ÁGUA   FORNECIMENTO E INSTALAÇÃO. AF_06/2022</v>
          </cell>
          <cell r="C3968" t="str">
            <v>UN</v>
          </cell>
          <cell r="D3968">
            <v>15.15</v>
          </cell>
        </row>
        <row r="3969">
          <cell r="A3969">
            <v>89721</v>
          </cell>
          <cell r="B3969" t="str">
            <v>CURVA 90 GRAUS, CPVC, SOLDÁVEL, DN 22MM, INSTALADO EM RAMAL DE DISTRIBUIÇÃO DE ÁGUA - FORNECIMENTO E INSTALAÇÃO. AF_06/2022</v>
          </cell>
          <cell r="C3969" t="str">
            <v>UN</v>
          </cell>
          <cell r="D3969">
            <v>16.190000000000001</v>
          </cell>
        </row>
        <row r="3970">
          <cell r="A3970">
            <v>89723</v>
          </cell>
          <cell r="B3970" t="str">
            <v>JOELHO 90 GRAUS, CPVC, SOLDÁVEL, DN 28MM, INSTALADO EM RAMAL DE DISTRIBUIÇÃO DE ÁGUA   FORNECIMENTO E INSTALAÇÃO. AF_06/2022</v>
          </cell>
          <cell r="C3970" t="str">
            <v>UN</v>
          </cell>
          <cell r="D3970">
            <v>20</v>
          </cell>
        </row>
        <row r="3971">
          <cell r="A3971">
            <v>89724</v>
          </cell>
          <cell r="B3971" t="str">
            <v>JOELHO 90 GRAUS, PVC, SERIE NORMAL, ESGOTO PREDIAL, DN 40 MM, JUNTA SOLDÁVEL, FORNECIDO E INSTALADO EM RAMAL DE DESCARGA OU RAMAL DE ESGOTO SANITÁRIO. AF_08/2022</v>
          </cell>
          <cell r="C3971" t="str">
            <v>UN</v>
          </cell>
          <cell r="D3971">
            <v>11.65</v>
          </cell>
        </row>
        <row r="3972">
          <cell r="A3972">
            <v>89725</v>
          </cell>
          <cell r="B3972" t="str">
            <v>JOELHO 45 GRAUS, CPVC, SOLDÁVEL, DN 28MM, INSTALADO EM RAMAL DE DISTRIBUIÇÃO DE ÁGUA   FORNECIMENTO E INSTALAÇÃO. AF_06/2022</v>
          </cell>
          <cell r="C3972" t="str">
            <v>UN</v>
          </cell>
          <cell r="D3972">
            <v>19.46</v>
          </cell>
        </row>
        <row r="3973">
          <cell r="A3973">
            <v>89726</v>
          </cell>
          <cell r="B3973" t="str">
            <v>JOELHO 45 GRAUS, PVC, SERIE NORMAL, ESGOTO PREDIAL, DN 40 MM, JUNTA SOLDÁVEL, FORNECIDO E INSTALADO EM RAMAL DE DESCARGA OU RAMAL DE ESGOTO SANITÁRIO. AF_08/2022</v>
          </cell>
          <cell r="C3973" t="str">
            <v>UN</v>
          </cell>
          <cell r="D3973">
            <v>11.85</v>
          </cell>
        </row>
        <row r="3974">
          <cell r="A3974">
            <v>89727</v>
          </cell>
          <cell r="B3974" t="str">
            <v>CURVA 90 GRAUS, CPVC, SOLDÁVEL, DN 28MM, INSTALADO EM RAMAL DE DISTRIBUIÇÃO DE ÁGUA   FORNECIMENTO E INSTALAÇÃO. AF_06/2022</v>
          </cell>
          <cell r="C3974" t="str">
            <v>UN</v>
          </cell>
          <cell r="D3974">
            <v>23.52</v>
          </cell>
        </row>
        <row r="3975">
          <cell r="A3975">
            <v>89728</v>
          </cell>
          <cell r="B3975" t="str">
            <v>CURVA CURTA 90 GRAUS, PVC, SERIE NORMAL, ESGOTO PREDIAL, DN 40 MM, JUNTA SOLDÁVEL, FORNECIDO E INSTALADO EM RAMAL DE DESCARGA OU RAMAL DE ESGOTO SANITÁRIO. AF_08/2022</v>
          </cell>
          <cell r="C3975" t="str">
            <v>UN</v>
          </cell>
          <cell r="D3975">
            <v>14.28</v>
          </cell>
        </row>
        <row r="3976">
          <cell r="A3976">
            <v>89729</v>
          </cell>
          <cell r="B3976" t="str">
            <v>JOELHO 90 GRAUS, CPVC, SOLDÁVEL, DN 35MM, INSTALADO EM RAMAL DE DISTRIBUIÇÃO DE ÁGUA   FORNECIMENTO E INSTALAÇÃO. AF_06/2022</v>
          </cell>
          <cell r="C3976" t="str">
            <v>UN</v>
          </cell>
          <cell r="D3976">
            <v>28.49</v>
          </cell>
        </row>
        <row r="3977">
          <cell r="A3977">
            <v>89730</v>
          </cell>
          <cell r="B3977" t="str">
            <v>CURVA LONGA 90 GRAUS, PVC, SERIE NORMAL, ESGOTO PREDIAL, DN 40 MM, JUNTA SOLDÁVEL, FORNECIDO E INSTALADO EM RAMAL DE DESCARGA OU RAMAL DE ESGOTO SANITÁRIO. AF_08/2022</v>
          </cell>
          <cell r="C3977" t="str">
            <v>UN</v>
          </cell>
          <cell r="D3977">
            <v>15.99</v>
          </cell>
        </row>
        <row r="3978">
          <cell r="A3978">
            <v>89731</v>
          </cell>
          <cell r="B3978" t="str">
            <v>JOELHO 90 GRAUS, PVC, SERIE NORMAL, ESGOTO PREDIAL, DN 50 MM, JUNTA ELÁSTICA, FORNECIDO E INSTALADO EM RAMAL DE DESCARGA OU RAMAL DE ESGOTO SANITÁRIO. AF_08/2022</v>
          </cell>
          <cell r="C3978" t="str">
            <v>UN</v>
          </cell>
          <cell r="D3978">
            <v>15.91</v>
          </cell>
        </row>
        <row r="3979">
          <cell r="A3979">
            <v>89732</v>
          </cell>
          <cell r="B3979" t="str">
            <v>JOELHO 45 GRAUS, PVC, SERIE NORMAL, ESGOTO PREDIAL, DN 50 MM, JUNTA ELÁSTICA, FORNECIDO E INSTALADO EM RAMAL DE DESCARGA OU RAMAL DE ESGOTO SANITÁRIO. AF_08/2022</v>
          </cell>
          <cell r="C3979" t="str">
            <v>UN</v>
          </cell>
          <cell r="D3979">
            <v>16.57</v>
          </cell>
        </row>
        <row r="3980">
          <cell r="A3980">
            <v>89733</v>
          </cell>
          <cell r="B3980" t="str">
            <v>CURVA CURTA 90 GRAUS, PVC, SERIE NORMAL, ESGOTO PREDIAL, DN 50 MM, JUNTA ELÁSTICA, FORNECIDO E INSTALADO EM RAMAL DE DESCARGA OU RAMAL DE ESGOTO SANITÁRIO. AF_08/2022</v>
          </cell>
          <cell r="C3980" t="str">
            <v>UN</v>
          </cell>
          <cell r="D3980">
            <v>23.54</v>
          </cell>
        </row>
        <row r="3981">
          <cell r="A3981">
            <v>89734</v>
          </cell>
          <cell r="B3981" t="str">
            <v>JOELHO 45 GRAUS, CPVC, SOLDÁVEL, DN 35MM, INSTALADO EM RAMAL DE DISTRIBUIÇÃO DE ÁGUA   FORNECIMENTO E INSTALAÇÃO. AF_06/2022</v>
          </cell>
          <cell r="C3981" t="str">
            <v>UN</v>
          </cell>
          <cell r="D3981">
            <v>27.16</v>
          </cell>
        </row>
        <row r="3982">
          <cell r="A3982">
            <v>89735</v>
          </cell>
          <cell r="B3982" t="str">
            <v>CURVA LONGA 90 GRAUS, PVC, SERIE NORMAL, ESGOTO PREDIAL, DN 50 MM, JUNTA ELÁSTICA, FORNECIDO E INSTALADO EM RAMAL DE DESCARGA OU RAMAL DE ESGOTO SANITÁRIO. AF_08/2022</v>
          </cell>
          <cell r="C3982" t="str">
            <v>UN</v>
          </cell>
          <cell r="D3982">
            <v>25.51</v>
          </cell>
        </row>
        <row r="3983">
          <cell r="A3983">
            <v>89736</v>
          </cell>
          <cell r="B3983" t="str">
            <v>LUVA, CPVC, SOLDÁVEL, DN 22MM, INSTALADO EM RAMAL DE DISTRIBUIÇÃO DE ÁGUA   FORNECIMENTO E INSTALAÇÃO. AF_06/2022</v>
          </cell>
          <cell r="C3983" t="str">
            <v>UN</v>
          </cell>
          <cell r="D3983">
            <v>9.5500000000000007</v>
          </cell>
        </row>
        <row r="3984">
          <cell r="A3984">
            <v>89737</v>
          </cell>
          <cell r="B3984" t="str">
            <v>JOELHO 90 GRAUS, PVC, SERIE NORMAL, ESGOTO PREDIAL, DN 75 MM, JUNTA ELÁSTICA, FORNECIDO E INSTALADO EM RAMAL DE DESCARGA OU RAMAL DE ESGOTO SANITÁRIO. AF_08/2022</v>
          </cell>
          <cell r="C3984" t="str">
            <v>UN</v>
          </cell>
          <cell r="D3984">
            <v>23.2</v>
          </cell>
        </row>
        <row r="3985">
          <cell r="A3985">
            <v>89738</v>
          </cell>
          <cell r="B3985" t="str">
            <v>LUVA DE CORRER, CPVC, SOLDÁVEL, DN 22MM, INSTALADO EM RAMAL DE DISTRIBUIÇÃO DE ÁGUA   FORNECIMENTO E INSTALAÇÃO. AF_12/2014</v>
          </cell>
          <cell r="C3985" t="str">
            <v>UN</v>
          </cell>
          <cell r="D3985">
            <v>15.78</v>
          </cell>
        </row>
        <row r="3986">
          <cell r="A3986">
            <v>89739</v>
          </cell>
          <cell r="B3986" t="str">
            <v>JOELHO 45 GRAUS, PVC, SERIE NORMAL, ESGOTO PREDIAL, DN 75 MM, JUNTA ELÁSTICA, FORNECIDO E INSTALADO EM RAMAL DE DESCARGA OU RAMAL DE ESGOTO SANITÁRIO. AF_08/2022</v>
          </cell>
          <cell r="C3986" t="str">
            <v>UN</v>
          </cell>
          <cell r="D3986">
            <v>24.08</v>
          </cell>
        </row>
        <row r="3987">
          <cell r="A3987">
            <v>89740</v>
          </cell>
          <cell r="B3987" t="str">
            <v>LUVA DE TRANSIÇÃO, CPVC, SOLDÁVEL, DN 22MM X 25MM, INSTALADO EM RAMAL DE DISTRIBUIÇÃO DE ÁGUA   FORNECIMENTO E INSTALAÇÃO. AF_06/2022</v>
          </cell>
          <cell r="C3987" t="str">
            <v>UN</v>
          </cell>
          <cell r="D3987">
            <v>9.77</v>
          </cell>
        </row>
        <row r="3988">
          <cell r="A3988">
            <v>89741</v>
          </cell>
          <cell r="B3988" t="str">
            <v>UNIÃO, CPVC, SOLDÁVEL, DN 22MM, INSTALADO EM RAMAL DE DISTRIBUIÇÃO DE ÁGUA   FORNECIMENTO E INSTALAÇÃO. AF_06/2022</v>
          </cell>
          <cell r="C3988" t="str">
            <v>UN</v>
          </cell>
          <cell r="D3988">
            <v>20.9</v>
          </cell>
        </row>
        <row r="3989">
          <cell r="A3989">
            <v>89742</v>
          </cell>
          <cell r="B3989" t="str">
            <v>CURVA CURTA 90 GRAUS, PVC, SERIE NORMAL, ESGOTO PREDIAL, DN 75 MM, JUNTA ELÁSTICA, FORNECIDO E INSTALADO EM RAMAL DE DESCARGA OU RAMAL DE ESGOTO SANITÁRIO. AF_08/2022</v>
          </cell>
          <cell r="C3989" t="str">
            <v>UN</v>
          </cell>
          <cell r="D3989">
            <v>38.6</v>
          </cell>
        </row>
        <row r="3990">
          <cell r="A3990">
            <v>89743</v>
          </cell>
          <cell r="B3990" t="str">
            <v>CURVA LONGA 90 GRAUS, PVC, SERIE NORMAL, ESGOTO PREDIAL, DN 75 MM, JUNTA ELÁSTICA, FORNECIDO E INSTALADO EM RAMAL DE DESCARGA OU RAMAL DE ESGOTO SANITÁRIO. AF_08/2022</v>
          </cell>
          <cell r="C3990" t="str">
            <v>UN</v>
          </cell>
          <cell r="D3990">
            <v>57.17</v>
          </cell>
        </row>
        <row r="3991">
          <cell r="A3991">
            <v>89744</v>
          </cell>
          <cell r="B3991" t="str">
            <v>JOELHO 90 GRAUS, PVC, SERIE NORMAL, ESGOTO PREDIAL, DN 100 MM, JUNTA ELÁSTICA, FORNECIDO E INSTALADO EM RAMAL DE DESCARGA OU RAMAL DE ESGOTO SANITÁRIO. AF_08/2022</v>
          </cell>
          <cell r="C3991" t="str">
            <v>UN</v>
          </cell>
          <cell r="D3991">
            <v>28.02</v>
          </cell>
        </row>
        <row r="3992">
          <cell r="A3992">
            <v>89746</v>
          </cell>
          <cell r="B3992" t="str">
            <v>JOELHO 45 GRAUS, PVC, SERIE NORMAL, ESGOTO PREDIAL, DN 100 MM, JUNTA ELÁSTICA, FORNECIDO E INSTALADO EM RAMAL DE DESCARGA OU RAMAL DE ESGOTO SANITÁRIO. AF_08/2022</v>
          </cell>
          <cell r="C3992" t="str">
            <v>UN</v>
          </cell>
          <cell r="D3992">
            <v>28.77</v>
          </cell>
        </row>
        <row r="3993">
          <cell r="A3993">
            <v>89747</v>
          </cell>
          <cell r="B3993" t="str">
            <v>ADAPTADOR, CPVC, SOLDÁVEL, DN 22MM, INSTALADO EM RAMAL DE DISTRIBUIÇÃO DE ÁGUA   FORNECIMENTO E INSTALAÇÃO. AF_06/2022</v>
          </cell>
          <cell r="C3993" t="str">
            <v>UN</v>
          </cell>
          <cell r="D3993">
            <v>26.16</v>
          </cell>
        </row>
        <row r="3994">
          <cell r="A3994">
            <v>89748</v>
          </cell>
          <cell r="B3994" t="str">
            <v>CURVA CURTA 90 GRAUS, PVC, SERIE NORMAL, ESGOTO PREDIAL, DN 100 MM, JUNTA ELÁSTICA, FORNECIDO E INSTALADO EM RAMAL DE DESCARGA OU RAMAL DE ESGOTO SANITÁRIO. AF_08/2022</v>
          </cell>
          <cell r="C3994" t="str">
            <v>UN</v>
          </cell>
          <cell r="D3994">
            <v>41.58</v>
          </cell>
        </row>
        <row r="3995">
          <cell r="A3995">
            <v>89749</v>
          </cell>
          <cell r="B3995" t="str">
            <v>CURVA DE TRANSPOSIÇÃO, CPVC, SOLDÁVEL, DN 22MM, INSTALADO EM RAMAL DE DISTRIBUIÇÃO DE ÁGUA   FORNECIMENTO E INSTALAÇÃO. AF_06/2022</v>
          </cell>
          <cell r="C3995" t="str">
            <v>UN</v>
          </cell>
          <cell r="D3995">
            <v>15.73</v>
          </cell>
        </row>
        <row r="3996">
          <cell r="A3996">
            <v>89750</v>
          </cell>
          <cell r="B3996" t="str">
            <v>CURVA LONGA 90 GRAUS, PVC, SERIE NORMAL, ESGOTO PREDIAL, DN 100 MM, JUNTA ELÁSTICA, FORNECIDO E INSTALADO EM RAMAL DE DESCARGA OU RAMAL DE ESGOTO SANITÁRIO. AF_08/2022</v>
          </cell>
          <cell r="C3996" t="str">
            <v>UN</v>
          </cell>
          <cell r="D3996">
            <v>73.19</v>
          </cell>
        </row>
        <row r="3997">
          <cell r="A3997">
            <v>89752</v>
          </cell>
          <cell r="B3997" t="str">
            <v>LUVA SIMPLES, PVC, SERIE NORMAL, ESGOTO PREDIAL, DN 40 MM, JUNTA SOLDÁVEL, FORNECIDO E INSTALADO EM RAMAL DE DESCARGA OU RAMAL DE ESGOTO SANITÁRIO. AF_08/2022</v>
          </cell>
          <cell r="C3997" t="str">
            <v>UN</v>
          </cell>
          <cell r="D3997">
            <v>8.39</v>
          </cell>
        </row>
        <row r="3998">
          <cell r="A3998">
            <v>89753</v>
          </cell>
          <cell r="B3998" t="str">
            <v>LUVA SIMPLES, PVC, SERIE NORMAL, ESGOTO PREDIAL, DN 50 MM, JUNTA ELÁSTICA, FORNECIDO E INSTALADO EM RAMAL DE DESCARGA OU RAMAL DE ESGOTO SANITÁRIO. AF_08/2022</v>
          </cell>
          <cell r="C3998" t="str">
            <v>UN</v>
          </cell>
          <cell r="D3998">
            <v>10.130000000000001</v>
          </cell>
        </row>
        <row r="3999">
          <cell r="A3999">
            <v>89754</v>
          </cell>
          <cell r="B3999" t="str">
            <v>LUVA DE CORRER, PVC, SERIE NORMAL, ESGOTO PREDIAL, DN 50 MM, JUNTA ELÁSTICA, FORNECIDO E INSTALADO EM RAMAL DE DESCARGA OU RAMAL DE ESGOTO SANITÁRIO. AF_08/2022</v>
          </cell>
          <cell r="C3999" t="str">
            <v>UN</v>
          </cell>
          <cell r="D3999">
            <v>20.3</v>
          </cell>
        </row>
        <row r="4000">
          <cell r="A4000">
            <v>89755</v>
          </cell>
          <cell r="B4000" t="str">
            <v>LUVA, CPVC, SOLDÁVEL, DN 28MM, INSTALADO EM RAMAL DE DISTRIBUIÇÃO DE ÁGUA   FORNECIMENTO E INSTALAÇÃO. AF_06/2022</v>
          </cell>
          <cell r="C4000" t="str">
            <v>UN</v>
          </cell>
          <cell r="D4000">
            <v>13.67</v>
          </cell>
        </row>
        <row r="4001">
          <cell r="A4001">
            <v>89756</v>
          </cell>
          <cell r="B4001" t="str">
            <v>LUVA DE CORRER, CPVC, SOLDÁVEL, DN 28MM, INSTALADO EM RAMAL DE DISTRIBUIÇÃO DE ÁGUA   FORNECIMENTO E INSTALAÇÃO. AF_06/2022</v>
          </cell>
          <cell r="C4001" t="str">
            <v>UN</v>
          </cell>
          <cell r="D4001">
            <v>21.42</v>
          </cell>
        </row>
        <row r="4002">
          <cell r="A4002">
            <v>89757</v>
          </cell>
          <cell r="B4002" t="str">
            <v>UNIÃO, CPVC, SOLDÁVEL, DN 28MM, INSTALADO EM RAMAL DE DISTRIBUIÇÃO DE ÁGUA   FORNECIMENTO E INSTALAÇÃO. AF_06/2022</v>
          </cell>
          <cell r="C4002" t="str">
            <v>UN</v>
          </cell>
          <cell r="D4002">
            <v>27.02</v>
          </cell>
        </row>
        <row r="4003">
          <cell r="A4003">
            <v>89758</v>
          </cell>
          <cell r="B4003" t="str">
            <v>CONECTOR, CPVC, SOLDÁVEL, DN 28MM X 1 , INSTALADO EM RAMAL DE DISTRIBUIÇÃO DE ÁGUA   FORNECIMENTO E INSTALAÇÃO. AF_06/2022</v>
          </cell>
          <cell r="C4003" t="str">
            <v>UN</v>
          </cell>
          <cell r="D4003">
            <v>32.369999999999997</v>
          </cell>
        </row>
        <row r="4004">
          <cell r="A4004">
            <v>89759</v>
          </cell>
          <cell r="B4004" t="str">
            <v>BUCHA DE REDUÇÃO, CPVC, SOLDÁVEL, DN 28MM X 22MM, INSTALADO EM RAMAL DE DISTRIBUIÇÃO DE ÁGUA - FORNECIMENTO E INSTALAÇÃO. AF_06/2022</v>
          </cell>
          <cell r="C4004" t="str">
            <v>UN</v>
          </cell>
          <cell r="D4004">
            <v>11.77</v>
          </cell>
        </row>
        <row r="4005">
          <cell r="A4005">
            <v>89760</v>
          </cell>
          <cell r="B4005" t="str">
            <v>LUVA, CPVC, SOLDÁVEL, DN 35MM, INSTALADO EM RAMAL DE DISTRIBUIÇÃO DE ÁGUA - FORNECIMENTO E INSTALAÇÃO. AF_06/2022</v>
          </cell>
          <cell r="C4005" t="str">
            <v>UN</v>
          </cell>
          <cell r="D4005">
            <v>20.85</v>
          </cell>
        </row>
        <row r="4006">
          <cell r="A4006">
            <v>89761</v>
          </cell>
          <cell r="B4006" t="str">
            <v>LUVA DE CORRER, CPVC, SOLDÁVEL, DN 35MM, INSTALADO EM RAMAL DE DISTRIBUIÇÃO DE ÁGUA - FORNECIMENTO E INSTALAÇÃO. AF_06/2022</v>
          </cell>
          <cell r="C4006" t="str">
            <v>UN</v>
          </cell>
          <cell r="D4006">
            <v>28.17</v>
          </cell>
        </row>
        <row r="4007">
          <cell r="A4007">
            <v>89762</v>
          </cell>
          <cell r="B4007" t="str">
            <v>UNIÃO, CPVC, SOLDÁVEL, DN35MM, INSTALADO EM RAMAL DE DISTRIBUIÇÃO DE ÁGUA - FORNECIMENTO E INSTALAÇÃO. AF_06/2022</v>
          </cell>
          <cell r="C4007" t="str">
            <v>UN</v>
          </cell>
          <cell r="D4007">
            <v>38.64</v>
          </cell>
        </row>
        <row r="4008">
          <cell r="A4008">
            <v>89763</v>
          </cell>
          <cell r="B4008" t="str">
            <v>CONECTOR, CPVC, SOLDÁVEL, DN 35MM X 1 1/4 , INSTALADO EM RAMAL DE DISTRIBUIÇÃO DE ÁGUA - FORNECIMENTO E INSTALAÇÃO. AF_06/2022</v>
          </cell>
          <cell r="C4008" t="str">
            <v>UN</v>
          </cell>
          <cell r="D4008">
            <v>48.21</v>
          </cell>
        </row>
        <row r="4009">
          <cell r="A4009">
            <v>89764</v>
          </cell>
          <cell r="B4009" t="str">
            <v>BUCHA DE REDUÇÃO, CPVC, SOLDÁVEL, DN35MM X 28MM, INSTALADO EM RAMAL DE DISTRIBUIÇÃO DE ÁGUA - FORNECIMENTO E INSTALAÇÃO. AF_06/2022</v>
          </cell>
          <cell r="C4009" t="str">
            <v>UN</v>
          </cell>
          <cell r="D4009">
            <v>32.9</v>
          </cell>
        </row>
        <row r="4010">
          <cell r="A4010">
            <v>89765</v>
          </cell>
          <cell r="B4010" t="str">
            <v>TE, CPVC, SOLDÁVEL, DN 22MM, INSTALADO EM RAMAL DE DISTRIBUIÇÃO DE ÁGUA - FORNECIMENTO E INSTALAÇÃO. AF_06/2022</v>
          </cell>
          <cell r="C4010" t="str">
            <v>UN</v>
          </cell>
          <cell r="D4010">
            <v>18.100000000000001</v>
          </cell>
        </row>
        <row r="4011">
          <cell r="A4011">
            <v>89767</v>
          </cell>
          <cell r="B4011" t="str">
            <v>TÊ MISTURADOR, CPVC, SOLDÁVEL, DN 22MM, INSTALADO EM RAMAL DE DISTRIBUIÇÃO DE ÁGUA - FORNECIMENTO E INSTALAÇÃO. AF_06/2022</v>
          </cell>
          <cell r="C4011" t="str">
            <v>UN</v>
          </cell>
          <cell r="D4011">
            <v>21.57</v>
          </cell>
        </row>
        <row r="4012">
          <cell r="A4012">
            <v>89768</v>
          </cell>
          <cell r="B4012" t="str">
            <v>TÊ, CPVC, SOLDÁVEL, DN 28MM, INSTALADO EM RAMAL DE DISTRIBUIÇÃO DE ÁGUA - FORNECIMENTO E INSTALAÇÃO. AF_06/2022</v>
          </cell>
          <cell r="C4012" t="str">
            <v>UN</v>
          </cell>
          <cell r="D4012">
            <v>25.15</v>
          </cell>
        </row>
        <row r="4013">
          <cell r="A4013">
            <v>89769</v>
          </cell>
          <cell r="B4013" t="str">
            <v>TÊ, CPVC, SOLDÁVEL, DN35MM, INSTALADO EM RAMAL DE DISTRIBUIÇÃO DE ÁGUA - FORNECIMENTO E INSTALAÇÃO. AF_06/2022</v>
          </cell>
          <cell r="C4013" t="str">
            <v>UN</v>
          </cell>
          <cell r="D4013">
            <v>50.91</v>
          </cell>
        </row>
        <row r="4014">
          <cell r="A4014">
            <v>89772</v>
          </cell>
          <cell r="B4014" t="str">
            <v>TUBO, CPVC, SOLDÁVEL, DN 54MM, INSTALADO EM PRUMADA DE ÁGUA   FORNECIMENTO E INSTALAÇÃO. AF_06/2022</v>
          </cell>
          <cell r="C4014" t="str">
            <v>M</v>
          </cell>
          <cell r="D4014">
            <v>73.52</v>
          </cell>
        </row>
        <row r="4015">
          <cell r="A4015">
            <v>89774</v>
          </cell>
          <cell r="B4015" t="str">
            <v>LUVA SIMPLES, PVC, SERIE NORMAL, ESGOTO PREDIAL, DN 75 MM, JUNTA ELÁSTICA, FORNECIDO E INSTALADO EM RAMAL DE DESCARGA OU RAMAL DE ESGOTO SANITÁRIO. AF_08/2022</v>
          </cell>
          <cell r="C4015" t="str">
            <v>UN</v>
          </cell>
          <cell r="D4015">
            <v>15.83</v>
          </cell>
        </row>
        <row r="4016">
          <cell r="A4016">
            <v>89776</v>
          </cell>
          <cell r="B4016" t="str">
            <v>LUVA DE CORRER, PVC, SERIE NORMAL, ESGOTO PREDIAL, DN 75 MM, JUNTA ELÁSTICA, FORNECIDO E INSTALADO EM RAMAL DE DESCARGA OU RAMAL DE ESGOTO SANITÁRIO. AF_08/2022</v>
          </cell>
          <cell r="C4016" t="str">
            <v>UN</v>
          </cell>
          <cell r="D4016">
            <v>24.62</v>
          </cell>
        </row>
        <row r="4017">
          <cell r="A4017">
            <v>89777</v>
          </cell>
          <cell r="B4017" t="str">
            <v>JOELHO 90 GRAUS, CPVC, SOLDÁVEL, DN 35MM, INSTALADO EM PRUMADA DE ÁGUA   FORNECIMENTO E INSTALAÇÃO. AF_06/2022</v>
          </cell>
          <cell r="C4017" t="str">
            <v>UN</v>
          </cell>
          <cell r="D4017">
            <v>23.23</v>
          </cell>
        </row>
        <row r="4018">
          <cell r="A4018">
            <v>89778</v>
          </cell>
          <cell r="B4018" t="str">
            <v>LUVA SIMPLES, PVC, SERIE NORMAL, ESGOTO PREDIAL, DN 100 MM, JUNTA ELÁSTICA, FORNECIDO E INSTALADO EM RAMAL DE DESCARGA OU RAMAL DE ESGOTO SANITÁRIO. AF_08/2022</v>
          </cell>
          <cell r="C4018" t="str">
            <v>UN</v>
          </cell>
          <cell r="D4018">
            <v>18.03</v>
          </cell>
        </row>
        <row r="4019">
          <cell r="A4019">
            <v>89779</v>
          </cell>
          <cell r="B4019" t="str">
            <v>LUVA DE CORRER, PVC, SERIE NORMAL, ESGOTO PREDIAL, DN 100 MM, JUNTA ELÁSTICA, FORNECIDO E INSTALADO EM RAMAL DE DESCARGA OU RAMAL DE ESGOTO SANITÁRIO. AF_08/2022</v>
          </cell>
          <cell r="C4019" t="str">
            <v>UN</v>
          </cell>
          <cell r="D4019">
            <v>32.979999999999997</v>
          </cell>
        </row>
        <row r="4020">
          <cell r="A4020">
            <v>89780</v>
          </cell>
          <cell r="B4020" t="str">
            <v>JOELHO 45 GRAUS, CPVC, SOLDÁVEL, DN 35MM, INSTALADO EM PRUMADA DE ÁGUA - FORNECIMENTO E INSTALAÇÃO. AF_06/2022</v>
          </cell>
          <cell r="C4020" t="str">
            <v>UN</v>
          </cell>
          <cell r="D4020">
            <v>21.9</v>
          </cell>
        </row>
        <row r="4021">
          <cell r="A4021">
            <v>89781</v>
          </cell>
          <cell r="B4021" t="str">
            <v>JOELHO 90 GRAUS, CPVC, SOLDÁVEL, DN 42MM, INSTALADO EM PRUMADA DE ÁGUA   FORNECIMENTO E INSTALAÇÃO. AF_06/2022</v>
          </cell>
          <cell r="C4021" t="str">
            <v>UN</v>
          </cell>
          <cell r="D4021">
            <v>32.35</v>
          </cell>
        </row>
        <row r="4022">
          <cell r="A4022">
            <v>89782</v>
          </cell>
          <cell r="B4022" t="str">
            <v>TE, PVC, SERIE NORMAL, ESGOTO PREDIAL, DN 40 X 40 MM, JUNTA SOLDÁVEL, FORNECIDO E INSTALADO EM RAMAL DE DESCARGA OU RAMAL DE ESGOTO SANITÁRIO. AF_08/2022</v>
          </cell>
          <cell r="C4022" t="str">
            <v>UN</v>
          </cell>
          <cell r="D4022">
            <v>16.55</v>
          </cell>
        </row>
        <row r="4023">
          <cell r="A4023">
            <v>89783</v>
          </cell>
          <cell r="B4023" t="str">
            <v>JUNÇÃO SIMPLES, PVC, SERIE NORMAL, ESGOTO PREDIAL, DN 40 MM, JUNTA SOLDÁVEL, FORNECIDO E INSTALADO EM RAMAL DE DESCARGA OU RAMAL DE ESGOTO SANITÁRIO. AF_08/2022</v>
          </cell>
          <cell r="C4023" t="str">
            <v>UN</v>
          </cell>
          <cell r="D4023">
            <v>16.649999999999999</v>
          </cell>
        </row>
        <row r="4024">
          <cell r="A4024">
            <v>89784</v>
          </cell>
          <cell r="B4024" t="str">
            <v>TE, PVC, SERIE NORMAL, ESGOTO PREDIAL, DN 50 X 50 MM, JUNTA ELÁSTICA, FORNECIDO E INSTALADO EM RAMAL DE DESCARGA OU RAMAL DE ESGOTO SANITÁRIO. AF_08/2022</v>
          </cell>
          <cell r="C4024" t="str">
            <v>UN</v>
          </cell>
          <cell r="D4024">
            <v>25.02</v>
          </cell>
        </row>
        <row r="4025">
          <cell r="A4025">
            <v>89785</v>
          </cell>
          <cell r="B4025" t="str">
            <v>JUNÇÃO SIMPLES, PVC, SERIE NORMAL, ESGOTO PREDIAL, DN 50 X 50 MM, JUNTA ELÁSTICA, FORNECIDO E INSTALADO EM RAMAL DE DESCARGA OU RAMAL DE ESGOTO SANITÁRIO. AF_08/2022</v>
          </cell>
          <cell r="C4025" t="str">
            <v>UN</v>
          </cell>
          <cell r="D4025">
            <v>27.14</v>
          </cell>
        </row>
        <row r="4026">
          <cell r="A4026">
            <v>89786</v>
          </cell>
          <cell r="B4026" t="str">
            <v>TE, PVC, SERIE NORMAL, ESGOTO PREDIAL, DN 75 X 75 MM, JUNTA ELÁSTICA, FORNECIDO E INSTALADO EM RAMAL DE DESCARGA OU RAMAL DE ESGOTO SANITÁRIO. AF_08/2022</v>
          </cell>
          <cell r="C4026" t="str">
            <v>UN</v>
          </cell>
          <cell r="D4026">
            <v>38.6</v>
          </cell>
        </row>
        <row r="4027">
          <cell r="A4027">
            <v>89787</v>
          </cell>
          <cell r="B4027" t="str">
            <v>JOELHO 45 GRAUS, CPVC, SOLDÁVEL, DN 42MM, INSTALADO EM PRUMADA DE ÁGUA   FORNECIMENTO E INSTALAÇÃO. AF_06/2022</v>
          </cell>
          <cell r="C4027" t="str">
            <v>UN</v>
          </cell>
          <cell r="D4027">
            <v>32.020000000000003</v>
          </cell>
        </row>
        <row r="4028">
          <cell r="A4028">
            <v>89788</v>
          </cell>
          <cell r="B4028" t="str">
            <v>JOELHO 90 GRAUS, CPVC, SOLDÁVEL, DN 54MM, INSTALADO EM PRUMADA DE ÁGUA   FORNECIMENTO E INSTALAÇÃO. AF_06/2022</v>
          </cell>
          <cell r="C4028" t="str">
            <v>UN</v>
          </cell>
          <cell r="D4028">
            <v>67.64</v>
          </cell>
        </row>
        <row r="4029">
          <cell r="A4029">
            <v>89789</v>
          </cell>
          <cell r="B4029" t="str">
            <v>JOELHO 45 GRAUS, CPVC, SOLDÁVEL, DN 54MM, INSTALADO EM PRUMADA DE ÁGUA   FORNECIMENTO E INSTALAÇÃO. AF_06/2022</v>
          </cell>
          <cell r="C4029" t="str">
            <v>UN</v>
          </cell>
          <cell r="D4029">
            <v>57.94</v>
          </cell>
        </row>
        <row r="4030">
          <cell r="A4030">
            <v>89790</v>
          </cell>
          <cell r="B4030" t="str">
            <v>JOELHO 90 GRAUS, CPVC, SOLDÁVEL, DN 73MM, INSTALADO EM PRUMADA DE ÁGUA   FORNECIMENTO E INSTALAÇÃO. AF_06/2022</v>
          </cell>
          <cell r="C4030" t="str">
            <v>UN</v>
          </cell>
          <cell r="D4030">
            <v>132.79</v>
          </cell>
        </row>
        <row r="4031">
          <cell r="A4031">
            <v>89791</v>
          </cell>
          <cell r="B4031" t="str">
            <v>JOELHO 45 GRAUS, CPVC, SOLDÁVEL, DN 73MM, INSTALADO EM PRUMADA DE ÁGUA   FORNECIMENTO E INSTALAÇÃO. AF_06/2022</v>
          </cell>
          <cell r="C4031" t="str">
            <v>UN</v>
          </cell>
          <cell r="D4031">
            <v>128.4</v>
          </cell>
        </row>
        <row r="4032">
          <cell r="A4032">
            <v>89792</v>
          </cell>
          <cell r="B4032" t="str">
            <v>JOELHO 90 GRAUS, CPVC, SOLDÁVEL, DN 89MM, INSTALADO EM PRUMADA DE ÁGUA   FORNECIMENTO E INSTALAÇÃO. AF_06/2022</v>
          </cell>
          <cell r="C4032" t="str">
            <v>UN</v>
          </cell>
          <cell r="D4032">
            <v>157.03</v>
          </cell>
        </row>
        <row r="4033">
          <cell r="A4033">
            <v>89793</v>
          </cell>
          <cell r="B4033" t="str">
            <v>JOELHO 45 GRAUS, CPVC, SOLDÁVEL, DN 89MM, INSTALADO EM PRUMADA DE ÁGUA   FORNECIMENTO E INSTALAÇÃO. AF_06/2022</v>
          </cell>
          <cell r="C4033" t="str">
            <v>UN</v>
          </cell>
          <cell r="D4033">
            <v>184.34</v>
          </cell>
        </row>
        <row r="4034">
          <cell r="A4034">
            <v>89794</v>
          </cell>
          <cell r="B4034" t="str">
            <v>LUVA, CPVC, SOLDÁVEL, DN 35MM, INSTALADO EM PRUMADA DE ÁGUA   FORNECIMENTO E INSTALAÇÃO. AF_06/2022</v>
          </cell>
          <cell r="C4034" t="str">
            <v>UN</v>
          </cell>
          <cell r="D4034">
            <v>17.37</v>
          </cell>
        </row>
        <row r="4035">
          <cell r="A4035">
            <v>89795</v>
          </cell>
          <cell r="B4035" t="str">
            <v>JUNÇÃO SIMPLES, PVC, SERIE NORMAL, ESGOTO PREDIAL, DN 75 X 75 MM, JUNTA ELÁSTICA, FORNECIDO E INSTALADO EM RAMAL DE DESCARGA OU RAMAL DE ESGOTO SANITÁRIO. AF_08/2022</v>
          </cell>
          <cell r="C4035" t="str">
            <v>UN</v>
          </cell>
          <cell r="D4035">
            <v>40.47</v>
          </cell>
        </row>
        <row r="4036">
          <cell r="A4036">
            <v>89796</v>
          </cell>
          <cell r="B4036" t="str">
            <v>TE, PVC, SERIE NORMAL, ESGOTO PREDIAL, DN 100 X 100 MM, JUNTA ELÁSTICA, FORNECIDO E INSTALADO EM RAMAL DE DESCARGA OU RAMAL DE ESGOTO SANITÁRIO. AF_08/2022</v>
          </cell>
          <cell r="C4036" t="str">
            <v>UN</v>
          </cell>
          <cell r="D4036">
            <v>43.13</v>
          </cell>
        </row>
        <row r="4037">
          <cell r="A4037">
            <v>89797</v>
          </cell>
          <cell r="B4037" t="str">
            <v>JUNÇÃO SIMPLES, PVC, SERIE NORMAL, ESGOTO PREDIAL, DN 100 X 100 MM, JUNTA ELÁSTICA, FORNECIDO E INSTALADO EM RAMAL DE DESCARGA OU RAMAL DE ESGOTO SANITÁRIO. AF_08/2022</v>
          </cell>
          <cell r="C4037" t="str">
            <v>UN</v>
          </cell>
          <cell r="D4037">
            <v>50.38</v>
          </cell>
        </row>
        <row r="4038">
          <cell r="A4038">
            <v>89801</v>
          </cell>
          <cell r="B4038" t="str">
            <v>JOELHO 90 GRAUS, PVC, SERIE NORMAL, ESGOTO PREDIAL, DN 50 MM, JUNTA ELÁSTICA, FORNECIDO E INSTALADO EM PRUMADA DE ESGOTO SANITÁRIO OU VENTILAÇÃO. AF_08/2022</v>
          </cell>
          <cell r="C4038" t="str">
            <v>UN</v>
          </cell>
          <cell r="D4038">
            <v>9.1300000000000008</v>
          </cell>
        </row>
        <row r="4039">
          <cell r="A4039">
            <v>89802</v>
          </cell>
          <cell r="B4039" t="str">
            <v>JOELHO 45 GRAUS, PVC, SERIE NORMAL, ESGOTO PREDIAL, DN 50 MM, JUNTA ELÁSTICA, FORNECIDO E INSTALADO EM PRUMADA DE ESGOTO SANITÁRIO OU VENTILAÇÃO. AF_08/2022</v>
          </cell>
          <cell r="C4039" t="str">
            <v>UN</v>
          </cell>
          <cell r="D4039">
            <v>9.7899999999999991</v>
          </cell>
        </row>
        <row r="4040">
          <cell r="A4040">
            <v>89803</v>
          </cell>
          <cell r="B4040" t="str">
            <v>CURVA CURTA 90 GRAUS, PVC, SERIE NORMAL, ESGOTO PREDIAL, DN 50 MM, JUNTA ELÁSTICA, FORNECIDO E INSTALADO EM PRUMADA DE ESGOTO SANITÁRIO OU VENTILAÇÃO. AF_08/2022</v>
          </cell>
          <cell r="C4040" t="str">
            <v>UN</v>
          </cell>
          <cell r="D4040">
            <v>16.760000000000002</v>
          </cell>
        </row>
        <row r="4041">
          <cell r="A4041">
            <v>89804</v>
          </cell>
          <cell r="B4041" t="str">
            <v>CURVA LONGA 90 GRAUS, PVC, SERIE NORMAL, ESGOTO PREDIAL, DN 50 MM, JUNTA ELÁSTICA, FORNECIDO E INSTALADO EM PRUMADA DE ESGOTO SANITÁRIO OU VENTILAÇÃO. AF_08/2022</v>
          </cell>
          <cell r="C4041" t="str">
            <v>UN</v>
          </cell>
          <cell r="D4041">
            <v>18.73</v>
          </cell>
        </row>
        <row r="4042">
          <cell r="A4042">
            <v>89805</v>
          </cell>
          <cell r="B4042" t="str">
            <v>JOELHO 90 GRAUS, PVC, SERIE NORMAL, ESGOTO PREDIAL, DN 75 MM, JUNTA ELÁSTICA, FORNECIDO E INSTALADO EM PRUMADA DE ESGOTO SANITÁRIO OU VENTILAÇÃO. AF_08/2022</v>
          </cell>
          <cell r="C4042" t="str">
            <v>UN</v>
          </cell>
          <cell r="D4042">
            <v>20.62</v>
          </cell>
        </row>
        <row r="4043">
          <cell r="A4043">
            <v>89806</v>
          </cell>
          <cell r="B4043" t="str">
            <v>JOELHO 45 GRAUS, PVC, SERIE NORMAL, ESGOTO PREDIAL, DN 75 MM, JUNTA ELÁSTICA, FORNECIDO E INSTALADO EM PRUMADA DE ESGOTO SANITÁRIO OU VENTILAÇÃO. AF_08/2022</v>
          </cell>
          <cell r="C4043" t="str">
            <v>UN</v>
          </cell>
          <cell r="D4043">
            <v>21.5</v>
          </cell>
        </row>
        <row r="4044">
          <cell r="A4044">
            <v>89807</v>
          </cell>
          <cell r="B4044" t="str">
            <v>CURVA CURTA 90 GRAUS, PVC, SERIE NORMAL, ESGOTO PREDIAL, DN 75 MM, JUNTA ELÁSTICA, FORNECIDO E INSTALADO EM PRUMADA DE ESGOTO SANITÁRIO OU VENTILAÇÃO. AF_08/2022</v>
          </cell>
          <cell r="C4044" t="str">
            <v>UN</v>
          </cell>
          <cell r="D4044">
            <v>36.020000000000003</v>
          </cell>
        </row>
        <row r="4045">
          <cell r="A4045">
            <v>89808</v>
          </cell>
          <cell r="B4045" t="str">
            <v>CURVA LONGA 90 GRAUS, PVC, SERIE NORMAL, ESGOTO PREDIAL, DN 75 MM, JUNTA ELÁSTICA, FORNECIDO E INSTALADO EM PRUMADA DE ESGOTO SANITÁRIO OU VENTILAÇÃO. AF_08/2022</v>
          </cell>
          <cell r="C4045" t="str">
            <v>UN</v>
          </cell>
          <cell r="D4045">
            <v>54.59</v>
          </cell>
        </row>
        <row r="4046">
          <cell r="A4046">
            <v>89809</v>
          </cell>
          <cell r="B4046" t="str">
            <v>JOELHO 90 GRAUS, PVC, SERIE NORMAL, ESGOTO PREDIAL, DN 100 MM, JUNTA ELÁSTICA, FORNECIDO E INSTALADO EM PRUMADA DE ESGOTO SANITÁRIO OU VENTILAÇÃO. AF_08/2022</v>
          </cell>
          <cell r="C4046" t="str">
            <v>UN</v>
          </cell>
          <cell r="D4046">
            <v>29.63</v>
          </cell>
        </row>
        <row r="4047">
          <cell r="A4047">
            <v>89810</v>
          </cell>
          <cell r="B4047" t="str">
            <v>JOELHO 45 GRAUS, PVC, SERIE NORMAL, ESGOTO PREDIAL, DN 100 MM, JUNTA ELÁSTICA, FORNECIDO E INSTALADO EM PRUMADA DE ESGOTO SANITÁRIO OU VENTILAÇÃO. AF_08/2022</v>
          </cell>
          <cell r="C4047" t="str">
            <v>UN</v>
          </cell>
          <cell r="D4047">
            <v>30.38</v>
          </cell>
        </row>
        <row r="4048">
          <cell r="A4048">
            <v>89811</v>
          </cell>
          <cell r="B4048" t="str">
            <v>CURVA CURTA 90 GRAUS, PVC, SERIE NORMAL, ESGOTO PREDIAL, DN 100 MM, JUNTA ELÁSTICA, FORNECIDO E INSTALADO EM PRUMADA DE ESGOTO SANITÁRIO OU VENTILAÇÃO. AF_08/2022</v>
          </cell>
          <cell r="C4048" t="str">
            <v>UN</v>
          </cell>
          <cell r="D4048">
            <v>43.19</v>
          </cell>
        </row>
        <row r="4049">
          <cell r="A4049">
            <v>89812</v>
          </cell>
          <cell r="B4049" t="str">
            <v>CURVA LONGA 90 GRAUS, PVC, SERIE NORMAL, ESGOTO PREDIAL, DN 100 MM, JUNTA ELÁSTICA, FORNECIDO E INSTALADO EM PRUMADA DE ESGOTO SANITÁRIO OU VENTILAÇÃO. AF_08/2022</v>
          </cell>
          <cell r="C4049" t="str">
            <v>UN</v>
          </cell>
          <cell r="D4049">
            <v>74.8</v>
          </cell>
        </row>
        <row r="4050">
          <cell r="A4050">
            <v>89813</v>
          </cell>
          <cell r="B4050" t="str">
            <v>LUVA SIMPLES, PVC, SERIE NORMAL, ESGOTO PREDIAL, DN 50 MM, JUNTA ELÁSTICA, FORNECIDO E INSTALADO EM PRUMADA DE ESGOTO SANITÁRIO OU VENTILAÇÃO. AF_08/2022</v>
          </cell>
          <cell r="C4050" t="str">
            <v>UN</v>
          </cell>
          <cell r="D4050">
            <v>5.53</v>
          </cell>
        </row>
        <row r="4051">
          <cell r="A4051">
            <v>89814</v>
          </cell>
          <cell r="B4051" t="str">
            <v>LUVA DE CORRER, PVC, SERIE NORMAL, ESGOTO PREDIAL, DN 50 MM, JUNTA ELÁSTICA, FORNECIDO E INSTALADO EM PRUMADA DE ESGOTO SANITÁRIO OU VENTILAÇÃO. AF_08/2022</v>
          </cell>
          <cell r="C4051" t="str">
            <v>UN</v>
          </cell>
          <cell r="D4051">
            <v>15.78</v>
          </cell>
        </row>
        <row r="4052">
          <cell r="A4052">
            <v>89815</v>
          </cell>
          <cell r="B4052" t="str">
            <v>LUVA DE CORRER, CPVC, SOLDÁVEL, DN 35MM, INSTALADO EM PRUMADA DE ÁGUA   FORNECIMENTO E INSTALAÇÃO. AF_06/2022</v>
          </cell>
          <cell r="C4052" t="str">
            <v>UN</v>
          </cell>
          <cell r="D4052">
            <v>24.69</v>
          </cell>
        </row>
        <row r="4053">
          <cell r="A4053">
            <v>89816</v>
          </cell>
          <cell r="B4053" t="str">
            <v>UNIÃO, CPVC, SOLDÁVEL, DN35MM, INSTALADO EM PRUMADA DE ÁGUA   FORNECIMENTO E INSTALAÇÃO. AF_06/2022</v>
          </cell>
          <cell r="C4053" t="str">
            <v>UN</v>
          </cell>
          <cell r="D4053">
            <v>35.159999999999997</v>
          </cell>
        </row>
        <row r="4054">
          <cell r="A4054">
            <v>89817</v>
          </cell>
          <cell r="B4054" t="str">
            <v>LUVA SIMPLES, PVC, SERIE NORMAL, ESGOTO PREDIAL, DN 75 MM, JUNTA ELÁSTICA, FORNECIDO E INSTALADO EM PRUMADA DE ESGOTO SANITÁRIO OU VENTILAÇÃO. AF_08/2022</v>
          </cell>
          <cell r="C4054" t="str">
            <v>UN</v>
          </cell>
          <cell r="D4054">
            <v>14.06</v>
          </cell>
        </row>
        <row r="4055">
          <cell r="A4055">
            <v>89818</v>
          </cell>
          <cell r="B4055" t="str">
            <v>CONECTOR, CPVC, SOLDÁVEL, DN 35MM X 1 1/4 , INSTALADO EM PRUMADA DE ÁGUA   FORNECIMENTO E INSTALAÇÃO. AF_06/2022</v>
          </cell>
          <cell r="C4055" t="str">
            <v>UN</v>
          </cell>
          <cell r="D4055">
            <v>44.82</v>
          </cell>
        </row>
        <row r="4056">
          <cell r="A4056">
            <v>89819</v>
          </cell>
          <cell r="B4056" t="str">
            <v>LUVA DE CORRER, PVC, SERIE NORMAL, ESGOTO PREDIAL, DN 75 MM, JUNTA ELÁSTICA, FORNECIDO E INSTALADO EM PRUMADA DE ESGOTO SANITÁRIO OU VENTILAÇÃO. AF_08/2022</v>
          </cell>
          <cell r="C4056" t="str">
            <v>UN</v>
          </cell>
          <cell r="D4056">
            <v>22.89</v>
          </cell>
        </row>
        <row r="4057">
          <cell r="A4057">
            <v>89821</v>
          </cell>
          <cell r="B4057" t="str">
            <v>LUVA SIMPLES, PVC, SERIE NORMAL, ESGOTO PREDIAL, DN 100 MM, JUNTA ELÁSTICA, FORNECIDO E INSTALADO EM PRUMADA DE ESGOTO SANITÁRIO OU VENTILAÇÃO. AF_08/2022</v>
          </cell>
          <cell r="C4057" t="str">
            <v>UN</v>
          </cell>
          <cell r="D4057">
            <v>19.100000000000001</v>
          </cell>
        </row>
        <row r="4058">
          <cell r="A4058">
            <v>89822</v>
          </cell>
          <cell r="B4058" t="str">
            <v>LUVA, CPVC, SOLDÁVEL, DN 42MM, INSTALADO EM PRUMADA DE ÁGUA   FORNECIMENTO E INSTALAÇÃO. AF_06/2022</v>
          </cell>
          <cell r="C4058" t="str">
            <v>UN</v>
          </cell>
          <cell r="D4058">
            <v>22.52</v>
          </cell>
        </row>
        <row r="4059">
          <cell r="A4059">
            <v>89823</v>
          </cell>
          <cell r="B4059" t="str">
            <v>LUVA DE CORRER, PVC, SERIE NORMAL, ESGOTO PREDIAL, DN 100 MM, JUNTA ELÁSTICA, FORNECIDO E INSTALADO EM PRUMADA DE ESGOTO SANITÁRIO OU VENTILAÇÃO. AF_08/2022</v>
          </cell>
          <cell r="C4059" t="str">
            <v>UN</v>
          </cell>
          <cell r="D4059">
            <v>34.049999999999997</v>
          </cell>
        </row>
        <row r="4060">
          <cell r="A4060">
            <v>89824</v>
          </cell>
          <cell r="B4060" t="str">
            <v>LUVA DE CORRER, CPVC, SOLDÁVEL, DN 42MM, INSTALADO EM PRUMADA DE ÁGUA   FORNECIMENTO E INSTALAÇÃO. AF_06/2022</v>
          </cell>
          <cell r="C4060" t="str">
            <v>UN</v>
          </cell>
          <cell r="D4060">
            <v>33.270000000000003</v>
          </cell>
        </row>
        <row r="4061">
          <cell r="A4061">
            <v>89825</v>
          </cell>
          <cell r="B4061" t="str">
            <v>TE, PVC, SERIE NORMAL, ESGOTO PREDIAL, DN 50 X 50 MM, JUNTA ELÁSTICA, FORNECIDO E INSTALADO EM PRUMADA DE ESGOTO SANITÁRIO OU VENTILAÇÃO. AF_08/2022</v>
          </cell>
          <cell r="C4061" t="str">
            <v>UN</v>
          </cell>
          <cell r="D4061">
            <v>15.98</v>
          </cell>
        </row>
        <row r="4062">
          <cell r="A4062">
            <v>89826</v>
          </cell>
          <cell r="B4062" t="str">
            <v>LUVA DE TRANSIÇÃO, CPVC, SOLDÁVEL, DN42MM X 1.1/2 , INSTALADO EM PRUMADA DE ÁGUA   FORNECIMENTO E INSTALAÇÃO. AF_06/2022</v>
          </cell>
          <cell r="C4062" t="str">
            <v>UN</v>
          </cell>
          <cell r="D4062">
            <v>104.47</v>
          </cell>
        </row>
        <row r="4063">
          <cell r="A4063">
            <v>89827</v>
          </cell>
          <cell r="B4063" t="str">
            <v>JUNÇÃO SIMPLES, PVC, SERIE NORMAL, ESGOTO PREDIAL, DN 50 X 50 MM, JUNTA ELÁSTICA, FORNECIDO E INSTALADO EM PRUMADA DE ESGOTO SANITÁRIO OU VENTILAÇÃO. AF_08/2022</v>
          </cell>
          <cell r="C4063" t="str">
            <v>UN</v>
          </cell>
          <cell r="D4063">
            <v>18.100000000000001</v>
          </cell>
        </row>
        <row r="4064">
          <cell r="A4064">
            <v>89828</v>
          </cell>
          <cell r="B4064" t="str">
            <v>UNIÃO, CPVC, SOLDÁVEL, DN42MM, INSTALADO EM PRUMADA DE ÁGUA   FORNECIMENTO E INSTALAÇÃO. AF_06/2022</v>
          </cell>
          <cell r="C4064" t="str">
            <v>UN</v>
          </cell>
          <cell r="D4064">
            <v>50.8</v>
          </cell>
        </row>
        <row r="4065">
          <cell r="A4065">
            <v>89829</v>
          </cell>
          <cell r="B4065" t="str">
            <v>TE, PVC, SERIE NORMAL, ESGOTO PREDIAL, DN 75 X 75 MM, JUNTA ELÁSTICA, FORNECIDO E INSTALADO EM PRUMADA DE ESGOTO SANITÁRIO OU VENTILAÇÃO. AF_08/2022</v>
          </cell>
          <cell r="C4065" t="str">
            <v>UN</v>
          </cell>
          <cell r="D4065">
            <v>35.15</v>
          </cell>
        </row>
        <row r="4066">
          <cell r="A4066">
            <v>89830</v>
          </cell>
          <cell r="B4066" t="str">
            <v>JUNÇÃO SIMPLES, PVC, SERIE NORMAL, ESGOTO PREDIAL, DN 75 X 75 MM, JUNTA ELÁSTICA, FORNECIDO E INSTALADO EM PRUMADA DE ESGOTO SANITÁRIO OU VENTILAÇÃO. AF_08/2022</v>
          </cell>
          <cell r="C4066" t="str">
            <v>UN</v>
          </cell>
          <cell r="D4066">
            <v>37.020000000000003</v>
          </cell>
        </row>
        <row r="4067">
          <cell r="A4067">
            <v>89831</v>
          </cell>
          <cell r="B4067" t="str">
            <v>CONECTOR, CPVC, SOLDÁVEL, DN 42MM X 1.1/2 , INSTALADO EM PRUMADA DE ÁGUA   FORNECIMENTO E INSTALAÇÃO. AF_06/2022</v>
          </cell>
          <cell r="C4067" t="str">
            <v>UN</v>
          </cell>
          <cell r="D4067">
            <v>54.05</v>
          </cell>
        </row>
        <row r="4068">
          <cell r="A4068">
            <v>89832</v>
          </cell>
          <cell r="B4068" t="str">
            <v>BUCHA DE REDUÇÃO, CPVC, SOLDÁVEL, DN 42MM X 22MM, INSTALADO EM RAMAL DE DISTRIBUIÇÃO DE ÁGUA - FORNECIMENTO E INSTALAÇÃO. AF_06/2022</v>
          </cell>
          <cell r="C4068" t="str">
            <v>UN</v>
          </cell>
          <cell r="D4068">
            <v>36.380000000000003</v>
          </cell>
        </row>
        <row r="4069">
          <cell r="A4069">
            <v>89833</v>
          </cell>
          <cell r="B4069" t="str">
            <v>TE, PVC, SERIE NORMAL, ESGOTO PREDIAL, DN 100 X 100 MM, JUNTA ELÁSTICA, FORNECIDO E INSTALADO EM PRUMADA DE ESGOTO SANITÁRIO OU VENTILAÇÃO. AF_08/2022</v>
          </cell>
          <cell r="C4069" t="str">
            <v>UN</v>
          </cell>
          <cell r="D4069">
            <v>45.28</v>
          </cell>
        </row>
        <row r="4070">
          <cell r="A4070">
            <v>89834</v>
          </cell>
          <cell r="B4070" t="str">
            <v>JUNÇÃO SIMPLES, PVC, SERIE NORMAL, ESGOTO PREDIAL, DN 100 X 100 MM, JUNTA ELÁSTICA, FORNECIDO E INSTALADO EM PRUMADA DE ESGOTO SANITÁRIO OU VENTILAÇÃO. AF_08/2022</v>
          </cell>
          <cell r="C4070" t="str">
            <v>UN</v>
          </cell>
          <cell r="D4070">
            <v>52.53</v>
          </cell>
        </row>
        <row r="4071">
          <cell r="A4071">
            <v>89835</v>
          </cell>
          <cell r="B4071" t="str">
            <v>LUVA, CPVC, SOLDÁVEL, DN 54MM, INSTALADO EM PRUMADA DE ÁGUA   FORNECIMENTO E INSTALAÇÃO. AF_06/2022</v>
          </cell>
          <cell r="C4071" t="str">
            <v>UN</v>
          </cell>
          <cell r="D4071">
            <v>37.92</v>
          </cell>
        </row>
        <row r="4072">
          <cell r="A4072">
            <v>89836</v>
          </cell>
          <cell r="B4072" t="str">
            <v>LUVA DE TRANSIÇÃO, CPVC, SOLDÁVEL, DN 54MM X 2 , INSTALADO EM PRUMADA DE ÁGUA   FORNECIMENTO E INSTALAÇÃO. AF_06/2022</v>
          </cell>
          <cell r="C4072" t="str">
            <v>UN</v>
          </cell>
          <cell r="D4072">
            <v>163.83000000000001</v>
          </cell>
        </row>
        <row r="4073">
          <cell r="A4073">
            <v>89837</v>
          </cell>
          <cell r="B4073" t="str">
            <v>UNIÃO, CPVC, SOLDÁVEL, DN 54MM, INSTALADO EM PRUMADA DE ÁGUA   FORNECIMENTO E INSTALAÇÃO. AF_06/2022</v>
          </cell>
          <cell r="C4073" t="str">
            <v>UN</v>
          </cell>
          <cell r="D4073">
            <v>110.61</v>
          </cell>
        </row>
        <row r="4074">
          <cell r="A4074">
            <v>89838</v>
          </cell>
          <cell r="B4074" t="str">
            <v>LUVA, CPVC, SOLDÁVEL, DN 73MM, INSTALADO EM PRUMADA DE ÁGUA   FORNECIMENTO E INSTALAÇÃO. AF_06/2022</v>
          </cell>
          <cell r="C4074" t="str">
            <v>UN</v>
          </cell>
          <cell r="D4074">
            <v>127.11</v>
          </cell>
        </row>
        <row r="4075">
          <cell r="A4075">
            <v>89839</v>
          </cell>
          <cell r="B4075" t="str">
            <v>UNIÃO, CPVC, SOLDÁVEL, DN 73MM, INSTALADO EM PRUMADA DE ÁGUA   FORNECIMENTO E INSTALAÇÃO. AF_06/2022</v>
          </cell>
          <cell r="C4075" t="str">
            <v>UN</v>
          </cell>
          <cell r="D4075">
            <v>143.75</v>
          </cell>
        </row>
        <row r="4076">
          <cell r="A4076">
            <v>89840</v>
          </cell>
          <cell r="B4076" t="str">
            <v>LUVA, CPVC, SOLDÁVEL, DN 89MM, INSTALADO EM PRUMADA DE ÁGUA   FORNECIMENTO E INSTALAÇÃO. AF_06/2022</v>
          </cell>
          <cell r="C4076" t="str">
            <v>UN</v>
          </cell>
          <cell r="D4076">
            <v>149.84</v>
          </cell>
        </row>
        <row r="4077">
          <cell r="A4077">
            <v>89841</v>
          </cell>
          <cell r="B4077" t="str">
            <v>UNIÃO, CPVC, SOLDÁVEL, DN 89MM, INSTALADO EM PRUMADA DE ÁGUA   FORNECIMENTO E INSTALAÇÃO. AF_06/2022</v>
          </cell>
          <cell r="C4077" t="str">
            <v>UN</v>
          </cell>
          <cell r="D4077">
            <v>217.34</v>
          </cell>
        </row>
        <row r="4078">
          <cell r="A4078">
            <v>89842</v>
          </cell>
          <cell r="B4078" t="str">
            <v>TÊ, CPVC, SOLDÁVEL, DN 35MM, INSTALADO EM PRUMADA DE ÁGUA   FORNECIMENTO E INSTALAÇÃO. AF_06/2022</v>
          </cell>
          <cell r="C4078" t="str">
            <v>UN</v>
          </cell>
          <cell r="D4078">
            <v>43.96</v>
          </cell>
        </row>
        <row r="4079">
          <cell r="A4079">
            <v>89844</v>
          </cell>
          <cell r="B4079" t="str">
            <v>TE, CPVC, SOLDÁVEL, DN  42MM, INSTALADO EM PRUMADA DE ÁGUA   FORNECIMENTO E INSTALAÇÃO. AF_06/2022</v>
          </cell>
          <cell r="C4079" t="str">
            <v>UN</v>
          </cell>
          <cell r="D4079">
            <v>55.08</v>
          </cell>
        </row>
        <row r="4080">
          <cell r="A4080">
            <v>89845</v>
          </cell>
          <cell r="B4080" t="str">
            <v>TÊ, CPVC, SOLDÁVEL, DN 54 MM, INSTALADO EM PRUMADA DE ÁGUA   FORNECIMENTO E INSTALAÇÃO. AF_06/2022</v>
          </cell>
          <cell r="C4080" t="str">
            <v>UN</v>
          </cell>
          <cell r="D4080">
            <v>85.23</v>
          </cell>
        </row>
        <row r="4081">
          <cell r="A4081">
            <v>89846</v>
          </cell>
          <cell r="B4081" t="str">
            <v>TÊ, CPVC, SOLDÁVEL, DN 73MM, INSTALADO EM PRUMADA DE ÁGUA   FORNECIMENTO E INSTALAÇÃO. AF_06/2022</v>
          </cell>
          <cell r="C4081" t="str">
            <v>UN</v>
          </cell>
          <cell r="D4081">
            <v>178.64</v>
          </cell>
        </row>
        <row r="4082">
          <cell r="A4082">
            <v>89847</v>
          </cell>
          <cell r="B4082" t="str">
            <v>TÊ, CPVC, SOLDÁVEL, DN 89MM, INSTALADO EM PRUMADA DE ÁGUA   FORNECIMENTO E INSTALAÇÃO. AF_06/2022</v>
          </cell>
          <cell r="C4082" t="str">
            <v>UN</v>
          </cell>
          <cell r="D4082">
            <v>213.29</v>
          </cell>
        </row>
        <row r="4083">
          <cell r="A4083">
            <v>89850</v>
          </cell>
          <cell r="B4083" t="str">
            <v>JOELHO 90 GRAUS, PVC, SERIE NORMAL, ESGOTO PREDIAL, DN 100 MM, JUNTA ELÁSTICA, FORNECIDO E INSTALADO EM SUBCOLETOR AÉREO DE ESGOTO SANITÁRIO. AF_08/2022</v>
          </cell>
          <cell r="C4083" t="str">
            <v>UN</v>
          </cell>
          <cell r="D4083">
            <v>33.57</v>
          </cell>
        </row>
        <row r="4084">
          <cell r="A4084">
            <v>89851</v>
          </cell>
          <cell r="B4084" t="str">
            <v>JOELHO 45 GRAUS, PVC, SERIE NORMAL, ESGOTO PREDIAL, DN 100 MM, JUNTA ELÁSTICA, FORNECIDO E INSTALADO EM SUBCOLETOR AÉREO DE ESGOTO SANITÁRIO. AF_08/2022</v>
          </cell>
          <cell r="C4084" t="str">
            <v>UN</v>
          </cell>
          <cell r="D4084">
            <v>34.32</v>
          </cell>
        </row>
        <row r="4085">
          <cell r="A4085">
            <v>89852</v>
          </cell>
          <cell r="B4085" t="str">
            <v>CURVA CURTA 90 GRAUS, PVC, SERIE NORMAL, ESGOTO PREDIAL, DN 100 MM, JUNTA ELÁSTICA, FORNECIDO E INSTALADO EM SUBCOLETOR AÉREO DE ESGOTO SANITÁRIO. AF_08/2022</v>
          </cell>
          <cell r="C4085" t="str">
            <v>UN</v>
          </cell>
          <cell r="D4085">
            <v>47.13</v>
          </cell>
        </row>
        <row r="4086">
          <cell r="A4086">
            <v>89853</v>
          </cell>
          <cell r="B4086" t="str">
            <v>CURVA LONGA 90 GRAUS, PVC, SERIE NORMAL, ESGOTO PREDIAL, DN 100 MM, JUNTA ELÁSTICA, FORNECIDO E INSTALADO EM SUBCOLETOR AÉREO DE ESGOTO SANITÁRIO. AF_08/2022</v>
          </cell>
          <cell r="C4086" t="str">
            <v>UN</v>
          </cell>
          <cell r="D4086">
            <v>78.739999999999995</v>
          </cell>
        </row>
        <row r="4087">
          <cell r="A4087">
            <v>89854</v>
          </cell>
          <cell r="B4087" t="str">
            <v>JOELHO 90 GRAUS, PVC, SERIE NORMAL, ESGOTO PREDIAL, DN 150 MM, JUNTA ELÁSTICA, FORNECIDO E INSTALADO EM SUBCOLETOR AÉREO DE ESGOTO SANITÁRIO. AF_08/2022</v>
          </cell>
          <cell r="C4087" t="str">
            <v>UN</v>
          </cell>
          <cell r="D4087">
            <v>100.75</v>
          </cell>
        </row>
        <row r="4088">
          <cell r="A4088">
            <v>89855</v>
          </cell>
          <cell r="B4088" t="str">
            <v>JOELHO 45 GRAUS, PVC, SERIE NORMAL, ESGOTO PREDIAL, DN 150 MM, JUNTA ELÁSTICA, FORNECIDO E INSTALADO EM SUBCOLETOR AÉREO DE ESGOTO SANITÁRIO. AF_08/2022</v>
          </cell>
          <cell r="C4088" t="str">
            <v>UN</v>
          </cell>
          <cell r="D4088">
            <v>105.46</v>
          </cell>
        </row>
        <row r="4089">
          <cell r="A4089">
            <v>89856</v>
          </cell>
          <cell r="B4089" t="str">
            <v>LUVA SIMPLES, PVC, SERIE NORMAL, ESGOTO PREDIAL, DN 100 MM, JUNTA ELÁSTICA, FORNECIDO E INSTALADO EM SUBCOLETOR AÉREO DE ESGOTO SANITÁRIO. AF_08/2022</v>
          </cell>
          <cell r="C4089" t="str">
            <v>UN</v>
          </cell>
          <cell r="D4089">
            <v>21.73</v>
          </cell>
        </row>
        <row r="4090">
          <cell r="A4090">
            <v>89857</v>
          </cell>
          <cell r="B4090" t="str">
            <v>LUVA DE CORRER, PVC, SERIE NORMAL, ESGOTO PREDIAL, DN 100 MM, JUNTA ELÁSTICA, FORNECIDO E INSTALADO EM SUBCOLETOR AÉREO DE ESGOTO SANITÁRIO. AF_08/2022</v>
          </cell>
          <cell r="C4090" t="str">
            <v>UN</v>
          </cell>
          <cell r="D4090">
            <v>36.67</v>
          </cell>
        </row>
        <row r="4091">
          <cell r="A4091">
            <v>89860</v>
          </cell>
          <cell r="B4091" t="str">
            <v>TE, PVC, SERIE NORMAL, ESGOTO PREDIAL, DN 100 X 100 MM, JUNTA ELÁSTICA, FORNECIDO E INSTALADO EM SUBCOLETOR AÉREO DE ESGOTO SANITÁRIO. AF_08/2022</v>
          </cell>
          <cell r="C4091" t="str">
            <v>UN</v>
          </cell>
          <cell r="D4091">
            <v>50.52</v>
          </cell>
        </row>
        <row r="4092">
          <cell r="A4092">
            <v>89861</v>
          </cell>
          <cell r="B4092" t="str">
            <v>JUNÇÃO SIMPLES, PVC, SERIE NORMAL, ESGOTO PREDIAL, DN 100 X 100 MM, JUNTA ELÁSTICA, FORNECIDO E INSTALADO EM SUBCOLETOR AÉREO DE ESGOTO SANITÁRIO. AF_08/2022</v>
          </cell>
          <cell r="C4092" t="str">
            <v>UN</v>
          </cell>
          <cell r="D4092">
            <v>57.77</v>
          </cell>
        </row>
        <row r="4093">
          <cell r="A4093">
            <v>89866</v>
          </cell>
          <cell r="B4093" t="str">
            <v>JOELHO 90 GRAUS, PVC, SOLDÁVEL, DN 25MM, INSTALADO EM DRENO DE AR-CONDICIONADO - FORNECIMENTO E INSTALAÇÃO. AF_08/2022</v>
          </cell>
          <cell r="C4093" t="str">
            <v>UN</v>
          </cell>
          <cell r="D4093">
            <v>8.7200000000000006</v>
          </cell>
        </row>
        <row r="4094">
          <cell r="A4094">
            <v>89867</v>
          </cell>
          <cell r="B4094" t="str">
            <v>JOELHO 45 GRAUS, PVC, SOLDÁVEL, DN 25MM, INSTALADO EM DRENO DE AR-CONDICIONADO - FORNECIMENTO E INSTALAÇÃO. AF_08/2022</v>
          </cell>
          <cell r="C4094" t="str">
            <v>UN</v>
          </cell>
          <cell r="D4094">
            <v>9.39</v>
          </cell>
        </row>
        <row r="4095">
          <cell r="A4095">
            <v>89868</v>
          </cell>
          <cell r="B4095" t="str">
            <v>LUVA, PVC, SOLDÁVEL, DN 25MM, INSTALADO EM DRENO DE AR-CONDICIONADO - FORNECIMENTO E INSTALAÇÃO. AF_08/2022</v>
          </cell>
          <cell r="C4095" t="str">
            <v>UN</v>
          </cell>
          <cell r="D4095">
            <v>6.39</v>
          </cell>
        </row>
        <row r="4096">
          <cell r="A4096">
            <v>89869</v>
          </cell>
          <cell r="B4096" t="str">
            <v>TE, PVC, SOLDÁVEL, DN 25MM, INSTALADO EM DRENO DE AR-CONDICIONADO - FORNECIMENTO E INSTALAÇÃO. AF_08/2022</v>
          </cell>
          <cell r="C4096" t="str">
            <v>UN</v>
          </cell>
          <cell r="D4096">
            <v>11.98</v>
          </cell>
        </row>
        <row r="4097">
          <cell r="A4097">
            <v>89979</v>
          </cell>
          <cell r="B4097" t="str">
            <v>LUVA COM BUCHA DE LATÃO, PVC, SOLDÁVEL, DN 32MM X 1 , INSTALADO EM RAMAL OU SUB-RAMAL DE ÁGUA   FORNECIMENTO E INSTALAÇÃO. AF_06/2022</v>
          </cell>
          <cell r="C4097" t="str">
            <v>UN</v>
          </cell>
          <cell r="D4097">
            <v>23.45</v>
          </cell>
        </row>
        <row r="4098">
          <cell r="A4098">
            <v>89981</v>
          </cell>
          <cell r="B4098" t="str">
            <v>LUVA SOLDÁVEL E COM BUCHA DE LATÃO, PVC, SOLDÁVEL, DN 32MM X 1 , INSTALADO EM PRUMADA DE ÁGUA   FORNECIMENTO E INSTALAÇÃO. AF_06/2022</v>
          </cell>
          <cell r="C4098" t="str">
            <v>UN</v>
          </cell>
          <cell r="D4098">
            <v>19.55</v>
          </cell>
        </row>
        <row r="4099">
          <cell r="A4099">
            <v>90373</v>
          </cell>
          <cell r="B4099" t="str">
            <v>JOELHO 90 GRAUS COM BUCHA DE LATÃO, PVC, SOLDÁVEL, DN 25MM, X 1/2  INSTALADO EM RAMAL OU SUB-RAMAL DE ÁGUA - FORNECIMENTO E INSTALAÇÃO. AF_06/2022</v>
          </cell>
          <cell r="C4099" t="str">
            <v>UN</v>
          </cell>
          <cell r="D4099">
            <v>14.04</v>
          </cell>
        </row>
        <row r="4100">
          <cell r="A4100">
            <v>90374</v>
          </cell>
          <cell r="B4100" t="str">
            <v>TÊ COM BUCHA DE LATÃO NA BOLSA CENTRAL, PVC, SOLDÁVEL, DN 25MM X 3/4 , INSTALADO EM RAMAL OU SUB-RAMAL DE ÁGUA - FORNECIMENTO E INSTALAÇÃO. AF_06/2022</v>
          </cell>
          <cell r="C4100" t="str">
            <v>UN</v>
          </cell>
          <cell r="D4100">
            <v>23.12</v>
          </cell>
        </row>
        <row r="4101">
          <cell r="A4101">
            <v>92287</v>
          </cell>
          <cell r="B4101" t="str">
            <v>COTOVELO EM COBRE, DN 22 MM, 90 GRAUS, SEM ANEL DE SOLDA, INSTALADO EM PRUMADA DE HIDRÁULICA PREDIAL - FORNECIMENTO E INSTALAÇÃO. AF_04/2022</v>
          </cell>
          <cell r="C4101" t="str">
            <v>UN</v>
          </cell>
          <cell r="D4101">
            <v>18.3</v>
          </cell>
        </row>
        <row r="4102">
          <cell r="A4102">
            <v>92288</v>
          </cell>
          <cell r="B4102" t="str">
            <v>COTOVELO EM COBRE, DN 28 MM, 90 GRAUS, SEM ANEL DE SOLDA, INSTALADO EM PRUMADA DE HIDRÁULICA PREDIAL - FORNECIMENTO E INSTALAÇÃO. AF_04/2022</v>
          </cell>
          <cell r="C4102" t="str">
            <v>UN</v>
          </cell>
          <cell r="D4102">
            <v>28.4</v>
          </cell>
        </row>
        <row r="4103">
          <cell r="A4103">
            <v>92289</v>
          </cell>
          <cell r="B4103" t="str">
            <v>COTOVELO EM COBRE, DN 35 MM, 90 GRAUS, SEM ANEL DE SOLDA, INSTALADO EM PRUMADA DE HIDRÁULICA PREDIAL - FORNECIMENTO E INSTALAÇÃO. AF_04/2022</v>
          </cell>
          <cell r="C4103" t="str">
            <v>UN</v>
          </cell>
          <cell r="D4103">
            <v>49.25</v>
          </cell>
        </row>
        <row r="4104">
          <cell r="A4104">
            <v>92290</v>
          </cell>
          <cell r="B4104" t="str">
            <v>COTOVELO EM COBRE, DN 42 MM, 90 GRAUS, SEM ANEL DE SOLDA, INSTALADO EM PRUMADA DE HIDRÁULICA PREDIAL - FORNECIMENTO E INSTALAÇÃO. AF_04/2022</v>
          </cell>
          <cell r="C4104" t="str">
            <v>UN</v>
          </cell>
          <cell r="D4104">
            <v>73.81</v>
          </cell>
        </row>
        <row r="4105">
          <cell r="A4105">
            <v>92291</v>
          </cell>
          <cell r="B4105" t="str">
            <v>COTOVELO EM COBRE, DN 54 MM, 90 GRAUS, SEM ANEL DE SOLDA, INSTALADO EM PRUMADA DE HIDRÁULICA PREDIAL - FORNECIMENTO E INSTALAÇÃO. AF_04/2022</v>
          </cell>
          <cell r="C4105" t="str">
            <v>UN</v>
          </cell>
          <cell r="D4105">
            <v>113.55</v>
          </cell>
        </row>
        <row r="4106">
          <cell r="A4106">
            <v>92292</v>
          </cell>
          <cell r="B4106" t="str">
            <v>COTOVELO EM COBRE, DN 66 MM, 90 GRAUS, SEM ANEL DE SOLDA, INSTALADO EM PRUMADA DE HIDRÁULICA PREDIAL - FORNECIMENTO E INSTALAÇÃO. AF_04/2022</v>
          </cell>
          <cell r="C4106" t="str">
            <v>UN</v>
          </cell>
          <cell r="D4106">
            <v>344.01</v>
          </cell>
        </row>
        <row r="4107">
          <cell r="A4107">
            <v>92293</v>
          </cell>
          <cell r="B4107" t="str">
            <v>LUVA EM COBRE, DN 22 MM, SEM ANEL DE SOLDA, INSTALADO EM PRUMADA DE HIDRÁULICA PREDIAL - FORNECIMENTO E INSTALAÇÃO. AF_04/2022</v>
          </cell>
          <cell r="C4107" t="str">
            <v>UN</v>
          </cell>
          <cell r="D4107">
            <v>10.56</v>
          </cell>
        </row>
        <row r="4108">
          <cell r="A4108">
            <v>92294</v>
          </cell>
          <cell r="B4108" t="str">
            <v>LUVA EM COBRE, DN 28 MM, SEM ANEL DE SOLDA, INSTALADO EM PRUMADA DE HIDRÁULICA PREDIAL - FORNECIMENTO E INSTALAÇÃO. AF_04/2022</v>
          </cell>
          <cell r="C4108" t="str">
            <v>UN</v>
          </cell>
          <cell r="D4108">
            <v>17.43</v>
          </cell>
        </row>
        <row r="4109">
          <cell r="A4109">
            <v>92295</v>
          </cell>
          <cell r="B4109" t="str">
            <v>LUVA EM COBRE, DN 35 MM, SEM ANEL DE SOLDA, INSTALADO EM PRUMADA DE HIDRÁULICA PREDIAL - FORNECIMENTO E INSTALAÇÃO. AF_04/2022</v>
          </cell>
          <cell r="C4109" t="str">
            <v>UN</v>
          </cell>
          <cell r="D4109">
            <v>31.99</v>
          </cell>
        </row>
        <row r="4110">
          <cell r="A4110">
            <v>92296</v>
          </cell>
          <cell r="B4110" t="str">
            <v>LUVA EM COBRE, DN 42 MM, SEM ANEL DE SOLDA, INSTALADO EM PRUMADA DE HIDRÁULICA PREDIAL - FORNECIMENTO E INSTALAÇÃO. AF_04/2022</v>
          </cell>
          <cell r="C4110" t="str">
            <v>UN</v>
          </cell>
          <cell r="D4110">
            <v>42.2</v>
          </cell>
        </row>
        <row r="4111">
          <cell r="A4111">
            <v>92297</v>
          </cell>
          <cell r="B4111" t="str">
            <v>LUVA EM COBRE, DN 54 MM, SEM ANEL DE SOLDA, INSTALADO EM PRUMADA DE HIDRÁULICA PREDIAL - FORNECIMENTO E INSTALAÇÃO. AF_04/2022</v>
          </cell>
          <cell r="C4111" t="str">
            <v>UN</v>
          </cell>
          <cell r="D4111">
            <v>64.92</v>
          </cell>
        </row>
        <row r="4112">
          <cell r="A4112">
            <v>92298</v>
          </cell>
          <cell r="B4112" t="str">
            <v>LUVA EM COBRE, DN 66 MM, SEM ANEL DE SOLDA, INSTALADO EM PRUMADA DE HIDRÁULICA PREDIAL - FORNECIMENTO E INSTALAÇÃO. AF_04/2022</v>
          </cell>
          <cell r="C4112" t="str">
            <v>UN</v>
          </cell>
          <cell r="D4112">
            <v>178.01</v>
          </cell>
        </row>
        <row r="4113">
          <cell r="A4113">
            <v>92299</v>
          </cell>
          <cell r="B4113" t="str">
            <v>TE EM COBRE, DN 22 MM, SEM ANEL DE SOLDA, INSTALADO EM PRUMADA DE HIDRÁULICA PREDIAL - FORNECIMENTO E INSTALAÇÃO. AF_04/2022</v>
          </cell>
          <cell r="C4113" t="str">
            <v>UN</v>
          </cell>
          <cell r="D4113">
            <v>24.12</v>
          </cell>
        </row>
        <row r="4114">
          <cell r="A4114">
            <v>92300</v>
          </cell>
          <cell r="B4114" t="str">
            <v>TE EM COBRE, DN 28 MM, SEM ANEL DE SOLDA, INSTALADO EM PRUMADA DE HIDRÁULICA PREDIAL - FORNECIMENTO E INSTALAÇÃO. AF_04/2022</v>
          </cell>
          <cell r="C4114" t="str">
            <v>UN</v>
          </cell>
          <cell r="D4114">
            <v>36.25</v>
          </cell>
        </row>
        <row r="4115">
          <cell r="A4115">
            <v>92301</v>
          </cell>
          <cell r="B4115" t="str">
            <v>TE EM COBRE, DN 35 MM, SEM ANEL DE SOLDA, INSTALADO EM PRUMADA DE HIDRÁULICA PREDIAL - FORNECIMENTO E INSTALAÇÃO. AF_04/2022</v>
          </cell>
          <cell r="C4115" t="str">
            <v>UN</v>
          </cell>
          <cell r="D4115">
            <v>69.73</v>
          </cell>
        </row>
        <row r="4116">
          <cell r="A4116">
            <v>92302</v>
          </cell>
          <cell r="B4116" t="str">
            <v>TE EM COBRE, DN 42 MM, SEM ANEL DE SOLDA, INSTALADO EM PRUMADA DE HIDRÁULICA PREDIAL - FORNECIMENTO E INSTALAÇÃO. AF_04/2022</v>
          </cell>
          <cell r="C4116" t="str">
            <v>UN</v>
          </cell>
          <cell r="D4116">
            <v>91.73</v>
          </cell>
        </row>
        <row r="4117">
          <cell r="A4117">
            <v>92303</v>
          </cell>
          <cell r="B4117" t="str">
            <v>TE EM COBRE, DN 54 MM, SEM ANEL DE SOLDA, INSTALADO EM PRUMADA DE HIDRÁULICA PREDIAL - FORNECIMENTO E INSTALAÇÃO. AF_04/2022</v>
          </cell>
          <cell r="C4117" t="str">
            <v>UN</v>
          </cell>
          <cell r="D4117">
            <v>166.06</v>
          </cell>
        </row>
        <row r="4118">
          <cell r="A4118">
            <v>92304</v>
          </cell>
          <cell r="B4118" t="str">
            <v>TE EM COBRE, DN 66 MM, SEM ANEL DE SOLDA, INSTALADO EM PRUMADA DE HIDRÁULICA PREDIAL - FORNECIMENTO E INSTALAÇÃO. AF_04/2022</v>
          </cell>
          <cell r="C4118" t="str">
            <v>UN</v>
          </cell>
          <cell r="D4118">
            <v>423.55</v>
          </cell>
        </row>
        <row r="4119">
          <cell r="A4119">
            <v>92311</v>
          </cell>
          <cell r="B4119" t="str">
            <v>COTOVELO EM COBRE, DN 15 MM, 90 GRAUS, SEM ANEL DE SOLDA, INSTALADO EM RAMAL DE DISTRIBUIÇÃO   FORNECIMENTO E INSTALAÇÃO. AF_04/2022</v>
          </cell>
          <cell r="C4119" t="str">
            <v>UN</v>
          </cell>
          <cell r="D4119">
            <v>14.89</v>
          </cell>
        </row>
        <row r="4120">
          <cell r="A4120">
            <v>92312</v>
          </cell>
          <cell r="B4120" t="str">
            <v>COTOVELO EM COBRE, DN 22 MM, 90 GRAUS, SEM ANEL DE SOLDA, INSTALADO EM RAMAL DE DISTRIBUIÇÃO DE HIDRÁULICA PREDIAL - FORNECIMENTO E INSTALAÇÃO. AF_04/2022</v>
          </cell>
          <cell r="C4120" t="str">
            <v>UN</v>
          </cell>
          <cell r="D4120">
            <v>23.82</v>
          </cell>
        </row>
        <row r="4121">
          <cell r="A4121">
            <v>92313</v>
          </cell>
          <cell r="B4121" t="str">
            <v>COTOVELO EM COBRE, DN 28 MM, 90 GRAUS, SEM ANEL DE SOLDA, INSTALADO EM RAMAL DE DISTRIBUIÇÃO DE HIDRÁULICA PREDIAL - FORNECIMENTO E INSTALAÇÃO. AF_04/2022</v>
          </cell>
          <cell r="C4121" t="str">
            <v>UN</v>
          </cell>
          <cell r="D4121">
            <v>33.49</v>
          </cell>
        </row>
        <row r="4122">
          <cell r="A4122">
            <v>92314</v>
          </cell>
          <cell r="B4122" t="str">
            <v>LUVA EM COBRE, DN 15 MM, SEM ANEL DE SOLDA, INSTALADO EM RAMAL DE DISTRIBUIÇÃO DE HIDRÁULICA PREDIAL - FORNECIMENTO E INSTALAÇÃO. AF_04/2022</v>
          </cell>
          <cell r="C4122" t="str">
            <v>UN</v>
          </cell>
          <cell r="D4122">
            <v>10.14</v>
          </cell>
        </row>
        <row r="4123">
          <cell r="A4123">
            <v>92315</v>
          </cell>
          <cell r="B4123" t="str">
            <v>LUVA EM COBRE, DN 22 MM, SEM ANEL DE SOLDA, INSTALADO EM RAMAL DE DISTRIBUIÇÃO DE HIDRÁULICA PREDIAL - FORNECIMENTO E INSTALAÇÃO. AF_04/2022</v>
          </cell>
          <cell r="C4123" t="str">
            <v>UN</v>
          </cell>
          <cell r="D4123">
            <v>14.26</v>
          </cell>
        </row>
        <row r="4124">
          <cell r="A4124">
            <v>92316</v>
          </cell>
          <cell r="B4124" t="str">
            <v>LUVA EM COBRE, DN 28 MM, SEM ANEL DE SOLDA, INSTALADO EM RAMAL DE DISTRIBUIÇÃO DE HIDRÁULICA PREDIAL - FORNECIMENTO E INSTALAÇÃO. AF_04/2022</v>
          </cell>
          <cell r="C4124" t="str">
            <v>UN</v>
          </cell>
          <cell r="D4124">
            <v>20.84</v>
          </cell>
        </row>
        <row r="4125">
          <cell r="A4125">
            <v>92317</v>
          </cell>
          <cell r="B4125" t="str">
            <v>TE EM COBRE, DN 15 MM, SEM ANEL DE SOLDA, INSTALADO EM RAMAL DE DISTRIBUIÇÃO DE HIDRÁULICA PREDIAL - FORNECIMENTO E INSTALAÇÃO. AF_04/2022</v>
          </cell>
          <cell r="C4125" t="str">
            <v>UN</v>
          </cell>
          <cell r="D4125">
            <v>21.07</v>
          </cell>
        </row>
        <row r="4126">
          <cell r="A4126">
            <v>92318</v>
          </cell>
          <cell r="B4126" t="str">
            <v>TE EM COBRE, DN 22 MM, SEM ANEL DE SOLDA, INSTALADO EM RAMAL DE DISTRIBUIÇÃO DE HIDRÁULICA PREDIAL - FORNECIMENTO E INSTALAÇÃO. AF_04/2022</v>
          </cell>
          <cell r="C4126" t="str">
            <v>UN</v>
          </cell>
          <cell r="D4126">
            <v>31.47</v>
          </cell>
        </row>
        <row r="4127">
          <cell r="A4127">
            <v>92319</v>
          </cell>
          <cell r="B4127" t="str">
            <v>TE EM COBRE, DN 28 MM, SEM ANEL DE SOLDA, INSTALADO EM RAMAL DE DISTRIBUIÇÃO DE HIDRÁULICA PREDIAL - FORNECIMENTO E INSTALAÇÃO. AF_04/2022</v>
          </cell>
          <cell r="C4127" t="str">
            <v>UN</v>
          </cell>
          <cell r="D4127">
            <v>43.05</v>
          </cell>
        </row>
        <row r="4128">
          <cell r="A4128">
            <v>92326</v>
          </cell>
          <cell r="B4128" t="str">
            <v>COTOVELO EM COBRE, DN 15 MM, 90 GRAUS, SEM ANEL DE SOLDA, INSTALADO EM RAMAL E SUB-RAMAL DE HIDRÁULICA PREDIAL - FORNECIMENTO E INSTALAÇÃO. AF_04/2022</v>
          </cell>
          <cell r="C4128" t="str">
            <v>UN</v>
          </cell>
          <cell r="D4128">
            <v>15.9</v>
          </cell>
        </row>
        <row r="4129">
          <cell r="A4129">
            <v>92327</v>
          </cell>
          <cell r="B4129" t="str">
            <v>COTOVELO EM COBRE, DN 22 MM, 90 GRAUS, SEM ANEL DE SOLDA, INSTALADO EM RAMAL E SUB-RAMAL DE HIDRÁULICA PREDIAL - FORNECIMENTO E INSTALAÇÃO. AF_04/2022</v>
          </cell>
          <cell r="C4129" t="str">
            <v>UN</v>
          </cell>
          <cell r="D4129">
            <v>27.89</v>
          </cell>
        </row>
        <row r="4130">
          <cell r="A4130">
            <v>92328</v>
          </cell>
          <cell r="B4130" t="str">
            <v>COTOVELO EM COBRE, DN 28 MM, 90 GRAUS, SEM ANEL DE SOLDA, INSTALADO EM RAMAL E SUB-RAMAL DE HIDRÁULICA PREDIAL - FORNECIMENTO E INSTALAÇÃO. AF_04/2022</v>
          </cell>
          <cell r="C4130" t="str">
            <v>UN</v>
          </cell>
          <cell r="D4130">
            <v>40.78</v>
          </cell>
        </row>
        <row r="4131">
          <cell r="A4131">
            <v>92329</v>
          </cell>
          <cell r="B4131" t="str">
            <v>LUVA EM COBRE, DN 15 MM, SEM ANEL DE SOLDA, INSTALADO EM RAMAL E SUB-RAMAL DE HIDRÁULICA PREDIAL - FORNECIMENTO E INSTALAÇÃO. AF_04/2022</v>
          </cell>
          <cell r="C4131" t="str">
            <v>UN</v>
          </cell>
          <cell r="D4131">
            <v>10.36</v>
          </cell>
        </row>
        <row r="4132">
          <cell r="A4132">
            <v>92330</v>
          </cell>
          <cell r="B4132" t="str">
            <v>LUVA EM COBRE, DN 22 MM, SEM ANEL DE SOLDA, INSTALADO EM RAMAL E SUB-RAMAL DE HIDRÁULICA PREDIAL - FORNECIMENTO E INSTALAÇÃO. AF_04/2022</v>
          </cell>
          <cell r="C4132" t="str">
            <v>UN</v>
          </cell>
          <cell r="D4132">
            <v>16.989999999999998</v>
          </cell>
        </row>
        <row r="4133">
          <cell r="A4133">
            <v>92331</v>
          </cell>
          <cell r="B4133" t="str">
            <v>LUVA EM COBRE, DN 28 MM, SEM ANEL DE SOLDA, INSTALADO EM RAMAL E SUB-RAMAL DE HIDRÁULICA PREDIAL - FORNECIMENTO E INSTALAÇÃO. AF_04/2022</v>
          </cell>
          <cell r="C4133" t="str">
            <v>UN</v>
          </cell>
          <cell r="D4133">
            <v>25.72</v>
          </cell>
        </row>
        <row r="4134">
          <cell r="A4134">
            <v>92332</v>
          </cell>
          <cell r="B4134" t="str">
            <v>TE EM COBRE, DN 15 MM, SEM ANEL DE SOLDA, INSTALADO EM RAMAL E SUB-RAMAL DE HIDRÁULICA PREDIAL - FORNECIMENTO E INSTALAÇÃO. AF_04/2022</v>
          </cell>
          <cell r="C4134" t="str">
            <v>UN</v>
          </cell>
          <cell r="D4134">
            <v>21.52</v>
          </cell>
        </row>
        <row r="4135">
          <cell r="A4135">
            <v>92333</v>
          </cell>
          <cell r="B4135" t="str">
            <v>TE EM COBRE, DN 22 MM, SEM ANEL DE SOLDA, INSTALADO EM RAMAL E SUB-RAMAL DE HIDRÁULICA PREDIAL - FORNECIMENTO E INSTALAÇÃO. AF_04/2022</v>
          </cell>
          <cell r="C4135" t="str">
            <v>UN</v>
          </cell>
          <cell r="D4135">
            <v>36.909999999999997</v>
          </cell>
        </row>
        <row r="4136">
          <cell r="A4136">
            <v>92334</v>
          </cell>
          <cell r="B4136" t="str">
            <v>TE EM COBRE, DN 28 MM, SEM ANEL DE SOLDA, INSTALADO EM RAMAL E SUB-RAMAL DE HIDRÁULICA PREDIAL - FORNECIMENTO E INSTALAÇÃO. AF_04/2022</v>
          </cell>
          <cell r="C4136" t="str">
            <v>UN</v>
          </cell>
          <cell r="D4136">
            <v>52.75</v>
          </cell>
        </row>
        <row r="4137">
          <cell r="A4137">
            <v>92344</v>
          </cell>
          <cell r="B4137" t="str">
            <v>NIPLE, EM FERRO GALVANIZADO, DN 50 (2"), CONEXÃO ROSQUEADA, INSTALADO EM PRUMADAS - FORNECIMENTO E INSTALAÇÃO. AF_10/2020</v>
          </cell>
          <cell r="C4137" t="str">
            <v>UN</v>
          </cell>
          <cell r="D4137">
            <v>81.91</v>
          </cell>
        </row>
        <row r="4138">
          <cell r="A4138">
            <v>92345</v>
          </cell>
          <cell r="B4138" t="str">
            <v>LUVA, EM FERRO GALVANIZADO, DN 50 (2"), CONEXÃO ROSQUEADA, INSTALADO EM PRUMADAS - FORNECIMENTO E INSTALAÇÃO. AF_10/2020</v>
          </cell>
          <cell r="C4138" t="str">
            <v>UN</v>
          </cell>
          <cell r="D4138">
            <v>81.88</v>
          </cell>
        </row>
        <row r="4139">
          <cell r="A4139">
            <v>92346</v>
          </cell>
          <cell r="B4139" t="str">
            <v>NIPLE, EM FERRO GALVANIZADO, DN 65 (2 1/2"), CONEXÃO ROSQUEADA, INSTALADO EM PRUMADAS - FORNECIMENTO E INSTALAÇÃO. AF_10/2020</v>
          </cell>
          <cell r="C4139" t="str">
            <v>UN</v>
          </cell>
          <cell r="D4139">
            <v>106.54</v>
          </cell>
        </row>
        <row r="4140">
          <cell r="A4140">
            <v>92347</v>
          </cell>
          <cell r="B4140" t="str">
            <v>LUVA, EM FERRO GALVANIZADO, DN 65 (2 1/2"), CONEXÃO ROSQUEADA, INSTALADO EM PRUMADAS - FORNECIMENTO E INSTALAÇÃO. AF_10/2020</v>
          </cell>
          <cell r="C4140" t="str">
            <v>UN</v>
          </cell>
          <cell r="D4140">
            <v>118.01</v>
          </cell>
        </row>
        <row r="4141">
          <cell r="A4141">
            <v>92348</v>
          </cell>
          <cell r="B4141" t="str">
            <v>NIPLE, EM FERRO GALVANIZADO, DN 80 (3"), CONEXÃO ROSQUEADA, INSTALADO EM PRUMADAS - FORNECIMENTO E INSTALAÇÃO. AF_10/2020</v>
          </cell>
          <cell r="C4141" t="str">
            <v>UN</v>
          </cell>
          <cell r="D4141">
            <v>147.94</v>
          </cell>
        </row>
        <row r="4142">
          <cell r="A4142">
            <v>92349</v>
          </cell>
          <cell r="B4142" t="str">
            <v>LUVA, EM FERRO GALVANIZADO, DN 80 (3"), CONEXÃO ROSQUEADA, INSTALADO EM PRUMADAS - FORNECIMENTO E INSTALAÇÃO. AF_10/2020</v>
          </cell>
          <cell r="C4142" t="str">
            <v>UN</v>
          </cell>
          <cell r="D4142">
            <v>158.15</v>
          </cell>
        </row>
        <row r="4143">
          <cell r="A4143">
            <v>92350</v>
          </cell>
          <cell r="B4143" t="str">
            <v>JOELHO 45 GRAUS, EM FERRO GALVANIZADO, DN 50 (2"), CONEXÃO ROSQUEADA, INSTALADO EM PRUMADAS - FORNECIMENTO E INSTALAÇÃO. AF_10/2020</v>
          </cell>
          <cell r="C4143" t="str">
            <v>UN</v>
          </cell>
          <cell r="D4143">
            <v>121.99</v>
          </cell>
        </row>
        <row r="4144">
          <cell r="A4144">
            <v>92351</v>
          </cell>
          <cell r="B4144" t="str">
            <v>JOELHO 90 GRAUS, EM FERRO GALVANIZADO, DN 50 (2"), CONEXÃO ROSQUEADA, INSTALADO EM PRUMADAS - FORNECIMENTO E INSTALAÇÃO. AF_10/2020</v>
          </cell>
          <cell r="C4144" t="str">
            <v>UN</v>
          </cell>
          <cell r="D4144">
            <v>119.44</v>
          </cell>
        </row>
        <row r="4145">
          <cell r="A4145">
            <v>92352</v>
          </cell>
          <cell r="B4145" t="str">
            <v>JOELHO 45 GRAUS, EM FERRO GALVANIZADO, DN 65 (2 1/2"), CONEXÃO ROSQUEADA, INSTALADO EM PRUMADAS - FORNECIMENTO E INSTALAÇÃO. AF_10/2020</v>
          </cell>
          <cell r="C4145" t="str">
            <v>UN</v>
          </cell>
          <cell r="D4145">
            <v>181.99</v>
          </cell>
        </row>
        <row r="4146">
          <cell r="A4146">
            <v>92353</v>
          </cell>
          <cell r="B4146" t="str">
            <v>JOELHO 90 GRAUS, EM FERRO GALVANIZADO, DN 65 (2 1/2"), CONEXÃO ROSQUEADA, INSTALADO EM PRUMADAS - FORNECIMENTO E INSTALAÇÃO. AF_10/2020</v>
          </cell>
          <cell r="C4146" t="str">
            <v>UN</v>
          </cell>
          <cell r="D4146">
            <v>170.76</v>
          </cell>
        </row>
        <row r="4147">
          <cell r="A4147">
            <v>92354</v>
          </cell>
          <cell r="B4147" t="str">
            <v>JOELHO 45 GRAUS, EM FERRO GALVANIZADO, DN 80 (3"), CONEXÃO ROSQUEADA, INSTALADO EM PRUMADAS - FORNECIMENTO E INSTALAÇÃO. AF_10/2020</v>
          </cell>
          <cell r="C4147" t="str">
            <v>UN</v>
          </cell>
          <cell r="D4147">
            <v>239.66</v>
          </cell>
        </row>
        <row r="4148">
          <cell r="A4148">
            <v>92355</v>
          </cell>
          <cell r="B4148" t="str">
            <v>JOELHO 90 GRAUS, EM FERRO GALVANIZADO, DN 80 (3"), CONEXÃO ROSQUEADA, INSTALADO EM PRUMADAS - FORNECIMENTO E INSTALAÇÃO. AF_10/2020</v>
          </cell>
          <cell r="C4148" t="str">
            <v>UN</v>
          </cell>
          <cell r="D4148">
            <v>218.02</v>
          </cell>
        </row>
        <row r="4149">
          <cell r="A4149">
            <v>92356</v>
          </cell>
          <cell r="B4149" t="str">
            <v>TÊ, EM FERRO GALVANIZADO, DN 50 (2"), CONEXÃO ROSQUEADA, INSTALADO EM PRUMADAS - FORNECIMENTO E INSTALAÇÃO. AF_10/2020</v>
          </cell>
          <cell r="C4149" t="str">
            <v>UN</v>
          </cell>
          <cell r="D4149">
            <v>159.18</v>
          </cell>
        </row>
        <row r="4150">
          <cell r="A4150">
            <v>92357</v>
          </cell>
          <cell r="B4150" t="str">
            <v>TÊ, EM FERRO GALVANIZADO, DN 65 (2 1/2"), CONEXÃO ROSQUEADA, INSTALADO EM PRUMADAS - FORNECIMENTO E INSTALAÇÃO. AF_10/2020</v>
          </cell>
          <cell r="C4150" t="str">
            <v>UN</v>
          </cell>
          <cell r="D4150">
            <v>233.29</v>
          </cell>
        </row>
        <row r="4151">
          <cell r="A4151">
            <v>92358</v>
          </cell>
          <cell r="B4151" t="str">
            <v>TÊ, EM FERRO GALVANIZADO, DN 80 (3"), CONEXÃO ROSQUEADA, INSTALADO EM PRUMADAS - FORNECIMENTO E INSTALAÇÃO. AF_10/2020</v>
          </cell>
          <cell r="C4151" t="str">
            <v>UN</v>
          </cell>
          <cell r="D4151">
            <v>288.55</v>
          </cell>
        </row>
        <row r="4152">
          <cell r="A4152">
            <v>92369</v>
          </cell>
          <cell r="B4152" t="str">
            <v>NIPLE, EM FERRO GALVANIZADO, DN 25 (1"), CONEXÃO ROSQUEADA, INSTALADO EM REDE DE ALIMENTAÇÃO PARA HIDRANTE - FORNECIMENTO E INSTALAÇÃO. AF_10/2020</v>
          </cell>
          <cell r="C4152" t="str">
            <v>UN</v>
          </cell>
          <cell r="D4152">
            <v>45.19</v>
          </cell>
        </row>
        <row r="4153">
          <cell r="A4153">
            <v>92370</v>
          </cell>
          <cell r="B4153" t="str">
            <v>LUVA, EM FERRO GALVANIZADO, DN 25 (1"), CONEXÃO ROSQUEADA, INSTALADO EM REDE DE ALIMENTAÇÃO PARA HIDRANTE - FORNECIMENTO E INSTALAÇÃO. AF_10/2020</v>
          </cell>
          <cell r="C4153" t="str">
            <v>UN</v>
          </cell>
          <cell r="D4153">
            <v>47.25</v>
          </cell>
        </row>
        <row r="4154">
          <cell r="A4154">
            <v>92371</v>
          </cell>
          <cell r="B4154" t="str">
            <v>NIPLE, EM FERRO GALVANIZADO, DN 32 (1 1/4"), CONEXÃO ROSQUEADA, INSTALADO EM REDE DE ALIMENTAÇÃO PARA HIDRANTE - FORNECIMENTO E INSTALAÇÃO. AF_10/2020</v>
          </cell>
          <cell r="C4154" t="str">
            <v>UN</v>
          </cell>
          <cell r="D4154">
            <v>54.17</v>
          </cell>
        </row>
        <row r="4155">
          <cell r="A4155">
            <v>92372</v>
          </cell>
          <cell r="B4155" t="str">
            <v>LUVA, EM FERRO GALVANIZADO, DN 32 (1 1/4"), CONEXÃO ROSQUEADA, INSTALADO EM REDE DE ALIMENTAÇÃO PARA HIDRANTE - FORNECIMENTO E INSTALAÇÃO. AF_10/2020</v>
          </cell>
          <cell r="C4155" t="str">
            <v>UN</v>
          </cell>
          <cell r="D4155">
            <v>56.1</v>
          </cell>
        </row>
        <row r="4156">
          <cell r="A4156">
            <v>92373</v>
          </cell>
          <cell r="B4156" t="str">
            <v>NIPLE, EM FERRO GALVANIZADO, DN 40 (1 1/2"), CONEXÃO ROSQUEADA, INSTALADO EM REDE DE ALIMENTAÇÃO PARA HIDRANTE - FORNECIMENTO E INSTALAÇÃO. AF_10/2020</v>
          </cell>
          <cell r="C4156" t="str">
            <v>UN</v>
          </cell>
          <cell r="D4156">
            <v>63.68</v>
          </cell>
        </row>
        <row r="4157">
          <cell r="A4157">
            <v>92374</v>
          </cell>
          <cell r="B4157" t="str">
            <v>LUVA, EM FERRO GALVANIZADO, DN 40 (1 1/2"), CONEXÃO ROSQUEADA, INSTALADO EM REDE DE ALIMENTAÇÃO PARA HIDRANTE - FORNECIMENTO E INSTALAÇÃO. AF_10/2020</v>
          </cell>
          <cell r="C4157" t="str">
            <v>UN</v>
          </cell>
          <cell r="D4157">
            <v>64.05</v>
          </cell>
        </row>
        <row r="4158">
          <cell r="A4158">
            <v>92375</v>
          </cell>
          <cell r="B4158" t="str">
            <v>NIPLE, EM FERRO GALVANIZADO, DN 50 (2"), CONEXÃO ROSQUEADA, INSTALADO EM REDE DE ALIMENTAÇÃO PARA HIDRANTE - FORNECIMENTO E INSTALAÇÃO. AF_10/2020</v>
          </cell>
          <cell r="C4158" t="str">
            <v>UN</v>
          </cell>
          <cell r="D4158">
            <v>81.84</v>
          </cell>
        </row>
        <row r="4159">
          <cell r="A4159">
            <v>92376</v>
          </cell>
          <cell r="B4159" t="str">
            <v>LUVA, EM FERRO GALVANIZADO, DN 50 (2"), CONEXÃO ROSQUEADA, INSTALADO EM REDE DE ALIMENTAÇÃO PARA HIDRANTE - FORNECIMENTO E INSTALAÇÃO. AF_10/2020</v>
          </cell>
          <cell r="C4159" t="str">
            <v>UN</v>
          </cell>
          <cell r="D4159">
            <v>81.81</v>
          </cell>
        </row>
        <row r="4160">
          <cell r="A4160">
            <v>92377</v>
          </cell>
          <cell r="B4160" t="str">
            <v>NIPLE, EM FERRO GALVANIZADO, DN 65 (2 1/2"), CONEXÃO ROSQUEADA, INSTALADO EM REDE DE ALIMENTAÇÃO PARA HIDRANTE - FORNECIMENTO E INSTALAÇÃO. AF_10/2020</v>
          </cell>
          <cell r="C4160" t="str">
            <v>UN</v>
          </cell>
          <cell r="D4160">
            <v>108.77</v>
          </cell>
        </row>
        <row r="4161">
          <cell r="A4161">
            <v>92378</v>
          </cell>
          <cell r="B4161" t="str">
            <v>LUVA, EM FERRO GALVANIZADO, DN 65 (2 1/2"), CONEXÃO ROSQUEADA, INSTALADO EM REDE DE ALIMENTAÇÃO PARA HIDRANTE - FORNECIMENTO E INSTALAÇÃO. AF_10/2020</v>
          </cell>
          <cell r="C4161" t="str">
            <v>UN</v>
          </cell>
          <cell r="D4161">
            <v>120.24</v>
          </cell>
        </row>
        <row r="4162">
          <cell r="A4162">
            <v>92379</v>
          </cell>
          <cell r="B4162" t="str">
            <v>NIPLE, EM FERRO GALVANIZADO, DN 80 (3"), CONEXÃO ROSQUEADA, INSTALADO EM REDE DE ALIMENTAÇÃO PARA HIDRANTE - FORNECIMENTO E INSTALAÇÃO. AF_10/2020</v>
          </cell>
          <cell r="C4162" t="str">
            <v>UN</v>
          </cell>
          <cell r="D4162">
            <v>152.52000000000001</v>
          </cell>
        </row>
        <row r="4163">
          <cell r="A4163">
            <v>92380</v>
          </cell>
          <cell r="B4163" t="str">
            <v>LUVA, EM FERRO GALVANIZADO, DN 80 (3"), CONEXÃO ROSQUEADA, INSTALADO EM REDE DE ALIMENTAÇÃO PARA HIDRANTE - FORNECIMENTO E INSTALAÇÃO. AF_10/2020</v>
          </cell>
          <cell r="C4163" t="str">
            <v>UN</v>
          </cell>
          <cell r="D4163">
            <v>162.72999999999999</v>
          </cell>
        </row>
        <row r="4164">
          <cell r="A4164">
            <v>92381</v>
          </cell>
          <cell r="B4164" t="str">
            <v>JOELHO 45 GRAUS, EM FERRO GALVANIZADO, DN 25 (1"), CONEXÃO ROSQUEADA, INSTALADO EM REDE DE ALIMENTAÇÃO PARA HIDRANTE - FORNECIMENTO E INSTALAÇÃO. AF_10/2020</v>
          </cell>
          <cell r="C4164" t="str">
            <v>UN</v>
          </cell>
          <cell r="D4164">
            <v>68.47</v>
          </cell>
        </row>
        <row r="4165">
          <cell r="A4165">
            <v>92382</v>
          </cell>
          <cell r="B4165" t="str">
            <v>JOELHO 90 GRAUS, EM FERRO GALVANIZADO, DN 25 (1"), CONEXÃO ROSQUEADA, INSTALADO EM REDE DE ALIMENTAÇÃO PARA HIDRANTE - FORNECIMENTO E INSTALAÇÃO. AF_10/2020</v>
          </cell>
          <cell r="C4165" t="str">
            <v>UN</v>
          </cell>
          <cell r="D4165">
            <v>65.73</v>
          </cell>
        </row>
        <row r="4166">
          <cell r="A4166">
            <v>92383</v>
          </cell>
          <cell r="B4166" t="str">
            <v>JOELHO 45 GRAUS, EM FERRO GALVANIZADO, DN 32 (1 1/4"), CONEXÃO ROSQUEADA, INSTALADO EM REDE DE ALIMENTAÇÃO PARA HIDRANTE - FORNECIMENTO E INSTALAÇÃO. AF_10/2020</v>
          </cell>
          <cell r="C4166" t="str">
            <v>UN</v>
          </cell>
          <cell r="D4166">
            <v>85.29</v>
          </cell>
        </row>
        <row r="4167">
          <cell r="A4167">
            <v>92384</v>
          </cell>
          <cell r="B4167" t="str">
            <v>JOELHO 90 GRAUS, EM FERRO GALVANIZADO, DN 32 (1 1/4"), CONEXÃO ROSQUEADA, INSTALADO EM REDE DE ALIMENTAÇÃO PARA HIDRANTE - FORNECIMENTO E INSTALAÇÃO. AF_10/2020</v>
          </cell>
          <cell r="C4167" t="str">
            <v>UN</v>
          </cell>
          <cell r="D4167">
            <v>79.84</v>
          </cell>
        </row>
        <row r="4168">
          <cell r="A4168">
            <v>92385</v>
          </cell>
          <cell r="B4168" t="str">
            <v>JOELHO 45 GRAUS, EM FERRO GALVANIZADO, DN 40 (1 1/2"), CONEXÃO ROSQUEADA, INSTALADO EM REDE DE ALIMENTAÇÃO PARA HIDRANTE - FORNECIMENTO E INSTALAÇÃO. AF_10/2020</v>
          </cell>
          <cell r="C4168" t="str">
            <v>UN</v>
          </cell>
          <cell r="D4168">
            <v>97.49</v>
          </cell>
        </row>
        <row r="4169">
          <cell r="A4169">
            <v>92386</v>
          </cell>
          <cell r="B4169" t="str">
            <v>JOELHO 90 GRAUS, EM FERRO GALVANIZADO, DN 40 (1 1/2"), CONEXÃO ROSQUEADA, INSTALADO EM REDE DE ALIMENTAÇÃO PARA HIDRANTE - FORNECIMENTO E INSTALAÇÃO. AF_10/2020</v>
          </cell>
          <cell r="C4169" t="str">
            <v>UN</v>
          </cell>
          <cell r="D4169">
            <v>93.73</v>
          </cell>
        </row>
        <row r="4170">
          <cell r="A4170">
            <v>92387</v>
          </cell>
          <cell r="B4170" t="str">
            <v>JOELHO 45 GRAUS, EM FERRO GALVANIZADO, DN 50 (2"), CONEXÃO ROSQUEADA, INSTALADO EM REDE DE ALIMENTAÇÃO PARA HIDRANTE - FORNECIMENTO E INSTALAÇÃO. AF_10/2020</v>
          </cell>
          <cell r="C4170" t="str">
            <v>UN</v>
          </cell>
          <cell r="D4170">
            <v>121.86</v>
          </cell>
        </row>
        <row r="4171">
          <cell r="A4171">
            <v>92388</v>
          </cell>
          <cell r="B4171" t="str">
            <v>JOELHO 90 GRAUS, EM FERRO GALVANIZADO, DN 50 (2"), CONEXÃO ROSQUEADA, INSTALADO EM REDE DE ALIMENTAÇÃO PARA HIDRANTE - FORNECIMENTO E INSTALAÇÃO. AF_10/2020</v>
          </cell>
          <cell r="C4171" t="str">
            <v>UN</v>
          </cell>
          <cell r="D4171">
            <v>119.31</v>
          </cell>
        </row>
        <row r="4172">
          <cell r="A4172">
            <v>92389</v>
          </cell>
          <cell r="B4172" t="str">
            <v>JOELHO 45 GRAUS, EM FERRO GALVANIZADO, DN 65 (2 1/2"), CONEXÃO ROSQUEADA, INSTALADO EM REDE DE ALIMENTAÇÃO PARA HIDRANTE - FORNECIMENTO E INSTALAÇÃO. AF_10/2020</v>
          </cell>
          <cell r="C4172" t="str">
            <v>UN</v>
          </cell>
          <cell r="D4172">
            <v>185.4</v>
          </cell>
        </row>
        <row r="4173">
          <cell r="A4173">
            <v>92390</v>
          </cell>
          <cell r="B4173" t="str">
            <v>JOELHO 90 GRAUS, EM FERRO GALVANIZADO, DN 65 (2 1/2"), CONEXÃO ROSQUEADA, INSTALADO EM REDE DE ALIMENTAÇÃO PARA HIDRANTE - FORNECIMENTO E INSTALAÇÃO. AF_10/2020</v>
          </cell>
          <cell r="C4173" t="str">
            <v>UN</v>
          </cell>
          <cell r="D4173">
            <v>174.17</v>
          </cell>
        </row>
        <row r="4174">
          <cell r="A4174">
            <v>92635</v>
          </cell>
          <cell r="B4174" t="str">
            <v>JOELHO 45 GRAUS, EM FERRO GALVANIZADO, CONEXÃO ROSQUEADA, DN 80 (3"), INSTALADO EM REDE DE ALIMENTAÇÃO PARA HIDRANTE - FORNECIMENTO E INSTALAÇÃO. AF_10/2020</v>
          </cell>
          <cell r="C4174" t="str">
            <v>UN</v>
          </cell>
          <cell r="D4174">
            <v>246.54</v>
          </cell>
        </row>
        <row r="4175">
          <cell r="A4175">
            <v>92636</v>
          </cell>
          <cell r="B4175" t="str">
            <v>JOELHO 90 GRAUS, EM FERRO GALVANIZADO, CONEXÃO ROSQUEADA, DN 80 (3"), INSTALADO EM REDE DE ALIMENTAÇÃO PARA HIDRANTE - FORNECIMENTO E INSTALAÇÃO. AF_10/2020</v>
          </cell>
          <cell r="C4175" t="str">
            <v>UN</v>
          </cell>
          <cell r="D4175">
            <v>224.9</v>
          </cell>
        </row>
        <row r="4176">
          <cell r="A4176">
            <v>92637</v>
          </cell>
          <cell r="B4176" t="str">
            <v>TÊ, EM FERRO GALVANIZADO, CONEXÃO ROSQUEADA, DN 25 (1"), INSTALADO EM REDE DE ALIMENTAÇÃO PARA HIDRANTE - FORNECIMENTO E INSTALAÇÃO. AF_10/2020</v>
          </cell>
          <cell r="C4176" t="str">
            <v>UN</v>
          </cell>
          <cell r="D4176">
            <v>88.62</v>
          </cell>
        </row>
        <row r="4177">
          <cell r="A4177">
            <v>92638</v>
          </cell>
          <cell r="B4177" t="str">
            <v>TÊ, EM FERRO GALVANIZADO, CONEXÃO ROSQUEADA, DN 32 (1 1/4"), INSTALADO EM REDE DE ALIMENTAÇÃO PARA HIDRANTE - FORNECIMENTO E INSTALAÇÃO. AF_10/2020</v>
          </cell>
          <cell r="C4177" t="str">
            <v>UN</v>
          </cell>
          <cell r="D4177">
            <v>107.13</v>
          </cell>
        </row>
        <row r="4178">
          <cell r="A4178">
            <v>92639</v>
          </cell>
          <cell r="B4178" t="str">
            <v>TÊ, EM FERRO GALVANIZADO, CONEXÃO ROSQUEADA, DN 40 (1 1/2"), INSTALADO EM REDE DE ALIMENTAÇÃO PARA HIDRANTE - FORNECIMENTO E INSTALAÇÃO. AF_10/2020</v>
          </cell>
          <cell r="C4178" t="str">
            <v>UN</v>
          </cell>
          <cell r="D4178">
            <v>123.47</v>
          </cell>
        </row>
        <row r="4179">
          <cell r="A4179">
            <v>92640</v>
          </cell>
          <cell r="B4179" t="str">
            <v>TÊ, EM FERRO GALVANIZADO, CONEXÃO ROSQUEADA, DN 50 (2"), INSTALADO EM REDE DE ALIMENTAÇÃO PARA HIDRANTE - FORNECIMENTO E INSTALAÇÃO. AF_10/2020</v>
          </cell>
          <cell r="C4179" t="str">
            <v>UN</v>
          </cell>
          <cell r="D4179">
            <v>158.97999999999999</v>
          </cell>
        </row>
        <row r="4180">
          <cell r="A4180">
            <v>92642</v>
          </cell>
          <cell r="B4180" t="str">
            <v>TÊ, EM FERRO GALVANIZADO, CONEXÃO ROSQUEADA, DN 65 (2 1/2"), INSTALADO EM REDE DE ALIMENTAÇÃO PARA HIDRANTE - FORNECIMENTO E INSTALAÇÃO. AF_10/2020</v>
          </cell>
          <cell r="C4180" t="str">
            <v>UN</v>
          </cell>
          <cell r="D4180">
            <v>237.74</v>
          </cell>
        </row>
        <row r="4181">
          <cell r="A4181">
            <v>92644</v>
          </cell>
          <cell r="B4181" t="str">
            <v>TÊ, EM FERRO GALVANIZADO, CONEXÃO ROSQUEADA, DN 80 (3"), INSTALADO EM REDE DE ALIMENTAÇÃO PARA HIDRANTE - FORNECIMENTO E INSTALAÇÃO. AF_10/2020</v>
          </cell>
          <cell r="C4181" t="str">
            <v>UN</v>
          </cell>
          <cell r="D4181">
            <v>297.70999999999998</v>
          </cell>
        </row>
        <row r="4182">
          <cell r="A4182">
            <v>92657</v>
          </cell>
          <cell r="B4182" t="str">
            <v>NIPLE, EM FERRO GALVANIZADO, CONEXÃO ROSQUEADA, DN 25 (1"), INSTALADO EM REDE DE ALIMENTAÇÃO PARA SPRINKLER - FORNECIMENTO E INSTALAÇÃO. AF_10/2020</v>
          </cell>
          <cell r="C4182" t="str">
            <v>UN</v>
          </cell>
          <cell r="D4182">
            <v>32.83</v>
          </cell>
        </row>
        <row r="4183">
          <cell r="A4183">
            <v>92658</v>
          </cell>
          <cell r="B4183" t="str">
            <v>LUVA, EM FERRO GALVANIZADO, CONEXÃO ROSQUEADA, DN 25 (1"), INSTALADO EM REDE DE ALIMENTAÇÃO PARA SPRINKLER - FORNECIMENTO E INSTALAÇÃO. AF_10/2020</v>
          </cell>
          <cell r="C4183" t="str">
            <v>UN</v>
          </cell>
          <cell r="D4183">
            <v>34.89</v>
          </cell>
        </row>
        <row r="4184">
          <cell r="A4184">
            <v>92659</v>
          </cell>
          <cell r="B4184" t="str">
            <v>NIPLE, EM FERRO GALVANIZADO, CONEXÃO ROSQUEADA, DN 32 (1 1/4"), INSTALADO EM REDE DE ALIMENTAÇÃO PARA SPRINKLER - FORNECIMENTO E INSTALAÇÃO. AF_10/2020</v>
          </cell>
          <cell r="C4184" t="str">
            <v>UN</v>
          </cell>
          <cell r="D4184">
            <v>40.090000000000003</v>
          </cell>
        </row>
        <row r="4185">
          <cell r="A4185">
            <v>92660</v>
          </cell>
          <cell r="B4185" t="str">
            <v>LUVA, EM FERRO GALVANIZADO, CONEXÃO ROSQUEADA, DN 32 (1 1/4"), INSTALADO EM REDE DE ALIMENTAÇÃO PARA SPRINKLER - FORNECIMENTO E INSTALAÇÃO. AF_10/2020</v>
          </cell>
          <cell r="C4185" t="str">
            <v>UN</v>
          </cell>
          <cell r="D4185">
            <v>42.02</v>
          </cell>
        </row>
        <row r="4186">
          <cell r="A4186">
            <v>92661</v>
          </cell>
          <cell r="B4186" t="str">
            <v>NIPLE, EM FERRO GALVANIZADO, CONEXÃO ROSQUEADA, DN 40 (1 1/2"), INSTALADO EM REDE DE ALIMENTAÇÃO PARA SPRINKLER - FORNECIMENTO E INSTALAÇÃO. AF_10/2020</v>
          </cell>
          <cell r="C4186" t="str">
            <v>UN</v>
          </cell>
          <cell r="D4186">
            <v>47.64</v>
          </cell>
        </row>
        <row r="4187">
          <cell r="A4187">
            <v>92662</v>
          </cell>
          <cell r="B4187" t="str">
            <v>LUVA, EM FERRO GALVANIZADO, CONEXÃO ROSQUEADA, DN 40 (1 1/2"), INSTALADO EM REDE DE ALIMENTAÇÃO PARA SPRINKLER - FORNECIMENTO E INSTALAÇÃO. AF_10/2020</v>
          </cell>
          <cell r="C4187" t="str">
            <v>UN</v>
          </cell>
          <cell r="D4187">
            <v>48.01</v>
          </cell>
        </row>
        <row r="4188">
          <cell r="A4188">
            <v>92663</v>
          </cell>
          <cell r="B4188" t="str">
            <v>NIPLE, EM FERRO GALVANIZADO, CONEXÃO ROSQUEADA, DN 50 (2"), INSTALADO EM REDE DE ALIMENTAÇÃO PARA SPRINKLER - FORNECIMENTO E INSTALAÇÃO. AF_10/2020</v>
          </cell>
          <cell r="C4188" t="str">
            <v>UN</v>
          </cell>
          <cell r="D4188">
            <v>63.37</v>
          </cell>
        </row>
        <row r="4189">
          <cell r="A4189">
            <v>92664</v>
          </cell>
          <cell r="B4189" t="str">
            <v>LUVA, EM FERRO GALVANIZADO, CONEXÃO ROSQUEADA, DN 50 (2"), INSTALADO EM REDE DE ALIMENTAÇÃO PARA SPRINKLER - FORNECIMENTO E INSTALAÇÃO. AF_10/2020</v>
          </cell>
          <cell r="C4189" t="str">
            <v>UN</v>
          </cell>
          <cell r="D4189">
            <v>63.34</v>
          </cell>
        </row>
        <row r="4190">
          <cell r="A4190">
            <v>92665</v>
          </cell>
          <cell r="B4190" t="str">
            <v>NIPLE, EM FERRO GALVANIZADO, CONEXÃO ROSQUEADA, DN 65 (2 1/2"), INSTALADO EM REDE DE ALIMENTAÇÃO PARA SPRINKLER - FORNECIMENTO E INSTALAÇÃO. AF_10/2020</v>
          </cell>
          <cell r="C4190" t="str">
            <v>UN</v>
          </cell>
          <cell r="D4190">
            <v>86.64</v>
          </cell>
        </row>
        <row r="4191">
          <cell r="A4191">
            <v>92666</v>
          </cell>
          <cell r="B4191" t="str">
            <v>LUVA, EM FERRO GALVANIZADO, CONEXÃO ROSQUEADA, DN 65 (2 1/2"), INSTALADO EM REDE DE ALIMENTAÇÃO PARA SPRINKLER - FORNECIMENTO E INSTALAÇÃO. AF_10/2020</v>
          </cell>
          <cell r="C4191" t="str">
            <v>UN</v>
          </cell>
          <cell r="D4191">
            <v>98.11</v>
          </cell>
        </row>
        <row r="4192">
          <cell r="A4192">
            <v>92667</v>
          </cell>
          <cell r="B4192" t="str">
            <v>NIPLE, EM FERRO GALVANIZADO, CONEXÃO ROSQUEADA, DN 80 (3"), INSTALADO EM REDE DE ALIMENTAÇÃO PARA SPRINKLER - FORNECIMENTO E INSTALAÇÃO. AF_10/2020</v>
          </cell>
          <cell r="C4192" t="str">
            <v>UN</v>
          </cell>
          <cell r="D4192">
            <v>126.79</v>
          </cell>
        </row>
        <row r="4193">
          <cell r="A4193">
            <v>92668</v>
          </cell>
          <cell r="B4193" t="str">
            <v>LUVA, EM FERRO GALVANIZADO, CONEXÃO ROSQUEADA, DN 80 (3"), INSTALADO EM REDE DE ALIMENTAÇÃO PARA SPRINKLER - FORNECIMENTO E INSTALAÇÃO. AF_10/2020</v>
          </cell>
          <cell r="C4193" t="str">
            <v>UN</v>
          </cell>
          <cell r="D4193">
            <v>137</v>
          </cell>
        </row>
        <row r="4194">
          <cell r="A4194">
            <v>92669</v>
          </cell>
          <cell r="B4194" t="str">
            <v>JOELHO 45 GRAUS, EM FERRO GALVANIZADO, CONEXÃO ROSQUEADA, DN 25 (1"), INSTALADO EM REDE DE ALIMENTAÇÃO PARA SPRINKLER - FORNECIMENTO E INSTALAÇÃO. AF_10/2020</v>
          </cell>
          <cell r="C4194" t="str">
            <v>UN</v>
          </cell>
          <cell r="D4194">
            <v>49.87</v>
          </cell>
        </row>
        <row r="4195">
          <cell r="A4195">
            <v>92670</v>
          </cell>
          <cell r="B4195" t="str">
            <v>JOELHO 90 GRAUS, EM FERRO GALVANIZADO, CONEXÃO ROSQUEADA, DN 25 (1"), INSTALADO EM REDE DE ALIMENTAÇÃO PARA SPRINKLER - FORNECIMENTO E INSTALAÇÃO. AF_10/2020</v>
          </cell>
          <cell r="C4195" t="str">
            <v>UN</v>
          </cell>
          <cell r="D4195">
            <v>47.13</v>
          </cell>
        </row>
        <row r="4196">
          <cell r="A4196">
            <v>92671</v>
          </cell>
          <cell r="B4196" t="str">
            <v>JOELHO 45 GRAUS, EM FERRO GALVANIZADO, CONEXÃO ROSQUEADA, DN 32 (1 1/4"), INSTALADO EM REDE DE ALIMENTAÇÃO PARA SPRINKLER - FORNECIMENTO E INSTALAÇÃO. AF_10/2020</v>
          </cell>
          <cell r="C4196" t="str">
            <v>UN</v>
          </cell>
          <cell r="D4196">
            <v>64.22</v>
          </cell>
        </row>
        <row r="4197">
          <cell r="A4197">
            <v>92672</v>
          </cell>
          <cell r="B4197" t="str">
            <v>JOELHO 90 GRAUS, EM FERRO GALVANIZADO, CONEXÃO ROSQUEADA, DN 32 (1 1/4"), INSTALADO EM REDE DE ALIMENTAÇÃO PARA SPRINKLER - FORNECIMENTO E INSTALAÇÃO. AF_10/2020</v>
          </cell>
          <cell r="C4197" t="str">
            <v>UN</v>
          </cell>
          <cell r="D4197">
            <v>58.77</v>
          </cell>
        </row>
        <row r="4198">
          <cell r="A4198">
            <v>92673</v>
          </cell>
          <cell r="B4198" t="str">
            <v>JOELHO 45 GRAUS, EM FERRO GALVANIZADO, CONEXÃO ROSQUEADA, DN 40 (1 1/2"), INSTALADO EM REDE DE ALIMENTAÇÃO PARA SPRINKLER - FORNECIMENTO E INSTALAÇÃO. AF_10/2020</v>
          </cell>
          <cell r="C4198" t="str">
            <v>UN</v>
          </cell>
          <cell r="D4198">
            <v>73.47</v>
          </cell>
        </row>
        <row r="4199">
          <cell r="A4199">
            <v>92674</v>
          </cell>
          <cell r="B4199" t="str">
            <v>JOELHO 90 GRAUS, EM FERRO GALVANIZADO, CONEXÃO ROSQUEADA, DN 40 (1 1/2"), INSTALADO EM REDE DE ALIMENTAÇÃO PARA SPRINKLER - FORNECIMENTO E INSTALAÇÃO. AF_10/2020</v>
          </cell>
          <cell r="C4199" t="str">
            <v>UN</v>
          </cell>
          <cell r="D4199">
            <v>69.709999999999994</v>
          </cell>
        </row>
        <row r="4200">
          <cell r="A4200">
            <v>92675</v>
          </cell>
          <cell r="B4200" t="str">
            <v>JOELHO 45 GRAUS, EM FERRO GALVANIZADO, CONEXÃO ROSQUEADA, DN 50 (2"), INSTALADO EM REDE DE ALIMENTAÇÃO PARA SPRINKLER - FORNECIMENTO E INSTALAÇÃO. AF_10/2020</v>
          </cell>
          <cell r="C4200" t="str">
            <v>UN</v>
          </cell>
          <cell r="D4200">
            <v>94.23</v>
          </cell>
        </row>
        <row r="4201">
          <cell r="A4201">
            <v>92676</v>
          </cell>
          <cell r="B4201" t="str">
            <v>JOELHO 90 GRAUS, EM FERRO GALVANIZADO, CONEXÃO ROSQUEADA, DN 50 (2"), INSTALADO EM REDE DE ALIMENTAÇÃO PARA SPRINKLER - FORNECIMENTO E INSTALAÇÃO. AF_10/2020</v>
          </cell>
          <cell r="C4201" t="str">
            <v>UN</v>
          </cell>
          <cell r="D4201">
            <v>91.68</v>
          </cell>
        </row>
        <row r="4202">
          <cell r="A4202">
            <v>92677</v>
          </cell>
          <cell r="B4202" t="str">
            <v>JOELHO 45 GRAUS, EM FERRO GALVANIZADO, CONEXÃO ROSQUEADA, DN 65 (2 1/2"), INSTALADO EM REDE DE ALIMENTAÇÃO PARA SPRINKLER - FORNECIMENTO E INSTALAÇÃO. AF_10/2020</v>
          </cell>
          <cell r="C4202" t="str">
            <v>UN</v>
          </cell>
          <cell r="D4202">
            <v>152.28</v>
          </cell>
        </row>
        <row r="4203">
          <cell r="A4203">
            <v>92678</v>
          </cell>
          <cell r="B4203" t="str">
            <v>JOELHO 90 GRAUS, EM FERRO GALVANIZADO, CONEXÃO ROSQUEADA, DN 65 (2 1/2"), INSTALADO EM REDE DE ALIMENTAÇÃO PARA SPRINKLER - FORNECIMENTO E INSTALAÇÃO. AF_10/2020</v>
          </cell>
          <cell r="C4203" t="str">
            <v>UN</v>
          </cell>
          <cell r="D4203">
            <v>141.05000000000001</v>
          </cell>
        </row>
        <row r="4204">
          <cell r="A4204">
            <v>92679</v>
          </cell>
          <cell r="B4204" t="str">
            <v>JOELHO 45 GRAUS, EM FERRO GALVANIZADO, CONEXÃO ROSQUEADA, DN 80 (3"), INSTALADO EM REDE DE ALIMENTAÇÃO PARA SPRINKLER - FORNECIMENTO E INSTALAÇÃO. AF_10/2020</v>
          </cell>
          <cell r="C4204" t="str">
            <v>UN</v>
          </cell>
          <cell r="D4204">
            <v>207.98</v>
          </cell>
        </row>
        <row r="4205">
          <cell r="A4205">
            <v>92680</v>
          </cell>
          <cell r="B4205" t="str">
            <v>JOELHO 90 GRAUS, EM FERRO GALVANIZADO, CONEXÃO ROSQUEADA, DN 80 (3"), INSTALADO EM REDE DE ALIMENTAÇÃO PARA SPRINKLER - FORNECIMENTO E INSTALAÇÃO. AF_10/2020</v>
          </cell>
          <cell r="C4205" t="str">
            <v>UN</v>
          </cell>
          <cell r="D4205">
            <v>186.34</v>
          </cell>
        </row>
        <row r="4206">
          <cell r="A4206">
            <v>92681</v>
          </cell>
          <cell r="B4206" t="str">
            <v>TÊ, EM FERRO GALVANIZADO, CONEXÃO ROSQUEADA, DN 25 (1"), INSTALADO EM REDE DE ALIMENTAÇÃO PARA SPRINKLER - FORNECIMENTO E INSTALAÇÃO. AF_10/2020</v>
          </cell>
          <cell r="C4206" t="str">
            <v>UN</v>
          </cell>
          <cell r="D4206">
            <v>63.81</v>
          </cell>
        </row>
        <row r="4207">
          <cell r="A4207">
            <v>92682</v>
          </cell>
          <cell r="B4207" t="str">
            <v>TÊ, EM FERRO GALVANIZADO, CONEXÃO ROSQUEADA, DN 32 (1 1/4"), INSTALADO EM REDE DE ALIMENTAÇÃO PARA SPRINKLER - FORNECIMENTO E INSTALAÇÃO. AF_10/2020</v>
          </cell>
          <cell r="C4207" t="str">
            <v>UN</v>
          </cell>
          <cell r="D4207">
            <v>78.92</v>
          </cell>
        </row>
        <row r="4208">
          <cell r="A4208">
            <v>92683</v>
          </cell>
          <cell r="B4208" t="str">
            <v>TÊ, EM FERRO GALVANIZADO, CONEXÃO ROSQUEADA, DN 40 (1 1/2"), INSTALADO EM REDE DE ALIMENTAÇÃO PARA SPRINKLER - FORNECIMENTO E INSTALAÇÃO. AF_10/2020</v>
          </cell>
          <cell r="C4208" t="str">
            <v>UN</v>
          </cell>
          <cell r="D4208">
            <v>91.46</v>
          </cell>
        </row>
        <row r="4209">
          <cell r="A4209">
            <v>92684</v>
          </cell>
          <cell r="B4209" t="str">
            <v>TÊ, EM FERRO GALVANIZADO, CONEXÃO ROSQUEADA, DN 50 (2"), INSTALADO EM REDE DE ALIMENTAÇÃO PARA SPRINKLER - FORNECIMENTO E INSTALAÇÃO. AF_10/2020</v>
          </cell>
          <cell r="C4209" t="str">
            <v>UN</v>
          </cell>
          <cell r="D4209">
            <v>122.12</v>
          </cell>
        </row>
        <row r="4210">
          <cell r="A4210">
            <v>92685</v>
          </cell>
          <cell r="B4210" t="str">
            <v>TÊ, EM FERRO GALVANIZADO, CONEXÃO ROSQUEADA, DN 65 (2 1/2"), INSTALADO EM REDE DE ALIMENTAÇÃO PARA SPRINKLER - FORNECIMENTO E INSTALAÇÃO. AF_10/2020</v>
          </cell>
          <cell r="C4210" t="str">
            <v>UN</v>
          </cell>
          <cell r="D4210">
            <v>193.62</v>
          </cell>
        </row>
        <row r="4211">
          <cell r="A4211">
            <v>92686</v>
          </cell>
          <cell r="B4211" t="str">
            <v>TÊ, EM FERRO GALVANIZADO, CONEXÃO ROSQUEADA, DN 80 (3"), INSTALADO EM REDE DE ALIMENTAÇÃO PARA SPRINKLER - FORNECIMENTO E INSTALAÇÃO. AF_10/2020</v>
          </cell>
          <cell r="C4211" t="str">
            <v>UN</v>
          </cell>
          <cell r="D4211">
            <v>246.26</v>
          </cell>
        </row>
        <row r="4212">
          <cell r="A4212">
            <v>92692</v>
          </cell>
          <cell r="B4212" t="str">
            <v>NIPLE, EM FERRO GALVANIZADO, CONEXÃO ROSQUEADA, DN 15 (1/2"), INSTALADO EM RAMAIS E SUB-RAMAIS DE GÁS - FORNECIMENTO E INSTALAÇÃO. AF_10/2020</v>
          </cell>
          <cell r="C4212" t="str">
            <v>UN</v>
          </cell>
          <cell r="D4212">
            <v>17.760000000000002</v>
          </cell>
        </row>
        <row r="4213">
          <cell r="A4213">
            <v>92693</v>
          </cell>
          <cell r="B4213" t="str">
            <v>LUVA, EM FERRO GALVANIZADO, CONEXÃO ROSQUEADA, DN 15 (1/2"), INSTALADO EM RAMAIS E SUB-RAMAIS DE GÁS - FORNECIMENTO E INSTALAÇÃO. AF_10/2020</v>
          </cell>
          <cell r="C4213" t="str">
            <v>UN</v>
          </cell>
          <cell r="D4213">
            <v>18.22</v>
          </cell>
        </row>
        <row r="4214">
          <cell r="A4214">
            <v>92694</v>
          </cell>
          <cell r="B4214" t="str">
            <v>NIPLE, EM FERRO GALVANIZADO, CONEXÃO ROSQUEADA, DN 20 (3/4"), INSTALADO EM RAMAIS E SUB-RAMAIS DE GÁS - FORNECIMENTO E INSTALAÇÃO. AF_10/2020</v>
          </cell>
          <cell r="C4214" t="str">
            <v>UN</v>
          </cell>
          <cell r="D4214">
            <v>28.38</v>
          </cell>
        </row>
        <row r="4215">
          <cell r="A4215">
            <v>92695</v>
          </cell>
          <cell r="B4215" t="str">
            <v>LUVA, EM FERRO GALVANIZADO, CONEXÃO ROSQUEADA, DN 20 (3/4"), INSTALADO EM RAMAIS E SUB-RAMAIS DE GÁS - FORNECIMENTO E INSTALAÇÃO. AF_10/2020</v>
          </cell>
          <cell r="C4215" t="str">
            <v>UN</v>
          </cell>
          <cell r="D4215">
            <v>28.84</v>
          </cell>
        </row>
        <row r="4216">
          <cell r="A4216">
            <v>92696</v>
          </cell>
          <cell r="B4216" t="str">
            <v>NIPLE, EM FERRO GALVANIZADO, CONEXÃO ROSQUEADA, DN 25 (1"), INSTALADO EM RAMAIS E SUB-RAMAIS DE GÁS - FORNECIMENTO E INSTALAÇÃO. AF_10/2020</v>
          </cell>
          <cell r="C4216" t="str">
            <v>UN</v>
          </cell>
          <cell r="D4216">
            <v>44.67</v>
          </cell>
        </row>
        <row r="4217">
          <cell r="A4217">
            <v>92697</v>
          </cell>
          <cell r="B4217" t="str">
            <v>LUVA, EM FERRO GALVANIZADO, CONEXÃO ROSQUEADA, DN 25 (1"), INSTALADO EM RAMAIS E SUB-RAMAIS DE GÁS - FORNECIMENTO E INSTALAÇÃO. AF_10/2020</v>
          </cell>
          <cell r="C4217" t="str">
            <v>UN</v>
          </cell>
          <cell r="D4217">
            <v>46.73</v>
          </cell>
        </row>
        <row r="4218">
          <cell r="A4218">
            <v>92698</v>
          </cell>
          <cell r="B4218" t="str">
            <v>JOELHO 45 GRAUS, EM FERRO GALVANIZADO, CONEXÃO ROSQUEADA, DN 15 (1/2"), INSTALADO EM RAMAIS E SUB-RAMAIS DE GÁS - FORNECIMENTO E INSTALAÇÃO. AF_10/2020</v>
          </cell>
          <cell r="C4218" t="str">
            <v>UN</v>
          </cell>
          <cell r="D4218">
            <v>26.32</v>
          </cell>
        </row>
        <row r="4219">
          <cell r="A4219">
            <v>92699</v>
          </cell>
          <cell r="B4219" t="str">
            <v>JOELHO 90 GRAUS, EM FERRO GALVANIZADO, CONEXÃO ROSQUEADA, DN 15 (1/2"), INSTALADO EM RAMAIS E SUB-RAMAIS DE GÁS - FORNECIMENTO E INSTALAÇÃO. AF_10/2020</v>
          </cell>
          <cell r="C4219" t="str">
            <v>UN</v>
          </cell>
          <cell r="D4219">
            <v>24.83</v>
          </cell>
        </row>
        <row r="4220">
          <cell r="A4220">
            <v>92700</v>
          </cell>
          <cell r="B4220" t="str">
            <v>JOELHO 45 GRAUS, EM FERRO GALVANIZADO, CONEXÃO ROSQUEADA, DN 20 (3/4"), INSTALADO EM RAMAIS E SUB-RAMAIS DE GÁS - FORNECIMENTO E INSTALAÇÃO. AF_10/2020</v>
          </cell>
          <cell r="C4220" t="str">
            <v>UN</v>
          </cell>
          <cell r="D4220">
            <v>43.13</v>
          </cell>
        </row>
        <row r="4221">
          <cell r="A4221">
            <v>92701</v>
          </cell>
          <cell r="B4221" t="str">
            <v>JOELHO 90 GRAUS, EM FERRO GALVANIZADO, CONEXÃO ROSQUEADA, DN 20 (3/4"), INSTALADO EM RAMAIS E SUB-RAMAIS DE GÁS - FORNECIMENTO E INSTALAÇÃO. AF_10/2020</v>
          </cell>
          <cell r="C4221" t="str">
            <v>UN</v>
          </cell>
          <cell r="D4221">
            <v>40.909999999999997</v>
          </cell>
        </row>
        <row r="4222">
          <cell r="A4222">
            <v>92702</v>
          </cell>
          <cell r="B4222" t="str">
            <v>JOELHO 45 GRAUS, EM FERRO GALVANIZADO, CONEXÃO ROSQUEADA, DN 25 (1"), INSTALADO EM RAMAIS E SUB-RAMAIS DE GÁS - FORNECIMENTO E INSTALAÇÃO. AF_10/2020</v>
          </cell>
          <cell r="C4222" t="str">
            <v>UN</v>
          </cell>
          <cell r="D4222">
            <v>67.739999999999995</v>
          </cell>
        </row>
        <row r="4223">
          <cell r="A4223">
            <v>92703</v>
          </cell>
          <cell r="B4223" t="str">
            <v>JOELHO 90 GRAUS, EM FERRO GALVANIZADO, CONEXÃO ROSQUEADA, DN 25 (1"), INSTALADO EM RAMAIS E SUB-RAMAIS DE GÁS - FORNECIMENTO E INSTALAÇÃO. AF_10/2020</v>
          </cell>
          <cell r="C4223" t="str">
            <v>UN</v>
          </cell>
          <cell r="D4223">
            <v>65</v>
          </cell>
        </row>
        <row r="4224">
          <cell r="A4224">
            <v>92704</v>
          </cell>
          <cell r="B4224" t="str">
            <v>TÊ, EM FERRO GALVANIZADO, CONEXÃO ROSQUEADA, DN 15 (1/2"), INSTALADO EM RAMAIS E SUB-RAMAIS DE GÁS - FORNECIMENTO E INSTALAÇÃO. AF_10/2020</v>
          </cell>
          <cell r="C4224" t="str">
            <v>UN</v>
          </cell>
          <cell r="D4224">
            <v>33.39</v>
          </cell>
        </row>
        <row r="4225">
          <cell r="A4225">
            <v>92705</v>
          </cell>
          <cell r="B4225" t="str">
            <v>TÊ, EM FERRO GALVANIZADO, CONEXÃO ROSQUEADA, DN 20 (3/4"), INSTALADO EM RAMAIS E SUB-RAMAIS DE GÁS - FORNECIMENTO E INSTALAÇÃO. AF_10/2020</v>
          </cell>
          <cell r="C4225" t="str">
            <v>UN</v>
          </cell>
          <cell r="D4225">
            <v>54.08</v>
          </cell>
        </row>
        <row r="4226">
          <cell r="A4226">
            <v>92706</v>
          </cell>
          <cell r="B4226" t="str">
            <v>TÊ, EM FERRO GALVANIZADO, CONEXÃO ROSQUEADA, DN 25 (1"), INSTALADO EM RAMAIS E SUB-RAMAIS DE GÁS - FORNECIMENTO E INSTALAÇÃO. AF_10/2020</v>
          </cell>
          <cell r="C4226" t="str">
            <v>UN</v>
          </cell>
          <cell r="D4226">
            <v>87.64</v>
          </cell>
        </row>
        <row r="4227">
          <cell r="A4227">
            <v>92889</v>
          </cell>
          <cell r="B4227" t="str">
            <v>UNIÃO, EM FERRO GALVANIZADO, DN 50 (2"), CONEXÃO ROSQUEADA, INSTALADO EM PRUMADAS - FORNECIMENTO E INSTALAÇÃO. AF_10/2020</v>
          </cell>
          <cell r="C4227" t="str">
            <v>UN</v>
          </cell>
          <cell r="D4227">
            <v>156.37</v>
          </cell>
        </row>
        <row r="4228">
          <cell r="A4228">
            <v>92890</v>
          </cell>
          <cell r="B4228" t="str">
            <v>UNIÃO, EM FERRO GALVANIZADO, DN 65 (2 1/2"), CONEXÃO ROSQUEADA, INSTALADO EM PRUMADAS - FORNECIMENTO E INSTALAÇÃO. AF_10/2020</v>
          </cell>
          <cell r="C4228" t="str">
            <v>UN</v>
          </cell>
          <cell r="D4228">
            <v>234.6</v>
          </cell>
        </row>
        <row r="4229">
          <cell r="A4229">
            <v>92891</v>
          </cell>
          <cell r="B4229" t="str">
            <v>UNIÃO, EM FERRO GALVANIZADO, DN 80 (3"), CONEXÃO ROSQUEADA, INSTALADO EM PRUMADAS - FORNECIMENTO E INSTALAÇÃO. AF_10/2020</v>
          </cell>
          <cell r="C4229" t="str">
            <v>UN</v>
          </cell>
          <cell r="D4229">
            <v>341.69</v>
          </cell>
        </row>
        <row r="4230">
          <cell r="A4230">
            <v>92892</v>
          </cell>
          <cell r="B4230" t="str">
            <v>UNIÃO, EM FERRO GALVANIZADO, DN 25 (1"), CONEXÃO ROSQUEADA, INSTALADO EM REDE DE ALIMENTAÇÃO PARA HIDRANTE - FORNECIMENTO E INSTALAÇÃO. AF_10/2020</v>
          </cell>
          <cell r="C4230" t="str">
            <v>UN</v>
          </cell>
          <cell r="D4230">
            <v>69.42</v>
          </cell>
        </row>
        <row r="4231">
          <cell r="A4231">
            <v>92893</v>
          </cell>
          <cell r="B4231" t="str">
            <v>UNIÃO, EM FERRO GALVANIZADO, DN 32 (1 1/4"), CONEXÃO ROSQUEADA, INSTALADO EM REDE DE ALIMENTAÇÃO PARA HIDRANTE - FORNECIMENTO E INSTALAÇÃO. AF_10/2020</v>
          </cell>
          <cell r="C4231" t="str">
            <v>UN</v>
          </cell>
          <cell r="D4231">
            <v>97.31</v>
          </cell>
        </row>
        <row r="4232">
          <cell r="A4232">
            <v>92894</v>
          </cell>
          <cell r="B4232" t="str">
            <v>UNIÃO, EM FERRO GALVANIZADO, DN 40 (1 1/2"), CONEXÃO ROSQUEADA, INSTALADO EM REDE DE ALIMENTAÇÃO PARA HIDRANTE - FORNECIMENTO E INSTALAÇÃO. AF_10/2020</v>
          </cell>
          <cell r="C4232" t="str">
            <v>UN</v>
          </cell>
          <cell r="D4232">
            <v>115.77</v>
          </cell>
        </row>
        <row r="4233">
          <cell r="A4233">
            <v>92895</v>
          </cell>
          <cell r="B4233" t="str">
            <v>UNIÃO, EM FERRO GALVANIZADO, DN 50 (2"), CONEXÃO ROSQUEADA, INSTALADO EM REDE DE ALIMENTAÇÃO PARA HIDRANTE - FORNECIMENTO E INSTALAÇÃO. AF_10/2020</v>
          </cell>
          <cell r="C4233" t="str">
            <v>UN</v>
          </cell>
          <cell r="D4233">
            <v>156.30000000000001</v>
          </cell>
        </row>
        <row r="4234">
          <cell r="A4234">
            <v>92896</v>
          </cell>
          <cell r="B4234" t="str">
            <v>UNIÃO, EM FERRO GALVANIZADO, DN 65 (2 1/2"), CONEXÃO ROSQUEADA, INSTALADO EM REDE DE ALIMENTAÇÃO PARA HIDRANTE - FORNECIMENTO E INSTALAÇÃO. AF_10/2020</v>
          </cell>
          <cell r="C4234" t="str">
            <v>UN</v>
          </cell>
          <cell r="D4234">
            <v>236.83</v>
          </cell>
        </row>
        <row r="4235">
          <cell r="A4235">
            <v>92897</v>
          </cell>
          <cell r="B4235" t="str">
            <v>UNIÃO, EM FERRO GALVANIZADO, DN 80 (3"), CONEXÃO ROSQUEADA, INSTALADO EM REDE DE ALIMENTAÇÃO PARA HIDRANTE - FORNECIMENTO E INSTALAÇÃO. AF_10/2020</v>
          </cell>
          <cell r="C4235" t="str">
            <v>UN</v>
          </cell>
          <cell r="D4235">
            <v>346.27</v>
          </cell>
        </row>
        <row r="4236">
          <cell r="A4236">
            <v>92898</v>
          </cell>
          <cell r="B4236" t="str">
            <v>UNIÃO, EM FERRO GALVANIZADO, CONEXÃO ROSQUEADA, DN 25 (1"), INSTALADO EM REDE DE ALIMENTAÇÃO PARA SPRINKLER - FORNECIMENTO E INSTALAÇÃO. AF_10/2020</v>
          </cell>
          <cell r="C4236" t="str">
            <v>UN</v>
          </cell>
          <cell r="D4236">
            <v>57.06</v>
          </cell>
        </row>
        <row r="4237">
          <cell r="A4237">
            <v>92899</v>
          </cell>
          <cell r="B4237" t="str">
            <v>UNIÃO, EM FERRO GALVANIZADO, CONEXÃO ROSQUEADA, DN 32 (1 1/4"), INSTALADO EM REDE DE ALIMENTAÇÃO PARA SPRINKLER - FORNECIMENTO E INSTALAÇÃO. AF_10/2020</v>
          </cell>
          <cell r="C4237" t="str">
            <v>UN</v>
          </cell>
          <cell r="D4237">
            <v>83.23</v>
          </cell>
        </row>
        <row r="4238">
          <cell r="A4238">
            <v>92900</v>
          </cell>
          <cell r="B4238" t="str">
            <v>UNIÃO, EM FERRO GALVANIZADO, CONEXÃO ROSQUEADA, DN 40 (1 1/2"), INSTALADO EM REDE DE ALIMENTAÇÃO PARA SPRINKLER - FORNECIMENTO E INSTALAÇÃO. AF_10/2020</v>
          </cell>
          <cell r="C4238" t="str">
            <v>UN</v>
          </cell>
          <cell r="D4238">
            <v>99.73</v>
          </cell>
        </row>
        <row r="4239">
          <cell r="A4239">
            <v>92901</v>
          </cell>
          <cell r="B4239" t="str">
            <v>UNIÃO, EM FERRO GALVANIZADO, CONEXÃO ROSQUEADA, DN 50 (2"), INSTALADO EM REDE DE ALIMENTAÇÃO PARA SPRINKLER - FORNECIMENTO E INSTALAÇÃO. AF_10/2020</v>
          </cell>
          <cell r="C4239" t="str">
            <v>UN</v>
          </cell>
          <cell r="D4239">
            <v>137.83000000000001</v>
          </cell>
        </row>
        <row r="4240">
          <cell r="A4240">
            <v>92902</v>
          </cell>
          <cell r="B4240" t="str">
            <v>UNIÃO, EM FERRO GALVANIZADO, CONEXÃO ROSQUEADA, DN 65 (2 1/2"), INSTALADO EM REDE DE ALIMENTAÇÃO PARA SPRINKLER - FORNECIMENTO E INSTALAÇÃO. AF_10/2020</v>
          </cell>
          <cell r="C4240" t="str">
            <v>UN</v>
          </cell>
          <cell r="D4240">
            <v>214.7</v>
          </cell>
        </row>
        <row r="4241">
          <cell r="A4241">
            <v>92903</v>
          </cell>
          <cell r="B4241" t="str">
            <v>UNIÃO, EM FERRO GALVANIZADO, CONEXÃO ROSQUEADA, DN 80 (3"), INSTALADO EM REDE DE ALIMENTAÇÃO PARA SPRINKLER - FORNECIMENTO E INSTALAÇÃO. AF_10/2020</v>
          </cell>
          <cell r="C4241" t="str">
            <v>UN</v>
          </cell>
          <cell r="D4241">
            <v>320.54000000000002</v>
          </cell>
        </row>
        <row r="4242">
          <cell r="A4242">
            <v>92904</v>
          </cell>
          <cell r="B4242" t="str">
            <v>UNIÃO, EM FERRO GALVANIZADO, CONEXÃO ROSQUEADA, DN 15 (1/2"), INSTALADO EM RAMAIS E SUB-RAMAIS DE GÁS - FORNECIMENTO E INSTALAÇÃO. AF_10/2020</v>
          </cell>
          <cell r="C4242" t="str">
            <v>UN</v>
          </cell>
          <cell r="D4242">
            <v>38.57</v>
          </cell>
        </row>
        <row r="4243">
          <cell r="A4243">
            <v>92905</v>
          </cell>
          <cell r="B4243" t="str">
            <v>UNIÃO, EM FERRO GALVANIZADO, CONEXÃO ROSQUEADA, DN 20 (3/4"), INSTALADO EM RAMAIS E SUB-RAMAIS DE GÁS - FORNECIMENTO E INSTALAÇÃO. AF_10/2020</v>
          </cell>
          <cell r="C4243" t="str">
            <v>UN</v>
          </cell>
          <cell r="D4243">
            <v>55.54</v>
          </cell>
        </row>
        <row r="4244">
          <cell r="A4244">
            <v>92906</v>
          </cell>
          <cell r="B4244" t="str">
            <v>UNIÃO, EM FERRO GALVANIZADO, CONEXÃO ROSQUEADA, DN 25 (1"), INSTALADO EM RAMAIS E SUB-RAMAIS DE GÁS - FORNECIMENTO E INSTALAÇÃO. AF_10/2020</v>
          </cell>
          <cell r="C4244" t="str">
            <v>UN</v>
          </cell>
          <cell r="D4244">
            <v>68.900000000000006</v>
          </cell>
        </row>
        <row r="4245">
          <cell r="A4245">
            <v>92907</v>
          </cell>
          <cell r="B4245" t="str">
            <v>LUVA DE REDUÇÃO, EM FERRO GALVANIZADO, 2" X 1 1/2", CONEXÃO ROSQUEADA, INSTALADO EM PRUMADAS - FORNECIMENTO E INSTALAÇÃO. AF_10/2020</v>
          </cell>
          <cell r="C4245" t="str">
            <v>UN</v>
          </cell>
          <cell r="D4245">
            <v>86.21</v>
          </cell>
        </row>
        <row r="4246">
          <cell r="A4246">
            <v>92908</v>
          </cell>
          <cell r="B4246" t="str">
            <v>LUVA DE REDUÇÃO, EM FERRO GALVANIZADO, 2" X 1 1/4", CONEXÃO ROSQUEADA, INSTALADO EM PRUMADAS - FORNECIMENTO E INSTALAÇÃO. AF_10/2020</v>
          </cell>
          <cell r="C4246" t="str">
            <v>UN</v>
          </cell>
          <cell r="D4246">
            <v>86.21</v>
          </cell>
        </row>
        <row r="4247">
          <cell r="A4247">
            <v>92909</v>
          </cell>
          <cell r="B4247" t="str">
            <v>LUVA DE REDUÇÃO, EM FERRO GALVANIZADO, 2" X 1", CONEXÃO ROSQUEADA, INSTALADO EM PRUMADAS - FORNECIMENTO E INSTALAÇÃO. AF_10/2020</v>
          </cell>
          <cell r="C4247" t="str">
            <v>UN</v>
          </cell>
          <cell r="D4247">
            <v>86.21</v>
          </cell>
        </row>
        <row r="4248">
          <cell r="A4248">
            <v>92910</v>
          </cell>
          <cell r="B4248" t="str">
            <v>LUVA DE REDUÇÃO, EM FERRO GALVANIZADO, 2 1/2" X 1 1/2", CONEXÃO ROSQUEADA, INSTALADO EM PRUMADAS - FORNECIMENTO E INSTALAÇÃO. AF_10/2020</v>
          </cell>
          <cell r="C4248" t="str">
            <v>UN</v>
          </cell>
          <cell r="D4248">
            <v>122.86</v>
          </cell>
        </row>
        <row r="4249">
          <cell r="A4249">
            <v>92911</v>
          </cell>
          <cell r="B4249" t="str">
            <v>LUVA DE REDUÇÃO, EM FERRO GALVANIZADO, 2 1/2" X 2", CONEXÃO ROSQUEADA, INSTALADO EM PRUMADAS - FORNECIMENTO E INSTALAÇÃO. AF_10/2020</v>
          </cell>
          <cell r="C4249" t="str">
            <v>UN</v>
          </cell>
          <cell r="D4249">
            <v>122.86</v>
          </cell>
        </row>
        <row r="4250">
          <cell r="A4250">
            <v>92912</v>
          </cell>
          <cell r="B4250" t="str">
            <v>LUVA DE REDUÇÃO, EM FERRO GALVANIZADO, 3" X 1 1/2", CONEXÃO ROSQUEADA, INSTALADO EM PRUMADAS - FORNECIMENTO E INSTALAÇÃO. AF_10/2020</v>
          </cell>
          <cell r="C4250" t="str">
            <v>UN</v>
          </cell>
          <cell r="D4250">
            <v>162.85</v>
          </cell>
        </row>
        <row r="4251">
          <cell r="A4251">
            <v>92913</v>
          </cell>
          <cell r="B4251" t="str">
            <v>LUVA DE REDUÇÃO, EM FERRO GALVANIZADO, 3" X 2 1/2", CONEXÃO ROSQUEADA, INSTALADO EM PRUMADAS - FORNECIMENTO E INSTALAÇÃO. AF_10/2020</v>
          </cell>
          <cell r="C4251" t="str">
            <v>UN</v>
          </cell>
          <cell r="D4251">
            <v>166.61</v>
          </cell>
        </row>
        <row r="4252">
          <cell r="A4252">
            <v>92914</v>
          </cell>
          <cell r="B4252" t="str">
            <v>LUVA DE REDUÇÃO, EM FERRO GALVANIZADO, 3" X 2", CONEXÃO ROSQUEADA, INSTALADO EM PRUMADAS - FORNECIMENTO E INSTALAÇÃO. AF_10/2020</v>
          </cell>
          <cell r="C4252" t="str">
            <v>UN</v>
          </cell>
          <cell r="D4252">
            <v>166.61</v>
          </cell>
        </row>
        <row r="4253">
          <cell r="A4253">
            <v>92918</v>
          </cell>
          <cell r="B4253" t="str">
            <v>LUVA DE REDUÇÃO, EM FERRO GALVANIZADO, 1" X 1/2", CONEXÃO ROSQUEADA, INSTALADO EM REDE DE ALIMENTAÇÃO PARA HIDRANTE - FORNECIMENTO E INSTALAÇÃO. AF_10/2020</v>
          </cell>
          <cell r="C4253" t="str">
            <v>UN</v>
          </cell>
          <cell r="D4253">
            <v>47.08</v>
          </cell>
        </row>
        <row r="4254">
          <cell r="A4254">
            <v>92920</v>
          </cell>
          <cell r="B4254" t="str">
            <v>LUVA DE REDUÇÃO, EM FERRO GALVANIZADO, 1" X 3/4", CONEXÃO ROSQUEADA, INSTALADO EM REDE DE ALIMENTAÇÃO PARA HIDRANTE - FORNECIMENTO E INSTALAÇÃO. AF_10/2020</v>
          </cell>
          <cell r="C4254" t="str">
            <v>UN</v>
          </cell>
          <cell r="D4254">
            <v>47.37</v>
          </cell>
        </row>
        <row r="4255">
          <cell r="A4255">
            <v>92925</v>
          </cell>
          <cell r="B4255" t="str">
            <v>LUVA DE REDUÇÃO, EM FERRO GALVANIZADO, 1 1/4" X 1", CONEXÃO ROSQUEADA, INSTALADO EM REDE DE ALIMENTAÇÃO PARA HIDRANTE - FORNECIMENTO E INSTALAÇÃO. AF_10/2020</v>
          </cell>
          <cell r="C4255" t="str">
            <v>UN</v>
          </cell>
          <cell r="D4255">
            <v>57.63</v>
          </cell>
        </row>
        <row r="4256">
          <cell r="A4256">
            <v>92926</v>
          </cell>
          <cell r="B4256" t="str">
            <v>LUVA DE REDUÇÃO, EM FERRO GALVANIZADO, 1 1/4" X 1/2", CONEXÃO ROSQUEADA, INSTALADO EM REDE DE ALIMENTAÇÃO PARA HIDRANTE - FORNECIMENTO E INSTALAÇÃO. AF_10/2020</v>
          </cell>
          <cell r="C4256" t="str">
            <v>UN</v>
          </cell>
          <cell r="D4256">
            <v>57.62</v>
          </cell>
        </row>
        <row r="4257">
          <cell r="A4257">
            <v>92927</v>
          </cell>
          <cell r="B4257" t="str">
            <v>LUVA DE REDUÇÃO, EM FERRO GALVANIZADO, 1 1/4" X 3/4", CONEXÃO ROSQUEADA, INSTALADO EM REDE DE ALIMENTAÇÃO PARA HIDRANTE - FORNECIMENTO E INSTALAÇÃO. AF_10/2020</v>
          </cell>
          <cell r="C4257" t="str">
            <v>UN</v>
          </cell>
          <cell r="D4257">
            <v>57.62</v>
          </cell>
        </row>
        <row r="4258">
          <cell r="A4258">
            <v>92928</v>
          </cell>
          <cell r="B4258" t="str">
            <v>LUVA DE REDUÇÃO, EM FERRO GALVANIZADO, 1 1/2" X 1 1/4", CONEXÃO ROSQUEADA, INSTALADO EM REDE DE ALIMENTAÇÃO PARA HIDRANTE - FORNECIMENTO E INSTALAÇÃO. AF_10/2020</v>
          </cell>
          <cell r="C4258" t="str">
            <v>UN</v>
          </cell>
          <cell r="D4258">
            <v>65.650000000000006</v>
          </cell>
        </row>
        <row r="4259">
          <cell r="A4259">
            <v>92929</v>
          </cell>
          <cell r="B4259" t="str">
            <v>LUVA DE REDUÇÃO, EM FERRO GALVANIZADO, 1 1/2" X 1", CONEXÃO ROSQUEADA, INSTALADO EM REDE DE ALIMENTAÇÃO PARA HIDRANTE - FORNECIMENTO E INSTALAÇÃO. AF_10/2020</v>
          </cell>
          <cell r="C4259" t="str">
            <v>UN</v>
          </cell>
          <cell r="D4259">
            <v>65.650000000000006</v>
          </cell>
        </row>
        <row r="4260">
          <cell r="A4260">
            <v>92930</v>
          </cell>
          <cell r="B4260" t="str">
            <v>LUVA DE REDUÇÃO, EM FERRO GALVANIZADO, 1 1/2" X 3/4", CONEXÃO ROSQUEADA, INSTALADO EM REDE DE ALIMENTAÇÃO PARA HIDRANTE - FORNECIMENTO E INSTALAÇÃO. AF_10/2020</v>
          </cell>
          <cell r="C4260" t="str">
            <v>UN</v>
          </cell>
          <cell r="D4260">
            <v>65.650000000000006</v>
          </cell>
        </row>
        <row r="4261">
          <cell r="A4261">
            <v>92931</v>
          </cell>
          <cell r="B4261" t="str">
            <v>LUVA DE REDUÇÃO, EM FERRO GALVANIZADO, 2" X 1 1/2", CONEXÃO ROSQUEADA, INSTALADO EM REDE DE ALIMENTAÇÃO PARA HIDRANTE - FORNECIMENTO E INSTALAÇÃO. AF_10/2020</v>
          </cell>
          <cell r="C4261" t="str">
            <v>UN</v>
          </cell>
          <cell r="D4261">
            <v>86.14</v>
          </cell>
        </row>
        <row r="4262">
          <cell r="A4262">
            <v>92932</v>
          </cell>
          <cell r="B4262" t="str">
            <v>LUVA DE REDUÇÃO, EM FERRO GALVANIZADO, 2" X 1 1/4", CONEXÃO ROSQUEADA, INSTALADO EM REDE DE ALIMENTAÇÃO PARA HIDRANTE - FORNECIMENTO E INSTALAÇÃO. AF_10/2020</v>
          </cell>
          <cell r="C4262" t="str">
            <v>UN</v>
          </cell>
          <cell r="D4262">
            <v>86.14</v>
          </cell>
        </row>
        <row r="4263">
          <cell r="A4263">
            <v>92933</v>
          </cell>
          <cell r="B4263" t="str">
            <v>LUVA DE REDUÇÃO, EM FERRO GALVANIZADO, 2" X 1", CONEXÃO ROSQUEADA, INSTALADO EM REDE DE ALIMENTAÇÃO PARA HIDRANTE - FORNECIMENTO E INSTALAÇÃO. AF_10/2020</v>
          </cell>
          <cell r="C4263" t="str">
            <v>UN</v>
          </cell>
          <cell r="D4263">
            <v>86.14</v>
          </cell>
        </row>
        <row r="4264">
          <cell r="A4264">
            <v>92934</v>
          </cell>
          <cell r="B4264" t="str">
            <v>LUVA DE REDUÇÃO, EM FERRO GALVANIZADO, 2 1/2" X 1 1/2", CONEXÃO ROSQUEADA, INSTALADO EM REDE DE ALIMENTAÇÃO PARA HIDRANTE - FORNECIMENTO E INSTALAÇÃO. AF_10/2020</v>
          </cell>
          <cell r="C4264" t="str">
            <v>UN</v>
          </cell>
          <cell r="D4264">
            <v>125.09</v>
          </cell>
        </row>
        <row r="4265">
          <cell r="A4265">
            <v>92935</v>
          </cell>
          <cell r="B4265" t="str">
            <v>LUVA DE REDUÇÃO, EM FERRO GALVANIZADO, 2 1/2" X 2", CONEXÃO ROSQUEADA, INSTALADO EM REDE DE ALIMENTAÇÃO PARA HIDRANTE - FORNECIMENTO E INSTALAÇÃO. AF_10/2020</v>
          </cell>
          <cell r="C4265" t="str">
            <v>UN</v>
          </cell>
          <cell r="D4265">
            <v>125.09</v>
          </cell>
        </row>
        <row r="4266">
          <cell r="A4266">
            <v>92936</v>
          </cell>
          <cell r="B4266" t="str">
            <v>LUVA DE REDUÇÃO, EM FERRO GALVANIZADO, 3" X 2 1/2", CONEXÃO ROSQUEADA, INSTALADO EM REDE DE ALIMENTAÇÃO PARA HIDRANTE - FORNECIMENTO E INSTALAÇÃO. AF_10/2020</v>
          </cell>
          <cell r="C4266" t="str">
            <v>UN</v>
          </cell>
          <cell r="D4266">
            <v>171.19</v>
          </cell>
        </row>
        <row r="4267">
          <cell r="A4267">
            <v>92937</v>
          </cell>
          <cell r="B4267" t="str">
            <v>LUVA DE REDUÇÃO, EM FERRO GALVANIZADO, 3" X 2", CONEXÃO ROSQUEADA, INSTALADO EM REDE DE ALIMENTAÇÃO PARA HIDRANTE - FORNECIMENTO E INSTALAÇÃO. AF_10/2020</v>
          </cell>
          <cell r="C4267" t="str">
            <v>UN</v>
          </cell>
          <cell r="D4267">
            <v>171.19</v>
          </cell>
        </row>
        <row r="4268">
          <cell r="A4268">
            <v>92938</v>
          </cell>
          <cell r="B4268" t="str">
            <v>LUVA DE REDUÇÃO, EM FERRO GALVANIZADO, 1" X 1/2", CONEXÃO ROSQUEADA, INSTALADO EM REDE DE ALIMENTAÇÃO PARA SPRINKLER - FORNECIMENTO E INSTALAÇÃO. AF_10/2020</v>
          </cell>
          <cell r="C4268" t="str">
            <v>UN</v>
          </cell>
          <cell r="D4268">
            <v>34.72</v>
          </cell>
        </row>
        <row r="4269">
          <cell r="A4269">
            <v>92939</v>
          </cell>
          <cell r="B4269" t="str">
            <v>LUVA DE REDUÇÃO, EM FERRO GALVANIZADO, 1" X 3/4", CONEXÃO ROSQUEADA, INSTALADO EM REDE DE ALIMENTAÇÃO PARA SPRINKLER - FORNECIMENTO E INSTALAÇÃO. AF_10/2020</v>
          </cell>
          <cell r="C4269" t="str">
            <v>UN</v>
          </cell>
          <cell r="D4269">
            <v>35.01</v>
          </cell>
        </row>
        <row r="4270">
          <cell r="A4270">
            <v>92940</v>
          </cell>
          <cell r="B4270" t="str">
            <v>LUVA DE REDUÇÃO, EM FERRO GALVANIZADO, 1 1/4" X 1", CONEXÃO ROSQUEADA, INSTALADO EM REDE DE ALIMENTAÇÃO PARA SPRINKLER - FORNECIMENTO E INSTALAÇÃO. AF_10/2020</v>
          </cell>
          <cell r="C4270" t="str">
            <v>UN</v>
          </cell>
          <cell r="D4270">
            <v>43.55</v>
          </cell>
        </row>
        <row r="4271">
          <cell r="A4271">
            <v>92941</v>
          </cell>
          <cell r="B4271" t="str">
            <v>LUVA DE REDUÇÃO, EM FERRO GALVANIZADO, 1 1/4" X 1/2", CONEXÃO ROSQUEADA, INSTALADO EM REDE DE ALIMENTAÇÃO PARA SPRINKLER - FORNECIMENTO E INSTALAÇÃO. AF_10/2020</v>
          </cell>
          <cell r="C4271" t="str">
            <v>UN</v>
          </cell>
          <cell r="D4271">
            <v>43.54</v>
          </cell>
        </row>
        <row r="4272">
          <cell r="A4272">
            <v>92942</v>
          </cell>
          <cell r="B4272" t="str">
            <v>LUVA DE REDUÇÃO, EM FERRO GALVANIZADO, 1 1/4" X 3/4", CONEXÃO ROSQUEADA, INSTALADO EM REDE DE ALIMENTAÇÃO PARA SPRINKLER - FORNECIMENTO E INSTALAÇÃO. AF_10/2020</v>
          </cell>
          <cell r="C4272" t="str">
            <v>UN</v>
          </cell>
          <cell r="D4272">
            <v>43.54</v>
          </cell>
        </row>
        <row r="4273">
          <cell r="A4273">
            <v>92943</v>
          </cell>
          <cell r="B4273" t="str">
            <v>LUVA DE REDUÇÃO, EM FERRO GALVANIZADO, 1 1/2" X 1 1/4", CONEXÃO ROSQUEADA, INSTALADO EM REDE DE ALIMENTAÇÃO PARA SPRINKLER - FORNECIMENTO E INSTALAÇÃO. AF_10/2020</v>
          </cell>
          <cell r="C4273" t="str">
            <v>UN</v>
          </cell>
          <cell r="D4273">
            <v>49.61</v>
          </cell>
        </row>
        <row r="4274">
          <cell r="A4274">
            <v>92944</v>
          </cell>
          <cell r="B4274" t="str">
            <v>LUVA DE REDUÇÃO, EM FERRO GALVANIZADO, 1 1/2" X 1", CONEXÃO ROSQUEADA, INSTALADO EM REDE DE ALIMENTAÇÃO PARA SPRINKLER - FORNECIMENTO E INSTALAÇÃO. AF_10/2020</v>
          </cell>
          <cell r="C4274" t="str">
            <v>UN</v>
          </cell>
          <cell r="D4274">
            <v>49.61</v>
          </cell>
        </row>
        <row r="4275">
          <cell r="A4275">
            <v>92945</v>
          </cell>
          <cell r="B4275" t="str">
            <v>LUVA DE REDUÇÃO, EM FERRO GALVANIZADO, 1 1/2" X 3/4", CONEXÃO ROSQUEADA, INSTALADO EM REDE DE ALIMENTAÇÃO PARA SPRINKLER - FORNECIMENTO E INSTALAÇÃO. AF_10/2020</v>
          </cell>
          <cell r="C4275" t="str">
            <v>UN</v>
          </cell>
          <cell r="D4275">
            <v>49.61</v>
          </cell>
        </row>
        <row r="4276">
          <cell r="A4276">
            <v>92946</v>
          </cell>
          <cell r="B4276" t="str">
            <v>LUVA DE REDUÇÃO, EM FERRO GALVANIZADO, 2" X 1 1/2", CONEXÃO ROSQUEADA, INSTALADO EM REDE DE ALIMENTAÇÃO PARA SPRINKLER - FORNECIMENTO E INSTALAÇÃO. AF_10/2020</v>
          </cell>
          <cell r="C4276" t="str">
            <v>UN</v>
          </cell>
          <cell r="D4276">
            <v>67.67</v>
          </cell>
        </row>
        <row r="4277">
          <cell r="A4277">
            <v>92947</v>
          </cell>
          <cell r="B4277" t="str">
            <v>LUVA DE REDUÇÃO, EM FERRO GALVANIZADO, 2" X 1 1/4", CONEXÃO ROSQUEADA, INSTALADO EM REDE DE ALIMENTAÇÃO PARA SPRINKLER - FORNECIMENTO E INSTALAÇÃO. AF_10/2020</v>
          </cell>
          <cell r="C4277" t="str">
            <v>UN</v>
          </cell>
          <cell r="D4277">
            <v>67.67</v>
          </cell>
        </row>
        <row r="4278">
          <cell r="A4278">
            <v>92948</v>
          </cell>
          <cell r="B4278" t="str">
            <v>LUVA DE REDUÇÃO, EM FERRO GALVANIZADO, 2" X 1", CONEXÃO ROSQUEADA, INSTALADO EM REDE DE ALIMENTAÇÃO PARA SPRINKLER - FORNECIMENTO E INSTALAÇÃO. AF_10/2020</v>
          </cell>
          <cell r="C4278" t="str">
            <v>UN</v>
          </cell>
          <cell r="D4278">
            <v>67.67</v>
          </cell>
        </row>
        <row r="4279">
          <cell r="A4279">
            <v>92949</v>
          </cell>
          <cell r="B4279" t="str">
            <v>LUVA DE REDUÇÃO, EM FERRO GALVANIZADO, 2 1/2" X 1 1/2", CONEXÃO ROSQUEADA, INSTALADO EM REDE DE ALIMENTAÇÃO PARA SPRINKLER - FORNECIMENTO E INSTALAÇÃO. AF_10/2020</v>
          </cell>
          <cell r="C4279" t="str">
            <v>UN</v>
          </cell>
          <cell r="D4279">
            <v>102.96</v>
          </cell>
        </row>
        <row r="4280">
          <cell r="A4280">
            <v>92950</v>
          </cell>
          <cell r="B4280" t="str">
            <v>LUVA DE REDUÇÃO, EM FERRO GALVANIZADO, 2 1/2" X 2", CONEXÃO ROSQUEADA, INSTALADO EM REDE DE ALIMENTAÇÃO PARA SPRINKLER - FORNECIMENTO E INSTALAÇÃO. AF_10/2020</v>
          </cell>
          <cell r="C4280" t="str">
            <v>UN</v>
          </cell>
          <cell r="D4280">
            <v>102.96</v>
          </cell>
        </row>
        <row r="4281">
          <cell r="A4281">
            <v>92951</v>
          </cell>
          <cell r="B4281" t="str">
            <v>LUVA DE REDUÇÃO, EM FERRO GALVANIZADO, 3" X 2 1/2", CONEXÃO ROSQUEADA, INSTALADO EM REDE DE ALIMENTAÇÃO PARA SPRINKLER - FORNECIMENTO E INSTALAÇÃO. AF_10/2020</v>
          </cell>
          <cell r="C4281" t="str">
            <v>UN</v>
          </cell>
          <cell r="D4281">
            <v>145.46</v>
          </cell>
        </row>
        <row r="4282">
          <cell r="A4282">
            <v>92952</v>
          </cell>
          <cell r="B4282" t="str">
            <v>LUVA DE REDUÇÃO, EM FERRO GALVANIZADO, 3" X 2", CONEXÃO ROSQUEADA, INSTALADO EM REDE DE ALIMENTAÇÃO PARA SPRINKLER - FORNECIMENTO E INSTALAÇÃO. AF_10/2020</v>
          </cell>
          <cell r="C4282" t="str">
            <v>UN</v>
          </cell>
          <cell r="D4282">
            <v>145.46</v>
          </cell>
        </row>
        <row r="4283">
          <cell r="A4283">
            <v>92953</v>
          </cell>
          <cell r="B4283" t="str">
            <v>LUVA DE REDUÇÃO, EM FERRO GALVANIZADO, 3/4" X 1/2", CONEXÃO ROSQUEADA, INSTALADO EM RAMAIS E SUB-RAMAIS DE GÁS - FORNECIMENTO E INSTALAÇÃO. AF_10/2020</v>
          </cell>
          <cell r="C4283" t="str">
            <v>UN</v>
          </cell>
          <cell r="D4283">
            <v>30.33</v>
          </cell>
        </row>
        <row r="4284">
          <cell r="A4284">
            <v>93050</v>
          </cell>
          <cell r="B4284" t="str">
            <v>LUVA PASSANTE EM COBRE, DN 22 MM, SEM ANEL DE SOLDA, INSTALADO EM PRUMADA DE HIDRÁULICA PREDIAL - FORNECIMENTO E INSTALAÇÃO. AF_04/2022</v>
          </cell>
          <cell r="C4284" t="str">
            <v>UN</v>
          </cell>
          <cell r="D4284">
            <v>11.81</v>
          </cell>
        </row>
        <row r="4285">
          <cell r="A4285">
            <v>93052</v>
          </cell>
          <cell r="B4285" t="str">
            <v>JUNTA DE EXPANSÃO EM COBRE, DN 22 MM, PONTA X PONTA, INSTALADO EM PRUMADA DE HIDRÁULICA PREDIAL - FORNECIMENTO E INSTALAÇÃO. AF_04/2022</v>
          </cell>
          <cell r="C4285" t="str">
            <v>UN</v>
          </cell>
          <cell r="D4285">
            <v>493.87</v>
          </cell>
        </row>
        <row r="4286">
          <cell r="A4286">
            <v>93054</v>
          </cell>
          <cell r="B4286" t="str">
            <v>CONECTOR EM BRONZE/LATÃO, DN 22 MM X 3/4", SEM ANEL DE SOLDA, BOLSA X ROSCA F, INSTALADO EM PRUMADA DE HIDRÁULICA PREDIAL - FORNECIMENTO E INSTALAÇÃO. AF_04/2022</v>
          </cell>
          <cell r="C4286" t="str">
            <v>UN</v>
          </cell>
          <cell r="D4286">
            <v>22.83</v>
          </cell>
        </row>
        <row r="4287">
          <cell r="A4287">
            <v>93055</v>
          </cell>
          <cell r="B4287" t="str">
            <v>CURVA DE TRANSPOSIÇÃO EM BRONZE/LATÃO, DN 22 MM, SEM ANEL DE SOLDA, BOLSA X BOLSA, INSTALADO EM PRUMADA DE HIDRÁULICA PREDIAL - FORNECIMENTO E INSTALAÇÃO. AF_04/2022</v>
          </cell>
          <cell r="C4287" t="str">
            <v>UN</v>
          </cell>
          <cell r="D4287">
            <v>43.74</v>
          </cell>
        </row>
        <row r="4288">
          <cell r="A4288">
            <v>93056</v>
          </cell>
          <cell r="B4288" t="str">
            <v>LUVA PASSANTE EM COBRE, DN 28 MM, SEM ANEL DE SOLDA, INSTALADO EM PRUMADA DE HIDRÁULICA PREDIAL - FORNECIMENTO E INSTALAÇÃO. AF_04/2022</v>
          </cell>
          <cell r="C4288" t="str">
            <v>UN</v>
          </cell>
          <cell r="D4288">
            <v>17.43</v>
          </cell>
        </row>
        <row r="4289">
          <cell r="A4289">
            <v>93057</v>
          </cell>
          <cell r="B4289" t="str">
            <v>BUCHA DE REDUÇÃO EM COBRE, DN 28 MM X 22 MM, SEM ANEL DE SOLDA, PONTA X BOLSA, INSTALADO EM PRUMADA DE HIDRÁULICA PREDIAL - FORNECIMENTO E INSTALAÇÃO. AF_04/2022</v>
          </cell>
          <cell r="C4289" t="str">
            <v>UN</v>
          </cell>
          <cell r="D4289">
            <v>14.58</v>
          </cell>
        </row>
        <row r="4290">
          <cell r="A4290">
            <v>93058</v>
          </cell>
          <cell r="B4290" t="str">
            <v>JUNTA DE EXPANSÃO EM COBRE, DN 28 MM, PONTA X PONTA, INSTALADO EM PRUMADA DE HIDRÁULICA PREDIAL - FORNECIMENTO E INSTALAÇÃO. AF_04/2022</v>
          </cell>
          <cell r="C4290" t="str">
            <v>UN</v>
          </cell>
          <cell r="D4290">
            <v>543.54</v>
          </cell>
        </row>
        <row r="4291">
          <cell r="A4291">
            <v>93059</v>
          </cell>
          <cell r="B4291" t="str">
            <v>CONECTOR EM BRONZE/LATÃO, DN 28 MM X 1/2", SEM ANEL DE SOLDA, BOLSA X ROSCA F, INSTALADO EM PRUMADA DE HIDRÁULICA PREDIAL - FORNECIMENTO E INSTALAÇÃO. AF_04/2022</v>
          </cell>
          <cell r="C4291" t="str">
            <v>UN</v>
          </cell>
          <cell r="D4291">
            <v>29.13</v>
          </cell>
        </row>
        <row r="4292">
          <cell r="A4292">
            <v>93060</v>
          </cell>
          <cell r="B4292" t="str">
            <v>CURVA DE TRANSPOSIÇÃO EM BRONZE/LATÃO, DN 28 MM, SEM ANEL DE SOLDA, BOLSA X BOLSA, INSTALADO EM PRUMADA DE HIDRÁULICA PREDIAL - FORNECIMENTO E INSTALAÇÃO. AF_04/2022</v>
          </cell>
          <cell r="C4292" t="str">
            <v>UN</v>
          </cell>
          <cell r="D4292">
            <v>76.13</v>
          </cell>
        </row>
        <row r="4293">
          <cell r="A4293">
            <v>93061</v>
          </cell>
          <cell r="B4293" t="str">
            <v>LUVA PASSANTE EM COBRE, DN 35 MM, SEM ANEL DE SOLDA, INSTALADO EM PRUMADA DE HIDRÁULICA PREDIAL - FORNECIMENTO E INSTALAÇÃO. AF_04/2022</v>
          </cell>
          <cell r="C4293" t="str">
            <v>UN</v>
          </cell>
          <cell r="D4293">
            <v>32.11</v>
          </cell>
        </row>
        <row r="4294">
          <cell r="A4294">
            <v>93062</v>
          </cell>
          <cell r="B4294" t="str">
            <v>BUCHA DE REDUÇÃO EM COBRE, DN 35 MM X 28 MM, SEM ANEL DE SOLDA, PONTA X BOLSA, INSTALADO EM PRUMADA DE HIDRÁULICA PREDIAL - FORNECIMENTO E INSTALAÇÃO. AF_04/2022</v>
          </cell>
          <cell r="C4294" t="str">
            <v>UN</v>
          </cell>
          <cell r="D4294">
            <v>27.19</v>
          </cell>
        </row>
        <row r="4295">
          <cell r="A4295">
            <v>93063</v>
          </cell>
          <cell r="B4295" t="str">
            <v>JUNTA DE EXPANSÃO EM BRONZE/LATÃO, DN 35 MM, PONTA X PONTA, INSTALADO EM PRUMADA DE HIDRÁULICA PREDIAL - FORNECIMENTO E INSTALAÇÃO. AF_04/2022</v>
          </cell>
          <cell r="C4295" t="str">
            <v>UN</v>
          </cell>
          <cell r="D4295">
            <v>623.02</v>
          </cell>
        </row>
        <row r="4296">
          <cell r="A4296">
            <v>93064</v>
          </cell>
          <cell r="B4296" t="str">
            <v>LUVA PASSANTE EM COBRE, DN 42 MM, SEM ANEL DE SOLDA, INSTALADO EM PRUMADA DE HIDRÁULICA PREDIAL - FORNECIMENTO E INSTALAÇÃO. AF_04/2022</v>
          </cell>
          <cell r="C4296" t="str">
            <v>UN</v>
          </cell>
          <cell r="D4296">
            <v>48.71</v>
          </cell>
        </row>
        <row r="4297">
          <cell r="A4297">
            <v>93065</v>
          </cell>
          <cell r="B4297" t="str">
            <v>BUCHA DE REDUÇÃO EM COBRE, DN 42 MM X 35 MM, SEM ANEL DE SOLDA, PONTA X BOLSA, INSTALADO EM PRUMADA DE HIDRÁULICA PREDIAL - FORNECIMENTO E INSTALAÇÃO. AF_04/2022</v>
          </cell>
          <cell r="C4297" t="str">
            <v>UN</v>
          </cell>
          <cell r="D4297">
            <v>43.78</v>
          </cell>
        </row>
        <row r="4298">
          <cell r="A4298">
            <v>93066</v>
          </cell>
          <cell r="B4298" t="str">
            <v>JUNTA DE EXPANSÃO EM BRONZE/LATÃO, DN 42 MM, PONTA X PONTA, INSTALADO EM PRUMADA DE HIDRÁULICA PREDIAL - FORNECIMENTO E INSTALAÇÃO. AF_04/2022</v>
          </cell>
          <cell r="C4298" t="str">
            <v>UN</v>
          </cell>
          <cell r="D4298">
            <v>781.79</v>
          </cell>
        </row>
        <row r="4299">
          <cell r="A4299">
            <v>93067</v>
          </cell>
          <cell r="B4299" t="str">
            <v>LUVA PASSANTE EM COBRE, DN 54 MM, SEM ANEL DE SOLDA, INSTALADO EM PRUMADA DE HIDRÁULICA PREDIAL - FORNECIMENTO E INSTALAÇÃO. AF_04/2022</v>
          </cell>
          <cell r="C4299" t="str">
            <v>UN</v>
          </cell>
          <cell r="D4299">
            <v>72</v>
          </cell>
        </row>
        <row r="4300">
          <cell r="A4300">
            <v>93068</v>
          </cell>
          <cell r="B4300" t="str">
            <v>BUCHA DE REDUÇÃO EM COBRE, DN 54 MM X 42 MM, SEM ANEL DE SOLDA, PONTA X BOLSA, INSTALADO EM PRUMADA DE HIDRÁULICA PREDIAL - FORNECIMENTO E INSTALAÇÃO. AF_04/2022</v>
          </cell>
          <cell r="C4300" t="str">
            <v>UN</v>
          </cell>
          <cell r="D4300">
            <v>61.33</v>
          </cell>
        </row>
        <row r="4301">
          <cell r="A4301">
            <v>93069</v>
          </cell>
          <cell r="B4301" t="str">
            <v>JUNTA DE EXPANSÃO EM BRONZE/LATÃO, DN 54 MM, PONTA X PONTA, INSTALADO EM PRUMADA DE HIDRÁULICA PREDIAL - FORNECIMENTO E INSTALAÇÃO. AF_04/2022</v>
          </cell>
          <cell r="C4301" t="str">
            <v>UN</v>
          </cell>
          <cell r="D4301">
            <v>1083.46</v>
          </cell>
        </row>
        <row r="4302">
          <cell r="A4302">
            <v>93070</v>
          </cell>
          <cell r="B4302" t="str">
            <v>LUVA PASSANTE EM COBRE, DN 66 MM, SEM ANEL DE SOLDA, INSTALADO EM PRUMADA DE HIDRÁULICA PREDIAL - FORNECIMENTO E INSTALAÇÃO. AF_04/2022</v>
          </cell>
          <cell r="C4302" t="str">
            <v>UN</v>
          </cell>
          <cell r="D4302">
            <v>178.01</v>
          </cell>
        </row>
        <row r="4303">
          <cell r="A4303">
            <v>93071</v>
          </cell>
          <cell r="B4303" t="str">
            <v>BUCHA DE REDUÇÃO EM COBRE, DN 66 MM X 54 MM, SEM ANEL DE SOLDA, PONTA X BOLSA, INSTALADO EM PRUMADA DE HIDRÁULICA PREDIAL - FORNECIMENTO E INSTALAÇÃO. AF_04/2022</v>
          </cell>
          <cell r="C4303" t="str">
            <v>UN</v>
          </cell>
          <cell r="D4303">
            <v>163.62</v>
          </cell>
        </row>
        <row r="4304">
          <cell r="A4304">
            <v>93072</v>
          </cell>
          <cell r="B4304" t="str">
            <v>JUNTA DE EXPANSÃO EM BRONZE/LATÃO, DN 66 MM, PONTA X PONTA, INSTALADO EM PRUMADA DE HIDRÁULICA PREDIAL - FORNECIMENTO E INSTALAÇÃO. AF_04/2022</v>
          </cell>
          <cell r="C4304" t="str">
            <v>UN</v>
          </cell>
          <cell r="D4304">
            <v>1429.62</v>
          </cell>
        </row>
        <row r="4305">
          <cell r="A4305">
            <v>93074</v>
          </cell>
          <cell r="B4305" t="str">
            <v>CURVA EM COBRE, DN 15 MM, 45 GRAUS, SEM ANEL DE SOLDA, BOLSA X BOLSA, INSTALADO EM RAMAL DE DISTRIBUIÇÃO DE HIDRÁULICA PREDIAL - FORNECIMENTO E INSTALAÇÃO. AF_04/2022</v>
          </cell>
          <cell r="C4305" t="str">
            <v>UN</v>
          </cell>
          <cell r="D4305">
            <v>15.55</v>
          </cell>
        </row>
        <row r="4306">
          <cell r="A4306">
            <v>93075</v>
          </cell>
          <cell r="B4306" t="str">
            <v>COTOVELO EM BRONZE/LATÃO, DN 15 MM X 1/2", 90 GRAUS, SEM ANEL DE SOLDA, BOLSA X ROSCA F, INSTALADO EM RAMAL DE DISTRIBUIÇÃO DE HIDRÁULICA PREDIAL - FORNECIMENTO E INSTALAÇÃO. AF_04/2022</v>
          </cell>
          <cell r="C4306" t="str">
            <v>UN</v>
          </cell>
          <cell r="D4306">
            <v>20.76</v>
          </cell>
        </row>
        <row r="4307">
          <cell r="A4307">
            <v>93076</v>
          </cell>
          <cell r="B4307" t="str">
            <v>CURVA EM COBRE, DN 22 MM, 45 GRAUS, SEM ANEL DE SOLDA, BOLSA X BOLSA, INSTALADO EM RAMAL DE DISTRIBUIÇÃO DE HIDRÁULICA PREDIAL - FORNECIMENTO E INSTALAÇÃO. AF_04/2022</v>
          </cell>
          <cell r="C4307" t="str">
            <v>UN</v>
          </cell>
          <cell r="D4307">
            <v>23.55</v>
          </cell>
        </row>
        <row r="4308">
          <cell r="A4308">
            <v>93077</v>
          </cell>
          <cell r="B4308" t="str">
            <v>COTOVELO EM BRONZE/LATÃO, DN 22 MM X 1/2", 90 GRAUS, SEM ANEL DE SOLDA, BOLSA X ROSCA F, INSTALADO EM RAMAL DE DISTRIBUIÇÃO DE HIDRÁULICA PREDIAL - FORNECIMENTO E INSTALAÇÃO. AF_04/2022</v>
          </cell>
          <cell r="C4308" t="str">
            <v>UN</v>
          </cell>
          <cell r="D4308">
            <v>28.71</v>
          </cell>
        </row>
        <row r="4309">
          <cell r="A4309">
            <v>93078</v>
          </cell>
          <cell r="B4309" t="str">
            <v>COTOVELO EM BRONZE/LATÃO, DN 22 MM X 3/4", 90 GRAUS, SEM ANEL DE SOLDA, BOLSA X ROSCA F, INSTALADO EM RAMAL DE DISTRIBUIÇÃO DE HIDRÁULICA PREDIAL - FORNECIMENTO E INSTALAÇÃO. AF_04/2022</v>
          </cell>
          <cell r="C4309" t="str">
            <v>UN</v>
          </cell>
          <cell r="D4309">
            <v>32.39</v>
          </cell>
        </row>
        <row r="4310">
          <cell r="A4310">
            <v>93079</v>
          </cell>
          <cell r="B4310" t="str">
            <v>CURVA EM COBRE, DN 28 MM, 45 GRAUS, SEM ANEL DE SOLDA, BOLSA X BOLSA, INSTALADO EM RAMAL DE DISTRIBUIÇÃO DE HIDRÁULICA PREDIAL - FORNECIMENTO E INSTALAÇÃO. AF_04/2022</v>
          </cell>
          <cell r="C4310" t="str">
            <v>UN</v>
          </cell>
          <cell r="D4310">
            <v>31.81</v>
          </cell>
        </row>
        <row r="4311">
          <cell r="A4311">
            <v>93080</v>
          </cell>
          <cell r="B4311" t="str">
            <v>LUVA PASSANTE EM COBRE, DN 15 MM, SEM ANEL DE SOLDA, INSTALADO EM RAMAL DE DISTRIBUIÇÃO DE HIDRÁULICA PREDIAL - FORNECIMENTO E INSTALAÇÃO. AF_04/2022</v>
          </cell>
          <cell r="C4311" t="str">
            <v>UN</v>
          </cell>
          <cell r="D4311">
            <v>10.17</v>
          </cell>
        </row>
        <row r="4312">
          <cell r="A4312">
            <v>93081</v>
          </cell>
          <cell r="B4312" t="str">
            <v>CONECTOR EM BRONZE/LATÃO, DN 15 MM X 1/2", SEM ANEL DE SOLDA, BOLSA X ROSCA F, INSTALADO EM RAMAL DE DISTRIBUIÇÃO DE HIDRÁULICA PREDIAL - FORNECIMENTO E INSTALAÇÃO. AF_04/2022</v>
          </cell>
          <cell r="C4312" t="str">
            <v>UN</v>
          </cell>
          <cell r="D4312">
            <v>19.22</v>
          </cell>
        </row>
        <row r="4313">
          <cell r="A4313">
            <v>93082</v>
          </cell>
          <cell r="B4313" t="str">
            <v>CURVA DE TRANSPOSIÇÃO EM BRONZE/LATÃO, DN 15 MM, SEM ANEL DE SOLDA, BOLSA X BOLSA, INSTALADO EM RAMAL DE DISTRIBUIÇÃO DE HIDRÁULICA PREDIAL - FORNECIMENTO E INSTALAÇÃO. AF_04/2022</v>
          </cell>
          <cell r="C4313" t="str">
            <v>UN</v>
          </cell>
          <cell r="D4313">
            <v>24.7</v>
          </cell>
        </row>
        <row r="4314">
          <cell r="A4314">
            <v>93083</v>
          </cell>
          <cell r="B4314" t="str">
            <v>JUNTA DE EXPANSÃO EM COBRE, DN 15 MM, PONTA X PONTA, INSTALADO EM RAMAL DE DISTRIBUIÇÃO DE HIDRÁULICA PREDIAL - FORNECIMENTO E INSTALAÇÃO. AF_04/2022</v>
          </cell>
          <cell r="C4314" t="str">
            <v>UN</v>
          </cell>
          <cell r="D4314">
            <v>428.59</v>
          </cell>
        </row>
        <row r="4315">
          <cell r="A4315">
            <v>93084</v>
          </cell>
          <cell r="B4315" t="str">
            <v>LUVA PASSANTE EM COBRE, DN 22 MM, SEM ANEL DE SOLDA, INSTALADO EM RAMAL DE DISTRIBUIÇÃO DE HIDRÁULICA PREDIAL - FORNECIMENTO E INSTALAÇÃO. AF_04/2022</v>
          </cell>
          <cell r="C4315" t="str">
            <v>UN</v>
          </cell>
          <cell r="D4315">
            <v>15.51</v>
          </cell>
        </row>
        <row r="4316">
          <cell r="A4316">
            <v>93085</v>
          </cell>
          <cell r="B4316" t="str">
            <v>BUCHA DE REDUÇÃO EM COBRE, DN 22 MM X 15 MM, SEM ANEL DE SOLDA, PONTA X BOLSA, INSTALADO EM RAMAL DE DISTRIBUIÇÃO DE HIDRÁULICA PREDIAL - FORNECIMENTO E INSTALAÇÃO. AF_04/2022</v>
          </cell>
          <cell r="C4316" t="str">
            <v>UN</v>
          </cell>
          <cell r="D4316">
            <v>17.37</v>
          </cell>
        </row>
        <row r="4317">
          <cell r="A4317">
            <v>93086</v>
          </cell>
          <cell r="B4317" t="str">
            <v>JUNTA DE EXPANSÃO EM COBRE, DN 22 MM, PONTA X PONTA, INSTALADO EM RAMAL DE DISTRIBUIÇÃO DE HIDRÁULICA PREDIAL - FORNECIMENTO E INSTALAÇÃO. AF_04/2022</v>
          </cell>
          <cell r="C4317" t="str">
            <v>UN</v>
          </cell>
          <cell r="D4317">
            <v>497.57</v>
          </cell>
        </row>
        <row r="4318">
          <cell r="A4318">
            <v>93087</v>
          </cell>
          <cell r="B4318" t="str">
            <v>CONECTOR EM BRONZE/LATÃO, DN 22 MM X 1/2", SEM ANEL DE SOLDA, BOLSA X ROSCA F, INSTALADO EM RAMAL DE DISTRIBUIÇÃO DE HIDRÁULICA PREDIAL - FORNECIMENTO E INSTALAÇÃO. AF_04/2022</v>
          </cell>
          <cell r="C4318" t="str">
            <v>UN</v>
          </cell>
          <cell r="D4318">
            <v>20.2</v>
          </cell>
        </row>
        <row r="4319">
          <cell r="A4319">
            <v>93088</v>
          </cell>
          <cell r="B4319" t="str">
            <v>CONECTOR EM BRONZE/LATÃO, DN 22 MM X 3/4", SEM ANEL DE SOLDA, BOLSA X ROSCA F, INSTALADO EM RAMAL DE DISTRIBUIÇÃO DE HIDRÁULICA PREDIAL - FORNECIMENTO E INSTALAÇÃO. AF_04/2022</v>
          </cell>
          <cell r="C4319" t="str">
            <v>UN</v>
          </cell>
          <cell r="D4319">
            <v>24.96</v>
          </cell>
        </row>
        <row r="4320">
          <cell r="A4320">
            <v>93089</v>
          </cell>
          <cell r="B4320" t="str">
            <v>CURVA DE TRANSPOSIÇÃO EM BRONZE/LATÃO, DN 22 MM, SEM ANEL DE SOLDA, BOLSA X BOLSA, INSTALADO EM RAMAL DE DISTRIBUIÇÃO DE HIDRÁULICA PREDIAL - FORNECIMENTO E INSTALAÇÃO. AF_04/2022</v>
          </cell>
          <cell r="C4320" t="str">
            <v>UN</v>
          </cell>
          <cell r="D4320">
            <v>47.44</v>
          </cell>
        </row>
        <row r="4321">
          <cell r="A4321">
            <v>93090</v>
          </cell>
          <cell r="B4321" t="str">
            <v>LUVA PASSANTE EM COBRE, DN 28 MM, SEM ANEL DE SOLDA, INSTALADO EM RAMAL DE DISTRIBUIÇÃO DE HIDRÁULICA PREDIAL - FORNECIMENTO E INSTALAÇÃO. AF_04/2022</v>
          </cell>
          <cell r="C4321" t="str">
            <v>UN</v>
          </cell>
          <cell r="D4321">
            <v>20.84</v>
          </cell>
        </row>
        <row r="4322">
          <cell r="A4322">
            <v>93091</v>
          </cell>
          <cell r="B4322" t="str">
            <v>BUCHA DE REDUÇÃO EM COBRE, DN 28 MM X 22 MM, SEM ANEL DE SOLDA, INSTALADO EM RAMAL DE DISTRIBUIÇÃO DE HIDRÁULICA PREDIAL - FORNECIMENTO E INSTALAÇÃO. AF_04/2022</v>
          </cell>
          <cell r="C4322" t="str">
            <v>UN</v>
          </cell>
          <cell r="D4322">
            <v>18.12</v>
          </cell>
        </row>
        <row r="4323">
          <cell r="A4323">
            <v>93092</v>
          </cell>
          <cell r="B4323" t="str">
            <v>JUNTA DE EXPANSÃO EM COBRE, DN 28 MM, PONTA X PONTA, INSTALADO EM RAMAL DE DISTRIBUIÇÃO DE HIDRÁULICA PREDIAL - FORNECIMENTO E INSTALAÇÃO. AF_04/2022</v>
          </cell>
          <cell r="C4323" t="str">
            <v>UN</v>
          </cell>
          <cell r="D4323">
            <v>546.95000000000005</v>
          </cell>
        </row>
        <row r="4324">
          <cell r="A4324">
            <v>93093</v>
          </cell>
          <cell r="B4324" t="str">
            <v>CONECTOR EM BRONZE/LATÃO, DN 28 MM X 1/2", SEM ANEL DE SOLDA, BOLSA X ROSCA F, INSTALADO EM RAMAL DE DISTRIBUIÇÃO DE HIDRÁULICA PREDIAL - FORNECIMENTO E INSTALAÇÃO. AF_04/2022</v>
          </cell>
          <cell r="C4324" t="str">
            <v>UN</v>
          </cell>
          <cell r="D4324">
            <v>30.84</v>
          </cell>
        </row>
        <row r="4325">
          <cell r="A4325">
            <v>93094</v>
          </cell>
          <cell r="B4325" t="str">
            <v>CURVA DE TRANSPOSIÇÃO EM BRONZE/LATÃO, DN 28 MM, SEM ANEL DE SOLDA, BOLSA X BOLSA, INSTALADO EM RAMAL DE DISTRIBUIÇÃO DE HIDRÁULICA PREDIAL - FORNECIMENTO E INSTALAÇÃO. AF_04/2022</v>
          </cell>
          <cell r="C4325" t="str">
            <v>UN</v>
          </cell>
          <cell r="D4325">
            <v>79.540000000000006</v>
          </cell>
        </row>
        <row r="4326">
          <cell r="A4326">
            <v>93097</v>
          </cell>
          <cell r="B4326" t="str">
            <v>CURVA EM COBRE, DN 15 MM, 45 GRAUS, SEM ANEL DE SOLDA, BOLSA X BOLSA, INSTALADO EM RAMAL E SUB-RAMAL DE HIDRÁULICA PREDIAL - FORNECIMENTO E INSTALAÇÃO. AF_04/2022</v>
          </cell>
          <cell r="C4326" t="str">
            <v>UN</v>
          </cell>
          <cell r="D4326">
            <v>15.89</v>
          </cell>
        </row>
        <row r="4327">
          <cell r="A4327">
            <v>93098</v>
          </cell>
          <cell r="B4327" t="str">
            <v>COTOVELO EM BRONZE/LATÃO, DN 15 MM X 1/2", 90 GRAUS, SEM ANEL DE SOLDA, BOLSA X ROSCA F, INSTALADO EM RAMAL E SUB-RAMAL DE HIDRÁULICA PREDIAL - FORNECIMENTO E INSTALAÇÃO. AF_04/2022</v>
          </cell>
          <cell r="C4327" t="str">
            <v>UN</v>
          </cell>
          <cell r="D4327">
            <v>20.93</v>
          </cell>
        </row>
        <row r="4328">
          <cell r="A4328">
            <v>93099</v>
          </cell>
          <cell r="B4328" t="str">
            <v>CURVA EM COBRE, DN 22 MM, 45 GRAUS, SEM ANEL DE SOLDA, BOLSA X BOLSA, INSTALADO EM RAMAL E SUB-RAMAL DE HIDRÁULICA PREDIAL - FORNECIMENTO E INSTALAÇÃO. AF_04/2022</v>
          </cell>
          <cell r="C4328" t="str">
            <v>UN</v>
          </cell>
          <cell r="D4328">
            <v>27.62</v>
          </cell>
        </row>
        <row r="4329">
          <cell r="A4329">
            <v>93100</v>
          </cell>
          <cell r="B4329" t="str">
            <v>COTOVELO EM BRONZE/LATÃO, DN 22 MM X 1/2", 90 GRAUS, SEM ANEL DE SOLDA, BOLSA X ROSCA F, INSTALADO EM RAMAL E SUB-RAMAL DE HIDRÁULICA PREDIAL - FORNECIMENTO E INSTALAÇÃO. AF_04/2022</v>
          </cell>
          <cell r="C4329" t="str">
            <v>UN</v>
          </cell>
          <cell r="D4329">
            <v>30.75</v>
          </cell>
        </row>
        <row r="4330">
          <cell r="A4330">
            <v>93101</v>
          </cell>
          <cell r="B4330" t="str">
            <v>COTOVELO EM BRONZE/LATÃO, DN 22 MM X 3/4", 90 GRAUS, SEM ANEL DE SOLDA, BOLSA X ROSCA F, INSTALADO EM RAMAL E SUB-RAMAL DE HIDRÁULICA PREDIAL - FORNECIMENTO E INSTALAÇÃO. AF_04/2022</v>
          </cell>
          <cell r="C4330" t="str">
            <v>UN</v>
          </cell>
          <cell r="D4330">
            <v>34.44</v>
          </cell>
        </row>
        <row r="4331">
          <cell r="A4331">
            <v>93102</v>
          </cell>
          <cell r="B4331" t="str">
            <v>CURVA EM COBRE, DN 28 MM, 45 GRAUS, SEM ANEL DE SOLDA, BOLSA X BOLSA, INSTALADO EM RAMAL E SUB-RAMAL DE HIDRÁULICA PREDIAL - FORNECIMENTO E INSTALAÇÃO. AF_04/2022</v>
          </cell>
          <cell r="C4331" t="str">
            <v>UN</v>
          </cell>
          <cell r="D4331">
            <v>39.1</v>
          </cell>
        </row>
        <row r="4332">
          <cell r="A4332">
            <v>93103</v>
          </cell>
          <cell r="B4332" t="str">
            <v>LUVA PASSANTE EM COBRE, DN 15 MM, SEM ANEL DE SOLDA, INSTALADO EM RAMAL E SUB-RAMAL DE HIDRÁULICA PREDIAL - FORNECIMENTO E INSTALAÇÃO. AF_04/2022</v>
          </cell>
          <cell r="C4332" t="str">
            <v>UN</v>
          </cell>
          <cell r="D4332">
            <v>10.39</v>
          </cell>
        </row>
        <row r="4333">
          <cell r="A4333">
            <v>93104</v>
          </cell>
          <cell r="B4333" t="str">
            <v>CONECTOR EM BRONZE/LATÃO, DN 15 MM X 1/2", SEM ANEL DE SOLDA, BOLSA X ROSCA F, INSTALADO EM RAMAL E SUB-RAMAL DE HIDRÁULICA PREDIAL - FORNECIMENTO E INSTALAÇÃO. AF_04/2022</v>
          </cell>
          <cell r="C4333" t="str">
            <v>UN</v>
          </cell>
          <cell r="D4333">
            <v>19.329999999999998</v>
          </cell>
        </row>
        <row r="4334">
          <cell r="A4334">
            <v>93105</v>
          </cell>
          <cell r="B4334" t="str">
            <v>CURVA DE TRANSPOSIÇÃO EM BRONZE/LATÃO, DN 15 MM, SEM ANEL DE SOLDA, BOLSA X BOLSA, INSTALADO EM RAMAL E SUB-RAMAL DE HIDRÁULICA PREDIAL - FORNECIMENTO E INSTALAÇÃO. AF_04/2022</v>
          </cell>
          <cell r="C4334" t="str">
            <v>UN</v>
          </cell>
          <cell r="D4334">
            <v>24.92</v>
          </cell>
        </row>
        <row r="4335">
          <cell r="A4335">
            <v>93106</v>
          </cell>
          <cell r="B4335" t="str">
            <v>JUNTA DE EXPANSÃO EM COBRE, DN 15 MM, PONTA X PONTA, INSTALADO EM RAMAL E SUB-RAMAL DE HIDRÁULICA PREDIAL - FORNECIMENTO E INSTALAÇÃO. AF_04/2022</v>
          </cell>
          <cell r="C4335" t="str">
            <v>UN</v>
          </cell>
          <cell r="D4335">
            <v>428.81</v>
          </cell>
        </row>
        <row r="4336">
          <cell r="A4336">
            <v>93107</v>
          </cell>
          <cell r="B4336" t="str">
            <v>LUVA PASSANTE EM COBRE, DN 22 MM, SEM ANEL DE SOLDA, INSTALADO EM RAMAL E SUB-RAMAL DE HIDRÁULICA PREDIAL - FORNECIMENTO E INSTALAÇÃO. AF_04/2022</v>
          </cell>
          <cell r="C4336" t="str">
            <v>UN</v>
          </cell>
          <cell r="D4336">
            <v>18.239999999999998</v>
          </cell>
        </row>
        <row r="4337">
          <cell r="A4337">
            <v>93108</v>
          </cell>
          <cell r="B4337" t="str">
            <v>BUCHA DE REDUÇÃO EM COBRE, DN 22 MM X 15 MM, SEM ANEL DE SOLDA, PONTA X BOLSA, INSTALADO EM RAMAL E SUB-RAMAL DE HIDRÁULICA PREDIAL - FORNECIMENTO E INSTALAÇÃO. AF_04/2022</v>
          </cell>
          <cell r="C4337" t="str">
            <v>UN</v>
          </cell>
          <cell r="D4337">
            <v>15.33</v>
          </cell>
        </row>
        <row r="4338">
          <cell r="A4338">
            <v>93109</v>
          </cell>
          <cell r="B4338" t="str">
            <v>JUNTA DE EXPANSÃO EM COBRE, DN 22 MM, PONTA X PONTA, INSTALADO EM RAMAL E SUB-RAMAL DE HIDRÁULICA PREDIAL - FORNECIMENTO E INSTALAÇÃO. AF_04/2022</v>
          </cell>
          <cell r="C4338" t="str">
            <v>UN</v>
          </cell>
          <cell r="D4338">
            <v>500.3</v>
          </cell>
        </row>
        <row r="4339">
          <cell r="A4339">
            <v>93110</v>
          </cell>
          <cell r="B4339" t="str">
            <v>CONECTOR EM BRONZE/LATÃO, DN 22 MM X 1/2", SEM ANEL DE SOLDA, BOLSA X ROSCA F, INSTALADO EM RAMAL E SUB-RAMAL DE HIDRÁULICA PREDIAL - FORNECIMENTO E INSTALAÇÃO. AF_04/2022</v>
          </cell>
          <cell r="C4339" t="str">
            <v>UN</v>
          </cell>
          <cell r="D4339">
            <v>21.57</v>
          </cell>
        </row>
        <row r="4340">
          <cell r="A4340">
            <v>93111</v>
          </cell>
          <cell r="B4340" t="str">
            <v>CONECTOR EM BRONZE/LATÃO, DN 22 MM X 3/4", SEM ANEL DE SOLDA, BOLSA X ROSCA F, INSTALADO EM RAMAL E SUB-RAMAL DE HIDRÁULICA PREDIAL - FORNECIMENTO E INSTALAÇÃO. AF_04/2022</v>
          </cell>
          <cell r="C4340" t="str">
            <v>UN</v>
          </cell>
          <cell r="D4340">
            <v>26.05</v>
          </cell>
        </row>
        <row r="4341">
          <cell r="A4341">
            <v>93112</v>
          </cell>
          <cell r="B4341" t="str">
            <v>CURVA DE TRANSPOSIÇÃO EM BRONZE/LATÃO, DN 22 MM, SEM ANEL DE SOLDA, BOLSA X BOLSA, INSTALADO EM RAMAL E SUB-RAMAL DE HIDRÁULICA PREDIAL - FORNECIMENTO E INSTALAÇÃO. AF_04/2022</v>
          </cell>
          <cell r="C4341" t="str">
            <v>UN</v>
          </cell>
          <cell r="D4341">
            <v>50.17</v>
          </cell>
        </row>
        <row r="4342">
          <cell r="A4342">
            <v>93113</v>
          </cell>
          <cell r="B4342" t="str">
            <v>LUVA PASSANTE EM COBRE, DN 28 MM, SEM ANEL DE SOLDA, INSTALADO EM RAMAL E SUB-RAMAL  DE HIDRÁULICA PREDIAL - FORNECIMENTO E INSTALAÇÃO. AF_04/2022</v>
          </cell>
          <cell r="C4342" t="str">
            <v>UN</v>
          </cell>
          <cell r="D4342">
            <v>25.72</v>
          </cell>
        </row>
        <row r="4343">
          <cell r="A4343">
            <v>93114</v>
          </cell>
          <cell r="B4343" t="str">
            <v>CONECTOR EM BRONZE/LATÃO, DN 28 MM X 1/2", SEM ANEL DE SOLDA, BOLSA X ROSCA F, INSTALADO EM RAMAL E SUB-RAMAL DE HIDRÁULICA PREDIAL - FORNECIMENTO E INSTALAÇÃO. AF_04/2022</v>
          </cell>
          <cell r="C4343" t="str">
            <v>UN</v>
          </cell>
          <cell r="D4343">
            <v>33.29</v>
          </cell>
        </row>
        <row r="4344">
          <cell r="A4344">
            <v>93115</v>
          </cell>
          <cell r="B4344" t="str">
            <v>CURVA DE TRANSPOSIÇÃO EM BRONZE/LATÃO, DN 28 MM, SEM ANEL DE SOLDA, BOLSA X BOLSA, INSTALADO EM RAMAL E SUB-RAMAL DE HIDRÁULICA PREDIAL - FORNECIMENTO E INSTALAÇÃO. AF_04/2022</v>
          </cell>
          <cell r="C4344" t="str">
            <v>UN</v>
          </cell>
          <cell r="D4344">
            <v>84.42</v>
          </cell>
        </row>
        <row r="4345">
          <cell r="A4345">
            <v>93116</v>
          </cell>
          <cell r="B4345" t="str">
            <v>JUNTA DE EXPANSÃO EM COBRE, DN 28 MM, PONTA X PONTA, INSTALADO EM RAMAL E SUB-RAMAL DE HIDRÁULICA PREDIAL - FORNECIMENTO E INSTALAÇÃO. AF_04/2022</v>
          </cell>
          <cell r="C4345" t="str">
            <v>UN</v>
          </cell>
          <cell r="D4345">
            <v>551.83000000000004</v>
          </cell>
        </row>
        <row r="4346">
          <cell r="A4346">
            <v>93117</v>
          </cell>
          <cell r="B4346" t="str">
            <v>TE DUPLA CURVA EM BRONZE/LATÃO, DN 1/2" X 15 MM X 1/2", SEM ANEL DE SOLDA, ROSCA F X BOLSA X ROSCA F, INSTALADO EM RAMAL E SUB-RAMAL DE HIDRÁULICA PREDIAL - FORNECIMENTO E INSTALAÇÃO. AF_04/2022</v>
          </cell>
          <cell r="C4346" t="str">
            <v>UN</v>
          </cell>
          <cell r="D4346">
            <v>57.66</v>
          </cell>
        </row>
        <row r="4347">
          <cell r="A4347">
            <v>93118</v>
          </cell>
          <cell r="B4347" t="str">
            <v>TE DUPLA CURVA EM BRONZE/LATÃO, DN 3/4" X 22 MM X 3/4", SEM ANEL DE SOLDA, ROSCA F X BOLSA X ROSCA F, INSTALADO EM RAMAL E SUB-RAMAL DE HIDRÁULICA PREDIAL - FORNECIMENTO E INSTALAÇÃO. AF_04/2022</v>
          </cell>
          <cell r="C4347" t="str">
            <v>UN</v>
          </cell>
          <cell r="D4347">
            <v>85.16</v>
          </cell>
        </row>
        <row r="4348">
          <cell r="A4348">
            <v>93119</v>
          </cell>
          <cell r="B4348" t="str">
            <v>CURVA EM COBRE, DN 22 MM, 45 GRAUS, SEM ANEL DE SOLDA, BOLSA X BOLSA, INSTALADO EM PRUMADA DE HIDRÁULICA PREDIAL - FORNECIMENTO E INSTALAÇÃO. AF_04/2022</v>
          </cell>
          <cell r="C4348" t="str">
            <v>UN</v>
          </cell>
          <cell r="D4348">
            <v>18.03</v>
          </cell>
        </row>
        <row r="4349">
          <cell r="A4349">
            <v>93120</v>
          </cell>
          <cell r="B4349" t="str">
            <v>COTOVELO EM BRONZE/LATÃO, DN 22 MM X 1/2", 90 GRAUS, SEM ANEL DE SOLDA, BOLSA X ROSCA F, INSTALADO EM PRUMADA DE HIDRÁULICA PREDIAL - FORNECIMENTO E INSTALAÇÃO. AF_04/2022</v>
          </cell>
          <cell r="C4349" t="str">
            <v>UN</v>
          </cell>
          <cell r="D4349">
            <v>25.96</v>
          </cell>
        </row>
        <row r="4350">
          <cell r="A4350">
            <v>93121</v>
          </cell>
          <cell r="B4350" t="str">
            <v>COTOVELO EM BRONZE/LATÃO, DN 22 MM X 3/4", 90 GRAUS, SEM ANEL DE SOLDA, BOLSA X ROSCA F, INSTALADO EM PRUMADA DE HIDRÁULICA PREDIAL - FORNECIMENTO E INSTALAÇÃO. AF_04/2022</v>
          </cell>
          <cell r="C4350" t="str">
            <v>UN</v>
          </cell>
          <cell r="D4350">
            <v>29.64</v>
          </cell>
        </row>
        <row r="4351">
          <cell r="A4351">
            <v>93122</v>
          </cell>
          <cell r="B4351" t="str">
            <v>CURVA EM COBRE, DN 28 MM, 45 GRAUS, SEM ANEL DE SOLDA, BOLSA X BOLSA, INSTALADO EM PRUMADA DE HIDRÁULICA PREDIAL - FORNECIMENTO E INSTALAÇÃO. AF_04/2022</v>
          </cell>
          <cell r="C4351" t="str">
            <v>UN</v>
          </cell>
          <cell r="D4351">
            <v>26.72</v>
          </cell>
        </row>
        <row r="4352">
          <cell r="A4352">
            <v>93123</v>
          </cell>
          <cell r="B4352" t="str">
            <v>CURVA EM COBRE, DN 35 MM, 45 GRAUS, SEM ANEL DE SOLDA, BOLSA X BOLSA, INSTALADO EM PRUMADA DE HIDRÁULICA PREDIAL -  FORNECIMENTO E INSTALAÇÃO. AF_04/2022</v>
          </cell>
          <cell r="C4352" t="str">
            <v>UN</v>
          </cell>
          <cell r="D4352">
            <v>57.48</v>
          </cell>
        </row>
        <row r="4353">
          <cell r="A4353">
            <v>93124</v>
          </cell>
          <cell r="B4353" t="str">
            <v>CURVA EM COBRE, DN 42 MM, 45 GRAUS, SEM ANEL DE SOLDA, BOLSA X BOLSA, INSTALADO EM PRUMADA DE HIDRÁULICA PREDIAL - FORNECIMENTO E INSTALAÇÃO. AF_04/2022</v>
          </cell>
          <cell r="C4353" t="str">
            <v>UN</v>
          </cell>
          <cell r="D4353">
            <v>89.27</v>
          </cell>
        </row>
        <row r="4354">
          <cell r="A4354">
            <v>93125</v>
          </cell>
          <cell r="B4354" t="str">
            <v>CURVA EM COBRE, DN 54 MM, 45 GRAUS, SEM ANEL DE SOLDA, BOLSA X BOLSA, INSTALADO EM PRUMADA DE HIDRÁULICA PREDIAL - FORNECIMENTO E INSTALAÇÃO. AF_04/2022</v>
          </cell>
          <cell r="C4354" t="str">
            <v>UN</v>
          </cell>
          <cell r="D4354">
            <v>130.66999999999999</v>
          </cell>
        </row>
        <row r="4355">
          <cell r="A4355">
            <v>93126</v>
          </cell>
          <cell r="B4355" t="str">
            <v>CURVA EM COBRE, DN 66 MM, 45 GRAUS, SEM ANEL DE SOLDA, BOLSA X BOLSA, INSTALADO EM PRUMADA DE HIDRÁULICA PREDIAL - FORNECIMENTO E INSTALAÇÃO. AF_04/2022</v>
          </cell>
          <cell r="C4355" t="str">
            <v>UN</v>
          </cell>
          <cell r="D4355">
            <v>284.47000000000003</v>
          </cell>
        </row>
        <row r="4356">
          <cell r="A4356">
            <v>93133</v>
          </cell>
          <cell r="B4356" t="str">
            <v>BUCHA DE REDUÇÃO EM COBRE, DN 28 MM X 22 MM, SEM ANEL DE SOLDA, INSTALADO EM RAMAL E SUB-RAMAL DE HIDRÁULICA PREDIAL - FORNECIMENTO E INSTALAÇÃO. AF_04/2022</v>
          </cell>
          <cell r="C4356" t="str">
            <v>UN</v>
          </cell>
          <cell r="D4356">
            <v>21.94</v>
          </cell>
        </row>
        <row r="4357">
          <cell r="A4357">
            <v>94465</v>
          </cell>
          <cell r="B4357" t="str">
            <v>LUVA, EM FERRO GALVANIZADO, CONEXÃO ROSQUEADA, DN 50 MM (2"), INSTALADO EM RESERVAÇÃO PREDIAL DE ÁGUA - FORNECIMENTO E INSTALAÇÃO. AF_04/2024</v>
          </cell>
          <cell r="C4357" t="str">
            <v>UN</v>
          </cell>
          <cell r="D4357">
            <v>60.13</v>
          </cell>
        </row>
        <row r="4358">
          <cell r="A4358">
            <v>94466</v>
          </cell>
          <cell r="B4358" t="str">
            <v>NIPLE, EM FERRO GALVANIZADO, CONEXÃO ROSQUEADA, DN 50 MM (2"), INSTALADO EM RESERVAÇÃO PREDIAL DE ÁGUA - FORNECIMENTO E INSTALAÇÃO. AF_04/2024</v>
          </cell>
          <cell r="C4358" t="str">
            <v>UN</v>
          </cell>
          <cell r="D4358">
            <v>60.16</v>
          </cell>
        </row>
        <row r="4359">
          <cell r="A4359">
            <v>94467</v>
          </cell>
          <cell r="B4359" t="str">
            <v>LUVA, EM FERRO GALVANIZADO, CONEXÃO ROSQUEADA, DN 65 MM (2 1/2"), INSTALADO EM RESERVAÇÃO PREDIAL DE ÁGUA - FORNECIMENTO E INSTALAÇÃO. AF_04/2024</v>
          </cell>
          <cell r="C4359" t="str">
            <v>UN</v>
          </cell>
          <cell r="D4359">
            <v>96.02</v>
          </cell>
        </row>
        <row r="4360">
          <cell r="A4360">
            <v>94468</v>
          </cell>
          <cell r="B4360" t="str">
            <v>NIPLE, EM FERRO GALVANIZADO, CONEXÃO ROSQUEADA, DN 65 MM (2 1/2"), INSTALADO EM RESERVAÇÃO PREDIAL DE ÁGUA - FORNECIMENTO E INSTALAÇÃO. AF_04/2024</v>
          </cell>
          <cell r="C4360" t="str">
            <v>UN</v>
          </cell>
          <cell r="D4360">
            <v>84.55</v>
          </cell>
        </row>
        <row r="4361">
          <cell r="A4361">
            <v>94469</v>
          </cell>
          <cell r="B4361" t="str">
            <v>LUVA, EM FERRO GALVANIZADO, CONEXÃO ROSQUEADA, DN 80 MM (3"), INSTALADO EM RESERVAÇÃO PREDIAL DE ÁGUA - FORNECIMENTO E INSTALAÇÃO. AF_04/2024</v>
          </cell>
          <cell r="C4361" t="str">
            <v>UN</v>
          </cell>
          <cell r="D4361">
            <v>136.81</v>
          </cell>
        </row>
        <row r="4362">
          <cell r="A4362">
            <v>94470</v>
          </cell>
          <cell r="B4362" t="str">
            <v>NIPLE, EM FERRO GALVANIZADO, CONEXÃO ROSQUEADA, DN 80 MM (3"), INSTALADO EM RESERVAÇÃO PREDIAL DE ÁGUA - FORNECIMENTO E INSTALAÇÃO. AF_04/2024</v>
          </cell>
          <cell r="C4362" t="str">
            <v>UN</v>
          </cell>
          <cell r="D4362">
            <v>126.6</v>
          </cell>
        </row>
        <row r="4363">
          <cell r="A4363">
            <v>94471</v>
          </cell>
          <cell r="B4363" t="str">
            <v>COTOVELO 90 GRAUS, EM FERRO GALVANIZADO, CONEXÃO ROSQUEADA, DN 50 MM (2"), INSTALADO EM RESERVAÇÃO PREDIAL DE ÁGUA - FORNECIMENTO E INSTALAÇÃO. AF_04/2024</v>
          </cell>
          <cell r="C4363" t="str">
            <v>UN</v>
          </cell>
          <cell r="D4363">
            <v>86.87</v>
          </cell>
        </row>
        <row r="4364">
          <cell r="A4364">
            <v>94472</v>
          </cell>
          <cell r="B4364" t="str">
            <v>COTOVELO 45 GRAUS, EM FERRO GALVANIZADO, CONEXÃO ROSQUEADA, DN 50 MM (2"), INSTALADO EM RESERVAÇÃO PREDIAL DE ÁGUA - FORNECIMENTO E INSTALAÇÃO. AF_04/2024</v>
          </cell>
          <cell r="C4364" t="str">
            <v>UN</v>
          </cell>
          <cell r="D4364">
            <v>89.42</v>
          </cell>
        </row>
        <row r="4365">
          <cell r="A4365">
            <v>94473</v>
          </cell>
          <cell r="B4365" t="str">
            <v>COTOVELO 90 GRAUS, EM FERRO GALVANIZADO, CONEXÃO ROSQUEADA, DN 65 MM (2 1/2"), INSTALADO EM RESERVAÇÃO PREDIAL DE ÁGUA - FORNECIMENTO E INSTALAÇÃO. AF_04/2024</v>
          </cell>
          <cell r="C4365" t="str">
            <v>UN</v>
          </cell>
          <cell r="D4365">
            <v>137.85</v>
          </cell>
        </row>
        <row r="4366">
          <cell r="A4366">
            <v>94474</v>
          </cell>
          <cell r="B4366" t="str">
            <v>COTOVELO 45 GRAUS, EM FERRO GALVANIZADO, CONEXÃO ROSQUEADA, DN 65 MM (2 1/2"), INSTALADO EM RESERVAÇÃO PREDIAL DE ÁGUA - FORNECIMENTO E INSTALAÇÃO. AF_04/2024</v>
          </cell>
          <cell r="C4366" t="str">
            <v>UN</v>
          </cell>
          <cell r="D4366">
            <v>149.08000000000001</v>
          </cell>
        </row>
        <row r="4367">
          <cell r="A4367">
            <v>94475</v>
          </cell>
          <cell r="B4367" t="str">
            <v>COTOVELO 90 GRAUS, EM FERRO GALVANIZADO, CONEXÃO ROSQUEADA, DN 80 MM (3"), INSTALADO EM RESERVAÇÃO PREDIAL DE ÁGUA - FORNECIMENTO E INSTALAÇÃO. AF_04/2024</v>
          </cell>
          <cell r="C4367" t="str">
            <v>UN</v>
          </cell>
          <cell r="D4367">
            <v>186.01</v>
          </cell>
        </row>
        <row r="4368">
          <cell r="A4368">
            <v>94476</v>
          </cell>
          <cell r="B4368" t="str">
            <v>COTOVELO 45 GRAUS, EM FERRO GALVANIZADO, CONEXÃO ROSQUEADA, DN 80 MM (3"), INSTALADO EM RESERVAÇÃO PREDIAL DE ÁGUA - FORNECIMENTO E INSTALAÇÃO. AF_04/2024</v>
          </cell>
          <cell r="C4368" t="str">
            <v>UN</v>
          </cell>
          <cell r="D4368">
            <v>207.65</v>
          </cell>
        </row>
        <row r="4369">
          <cell r="A4369">
            <v>94477</v>
          </cell>
          <cell r="B4369" t="str">
            <v>TÊ, EM FERRO GALVANIZADO, CONEXÃO ROSQUEADA, DN 50 MM (2"), INSTALADO EM RESERVAÇÃO PREDIAL DE ÁGUA - FORNECIMENTO E INSTALAÇÃO. AF_04/2024</v>
          </cell>
          <cell r="C4369" t="str">
            <v>UN</v>
          </cell>
          <cell r="D4369">
            <v>115.7</v>
          </cell>
        </row>
        <row r="4370">
          <cell r="A4370">
            <v>94478</v>
          </cell>
          <cell r="B4370" t="str">
            <v>TÊ, EM FERRO GALVANIZADO, CONEXÃO ROSQUEADA, DN 65 MM (2 1/2"), INSTALADO EM RESERVAÇÃO PREDIAL DE ÁGUA - FORNECIMENTO E INSTALAÇÃO. AF_04/2024</v>
          </cell>
          <cell r="C4370" t="str">
            <v>UN</v>
          </cell>
          <cell r="D4370">
            <v>189.35</v>
          </cell>
        </row>
        <row r="4371">
          <cell r="A4371">
            <v>94479</v>
          </cell>
          <cell r="B4371" t="str">
            <v>TÊ, EM FERRO GALVANIZADO, CONEXÃO ROSQUEADA, DN 80 MM (3"), INSTALADO EM RESERVAÇÃO PREDIAL DE ÁGUA - FORNECIMENTO E INSTALAÇÃO. AF_04/2024</v>
          </cell>
          <cell r="C4371" t="str">
            <v>UN</v>
          </cell>
          <cell r="D4371">
            <v>245.84</v>
          </cell>
        </row>
        <row r="4372">
          <cell r="A4372">
            <v>94606</v>
          </cell>
          <cell r="B4372" t="str">
            <v>LUVA EM COBRE, DN 54 MM, SEM ANEL DE SOLDA, INSTALADO EM RESERVAÇÃO PREDIAL DE ÁGUA - FORNECIMENTO E INSTALAÇÃO. AF_04/2024</v>
          </cell>
          <cell r="C4372" t="str">
            <v>UN</v>
          </cell>
          <cell r="D4372">
            <v>81.72</v>
          </cell>
        </row>
        <row r="4373">
          <cell r="A4373">
            <v>94608</v>
          </cell>
          <cell r="B4373" t="str">
            <v>LUVA EM COBRE, DN 66 MM, SEM ANEL DE SOLDA, INSTALADO EM RESERVAÇÃO PREDIAL DE ÁGUA - FORNECIMENTO E INSTALAÇÃO. AF_04/2024</v>
          </cell>
          <cell r="C4373" t="str">
            <v>UN</v>
          </cell>
          <cell r="D4373">
            <v>193.66</v>
          </cell>
        </row>
        <row r="4374">
          <cell r="A4374">
            <v>94610</v>
          </cell>
          <cell r="B4374" t="str">
            <v>LUVA EM COBRE, DN 79 MM, SEM ANEL DE SOLDA, INSTALADO EM RESERVAÇÃO PREDIAL DE ÁGUA - FORNECIMENTO E INSTALAÇÃO. AF_04/2024</v>
          </cell>
          <cell r="C4374" t="str">
            <v>UN</v>
          </cell>
          <cell r="D4374">
            <v>279.98</v>
          </cell>
        </row>
        <row r="4375">
          <cell r="A4375">
            <v>94612</v>
          </cell>
          <cell r="B4375" t="str">
            <v>LUVA DE COBRE, DN 104 MM, SEM ANEL DE SOLDA, INSTALADO EM RESERVAÇÃO PREDIAL DE ÁGUA - FORNECIMENTO E INSTALAÇÃO. AF_04/2024</v>
          </cell>
          <cell r="C4375" t="str">
            <v>UN</v>
          </cell>
          <cell r="D4375">
            <v>395.1</v>
          </cell>
        </row>
        <row r="4376">
          <cell r="A4376">
            <v>94614</v>
          </cell>
          <cell r="B4376" t="str">
            <v>COTOVELO EM COBRE, DN 54 MM, 90 GRAUS, SEM ANEL DE SOLDA, INSTALADO EM RESERVAÇÃO PREDIAL DE ÁGUA - FORNECIMENTO E INSTALAÇÃO. AF_04/2024</v>
          </cell>
          <cell r="C4376" t="str">
            <v>UN</v>
          </cell>
          <cell r="D4376">
            <v>137.83000000000001</v>
          </cell>
        </row>
        <row r="4377">
          <cell r="A4377">
            <v>94615</v>
          </cell>
          <cell r="B4377" t="str">
            <v>CURVA EM COBRE, DN 54 MM, 45 GRAUS, SEM ANEL DE SOLDA, BOLSA X BOLSA, INSTALADO EM RESERVAÇÃO PREDIAL DE ÁGUA - FORNECIMENTO E INSTALAÇÃO. AF_04/2024</v>
          </cell>
          <cell r="C4377" t="str">
            <v>UN</v>
          </cell>
          <cell r="D4377">
            <v>154.94999999999999</v>
          </cell>
        </row>
        <row r="4378">
          <cell r="A4378">
            <v>94616</v>
          </cell>
          <cell r="B4378" t="str">
            <v>COTOVELO EM COBRE, DN 66 MM, 90 GRAUS, SEM ANEL DE SOLDA, INSTALADO EM RESERVAÇÃO PREDIAL DE ÁGUA - FORNECIMENTO E INSTALAÇÃO. AF_04/2024</v>
          </cell>
          <cell r="C4378" t="str">
            <v>UN</v>
          </cell>
          <cell r="D4378">
            <v>366.33</v>
          </cell>
        </row>
        <row r="4379">
          <cell r="A4379">
            <v>94617</v>
          </cell>
          <cell r="B4379" t="str">
            <v>CURVA EM COBRE, DN 66 MM, 45 GRAUS, SEM ANEL DE SOLDA, BOLSA X BOLSA, INSTALADO EM RESERVAÇÃO PREDIAL DE ÁGUA - FORNECIMENTO E INSTALAÇÃO. AF_04/2024</v>
          </cell>
          <cell r="C4379" t="str">
            <v>UN</v>
          </cell>
          <cell r="D4379">
            <v>306.79000000000002</v>
          </cell>
        </row>
        <row r="4380">
          <cell r="A4380">
            <v>94618</v>
          </cell>
          <cell r="B4380" t="str">
            <v>COTOVELO EM COBRE, DN 79 MM, 90 GRAUS, SEM ANEL DE SOLDA, INSTALADO EM RESERVAÇÃO PREDIAL DE ÁGUA - FORNECIMENTO E INSTALAÇÃO. AF_04/2024</v>
          </cell>
          <cell r="C4380" t="str">
            <v>UN</v>
          </cell>
          <cell r="D4380">
            <v>356.95</v>
          </cell>
        </row>
        <row r="4381">
          <cell r="A4381">
            <v>94620</v>
          </cell>
          <cell r="B4381" t="str">
            <v>COTOVELO EM COBRE, DN 104 MM, 90 GRAUS, SEM ANEL DE SOLDA, INSTALADO EM RESERVAÇÃO PREDIAL DE ÁGUA - FORNECIMENTO E INSTALAÇÃO. AF_04/2024</v>
          </cell>
          <cell r="C4381" t="str">
            <v>UN</v>
          </cell>
          <cell r="D4381">
            <v>808.53</v>
          </cell>
        </row>
        <row r="4382">
          <cell r="A4382">
            <v>94622</v>
          </cell>
          <cell r="B4382" t="str">
            <v>TE EM COBRE, DN 54 MM, SEM ANEL DE SOLDA, INSTALADO EM RESERVAÇÃO PREDIAL DE ÁGUA - FORNECIMENTO E INSTALAÇÃO. AF_04/2024</v>
          </cell>
          <cell r="C4382" t="str">
            <v>UN</v>
          </cell>
          <cell r="D4382">
            <v>199.64</v>
          </cell>
        </row>
        <row r="4383">
          <cell r="A4383">
            <v>94623</v>
          </cell>
          <cell r="B4383" t="str">
            <v>TE EM COBRE, DN 66 MM, SEM ANEL DE SOLDA, INSTALADO EM RESERVAÇÃO PREDIAL DE ÁGUA - FORNECIMENTO E INSTALAÇÃO. AF_04/2024</v>
          </cell>
          <cell r="C4383" t="str">
            <v>UN</v>
          </cell>
          <cell r="D4383">
            <v>454.86</v>
          </cell>
        </row>
        <row r="4384">
          <cell r="A4384">
            <v>94624</v>
          </cell>
          <cell r="B4384" t="str">
            <v>TE EM COBRE, DN 79 MM, SEM ANEL DE SOLDA, INSTALADO EM RESERVAÇÃO PREDIAL DE ÁGUA - FORNECIMENTO E INSTALAÇÃO. AF_04/2024</v>
          </cell>
          <cell r="C4384" t="str">
            <v>UN</v>
          </cell>
          <cell r="D4384">
            <v>677.78</v>
          </cell>
        </row>
        <row r="4385">
          <cell r="A4385">
            <v>94625</v>
          </cell>
          <cell r="B4385" t="str">
            <v>TE EM COBRE, DN 104 MM, SEM ANEL DE SOLDA, INSTALADO EM RESERVAÇÃO PREDIAL DE ÁGUA - FORNECIMENTO E INSTALAÇÃO. AF_04/2024</v>
          </cell>
          <cell r="C4385" t="str">
            <v>UN</v>
          </cell>
          <cell r="D4385">
            <v>1402.86</v>
          </cell>
        </row>
        <row r="4386">
          <cell r="A4386">
            <v>94656</v>
          </cell>
          <cell r="B4386" t="str">
            <v>ADAPTADOR CURTO COM BOLSA E ROSCA PARA REGISTRO, PVC, SOLDÁVEL, DN  25 MM X 3/4", INSTALADO EM RESERVAÇÃO PREDIAL DE ÁGUA - FORNECIMENTO E INSTALAÇÃO. AF_04/2024</v>
          </cell>
          <cell r="C4386" t="str">
            <v>UN</v>
          </cell>
          <cell r="D4386">
            <v>3.74</v>
          </cell>
        </row>
        <row r="4387">
          <cell r="A4387">
            <v>94657</v>
          </cell>
          <cell r="B4387" t="str">
            <v>LUVA PVC, SOLDÁVEL, DN  25 MM, INSTALADO EM RESERVAÇÃO PREDIAL DE ÁGUA - FORNECIMENTO E INSTALAÇÃO. AF_04/2024</v>
          </cell>
          <cell r="C4387" t="str">
            <v>UN</v>
          </cell>
          <cell r="D4387">
            <v>4.08</v>
          </cell>
        </row>
        <row r="4388">
          <cell r="A4388">
            <v>94658</v>
          </cell>
          <cell r="B4388" t="str">
            <v>ADAPTADOR CURTO COM BOLSA E ROSCA PARA REGISTRO, PVC, SOLDÁVEL, DN 32 MM X 1", INSTALADO EM RESERVAÇÃO PREDIAL DE ÁGUA - FORNECIMENTO E INSTALAÇÃO. AF_04/2024</v>
          </cell>
          <cell r="C4388" t="str">
            <v>UN</v>
          </cell>
          <cell r="D4388">
            <v>5.46</v>
          </cell>
        </row>
        <row r="4389">
          <cell r="A4389">
            <v>94659</v>
          </cell>
          <cell r="B4389" t="str">
            <v>LUVA PVC, SOLDÁVEL, DN 32 MM, INSTALADO EM RESERVAÇÃO PREDIAL DE ÁGUA - FORNECIMENTO E INSTALAÇÃO. AF_04/2024</v>
          </cell>
          <cell r="C4389" t="str">
            <v>UN</v>
          </cell>
          <cell r="D4389">
            <v>6.18</v>
          </cell>
        </row>
        <row r="4390">
          <cell r="A4390">
            <v>94660</v>
          </cell>
          <cell r="B4390" t="str">
            <v>ADAPTADOR CURTO COM BOLSA E ROSCA PARA REGISTRO, PVC, SOLDÁVEL, DN 40 MM X 1 1/4", INSTALADO EM RESERVAÇÃO PREDIAL DE ÁGUA - FORNECIMENTO E INSTALAÇÃO. AF_04/2024</v>
          </cell>
          <cell r="C4390" t="str">
            <v>UN</v>
          </cell>
          <cell r="D4390">
            <v>8.4</v>
          </cell>
        </row>
        <row r="4391">
          <cell r="A4391">
            <v>94661</v>
          </cell>
          <cell r="B4391" t="str">
            <v>LUVA, PVC, SOLDÁVEL, DN 40 MM, INSTALADO EM RESERVAÇÃO PREDIAL DE ÁGUA - FORNECIMENTO E INSTALAÇÃO. AF_04/2024</v>
          </cell>
          <cell r="C4391" t="str">
            <v>UN</v>
          </cell>
          <cell r="D4391">
            <v>9.56</v>
          </cell>
        </row>
        <row r="4392">
          <cell r="A4392">
            <v>94662</v>
          </cell>
          <cell r="B4392" t="str">
            <v>ADAPTADOR CURTO COM BOLSA E ROSCA PARA REGISTRO, PVC, SOLDÁVEL, DN 50 MM X 1 1/2", INSTALADO EM RESERVAÇÃO PREDIAL DE ÁGUA - FORNECIMENTO E INSTALAÇÃO. AF_04/2024</v>
          </cell>
          <cell r="C4392" t="str">
            <v>UN</v>
          </cell>
          <cell r="D4392">
            <v>11.17</v>
          </cell>
        </row>
        <row r="4393">
          <cell r="A4393">
            <v>94663</v>
          </cell>
          <cell r="B4393" t="str">
            <v>LUVA, PVC, SOLDÁVEL, DN 50 MM, INSTALADO EM RESERVAÇÃO PREDIAL DE ÁGUA - FORNECIMENTO E INSTALAÇÃO. AF_04/2024</v>
          </cell>
          <cell r="C4393" t="str">
            <v>UN</v>
          </cell>
          <cell r="D4393">
            <v>12.13</v>
          </cell>
        </row>
        <row r="4394">
          <cell r="A4394">
            <v>94664</v>
          </cell>
          <cell r="B4394" t="str">
            <v>ADAPTADOR CURTO COM BOLSA E ROSCA PARA REGISTRO, PVC, SOLDÁVEL, DN 60 MM X 2", INSTALADO EM RESERVAÇÃO PREDIAL DE ÁGUA - FORNECIMENTO E INSTALAÇÃO. AF_04/2024</v>
          </cell>
          <cell r="C4394" t="str">
            <v>UN</v>
          </cell>
          <cell r="D4394">
            <v>19.489999999999998</v>
          </cell>
        </row>
        <row r="4395">
          <cell r="A4395">
            <v>94665</v>
          </cell>
          <cell r="B4395" t="str">
            <v>LUVA, PVC, SOLDÁVEL, DN 60 MM, INSTALADO EM RESERVAÇÃO PREDIAL DE ÁGUA - FORNECIMENTO E INSTALAÇÃO. AF_04/2024</v>
          </cell>
          <cell r="C4395" t="str">
            <v>UN</v>
          </cell>
          <cell r="D4395">
            <v>22.79</v>
          </cell>
        </row>
        <row r="4396">
          <cell r="A4396">
            <v>94666</v>
          </cell>
          <cell r="B4396" t="str">
            <v>ADAPTADOR CURTO COM BOLSA E ROSCA PARA REGISTRO, PVC, SOLDÁVEL, DN 75 MM X 2 1/2", INSTALADO EM RESERVAÇÃO PREDIAL DE ÁGUA - FORNECIMENTO E INSTALAÇÃO. AF_04/2024</v>
          </cell>
          <cell r="C4396" t="str">
            <v>UN</v>
          </cell>
          <cell r="D4396">
            <v>31.34</v>
          </cell>
        </row>
        <row r="4397">
          <cell r="A4397">
            <v>94667</v>
          </cell>
          <cell r="B4397" t="str">
            <v>LUVA, PVC, SOLDÁVEL, DN 75 MM, INSTALADO EM RESERVAÇÃO PREDIAL DE ÁGUA - FORNECIMENTO E INSTALAÇÃO. AF_04/2024</v>
          </cell>
          <cell r="C4397" t="str">
            <v>UN</v>
          </cell>
          <cell r="D4397">
            <v>33.53</v>
          </cell>
        </row>
        <row r="4398">
          <cell r="A4398">
            <v>94668</v>
          </cell>
          <cell r="B4398" t="str">
            <v>ADAPTADOR CURTO COM BOLSA E ROSCA PARA REGISTRO, PVC, SOLDÁVEL, DN 85 MM X 3", INSTALADO EM RESERVAÇÃO PREDIAL DE ÁGUA - FORNECIMENTO E INSTALAÇÃO. AF_04/2024</v>
          </cell>
          <cell r="C4398" t="str">
            <v>UN</v>
          </cell>
          <cell r="D4398">
            <v>41.4</v>
          </cell>
        </row>
        <row r="4399">
          <cell r="A4399">
            <v>94669</v>
          </cell>
          <cell r="B4399" t="str">
            <v>LUVA, PVC, SOLDÁVEL, DN 85 MM, INSTALADO EM RESERVAÇÃO PREDIAL DE ÁGUA - FORNECIMENTO E INSTALAÇÃO. AF_04/2024</v>
          </cell>
          <cell r="C4399" t="str">
            <v>UN</v>
          </cell>
          <cell r="D4399">
            <v>58.87</v>
          </cell>
        </row>
        <row r="4400">
          <cell r="A4400">
            <v>94670</v>
          </cell>
          <cell r="B4400" t="str">
            <v>ADAPTADOR CURTO COM BOLSA E ROSCA PARA REGISTRO, PVC, SOLDÁVEL, DN 110 MM X 4", INSTALADO EM RESERVAÇÃO PREDIAL DE ÁGUA - FORNECIMENTO E INSTALAÇÃO. AF_04/2024</v>
          </cell>
          <cell r="C4400" t="str">
            <v>UN</v>
          </cell>
          <cell r="D4400">
            <v>66.040000000000006</v>
          </cell>
        </row>
        <row r="4401">
          <cell r="A4401">
            <v>94671</v>
          </cell>
          <cell r="B4401" t="str">
            <v>LUVA, PVC, SOLDÁVEL, DN 110 MM, INSTALADO EM RESERVAÇÃO PREDIAL DE ÁGUA - FORNECIMENTO E INSTALAÇÃO. AF_04/2024</v>
          </cell>
          <cell r="C4401" t="str">
            <v>UN</v>
          </cell>
          <cell r="D4401">
            <v>96.74</v>
          </cell>
        </row>
        <row r="4402">
          <cell r="A4402">
            <v>94672</v>
          </cell>
          <cell r="B4402" t="str">
            <v>JOELHO 90 GRAUS COM BUCHA DE LATÃO, PVC, SOLDÁVEL, DN  25 MM X 3/4", INSTALADO EM RESERVAÇÃO PREDIAL DE ÁGUA - FORNECIMENTO E INSTALAÇÃO. AF_04/2024</v>
          </cell>
          <cell r="C4402" t="str">
            <v>UN</v>
          </cell>
          <cell r="D4402">
            <v>6.33</v>
          </cell>
        </row>
        <row r="4403">
          <cell r="A4403">
            <v>94673</v>
          </cell>
          <cell r="B4403" t="str">
            <v>CURVA 90 GRAUS, PVC, SOLDÁVEL, DN  25 MM, INSTALADO EM RESERVAÇÃO PREDIAL DE ÁGUA - FORNECIMENTO E INSTALAÇÃO. AF_04/2024</v>
          </cell>
          <cell r="C4403" t="str">
            <v>UN</v>
          </cell>
          <cell r="D4403">
            <v>7.21</v>
          </cell>
        </row>
        <row r="4404">
          <cell r="A4404">
            <v>94674</v>
          </cell>
          <cell r="B4404" t="str">
            <v>JOELHO 90 GRAUS, PVC, SOLDÁVEL, DN 32 MM INSTALADO EM RESERVAÇÃO PREDIAL DE ÁGUA - FORNECIMENTO E INSTALAÇÃO. AF_04/2024</v>
          </cell>
          <cell r="C4404" t="str">
            <v>UN</v>
          </cell>
          <cell r="D4404">
            <v>8.19</v>
          </cell>
        </row>
        <row r="4405">
          <cell r="A4405">
            <v>94675</v>
          </cell>
          <cell r="B4405" t="str">
            <v>CURVA 90 GRAUS, PVC, SOLDÁVEL, DN 32 MM, INSTALADO EM RESERVAÇÃO PREDIAL DE ÁGUA - FORNECIMENTO E INSTALAÇÃO. AF_04/2024</v>
          </cell>
          <cell r="C4405" t="str">
            <v>UN</v>
          </cell>
          <cell r="D4405">
            <v>11.69</v>
          </cell>
        </row>
        <row r="4406">
          <cell r="A4406">
            <v>94676</v>
          </cell>
          <cell r="B4406" t="str">
            <v>JOELHO 90 GRAUS, PVC, SOLDÁVEL, DN 40 MM INSTALADO EM RESERVAÇÃO PREDIAL DE ÁGUA - FORNECIMENTO E INSTALAÇÃO. AF_04/2024</v>
          </cell>
          <cell r="C4406" t="str">
            <v>UN</v>
          </cell>
          <cell r="D4406">
            <v>13.18</v>
          </cell>
        </row>
        <row r="4407">
          <cell r="A4407">
            <v>94677</v>
          </cell>
          <cell r="B4407" t="str">
            <v>CURVA 90 GRAUS, PVC, SOLDÁVEL, DN 40 MM, INSTALADO EM RESERVAÇÃO PREDIAL DE ÁGUA - FORNECIMENTO E INSTALAÇÃO. AF_04/2024</v>
          </cell>
          <cell r="C4407" t="str">
            <v>UN</v>
          </cell>
          <cell r="D4407">
            <v>18.5</v>
          </cell>
        </row>
        <row r="4408">
          <cell r="A4408">
            <v>94678</v>
          </cell>
          <cell r="B4408" t="str">
            <v>JOELHO 90 GRAUS, PVC, SOLDÁVEL, DN 50 MM INSTALADO EM RESERVAÇÃO PREDIAL DE ÁGUA - FORNECIMENTO E INSTALAÇÃO. AF_04/2024</v>
          </cell>
          <cell r="C4408" t="str">
            <v>UN</v>
          </cell>
          <cell r="D4408">
            <v>15.74</v>
          </cell>
        </row>
        <row r="4409">
          <cell r="A4409">
            <v>94679</v>
          </cell>
          <cell r="B4409" t="str">
            <v>CURVA 90 GRAUS, PVC, SOLDÁVEL, DN 50 MM, INSTALADO EM RESERVAÇÃO PREDIAL DE ÁGUA - FORNECIMENTO E INSTALAÇÃO. AF_04/2024</v>
          </cell>
          <cell r="C4409" t="str">
            <v>UN</v>
          </cell>
          <cell r="D4409">
            <v>22.74</v>
          </cell>
        </row>
        <row r="4410">
          <cell r="A4410">
            <v>94680</v>
          </cell>
          <cell r="B4410" t="str">
            <v>JOELHO 90 GRAUS, PVC, SOLDÁVEL, DN 60 MM INSTALADO EM RESERVAÇÃO PREDIAL DE ÁGUA - FORNECIMENTO E INSTALAÇÃO. AF_04/2024</v>
          </cell>
          <cell r="C4410" t="str">
            <v>UN</v>
          </cell>
          <cell r="D4410">
            <v>40.46</v>
          </cell>
        </row>
        <row r="4411">
          <cell r="A4411">
            <v>94681</v>
          </cell>
          <cell r="B4411" t="str">
            <v>CURVA 90 GRAUS, PVC, SOLDÁVEL, DN 60 MM, INSTALADO EM RESERVAÇÃO PREDIAL DE ÁGUA - FORNECIMENTO E INSTALAÇÃO. AF_04/2024</v>
          </cell>
          <cell r="C4411" t="str">
            <v>UN</v>
          </cell>
          <cell r="D4411">
            <v>44.93</v>
          </cell>
        </row>
        <row r="4412">
          <cell r="A4412">
            <v>94682</v>
          </cell>
          <cell r="B4412" t="str">
            <v>JOELHO 90 GRAUS, PVC, SOLDÁVEL, DN 75 MM INSTALADO EM RESERVAÇÃO PREDIAL DE ÁGUA - FORNECIMENTO E INSTALAÇÃO. AF_04/2024</v>
          </cell>
          <cell r="C4412" t="str">
            <v>UN</v>
          </cell>
          <cell r="D4412">
            <v>96.82</v>
          </cell>
        </row>
        <row r="4413">
          <cell r="A4413">
            <v>94683</v>
          </cell>
          <cell r="B4413" t="str">
            <v>CURVA 90 GRAUS, PVC, SOLDÁVEL, DN 75 MM, INSTALADO EM RESERVAÇÃO PREDIAL DE ÁGUA - FORNECIMENTO E INSTALAÇÃO. AF_04/2024</v>
          </cell>
          <cell r="C4413" t="str">
            <v>UN</v>
          </cell>
          <cell r="D4413">
            <v>68.12</v>
          </cell>
        </row>
        <row r="4414">
          <cell r="A4414">
            <v>94684</v>
          </cell>
          <cell r="B4414" t="str">
            <v>JOELHO 90 GRAUS, PVC, SOLDÁVEL, DN 85 MM INSTALADO EM RESERVAÇÃO PREDIAL DE ÁGUA - FORNECIMENTO E INSTALAÇÃO. AF_04/2024</v>
          </cell>
          <cell r="C4414" t="str">
            <v>UN</v>
          </cell>
          <cell r="D4414">
            <v>117.06</v>
          </cell>
        </row>
        <row r="4415">
          <cell r="A4415">
            <v>94685</v>
          </cell>
          <cell r="B4415" t="str">
            <v>CURVA 90 GRAUS, PVC, SOLDÁVEL, DN 85 MM, INSTALADO EM RESERVAÇÃO PREDIAL DE ÁGUA - FORNECIMENTO E INSTALAÇÃO. AF_04/2024</v>
          </cell>
          <cell r="C4415" t="str">
            <v>UN</v>
          </cell>
          <cell r="D4415">
            <v>86.64</v>
          </cell>
        </row>
        <row r="4416">
          <cell r="A4416">
            <v>94686</v>
          </cell>
          <cell r="B4416" t="str">
            <v>JOELHO 90 GRAUS, PVC, SOLDÁVEL, DN 110 MM INSTALADO EM RESERVAÇÃO PREDIAL DE ÁGUA - FORNECIMENTO E INSTALAÇÃO. AF_04/2024</v>
          </cell>
          <cell r="C4416" t="str">
            <v>UN</v>
          </cell>
          <cell r="D4416">
            <v>224.05</v>
          </cell>
        </row>
        <row r="4417">
          <cell r="A4417">
            <v>94687</v>
          </cell>
          <cell r="B4417" t="str">
            <v>CURVA 90 GRAUS, PVC, SOLDÁVEL, DN 110 MM, INSTALADO EM RESERVAÇÃO PREDIAL DE ÁGUA - FORNECIMENTO E INSTALAÇÃO. AF_04/2024</v>
          </cell>
          <cell r="C4417" t="str">
            <v>UN</v>
          </cell>
          <cell r="D4417">
            <v>203.86</v>
          </cell>
        </row>
        <row r="4418">
          <cell r="A4418">
            <v>94688</v>
          </cell>
          <cell r="B4418" t="str">
            <v>TÊ, PVC, SOLDÁVEL, DN  25 MM INSTALADO EM RESERVAÇÃO PREDIAL DE ÁGUA - FORNECIMENTO E INSTALAÇÃO. AF_04/2024</v>
          </cell>
          <cell r="C4418" t="str">
            <v>UN</v>
          </cell>
          <cell r="D4418">
            <v>7.35</v>
          </cell>
        </row>
        <row r="4419">
          <cell r="A4419">
            <v>94689</v>
          </cell>
          <cell r="B4419" t="str">
            <v>TÊ COM BUCHA DE LATÃO NA BOLSA CENTRAL, PVC, SOLDÁVEL, DN  25 MM X 3/4", INSTALADO EM RESERVAÇÃO PREDIAL DE ÁGUA - FORNECIMENTO E INSTALAÇÃO. AF_04/2024</v>
          </cell>
          <cell r="C4419" t="str">
            <v>UN</v>
          </cell>
          <cell r="D4419">
            <v>9.58</v>
          </cell>
        </row>
        <row r="4420">
          <cell r="A4420">
            <v>94690</v>
          </cell>
          <cell r="B4420" t="str">
            <v>TÊ, PVC, SOLDÁVEL, DN 32 MM INSTALADO EM RESERVAÇÃO PREDIAL DE ÁGUA - FORNECIMENTO E INSTALAÇÃO. AF_04/2024</v>
          </cell>
          <cell r="C4420" t="str">
            <v>UN</v>
          </cell>
          <cell r="D4420">
            <v>11.59</v>
          </cell>
        </row>
        <row r="4421">
          <cell r="A4421">
            <v>94691</v>
          </cell>
          <cell r="B4421" t="str">
            <v>TÊ DE REDUÇÃO, PVC, SOLDÁVEL, DN 32 MM X  25 MM, INSTALADO EM RESERVAÇÃO PREDIAL DE ÁGUA - FORNECIMENTO E INSTALAÇÃO. AF_04/2024</v>
          </cell>
          <cell r="C4421" t="str">
            <v>UN</v>
          </cell>
          <cell r="D4421">
            <v>13.39</v>
          </cell>
        </row>
        <row r="4422">
          <cell r="A4422">
            <v>94692</v>
          </cell>
          <cell r="B4422" t="str">
            <v>TÊ, PVC, SOLDÁVEL, DN 40 MM INSTALADO EM RESERVAÇÃO PREDIAL DE ÁGUA - FORNECIMENTO E INSTALAÇÃO. AF_04/2024</v>
          </cell>
          <cell r="C4422" t="str">
            <v>UN</v>
          </cell>
          <cell r="D4422">
            <v>19</v>
          </cell>
        </row>
        <row r="4423">
          <cell r="A4423">
            <v>94693</v>
          </cell>
          <cell r="B4423" t="str">
            <v>TÊ DE REDUÇÃO, PVC, SOLDÁVEL, DN 40 MM X 32 MM, INSTALADO EM RESERVAÇÃO PREDIAL DE ÁGUA - FORNECIMENTO E INSTALAÇÃO. AF_04/2024</v>
          </cell>
          <cell r="C4423" t="str">
            <v>UN</v>
          </cell>
          <cell r="D4423">
            <v>17.57</v>
          </cell>
        </row>
        <row r="4424">
          <cell r="A4424">
            <v>94694</v>
          </cell>
          <cell r="B4424" t="str">
            <v>TÊ, PVC, SOLDÁVEL, DN 50 MM INSTALADO EM RESERVAÇÃO PREDIAL DE ÁGUA - FORNECIMENTO E INSTALAÇÃO. AF_04/2024</v>
          </cell>
          <cell r="C4424" t="str">
            <v>UN</v>
          </cell>
          <cell r="D4424">
            <v>23.94</v>
          </cell>
        </row>
        <row r="4425">
          <cell r="A4425">
            <v>94695</v>
          </cell>
          <cell r="B4425" t="str">
            <v>TÊ DE REDUÇÃO, PVC, SOLDÁVEL, DN 50 MM X 40 MM, INSTALADO EM RESERVAÇÃO PREDIAL DE ÁGUA - FORNECIMENTO E INSTALAÇÃO. AF_04/2024</v>
          </cell>
          <cell r="C4425" t="str">
            <v>UN</v>
          </cell>
          <cell r="D4425">
            <v>29.75</v>
          </cell>
        </row>
        <row r="4426">
          <cell r="A4426">
            <v>94696</v>
          </cell>
          <cell r="B4426" t="str">
            <v>TÊ, PVC, SOLDÁVEL, DN 60 MM INSTALADO EM RESERVAÇÃO PREDIAL DE ÁGUA - FORNECIMENTO E INSTALAÇÃO. AF_04/2024</v>
          </cell>
          <cell r="C4426" t="str">
            <v>UN</v>
          </cell>
          <cell r="D4426">
            <v>47.81</v>
          </cell>
        </row>
        <row r="4427">
          <cell r="A4427">
            <v>94697</v>
          </cell>
          <cell r="B4427" t="str">
            <v>TÊ, PVC, SOLDÁVEL, DN 75 MM INSTALADO EM RESERVAÇÃO PREDIAL DE ÁGUA - FORNECIMENTO E INSTALAÇÃO. AF_04/2024</v>
          </cell>
          <cell r="C4427" t="str">
            <v>UN</v>
          </cell>
          <cell r="D4427">
            <v>80.81</v>
          </cell>
        </row>
        <row r="4428">
          <cell r="A4428">
            <v>94698</v>
          </cell>
          <cell r="B4428" t="str">
            <v>TÊ DE REDUÇÃO, PVC, SOLDÁVEL, DN 75 MM X 50 MM, INSTALADO EM RESERVAÇÃO PREDIAL DE ÁGUA - FORNECIMENTO E INSTALAÇÃO. AF_04/2024</v>
          </cell>
          <cell r="C4428" t="str">
            <v>UN</v>
          </cell>
          <cell r="D4428">
            <v>62.8</v>
          </cell>
        </row>
        <row r="4429">
          <cell r="A4429">
            <v>94699</v>
          </cell>
          <cell r="B4429" t="str">
            <v>TÊ, PVC, SOLDÁVEL, DN 85 MM INSTALADO EM RESERVAÇÃO PREDIAL DE ÁGUA - FORNECIMENTO E INSTALAÇÃO. AF_04/2024</v>
          </cell>
          <cell r="C4429" t="str">
            <v>UN</v>
          </cell>
          <cell r="D4429">
            <v>106.61</v>
          </cell>
        </row>
        <row r="4430">
          <cell r="A4430">
            <v>94700</v>
          </cell>
          <cell r="B4430" t="str">
            <v>TÊ DE REDUÇÃO, PVC, SOLDÁVEL, DN 85 MM X 60 MM, INSTALADO EM RESERVAÇÃO PREDIAL DE ÁGUA - FORNECIMENTO E INSTALAÇÃO. AF_04/2024</v>
          </cell>
          <cell r="C4430" t="str">
            <v>UN</v>
          </cell>
          <cell r="D4430">
            <v>118.33</v>
          </cell>
        </row>
        <row r="4431">
          <cell r="A4431">
            <v>94701</v>
          </cell>
          <cell r="B4431" t="str">
            <v>TÊ, PVC, SOLDÁVEL, DN 110 MM INSTALADO EM RESERVAÇÃO PREDIAL DE ÁGUA - FORNECIMENTO E INSTALAÇÃO. AF_04/2024</v>
          </cell>
          <cell r="C4431" t="str">
            <v>UN</v>
          </cell>
          <cell r="D4431">
            <v>206.02</v>
          </cell>
        </row>
        <row r="4432">
          <cell r="A4432">
            <v>94702</v>
          </cell>
          <cell r="B4432" t="str">
            <v>TÊ DE REDUÇÃO, PVC, SOLDÁVEL, DN 110 MM X 60 MM, INSTALADO EM RESERVAÇÃO PREDIAL DE ÁGUA - FORNECIMENTO E INSTALAÇÃO. AF_04/2024</v>
          </cell>
          <cell r="C4432" t="str">
            <v>UN</v>
          </cell>
          <cell r="D4432">
            <v>170.93</v>
          </cell>
        </row>
        <row r="4433">
          <cell r="A4433">
            <v>94703</v>
          </cell>
          <cell r="B4433" t="str">
            <v>ADAPTADOR COM FLANGE E ANEL DE VEDAÇÃO, PVC, SOLDÁVEL, DN  25 MM X 3/4", INSTALADO EM RESERVAÇÃO PREDIAL DE ÁGUA - FORNECIMENTO E INSTALAÇÃO. AF_04/2024</v>
          </cell>
          <cell r="C4433" t="str">
            <v>UN</v>
          </cell>
          <cell r="D4433">
            <v>19.88</v>
          </cell>
        </row>
        <row r="4434">
          <cell r="A4434">
            <v>94704</v>
          </cell>
          <cell r="B4434" t="str">
            <v>ADAPTADOR COM FLANGE E ANEL DE VEDAÇÃO, PVC, SOLDÁVEL, DN 32 MM X 1", INSTALADO EM RESERVAÇÃO PREDIAL DE ÁGUA - FORNECIMENTO E INSTALAÇÃO. AF_04/2024</v>
          </cell>
          <cell r="C4434" t="str">
            <v>UN</v>
          </cell>
          <cell r="D4434">
            <v>25.67</v>
          </cell>
        </row>
        <row r="4435">
          <cell r="A4435">
            <v>94705</v>
          </cell>
          <cell r="B4435" t="str">
            <v>ADAPTADOR COM FLANGE E ANEL DE VEDAÇÃO, PVC, SOLDÁVEL, DN 40 MM X 1 1/4", INSTALADO EM RESERVAÇÃO PREDIAL DE ÁGUA - FORNECIMENTO E INSTALAÇÃO. AF_04/2024</v>
          </cell>
          <cell r="C4435" t="str">
            <v>UN</v>
          </cell>
          <cell r="D4435">
            <v>34.14</v>
          </cell>
        </row>
        <row r="4436">
          <cell r="A4436">
            <v>94706</v>
          </cell>
          <cell r="B4436" t="str">
            <v>ADAPTADOR COM FLANGE E ANEL DE VEDAÇÃO, PVC, SOLDÁVEL, DN 50 MM X 1 1/2", INSTALADO EM RESERVAÇÃO PREDIAL DE ÁGUA - FORNECIMENTO E INSTALAÇÃO. AF_04/2024</v>
          </cell>
          <cell r="C4436" t="str">
            <v>UN</v>
          </cell>
          <cell r="D4436">
            <v>33.53</v>
          </cell>
        </row>
        <row r="4437">
          <cell r="A4437">
            <v>94707</v>
          </cell>
          <cell r="B4437" t="str">
            <v>ADAPTADOR COM FLANGE E ANEL DE VEDAÇÃO, PVC, SOLDÁVEL, DN 60 MM X 2", INSTALADO EM RESERVAÇÃO PREDIAL DE ÁGUA - FORNECIMENTO E INSTALAÇÃO. AF_04/2024</v>
          </cell>
          <cell r="C4437" t="str">
            <v>UN</v>
          </cell>
          <cell r="D4437">
            <v>51.28</v>
          </cell>
        </row>
        <row r="4438">
          <cell r="A4438">
            <v>94713</v>
          </cell>
          <cell r="B4438" t="str">
            <v>ADAPTADOR COM FLANGES LIVRES, PVC, SOLDÁVEL, DN 75 MM X 2 1/2", INSTALADO EM RESERVAÇÃO PREDIAL DE ÁGUA - FORNECIMENTO E INSTALAÇÃO. AF_04/2024</v>
          </cell>
          <cell r="C4438" t="str">
            <v>UN</v>
          </cell>
          <cell r="D4438">
            <v>205.68</v>
          </cell>
        </row>
        <row r="4439">
          <cell r="A4439">
            <v>94714</v>
          </cell>
          <cell r="B4439" t="str">
            <v>ADAPTADOR COM FLANGES LIVRES, PVC, SOLDÁVEL, DN 85 MM X 3", INSTALADO EM RESERVAÇÃO PREDIAL DE ÁGUA - FORNECIMENTO E INSTALAÇÃO. AF_04/2024</v>
          </cell>
          <cell r="C4439" t="str">
            <v>UN</v>
          </cell>
          <cell r="D4439">
            <v>286.61</v>
          </cell>
        </row>
        <row r="4440">
          <cell r="A4440">
            <v>94715</v>
          </cell>
          <cell r="B4440" t="str">
            <v>ADAPTADOR COM FLANGES LIVRES, PVC, SOLDÁVEL, DN 110 MM X 4", INSTALADO EM RESERVAÇÃO PREDIAL DE ÁGUA - FORNECIMENTO E INSTALAÇÃO. AF_04/2024</v>
          </cell>
          <cell r="C4440" t="str">
            <v>UN</v>
          </cell>
          <cell r="D4440">
            <v>255.84</v>
          </cell>
        </row>
        <row r="4441">
          <cell r="A4441">
            <v>94724</v>
          </cell>
          <cell r="B4441" t="str">
            <v>CONECTOR, CPVC, SOLDÁVEL, DN 22 MM X 3/4", INSTALADO EM RESERVAÇÃO PREDIAL DE ÁGUA - FORNECIMENTO E INSTALAÇÃO. AF_04/2024</v>
          </cell>
          <cell r="C4441" t="str">
            <v>UN</v>
          </cell>
          <cell r="D4441">
            <v>21.43</v>
          </cell>
        </row>
        <row r="4442">
          <cell r="A4442">
            <v>94725</v>
          </cell>
          <cell r="B4442" t="str">
            <v>LUVA, CPVC, SOLDÁVEL, DN 22 MM, INSTALADO EM RESERVAÇÃO PREDIAL DE ÁGUA - FORNECIMENTO E INSTALAÇÃO. AF_04/2024</v>
          </cell>
          <cell r="C4442" t="str">
            <v>UN</v>
          </cell>
          <cell r="D4442">
            <v>6.35</v>
          </cell>
        </row>
        <row r="4443">
          <cell r="A4443">
            <v>94726</v>
          </cell>
          <cell r="B4443" t="str">
            <v>CONECTOR, CPVC, SOLDÁVEL, DN 28 MM X 1", INSTALADO EM RESERVAÇÃO PREDIAL DE ÁGUA - FORNECIMENTO E INSTALAÇÃO. AF_04/2024</v>
          </cell>
          <cell r="C4443" t="str">
            <v>UN</v>
          </cell>
          <cell r="D4443">
            <v>27.61</v>
          </cell>
        </row>
        <row r="4444">
          <cell r="A4444">
            <v>94727</v>
          </cell>
          <cell r="B4444" t="str">
            <v>LUVA, CPVC, SOLDÁVEL, DN 28 MM, INSTALADO EM RESERVAÇÃO PREDIAL DE ÁGUA - FORNECIMENTO E INSTALAÇÃO. AF_04/2024</v>
          </cell>
          <cell r="C4444" t="str">
            <v>UN</v>
          </cell>
          <cell r="D4444">
            <v>10.06</v>
          </cell>
        </row>
        <row r="4445">
          <cell r="A4445">
            <v>94728</v>
          </cell>
          <cell r="B4445" t="str">
            <v>CONECTOR, CPVC, SOLDÁVEL, DN 35 MM X 1 1/4", INSTALADO EM RESERVAÇÃO PREDIAL DE ÁGUA - FORNECIMENTO E INSTALAÇÃO. AF_04/2024</v>
          </cell>
          <cell r="C4445" t="str">
            <v>UN</v>
          </cell>
          <cell r="D4445">
            <v>42.8</v>
          </cell>
        </row>
        <row r="4446">
          <cell r="A4446">
            <v>94729</v>
          </cell>
          <cell r="B4446" t="str">
            <v>LUVA, CPVC, SOLDÁVEL, DN 35 MM, INSTALADO EM RESERVAÇÃO PREDIAL DE ÁGUA - FORNECIMENTO E INSTALAÇÃO. AF_04/2024</v>
          </cell>
          <cell r="C4446" t="str">
            <v>UN</v>
          </cell>
          <cell r="D4446">
            <v>16.95</v>
          </cell>
        </row>
        <row r="4447">
          <cell r="A4447">
            <v>94730</v>
          </cell>
          <cell r="B4447" t="str">
            <v>CONECTOR, CPVC, SOLDÁVEL, DN 42 MM X 1 1/2", INSTALADO EM RESERVAÇÃO PREDIAL DE ÁGUA - FORNECIMENTO E INSTALAÇÃO. AF_04/2024</v>
          </cell>
          <cell r="C4447" t="str">
            <v>UN</v>
          </cell>
          <cell r="D4447">
            <v>52.57</v>
          </cell>
        </row>
        <row r="4448">
          <cell r="A4448">
            <v>94731</v>
          </cell>
          <cell r="B4448" t="str">
            <v>LUVA, CPVC, SOLDÁVEL, DN 42 MM, INSTALADO EM RESERVAÇÃO PREDIAL DE ÁGUA - FORNECIMENTO E INSTALAÇÃO. AF_04/2024</v>
          </cell>
          <cell r="C4448" t="str">
            <v>UN</v>
          </cell>
          <cell r="D4448">
            <v>22.44</v>
          </cell>
        </row>
        <row r="4449">
          <cell r="A4449">
            <v>94732</v>
          </cell>
          <cell r="B4449" t="str">
            <v>CONECTOR, CPVC, SOLDÁVEL, DN 54 MM X 2", INSTALADO EM RESERVAÇÃO PREDIAL DE ÁGUA - FORNECIMENTO E INSTALAÇÃO. AF_04/2024</v>
          </cell>
          <cell r="C4449" t="str">
            <v>UN</v>
          </cell>
          <cell r="D4449">
            <v>84.11</v>
          </cell>
        </row>
        <row r="4450">
          <cell r="A4450">
            <v>94733</v>
          </cell>
          <cell r="B4450" t="str">
            <v>LUVA, CPVC, SOLDÁVEL, DN 54 MM, INSTALADO EM RESERVAÇÃO PREDIAL DE ÁGUA - FORNECIMENTO E INSTALAÇÃO. AF_04/2024</v>
          </cell>
          <cell r="C4450" t="str">
            <v>UN</v>
          </cell>
          <cell r="D4450">
            <v>38.9</v>
          </cell>
        </row>
        <row r="4451">
          <cell r="A4451">
            <v>94734</v>
          </cell>
          <cell r="B4451" t="str">
            <v>CONECTOR, CPVC, SOLDÁVEL, DN 73 MM X 2 1/2", INSTALADO EM RESERVAÇÃO PREDIAL DE ÁGUA - FORNECIMENTO E INSTALAÇÃO. AF_04/2024</v>
          </cell>
          <cell r="C4451" t="str">
            <v>UN</v>
          </cell>
          <cell r="D4451">
            <v>301.97000000000003</v>
          </cell>
        </row>
        <row r="4452">
          <cell r="A4452">
            <v>94736</v>
          </cell>
          <cell r="B4452" t="str">
            <v>CONECTOR, CPVC, SOLDÁVEL, DN 89 MM X 3", INSTALADO EM RESERVAÇÃO PREDIAL DE ÁGUA - FORNECIMENTO E INSTALAÇÃO. AF_04/2024</v>
          </cell>
          <cell r="C4452" t="str">
            <v>UN</v>
          </cell>
          <cell r="D4452">
            <v>438.96</v>
          </cell>
        </row>
        <row r="4453">
          <cell r="A4453">
            <v>94737</v>
          </cell>
          <cell r="B4453" t="str">
            <v>LUVA, CPVC, SOLDÁVEL, DN 89 MM, INSTALADO EM RESERVAÇÃO PREDIAL DE ÁGUA - FORNECIMENTO E INSTALAÇÃO. AF_04/2024</v>
          </cell>
          <cell r="C4453" t="str">
            <v>UN</v>
          </cell>
          <cell r="D4453">
            <v>156.88999999999999</v>
          </cell>
        </row>
        <row r="4454">
          <cell r="A4454">
            <v>94738</v>
          </cell>
          <cell r="B4454" t="str">
            <v>CONECTOR, CPVC, SOLDÁVEL, DN 114 MM X 4", INSTALADO EM RESERVAÇÃO PREDIAL DE ÁGUA - FORNECIMENTO E INSTALAÇÃO. AF_04/2024</v>
          </cell>
          <cell r="C4454" t="str">
            <v>UN</v>
          </cell>
          <cell r="D4454">
            <v>1313.66</v>
          </cell>
        </row>
        <row r="4455">
          <cell r="A4455">
            <v>94739</v>
          </cell>
          <cell r="B4455" t="str">
            <v>LUVA, CPVC, SOLDÁVEL, DN 114 MM, INSTALADO EM RESERVAÇÃO PREDIAL DE ÁGUA - FORNECIMENTO E INSTALAÇÃO. AF_04/2024</v>
          </cell>
          <cell r="C4455" t="str">
            <v>UN</v>
          </cell>
          <cell r="D4455">
            <v>194.98</v>
          </cell>
        </row>
        <row r="4456">
          <cell r="A4456">
            <v>94740</v>
          </cell>
          <cell r="B4456" t="str">
            <v>JOELHO 90 GRAUS, CPVC, SOLDÁVEL, DN 22 MM, INSTALADO EM RESERVAÇÃO PREDIAL DE ÁGUA - FORNECIMENTO E INSTALAÇÃO. AF_04/2024</v>
          </cell>
          <cell r="C4456" t="str">
            <v>UN</v>
          </cell>
          <cell r="D4456">
            <v>9.0500000000000007</v>
          </cell>
        </row>
        <row r="4457">
          <cell r="A4457">
            <v>94741</v>
          </cell>
          <cell r="B4457" t="str">
            <v>CURVA 90 GRAUS, CPVC, SOLDÁVEL, DN 22 MM, INSTALADO EM RESERVAÇÃO PREDIAL DE ÁGUA - FORNECIMENTO E INSTALAÇÃO. AF_04/2024</v>
          </cell>
          <cell r="C4457" t="str">
            <v>UN</v>
          </cell>
          <cell r="D4457">
            <v>11.39</v>
          </cell>
        </row>
        <row r="4458">
          <cell r="A4458">
            <v>94742</v>
          </cell>
          <cell r="B4458" t="str">
            <v>JOELHO 90 GRAUS, CPVC, SOLDÁVEL, DN 28 MM, INSTALADO EM RESERVAÇÃO PREDIAL DE ÁGUA - FORNECIMENTO E INSTALAÇÃO. AF_04/2024</v>
          </cell>
          <cell r="C4458" t="str">
            <v>UN</v>
          </cell>
          <cell r="D4458">
            <v>14.61</v>
          </cell>
        </row>
        <row r="4459">
          <cell r="A4459">
            <v>94743</v>
          </cell>
          <cell r="B4459" t="str">
            <v>CURVA 90 GRAUS, CPVC, SOLDÁVEL, DN 28 MM, INSTALADO EM RESERVAÇÃO PREDIAL DE ÁGUA - FORNECIMENTO E INSTALAÇÃO. AF_04/2024</v>
          </cell>
          <cell r="C4459" t="str">
            <v>UN</v>
          </cell>
          <cell r="D4459">
            <v>18.13</v>
          </cell>
        </row>
        <row r="4460">
          <cell r="A4460">
            <v>94744</v>
          </cell>
          <cell r="B4460" t="str">
            <v>JOELHO 90 GRAUS, CPVC, SOLDÁVEL, DN 35 MM, INSTALADO EM RESERVAÇÃO PREDIAL DE ÁGUA - FORNECIMENTO E INSTALAÇÃO. AF_04/2024</v>
          </cell>
          <cell r="C4460" t="str">
            <v>UN</v>
          </cell>
          <cell r="D4460">
            <v>22.65</v>
          </cell>
        </row>
        <row r="4461">
          <cell r="A4461">
            <v>94746</v>
          </cell>
          <cell r="B4461" t="str">
            <v>JOELHO 90 GRAUS, CPVC, SOLDÁVEL, DN 42 MM, INSTALADO EM RESERVAÇÃO PREDIAL DE ÁGUA - FORNECIMENTO E INSTALAÇÃO. AF_04/2024</v>
          </cell>
          <cell r="C4461" t="str">
            <v>UN</v>
          </cell>
          <cell r="D4461">
            <v>32.24</v>
          </cell>
        </row>
        <row r="4462">
          <cell r="A4462">
            <v>94748</v>
          </cell>
          <cell r="B4462" t="str">
            <v>JOELHO 90 GRAUS, CPVC, SOLDÁVEL, DN 54 MM, INSTALADO EM RESERVAÇÃO PREDIAL DE ÁGUA - FORNECIMENTO E INSTALAÇÃO. AF_04/2024</v>
          </cell>
          <cell r="C4462" t="str">
            <v>UN</v>
          </cell>
          <cell r="D4462">
            <v>69.069999999999993</v>
          </cell>
        </row>
        <row r="4463">
          <cell r="A4463">
            <v>94750</v>
          </cell>
          <cell r="B4463" t="str">
            <v>JOELHO 90 GRAUS, CPVC, SOLDÁVEL, DN 73 MM, INSTALADO EM RESERVAÇÃO PREDIAL DE ÁGUA - FORNECIMENTO E INSTALAÇÃO. AF_04/2024</v>
          </cell>
          <cell r="C4463" t="str">
            <v>UN</v>
          </cell>
          <cell r="D4463">
            <v>138.33000000000001</v>
          </cell>
        </row>
        <row r="4464">
          <cell r="A4464">
            <v>94752</v>
          </cell>
          <cell r="B4464" t="str">
            <v>JOELHO 90 GRAUS, CPVC, SOLDÁVEL, DN 89 MM, INSTALADO EM RESERVAÇÃO PREDIAL DE ÁGUA - FORNECIMENTO E INSTALAÇÃO. AF_04/2024</v>
          </cell>
          <cell r="C4464" t="str">
            <v>UN</v>
          </cell>
          <cell r="D4464">
            <v>167.65</v>
          </cell>
        </row>
        <row r="4465">
          <cell r="A4465">
            <v>94754</v>
          </cell>
          <cell r="B4465" t="str">
            <v>JOELHO 90 GRAUS, CPVC, SOLDÁVEL, DN 114 MM, INSTALADO EM RESERVAÇÃO PREDIAL DE ÁGUA - FORNECIMENTO E INSTALAÇÃO. AF_04/2024</v>
          </cell>
          <cell r="C4465" t="str">
            <v>UN</v>
          </cell>
          <cell r="D4465">
            <v>241.53</v>
          </cell>
        </row>
        <row r="4466">
          <cell r="A4466">
            <v>94756</v>
          </cell>
          <cell r="B4466" t="str">
            <v>TE, CPVC, SOLDÁVEL, DN 22 MM, INSTALADO EM RESERVAÇÃO PREDIAL DE ÁGUA - FORNECIMENTO E INSTALAÇÃO. AF_04/2024</v>
          </cell>
          <cell r="C4466" t="str">
            <v>UN</v>
          </cell>
          <cell r="D4466">
            <v>11.7</v>
          </cell>
        </row>
        <row r="4467">
          <cell r="A4467">
            <v>94757</v>
          </cell>
          <cell r="B4467" t="str">
            <v>TE, CPVC, SOLDÁVEL, DN 28 MM, INSTALADO EM RESERVAÇÃO PREDIAL DE ÁGUA - FORNECIMENTO E INSTALAÇÃO. AF_04/2024</v>
          </cell>
          <cell r="C4467" t="str">
            <v>UN</v>
          </cell>
          <cell r="D4467">
            <v>17.940000000000001</v>
          </cell>
        </row>
        <row r="4468">
          <cell r="A4468">
            <v>94758</v>
          </cell>
          <cell r="B4468" t="str">
            <v>TE, CPVC, SOLDÁVEL, DN 35 MM, INSTALADO EM RESERVAÇÃO PREDIAL DE ÁGUA - FORNECIMENTO E INSTALAÇÃO. AF_04/2024</v>
          </cell>
          <cell r="C4468" t="str">
            <v>UN</v>
          </cell>
          <cell r="D4468">
            <v>43.12</v>
          </cell>
        </row>
        <row r="4469">
          <cell r="A4469">
            <v>94759</v>
          </cell>
          <cell r="B4469" t="str">
            <v>TE, CPVC, SOLDÁVEL, DN 42 MM, INSTALADO EM RESERVAÇÃO PREDIAL DE ÁGUA - FORNECIMENTO E INSTALAÇÃO. AF_04/2024</v>
          </cell>
          <cell r="C4469" t="str">
            <v>UN</v>
          </cell>
          <cell r="D4469">
            <v>54.93</v>
          </cell>
        </row>
        <row r="4470">
          <cell r="A4470">
            <v>94760</v>
          </cell>
          <cell r="B4470" t="str">
            <v>TE, CPVC, SOLDÁVEL, DN 54 MM, INSTALADO EM RESERVAÇÃO PREDIAL DE ÁGUA - FORNECIMENTO E INSTALAÇÃO. AF_04/2024</v>
          </cell>
          <cell r="C4470" t="str">
            <v>UN</v>
          </cell>
          <cell r="D4470">
            <v>87.11</v>
          </cell>
        </row>
        <row r="4471">
          <cell r="A4471">
            <v>94761</v>
          </cell>
          <cell r="B4471" t="str">
            <v>TE, CPVC, SOLDÁVEL, DN 73 MM, INSTALADO EM RESERVAÇÃO PREDIAL DE ÁGUA - FORNECIMENTO E INSTALAÇÃO. AF_04/2024</v>
          </cell>
          <cell r="C4471" t="str">
            <v>UN</v>
          </cell>
          <cell r="D4471">
            <v>186.01</v>
          </cell>
        </row>
        <row r="4472">
          <cell r="A4472">
            <v>94762</v>
          </cell>
          <cell r="B4472" t="str">
            <v>TE, CPVC, SOLDÁVEL, DN 89 MM, INSTALADO EM RESERVAÇÃO PREDIAL DE ÁGUA - FORNECIMENTO E INSTALAÇÃO. AF_04/2024</v>
          </cell>
          <cell r="C4472" t="str">
            <v>UN</v>
          </cell>
          <cell r="D4472">
            <v>227.46</v>
          </cell>
        </row>
        <row r="4473">
          <cell r="A4473">
            <v>94763</v>
          </cell>
          <cell r="B4473" t="str">
            <v>TE, CPVC, SOLDÁVEL, DN 114 MM, INSTALADO EM RESERVAÇÃO PREDIAL DE ÁGUA - FORNECIMENTO E INSTALAÇÃO. AF_04/2024</v>
          </cell>
          <cell r="C4473" t="str">
            <v>UN</v>
          </cell>
          <cell r="D4473">
            <v>302.19</v>
          </cell>
        </row>
        <row r="4474">
          <cell r="A4474">
            <v>94764</v>
          </cell>
          <cell r="B4474" t="str">
            <v>ADAPTADOR COM FLANGE E ANEL DE VEDAÇÃO, CPVC, ROSCÁVEL, DN 15 MM, INSTALADO EM RESERVAÇÃO PREDIAL DE ÁGUA - FORNECIMENTO E INSTALAÇÃO. AF_04/2024</v>
          </cell>
          <cell r="C4474" t="str">
            <v>UN</v>
          </cell>
          <cell r="D4474">
            <v>32.39</v>
          </cell>
        </row>
        <row r="4475">
          <cell r="A4475">
            <v>94765</v>
          </cell>
          <cell r="B4475" t="str">
            <v>ADAPTADOR COM FLANGE E ANEL DE VEDAÇÃO, CPVC, ROSCÁVEL, DN 22 MM, INSTALADO EM RESERVAÇÃO PREDIAL DE ÁGUA - FORNECIMENTO E INSTALAÇÃO. AF_04/2024</v>
          </cell>
          <cell r="C4475" t="str">
            <v>UN</v>
          </cell>
          <cell r="D4475">
            <v>35.44</v>
          </cell>
        </row>
        <row r="4476">
          <cell r="A4476">
            <v>94766</v>
          </cell>
          <cell r="B4476" t="str">
            <v>ADAPTADOR COM FLANGE E ANEL DE VEDAÇÃO, CPVC, ROSCÁVEL, DN 28 MM, INSTALADO EM RESERVAÇÃO PREDIAL DE ÁGUA - FORNECIMENTO E INSTALAÇÃO. AF_04/2024</v>
          </cell>
          <cell r="C4476" t="str">
            <v>UN</v>
          </cell>
          <cell r="D4476">
            <v>39.33</v>
          </cell>
        </row>
        <row r="4477">
          <cell r="A4477">
            <v>94767</v>
          </cell>
          <cell r="B4477" t="str">
            <v>ADAPTADOR COM FLANGE E ANEL DE VEDAÇÃO, CPVC, ROSCÁVEL, DN 35 MM, INSTALADO EM RESERVAÇÃO PREDIAL DE ÁGUA - FORNECIMENTO E INSTALAÇÃO. AF_04/2024</v>
          </cell>
          <cell r="C4477" t="str">
            <v>UN</v>
          </cell>
          <cell r="D4477">
            <v>56.89</v>
          </cell>
        </row>
        <row r="4478">
          <cell r="A4478">
            <v>94768</v>
          </cell>
          <cell r="B4478" t="str">
            <v>ADAPTADOR COM FLANGE E ANEL DE VEDAÇÃO, CPVC, ROSCÁVEL, DN 42 MM, INSTALADO EM RESERVAÇÃO PREDIAL DE ÁGUA - FORNECIMENTO E INSTALAÇÃO. AF_04/2024</v>
          </cell>
          <cell r="C4478" t="str">
            <v>UN</v>
          </cell>
          <cell r="D4478">
            <v>64.12</v>
          </cell>
        </row>
        <row r="4479">
          <cell r="A4479">
            <v>94769</v>
          </cell>
          <cell r="B4479" t="str">
            <v>ADAPTADOR COM FLANGE E ANEL DE VEDAÇÃO, CPVC, ROSCÁVEL, DN 54 MM, INSTALADO EM RESERVAÇÃO PREDIAL DE ÁGUA - FORNECIMENTO E INSTALAÇÃO. AF_04/2024</v>
          </cell>
          <cell r="C4479" t="str">
            <v>UN</v>
          </cell>
          <cell r="D4479">
            <v>84.65</v>
          </cell>
        </row>
        <row r="4480">
          <cell r="A4480">
            <v>94783</v>
          </cell>
          <cell r="B4480" t="str">
            <v>ADAPTADOR COM FLANGE E ANEL DE VEDAÇÃO, PVC, SOLDÁVEL, DN  20 MM X 1/2", INSTALADO EM RESERVAÇÃO PREDIAL DE ÁGUA - FORNECIMENTO E INSTALAÇÃO. AF_04/2024</v>
          </cell>
          <cell r="C4480" t="str">
            <v>UN</v>
          </cell>
          <cell r="D4480">
            <v>18.71</v>
          </cell>
        </row>
        <row r="4481">
          <cell r="A4481">
            <v>94863</v>
          </cell>
          <cell r="B4481" t="str">
            <v>LUVA, CPVC, SOLDÁVEL, DN 73 MM, INSTALADO EM RESERVAÇÃO PREDIAL DE ÁGUA - FORNECIMENTO E INSTALAÇÃO. AF_04/2024</v>
          </cell>
          <cell r="C4481" t="str">
            <v>UN</v>
          </cell>
          <cell r="D4481">
            <v>130.80000000000001</v>
          </cell>
        </row>
        <row r="4482">
          <cell r="A4482">
            <v>95237</v>
          </cell>
          <cell r="B4482" t="str">
            <v>LUVA COM BUCHA DE LATÃO, PVC, SOLDÁVEL, DN 32MM X 1 , INSTALADO EM RAMAL DE DISTRIBUIÇÃO DE ÁGUA   FORNECIMENTO E INSTALAÇÃO. AF_06/2022</v>
          </cell>
          <cell r="C4482" t="str">
            <v>UN</v>
          </cell>
          <cell r="D4482">
            <v>22.67</v>
          </cell>
        </row>
        <row r="4483">
          <cell r="A4483">
            <v>95693</v>
          </cell>
          <cell r="B4483" t="str">
            <v>LUVA SIMPLES, PVC, SÉRIE NORMAL, ESGOTO PREDIAL, DN 150 MM, JUNTA ELÁSTICA, FORNECIDO E INSTALADO EM SUBCOLETOR AÉREO DE ESGOTO SANITÁRIO. AF_08/2022</v>
          </cell>
          <cell r="C4483" t="str">
            <v>UN</v>
          </cell>
          <cell r="D4483">
            <v>50</v>
          </cell>
        </row>
        <row r="4484">
          <cell r="A4484">
            <v>95694</v>
          </cell>
          <cell r="B4484" t="str">
            <v>CURVA 90 GRAUS, PVC, SERIE R, ÁGUA PLUVIAL, DN 100 MM, JUNTA ELÁSTICA, FORNECIDO E INSTALADO EM RAMAL DE ENCAMINHAMENTO. AF_06/2022</v>
          </cell>
          <cell r="C4484" t="str">
            <v>UN</v>
          </cell>
          <cell r="D4484">
            <v>49.32</v>
          </cell>
        </row>
        <row r="4485">
          <cell r="A4485">
            <v>95695</v>
          </cell>
          <cell r="B4485" t="str">
            <v>CURVA 90 GRAUS, PVC, SERIE R, ÁGUA PLUVIAL, DN 100 MM, JUNTA ELÁSTICA, FORNECIDO E INSTALADO EM CONDUTORES VERTICAIS DE ÁGUAS PLUVIAIS. AF_06/2022</v>
          </cell>
          <cell r="C4485" t="str">
            <v>UN</v>
          </cell>
          <cell r="D4485">
            <v>58.75</v>
          </cell>
        </row>
        <row r="4486">
          <cell r="A4486">
            <v>95696</v>
          </cell>
          <cell r="B4486" t="str">
            <v>SPRINKLER TIPO PENDENTE, 68 °C, UNIÃO POR ROSCA DN 15 (1/2") - FORNECIMENTO E INSTALAÇÃO. AF_10/2020</v>
          </cell>
          <cell r="C4486" t="str">
            <v>UN</v>
          </cell>
          <cell r="D4486">
            <v>36.880000000000003</v>
          </cell>
        </row>
        <row r="4487">
          <cell r="A4487">
            <v>96637</v>
          </cell>
          <cell r="B4487" t="str">
            <v>JOELHO 90 GRAUS, PPR, DN 25 MM, CLASSE PN 25, INSTALADO EM RAMAL OU SUB-RAMAL DE ÁGUA   FORNECIMENTO E INSTALAÇÃO. AF_08/2022</v>
          </cell>
          <cell r="C4487" t="str">
            <v>UN</v>
          </cell>
          <cell r="D4487">
            <v>19.48</v>
          </cell>
        </row>
        <row r="4488">
          <cell r="A4488">
            <v>96638</v>
          </cell>
          <cell r="B4488" t="str">
            <v>JOELHO 45 GRAUS, PPR, DN 25 MM, CLASSE PN 25, INSTALADO EM RAMAL OU SUB-RAMAL DE ÁGUA   FORNECIMENTO E INSTALAÇÃO. AF_08/2022</v>
          </cell>
          <cell r="C4488" t="str">
            <v>UN</v>
          </cell>
          <cell r="D4488">
            <v>19.84</v>
          </cell>
        </row>
        <row r="4489">
          <cell r="A4489">
            <v>96639</v>
          </cell>
          <cell r="B4489" t="str">
            <v>LUVA, PPR, DN 25 MM, CLASSE PN 25, INSTALADO EM RAMAL OU SUB-RAMAL DE ÁGUA   FORNECIMENTO E INSTALAÇÃO. AF_08/2022</v>
          </cell>
          <cell r="C4489" t="str">
            <v>UN</v>
          </cell>
          <cell r="D4489">
            <v>13.42</v>
          </cell>
        </row>
        <row r="4490">
          <cell r="A4490">
            <v>96640</v>
          </cell>
          <cell r="B4490" t="str">
            <v>CONECTOR MACHO, PPR, 25 X 1/2  , CLASSE PN 25, INSTALADO EM RAMAL OU SUB-RAMAL DE ÁGUA   FORNECIMENTO E INSTALAÇÃO. AF_08/2022</v>
          </cell>
          <cell r="C4490" t="str">
            <v>UN</v>
          </cell>
          <cell r="D4490">
            <v>25.91</v>
          </cell>
        </row>
        <row r="4491">
          <cell r="A4491">
            <v>96641</v>
          </cell>
          <cell r="B4491" t="str">
            <v>CONECTOR FÊMEA, PPR, 25 X 1/2  , CLASSE PN 25, INSTALADO EM RAMAL OU SUB-RAMAL DE ÁGUA   FORNECIMENTO E INSTALAÇÃO. AF_08/2022</v>
          </cell>
          <cell r="C4491" t="str">
            <v>UN</v>
          </cell>
          <cell r="D4491">
            <v>18.07</v>
          </cell>
        </row>
        <row r="4492">
          <cell r="A4492">
            <v>96642</v>
          </cell>
          <cell r="B4492" t="str">
            <v>TÊ NORMAL, PPR, DN 25 MM, CLASSE PN 25, INSTALADO EM RAMAL OU SUB-RAMAL DE ÁGUA   FORNECIMENTO E INSTALAÇÃO. AF_08/2022</v>
          </cell>
          <cell r="C4492" t="str">
            <v>UN</v>
          </cell>
          <cell r="D4492">
            <v>25.72</v>
          </cell>
        </row>
        <row r="4493">
          <cell r="A4493">
            <v>96643</v>
          </cell>
          <cell r="B4493" t="str">
            <v>TÊ MISTURADOR, PPR, 25 X 3/4   , CLASSE PN 25, INSTALADO EM RAMAL OU SUB-RAMAL DE ÁGUA   FORNECIMENTO E INSTALAÇÃO. AF_08/2022</v>
          </cell>
          <cell r="C4493" t="str">
            <v>UN</v>
          </cell>
          <cell r="D4493">
            <v>46.01</v>
          </cell>
        </row>
        <row r="4494">
          <cell r="A4494">
            <v>96650</v>
          </cell>
          <cell r="B4494" t="str">
            <v>JOELHO 90 GRAUS, PPR, DN 25 MM, CLASSE PN 25, INSTALADO EM RAMAL DE DISTRIBUIÇÃO   FORNECIMENTO E INSTALAÇÃO. AF_08/2022</v>
          </cell>
          <cell r="C4494" t="str">
            <v>UN</v>
          </cell>
          <cell r="D4494">
            <v>10.5</v>
          </cell>
        </row>
        <row r="4495">
          <cell r="A4495">
            <v>96651</v>
          </cell>
          <cell r="B4495" t="str">
            <v>JOELHO 45 GRAUS, PPR, DN 25 MM, CLASSE PN 25, INSTALADO EM RAMAL DE DISTRIBUIÇÃO DE ÁGUA   FORNECIMENTO E INSTALAÇÃO. AF_08/2022</v>
          </cell>
          <cell r="C4495" t="str">
            <v>UN</v>
          </cell>
          <cell r="D4495">
            <v>10.86</v>
          </cell>
        </row>
        <row r="4496">
          <cell r="A4496">
            <v>96652</v>
          </cell>
          <cell r="B4496" t="str">
            <v>JOELHO 90 GRAUS, PPR, DN 32 MM, CLASSE PN 25, INSTALADO EM RAMAL DE DISTRIBUIÇÃO - FORNECIMENTO E INSTALAÇÃO. AF_08/2022</v>
          </cell>
          <cell r="C4496" t="str">
            <v>UN</v>
          </cell>
          <cell r="D4496">
            <v>12.14</v>
          </cell>
        </row>
        <row r="4497">
          <cell r="A4497">
            <v>96653</v>
          </cell>
          <cell r="B4497" t="str">
            <v>JOELHO 45 GRAUS, PPR, DN 32 MM, CLASSE PN 25, INSTALADO EM RAMAL DE DISTRIBUIÇÃO DE ÁGUA - FORNECIMENTO E INSTALAÇÃO. AF_08/2022</v>
          </cell>
          <cell r="C4497" t="str">
            <v>UN</v>
          </cell>
          <cell r="D4497">
            <v>15.19</v>
          </cell>
        </row>
        <row r="4498">
          <cell r="A4498">
            <v>96654</v>
          </cell>
          <cell r="B4498" t="str">
            <v>JOELHO 90 GRAUS, PPR, DN 40 MM, CLASSE PN 25, INSTALADO EM RAMAL DE DISTRIBUIÇÃO - FORNECIMENTO E INSTALAÇÃO. AF_08/2022</v>
          </cell>
          <cell r="C4498" t="str">
            <v>UN</v>
          </cell>
          <cell r="D4498">
            <v>17.100000000000001</v>
          </cell>
        </row>
        <row r="4499">
          <cell r="A4499">
            <v>96655</v>
          </cell>
          <cell r="B4499" t="str">
            <v>JOELHO 45 GRAUS, PPR, DN 40 MM, CLASSE PN 25, INSTALADO EM RAMAL DE DISTRIBUIÇÃO DE ÁGUA - FORNECIMENTO E INSTALAÇÃO. AF_08/2022</v>
          </cell>
          <cell r="C4499" t="str">
            <v>UN</v>
          </cell>
          <cell r="D4499">
            <v>22.06</v>
          </cell>
        </row>
        <row r="4500">
          <cell r="A4500">
            <v>96656</v>
          </cell>
          <cell r="B4500" t="str">
            <v>LUVA, PPR, DN 25 MM, CLASSE PN 25, INSTALADO EM RAMAL DE DISTRIBUIÇÃO DE ÁGUA   FORNECIMENTO E INSTALAÇÃO. AF_08/2022</v>
          </cell>
          <cell r="C4500" t="str">
            <v>UN</v>
          </cell>
          <cell r="D4500">
            <v>7.44</v>
          </cell>
        </row>
        <row r="4501">
          <cell r="A4501">
            <v>96657</v>
          </cell>
          <cell r="B4501" t="str">
            <v>CONECTOR MACHO, PPR, 25 X 1/2, CLASSE PN 25, INSTALADO EM RAMAL DE DISTRIBUIÇÃO DE ÁGUA   FORNECIMENTO E INSTALAÇÃO. AF_08/2022</v>
          </cell>
          <cell r="C4501" t="str">
            <v>UN</v>
          </cell>
          <cell r="D4501">
            <v>23.25</v>
          </cell>
        </row>
        <row r="4502">
          <cell r="A4502">
            <v>96658</v>
          </cell>
          <cell r="B4502" t="str">
            <v>CONECTOR FÊMEA, PPR, 25 X 1/2  , CLASSE PN 25, INSTALADO EM RAMAL DE DISTRIBUIÇÃO DE ÁGUA   FORNECIMENTO E INSTALAÇÃO. AF_08/2022</v>
          </cell>
          <cell r="C4502" t="str">
            <v>UN</v>
          </cell>
          <cell r="D4502">
            <v>15.41</v>
          </cell>
        </row>
        <row r="4503">
          <cell r="A4503">
            <v>96659</v>
          </cell>
          <cell r="B4503" t="str">
            <v>LUVA, PPR, DN 32 MM, CLASSE PN 25, INSTALADO EM RAMAL DE DISTRIBUIÇÃO DE ÁGUA   FORNECIMENTO E INSTALAÇÃO. AF_08/2022</v>
          </cell>
          <cell r="C4503" t="str">
            <v>UN</v>
          </cell>
          <cell r="D4503">
            <v>9.3000000000000007</v>
          </cell>
        </row>
        <row r="4504">
          <cell r="A4504">
            <v>96660</v>
          </cell>
          <cell r="B4504" t="str">
            <v>CONECTOR MACHO, PPR, 32 X 3/4", CLASSE PN 25, INSTALADO EM RAMAL DE DISTRIBUIÇÃO DE ÁGUA   FORNECIMENTO E INSTALAÇÃO. AF_08/2022</v>
          </cell>
          <cell r="C4504" t="str">
            <v>UN</v>
          </cell>
          <cell r="D4504">
            <v>31.06</v>
          </cell>
        </row>
        <row r="4505">
          <cell r="A4505">
            <v>96661</v>
          </cell>
          <cell r="B4505" t="str">
            <v>CONECTOR FÊMEA, PPR, 32 X 3/4", CLASSE PN 25, INSTALADO EM RAMAL DE DISTRIBUIÇÃO DE ÁGUA   FORNECIMENTO E INSTALAÇÃO. AF_08/2022</v>
          </cell>
          <cell r="C4505" t="str">
            <v>UN</v>
          </cell>
          <cell r="D4505">
            <v>30.78</v>
          </cell>
        </row>
        <row r="4506">
          <cell r="A4506">
            <v>96662</v>
          </cell>
          <cell r="B4506" t="str">
            <v>BUCHA DE REDUÇÃO, PPR, 32 X 25, CLASSE PN 25, INSTALADO EM RAMAL DE DISTRIBUIÇÃO DE ÁGUA   FORNECIMENTO E INSTALAÇÃO. AF_08/2022</v>
          </cell>
          <cell r="C4506" t="str">
            <v>UN</v>
          </cell>
          <cell r="D4506">
            <v>10.14</v>
          </cell>
        </row>
        <row r="4507">
          <cell r="A4507">
            <v>96663</v>
          </cell>
          <cell r="B4507" t="str">
            <v>LUVA, PPR, DN 40 MM, CLASSE PN 25, INSTALADO EM RAMAL DE DISTRIBUIÇÃO DE ÁGUA   FORNECIMENTO E INSTALAÇÃO. AF_08/2022</v>
          </cell>
          <cell r="C4507" t="str">
            <v>UN</v>
          </cell>
          <cell r="D4507">
            <v>16.239999999999998</v>
          </cell>
        </row>
        <row r="4508">
          <cell r="A4508">
            <v>96664</v>
          </cell>
          <cell r="B4508" t="str">
            <v>BUCHA DE REDUÇÃO, PPR, 40 X 25, CLASSE PN 25, INSTALADO EM RAMAL DE DISTRIBUIÇÃO DE ÁGUA   FORNECIMENTO E INSTALAÇÃO. AF_08/2022</v>
          </cell>
          <cell r="C4508" t="str">
            <v>UN</v>
          </cell>
          <cell r="D4508">
            <v>17.579999999999998</v>
          </cell>
        </row>
        <row r="4509">
          <cell r="A4509">
            <v>96665</v>
          </cell>
          <cell r="B4509" t="str">
            <v>TÊ NORMAL, PPR, DN 25 MM, CLASSE PN 25, INSTALADO EM RAMAL DE DISTRIBUIÇÃO DE ÁGUA   FORNECIMENTO E INSTALAÇÃO. AF_08/2022</v>
          </cell>
          <cell r="C4509" t="str">
            <v>UN</v>
          </cell>
          <cell r="D4509">
            <v>13.75</v>
          </cell>
        </row>
        <row r="4510">
          <cell r="A4510">
            <v>96666</v>
          </cell>
          <cell r="B4510" t="str">
            <v>TÊ NORMAL, PPR, DN 32 MM, CLASSE PN 25, INSTALADO EM RAMAL DE DISTRIBUIÇÃO DE ÁGUA   FORNECIMENTO E INSTALAÇÃO. AF_08/2022</v>
          </cell>
          <cell r="C4510" t="str">
            <v>UN</v>
          </cell>
          <cell r="D4510">
            <v>18.579999999999998</v>
          </cell>
        </row>
        <row r="4511">
          <cell r="A4511">
            <v>96667</v>
          </cell>
          <cell r="B4511" t="str">
            <v>TÊ NORMAL, PPR, DN 40 MM, CLASSE PN 25, INSTALADO EM RAMAL DE DISTRIBUIÇÃO DE ÁGUA   FORNECIMENTO E INSTALAÇÃO. AF_08/2022</v>
          </cell>
          <cell r="C4511" t="str">
            <v>UN</v>
          </cell>
          <cell r="D4511">
            <v>25.1</v>
          </cell>
        </row>
        <row r="4512">
          <cell r="A4512">
            <v>96684</v>
          </cell>
          <cell r="B4512" t="str">
            <v>JOELHO 90 GRAUS, PPR, DN 25 MM, CLASSE PN 25, INSTALADO EM PRUMADA DE ÁGUA   FORNECIMENTO E INSTALAÇÃO . AF_08/2022</v>
          </cell>
          <cell r="C4512" t="str">
            <v>UN</v>
          </cell>
          <cell r="D4512">
            <v>13.74</v>
          </cell>
        </row>
        <row r="4513">
          <cell r="A4513">
            <v>96685</v>
          </cell>
          <cell r="B4513" t="str">
            <v>JOELHO 45 GRAUS, PPR, DN 25 MM, CLASSE PN 25, INSTALADO EM PRUMADA DE ÁGUA   FORNECIMENTO E INSTALAÇÃO . AF_08/2022</v>
          </cell>
          <cell r="C4513" t="str">
            <v>UN</v>
          </cell>
          <cell r="D4513">
            <v>14.1</v>
          </cell>
        </row>
        <row r="4514">
          <cell r="A4514">
            <v>96686</v>
          </cell>
          <cell r="B4514" t="str">
            <v>JOELHO 90 GRAUS, PPR, DN 32 MM, CLASSE PN 25, INSTALADO EM PRUMADA DE ÁGUA   FORNECIMENTO E INSTALAÇÃO . AF_08/2022</v>
          </cell>
          <cell r="C4514" t="str">
            <v>UN</v>
          </cell>
          <cell r="D4514">
            <v>17.46</v>
          </cell>
        </row>
        <row r="4515">
          <cell r="A4515">
            <v>96687</v>
          </cell>
          <cell r="B4515" t="str">
            <v>JOELHO 45 GRAUS, PPR, DN 32 MM, CLASSE PN 25, INSTALADO EM PRUMADA DE ÁGUA   FORNECIMENTO E INSTALAÇÃO . AF_08/2022</v>
          </cell>
          <cell r="C4515" t="str">
            <v>UN</v>
          </cell>
          <cell r="D4515">
            <v>20.51</v>
          </cell>
        </row>
        <row r="4516">
          <cell r="A4516">
            <v>96688</v>
          </cell>
          <cell r="B4516" t="str">
            <v>JOELHO 90 GRAUS, PPR, DN 40 MM, CLASSE PN 25, INSTALADO EM PRUMADA DE ÁGUA   FORNECIMENTO E INSTALAÇÃO . AF_08/2022</v>
          </cell>
          <cell r="C4516" t="str">
            <v>UN</v>
          </cell>
          <cell r="D4516">
            <v>24.78</v>
          </cell>
        </row>
        <row r="4517">
          <cell r="A4517">
            <v>96689</v>
          </cell>
          <cell r="B4517" t="str">
            <v>JOELHO 45 GRAUS, PPR, DN 40 MM, CLASSE PN 25, INSTALADO EM PRUMADA DE ÁGUA   FORNECIMENTO E INSTALAÇÃO . AF_08/2022</v>
          </cell>
          <cell r="C4517" t="str">
            <v>UN</v>
          </cell>
          <cell r="D4517">
            <v>29.74</v>
          </cell>
        </row>
        <row r="4518">
          <cell r="A4518">
            <v>96690</v>
          </cell>
          <cell r="B4518" t="str">
            <v>JOELHO 90 GRAUS, PPR, DN 50 MM, CLASSE PN 25, INSTALADO EM PRUMADA DE ÁGUA   FORNECIMENTO E INSTALAÇÃO . AF_08/2022</v>
          </cell>
          <cell r="C4518" t="str">
            <v>UN</v>
          </cell>
          <cell r="D4518">
            <v>33.64</v>
          </cell>
        </row>
        <row r="4519">
          <cell r="A4519">
            <v>96691</v>
          </cell>
          <cell r="B4519" t="str">
            <v>JOELHO 45 GRAUS, PPR, DN 50 MM, CLASSE PN 25, INSTALADO EM PRUMADA DE ÁGUA   FORNECIMENTO E INSTALAÇÃO . AF_08/2022</v>
          </cell>
          <cell r="C4519" t="str">
            <v>UN</v>
          </cell>
          <cell r="D4519">
            <v>41.49</v>
          </cell>
        </row>
        <row r="4520">
          <cell r="A4520">
            <v>96692</v>
          </cell>
          <cell r="B4520" t="str">
            <v>JOELHO 90 GRAUS, PPR, DN 63 MM, CLASSE PN 25, INSTALADO EM PRUMADA DE ÁGUA   FORNECIMENTO E INSTALAÇÃO . AF_08/2022</v>
          </cell>
          <cell r="C4520" t="str">
            <v>UN</v>
          </cell>
          <cell r="D4520">
            <v>46.56</v>
          </cell>
        </row>
        <row r="4521">
          <cell r="A4521">
            <v>96693</v>
          </cell>
          <cell r="B4521" t="str">
            <v>JOELHO 45 GRAUS, PPR, DN 63 MM, CLASSE PN 25, INSTALADO EM PRUMADA DE ÁGUA   FORNECIMENTO E INSTALAÇÃO . AF_08/2022</v>
          </cell>
          <cell r="C4521" t="str">
            <v>UN</v>
          </cell>
          <cell r="D4521">
            <v>60.58</v>
          </cell>
        </row>
        <row r="4522">
          <cell r="A4522">
            <v>96694</v>
          </cell>
          <cell r="B4522" t="str">
            <v>JOELHO 90 GRAUS, PPR, DN 75 MM, CLASSE PN 25, INSTALADO EM PRUMADA DE ÁGUA   FORNECIMENTO E INSTALAÇÃO . AF_08/2022</v>
          </cell>
          <cell r="C4522" t="str">
            <v>UN</v>
          </cell>
          <cell r="D4522">
            <v>91.95</v>
          </cell>
        </row>
        <row r="4523">
          <cell r="A4523">
            <v>96695</v>
          </cell>
          <cell r="B4523" t="str">
            <v>JOELHO 45 GRAUS, PPR, DN 75 MM, CLASSE PN 25, INSTALADO EM PRUMADA DE ÁGUA   FORNECIMENTO E INSTALAÇÃO . AF_08/2022</v>
          </cell>
          <cell r="C4523" t="str">
            <v>UN</v>
          </cell>
          <cell r="D4523">
            <v>100.5</v>
          </cell>
        </row>
        <row r="4524">
          <cell r="A4524">
            <v>96696</v>
          </cell>
          <cell r="B4524" t="str">
            <v>JOELHO 90 GRAUS, PPR, DN 90 MM, CLASSE PN 25, INSTALADO EM PRUMADA DE ÁGUA   FORNECIMENTO E INSTALAÇÃO . AF_08/2022</v>
          </cell>
          <cell r="C4524" t="str">
            <v>UN</v>
          </cell>
          <cell r="D4524">
            <v>114.25</v>
          </cell>
        </row>
        <row r="4525">
          <cell r="A4525">
            <v>96697</v>
          </cell>
          <cell r="B4525" t="str">
            <v>JOELHO 90 GRAUS, PPR, DN 110 MM, CLASSE PN 25, INSTALADO EM PRUMADA DE ÁGUA   FORNECIMENTO E INSTALAÇÃO . AF_08/2022</v>
          </cell>
          <cell r="C4525" t="str">
            <v>UN</v>
          </cell>
          <cell r="D4525">
            <v>320.83</v>
          </cell>
        </row>
        <row r="4526">
          <cell r="A4526">
            <v>96698</v>
          </cell>
          <cell r="B4526" t="str">
            <v>LUVA, PPR, DN 25 MM, CLASSE PN 25, INSTALADO EM PRUMADA DE ÁGUA   FORNECIMENTO E INSTALAÇÃO . AF_08/2022</v>
          </cell>
          <cell r="C4526" t="str">
            <v>UN</v>
          </cell>
          <cell r="D4526">
            <v>9.6</v>
          </cell>
        </row>
        <row r="4527">
          <cell r="A4527">
            <v>96699</v>
          </cell>
          <cell r="B4527" t="str">
            <v>CONECTOR MACHO, PPR, 25 X 1/2", CLASSE PN 25, INSTALADO EM PRUMADA DE ÁGUA   FORNECIMENTO E INSTALAÇÃO . AF_08/2022</v>
          </cell>
          <cell r="C4527" t="str">
            <v>UN</v>
          </cell>
          <cell r="D4527">
            <v>25.41</v>
          </cell>
        </row>
        <row r="4528">
          <cell r="A4528">
            <v>96700</v>
          </cell>
          <cell r="B4528" t="str">
            <v>CONECTOR FÊMEA, PPR, 25 X 1/2", CLASSE PN 25, INSTALADO EM PRUMADA DE ÁGUA   FORNECIMENTO E INSTALAÇÃO . AF_08/2022</v>
          </cell>
          <cell r="C4528" t="str">
            <v>UN</v>
          </cell>
          <cell r="D4528">
            <v>17.57</v>
          </cell>
        </row>
        <row r="4529">
          <cell r="A4529">
            <v>96701</v>
          </cell>
          <cell r="B4529" t="str">
            <v>LUVA, PPR, DN 32 MM, CLASSE PN 25, INSTALADO EM PRUMADA DE ÁGUA   FORNECIMENTO E INSTALAÇÃO. AF_08/2022</v>
          </cell>
          <cell r="C4529" t="str">
            <v>UN</v>
          </cell>
          <cell r="D4529">
            <v>12.86</v>
          </cell>
        </row>
        <row r="4530">
          <cell r="A4530">
            <v>96702</v>
          </cell>
          <cell r="B4530" t="str">
            <v>BUCHA DE REDUÇÃO, PPR, 32 X 25, CLASSE PN 25, INSTALADO EM PRUMADA DE ÁGUA   FORNECIMENTO E INSTALAÇÃO . AF_08/2022</v>
          </cell>
          <cell r="C4530" t="str">
            <v>UN</v>
          </cell>
          <cell r="D4530">
            <v>12.99</v>
          </cell>
        </row>
        <row r="4531">
          <cell r="A4531">
            <v>96703</v>
          </cell>
          <cell r="B4531" t="str">
            <v>LUVA, PPR, DN 40 MM, CLASSE PN 25, INSTALADO EM PRUMADA DE ÁGUA   FORNECIMENTO E INSTALAÇÃO. AF_08/2022</v>
          </cell>
          <cell r="C4531" t="str">
            <v>UN</v>
          </cell>
          <cell r="D4531">
            <v>21.37</v>
          </cell>
        </row>
        <row r="4532">
          <cell r="A4532">
            <v>96704</v>
          </cell>
          <cell r="B4532" t="str">
            <v>BUCHA DE REDUÇÃO, PPR, 40 X 25, CLASSE PN 25, INSTALADO EM PRUMADA DE ÁGUA   FORNECIMENTO E INSTALAÇÃO . AF_08/2022</v>
          </cell>
          <cell r="C4532" t="str">
            <v>UN</v>
          </cell>
          <cell r="D4532">
            <v>21.23</v>
          </cell>
        </row>
        <row r="4533">
          <cell r="A4533">
            <v>96705</v>
          </cell>
          <cell r="B4533" t="str">
            <v>LUVA, PPR, DN 50 MM, CLASSE PN 25, INSTALADO EM PRUMADA DE ÁGUA   FORNECIMENTO E INSTALAÇÃO. AF_08/2022</v>
          </cell>
          <cell r="C4533" t="str">
            <v>UN</v>
          </cell>
          <cell r="D4533">
            <v>25.93</v>
          </cell>
        </row>
        <row r="4534">
          <cell r="A4534">
            <v>96706</v>
          </cell>
          <cell r="B4534" t="str">
            <v>LUVA, PPR, DN 63 MM, CLASSE PN 25, INSTALADO EM PRUMADA DE ÁGUA   FORNECIMENTO E INSTALAÇÃO. AF_08/2022</v>
          </cell>
          <cell r="C4534" t="str">
            <v>UN</v>
          </cell>
          <cell r="D4534">
            <v>37.44</v>
          </cell>
        </row>
        <row r="4535">
          <cell r="A4535">
            <v>96707</v>
          </cell>
          <cell r="B4535" t="str">
            <v>LUVA, PPR, DN 75 MM, CLASSE PN 25, INSTALADO EM PRUMADA DE ÁGUA   FORNECIMENTO E INSTALAÇÃO. AF_08/2022</v>
          </cell>
          <cell r="C4535" t="str">
            <v>UN</v>
          </cell>
          <cell r="D4535">
            <v>58.12</v>
          </cell>
        </row>
        <row r="4536">
          <cell r="A4536">
            <v>96708</v>
          </cell>
          <cell r="B4536" t="str">
            <v>LUVA, PPR, DN 90 MM, CLASSE PN 25, INSTALADO EM PRUMADA DE ÁGUA   FORNECIMENTO E INSTALAÇÃO. AF_08/2022</v>
          </cell>
          <cell r="C4536" t="str">
            <v>UN</v>
          </cell>
          <cell r="D4536">
            <v>86.25</v>
          </cell>
        </row>
        <row r="4537">
          <cell r="A4537">
            <v>96709</v>
          </cell>
          <cell r="B4537" t="str">
            <v>LUVA, PPR, DN 110 MM, CLASSE PN 25, INSTALADO EM PRUMADA DE ÁGUA   FORNECIMENTO E INSTALAÇÃO. AF_08/2022</v>
          </cell>
          <cell r="C4537" t="str">
            <v>UN</v>
          </cell>
          <cell r="D4537">
            <v>109.6</v>
          </cell>
        </row>
        <row r="4538">
          <cell r="A4538">
            <v>96710</v>
          </cell>
          <cell r="B4538" t="str">
            <v>TÊ NORMAL, PPR, DN 25 MM, CLASSE PN 25, INSTALADO EM PRUMADA DE ÁGUA   FORNECIMENTO E INSTALAÇÃO . AF_08/2022</v>
          </cell>
          <cell r="C4538" t="str">
            <v>UN</v>
          </cell>
          <cell r="D4538">
            <v>18.07</v>
          </cell>
        </row>
        <row r="4539">
          <cell r="A4539">
            <v>96711</v>
          </cell>
          <cell r="B4539" t="str">
            <v>TÊ NORMAL, PPR, DN 32 MM, CLASSE PN 25, INSTALADO EM PRUMADA DE ÁGUA   FORNECIMENTO E INSTALAÇÃO . AF_08/2022</v>
          </cell>
          <cell r="C4539" t="str">
            <v>UN</v>
          </cell>
          <cell r="D4539">
            <v>25.68</v>
          </cell>
        </row>
        <row r="4540">
          <cell r="A4540">
            <v>96712</v>
          </cell>
          <cell r="B4540" t="str">
            <v>TÊ NORMAL, PPR, DN 40 MM, CLASSE PN 25, INSTALADO EM PRUMADA DE ÁGUA   FORNECIMENTO E INSTALAÇÃO . AF_08/2022</v>
          </cell>
          <cell r="C4540" t="str">
            <v>UN</v>
          </cell>
          <cell r="D4540">
            <v>35.35</v>
          </cell>
        </row>
        <row r="4541">
          <cell r="A4541">
            <v>96713</v>
          </cell>
          <cell r="B4541" t="str">
            <v>TÊ NORMAL, PPR, DN 50 MM, CLASSE PN 25, INSTALADO EM PRUMADA DE ÁGUA   FORNECIMENTO E INSTALAÇÃO . AF_08/2022</v>
          </cell>
          <cell r="C4541" t="str">
            <v>UN</v>
          </cell>
          <cell r="D4541">
            <v>52.15</v>
          </cell>
        </row>
        <row r="4542">
          <cell r="A4542">
            <v>96714</v>
          </cell>
          <cell r="B4542" t="str">
            <v>TÊ NORMAL, PPR, DN 63 MM, CLASSE PN 25, INSTALADO EM PRUMADA DE ÁGUA   FORNECIMENTO E INSTALAÇÃO . AF_08/2022</v>
          </cell>
          <cell r="C4542" t="str">
            <v>UN</v>
          </cell>
          <cell r="D4542">
            <v>72.680000000000007</v>
          </cell>
        </row>
        <row r="4543">
          <cell r="A4543">
            <v>96715</v>
          </cell>
          <cell r="B4543" t="str">
            <v>TÊ NORMAL, PPR, DN 75 MM, CLASSE PN 25, INSTALADO EM PRUMADA DE ÁGUA   FORNECIMENTO E INSTALAÇÃO . AF_08/2022</v>
          </cell>
          <cell r="C4543" t="str">
            <v>UN</v>
          </cell>
          <cell r="D4543">
            <v>123.57</v>
          </cell>
        </row>
        <row r="4544">
          <cell r="A4544">
            <v>96716</v>
          </cell>
          <cell r="B4544" t="str">
            <v>TÊ NORMAL, PPR, DN 90 MM, CLASSE PN 25, INSTALADO EM PRUMADA DE ÁGUA   FORNECIMENTO E INSTALAÇÃO . AF_08/2022</v>
          </cell>
          <cell r="C4544" t="str">
            <v>UN</v>
          </cell>
          <cell r="D4544">
            <v>159.6</v>
          </cell>
        </row>
        <row r="4545">
          <cell r="A4545">
            <v>96717</v>
          </cell>
          <cell r="B4545" t="str">
            <v>TÊ NORMAL, PPR, DN 110 MM, CLASSE PN 25, INSTALADO EM PRUMADA DE ÁGUA   FORNECIMENTO E INSTALAÇÃO . AF_08/2022</v>
          </cell>
          <cell r="C4545" t="str">
            <v>UN</v>
          </cell>
          <cell r="D4545">
            <v>297.01</v>
          </cell>
        </row>
        <row r="4546">
          <cell r="A4546">
            <v>96736</v>
          </cell>
          <cell r="B4546" t="str">
            <v>LUVA, PPR, DN 20 MM, INSTALADO EM RESERVAÇÃO PREDIAL DE ÁGUA - FORNECIMENTO E INSTALAÇÃO. AF_04/2024</v>
          </cell>
          <cell r="C4546" t="str">
            <v>UN</v>
          </cell>
          <cell r="D4546">
            <v>6.6</v>
          </cell>
        </row>
        <row r="4547">
          <cell r="A4547">
            <v>96737</v>
          </cell>
          <cell r="B4547" t="str">
            <v>LUVA, PPR, DN 25 MM, INSTALADO EM RESERVAÇÃO PREDIAL DE ÁGUA - FORNECIMENTO E INSTALAÇÃO. AF_04/2024</v>
          </cell>
          <cell r="C4547" t="str">
            <v>UN</v>
          </cell>
          <cell r="D4547">
            <v>6.85</v>
          </cell>
        </row>
        <row r="4548">
          <cell r="A4548">
            <v>96738</v>
          </cell>
          <cell r="B4548" t="str">
            <v>CONECTOR MACHO, PPR, 25 MM X 1/2'', INSTALADO EM RESERVAÇÃO PREDIAL DE ÁGUA - FORNECIMENTO E INSTALAÇÃO. AF_04/2024</v>
          </cell>
          <cell r="C4548" t="str">
            <v>UN</v>
          </cell>
          <cell r="D4548">
            <v>22.67</v>
          </cell>
        </row>
        <row r="4549">
          <cell r="A4549">
            <v>96739</v>
          </cell>
          <cell r="B4549" t="str">
            <v>LUVA, PPR, DN 32 MM, CLASSE PN 25, INSTALADO EM RESERVAÇÃO PREDIAL DE ÁGUA - FORNECIMENTO E INSTALAÇÃO. AF_04/2024</v>
          </cell>
          <cell r="C4549" t="str">
            <v>UN</v>
          </cell>
          <cell r="D4549">
            <v>9.2100000000000009</v>
          </cell>
        </row>
        <row r="4550">
          <cell r="A4550">
            <v>96740</v>
          </cell>
          <cell r="B4550" t="str">
            <v>CONECTOR MACHO, PPR, 32 MM X 3/4'', INSTALADO EM RESERVAÇÃO PREDIAL DE ÁGUA - FORNECIMENTO E INSTALAÇÃO. AF_04/2024</v>
          </cell>
          <cell r="C4550" t="str">
            <v>UN</v>
          </cell>
          <cell r="D4550">
            <v>31.12</v>
          </cell>
        </row>
        <row r="4551">
          <cell r="A4551">
            <v>96741</v>
          </cell>
          <cell r="B4551" t="str">
            <v>LUVA, PPR, DN 40 MM, CLASSE PN 25, INSTALADO EM RESERVAÇÃO PREDIAL DE ÁGUA - FORNECIMENTO E INSTALAÇÃO. AF_04/2024</v>
          </cell>
          <cell r="C4551" t="str">
            <v>UN</v>
          </cell>
          <cell r="D4551">
            <v>16.93</v>
          </cell>
        </row>
        <row r="4552">
          <cell r="A4552">
            <v>96742</v>
          </cell>
          <cell r="B4552" t="str">
            <v>LUVA, PPR, DN 50 MM, CLASSE PN 25, INSTALADO EM RESERVAÇÃO PREDIAL DE ÁGUA - FORNECIMENTO E INSTALAÇÃO. AF_04/2024</v>
          </cell>
          <cell r="C4552" t="str">
            <v>UN</v>
          </cell>
          <cell r="D4552">
            <v>20.85</v>
          </cell>
        </row>
        <row r="4553">
          <cell r="A4553">
            <v>96743</v>
          </cell>
          <cell r="B4553" t="str">
            <v>LUVA, PPR, DN 63 MM, CLASSE PN 25, INSTALADO EM RESERVAÇÃO PREDIAL DE ÁGUA - FORNECIMENTO E INSTALAÇÃO. AF_04/2024</v>
          </cell>
          <cell r="C4553" t="str">
            <v>UN</v>
          </cell>
          <cell r="D4553">
            <v>32.1</v>
          </cell>
        </row>
        <row r="4554">
          <cell r="A4554">
            <v>96744</v>
          </cell>
          <cell r="B4554" t="str">
            <v>LUVA, PPR, DN 75 MM, CLASSE PN 25, INSTALADO EM RESERVAÇÃO PREDIAL DE ÁGUA - FORNECIMENTO E INSTALAÇÃO. AF_04/2024</v>
          </cell>
          <cell r="C4554" t="str">
            <v>UN</v>
          </cell>
          <cell r="D4554">
            <v>53.09</v>
          </cell>
        </row>
        <row r="4555">
          <cell r="A4555">
            <v>96745</v>
          </cell>
          <cell r="B4555" t="str">
            <v>LUVA, PPR, DN 90 MM, CLASSE PN 25, INSTALADO EM RESERVAÇÃO PREDIAL DE ÁGUA - FORNECIMENTO E INSTALAÇÃO. AF_04/2024</v>
          </cell>
          <cell r="C4555" t="str">
            <v>UN</v>
          </cell>
          <cell r="D4555">
            <v>82.45</v>
          </cell>
        </row>
        <row r="4556">
          <cell r="A4556">
            <v>96746</v>
          </cell>
          <cell r="B4556" t="str">
            <v>LUVA, PPR, DN 110 MM, CLASSE PN 25, INSTALADO EM RESERVAÇÃO PREDIAL DE ÁGUA - FORNECIMENTO E INSTALAÇÃO. AF_04/2024</v>
          </cell>
          <cell r="C4556" t="str">
            <v>UN</v>
          </cell>
          <cell r="D4556">
            <v>108.78</v>
          </cell>
        </row>
        <row r="4557">
          <cell r="A4557">
            <v>96747</v>
          </cell>
          <cell r="B4557" t="str">
            <v>JOELHO 90 GRAUS, PPR, DN 20 MM, INSTALADO EM RESERVAÇÃO PREDIAL DE ÁGUA - FORNECIMENTO E INSTALAÇÃO. AF_04/2024</v>
          </cell>
          <cell r="C4557" t="str">
            <v>UN</v>
          </cell>
          <cell r="D4557">
            <v>8.3800000000000008</v>
          </cell>
        </row>
        <row r="4558">
          <cell r="A4558">
            <v>96748</v>
          </cell>
          <cell r="B4558" t="str">
            <v>JOELHO 90 GRAUS, PPR, DN 25 MM, INSTALADO EM RESERVAÇÃO PREDIAL DE ÁGUA - FORNECIMENTO E INSTALAÇÃO. AF_04/2024</v>
          </cell>
          <cell r="C4558" t="str">
            <v>UN</v>
          </cell>
          <cell r="D4558">
            <v>9.6199999999999992</v>
          </cell>
        </row>
        <row r="4559">
          <cell r="A4559">
            <v>96749</v>
          </cell>
          <cell r="B4559" t="str">
            <v>JOELHO 90 GRAUS, PPR, DN 32 MM, INSTALADO EM RESERVAÇÃO PREDIAL DE ÁGUA - FORNECIMENTO E INSTALAÇÃO. AF_04/2024</v>
          </cell>
          <cell r="C4559" t="str">
            <v>UN</v>
          </cell>
          <cell r="D4559">
            <v>11.99</v>
          </cell>
        </row>
        <row r="4560">
          <cell r="A4560">
            <v>96750</v>
          </cell>
          <cell r="B4560" t="str">
            <v>JOELHO 90 GRAUS, PPR, DN 40 MM, INSTALADO EM RESERVAÇÃO PREDIAL DE ÁGUA - FORNECIMENTO E INSTALAÇÃO. AF_04/2024</v>
          </cell>
          <cell r="C4560" t="str">
            <v>UN</v>
          </cell>
          <cell r="D4560">
            <v>18.13</v>
          </cell>
        </row>
        <row r="4561">
          <cell r="A4561">
            <v>96751</v>
          </cell>
          <cell r="B4561" t="str">
            <v>JOELHO 90 GRAUS, PPR, DN 50 MM, INSTALADO EM RESERVAÇÃO PREDIAL DE ÁGUA - FORNECIMENTO E INSTALAÇÃO. AF_04/2024</v>
          </cell>
          <cell r="C4561" t="str">
            <v>UN</v>
          </cell>
          <cell r="D4561">
            <v>26.02</v>
          </cell>
        </row>
        <row r="4562">
          <cell r="A4562">
            <v>96752</v>
          </cell>
          <cell r="B4562" t="str">
            <v>JOELHO 90 GRAUS, PPR, DN 63 MM, INSTALADO EM RESERVAÇÃO PREDIAL DE ÁGUA - FORNECIMENTO E INSTALAÇÃO. AF_04/2024</v>
          </cell>
          <cell r="C4562" t="str">
            <v>UN</v>
          </cell>
          <cell r="D4562">
            <v>38.549999999999997</v>
          </cell>
        </row>
        <row r="4563">
          <cell r="A4563">
            <v>96753</v>
          </cell>
          <cell r="B4563" t="str">
            <v>JOELHO 90 GRAUS, PPR, DN 75 MM, INSTALADO EM RESERVAÇÃO PREDIAL DE ÁGUA - FORNECIMENTO E INSTALAÇÃO. AF_04/2024</v>
          </cell>
          <cell r="C4563" t="str">
            <v>UN</v>
          </cell>
          <cell r="D4563">
            <v>84.42</v>
          </cell>
        </row>
        <row r="4564">
          <cell r="A4564">
            <v>96754</v>
          </cell>
          <cell r="B4564" t="str">
            <v>JOELHO 90 GRAUS, PPR, DN 90 MM, INSTALADO EM RESERVAÇÃO PREDIAL DE ÁGUA - FORNECIMENTO E INSTALAÇÃO. AF_04/2024</v>
          </cell>
          <cell r="C4564" t="str">
            <v>UN</v>
          </cell>
          <cell r="D4564">
            <v>108.55</v>
          </cell>
        </row>
        <row r="4565">
          <cell r="A4565">
            <v>96755</v>
          </cell>
          <cell r="B4565" t="str">
            <v>JOELHO 90 GRAUS, PPR, DN 110 MM, INSTALADO EM RESERVAÇÃO PREDIAL DE ÁGUA - FORNECIMENTO E INSTALAÇÃO. AF_04/2024</v>
          </cell>
          <cell r="C4565" t="str">
            <v>UN</v>
          </cell>
          <cell r="D4565">
            <v>319.58999999999997</v>
          </cell>
        </row>
        <row r="4566">
          <cell r="A4566">
            <v>96758</v>
          </cell>
          <cell r="B4566" t="str">
            <v>TÊ, PPR, DN 32 MM, INSTALADO EM RESERVAÇÃO PREDIAL DE ÁGUA - FORNECIMENTO E INSTALAÇÃO. AF_04/2024</v>
          </cell>
          <cell r="C4566" t="str">
            <v>UN</v>
          </cell>
          <cell r="D4566">
            <v>18.39</v>
          </cell>
        </row>
        <row r="4567">
          <cell r="A4567">
            <v>96759</v>
          </cell>
          <cell r="B4567" t="str">
            <v>TÊ, PPR, DN 40 MM, INSTALADO EM RESERVAÇÃO PREDIAL DE ÁGUA - FORNECIMENTO E INSTALAÇÃO. AF_04/2024</v>
          </cell>
          <cell r="C4567" t="str">
            <v>UN</v>
          </cell>
          <cell r="D4567">
            <v>26.48</v>
          </cell>
        </row>
        <row r="4568">
          <cell r="A4568">
            <v>96760</v>
          </cell>
          <cell r="B4568" t="str">
            <v>TÊ, PPR, DN 50 MM, INSTALADO EM RESERVAÇÃO PREDIAL DE ÁGUA - FORNECIMENTO E INSTALAÇÃO. AF_04/2024</v>
          </cell>
          <cell r="C4568" t="str">
            <v>UN</v>
          </cell>
          <cell r="D4568">
            <v>41.99</v>
          </cell>
        </row>
        <row r="4569">
          <cell r="A4569">
            <v>96761</v>
          </cell>
          <cell r="B4569" t="str">
            <v>TÊ, PPR, DN 63 MM, INSTALADO EM RESERVAÇÃO PREDIAL DE ÁGUA - FORNECIMENTO E INSTALAÇÃO. AF_04/2024</v>
          </cell>
          <cell r="C4569" t="str">
            <v>UN</v>
          </cell>
          <cell r="D4569">
            <v>61.99</v>
          </cell>
        </row>
        <row r="4570">
          <cell r="A4570">
            <v>96762</v>
          </cell>
          <cell r="B4570" t="str">
            <v>TÊ, PPR, DN 75 MM, INSTALADO EM RESERVAÇÃO PREDIAL DE ÁGUA - FORNECIMENTO E INSTALAÇÃO. AF_04/2024</v>
          </cell>
          <cell r="C4570" t="str">
            <v>UN</v>
          </cell>
          <cell r="D4570">
            <v>113.52</v>
          </cell>
        </row>
        <row r="4571">
          <cell r="A4571">
            <v>96763</v>
          </cell>
          <cell r="B4571" t="str">
            <v>TÊ, PPR, DN 90 MM, INSTALADO EM RESERVAÇÃO PREDIAL DE ÁGUA - FORNECIMENTO E INSTALAÇÃO. AF_04/2024</v>
          </cell>
          <cell r="C4571" t="str">
            <v>UN</v>
          </cell>
          <cell r="D4571">
            <v>152</v>
          </cell>
        </row>
        <row r="4572">
          <cell r="A4572">
            <v>96764</v>
          </cell>
          <cell r="B4572" t="str">
            <v>TÊ, PPR, DN 110 MM, INSTALADO EM RESERVAÇÃO PREDIAL DE ÁGUA - FORNECIMENTO E INSTALAÇÃO. AF_04/2024</v>
          </cell>
          <cell r="C4572" t="str">
            <v>UN</v>
          </cell>
          <cell r="D4572">
            <v>295.33999999999997</v>
          </cell>
        </row>
        <row r="4573">
          <cell r="A4573">
            <v>96802</v>
          </cell>
          <cell r="B4573" t="str">
            <v>KIT CHASSI PEX, PRÉ-FABRICADO, PARA CHUVEIRO, INCLUSO QUADRO METÁLICO, TUBOS, REGISTROS DE PRESSÃO E CONEXÕES POR CRIMPAGEM - FORNECIMENTO E INSTALAÇÃO. AF_02/2023</v>
          </cell>
          <cell r="C4573" t="str">
            <v>UN</v>
          </cell>
          <cell r="D4573">
            <v>377.09</v>
          </cell>
        </row>
        <row r="4574">
          <cell r="A4574">
            <v>96803</v>
          </cell>
          <cell r="B4574" t="str">
            <v>KIT CHASSI PEX, PRÉ-FABRICADO, PARA COZINHA COM CUBA SIMPLES, INCLUSO QUADRO METÁLICO, TUBOS E CONEXÕES POR CRIMPAGEM - FORNECIMENTO E INSTALAÇÃO. AF_02/2023</v>
          </cell>
          <cell r="C4574" t="str">
            <v>UN</v>
          </cell>
          <cell r="D4574">
            <v>73.28</v>
          </cell>
        </row>
        <row r="4575">
          <cell r="A4575">
            <v>96804</v>
          </cell>
          <cell r="B4575" t="str">
            <v>KIT CHASSI PEX, PRÉ-FABRICADO, PARA ÁREA DE SERVIÇO COM TANQUE E MÁQUINA DE LAVAR ROUPA, INCLUSO QUADRO METÁLICO, TUBOS E CONEXÕES POR CRIMPAGEM - FORNECIMENTO E INSTALAÇÃO. AF_02/2023</v>
          </cell>
          <cell r="C4575" t="str">
            <v>UN</v>
          </cell>
          <cell r="D4575">
            <v>122.45</v>
          </cell>
        </row>
        <row r="4576">
          <cell r="A4576">
            <v>96805</v>
          </cell>
          <cell r="B4576" t="str">
            <v>KIT CHASSI PEX, PRÉ-FABRICADO, PARA CHUVEIRO, INCLUSO QUADRO METÁLICO, TUBOS, REGISTROS DE PRESSÃO E CONEXÕES POR ANEL DESLIZANTE - FORNECIMENTO E INSTALAÇÃO. AF_02/2023</v>
          </cell>
          <cell r="C4576" t="str">
            <v>UN</v>
          </cell>
          <cell r="D4576">
            <v>200.75</v>
          </cell>
        </row>
        <row r="4577">
          <cell r="A4577">
            <v>96806</v>
          </cell>
          <cell r="B4577" t="str">
            <v>KIT CHASSI PEX, PRÉ-FABRICADO, PARA COZINHA COM CUBA SIMPLES, INCLUSO QUADRO METÁLICO, TUBOS E CONEXÕES POR ANEL DESLIZANTE - FORNECIMENTO E INSTALAÇÃO. AF_02/2023</v>
          </cell>
          <cell r="C4577" t="str">
            <v>UN</v>
          </cell>
          <cell r="D4577">
            <v>81.91</v>
          </cell>
        </row>
        <row r="4578">
          <cell r="A4578">
            <v>96807</v>
          </cell>
          <cell r="B4578" t="str">
            <v>KIT CHASSI PEX, PRÉ-FABRICADO, PARA ÁREA DE SERVIÇO COM TANQUE E MÁQUINA DE LAVAR ROUPA, INCLUSO QUADRO METÁLICO, TUBOS E CONEXÕES POR ANEL DESLIZANTE - FORNECIMENTO E INSTALAÇÃO. AF_02/2023</v>
          </cell>
          <cell r="C4578" t="str">
            <v>UN</v>
          </cell>
          <cell r="D4578">
            <v>134.55000000000001</v>
          </cell>
        </row>
        <row r="4579">
          <cell r="A4579">
            <v>96808</v>
          </cell>
          <cell r="B4579" t="str">
            <v>UNIÃO METÁLICA PARA INSTALAÇÕES EM PEX ÁGUA, DN 16 MM, COM ANEL DESLIZANTE - FORNECIMENTO E INSTALAÇÃO. AF_02/2023</v>
          </cell>
          <cell r="C4579" t="str">
            <v>UN</v>
          </cell>
          <cell r="D4579">
            <v>18.23</v>
          </cell>
        </row>
        <row r="4580">
          <cell r="A4580">
            <v>96809</v>
          </cell>
          <cell r="B4580" t="str">
            <v>CONEXÃO FIXA, ROSCA FÊMEA, METÁLICA, PARA INSTALAÇÕES EM PEX ÁGUA, DN 16 MM X 1/2", COM ANEL DESLIZANTE. FORNECIMENTO E INSTALAÇÃO. AF_02/2023</v>
          </cell>
          <cell r="C4580" t="str">
            <v>UN</v>
          </cell>
          <cell r="D4580">
            <v>19.79</v>
          </cell>
        </row>
        <row r="4581">
          <cell r="A4581">
            <v>96810</v>
          </cell>
          <cell r="B4581" t="str">
            <v>CONEXÃO MÓVEL, ROSCA FÊMEA, METÁLICA, PARA INSTALAÇÕES EM PEX ÁGUA, DN 16 MM X 3/4", COM ANEL DESLIZANTE. FORNECIMENTO E INSTALAÇÃO. AF_02/2023</v>
          </cell>
          <cell r="C4581" t="str">
            <v>UN</v>
          </cell>
          <cell r="D4581">
            <v>21.59</v>
          </cell>
        </row>
        <row r="4582">
          <cell r="A4582">
            <v>96811</v>
          </cell>
          <cell r="B4582" t="str">
            <v>UNIÃO METÁLICA PARA INSTALAÇÕES EM PEX ÁGUA, DN 20 MM, COM ANEL DESLIZANTE - FORNECIMENTO E INSTALAÇÃO. AF_02/2023</v>
          </cell>
          <cell r="C4582" t="str">
            <v>UN</v>
          </cell>
          <cell r="D4582">
            <v>22.79</v>
          </cell>
        </row>
        <row r="4583">
          <cell r="A4583">
            <v>96812</v>
          </cell>
          <cell r="B4583" t="str">
            <v>CONEXÃO FIXA, ROSCA FÊMEA, METÁLICA, PARA INSTALAÇÕES EM PEX ÁGUA, DN 20 MM X 1/2", COM ANEL DESLIZANTE. FORNECIMENTO E INSTALAÇÃO. AF_02/2023</v>
          </cell>
          <cell r="C4583" t="str">
            <v>UN</v>
          </cell>
          <cell r="D4583">
            <v>20.72</v>
          </cell>
        </row>
        <row r="4584">
          <cell r="A4584">
            <v>96813</v>
          </cell>
          <cell r="B4584" t="str">
            <v>CONEXÃO FIXA, ROSCA FÊMEA, METÁLICA, PARA INSTALAÇÕES EM PEX ÁGUA, DN 20 MM X 3/4", COM ANEL DESLIZANTE. FORNECIMENTO E INSTALAÇÃO. AF_02/2023</v>
          </cell>
          <cell r="C4584" t="str">
            <v>UN</v>
          </cell>
          <cell r="D4584">
            <v>23.51</v>
          </cell>
        </row>
        <row r="4585">
          <cell r="A4585">
            <v>96814</v>
          </cell>
          <cell r="B4585" t="str">
            <v>UNIÃO DE REDUÇÃO, METÁLICA, PARA INSTALAÇÕES EM PEX ÁGUA, DN 20 X 16 MM, CONEXÃO POR ANEL DESLIZANTE - FORNECIMENTO E INSTALAÇÃO. AF_02/2023</v>
          </cell>
          <cell r="C4585" t="str">
            <v>UN</v>
          </cell>
          <cell r="D4585">
            <v>16.809999999999999</v>
          </cell>
        </row>
        <row r="4586">
          <cell r="A4586">
            <v>96815</v>
          </cell>
          <cell r="B4586" t="str">
            <v>UNIÃO METÁLICA PARA INSTALAÇÕES EM PEX ÁGUA, DN 25 MM, COM ANEL DESLIZANTE - FORNECIMENTO E INSTALAÇÃO. AF_02/2023</v>
          </cell>
          <cell r="C4586" t="str">
            <v>UN</v>
          </cell>
          <cell r="D4586">
            <v>34.04</v>
          </cell>
        </row>
        <row r="4587">
          <cell r="A4587">
            <v>96816</v>
          </cell>
          <cell r="B4587" t="str">
            <v>CONEXÃO FIXA, ROSCA FÊMEA, METÁLICA, PARA INSTALAÇÕES EM PEX ÁGUA, DN 25 MM X 3/4", COM ANEL DESLIZANTE - FORNECIMENTO E INSTALAÇÃO. AF_02/2023</v>
          </cell>
          <cell r="C4587" t="str">
            <v>UN</v>
          </cell>
          <cell r="D4587">
            <v>26.35</v>
          </cell>
        </row>
        <row r="4588">
          <cell r="A4588">
            <v>96817</v>
          </cell>
          <cell r="B4588" t="str">
            <v>CONEXÃO FIXA, ROSCA FÊMEA, METÁLICA, PARA INSTALAÇÕES EM PEX ÁGUA, DN 25 MM X 1", COM ANEL DESLIZANTE - FORNECIMENTO E INSTALAÇÃO. AF_02/2023</v>
          </cell>
          <cell r="C4588" t="str">
            <v>UN</v>
          </cell>
          <cell r="D4588">
            <v>34.28</v>
          </cell>
        </row>
        <row r="4589">
          <cell r="A4589">
            <v>96818</v>
          </cell>
          <cell r="B4589" t="str">
            <v>UNIÃO DE REDUÇÃO, METÁLICA, PARA INSTALAÇÕES EM PEX ÁGUA, DN 25 X 16 MM, CONEXÃO POR ANEL DESLIZANTE - FORNECIMENTO E INSTALAÇÃO. AF_02/2023</v>
          </cell>
          <cell r="C4589" t="str">
            <v>UN</v>
          </cell>
          <cell r="D4589">
            <v>21.98</v>
          </cell>
        </row>
        <row r="4590">
          <cell r="A4590">
            <v>96819</v>
          </cell>
          <cell r="B4590" t="str">
            <v>UNIÃO DE REDUÇÃO, METÁLICA, PARA INSTALAÇÕES EM PEX ÁGUA, DN 25 X 20 MM, CONEXÃO POR ANEL DESLIZANTE - FORNECIMENTO E INSTALAÇÃO. AF_02/2023</v>
          </cell>
          <cell r="C4590" t="str">
            <v>UN</v>
          </cell>
          <cell r="D4590">
            <v>23.57</v>
          </cell>
        </row>
        <row r="4591">
          <cell r="A4591">
            <v>96820</v>
          </cell>
          <cell r="B4591" t="str">
            <v>UNIÃO METÁLICA PARA INSTALAÇÕES EM PEX ÁGUA, DN 32 MM, COM ANEL DESLIZANTE - FORNECIMENTO E INSTALAÇÃO. AF_02/2023</v>
          </cell>
          <cell r="C4591" t="str">
            <v>UN</v>
          </cell>
          <cell r="D4591">
            <v>41.05</v>
          </cell>
        </row>
        <row r="4592">
          <cell r="A4592">
            <v>96821</v>
          </cell>
          <cell r="B4592" t="str">
            <v>CONEXÃO FIXA, ROSCA FÊMEA, METÁLICA, PARA INSTALAÇÕES EM PEX ÁGUA, DN 32 MM X 1", COM ANEL DESLIZANTE - FORNECIMENTO E INSTALAÇÃO. AF_02/2023</v>
          </cell>
          <cell r="C4592" t="str">
            <v>UN</v>
          </cell>
          <cell r="D4592">
            <v>38.020000000000003</v>
          </cell>
        </row>
        <row r="4593">
          <cell r="A4593">
            <v>96822</v>
          </cell>
          <cell r="B4593" t="str">
            <v>UNIÃO DE REDUÇÃO, METÁLICA, PARA INSTALAÇÕES EM PEX ÁGUA, DN 32 X 25 MM, CONEXÃO POR ANEL DESLIZANTE - FORNECIMENTO E INSTALAÇÃO. AF_02/2023</v>
          </cell>
          <cell r="C4593" t="str">
            <v>UN</v>
          </cell>
          <cell r="D4593">
            <v>30.65</v>
          </cell>
        </row>
        <row r="4594">
          <cell r="A4594">
            <v>96823</v>
          </cell>
          <cell r="B4594" t="str">
            <v>LUVA PARA INSTALAÇÕES EM PEX ÁGUA, DN 16 MM, CONEXÃO POR CRIMPAGEM - FORNECIMENTO E INSTALAÇÃO. AF_02/2023</v>
          </cell>
          <cell r="C4594" t="str">
            <v>UN</v>
          </cell>
          <cell r="D4594">
            <v>11.65</v>
          </cell>
        </row>
        <row r="4595">
          <cell r="A4595">
            <v>96824</v>
          </cell>
          <cell r="B4595" t="str">
            <v>CONEXÃO FIXA, ROSCA FÊMEA, PARA INSTALAÇÕES EM PEX ÁGUA, DN 16MM X 1/2", CONEXÃO POR CRIMPAGEM - FORNECIMENTO E INSTALAÇÃO. AF_02/2023</v>
          </cell>
          <cell r="C4595" t="str">
            <v>UN</v>
          </cell>
          <cell r="D4595">
            <v>18.39</v>
          </cell>
        </row>
        <row r="4596">
          <cell r="A4596">
            <v>96826</v>
          </cell>
          <cell r="B4596" t="str">
            <v>LUVA PARA INSTALAÇÕES EM PEX ÁGUA, DN 20 MM, CONEXÃO POR CRIMPAGEM - FORNECIMENTO E INSTALAÇÃO. AF_02/2023</v>
          </cell>
          <cell r="C4596" t="str">
            <v>UN</v>
          </cell>
          <cell r="D4596">
            <v>13.55</v>
          </cell>
        </row>
        <row r="4597">
          <cell r="A4597">
            <v>96827</v>
          </cell>
          <cell r="B4597" t="str">
            <v>CONEXÃO FIXA, ROSCA FÊMEA, PARA INSTALAÇÕES EM PEX ÁGUA, DN 20MM X 1/2", CONEXÃO POR CRIMPAGEM - FORNECIMENTO E INSTALAÇÃO. AF_02/2023</v>
          </cell>
          <cell r="C4597" t="str">
            <v>UN</v>
          </cell>
          <cell r="D4597">
            <v>19.95</v>
          </cell>
        </row>
        <row r="4598">
          <cell r="A4598">
            <v>96828</v>
          </cell>
          <cell r="B4598" t="str">
            <v>CONEXÃO FIXA, ROSCA FÊMEA, PARA INSTALAÇÕES EM PEX ÁGUA, DN 20MM X 3/4", CONEXÃO POR CRIMPAGEM - FORNECIMENTO E INSTALAÇÃO. AF_02/2023</v>
          </cell>
          <cell r="C4598" t="str">
            <v>UN</v>
          </cell>
          <cell r="D4598">
            <v>24.28</v>
          </cell>
        </row>
        <row r="4599">
          <cell r="A4599">
            <v>96829</v>
          </cell>
          <cell r="B4599" t="str">
            <v>LUVA DE REDUÇÃO PARA INSTALAÇÕES EM PEX ÁGUA, DN 20 X 16 MM, CONEXÃO POR CRIMPAGEM - FORNECIMENTO E INSTALAÇÃO. AF_02/2023</v>
          </cell>
          <cell r="C4599" t="str">
            <v>UN</v>
          </cell>
          <cell r="D4599">
            <v>18.059999999999999</v>
          </cell>
        </row>
        <row r="4600">
          <cell r="A4600">
            <v>96830</v>
          </cell>
          <cell r="B4600" t="str">
            <v>LUVA PARA INSTALAÇÕES EM PEX ÁGUA, DN 25 MM, CONEXÃO POR CRIMPAGEM - FORNECIMENTO E INSTALAÇÃO. AF_02/2023</v>
          </cell>
          <cell r="C4600" t="str">
            <v>UN</v>
          </cell>
          <cell r="D4600">
            <v>20.62</v>
          </cell>
        </row>
        <row r="4601">
          <cell r="A4601">
            <v>96832</v>
          </cell>
          <cell r="B4601" t="str">
            <v>CONEXÃO FIXA, ROSCA FÊMEA, PARA INSTALAÇÕES EM PEX ÁGUA, DN 25MM X 3/4", CONEXÃO POR CRIMPAGEM - FORNECIMENTO E INSTALAÇÃO. AF_02/2023</v>
          </cell>
          <cell r="C4601" t="str">
            <v>UN</v>
          </cell>
          <cell r="D4601">
            <v>29.85</v>
          </cell>
        </row>
        <row r="4602">
          <cell r="A4602">
            <v>96833</v>
          </cell>
          <cell r="B4602" t="str">
            <v>LUVA DE REDUÇÃO PARA INSTALAÇÕES EM PEX ÁGUA, DN 25 X 16 MM, CONEXÃO POR CRIMPAGEM - FORNECIMENTO E INSTALAÇÃO. AF_02/2023</v>
          </cell>
          <cell r="C4602" t="str">
            <v>UN</v>
          </cell>
          <cell r="D4602">
            <v>22.73</v>
          </cell>
        </row>
        <row r="4603">
          <cell r="A4603">
            <v>96834</v>
          </cell>
          <cell r="B4603" t="str">
            <v>LUVA PARA INSTALAÇÕES EM PEX ÁGUA, DN 32 MM, CONEXÃO POR CRIMPAGEM - FORNECIMENTO E INSTALAÇÃO. AF_02/2023</v>
          </cell>
          <cell r="C4603" t="str">
            <v>UN</v>
          </cell>
          <cell r="D4603">
            <v>27.64</v>
          </cell>
        </row>
        <row r="4604">
          <cell r="A4604">
            <v>96836</v>
          </cell>
          <cell r="B4604" t="str">
            <v>LUVA DE REDUÇÃO PARA INSTALAÇÕES EM PEX ÁGUA, DN 32 X 25 MM, CONEXÃO POR CRIMPAGEM - FORNECIMENTO E INSTALAÇÃO. AF_02/2023</v>
          </cell>
          <cell r="C4604" t="str">
            <v>UN</v>
          </cell>
          <cell r="D4604">
            <v>32.28</v>
          </cell>
        </row>
        <row r="4605">
          <cell r="A4605">
            <v>96837</v>
          </cell>
          <cell r="B4605" t="str">
            <v>JOELHO 90 GRAUS, METÁLICO, PARA INSTALAÇÕES EM PEX ÁGUA, DN 16 MM, CONEXÃO POR ANEL DESLIZANTE - FORNECIMENTO E INSTALAÇÃO. AF_02/2023</v>
          </cell>
          <cell r="C4605" t="str">
            <v>UN</v>
          </cell>
          <cell r="D4605">
            <v>22.09</v>
          </cell>
        </row>
        <row r="4606">
          <cell r="A4606">
            <v>96838</v>
          </cell>
          <cell r="B4606" t="str">
            <v>JOELHO 90 GRAUS, ROSCA FÊMEA TERMINAL, METÁLICO, PARA INSTALAÇÕES EM PEX ÁGUA, DN 16MM X 1/2", CONEXÃO POR ANEL DESLIZANTE - FORNECIMENTO E INSTALAÇÃO. AF_02/2023</v>
          </cell>
          <cell r="C4606" t="str">
            <v>UN</v>
          </cell>
          <cell r="D4606">
            <v>27.06</v>
          </cell>
        </row>
        <row r="4607">
          <cell r="A4607">
            <v>96839</v>
          </cell>
          <cell r="B4607" t="str">
            <v>JOELHO, ROSCA FÊMEA, COM BASE FIXA, METÁLICO, PARA INSTALAÇÕES EM PEX ÁGUA, DN 16MM X 1/2", CONEXÃO POR ANEL DESLIZANTE - FORNECIMENTO E INSTALAÇÃO. AF_02/2023</v>
          </cell>
          <cell r="C4607" t="str">
            <v>UN</v>
          </cell>
          <cell r="D4607">
            <v>27.82</v>
          </cell>
        </row>
        <row r="4608">
          <cell r="A4608">
            <v>96840</v>
          </cell>
          <cell r="B4608" t="str">
            <v>JOELHO 90 GRAUS, METÁLICO, PARA INSTALAÇÕES EM PEX ÁGUA, DN 20 MM, CONEXÃO POR ANEL DESLIZANTE - FORNECIMENTO E INSTALAÇÃO. AF_02/2023</v>
          </cell>
          <cell r="C4608" t="str">
            <v>UN</v>
          </cell>
          <cell r="D4608">
            <v>26.59</v>
          </cell>
        </row>
        <row r="4609">
          <cell r="A4609">
            <v>96841</v>
          </cell>
          <cell r="B4609" t="str">
            <v>JOELHO 90 GRAUS, ROSCA FÊMEA TERMINAL, METÁLICO, PARA INSTALAÇÕES EM PEX ÁGUA, DN 20 MM X 1/2", CONEXÃO POR ANEL DESLIZANTE - FORNECIMENTO E INSTALAÇÃO. AF_02/2023</v>
          </cell>
          <cell r="C4609" t="str">
            <v>UN</v>
          </cell>
          <cell r="D4609">
            <v>29.85</v>
          </cell>
        </row>
        <row r="4610">
          <cell r="A4610">
            <v>96842</v>
          </cell>
          <cell r="B4610" t="str">
            <v>JOELHO 90 GRAUS, ROSCA FÊMEA TERMINAL, METÁLICO, PARA INSTALAÇÕES EM PEX ÁGUA, DN 20 MM X 3/4", CONEXÃO POR ANEL DESLIZANTE - FORNECIMENTO E INSTALAÇÃO. AF_02/2023</v>
          </cell>
          <cell r="C4610" t="str">
            <v>UN</v>
          </cell>
          <cell r="D4610">
            <v>34</v>
          </cell>
        </row>
        <row r="4611">
          <cell r="A4611">
            <v>96843</v>
          </cell>
          <cell r="B4611" t="str">
            <v>JOELHO ROSCA FÊMEA, COM BASE FIXA, METÁLICO, PARA INSTALAÇÕES EM PEX ÁGUA, DN 20MM X 1/2", CONEXÃO POR ANEL DESLIZANTE - FORNECIMENTO E INSTALAÇÃO. AF_02/2023</v>
          </cell>
          <cell r="C4611" t="str">
            <v>UN</v>
          </cell>
          <cell r="D4611">
            <v>30.87</v>
          </cell>
        </row>
        <row r="4612">
          <cell r="A4612">
            <v>96844</v>
          </cell>
          <cell r="B4612" t="str">
            <v>JOELHO ROSCA FÊMEA, MÓVEL, METÁLICO, PARA INSTALAÇÕES EM PEX ÁGUA, DN 20MM X 3/4", CONEXÃO POR ANEL DESLIZANTE - FORNECIMENTO E INSTALAÇÃO. AF_02/2023</v>
          </cell>
          <cell r="C4612" t="str">
            <v>UN</v>
          </cell>
          <cell r="D4612">
            <v>35.33</v>
          </cell>
        </row>
        <row r="4613">
          <cell r="A4613">
            <v>96845</v>
          </cell>
          <cell r="B4613" t="str">
            <v>JOELHO 90 GRAUS, METÁLICO, PARA INSTALAÇÕES EM PEX ÁGUA, DN 25 MM, CONEXÃO POR ANEL DESLIZANTE - FORNECIMENTO E INSTALAÇÃO. AF_02/2023</v>
          </cell>
          <cell r="C4613" t="str">
            <v>UN</v>
          </cell>
          <cell r="D4613">
            <v>40.24</v>
          </cell>
        </row>
        <row r="4614">
          <cell r="A4614">
            <v>96846</v>
          </cell>
          <cell r="B4614" t="str">
            <v>JOELHO 90 GRAUS, ROSCA FÊMEA TERMINAL, METÁLICO, PARA INSTALAÇÕES EM PEX ÁGUA, DN 25 MM X 3/4", CONEXÃO POR ANEL DESLIZANTE - FORNECIMENTO E INSTALAÇÃO. AF_02/2023</v>
          </cell>
          <cell r="C4614" t="str">
            <v>UN</v>
          </cell>
          <cell r="D4614">
            <v>39.119999999999997</v>
          </cell>
        </row>
        <row r="4615">
          <cell r="A4615">
            <v>96847</v>
          </cell>
          <cell r="B4615" t="str">
            <v>JOELHO ROSCA FÊMEA, COM BASE FIXA, METÁLICO, PARA INSTALAÇÕES EM PEX ÁGUA, DN 25MM X 3/4", CONEXÃO POR ANEL DESLIZANTE - FORNECIMENTO E INSTALAÇÃO. AF_02/2023</v>
          </cell>
          <cell r="C4615" t="str">
            <v>UN</v>
          </cell>
          <cell r="D4615">
            <v>38.67</v>
          </cell>
        </row>
        <row r="4616">
          <cell r="A4616">
            <v>96848</v>
          </cell>
          <cell r="B4616" t="str">
            <v>JOELHO 90 GRAUS, METÁLICO, PARA INSTALAÇÕES EM PEX ÁGUA, DN 32 MM, CONEXÃO POR ANEL DESLIZANTE - FORNECIMENTO E INSTALAÇÃO. AF_02/2023</v>
          </cell>
          <cell r="C4616" t="str">
            <v>UN</v>
          </cell>
          <cell r="D4616">
            <v>52.91</v>
          </cell>
        </row>
        <row r="4617">
          <cell r="A4617">
            <v>96849</v>
          </cell>
          <cell r="B4617" t="str">
            <v>JOELHO 90 GRAUS, PARA INSTALAÇÕES EM PEX ÁGUA, DN 16 MM, CONEXÃO POR CRIMPAGEM - FORNECIMENTO E INSTALAÇÃO. AF_02/2023</v>
          </cell>
          <cell r="C4617" t="str">
            <v>UN</v>
          </cell>
          <cell r="D4617">
            <v>17.25</v>
          </cell>
        </row>
        <row r="4618">
          <cell r="A4618">
            <v>96850</v>
          </cell>
          <cell r="B4618" t="str">
            <v>JOELHO 90 GRAUS, ROSCA FÊMEA TERMINAL, PARA INSTALAÇÕES EM PEX ÁGUA, DN 16MM X 1/2", CONEXÃO POR CRIMPAGEM - FORNECIMENTO E INSTALAÇÃO. AF_02/2023</v>
          </cell>
          <cell r="C4618" t="str">
            <v>UN</v>
          </cell>
          <cell r="D4618">
            <v>25.01</v>
          </cell>
        </row>
        <row r="4619">
          <cell r="A4619">
            <v>96852</v>
          </cell>
          <cell r="B4619" t="str">
            <v>JOELHO 90 GRAUS, PARA INSTALAÇÕES EM PEX ÁGUA, DN 20 MM, CONEXÃO POR CRIMPAGEM - FORNECIMENTO E INSTALAÇÃO. AF_02/2023</v>
          </cell>
          <cell r="C4619" t="str">
            <v>UN</v>
          </cell>
          <cell r="D4619">
            <v>21.74</v>
          </cell>
        </row>
        <row r="4620">
          <cell r="A4620">
            <v>96853</v>
          </cell>
          <cell r="B4620" t="str">
            <v>JOELHO 90 GRAUS, ROSCA FÊMEA TERMINAL, PARA INSTALAÇÕES EM PEX ÁGUA, DN 20MM X 1/2", CONEXÃO POR CRIMPAGEM - FORNECIMENTO E INSTALAÇÃO. AF_02/2023</v>
          </cell>
          <cell r="C4620" t="str">
            <v>UN</v>
          </cell>
          <cell r="D4620">
            <v>26.79</v>
          </cell>
        </row>
        <row r="4621">
          <cell r="A4621">
            <v>96854</v>
          </cell>
          <cell r="B4621" t="str">
            <v>JOELHO 90 GRAUS, ROSCA FÊMEA TERMINAL, PARA INSTALAÇÕES EM PEX ÁGUA, DN 20MM X 3/4", CONEXÃO POR CRIMPAGEM - FORNECIMENTO E INSTALAÇÃO. AF_02/2023</v>
          </cell>
          <cell r="C4621" t="str">
            <v>UN</v>
          </cell>
          <cell r="D4621">
            <v>32.53</v>
          </cell>
        </row>
        <row r="4622">
          <cell r="A4622">
            <v>96855</v>
          </cell>
          <cell r="B4622" t="str">
            <v>JOELHO 90 GRAUS, PARA INSTALAÇÕES EM PEX ÁGUA, DN 25 MM, CONEXÃO POR CRIMPAGEM - FORNECIMENTO E INSTALAÇÃO. AF_02/2023</v>
          </cell>
          <cell r="C4622" t="str">
            <v>UN</v>
          </cell>
          <cell r="D4622">
            <v>33</v>
          </cell>
        </row>
        <row r="4623">
          <cell r="A4623">
            <v>96856</v>
          </cell>
          <cell r="B4623" t="str">
            <v>JOELHO 90 GRAUS, ROSCA FÊMEA TERMINAL, PARA INSTALAÇÕES EM PEX ÁGUA, DN 25MM X 1/2", CONEXÃO POR CRIMPAGEM - FORNECIMENTO E INSTALAÇÃO. AF_02/2023</v>
          </cell>
          <cell r="C4623" t="str">
            <v>UN</v>
          </cell>
          <cell r="D4623">
            <v>36.299999999999997</v>
          </cell>
        </row>
        <row r="4624">
          <cell r="A4624">
            <v>96860</v>
          </cell>
          <cell r="B4624" t="str">
            <v>TÊ, METÁLICO, PARA INSTALAÇÕES EM PEX ÁGUA, DN 16 MM, CONEXÃO POR ANEL DESLIZANTE - FORNECIMENTO E INSTALAÇÃO. AF_02/2023</v>
          </cell>
          <cell r="C4624" t="str">
            <v>UN</v>
          </cell>
          <cell r="D4624">
            <v>31.25</v>
          </cell>
        </row>
        <row r="4625">
          <cell r="A4625">
            <v>96861</v>
          </cell>
          <cell r="B4625" t="str">
            <v>TÊ, ROSCA FÊMEA, METÁLICO, PARA INSTALAÇÕES EM PEX ÁGUA, DN 16 MM X ½", CONEXÃO POR ANEL DESLIZANTE - FORNECIMENTO E INSTALAÇÃO. AF_02/2023</v>
          </cell>
          <cell r="C4625" t="str">
            <v>UN</v>
          </cell>
          <cell r="D4625">
            <v>39.29</v>
          </cell>
        </row>
        <row r="4626">
          <cell r="A4626">
            <v>96862</v>
          </cell>
          <cell r="B4626" t="str">
            <v>TÊ, METÁLICO, PARA INSTALAÇÕES EM PEX ÁGUA, DN 20 MM, CONEXÃO POR ANEL DESLIZANTE - FORNECIMENTO E INSTALAÇÃO. AF_02/2023</v>
          </cell>
          <cell r="C4626" t="str">
            <v>UN</v>
          </cell>
          <cell r="D4626">
            <v>38.19</v>
          </cell>
        </row>
        <row r="4627">
          <cell r="A4627">
            <v>96863</v>
          </cell>
          <cell r="B4627" t="str">
            <v>TÊ, ROSCA FÊMEA, METÁLICO, PARA INSTALAÇÕES EM PEX ÁGUA, DN 20 MM X 1/2", CONEXÃO POR ANEL DESLIZANTE - FORNECIMENTO E INSTALAÇÃO. AF_02/2023</v>
          </cell>
          <cell r="C4627" t="str">
            <v>UN</v>
          </cell>
          <cell r="D4627">
            <v>40.71</v>
          </cell>
        </row>
        <row r="4628">
          <cell r="A4628">
            <v>96864</v>
          </cell>
          <cell r="B4628" t="str">
            <v>TÊ, METÁLICO, PARA INSTALAÇÕES EM PEX ÁGUA, DN 25 MM, CONEXÃO POR ANEL DESLIZANTE - FORNECIMENTO E INSTALAÇÃO. AF_02/2023</v>
          </cell>
          <cell r="C4628" t="str">
            <v>UN</v>
          </cell>
          <cell r="D4628">
            <v>52.73</v>
          </cell>
        </row>
        <row r="4629">
          <cell r="A4629">
            <v>96865</v>
          </cell>
          <cell r="B4629" t="str">
            <v>TÊ, ROSCA FÊMEA, METÁLICO, PARA INSTALAÇÕES EM PEX ÁGUA, DN 25 MM X 3/4", CONEXÃO POR ANEL DESLIZANTE - FORNECIMENTO E INSTALAÇÃO. AF_02/2023</v>
          </cell>
          <cell r="C4629" t="str">
            <v>UN</v>
          </cell>
          <cell r="D4629">
            <v>48.11</v>
          </cell>
        </row>
        <row r="4630">
          <cell r="A4630">
            <v>96866</v>
          </cell>
          <cell r="B4630" t="str">
            <v>TÊ, METÁLICO, PARA INSTALAÇÕES EM PEX ÁGUA, DN 32 MM, CONEXÃO POR ANEL DESLIZANTE - FORNECIMENTO E INSTALAÇÃO. AF_02/2023</v>
          </cell>
          <cell r="C4630" t="str">
            <v>UN</v>
          </cell>
          <cell r="D4630">
            <v>68.12</v>
          </cell>
        </row>
        <row r="4631">
          <cell r="A4631">
            <v>96868</v>
          </cell>
          <cell r="B4631" t="str">
            <v>TÊ, PARA INSTALAÇÕES EM PEX ÁGUA, DN 16 MM, CONEXÃO POR CRIMPAGEM - FORNECIMENTO E INSTALAÇÃO. AF_02/2023</v>
          </cell>
          <cell r="C4631" t="str">
            <v>UN</v>
          </cell>
          <cell r="D4631">
            <v>20.62</v>
          </cell>
        </row>
        <row r="4632">
          <cell r="A4632">
            <v>96869</v>
          </cell>
          <cell r="B4632" t="str">
            <v>TÊ, PARA INSTALAÇÕES EM PEX ÁGUA, DN 20 MM, CONEXÃO POR CRIMPAGEM - FORNECIMENTO E INSTALAÇÃO. AF_02/2023</v>
          </cell>
          <cell r="C4632" t="str">
            <v>UN</v>
          </cell>
          <cell r="D4632">
            <v>30.44</v>
          </cell>
        </row>
        <row r="4633">
          <cell r="A4633">
            <v>96870</v>
          </cell>
          <cell r="B4633" t="str">
            <v>TÊ, PARA INSTALAÇÕES EM PEX ÁGUA, DN 25 MM, CONEXÃO POR CRIMPAGEM - FORNECIMENTO E INSTALAÇÃO. AF_02/2023</v>
          </cell>
          <cell r="C4633" t="str">
            <v>UN</v>
          </cell>
          <cell r="D4633">
            <v>44.51</v>
          </cell>
        </row>
        <row r="4634">
          <cell r="A4634">
            <v>96871</v>
          </cell>
          <cell r="B4634" t="str">
            <v>TÊ, PARA INSTALAÇÕES EM PEX ÁGUA, DN 32 MM, CONEXÃO POR CRIMPAGEM - FORNECIMENTO E INSTALAÇÃO. AF_02/2023</v>
          </cell>
          <cell r="C4634" t="str">
            <v>UN</v>
          </cell>
          <cell r="D4634">
            <v>51.28</v>
          </cell>
        </row>
        <row r="4635">
          <cell r="A4635">
            <v>96872</v>
          </cell>
          <cell r="B4635" t="str">
            <v>DISTRIBUIDOR 2 SAÍDAS, METÁLICO, PARA INSTALAÇÕES EM PEX ÁGUA, ENTRADA DE 3/4" X 2 SAÍDAS DE 1/2", CONEXÃO POR ANEL DESLIZANTE - FORNECIMENTO E INSTALAÇÃO. AF_02/2023</v>
          </cell>
          <cell r="C4635" t="str">
            <v>UN</v>
          </cell>
          <cell r="D4635">
            <v>48.74</v>
          </cell>
        </row>
        <row r="4636">
          <cell r="A4636">
            <v>96873</v>
          </cell>
          <cell r="B4636" t="str">
            <v>DISTRIBUIDOR 2 SAÍDAS, METÁLICO, PARA INSTALAÇÕES EM PEX ÁGUA, ENTRADA DE 1" X 2 SAÍDAS DE 1/2", CONEXÃO POR ANEL DESLIZANTE - FORNECIMENTO E INSTALAÇÃO. AF_02/2023</v>
          </cell>
          <cell r="C4636" t="str">
            <v>UN</v>
          </cell>
          <cell r="D4636">
            <v>63.56</v>
          </cell>
        </row>
        <row r="4637">
          <cell r="A4637">
            <v>96874</v>
          </cell>
          <cell r="B4637" t="str">
            <v>DISTRIBUIDOR 3 SAÍDAS, METÁLICO, PARA INSTALAÇÕES EM PEX ÁGUA, ENTRADA DE 3/4" X 3 SAÍDAS DE 1/2", CONEXÃO POR ANEL DESLIZANTE - FORNECIMENTO E INSTALAÇÃO. AF_02/2023</v>
          </cell>
          <cell r="C4637" t="str">
            <v>UN</v>
          </cell>
          <cell r="D4637">
            <v>59.05</v>
          </cell>
        </row>
        <row r="4638">
          <cell r="A4638">
            <v>96875</v>
          </cell>
          <cell r="B4638" t="str">
            <v>DISTRIBUIDOR 3 SAÍDAS, METÁLICO, PARA INSTALAÇÕES EM PEX ÁGUA, ENTRADA DE 1" X 3 SAÍDAS DE 1/2", CONEXÃO POR ANEL DESLIZANTE - FORNECIMENTO E INSTALAÇÃO. AF_02/2023</v>
          </cell>
          <cell r="C4638" t="str">
            <v>UN</v>
          </cell>
          <cell r="D4638">
            <v>75.86</v>
          </cell>
        </row>
        <row r="4639">
          <cell r="A4639">
            <v>96876</v>
          </cell>
          <cell r="B4639" t="str">
            <v>DISTRIBUIDOR 2 SAÍDAS, PARA INSTALAÇÕES EM PEX ÁGUA, ENTRADA DE 32 MM X 2 SAÍDAS DE 16 MM, CONEXÃO POR CRIMPAGEM FORNECIMENTO E INSTALAÇÃO. AF_02/2023</v>
          </cell>
          <cell r="C4639" t="str">
            <v>UN</v>
          </cell>
          <cell r="D4639">
            <v>167.23</v>
          </cell>
        </row>
        <row r="4640">
          <cell r="A4640">
            <v>96878</v>
          </cell>
          <cell r="B4640" t="str">
            <v>DISTRIBUIDOR 2 SAÍDAS, PARA INSTALAÇÕES EM PEX ÁGUA, ENTRADA DE 32 MM X 2 SAÍDAS DE 25 MM, CONEXÃO POR CRIMPAGEM - FORNECIMENTO E INSTALAÇÃO. AF_02/2023</v>
          </cell>
          <cell r="C4640" t="str">
            <v>UN</v>
          </cell>
          <cell r="D4640">
            <v>187.09</v>
          </cell>
        </row>
        <row r="4641">
          <cell r="A4641">
            <v>96879</v>
          </cell>
          <cell r="B4641" t="str">
            <v>DISTRIBUIDOR 3 SAÍDAS, PARA INSTALAÇÕES EM PEX ÁGUA, ENTRADA DE 32 MM X 3 SAÍDAS DE 16 MM, CONEXÃO POR CRIMPAGEM - FORNECIMENTO E INSTALAÇÃO. AF_02/2023</v>
          </cell>
          <cell r="C4641" t="str">
            <v>UN</v>
          </cell>
          <cell r="D4641">
            <v>181.8</v>
          </cell>
        </row>
        <row r="4642">
          <cell r="A4642">
            <v>96881</v>
          </cell>
          <cell r="B4642" t="str">
            <v>DISTRIBUIDOR 3 SAÍDAS, PARA INSTALAÇÕES EM PEX ÁGUA, ENTRADA DE 32 MM X 3 SAÍDAS DE 25 MM, CONEXÃO POR CRIMPAGEM - FORNECIMENTO E INSTALAÇÃO. AF_02/2023</v>
          </cell>
          <cell r="C4642" t="str">
            <v>UN</v>
          </cell>
          <cell r="D4642">
            <v>214.46</v>
          </cell>
        </row>
        <row r="4643">
          <cell r="A4643">
            <v>97430</v>
          </cell>
          <cell r="B4643" t="str">
            <v>ACOPLAMENTO RÍGIDO EM AÇO, CONEXÃO RANHURADA, DN 50 (2"), INSTALADO EM PRUMADAS - FORNECIMENTO E INSTALAÇÃO. AF_10/2020</v>
          </cell>
          <cell r="C4643" t="str">
            <v>UN</v>
          </cell>
          <cell r="D4643">
            <v>43.56</v>
          </cell>
        </row>
        <row r="4644">
          <cell r="A4644">
            <v>97431</v>
          </cell>
          <cell r="B4644" t="str">
            <v>ACOPLAMENTO RÍGIDO EM AÇO, CONEXÃO RANHURADA, DN 65 (2 1/2"), INSTALADO EM PRUMADAS - FORNECIMENTO E INSTALAÇÃO. AF_10/2020</v>
          </cell>
          <cell r="C4644" t="str">
            <v>UN</v>
          </cell>
          <cell r="D4644">
            <v>48.91</v>
          </cell>
        </row>
        <row r="4645">
          <cell r="A4645">
            <v>97432</v>
          </cell>
          <cell r="B4645" t="str">
            <v>ACOPLAMENTO RÍGIDO EM AÇO, CONEXÃO RANHURADA, DN 80 (3"), INSTALADO EM PRUMADAS - FORNECIMENTO E INSTALAÇÃO. AF_10/2020</v>
          </cell>
          <cell r="C4645" t="str">
            <v>UN</v>
          </cell>
          <cell r="D4645">
            <v>55.21</v>
          </cell>
        </row>
        <row r="4646">
          <cell r="A4646">
            <v>97433</v>
          </cell>
          <cell r="B4646" t="str">
            <v>CURVA 45 GRAUS, EM AÇO, CONEXÃO RANHURADA, DN 50 (2"), INSTALADO EM PRUMADAS - FORNECIMENTO E INSTALAÇÃO. AF_10/2020</v>
          </cell>
          <cell r="C4646" t="str">
            <v>UN</v>
          </cell>
          <cell r="D4646">
            <v>92.94</v>
          </cell>
        </row>
        <row r="4647">
          <cell r="A4647">
            <v>97434</v>
          </cell>
          <cell r="B4647" t="str">
            <v>CURVA 90 GRAUS, EM AÇO, CONEXÃO RANHURADA, DN 50 (2"), INSTALADO EM PRUMADAS - FORNECIMENTO E INSTALAÇÃO. AF_10/2020</v>
          </cell>
          <cell r="C4647" t="str">
            <v>UN</v>
          </cell>
          <cell r="D4647">
            <v>94.45</v>
          </cell>
        </row>
        <row r="4648">
          <cell r="A4648">
            <v>97435</v>
          </cell>
          <cell r="B4648" t="str">
            <v>CURVA 45 GRAUS, EM AÇO, CONEXÃO RANHURADA, DN 65 (2 1/2"), INSTALADO EM PRUMADAS - FORNECIMENTO E INSTALAÇÃO. AF_10/2020</v>
          </cell>
          <cell r="C4648" t="str">
            <v>UN</v>
          </cell>
          <cell r="D4648">
            <v>108.5</v>
          </cell>
        </row>
        <row r="4649">
          <cell r="A4649">
            <v>97436</v>
          </cell>
          <cell r="B4649" t="str">
            <v>CURVA 90 GRAUS, EM AÇO, CONEXÃO RANHURADA, DN 65 (2 1/2"), INSTALADO EM PRUMADAS - FORNECIMENTO E INSTALAÇÃO. AF_10/2020</v>
          </cell>
          <cell r="C4649" t="str">
            <v>UN</v>
          </cell>
          <cell r="D4649">
            <v>111.4</v>
          </cell>
        </row>
        <row r="4650">
          <cell r="A4650">
            <v>97437</v>
          </cell>
          <cell r="B4650" t="str">
            <v>CURVA 45 GRAUS, EM AÇO, CONEXÃO RANHURADA, DN 80 (3"), INSTALADO EM PRUMADAS - FORNECIMENTO E INSTALAÇÃO. AF_10/2020</v>
          </cell>
          <cell r="C4650" t="str">
            <v>UN</v>
          </cell>
          <cell r="D4650">
            <v>124</v>
          </cell>
        </row>
        <row r="4651">
          <cell r="A4651">
            <v>97438</v>
          </cell>
          <cell r="B4651" t="str">
            <v>CURVA 90 GRAUS, EM AÇO, CONEXÃO RANHURADA, DN 80 (3"), INSTALADO EM PRUMADAS - FORNECIMENTO E INSTALAÇÃO. AF_10/2020</v>
          </cell>
          <cell r="C4651" t="str">
            <v>UN</v>
          </cell>
          <cell r="D4651">
            <v>127.1</v>
          </cell>
        </row>
        <row r="4652">
          <cell r="A4652">
            <v>97439</v>
          </cell>
          <cell r="B4652" t="str">
            <v>TÊ, EM AÇO, CONEXÃO RANHURADA, DN 50 (2"), INSTALADO EM PRUMADAS - FORNECIMENTO E INSTALAÇÃO. AF_10/2020</v>
          </cell>
          <cell r="C4652" t="str">
            <v>UN</v>
          </cell>
          <cell r="D4652">
            <v>138.4</v>
          </cell>
        </row>
        <row r="4653">
          <cell r="A4653">
            <v>97440</v>
          </cell>
          <cell r="B4653" t="str">
            <v>TÊ, EM AÇO, CONEXÃO RANHURADA, DN 65 (2 1/2"), INSTALADO EM PRUMADAS - FORNECIMENTO E INSTALAÇÃO. AF_10/2020</v>
          </cell>
          <cell r="C4653" t="str">
            <v>UN</v>
          </cell>
          <cell r="D4653">
            <v>165.14</v>
          </cell>
        </row>
        <row r="4654">
          <cell r="A4654">
            <v>97442</v>
          </cell>
          <cell r="B4654" t="str">
            <v>TÊ, EM AÇO, CONEXÃO RANHURADA, DN 80 (3"), INSTALADO EM PRUMADAS - FORNECIMENTO E INSTALAÇÃO. AF_10/2020</v>
          </cell>
          <cell r="C4654" t="str">
            <v>UN</v>
          </cell>
          <cell r="D4654">
            <v>182.97</v>
          </cell>
        </row>
        <row r="4655">
          <cell r="A4655">
            <v>97443</v>
          </cell>
          <cell r="B4655" t="str">
            <v>LUVA, EM AÇO, CONEXÃO SOLDADA, DN 50 (2"), INSTALADO EM PRUMADAS - FORNECIMENTO E INSTALAÇÃO. AF_10/2020</v>
          </cell>
          <cell r="C4655" t="str">
            <v>UN</v>
          </cell>
          <cell r="D4655">
            <v>126.11</v>
          </cell>
        </row>
        <row r="4656">
          <cell r="A4656">
            <v>97444</v>
          </cell>
          <cell r="B4656" t="str">
            <v>LUVA COM REDUÇÃO, EM AÇO, CONEXÃO SOLDADA, DN 50 X 40 MM (2  X 1 1/2"), INSTALADO EM PRUMADAS - FORNECIMENTO E INSTALAÇÃO. AF_10/2020</v>
          </cell>
          <cell r="C4656" t="str">
            <v>UN</v>
          </cell>
          <cell r="D4656">
            <v>146.5</v>
          </cell>
        </row>
        <row r="4657">
          <cell r="A4657">
            <v>97446</v>
          </cell>
          <cell r="B4657" t="str">
            <v>LUVA, EM AÇO, CONEXÃO SOLDADA, DN 65 (2 1/2"), INSTALADO EM PRUMADAS - FORNECIMENTO E INSTALAÇÃO. AF_10/2020</v>
          </cell>
          <cell r="C4657" t="str">
            <v>UN</v>
          </cell>
          <cell r="D4657">
            <v>246.86</v>
          </cell>
        </row>
        <row r="4658">
          <cell r="A4658">
            <v>97447</v>
          </cell>
          <cell r="B4658" t="str">
            <v>LUVA COM REDUÇÃO, EM AÇO, CONEXÃO SOLDADA, DN 65 X 50 MM (2 1/2" X 2"), INSTALADO EM PRUMADAS - FORNECIMENTO E INSTALAÇÃO. AF_10/2020</v>
          </cell>
          <cell r="C4658" t="str">
            <v>UN</v>
          </cell>
          <cell r="D4658">
            <v>246.86</v>
          </cell>
        </row>
        <row r="4659">
          <cell r="A4659">
            <v>97449</v>
          </cell>
          <cell r="B4659" t="str">
            <v>LUVA, EM AÇO, CONEXÃO SOLDADA, DN 80 (3"), INSTALADO EM PRUMADAS - FORNECIMENTO E INSTALAÇÃO. AF_10/2020</v>
          </cell>
          <cell r="C4659" t="str">
            <v>UN</v>
          </cell>
          <cell r="D4659">
            <v>263.5</v>
          </cell>
        </row>
        <row r="4660">
          <cell r="A4660">
            <v>97450</v>
          </cell>
          <cell r="B4660" t="str">
            <v>LUVA COM REDUÇÃO, EM AÇO, CONEXÃO SOLDADA, DN 80 X 65 MM (3" X 2 1/2"), INSTALADO EM PRUMADAS - FORNECIMENTO E INSTALAÇÃO. AF_10/2020</v>
          </cell>
          <cell r="C4660" t="str">
            <v>UN</v>
          </cell>
          <cell r="D4660">
            <v>319.02</v>
          </cell>
        </row>
        <row r="4661">
          <cell r="A4661">
            <v>97452</v>
          </cell>
          <cell r="B4661" t="str">
            <v>CURVA 45 GRAUS, EM AÇO, CONEXÃO SOLDADA, DN 50 (2"), INSTALADO EM PRUMADAS - FORNECIMENTO E INSTALAÇÃO. AF_10/2020</v>
          </cell>
          <cell r="C4661" t="str">
            <v>UN</v>
          </cell>
          <cell r="D4661">
            <v>205.61</v>
          </cell>
        </row>
        <row r="4662">
          <cell r="A4662">
            <v>97453</v>
          </cell>
          <cell r="B4662" t="str">
            <v>CURVA 90 GRAUS, EM AÇO, CONEXÃO SOLDADA, DN 50 (2"), INSTALADO EM PRUMADAS - FORNECIMENTO E INSTALAÇÃO. AF_10/2020</v>
          </cell>
          <cell r="C4662" t="str">
            <v>UN</v>
          </cell>
          <cell r="D4662">
            <v>217.25</v>
          </cell>
        </row>
        <row r="4663">
          <cell r="A4663">
            <v>97454</v>
          </cell>
          <cell r="B4663" t="str">
            <v>CURVA 45 GRAUS, EM AÇO, CONEXÃO SOLDADA, DN 65 (2 1/2"), INSTALADO EM PRUMADAS - FORNECIMENTO E INSTALAÇÃO. AF_10/2020</v>
          </cell>
          <cell r="C4663" t="str">
            <v>UN</v>
          </cell>
          <cell r="D4663">
            <v>340.5</v>
          </cell>
        </row>
        <row r="4664">
          <cell r="A4664">
            <v>97455</v>
          </cell>
          <cell r="B4664" t="str">
            <v>CURVA 90 GRAUS, EM AÇO, CONEXÃO SOLDADA, DN 65 (2 1/2"), INSTALADO EM PRUMADAS - FORNECIMENTO E INSTALAÇÃO. AF_10/2020</v>
          </cell>
          <cell r="C4664" t="str">
            <v>UN</v>
          </cell>
          <cell r="D4664">
            <v>359.11</v>
          </cell>
        </row>
        <row r="4665">
          <cell r="A4665">
            <v>97456</v>
          </cell>
          <cell r="B4665" t="str">
            <v>CURVA 45 GRAUS, EM AÇO, CONEXÃO SOLDADA, DN 80 (3"), INSTALADO EM PRUMADAS - FORNECIMENTO E INSTALAÇÃO. AF_10/2020</v>
          </cell>
          <cell r="C4665" t="str">
            <v>UN</v>
          </cell>
          <cell r="D4665">
            <v>749.89</v>
          </cell>
        </row>
        <row r="4666">
          <cell r="A4666">
            <v>97457</v>
          </cell>
          <cell r="B4666" t="str">
            <v>CURVA 90 GRAUS, EM AÇO, CONEXÃO SOLDADA, DN 80 (3"), INSTALADO EM PRUMADAS - FORNECIMENTO E INSTALAÇÃO. AF_10/2020</v>
          </cell>
          <cell r="C4666" t="str">
            <v>UN</v>
          </cell>
          <cell r="D4666">
            <v>666.4</v>
          </cell>
        </row>
        <row r="4667">
          <cell r="A4667">
            <v>97458</v>
          </cell>
          <cell r="B4667" t="str">
            <v>TÊ, EM AÇO, CONEXÃO SOLDADA, DN 50 (2"), INSTALADO EM PRUMADAS - FORNECIMENTO E INSTALAÇÃO. AF_10/2020</v>
          </cell>
          <cell r="C4667" t="str">
            <v>UN</v>
          </cell>
          <cell r="D4667">
            <v>321.01</v>
          </cell>
        </row>
        <row r="4668">
          <cell r="A4668">
            <v>97459</v>
          </cell>
          <cell r="B4668" t="str">
            <v>TÊ, EM AÇO, CONEXÃO SOLDADA, DN 65 (2 1/2"), INSTALADO EM PRUMADAS - FORNECIMENTO E INSTALAÇÃO. AF_10/2020</v>
          </cell>
          <cell r="C4668" t="str">
            <v>UN</v>
          </cell>
          <cell r="D4668">
            <v>537.74</v>
          </cell>
        </row>
        <row r="4669">
          <cell r="A4669">
            <v>97460</v>
          </cell>
          <cell r="B4669" t="str">
            <v>TÊ, EM AÇO, CONEXÃO SOLDADA, DN 80 (3"), INSTALADO EM PRUMADAS - FORNECIMENTO E INSTALAÇÃO. AF_10/2020</v>
          </cell>
          <cell r="C4669" t="str">
            <v>UN</v>
          </cell>
          <cell r="D4669">
            <v>815.83</v>
          </cell>
        </row>
        <row r="4670">
          <cell r="A4670">
            <v>97461</v>
          </cell>
          <cell r="B4670" t="str">
            <v>LUVA, EM AÇO, CONEXÃO SOLDADA, DN 25 (1"), INSTALADO EM REDE DE ALIMENTAÇÃO PARA HIDRANTE - FORNECIMENTO E INSTALAÇÃO. AF_10/2020</v>
          </cell>
          <cell r="C4670" t="str">
            <v>UN</v>
          </cell>
          <cell r="D4670">
            <v>39.590000000000003</v>
          </cell>
        </row>
        <row r="4671">
          <cell r="A4671">
            <v>97462</v>
          </cell>
          <cell r="B4671" t="str">
            <v>LUVA COM REDUÇÃO, EM AÇO, CONEXÃO SOLDADA, DN 25 X 20 MM (1  X 3/4"), INSTALADO EM REDE DE ALIMENTAÇÃO PARA HIDRANTE - FORNECIMENTO E INSTALAÇÃO. AF_10/2020</v>
          </cell>
          <cell r="C4671" t="str">
            <v>UN</v>
          </cell>
          <cell r="D4671">
            <v>33.619999999999997</v>
          </cell>
        </row>
        <row r="4672">
          <cell r="A4672">
            <v>97464</v>
          </cell>
          <cell r="B4672" t="str">
            <v>LUVA, EM AÇO, CONEXÃO SOLDADA, DN 32 (1 1/4"), INSTALADO EM REDE DE ALIMENTAÇÃO PARA HIDRANTE - FORNECIMENTO E INSTALAÇÃO. AF_10/2020</v>
          </cell>
          <cell r="C4672" t="str">
            <v>UN</v>
          </cell>
          <cell r="D4672">
            <v>56.49</v>
          </cell>
        </row>
        <row r="4673">
          <cell r="A4673">
            <v>97465</v>
          </cell>
          <cell r="B4673" t="str">
            <v>LUVA COM REDUÇÃO, EM AÇO, CONEXÃO SOLDADA, DN 32 X 25 MM (1 1/4"  X 1"), INSTALADO EM REDE DE ALIMENTAÇÃO PARA HIDRANTE - FORNECIMENTO E INSTALAÇÃO. AF_10/2020</v>
          </cell>
          <cell r="C4673" t="str">
            <v>UN</v>
          </cell>
          <cell r="D4673">
            <v>66.56</v>
          </cell>
        </row>
        <row r="4674">
          <cell r="A4674">
            <v>97467</v>
          </cell>
          <cell r="B4674" t="str">
            <v>LUVA, EM AÇO, CONEXÃO SOLDADA, DN 40 (1 1/2"), INSTALADO EM REDE DE ALIMENTAÇÃO PARA HIDRANTE - FORNECIMENTO E INSTALAÇÃO. AF_10/2020</v>
          </cell>
          <cell r="C4674" t="str">
            <v>UN</v>
          </cell>
          <cell r="D4674">
            <v>71.58</v>
          </cell>
        </row>
        <row r="4675">
          <cell r="A4675">
            <v>97468</v>
          </cell>
          <cell r="B4675" t="str">
            <v>LUVA COM REDUÇÃO, EM AÇO, CONEXÃO SOLDADA, DN 40  X 32 MM (1 1/2" X 1 1/4"), INSTALADO EM REDE DE ALIMENTAÇÃO PARA HIDRANTE - FORNECIMENTO E INSTALAÇÃO. AF_10/2020</v>
          </cell>
          <cell r="C4675" t="str">
            <v>UN</v>
          </cell>
          <cell r="D4675">
            <v>84.48</v>
          </cell>
        </row>
        <row r="4676">
          <cell r="A4676">
            <v>97470</v>
          </cell>
          <cell r="B4676" t="str">
            <v>LUVA, EM AÇO, CONEXÃO SOLDADA, DN 50 (2"), INSTALADO EM REDE DE ALIMENTAÇÃO PARA HIDRANTE - FORNECIMENTO E INSTALAÇÃO. AF_10/2020</v>
          </cell>
          <cell r="C4676" t="str">
            <v>UN</v>
          </cell>
          <cell r="D4676">
            <v>104.52</v>
          </cell>
        </row>
        <row r="4677">
          <cell r="A4677">
            <v>97471</v>
          </cell>
          <cell r="B4677" t="str">
            <v>LUVA COM REDUÇÃO, EM AÇO, CONEXÃO SOLDADA, DN 50 X 40 MM (2" X 1 1/2"), INSTALADO EM REDE DE ALIMENTAÇÃO PARA HIDRANTE - FORNECIMENTO E INSTALAÇÃO. AF_10/2020</v>
          </cell>
          <cell r="C4677" t="str">
            <v>UN</v>
          </cell>
          <cell r="D4677">
            <v>124.91</v>
          </cell>
        </row>
        <row r="4678">
          <cell r="A4678">
            <v>97474</v>
          </cell>
          <cell r="B4678" t="str">
            <v>LUVA, EM AÇO, CONEXÃO SOLDADA, DN 65 (2 1/2"), INSTALADO EM REDE DE ALIMENTAÇÃO PARA HIDRANTE - FORNECIMENTO E INSTALAÇÃO. AF_10/2020</v>
          </cell>
          <cell r="C4678" t="str">
            <v>UN</v>
          </cell>
          <cell r="D4678">
            <v>187.75</v>
          </cell>
        </row>
        <row r="4679">
          <cell r="A4679">
            <v>97475</v>
          </cell>
          <cell r="B4679" t="str">
            <v>LUVA COM REDUÇÃO, EM AÇO, CONEXÃO SOLDADA, DN 65 X 50 MM (2 1/2" X 2"), INSTALADO EM REDE DE ALIMENTAÇÃO PARA HIDRANTE - FORNECIMENTO E INSTALAÇÃO. AF_10/2020</v>
          </cell>
          <cell r="C4679" t="str">
            <v>UN</v>
          </cell>
          <cell r="D4679">
            <v>228.96</v>
          </cell>
        </row>
        <row r="4680">
          <cell r="A4680">
            <v>97477</v>
          </cell>
          <cell r="B4680" t="str">
            <v>LUVA, EM AÇO, CONEXÃO SOLDADA, DN 80 (3"), INSTALADO EM REDE DE ALIMENTAÇÃO PARA HIDRANTE - FORNECIMENTO E INSTALAÇÃO. AF_10/2020</v>
          </cell>
          <cell r="C4680" t="str">
            <v>UN</v>
          </cell>
          <cell r="D4680">
            <v>249.28</v>
          </cell>
        </row>
        <row r="4681">
          <cell r="A4681">
            <v>97478</v>
          </cell>
          <cell r="B4681" t="str">
            <v>LUVA COM REDUÇÃO, EM AÇO, CONEXÃO SOLDADA, DN 80 X 65 MM (3" X 2 1/2"), INSTALADO EM REDE DE ALIMENTAÇÃO PARA HIDRANTE - FORNECIMENTO E INSTALAÇÃO. AF_10/2020</v>
          </cell>
          <cell r="C4681" t="str">
            <v>UN</v>
          </cell>
          <cell r="D4681">
            <v>304.8</v>
          </cell>
        </row>
        <row r="4682">
          <cell r="A4682">
            <v>97479</v>
          </cell>
          <cell r="B4682" t="str">
            <v>CURVA 45 GRAUS, EM AÇO, CONEXÃO SOLDADA, DN 25 (1"), INSTALADO EM REDE DE ALIMENTAÇÃO PARA HIDRANTE - FORNECIMENTO E INSTALAÇÃO. AF_10/2020</v>
          </cell>
          <cell r="C4682" t="str">
            <v>UN</v>
          </cell>
          <cell r="D4682">
            <v>63.35</v>
          </cell>
        </row>
        <row r="4683">
          <cell r="A4683">
            <v>97480</v>
          </cell>
          <cell r="B4683" t="str">
            <v>CURVA 90 GRAUS, EM AÇO, CONEXÃO SOLDADA, DN 25 (1"), INSTALADO EM REDE DE ALIMENTAÇÃO PARA HIDRANTE - FORNECIMENTO E INSTALAÇÃO. AF_10/2020</v>
          </cell>
          <cell r="C4683" t="str">
            <v>UN</v>
          </cell>
          <cell r="D4683">
            <v>63.35</v>
          </cell>
        </row>
        <row r="4684">
          <cell r="A4684">
            <v>97481</v>
          </cell>
          <cell r="B4684" t="str">
            <v>CURVA 45 GRAUS, EM AÇO, CONEXÃO SOLDADA, DN 32 (1 1/4"), INSTALADO EM REDE DE ALIMENTAÇÃO PARA HIDRANTE - FORNECIMENTO E INSTALAÇÃO. AF_10/2020</v>
          </cell>
          <cell r="C4684" t="str">
            <v>UN</v>
          </cell>
          <cell r="D4684">
            <v>90.96</v>
          </cell>
        </row>
        <row r="4685">
          <cell r="A4685">
            <v>97482</v>
          </cell>
          <cell r="B4685" t="str">
            <v>CURVA 90 GRAUS, EM AÇO, CONEXÃO SOLDADA, DN 32 (1 1/4"), INSTALADO EM REDE DE ALIMENTAÇÃO PARA HIDRANTE - FORNECIMENTO E INSTALAÇÃO. AF_10/2020</v>
          </cell>
          <cell r="C4685" t="str">
            <v>UN</v>
          </cell>
          <cell r="D4685">
            <v>90.96</v>
          </cell>
        </row>
        <row r="4686">
          <cell r="A4686">
            <v>97483</v>
          </cell>
          <cell r="B4686" t="str">
            <v>CURVA 45 GRAUS, EM AÇO, CONEXÃO SOLDADA, DN 40 (1 1/2"), INSTALADO EM REDE DE ALIMENTAÇÃO PARA HIDRANTE - FORNECIMENTO E INSTALAÇÃO. AF_10/2020</v>
          </cell>
          <cell r="C4686" t="str">
            <v>UN</v>
          </cell>
          <cell r="D4686">
            <v>126.39</v>
          </cell>
        </row>
        <row r="4687">
          <cell r="A4687">
            <v>97484</v>
          </cell>
          <cell r="B4687" t="str">
            <v>CURVA 90 GRAUS, EM AÇO, CONEXÃO SOLDADA, DN 40 (1 1/2"), INSTALADO EM REDE DE ALIMENTAÇÃO PARA HIDRANTE - FORNECIMENTO E INSTALAÇÃO. AF_10/2020</v>
          </cell>
          <cell r="C4687" t="str">
            <v>UN</v>
          </cell>
          <cell r="D4687">
            <v>126.39</v>
          </cell>
        </row>
        <row r="4688">
          <cell r="A4688">
            <v>97485</v>
          </cell>
          <cell r="B4688" t="str">
            <v>CURVA 45 GRAUS, EM AÇO, CONEXÃO SOLDADA, DN 50 (2"), INSTALADO EM REDE DE ALIMENTAÇÃO PARA HIDRANTE - FORNECIMENTO E INSTALAÇÃO. AF_10/2020</v>
          </cell>
          <cell r="C4688" t="str">
            <v>UN</v>
          </cell>
          <cell r="D4688">
            <v>173.29</v>
          </cell>
        </row>
        <row r="4689">
          <cell r="A4689">
            <v>97486</v>
          </cell>
          <cell r="B4689" t="str">
            <v>CURVA 90 GRAUS, EM AÇO, CONEXÃO SOLDADA, DN 50 (2"), INSTALADO EM REDE DE ALIMENTAÇÃO PARA HIDRANTE - FORNECIMENTO E INSTALAÇÃO. AF_10/2020</v>
          </cell>
          <cell r="C4689" t="str">
            <v>UN</v>
          </cell>
          <cell r="D4689">
            <v>184.93</v>
          </cell>
        </row>
        <row r="4690">
          <cell r="A4690">
            <v>97487</v>
          </cell>
          <cell r="B4690" t="str">
            <v>CURVA 45 GRAUS, EM AÇO, CONEXÃO SOLDADA, DN 65 (2 1/2"), INSTALADO EM REDE DE ALIMENTAÇÃO PARA HIDRANTE - FORNECIMENTO E INSTALAÇÃO. AF_10/2020</v>
          </cell>
          <cell r="C4690" t="str">
            <v>UN</v>
          </cell>
          <cell r="D4690">
            <v>313.7</v>
          </cell>
        </row>
        <row r="4691">
          <cell r="A4691">
            <v>97488</v>
          </cell>
          <cell r="B4691" t="str">
            <v>CURVA 90 GRAUS, EM AÇO, CONEXÃO SOLDADA, DN 65 (2 1/2"), INSTALADO EM REDE DE ALIMENTAÇÃO PARA HIDRANTE - FORNECIMENTO E INSTALAÇÃO. AF_10/2020</v>
          </cell>
          <cell r="C4691" t="str">
            <v>UN</v>
          </cell>
          <cell r="D4691">
            <v>332.31</v>
          </cell>
        </row>
        <row r="4692">
          <cell r="A4692">
            <v>97489</v>
          </cell>
          <cell r="B4692" t="str">
            <v>CURVA 45 GRAUS, EM AÇO, CONEXÃO SOLDADA, DN 80 (3"), INSTALADO EM REDE DE ALIMENTAÇÃO PARA HIDRANTE - FORNECIMENTO E INSTALAÇÃO. AF_10/2020</v>
          </cell>
          <cell r="C4692" t="str">
            <v>UN</v>
          </cell>
          <cell r="D4692">
            <v>728.51</v>
          </cell>
        </row>
        <row r="4693">
          <cell r="A4693">
            <v>97490</v>
          </cell>
          <cell r="B4693" t="str">
            <v>CURVA 90 GRAUS, EM AÇO, CONEXÃO SOLDADA, DN 80 (3"), INSTALADO EM REDE DE ALIMENTAÇÃO PARA HIDRANTE - FORNECIMENTO E INSTALAÇÃO. AF_10/2020</v>
          </cell>
          <cell r="C4693" t="str">
            <v>UN</v>
          </cell>
          <cell r="D4693">
            <v>645.02</v>
          </cell>
        </row>
        <row r="4694">
          <cell r="A4694">
            <v>97491</v>
          </cell>
          <cell r="B4694" t="str">
            <v>TÊ, EM AÇO, CONEXÃO SOLDADA, DN 25 (1"), INSTALADO EM REDE DE ALIMENTAÇÃO PARA HIDRANTE - FORNECIMENTO E INSTALAÇÃO. AF_10/2020</v>
          </cell>
          <cell r="C4694" t="str">
            <v>UN</v>
          </cell>
          <cell r="D4694">
            <v>96.83</v>
          </cell>
        </row>
        <row r="4695">
          <cell r="A4695">
            <v>97492</v>
          </cell>
          <cell r="B4695" t="str">
            <v>TÊ, EM AÇO, CONEXÃO SOLDADA, DN 32 (1 1/4"), INSTALADO EM REDE DE ALIMENTAÇÃO PARA HIDRANTE - FORNECIMENTO E INSTALAÇÃO. AF_10/2020</v>
          </cell>
          <cell r="C4695" t="str">
            <v>UN</v>
          </cell>
          <cell r="D4695">
            <v>140.82</v>
          </cell>
        </row>
        <row r="4696">
          <cell r="A4696">
            <v>97493</v>
          </cell>
          <cell r="B4696" t="str">
            <v>TÊ, EM AÇO, CONEXÃO SOLDADA, DN 40 (1 1/2"), INSTALADO EM REDE DE ALIMENTAÇÃO PARA HIDRANTE - FORNECIMENTO E INSTALAÇÃO. AF_10/2020</v>
          </cell>
          <cell r="C4696" t="str">
            <v>UN</v>
          </cell>
          <cell r="D4696">
            <v>181.21</v>
          </cell>
        </row>
        <row r="4697">
          <cell r="A4697">
            <v>97494</v>
          </cell>
          <cell r="B4697" t="str">
            <v>TÊ, EM AÇO, CONEXÃO SOLDADA, DN 50 (2"), INSTALADO EM REDE DE ALIMENTAÇÃO PARA HIDRANTE - FORNECIMENTO E INSTALAÇÃO. AF_10/2020</v>
          </cell>
          <cell r="C4697" t="str">
            <v>UN</v>
          </cell>
          <cell r="D4697">
            <v>277.83999999999997</v>
          </cell>
        </row>
        <row r="4698">
          <cell r="A4698">
            <v>97495</v>
          </cell>
          <cell r="B4698" t="str">
            <v>TÊ, EM AÇO, CONEXÃO SOLDADA, DN 65 (2 1/2"), INSTALADO EM REDE DE ALIMENTAÇÃO PARA HIDRANTE - FORNECIMENTO E INSTALAÇÃO. AF_10/2020</v>
          </cell>
          <cell r="C4698" t="str">
            <v>UN</v>
          </cell>
          <cell r="D4698">
            <v>501.95</v>
          </cell>
        </row>
        <row r="4699">
          <cell r="A4699">
            <v>97496</v>
          </cell>
          <cell r="B4699" t="str">
            <v>TÊ, EM AÇO, CONEXÃO SOLDADA, DN 80 (3"), INSTALADO EM REDE DE ALIMENTAÇÃO PARA HIDRANTE - FORNECIMENTO E INSTALAÇÃO. AF_10/2020</v>
          </cell>
          <cell r="C4699" t="str">
            <v>UN</v>
          </cell>
          <cell r="D4699">
            <v>787.4</v>
          </cell>
        </row>
        <row r="4700">
          <cell r="A4700">
            <v>97499</v>
          </cell>
          <cell r="B4700" t="str">
            <v>LUVA, EM AÇO, CONEXÃO SOLDADA, DN 25 (1"), INSTALADO EM REDE DE ALIMENTAÇÃO PARA SPRINKLER - FORNECIMENTO E INSTALAÇÃO. AF_10/2020</v>
          </cell>
          <cell r="C4700" t="str">
            <v>UN</v>
          </cell>
          <cell r="D4700">
            <v>36.119999999999997</v>
          </cell>
        </row>
        <row r="4701">
          <cell r="A4701">
            <v>97500</v>
          </cell>
          <cell r="B4701" t="str">
            <v>LUVA COM REDUÇÃO, EM AÇO, CONEXÃO SOLDADA, DN 25 X 20 MM (1" X 3/4"), INSTALADO EM REDE DE ALIMENTAÇÃO PARA SPRINKLER - FORNECIMENTO E INSTALAÇÃO. AF_10/2020</v>
          </cell>
          <cell r="C4701" t="str">
            <v>UN</v>
          </cell>
          <cell r="D4701">
            <v>30.15</v>
          </cell>
        </row>
        <row r="4702">
          <cell r="A4702">
            <v>97502</v>
          </cell>
          <cell r="B4702" t="str">
            <v>LUVA, EM AÇO, CONEXÃO SOLDADA, DN 32 (1 1/4"), INSTALADO EM REDE DE ALIMENTAÇÃO PARA SPRINKLER - FORNECIMENTO E INSTALAÇÃO. AF_10/2020</v>
          </cell>
          <cell r="C4702" t="str">
            <v>UN</v>
          </cell>
          <cell r="D4702">
            <v>50.02</v>
          </cell>
        </row>
        <row r="4703">
          <cell r="A4703">
            <v>97503</v>
          </cell>
          <cell r="B4703" t="str">
            <v>LUVA COM REDUÇÃO, EM AÇO, CONEXÃO SOLDADA, DN 32 X 25 MM (1 1/4"  X 1"), INSTALADO EM REDE DE ALIMENTAÇÃO PARA SPRINKLER - FORNECIMENTO E INSTALAÇÃO. AF_10/2020</v>
          </cell>
          <cell r="C4703" t="str">
            <v>UN</v>
          </cell>
          <cell r="D4703">
            <v>60.42</v>
          </cell>
        </row>
        <row r="4704">
          <cell r="A4704">
            <v>97505</v>
          </cell>
          <cell r="B4704" t="str">
            <v>LUVA, EM AÇO, CONEXÃO SOLDADA, DN 40 (1 1/2"), INSTALADO EM REDE DE ALIMENTAÇÃO PARA SPRINKLER - FORNECIMENTO E INSTALAÇÃO. AF_10/2020</v>
          </cell>
          <cell r="C4704" t="str">
            <v>UN</v>
          </cell>
          <cell r="D4704">
            <v>62.48</v>
          </cell>
        </row>
        <row r="4705">
          <cell r="A4705">
            <v>97506</v>
          </cell>
          <cell r="B4705" t="str">
            <v>LUVA COM REDUÇÃO, EM AÇO, CONEXÃO SOLDADA, DN 40  X 32 MM (1 1/2" X 1 1/4"), INSTALADO EM REDE DE ALIMENTAÇÃO PARA SPRINKLER - FORNECIMENTO E INSTALAÇÃO. AF_10/2020</v>
          </cell>
          <cell r="C4705" t="str">
            <v>UN</v>
          </cell>
          <cell r="D4705">
            <v>75.38</v>
          </cell>
        </row>
        <row r="4706">
          <cell r="A4706">
            <v>97508</v>
          </cell>
          <cell r="B4706" t="str">
            <v>LUVA, EM AÇO, CONEXÃO SOLDADA, DN 50 (2"), INSTALADO EM REDE DE ALIMENTAÇÃO PARA SPRINKLER - FORNECIMENTO E INSTALAÇÃO. AF_10/2020</v>
          </cell>
          <cell r="C4706" t="str">
            <v>UN</v>
          </cell>
          <cell r="D4706">
            <v>91.63</v>
          </cell>
        </row>
        <row r="4707">
          <cell r="A4707">
            <v>97509</v>
          </cell>
          <cell r="B4707" t="str">
            <v>LUVA COM REDUÇÃO, EM AÇO, CONEXÃO SOLDADA, DN 50 X 40 MM (2" X 1 1/2"), INSTALADO EM REDE DE ALIMENTAÇÃO PARA SPRINKLER - FORNECIMENTO E INSTALAÇÃO. AF_10/2020</v>
          </cell>
          <cell r="C4707" t="str">
            <v>UN</v>
          </cell>
          <cell r="D4707">
            <v>112.02</v>
          </cell>
        </row>
        <row r="4708">
          <cell r="A4708">
            <v>97511</v>
          </cell>
          <cell r="B4708" t="str">
            <v>LUVA, EM AÇO, CONEXÃO SOLDADA, DN 65 (2 1/2"), INSTALADO EM REDE DE ALIMENTAÇÃO PARA SPRINKLER - FORNECIMENTO E INSTALAÇÃO. AF_10/2020</v>
          </cell>
          <cell r="C4708" t="str">
            <v>UN</v>
          </cell>
          <cell r="D4708">
            <v>169.23</v>
          </cell>
        </row>
        <row r="4709">
          <cell r="A4709">
            <v>97512</v>
          </cell>
          <cell r="B4709" t="str">
            <v>LUVA COM REDUÇÃO, EM AÇO, CONEXÃO SOLDADA, DN 65 X 50 MM (2 1/2" X 2"), INSTALADO EM REDE DE ALIMENTAÇÃO PARA SPRINKLER - FORNECIMENTO E INSTALAÇÃO. AF_10/2020</v>
          </cell>
          <cell r="C4709" t="str">
            <v>UN</v>
          </cell>
          <cell r="D4709">
            <v>210.44</v>
          </cell>
        </row>
        <row r="4710">
          <cell r="A4710">
            <v>97514</v>
          </cell>
          <cell r="B4710" t="str">
            <v>LUVA, EM AÇO, CONEXÃO SOLDADA, DN 80 (3"), INSTALADO EM REDE DE ALIMENTAÇÃO PARA SPRINKLER - FORNECIMENTO E INSTALAÇÃO. AF_10/2020</v>
          </cell>
          <cell r="C4710" t="str">
            <v>UN</v>
          </cell>
          <cell r="D4710">
            <v>224.94</v>
          </cell>
        </row>
        <row r="4711">
          <cell r="A4711">
            <v>97515</v>
          </cell>
          <cell r="B4711" t="str">
            <v>LUVA COM REDUÇÃO, EM AÇO, CONEXÃO SOLDADA, DN 80 X 65 MM (3" X 2 1/2"), INSTALADO EM REDE DE ALIMENTAÇÃO PARA SPRINKLER - FORNECIMENTO E INSTALAÇÃO. AF_10/2020</v>
          </cell>
          <cell r="C4711" t="str">
            <v>UN</v>
          </cell>
          <cell r="D4711">
            <v>280.45999999999998</v>
          </cell>
        </row>
        <row r="4712">
          <cell r="A4712">
            <v>97517</v>
          </cell>
          <cell r="B4712" t="str">
            <v>CURVA 45 GRAUS, EM AÇO, CONEXÃO SOLDADA, DN 25 (1"), INSTALADO EM REDE DE ALIMENTAÇÃO PARA SPRINKLER - FORNECIMENTO E INSTALAÇÃO. AF_10/2020</v>
          </cell>
          <cell r="C4712" t="str">
            <v>UN</v>
          </cell>
          <cell r="D4712">
            <v>58.13</v>
          </cell>
        </row>
        <row r="4713">
          <cell r="A4713">
            <v>97518</v>
          </cell>
          <cell r="B4713" t="str">
            <v>CURVA 90 GRAUS, EM AÇO, CONEXÃO SOLDADA, DN 25 (1"), INSTALADO EM REDE DE ALIMENTAÇÃO PARA SPRINKLER - FORNECIMENTO E INSTALAÇÃO. AF_10/2020</v>
          </cell>
          <cell r="C4713" t="str">
            <v>UN</v>
          </cell>
          <cell r="D4713">
            <v>58.13</v>
          </cell>
        </row>
        <row r="4714">
          <cell r="A4714">
            <v>97519</v>
          </cell>
          <cell r="B4714" t="str">
            <v>CURVA 45 GRAUS, EM AÇO, CONEXÃO SOLDADA, DN 32 (1 1/4"), INSTALADO EM REDE DE ALIMENTAÇÃO PARA SPRINKLER - FORNECIMENTO E INSTALAÇÃO. AF_10/2020</v>
          </cell>
          <cell r="C4714" t="str">
            <v>UN</v>
          </cell>
          <cell r="D4714">
            <v>81.760000000000005</v>
          </cell>
        </row>
        <row r="4715">
          <cell r="A4715">
            <v>97520</v>
          </cell>
          <cell r="B4715" t="str">
            <v>CURVA 90 GRAUS, EM AÇO, CONEXÃO SOLDADA, DN 32 (1 1/4"), INSTALADO EM REDE DE ALIMENTAÇÃO PARA SPRINKLER - FORNECIMENTO E INSTALAÇÃO. AF_10/2020</v>
          </cell>
          <cell r="C4715" t="str">
            <v>UN</v>
          </cell>
          <cell r="D4715">
            <v>81.760000000000005</v>
          </cell>
        </row>
        <row r="4716">
          <cell r="A4716">
            <v>97521</v>
          </cell>
          <cell r="B4716" t="str">
            <v>CURVA 45 GRAUS, EM AÇO, CONEXÃO SOLDADA, DN 40 (1 1/2"), INSTALADO EM REDE DE ALIMENTAÇÃO PARA SPRINKLER - FORNECIMENTO E INSTALAÇÃO. AF_10/2020</v>
          </cell>
          <cell r="C4716" t="str">
            <v>UN</v>
          </cell>
          <cell r="D4716">
            <v>112.69</v>
          </cell>
        </row>
        <row r="4717">
          <cell r="A4717">
            <v>97522</v>
          </cell>
          <cell r="B4717" t="str">
            <v>CURVA 90 GRAUS, EM AÇO, CONEXÃO SOLDADA, DN 40 (1 1/2"), INSTALADO EM REDE DE ALIMENTAÇÃO PARA SPRINKLER - FORNECIMENTO E INSTALAÇÃO. AF_10/2020</v>
          </cell>
          <cell r="C4717" t="str">
            <v>UN</v>
          </cell>
          <cell r="D4717">
            <v>112.69</v>
          </cell>
        </row>
        <row r="4718">
          <cell r="A4718">
            <v>97523</v>
          </cell>
          <cell r="B4718" t="str">
            <v>CURVA 45 GRAUS, EM AÇO, CONEXÃO SOLDADA, DN 50 (2"), INSTALADO EM REDE DE ALIMENTAÇÃO PARA SPRINKLER - FORNECIMENTO E INSTALAÇÃO. AF_10/2020</v>
          </cell>
          <cell r="C4718" t="str">
            <v>UN</v>
          </cell>
          <cell r="D4718">
            <v>153.94999999999999</v>
          </cell>
        </row>
        <row r="4719">
          <cell r="A4719">
            <v>97524</v>
          </cell>
          <cell r="B4719" t="str">
            <v>CURVA 90 GRAUS, EM AÇO, CONEXÃO SOLDADA, DN 50 (2"), INSTALADO EM REDE DE ALIMENTAÇÃO PARA SPRINKLER - FORNECIMENTO E INSTALAÇÃO. AF_10/2020</v>
          </cell>
          <cell r="C4719" t="str">
            <v>UN</v>
          </cell>
          <cell r="D4719">
            <v>165.59</v>
          </cell>
        </row>
        <row r="4720">
          <cell r="A4720">
            <v>97525</v>
          </cell>
          <cell r="B4720" t="str">
            <v>CURVA 45 GRAUS, EM AÇO, CONEXÃO SOLDADA, DN 65 (2 1/2"), INSTALADO EM REDE DE ALIMENTAÇÃO PARA SPRINKLER - FORNECIMENTO E INSTALAÇÃO. AF_10/2020</v>
          </cell>
          <cell r="C4720" t="str">
            <v>UN</v>
          </cell>
          <cell r="D4720">
            <v>285.77</v>
          </cell>
        </row>
        <row r="4721">
          <cell r="A4721">
            <v>97526</v>
          </cell>
          <cell r="B4721" t="str">
            <v>CURVA 90 GRAUS, EM AÇO, CONEXÃO SOLDADA, DN 65 (2 1/2"), INSTALADO EM REDE DE ALIMENTAÇÃO PARA SPRINKLER - FORNECIMENTO E INSTALAÇÃO. AF_10/2020</v>
          </cell>
          <cell r="C4721" t="str">
            <v>UN</v>
          </cell>
          <cell r="D4721">
            <v>304.38</v>
          </cell>
        </row>
        <row r="4722">
          <cell r="A4722">
            <v>97527</v>
          </cell>
          <cell r="B4722" t="str">
            <v>CURVA 45 GRAUS, EM AÇO, CONEXÃO SOLDADA, DN 80 (3"), INSTALADO EM REDE DE ALIMENTAÇÃO PARA SPRINKLER - FORNECIMENTO E INSTALAÇÃO. AF_10/2020</v>
          </cell>
          <cell r="C4722" t="str">
            <v>UN</v>
          </cell>
          <cell r="D4722">
            <v>692.09</v>
          </cell>
        </row>
        <row r="4723">
          <cell r="A4723">
            <v>97528</v>
          </cell>
          <cell r="B4723" t="str">
            <v>CURVA 90 GRAUS, EM AÇO, CONEXÃO SOLDADA, DN 80 (3"), INSTALADO EM REDE DE ALIMENTAÇÃO PARA SPRINKLER - FORNECIMENTO E INSTALAÇÃO. AF_10/2020</v>
          </cell>
          <cell r="C4723" t="str">
            <v>UN</v>
          </cell>
          <cell r="D4723">
            <v>608.6</v>
          </cell>
        </row>
        <row r="4724">
          <cell r="A4724">
            <v>97529</v>
          </cell>
          <cell r="B4724" t="str">
            <v>TÊ, EM AÇO, CONEXÃO SOLDADA, DN 25 (1"), INSTALADO EM REDE DE ALIMENTAÇÃO PARA SPRINKLER - FORNECIMENTO E INSTALAÇÃO. AF_10/2020</v>
          </cell>
          <cell r="C4724" t="str">
            <v>UN</v>
          </cell>
          <cell r="D4724">
            <v>89.97</v>
          </cell>
        </row>
        <row r="4725">
          <cell r="A4725">
            <v>97530</v>
          </cell>
          <cell r="B4725" t="str">
            <v>TÊ, EM AÇO, CONEXÃO SOLDADA, DN 32 (1 1/4"), INSTALADO EM REDE DE ALIMENTAÇÃO PARA SPRINKLER - FORNECIMENTO E INSTALAÇÃO. AF_10/2020</v>
          </cell>
          <cell r="C4725" t="str">
            <v>UN</v>
          </cell>
          <cell r="D4725">
            <v>128.54</v>
          </cell>
        </row>
        <row r="4726">
          <cell r="A4726">
            <v>97531</v>
          </cell>
          <cell r="B4726" t="str">
            <v>TÊ, EM AÇO, CONEXÃO SOLDADA, DN 40 (1 1/2"), INSTALADO EM REDE DE ALIMENTAÇÃO PARA SPRINKLER - FORNECIMENTO E INSTALAÇÃO. AF_10/2020</v>
          </cell>
          <cell r="C4726" t="str">
            <v>UN</v>
          </cell>
          <cell r="D4726">
            <v>162.91</v>
          </cell>
        </row>
        <row r="4727">
          <cell r="A4727">
            <v>97532</v>
          </cell>
          <cell r="B4727" t="str">
            <v>TÊ, EM AÇO, CONEXÃO SOLDADA, DN 50 (2"), INSTALADO EM REDE DE ALIMENTAÇÃO PARA SPRINKLER - FORNECIMENTO E INSTALAÇÃO. AF_10/2020</v>
          </cell>
          <cell r="C4727" t="str">
            <v>UN</v>
          </cell>
          <cell r="D4727">
            <v>252.06</v>
          </cell>
        </row>
        <row r="4728">
          <cell r="A4728">
            <v>97533</v>
          </cell>
          <cell r="B4728" t="str">
            <v>TÊ, EM AÇO, CONEXÃO SOLDADA, DN 65 (2 1/2"), INSTALADO EM REDE DE ALIMENTAÇÃO PARA SPRINKLER - FORNECIMENTO E INSTALAÇÃO. AF_10/2020</v>
          </cell>
          <cell r="C4728" t="str">
            <v>UN</v>
          </cell>
          <cell r="D4728">
            <v>470.23</v>
          </cell>
        </row>
        <row r="4729">
          <cell r="A4729">
            <v>97534</v>
          </cell>
          <cell r="B4729" t="str">
            <v>TÊ, EM AÇO, CONEXÃO SOLDADA, DN 80 (3"), INSTALADO EM REDE DE ALIMENTAÇÃO PARA SPRINKLER - FORNECIMENTO E INSTALAÇÃO. AF_10/2020</v>
          </cell>
          <cell r="C4729" t="str">
            <v>UN</v>
          </cell>
          <cell r="D4729">
            <v>738.81</v>
          </cell>
        </row>
        <row r="4730">
          <cell r="A4730">
            <v>97537</v>
          </cell>
          <cell r="B4730" t="str">
            <v>LUVA, EM AÇO, CONEXÃO SOLDADA, DN 15 (1/2"), INSTALADO EM RAMAIS E SUB-RAMAIS DE GÁS - FORNECIMENTO E INSTALAÇÃO. AF_10/2020</v>
          </cell>
          <cell r="C4730" t="str">
            <v>UN</v>
          </cell>
          <cell r="D4730">
            <v>27.62</v>
          </cell>
        </row>
        <row r="4731">
          <cell r="A4731">
            <v>97540</v>
          </cell>
          <cell r="B4731" t="str">
            <v>LUVA, EM AÇO, CONEXÃO SOLDADA, DN 20 (3/4"), INSTALADO EM RAMAIS E SUB-RAMAIS DE GÁS - FORNECIMENTO E INSTALAÇÃO. AF_10/2020</v>
          </cell>
          <cell r="C4731" t="str">
            <v>UN</v>
          </cell>
          <cell r="D4731">
            <v>38.049999999999997</v>
          </cell>
        </row>
        <row r="4732">
          <cell r="A4732">
            <v>97541</v>
          </cell>
          <cell r="B4732" t="str">
            <v>LUVA COM REDUÇÃO, EM AÇO, CONEXÃO SOLDADA, DN 20 X 15 MM (3/4" X 1/2"), INSTALADO EM RAMAIS E SUB-RAMAIS DE GÁS - FORNECIMENTO E INSTALAÇÃO. AF_10/2020</v>
          </cell>
          <cell r="C4732" t="str">
            <v>UN</v>
          </cell>
          <cell r="D4732">
            <v>33.090000000000003</v>
          </cell>
        </row>
        <row r="4733">
          <cell r="A4733">
            <v>97543</v>
          </cell>
          <cell r="B4733" t="str">
            <v>LUVA, EM AÇO, CONEXÃO SOLDADA, DN 25 (1"), INSTALADO EM RAMAIS E SUB-RAMAIS DE GÁS - FORNECIMENTO E INSTALAÇÃO. AF_10/2020</v>
          </cell>
          <cell r="C4733" t="str">
            <v>UN</v>
          </cell>
          <cell r="D4733">
            <v>63.22</v>
          </cell>
        </row>
        <row r="4734">
          <cell r="A4734">
            <v>97544</v>
          </cell>
          <cell r="B4734" t="str">
            <v>LUVA COM REDUÇÃO, EM AÇO, CONEXÃO SOLDADA, DN 25 X 20 MM (1" X 3/4"), INSTALADO EM RAMAIS E SUB-RAMAIS DE GÁS - FORNECIMENTO E INSTALAÇÃO. AF_10/2020</v>
          </cell>
          <cell r="C4734" t="str">
            <v>UN</v>
          </cell>
          <cell r="D4734">
            <v>57.25</v>
          </cell>
        </row>
        <row r="4735">
          <cell r="A4735">
            <v>97546</v>
          </cell>
          <cell r="B4735" t="str">
            <v>CURVA 45 GRAUS, EM AÇO, CONEXÃO SOLDADA, DN 15 (1/2"), INSTALADO EM RAMAIS E SUB-RAMAIS DE GÁS - FORNECIMENTO E INSTALAÇÃO. AF_10/2020</v>
          </cell>
          <cell r="C4735" t="str">
            <v>UN</v>
          </cell>
          <cell r="D4735">
            <v>38.880000000000003</v>
          </cell>
        </row>
        <row r="4736">
          <cell r="A4736">
            <v>97547</v>
          </cell>
          <cell r="B4736" t="str">
            <v>CURVA 90 GRAUS, EM AÇO, CONEXÃO SOLDADA, DN 15 (1/2"), INSTALADO EM RAMAIS E SUB-RAMAIS DE GÁS - FORNECIMENTO E INSTALAÇÃO. AF_10/2020</v>
          </cell>
          <cell r="C4736" t="str">
            <v>UN</v>
          </cell>
          <cell r="D4736">
            <v>38.880000000000003</v>
          </cell>
        </row>
        <row r="4737">
          <cell r="A4737">
            <v>97548</v>
          </cell>
          <cell r="B4737" t="str">
            <v>CURVA 45 GRAUS, EM AÇO, CONEXÃO SOLDADA, DN 20 (3/4"), INSTALADO EM RAMAIS E SUB-RAMAIS DE GÁS - FORNECIMENTO E INSTALAÇÃO. AF_10/2020</v>
          </cell>
          <cell r="C4737" t="str">
            <v>UN</v>
          </cell>
          <cell r="D4737">
            <v>58.46</v>
          </cell>
        </row>
        <row r="4738">
          <cell r="A4738">
            <v>97549</v>
          </cell>
          <cell r="B4738" t="str">
            <v>CURVA 90 GRAUS, EM AÇO, CONEXÃO SOLDADA, DN 20 (3/4"), INSTALADO EM RAMAIS E SUB-RAMAIS DE GÁS - FORNECIMENTO E INSTALAÇÃO. AF_10/2020</v>
          </cell>
          <cell r="C4738" t="str">
            <v>UN</v>
          </cell>
          <cell r="D4738">
            <v>58.46</v>
          </cell>
        </row>
        <row r="4739">
          <cell r="A4739">
            <v>97550</v>
          </cell>
          <cell r="B4739" t="str">
            <v>CURVA 45 GRAUS, EM AÇO, CONEXÃO SOLDADA, DN 25 (1"), INSTALADO EM RAMAIS E SUB-RAMAIS DE GÁS - FORNECIMENTO E INSTALAÇÃO. AF_10/2020</v>
          </cell>
          <cell r="C4739" t="str">
            <v>UN</v>
          </cell>
          <cell r="D4739">
            <v>98.84</v>
          </cell>
        </row>
        <row r="4740">
          <cell r="A4740">
            <v>97551</v>
          </cell>
          <cell r="B4740" t="str">
            <v>CURVA 90 GRAUS, EM AÇO, CONEXÃO SOLDADA, DN 25 (1"), INSTALADO EM RAMAIS E SUB-RAMAIS DE GÁS - FORNECIMENTO E INSTALAÇÃO. AF_10/2020</v>
          </cell>
          <cell r="C4740" t="str">
            <v>UN</v>
          </cell>
          <cell r="D4740">
            <v>98.84</v>
          </cell>
        </row>
        <row r="4741">
          <cell r="A4741">
            <v>97552</v>
          </cell>
          <cell r="B4741" t="str">
            <v>TÊ, EM AÇO, CONEXÃO SOLDADA, DN 15 (1/2"), INSTALADO EM RAMAIS E SUB-RAMAIS DE GÁS - FORNECIMENTO E INSTALAÇÃO. AF_10/2020</v>
          </cell>
          <cell r="C4741" t="str">
            <v>UN</v>
          </cell>
          <cell r="D4741">
            <v>56.18</v>
          </cell>
        </row>
        <row r="4742">
          <cell r="A4742">
            <v>97553</v>
          </cell>
          <cell r="B4742" t="str">
            <v>TÊ, EM AÇO, CONEXÃO SOLDADA, DN 20 (3/4"), INSTALADO EM RAMAIS E SUB-RAMAIS DE GÁS - FORNECIMENTO E INSTALAÇÃO. AF_10/2020</v>
          </cell>
          <cell r="C4742" t="str">
            <v>UN</v>
          </cell>
          <cell r="D4742">
            <v>82.28</v>
          </cell>
        </row>
        <row r="4743">
          <cell r="A4743">
            <v>97554</v>
          </cell>
          <cell r="B4743" t="str">
            <v>TÊ, EM AÇO, CONEXÃO SOLDADA, DN 25 (1"), INSTALADO EM RAMAIS E SUB-RAMAIS DE GÁS - FORNECIMENTO E INSTALAÇÃO. AF_10/2020</v>
          </cell>
          <cell r="C4743" t="str">
            <v>UN</v>
          </cell>
          <cell r="D4743">
            <v>144.29</v>
          </cell>
        </row>
        <row r="4744">
          <cell r="A4744">
            <v>98602</v>
          </cell>
          <cell r="B4744" t="str">
            <v>CONECTOR EM BRONZE/LATÃO, DN 22 MM X 1/2", SEM ANEL DE SOLDA, BOLSA X ROSCA F, INSTALADO EM PRUMADA DE HIDRÁULICA PREDIAL - FORNECIMENTO E INSTALAÇÃO. AF_04/2022</v>
          </cell>
          <cell r="C4744" t="str">
            <v>UN</v>
          </cell>
          <cell r="D4744">
            <v>18.36</v>
          </cell>
        </row>
        <row r="4745">
          <cell r="A4745">
            <v>103805</v>
          </cell>
          <cell r="B4745" t="str">
            <v>COTOVELO EM COBRE, DN 15 MM, 90 GRAUS, SEM ANEL DE SOLDA, INSTALADO EM RAMAL E SUB-RAMAL DE GÁS COMBUSTÍVEL - FORNECIMENTO E INSTALAÇÃO. AF_04/2022</v>
          </cell>
          <cell r="C4745" t="str">
            <v>UN</v>
          </cell>
          <cell r="D4745">
            <v>21.76</v>
          </cell>
        </row>
        <row r="4746">
          <cell r="A4746">
            <v>103806</v>
          </cell>
          <cell r="B4746" t="str">
            <v>CURVA EM COBRE, DN 15 MM, 45 GRAUS, SEM ANEL DE SOLDA, BOLSA X BOLSA, INSTALADO EM RAMAL E SUB-RAMAL DE GÁS COMBUSTÍVEL - FORNECIMENTO E INSTALAÇÃO. AF_04/2022</v>
          </cell>
          <cell r="C4746" t="str">
            <v>UN</v>
          </cell>
          <cell r="D4746">
            <v>21.73</v>
          </cell>
        </row>
        <row r="4747">
          <cell r="A4747">
            <v>103807</v>
          </cell>
          <cell r="B4747" t="str">
            <v>COTOVELO EM BRONZE/LATÃO, DN 15 MM X 1/2", 90 GRAUS, SEM ANEL DE SOLDA, BOLSA X ROSCA F, INSTALADO EM RAMAL E SUB-RAMAL DE GÁS COMBUSTÍVEL - FORNECIMENTO E INSTALAÇÃO. AF_04/2022</v>
          </cell>
          <cell r="C4747" t="str">
            <v>UN</v>
          </cell>
          <cell r="D4747">
            <v>23.85</v>
          </cell>
        </row>
        <row r="4748">
          <cell r="A4748">
            <v>103808</v>
          </cell>
          <cell r="B4748" t="str">
            <v>COTOVELO EM COBRE, DN 22 MM, 90 GRAUS, SEM ANEL DE SOLDA, INSTALADO EM RAMAL E SUB-RAMAL DE GÁS COMBUSTÍVEL - FORNECIMENTO E INSTALAÇÃO. AF_04/2022</v>
          </cell>
          <cell r="C4748" t="str">
            <v>UN</v>
          </cell>
          <cell r="D4748">
            <v>39.99</v>
          </cell>
        </row>
        <row r="4749">
          <cell r="A4749">
            <v>103809</v>
          </cell>
          <cell r="B4749" t="str">
            <v>CURVA EM COBRE, DN 22 MM, 45 GRAUS, SEM ANEL DE SOLDA, BOLSA X BOLSA, INSTALADO EM RAMAL E SUB-RAMAL DE GÁS COMBUSTÍVEL - FORNECIMENTO E INSTALAÇÃO. AF_04/2022</v>
          </cell>
          <cell r="C4749" t="str">
            <v>UN</v>
          </cell>
          <cell r="D4749">
            <v>39.72</v>
          </cell>
        </row>
        <row r="4750">
          <cell r="A4750">
            <v>103810</v>
          </cell>
          <cell r="B4750" t="str">
            <v>COTOVELO EM BRONZE/LATÃO, DN 22 MM X 1/2", 90 GRAUS, SEM ANEL DE SOLDA, BOLSA X ROSCA F, INSTALADO EM RAMAL E SUB-RAMAL DE GÁS COMBUSTÍVEL - FORNECIMENTO E INSTALAÇÃO. AF_04/2022</v>
          </cell>
          <cell r="C4750" t="str">
            <v>UN</v>
          </cell>
          <cell r="D4750">
            <v>36.799999999999997</v>
          </cell>
        </row>
        <row r="4751">
          <cell r="A4751">
            <v>103811</v>
          </cell>
          <cell r="B4751" t="str">
            <v>COTOVELO EM BRONZE/LATÃO, DN 22 MM X 3/4", 90 GRAUS, SEM ANEL DE SOLDA, BOLSA X ROSCA F, INSTALADO EM RAMAL E SUB-RAMAL DE GÁS COMBUSTÍVEL - FORNECIMENTO E INSTALAÇÃO. AF_04/2022</v>
          </cell>
          <cell r="C4751" t="str">
            <v>UN</v>
          </cell>
          <cell r="D4751">
            <v>40.479999999999997</v>
          </cell>
        </row>
        <row r="4752">
          <cell r="A4752">
            <v>103812</v>
          </cell>
          <cell r="B4752" t="str">
            <v>COTOVELO EM COBRE, DN 28 MM, 90 GRAUS, SEM ANEL DE SOLDA, INSTALADO EM RAMAL E SUB-RAMAL DE GÁS COMBUSTÍVEL - FORNECIMENTO E INSTALAÇÃO. AF_04/2022</v>
          </cell>
          <cell r="C4752" t="str">
            <v>UN</v>
          </cell>
          <cell r="D4752">
            <v>58.23</v>
          </cell>
        </row>
        <row r="4753">
          <cell r="A4753">
            <v>103813</v>
          </cell>
          <cell r="B4753" t="str">
            <v>CURVA EM COBRE, DN 28 MM, 45 GRAUS, SEM ANEL DE SOLDA, BOLSA X BOLSA, INSTALADO EM RAMAL E SUB-RAMAL DE GÁS COMBUSTÍVEL - FORNECIMENTO E INSTALAÇÃO. AF_04/2022</v>
          </cell>
          <cell r="C4753" t="str">
            <v>UN</v>
          </cell>
          <cell r="D4753">
            <v>56.55</v>
          </cell>
        </row>
        <row r="4754">
          <cell r="A4754">
            <v>103814</v>
          </cell>
          <cell r="B4754" t="str">
            <v>LUVA EM COBRE, DN 15 MM, SEM ANEL DE SOLDA, INSTALADO EM RAMAL E SUB-RAMAL DE GÁS COMBUSTÍVEL - FORNECIMENTO E INSTALAÇÃO. AF_04/2022</v>
          </cell>
          <cell r="C4754" t="str">
            <v>UN</v>
          </cell>
          <cell r="D4754">
            <v>14.29</v>
          </cell>
        </row>
        <row r="4755">
          <cell r="A4755">
            <v>103815</v>
          </cell>
          <cell r="B4755" t="str">
            <v>LUVA PASSANTE EM COBRE, DN 15 MM, SEM ANEL DE SOLDA, INSTALADO EM RAMAL E SUB-RAMAL DE GÁS COMBUSTÍVEL - FORNECIMENTO E INSTALAÇÃO. AF_04/2022</v>
          </cell>
          <cell r="C4755" t="str">
            <v>UN</v>
          </cell>
          <cell r="D4755">
            <v>14.32</v>
          </cell>
        </row>
        <row r="4756">
          <cell r="A4756">
            <v>103816</v>
          </cell>
          <cell r="B4756" t="str">
            <v>CURVA DE TRANSPOSIÇÃO EM BRONZE/LATÃO, DN 15 MM, SEM ANEL DE SOLDA, BOLSA X BOLSA, INSTALADO EM RAMAL E SUB-RAMAL DE GÁS COMBUSTÍVEL - FORNECIMENTO E INSTALAÇÃO. AF_04/2022</v>
          </cell>
          <cell r="C4756" t="str">
            <v>UN</v>
          </cell>
          <cell r="D4756">
            <v>28.85</v>
          </cell>
        </row>
        <row r="4757">
          <cell r="A4757">
            <v>103817</v>
          </cell>
          <cell r="B4757" t="str">
            <v>JUNTA DE EXPANSÃO EM COBRE, DN 15 MM, PONTA X PONTA, INSTALADO EM RAMAL E SUB-RAMAL DE GÁS COMBUSTÍVEL - FORNECIMENTO E INSTALAÇÃO. AF_04/2022</v>
          </cell>
          <cell r="C4757" t="str">
            <v>UN</v>
          </cell>
          <cell r="D4757">
            <v>432.74</v>
          </cell>
        </row>
        <row r="4758">
          <cell r="A4758">
            <v>103818</v>
          </cell>
          <cell r="B4758" t="str">
            <v>CONECTOR EM BRONZE/LATÃO, DN 15 MM X 1/2", SEM ANEL DE SOLDA, BOLSA X ROSCA F, INSTALADO EM RAMAL E SUB-RAMAL DE GÁS COMBUSTÍVEL - FORNECIMENTO E INSTALAÇÃO. AF_04/2022</v>
          </cell>
          <cell r="C4758" t="str">
            <v>UN</v>
          </cell>
          <cell r="D4758">
            <v>21.3</v>
          </cell>
        </row>
        <row r="4759">
          <cell r="A4759">
            <v>103819</v>
          </cell>
          <cell r="B4759" t="str">
            <v>LUVA EM COBRE, DN 22 MM, SEM ANEL DE SOLDA, INSTALADO EM RAMAL E SUB-RAMAL DE GÁS COMBUSTÍVEL - FORNECIMENTO E INSTALAÇÃO. AF_04/2022</v>
          </cell>
          <cell r="C4759" t="str">
            <v>UN</v>
          </cell>
          <cell r="D4759">
            <v>25.11</v>
          </cell>
        </row>
        <row r="4760">
          <cell r="A4760">
            <v>103820</v>
          </cell>
          <cell r="B4760" t="str">
            <v>LUVA PASSANTE EM COBRE, DN 22 MM, SEM ANEL DE SOLDA, INSTALADO EM RAMAL E SUB-RAMAL DE GÁS COMBUSTÍVEL - FORNECIMENTO E INSTALAÇÃO. AF_04/2022</v>
          </cell>
          <cell r="C4760" t="str">
            <v>UN</v>
          </cell>
          <cell r="D4760">
            <v>26.36</v>
          </cell>
        </row>
        <row r="4761">
          <cell r="A4761">
            <v>103821</v>
          </cell>
          <cell r="B4761" t="str">
            <v>JUNTA DE EXPANSÃO EM COBRE, DN 22 MM, PONTA X PONTA, INSTALADO EM RAMAL E SUB-RAMAL DE GÁS COMBUSTÍVEL - FORNECIMENTO E INSTALAÇÃO. AF_04/2022</v>
          </cell>
          <cell r="C4761" t="str">
            <v>UN</v>
          </cell>
          <cell r="D4761">
            <v>508.42</v>
          </cell>
        </row>
        <row r="4762">
          <cell r="A4762">
            <v>103822</v>
          </cell>
          <cell r="B4762" t="str">
            <v>CURVA DE TRANSPOSIÇÃO EM BRONZE/LATÃO, DN 22 MM, SEM ANEL DE SOLDA, BOLSA X BOLSA, INSTALADO EM RAMAL E SUB-RAMAL DE GÁS COMBUSTÍVEL - FORNECIMENTO E INSTALAÇÃO. AF_04/2022</v>
          </cell>
          <cell r="C4762" t="str">
            <v>UN</v>
          </cell>
          <cell r="D4762">
            <v>58.29</v>
          </cell>
        </row>
        <row r="4763">
          <cell r="A4763">
            <v>103823</v>
          </cell>
          <cell r="B4763" t="str">
            <v>BUCHA DE REDUÇÃO EM COBRE, DN 22 MM X 15 MM, SEM ANEL DE SOLDA, PONTA X BOLSA, INSTALADO EM RAMAL E SUB-RAMAL DE GÁS COMBUSTÍVEL - FORNECIMENTO E INSTALAÇÃO. AF_04/2022</v>
          </cell>
          <cell r="C4763" t="str">
            <v>UN</v>
          </cell>
          <cell r="D4763">
            <v>21.36</v>
          </cell>
        </row>
        <row r="4764">
          <cell r="A4764">
            <v>103824</v>
          </cell>
          <cell r="B4764" t="str">
            <v>CONECTOR EM BRONZE/LATÃO, DN 22 MM X 1/2", SEM ANEL DE SOLDA, BOLSA X ROSCA F, INSTALADO EM RAMAL E SUB-RAMAL DE GÁS COMBUSTÍVEL - FORNECIMENTO E INSTALAÇÃO. AF_04/2022</v>
          </cell>
          <cell r="C4764" t="str">
            <v>UN</v>
          </cell>
          <cell r="D4764">
            <v>25.63</v>
          </cell>
        </row>
        <row r="4765">
          <cell r="A4765">
            <v>103825</v>
          </cell>
          <cell r="B4765" t="str">
            <v>CONECTOR EM BRONZE/LATÃO, DN 22 MM X 3/4", SEM ANEL DE SOLDA, BOLSA X ROSCA F, INSTALADO EM RAMAL E SUB-RAMAL DE GÁS COMBUSTÍVEL - FORNECIMENTO E INSTALAÇÃO. AF_04/2022</v>
          </cell>
          <cell r="C4765" t="str">
            <v>UN</v>
          </cell>
          <cell r="D4765">
            <v>30.11</v>
          </cell>
        </row>
        <row r="4766">
          <cell r="A4766">
            <v>103826</v>
          </cell>
          <cell r="B4766" t="str">
            <v>LUVA EM COBRE, DN 28 MM, SEM ANEL DE SOLDA, INSTALADO EM RAMAL E SUB-RAMAL DE GÁS COMBUSTÍVEL - FORNECIMENTO E INSTALAÇÃO. AF_04/2022</v>
          </cell>
          <cell r="C4766" t="str">
            <v>UN</v>
          </cell>
          <cell r="D4766">
            <v>36.979999999999997</v>
          </cell>
        </row>
        <row r="4767">
          <cell r="A4767">
            <v>103827</v>
          </cell>
          <cell r="B4767" t="str">
            <v>LUVA PASSANTE EM COBRE, DN 28 MM, SEM ANEL DE SOLDA, INSTALADO EM RAMAL E SUB-RAMAL DE GÁS COMBUSTÍVEL - FORNECIMENTO E INSTALAÇÃO. AF_04/2022</v>
          </cell>
          <cell r="C4767" t="str">
            <v>UN</v>
          </cell>
          <cell r="D4767">
            <v>36.979999999999997</v>
          </cell>
        </row>
        <row r="4768">
          <cell r="A4768">
            <v>103828</v>
          </cell>
          <cell r="B4768" t="str">
            <v>CURVA DE TRANSPOSIÇÃO EM BRONZE/LATÃO, DN 28 MM, SEM ANEL DE SOLDA, BOLSA X BOLSA, INSTALADO EM RAMAL E SUB-RAMAL DE GÁS COMBUSTÍVEL - FORNECIMENTO E INSTALAÇÃO. AF_04/2022</v>
          </cell>
          <cell r="C4768" t="str">
            <v>UN</v>
          </cell>
          <cell r="D4768">
            <v>95.68</v>
          </cell>
        </row>
        <row r="4769">
          <cell r="A4769">
            <v>103829</v>
          </cell>
          <cell r="B4769" t="str">
            <v>JUNTA DE EXPANSÃO EM COBRE, DN 28 MM, PONTA X PONTA, INSTALADO EM RAMAL E SUB-RAMAL DE GÁS COMBUSTÍVEL - FORNECIMENTO E INSTALAÇÃO. AF_04/2022</v>
          </cell>
          <cell r="C4769" t="str">
            <v>UN</v>
          </cell>
          <cell r="D4769">
            <v>563.09</v>
          </cell>
        </row>
        <row r="4770">
          <cell r="A4770">
            <v>103830</v>
          </cell>
          <cell r="B4770" t="str">
            <v>CONECTOR EM BRONZE/LATÃO, DN 28 MM X 1/2", SEM ANEL DE SOLDA, BOLSA X ROSCA F, INSTALADO EM RAMAL E SUB-RAMAL DE GÁS COMBUSTÍVEL - FORNECIMENTO E INSTALAÇÃO. AF_04/2022</v>
          </cell>
          <cell r="C4770" t="str">
            <v>UN</v>
          </cell>
          <cell r="D4770">
            <v>38.909999999999997</v>
          </cell>
        </row>
        <row r="4771">
          <cell r="A4771">
            <v>103831</v>
          </cell>
          <cell r="B4771" t="str">
            <v>BUCHA DE REDUÇÃO EM COBRE, DN 28 MM X 22 MM, SEM ANEL DE SOLDA, INSTALADO EM RAMAL E SUB-RAMAL DE GÁS COMBUSTÍVEL - FORNECIMENTO E INSTALAÇÃO. AF_04/2022</v>
          </cell>
          <cell r="C4771" t="str">
            <v>UN</v>
          </cell>
          <cell r="D4771">
            <v>31.85</v>
          </cell>
        </row>
        <row r="4772">
          <cell r="A4772">
            <v>103832</v>
          </cell>
          <cell r="B4772" t="str">
            <v>TÊ EM COBRE, DN 15 MM, SEM ANEL DE SOLDA, INSTALADO EM RAMAL E SUB-RAMAL DE GÁS COMBUSTÍVEL - FORNECIMENTO E INSTALAÇÃO. AF_04/2022</v>
          </cell>
          <cell r="C4772" t="str">
            <v>UN</v>
          </cell>
          <cell r="D4772">
            <v>29.33</v>
          </cell>
        </row>
        <row r="4773">
          <cell r="A4773">
            <v>103833</v>
          </cell>
          <cell r="B4773" t="str">
            <v>TE EM COBRE, DN 22 MM, SEM ANEL DE SOLDA, INSTALADO EM RAMAL E SUB-RAMAL DE GÁS COMBUSTÍVEL - FORNECIMENTO E INSTALAÇÃO. AF_04/2022</v>
          </cell>
          <cell r="C4773" t="str">
            <v>UN</v>
          </cell>
          <cell r="D4773">
            <v>53.07</v>
          </cell>
        </row>
        <row r="4774">
          <cell r="A4774">
            <v>103834</v>
          </cell>
          <cell r="B4774" t="str">
            <v>TÊ EM COBRE, DN 28 MM, SEM ANEL DE SOLDA, INSTALADO EM RAMAL E SUB-RAMAL DE GÁS COMBUSTÍVEL - FORNECIMENTO E INSTALAÇÃO. AF_04/2022</v>
          </cell>
          <cell r="C4774" t="str">
            <v>UN</v>
          </cell>
          <cell r="D4774">
            <v>76.08</v>
          </cell>
        </row>
        <row r="4775">
          <cell r="A4775">
            <v>103838</v>
          </cell>
          <cell r="B4775" t="str">
            <v>COTOVELO EM COBRE, DN 15 MM, 90 GRAUS, SEM ANEL DE SOLDA, INSTALADO EM RAMAL E SUB-RAMAL DE GÁS MEDICINAL - FORNECIMENTO E INSTALAÇÃO. AF_04/2022</v>
          </cell>
          <cell r="C4775" t="str">
            <v>UN</v>
          </cell>
          <cell r="D4775">
            <v>20.81</v>
          </cell>
        </row>
        <row r="4776">
          <cell r="A4776">
            <v>103839</v>
          </cell>
          <cell r="B4776" t="str">
            <v>CURVA EM COBRE, DN 15 MM, 45 GRAUS, SEM ANEL DE SOLDA, BOLSA X BOLSA, INSTALADO EM RAMAL E SUB-RAMAL DE GÁS MEDICINAL - FORNECIMENTO E INSTALAÇÃO. AF_04/2022</v>
          </cell>
          <cell r="C4776" t="str">
            <v>UN</v>
          </cell>
          <cell r="D4776">
            <v>20.78</v>
          </cell>
        </row>
        <row r="4777">
          <cell r="A4777">
            <v>103840</v>
          </cell>
          <cell r="B4777" t="str">
            <v>COTOVELO EM BRONZE/LATÃO, DN 15 MM X 1/2", 90 GRAUS, SEM ANEL DE SOLDA, BOLSA X ROSCA F, INSTALADO EM RAMAL E SUB-RAMAL DE GÁS MEDICINAL - FORNECIMENTO E INSTALAÇÃO. AF_04/2022</v>
          </cell>
          <cell r="C4777" t="str">
            <v>UN</v>
          </cell>
          <cell r="D4777">
            <v>23.38</v>
          </cell>
        </row>
        <row r="4778">
          <cell r="A4778">
            <v>103841</v>
          </cell>
          <cell r="B4778" t="str">
            <v>COTOVELO EM COBRE, DN 22 MM, 90 GRAUS, SEM ANEL DE SOLDA, INSTALADO EM RAMAL E SUB-RAMAL DE GÁS MEDICINAL - FORNECIMENTO E INSTALAÇÃO. AF_04/2022</v>
          </cell>
          <cell r="C4778" t="str">
            <v>UN</v>
          </cell>
          <cell r="D4778">
            <v>32.58</v>
          </cell>
        </row>
        <row r="4779">
          <cell r="A4779">
            <v>103842</v>
          </cell>
          <cell r="B4779" t="str">
            <v>CURVA EM COBRE, DN 22 MM, 45 GRAUS, SEM ANEL DE SOLDA, BOLSA X BOLSA, INSTALADO EM RAMAL E SUB-RAMAL DE GÁS MEDICINAL - FORNECIMENTO E INSTALAÇÃO. AF_04/2022</v>
          </cell>
          <cell r="C4779" t="str">
            <v>UN</v>
          </cell>
          <cell r="D4779">
            <v>32.31</v>
          </cell>
        </row>
        <row r="4780">
          <cell r="A4780">
            <v>103843</v>
          </cell>
          <cell r="B4780" t="str">
            <v>COTOVELO EM BRONZE/LATÃO, DN 22 MM X 1/2", 90 GRAUS, SEM ANEL DE SOLDA, BOLSA X ROSCA F, INSTALADO EM RAMAL E SUB-RAMAL DE GÁS MEDICINAL - FORNECIMENTO E INSTALAÇÃO. AF_04/2022</v>
          </cell>
          <cell r="C4780" t="str">
            <v>UN</v>
          </cell>
          <cell r="D4780">
            <v>33.1</v>
          </cell>
        </row>
        <row r="4781">
          <cell r="A4781">
            <v>103844</v>
          </cell>
          <cell r="B4781" t="str">
            <v>COTOVELO EM BRONZE/LATÃO, DN 22 MM X 3/4", 90 GRAUS, SEM ANEL DE SOLDA, BOLSA X ROSCA F, INSTALADO EM RAMAL E SUB-RAMAL DE GÁS MEDICINAL - FORNECIMENTO E INSTALAÇÃO. AF_04/2022</v>
          </cell>
          <cell r="C4781" t="str">
            <v>UN</v>
          </cell>
          <cell r="D4781">
            <v>36.78</v>
          </cell>
        </row>
        <row r="4782">
          <cell r="A4782">
            <v>103845</v>
          </cell>
          <cell r="B4782" t="str">
            <v>COTOVELO EM COBRE, DN 28 MM, 90 GRAUS, SEM ANEL DE SOLDA, INSTALADO EM RAMAL E SUB-RAMAL DE GÁS MEDICINAL - FORNECIMENTO E INSTALAÇÃO. AF_04/2022</v>
          </cell>
          <cell r="C4782" t="str">
            <v>UN</v>
          </cell>
          <cell r="D4782">
            <v>45.28</v>
          </cell>
        </row>
        <row r="4783">
          <cell r="A4783">
            <v>103846</v>
          </cell>
          <cell r="B4783" t="str">
            <v>CURVA EM COBRE, DN 28 MM, 45 GRAUS, SEM ANEL DE SOLDA, BOLSA X BOLSA, INSTALADO EM RAMAL E SUB-RAMAL DE GÁS MEDICINAL - FORNECIMENTO E INSTALAÇÃO. AF_04/2022</v>
          </cell>
          <cell r="C4783" t="str">
            <v>UN</v>
          </cell>
          <cell r="D4783">
            <v>43.6</v>
          </cell>
        </row>
        <row r="4784">
          <cell r="A4784">
            <v>103847</v>
          </cell>
          <cell r="B4784" t="str">
            <v>LUVA EM COBRE, DN 15 MM, SEM ANEL DE SOLDA, INSTALADO EM RAMAL E SUB-RAMAL DE GÁS MEDICINAL - FORNECIMENTO E INSTALAÇÃO. AF_04/2022</v>
          </cell>
          <cell r="C4784" t="str">
            <v>UN</v>
          </cell>
          <cell r="D4784">
            <v>13.65</v>
          </cell>
        </row>
        <row r="4785">
          <cell r="A4785">
            <v>103848</v>
          </cell>
          <cell r="B4785" t="str">
            <v>LUVA PASSANTE EM COBRE, DN 15 MM, SEM ANEL DE SOLDA, INSTALADO EM RAMAL E SUB-RAMAL DE GÁS MEDICINAL - FORNECIMENTO E INSTALAÇÃO. AF_04/2022</v>
          </cell>
          <cell r="C4785" t="str">
            <v>UN</v>
          </cell>
          <cell r="D4785">
            <v>13.68</v>
          </cell>
        </row>
        <row r="4786">
          <cell r="A4786">
            <v>103849</v>
          </cell>
          <cell r="B4786" t="str">
            <v>CURVA DE TRANSPOSIÇÃO EM BRONZE/LATÃO, DN 15 MM, SEM ANEL DE SOLDA, BOLSA X BOLSA, INSTALADO EM RAMAL E SUB-RAMAL DE GÁS MEDICINAL - FORNECIMENTO E INSTALAÇÃO. AF_04/2022</v>
          </cell>
          <cell r="C4786" t="str">
            <v>UN</v>
          </cell>
          <cell r="D4786">
            <v>28.21</v>
          </cell>
        </row>
        <row r="4787">
          <cell r="A4787">
            <v>103850</v>
          </cell>
          <cell r="B4787" t="str">
            <v>JUNTA DE EXPANSÃO EM COBRE, DN 15 MM, PONTA X PONTA, INSTALADO EM RAMAL E SUB-RAMAL DE GÁS MEDICINAL - FORNECIMENTO E INSTALAÇÃO. AF_04/2022</v>
          </cell>
          <cell r="C4787" t="str">
            <v>UN</v>
          </cell>
          <cell r="D4787">
            <v>432.1</v>
          </cell>
        </row>
        <row r="4788">
          <cell r="A4788">
            <v>103851</v>
          </cell>
          <cell r="B4788" t="str">
            <v>CONECTOR EM BRONZE/LATÃO, DN 15 MM X 1/2", SEM ANEL DE SOLDA, BOLSA X ROSCA F, INSTALADO EM RAMAL E SUB-RAMAL DE GÁS MEDICINAL - FORNECIMENTO E INSTALAÇÃO. AF_04/2022</v>
          </cell>
          <cell r="C4788" t="str">
            <v>UN</v>
          </cell>
          <cell r="D4788">
            <v>20.98</v>
          </cell>
        </row>
        <row r="4789">
          <cell r="A4789">
            <v>103852</v>
          </cell>
          <cell r="B4789" t="str">
            <v>LUVA EM COBRE, DN 22 MM, SEM ANEL DE SOLDA, INSTALADO EM RAMAL E SUB-RAMAL DE GÁS MEDICINAL - FORNECIMENTO E INSTALAÇÃO. AF_04/2022</v>
          </cell>
          <cell r="C4789" t="str">
            <v>UN</v>
          </cell>
          <cell r="D4789">
            <v>20.13</v>
          </cell>
        </row>
        <row r="4790">
          <cell r="A4790">
            <v>103853</v>
          </cell>
          <cell r="B4790" t="str">
            <v>LUVA PASSANTE EM COBRE, DN 22 MM, SEM ANEL DE SOLDA, INSTALADO EM RAMAL E SUB-RAMAL DE GÁS MEDICINAL - FORNECIMENTO E INSTALAÇÃO. AF_04/2022</v>
          </cell>
          <cell r="C4790" t="str">
            <v>UN</v>
          </cell>
          <cell r="D4790">
            <v>21.38</v>
          </cell>
        </row>
        <row r="4791">
          <cell r="A4791">
            <v>103854</v>
          </cell>
          <cell r="B4791" t="str">
            <v>JUNTA DE EXPANSÃO EM COBRE, DN 22 MM, PONTA X PONTA, INSTALADO EM RAMAL E SUB-RAMAL DE GÁS MEDICINAL - FORNECIMENTO E INSTALAÇÃO. AF_04/2022</v>
          </cell>
          <cell r="C4791" t="str">
            <v>UN</v>
          </cell>
          <cell r="D4791">
            <v>503.44</v>
          </cell>
        </row>
        <row r="4792">
          <cell r="A4792">
            <v>103855</v>
          </cell>
          <cell r="B4792" t="str">
            <v>CURVA DE TRANSPOSIÇÃO EM BRONZE/LATÃO, DN 22 MM, SEM ANEL DE SOLDA, BOLSA X BOLSA, INSTALADO EM RAMAL E SUB-RAMAL DE GÁS MEDICINAL - FORNECIMENTO E INSTALAÇÃO. AF_04/2022</v>
          </cell>
          <cell r="C4792" t="str">
            <v>UN</v>
          </cell>
          <cell r="D4792">
            <v>53.31</v>
          </cell>
        </row>
        <row r="4793">
          <cell r="A4793">
            <v>103856</v>
          </cell>
          <cell r="B4793" t="str">
            <v>BUCHA DE REDUÇÃO EM COBRE, DN 22 MM X 15 MM, SEM ANEL DE SOLDA, PONTA X BOLSA, INSTALADO EM RAMAL E SUB-RAMAL DE GÁS MEDICINAL - FORNECIMENTO E INSTALAÇÃO. AF_04/2022</v>
          </cell>
          <cell r="C4793" t="str">
            <v>UN</v>
          </cell>
          <cell r="D4793">
            <v>18.670000000000002</v>
          </cell>
        </row>
        <row r="4794">
          <cell r="A4794">
            <v>103857</v>
          </cell>
          <cell r="B4794" t="str">
            <v>CONECTOR EM BRONZE/LATÃO, DN 22 MM X 1/2", SEM ANEL DE SOLDA, BOLSA X ROSCA F, INSTALADO EM RAMAL E SUB-RAMAL DE GÁS MEDICINAL - FORNECIMENTO E INSTALAÇÃO. AF_04/2022</v>
          </cell>
          <cell r="C4794" t="str">
            <v>UN</v>
          </cell>
          <cell r="D4794">
            <v>23.14</v>
          </cell>
        </row>
        <row r="4795">
          <cell r="A4795">
            <v>103858</v>
          </cell>
          <cell r="B4795" t="str">
            <v>CONECTOR EM BRONZE/LATÃO, DN 22 MM X 3/4", SEM ANEL DE SOLDA, BOLSA X ROSCA F, INSTALADO EM RAMAL E SUB-RAMAL DE GÁS MEDICINAL - FORNECIMENTO E INSTALAÇÃO. AF_04/2022</v>
          </cell>
          <cell r="C4795" t="str">
            <v>UN</v>
          </cell>
          <cell r="D4795">
            <v>27.62</v>
          </cell>
        </row>
        <row r="4796">
          <cell r="A4796">
            <v>103859</v>
          </cell>
          <cell r="B4796" t="str">
            <v>LUVA EM COBRE, DN 28 MM, SEM ANEL DE SOLDA, INSTALADO EM RAMAL E SUB-RAMAL DE GÁS MEDICINAL - FORNECIMENTO E INSTALAÇÃO. AF_04/2022</v>
          </cell>
          <cell r="C4796" t="str">
            <v>UN</v>
          </cell>
          <cell r="D4796">
            <v>28.74</v>
          </cell>
        </row>
        <row r="4797">
          <cell r="A4797">
            <v>103860</v>
          </cell>
          <cell r="B4797" t="str">
            <v>LUVA PASSANTE EM COBRE, DN 28 MM, SEM ANEL DE SOLDA, INSTALADO EM RAMAL E SUB-RAMAL DE GÁS MEDICINAL - FORNECIMENTO E INSTALAÇÃO. AF_04/2022</v>
          </cell>
          <cell r="C4797" t="str">
            <v>UN</v>
          </cell>
          <cell r="D4797">
            <v>28.74</v>
          </cell>
        </row>
        <row r="4798">
          <cell r="A4798">
            <v>103861</v>
          </cell>
          <cell r="B4798" t="str">
            <v>CURVA DE TRANSPOSIÇÃO EM BRONZE/LATÃO, DN 28 MM, SEM ANEL DE SOLDA, BOLSA X BOLSA, INSTALADO EM RAMAL E SUB-RAMAL DE GÁS MEDICINAL - FORNECIMENTO E INSTALAÇÃO. AF_04/2022</v>
          </cell>
          <cell r="C4798" t="str">
            <v>UN</v>
          </cell>
          <cell r="D4798">
            <v>87.44</v>
          </cell>
        </row>
        <row r="4799">
          <cell r="A4799">
            <v>103862</v>
          </cell>
          <cell r="B4799" t="str">
            <v>JUNTA DE EXPANSÃO EM COBRE, DN 28 MM, PONTA X PONTA, INSTALADO EM RAMAL E SUB-RAMAL DE GÁS MEDICINAL - FORNECIMENTO E INSTALAÇÃO. AF_04/2022</v>
          </cell>
          <cell r="C4799" t="str">
            <v>UN</v>
          </cell>
          <cell r="D4799">
            <v>554.85</v>
          </cell>
        </row>
        <row r="4800">
          <cell r="A4800">
            <v>103863</v>
          </cell>
          <cell r="B4800" t="str">
            <v>CONECTOR EM BRONZE/LATÃO, DN 28 MM X 1/2", SEM ANEL DE SOLDA, BOLSA X ROSCA F, INSTALADO EM RAMAL E SUB-RAMAL DE GÁS MEDICINAL - FORNECIMENTO E INSTALAÇÃO. AF_04/2022</v>
          </cell>
          <cell r="C4800" t="str">
            <v>UN</v>
          </cell>
          <cell r="D4800">
            <v>34.799999999999997</v>
          </cell>
        </row>
        <row r="4801">
          <cell r="A4801">
            <v>103864</v>
          </cell>
          <cell r="B4801" t="str">
            <v>BUCHA DE REDUÇÃO EM COBRE, DN 28 MM X 22 MM, SEM ANEL DE SOLDA, INSTALADO EM RAMAL E SUB-RAMAL DE GÁS MEDICINAL - FORNECIMENTO E INSTALAÇÃO. AF_04/2022</v>
          </cell>
          <cell r="C4801" t="str">
            <v>UN</v>
          </cell>
          <cell r="D4801">
            <v>25.18</v>
          </cell>
        </row>
        <row r="4802">
          <cell r="A4802">
            <v>103865</v>
          </cell>
          <cell r="B4802" t="str">
            <v>TÊ EM COBRE, DN 15 MM, SEM ANEL DE SOLDA, INSTALADO EM RAMAL E SUB-RAMAL DE GÁS MEDICINAL - FORNECIMENTO E INSTALAÇÃO. AF_04/2022</v>
          </cell>
          <cell r="C4802" t="str">
            <v>UN</v>
          </cell>
          <cell r="D4802">
            <v>28.07</v>
          </cell>
        </row>
        <row r="4803">
          <cell r="A4803">
            <v>103866</v>
          </cell>
          <cell r="B4803" t="str">
            <v>TÊ EM COBRE, DN 22 MM, SEM ANEL DE SOLDA, INSTALADO EM RAMAL E SUB-RAMAL DE GÁS MEDICINAL - FORNECIMENTO E INSTALAÇÃO. AF_04/2022</v>
          </cell>
          <cell r="C4803" t="str">
            <v>UN</v>
          </cell>
          <cell r="D4803">
            <v>43.17</v>
          </cell>
        </row>
        <row r="4804">
          <cell r="A4804">
            <v>103867</v>
          </cell>
          <cell r="B4804" t="str">
            <v>TÊ EM COBRE, DN 28 MM, SEM ANEL DE SOLDA, INSTALADO EM RAMAL E SUB-RAMAL DE GÁS MEDICINAL - FORNECIMENTO E INSTALAÇÃO. AF_04/2022</v>
          </cell>
          <cell r="C4804" t="str">
            <v>UN</v>
          </cell>
          <cell r="D4804">
            <v>58.78</v>
          </cell>
        </row>
        <row r="4805">
          <cell r="A4805">
            <v>103874</v>
          </cell>
          <cell r="B4805" t="str">
            <v>COTOVELO EM COBRE, DN 15 MM, 90 GRAUS, SEM ANEL DE SOLDA, INSTALADO EM RAMAL E SUB-RAMAL DE AQUECIMENTO SOLAR - FORNECIMENTO E INSTALAÇÃO. AF_04/2022</v>
          </cell>
          <cell r="C4805" t="str">
            <v>UN</v>
          </cell>
          <cell r="D4805">
            <v>21.85</v>
          </cell>
        </row>
        <row r="4806">
          <cell r="A4806">
            <v>103875</v>
          </cell>
          <cell r="B4806" t="str">
            <v>CURVA EM COBRE, DN 15 MM, 45 GRAUS, SEM ANEL DE SOLDA, BOLSA X BOLSA, INSTALADO EM RAMAL E SUB-RAMAL DE AQUECIMENTO SOLAR - FORNECIMENTO E INSTALAÇÃO. AF_04/2022</v>
          </cell>
          <cell r="C4806" t="str">
            <v>UN</v>
          </cell>
          <cell r="D4806">
            <v>21.82</v>
          </cell>
        </row>
        <row r="4807">
          <cell r="A4807">
            <v>103876</v>
          </cell>
          <cell r="B4807" t="str">
            <v>COTOVELO EM BRONZE/LATÃO, DN 15 MM X 1/2", 90 GRAUS, SEM ANEL DE SOLDA, BOLSA X ROSCA F, INSTALADO EM RAMAL E SUB-RAMAL DE AQUECIMENTO SOLAR - FORNECIMENTO E INSTALAÇÃO. AF_04/2022</v>
          </cell>
          <cell r="C4807" t="str">
            <v>UN</v>
          </cell>
          <cell r="D4807">
            <v>23.91</v>
          </cell>
        </row>
        <row r="4808">
          <cell r="A4808">
            <v>103877</v>
          </cell>
          <cell r="B4808" t="str">
            <v>COTOVELO EM COBRE, DN 22 MM, 90 GRAUS, SEM ANEL DE SOLDA, INSTALADO EM RAMAL E SUB-RAMAL DE AQUECIMENTO SOLAR - FORNECIMENTO E INSTALAÇÃO. AF_04/2022</v>
          </cell>
          <cell r="C4808" t="str">
            <v>UN</v>
          </cell>
          <cell r="D4808">
            <v>31.5</v>
          </cell>
        </row>
        <row r="4809">
          <cell r="A4809">
            <v>103878</v>
          </cell>
          <cell r="B4809" t="str">
            <v>CURVA EM COBRE, DN 22 MM, 45 GRAUS, SEM ANEL DE SOLDA, BOLSA X BOLSA, INSTALADO EM RAMAL E SUB-RAMAL DE AQUECIMENTO SOLAR - FORNECIMENTO E INSTALAÇÃO. AF_04/2022</v>
          </cell>
          <cell r="C4809" t="str">
            <v>UN</v>
          </cell>
          <cell r="D4809">
            <v>31.23</v>
          </cell>
        </row>
        <row r="4810">
          <cell r="A4810">
            <v>103879</v>
          </cell>
          <cell r="B4810" t="str">
            <v>COTOVELO EM BRONZE/LATÃO, DN 22 MM X 1/2", 90 GRAUS, SEM ANEL DE SOLDA, BOLSA X ROSCA F, INSTALADO EM RAMAL E SUB-RAMAL DE AQUECIMENTO SOLAR - FORNECIMENTO E INSTALAÇÃO. AF_04/2022</v>
          </cell>
          <cell r="C4810" t="str">
            <v>UN</v>
          </cell>
          <cell r="D4810">
            <v>32.56</v>
          </cell>
        </row>
        <row r="4811">
          <cell r="A4811">
            <v>103880</v>
          </cell>
          <cell r="B4811" t="str">
            <v>COTOVELO EM BRONZE/LATÃO, DN 22 MM X 3/4", 90 GRAUS, SEM ANEL DE SOLDA, BOLSA X ROSCA F, INSTALADO EM RAMAL E SUB-RAMAL DE AQUECIMENTO SOLAR - FORNECIMENTO E INSTALAÇÃO. AF_04/2022</v>
          </cell>
          <cell r="C4811" t="str">
            <v>UN</v>
          </cell>
          <cell r="D4811">
            <v>36.24</v>
          </cell>
        </row>
        <row r="4812">
          <cell r="A4812">
            <v>103881</v>
          </cell>
          <cell r="B4812" t="str">
            <v>COTOVELO EM COBRE, DN 28 MM, 90 GRAUS, SEM ANEL DE SOLDA, INSTALADO EM RAMAL E SUB-RAMAL DE AQUECIMENTO SOLAR - FORNECIMENTO E INSTALAÇÃO. AF_04/2022</v>
          </cell>
          <cell r="C4812" t="str">
            <v>UN</v>
          </cell>
          <cell r="D4812">
            <v>42.4</v>
          </cell>
        </row>
        <row r="4813">
          <cell r="A4813">
            <v>103882</v>
          </cell>
          <cell r="B4813" t="str">
            <v>CURVA EM COBRE, DN 28 MM, 45 GRAUS, SEM ANEL DE SOLDA, BOLSA X BOLSA, INSTALADO EM RAMAL E SUB-RAMAL DE AQUECIMENTO SOLAR - FORNECIMENTO E INSTALAÇÃO. AF_04/2022</v>
          </cell>
          <cell r="C4813" t="str">
            <v>UN</v>
          </cell>
          <cell r="D4813">
            <v>40.72</v>
          </cell>
        </row>
        <row r="4814">
          <cell r="A4814">
            <v>103883</v>
          </cell>
          <cell r="B4814" t="str">
            <v>LUVA EM COBRE, DN 15 MM, SEM ANEL DE SOLDA, INSTALADO EM RAMAL E SUB-RAMAL DE AQUECIMENTO SOLAR - FORNECIMENTO E INSTALAÇÃO. AF_04/2022</v>
          </cell>
          <cell r="C4814" t="str">
            <v>UN</v>
          </cell>
          <cell r="D4814">
            <v>14.33</v>
          </cell>
        </row>
        <row r="4815">
          <cell r="A4815">
            <v>103884</v>
          </cell>
          <cell r="B4815" t="str">
            <v>LUVA PASSANTE EM COBRE, DN 15 MM, SEM ANEL DE SOLDA, INSTALADO EM RAMAL E SUB-RAMAL DE AQUECIMENTO SOLAR - FORNECIMENTO E INSTALAÇÃO. AF_04/2022</v>
          </cell>
          <cell r="C4815" t="str">
            <v>UN</v>
          </cell>
          <cell r="D4815">
            <v>14.36</v>
          </cell>
        </row>
        <row r="4816">
          <cell r="A4816">
            <v>103885</v>
          </cell>
          <cell r="B4816" t="str">
            <v>CURVA DE TRANSPOSIÇÃO EM BRONZE/LATÃO, DN 15 MM, SEM ANEL DE SOLDA, BOLSA X BOLSA, INSTALADO EM RAMAL E SUB-RAMAL DE AQUECIMENTO SOLAR - FORNECIMENTO E INSTALAÇÃO. AF_04/2022</v>
          </cell>
          <cell r="C4816" t="str">
            <v>UN</v>
          </cell>
          <cell r="D4816">
            <v>28.89</v>
          </cell>
        </row>
        <row r="4817">
          <cell r="A4817">
            <v>103886</v>
          </cell>
          <cell r="B4817" t="str">
            <v>JUNTA DE EXPANSÃO EM COBRE, DN 15 MM, PONTA X PONTA, INSTALADO EM RAMAL E SUB-RAMAL DE AQUECIMENTO SOLAR - FORNECIMENTO E INSTALAÇÃO. AF_04/2022</v>
          </cell>
          <cell r="C4817" t="str">
            <v>UN</v>
          </cell>
          <cell r="D4817">
            <v>432.78</v>
          </cell>
        </row>
        <row r="4818">
          <cell r="A4818">
            <v>103887</v>
          </cell>
          <cell r="B4818" t="str">
            <v>CONECTOR EM BRONZE/LATÃO, DN 15 MM X 1/2", SEM ANEL DE SOLDA, BOLSA X ROSCA F, INSTALADO EM RAMAL E SUB-RAMAL DE AQUECIMENTO SOLAR - FORNECIMENTO E INSTALAÇÃO. AF_04/2022</v>
          </cell>
          <cell r="C4818" t="str">
            <v>UN</v>
          </cell>
          <cell r="D4818">
            <v>21.32</v>
          </cell>
        </row>
        <row r="4819">
          <cell r="A4819">
            <v>103888</v>
          </cell>
          <cell r="B4819" t="str">
            <v>LUVA EM COBRE, DN 22 MM, SEM ANEL DE SOLDA, INSTALADO EM RAMAL E SUB-RAMAL DE AQUECIMENTO SOLAR - FORNECIMENTO E INSTALAÇÃO. AF_04/2022</v>
          </cell>
          <cell r="C4819" t="str">
            <v>UN</v>
          </cell>
          <cell r="D4819">
            <v>19.38</v>
          </cell>
        </row>
        <row r="4820">
          <cell r="A4820">
            <v>103889</v>
          </cell>
          <cell r="B4820" t="str">
            <v>LUVA PASSANTE EM COBRE, DN 22 MM, SEM ANEL DE SOLDA, INSTALADO EM RAMAL E SUB-RAMAL DE AQUECIMENTO SOLAR - FORNECIMENTO E INSTALAÇÃO. AF_04/2022</v>
          </cell>
          <cell r="C4820" t="str">
            <v>UN</v>
          </cell>
          <cell r="D4820">
            <v>20.63</v>
          </cell>
        </row>
        <row r="4821">
          <cell r="A4821">
            <v>103890</v>
          </cell>
          <cell r="B4821" t="str">
            <v>JUNTA DE EXPANSÃO EM COBRE, DN 22 MM, PONTA X PONTA, INSTALADO EM RAMAL E SUB-RAMAL DE AQUECIMENTO SOLAR - FORNECIMENTO E INSTALAÇÃO. AF_04/2022</v>
          </cell>
          <cell r="C4821" t="str">
            <v>UN</v>
          </cell>
          <cell r="D4821">
            <v>502.69</v>
          </cell>
        </row>
        <row r="4822">
          <cell r="A4822">
            <v>103891</v>
          </cell>
          <cell r="B4822" t="str">
            <v>CURVA DE TRANSPOSIÇÃO EM BRONZE/LATÃO, DN 22 MM, SEM ANEL DE SOLDA, BOLSA X BOLSA, INSTALADO EM RAMAL E SUB-RAMAL DE AQUECIMENTO SOLAR - FORNECIMENTO E INSTALAÇÃO. AF_04/2022</v>
          </cell>
          <cell r="C4822" t="str">
            <v>UN</v>
          </cell>
          <cell r="D4822">
            <v>52.56</v>
          </cell>
        </row>
        <row r="4823">
          <cell r="A4823">
            <v>103892</v>
          </cell>
          <cell r="B4823" t="str">
            <v>BUCHA DE REDUÇÃO EM COBRE, DN 22 MM X 15 MM, SEM ANEL DE SOLDA, PONTA X BOLSA, INSTALADO EM RAMAL E SUB-RAMAL DE AQUECIMENTO SOLAR - FORNECIMENTO E INSTALAÇÃO. AF_04/2022</v>
          </cell>
          <cell r="C4823" t="str">
            <v>UN</v>
          </cell>
          <cell r="D4823">
            <v>18.66</v>
          </cell>
        </row>
        <row r="4824">
          <cell r="A4824">
            <v>103893</v>
          </cell>
          <cell r="B4824" t="str">
            <v>CONECTOR EM BRONZE/LATÃO, DN 22 MM X 1/2", SEM ANEL DE SOLDA, BOLSA X ROSCA F, INSTALADO EM RAMAL E SUB-RAMAL DE AQUECIMENTO SOLAR - FORNECIMENTO E INSTALAÇÃO. AF_04/2022</v>
          </cell>
          <cell r="C4824" t="str">
            <v>UN</v>
          </cell>
          <cell r="D4824">
            <v>22.76</v>
          </cell>
        </row>
        <row r="4825">
          <cell r="A4825">
            <v>103894</v>
          </cell>
          <cell r="B4825" t="str">
            <v>CONECTOR EM BRONZE/LATÃO, DN 22 MM X 3/4", SEM ANEL DE SOLDA, BOLSA X ROSCA F, INSTALADO EM RAMAL E SUB-RAMAL DE AQUECIMENTO SOLAR - FORNECIMENTO E INSTALAÇÃO. AF_04/2022</v>
          </cell>
          <cell r="C4825" t="str">
            <v>UN</v>
          </cell>
          <cell r="D4825">
            <v>27.24</v>
          </cell>
        </row>
        <row r="4826">
          <cell r="A4826">
            <v>103895</v>
          </cell>
          <cell r="B4826" t="str">
            <v>LUVA EM COBRE, DN 28 MM, SEM ANEL DE SOLDA, INSTALADO EM RAMAL E SUB-RAMAL DE AQUECIMENTO SOLAR - FORNECIMENTO E INSTALAÇÃO. AF_04/2022</v>
          </cell>
          <cell r="C4826" t="str">
            <v>UN</v>
          </cell>
          <cell r="D4826">
            <v>26.78</v>
          </cell>
        </row>
        <row r="4827">
          <cell r="A4827">
            <v>103896</v>
          </cell>
          <cell r="B4827" t="str">
            <v>LUVA PASSANTE EM COBRE, DN 28 MM, SEM ANEL DE SOLDA, INSTALADO EM RAMAL E SUB-RAMAL DE AQUECIMENTO SOLAR - FORNECIMENTO E INSTALAÇÃO. AF_04/2022</v>
          </cell>
          <cell r="C4827" t="str">
            <v>UN</v>
          </cell>
          <cell r="D4827">
            <v>26.78</v>
          </cell>
        </row>
        <row r="4828">
          <cell r="A4828">
            <v>103897</v>
          </cell>
          <cell r="B4828" t="str">
            <v>CURVA DE TRANSPOSIÇÃO EM BRONZE/LATÃO, DN 28 MM, SEM ANEL DE SOLDA, BOLSA X BOLSA, INSTALADO EM RAMAL E SUB-RAMAL DE AQUECIMENTO SOLAR - FORNECIMENTO E INSTALAÇÃO. AF_04/2022</v>
          </cell>
          <cell r="C4828" t="str">
            <v>UN</v>
          </cell>
          <cell r="D4828">
            <v>85.48</v>
          </cell>
        </row>
        <row r="4829">
          <cell r="A4829">
            <v>103898</v>
          </cell>
          <cell r="B4829" t="str">
            <v>JUNTA DE EXPANSÃO EM COBRE, DN 28 MM, PONTA X PONTA, INSTALADO EM RAMAL E SUB-RAMAL DE AQUECIMENTO SOLAR - FORNECIMENTO E INSTALAÇÃO. AF_04/2022</v>
          </cell>
          <cell r="C4829" t="str">
            <v>UN</v>
          </cell>
          <cell r="D4829">
            <v>552.89</v>
          </cell>
        </row>
        <row r="4830">
          <cell r="A4830">
            <v>103899</v>
          </cell>
          <cell r="B4830" t="str">
            <v>CONECTOR EM BRONZE/LATÃO, DN 28 MM X 1/2", SEM ANEL DE SOLDA, BOLSA X ROSCA F, INSTALADO EM RAMAL E SUB-RAMAL DE AQUECIMENTO SOLAR - FORNECIMENTO E INSTALAÇÃO. AF_04/2022</v>
          </cell>
          <cell r="C4830" t="str">
            <v>UN</v>
          </cell>
          <cell r="D4830">
            <v>33.82</v>
          </cell>
        </row>
        <row r="4831">
          <cell r="A4831">
            <v>103900</v>
          </cell>
          <cell r="B4831" t="str">
            <v>BUCHA DE REDUÇÃO EM COBRE, DN 28 MM X 22 MM, SEM ANEL DE SOLDA, INSTALADO EM RAMAL E SUB-RAMAL DE AQUECIMENTO SOLAR - FORNECIMENTO E INSTALAÇÃO. AF_04/2022</v>
          </cell>
          <cell r="C4831" t="str">
            <v>UN</v>
          </cell>
          <cell r="D4831">
            <v>23.66</v>
          </cell>
        </row>
        <row r="4832">
          <cell r="A4832">
            <v>103901</v>
          </cell>
          <cell r="B4832" t="str">
            <v>TÊ EM COBRE, DN 15 MM, SEM ANEL DE SOLDA, INSTALADO EM RAMAL E SUB-RAMAL DE AQUECIMENTO SOLAR - FORNECIMENTO E INSTALAÇÃO. AF_04/2022</v>
          </cell>
          <cell r="C4832" t="str">
            <v>UN</v>
          </cell>
          <cell r="D4832">
            <v>29.44</v>
          </cell>
        </row>
        <row r="4833">
          <cell r="A4833">
            <v>103902</v>
          </cell>
          <cell r="B4833" t="str">
            <v>TÊ EM COBRE, DN 22 MM, SEM ANEL DE SOLDA, INSTALADO EM RAMAL E SUB-RAMAL DE AQUECIMENTO SOLAR - FORNECIMENTO E INSTALAÇÃO. AF_04/2022</v>
          </cell>
          <cell r="C4833" t="str">
            <v>UN</v>
          </cell>
          <cell r="D4833">
            <v>41.72</v>
          </cell>
        </row>
        <row r="4834">
          <cell r="A4834">
            <v>103903</v>
          </cell>
          <cell r="B4834" t="str">
            <v>TÊ EM COBRE, DN 28 MM, SEM ANEL DE SOLDA, INSTALADO EM RAMAL E SUB-RAMAL DE AQUECIMENTO SOLAR - FORNECIMENTO E INSTALAÇÃO. AF_04/2022</v>
          </cell>
          <cell r="C4834" t="str">
            <v>UN</v>
          </cell>
          <cell r="D4834">
            <v>54.91</v>
          </cell>
        </row>
        <row r="4835">
          <cell r="A4835">
            <v>103947</v>
          </cell>
          <cell r="B4835" t="str">
            <v>BUCHA DE REDUÇÃO, CURTA, PVC, SOLDÁVEL, DN 25 X 20 MM, INSTALADO EM RAMAL OU SUB-RAMAL DE ÁGUA - FORNECIMENTO E INSTALAÇÃO. AF_06/2022</v>
          </cell>
          <cell r="C4835" t="str">
            <v>UN</v>
          </cell>
          <cell r="D4835">
            <v>7.49</v>
          </cell>
        </row>
        <row r="4836">
          <cell r="A4836">
            <v>103948</v>
          </cell>
          <cell r="B4836" t="str">
            <v>BUCHA DE REDUÇÃO, CURTA, PVC, SOLDÁVEL, DN 32 X 25 MM, INSTALADO EM RAMAL OU SUB-RAMAL DE ÁGUA - FORNECIMENTO E INSTALAÇÃO. AF_06/2022</v>
          </cell>
          <cell r="C4836" t="str">
            <v>UN</v>
          </cell>
          <cell r="D4836">
            <v>9.18</v>
          </cell>
        </row>
        <row r="4837">
          <cell r="A4837">
            <v>103949</v>
          </cell>
          <cell r="B4837" t="str">
            <v>BUCHA DE REDUÇÃO, LONGA, PVC, SOLDÁVEL, DN 32 X 20 MM, INSTALADO EM RAMAL OU SUB-RAMAL DE ÁGUA - FORNECIMENTO E INSTALAÇÃO. AF_06/2022</v>
          </cell>
          <cell r="C4837" t="str">
            <v>UN</v>
          </cell>
          <cell r="D4837">
            <v>10.210000000000001</v>
          </cell>
        </row>
        <row r="4838">
          <cell r="A4838">
            <v>103950</v>
          </cell>
          <cell r="B4838" t="str">
            <v>JOELHO DE REDUÇÃO, 90 GRAUS, PVC, SOLDÁVEL, DN 25 MM X 20 MM, INSTALADO EM RAMAL OU SUB-RAMAL DE ÁGUA - FORNECIMENTO E INSTALAÇÃO. AF_06/2022</v>
          </cell>
          <cell r="C4838" t="str">
            <v>UN</v>
          </cell>
          <cell r="D4838">
            <v>12.45</v>
          </cell>
        </row>
        <row r="4839">
          <cell r="A4839">
            <v>103951</v>
          </cell>
          <cell r="B4839" t="str">
            <v>JOELHO DE REDUÇÃO, 90 GRAUS, PVC, SOLDÁVEL, DN 32 MM X 25 MM, INSTALADO EM RAMAL OU SUB-RAMAL DE ÁGUA - FORNECIMENTO E INSTALAÇÃO. AF_06/2022</v>
          </cell>
          <cell r="C4839" t="str">
            <v>UN</v>
          </cell>
          <cell r="D4839">
            <v>16.48</v>
          </cell>
        </row>
        <row r="4840">
          <cell r="A4840">
            <v>103952</v>
          </cell>
          <cell r="B4840" t="str">
            <v>BUCHA DE REDUÇÃO, CURTA, PVC, SOLDÁVEL, DN 25 X 20 MM, INSTALADO EM RAMAL DE DISTRIBUIÇÃO DE ÁGUA - FORNECIMENTO E INSTALAÇÃO. AF_06/2022</v>
          </cell>
          <cell r="C4840" t="str">
            <v>UN</v>
          </cell>
          <cell r="D4840">
            <v>6.83</v>
          </cell>
        </row>
        <row r="4841">
          <cell r="A4841">
            <v>103953</v>
          </cell>
          <cell r="B4841" t="str">
            <v>BUCHA DE REDUÇÃO, CURTA, PVC, SOLDÁVEL, DN 32 X 25 MM, INSTALADO EM RAMAL DE DISTRIBUIÇÃO DE ÁGUA - FORNECIMENTO E INSTALAÇÃO. AF_06/2022</v>
          </cell>
          <cell r="C4841" t="str">
            <v>UN</v>
          </cell>
          <cell r="D4841">
            <v>8.4</v>
          </cell>
        </row>
        <row r="4842">
          <cell r="A4842">
            <v>103954</v>
          </cell>
          <cell r="B4842" t="str">
            <v>BUCHA DE REDUÇÃO, LONGA, PVC, SOLDÁVEL, DN 32 X 20 MM, INSTALADO EM RAMAL DE DISTRIBUIÇÃO DE ÁGUA - FORNECIMENTO E INSTALAÇÃO. AF_06/2022</v>
          </cell>
          <cell r="C4842" t="str">
            <v>UN</v>
          </cell>
          <cell r="D4842">
            <v>9.48</v>
          </cell>
        </row>
        <row r="4843">
          <cell r="A4843">
            <v>103955</v>
          </cell>
          <cell r="B4843" t="str">
            <v>JOELHO DE REDUÇÃO, 90 GRAUS, PVC, SOLDÁVEL, DN 25 MM X 20 MM, INSTALADO EM RAMAL DE DISTRIBUIÇÃO DE ÁGUA - FORNECIMENTO E INSTALAÇÃO. AF_06/2022</v>
          </cell>
          <cell r="C4843" t="str">
            <v>UN</v>
          </cell>
          <cell r="D4843">
            <v>11.45</v>
          </cell>
        </row>
        <row r="4844">
          <cell r="A4844">
            <v>103956</v>
          </cell>
          <cell r="B4844" t="str">
            <v>JOELHO DE REDUÇÃO, 90 GRAUS, PVC, SOLDÁVEL, DN 32 MM X 25 MM, INSTALADO EM RAMAL DE DISTRIBUIÇÃO DE ÁGUA - FORNECIMENTO E INSTALAÇÃO. AF_06/2022</v>
          </cell>
          <cell r="C4844" t="str">
            <v>UN</v>
          </cell>
          <cell r="D4844">
            <v>15.32</v>
          </cell>
        </row>
        <row r="4845">
          <cell r="A4845">
            <v>103957</v>
          </cell>
          <cell r="B4845" t="str">
            <v>BUCHA DE REDUÇÃO, CURTA, PVC, SOLDÁVEL, DN 32 X 25 MM, INSTALADO EM PRUMADA DE ÁGUA - FORNECIMENTO E INSTALAÇÃO. AF_06/2022</v>
          </cell>
          <cell r="C4845" t="str">
            <v>UN</v>
          </cell>
          <cell r="D4845">
            <v>5.28</v>
          </cell>
        </row>
        <row r="4846">
          <cell r="A4846">
            <v>103958</v>
          </cell>
          <cell r="B4846" t="str">
            <v>BUCHA DE REDUÇÃO, CURTA, PVC, SOLDÁVEL, DN 50 X 40 MM, INSTALADO EM PRUMADA DE ÁGUA - FORNECIMENTO E INSTALAÇÃO. AF_06/2022</v>
          </cell>
          <cell r="C4846" t="str">
            <v>UN</v>
          </cell>
          <cell r="D4846">
            <v>10.07</v>
          </cell>
        </row>
        <row r="4847">
          <cell r="A4847">
            <v>103959</v>
          </cell>
          <cell r="B4847" t="str">
            <v>BUCHA DE REDUÇÃO, CURTA, PVC, SOLDÁVEL, DN 60 X 50 MM, INSTALADO EM PRUMADA DE ÁGUA - FORNECIMENTO E INSTALAÇÃO. AF_06/2022</v>
          </cell>
          <cell r="C4847" t="str">
            <v>UN</v>
          </cell>
          <cell r="D4847">
            <v>14.57</v>
          </cell>
        </row>
        <row r="4848">
          <cell r="A4848">
            <v>103962</v>
          </cell>
          <cell r="B4848" t="str">
            <v>BUCHA DE REDUÇÃO, LONGA, PVC, SOLDÁVEL, DN 32 X 20 MM, INSTALADO EM PRUMADA DE ÁGUA - FORNECIMENTO E INSTALAÇÃO. AF_06/2022</v>
          </cell>
          <cell r="C4848" t="str">
            <v>UN</v>
          </cell>
          <cell r="D4848">
            <v>6.45</v>
          </cell>
        </row>
        <row r="4849">
          <cell r="A4849">
            <v>103964</v>
          </cell>
          <cell r="B4849" t="str">
            <v>BUCHA DE REDUÇÃO, LONGA, PVC, SOLDÁVEL, DN 40 X 25 MM, INSTALADO EM PRUMADA DE ÁGUA - FORNECIMENTO E INSTALAÇÃO. AF_06/2022</v>
          </cell>
          <cell r="C4849" t="str">
            <v>UN</v>
          </cell>
          <cell r="D4849">
            <v>8.15</v>
          </cell>
        </row>
        <row r="4850">
          <cell r="A4850">
            <v>103966</v>
          </cell>
          <cell r="B4850" t="str">
            <v>BUCHA DE REDUÇÃO, LONGA, PVC, SOLDÁVEL, DN 50 X 25 MM, INSTALADO EM PRUMADA DE ÁGUA - FORNECIMENTO E INSTALAÇÃO. AF_06/2022</v>
          </cell>
          <cell r="C4850" t="str">
            <v>UN</v>
          </cell>
          <cell r="D4850">
            <v>9.5500000000000007</v>
          </cell>
        </row>
        <row r="4851">
          <cell r="A4851">
            <v>103967</v>
          </cell>
          <cell r="B4851" t="str">
            <v>BUCHA DE REDUÇÃO , LONGA, PVC, SOLDÁVEL, DN 50 X 32 MM, INSTALADO EM PRUMADA DE ÁGUA - FORNECIMENTO E INSTALAÇÃO. AF_06/2022</v>
          </cell>
          <cell r="C4851" t="str">
            <v>UN</v>
          </cell>
          <cell r="D4851">
            <v>11.32</v>
          </cell>
        </row>
        <row r="4852">
          <cell r="A4852">
            <v>103968</v>
          </cell>
          <cell r="B4852" t="str">
            <v>BUCHA DE REDUÇÃO, LONGA, PVC, SOLDÁVEL, DN 60 X 25 MM, INSTALADO EM PRUMADA DE ÁGUA - FORNECIMENTO E INSTALAÇÃO. AF_06/2022</v>
          </cell>
          <cell r="C4852" t="str">
            <v>UN</v>
          </cell>
          <cell r="D4852">
            <v>15.56</v>
          </cell>
        </row>
        <row r="4853">
          <cell r="A4853">
            <v>103969</v>
          </cell>
          <cell r="B4853" t="str">
            <v>BUCHA DE REDUÇÃO, LONGA, PVC, SOLDÁVEL, DN 60 X 32 MM, INSTALADO EM PRUMADA DE ÁGUA - FORNECIMENTO E INSTALAÇÃO. AF_06/2022</v>
          </cell>
          <cell r="C4853" t="str">
            <v>UN</v>
          </cell>
          <cell r="D4853">
            <v>18.22</v>
          </cell>
        </row>
        <row r="4854">
          <cell r="A4854">
            <v>103971</v>
          </cell>
          <cell r="B4854" t="str">
            <v>BUCHA DE REDUÇÃO, LONGA, PVC, SOLDÁVEL, DN 60 X 50 MM, INSTALADO EM PRUMADA DE ÁGUA - FORNECIMENTO E INSTALAÇÃO. AF_06/2022</v>
          </cell>
          <cell r="C4854" t="str">
            <v>UN</v>
          </cell>
          <cell r="D4854">
            <v>22.98</v>
          </cell>
        </row>
        <row r="4855">
          <cell r="A4855">
            <v>103972</v>
          </cell>
          <cell r="B4855" t="str">
            <v>BUCHA DE REDUÇÃO, LONGA, PVC, SOLDÁVEL, DN 75 X 50 MM, INSTALADO EM PRUMADA DE ÁGUA - FORNECIMENTO E INSTALAÇÃO. AF_06/2022</v>
          </cell>
          <cell r="C4855" t="str">
            <v>UN</v>
          </cell>
          <cell r="D4855">
            <v>26.51</v>
          </cell>
        </row>
        <row r="4856">
          <cell r="A4856">
            <v>103974</v>
          </cell>
          <cell r="B4856" t="str">
            <v>JOELHO DE REDUÇÃO, 90 GRAUS, PVC, SOLDÁVEL, DN 32 MM X 25 MM, INSTALADO EM PRUMADA DE ÁGUA - FORNECIMENTO E INSTALAÇÃO. AF_06/2022</v>
          </cell>
          <cell r="C4856" t="str">
            <v>UN</v>
          </cell>
          <cell r="D4856">
            <v>10.64</v>
          </cell>
        </row>
        <row r="4857">
          <cell r="A4857">
            <v>103975</v>
          </cell>
          <cell r="B4857" t="str">
            <v>TE DE REDUÇÃO, 90 GRAUS, PVC, SOLDÁVEL, DN 50 MM X 20 MM, INSTALADO EM PRUMADA DE ÁGUA - FORNECIMENTO E INSTALAÇÃO. AF_06/2022</v>
          </cell>
          <cell r="C4857" t="str">
            <v>UN</v>
          </cell>
          <cell r="D4857">
            <v>17.66</v>
          </cell>
        </row>
        <row r="4858">
          <cell r="A4858">
            <v>103976</v>
          </cell>
          <cell r="B4858" t="str">
            <v>TE DE REDUÇÃO, 90 GRAUS, PVC, SOLDÁVEL, DN 50 MM X 32 MM, INSTALADO EM PRUMADA DE ÁGUA - FORNECIMENTO E INSTALAÇÃO. AF_06/2022</v>
          </cell>
          <cell r="C4858" t="str">
            <v>UN</v>
          </cell>
          <cell r="D4858">
            <v>24.74</v>
          </cell>
        </row>
        <row r="4859">
          <cell r="A4859">
            <v>103977</v>
          </cell>
          <cell r="B4859" t="str">
            <v>BUCHA DE REDUÇÃO, PVC, SOLDÁVEL, DN 40MM X 32MM, INSTALADO EM PRUMADA DE ÁGUA - FORNECIMENTO E INSTALAÇÃO. AF_06/2022</v>
          </cell>
          <cell r="C4859" t="str">
            <v>UN</v>
          </cell>
          <cell r="D4859">
            <v>7.32</v>
          </cell>
        </row>
        <row r="4860">
          <cell r="A4860">
            <v>103980</v>
          </cell>
          <cell r="B4860" t="str">
            <v>JOELHO 90 GRAUS, PVC, SOLDÁVEL, DN 40MM, INSTALADO EM RAMAL DE DISTRIBUIÇÃO DE ÁGUA - FORNECIMENTO E INSTALAÇÃO. AF_06/2022</v>
          </cell>
          <cell r="C4860" t="str">
            <v>UN</v>
          </cell>
          <cell r="D4860">
            <v>19.260000000000002</v>
          </cell>
        </row>
        <row r="4861">
          <cell r="A4861">
            <v>103981</v>
          </cell>
          <cell r="B4861" t="str">
            <v>JOELHO 45 GRAUS, PVC, SOLDÁVEL, DN 40MM, INSTALADO EM RAMAL DE DISTRIBUIÇÃO DE ÁGUA - FORNECIMENTO E INSTALAÇÃO. AF_06/2022</v>
          </cell>
          <cell r="C4861" t="str">
            <v>UN</v>
          </cell>
          <cell r="D4861">
            <v>19.309999999999999</v>
          </cell>
        </row>
        <row r="4862">
          <cell r="A4862">
            <v>103982</v>
          </cell>
          <cell r="B4862" t="str">
            <v>CURVA 90 GRAUS, PVC, SOLDÁVEL, DN 40MM, INSTALADO EM RAMAL DE DISTRIBUIÇÃO DE ÁGUA - FORNECIMENTO E INSTALAÇÃO. AF_06/2022</v>
          </cell>
          <cell r="C4862" t="str">
            <v>UN</v>
          </cell>
          <cell r="D4862">
            <v>24.58</v>
          </cell>
        </row>
        <row r="4863">
          <cell r="A4863">
            <v>103983</v>
          </cell>
          <cell r="B4863" t="str">
            <v>CURVA 45 GRAUS, PVC, SOLDÁVEL, DN 40MM, INSTALADO EM RAMAL DE DISTRIBUIÇÃO DE ÁGUA - FORNECIMENTO E INSTALAÇÃO. AF_06/2022</v>
          </cell>
          <cell r="C4863" t="str">
            <v>UN</v>
          </cell>
          <cell r="D4863">
            <v>18.84</v>
          </cell>
        </row>
        <row r="4864">
          <cell r="A4864">
            <v>103984</v>
          </cell>
          <cell r="B4864" t="str">
            <v>JOELHO 90 GRAUS, PVC, SOLDÁVEL, DN 50MM, INSTALADO EM RAMAL DE DISTRIBUIÇÃO DE ÁGUA - FORNECIMENTO E INSTALAÇÃO. AF_06/2022</v>
          </cell>
          <cell r="C4864" t="str">
            <v>UN</v>
          </cell>
          <cell r="D4864">
            <v>21.66</v>
          </cell>
        </row>
        <row r="4865">
          <cell r="A4865">
            <v>103985</v>
          </cell>
          <cell r="B4865" t="str">
            <v>JOELHO 45 GRAUS, PVC, SOLDÁVEL, DN 50MM, INSTALADO EM RAMAL DE DISTRIBUIÇÃO DE ÁGUA - FORNECIMENTO E INSTALAÇÃO. AF_06/2022</v>
          </cell>
          <cell r="C4865" t="str">
            <v>UN</v>
          </cell>
          <cell r="D4865">
            <v>23.83</v>
          </cell>
        </row>
        <row r="4866">
          <cell r="A4866">
            <v>103986</v>
          </cell>
          <cell r="B4866" t="str">
            <v>CURVA 90 GRAUS, PVC, SOLDÁVEL, DN 50MM, INSTALADO EM RAMAL DE DISTRIBUIÇÃO DE ÁGUA - FORNECIMENTO E INSTALAÇÃO. AF_06/2022</v>
          </cell>
          <cell r="C4866" t="str">
            <v>UN</v>
          </cell>
          <cell r="D4866">
            <v>28.66</v>
          </cell>
        </row>
        <row r="4867">
          <cell r="A4867">
            <v>103987</v>
          </cell>
          <cell r="B4867" t="str">
            <v>CURVA 45 GRAUS, PVC, SOLDÁVEL, DN 50MM, INSTALADO EM RAMAL DE DISTRIBUIÇÃO DE ÁGUA - FORNECIMENTO E INSTALAÇÃO. AF_06/2022</v>
          </cell>
          <cell r="C4867" t="str">
            <v>UN</v>
          </cell>
          <cell r="D4867">
            <v>25.38</v>
          </cell>
        </row>
        <row r="4868">
          <cell r="A4868">
            <v>103988</v>
          </cell>
          <cell r="B4868" t="str">
            <v>LUVA, PVC, SOLDÁVEL, DN 40MM, INSTALADO EM RAMAL DE DISTRIBUIÇÃO DE ÁGUA - FORNECIMENTO E INSTALAÇÃO. AF_06/2022</v>
          </cell>
          <cell r="C4868" t="str">
            <v>UN</v>
          </cell>
          <cell r="D4868">
            <v>13.64</v>
          </cell>
        </row>
        <row r="4869">
          <cell r="A4869">
            <v>103990</v>
          </cell>
          <cell r="B4869" t="str">
            <v>UNIÃO, PVC, SOLDÁVEL, DN 40MM, INSTALADO EM RAMAL DE DISTRIBUIÇÃO DE ÁGUA - FORNECIMENTO E INSTALAÇÃO. AF_06/2022</v>
          </cell>
          <cell r="C4869" t="str">
            <v>UN</v>
          </cell>
          <cell r="D4869">
            <v>32.43</v>
          </cell>
        </row>
        <row r="4870">
          <cell r="A4870">
            <v>103991</v>
          </cell>
          <cell r="B4870" t="str">
            <v>LUVA COM ROSCA, PVC, SOLDÁVEL, DN 40MM X 1.1/4", INSTALADO EM RAMAL DE DISTRIBUIÇÃO DE ÁGUA - FORNECIMENTO E INSTALAÇÃO. AF_06/2022</v>
          </cell>
          <cell r="C4870" t="str">
            <v>UN</v>
          </cell>
          <cell r="D4870">
            <v>18.100000000000001</v>
          </cell>
        </row>
        <row r="4871">
          <cell r="A4871">
            <v>103992</v>
          </cell>
          <cell r="B4871" t="str">
            <v>ADAPTADOR CURTO COM BOLSA E ROSCA PARA REGISTRO, PVC, SOLDÁVEL, DN 40MM X 1.1/4", INSTALADO EM RAMAL DE DISTRIBUIÇÃO DE ÁGUA - FORNECIMENTO E INSTALAÇÃO. AF_06/2022</v>
          </cell>
          <cell r="C4871" t="str">
            <v>UN</v>
          </cell>
          <cell r="D4871">
            <v>12.35</v>
          </cell>
        </row>
        <row r="4872">
          <cell r="A4872">
            <v>103993</v>
          </cell>
          <cell r="B4872" t="str">
            <v>BUCHA DE REDUÇÃO, PVC, SOLDÁVEL, DN 40MM X 32MM, INSTALADO EM RAMAL DE DISTRIBUIÇÃO DE ÁGUA - FORNECIMENTO E INSTALAÇÃO. AF_06/2022</v>
          </cell>
          <cell r="C4872" t="str">
            <v>UN</v>
          </cell>
          <cell r="D4872">
            <v>10.96</v>
          </cell>
        </row>
        <row r="4873">
          <cell r="A4873">
            <v>103994</v>
          </cell>
          <cell r="B4873" t="str">
            <v>ADAPTADOR CURTO COM BOLSA E ROSCA PARA REGISTRO, PVC, SOLDÁVEL, DN 40MM X 1.1/2", INSTALADO EM RAMAL DE DISTRIBUIÇÃO DE ÁGUA - FORNECIMENTO E INSTALAÇÃO. AF_06/2022</v>
          </cell>
          <cell r="C4873" t="str">
            <v>UN</v>
          </cell>
          <cell r="D4873">
            <v>14.53</v>
          </cell>
        </row>
        <row r="4874">
          <cell r="A4874">
            <v>103995</v>
          </cell>
          <cell r="B4874" t="str">
            <v>LUVA, PVC, SOLDÁVEL, DN 50MM, INSTALADO EM RAMAL DE DISTRIBUIÇÃO DE ÁGUA - FORNECIMENTO E INSTALAÇÃO. AF_06/2022</v>
          </cell>
          <cell r="C4874" t="str">
            <v>UN</v>
          </cell>
          <cell r="D4874">
            <v>16.12</v>
          </cell>
        </row>
        <row r="4875">
          <cell r="A4875">
            <v>103996</v>
          </cell>
          <cell r="B4875" t="str">
            <v>LUVA DE CORRER, PVC, SOLDÁVEL, DN 50MM, INSTALADO EM RAMAL DE DISTRIBUIÇÃO DE ÁGUA - FORNECIMENTO E INSTALAÇÃO. AF_06/2022</v>
          </cell>
          <cell r="C4875" t="str">
            <v>UN</v>
          </cell>
          <cell r="D4875">
            <v>37.15</v>
          </cell>
        </row>
        <row r="4876">
          <cell r="A4876">
            <v>103997</v>
          </cell>
          <cell r="B4876" t="str">
            <v>UNIÃO, PVC, SOLDÁVEL, DN 50MM, INSTALADO EM RAMAL DE DISTRIBUIÇÃO DE ÁGUA - FORNECIMENTO E INSTALAÇÃO. AF_06/2022</v>
          </cell>
          <cell r="C4876" t="str">
            <v>UN</v>
          </cell>
          <cell r="D4876">
            <v>36.35</v>
          </cell>
        </row>
        <row r="4877">
          <cell r="A4877">
            <v>103998</v>
          </cell>
          <cell r="B4877" t="str">
            <v>LUVA DE REDUÇÃO, PVC, SOLDÁVEL, DN 50MM X 25MM, INSTALADO EM RAMAL DE DISTRIBUIÇÃO DE ÁGUA   FORNECIMENTO E INSTALAÇÃO. AF_06/2022</v>
          </cell>
          <cell r="C4877" t="str">
            <v>UN</v>
          </cell>
          <cell r="D4877">
            <v>14.99</v>
          </cell>
        </row>
        <row r="4878">
          <cell r="A4878">
            <v>103999</v>
          </cell>
          <cell r="B4878" t="str">
            <v>BUCHA DE REDUÇÃO, LONGA, PVC, SOLDÁVEL, DN 50 X 25 MM, INSTALADO EM RAMAL DE DISTRIBUIÇÃO DE ÁGUA - FORNECIMENTO E INSTALAÇÃO. AF_06/2022</v>
          </cell>
          <cell r="C4878" t="str">
            <v>UN</v>
          </cell>
          <cell r="D4878">
            <v>13.27</v>
          </cell>
        </row>
        <row r="4879">
          <cell r="A4879">
            <v>104000</v>
          </cell>
          <cell r="B4879" t="str">
            <v>LUVA COM ROSCA, PVC, SOLDÁVEL, DN 50MM X 1.1/2", INSTALADO EM RAMAL DE DISTRIBUIÇÃO DE ÁGUA - FORNECIMENTO E INSTALAÇÃO. AF_06/2022</v>
          </cell>
          <cell r="C4879" t="str">
            <v>UN</v>
          </cell>
          <cell r="D4879">
            <v>26.6</v>
          </cell>
        </row>
        <row r="4880">
          <cell r="A4880">
            <v>104001</v>
          </cell>
          <cell r="B4880" t="str">
            <v>ADAPTADOR CURTO COM BOLSA E ROSCA PARA REGISTRO, PVC, SOLDÁVEL, DN 50MM X 1.1/2", INSTALADO EM RAMAL DE DISTRIBUIÇÃO DE ÁGUA - FORNECIMENTO E INSTALAÇÃO. AF_06/2022</v>
          </cell>
          <cell r="C4880" t="str">
            <v>UN</v>
          </cell>
          <cell r="D4880">
            <v>14.6</v>
          </cell>
        </row>
        <row r="4881">
          <cell r="A4881">
            <v>104002</v>
          </cell>
          <cell r="B4881" t="str">
            <v>ADAPTADOR CURTO COM BOLSA E ROSCA PARA REGISTRO, PVC, SOLDÁVEL, DN 50MM X 1.1/4", INSTALADO EM RAMAL DE DISTRIBUIÇÃO DE ÁGUA - FORNECIMENTO E INSTALAÇÃO. AF_06/2022</v>
          </cell>
          <cell r="C4881" t="str">
            <v>UN</v>
          </cell>
          <cell r="D4881">
            <v>17.64</v>
          </cell>
        </row>
        <row r="4882">
          <cell r="A4882">
            <v>104003</v>
          </cell>
          <cell r="B4882" t="str">
            <v>BUCHA DE REDUÇÃO , LONGA, PVC, SOLDÁVEL, DN 50 X 32 MM, INSTALADO EM RAMAL DE DISTRIBUIÇÃO DE ÁGUA - FORNECIMENTO E INSTALAÇÃO. AF_06/2022</v>
          </cell>
          <cell r="C4882" t="str">
            <v>UN</v>
          </cell>
          <cell r="D4882">
            <v>15.28</v>
          </cell>
        </row>
        <row r="4883">
          <cell r="A4883">
            <v>104004</v>
          </cell>
          <cell r="B4883" t="str">
            <v>TE, PVC, SOLDÁVEL, DN 50MM, INSTALADO EM RAMAL DE DISTRIBUIÇÃO DE ÁGUA - FORNECIMENTO E INSTALAÇÃO. AF_06/2022</v>
          </cell>
          <cell r="C4883" t="str">
            <v>UN</v>
          </cell>
          <cell r="D4883">
            <v>31.88</v>
          </cell>
        </row>
        <row r="4884">
          <cell r="A4884">
            <v>104005</v>
          </cell>
          <cell r="B4884" t="str">
            <v>TÊ DE REDUÇÃO, PVC, SOLDÁVEL, DN 50MM X 40MM, INSTALADO EM RAMAL DE DISTRIBUIÇÃO DE ÁGUA - FORNECIMENTO E INSTALAÇÃO. AF_06/2022</v>
          </cell>
          <cell r="C4884" t="str">
            <v>UN</v>
          </cell>
          <cell r="D4884">
            <v>37.020000000000003</v>
          </cell>
        </row>
        <row r="4885">
          <cell r="A4885">
            <v>104006</v>
          </cell>
          <cell r="B4885" t="str">
            <v>TÊ DE REDUÇÃO, PVC, SOLDÁVEL, DN 50MM X 25MM, INSTALADO EM RAMAL DE DISTRIBUIÇÃO DE ÁGUA - FORNECIMENTO E INSTALAÇÃO. AF_06/2022</v>
          </cell>
          <cell r="C4885" t="str">
            <v>UN</v>
          </cell>
          <cell r="D4885">
            <v>26.41</v>
          </cell>
        </row>
        <row r="4886">
          <cell r="A4886">
            <v>104007</v>
          </cell>
          <cell r="B4886" t="str">
            <v>TE DE REDUÇÃO, 90 GRAUS, PVC, SOLDÁVEL, DN 50 MM X 20 MM, INSTALADO EM RAMAL DE DISTRIBUIÇÃO DE ÁGUA - FORNECIMENTO E INSTALAÇÃO. AF_06/2022</v>
          </cell>
          <cell r="C4886" t="str">
            <v>UN</v>
          </cell>
          <cell r="D4886">
            <v>23.17</v>
          </cell>
        </row>
        <row r="4887">
          <cell r="A4887">
            <v>104008</v>
          </cell>
          <cell r="B4887" t="str">
            <v>TE DE REDUÇÃO, 90 GRAUS, PVC, SOLDÁVEL, DN 50 MM X 32 MM, INSTALADO EM RAMAL DE DISTRIBUIÇÃO DE ÁGUA - FORNECIMENTO E INSTALAÇÃO. AF_06/2022</v>
          </cell>
          <cell r="C4887" t="str">
            <v>UN</v>
          </cell>
          <cell r="D4887">
            <v>32.619999999999997</v>
          </cell>
        </row>
        <row r="4888">
          <cell r="A4888">
            <v>104009</v>
          </cell>
          <cell r="B4888" t="str">
            <v>BUCHA DE REDUÇÃO, CURTA, PVC, SOLDÁVEL, DN 50 X 40 MM, INSTALADO EM RAMAL DE DISTRIBUIÇÃO DE ÁGUA - FORNECIMENTO E INSTALAÇÃO. AF_06/2022</v>
          </cell>
          <cell r="C4888" t="str">
            <v>UN</v>
          </cell>
          <cell r="D4888">
            <v>14.3</v>
          </cell>
        </row>
        <row r="4889">
          <cell r="A4889">
            <v>104011</v>
          </cell>
          <cell r="B4889" t="str">
            <v>TE, PVC, SOLDÁVEL, DN 40MM, INSTALADO EM RAMAL DE DISTRIBUIÇÃO DE ÁGUA - FORNECIMENTO E INSTALAÇÃO. AF_06/2022</v>
          </cell>
          <cell r="C4889" t="str">
            <v>UN</v>
          </cell>
          <cell r="D4889">
            <v>27.12</v>
          </cell>
        </row>
        <row r="4890">
          <cell r="A4890">
            <v>104012</v>
          </cell>
          <cell r="B4890" t="str">
            <v>TÊ DE REDUÇÃO, PVC, SOLDÁVEL, DN 40MM X 32MM, INSTALADO EM RAMAL DE DISTRIBUIÇÃO DE ÁGUA - FORNECIMENTO E INSTALAÇÃO. AF_06/2022</v>
          </cell>
          <cell r="C4890" t="str">
            <v>UN</v>
          </cell>
          <cell r="D4890">
            <v>25.1</v>
          </cell>
        </row>
        <row r="4891">
          <cell r="A4891">
            <v>104014</v>
          </cell>
          <cell r="B4891" t="str">
            <v>BUCHA DE REDUÇÃO, LONGA, PVC, SOLDÁVEL, DN 40 X 25 MM, INSTALADO EM RAMAL DE DISTRIBUIÇÃO DE ÁGUA - FORNECIMENTO E INSTALAÇÃO. AF_06/2022</v>
          </cell>
          <cell r="C4891" t="str">
            <v>UN</v>
          </cell>
          <cell r="D4891">
            <v>11.56</v>
          </cell>
        </row>
        <row r="4892">
          <cell r="A4892">
            <v>104015</v>
          </cell>
          <cell r="B4892" t="str">
            <v>TE DE REDUÇÃO, CPVC, SOLDÁVEL, DN 22 X 15 MM, INSTALADO EM RAMAL OU SUB-RAMAL DE ÁGUA - FORNECIMENTO E INSTALAÇÃO. AF_06/2022</v>
          </cell>
          <cell r="C4892" t="str">
            <v>UN</v>
          </cell>
          <cell r="D4892">
            <v>17.760000000000002</v>
          </cell>
        </row>
        <row r="4893">
          <cell r="A4893">
            <v>104016</v>
          </cell>
          <cell r="B4893" t="str">
            <v>TE DE REDUÇÃO, CPVC, SOLDÁVEL, DN 28 X 22 MM, INSTALADO EM RAMAL OU SUB-RAMAL DE ÁGUA - FORNECIMENTO E INSTALAÇÃO. AF_06/2022</v>
          </cell>
          <cell r="C4893" t="str">
            <v>UN</v>
          </cell>
          <cell r="D4893">
            <v>23.33</v>
          </cell>
        </row>
        <row r="4894">
          <cell r="A4894">
            <v>104017</v>
          </cell>
          <cell r="B4894" t="str">
            <v>TE DE REDUÇÃO, CPVC, SOLDÁVEL, DN 35 X 28 MM, INSTALADO EM RAMAL OU SUB-RAMAL DE ÁGUA - FORNECIMENTO E INSTALAÇÃO. AF_06/2022</v>
          </cell>
          <cell r="C4894" t="str">
            <v>UN</v>
          </cell>
          <cell r="D4894">
            <v>42.96</v>
          </cell>
        </row>
        <row r="4895">
          <cell r="A4895">
            <v>104018</v>
          </cell>
          <cell r="B4895" t="str">
            <v>TE DE REDUÇÃO, CPVC, SOLDÁVEL, DN 28 X 22 MM, INSTALADO EM RAMAL DE DISTRIBUIÇÃO DE ÁGUA - FORNECIMENTO E INSTALAÇÃO. AF_06/2022</v>
          </cell>
          <cell r="C4895" t="str">
            <v>UN</v>
          </cell>
          <cell r="D4895">
            <v>21.92</v>
          </cell>
        </row>
        <row r="4896">
          <cell r="A4896">
            <v>104019</v>
          </cell>
          <cell r="B4896" t="str">
            <v>TE DE REDUÇÃO, CPVC, SOLDÁVEL, DN 35 X 28 MM, INSTALADO EM RAMAL DE DISTRIBUIÇÃO DE ÁGUA - FORNECIMENTO E INSTALAÇÃO. AF_06/2022</v>
          </cell>
          <cell r="C4896" t="str">
            <v>UN</v>
          </cell>
          <cell r="D4896">
            <v>41.32</v>
          </cell>
        </row>
        <row r="4897">
          <cell r="A4897">
            <v>104020</v>
          </cell>
          <cell r="B4897" t="str">
            <v>TE DE REDUÇÃO, CPVC, SOLDÁVEL, DN 42 X 35 MM, INSTALADO EM PRUMADA DE ÁGUA - FORNECIMENTO E INSTALAÇÃO. AF_06/2022</v>
          </cell>
          <cell r="C4897" t="str">
            <v>UN</v>
          </cell>
          <cell r="D4897">
            <v>48.7</v>
          </cell>
        </row>
        <row r="4898">
          <cell r="A4898">
            <v>104022</v>
          </cell>
          <cell r="B4898" t="str">
            <v>TE, CPVC, SOLDÁVEL, DN  42MM, INSTALADO EM RAMAL DE DISTRIBUIÇÃO DE ÁGUA - FORNECIMENTO E INSTALAÇÃO. AF_06/2022</v>
          </cell>
          <cell r="C4898" t="str">
            <v>UN</v>
          </cell>
          <cell r="D4898">
            <v>62.94</v>
          </cell>
        </row>
        <row r="4899">
          <cell r="A4899">
            <v>104023</v>
          </cell>
          <cell r="B4899" t="str">
            <v>JOELHO 90 GRAUS, CPVC, SOLDÁVEL, DN 42MM, INSTALADO EM RAMAL DE DISTRIBUIÇÃO DE ÁGUA - FORNECIMENTO E INSTALAÇÃO. AF_06/2022</v>
          </cell>
          <cell r="C4899" t="str">
            <v>UN</v>
          </cell>
          <cell r="D4899">
            <v>38.25</v>
          </cell>
        </row>
        <row r="4900">
          <cell r="A4900">
            <v>104024</v>
          </cell>
          <cell r="B4900" t="str">
            <v>JOELHO 45 GRAUS, CPVC, SOLDÁVEL, DN 42MM, INSTALADO EM RAMAL DE DISTRIBUIÇÃO DE ÁGUA - FORNECIMENTO E INSTALAÇÃO. AF_06/2022</v>
          </cell>
          <cell r="C4900" t="str">
            <v>UN</v>
          </cell>
          <cell r="D4900">
            <v>37.92</v>
          </cell>
        </row>
        <row r="4901">
          <cell r="A4901">
            <v>104025</v>
          </cell>
          <cell r="B4901" t="str">
            <v>LUVA, CPVC, SOLDÁVEL, DN 42MM, INSTALADO EM RAMAL DE DISTRIBUIÇÃO DE ÁGUA - FORNECIMENTO E INSTALAÇÃO. AF_06/2022</v>
          </cell>
          <cell r="C4901" t="str">
            <v>UN</v>
          </cell>
          <cell r="D4901">
            <v>26.44</v>
          </cell>
        </row>
        <row r="4902">
          <cell r="A4902">
            <v>104026</v>
          </cell>
          <cell r="B4902" t="str">
            <v>LUVA DE CORRER, CPVC, SOLDÁVEL, DN 42MM, INSTALADO EM RAMAL DE DISTRIBUIÇÃO DE ÁGUA - FORNECIMENTO E INSTALAÇÃO. AF_06/2022</v>
          </cell>
          <cell r="C4902" t="str">
            <v>UN</v>
          </cell>
          <cell r="D4902">
            <v>37.19</v>
          </cell>
        </row>
        <row r="4903">
          <cell r="A4903">
            <v>104027</v>
          </cell>
          <cell r="B4903" t="str">
            <v>UNIÃO, CPVC, SOLDÁVEL, DN 42MM, INSTALADO EM RAMAL DE DISTRIBUIÇÃO DE ÁGUA   FORNECIMENTO E INSTALAÇÃO. AF_06/2022</v>
          </cell>
          <cell r="C4903" t="str">
            <v>UN</v>
          </cell>
          <cell r="D4903">
            <v>54.72</v>
          </cell>
        </row>
        <row r="4904">
          <cell r="A4904">
            <v>104028</v>
          </cell>
          <cell r="B4904" t="str">
            <v>LUVA DE TRANSIÇÃO, CPVC, SOLDÁVEL, DN42MM X 1.1/2", INSTALADO EM RAMAL DE DISTRIBUIÇÃO DE ÁGUA - FORNECIMENTO E INSTALAÇÃO. AF_06/2022</v>
          </cell>
          <cell r="C4904" t="str">
            <v>UN</v>
          </cell>
          <cell r="D4904">
            <v>108.18</v>
          </cell>
        </row>
        <row r="4905">
          <cell r="A4905">
            <v>104029</v>
          </cell>
          <cell r="B4905" t="str">
            <v>CONECTOR, CPVC, SOLDÁVEL, DN 42MM X 1.1/2", INSTALADO EM RAMAL DE DISTRIBUIÇÃO DE ÁGUA - FORNECIMENTO E INSTALAÇÃO. AF_06/2022</v>
          </cell>
          <cell r="C4905" t="str">
            <v>UN</v>
          </cell>
          <cell r="D4905">
            <v>57.76</v>
          </cell>
        </row>
        <row r="4906">
          <cell r="A4906">
            <v>104030</v>
          </cell>
          <cell r="B4906" t="str">
            <v>TE DE REDUÇÃO, CPVC, SOLDÁVEL, DN 42 X 35 MM, INSTALADO EM RAMAL DE DISTRIBUIÇÃO DE ÁGUA - FORNECIMENTO E INSTALAÇÃO. AF_06/2022</v>
          </cell>
          <cell r="C4906" t="str">
            <v>UN</v>
          </cell>
          <cell r="D4906">
            <v>56.13</v>
          </cell>
        </row>
        <row r="4907">
          <cell r="A4907">
            <v>104159</v>
          </cell>
          <cell r="B4907" t="str">
            <v>LUVA DE CORRER, PVC, SOLDÁVEL, DN 40MM, INSTALADO EM RAMAL DE DISTRIBUIÇÃO DE ÁGUA - FORNECIMENTO E INSTALAÇÃO. AF_06/2022</v>
          </cell>
          <cell r="C4907" t="str">
            <v>UN</v>
          </cell>
          <cell r="D4907">
            <v>34.56</v>
          </cell>
        </row>
        <row r="4908">
          <cell r="A4908">
            <v>104167</v>
          </cell>
          <cell r="B4908" t="str">
            <v>JOELHO 90 GRAUS, PVC, SERIE R, ÁGUA PLUVIAL, DN 150 MM, JUNTA ELÁSTICA, FORNECIDO E INSTALADO EM RAMAL DE ENCAMINHAMENTO. AF_06/2022</v>
          </cell>
          <cell r="C4908" t="str">
            <v>UN</v>
          </cell>
          <cell r="D4908">
            <v>112.43</v>
          </cell>
        </row>
        <row r="4909">
          <cell r="A4909">
            <v>104168</v>
          </cell>
          <cell r="B4909" t="str">
            <v>JOELHO 45 GRAUS, PVC, SERIE R, ÁGUA PLUVIAL, DN 150 MM, JUNTA ELÁSTICA, FORNECIDO E INSTALADO EM RAMAL DE ENCAMINHAMENTO. AF_06/2022</v>
          </cell>
          <cell r="C4909" t="str">
            <v>UN</v>
          </cell>
          <cell r="D4909">
            <v>109.59</v>
          </cell>
        </row>
        <row r="4910">
          <cell r="A4910">
            <v>104169</v>
          </cell>
          <cell r="B4910" t="str">
            <v>CURVA 87 GRAUS E 30 MINUTOS, PVC, SERIE R, ÁGUA PLUVIAL, DN 150 MM, JUNTA ELÁSTICA, FORNECIDO E INSTALADO EM RAMAL DE ENCAMINHAMENTO. AF_06/2022</v>
          </cell>
          <cell r="C4910" t="str">
            <v>UN</v>
          </cell>
          <cell r="D4910">
            <v>134.5</v>
          </cell>
        </row>
        <row r="4911">
          <cell r="A4911">
            <v>104170</v>
          </cell>
          <cell r="B4911" t="str">
            <v>LUVA SIMPLES, PVC, SERIE R, ÁGUA PLUVIAL, DN 150 MM, JUNTA ELÁSTICA, FORNECIDO E INSTALADO EM RAMAL DE ENCAMINHAMENTO. AF_06/2022</v>
          </cell>
          <cell r="C4911" t="str">
            <v>UN</v>
          </cell>
          <cell r="D4911">
            <v>64.2</v>
          </cell>
        </row>
        <row r="4912">
          <cell r="A4912">
            <v>104171</v>
          </cell>
          <cell r="B4912" t="str">
            <v>LUVA DE CORRER, PVC, SERIE R, ÁGUA PLUVIAL, DN 150 MM, JUNTA ELÁSTICA, FORNECIDO E INSTALADO EM RAMAL DE ENCAMINHAMENTO. AF_06/2022</v>
          </cell>
          <cell r="C4912" t="str">
            <v>UN</v>
          </cell>
          <cell r="D4912">
            <v>87.83</v>
          </cell>
        </row>
        <row r="4913">
          <cell r="A4913">
            <v>104172</v>
          </cell>
          <cell r="B4913" t="str">
            <v>TÊ DE INSPEÇÃO, PVC, SERIE R, ÁGUA PLUVIAL, DN 150 MM, JUNTA ELÁSTICA, FORNECIDO E INSTALADO EM RAMAL DE ENCAMINHAMENTO. AF_06/2022</v>
          </cell>
          <cell r="C4913" t="str">
            <v>UN</v>
          </cell>
          <cell r="D4913">
            <v>244.45</v>
          </cell>
        </row>
        <row r="4914">
          <cell r="A4914">
            <v>104173</v>
          </cell>
          <cell r="B4914" t="str">
            <v>REDUÇÃO EXCÊNTRICA, PVC, SERIE R, ÁGUA PLUVIAL, DN 150 X 100 MM, JUNTA ELÁSTICA, FORNECIDO E INSTALADO EM RAMAL DE ENCAMINHAMENTO. AF_06/2022</v>
          </cell>
          <cell r="C4914" t="str">
            <v>UN</v>
          </cell>
          <cell r="D4914">
            <v>77.150000000000006</v>
          </cell>
        </row>
        <row r="4915">
          <cell r="A4915">
            <v>104174</v>
          </cell>
          <cell r="B4915" t="str">
            <v>JUNÇÃO SIMPLES, PVC, SERIE R, ÁGUA PLUVIAL, DN 150 X 100 MM, JUNTA ELÁSTICA, FORNECIDO E INSTALADO EM RAMAL DE ENCAMINHAMENTO. AF_06/2022</v>
          </cell>
          <cell r="C4915" t="str">
            <v>UN</v>
          </cell>
          <cell r="D4915">
            <v>171.82</v>
          </cell>
        </row>
        <row r="4916">
          <cell r="A4916">
            <v>104175</v>
          </cell>
          <cell r="B4916" t="str">
            <v>TÊ, PVC, SERIE R, ÁGUA PLUVIAL, DN 150 X 100 MM, JUNTA ELÁSTICA, FORNECIDO E INSTALADO EM RAMAL DE ENCAMINHAMENTO. AF_06/2022</v>
          </cell>
          <cell r="C4916" t="str">
            <v>UN</v>
          </cell>
          <cell r="D4916">
            <v>129.24</v>
          </cell>
        </row>
        <row r="4917">
          <cell r="A4917">
            <v>104176</v>
          </cell>
          <cell r="B4917" t="str">
            <v>JUNÇÃO SIMPLES, PVC, SERIE R, ÁGUA PLUVIAL, DN 150 X 150 MM, JUNTA ELÁSTICA, FORNECIDO E INSTALADO EM RAMAL DE ENCAMINHAMENTO. AF_06/2022</v>
          </cell>
          <cell r="C4917" t="str">
            <v>UN</v>
          </cell>
          <cell r="D4917">
            <v>226.5</v>
          </cell>
        </row>
        <row r="4918">
          <cell r="A4918">
            <v>104177</v>
          </cell>
          <cell r="B4918" t="str">
            <v>TÊ, PVC, SERIE R, ÁGUA PLUVIAL, DN 150 X 150 MM, JUNTA ELÁSTICA, FORNECIDO E INSTALADO EM RAMAL DE ENCAMINHAMENTO. AF_06/2022</v>
          </cell>
          <cell r="C4918" t="str">
            <v>UN</v>
          </cell>
          <cell r="D4918">
            <v>166.11</v>
          </cell>
        </row>
        <row r="4919">
          <cell r="A4919">
            <v>104178</v>
          </cell>
          <cell r="B4919" t="str">
            <v>CAP, PVC, SERIE R, ÁGUA PLUVIAL, DN 100 MM, JUNTA ELÁSTICA, FORNECIDO E INSTALADO EM RAMAL DE ENCAMINHAMENTO. AF_06/2022</v>
          </cell>
          <cell r="C4919" t="str">
            <v>UN</v>
          </cell>
          <cell r="D4919">
            <v>20.27</v>
          </cell>
        </row>
        <row r="4920">
          <cell r="A4920">
            <v>104179</v>
          </cell>
          <cell r="B4920" t="str">
            <v>CAP, PVC, SERIE R, ÁGUA PLUVIAL, DN 150 MM, JUNTA ELÁSTICA, FORNECIDO E INSTALADO EM RAMAL DE ENCAMINHAMENTO. AF_06/2022</v>
          </cell>
          <cell r="C4920" t="str">
            <v>UN</v>
          </cell>
          <cell r="D4920">
            <v>74.8</v>
          </cell>
        </row>
        <row r="4921">
          <cell r="A4921">
            <v>104191</v>
          </cell>
          <cell r="B4921" t="str">
            <v>BUCHA DE REDUÇÃO, PPR, DN 25 X 20 MM, INSTALADO EM RAMAL OU SUB-RAMAL DE ÁGUA - FORNECIMENTO E INSTALAÇÃO. AF_08/2022</v>
          </cell>
          <cell r="C4921" t="str">
            <v>UN</v>
          </cell>
          <cell r="D4921">
            <v>11.85</v>
          </cell>
        </row>
        <row r="4922">
          <cell r="A4922">
            <v>104192</v>
          </cell>
          <cell r="B4922" t="str">
            <v>TÊ MISTURADOR, PPR, F M M, DN 25 X 25 MM, INSTALADO EM RAMAL OU SUB-RAMAL DE ÁGUA - FORNECIMENTO E INSTALAÇÃO. AF_08/2022</v>
          </cell>
          <cell r="C4922" t="str">
            <v>UN</v>
          </cell>
          <cell r="D4922">
            <v>31.17</v>
          </cell>
        </row>
        <row r="4923">
          <cell r="A4923">
            <v>104193</v>
          </cell>
          <cell r="B4923" t="str">
            <v>JOELHO 45 GRAUS, PPR, F/ F, DN 90 MM, INSTALADO EM PRUMADA DE ÁGUA - FORNECIMENTO E INSTALAÇÃO. AF_08/2022</v>
          </cell>
          <cell r="C4923" t="str">
            <v>UN</v>
          </cell>
          <cell r="D4923">
            <v>162.72</v>
          </cell>
        </row>
        <row r="4924">
          <cell r="A4924">
            <v>104196</v>
          </cell>
          <cell r="B4924" t="str">
            <v>CURVA 90 GRAUS, PPR, DN 20 MM, INSTALADO EM RAMAL OU SUB-RAMAL DE ÁGUA - FORNECIMENTO E INSTALAÇÃO. AF_08/2022</v>
          </cell>
          <cell r="C4924" t="str">
            <v>UN</v>
          </cell>
          <cell r="D4924">
            <v>16.649999999999999</v>
          </cell>
        </row>
        <row r="4925">
          <cell r="A4925">
            <v>104197</v>
          </cell>
          <cell r="B4925" t="str">
            <v>CURVA 90 GRAUS, PPR, DN 25 MM, INSTALADO EM RAMAL OU SUB-RAMAL DE ÁGUA - FORNECIMENTO E INSTALAÇÃO. AF_08/2022</v>
          </cell>
          <cell r="C4925" t="str">
            <v>UN</v>
          </cell>
          <cell r="D4925">
            <v>32.36</v>
          </cell>
        </row>
        <row r="4926">
          <cell r="A4926">
            <v>104198</v>
          </cell>
          <cell r="B4926" t="str">
            <v>JOELHO 45 GRAUS, PPR, DN 20 MM, INSTALADO EM RAMAL OU SUB-RAMAL DE ÁGUA - FORNECIMENTO E INSTALAÇÃO. AF_08/2022</v>
          </cell>
          <cell r="C4926" t="str">
            <v>UN</v>
          </cell>
          <cell r="D4926">
            <v>9.15</v>
          </cell>
        </row>
        <row r="4927">
          <cell r="A4927">
            <v>104199</v>
          </cell>
          <cell r="B4927" t="str">
            <v>JOELHO 90 GRAUS, PPR, DN 20 MM, INSTALADO EM RAMAL OU SUB-RAMAL DE ÁGUA - FORNECIMENTO E INSTALAÇÃO. AF_08/2022</v>
          </cell>
          <cell r="C4927" t="str">
            <v>UN</v>
          </cell>
          <cell r="D4927">
            <v>8.93</v>
          </cell>
        </row>
        <row r="4928">
          <cell r="A4928">
            <v>104200</v>
          </cell>
          <cell r="B4928" t="str">
            <v>LUVA, PPR, DN 20 MM, INSTALADO EM RAMAL OU SUB-RAMAL DE ÁGUA - FORNECIMENTO E INSTALAÇÃO. AF_08/2022</v>
          </cell>
          <cell r="C4928" t="str">
            <v>UN</v>
          </cell>
          <cell r="D4928">
            <v>6.99</v>
          </cell>
        </row>
        <row r="4929">
          <cell r="A4929">
            <v>104201</v>
          </cell>
          <cell r="B4929" t="str">
            <v>TÊ MISTURADOR, PPR, F M M, DN 20 X 20 MM, INSTALADO EM RAMAL OU SUB-RAMAL DE ÁGUA - FORNECIMENTO E INSTALAÇÃO. AF_08/2022</v>
          </cell>
          <cell r="C4929" t="str">
            <v>UN</v>
          </cell>
          <cell r="D4929">
            <v>20.77</v>
          </cell>
        </row>
        <row r="4930">
          <cell r="A4930">
            <v>104202</v>
          </cell>
          <cell r="B4930" t="str">
            <v>TÊ NORMAL, PPR, 90 GRAUS, DN 20 X 20 X 20 MM, INSTALADO EM RAMAL OU SUB-RAMAL DE ÁGUA - FORNECIMENTO E INSTALAÇÃO. AF_08/2022</v>
          </cell>
          <cell r="C4930" t="str">
            <v>UN</v>
          </cell>
          <cell r="D4930">
            <v>12.93</v>
          </cell>
        </row>
        <row r="4931">
          <cell r="A4931">
            <v>104317</v>
          </cell>
          <cell r="B4931" t="str">
            <v>JOELHO 90 GRAUS, PVC, SOLDÁVEL, DN 20 MM, INSTALADO EM DRENO DE AR CONDICIONADO - FORNECIMENTO E INSTALAÇÃO. AF_08/2022</v>
          </cell>
          <cell r="C4931" t="str">
            <v>UN</v>
          </cell>
          <cell r="D4931">
            <v>8.06</v>
          </cell>
        </row>
        <row r="4932">
          <cell r="A4932">
            <v>104318</v>
          </cell>
          <cell r="B4932" t="str">
            <v>JOELHO 45 GRAUS, PVC, SOLDÁVEL, DN 20 MM, INSTALADO EM DRENO DE AR CONDICIONADO - FORNECIMENTO E INSTALAÇÃO. AF_08/2022</v>
          </cell>
          <cell r="C4932" t="str">
            <v>UN</v>
          </cell>
          <cell r="D4932">
            <v>8.5299999999999994</v>
          </cell>
        </row>
        <row r="4933">
          <cell r="A4933">
            <v>104319</v>
          </cell>
          <cell r="B4933" t="str">
            <v>JOELHO 90 GRAUS, PVC, SOLDÁVEL, DN 32 MM, INSTALADO EM DRENO DE AR CONDICIONADO - FORNECIMENTO E INSTALAÇÃO. AF_08/2022</v>
          </cell>
          <cell r="C4933" t="str">
            <v>UN</v>
          </cell>
          <cell r="D4933">
            <v>10.99</v>
          </cell>
        </row>
        <row r="4934">
          <cell r="A4934">
            <v>104320</v>
          </cell>
          <cell r="B4934" t="str">
            <v>JOELHO 45 GRAUS, PVC, SOLDÁVEL, DN 32 MM, INSTALADO EM DRENO DE AR CONDICIONADO - FORNECIMENTO E INSTALAÇÃO. AF_08/2022</v>
          </cell>
          <cell r="C4934" t="str">
            <v>UN</v>
          </cell>
          <cell r="D4934">
            <v>12.48</v>
          </cell>
        </row>
        <row r="4935">
          <cell r="A4935">
            <v>104321</v>
          </cell>
          <cell r="B4935" t="str">
            <v>LUVA, PVC, SOLDÁVEL, DN 20 MM, INSTALADO EM DRENO DE AR CONDICIONADO - FORNECIMENTO E INSTALAÇÃO. AF_08/2022</v>
          </cell>
          <cell r="C4935" t="str">
            <v>UN</v>
          </cell>
          <cell r="D4935">
            <v>5.93</v>
          </cell>
        </row>
        <row r="4936">
          <cell r="A4936">
            <v>104322</v>
          </cell>
          <cell r="B4936" t="str">
            <v>LUVA, PVC, SOLDÁVEL, DN 32 MM, INSTALADO EM DRENO DE AR CONDICIONADO - FORNECIMENTO E INSTALAÇÃO. AF_08/2022</v>
          </cell>
          <cell r="C4936" t="str">
            <v>UN</v>
          </cell>
          <cell r="D4936">
            <v>8.0500000000000007</v>
          </cell>
        </row>
        <row r="4937">
          <cell r="A4937">
            <v>104323</v>
          </cell>
          <cell r="B4937" t="str">
            <v>TE, PVC, SOLDÁVEL, DN 20 MM, INSTALADO EM DRENO DE AR CONDICIONADO - FORNECIMENTO E INSTALAÇÃO. AF_08/2022</v>
          </cell>
          <cell r="C4937" t="str">
            <v>UN</v>
          </cell>
          <cell r="D4937">
            <v>11.11</v>
          </cell>
        </row>
        <row r="4938">
          <cell r="A4938">
            <v>104324</v>
          </cell>
          <cell r="B4938" t="str">
            <v>TE, PVC, SOLDÁVEL, DN 32 MM, INSTALADO EM DRENO DE AR CONDICIONADO - FORNECIMENTO E INSTALAÇÃO. AF_08/2022</v>
          </cell>
          <cell r="C4938" t="str">
            <v>UN</v>
          </cell>
          <cell r="D4938">
            <v>15.34</v>
          </cell>
        </row>
        <row r="4939">
          <cell r="A4939">
            <v>104341</v>
          </cell>
          <cell r="B4939" t="str">
            <v>BUCHA DE REDUÇÃO LONGA, PVC, SÉRIE NORMAL, ESGOTO PREDIAL, DN 50 X 40 MM, JUNTA SOLDÁVEL E ELÁSTICA, FORNECIDO E INSTALADO EM RAMAL DE DESCARGA OU RAMAL DE ESGOTO SANITÁRIO. AF_08/2022</v>
          </cell>
          <cell r="C4939" t="str">
            <v>UN</v>
          </cell>
          <cell r="D4939">
            <v>11.33</v>
          </cell>
        </row>
        <row r="4940">
          <cell r="A4940">
            <v>104343</v>
          </cell>
          <cell r="B4940" t="str">
            <v>JUNÇÃO DE REDUÇÃO INVERTIDA, PVC, SÉRIE NORMAL, ESGOTO PREDIAL, DN 75 X 50 MM, JUNTA ELÁSTICA, FORNECIDO E INSTALADO EM RAMAL DE DESCARGA OU RAMAL DE ESGOTO SANITÁRIO. AF_08/2022</v>
          </cell>
          <cell r="C4940" t="str">
            <v>UN</v>
          </cell>
          <cell r="D4940">
            <v>34.130000000000003</v>
          </cell>
        </row>
        <row r="4941">
          <cell r="A4941">
            <v>104344</v>
          </cell>
          <cell r="B4941" t="str">
            <v>TE, PVC, SÉRIE NORMAL, ESGOTO PREDIAL, DN 100 X 50 MM, JUNTA ELÁSTICA, FORNECIDO E INSTALADO EM RAMAL DE DESCARGA OU RAMAL DE ESGOTO SANITÁRIO. AF_08/2022</v>
          </cell>
          <cell r="C4941" t="str">
            <v>UN</v>
          </cell>
          <cell r="D4941">
            <v>40.56</v>
          </cell>
        </row>
        <row r="4942">
          <cell r="A4942">
            <v>104345</v>
          </cell>
          <cell r="B4942" t="str">
            <v>JUNÇÃO DE REDUÇÃO INVERTIDA, PVC, SÉRIE NORMAL, ESGOTO PREDIAL, DN 100 X 50 MM, JUNTA ELÁSTICA, FORNECIDO E INSTALADO EM RAMAL DE DESCARGA OU RAMAL DE ESGOTO SANITÁRIO. AF_08/2022</v>
          </cell>
          <cell r="C4942" t="str">
            <v>UN</v>
          </cell>
          <cell r="D4942">
            <v>42.43</v>
          </cell>
        </row>
        <row r="4943">
          <cell r="A4943">
            <v>104346</v>
          </cell>
          <cell r="B4943" t="str">
            <v>TE, PVC, SÉRIE NORMAL, ESGOTO PREDIAL, DN 100 X 75 MM, JUNTA ELÁSTICA, FORNECIDO E INSTALADO EM RAMAL DE DESCARGA OU RAMAL DE ESGOTO SANITÁRIO. AF_08/2022</v>
          </cell>
          <cell r="C4943" t="str">
            <v>UN</v>
          </cell>
          <cell r="D4943">
            <v>44.63</v>
          </cell>
        </row>
        <row r="4944">
          <cell r="A4944">
            <v>104347</v>
          </cell>
          <cell r="B4944" t="str">
            <v>JUNÇÃO DE REDUCAO INVERTIDA, PVC, SÉRIE NORMAL, ESGOTO PREDIAL, DN 100 X 75 MM, JUNTA ELÁSTICA, FORNECIDO E INSTALADO EM RAMAL DE DESCARGA OU RAMAL DE ESGOTO SANITÁRIO. AF_08/2022</v>
          </cell>
          <cell r="C4944" t="str">
            <v>UN</v>
          </cell>
          <cell r="D4944">
            <v>47.04</v>
          </cell>
        </row>
        <row r="4945">
          <cell r="A4945">
            <v>104348</v>
          </cell>
          <cell r="B4945" t="str">
            <v>TERMINAL DE VENTILAÇÃO, PVC, SÉRIE NORMAL, ESGOTO PREDIAL, DN 50 MM, JUNTA SOLDÁVEL, FORNECIDO E INSTALADO EM PRUMADA DE ESGOTO SANITÁRIO OU VENTILAÇÃO. AF_08/2022</v>
          </cell>
          <cell r="C4945" t="str">
            <v>UN</v>
          </cell>
          <cell r="D4945">
            <v>10.039999999999999</v>
          </cell>
        </row>
        <row r="4946">
          <cell r="A4946">
            <v>104350</v>
          </cell>
          <cell r="B4946" t="str">
            <v>JUNÇÃO DE REDUÇÃO INVERTIDA, PVC, SÉRIE NORMAL, ESGOTO PREDIAL, DN 75 X 50 MM, JUNTA ELÁSTICA, FORNECIDO E INSTALADO EM PRUMADA DE ESGOTO SANITÁRIO OU VENTILAÇÃO. AF_08/2022</v>
          </cell>
          <cell r="C4946" t="str">
            <v>UN</v>
          </cell>
          <cell r="D4946">
            <v>28.82</v>
          </cell>
        </row>
        <row r="4947">
          <cell r="A4947">
            <v>104351</v>
          </cell>
          <cell r="B4947" t="str">
            <v>TERMINAL DE VENTILAÇÃO, PVC, SÉRIE NORMAL, ESGOTO PREDIAL, DN 75 MM, JUNTA SOLDÁVEL, FORNECIDO E INSTALADO EM PRUMADA DE ESGOTO SANITÁRIO OU VENTILAÇÃO. AF_08/2022</v>
          </cell>
          <cell r="C4947" t="str">
            <v>UN</v>
          </cell>
          <cell r="D4947">
            <v>21.11</v>
          </cell>
        </row>
        <row r="4948">
          <cell r="A4948">
            <v>104352</v>
          </cell>
          <cell r="B4948" t="str">
            <v>TE, PVC, SÉRIE NORMAL, ESGOTO PREDIAL, DN 100 X 50 MM, JUNTA ELÁSTICA, FORNECIDO E INSTALADO EM PRUMADA DE ESGOTO SANITÁRIO OU VENTILAÇÃO. AF_08/2022</v>
          </cell>
          <cell r="C4948" t="str">
            <v>UN</v>
          </cell>
          <cell r="D4948">
            <v>38.979999999999997</v>
          </cell>
        </row>
        <row r="4949">
          <cell r="A4949">
            <v>104353</v>
          </cell>
          <cell r="B4949" t="str">
            <v>JUNÇÃO DE REDUÇÃO INVERTIDA, PVC, SÉRIE NORMAL, ESGOTO PREDIAL, DN 100 X 50 MM, JUNTA ELÁSTICA, FORNECIDO E INSTALADO EM PRUMADA DE ESGOTO SANITÁRIO OU VENTILAÇÃO. AF_08/2022</v>
          </cell>
          <cell r="C4949" t="str">
            <v>UN</v>
          </cell>
          <cell r="D4949">
            <v>40.85</v>
          </cell>
        </row>
        <row r="4950">
          <cell r="A4950">
            <v>104354</v>
          </cell>
          <cell r="B4950" t="str">
            <v>TE, PVC, SÉRIE NORMAL, ESGOTO PREDIAL, DN 100 X 75 MM, JUNTA ELÁSTICA, FORNECIDO E INSTALADO EM PRUMADA DE ESGOTO SANITÁRIO OU VENTILAÇÃO. AF_08/2022</v>
          </cell>
          <cell r="C4950" t="str">
            <v>UN</v>
          </cell>
          <cell r="D4950">
            <v>44.91</v>
          </cell>
        </row>
        <row r="4951">
          <cell r="A4951">
            <v>104355</v>
          </cell>
          <cell r="B4951" t="str">
            <v>JUNÇÃO DE REDUCAO INVERTIDA, PVC, SÉRIE NORMAL, ESGOTO PREDIAL, DN 100 X 75 MM, JUNTA ELÁSTICA, FORNECIDO E INSTALADO EM PRUMADA DE ESGOTO SANITÁRIO OU VENTILAÇÃO. AF_08/2022</v>
          </cell>
          <cell r="C4951" t="str">
            <v>UN</v>
          </cell>
          <cell r="D4951">
            <v>47.32</v>
          </cell>
        </row>
        <row r="4952">
          <cell r="A4952">
            <v>104356</v>
          </cell>
          <cell r="B4952" t="str">
            <v>TERMINAL DE VENTILAÇÃO, PVC, SÉRIE NORMAL, ESGOTO PREDIAL, DN 100 MM, JUNTA SOLDÁVEL, FORNECIDO E INSTALADO EM PRUMADA DE ESGOTO SANITÁRIO OU VENTILAÇÃO. AF_08/2022</v>
          </cell>
          <cell r="C4952" t="str">
            <v>UN</v>
          </cell>
          <cell r="D4952">
            <v>28.26</v>
          </cell>
        </row>
        <row r="4953">
          <cell r="A4953">
            <v>104357</v>
          </cell>
          <cell r="B4953" t="str">
            <v>CAP, PVC, SÉRIE NORMAL, ESGOTO PREDIAL, DN 100 MM, JUNTA ELÁSTICA, FORNECIDO E INSTALADO EM SUBCOLETOR AÉREO DE ESGOTO SANITÁRIO. AF_08/2022</v>
          </cell>
          <cell r="C4953" t="str">
            <v>UN</v>
          </cell>
          <cell r="D4953">
            <v>18.73</v>
          </cell>
        </row>
        <row r="4954">
          <cell r="A4954">
            <v>104576</v>
          </cell>
          <cell r="B4954" t="str">
            <v>LUVA DE REDUÇÃO, PARA INSTALAÇÕES EM PEX ÁGUA, DN 20 X 16 MM, COM ANEL DESLIZANTE - FORNECIMENTO E INSTALAÇÃO. AF_02/2023</v>
          </cell>
          <cell r="C4954" t="str">
            <v>UN</v>
          </cell>
          <cell r="D4954">
            <v>16.809999999999999</v>
          </cell>
        </row>
        <row r="4955">
          <cell r="A4955">
            <v>104577</v>
          </cell>
          <cell r="B4955" t="str">
            <v>LUVA DE REDUÇÃO, PARA INSTALAÇÕES EM PEX ÁGUA, DN 25 X 16 MM, COM ANEL DESLIZANTE - FORNECIMENTO E INSTALAÇÃO. AF_02/2023</v>
          </cell>
          <cell r="C4955" t="str">
            <v>UN</v>
          </cell>
          <cell r="D4955">
            <v>21.98</v>
          </cell>
        </row>
        <row r="4956">
          <cell r="A4956">
            <v>104578</v>
          </cell>
          <cell r="B4956" t="str">
            <v>LUVA DE REDUÇÃO, PARA INSTALAÇÕES EM PEX ÁGUA, DN 25 X 20 MM, COM ANEL DESLIZANTE - FORNECIMENTO E INSTALAÇÃO. AF_02/2023</v>
          </cell>
          <cell r="C4956" t="str">
            <v>UN</v>
          </cell>
          <cell r="D4956">
            <v>23.57</v>
          </cell>
        </row>
        <row r="4957">
          <cell r="A4957">
            <v>104579</v>
          </cell>
          <cell r="B4957" t="str">
            <v>LUVA DE REDUÇÃO, PARA INSTALAÇÕES EM PEX ÁGUA, DN 32 X 25 MM, COM ANEL DESLIZANTE - FORNECIMENTO E INSTALAÇÃO. AF_02/2023</v>
          </cell>
          <cell r="C4957" t="str">
            <v>UN</v>
          </cell>
          <cell r="D4957">
            <v>30.65</v>
          </cell>
        </row>
        <row r="4958">
          <cell r="A4958">
            <v>104581</v>
          </cell>
          <cell r="B4958" t="str">
            <v>LUVA , PARA INSTALAÇÕES EM PEX ÁGUA, DN 16 MM, COM ANEL DESLIZANTE - FORNECIMENTO E INSTALAÇÃO. AF_02/2023</v>
          </cell>
          <cell r="C4958" t="str">
            <v>UN</v>
          </cell>
          <cell r="D4958">
            <v>15.36</v>
          </cell>
        </row>
        <row r="4959">
          <cell r="A4959">
            <v>104582</v>
          </cell>
          <cell r="B4959" t="str">
            <v>LUVA , PARA INSTALAÇÕES EM PEX ÁGUA, DN 20 MM, COM ANEL DESLIZANTE - FORNECIMENTO E INSTALAÇÃO. AF_02/2023</v>
          </cell>
          <cell r="C4959" t="str">
            <v>UN</v>
          </cell>
          <cell r="D4959">
            <v>19.38</v>
          </cell>
        </row>
        <row r="4960">
          <cell r="A4960">
            <v>104583</v>
          </cell>
          <cell r="B4960" t="str">
            <v>LUVA , PARA INSTALAÇÕES EM PEX ÁGUA, DN 25 MM, COM ANEL DESLIZANTE - FORNECIMENTO E INSTALAÇÃO. AF_02/2023</v>
          </cell>
          <cell r="C4960" t="str">
            <v>UN</v>
          </cell>
          <cell r="D4960">
            <v>29.95</v>
          </cell>
        </row>
        <row r="4961">
          <cell r="A4961">
            <v>104584</v>
          </cell>
          <cell r="B4961" t="str">
            <v>LUVA , PARA INSTALAÇÕES EM PEX ÁGUA, DN 32 MM, COM ANEL DESLIZANTE - FORNECIMENTO E INSTALAÇÃO. AF_02/2023</v>
          </cell>
          <cell r="C4961" t="str">
            <v>UN</v>
          </cell>
          <cell r="D4961">
            <v>36.03</v>
          </cell>
        </row>
        <row r="4962">
          <cell r="A4962">
            <v>105146</v>
          </cell>
          <cell r="B4962" t="str">
            <v>BUCHA DE REDUÇÃO, PPR, DN 50 X 32 MM, INSTALADO EM RESERVAÇÃO PREDIAL DE ÁGUA - FORNECIMENTO E INSTALAÇÃO. AF_04/2024</v>
          </cell>
          <cell r="C4962" t="str">
            <v>UN</v>
          </cell>
          <cell r="D4962">
            <v>22.5</v>
          </cell>
        </row>
        <row r="4963">
          <cell r="A4963">
            <v>105147</v>
          </cell>
          <cell r="B4963" t="str">
            <v>CURVA PPR 90 GRAUS, DN 20 MM, INSTALADO EM RESERVAÇÃO PREDIAL DE ÁGUA - FORNECIMENTO E INSTALAÇÃO. AF_04/2024</v>
          </cell>
          <cell r="C4963" t="str">
            <v>UN</v>
          </cell>
          <cell r="D4963">
            <v>16.100000000000001</v>
          </cell>
        </row>
        <row r="4964">
          <cell r="A4964">
            <v>105148</v>
          </cell>
          <cell r="B4964" t="str">
            <v>CURVA PPR 90 GRAUS, DN 25 MM, INSTALADO EM RESERVAÇÃO PREDIAL DE ÁGUA - FORNECIMENTO E INSTALAÇÃO. AF_04/2024</v>
          </cell>
          <cell r="C4964" t="str">
            <v>UN</v>
          </cell>
          <cell r="D4964">
            <v>22.5</v>
          </cell>
        </row>
        <row r="4965">
          <cell r="A4965">
            <v>105149</v>
          </cell>
          <cell r="B4965" t="str">
            <v>JOELHO PPR 45 GRAUS, SOLDÁVEL, DN 20 MM, INSTALADO EM RESERVAÇÃO PREDIAL DE ÁGUA - FORNECIMENTO E INSTALAÇÃO. AF_04/2024</v>
          </cell>
          <cell r="C4965" t="str">
            <v>UN</v>
          </cell>
          <cell r="D4965">
            <v>8.6</v>
          </cell>
        </row>
        <row r="4966">
          <cell r="A4966">
            <v>105150</v>
          </cell>
          <cell r="B4966" t="str">
            <v>JOELHO PPR 45 GRAUS, SOLDÁVEL, DN 25 MM, INSTALADO EM RESERVAÇÃO PREDIAL DE ÁGUA - FORNECIMENTO E INSTALAÇÃO. AF_04/2024</v>
          </cell>
          <cell r="C4966" t="str">
            <v>UN</v>
          </cell>
          <cell r="D4966">
            <v>9.98</v>
          </cell>
        </row>
        <row r="4967">
          <cell r="A4967">
            <v>105151</v>
          </cell>
          <cell r="B4967" t="str">
            <v>JOELHO PPR 45 GRAUS, SOLDÁVEL, DN 40 MM, INSTALADO EM RESERVAÇÃO PREDIAL DE ÁGUA - FORNECIMENTO E INSTALAÇÃO. AF_04/2024</v>
          </cell>
          <cell r="C4967" t="str">
            <v>UN</v>
          </cell>
          <cell r="D4967">
            <v>23.09</v>
          </cell>
        </row>
        <row r="4968">
          <cell r="A4968">
            <v>105152</v>
          </cell>
          <cell r="B4968" t="str">
            <v>JOELHO PPR 45 GRAUS, SOLDÁVEL, DN 50 MM, INSTALADO EM RESERVAÇÃO PREDIAL DE ÁGUA - FORNECIMENTO E INSTALAÇÃO. AF_04/2024</v>
          </cell>
          <cell r="C4968" t="str">
            <v>UN</v>
          </cell>
          <cell r="D4968">
            <v>33.869999999999997</v>
          </cell>
        </row>
        <row r="4969">
          <cell r="A4969">
            <v>105154</v>
          </cell>
          <cell r="B4969" t="str">
            <v>CURVA PVC 45 GRAUS, SOLDÁVEL, DN 25 MM, INSTALADO EM RESERVAÇÃO PREDIAL DE ÁGUA - FORNECIMENTO E INSTALAÇÃO. AF_04/2024</v>
          </cell>
          <cell r="C4969" t="str">
            <v>UN</v>
          </cell>
          <cell r="D4969">
            <v>6.75</v>
          </cell>
        </row>
        <row r="4970">
          <cell r="A4970">
            <v>105155</v>
          </cell>
          <cell r="B4970" t="str">
            <v>CURVA PVC 45 GRAUS, SOLDÁVEL, DN 32 MM, INSTALADO EM RESERVAÇÃO PREDIAL DE ÁGUA - FORNECIMENTO E INSTALAÇÃO. AF_04/2024</v>
          </cell>
          <cell r="C4970" t="str">
            <v>UN</v>
          </cell>
          <cell r="D4970">
            <v>9.9600000000000009</v>
          </cell>
        </row>
        <row r="4971">
          <cell r="A4971">
            <v>105156</v>
          </cell>
          <cell r="B4971" t="str">
            <v>CURVA PVC 45 GRAUS, SOLDÁVEL, DN 40 MM, INSTALADO EM RESERVAÇÃO PREDIAL DE ÁGUA - FORNECIMENTO E INSTALAÇÃO. AF_04/2024</v>
          </cell>
          <cell r="C4971" t="str">
            <v>UN</v>
          </cell>
          <cell r="D4971">
            <v>12.76</v>
          </cell>
        </row>
        <row r="4972">
          <cell r="A4972">
            <v>105157</v>
          </cell>
          <cell r="B4972" t="str">
            <v>CURVA PVC 45 GRAUS, SOLDÁVEL, DN 50 MM, INSTALADO EM RESERVAÇÃO PREDIAL DE ÁGUA - FORNECIMENTO E INSTALAÇÃO. AF_04/2024</v>
          </cell>
          <cell r="C4972" t="str">
            <v>UN</v>
          </cell>
          <cell r="D4972">
            <v>19.46</v>
          </cell>
        </row>
        <row r="4973">
          <cell r="A4973">
            <v>105158</v>
          </cell>
          <cell r="B4973" t="str">
            <v>CURVA PVC 45 GRAUS, SOLDÁVEL, DN 60 MM, INSTALADO EM RESERVAÇÃO PREDIAL DE ÁGUA - FORNECIMENTO E INSTALAÇÃO. AF_04/2024</v>
          </cell>
          <cell r="C4973" t="str">
            <v>UN</v>
          </cell>
          <cell r="D4973">
            <v>28.31</v>
          </cell>
        </row>
        <row r="4974">
          <cell r="A4974">
            <v>105159</v>
          </cell>
          <cell r="B4974" t="str">
            <v>CURVA PVC 45 GRAUS, SOLDÁVEL, DN 75 MM, INSTALADO EM RESERVAÇÃO PREDIAL DE ÁGUA - FORNECIMENTO E INSTALAÇÃO. AF_04/2024</v>
          </cell>
          <cell r="C4974" t="str">
            <v>UN</v>
          </cell>
          <cell r="D4974">
            <v>49.52</v>
          </cell>
        </row>
        <row r="4975">
          <cell r="A4975">
            <v>105160</v>
          </cell>
          <cell r="B4975" t="str">
            <v>CURVA PVC 45 GRAUS, SOLDÁVEL, DN 85 MM, INSTALADO EM RESERVAÇÃO PREDIAL DE ÁGUA - FORNECIMENTO E INSTALAÇÃO. AF_04/2024</v>
          </cell>
          <cell r="C4975" t="str">
            <v>UN</v>
          </cell>
          <cell r="D4975">
            <v>61.19</v>
          </cell>
        </row>
        <row r="4976">
          <cell r="A4976">
            <v>105161</v>
          </cell>
          <cell r="B4976" t="str">
            <v>JOELHO PPR 45 GRAUS, SOLDÁVEL, DN 75 MM, INSTALADO EM RESERVAÇÃO PREDIAL DE ÁGUA - FORNECIMENTO E INSTALAÇÃO. AF_04/2024</v>
          </cell>
          <cell r="C4976" t="str">
            <v>UN</v>
          </cell>
          <cell r="D4976">
            <v>92.97</v>
          </cell>
        </row>
        <row r="4977">
          <cell r="A4977">
            <v>105162</v>
          </cell>
          <cell r="B4977" t="str">
            <v>JOELHO PPR 45 GRAUS, SOLDÁVEL, DN 90 MM, INSTALADO EM RESERVAÇÃO PREDIAL DE ÁGUA - FORNECIMENTO E INSTALAÇÃO. AF_04/2024</v>
          </cell>
          <cell r="C4977" t="str">
            <v>UN</v>
          </cell>
          <cell r="D4977">
            <v>157.02000000000001</v>
          </cell>
        </row>
        <row r="4978">
          <cell r="A4978">
            <v>105163</v>
          </cell>
          <cell r="B4978" t="str">
            <v>JOELHO PPR, 45 GRAUS, SOLDÁVEL, DN 32 MM, INSTALADO EM RESERVAÇÃO PREDIAL DE ÁGUA - FORNECIMENTO E INSTALAÇÃO. AF_04/2024</v>
          </cell>
          <cell r="C4978" t="str">
            <v>UN</v>
          </cell>
          <cell r="D4978">
            <v>15.04</v>
          </cell>
        </row>
        <row r="4979">
          <cell r="A4979">
            <v>105164</v>
          </cell>
          <cell r="B4979" t="str">
            <v>TÊ, PPR, DN 20 MM, INSTALADO EM RESERVAÇÃO PREDIAL DE ÁGUA - FORNECIMENTO E INSTALAÇÃO. AF_04/2024</v>
          </cell>
          <cell r="C4979" t="str">
            <v>UN</v>
          </cell>
          <cell r="D4979">
            <v>12.18</v>
          </cell>
        </row>
        <row r="4980">
          <cell r="A4980">
            <v>105165</v>
          </cell>
          <cell r="B4980" t="str">
            <v>TÊ, PPR, DN 25 MM, INSTALADO EM RESERVAÇÃO PREDIAL DE ÁGUA - FORNECIMENTO E INSTALAÇÃO. AF_04/2024</v>
          </cell>
          <cell r="C4980" t="str">
            <v>UN</v>
          </cell>
          <cell r="D4980">
            <v>12.58</v>
          </cell>
        </row>
        <row r="4981">
          <cell r="A4981">
            <v>105166</v>
          </cell>
          <cell r="B4981" t="str">
            <v>JOELHO CPVC, SOLDÁVEL, 45 GRAUS, DN 42 MM, INSTALADO EM RESERVAÇÃO PREDIAL DE ÁGUA - FORNECIMENTO E INSTALAÇÃO. AF_04/2024</v>
          </cell>
          <cell r="C4981" t="str">
            <v>UN</v>
          </cell>
          <cell r="D4981">
            <v>31.91</v>
          </cell>
        </row>
        <row r="4982">
          <cell r="A4982">
            <v>105167</v>
          </cell>
          <cell r="B4982" t="str">
            <v>UNIÃO FLANGE, PPR, COM PARAFUSOS, DN 40 MM, INSTALADO EM RESERVAÇÃO PREDIAL DE ÁGUA - FORNECIMENTO E INSTALAÇÃO. AF_04/2024</v>
          </cell>
          <cell r="C4982" t="str">
            <v>UN</v>
          </cell>
          <cell r="D4982">
            <v>220.81</v>
          </cell>
        </row>
        <row r="4983">
          <cell r="A4983">
            <v>105169</v>
          </cell>
          <cell r="B4983" t="str">
            <v>BUCHA DE REDUÇÃO, EM FERRO GALVANIZADO, CONEXÃO ROSQUEADA, DN 80 MM X 65 MM (3" X 2 1/2"), INSTALADO EM RESERVAÇÃO PREDIAL DE ÁGUA - FORNECIMENTO E INSTALAÇÃO. AF_04/2024</v>
          </cell>
          <cell r="C4983" t="str">
            <v>UN</v>
          </cell>
          <cell r="D4983">
            <v>98.56</v>
          </cell>
        </row>
        <row r="4984">
          <cell r="A4984">
            <v>105170</v>
          </cell>
          <cell r="B4984" t="str">
            <v>JOELHO PVC, SOLDÁVEL, 45 GRAUS, DN 25 MM, INSTALADO EM RESERVAÇÃO PREDIAL DE ÁGUA - FORNECIMENTO E INSTALAÇÃO. AF_04/2024</v>
          </cell>
          <cell r="C4984" t="str">
            <v>UN</v>
          </cell>
          <cell r="D4984">
            <v>5.92</v>
          </cell>
        </row>
        <row r="4985">
          <cell r="A4985">
            <v>105172</v>
          </cell>
          <cell r="B4985" t="str">
            <v>BUCHA DE REDUÇÃO, EM FERRO GALVANIZADO, CONEXÃO ROSQUEADA, DN 80 MM X 50 MM (3" X 2"), INSTALADO EM RESERVAÇÃO PREDIAL DE ÁGUA - FORNECIMENTO E INSTALAÇÃO. AF_04/2024</v>
          </cell>
          <cell r="C4985" t="str">
            <v>UN</v>
          </cell>
          <cell r="D4985">
            <v>98.46</v>
          </cell>
        </row>
        <row r="4986">
          <cell r="A4986">
            <v>105173</v>
          </cell>
          <cell r="B4986" t="str">
            <v>LUVA DE REDUÇÃO, EM FERRO GALVANIZADO, CONEXÃO ROSQUEADA, DN 65 MM X 50 MM (2 1/2" X 2"), INSTALADO EM RESERVAÇÃO PREDIAL DE ÁGUA - FORNECIMENTO E INSTALAÇÃO. AF_04/2024</v>
          </cell>
          <cell r="C4986" t="str">
            <v>UN</v>
          </cell>
          <cell r="D4986">
            <v>99.09</v>
          </cell>
        </row>
        <row r="4987">
          <cell r="A4987">
            <v>105174</v>
          </cell>
          <cell r="B4987" t="str">
            <v>LUVA DE REDUÇÃO, EM FERRO GALVANIZADO, CONEXÃO ROSQUEADA, DN 80 MM X 65 MM (3" X 2 1/2"), INSTALADO EM RESERVAÇÃO PREDIAL DE ÁGUA - FORNECIMENTO E INSTALAÇÃO. AF_04/2024</v>
          </cell>
          <cell r="C4987" t="str">
            <v>UN</v>
          </cell>
          <cell r="D4987">
            <v>143.07</v>
          </cell>
        </row>
        <row r="4988">
          <cell r="A4988">
            <v>105175</v>
          </cell>
          <cell r="B4988" t="str">
            <v>LUVA DE REDUÇÃO, EM FERRO GALVANIZADO, CONEXÃO ROSQUEADA, DN 80 MM X 50 MM (3" X 2"), INSTALADO EM RESERVAÇÃO PREDIAL DE ÁGUA - FORNECIMENTO E INSTALAÇÃO. AF_04/2024</v>
          </cell>
          <cell r="C4988" t="str">
            <v>UN</v>
          </cell>
          <cell r="D4988">
            <v>141.28</v>
          </cell>
        </row>
        <row r="4989">
          <cell r="A4989">
            <v>105176</v>
          </cell>
          <cell r="B4989" t="str">
            <v>NIPLE DE REDUÇÃO, EM FERRO GALVANIZADO, CONEXÃO ROSQUEADA, DN 80 MM X 65 MM (3" X 2 1/2"), INSTALADO EM RESERVAÇÃO PREDIAL DE ÁGUA - FORNECIMENTO E INSTALAÇÃO. AF_04/2024</v>
          </cell>
          <cell r="C4989" t="str">
            <v>UN</v>
          </cell>
          <cell r="D4989">
            <v>178.63</v>
          </cell>
        </row>
        <row r="4990">
          <cell r="A4990">
            <v>105177</v>
          </cell>
          <cell r="B4990" t="str">
            <v>NIPLE DE REDUÇÃO, EM FERRO GALVANIZADO, CONEXÃO ROSQUEADA, DN 80 MM X 50 MM (3" X 2"), INSTALADO EM RESERVAÇÃO PREDIAL DE ÁGUA - FORNECIMENTO E INSTALAÇÃO. AF_04/2024</v>
          </cell>
          <cell r="C4990" t="str">
            <v>UN</v>
          </cell>
          <cell r="D4990">
            <v>159.09</v>
          </cell>
        </row>
        <row r="4991">
          <cell r="A4991">
            <v>105178</v>
          </cell>
          <cell r="B4991" t="str">
            <v>COTOVELO DE REDUÇÃO, 90 GRAUS, EM FERRO GALVANIZADO, CONEXÃO ROSQUEADA, DN 65 MM X 50 MM (2 1/2" X 2"), INSTALADO EM RESERVAÇÃO PREDIAL DE ÁGUA - FORNECIMENTO E INSTALAÇÃO. AF_04/2024</v>
          </cell>
          <cell r="C4991" t="str">
            <v>UN</v>
          </cell>
          <cell r="D4991">
            <v>154.13999999999999</v>
          </cell>
        </row>
        <row r="4992">
          <cell r="A4992">
            <v>105179</v>
          </cell>
          <cell r="B4992" t="str">
            <v>JOELHO PVC, SOLDÁVEL, 45 GRAUS, DN 32 MM, INSTALADO EM RESERVAÇÃO PREDIAL DE ÁGUA - FORNECIMENTO E INSTALAÇÃO. AF_04/2024</v>
          </cell>
          <cell r="C4992" t="str">
            <v>UN</v>
          </cell>
          <cell r="D4992">
            <v>9.68</v>
          </cell>
        </row>
        <row r="4993">
          <cell r="A4993">
            <v>105180</v>
          </cell>
          <cell r="B4993" t="str">
            <v>JOELHO PVC, SOLDÁVEL, 45 GRAUS, DN 40 MM, INSTALADO EM RESERVAÇÃO PREDIAL DE ÁGUA - FORNECIMENTO E INSTALAÇÃO. AF_04/2024</v>
          </cell>
          <cell r="C4993" t="str">
            <v>UN</v>
          </cell>
          <cell r="D4993">
            <v>13.23</v>
          </cell>
        </row>
        <row r="4994">
          <cell r="A4994">
            <v>105181</v>
          </cell>
          <cell r="B4994" t="str">
            <v>JOELHO PVC, SOLDÁVEL, 45 GRAUS, DN 50 MM, INSTALADO EM RESERVAÇÃO PREDIAL DE ÁGUA - FORNECIMENTO E INSTALAÇÃO. AF_04/2024</v>
          </cell>
          <cell r="C4994" t="str">
            <v>UN</v>
          </cell>
          <cell r="D4994">
            <v>17.91</v>
          </cell>
        </row>
        <row r="4995">
          <cell r="A4995">
            <v>105182</v>
          </cell>
          <cell r="B4995" t="str">
            <v>JOELHO PVC, SOLDÁVEL, 45 GRAUS, DN 60 MM, INSTALADO EM RESERVAÇÃO PREDIAL DE ÁGUA - FORNECIMENTO E INSTALAÇÃO. AF_04/2024</v>
          </cell>
          <cell r="C4995" t="str">
            <v>UN</v>
          </cell>
          <cell r="D4995">
            <v>38.94</v>
          </cell>
        </row>
        <row r="4996">
          <cell r="A4996">
            <v>105183</v>
          </cell>
          <cell r="B4996" t="str">
            <v>JOELHO PVC, SOLDÁVEL, 45 GRAUS, DN 75 MM, INSTALADO EM RESERVAÇÃO PREDIAL DE ÁGUA - FORNECIMENTO E INSTALAÇÃO. AF_04/2024</v>
          </cell>
          <cell r="C4996" t="str">
            <v>UN</v>
          </cell>
          <cell r="D4996">
            <v>79.3</v>
          </cell>
        </row>
        <row r="4997">
          <cell r="A4997">
            <v>105184</v>
          </cell>
          <cell r="B4997" t="str">
            <v>JOELHO PVC, SOLDÁVEL, 45 GRAUS, DN 85 MM, INSTALADO EM RESERVAÇÃO PREDIAL DE ÁGUA - FORNECIMENTO E INSTALAÇÃO. AF_04/2024</v>
          </cell>
          <cell r="C4997" t="str">
            <v>UN</v>
          </cell>
          <cell r="D4997">
            <v>98.3</v>
          </cell>
        </row>
        <row r="4998">
          <cell r="A4998">
            <v>105189</v>
          </cell>
          <cell r="B4998" t="str">
            <v>TE DE REDUÇÃO, PVC, SOLDÁVEL, 90 GRAUS, DN 50 MM X 25 MM, INSTALADO EM RESERVAÇÃO PREDIAL DE ÁGUA - FORNECIMENTO E INSTALAÇÃO. AF_04/2024</v>
          </cell>
          <cell r="C4998" t="str">
            <v>UN</v>
          </cell>
          <cell r="D4998">
            <v>21.32</v>
          </cell>
        </row>
        <row r="4999">
          <cell r="A4999">
            <v>105190</v>
          </cell>
          <cell r="B4999" t="str">
            <v>TE DE REDUÇÃO, PVC, SOLDÁVEL, 90 GRAUS, DN 50 MM X 32 MM, INSTALADO EM RESERVAÇÃO PREDIAL DE ÁGUA - FORNECIMENTO E INSTALAÇÃO. AF_04/2024</v>
          </cell>
          <cell r="C4999" t="str">
            <v>UN</v>
          </cell>
          <cell r="D4999">
            <v>26.01</v>
          </cell>
        </row>
        <row r="5000">
          <cell r="A5000">
            <v>105193</v>
          </cell>
          <cell r="B5000" t="str">
            <v>COTOVELO, 90 GRAUS, EM FERRO GALVANIZADO, MACHO/FÊMEA, CONEXÃO ROSQUEADA, DN 65 MM (2 1/2"), INSTALADO EM RESERVAÇÃO PREDIAL DE ÁGUA - FORNECIMENTO E INSTALAÇÃO. AF_04/2024</v>
          </cell>
          <cell r="C5000" t="str">
            <v>UN</v>
          </cell>
          <cell r="D5000">
            <v>168.68</v>
          </cell>
        </row>
        <row r="5001">
          <cell r="A5001">
            <v>105194</v>
          </cell>
          <cell r="B5001" t="str">
            <v>COTOVELO 90 GRAUS, EM FERRO GALVANIZADO, MACHO/FÊMEA, CONEXÃO ROSQUEADA, DN 50 MM (2"), INSTALADO EM RESERVAÇÃO PREDIAL DE ÁGUA - FORNECIMENTO E INSTALAÇÃO. AF_04/2024</v>
          </cell>
          <cell r="C5001" t="str">
            <v>UN</v>
          </cell>
          <cell r="D5001">
            <v>96.42</v>
          </cell>
        </row>
        <row r="5002">
          <cell r="A5002">
            <v>105195</v>
          </cell>
          <cell r="B5002" t="str">
            <v>COTOVELO 90 GRAUS, EM FERRO GALVANIZADO, MACHO/FÊMEA, CONEXÃO ROSQUEADA, DN 80 MM (3"), INSTALADO EM RESERVAÇÃO PREDIAL DE ÁGUA - FORNECIMENTO E INSTALAÇÃO. AF_04/2024</v>
          </cell>
          <cell r="C5002" t="str">
            <v>UN</v>
          </cell>
          <cell r="D5002">
            <v>244.1</v>
          </cell>
        </row>
        <row r="5003">
          <cell r="A5003">
            <v>105196</v>
          </cell>
          <cell r="B5003" t="str">
            <v>CURVA 45 GRAUS, EM FERRO GALVANIZADO, FÊMEA, CONEXÃO ROSQUEADA, DN 65 MM (2 1/2"), INSTALADO EM RESERVAÇÃO PREDIAL DE ÁGUA - FORNECIMENTO E INSTALAÇÃO. AF_04/2024</v>
          </cell>
          <cell r="C5003" t="str">
            <v>UN</v>
          </cell>
          <cell r="D5003">
            <v>259.92</v>
          </cell>
        </row>
        <row r="5004">
          <cell r="A5004">
            <v>105197</v>
          </cell>
          <cell r="B5004" t="str">
            <v>CURVA 45 GRAUS, EM FERRO GALVANIZADO, FÊMEA, CONEXÃO ROSQUEADA, DN 50 MM (2"), INSTALADO EM RESERVAÇÃO PREDIAL DE ÁGUA - FORNECIMENTO E INSTALAÇÃO. AF_04/2024</v>
          </cell>
          <cell r="C5004" t="str">
            <v>UN</v>
          </cell>
          <cell r="D5004">
            <v>179.49</v>
          </cell>
        </row>
        <row r="5005">
          <cell r="A5005">
            <v>105198</v>
          </cell>
          <cell r="B5005" t="str">
            <v>CURVA 45 GRAUS, EM FERRO GALVANIZADO, FÊMEA, CONEXÃO ROSQUEADA, DN 80 MM (3"), INSTALADO EM RESERVAÇÃO PREDIAL DE ÁGUA - FORNECIMENTO E INSTALAÇÃO. AF_04/2024</v>
          </cell>
          <cell r="C5005" t="str">
            <v>UN</v>
          </cell>
          <cell r="D5005">
            <v>367.99</v>
          </cell>
        </row>
        <row r="5006">
          <cell r="A5006">
            <v>105199</v>
          </cell>
          <cell r="B5006" t="str">
            <v>CURVA 45 GRAUS, EM FERRO GALVANIZADO, MACHO/FÊMEA, CONEXÃO ROSQUEADA, DN 65 MM (2 1/2"), INSTALADO EM RESERVAÇÃO PREDIAL DE ÁGUA - FORNECIMENTO E INSTALAÇÃO. AF_04/2024</v>
          </cell>
          <cell r="C5006" t="str">
            <v>UN</v>
          </cell>
          <cell r="D5006">
            <v>236.49</v>
          </cell>
        </row>
        <row r="5007">
          <cell r="A5007">
            <v>105200</v>
          </cell>
          <cell r="B5007" t="str">
            <v>CURVA 45 GRAUS, EM FERRO GALVANIZADO, MACHO/FÊMEA, CONEXÃO ROSQUEADA, DN 50 MM (2"), INSTALADO EM RESERVAÇÃO PREDIAL DE ÁGUA - FORNECIMENTO E INSTALAÇÃO. AF_04/2024</v>
          </cell>
          <cell r="C5007" t="str">
            <v>UN</v>
          </cell>
          <cell r="D5007">
            <v>142.11000000000001</v>
          </cell>
        </row>
        <row r="5008">
          <cell r="A5008">
            <v>105201</v>
          </cell>
          <cell r="B5008" t="str">
            <v>CURVA 45 GRAUS, EM FERRO GALVANIZADO, MACHO/FÊMEA, CONEXÃO ROSQUEADA, DN 80 MM (3"), INSTALADO EM RESERVAÇÃO PREDIAL DE ÁGUA - FORNECIMENTO E INSTALAÇÃO. AF_04/2024</v>
          </cell>
          <cell r="C5008" t="str">
            <v>UN</v>
          </cell>
          <cell r="D5008">
            <v>323.08</v>
          </cell>
        </row>
        <row r="5009">
          <cell r="A5009">
            <v>105202</v>
          </cell>
          <cell r="B5009" t="str">
            <v>CURVA 90 GRAUS, EM FERRO GALVANIZADO, FÊMEA, CONEXÃO ROSQUEADA, DN 65 MM (2 1/2"), INSTALADO EM RESERVAÇÃO PREDIAL DE ÁGUA - FORNECIMENTO E INSTALAÇÃO. AF_04/2024</v>
          </cell>
          <cell r="C5009" t="str">
            <v>UN</v>
          </cell>
          <cell r="D5009">
            <v>292.52</v>
          </cell>
        </row>
        <row r="5010">
          <cell r="A5010">
            <v>105203</v>
          </cell>
          <cell r="B5010" t="str">
            <v>CURVA 90 GRAUS, EM FERRO GALVANIZADO, FÊMEA, CONEXÃO ROSQUEADA, DN 50 MM (2"), INSTALADO EM RESERVAÇÃO PREDIAL DE ÁGUA - FORNECIMENTO E INSTALAÇÃO. AF_04/2024</v>
          </cell>
          <cell r="C5010" t="str">
            <v>UN</v>
          </cell>
          <cell r="D5010">
            <v>178.71</v>
          </cell>
        </row>
        <row r="5011">
          <cell r="A5011">
            <v>105204</v>
          </cell>
          <cell r="B5011" t="str">
            <v>CURVA 90 GRAUS, EM FERRO GALVANIZADO, FÊMEA, CONEXÃO ROSQUEADA, DN 80 (3"), INSTALADO EM RESERVAÇÃO PREDIAL DE ÁGUA - FORNECIMENTO E INSTALAÇÃO. AF_04/2024</v>
          </cell>
          <cell r="C5011" t="str">
            <v>UN</v>
          </cell>
          <cell r="D5011">
            <v>388.65</v>
          </cell>
        </row>
        <row r="5012">
          <cell r="A5012">
            <v>105205</v>
          </cell>
          <cell r="B5012" t="str">
            <v>CURVA 90 GRAUS, EM FERRO GALVANIZADO, MACHO/FÊMEA, CONEXÃO ROSQUEADA, DN 65 MM (2 1/2"), INSTALADO EM RESERVAÇÃO PREDIAL DE ÁGUA - FORNECIMENTO E INSTALAÇÃO. AF_04/2024</v>
          </cell>
          <cell r="C5012" t="str">
            <v>UN</v>
          </cell>
          <cell r="D5012">
            <v>270.41000000000003</v>
          </cell>
        </row>
        <row r="5013">
          <cell r="A5013">
            <v>105206</v>
          </cell>
          <cell r="B5013" t="str">
            <v>CURVA 90 GRAUS, EM FERRO GALVANIZADO, MACHO/FÊMEA, CONEXÃO ROSQUEADA, DN 50 MM (2"), INSTALADO EM RESERVAÇÃO PREDIAL DE ÁGUA - FORNECIMENTO E INSTALAÇÃO. AF_04/2024</v>
          </cell>
          <cell r="C5013" t="str">
            <v>UN</v>
          </cell>
          <cell r="D5013">
            <v>170.41</v>
          </cell>
        </row>
        <row r="5014">
          <cell r="A5014">
            <v>105207</v>
          </cell>
          <cell r="B5014" t="str">
            <v>CURVA 90 GRAUS, EM FERRO GALVANIZADO, MACHO/FÊMEA, CONEXÃO ROSQUEADA, DN 80 MM (3"), INSTALADO EM RESERVAÇÃO PREDIAL DE ÁGUA - FORNECIMENTO E INSTALAÇÃO. AF_04/2024</v>
          </cell>
          <cell r="C5014" t="str">
            <v>UN</v>
          </cell>
          <cell r="D5014">
            <v>377.59</v>
          </cell>
        </row>
        <row r="5015">
          <cell r="A5015">
            <v>105208</v>
          </cell>
          <cell r="B5015" t="str">
            <v>CURVA 90 GRAUS, EM FERRO GALVANIZADO, CONEXÃO ROSQUEADA, DN 65 MM (2 1/2"), INSTALADO EM RESERVAÇÃO PREDIAL DE ÁGUA - FORNECIMENTO E INSTALAÇÃO. AF_04/2024</v>
          </cell>
          <cell r="C5015" t="str">
            <v>UN</v>
          </cell>
          <cell r="D5015">
            <v>355.44</v>
          </cell>
        </row>
        <row r="5016">
          <cell r="A5016">
            <v>105209</v>
          </cell>
          <cell r="B5016" t="str">
            <v>CURVA 90 GRAUS, EM FERRO GALVANIZADO, CONEXÃO ROSQUEADA, DN 50 MM (2"), INSTALADO EM RESERVAÇÃO PREDIAL DE ÁGUA - FORNECIMENTO E INSTALAÇÃO. AF_04/2024</v>
          </cell>
          <cell r="C5016" t="str">
            <v>UN</v>
          </cell>
          <cell r="D5016">
            <v>173.89</v>
          </cell>
        </row>
        <row r="5017">
          <cell r="A5017">
            <v>105210</v>
          </cell>
          <cell r="B5017" t="str">
            <v>CURVA 90 GRAUS, EM FERRO GALVANIZADO, CONEXÃO ROSQUEADA, DN 80 MM (3"), INSTALADO EM RESERVAÇÃO PREDIAL DE ÁGUA - FORNECIMENTO E INSTALAÇÃO. AF_04/2024</v>
          </cell>
          <cell r="C5017" t="str">
            <v>UN</v>
          </cell>
          <cell r="D5017">
            <v>458.45</v>
          </cell>
        </row>
        <row r="5018">
          <cell r="A5018">
            <v>105211</v>
          </cell>
          <cell r="B5018" t="str">
            <v>TE DE REDUÇÃO, EM FERRO GALVANIZADO, CONEXÃO ROSQUEADA, DN 80 MM X 65 MM (3" X 2 1/2"), INSTALADO EM RESERVAÇÃO PREDIAL DE ÁGUA - FORNECIMENTO E INSTALAÇÃO. AF_04/2024</v>
          </cell>
          <cell r="C5018" t="str">
            <v>UN</v>
          </cell>
          <cell r="D5018">
            <v>273.19</v>
          </cell>
        </row>
        <row r="5019">
          <cell r="A5019">
            <v>105212</v>
          </cell>
          <cell r="B5019" t="str">
            <v>TE DE REDUÇÃO, EM FERRO GALVANIZADO, CONEXÃO ROSQUEADA, DN 80 MM X 50 MM (3" X 2"), INSTALADO EM RESERVAÇÃO PREDIAL DE ÁGUA - FORNECIMENTO E INSTALAÇÃO. AF_04/2024</v>
          </cell>
          <cell r="C5019" t="str">
            <v>UN</v>
          </cell>
          <cell r="D5019">
            <v>270.83999999999997</v>
          </cell>
        </row>
        <row r="5020">
          <cell r="A5020">
            <v>105213</v>
          </cell>
          <cell r="B5020" t="str">
            <v>BUCHA DE REDUÇÃO EM COBRE, PONTA X BOLSA, 66 X 54 MM, INSTALADO EM RESERVAÇÃO PREDIAL DE ÁGUA - FORNECIMENTO E INSTALAÇÃO. AF_04/2024</v>
          </cell>
          <cell r="C5020" t="str">
            <v>UN</v>
          </cell>
          <cell r="D5020">
            <v>179.84</v>
          </cell>
        </row>
        <row r="5021">
          <cell r="A5021">
            <v>105214</v>
          </cell>
          <cell r="B5021" t="str">
            <v>BUCHA DE REDUÇÃO CPVC, SOLDÁVEL, DN 54 X 28 MM, INSTALADO EM RESERVAÇÃO PREDIAL DE ÁGUA - FORNECIMENTO E INSTALAÇÃO. AF_04/2024</v>
          </cell>
          <cell r="C5021" t="str">
            <v>UN</v>
          </cell>
          <cell r="D5021">
            <v>34.729999999999997</v>
          </cell>
        </row>
        <row r="5022">
          <cell r="A5022">
            <v>105215</v>
          </cell>
          <cell r="B5022" t="str">
            <v>BUCHA DE REDUÇÃO CPVC, SOLDÁVEL, DN 28 X 22 MM, INSTALADO EM RESERVAÇÃO PREDIAL DE ÁGUA - FORNECIMENTO E INSTALAÇÃO. AF_04/2024</v>
          </cell>
          <cell r="C5022" t="str">
            <v>UN</v>
          </cell>
          <cell r="D5022">
            <v>8.3699999999999992</v>
          </cell>
        </row>
        <row r="5023">
          <cell r="A5023">
            <v>105216</v>
          </cell>
          <cell r="B5023" t="str">
            <v>BUCHA DE REDUÇÃO CPVC, SOLDÁVEL, DN 35 X 28 MM, INSTALADO EM RESERVAÇÃO PREDIAL DE ÁGUA - FORNECIMENTO E INSTALAÇÃO. AF_04/2024</v>
          </cell>
          <cell r="C5023" t="str">
            <v>UN</v>
          </cell>
          <cell r="D5023">
            <v>29.15</v>
          </cell>
        </row>
        <row r="5024">
          <cell r="A5024">
            <v>105217</v>
          </cell>
          <cell r="B5024" t="str">
            <v>BUCHA DE REDUÇÃO CPVC, SOLDÁVEL, DN 42 X 22 MM, INSTALADO EM RESERVAÇÃO PREDIAL DE ÁGUA - FORNECIMENTO E INSTALAÇÃO. AF_04/2024</v>
          </cell>
          <cell r="C5024" t="str">
            <v>UN</v>
          </cell>
          <cell r="D5024">
            <v>32.78</v>
          </cell>
        </row>
        <row r="5025">
          <cell r="A5025">
            <v>105218</v>
          </cell>
          <cell r="B5025" t="str">
            <v>BUCHA DE REDUÇÃO CPVC, SOLDÁVEL, DN 54 X 35 MM, INSTALADO EM RESERVAÇÃO PREDIAL DE ÁGUA - FORNECIMENTO E INSTALAÇÃO. AF_04/2024</v>
          </cell>
          <cell r="C5025" t="str">
            <v>UN</v>
          </cell>
          <cell r="D5025">
            <v>56.59</v>
          </cell>
        </row>
        <row r="5026">
          <cell r="A5026">
            <v>105219</v>
          </cell>
          <cell r="B5026" t="str">
            <v>JOELHO CPVC, SOLDÁVEL, 45 GRAUS, DN 22 MM, INSTALADO EM RESERVAÇÃO PREDIAL DE ÁGUA - FORNECIMENTO E INSTALAÇÃO. AF_04/2024</v>
          </cell>
          <cell r="C5026" t="str">
            <v>UN</v>
          </cell>
          <cell r="D5026">
            <v>10.35</v>
          </cell>
        </row>
        <row r="5027">
          <cell r="A5027">
            <v>105220</v>
          </cell>
          <cell r="B5027" t="str">
            <v>JOELHO CPVC, SOLDÁVEL, 45 GRAUS, DN 28 MM, INSTALADO EM RESERVAÇÃO PREDIAL DE ÁGUA - FORNECIMENTO E INSTALAÇÃO. AF_04/2024</v>
          </cell>
          <cell r="C5027" t="str">
            <v>UN</v>
          </cell>
          <cell r="D5027">
            <v>14.07</v>
          </cell>
        </row>
        <row r="5028">
          <cell r="A5028">
            <v>105221</v>
          </cell>
          <cell r="B5028" t="str">
            <v>JOELHO CPVC, SOLDÁVEL, 45 GRAUS, DN 35 MM, INSTALADO EM RESERVAÇÃO PREDIAL DE ÁGUA - FORNECIMENTO E INSTALAÇÃO. AF_04/2024</v>
          </cell>
          <cell r="C5028" t="str">
            <v>UN</v>
          </cell>
          <cell r="D5028">
            <v>21.32</v>
          </cell>
        </row>
        <row r="5029">
          <cell r="A5029">
            <v>105222</v>
          </cell>
          <cell r="B5029" t="str">
            <v>JOELHO CPVC, SOLDÁVEL, 45 GRAUS, DN 54 MM, INSTALADO EM RESERVAÇÃO PREDIAL DE ÁGUA - FORNECIMENTO E INSTALAÇÃO. AF_04/2024</v>
          </cell>
          <cell r="C5029" t="str">
            <v>UN</v>
          </cell>
          <cell r="D5029">
            <v>59.37</v>
          </cell>
        </row>
        <row r="5030">
          <cell r="A5030">
            <v>105223</v>
          </cell>
          <cell r="B5030" t="str">
            <v>JOELHO CPVC, SOLDÁVEL, 45 GRAUS, DN 73 MM, INSTALADO EM RESERVAÇÃO PREDIAL DE ÁGUA - FORNECIMENTO E INSTALAÇÃO. AF_04/2024</v>
          </cell>
          <cell r="C5030" t="str">
            <v>UN</v>
          </cell>
          <cell r="D5030">
            <v>133.94</v>
          </cell>
        </row>
        <row r="5031">
          <cell r="A5031">
            <v>105224</v>
          </cell>
          <cell r="B5031" t="str">
            <v>JOELHO CPVC, SOLDÁVEL, 45 GRAUS, DN 89 MM, INSTALADO EM RESERVAÇÃO PREDIAL DE ÁGUA - FORNECIMENTO E INSTALAÇÃO. AF_04/2024</v>
          </cell>
          <cell r="C5031" t="str">
            <v>UN</v>
          </cell>
          <cell r="D5031">
            <v>194.96</v>
          </cell>
        </row>
        <row r="5032">
          <cell r="A5032">
            <v>105225</v>
          </cell>
          <cell r="B5032" t="str">
            <v>TE DE REDUÇÃO, CPVC, DN 28 X 22 MM, INSTALADO EM RESERVAÇÃO PREDIAL DE ÁGUA - FORNECIMENTO E INSTALAÇÃO. AF_04/2024</v>
          </cell>
          <cell r="C5032" t="str">
            <v>UN</v>
          </cell>
          <cell r="D5032">
            <v>15.49</v>
          </cell>
        </row>
        <row r="5033">
          <cell r="A5033">
            <v>105226</v>
          </cell>
          <cell r="B5033" t="str">
            <v>TE DE REDUÇÃO, CPVC, DN 35 X 28 MM, INSTALADO EM RESERVAÇÃO PREDIAL DE ÁGUA - FORNECIMENTO E INSTALAÇÃO. AF_04/2024</v>
          </cell>
          <cell r="C5033" t="str">
            <v>UN</v>
          </cell>
          <cell r="D5033">
            <v>34.28</v>
          </cell>
        </row>
        <row r="5034">
          <cell r="A5034">
            <v>105227</v>
          </cell>
          <cell r="B5034" t="str">
            <v>TE DE REDUÇÃO, CPVC, DN 42 X 35 MM, INSTALADO EM RESERVAÇÃO PREDIAL DE ÁGUA - FORNECIMENTO E INSTALAÇÃO. AF_04/2024</v>
          </cell>
          <cell r="C5034" t="str">
            <v>UN</v>
          </cell>
          <cell r="D5034">
            <v>48.74</v>
          </cell>
        </row>
        <row r="5035">
          <cell r="A5035">
            <v>105228</v>
          </cell>
          <cell r="B5035" t="str">
            <v>BUCHA DE REDUÇÃO PVC, SOLDÁVEL, LONGA, DN 50 X 32 MM, INSTALADO EM RESERVAÇÃO PREDIAL DE ÁGUA - FORNECIMENTO E INSTALAÇÃO. AF_04/2024</v>
          </cell>
          <cell r="C5035" t="str">
            <v>UN</v>
          </cell>
          <cell r="D5035">
            <v>11.36</v>
          </cell>
        </row>
        <row r="5036">
          <cell r="A5036">
            <v>105229</v>
          </cell>
          <cell r="B5036" t="str">
            <v>BUCHA DE REDUÇÃO, PPR, DN 50 X 25 MM, INSTALADO EM RESERVAÇÃO PREDIAL DE ÁGUA - FORNECIMENTO E INSTALAÇÃO. AF_04/2024</v>
          </cell>
          <cell r="C5036" t="str">
            <v>UN</v>
          </cell>
          <cell r="D5036">
            <v>27.34</v>
          </cell>
        </row>
        <row r="5037">
          <cell r="A5037">
            <v>105230</v>
          </cell>
          <cell r="B5037" t="str">
            <v>BUCHA DE REDUÇÃO, PPR, DN 25 X 20 MM, INSTALADO EM RESERVAÇÃO PREDIAL DE ÁGUA - FORNECIMENTO E INSTALAÇÃO. AF_04/2024</v>
          </cell>
          <cell r="C5037" t="str">
            <v>UN</v>
          </cell>
          <cell r="D5037">
            <v>8.3800000000000008</v>
          </cell>
        </row>
        <row r="5038">
          <cell r="A5038">
            <v>105231</v>
          </cell>
          <cell r="B5038" t="str">
            <v>BUCHA DE REDUÇÃO, PPR, DN 32 X 25 MM, INSTALADO EM RESERVAÇÃO PREDIAL DE ÁGUA - FORNECIMENTO E INSTALAÇÃO. AF_04/2024</v>
          </cell>
          <cell r="C5038" t="str">
            <v>UN</v>
          </cell>
          <cell r="D5038">
            <v>9.8000000000000007</v>
          </cell>
        </row>
        <row r="5039">
          <cell r="A5039">
            <v>105232</v>
          </cell>
          <cell r="B5039" t="str">
            <v>BUCHA DE REDUÇÃO, PPR, DN 40 X 25 MM, INSTALADO EM RESERVAÇÃO PREDIAL DE ÁGUA - FORNECIMENTO E INSTALAÇÃO. AF_04/2024</v>
          </cell>
          <cell r="C5039" t="str">
            <v>UN</v>
          </cell>
          <cell r="D5039">
            <v>17.64</v>
          </cell>
        </row>
        <row r="5040">
          <cell r="A5040">
            <v>105233</v>
          </cell>
          <cell r="B5040" t="str">
            <v>BUCHA DE REDUÇÃO PVC, SOLDÁVEL, LONGA, DN 40 X 25 MM, INSTALADO EM RESERVAÇÃO PREDIAL DE ÁGUA - FORNECIMENTO E INSTALAÇÃO. AF_04/2024</v>
          </cell>
          <cell r="C5040" t="str">
            <v>UN</v>
          </cell>
          <cell r="D5040">
            <v>7.79</v>
          </cell>
        </row>
        <row r="5041">
          <cell r="A5041">
            <v>105234</v>
          </cell>
          <cell r="B5041" t="str">
            <v>BUCHA DE REDUÇÃO PVC, SOLDÁVEL, LONGA, DN 50 X 25 MM, INSTALADO EM RESERVAÇÃO PREDIAL DE ÁGUA - FORNECIMENTO E INSTALAÇÃO. AF_04/2024</v>
          </cell>
          <cell r="C5041" t="str">
            <v>UN</v>
          </cell>
          <cell r="D5041">
            <v>9.5399999999999991</v>
          </cell>
        </row>
        <row r="5042">
          <cell r="A5042">
            <v>97895</v>
          </cell>
          <cell r="B5042" t="str">
            <v>CAIXA ENTERRADA HIDRÁULICA RETANGULAR, EM CONCRETO PRÉ-MOLDADO, DIMENSÕES INTERNAS: 0,3X0,3X0,3 M. AF_12/2020</v>
          </cell>
          <cell r="C5042" t="str">
            <v>UN</v>
          </cell>
          <cell r="D5042">
            <v>195.88</v>
          </cell>
        </row>
        <row r="5043">
          <cell r="A5043">
            <v>97896</v>
          </cell>
          <cell r="B5043" t="str">
            <v>CAIXA ENTERRADA HIDRÁULICA RETANGULAR, EM CONCRETO PRÉ-MOLDADO, DIMENSÕES INTERNAS: 0,4X0,4X0,4 M. AF_12/2020</v>
          </cell>
          <cell r="C5043" t="str">
            <v>UN</v>
          </cell>
          <cell r="D5043">
            <v>363.14</v>
          </cell>
        </row>
        <row r="5044">
          <cell r="A5044">
            <v>97897</v>
          </cell>
          <cell r="B5044" t="str">
            <v>CAIXA ENTERRADA HIDRÁULICA RETANGULAR, EM CONCRETO PRÉ-MOLDADO, DIMENSÕES INTERNAS: 0,6X0,6X0,5 M. AF_12/2020</v>
          </cell>
          <cell r="C5044" t="str">
            <v>UN</v>
          </cell>
          <cell r="D5044">
            <v>470.75</v>
          </cell>
        </row>
        <row r="5045">
          <cell r="A5045">
            <v>97898</v>
          </cell>
          <cell r="B5045" t="str">
            <v>CAIXA ENTERRADA HIDRÁULICA RETANGULAR, EM CONCRETO PRÉ-MOLDADO, DIMENSÕES INTERNAS: 0,8X0,8X0,5 M. AF_12/2020</v>
          </cell>
          <cell r="C5045" t="str">
            <v>UN</v>
          </cell>
          <cell r="D5045">
            <v>907.39</v>
          </cell>
        </row>
        <row r="5046">
          <cell r="A5046">
            <v>97900</v>
          </cell>
          <cell r="B5046" t="str">
            <v>CAIXA ENTERRADA HIDRÁULICA RETANGULAR EM ALVENARIA COM TIJOLOS CERÂMICOS MACIÇOS, DIMENSÕES INTERNAS: 0,3X0,3X0,3 M PARA REDE DE ESGOTO. AF_12/2020</v>
          </cell>
          <cell r="C5046" t="str">
            <v>UN</v>
          </cell>
          <cell r="D5046">
            <v>200.76</v>
          </cell>
        </row>
        <row r="5047">
          <cell r="A5047">
            <v>97901</v>
          </cell>
          <cell r="B5047" t="str">
            <v>CAIXA ENTERRADA HIDRÁULICA RETANGULAR EM ALVENARIA COM TIJOLOS CERÂMICOS MACIÇOS, DIMENSÕES INTERNAS: 0,4X0,4X0,4 M PARA REDE DE ESGOTO. AF_12/2020</v>
          </cell>
          <cell r="C5047" t="str">
            <v>UN</v>
          </cell>
          <cell r="D5047">
            <v>315.38</v>
          </cell>
        </row>
        <row r="5048">
          <cell r="A5048">
            <v>97902</v>
          </cell>
          <cell r="B5048" t="str">
            <v>CAIXA ENTERRADA HIDRÁULICA RETANGULAR EM ALVENARIA COM TIJOLOS CERÂMICOS MACIÇOS, DIMENSÕES INTERNAS: 0,6X0,6X0,6 M PARA REDE DE ESGOTO. AF_12/2020</v>
          </cell>
          <cell r="C5048" t="str">
            <v>UN</v>
          </cell>
          <cell r="D5048">
            <v>609.57000000000005</v>
          </cell>
        </row>
        <row r="5049">
          <cell r="A5049">
            <v>97903</v>
          </cell>
          <cell r="B5049" t="str">
            <v>CAIXA ENTERRADA HIDRÁULICA RETANGULAR EM ALVENARIA COM TIJOLOS CERÂMICOS MACIÇOS, DIMENSÕES INTERNAS: 0,8X0,8X0,6 M PARA REDE DE ESGOTO. AF_12/2020</v>
          </cell>
          <cell r="C5049" t="str">
            <v>UN</v>
          </cell>
          <cell r="D5049">
            <v>845.35</v>
          </cell>
        </row>
        <row r="5050">
          <cell r="A5050">
            <v>97904</v>
          </cell>
          <cell r="B5050" t="str">
            <v>CAIXA ENTERRADA HIDRÁULICA RETANGULAR EM ALVENARIA COM TIJOLOS CERÂMICOS MACIÇOS, DIMENSÕES INTERNAS: 1X1X0,6 M PARA REDE DE ESGOTO. AF_12/2020</v>
          </cell>
          <cell r="C5050" t="str">
            <v>UN</v>
          </cell>
          <cell r="D5050">
            <v>983.11</v>
          </cell>
        </row>
        <row r="5051">
          <cell r="A5051">
            <v>97905</v>
          </cell>
          <cell r="B5051" t="str">
            <v>CAIXA ENTERRADA HIDRÁULICA RETANGULAR, EM ALVENARIA COM BLOCOS DE CONCRETO, DIMENSÕES INTERNAS: 0,4X0,4X0,4 M PARA REDE DE ESGOTO. AF_12/2020</v>
          </cell>
          <cell r="C5051" t="str">
            <v>UN</v>
          </cell>
          <cell r="D5051">
            <v>256.67</v>
          </cell>
        </row>
        <row r="5052">
          <cell r="A5052">
            <v>97906</v>
          </cell>
          <cell r="B5052" t="str">
            <v>CAIXA ENTERRADA HIDRÁULICA RETANGULAR, EM ALVENARIA COM BLOCOS DE CONCRETO, DIMENSÕES INTERNAS: 0,6X0,6X0,6 M PARA REDE DE ESGOTO. AF_12/2020</v>
          </cell>
          <cell r="C5052" t="str">
            <v>UN</v>
          </cell>
          <cell r="D5052">
            <v>473.27</v>
          </cell>
        </row>
        <row r="5053">
          <cell r="A5053">
            <v>97907</v>
          </cell>
          <cell r="B5053" t="str">
            <v>CAIXA ENTERRADA HIDRÁULICA RETANGULAR, EM ALVENARIA COM BLOCOS DE CONCRETO, DIMENSÕES INTERNAS: 0,8X0,8X0,6 M PARA REDE DE ESGOTO. AF_12/2020</v>
          </cell>
          <cell r="C5053" t="str">
            <v>UN</v>
          </cell>
          <cell r="D5053">
            <v>671.43</v>
          </cell>
        </row>
        <row r="5054">
          <cell r="A5054">
            <v>97908</v>
          </cell>
          <cell r="B5054" t="str">
            <v>CAIXA ENTERRADA HIDRÁULICA RETANGULAR, EM ALVENARIA COM BLOCOS DE CONCRETO, DIMENSÕES INTERNAS: 1X1X0,6 M PARA REDE DE ESGOTO. AF_12/2020</v>
          </cell>
          <cell r="C5054" t="str">
            <v>UN</v>
          </cell>
          <cell r="D5054">
            <v>777.3</v>
          </cell>
        </row>
        <row r="5055">
          <cell r="A5055">
            <v>98102</v>
          </cell>
          <cell r="B5055" t="str">
            <v>CAIXA DE GORDURA SIMPLES, CIRCULAR, EM CONCRETO PRÉ-MOLDADO, DIÂMETRO INTERNO = 0,4 M, ALTURA INTERNA = 0,4 M. AF_12/2020</v>
          </cell>
          <cell r="C5055" t="str">
            <v>UN</v>
          </cell>
          <cell r="D5055">
            <v>185.97</v>
          </cell>
        </row>
        <row r="5056">
          <cell r="A5056">
            <v>98104</v>
          </cell>
          <cell r="B5056" t="str">
            <v>CAIXA DE GORDURA SIMPLES (CAPACIDADE: 36L), RETANGULAR, EM ALVENARIA COM TIJOLOS CERÂMICOS MACIÇOS, DIMENSÕES INTERNAS = 0,2X0,4 M, ALTURA INTERNA = 0,8 M. AF_12/2020</v>
          </cell>
          <cell r="C5056" t="str">
            <v>UN</v>
          </cell>
          <cell r="D5056">
            <v>399.98</v>
          </cell>
        </row>
        <row r="5057">
          <cell r="A5057">
            <v>98105</v>
          </cell>
          <cell r="B5057" t="str">
            <v>CAIXA DE GORDURA DUPLA (CAPACIDADE: 126 L), RETANGULAR, EM ALVENARIA COM TIJOLOS CERÂMICOS MACIÇOS, DIMENSÕES INTERNAS = 0,4X0,7 M, ALTURA INTERNA = 0,8 M. AF_12/2020</v>
          </cell>
          <cell r="C5057" t="str">
            <v>UN</v>
          </cell>
          <cell r="D5057">
            <v>695.96</v>
          </cell>
        </row>
        <row r="5058">
          <cell r="A5058">
            <v>98106</v>
          </cell>
          <cell r="B5058" t="str">
            <v>CAIXA DE GORDURA ESPECIAL (CAPACIDADE: 312 L - PARA ATÉ 146 PESSOAS SERVIDAS NO PICO), RETANGULAR, EM ALVENARIA COM TIJOLOS CERÂMICOS MACIÇOS, DIMENSÕES INTERNAS = 0,4X1,2 M, ALTURA INTERNA = 1 M. AF_12/2020</v>
          </cell>
          <cell r="C5058" t="str">
            <v>UN</v>
          </cell>
          <cell r="D5058">
            <v>1148.1199999999999</v>
          </cell>
        </row>
        <row r="5059">
          <cell r="A5059">
            <v>98107</v>
          </cell>
          <cell r="B5059" t="str">
            <v>CAIXA DE GORDURA SIMPLES (CAPACIDADE: 36 L), RETANGULAR, EM ALVENARIA COM BLOCOS DE CONCRETO, DIMENSÕES INTERNAS = 0,2X0,4 M, ALTURA INTERNA = 0,8 M. AF_12/2020</v>
          </cell>
          <cell r="C5059" t="str">
            <v>UN</v>
          </cell>
          <cell r="D5059">
            <v>294.41000000000003</v>
          </cell>
        </row>
        <row r="5060">
          <cell r="A5060">
            <v>98108</v>
          </cell>
          <cell r="B5060" t="str">
            <v>CAIXA DE GORDURA DUPLA (CAPACIDADE: 126 L), RETANGULAR, EM ALVENARIA COM BLOCOS DE CONCRETO, DIMENSÕES INTERNAS = 0,4X0,7 M, ALTURA INTERNA = 0,8 M. AF_12/2020</v>
          </cell>
          <cell r="C5060" t="str">
            <v>UN</v>
          </cell>
          <cell r="D5060">
            <v>525.53</v>
          </cell>
        </row>
        <row r="5061">
          <cell r="A5061">
            <v>99250</v>
          </cell>
          <cell r="B5061" t="str">
            <v>CAIXA ENTERRADA HIDRÁULICA RETANGULAR EM ALVENARIA COM TIJOLOS CERÂMICOS MACIÇOS, DIMENSÕES INTERNAS: 0,3X0,3X0,3 M PARA REDE DE DRENAGEM. AF_12/2020</v>
          </cell>
          <cell r="C5061" t="str">
            <v>UN</v>
          </cell>
          <cell r="D5061">
            <v>196.28</v>
          </cell>
        </row>
        <row r="5062">
          <cell r="A5062">
            <v>99251</v>
          </cell>
          <cell r="B5062" t="str">
            <v>CAIXA ENTERRADA HIDRÁULICA RETANGULAR EM ALVENARIA COM TIJOLOS CERÂMICOS MACIÇOS, DIMENSÕES INTERNAS: 0,4X0,4X0,4 M PARA REDE DE DRENAGEM. AF_12/2020</v>
          </cell>
          <cell r="C5062" t="str">
            <v>UN</v>
          </cell>
          <cell r="D5062">
            <v>307.67</v>
          </cell>
        </row>
        <row r="5063">
          <cell r="A5063">
            <v>99253</v>
          </cell>
          <cell r="B5063" t="str">
            <v>CAIXA ENTERRADA HIDRÁULICA RETANGULAR EM ALVENARIA COM TIJOLOS CERÂMICOS MACIÇOS, DIMENSÕES INTERNAS: 0,6X0,6X0,6 M PARA REDE DE DRENAGEM. AF_12/2020</v>
          </cell>
          <cell r="C5063" t="str">
            <v>UN</v>
          </cell>
          <cell r="D5063">
            <v>592.28</v>
          </cell>
        </row>
        <row r="5064">
          <cell r="A5064">
            <v>99255</v>
          </cell>
          <cell r="B5064" t="str">
            <v>CAIXA ENTERRADA HIDRÁULICA RETANGULAR EM ALVENARIA COM TIJOLOS CERÂMICOS MACIÇOS, DIMENSÕES INTERNAS: 0,8X0,8X0,6 M PARA REDE DE DRENAGEM. AF_12/2020</v>
          </cell>
          <cell r="C5064" t="str">
            <v>UN</v>
          </cell>
          <cell r="D5064">
            <v>821.64</v>
          </cell>
        </row>
        <row r="5065">
          <cell r="A5065">
            <v>99257</v>
          </cell>
          <cell r="B5065" t="str">
            <v>CAIXA ENTERRADA HIDRÁULICA RETANGULAR EM ALVENARIA COM TIJOLOS CERÂMICOS MACIÇOS, DIMENSÕES INTERNAS: 1X1X0,6 M PARA REDE DE DRENAGEM. AF_12/2020</v>
          </cell>
          <cell r="C5065" t="str">
            <v>UN</v>
          </cell>
          <cell r="D5065">
            <v>952.44</v>
          </cell>
        </row>
        <row r="5066">
          <cell r="A5066">
            <v>99258</v>
          </cell>
          <cell r="B5066" t="str">
            <v>CAIXA ENTERRADA HIDRÁULICA RETANGULAR, EM ALVENARIA COM BLOCOS DE CONCRETO, DIMENSÕES INTERNAS: 0,4X0,4X0,4 M PARA REDE DE DRENAGEM. AF_12/2020</v>
          </cell>
          <cell r="C5066" t="str">
            <v>UN</v>
          </cell>
          <cell r="D5066">
            <v>251.78</v>
          </cell>
        </row>
        <row r="5067">
          <cell r="A5067">
            <v>99260</v>
          </cell>
          <cell r="B5067" t="str">
            <v>CAIXA ENTERRADA HIDRÁULICA RETANGULAR, EM ALVENARIA COM BLOCOS DE CONCRETO, DIMENSÕES INTERNAS: 0,6X0,6X0,6 M PARA REDE DE DRENAGEM. AF_12/2020</v>
          </cell>
          <cell r="C5067" t="str">
            <v>UN</v>
          </cell>
          <cell r="D5067">
            <v>462.38</v>
          </cell>
        </row>
        <row r="5068">
          <cell r="A5068">
            <v>99262</v>
          </cell>
          <cell r="B5068" t="str">
            <v>CAIXA ENTERRADA HIDRÁULICA RETANGULAR, EM ALVENARIA COM BLOCOS DE CONCRETO, DIMENSÕES INTERNAS: 0,8X0,8X0,6 M PARA REDE DE DRENAGEM. AF_12/2020</v>
          </cell>
          <cell r="C5068" t="str">
            <v>UN</v>
          </cell>
          <cell r="D5068">
            <v>655.89</v>
          </cell>
        </row>
        <row r="5069">
          <cell r="A5069">
            <v>99264</v>
          </cell>
          <cell r="B5069" t="str">
            <v>CAIXA ENTERRADA HIDRÁULICA RETANGULAR, EM ALVENARIA COM BLOCOS DE CONCRETO, DIMENSÕES INTERNAS: 1X1X0,6 M PARA REDE DE DRENAGEM. AF_12/2020</v>
          </cell>
          <cell r="C5069" t="str">
            <v>UN</v>
          </cell>
          <cell r="D5069">
            <v>756.29</v>
          </cell>
        </row>
        <row r="5070">
          <cell r="A5070">
            <v>102587</v>
          </cell>
          <cell r="B5070" t="str">
            <v>FURO EM CAIXA D'ÁGUA COM ESPESSURA DE 2 ATÉ 5 MM E DIÂMETRO DE 15 MM. AF_06/2021</v>
          </cell>
          <cell r="C5070" t="str">
            <v>UN</v>
          </cell>
          <cell r="D5070">
            <v>4.57</v>
          </cell>
        </row>
        <row r="5071">
          <cell r="A5071">
            <v>102588</v>
          </cell>
          <cell r="B5071" t="str">
            <v>FURO EM CAIXA D'ÁGUA COM ESPESSURA DE 6 ATÉ 8 MM E DIÂMETRO DE 15 MM. AF_06/2021</v>
          </cell>
          <cell r="C5071" t="str">
            <v>UN</v>
          </cell>
          <cell r="D5071">
            <v>6.62</v>
          </cell>
        </row>
        <row r="5072">
          <cell r="A5072">
            <v>102589</v>
          </cell>
          <cell r="B5072" t="str">
            <v>FURO EM CAIXA D'ÁGUA COM ESPESSURA DE 2 ATÉ 5 MM E DIÂMETRO DE 20 MM. AF_06/2021</v>
          </cell>
          <cell r="C5072" t="str">
            <v>UN</v>
          </cell>
          <cell r="D5072">
            <v>5.08</v>
          </cell>
        </row>
        <row r="5073">
          <cell r="A5073">
            <v>102590</v>
          </cell>
          <cell r="B5073" t="str">
            <v>FURO EM CAIXA D'ÁGUA COM ESPESSURA DE 6 ATÉ 8 MM E DIÂMETRO DE 20 MM. AF_06/2021</v>
          </cell>
          <cell r="C5073" t="str">
            <v>UN</v>
          </cell>
          <cell r="D5073">
            <v>7.13</v>
          </cell>
        </row>
        <row r="5074">
          <cell r="A5074">
            <v>102591</v>
          </cell>
          <cell r="B5074" t="str">
            <v>FURO EM CAIXA D'ÁGUA COM ESPESSURA DE 2 ATÉ 5 MM E DIÂMETRO DE 25 MM. AF_06/2021</v>
          </cell>
          <cell r="C5074" t="str">
            <v>UN</v>
          </cell>
          <cell r="D5074">
            <v>5.6</v>
          </cell>
        </row>
        <row r="5075">
          <cell r="A5075">
            <v>102592</v>
          </cell>
          <cell r="B5075" t="str">
            <v>FURO EM CAIXA D'ÁGUA COM ESPESSURA DE 6 ATÉ 8 MM E DIÂMETRO DE 25 MM. AF_06/2021</v>
          </cell>
          <cell r="C5075" t="str">
            <v>UN</v>
          </cell>
          <cell r="D5075">
            <v>7.65</v>
          </cell>
        </row>
        <row r="5076">
          <cell r="A5076">
            <v>102593</v>
          </cell>
          <cell r="B5076" t="str">
            <v>FURO EM CAIXA D'ÁGUA COM ESPESSURA DE 2 ATÉ 5 MM E DIÂMETRO DE 32 MM. AF_06/2021</v>
          </cell>
          <cell r="C5076" t="str">
            <v>UN</v>
          </cell>
          <cell r="D5076">
            <v>6.32</v>
          </cell>
        </row>
        <row r="5077">
          <cell r="A5077">
            <v>102594</v>
          </cell>
          <cell r="B5077" t="str">
            <v>FURO EM CAIXA D'ÁGUA COM ESPESSURA DE 6 ATÉ 8 MM E DIÂMETRO DE 32 MM. AF_06/2021</v>
          </cell>
          <cell r="C5077" t="str">
            <v>UN</v>
          </cell>
          <cell r="D5077">
            <v>8.3699999999999992</v>
          </cell>
        </row>
        <row r="5078">
          <cell r="A5078">
            <v>102595</v>
          </cell>
          <cell r="B5078" t="str">
            <v>FURO EM CAIXA D'ÁGUA COM ESPESSURA DE 2 ATÉ 5 MM E DIÂMETRO DE 40 MM. AF_06/2021</v>
          </cell>
          <cell r="C5078" t="str">
            <v>UN</v>
          </cell>
          <cell r="D5078">
            <v>7.15</v>
          </cell>
        </row>
        <row r="5079">
          <cell r="A5079">
            <v>102596</v>
          </cell>
          <cell r="B5079" t="str">
            <v>FURO EM CAIXA D'ÁGUA COM ESPESSURA DE 6 ATÉ 8 MM E DIÂMETRO DE 40 MM. AF_06/2021</v>
          </cell>
          <cell r="C5079" t="str">
            <v>UN</v>
          </cell>
          <cell r="D5079">
            <v>9.19</v>
          </cell>
        </row>
        <row r="5080">
          <cell r="A5080">
            <v>102597</v>
          </cell>
          <cell r="B5080" t="str">
            <v>FURO EM CAIXA D'ÁGUA COM ESPESSURA DE 2 ATÉ 5 MM E DIÂMETRO DE 50 MM. AF_06/2021</v>
          </cell>
          <cell r="C5080" t="str">
            <v>UN</v>
          </cell>
          <cell r="D5080">
            <v>8.18</v>
          </cell>
        </row>
        <row r="5081">
          <cell r="A5081">
            <v>102598</v>
          </cell>
          <cell r="B5081" t="str">
            <v>FURO EM CAIXA D'ÁGUA COM ESPESSURA DE 6 ATÉ 8 MM E DIÂMETRO DE 50 MM. AF_06/2021</v>
          </cell>
          <cell r="C5081" t="str">
            <v>UN</v>
          </cell>
          <cell r="D5081">
            <v>10.220000000000001</v>
          </cell>
        </row>
        <row r="5082">
          <cell r="A5082">
            <v>102599</v>
          </cell>
          <cell r="B5082" t="str">
            <v>FURO EM CAIXA D'ÁGUA COM ESPESSURA DE 2 ATÉ 5 MM E DIÂMETRO DE 60 MM. AF_06/2021</v>
          </cell>
          <cell r="C5082" t="str">
            <v>UN</v>
          </cell>
          <cell r="D5082">
            <v>9.2100000000000009</v>
          </cell>
        </row>
        <row r="5083">
          <cell r="A5083">
            <v>102600</v>
          </cell>
          <cell r="B5083" t="str">
            <v>FURO EM CAIXA D'ÁGUA COM ESPESSURA DE 6 ATÉ 8 MM E DIÂMETRO DE 60 MM. AF_06/2021</v>
          </cell>
          <cell r="C5083" t="str">
            <v>UN</v>
          </cell>
          <cell r="D5083">
            <v>11.26</v>
          </cell>
        </row>
        <row r="5084">
          <cell r="A5084">
            <v>102601</v>
          </cell>
          <cell r="B5084" t="str">
            <v>FURO EM CAIXA D'ÁGUA COM ESPESSURA DE 2 ATÉ 5 MM E DIÂMETRO DE 75 MM. AF_06/2021</v>
          </cell>
          <cell r="C5084" t="str">
            <v>UN</v>
          </cell>
          <cell r="D5084">
            <v>10.76</v>
          </cell>
        </row>
        <row r="5085">
          <cell r="A5085">
            <v>102602</v>
          </cell>
          <cell r="B5085" t="str">
            <v>FURO EM CAIXA D'ÁGUA COM ESPESSURA DE 6 ATÉ 8 MM E DIÂMETRO DE 75 MM. AF_06/2021</v>
          </cell>
          <cell r="C5085" t="str">
            <v>UN</v>
          </cell>
          <cell r="D5085">
            <v>12.8</v>
          </cell>
        </row>
        <row r="5086">
          <cell r="A5086">
            <v>102603</v>
          </cell>
          <cell r="B5086" t="str">
            <v>FURO EM CAIXA D'ÁGUA COM ESPESSURA DE 2 ATÉ 5 MM E DIÂMETRO DE 100 MM. AF_06/2021</v>
          </cell>
          <cell r="C5086" t="str">
            <v>UN</v>
          </cell>
          <cell r="D5086">
            <v>13.34</v>
          </cell>
        </row>
        <row r="5087">
          <cell r="A5087">
            <v>102604</v>
          </cell>
          <cell r="B5087" t="str">
            <v>FURO EM CAIXA D'ÁGUA COM ESPESSURA DE 6 ATÉ 8 MM E DIÂMETRO DE 100 MM. AF_06/2021</v>
          </cell>
          <cell r="C5087" t="str">
            <v>UN</v>
          </cell>
          <cell r="D5087">
            <v>15.38</v>
          </cell>
        </row>
        <row r="5088">
          <cell r="A5088">
            <v>102605</v>
          </cell>
          <cell r="B5088" t="str">
            <v>CAIXA D´ÁGUA EM POLIETILENO, 500 LITROS - FORNECIMENTO E INSTALAÇÃO. AF_06/2021</v>
          </cell>
          <cell r="C5088" t="str">
            <v>UN</v>
          </cell>
          <cell r="D5088">
            <v>271.73</v>
          </cell>
        </row>
        <row r="5089">
          <cell r="A5089">
            <v>102606</v>
          </cell>
          <cell r="B5089" t="str">
            <v>CAIXA D´ÁGUA EM POLIETILENO, 750 LITROS - FORNECIMENTO E INSTALAÇÃO. AF_06/2021</v>
          </cell>
          <cell r="C5089" t="str">
            <v>UN</v>
          </cell>
          <cell r="D5089">
            <v>418.15</v>
          </cell>
        </row>
        <row r="5090">
          <cell r="A5090">
            <v>102607</v>
          </cell>
          <cell r="B5090" t="str">
            <v>CAIXA D´ÁGUA EM POLIETILENO, 1000 LITROS - FORNECIMENTO E INSTALAÇÃO. AF_06/2021</v>
          </cell>
          <cell r="C5090" t="str">
            <v>UN</v>
          </cell>
          <cell r="D5090">
            <v>447.82</v>
          </cell>
        </row>
        <row r="5091">
          <cell r="A5091">
            <v>102608</v>
          </cell>
          <cell r="B5091" t="str">
            <v>CAIXA D´ÁGUA EM POLIETILENO, 1500 LITROS - FORNECIMENTO E INSTALAÇÃO. AF_06/2021</v>
          </cell>
          <cell r="C5091" t="str">
            <v>UN</v>
          </cell>
          <cell r="D5091">
            <v>1023.99</v>
          </cell>
        </row>
        <row r="5092">
          <cell r="A5092">
            <v>102609</v>
          </cell>
          <cell r="B5092" t="str">
            <v>CAIXA D´ÁGUA EM POLIETILENO, 2000 LITROS - FORNECIMENTO E INSTALAÇÃO. AF_06/2021</v>
          </cell>
          <cell r="C5092" t="str">
            <v>UN</v>
          </cell>
          <cell r="D5092">
            <v>1164.24</v>
          </cell>
        </row>
        <row r="5093">
          <cell r="A5093">
            <v>102610</v>
          </cell>
          <cell r="B5093" t="str">
            <v>CAIXA D´ÁGUA EM POLIETILENO, 3000 LITROS - FORNECIMENTO E INSTALAÇÃO. AF_06/2021</v>
          </cell>
          <cell r="C5093" t="str">
            <v>UN</v>
          </cell>
          <cell r="D5093">
            <v>1998.84</v>
          </cell>
        </row>
        <row r="5094">
          <cell r="A5094">
            <v>102611</v>
          </cell>
          <cell r="B5094" t="str">
            <v>CAIXA D´ÁGUA EM POLIÉSTER REFORÇADO COM FIBRA DE VIDRO, 500 LITROS - FORNECIMENTO E INSTALAÇÃO. AF_06/2021</v>
          </cell>
          <cell r="C5094" t="str">
            <v>UN</v>
          </cell>
          <cell r="D5094">
            <v>450.43</v>
          </cell>
        </row>
        <row r="5095">
          <cell r="A5095">
            <v>102612</v>
          </cell>
          <cell r="B5095" t="str">
            <v>CAIXA D´ÁGUA EM POLIÉSTER REFORÇADO COM FIBRA DE VIDRO, 750 LITROS - FORNECIMENTO E INSTALAÇÃO. AF_06/2021</v>
          </cell>
          <cell r="C5095" t="str">
            <v>UN</v>
          </cell>
          <cell r="D5095">
            <v>646.04999999999995</v>
          </cell>
        </row>
        <row r="5096">
          <cell r="A5096">
            <v>102613</v>
          </cell>
          <cell r="B5096" t="str">
            <v>CAIXA D´ÁGUA EM POLIÉSTER REFORÇADO COM FIBRA DE VIDRO, 1000 LITROS - FORNECIMENTO E INSTALAÇÃO. AF_06/2021</v>
          </cell>
          <cell r="C5096" t="str">
            <v>UN</v>
          </cell>
          <cell r="D5096">
            <v>626.77</v>
          </cell>
        </row>
        <row r="5097">
          <cell r="A5097">
            <v>102614</v>
          </cell>
          <cell r="B5097" t="str">
            <v>CAIXA D´ÁGUA EM POLIÉSTER REFORÇADO COM FIBRA DE VIDRO, 1500 LITROS - FORNECIMENTO E INSTALAÇÃO. AF_06/2021</v>
          </cell>
          <cell r="C5097" t="str">
            <v>UN</v>
          </cell>
          <cell r="D5097">
            <v>963.06</v>
          </cell>
        </row>
        <row r="5098">
          <cell r="A5098">
            <v>102615</v>
          </cell>
          <cell r="B5098" t="str">
            <v>CAIXA D´ÁGUA EM POLIÉSTER REFORÇADO COM FIBRA DE VIDRO, 2000 LITROS - FORNECIMENTO E INSTALAÇÃO. AF_06/2021</v>
          </cell>
          <cell r="C5098" t="str">
            <v>UN</v>
          </cell>
          <cell r="D5098">
            <v>1208.6400000000001</v>
          </cell>
        </row>
        <row r="5099">
          <cell r="A5099">
            <v>102616</v>
          </cell>
          <cell r="B5099" t="str">
            <v>CAIXA D´ÁGUA EM POLIÉSTER REFORÇADO COM FIBRA DE VIDRO, 3000 LITROS - FORNECIMENTO E INSTALAÇÃO. AF_06/2021</v>
          </cell>
          <cell r="C5099" t="str">
            <v>UN</v>
          </cell>
          <cell r="D5099">
            <v>1788.47</v>
          </cell>
        </row>
        <row r="5100">
          <cell r="A5100">
            <v>102617</v>
          </cell>
          <cell r="B5100" t="str">
            <v>CAIXA D´ÁGUA EM POLIÉSTER REFORÇADO COM FIBRA DE VIDRO, 5000 LITROS - FORNECIMENTO E INSTALAÇÃO. AF_06/2021</v>
          </cell>
          <cell r="C5100" t="str">
            <v>UN</v>
          </cell>
          <cell r="D5100">
            <v>3321.08</v>
          </cell>
        </row>
        <row r="5101">
          <cell r="A5101">
            <v>102618</v>
          </cell>
          <cell r="B5101" t="str">
            <v>CAIXA D´ÁGUA EM POLIÉSTER REFORÇADO COM FIBRA DE VIDRO, 7000 LITROS - FORNECIMENTO E INSTALAÇÃO. AF_06/2021</v>
          </cell>
          <cell r="C5101" t="str">
            <v>UN</v>
          </cell>
          <cell r="D5101">
            <v>3989.84</v>
          </cell>
        </row>
        <row r="5102">
          <cell r="A5102">
            <v>102619</v>
          </cell>
          <cell r="B5102" t="str">
            <v>CAIXA D´ÁGUA EM POLIÉSTER REFORÇADO COM FIBRA DE VIDRO, 10000 LITROS - FORNECIMENTO E INSTALAÇÃO. AF_06/2021</v>
          </cell>
          <cell r="C5102" t="str">
            <v>UN</v>
          </cell>
          <cell r="D5102">
            <v>5346.63</v>
          </cell>
        </row>
        <row r="5103">
          <cell r="A5103">
            <v>102620</v>
          </cell>
          <cell r="B5103" t="str">
            <v>CAIXA D´ÁGUA EM POLIÉSTER REFORÇADO COM FIBRA DE VIDRO, 15000 LITROS - FORNECIMENTO E INSTALAÇÃO. AF_06/2021</v>
          </cell>
          <cell r="C5103" t="str">
            <v>UN</v>
          </cell>
          <cell r="D5103">
            <v>7755.23</v>
          </cell>
        </row>
        <row r="5104">
          <cell r="A5104">
            <v>102621</v>
          </cell>
          <cell r="B5104" t="str">
            <v>CAIXA D´ÁGUA EM POLIÉSTER REFORÇADO COM FIBRA DE VIDRO, 20000 LITROS - FORNECIMENTO E INSTALAÇÃO. AF_06/2021</v>
          </cell>
          <cell r="C5104" t="str">
            <v>UN</v>
          </cell>
          <cell r="D5104">
            <v>11905.87</v>
          </cell>
        </row>
        <row r="5105">
          <cell r="A5105">
            <v>102622</v>
          </cell>
          <cell r="B5105" t="str">
            <v>CAIXA D´ÁGUA EM POLIETILENO, 500 LITROS (INCLUSOS TUBOS, CONEXÕES E TORNEIRA DE BÓIA) - FORNECIMENTO E INSTALAÇÃO. AF_06/2021</v>
          </cell>
          <cell r="C5105" t="str">
            <v>UN</v>
          </cell>
          <cell r="D5105">
            <v>622.63</v>
          </cell>
        </row>
        <row r="5106">
          <cell r="A5106">
            <v>102623</v>
          </cell>
          <cell r="B5106" t="str">
            <v>CAIXA D´ÁGUA EM POLIETILENO, 1000 LITROS (INCLUSOS TUBOS, CONEXÕES E TORNEIRA DE BÓIA) - FORNECIMENTO E INSTALAÇÃO. AF_06/2021</v>
          </cell>
          <cell r="C5106" t="str">
            <v>UN</v>
          </cell>
          <cell r="D5106">
            <v>847.66</v>
          </cell>
        </row>
        <row r="5107">
          <cell r="A5107">
            <v>89482</v>
          </cell>
          <cell r="B5107" t="str">
            <v>CAIXA SIFONADA, PVC, DN 100 X 100 X 50 MM, FORNECIDA E INSTALADA EM RAMAIS DE ENCAMINHAMENTO DE ÁGUA PLUVIAL. AF_06/2022</v>
          </cell>
          <cell r="C5107" t="str">
            <v>UN</v>
          </cell>
          <cell r="D5107">
            <v>43.01</v>
          </cell>
        </row>
        <row r="5108">
          <cell r="A5108">
            <v>89491</v>
          </cell>
          <cell r="B5108" t="str">
            <v>CAIXA SIFONADA, PVC, DN 150 X 185 X 75 MM, FORNECIDA E INSTALADA EM RAMAIS DE ENCAMINHAMENTO DE ÁGUA PLUVIAL. AF_06/2022</v>
          </cell>
          <cell r="C5108" t="str">
            <v>UN</v>
          </cell>
          <cell r="D5108">
            <v>105.37</v>
          </cell>
        </row>
        <row r="5109">
          <cell r="A5109">
            <v>89495</v>
          </cell>
          <cell r="B5109" t="str">
            <v>RALO SIFONADO, PVC, DN 100 X 40 MM, JUNTA SOLDÁVEL, FORNECIDO E INSTALADO EM RAMAIS DE ENCAMINHAMENTO DE ÁGUA PLUVIAL. AF_06/2022</v>
          </cell>
          <cell r="C5109" t="str">
            <v>UN</v>
          </cell>
          <cell r="D5109">
            <v>20.39</v>
          </cell>
        </row>
        <row r="5110">
          <cell r="A5110">
            <v>89707</v>
          </cell>
          <cell r="B5110" t="str">
            <v>CAIXA SIFONADA, PVC, DN 100 X 100 X 50 MM, JUNTA ELÁSTICA, FORNECIDA E INSTALADA EM RAMAL DE DESCARGA OU EM RAMAL DE ESGOTO SANITÁRIO. AF_08/2022</v>
          </cell>
          <cell r="C5110" t="str">
            <v>UN</v>
          </cell>
          <cell r="D5110">
            <v>54.89</v>
          </cell>
        </row>
        <row r="5111">
          <cell r="A5111">
            <v>89708</v>
          </cell>
          <cell r="B5111" t="str">
            <v>CAIXA SIFONADA, PVC, DN 150 X 185 X 75 MM, JUNTA ELÁSTICA, FORNECIDA E INSTALADA EM RAMAL DE DESCARGA OU EM RAMAL DE ESGOTO SANITÁRIO. AF_08/2022</v>
          </cell>
          <cell r="C5111" t="str">
            <v>UN</v>
          </cell>
          <cell r="D5111">
            <v>111.52</v>
          </cell>
        </row>
        <row r="5112">
          <cell r="A5112">
            <v>89709</v>
          </cell>
          <cell r="B5112" t="str">
            <v>RALO SIFONADO, PVC, DN 100 X 40 MM, JUNTA SOLDÁVEL, FORNECIDO E INSTALADO EM RAMAL DE DESCARGA OU EM RAMAL DE ESGOTO SANITÁRIO. AF_08/2022</v>
          </cell>
          <cell r="C5112" t="str">
            <v>UN</v>
          </cell>
          <cell r="D5112">
            <v>23.93</v>
          </cell>
        </row>
        <row r="5113">
          <cell r="A5113">
            <v>89710</v>
          </cell>
          <cell r="B5113" t="str">
            <v>RALO SECO, PVC, DN 100 X 40 MM, JUNTA SOLDÁVEL, FORNECIDO E INSTALADO EM RAMAL DE DESCARGA OU EM RAMAL DE ESGOTO SANITÁRIO. AF_08/2022</v>
          </cell>
          <cell r="C5113" t="str">
            <v>UN</v>
          </cell>
          <cell r="D5113">
            <v>21.28</v>
          </cell>
        </row>
        <row r="5114">
          <cell r="A5114">
            <v>104326</v>
          </cell>
          <cell r="B5114" t="str">
            <v>RALO SECO CÔNICO, PVC, DN 100 X 40 MM, JUNTA SOLDÁVEL, FORNECIDO E INSTALADO EM RAMAL DE DESCARGA OU EM RAMAL DE ESGOTO SANITÁRIO. AF_08/2022</v>
          </cell>
          <cell r="C5114" t="str">
            <v>UN</v>
          </cell>
          <cell r="D5114">
            <v>22.92</v>
          </cell>
        </row>
        <row r="5115">
          <cell r="A5115">
            <v>104327</v>
          </cell>
          <cell r="B5115" t="str">
            <v>RALO SIFONADO REDONDO, PVC, DN 100 X 40 MM, JUNTA SOLDÁVEL, FORNECIDO E INSTALADO EM RAMAL DE DESCARGA OU EM RAMAL DE ESGOTO SANITÁRIO. AF_08/2022</v>
          </cell>
          <cell r="C5115" t="str">
            <v>UN</v>
          </cell>
          <cell r="D5115">
            <v>21.95</v>
          </cell>
        </row>
        <row r="5116">
          <cell r="A5116">
            <v>104328</v>
          </cell>
          <cell r="B5116" t="str">
            <v>CAIXA SIFONADA, COM GRELHA QUADRADA, PVC, DN 150 X 150 X 50 MM, JUNTA SOLDÁVEL, FORNECIDA E INSTALADA EM RAMAL DE DESCARGA OU EM RAMAL DE ESGOTO SANITÁRIO. AF_08/2022</v>
          </cell>
          <cell r="C5116" t="str">
            <v>UN</v>
          </cell>
          <cell r="D5116">
            <v>77.91</v>
          </cell>
        </row>
        <row r="5117">
          <cell r="A5117">
            <v>104329</v>
          </cell>
          <cell r="B5117" t="str">
            <v>CAIXA SIFONADA, COM GRELHA REDONDA, PVC, DN 150 X 150 X 50 MM, JUNTA SOLDÁVEL, FORNECIDA E INSTALADA EM RAMAL DE DESCARGA OU EM RAMAL DE ESGOTO SANITÁRIO. AF_08/2022</v>
          </cell>
          <cell r="C5117" t="str">
            <v>UN</v>
          </cell>
          <cell r="D5117">
            <v>87.36</v>
          </cell>
        </row>
        <row r="5118">
          <cell r="A5118">
            <v>86872</v>
          </cell>
          <cell r="B5118" t="str">
            <v>TANQUE DE LOUÇA BRANCA COM COLUNA, 30L OU EQUIVALENTE - FORNECIMENTO E INSTALAÇÃO. AF_01/2020</v>
          </cell>
          <cell r="C5118" t="str">
            <v>UN</v>
          </cell>
          <cell r="D5118">
            <v>714.23</v>
          </cell>
        </row>
        <row r="5119">
          <cell r="A5119">
            <v>86874</v>
          </cell>
          <cell r="B5119" t="str">
            <v>TANQUE DE LOUÇA BRANCA SUSPENSO, 18L OU EQUIVALENTE - FORNECIMENTO E INSTALAÇÃO. AF_01/2020</v>
          </cell>
          <cell r="C5119" t="str">
            <v>UN</v>
          </cell>
          <cell r="D5119">
            <v>494.08</v>
          </cell>
        </row>
        <row r="5120">
          <cell r="A5120">
            <v>86875</v>
          </cell>
          <cell r="B5120" t="str">
            <v>TANQUE DE MÁRMORE SINTÉTICO COM COLUNA, 22L OU EQUIVALENTE   FORNECIMENTO E INSTALAÇÃO. AF_01/2020</v>
          </cell>
          <cell r="C5120" t="str">
            <v>UN</v>
          </cell>
          <cell r="D5120">
            <v>571.52</v>
          </cell>
        </row>
        <row r="5121">
          <cell r="A5121">
            <v>86876</v>
          </cell>
          <cell r="B5121" t="str">
            <v>TANQUE DE MÁRMORE SINTÉTICO SUSPENSO, 22L OU EQUIVALENTE - FORNECIMENTO E INSTALAÇÃO. AF_01/2020</v>
          </cell>
          <cell r="C5121" t="str">
            <v>UN</v>
          </cell>
          <cell r="D5121">
            <v>327.67</v>
          </cell>
        </row>
        <row r="5122">
          <cell r="A5122">
            <v>86877</v>
          </cell>
          <cell r="B5122" t="str">
            <v>VÁLVULA EM METAL CROMADO 1.1/2" X 1.1/2" PARA TANQUE OU LAVATÓRIO, COM OU SEM LADRÃO - FORNECIMENTO E INSTALAÇÃO. AF_01/2020</v>
          </cell>
          <cell r="C5122" t="str">
            <v>UN</v>
          </cell>
          <cell r="D5122">
            <v>64.94</v>
          </cell>
        </row>
        <row r="5123">
          <cell r="A5123">
            <v>86878</v>
          </cell>
          <cell r="B5123" t="str">
            <v>VÁLVULA EM METAL CROMADO TIPO AMERICANA 3.1/2" X 1.1/2" PARA PIA - FORNECIMENTO E INSTALAÇÃO. AF_01/2020</v>
          </cell>
          <cell r="C5123" t="str">
            <v>UN</v>
          </cell>
          <cell r="D5123">
            <v>69.83</v>
          </cell>
        </row>
        <row r="5124">
          <cell r="A5124">
            <v>86879</v>
          </cell>
          <cell r="B5124" t="str">
            <v>VÁLVULA EM PLÁSTICO 1" PARA PIA, TANQUE OU LAVATÓRIO, COM OU SEM LADRÃO - FORNECIMENTO E INSTALAÇÃO. AF_01/2020</v>
          </cell>
          <cell r="C5124" t="str">
            <v>UN</v>
          </cell>
          <cell r="D5124">
            <v>12.04</v>
          </cell>
        </row>
        <row r="5125">
          <cell r="A5125">
            <v>86880</v>
          </cell>
          <cell r="B5125" t="str">
            <v>VÁLVULA EM PLÁSTICO CROMADO TIPO AMERICANA 3.1/2" X 1.1/2" SEM ADAPTADOR PARA PIA - FORNECIMENTO E INSTALAÇÃO. AF_01/2020</v>
          </cell>
          <cell r="C5125" t="str">
            <v>UN</v>
          </cell>
          <cell r="D5125">
            <v>32.11</v>
          </cell>
        </row>
        <row r="5126">
          <cell r="A5126">
            <v>86881</v>
          </cell>
          <cell r="B5126" t="str">
            <v>SIFÃO DO TIPO GARRAFA EM METAL CROMADO 1 X 1.1/2" - FORNECIMENTO E INSTALAÇÃO. AF_01/2020</v>
          </cell>
          <cell r="C5126" t="str">
            <v>UN</v>
          </cell>
          <cell r="D5126">
            <v>193.73</v>
          </cell>
        </row>
        <row r="5127">
          <cell r="A5127">
            <v>86882</v>
          </cell>
          <cell r="B5127" t="str">
            <v>SIFÃO DO TIPO GARRAFA/COPO EM PVC 1.1/4  X 1.1/2" - FORNECIMENTO E INSTALAÇÃO. AF_01/2020</v>
          </cell>
          <cell r="C5127" t="str">
            <v>UN</v>
          </cell>
          <cell r="D5127">
            <v>27.32</v>
          </cell>
        </row>
        <row r="5128">
          <cell r="A5128">
            <v>86883</v>
          </cell>
          <cell r="B5128" t="str">
            <v>SIFÃO DO TIPO FLEXÍVEL EM PVC 1  X 1.1/2  - FORNECIMENTO E INSTALAÇÃO. AF_01/2020</v>
          </cell>
          <cell r="C5128" t="str">
            <v>UN</v>
          </cell>
          <cell r="D5128">
            <v>14.85</v>
          </cell>
        </row>
        <row r="5129">
          <cell r="A5129">
            <v>86884</v>
          </cell>
          <cell r="B5129" t="str">
            <v>ENGATE FLEXÍVEL EM PLÁSTICO BRANCO, 1/2" X 30CM - FORNECIMENTO E INSTALAÇÃO. AF_01/2020</v>
          </cell>
          <cell r="C5129" t="str">
            <v>UN</v>
          </cell>
          <cell r="D5129">
            <v>13.5</v>
          </cell>
        </row>
        <row r="5130">
          <cell r="A5130">
            <v>86885</v>
          </cell>
          <cell r="B5130" t="str">
            <v>ENGATE FLEXÍVEL EM PLÁSTICO BRANCO, 1/2" X 40CM - FORNECIMENTO E INSTALAÇÃO. AF_01/2020</v>
          </cell>
          <cell r="C5130" t="str">
            <v>UN</v>
          </cell>
          <cell r="D5130">
            <v>15.24</v>
          </cell>
        </row>
        <row r="5131">
          <cell r="A5131">
            <v>86886</v>
          </cell>
          <cell r="B5131" t="str">
            <v>ENGATE FLEXÍVEL EM INOX, 1/2  X 30CM - FORNECIMENTO E INSTALAÇÃO. AF_01/2020</v>
          </cell>
          <cell r="C5131" t="str">
            <v>UN</v>
          </cell>
          <cell r="D5131">
            <v>48.45</v>
          </cell>
        </row>
        <row r="5132">
          <cell r="A5132">
            <v>86887</v>
          </cell>
          <cell r="B5132" t="str">
            <v>ENGATE FLEXÍVEL EM INOX, 1/2  X 40CM - FORNECIMENTO E INSTALAÇÃO. AF_01/2020</v>
          </cell>
          <cell r="C5132" t="str">
            <v>UN</v>
          </cell>
          <cell r="D5132">
            <v>52.38</v>
          </cell>
        </row>
        <row r="5133">
          <cell r="A5133">
            <v>86888</v>
          </cell>
          <cell r="B5133" t="str">
            <v>VASO SANITÁRIO SIFONADO COM CAIXA ACOPLADA LOUÇA BRANCA - FORNECIMENTO E INSTALAÇÃO. AF_01/2020</v>
          </cell>
          <cell r="C5133" t="str">
            <v>UN</v>
          </cell>
          <cell r="D5133">
            <v>479.41</v>
          </cell>
        </row>
        <row r="5134">
          <cell r="A5134">
            <v>86889</v>
          </cell>
          <cell r="B5134" t="str">
            <v>BANCADA DE GRANITO CINZA POLIDO, DE 1,50 X 0,60 M, PARA PIA DE COZINHA - FORNECIMENTO E INSTALAÇÃO. AF_01/2020</v>
          </cell>
          <cell r="C5134" t="str">
            <v>UN</v>
          </cell>
          <cell r="D5134">
            <v>835.38</v>
          </cell>
        </row>
        <row r="5135">
          <cell r="A5135">
            <v>86893</v>
          </cell>
          <cell r="B5135" t="str">
            <v>BANCADA DE MÁRMORE BRANCO POLIDO, DE 1,50 X 0,60 M, PARA PIA DE COZINHA - FORNECIMENTO E INSTALAÇÃO. AF_01/2020</v>
          </cell>
          <cell r="C5135" t="str">
            <v>UN</v>
          </cell>
          <cell r="D5135">
            <v>791.74</v>
          </cell>
        </row>
        <row r="5136">
          <cell r="A5136">
            <v>86894</v>
          </cell>
          <cell r="B5136" t="str">
            <v>BANCADA DE MÁRMORE SINTÉTICO, DE 120 X 60CM, COM CUBA INTEGRADA - FORNECIMENTO E INSTALAÇÃO. AF_01/2020</v>
          </cell>
          <cell r="C5136" t="str">
            <v>UN</v>
          </cell>
          <cell r="D5136">
            <v>324.68</v>
          </cell>
        </row>
        <row r="5137">
          <cell r="A5137">
            <v>86895</v>
          </cell>
          <cell r="B5137" t="str">
            <v>BANCADA DE GRANITO CINZA POLIDO, DE 0,50 X 0,60 M, PARA LAVATÓRIO - FORNECIMENTO E INSTALAÇÃO. AF_01/2020</v>
          </cell>
          <cell r="C5137" t="str">
            <v>UN</v>
          </cell>
          <cell r="D5137">
            <v>405.01</v>
          </cell>
        </row>
        <row r="5138">
          <cell r="A5138">
            <v>86899</v>
          </cell>
          <cell r="B5138" t="str">
            <v>BANCADA DE MÁRMORE BRANCO POLIDO, DE 0,50 X 0,60 M, PARA LAVATÓRIO - FORNECIMENTO E INSTALAÇÃO. AF_01/2020</v>
          </cell>
          <cell r="C5138" t="str">
            <v>UN</v>
          </cell>
          <cell r="D5138">
            <v>388.65</v>
          </cell>
        </row>
        <row r="5139">
          <cell r="A5139">
            <v>86900</v>
          </cell>
          <cell r="B5139" t="str">
            <v>CUBA DE EMBUTIR RETANGULAR DE AÇO INOXIDÁVEL, 46 X 30 X 12 CM - FORNECIMENTO E INSTALAÇÃO. AF_01/2020</v>
          </cell>
          <cell r="C5139" t="str">
            <v>UN</v>
          </cell>
          <cell r="D5139">
            <v>206.67</v>
          </cell>
        </row>
        <row r="5140">
          <cell r="A5140">
            <v>86901</v>
          </cell>
          <cell r="B5140" t="str">
            <v>CUBA DE EMBUTIR OVAL EM LOUÇA BRANCA, 35 X 50CM OU EQUIVALENTE - FORNECIMENTO E INSTALAÇÃO. AF_01/2020</v>
          </cell>
          <cell r="C5140" t="str">
            <v>UN</v>
          </cell>
          <cell r="D5140">
            <v>151.35</v>
          </cell>
        </row>
        <row r="5141">
          <cell r="A5141">
            <v>86902</v>
          </cell>
          <cell r="B5141" t="str">
            <v>LAVATÓRIO LOUÇA BRANCA COM COLUNA, *44 X 35,5* CM, PADRÃO POPULAR - FORNECIMENTO E INSTALAÇÃO. AF_01/2020</v>
          </cell>
          <cell r="C5141" t="str">
            <v>UN</v>
          </cell>
          <cell r="D5141">
            <v>315.27</v>
          </cell>
        </row>
        <row r="5142">
          <cell r="A5142">
            <v>86903</v>
          </cell>
          <cell r="B5142" t="str">
            <v>LAVATÓRIO LOUÇA BRANCA COM COLUNA, 45 X 55CM OU EQUIVALENTE, PADRÃO MÉDIO - FORNECIMENTO E INSTALAÇÃO. AF_01/2020</v>
          </cell>
          <cell r="C5142" t="str">
            <v>UN</v>
          </cell>
          <cell r="D5142">
            <v>362.02</v>
          </cell>
        </row>
        <row r="5143">
          <cell r="A5143">
            <v>86904</v>
          </cell>
          <cell r="B5143" t="str">
            <v>LAVATÓRIO LOUÇA BRANCA SUSPENSO, 29,5 X 39CM OU EQUIVALENTE, PADRÃO POPULAR - FORNECIMENTO E INSTALAÇÃO. AF_01/2020</v>
          </cell>
          <cell r="C5143" t="str">
            <v>UN</v>
          </cell>
          <cell r="D5143">
            <v>147.22999999999999</v>
          </cell>
        </row>
        <row r="5144">
          <cell r="A5144">
            <v>86905</v>
          </cell>
          <cell r="B5144" t="str">
            <v>APARELHO MISTURADOR DE MESA PARA LAVATÓRIO, PADRÃO MÉDIO - FORNECIMENTO E INSTALAÇÃO. AF_01/2020</v>
          </cell>
          <cell r="C5144" t="str">
            <v>UN</v>
          </cell>
          <cell r="D5144">
            <v>362.51</v>
          </cell>
        </row>
        <row r="5145">
          <cell r="A5145">
            <v>86906</v>
          </cell>
          <cell r="B5145" t="str">
            <v>TORNEIRA CROMADA DE MESA, 1/2" OU 3/4", PARA LAVATÓRIO, PADRÃO POPULAR - FORNECIMENTO E INSTALAÇÃO. AF_01/2020</v>
          </cell>
          <cell r="C5145" t="str">
            <v>UN</v>
          </cell>
          <cell r="D5145">
            <v>67.209999999999994</v>
          </cell>
        </row>
        <row r="5146">
          <cell r="A5146">
            <v>86908</v>
          </cell>
          <cell r="B5146" t="str">
            <v>APARELHO MISTURADOR DE MESA PARA PIA DE COZINHA, PADRÃO MÉDIO - FORNECIMENTO E INSTALAÇÃO. AF_01/2020</v>
          </cell>
          <cell r="C5146" t="str">
            <v>UN</v>
          </cell>
          <cell r="D5146">
            <v>428.82</v>
          </cell>
        </row>
        <row r="5147">
          <cell r="A5147">
            <v>86909</v>
          </cell>
          <cell r="B5147" t="str">
            <v>TORNEIRA CROMADA TUBO MÓVEL, DE MESA, 1/2" OU 3/4", PARA PIA DE COZINHA, PADRÃO ALTO - FORNECIMENTO E INSTALAÇÃO. AF_01/2020</v>
          </cell>
          <cell r="C5147" t="str">
            <v>UN</v>
          </cell>
          <cell r="D5147">
            <v>116.72</v>
          </cell>
        </row>
        <row r="5148">
          <cell r="A5148">
            <v>86910</v>
          </cell>
          <cell r="B5148" t="str">
            <v>TORNEIRA CROMADA TUBO MÓVEL, DE PAREDE, 1/2" OU 3/4", PARA PIA DE COZINHA, PADRÃO MÉDIO - FORNECIMENTO E INSTALAÇÃO. AF_01/2020</v>
          </cell>
          <cell r="C5148" t="str">
            <v>UN</v>
          </cell>
          <cell r="D5148">
            <v>114.15</v>
          </cell>
        </row>
        <row r="5149">
          <cell r="A5149">
            <v>86911</v>
          </cell>
          <cell r="B5149" t="str">
            <v>TORNEIRA CROMADA LONGA, DE PAREDE, 1/2" OU 3/4", PARA PIA DE COZINHA, PADRÃO POPULAR - FORNECIMENTO E INSTALAÇÃO. AF_01/2020</v>
          </cell>
          <cell r="C5149" t="str">
            <v>UN</v>
          </cell>
          <cell r="D5149">
            <v>78.72</v>
          </cell>
        </row>
        <row r="5150">
          <cell r="A5150">
            <v>86913</v>
          </cell>
          <cell r="B5150" t="str">
            <v>TORNEIRA CROMADA 1/2" OU 3/4" PARA TANQUE, PADRÃO POPULAR - FORNECIMENTO E INSTALAÇÃO. AF_01/2020</v>
          </cell>
          <cell r="C5150" t="str">
            <v>UN</v>
          </cell>
          <cell r="D5150">
            <v>50.58</v>
          </cell>
        </row>
        <row r="5151">
          <cell r="A5151">
            <v>86914</v>
          </cell>
          <cell r="B5151" t="str">
            <v>TORNEIRA CROMADA 1/2" OU 3/4" PARA TANQUE, PADRÃO MÉDIO - FORNECIMENTO E INSTALAÇÃO. AF_01/2020</v>
          </cell>
          <cell r="C5151" t="str">
            <v>UN</v>
          </cell>
          <cell r="D5151">
            <v>88.75</v>
          </cell>
        </row>
        <row r="5152">
          <cell r="A5152">
            <v>86915</v>
          </cell>
          <cell r="B5152" t="str">
            <v>TORNEIRA CROMADA DE MESA, 1/2" OU 3/4", PARA LAVATÓRIO, PADRÃO MÉDIO - FORNECIMENTO E INSTALAÇÃO. AF_01/2020</v>
          </cell>
          <cell r="C5152" t="str">
            <v>UN</v>
          </cell>
          <cell r="D5152">
            <v>127.26</v>
          </cell>
        </row>
        <row r="5153">
          <cell r="A5153">
            <v>86916</v>
          </cell>
          <cell r="B5153" t="str">
            <v>TORNEIRA PLÁSTICA 3/4" PARA TANQUE - FORNECIMENTO E INSTALAÇÃO. AF_01/2020</v>
          </cell>
          <cell r="C5153" t="str">
            <v>UN</v>
          </cell>
          <cell r="D5153">
            <v>27.96</v>
          </cell>
        </row>
        <row r="5154">
          <cell r="A5154">
            <v>86919</v>
          </cell>
          <cell r="B5154" t="str">
            <v>TANQUE DE LOUÇA BRANCA COM COLUNA, 30L OU EQUIVALENTE, INCLUSO SIFÃO FLEXÍVEL EM PVC, VÁLVULA METÁLICA E TORNEIRA DE METAL CROMADO PADRÃO MÉDIO - FORNECIMENTO E INSTALAÇÃO. AF_01/2020</v>
          </cell>
          <cell r="C5154" t="str">
            <v>UN</v>
          </cell>
          <cell r="D5154">
            <v>882.77</v>
          </cell>
        </row>
        <row r="5155">
          <cell r="A5155">
            <v>86920</v>
          </cell>
          <cell r="B5155" t="str">
            <v>TANQUE DE LOUÇA BRANCA COM COLUNA, 30L OU EQUIVALENTE, INCLUSO SIFÃO FLEXÍVEL EM PVC, VÁLVULA PLÁSTICA E TORNEIRA DE METAL CROMADO PADRÃO POPULAR - FORNECIMENTO E INSTALAÇÃO. AF_01/2020</v>
          </cell>
          <cell r="C5155" t="str">
            <v>UN</v>
          </cell>
          <cell r="D5155">
            <v>791.7</v>
          </cell>
        </row>
        <row r="5156">
          <cell r="A5156">
            <v>86921</v>
          </cell>
          <cell r="B5156" t="str">
            <v>TANQUE DE LOUÇA BRANCA COM COLUNA, 30L OU EQUIVALENTE, INCLUSO SIFÃO FLEXÍVEL EM PVC, VÁLVULA PLÁSTICA E TORNEIRA DE PLÁSTICO - FORNECIMENTO E INSTALAÇÃO. AF_01/2020</v>
          </cell>
          <cell r="C5156" t="str">
            <v>UN</v>
          </cell>
          <cell r="D5156">
            <v>769.08</v>
          </cell>
        </row>
        <row r="5157">
          <cell r="A5157">
            <v>86922</v>
          </cell>
          <cell r="B5157" t="str">
            <v>TANQUE DE LOUÇA BRANCA SUSPENSO, 18L OU EQUIVALENTE, INCLUSO SIFÃO TIPO GARRAFA EM METAL CROMADO, VÁLVULA METÁLICA E TORNEIRA DE METAL CROMADO PADRÃO MÉDIO - FORNECIMENTO E INSTALAÇÃO. AF_01/2020</v>
          </cell>
          <cell r="C5157" t="str">
            <v>UN</v>
          </cell>
          <cell r="D5157">
            <v>841.5</v>
          </cell>
        </row>
        <row r="5158">
          <cell r="A5158">
            <v>86923</v>
          </cell>
          <cell r="B5158" t="str">
            <v>TANQUE DE LOUÇA BRANCA SUSPENSO, 18L OU EQUIVALENTE, INCLUSO SIFÃO TIPO GARRAFA EM PVC, VÁLVULA PLÁSTICA E TORNEIRA DE METAL CROMADO PADRÃO POPULAR - FORNECIMENTO E INSTALAÇÃO. AF_01/2020</v>
          </cell>
          <cell r="C5158" t="str">
            <v>UN</v>
          </cell>
          <cell r="D5158">
            <v>584.02</v>
          </cell>
        </row>
        <row r="5159">
          <cell r="A5159">
            <v>86924</v>
          </cell>
          <cell r="B5159" t="str">
            <v>TANQUE DE LOUÇA BRANCA SUSPENSO, 18L OU EQUIVALENTE, INCLUSO SIFÃO TIPO GARRAFA EM PVC, VÁLVULA PLÁSTICA E TORNEIRA DE PLÁSTICO - FORNECIMENTO E INSTALAÇÃO. AF_01/2020</v>
          </cell>
          <cell r="C5159" t="str">
            <v>UN</v>
          </cell>
          <cell r="D5159">
            <v>561.4</v>
          </cell>
        </row>
        <row r="5160">
          <cell r="A5160">
            <v>86925</v>
          </cell>
          <cell r="B5160" t="str">
            <v>TANQUE DE MÁRMORE SINTÉTICO COM COLUNA, 22L OU EQUIVALENTE, INCLUSO SIFÃO FLEXÍVEL EM PVC, VÁLVULA PLÁSTICA E TORNEIRA DE METAL CROMADO PADRÃO POPULAR - FORNECIMENTO E INSTALAÇÃO. AF_01/2020</v>
          </cell>
          <cell r="C5160" t="str">
            <v>UN</v>
          </cell>
          <cell r="D5160">
            <v>648.99</v>
          </cell>
        </row>
        <row r="5161">
          <cell r="A5161">
            <v>86926</v>
          </cell>
          <cell r="B5161" t="str">
            <v>TANQUE DE MÁRMORE SINTÉTICO COM COLUNA, 22L OU EQUIVALENTE, INCLUSO SIFÃO FLEXÍVEL EM PVC, VÁLVULA PLÁSTICA E TORNEIRA DE PLÁSTICO - FORNECIMENTO E INSTALAÇÃO. AF_01/2020</v>
          </cell>
          <cell r="C5161" t="str">
            <v>UN</v>
          </cell>
          <cell r="D5161">
            <v>626.37</v>
          </cell>
        </row>
        <row r="5162">
          <cell r="A5162">
            <v>86927</v>
          </cell>
          <cell r="B5162" t="str">
            <v>TANQUE DE MÁRMORE SINTÉTICO SUSPENSO, 22L OU EQUIVALENTE, INCLUSO SIFÃO TIPO GARRAFA EM PVC, VÁLVULA PLÁSTICA E TORNEIRA DE METAL CROMADO PADRÃO POPULAR - FORNEC. E INSTALAÇÃO. AF_01/2020</v>
          </cell>
          <cell r="C5162" t="str">
            <v>UN</v>
          </cell>
          <cell r="D5162">
            <v>417.61</v>
          </cell>
        </row>
        <row r="5163">
          <cell r="A5163">
            <v>86928</v>
          </cell>
          <cell r="B5163" t="str">
            <v>TANQUE DE MÁRMORE SINTÉTICO SUSPENSO, 22L OU EQUIVALENTE, INCLUSO SIFÃO TIPO GARRAFA EM PVC, VÁLVULA PLÁSTICA E TORNEIRA DE PLÁSTICO - FORNECIMENTO E INSTALAÇÃO. AF_01/2020</v>
          </cell>
          <cell r="C5163" t="str">
            <v>UN</v>
          </cell>
          <cell r="D5163">
            <v>394.99</v>
          </cell>
        </row>
        <row r="5164">
          <cell r="A5164">
            <v>86929</v>
          </cell>
          <cell r="B5164" t="str">
            <v>TANQUE DE MÁRMORE SINTÉTICO SUSPENSO, 22L OU EQUIVALENTE, INCLUSO SIFÃO FLEXÍVEL EM PVC, VÁLVULA PLÁSTICA E TORNEIRA DE METAL CROMADO PADRÃO POPULAR - FORNECIMENTO E INSTALAÇÃO. AF_01/2020</v>
          </cell>
          <cell r="C5164" t="str">
            <v>UN</v>
          </cell>
          <cell r="D5164">
            <v>405.14</v>
          </cell>
        </row>
        <row r="5165">
          <cell r="A5165">
            <v>86930</v>
          </cell>
          <cell r="B5165" t="str">
            <v>TANQUE DE MÁRMORE SINTÉTICO SUSPENSO, 22L OU EQUIVALENTE, INCLUSO SIFÃO FLEXÍVEL EM PVC, VÁLVULA PLÁSTICA E TORNEIRA DE PLÁSTICO - FORNECIMENTO E INSTALAÇÃO. AF_01/2020</v>
          </cell>
          <cell r="C5165" t="str">
            <v>UN</v>
          </cell>
          <cell r="D5165">
            <v>382.52</v>
          </cell>
        </row>
        <row r="5166">
          <cell r="A5166">
            <v>86931</v>
          </cell>
          <cell r="B5166" t="str">
            <v>VASO SANITÁRIO SIFONADO COM CAIXA ACOPLADA LOUÇA BRANCA, INCLUSO ENGATE FLEXÍVEL EM PLÁSTICO BRANCO, 1/2  X 40CM - FORNECIMENTO E INSTALAÇÃO. AF_01/2020</v>
          </cell>
          <cell r="C5166" t="str">
            <v>UN</v>
          </cell>
          <cell r="D5166">
            <v>494.65</v>
          </cell>
        </row>
        <row r="5167">
          <cell r="A5167">
            <v>86932</v>
          </cell>
          <cell r="B5167" t="str">
            <v>VASO SANITÁRIO SIFONADO COM CAIXA ACOPLADA LOUÇA BRANCA - PADRÃO MÉDIO, INCLUSO ENGATE FLEXÍVEL EM METAL CROMADO, 1/2  X 40CM - FORNECIMENTO E INSTALAÇÃO. AF_01/2020</v>
          </cell>
          <cell r="C5167" t="str">
            <v>UN</v>
          </cell>
          <cell r="D5167">
            <v>531.79</v>
          </cell>
        </row>
        <row r="5168">
          <cell r="A5168">
            <v>86933</v>
          </cell>
          <cell r="B5168" t="str">
            <v>BANCADA DE MÁRMORE SINTÉTICO 120 X 60CM, COM CUBA INTEGRADA, INCLUSO SIFÃO TIPO GARRAFA EM PVC, VÁLVULA EM PLÁSTICO CROMADO TIPO AMERICANA E TORNEIRA CROMADA LONGA, DE PAREDE, PADRÃO POPULAR - FORNECIMENTO E INSTALAÇÃO. AF_01/2020</v>
          </cell>
          <cell r="C5168" t="str">
            <v>UN</v>
          </cell>
          <cell r="D5168">
            <v>462.83</v>
          </cell>
        </row>
        <row r="5169">
          <cell r="A5169">
            <v>86934</v>
          </cell>
          <cell r="B5169" t="str">
            <v>BANCADA DE MÁRMORE SINTÉTICO 120 X 60CM, COM CUBA INTEGRADA, INCLUSO SIFÃO TIPO FLEXÍVEL EM PVC, VÁLVULA EM PLÁSTICO CROMADO TIPO AMERICANA E TORNEIRA CROMADA LONGA, DE PAREDE, PADRÃO POPULAR - FORNECIMENTO E INSTALAÇÃO. AF_01/2020</v>
          </cell>
          <cell r="C5169" t="str">
            <v>UN</v>
          </cell>
          <cell r="D5169">
            <v>450.36</v>
          </cell>
        </row>
        <row r="5170">
          <cell r="A5170">
            <v>86935</v>
          </cell>
          <cell r="B5170" t="str">
            <v>CUBA DE EMBUTIR DE AÇO INOXIDÁVEL MÉDIA, INCLUSO VÁLVULA TIPO AMERICANA EM METAL CROMADO E SIFÃO FLEXÍVEL EM PVC - FORNECIMENTO E INSTALAÇÃO. AF_01/2020</v>
          </cell>
          <cell r="C5170" t="str">
            <v>UN</v>
          </cell>
          <cell r="D5170">
            <v>291.35000000000002</v>
          </cell>
        </row>
        <row r="5171">
          <cell r="A5171">
            <v>86936</v>
          </cell>
          <cell r="B5171" t="str">
            <v>CUBA DE EMBUTIR DE AÇO INOXIDÁVEL MÉDIA, INCLUSO VÁLVULA TIPO AMERICANA E SIFÃO TIPO GARRAFA EM METAL CROMADO - FORNECIMENTO E INSTALAÇÃO. AF_01/2020</v>
          </cell>
          <cell r="C5171" t="str">
            <v>UN</v>
          </cell>
          <cell r="D5171">
            <v>470.23</v>
          </cell>
        </row>
        <row r="5172">
          <cell r="A5172">
            <v>86937</v>
          </cell>
          <cell r="B5172" t="str">
            <v>CUBA DE EMBUTIR OVAL EM LOUÇA BRANCA, 35 X 50CM OU EQUIVALENTE, INCLUSO VÁLVULA EM METAL CROMADO E SIFÃO FLEXÍVEL EM PVC - FORNECIMENTO E INSTALAÇÃO. AF_01/2020</v>
          </cell>
          <cell r="C5172" t="str">
            <v>UN</v>
          </cell>
          <cell r="D5172">
            <v>231.14</v>
          </cell>
        </row>
        <row r="5173">
          <cell r="A5173">
            <v>86938</v>
          </cell>
          <cell r="B5173" t="str">
            <v>CUBA DE EMBUTIR OVAL EM LOUÇA BRANCA, 35 X 50CM OU EQUIVALENTE, INCLUSO VÁLVULA E SIFÃO TIPO GARRAFA EM METAL CROMADO - FORNECIMENTO E INSTALAÇÃO. AF_01/2020</v>
          </cell>
          <cell r="C5173" t="str">
            <v>UN</v>
          </cell>
          <cell r="D5173">
            <v>410.02</v>
          </cell>
        </row>
        <row r="5174">
          <cell r="A5174">
            <v>86939</v>
          </cell>
          <cell r="B5174" t="str">
            <v>LAVATÓRIO LOUÇA BRANCA COM COLUNA, *44 X 35,5* CM, PADRÃO POPULAR, INCLUSO SIFÃO FLEXÍVEL EM PVC, VÁLVULA E ENGATE FLEXÍVEL 30CM EM PLÁSTICO E COM TORNEIRA CROMADA PADRÃO POPULAR - FORNECIMENTO E INSTALAÇÃO. AF_01/2020</v>
          </cell>
          <cell r="C5174" t="str">
            <v>UN</v>
          </cell>
          <cell r="D5174">
            <v>422.87</v>
          </cell>
        </row>
        <row r="5175">
          <cell r="A5175">
            <v>86940</v>
          </cell>
          <cell r="B5175" t="str">
            <v>LAVATÓRIO LOUÇA BRANCA COM COLUNA, 45 X 55CM OU EQUIVALENTE, PADRÃO MÉDIO, INCLUSO SIFÃO TIPO GARRAFA, VÁLVULA E ENGATE FLEXÍVEL DE 40CM EM METAL CROMADO, COM APARELHO MISTURADOR PADRÃO MÉDIO - FORNECIMENTO E INSTALAÇÃO. AF_01/2020</v>
          </cell>
          <cell r="C5175" t="str">
            <v>UN</v>
          </cell>
          <cell r="D5175">
            <v>1087.96</v>
          </cell>
        </row>
        <row r="5176">
          <cell r="A5176">
            <v>86941</v>
          </cell>
          <cell r="B5176" t="str">
            <v>LAVATÓRIO LOUÇA BRANCA COM COLUNA, 45 X 55CM OU EQUIVALENTE, PADRÃO MÉDIO, INCLUSO SIFÃO TIPO GARRAFA, VÁLVULA E ENGATE FLEXÍVEL DE 40CM EM METAL CROMADO, COM TORNEIRA CROMADA DE MESA, PADRÃO MÉDIO - FORNECIMENTO E INSTALAÇÃO. AF_01/2020</v>
          </cell>
          <cell r="C5176" t="str">
            <v>UN</v>
          </cell>
          <cell r="D5176">
            <v>800.33</v>
          </cell>
        </row>
        <row r="5177">
          <cell r="A5177">
            <v>86942</v>
          </cell>
          <cell r="B5177" t="str">
            <v>LAVATÓRIO LOUÇA BRANCA SUSPENSO, 29,5 X 39CM OU EQUIVALENTE, PADRÃO POPULAR, INCLUSO SIFÃO TIPO GARRAFA EM PVC, VÁLVULA E ENGATE FLEXÍVEL 30CM EM PLÁSTICO E TORNEIRA CROMADA DE MESA, PADRÃO POPULAR - FORNECIMENTO E INSTALAÇÃO. AF_01/2020</v>
          </cell>
          <cell r="C5177" t="str">
            <v>UN</v>
          </cell>
          <cell r="D5177">
            <v>267.3</v>
          </cell>
        </row>
        <row r="5178">
          <cell r="A5178">
            <v>86943</v>
          </cell>
          <cell r="B5178" t="str">
            <v>LAVATÓRIO LOUÇA BRANCA SUSPENSO, 29,5 X 39CM OU EQUIVALENTE, PADRÃO POPULAR, INCLUSO SIFÃO FLEXÍVEL EM PVC, VÁLVULA E ENGATE FLEXÍVEL 30CM EM PLÁSTICO E TORNEIRA CROMADA DE MESA, PADRÃO POPULAR - FORNECIMENTO E INSTALAÇÃO. AF_01/2020</v>
          </cell>
          <cell r="C5178" t="str">
            <v>UN</v>
          </cell>
          <cell r="D5178">
            <v>254.83</v>
          </cell>
        </row>
        <row r="5179">
          <cell r="A5179">
            <v>86947</v>
          </cell>
          <cell r="B5179" t="str">
            <v>BANCADA MÁRMORE BRANCO, 50 X 60 CM, INCLUSO CUBA DE EMBUTIR OVAL EM LOUÇA BRANCA 35 X 50 CM, VÁLVULA, SIFÃO TIPO GARRAFA E ENGATE FLEXÍVEL 40 CM EM METAL CROMADO E APARELHO MISTURADOR DE MESA, PADRÃO MÉDIO - FORNEC. E INSTALAÇÃO. AF_01/2020</v>
          </cell>
          <cell r="C5179" t="str">
            <v>UN</v>
          </cell>
          <cell r="D5179">
            <v>1265.94</v>
          </cell>
        </row>
        <row r="5180">
          <cell r="A5180">
            <v>93396</v>
          </cell>
          <cell r="B5180" t="str">
            <v>BANCADA GRANITO CINZA,  50 X 60 CM, INCL. CUBA DE EMBUTIR OVAL LOUÇA BRANCA 35 X 50 CM, VÁLVULA METAL CROMADO, SIFÃO FLEXÍVEL PVC, ENGATE 30 CM FLEXÍVEL PLÁSTICO E TORNEIRA CROMADA DE MESA, PADRÃO POPULAR - FORNEC. E INSTALAÇÃO. AF_01/2020</v>
          </cell>
          <cell r="C5180" t="str">
            <v>UN</v>
          </cell>
          <cell r="D5180">
            <v>716.86</v>
          </cell>
        </row>
        <row r="5181">
          <cell r="A5181">
            <v>93441</v>
          </cell>
          <cell r="B5181" t="str">
            <v>BANCADA GRANITO CINZA  150 X 60 CM, COM CUBA DE EMBUTIR DE AÇO, VÁLVULA AMERICANA EM METAL, SIFÃO FLEXÍVEL EM PVC, ENGATE FLEXÍVEL 30 CM, TORNEIRA CROMADA LONGA, DE PAREDE, 1/2" OU 3/4", P/ COZINHA, PADRÃO POPULAR - FORNEC. E INSTALAÇÃO. AF_01/2020</v>
          </cell>
          <cell r="C5181" t="str">
            <v>UN</v>
          </cell>
          <cell r="D5181">
            <v>1218.95</v>
          </cell>
        </row>
        <row r="5182">
          <cell r="A5182">
            <v>93442</v>
          </cell>
          <cell r="B5182" t="str">
            <v>BANCADA MÁRMORE BRANCO 150 X 60 CM, COM CUBA DE EMBUTIR DE AÇO, VÁLVULA AMERICANA E SIFÃO TIPO GARRAFA EM METAL , ENGATE FLEXÍVEL 30 CM, TORNEIRA CROMADA, DE MESA, 1/2" OU 3/4", PARA PIA COZINHA, PADRÃO ALTO - FORNEC. E INSTALAÇÃO. AF_01/2020</v>
          </cell>
          <cell r="C5182" t="str">
            <v>UN</v>
          </cell>
          <cell r="D5182">
            <v>1392.19</v>
          </cell>
        </row>
        <row r="5183">
          <cell r="A5183">
            <v>95469</v>
          </cell>
          <cell r="B5183" t="str">
            <v>VASO SANITARIO SIFONADO CONVENCIONAL COM  LOUÇA BRANCA - FORNECIMENTO E INSTALAÇÃO. AF_01/2020</v>
          </cell>
          <cell r="C5183" t="str">
            <v>UN</v>
          </cell>
          <cell r="D5183">
            <v>294</v>
          </cell>
        </row>
        <row r="5184">
          <cell r="A5184">
            <v>95470</v>
          </cell>
          <cell r="B5184" t="str">
            <v>VASO SANITARIO SIFONADO CONVENCIONAL COM LOUÇA BRANCA, INCLUSO CONJUNTO DE LIGAÇÃO PARA BACIA SANITÁRIA AJUSTÁVEL - FORNECIMENTO E INSTALAÇÃO. AF_10/2016</v>
          </cell>
          <cell r="C5184" t="str">
            <v>UN</v>
          </cell>
          <cell r="D5184">
            <v>303.99</v>
          </cell>
        </row>
        <row r="5185">
          <cell r="A5185">
            <v>95471</v>
          </cell>
          <cell r="B5185" t="str">
            <v>VASO SANITARIO SIFONADO CONVENCIONAL PARA PCD SEM FURO FRONTAL COM  LOUÇA BRANCA SEM ASSENTO -  FORNECIMENTO E INSTALAÇÃO. AF_01/2020</v>
          </cell>
          <cell r="C5185" t="str">
            <v>UN</v>
          </cell>
          <cell r="D5185">
            <v>750.02</v>
          </cell>
        </row>
        <row r="5186">
          <cell r="A5186">
            <v>95472</v>
          </cell>
          <cell r="B5186" t="str">
            <v>VASO SANITARIO SIFONADO CONVENCIONAL PARA PCD SEM FURO FRONTAL COM LOUÇA BRANCA SEM ASSENTO, INCLUSO CONJUNTO DE LIGAÇÃO PARA BACIA SANITÁRIA AJUSTÁVEL - FORNECIMENTO E INSTALAÇÃO. AF_01/2020</v>
          </cell>
          <cell r="C5186" t="str">
            <v>UN</v>
          </cell>
          <cell r="D5186">
            <v>760.01</v>
          </cell>
        </row>
        <row r="5187">
          <cell r="A5187">
            <v>95542</v>
          </cell>
          <cell r="B5187" t="str">
            <v>PORTA TOALHA ROSTO EM METAL CROMADO, TIPO ARGOLA, INCLUSO FIXAÇÃO. AF_01/2020</v>
          </cell>
          <cell r="C5187" t="str">
            <v>UN</v>
          </cell>
          <cell r="D5187">
            <v>50.82</v>
          </cell>
        </row>
        <row r="5188">
          <cell r="A5188">
            <v>95543</v>
          </cell>
          <cell r="B5188" t="str">
            <v>PORTA TOALHA BANHO EM METAL CROMADO, TIPO BARRA, INCLUSO FIXAÇÃO. AF_01/2020</v>
          </cell>
          <cell r="C5188" t="str">
            <v>UN</v>
          </cell>
          <cell r="D5188">
            <v>85.39</v>
          </cell>
        </row>
        <row r="5189">
          <cell r="A5189">
            <v>95544</v>
          </cell>
          <cell r="B5189" t="str">
            <v>PAPELEIRA DE PAREDE EM METAL CROMADO SEM TAMPA, INCLUSO FIXAÇÃO. AF_01/2020</v>
          </cell>
          <cell r="C5189" t="str">
            <v>UN</v>
          </cell>
          <cell r="D5189">
            <v>62.18</v>
          </cell>
        </row>
        <row r="5190">
          <cell r="A5190">
            <v>95545</v>
          </cell>
          <cell r="B5190" t="str">
            <v>SABONETEIRA DE PAREDE EM METAL CROMADO, INCLUSO FIXAÇÃO. AF_01/2020</v>
          </cell>
          <cell r="C5190" t="str">
            <v>UN</v>
          </cell>
          <cell r="D5190">
            <v>60.97</v>
          </cell>
        </row>
        <row r="5191">
          <cell r="A5191">
            <v>95546</v>
          </cell>
          <cell r="B5191" t="str">
            <v>KIT DE ACESSORIOS PARA BANHEIRO EM METAL CROMADO, 5 PECAS, INCLUSO FIXAÇÃO. AF_01/2020</v>
          </cell>
          <cell r="C5191" t="str">
            <v>UN</v>
          </cell>
          <cell r="D5191">
            <v>208.15</v>
          </cell>
        </row>
        <row r="5192">
          <cell r="A5192">
            <v>95547</v>
          </cell>
          <cell r="B5192" t="str">
            <v>SABONETEIRA PLASTICA TIPO DISPENSER PARA SABONETE LIQUIDO COM RESERVATORIO 800 A 1500 ML, INCLUSO FIXAÇÃO. AF_01/2020</v>
          </cell>
          <cell r="C5192" t="str">
            <v>UN</v>
          </cell>
          <cell r="D5192">
            <v>79.569999999999993</v>
          </cell>
        </row>
        <row r="5193">
          <cell r="A5193">
            <v>100848</v>
          </cell>
          <cell r="B5193" t="str">
            <v>VASO SANITÁRIO INFANTIL LOUÇA BRANCA - FORNECIMENTO E INSTALACAO. AF_01/2020</v>
          </cell>
          <cell r="C5193" t="str">
            <v>UN</v>
          </cell>
          <cell r="D5193">
            <v>535.75</v>
          </cell>
        </row>
        <row r="5194">
          <cell r="A5194">
            <v>100849</v>
          </cell>
          <cell r="B5194" t="str">
            <v>ASSENTO SANITÁRIO CONVENCIONAL - FORNECIMENTO E INSTALACAO. AF_01/2020</v>
          </cell>
          <cell r="C5194" t="str">
            <v>UN</v>
          </cell>
          <cell r="D5194">
            <v>48.52</v>
          </cell>
        </row>
        <row r="5195">
          <cell r="A5195">
            <v>100851</v>
          </cell>
          <cell r="B5195" t="str">
            <v>ASSENTO SANITÁRIO INFANTIL - FORNECIMENTO E INSTALACAO. AF_01/2020</v>
          </cell>
          <cell r="C5195" t="str">
            <v>UN</v>
          </cell>
          <cell r="D5195">
            <v>95.54</v>
          </cell>
        </row>
        <row r="5196">
          <cell r="A5196">
            <v>100852</v>
          </cell>
          <cell r="B5196" t="str">
            <v>CUBA DE EMBUTIR RETANGULAR DE AÇO INOXIDÁVEL, 56 X 33 X 12 CM - FORNECIMENTO E INSTALAÇÃO. AF_01/2020</v>
          </cell>
          <cell r="C5196" t="str">
            <v>UN</v>
          </cell>
          <cell r="D5196">
            <v>226.01</v>
          </cell>
        </row>
        <row r="5197">
          <cell r="A5197">
            <v>100853</v>
          </cell>
          <cell r="B5197" t="str">
            <v>TORNEIRA CROMADA DE MESA PARA LAVATORIO, TIPO MONOCOMANDO. AF_01/2020</v>
          </cell>
          <cell r="C5197" t="str">
            <v>UN</v>
          </cell>
          <cell r="D5197">
            <v>309.19</v>
          </cell>
        </row>
        <row r="5198">
          <cell r="A5198">
            <v>100854</v>
          </cell>
          <cell r="B5198" t="str">
            <v>TORNEIRA CROMADA DE MESA PARA LAVATÓRIO COM SENSOR DE PRESENCA. AF_01/2020</v>
          </cell>
          <cell r="C5198" t="str">
            <v>UN</v>
          </cell>
          <cell r="D5198">
            <v>1583.35</v>
          </cell>
        </row>
        <row r="5199">
          <cell r="A5199">
            <v>100856</v>
          </cell>
          <cell r="B5199" t="str">
            <v>MANOPLA E CANOPLA CROMADA - FORNECIMENTO E INSTALAÇÃO. AF_01/2020</v>
          </cell>
          <cell r="C5199" t="str">
            <v>UN</v>
          </cell>
          <cell r="D5199">
            <v>34.869999999999997</v>
          </cell>
        </row>
        <row r="5200">
          <cell r="A5200">
            <v>100857</v>
          </cell>
          <cell r="B5200" t="str">
            <v>ACABAMENTO MONOCOMANDO PARA CHUVEIRO - FORNECIMENTO E INSTALAÇÃO. AF_01/2020</v>
          </cell>
          <cell r="C5200" t="str">
            <v>UN</v>
          </cell>
          <cell r="D5200">
            <v>466.54</v>
          </cell>
        </row>
        <row r="5201">
          <cell r="A5201">
            <v>100858</v>
          </cell>
          <cell r="B5201" t="str">
            <v>MICTÓRIO SIFONADO LOUÇA BRANCA - PADRÃO MÉDIO - FORNECIMENTO E INSTALAÇÃO. AF_01/2020</v>
          </cell>
          <cell r="C5201" t="str">
            <v>UN</v>
          </cell>
          <cell r="D5201">
            <v>730.27</v>
          </cell>
        </row>
        <row r="5202">
          <cell r="A5202">
            <v>100859</v>
          </cell>
          <cell r="B5202" t="str">
            <v>MICTÓRIO SIFONADO LOUÇA BRANCA PARA ENTRADA DE ÁGUA EMBUTIDA - PADRÃO ALTO - FORNECIMENTO E INSTALAÇÃO. AF_01/2020</v>
          </cell>
          <cell r="C5202" t="str">
            <v>UN</v>
          </cell>
          <cell r="D5202">
            <v>993.68</v>
          </cell>
        </row>
        <row r="5203">
          <cell r="A5203">
            <v>100860</v>
          </cell>
          <cell r="B5203" t="str">
            <v>CHUVEIRO ELÉTRICO COMUM CORPO PLÁSTICO, TIPO DUCHA - FORNECIMENTO E INSTALAÇÃO. AF_01/2020</v>
          </cell>
          <cell r="C5203" t="str">
            <v>UN</v>
          </cell>
          <cell r="D5203">
            <v>109.84</v>
          </cell>
        </row>
        <row r="5204">
          <cell r="A5204">
            <v>100861</v>
          </cell>
          <cell r="B5204" t="str">
            <v>SUPORTE MÃO FRANCESA EM AÇO, ABAS IGUAIS 30 CM, CAPACIDADE MINIMA 60 KG, BRANCO - FORNECIMENTO E INSTALAÇÃO. AF_01/2020</v>
          </cell>
          <cell r="C5204" t="str">
            <v>UN</v>
          </cell>
          <cell r="D5204">
            <v>39.630000000000003</v>
          </cell>
        </row>
        <row r="5205">
          <cell r="A5205">
            <v>100862</v>
          </cell>
          <cell r="B5205" t="str">
            <v>SUPORTE MÃO FRANCESA EM ACO, ABAS IGUAIS 40 CM, CAPACIDADE MINIMA 70 KG, BRANCO - FORNECIMENTO E INSTALAÇÃO. AF_01/2020</v>
          </cell>
          <cell r="C5205" t="str">
            <v>UN</v>
          </cell>
          <cell r="D5205">
            <v>43.04</v>
          </cell>
        </row>
        <row r="5206">
          <cell r="A5206">
            <v>100863</v>
          </cell>
          <cell r="B5206" t="str">
            <v>BARRA DE APOIO EM "L", EM ACO INOX POLIDO 70 X 70 CM, FIXADA NA PAREDE - FORNECIMENTO E INSTALACAO. AF_01/2020</v>
          </cell>
          <cell r="C5206" t="str">
            <v>UN</v>
          </cell>
          <cell r="D5206">
            <v>644.13</v>
          </cell>
        </row>
        <row r="5207">
          <cell r="A5207">
            <v>100864</v>
          </cell>
          <cell r="B5207" t="str">
            <v>BARRA DE APOIO EM "L", EM ACO INOX POLIDO 80 X 80 CM, FIXADA NA PAREDE - FORNECIMENTO E INSTALACAO. AF_01/2020</v>
          </cell>
          <cell r="C5207" t="str">
            <v>UN</v>
          </cell>
          <cell r="D5207">
            <v>706.44</v>
          </cell>
        </row>
        <row r="5208">
          <cell r="A5208">
            <v>100865</v>
          </cell>
          <cell r="B5208" t="str">
            <v>BARRA DE APOIO LATERAL ARTICULADA, COM TRAVA, EM ACO INOX POLIDO, FIXADA NA PAREDE - FORNECIMENTO E INSTALAÇÃO. AF_01/2020</v>
          </cell>
          <cell r="C5208" t="str">
            <v>UN</v>
          </cell>
          <cell r="D5208">
            <v>622.71</v>
          </cell>
        </row>
        <row r="5209">
          <cell r="A5209">
            <v>100866</v>
          </cell>
          <cell r="B5209" t="str">
            <v>BARRA DE APOIO RETA, EM ACO INOX POLIDO, COMPRIMENTO 60CM, FIXADA NA PAREDE - FORNECIMENTO E INSTALAÇÃO. AF_01/2020</v>
          </cell>
          <cell r="C5209" t="str">
            <v>UN</v>
          </cell>
          <cell r="D5209">
            <v>333.88</v>
          </cell>
        </row>
        <row r="5210">
          <cell r="A5210">
            <v>100867</v>
          </cell>
          <cell r="B5210" t="str">
            <v>BARRA DE APOIO RETA, EM ACO INOX POLIDO, COMPRIMENTO 70 CM,  FIXADA NA PAREDE - FORNECIMENTO E INSTALAÇÃO. AF_01/2020</v>
          </cell>
          <cell r="C5210" t="str">
            <v>UN</v>
          </cell>
          <cell r="D5210">
            <v>354.43</v>
          </cell>
        </row>
        <row r="5211">
          <cell r="A5211">
            <v>100868</v>
          </cell>
          <cell r="B5211" t="str">
            <v>BARRA DE APOIO RETA, EM ACO INOX POLIDO, COMPRIMENTO 80 CM,  FIXADA NA PAREDE - FORNECIMENTO E INSTALAÇÃO. AF_01/2020</v>
          </cell>
          <cell r="C5211" t="str">
            <v>UN</v>
          </cell>
          <cell r="D5211">
            <v>368.1</v>
          </cell>
        </row>
        <row r="5212">
          <cell r="A5212">
            <v>100869</v>
          </cell>
          <cell r="B5212" t="str">
            <v>BARRA DE APOIO RETA, EM ACO INOX POLIDO, COMPRIMENTO 90 CM,  FIXADA NA PAREDE - FORNECIMENTO E INSTALAÇÃO. AF_01/2020</v>
          </cell>
          <cell r="C5212" t="str">
            <v>UN</v>
          </cell>
          <cell r="D5212">
            <v>378.59</v>
          </cell>
        </row>
        <row r="5213">
          <cell r="A5213">
            <v>100870</v>
          </cell>
          <cell r="B5213" t="str">
            <v>BARRA DE APOIO RETA, EM ALUMINIO, COMPRIMENTO 60 CM,  FIXADA NA PAREDE - FORNECIMENTO E INSTALAÇÃO. AF_01/2020</v>
          </cell>
          <cell r="C5213" t="str">
            <v>UN</v>
          </cell>
          <cell r="D5213">
            <v>304.5</v>
          </cell>
        </row>
        <row r="5214">
          <cell r="A5214">
            <v>100871</v>
          </cell>
          <cell r="B5214" t="str">
            <v>BARRA DE APOIO RETA, EM ALUMINIO, COMPRIMENTO 70 CM,  FIXADA NA PAREDE - FORNECIMENTO E INSTALAÇÃO. AF_01/2020</v>
          </cell>
          <cell r="C5214" t="str">
            <v>UN</v>
          </cell>
          <cell r="D5214">
            <v>327.44</v>
          </cell>
        </row>
        <row r="5215">
          <cell r="A5215">
            <v>100872</v>
          </cell>
          <cell r="B5215" t="str">
            <v>BARRA DE APOIO RETA, EM ALUMINIO, COMPRIMENTO 80 CM,  FIXADA NA PAREDE - FORNECIMENTO E INSTALAÇÃO. AF_01/2020</v>
          </cell>
          <cell r="C5215" t="str">
            <v>UN</v>
          </cell>
          <cell r="D5215">
            <v>342.09</v>
          </cell>
        </row>
        <row r="5216">
          <cell r="A5216">
            <v>100873</v>
          </cell>
          <cell r="B5216" t="str">
            <v>BARRA DE APOIO RETA, EM ALUMINIO, COMPRIMENTO 90 CM,  FIXADA NA PAREDE - FORNECIMENTO E INSTALAÇÃO. AF_01/2020</v>
          </cell>
          <cell r="C5216" t="str">
            <v>UN</v>
          </cell>
          <cell r="D5216">
            <v>351.24</v>
          </cell>
        </row>
        <row r="5217">
          <cell r="A5217">
            <v>100874</v>
          </cell>
          <cell r="B5217" t="str">
            <v>PUXADOR PARA PCD, FIXADO NA PORTA - FORNECIMENTO E INSTALAÇÃO. AF_01/2020</v>
          </cell>
          <cell r="C5217" t="str">
            <v>UN</v>
          </cell>
          <cell r="D5217">
            <v>333.88</v>
          </cell>
        </row>
        <row r="5218">
          <cell r="A5218">
            <v>100875</v>
          </cell>
          <cell r="B5218" t="str">
            <v>BANCO ARTICULADO, EM ACO INOX, PARA PCD, FIXADO NA PAREDE - FORNECIMENTO E INSTALAÇÃO. AF_01/2020</v>
          </cell>
          <cell r="C5218" t="str">
            <v>UN</v>
          </cell>
          <cell r="D5218">
            <v>1150.17</v>
          </cell>
        </row>
        <row r="5219">
          <cell r="A5219">
            <v>100878</v>
          </cell>
          <cell r="B5219" t="str">
            <v>VASO SANITÁRIO SIFONADO COM CAIXA ACOPLADA, LOUÇA BRANCA - PADRÃO ALTO - FORNECIMENTO E INSTALAÇÃO. AF_01/2020</v>
          </cell>
          <cell r="C5219" t="str">
            <v>UN</v>
          </cell>
          <cell r="D5219">
            <v>645.98</v>
          </cell>
        </row>
        <row r="5220">
          <cell r="A5220">
            <v>98052</v>
          </cell>
          <cell r="B5220" t="str">
            <v>TANQUE SÉPTICO CIRCULAR, EM CONCRETO PRÉ-MOLDADO, DIÂMETRO INTERNO = 1,10 M, ALTURA INTERNA = 2,50 M, VOLUME ÚTIL: 2138,2 L (PARA 5 CONTRIBUINTES). AF_12/2020_PA</v>
          </cell>
          <cell r="C5220" t="str">
            <v>UN</v>
          </cell>
          <cell r="D5220">
            <v>2134.04</v>
          </cell>
        </row>
        <row r="5221">
          <cell r="A5221">
            <v>98053</v>
          </cell>
          <cell r="B5221" t="str">
            <v>TANQUE SÉPTICO CIRCULAR, EM CONCRETO PRÉ-MOLDADO, DIÂMETRO INTERNO = 1,40 M, ALTURA INTERNA = 2,50 M, VOLUME ÚTIL: 3463,6 L (PARA 13 CONTRIBUINTES). AF_12/2020_PA</v>
          </cell>
          <cell r="C5221" t="str">
            <v>UN</v>
          </cell>
          <cell r="D5221">
            <v>2934.8</v>
          </cell>
        </row>
        <row r="5222">
          <cell r="A5222">
            <v>98054</v>
          </cell>
          <cell r="B5222" t="str">
            <v>TANQUE SÉPTICO CIRCULAR, EM CONCRETO PRÉ-MOLDADO, DIÂMETRO INTERNO = 1,88 M, ALTURA INTERNA = 2,50 M, VOLUME ÚTIL: 6245,8 L (PARA 32 CONTRIBUINTES). AF_12/2020_PA</v>
          </cell>
          <cell r="C5222" t="str">
            <v>UN</v>
          </cell>
          <cell r="D5222">
            <v>4753.88</v>
          </cell>
        </row>
        <row r="5223">
          <cell r="A5223">
            <v>98055</v>
          </cell>
          <cell r="B5223" t="str">
            <v>TANQUE SÉPTICO CIRCULAR, EM CONCRETO PRÉ-MOLDADO, DIÂMETRO INTERNO = 2,38 M, ALTURA INTERNA = 2,50 M, VOLUME ÚTIL: 10009,8 L (PARA 69 CONTRIBUINTES). AF_12/2020_PA</v>
          </cell>
          <cell r="C5223" t="str">
            <v>UN</v>
          </cell>
          <cell r="D5223">
            <v>6451.52</v>
          </cell>
        </row>
        <row r="5224">
          <cell r="A5224">
            <v>98056</v>
          </cell>
          <cell r="B5224" t="str">
            <v>TANQUE SÉPTICO CIRCULAR, EM CONCRETO PRÉ-MOLDADO, DIÂMETRO INTERNO = 2,38 M, ALTURA INTERNA = 3,0 M, VOLUME ÚTIL: 12234,2 L (PARA 86 CONTRIBUINTES). AF_12/2020_PA</v>
          </cell>
          <cell r="C5224" t="str">
            <v>UN</v>
          </cell>
          <cell r="D5224">
            <v>7553.92</v>
          </cell>
        </row>
        <row r="5225">
          <cell r="A5225">
            <v>98057</v>
          </cell>
          <cell r="B5225" t="str">
            <v>TANQUE SÉPTICO CIRCULAR, EM CONCRETO PRÉ-MOLDADO, DIÂMETRO INTERNO = 2,88 M, ALTURA INTERNA = 2,50 M, VOLUME ÚTIL: 14657,4 L (PARA 105 CONTRIBUINTES). AF_12/2020_PA</v>
          </cell>
          <cell r="C5225" t="str">
            <v>UN</v>
          </cell>
          <cell r="D5225">
            <v>8964.73</v>
          </cell>
        </row>
        <row r="5226">
          <cell r="A5226">
            <v>98058</v>
          </cell>
          <cell r="B5226" t="str">
            <v>FILTRO ANAERÓBIO CIRCULAR, EM CONCRETO PRÉ-MOLDADO, DIÂMETRO INTERNO = 1,10 M, ALTURA INTERNA = 1,50 M, VOLUME ÚTIL: 1140,4 L (PARA 5 CONTRIBUINTES). AF_12/2020_PA</v>
          </cell>
          <cell r="C5226" t="str">
            <v>UN</v>
          </cell>
          <cell r="D5226">
            <v>1787.65</v>
          </cell>
        </row>
        <row r="5227">
          <cell r="A5227">
            <v>98059</v>
          </cell>
          <cell r="B5227" t="str">
            <v>FILTRO ANAERÓBIO CIRCULAR, EM CONCRETO PRÉ-MOLDADO, DIÂMETRO INTERNO = 1,88 M, ALTURA INTERNA = 1,50 M, VOLUME ÚTIL: 3331,1 L (PARA 19 CONTRIBUINTES). AF_12/2020_PA</v>
          </cell>
          <cell r="C5227" t="str">
            <v>UN</v>
          </cell>
          <cell r="D5227">
            <v>3792.43</v>
          </cell>
        </row>
        <row r="5228">
          <cell r="A5228">
            <v>98060</v>
          </cell>
          <cell r="B5228" t="str">
            <v>FILTRO ANAERÓBIO CIRCULAR, EM CONCRETO PRÉ-MOLDADO, DIÂMETRO INTERNO = 2,38 M, ALTURA INTERNA = 1,50 M, VOLUME ÚTIL: 5338,6 L (PARA 34 CONTRIBUINTES). AF_12/2020_PA</v>
          </cell>
          <cell r="C5228" t="str">
            <v>UN</v>
          </cell>
          <cell r="D5228">
            <v>5263.48</v>
          </cell>
        </row>
        <row r="5229">
          <cell r="A5229">
            <v>98061</v>
          </cell>
          <cell r="B5229" t="str">
            <v>FILTRO ANAERÓBIO CIRCULAR, EM CONCRETO PRÉ-MOLDADO, DIÂMETRO INTERNO = 2,88 M, ALTURA INTERNA = 1,50 M, VOLUME ÚTIL: 7817,3 L (PARA 75 CONTRIBUINTES). AF_12/2020_PA</v>
          </cell>
          <cell r="C5229" t="str">
            <v>UN</v>
          </cell>
          <cell r="D5229">
            <v>7327.61</v>
          </cell>
        </row>
        <row r="5230">
          <cell r="A5230">
            <v>98062</v>
          </cell>
          <cell r="B5230" t="str">
            <v>SUMIDOURO CIRCULAR, EM CONCRETO PRÉ-MOLDADO, DIÂMETRO INTERNO = 1,88 M, ALTURA INTERNA = 2,00 M, ÁREA DE INFILTRAÇÃO: 13,1 M² (PARA 5 CONTRIBUINTES). AF_12/2020_PA</v>
          </cell>
          <cell r="C5230" t="str">
            <v>UN</v>
          </cell>
          <cell r="D5230">
            <v>3127.32</v>
          </cell>
        </row>
        <row r="5231">
          <cell r="A5231">
            <v>98063</v>
          </cell>
          <cell r="B5231" t="str">
            <v>SUMIDOURO CIRCULAR, EM CONCRETO PRÉ-MOLDADO, DIÂMETRO INTERNO = 2,38 M, ALTURA INTERNA = 2,50 M, ÁREA DE INFILTRAÇÃO: 21,3 M² (PARA 8 CONTRIBUINTES). AF_12/2020_PA</v>
          </cell>
          <cell r="C5231" t="str">
            <v>UN</v>
          </cell>
          <cell r="D5231">
            <v>4778.1099999999997</v>
          </cell>
        </row>
        <row r="5232">
          <cell r="A5232">
            <v>98064</v>
          </cell>
          <cell r="B5232" t="str">
            <v>SUMIDOURO CIRCULAR, EM CONCRETO PRÉ-MOLDADO, DIÂMETRO INTERNO = 2,38 M, ALTURA INTERNA = 3,0 M, ÁREA DE INFILTRAÇÃO: 25 M² (PARA 10 CONTRIBUINTES). AF_12/2020_PA</v>
          </cell>
          <cell r="C5232" t="str">
            <v>UN</v>
          </cell>
          <cell r="D5232">
            <v>5546.78</v>
          </cell>
        </row>
        <row r="5233">
          <cell r="A5233">
            <v>98065</v>
          </cell>
          <cell r="B5233" t="str">
            <v>SUMIDOURO CIRCULAR, EM CONCRETO PRÉ-MOLDADO, DIÂMETRO INTERNO = 2,88 M, ALTURA INTERNA = 3,0 M, ÁREA DE INFILTRAÇÃO: 31,4 M² (PARA 12 CONTRIBUINTES). AF_12/2020_PA</v>
          </cell>
          <cell r="C5233" t="str">
            <v>UN</v>
          </cell>
          <cell r="D5233">
            <v>7705.98</v>
          </cell>
        </row>
        <row r="5234">
          <cell r="A5234">
            <v>98066</v>
          </cell>
          <cell r="B5234" t="str">
            <v>TANQUE SÉPTICO RETANGULAR, EM ALVENARIA COM TIJOLOS CERÂMICOS MACIÇOS, DIMENSÕES INTERNAS: 1,0 X 2,0 X H=1,4 M, VOLUME ÚTIL: 2000 L (PARA 5 CONTRIBUINTES). AF_12/2020</v>
          </cell>
          <cell r="C5234" t="str">
            <v>UN</v>
          </cell>
          <cell r="D5234">
            <v>4796.7700000000004</v>
          </cell>
        </row>
        <row r="5235">
          <cell r="A5235">
            <v>98067</v>
          </cell>
          <cell r="B5235" t="str">
            <v>TANQUE SÉPTICO RETANGULAR, EM ALVENARIA COM TIJOLOS CERÂMICOS MACIÇOS, DIMENSÕES INTERNAS: 1,2 X 2,4 X H=1,6 M, VOLUME ÚTIL: 3456 L (PARA 13 CONTRIBUINTES). AF_12/2020</v>
          </cell>
          <cell r="C5235" t="str">
            <v>UN</v>
          </cell>
          <cell r="D5235">
            <v>6399.07</v>
          </cell>
        </row>
        <row r="5236">
          <cell r="A5236">
            <v>98068</v>
          </cell>
          <cell r="B5236" t="str">
            <v>TANQUE SÉPTICO RETANGULAR, EM ALVENARIA COM TIJOLOS CERÂMICOS MACIÇOS, DIMENSÕES INTERNAS: 1,4 X 3,2 X H=1,8 M, VOLUME ÚTIL: 6272 L (PARA 32 CONTRIBUINTES). AF_12/2020</v>
          </cell>
          <cell r="C5236" t="str">
            <v>UN</v>
          </cell>
          <cell r="D5236">
            <v>9043.84</v>
          </cell>
        </row>
        <row r="5237">
          <cell r="A5237">
            <v>98069</v>
          </cell>
          <cell r="B5237" t="str">
            <v>TANQUE SÉPTICO RETANGULAR, EM ALVENARIA COM TIJOLOS CERÂMICOS MACIÇOS, DIMENSÕES INTERNAS: 1,6 X 4,4 X H=1,8 M, VOLUME ÚTIL: 9856 L (PARA 68 CONTRIBUINTES). AF_12/2020</v>
          </cell>
          <cell r="C5237" t="str">
            <v>UN</v>
          </cell>
          <cell r="D5237">
            <v>12154.7</v>
          </cell>
        </row>
        <row r="5238">
          <cell r="A5238">
            <v>98070</v>
          </cell>
          <cell r="B5238" t="str">
            <v>TANQUE SÉPTICO RETANGULAR, EM ALVENARIA COM TIJOLOS CERÂMICOS MACIÇOS, DIMENSÕES INTERNAS: 1,6 X 4,8 X H=2,0 M, VOLUME ÚTIL: 12288 L (PARA 86 CONTRIBUINTES). AF_12/2020</v>
          </cell>
          <cell r="C5238" t="str">
            <v>UN</v>
          </cell>
          <cell r="D5238">
            <v>13897.83</v>
          </cell>
        </row>
        <row r="5239">
          <cell r="A5239">
            <v>98071</v>
          </cell>
          <cell r="B5239" t="str">
            <v>TANQUE SÉPTICO RETANGULAR, EM ALVENARIA COM TIJOLOS CERÂMICOS MACIÇOS, DIMENSÕES INTERNAS: 1,6 X 4,6 X H=2,4 M, VOLUME ÚTIL: 14720 L (PARA 105 CONTRIBUINTES). AF_12/2020</v>
          </cell>
          <cell r="C5239" t="str">
            <v>UN</v>
          </cell>
          <cell r="D5239">
            <v>15184.27</v>
          </cell>
        </row>
        <row r="5240">
          <cell r="A5240">
            <v>98072</v>
          </cell>
          <cell r="B5240" t="str">
            <v>FILTRO ANAERÓBIO RETANGULAR, EM ALVENARIA COM TIJOLOS CERÂMICOS MACIÇOS, DIMENSÕES INTERNAS: 0,8 X 1,2 X H=1,67 M, VOLUME ÚTIL: 1152 L (PARA 5 CONTRIBUINTES). AF_12/2020</v>
          </cell>
          <cell r="C5240" t="str">
            <v>UN</v>
          </cell>
          <cell r="D5240">
            <v>4023.27</v>
          </cell>
        </row>
        <row r="5241">
          <cell r="A5241">
            <v>98073</v>
          </cell>
          <cell r="B5241" t="str">
            <v>FILTRO ANAERÓBIO RETANGULAR, EM ALVENARIA COM TIJOLOS CERÂMICOS MACIÇOS, DIMENSÕES INTERNAS: 1,2 X 1,8 X H=1,67 M, VOLUME ÚTIL: 2592 L (PARA 13 CONTRIBUINTES). AF_12/2020</v>
          </cell>
          <cell r="C5241" t="str">
            <v>UN</v>
          </cell>
          <cell r="D5241">
            <v>6293.42</v>
          </cell>
        </row>
        <row r="5242">
          <cell r="A5242">
            <v>98074</v>
          </cell>
          <cell r="B5242" t="str">
            <v>FILTRO ANAERÓBIO RETANGULAR, EM ALVENARIA COM TIJOLOS CERÂMICOS MACIÇOS, DIMENSÕES INTERNAS: 1,4 X 3,0 X H=1,67 M, VOLUME ÚTIL: 5040 L (PARA 32 CONTRIBUINTES). AF_12/2020</v>
          </cell>
          <cell r="C5242" t="str">
            <v>UN</v>
          </cell>
          <cell r="D5242">
            <v>9767.42</v>
          </cell>
        </row>
        <row r="5243">
          <cell r="A5243">
            <v>98075</v>
          </cell>
          <cell r="B5243" t="str">
            <v>FILTRO ANAERÓBIO RETANGULAR, EM ALVENARIA COM TIJOLOS CERÂMICOS MACIÇOS, DIMENSÕES INTERNAS: 1,4 X 4,2 X H=1,67 M, VOLUME ÚTIL: 7056 L (PARA 67 CONTRIBUINTES). AF_12/2020</v>
          </cell>
          <cell r="C5243" t="str">
            <v>UN</v>
          </cell>
          <cell r="D5243">
            <v>12696.7</v>
          </cell>
        </row>
        <row r="5244">
          <cell r="A5244">
            <v>98076</v>
          </cell>
          <cell r="B5244" t="str">
            <v>FILTRO ANAERÓBIO RETANGULAR, EM ALVENARIA COM TIJOLOS CERÂMICOS MACIÇOS, DIMENSÕES INTERNAS: 1,6 X 4,6 X H=1,67 M, VOLUME ÚTIL: 8832 L (PARA 84 CONTRIBUINTES). AF_12/2020</v>
          </cell>
          <cell r="C5244" t="str">
            <v>UN</v>
          </cell>
          <cell r="D5244">
            <v>14629.15</v>
          </cell>
        </row>
        <row r="5245">
          <cell r="A5245">
            <v>98077</v>
          </cell>
          <cell r="B5245" t="str">
            <v>FILTRO ANAERÓBIO RETANGULAR, EM ALVENARIA COM TIJOLOS CERÂMICOS MACIÇOS, DIMENSÕES INTERNAS: 1,6 X 5,6 X H=1,67 M, VOLUME ÚTIL: 10752 L (PARA 103 CONTRIBUINTES). AF_12/2020</v>
          </cell>
          <cell r="C5245" t="str">
            <v>UN</v>
          </cell>
          <cell r="D5245">
            <v>17219.64</v>
          </cell>
        </row>
        <row r="5246">
          <cell r="A5246">
            <v>98078</v>
          </cell>
          <cell r="B5246" t="str">
            <v>SUMIDOURO RETANGULAR, EM ALVENARIA COM TIJOLOS CERÂMICOS MACIÇOS, DIMENSÕES INTERNAS: 0,8 X 1,4 X H=3,0 M, ÁREA DE INFILTRAÇÃO: 13,2 M² (PARA 5 CONTRIBUINTES). AF_12/2020</v>
          </cell>
          <cell r="C5246" t="str">
            <v>UN</v>
          </cell>
          <cell r="D5246">
            <v>4512.28</v>
          </cell>
        </row>
        <row r="5247">
          <cell r="A5247">
            <v>98079</v>
          </cell>
          <cell r="B5247" t="str">
            <v>SUMIDOURO RETANGULAR, EM ALVENARIA COM TIJOLOS CERÂMICOS MACIÇOS, DIMENSÕES INTERNAS: 1,0 X 3,0 X H=3,0 M, ÁREA DE INFILTRAÇÃO: 25 M² (PARA 10 CONTRIBUINTES). AF_12/2020</v>
          </cell>
          <cell r="C5247" t="str">
            <v>UN</v>
          </cell>
          <cell r="D5247">
            <v>7885.49</v>
          </cell>
        </row>
        <row r="5248">
          <cell r="A5248">
            <v>98080</v>
          </cell>
          <cell r="B5248" t="str">
            <v>SUMIDOURO RETANGULAR, EM ALVENARIA COM TIJOLOS CERÂMICOS MACIÇOS, DIMENSÕES INTERNAS: 1,6 X 3,4 X H=3,0 M, ÁREA DE INFILTRAÇÃO: 32,9 M² (PARA 13 CONTRIBUINTES). AF_12/2020</v>
          </cell>
          <cell r="C5248" t="str">
            <v>UN</v>
          </cell>
          <cell r="D5248">
            <v>10114.83</v>
          </cell>
        </row>
        <row r="5249">
          <cell r="A5249">
            <v>98081</v>
          </cell>
          <cell r="B5249" t="str">
            <v>SUMIDOURO RETANGULAR, EM ALVENARIA COM TIJOLOS CERÂMICOS MACIÇOS, DIMENSÕES INTERNAS: 1,6 X 5,8 X H=3,0 M, ÁREA DE INFILTRAÇÃO: 50 M² (PARA 20 CONTRIBUINTES). AF_12/2020</v>
          </cell>
          <cell r="C5249" t="str">
            <v>UN</v>
          </cell>
          <cell r="D5249">
            <v>14965.56</v>
          </cell>
        </row>
        <row r="5250">
          <cell r="A5250">
            <v>98082</v>
          </cell>
          <cell r="B5250" t="str">
            <v>TANQUE SÉPTICO RETANGULAR, EM ALVENARIA COM BLOCOS DE CONCRETO, DIMENSÕES INTERNAS: 1,0 X 2,0 X H=1,4 M, VOLUME ÚTIL: 2000 L (PARA 5 CONTRIBUINTES). AF_12/2020</v>
          </cell>
          <cell r="C5250" t="str">
            <v>UN</v>
          </cell>
          <cell r="D5250">
            <v>3772.08</v>
          </cell>
        </row>
        <row r="5251">
          <cell r="A5251">
            <v>98083</v>
          </cell>
          <cell r="B5251" t="str">
            <v>TANQUE SÉPTICO RETANGULAR, EM ALVENARIA COM BLOCOS DE CONCRETO, DIMENSÕES INTERNAS: 1,2 X 2,4 X H=1,6 M, VOLUME ÚTIL: 3456 L (PARA 13 CONTRIBUINTES). AF_12/2020</v>
          </cell>
          <cell r="C5251" t="str">
            <v>UN</v>
          </cell>
          <cell r="D5251">
            <v>4979.57</v>
          </cell>
        </row>
        <row r="5252">
          <cell r="A5252">
            <v>98084</v>
          </cell>
          <cell r="B5252" t="str">
            <v>TANQUE SÉPTICO RETANGULAR, EM ALVENARIA COM BLOCOS DE CONCRETO, DIMENSÕES INTERNAS: 1,4 X 3,2 X H=1,8 M, VOLUME ÚTIL: 6272 L (PARA 32 CONTRIBUINTES). AF_12/2020</v>
          </cell>
          <cell r="C5252" t="str">
            <v>UN</v>
          </cell>
          <cell r="D5252">
            <v>6987.28</v>
          </cell>
        </row>
        <row r="5253">
          <cell r="A5253">
            <v>98085</v>
          </cell>
          <cell r="B5253" t="str">
            <v>TANQUE SÉPTICO RETANGULAR, EM ALVENARIA COM BLOCOS DE CONCRETO, DIMENSÕES INTERNAS: 1,6 X 4,4 X H=1,8 M, VOLUME ÚTIL: 9856 L (PARA 68 CONTRIBUINTES). AF_12/2020</v>
          </cell>
          <cell r="C5253" t="str">
            <v>UN</v>
          </cell>
          <cell r="D5253">
            <v>9470.49</v>
          </cell>
        </row>
        <row r="5254">
          <cell r="A5254">
            <v>98086</v>
          </cell>
          <cell r="B5254" t="str">
            <v>TANQUE SÉPTICO RETANGULAR, EM ALVENARIA COM BLOCOS DE CONCRETO, DIMENSÕES INTERNAS: 1,6 X 4,8 X H=2,0 M, VOLUME ÚTIL: 12288 L (PARA 86 CONTRIBUINTES). AF_12/2020</v>
          </cell>
          <cell r="C5254" t="str">
            <v>UN</v>
          </cell>
          <cell r="D5254">
            <v>10699.52</v>
          </cell>
        </row>
        <row r="5255">
          <cell r="A5255">
            <v>98087</v>
          </cell>
          <cell r="B5255" t="str">
            <v>TANQUE SÉPTICO RETANGULAR, EM ALVENARIA COM BLOCOS DE CONCRETO, DIMENSÕES INTERNAS: 1,6 X 4,6 X H=2,4 M, VOLUME ÚTIL: 14720 L (PARA 105 CONTRIBUINTES). AF_12/2020</v>
          </cell>
          <cell r="C5255" t="str">
            <v>UN</v>
          </cell>
          <cell r="D5255">
            <v>11437.27</v>
          </cell>
        </row>
        <row r="5256">
          <cell r="A5256">
            <v>98088</v>
          </cell>
          <cell r="B5256" t="str">
            <v>FILTRO ANAERÓBIO RETANGULAR, EM ALVENARIA COM BLOCOS DE CONCRETO, DIMENSÕES INTERNAS: 0,8 X 1,2 X H=1,67 M, VOLUME ÚTIL: 1152 L (PARA 5 CONTRIBUINTES). AF_12/2020</v>
          </cell>
          <cell r="C5256" t="str">
            <v>UN</v>
          </cell>
          <cell r="D5256">
            <v>3248.28</v>
          </cell>
        </row>
        <row r="5257">
          <cell r="A5257">
            <v>98089</v>
          </cell>
          <cell r="B5257" t="str">
            <v>FILTRO ANAERÓBIO RETANGULAR, EM ALVENARIA COM BLOCOS DE CONCRETO, DIMENSÕES INTERNAS: 1,2 X 1,8 X H=1,67 M, VOLUME ÚTIL: 2592 L (PARA 13 CONTRIBUINTES). AF_12/2020</v>
          </cell>
          <cell r="C5257" t="str">
            <v>UN</v>
          </cell>
          <cell r="D5257">
            <v>5123.6899999999996</v>
          </cell>
        </row>
        <row r="5258">
          <cell r="A5258">
            <v>98090</v>
          </cell>
          <cell r="B5258" t="str">
            <v>FILTRO ANAERÓBIO RETANGULAR, EM ALVENARIA COM BLOCOS DE CONCRETO, DIMENSÕES INTERNAS: 1,4 X 3,0 X H=1,67 M, VOLUME ÚTIL: 5040 L (PARA 32 CONTRIBUINTES). AF_12/2020</v>
          </cell>
          <cell r="C5258" t="str">
            <v>UN</v>
          </cell>
          <cell r="D5258">
            <v>8027.42</v>
          </cell>
        </row>
        <row r="5259">
          <cell r="A5259">
            <v>98091</v>
          </cell>
          <cell r="B5259" t="str">
            <v>FILTRO ANAERÓBIO RETANGULAR, EM ALVENARIA COM BLOCOS DE CONCRETO, DIMENSÕES INTERNAS: 1,4 X 4,2 X H=1,67 M, VOLUME ÚTIL: 7056 L (PARA 67 CONTRIBUINTES). AF_12/2020</v>
          </cell>
          <cell r="C5259" t="str">
            <v>UN</v>
          </cell>
          <cell r="D5259">
            <v>10473.93</v>
          </cell>
        </row>
        <row r="5260">
          <cell r="A5260">
            <v>98092</v>
          </cell>
          <cell r="B5260" t="str">
            <v>FILTRO ANAERÓBIO RETANGULAR, EM ALVENARIA COM BLOCOS DE CONCRETO, DIMENSÕES INTERNAS: 1,6 X 4,6 X H=1,67 M, VOLUME ÚTIL: 8832 L (PARA 84 CONTRIBUINTES). AF_12/2020</v>
          </cell>
          <cell r="C5260" t="str">
            <v>UN</v>
          </cell>
          <cell r="D5260">
            <v>12151.15</v>
          </cell>
        </row>
        <row r="5261">
          <cell r="A5261">
            <v>98093</v>
          </cell>
          <cell r="B5261" t="str">
            <v>FILTRO ANAERÓBIO RETANGULAR, EM ALVENARIA COM BLOCOS DE CONCRETO, DIMENSÕES INTERNAS: 1,6 X 5,6 X H=1,67 M, VOLUME ÚTIL: 10752 L (PARA 103 CONTRIBUINTES). AF_12/2020</v>
          </cell>
          <cell r="C5261" t="str">
            <v>UN</v>
          </cell>
          <cell r="D5261">
            <v>14334.71</v>
          </cell>
        </row>
        <row r="5262">
          <cell r="A5262">
            <v>98094</v>
          </cell>
          <cell r="B5262" t="str">
            <v>SUMIDOURO RETANGULAR, EM ALVENARIA COM BLOCOS DE CONCRETO, DIMENSÕES INTERNAS: 0,8 X 1,4 X H=3,0 M, ÁREA DE INFILTRAÇÃO: 13,2 M² (PARA 5 CONTRIBUINTES). AF_12/2020</v>
          </cell>
          <cell r="C5262" t="str">
            <v>UN</v>
          </cell>
          <cell r="D5262">
            <v>2745.04</v>
          </cell>
        </row>
        <row r="5263">
          <cell r="A5263">
            <v>98099</v>
          </cell>
          <cell r="B5263" t="str">
            <v>SUMIDOURO RETANGULAR, EM ALVENARIA COM BLOCOS DE CONCRETO, DIMENSÕES INTERNAS: 1,0 X 3,0 X H=3,0 M, ÁREA DE INFILTRAÇÃO: 25 M² (PARA 10 CONTRIBUINTES). AF_12/2020</v>
          </cell>
          <cell r="C5263" t="str">
            <v>UN</v>
          </cell>
          <cell r="D5263">
            <v>4683.05</v>
          </cell>
        </row>
        <row r="5264">
          <cell r="A5264">
            <v>98100</v>
          </cell>
          <cell r="B5264" t="str">
            <v>SUMIDOURO RETANGULAR, EM ALVENARIA COM BLOCOS DE CONCRETO, DIMENSÕES INTERNAS: 1,6 X 3,4 X H=3,0 M, ÁREA DE INFILTRAÇÃO: 32,9 M² (PARA 13 CONTRIBUINTES). . AF_12/2020</v>
          </cell>
          <cell r="C5264" t="str">
            <v>UN</v>
          </cell>
          <cell r="D5264">
            <v>6115</v>
          </cell>
        </row>
        <row r="5265">
          <cell r="A5265">
            <v>98101</v>
          </cell>
          <cell r="B5265" t="str">
            <v>SUMIDOURO RETANGULAR, EM ALVENARIA COM BLOCOS DE CONCRETO, DIMENSÕES INTERNAS: 1,6 X 5,8 X H=3,0 M, ÁREA DE INFILTRAÇÃO: 50 M² (PARA 20 CONTRIBUINTES). . AF_12/2020</v>
          </cell>
          <cell r="C5265" t="str">
            <v>UN</v>
          </cell>
          <cell r="D5265">
            <v>9029.4</v>
          </cell>
        </row>
        <row r="5266">
          <cell r="A5266">
            <v>98109</v>
          </cell>
          <cell r="B5266" t="str">
            <v>CAIXA DE GORDURA ESPECIAL (CAPACIDADE: 312 L - PARA ATÉ 146 PESSOAS SERVIDAS NO PICO), RETANGULAR, EM ALVENARIA COM BLOCOS DE CONCRETO, DIMENSÕES INTERNAS = 0,4X1,2 M, ALTURA INTERNA = 1 M. AF_12/2020</v>
          </cell>
          <cell r="C5266" t="str">
            <v>UN</v>
          </cell>
          <cell r="D5266">
            <v>853.02</v>
          </cell>
        </row>
        <row r="5267">
          <cell r="A5267">
            <v>98110</v>
          </cell>
          <cell r="B5267" t="str">
            <v>CAIXA DE GORDURA PEQUENA (CAPACIDADE: 19 L), CIRCULAR, EM PVC, DIÂMETRO INTERNO= 0,3 M. AF_12/2020</v>
          </cell>
          <cell r="C5267" t="str">
            <v>UN</v>
          </cell>
          <cell r="D5267">
            <v>407.14</v>
          </cell>
        </row>
        <row r="5268">
          <cell r="A5268">
            <v>98111</v>
          </cell>
          <cell r="B5268" t="str">
            <v>CAIXA DE INSPEÇÃO PARA ATERRAMENTO, CIRCULAR, EM POLIETILENO, DIÂMETRO INTERNO = 0,3 M. AF_12/2020</v>
          </cell>
          <cell r="C5268" t="str">
            <v>UN</v>
          </cell>
          <cell r="D5268">
            <v>55.63</v>
          </cell>
        </row>
        <row r="5269">
          <cell r="A5269">
            <v>98112</v>
          </cell>
          <cell r="B5269" t="str">
            <v>TIL (TUBO DE INSPEÇÃO E LIMPEZA) CONDOMINIAL PARA ESGOTO, EM PVC, DN 100 X 100 MM. AF_12/2020</v>
          </cell>
          <cell r="C5269" t="str">
            <v>UN</v>
          </cell>
          <cell r="D5269">
            <v>92.58</v>
          </cell>
        </row>
        <row r="5270">
          <cell r="A5270">
            <v>98114</v>
          </cell>
          <cell r="B5270" t="str">
            <v>TAMPA CIRCULAR PARA ESGOTO E DRENAGEM, EM FERRO FUNDIDO, DIÂMETRO INTERNO = 0,6 M. AF_12/2020</v>
          </cell>
          <cell r="C5270" t="str">
            <v>UN</v>
          </cell>
          <cell r="D5270">
            <v>739.71</v>
          </cell>
        </row>
        <row r="5271">
          <cell r="A5271">
            <v>98115</v>
          </cell>
          <cell r="B5271" t="str">
            <v>TAMPA CIRCULAR PARA ESGOTO E DRENAGEM, EM CONCRETO PRÉ-MOLDADO, DIÂMETRO INTERNO = 0,60 M E ALTURA = 0,10 M. AF_12/2020</v>
          </cell>
          <cell r="C5271" t="str">
            <v>UN</v>
          </cell>
          <cell r="D5271">
            <v>105.07</v>
          </cell>
        </row>
        <row r="5272">
          <cell r="A5272">
            <v>89349</v>
          </cell>
          <cell r="B5272" t="str">
            <v>REGISTRO DE PRESSÃO BRUTO, LATÃO, ROSCÁVEL, 1/2" - FORNECIMENTO E INSTALAÇÃO. AF_08/2021</v>
          </cell>
          <cell r="C5272" t="str">
            <v>UN</v>
          </cell>
          <cell r="D5272">
            <v>23.04</v>
          </cell>
        </row>
        <row r="5273">
          <cell r="A5273">
            <v>89351</v>
          </cell>
          <cell r="B5273" t="str">
            <v>REGISTRO DE PRESSÃO BRUTO, LATÃO,  ROSCÁVEL, 3/4'' - FORNECIMENTO E INSTALAÇÃO. AF_08/2021</v>
          </cell>
          <cell r="C5273" t="str">
            <v>UN</v>
          </cell>
          <cell r="D5273">
            <v>29.12</v>
          </cell>
        </row>
        <row r="5274">
          <cell r="A5274">
            <v>89352</v>
          </cell>
          <cell r="B5274" t="str">
            <v>REGISTRO DE GAVETA BRUTO, LATÃO, ROSCÁVEL, 1/2" - FORNECIMENTO E INSTALAÇÃO. AF_08/2021</v>
          </cell>
          <cell r="C5274" t="str">
            <v>UN</v>
          </cell>
          <cell r="D5274">
            <v>30.56</v>
          </cell>
        </row>
        <row r="5275">
          <cell r="A5275">
            <v>89353</v>
          </cell>
          <cell r="B5275" t="str">
            <v>REGISTRO DE GAVETA BRUTO, LATÃO, ROSCÁVEL, 3/4" - FORNECIMENTO E INSTALAÇÃO. AF_08/2021</v>
          </cell>
          <cell r="C5275" t="str">
            <v>UN</v>
          </cell>
          <cell r="D5275">
            <v>34.5</v>
          </cell>
        </row>
        <row r="5276">
          <cell r="A5276">
            <v>89354</v>
          </cell>
          <cell r="B5276" t="str">
            <v>MISTURADOR MONOCOMANDO PARA CHUVEIRO, BASE BRUTA E ACABAMENTO CROMADO - FORNECIMENTO E INSTALAÇÃO. AF_08/2021</v>
          </cell>
          <cell r="C5276" t="str">
            <v>UN</v>
          </cell>
          <cell r="D5276">
            <v>491.86</v>
          </cell>
        </row>
        <row r="5277">
          <cell r="A5277">
            <v>89984</v>
          </cell>
          <cell r="B5277" t="str">
            <v>REGISTRO DE PRESSÃO BRUTO, LATÃO, ROSCÁVEL, 1/2", COM ACABAMENTO E CANOPLA CROMADOS - FORNECIMENTO E INSTALAÇÃO. AF_08/2021</v>
          </cell>
          <cell r="C5277" t="str">
            <v>UN</v>
          </cell>
          <cell r="D5277">
            <v>72.599999999999994</v>
          </cell>
        </row>
        <row r="5278">
          <cell r="A5278">
            <v>89985</v>
          </cell>
          <cell r="B5278" t="str">
            <v>REGISTRO DE PRESSÃO BRUTO, LATÃO, ROSCÁVEL, 3/4", COM ACABAMENTO E CANOPLA CROMADOS - FORNECIMENTO E INSTALAÇÃO. AF_08/2021</v>
          </cell>
          <cell r="C5278" t="str">
            <v>UN</v>
          </cell>
          <cell r="D5278">
            <v>77.17</v>
          </cell>
        </row>
        <row r="5279">
          <cell r="A5279">
            <v>89986</v>
          </cell>
          <cell r="B5279" t="str">
            <v>REGISTRO DE GAVETA BRUTO, LATÃO, ROSCÁVEL, 1/2", COM ACABAMENTO E CANOPLA CROMADOS - FORNECIMENTO E INSTALAÇÃO. AF_08/2021</v>
          </cell>
          <cell r="C5279" t="str">
            <v>UN</v>
          </cell>
          <cell r="D5279">
            <v>70.88</v>
          </cell>
        </row>
        <row r="5280">
          <cell r="A5280">
            <v>89987</v>
          </cell>
          <cell r="B5280" t="str">
            <v>REGISTRO DE GAVETA BRUTO, LATÃO, ROSCÁVEL, 3/4", COM ACABAMENTO E CANOPLA CROMADOS - FORNECIMENTO E INSTALAÇÃO. AF_08/2021</v>
          </cell>
          <cell r="C5280" t="str">
            <v>UN</v>
          </cell>
          <cell r="D5280">
            <v>80.95</v>
          </cell>
        </row>
        <row r="5281">
          <cell r="A5281">
            <v>90371</v>
          </cell>
          <cell r="B5281" t="str">
            <v>REGISTRO DE ESFERA, PVC, ROSCÁVEL, COM VOLANTE, 3/4" - FORNECIMENTO E INSTALAÇÃO. AF_08/2021</v>
          </cell>
          <cell r="C5281" t="str">
            <v>UN</v>
          </cell>
          <cell r="D5281">
            <v>33.67</v>
          </cell>
        </row>
        <row r="5282">
          <cell r="A5282">
            <v>94489</v>
          </cell>
          <cell r="B5282" t="str">
            <v>REGISTRO DE ESFERA, PVC, SOLDÁVEL, COM VOLANTE, DN  25 MM - FORNECIMENTO E INSTALAÇÃO. AF_08/2021</v>
          </cell>
          <cell r="C5282" t="str">
            <v>UN</v>
          </cell>
          <cell r="D5282">
            <v>33.22</v>
          </cell>
        </row>
        <row r="5283">
          <cell r="A5283">
            <v>94490</v>
          </cell>
          <cell r="B5283" t="str">
            <v>REGISTRO DE ESFERA, PVC, SOLDÁVEL, COM VOLANTE, DN  32 MM - FORNECIMENTO E INSTALAÇÃO. AF_08/2021</v>
          </cell>
          <cell r="C5283" t="str">
            <v>UN</v>
          </cell>
          <cell r="D5283">
            <v>48.94</v>
          </cell>
        </row>
        <row r="5284">
          <cell r="A5284">
            <v>94491</v>
          </cell>
          <cell r="B5284" t="str">
            <v>REGISTRO DE ESFERA, PVC, SOLDÁVEL, COM VOLANTE, DN  40 MM - FORNECIMENTO E INSTALAÇÃO. AF_08/2021</v>
          </cell>
          <cell r="C5284" t="str">
            <v>UN</v>
          </cell>
          <cell r="D5284">
            <v>66.55</v>
          </cell>
        </row>
        <row r="5285">
          <cell r="A5285">
            <v>94492</v>
          </cell>
          <cell r="B5285" t="str">
            <v>REGISTRO DE ESFERA, PVC, SOLDÁVEL, COM VOLANTE, DN  50 MM - FORNECIMENTO E INSTALAÇÃO. AF_08/2021</v>
          </cell>
          <cell r="C5285" t="str">
            <v>UN</v>
          </cell>
          <cell r="D5285">
            <v>68.41</v>
          </cell>
        </row>
        <row r="5286">
          <cell r="A5286">
            <v>94493</v>
          </cell>
          <cell r="B5286" t="str">
            <v>REGISTRO DE ESFERA, PVC, SOLDÁVEL, COM VOLANTE, DN  60 MM - FORNECIMENTO E INSTALAÇÃO. AF_08/2021</v>
          </cell>
          <cell r="C5286" t="str">
            <v>UN</v>
          </cell>
          <cell r="D5286">
            <v>124.63</v>
          </cell>
        </row>
        <row r="5287">
          <cell r="A5287">
            <v>94495</v>
          </cell>
          <cell r="B5287" t="str">
            <v>REGISTRO DE GAVETA BRUTO, LATÃO, ROSCÁVEL, 1" - FORNECIMENTO E INSTALAÇÃO. AF_08/2021</v>
          </cell>
          <cell r="C5287" t="str">
            <v>UN</v>
          </cell>
          <cell r="D5287">
            <v>52.77</v>
          </cell>
        </row>
        <row r="5288">
          <cell r="A5288">
            <v>94496</v>
          </cell>
          <cell r="B5288" t="str">
            <v>REGISTRO DE GAVETA BRUTO, LATÃO, ROSCÁVEL, 1 1/4" - FORNECIMENTO E INSTALAÇÃO. AF_08/2021</v>
          </cell>
          <cell r="C5288" t="str">
            <v>UN</v>
          </cell>
          <cell r="D5288">
            <v>71.900000000000006</v>
          </cell>
        </row>
        <row r="5289">
          <cell r="A5289">
            <v>94497</v>
          </cell>
          <cell r="B5289" t="str">
            <v>REGISTRO DE GAVETA BRUTO, LATÃO, ROSCÁVEL, 1 1/2" - FORNECIMENTO E INSTALAÇÃO. AF_08/2021</v>
          </cell>
          <cell r="C5289" t="str">
            <v>UN</v>
          </cell>
          <cell r="D5289">
            <v>91.29</v>
          </cell>
        </row>
        <row r="5290">
          <cell r="A5290">
            <v>94498</v>
          </cell>
          <cell r="B5290" t="str">
            <v>REGISTRO DE GAVETA BRUTO, LATÃO, ROSCÁVEL, 2" - FORNECIMENTO E INSTALAÇÃO. AF_08/2021</v>
          </cell>
          <cell r="C5290" t="str">
            <v>UN</v>
          </cell>
          <cell r="D5290">
            <v>125.38</v>
          </cell>
        </row>
        <row r="5291">
          <cell r="A5291">
            <v>94499</v>
          </cell>
          <cell r="B5291" t="str">
            <v>REGISTRO DE GAVETA BRUTO, LATÃO, ROSCÁVEL, 2 1/2" - FORNECIMENTO E INSTALAÇÃO. AF_08/2021</v>
          </cell>
          <cell r="C5291" t="str">
            <v>UN</v>
          </cell>
          <cell r="D5291">
            <v>243.52</v>
          </cell>
        </row>
        <row r="5292">
          <cell r="A5292">
            <v>94500</v>
          </cell>
          <cell r="B5292" t="str">
            <v>REGISTRO DE GAVETA BRUTO, LATÃO, ROSCÁVEL, 3" - FORNECIMENTO E INSTALAÇÃO. AF_08/2021</v>
          </cell>
          <cell r="C5292" t="str">
            <v>UN</v>
          </cell>
          <cell r="D5292">
            <v>296.07</v>
          </cell>
        </row>
        <row r="5293">
          <cell r="A5293">
            <v>94501</v>
          </cell>
          <cell r="B5293" t="str">
            <v>REGISTRO DE GAVETA BRUTO, LATÃO, ROSCÁVEL, 4" - FORNECIMENTO E INSTALAÇÃO. AF_08/2021</v>
          </cell>
          <cell r="C5293" t="str">
            <v>UN</v>
          </cell>
          <cell r="D5293">
            <v>586.29999999999995</v>
          </cell>
        </row>
        <row r="5294">
          <cell r="A5294">
            <v>94792</v>
          </cell>
          <cell r="B5294" t="str">
            <v>REGISTRO DE GAVETA BRUTO, LATÃO, ROSCÁVEL, 1", COM ACABAMENTO E CANOPLA CROMADOS - FORNECIMENTO E INSTALAÇÃO. AF_08/2021</v>
          </cell>
          <cell r="C5294" t="str">
            <v>UN</v>
          </cell>
          <cell r="D5294">
            <v>98.36</v>
          </cell>
        </row>
        <row r="5295">
          <cell r="A5295">
            <v>94793</v>
          </cell>
          <cell r="B5295" t="str">
            <v>REGISTRO DE GAVETA BRUTO, LATÃO, ROSCÁVEL, 1 1/4", COM ACABAMENTO E CANOPLA CROMADOS - FORNECIMENTO E INSTALAÇÃO. AF_08/2021</v>
          </cell>
          <cell r="C5295" t="str">
            <v>UN</v>
          </cell>
          <cell r="D5295">
            <v>133.63</v>
          </cell>
        </row>
        <row r="5296">
          <cell r="A5296">
            <v>94794</v>
          </cell>
          <cell r="B5296" t="str">
            <v>REGISTRO DE GAVETA BRUTO, LATÃO, ROSCÁVEL, 1 1/2", COM ACABAMENTO E CANOPLA CROMADOS - FORNECIMENTO E INSTALAÇÃO. AF_08/2021</v>
          </cell>
          <cell r="C5296" t="str">
            <v>UN</v>
          </cell>
          <cell r="D5296">
            <v>142.84</v>
          </cell>
        </row>
        <row r="5297">
          <cell r="A5297">
            <v>94795</v>
          </cell>
          <cell r="B5297" t="str">
            <v>TORNEIRA DE BOIA PARA CAIXA D'ÁGUA, ROSCÁVEL, 1/2" - FORNECIMENTO E INSTALAÇÃO. AF_08/2021</v>
          </cell>
          <cell r="C5297" t="str">
            <v>UN</v>
          </cell>
          <cell r="D5297">
            <v>59.06</v>
          </cell>
        </row>
        <row r="5298">
          <cell r="A5298">
            <v>94796</v>
          </cell>
          <cell r="B5298" t="str">
            <v>TORNEIRA DE BOIA PARA CAIXA D'ÁGUA, ROSCÁVEL, 3/4" - FORNECIMENTO E INSTALAÇÃO. AF_08/2021</v>
          </cell>
          <cell r="C5298" t="str">
            <v>UN</v>
          </cell>
          <cell r="D5298">
            <v>67.459999999999994</v>
          </cell>
        </row>
        <row r="5299">
          <cell r="A5299">
            <v>94797</v>
          </cell>
          <cell r="B5299" t="str">
            <v>TORNEIRA DE BOIA PARA CAIXA D'ÁGUA, ROSCÁVEL, 1" - FORNECIMENTO E INSTALAÇÃO. AF_08/2021</v>
          </cell>
          <cell r="C5299" t="str">
            <v>UN</v>
          </cell>
          <cell r="D5299">
            <v>140.5</v>
          </cell>
        </row>
        <row r="5300">
          <cell r="A5300">
            <v>94798</v>
          </cell>
          <cell r="B5300" t="str">
            <v>TORNEIRA DE BOIA PARA CAIXA D'ÁGUA, ROSCÁVEL, 1 1/4" - FORNECIMENTO E INSTALAÇÃO. AF_08/2021</v>
          </cell>
          <cell r="C5300" t="str">
            <v>UN</v>
          </cell>
          <cell r="D5300">
            <v>233.51</v>
          </cell>
        </row>
        <row r="5301">
          <cell r="A5301">
            <v>94799</v>
          </cell>
          <cell r="B5301" t="str">
            <v>TORNEIRA DE BOIA PARA CAIXA D'ÁGUA, ROSCÁVEL, 1 1/2" - FORNECIMENTO E INSTALAÇÃO. AF_08/2021</v>
          </cell>
          <cell r="C5301" t="str">
            <v>UN</v>
          </cell>
          <cell r="D5301">
            <v>286.55</v>
          </cell>
        </row>
        <row r="5302">
          <cell r="A5302">
            <v>94800</v>
          </cell>
          <cell r="B5302" t="str">
            <v>TORNEIRA DE BOIA PARA CAIXA D'ÁGUA, ROSCÁVEL, 2" - FORNECIMENTO E INSTALAÇÃO. AF_08/2021</v>
          </cell>
          <cell r="C5302" t="str">
            <v>UN</v>
          </cell>
          <cell r="D5302">
            <v>367.89</v>
          </cell>
        </row>
        <row r="5303">
          <cell r="A5303">
            <v>95248</v>
          </cell>
          <cell r="B5303" t="str">
            <v>VÁLVULA DE ESFERA BRUTA, BRONZE, ROSCÁVEL, 1/2" - FORNECIMENTO E INSTALAÇÃO. AF_08/2021</v>
          </cell>
          <cell r="C5303" t="str">
            <v>UN</v>
          </cell>
          <cell r="D5303">
            <v>43.44</v>
          </cell>
        </row>
        <row r="5304">
          <cell r="A5304">
            <v>95249</v>
          </cell>
          <cell r="B5304" t="str">
            <v>VÁLVULA DE ESFERA BRUTA, BRONZE, ROSCÁVEL, 3/4'' - FORNECIMENTO E INSTALAÇÃO. AF_08/2021</v>
          </cell>
          <cell r="C5304" t="str">
            <v>UN</v>
          </cell>
          <cell r="D5304">
            <v>51.93</v>
          </cell>
        </row>
        <row r="5305">
          <cell r="A5305">
            <v>95250</v>
          </cell>
          <cell r="B5305" t="str">
            <v>VÁLVULA DE ESFERA BRUTA, BRONZE, ROSCÁVEL, 1'' - FORNECIMENTO E INSTALAÇÃO. AF_08/2021</v>
          </cell>
          <cell r="C5305" t="str">
            <v>UN</v>
          </cell>
          <cell r="D5305">
            <v>70.08</v>
          </cell>
        </row>
        <row r="5306">
          <cell r="A5306">
            <v>95251</v>
          </cell>
          <cell r="B5306" t="str">
            <v>VÁLVULA DE ESFERA BRUTA, BRONZE, ROSCÁVEL, 1 1/4'' - FORNECIMENTO E INSTALAÇÃO. AF_08/2021</v>
          </cell>
          <cell r="C5306" t="str">
            <v>UN</v>
          </cell>
          <cell r="D5306">
            <v>103.19</v>
          </cell>
        </row>
        <row r="5307">
          <cell r="A5307">
            <v>95252</v>
          </cell>
          <cell r="B5307" t="str">
            <v>VÁLVULA DE ESFERA BRUTA, BRONZE, ROSCÁVEL, 1 1/2'' - FORNECIMENTO E INSTALAÇÃO. AF_08/2021</v>
          </cell>
          <cell r="C5307" t="str">
            <v>UN</v>
          </cell>
          <cell r="D5307">
            <v>125.63</v>
          </cell>
        </row>
        <row r="5308">
          <cell r="A5308">
            <v>95253</v>
          </cell>
          <cell r="B5308" t="str">
            <v>VÁLVULA DE ESFERA BRUTA, BRONZE, ROSCÁVEL, 2'' - FORNECIMENTO E INSTALAÇÃO. AF_08/2021</v>
          </cell>
          <cell r="C5308" t="str">
            <v>UN</v>
          </cell>
          <cell r="D5308">
            <v>189.35</v>
          </cell>
        </row>
        <row r="5309">
          <cell r="A5309">
            <v>99619</v>
          </cell>
          <cell r="B5309" t="str">
            <v>VÁLVULA DE RETENÇÃO HORIZONTAL, DE BRONZE, ROSCÁVEL, 3/4" - FORNECIMENTO E INSTALAÇÃO. AF_08/2021</v>
          </cell>
          <cell r="C5309" t="str">
            <v>UN</v>
          </cell>
          <cell r="D5309">
            <v>120.21</v>
          </cell>
        </row>
        <row r="5310">
          <cell r="A5310">
            <v>99620</v>
          </cell>
          <cell r="B5310" t="str">
            <v>VÁLVULA DE RETENÇÃO HORIZONTAL, DE BRONZE, ROSCÁVEL, 1" - FORNECIMENTO E INSTALAÇÃO. AF_08/2021</v>
          </cell>
          <cell r="C5310" t="str">
            <v>UN</v>
          </cell>
          <cell r="D5310">
            <v>163.29</v>
          </cell>
        </row>
        <row r="5311">
          <cell r="A5311">
            <v>99621</v>
          </cell>
          <cell r="B5311" t="str">
            <v>VÁLVULA DE RETENÇÃO HORIZONTAL, DE BRONZE, ROSCÁVEL, 1 1/4" - FORNECIMENTO E INSTALAÇÃO. AF_08/2021</v>
          </cell>
          <cell r="C5311" t="str">
            <v>UN</v>
          </cell>
          <cell r="D5311">
            <v>243.11</v>
          </cell>
        </row>
        <row r="5312">
          <cell r="A5312">
            <v>99622</v>
          </cell>
          <cell r="B5312" t="str">
            <v>VÁLVULA DE RETENÇÃO HORIZONTAL, DE BRONZE, ROSCÁVEL, 1 1/2"  - FORNECIMENTO E INSTALAÇÃO. AF_08/2021</v>
          </cell>
          <cell r="C5312" t="str">
            <v>UN</v>
          </cell>
          <cell r="D5312">
            <v>274.14</v>
          </cell>
        </row>
        <row r="5313">
          <cell r="A5313">
            <v>99623</v>
          </cell>
          <cell r="B5313" t="str">
            <v>VÁLVULA DE RETENÇÃO HORIZONTAL, DE BRONZE, ROSCÁVEL, 2"  - FORNECIMENTO E INSTALAÇÃO. AF_08/2021</v>
          </cell>
          <cell r="C5313" t="str">
            <v>UN</v>
          </cell>
          <cell r="D5313">
            <v>382.16</v>
          </cell>
        </row>
        <row r="5314">
          <cell r="A5314">
            <v>99624</v>
          </cell>
          <cell r="B5314" t="str">
            <v>VÁLVULA DE RETENÇÃO HORIZONTAL, DE BRONZE, ROSCÁVEL, 2 1/2" - FORNECIMENTO E INSTALAÇÃO. AF_08/2021</v>
          </cell>
          <cell r="C5314" t="str">
            <v>UN</v>
          </cell>
          <cell r="D5314">
            <v>544.42999999999995</v>
          </cell>
        </row>
        <row r="5315">
          <cell r="A5315">
            <v>99625</v>
          </cell>
          <cell r="B5315" t="str">
            <v>VÁLVULA DE RETENÇÃO HORIZONTAL, DE BRONZE, ROSCÁVEL, 3" - FORNECIMENTO E INSTALAÇÃO. AF_08/2021</v>
          </cell>
          <cell r="C5315" t="str">
            <v>UN</v>
          </cell>
          <cell r="D5315">
            <v>748.1</v>
          </cell>
        </row>
        <row r="5316">
          <cell r="A5316">
            <v>99626</v>
          </cell>
          <cell r="B5316" t="str">
            <v>VÁLVULA DE RETENÇÃO HORIZONTAL, DE BRONZE, ROSCÁVEL, 4" - FORNECIMENTO E INSTALAÇÃO. AF_08/2021</v>
          </cell>
          <cell r="C5316" t="str">
            <v>UN</v>
          </cell>
          <cell r="D5316">
            <v>1149.71</v>
          </cell>
        </row>
        <row r="5317">
          <cell r="A5317">
            <v>99627</v>
          </cell>
          <cell r="B5317" t="str">
            <v>VÁLVULA DE RETENÇÃO VERTICAL, DE BRONZE, ROSCÁVEL, 1/2" - FORNECIMENTO E INSTALAÇÃO. AF_08/2021</v>
          </cell>
          <cell r="C5317" t="str">
            <v>UN</v>
          </cell>
          <cell r="D5317">
            <v>72.59</v>
          </cell>
        </row>
        <row r="5318">
          <cell r="A5318">
            <v>99628</v>
          </cell>
          <cell r="B5318" t="str">
            <v>VÁLVULA DE RETENÇÃO VERTICAL, DE BRONZE, ROSCÁVEL, 3/4" - FORNECIMENTO E INSTALAÇÃO. AF_08/2021</v>
          </cell>
          <cell r="C5318" t="str">
            <v>UN</v>
          </cell>
          <cell r="D5318">
            <v>79.680000000000007</v>
          </cell>
        </row>
        <row r="5319">
          <cell r="A5319">
            <v>99629</v>
          </cell>
          <cell r="B5319" t="str">
            <v>VÁLVULA DE RETENÇÃO VERTICAL, DE BRONZE, ROSCÁVEL, 1" - FORNECIMENTO E INSTALAÇÃO. AF_08/2021</v>
          </cell>
          <cell r="C5319" t="str">
            <v>UN</v>
          </cell>
          <cell r="D5319">
            <v>88.9</v>
          </cell>
        </row>
        <row r="5320">
          <cell r="A5320">
            <v>99630</v>
          </cell>
          <cell r="B5320" t="str">
            <v>VÁLVULA DE RETENÇÃO VERTICAL, DE BRONZE, ROSCÁVEL, 1 1/4" - FORNECIMENTO E INSTALAÇÃO. AF_08/2021</v>
          </cell>
          <cell r="C5320" t="str">
            <v>UN</v>
          </cell>
          <cell r="D5320">
            <v>132</v>
          </cell>
        </row>
        <row r="5321">
          <cell r="A5321">
            <v>99631</v>
          </cell>
          <cell r="B5321" t="str">
            <v>VÁLVULA DE RETENÇÃO VERTICAL, DE BRONZE, ROSCÁVEL, 1 1/2" - FORNECIMENTO E INSTALAÇÃO. AF_08/2021</v>
          </cell>
          <cell r="C5321" t="str">
            <v>UN</v>
          </cell>
          <cell r="D5321">
            <v>154.07</v>
          </cell>
        </row>
        <row r="5322">
          <cell r="A5322">
            <v>99632</v>
          </cell>
          <cell r="B5322" t="str">
            <v>VÁLVULA DE RETENÇÃO VERTICAL, DE BRONZE, ROSCÁVEL, 2" - FORNECIMENTO E INSTALAÇÃO. AF_08/2021</v>
          </cell>
          <cell r="C5322" t="str">
            <v>UN</v>
          </cell>
          <cell r="D5322">
            <v>221.59</v>
          </cell>
        </row>
        <row r="5323">
          <cell r="A5323">
            <v>99633</v>
          </cell>
          <cell r="B5323" t="str">
            <v>VÁLVULA DE RETENÇÃO VERTICAL, DE BRONZE, ROSCÁVEL, 3" - FORNECIMENTO E INSTALAÇÃO. AF_08/2021</v>
          </cell>
          <cell r="C5323" t="str">
            <v>UN</v>
          </cell>
          <cell r="D5323">
            <v>473.39</v>
          </cell>
        </row>
        <row r="5324">
          <cell r="A5324">
            <v>99634</v>
          </cell>
          <cell r="B5324" t="str">
            <v>VÁLVULA DE RETENÇÃO VERTICAL, DE BRONZE, ROSCÁVEL, 4" - FORNECIMENTO E INSTALAÇÃO. AF_08/2021</v>
          </cell>
          <cell r="C5324" t="str">
            <v>UN</v>
          </cell>
          <cell r="D5324">
            <v>804.06</v>
          </cell>
        </row>
        <row r="5325">
          <cell r="A5325">
            <v>99635</v>
          </cell>
          <cell r="B5325" t="str">
            <v>VÁLVULA DE DESCARGA METÁLICA, BASE 1 1/2", ACABAMENTO METALICO CROMADO - FORNECIMENTO E INSTALAÇÃO. AF_08/2021</v>
          </cell>
          <cell r="C5325" t="str">
            <v>UN</v>
          </cell>
          <cell r="D5325">
            <v>401.94</v>
          </cell>
        </row>
        <row r="5326">
          <cell r="A5326">
            <v>103008</v>
          </cell>
          <cell r="B5326" t="str">
            <v>VÁLVULA DE RETENÇÃO HORIZONTAL, DE BRONZE, ROSCÁVEL, 1/2" - FORNECIMENTO E INSTALAÇÃO. AF_08/2021</v>
          </cell>
          <cell r="C5326" t="str">
            <v>UN</v>
          </cell>
          <cell r="D5326">
            <v>97.94</v>
          </cell>
        </row>
        <row r="5327">
          <cell r="A5327">
            <v>103009</v>
          </cell>
          <cell r="B5327" t="str">
            <v>VÁLVULA DE RETENÇÃO VERTICAL, DE BRONZE, ROSCÁVEL, 2 1/2" - FORNECIMENTO E INSTALAÇÃO. AF_08/2021</v>
          </cell>
          <cell r="C5327" t="str">
            <v>UN</v>
          </cell>
          <cell r="D5327">
            <v>349.15</v>
          </cell>
        </row>
        <row r="5328">
          <cell r="A5328">
            <v>103010</v>
          </cell>
          <cell r="B5328" t="str">
            <v>VÁLVULA DE RETENÇÃO, DE BRONZE, PÉ COM CRIVOS, ROSCÁVEL, 3/4" - FORNECIMENTO E INSTALAÇÃO. AF_08/2021</v>
          </cell>
          <cell r="C5328" t="str">
            <v>UN</v>
          </cell>
          <cell r="D5328">
            <v>74.290000000000006</v>
          </cell>
        </row>
        <row r="5329">
          <cell r="A5329">
            <v>103011</v>
          </cell>
          <cell r="B5329" t="str">
            <v>VÁLVULA DE RETENÇÃO, DE BRONZE, PÉ COM CRIVOS, ROSCÁVEL, 1" - FORNECIMENTO E INSTALAÇÃO. AF_08/2021</v>
          </cell>
          <cell r="C5329" t="str">
            <v>UN</v>
          </cell>
          <cell r="D5329">
            <v>83.01</v>
          </cell>
        </row>
        <row r="5330">
          <cell r="A5330">
            <v>103012</v>
          </cell>
          <cell r="B5330" t="str">
            <v>VÁLVULA DE RETENÇÃO, DE BRONZE, PÉ COM CRIVOS, ROSCÁVEL, 1 1/4" - FORNECIMENTO E INSTALAÇÃO. AF_08/2021</v>
          </cell>
          <cell r="C5330" t="str">
            <v>UN</v>
          </cell>
          <cell r="D5330">
            <v>130.66999999999999</v>
          </cell>
        </row>
        <row r="5331">
          <cell r="A5331">
            <v>103013</v>
          </cell>
          <cell r="B5331" t="str">
            <v>VÁLVULA DE RETENÇÃO, DE BRONZE, PÉ COM CRIVOS, ROSCÁVEL, 1 1/2" - FORNECIMENTO E INSTALAÇÃO. AF_08/2021</v>
          </cell>
          <cell r="C5331" t="str">
            <v>UN</v>
          </cell>
          <cell r="D5331">
            <v>141.01</v>
          </cell>
        </row>
        <row r="5332">
          <cell r="A5332">
            <v>103014</v>
          </cell>
          <cell r="B5332" t="str">
            <v>VÁLVULA DE RETENÇÃO, DE BRONZE, PÉ COM CRIVOS, ROSCÁVEL, 2" - FORNECIMENTO E INSTALAÇÃO. AF_08/2021</v>
          </cell>
          <cell r="C5332" t="str">
            <v>UN</v>
          </cell>
          <cell r="D5332">
            <v>211.66</v>
          </cell>
        </row>
        <row r="5333">
          <cell r="A5333">
            <v>103015</v>
          </cell>
          <cell r="B5333" t="str">
            <v>VÁLVULA DE RETENÇÃO, DE BRONZE, PÉ COM CRIVOS, ROSCÁVEL, 2 1/2" - FORNECIMENTO E INSTALAÇÃO. AF_08/2021</v>
          </cell>
          <cell r="C5333" t="str">
            <v>UN</v>
          </cell>
          <cell r="D5333">
            <v>373.23</v>
          </cell>
        </row>
        <row r="5334">
          <cell r="A5334">
            <v>103016</v>
          </cell>
          <cell r="B5334" t="str">
            <v>VÁLVULA DE RETENÇÃO, DE BRONZE, PÉ COM CRIVOS, ROSCÁVEL, 3" - FORNECIMENTO E INSTALAÇÃO. AF_08/2021</v>
          </cell>
          <cell r="C5334" t="str">
            <v>UN</v>
          </cell>
          <cell r="D5334">
            <v>509.87</v>
          </cell>
        </row>
        <row r="5335">
          <cell r="A5335">
            <v>103017</v>
          </cell>
          <cell r="B5335" t="str">
            <v>VÁLVULA DE RETENÇÃO, DE BRONZE, PÉ COM CRIVOS, ROSCÁVEL, 4" - FORNECIMENTO E INSTALAÇÃO. AF_08/2021</v>
          </cell>
          <cell r="C5335" t="str">
            <v>UN</v>
          </cell>
          <cell r="D5335">
            <v>888.11</v>
          </cell>
        </row>
        <row r="5336">
          <cell r="A5336">
            <v>103018</v>
          </cell>
          <cell r="B5336" t="str">
            <v>VÁLVULA DE DESCARGA METÁLICA, BASE 1 1/4", ACABAMENTO METALICO CROMADO - FORNECIMENTO E INSTALAÇÃO. AF_08/2021</v>
          </cell>
          <cell r="C5336" t="str">
            <v>UN</v>
          </cell>
          <cell r="D5336">
            <v>329.1</v>
          </cell>
        </row>
        <row r="5337">
          <cell r="A5337">
            <v>103019</v>
          </cell>
          <cell r="B5337" t="str">
            <v>REGISTRO OU VÁLVULA GLOBO ANGULAR EM LATÃO, PARA HIDRANTES EM INSTALAÇÃO PREDIAL DE INCÊNDIO, 45 GRAUS, 2 1/2" - FORNECIMENTO E INSTALAÇÃO. AF_08/2021</v>
          </cell>
          <cell r="C5337" t="str">
            <v>UN</v>
          </cell>
          <cell r="D5337">
            <v>335.44</v>
          </cell>
        </row>
        <row r="5338">
          <cell r="A5338">
            <v>103029</v>
          </cell>
          <cell r="B5338" t="str">
            <v>REGISTRO OU REGULADOR DE GÁS DE COZINHA - FORNECIMENTO E INSTALAÇÃO. AF_08/2021</v>
          </cell>
          <cell r="C5338" t="str">
            <v>UN</v>
          </cell>
          <cell r="D5338">
            <v>39</v>
          </cell>
        </row>
        <row r="5339">
          <cell r="A5339">
            <v>103036</v>
          </cell>
          <cell r="B5339" t="str">
            <v>REGISTRO DE ESFERA, PVC, ROSCÁVEL, COM VOLANTE, 1/2" - FORNECIMENTO E INSTALAÇÃO. AF_08/2021</v>
          </cell>
          <cell r="C5339" t="str">
            <v>UN</v>
          </cell>
          <cell r="D5339">
            <v>26.78</v>
          </cell>
        </row>
        <row r="5340">
          <cell r="A5340">
            <v>103037</v>
          </cell>
          <cell r="B5340" t="str">
            <v>REGISTRO DE ESFERA, PVC, ROSCÁVEL, COM VOLANTE, 1" - FORNECIMENTO E INSTALAÇÃO. AF_08/2021</v>
          </cell>
          <cell r="C5340" t="str">
            <v>UN</v>
          </cell>
          <cell r="D5340">
            <v>52.85</v>
          </cell>
        </row>
        <row r="5341">
          <cell r="A5341">
            <v>103038</v>
          </cell>
          <cell r="B5341" t="str">
            <v>REGISTRO DE ESFERA, PVC, ROSCÁVEL, COM VOLANTE, 1 1/4" - FORNECIMENTO E INSTALAÇÃO. AF_08/2021</v>
          </cell>
          <cell r="C5341" t="str">
            <v>UN</v>
          </cell>
          <cell r="D5341">
            <v>70.83</v>
          </cell>
        </row>
        <row r="5342">
          <cell r="A5342">
            <v>103039</v>
          </cell>
          <cell r="B5342" t="str">
            <v>REGISTRO DE ESFERA, PVC, ROSCÁVEL, COM VOLANTE, 1 1/2" - FORNECIMENTO E INSTALAÇÃO. AF_08/2021</v>
          </cell>
          <cell r="C5342" t="str">
            <v>UN</v>
          </cell>
          <cell r="D5342">
            <v>77.72</v>
          </cell>
        </row>
        <row r="5343">
          <cell r="A5343">
            <v>103040</v>
          </cell>
          <cell r="B5343" t="str">
            <v>REGISTRO DE ESFERA, PVC, ROSCÁVEL, COM VOLANTE, 2" - FORNECIMENTO E INSTALAÇÃO. AF_08/2021</v>
          </cell>
          <cell r="C5343" t="str">
            <v>UN</v>
          </cell>
          <cell r="D5343">
            <v>114.79</v>
          </cell>
        </row>
        <row r="5344">
          <cell r="A5344">
            <v>103041</v>
          </cell>
          <cell r="B5344" t="str">
            <v>REGISTRO DE ESFERA, PVC, ROSCÁVEL, COM BORBOLETA, 1/2" - FORNECIMENTO E INSTALAÇÃO. AF_08/2021</v>
          </cell>
          <cell r="C5344" t="str">
            <v>UN</v>
          </cell>
          <cell r="D5344">
            <v>22.49</v>
          </cell>
        </row>
        <row r="5345">
          <cell r="A5345">
            <v>103042</v>
          </cell>
          <cell r="B5345" t="str">
            <v>REGISTRO DE ESFERA, PVC, ROSCÁVEL, COM BORBOLETA, 3/4" - FORNECIMENTO E INSTALAÇÃO. AF_08/2021</v>
          </cell>
          <cell r="C5345" t="str">
            <v>UN</v>
          </cell>
          <cell r="D5345">
            <v>28.12</v>
          </cell>
        </row>
        <row r="5346">
          <cell r="A5346">
            <v>103043</v>
          </cell>
          <cell r="B5346" t="str">
            <v>REGISTRO DE ESFERA, PVC, ROSCÁVEL, COM CABEÇA QUADRADA, 1/2" - FORNECIMENTO E INSTALAÇÃO. AF_08/2021</v>
          </cell>
          <cell r="C5346" t="str">
            <v>UN</v>
          </cell>
          <cell r="D5346">
            <v>25.81</v>
          </cell>
        </row>
        <row r="5347">
          <cell r="A5347">
            <v>103044</v>
          </cell>
          <cell r="B5347" t="str">
            <v>REGISTRO DE ESFERA, PVC, ROSCÁVEL, COM CABEÇA QUADRADA, 3/4" - FORNECIMENTO E INSTALAÇÃO. AF_08/2021</v>
          </cell>
          <cell r="C5347" t="str">
            <v>UN</v>
          </cell>
          <cell r="D5347">
            <v>35.03</v>
          </cell>
        </row>
        <row r="5348">
          <cell r="A5348">
            <v>103045</v>
          </cell>
          <cell r="B5348" t="str">
            <v>REGISTRO DE PRESSÃO, PVC, ROSCÁVEL, VOLANTE SIMPLES, 1/2" - FORNECIMENTO E INSTALAÇÃO. AF_08/2021</v>
          </cell>
          <cell r="C5348" t="str">
            <v>UN</v>
          </cell>
          <cell r="D5348">
            <v>11.57</v>
          </cell>
        </row>
        <row r="5349">
          <cell r="A5349">
            <v>103046</v>
          </cell>
          <cell r="B5349" t="str">
            <v>REGISTRO DE PRESSÃO, PVC, ROSCÁVEL, VOLANTE SIMPLES, 3/4" - FORNECIMENTO E INSTALAÇÃO. AF_08/2021</v>
          </cell>
          <cell r="C5349" t="str">
            <v>UN</v>
          </cell>
          <cell r="D5349">
            <v>26.73</v>
          </cell>
        </row>
        <row r="5350">
          <cell r="A5350">
            <v>103047</v>
          </cell>
          <cell r="B5350" t="str">
            <v>REGISTRO DE ESFERA, PVC, SOLDÁVEL, COM VOLANTE, DN  20 MM - FORNECIMENTO E INSTALAÇÃO. AF_08/2021</v>
          </cell>
          <cell r="C5350" t="str">
            <v>UN</v>
          </cell>
          <cell r="D5350">
            <v>27.36</v>
          </cell>
        </row>
        <row r="5351">
          <cell r="A5351">
            <v>103048</v>
          </cell>
          <cell r="B5351" t="str">
            <v>REGISTRO DE PRESSÃO, PVC, SOLDÁVEL, VOLANTE SIMPLES, DN  20 MM - FORNECIMENTO E INSTALAÇÃO. AF_08/2021</v>
          </cell>
          <cell r="C5351" t="str">
            <v>UN</v>
          </cell>
          <cell r="D5351">
            <v>20.76</v>
          </cell>
        </row>
        <row r="5352">
          <cell r="A5352">
            <v>103049</v>
          </cell>
          <cell r="B5352" t="str">
            <v>REGISTRO DE PRESSÃO, PVC, SOLDÁVEL, VOLANTE SIMPLES, DN  25 MM - FORNECIMENTO E INSTALAÇÃO. AF_08/2021</v>
          </cell>
          <cell r="C5352" t="str">
            <v>UN</v>
          </cell>
          <cell r="D5352">
            <v>22.24</v>
          </cell>
        </row>
        <row r="5353">
          <cell r="A5353">
            <v>103050</v>
          </cell>
          <cell r="B5353" t="str">
            <v>SUBSTITUIÇÃO DE REGISTRO OU VÁLVULA, ROSCÁVEL, DN  20 MM. AF_08/2021</v>
          </cell>
          <cell r="C5353" t="str">
            <v>UN</v>
          </cell>
          <cell r="D5353">
            <v>30.1</v>
          </cell>
        </row>
        <row r="5354">
          <cell r="A5354">
            <v>103051</v>
          </cell>
          <cell r="B5354" t="str">
            <v>SUBSTITUIÇÃO DE REGISTRO OU VÁLVULA, ROSCÁVEL, DN  25 MM. AF_08/2021</v>
          </cell>
          <cell r="C5354" t="str">
            <v>UN</v>
          </cell>
          <cell r="D5354">
            <v>36.450000000000003</v>
          </cell>
        </row>
        <row r="5355">
          <cell r="A5355">
            <v>103052</v>
          </cell>
          <cell r="B5355" t="str">
            <v>SUBSTITUIÇÃO DE REGISTRO OU VÁLVULA, ROSCÁVEL, DN  32 MM. AF_08/2021</v>
          </cell>
          <cell r="C5355" t="str">
            <v>UN</v>
          </cell>
          <cell r="D5355">
            <v>47.86</v>
          </cell>
        </row>
        <row r="5356">
          <cell r="A5356">
            <v>95634</v>
          </cell>
          <cell r="B5356" t="str">
            <v>KIT CAVALETE PARA MEDIÇÃO DE ÁGUA - ENTRADA PRINCIPAL, EM PVC DN 20 MM (1/2") - FORNECIMENTO E INSTALAÇÃO (EXCLUSIVE HIDRÔMETRO). AF_03/2024</v>
          </cell>
          <cell r="C5356" t="str">
            <v>UN</v>
          </cell>
          <cell r="D5356">
            <v>205.48</v>
          </cell>
        </row>
        <row r="5357">
          <cell r="A5357">
            <v>95635</v>
          </cell>
          <cell r="B5357" t="str">
            <v>KIT CAVALETE PARA MEDIÇÃO DE ÁGUA - ENTRADA PRINCIPAL, EM PVC DN 25 MM (3/4") - FORNECIMENTO E INSTALAÇÃO (EXCLUSIVE HIDRÔMETRO). AF_03/2024</v>
          </cell>
          <cell r="C5357" t="str">
            <v>UN</v>
          </cell>
          <cell r="D5357">
            <v>219.05</v>
          </cell>
        </row>
        <row r="5358">
          <cell r="A5358">
            <v>95636</v>
          </cell>
          <cell r="B5358" t="str">
            <v>KIT CAVALETE PARA MEDIÇÃO DE ÁGUA - ENTRADA PRINCIPAL, EM AÇO GALVANIZADO DN 25 MM (1") - FORNECIMENTO E INSTALAÇÃO (EXCLUSIVE HIDRÔMETRO). AF_03/2024</v>
          </cell>
          <cell r="C5358" t="str">
            <v>UN</v>
          </cell>
          <cell r="D5358">
            <v>447.63</v>
          </cell>
        </row>
        <row r="5359">
          <cell r="A5359">
            <v>95637</v>
          </cell>
          <cell r="B5359" t="str">
            <v>KIT CAVALETE PARA MEDIÇÃO DE ÁGUA - ENTRADA PRINCIPAL, EM AÇO GALVANIZADO DN 32 MM (1 1/4") - FORNECIMENTO E INSTALAÇÃO (EXCLUSIVE HIDRÔMETRO). AF_03/2024</v>
          </cell>
          <cell r="C5359" t="str">
            <v>UN</v>
          </cell>
          <cell r="D5359">
            <v>588.67999999999995</v>
          </cell>
        </row>
        <row r="5360">
          <cell r="A5360">
            <v>95638</v>
          </cell>
          <cell r="B5360" t="str">
            <v>KIT CAVALETE PARA MEDIÇÃO DE ÁGUA - ENTRADA PRINCIPAL, EM AÇO GALVANIZADO DN 40 MM (1 1/2") - FORNECIMENTO E INSTALAÇÃO (EXCLUSIVE HIDRÔMETRO). AF_03/2024</v>
          </cell>
          <cell r="C5360" t="str">
            <v>UN</v>
          </cell>
          <cell r="D5360">
            <v>724.86</v>
          </cell>
        </row>
        <row r="5361">
          <cell r="A5361">
            <v>95639</v>
          </cell>
          <cell r="B5361" t="str">
            <v>KIT CAVALETE PARA MEDIÇÃO DE ÁGUA - ENTRADA PRINCIPAL, EM AÇO GALVANIZADO DN 50 MM (2") - FORNECIMENTO E INSTALAÇÃO (EXCLUSIVE HIDRÔMETRO). AF_03/2024</v>
          </cell>
          <cell r="C5361" t="str">
            <v>UN</v>
          </cell>
          <cell r="D5361">
            <v>986.05</v>
          </cell>
        </row>
        <row r="5362">
          <cell r="A5362">
            <v>95641</v>
          </cell>
          <cell r="B5362" t="str">
            <v>KIT CAVALETE PARA MEDIÇÃO DE ÁGUA - ENTRADA INDIVIDUALIZADA, EM PVC DN 25 MM (3/4"), PARA 2 MEDIDORES - FORNECIMENTO E INSTALAÇÃO (EXCLUSIVE HIDRÔMETRO). AF_03/2024</v>
          </cell>
          <cell r="C5362" t="str">
            <v>UN</v>
          </cell>
          <cell r="D5362">
            <v>311.45999999999998</v>
          </cell>
        </row>
        <row r="5363">
          <cell r="A5363">
            <v>95642</v>
          </cell>
          <cell r="B5363" t="str">
            <v>KIT CAVALETE PARA MEDIÇÃO DE ÁGUA - ENTRADA INDIVIDUALIZADA, EM PVC DN 25 MM (3/4"), PARA 3 MEDIDORES - FORNECIMENTO E INSTALAÇÃO (EXCLUSIVE HIDRÔMETRO). AF_03/2024</v>
          </cell>
          <cell r="C5363" t="str">
            <v>UN</v>
          </cell>
          <cell r="D5363">
            <v>460.66</v>
          </cell>
        </row>
        <row r="5364">
          <cell r="A5364">
            <v>95643</v>
          </cell>
          <cell r="B5364" t="str">
            <v>KIT CAVALETE PARA MEDIÇÃO DE ÁGUA - ENTRADA INDIVIDUALIZADA, EM PVC DN 25 MM (3/4"), PARA 4 MEDIDORES - FORNECIMENTO E INSTALAÇÃO (EXCLUSIVE HIDRÔMETRO). AF_03/2024</v>
          </cell>
          <cell r="C5364" t="str">
            <v>UN</v>
          </cell>
          <cell r="D5364">
            <v>601.6</v>
          </cell>
        </row>
        <row r="5365">
          <cell r="A5365">
            <v>95644</v>
          </cell>
          <cell r="B5365" t="str">
            <v>KIT CAVALETE PARA MEDIÇÃO DE ÁGUA - ENTRADA INDIVIDUALIZADA, EM PVC DN 32 MM (1"), PARA 1 MEDIDOR - FORNECIMENTO E INSTALAÇÃO (EXCLUSIVE HIDRÔMETRO). AF_03/2024</v>
          </cell>
          <cell r="C5365" t="str">
            <v>UN</v>
          </cell>
          <cell r="D5365">
            <v>222.75</v>
          </cell>
        </row>
        <row r="5366">
          <cell r="A5366">
            <v>95645</v>
          </cell>
          <cell r="B5366" t="str">
            <v>KIT CAVALETE PARA MEDIÇÃO DE ÁGUA - ENTRADA INDIVIDUALIZADA, EM PVC DN 32 MM (1"), PARA 2 MEDIDORES - FORNECIMENTO E INSTALAÇÃO (EXCLUSIVE HIDRÔMETRO). AF_03/2024</v>
          </cell>
          <cell r="C5366" t="str">
            <v>UN</v>
          </cell>
          <cell r="D5366">
            <v>404.74</v>
          </cell>
        </row>
        <row r="5367">
          <cell r="A5367">
            <v>95646</v>
          </cell>
          <cell r="B5367" t="str">
            <v>KIT CAVALETE PARA MEDIÇÃO DE ÁGUA - ENTRADA INDIVIDUALIZADA, EM PVC DN 32 MM (1"), PARA 3 MEDIDORES - FORNECIMENTO E INSTALAÇÃO (EXCLUSIVE HIDRÔMETRO). AF_03/2024</v>
          </cell>
          <cell r="C5367" t="str">
            <v>UN</v>
          </cell>
          <cell r="D5367">
            <v>603.02</v>
          </cell>
        </row>
        <row r="5368">
          <cell r="A5368">
            <v>95647</v>
          </cell>
          <cell r="B5368" t="str">
            <v>KIT CAVALETE PARA MEDIÇÃO DE ÁGUA - ENTRADA INDIVIDUALIZADA, EM PVC DN 32 MM (1"), PARA 4 MEDIDORES - FORNECIMENTO E INSTALAÇÃO (EXCLUSIVE HIDRÔMETRO). AF_03/2024</v>
          </cell>
          <cell r="C5368" t="str">
            <v>UN</v>
          </cell>
          <cell r="D5368">
            <v>789.46</v>
          </cell>
        </row>
        <row r="5369">
          <cell r="A5369">
            <v>95648</v>
          </cell>
          <cell r="B5369" t="str">
            <v>KIT CAVALETE PARA MEDIÇÃO DE ÁGUA - ENTRADA INDIVIDUALIZADA, EM CPVC DN 28 MM (1"), PARA 1 MEDIDOR - FORNECIMENTO E INSTALAÇÃO (EXCLUSIVE HIDRÔMETRO). AF_03/2024</v>
          </cell>
          <cell r="C5369" t="str">
            <v>UN</v>
          </cell>
          <cell r="D5369">
            <v>514.27</v>
          </cell>
        </row>
        <row r="5370">
          <cell r="A5370">
            <v>95649</v>
          </cell>
          <cell r="B5370" t="str">
            <v>KIT CAVALETE PARA MEDIÇÃO DE ÁGUA - ENTRADA INDIVIDUALIZADA, EM CPVC DN 28 MM (1"), PARA 2 MEDIDORES - FORNECIMENTO E INSTALAÇÃO (EXCLUSIVE HIDRÔMETRO). AF_03/2024</v>
          </cell>
          <cell r="C5370" t="str">
            <v>UN</v>
          </cell>
          <cell r="D5370">
            <v>889.26</v>
          </cell>
        </row>
        <row r="5371">
          <cell r="A5371">
            <v>95650</v>
          </cell>
          <cell r="B5371" t="str">
            <v>KIT CAVALETE PARA MEDIÇÃO DE ÁGUA - ENTRADA INDIVIDUALIZADA, EM CPVC DN 28 MM (1"), PARA 3 MEDIDORES - FORNECIMENTO E INSTALAÇÃO (EXCLUSIVE HIDRÔMETRO). AF_03/2024</v>
          </cell>
          <cell r="C5371" t="str">
            <v>UN</v>
          </cell>
          <cell r="D5371">
            <v>1300.48</v>
          </cell>
        </row>
        <row r="5372">
          <cell r="A5372">
            <v>95651</v>
          </cell>
          <cell r="B5372" t="str">
            <v>KIT CAVALETE PARA MEDIÇÃO DE ÁGUA - ENTRADA INDIVIDUALIZADA, EM CPVC DN 28 MM (1"), PARA 4 MEDIDORES - FORNECIMENTO E INSTALAÇÃO (EXCLUSIVE HIDRÔMETRO). AF_03/2024</v>
          </cell>
          <cell r="C5372" t="str">
            <v>UN</v>
          </cell>
          <cell r="D5372">
            <v>1689.77</v>
          </cell>
        </row>
        <row r="5373">
          <cell r="A5373">
            <v>95652</v>
          </cell>
          <cell r="B5373" t="str">
            <v>KIT CAVALETE PARA MEDIÇÃO DE ÁGUA - ENTRADA INDIVIDUALIZADA, EM CPVC DN 35 MM (1 1/4"), PARA 1 MEDIDOR - FORNECIMENTO E INSTALAÇÃO (EXCLUSIVE HIDRÔMETRO). AF_03/2024</v>
          </cell>
          <cell r="C5373" t="str">
            <v>UN</v>
          </cell>
          <cell r="D5373">
            <v>631.04999999999995</v>
          </cell>
        </row>
        <row r="5374">
          <cell r="A5374">
            <v>95653</v>
          </cell>
          <cell r="B5374" t="str">
            <v>KIT CAVALETE PARA MEDIÇÃO DE ÁGUA - ENTRADA INDIVIDUALIZADA, EM CPVC DN 35 MM (1 1/4"), PARA 2 MEDIDORES - FORNECIMENTO E INSTALAÇÃO (EXCLUSIVE HIDRÔMETRO). AF_03/2024</v>
          </cell>
          <cell r="C5374" t="str">
            <v>UN</v>
          </cell>
          <cell r="D5374">
            <v>1121.2</v>
          </cell>
        </row>
        <row r="5375">
          <cell r="A5375">
            <v>95654</v>
          </cell>
          <cell r="B5375" t="str">
            <v>KIT CAVALETE PARA MEDIÇÃO DE ÁGUA - ENTRADA INDIVIDUALIZADA, EM CPVC DN 35 MM (1 1/4"), PARA 3 MEDIDORES - FORNECIMENTO E INSTALAÇÃO (EXCLUSIVE HIDRÔMETRO). AF_03/2024</v>
          </cell>
          <cell r="C5375" t="str">
            <v>UN</v>
          </cell>
          <cell r="D5375">
            <v>1652.41</v>
          </cell>
        </row>
        <row r="5376">
          <cell r="A5376">
            <v>95655</v>
          </cell>
          <cell r="B5376" t="str">
            <v>KIT CAVALETE PARA MEDIÇÃO DE ÁGUA - ENTRADA INDIVIDUALIZADA, EM CPVC DN 35 MM (1 1/4"), PARA 4 MEDIDORES - FORNECIMENTO E INSTALAÇÃO (EXCLUSIVE HIDRÔMETRO). AF_03/2024</v>
          </cell>
          <cell r="C5376" t="str">
            <v>UN</v>
          </cell>
          <cell r="D5376">
            <v>2155.79</v>
          </cell>
        </row>
        <row r="5377">
          <cell r="A5377">
            <v>95657</v>
          </cell>
          <cell r="B5377" t="str">
            <v>KIT CAVALETE PARA MEDIÇÃO DE ÁGUA - ENTRADA INDIVIDUALIZADA, EM PPR PN20 DN 25 MM (3/4") PARA 1 MEDIDOR - FORNECIMENTO E INSTALAÇÃO (EXCLUSIVE HIDRÔMETRO). AF_03/2024</v>
          </cell>
          <cell r="C5377" t="str">
            <v>UN</v>
          </cell>
          <cell r="D5377">
            <v>325.97000000000003</v>
          </cell>
        </row>
        <row r="5378">
          <cell r="A5378">
            <v>95658</v>
          </cell>
          <cell r="B5378" t="str">
            <v>KIT CAVALETE PARA MEDIÇÃO DE ÁGUA - ENTRADA INDIVIDUALIZADA, EM PPR PN20 DN 25 MM (3/4") PARA 2 MEDIDORES - FORNECIMENTO E INSTALAÇÃO (EXCLUSIVE HIDRÔMETRO). AF_03/2024</v>
          </cell>
          <cell r="C5378" t="str">
            <v>UN</v>
          </cell>
          <cell r="D5378">
            <v>589.97</v>
          </cell>
        </row>
        <row r="5379">
          <cell r="A5379">
            <v>95659</v>
          </cell>
          <cell r="B5379" t="str">
            <v>KIT CAVALETE PARA MEDIÇÃO DE ÁGUA - ENTRADA INDIVIDUALIZADA, EM PPR PN20 DN 25 MM (3/4") PARA 3 MEDIDORES - FORNECIMENTO E INSTALAÇÃO (EXCLUSIVE HIDRÔMETRO). AF_03/2024</v>
          </cell>
          <cell r="C5379" t="str">
            <v>UN</v>
          </cell>
          <cell r="D5379">
            <v>877.07</v>
          </cell>
        </row>
        <row r="5380">
          <cell r="A5380">
            <v>95660</v>
          </cell>
          <cell r="B5380" t="str">
            <v>KIT CAVALETE PARA MEDIÇÃO DE ÁGUA - ENTRADA INDIVIDUALIZADA, EM PPR PN20 DN 25 MM (3/4") PARA 4 MEDIDORES - FORNECIMENTO E INSTALAÇÃO (EXCLUSIVE HIDRÔMETRO). AF_03/2024</v>
          </cell>
          <cell r="C5380" t="str">
            <v>UN</v>
          </cell>
          <cell r="D5380">
            <v>1148.3</v>
          </cell>
        </row>
        <row r="5381">
          <cell r="A5381">
            <v>95661</v>
          </cell>
          <cell r="B5381" t="str">
            <v>KIT CAVALETE PARA MEDIÇÃO DE ÁGUA - ENTRADA INDIVIDUALIZADA, EM PPR PN20 DN 32 MM (1") PARA 1 MEDIDOR - FORNECIMENTO E INSTALAÇÃO (EXCLUSIVE HIDRÔMETRO). AF_03/2024</v>
          </cell>
          <cell r="C5381" t="str">
            <v>UN</v>
          </cell>
          <cell r="D5381">
            <v>397.45</v>
          </cell>
        </row>
        <row r="5382">
          <cell r="A5382">
            <v>95662</v>
          </cell>
          <cell r="B5382" t="str">
            <v>KIT CAVALETE PARA MEDIÇÃO DE ÁGUA - ENTRADA INDIVIDUALIZADA, EM PPR PN20 DN 32 MM (1") PARA 2 MEDIDORES - FORNECIMENTO E INSTALAÇÃO (EXCLUSIVE HIDRÔMETRO). AF_03/2024</v>
          </cell>
          <cell r="C5382" t="str">
            <v>UN</v>
          </cell>
          <cell r="D5382">
            <v>731.48</v>
          </cell>
        </row>
        <row r="5383">
          <cell r="A5383">
            <v>95663</v>
          </cell>
          <cell r="B5383" t="str">
            <v>KIT CAVALETE PARA MEDIÇÃO DE ÁGUA - ENTRADA INDIVIDUALIZADA, EM PPR PN20 DN 32 MM (1") PARA 3 MEDIDORES - FORNECIMENTO E INSTALAÇÃO (EXCLUSIVE HIDRÔMETRO). AF_03/2024</v>
          </cell>
          <cell r="C5383" t="str">
            <v>UN</v>
          </cell>
          <cell r="D5383">
            <v>1092.94</v>
          </cell>
        </row>
        <row r="5384">
          <cell r="A5384">
            <v>95664</v>
          </cell>
          <cell r="B5384" t="str">
            <v>KIT CAVALETE PARA MEDIÇÃO DE ÁGUA - ENTRADA INDIVIDUALIZADA, EM PPR PN20 DN 32 MM (1") PARA 4 MEDIDORES - FORNECIMENTO E INSTALAÇÃO (EXCLUSIVE HIDRÔMETRO). AF_03/2024</v>
          </cell>
          <cell r="C5384" t="str">
            <v>UN</v>
          </cell>
          <cell r="D5384">
            <v>1433.22</v>
          </cell>
        </row>
        <row r="5385">
          <cell r="A5385">
            <v>95665</v>
          </cell>
          <cell r="B5385" t="str">
            <v>KIT CAVALETE PARA MEDIÇÃO DE ÁGUA - ENTRADA INDIVIDUALIZADA, EM PPR PN25 DN 25 MM (3/4") PARA 1 MEDIDOR - FORNECIMENTO E INSTALAÇÃO (EXCLUSIVE HIDRÔMETRO). AF_03/2024</v>
          </cell>
          <cell r="C5385" t="str">
            <v>UN</v>
          </cell>
          <cell r="D5385">
            <v>359.96</v>
          </cell>
        </row>
        <row r="5386">
          <cell r="A5386">
            <v>95666</v>
          </cell>
          <cell r="B5386" t="str">
            <v>KIT CAVALETE PARA MEDIÇÃO DE ÁGUA - ENTRADA INDIVIDUALIZADA, EM PPR PN25 DN 25 MM (3/4") PARA 2 MEDIDORES - FORNECIMENTO E INSTALAÇÃO (EXCLUSIVE HIDRÔMETRO). AF_03/2024</v>
          </cell>
          <cell r="C5386" t="str">
            <v>UN</v>
          </cell>
          <cell r="D5386">
            <v>634.98</v>
          </cell>
        </row>
        <row r="5387">
          <cell r="A5387">
            <v>95667</v>
          </cell>
          <cell r="B5387" t="str">
            <v>KIT CAVALETE PARA MEDIÇÃO DE ÁGUA - ENTRADA INDIVIDUALIZADA, EM PPR PN25 DN 25 MM (3/4") PARA 3 MEDIDORES - FORNECIMENTO E INSTALAÇÃO (EXCLUSIVE HIDRÔMETRO). AF_03/2024</v>
          </cell>
          <cell r="C5387" t="str">
            <v>UN</v>
          </cell>
          <cell r="D5387">
            <v>939.9</v>
          </cell>
        </row>
        <row r="5388">
          <cell r="A5388">
            <v>95668</v>
          </cell>
          <cell r="B5388" t="str">
            <v>KIT CAVALETE PARA MEDIÇÃO DE ÁGUA - ENTRADA INDIVIDUALIZADA, EM PPR PN25 DN 25 MM (3/4") PARA 4 MEDIDORES - FORNECIMENTO E INSTALAÇÃO (EXCLUSIVE HIDRÔMETRO). AF_03/2024</v>
          </cell>
          <cell r="C5388" t="str">
            <v>UN</v>
          </cell>
          <cell r="D5388">
            <v>1226.71</v>
          </cell>
        </row>
        <row r="5389">
          <cell r="A5389">
            <v>95669</v>
          </cell>
          <cell r="B5389" t="str">
            <v>KIT CAVALETE PARA MEDIÇÃO DE ÁGUA - ENTRADA INDIVIDUALIZADA, EM PPR PN25 DN 32 MM (1") PARA 1 MEDIDOR - FORNECIMENTO E INSTALAÇÃO (EXCLUSIVE HIDRÔMETRO). AF_03/2024</v>
          </cell>
          <cell r="C5389" t="str">
            <v>UN</v>
          </cell>
          <cell r="D5389">
            <v>428.19</v>
          </cell>
        </row>
        <row r="5390">
          <cell r="A5390">
            <v>95670</v>
          </cell>
          <cell r="B5390" t="str">
            <v>KIT CAVALETE PARA MEDIÇÃO DE ÁGUA - ENTRADA INDIVIDUALIZADA, EM PPR PN25 DN 32 MM (1") PARA 2 MEDIDORES - FORNECIMENTO E INSTALAÇÃO (EXCLUSIVE HIDRÔMETRO). AF_03/2024</v>
          </cell>
          <cell r="C5390" t="str">
            <v>UN</v>
          </cell>
          <cell r="D5390">
            <v>770.17</v>
          </cell>
        </row>
        <row r="5391">
          <cell r="A5391">
            <v>95671</v>
          </cell>
          <cell r="B5391" t="str">
            <v>KIT CAVALETE PARA MEDIÇÃO DE ÁGUA - ENTRADA INDIVIDUALIZADA, EM PPR PN25 DN 32 MM (1") PARA 3 MEDIDORES - FORNECIMENTO E INSTALAÇÃO (EXCLUSIVE HIDRÔMETRO). AF_03/2024</v>
          </cell>
          <cell r="C5391" t="str">
            <v>UN</v>
          </cell>
          <cell r="D5391">
            <v>1145.8499999999999</v>
          </cell>
        </row>
        <row r="5392">
          <cell r="A5392">
            <v>95672</v>
          </cell>
          <cell r="B5392" t="str">
            <v>KIT CAVALETE PARA MEDIÇÃO DE ÁGUA - ENTRADA INDIVIDUALIZADA, EM PPR PN25 DN 32 MM (1") PARA 4 MEDIDORES - FORNECIMENTO E INSTALAÇÃO (EXCLUSIVE HIDRÔMETRO). AF_03/2024</v>
          </cell>
          <cell r="C5392" t="str">
            <v>UN</v>
          </cell>
          <cell r="D5392">
            <v>1498.77</v>
          </cell>
        </row>
        <row r="5393">
          <cell r="A5393">
            <v>95673</v>
          </cell>
          <cell r="B5393" t="str">
            <v>HIDRÔMETRO DN 1/2", 1,5 M3/H - FORNECIMENTO E INSTALAÇÃO. AF_03/2024</v>
          </cell>
          <cell r="C5393" t="str">
            <v>UN</v>
          </cell>
          <cell r="D5393">
            <v>121.77</v>
          </cell>
        </row>
        <row r="5394">
          <cell r="A5394">
            <v>95674</v>
          </cell>
          <cell r="B5394" t="str">
            <v>HIDRÔMETRO DN 1/2", 3,0 M3/H - FORNECIMENTO E INSTALAÇÃO. AF_03/2024</v>
          </cell>
          <cell r="C5394" t="str">
            <v>UN</v>
          </cell>
          <cell r="D5394">
            <v>128.63999999999999</v>
          </cell>
        </row>
        <row r="5395">
          <cell r="A5395">
            <v>95675</v>
          </cell>
          <cell r="B5395" t="str">
            <v>HIDRÔMETRO DN 3/4", 5,0 M3/H - FORNECIMENTO E INSTALAÇÃO. AF_03/2024</v>
          </cell>
          <cell r="C5395" t="str">
            <v>UN</v>
          </cell>
          <cell r="D5395">
            <v>158.74</v>
          </cell>
        </row>
        <row r="5396">
          <cell r="A5396">
            <v>95676</v>
          </cell>
          <cell r="B5396" t="str">
            <v>CAIXA EM CONCRETO PRÉ-MOLDADO PARA ABRIGO DE HIDRÔMETRO COM DN 20 MM - FORNECIMENTO E INSTALAÇÃO. AF_03/2024</v>
          </cell>
          <cell r="C5396" t="str">
            <v>UN</v>
          </cell>
          <cell r="D5396">
            <v>142.63</v>
          </cell>
        </row>
        <row r="5397">
          <cell r="A5397">
            <v>97741</v>
          </cell>
          <cell r="B5397" t="str">
            <v>KIT CAVALETE PARA MEDIÇÃO DE ÁGUA - ENTRADA INDIVIDUALIZADA, EM PVC DN 25 MM (3/4"), PARA 1 MEDIDOR - FORNECIMENTO E INSTALAÇÃO (EXCLUSIVE HIDRÔMETRO). AF_03/2024</v>
          </cell>
          <cell r="C5397" t="str">
            <v>UN</v>
          </cell>
          <cell r="D5397">
            <v>175.64</v>
          </cell>
        </row>
        <row r="5398">
          <cell r="A5398">
            <v>104992</v>
          </cell>
          <cell r="B5398" t="str">
            <v>HIDRÔMETRO DN 2" , 30 M³/H - FORNECIMENTO E INSTALAÇÃO. AF_03/2024</v>
          </cell>
          <cell r="C5398" t="str">
            <v>UN</v>
          </cell>
          <cell r="D5398">
            <v>1196.69</v>
          </cell>
        </row>
        <row r="5399">
          <cell r="A5399">
            <v>104997</v>
          </cell>
          <cell r="B5399" t="str">
            <v>HIDRÔMETRO DN 1", 7 M³/H - FORNECIMENTO E INSTALAÇÃO. AF_03/2024</v>
          </cell>
          <cell r="C5399" t="str">
            <v>UN</v>
          </cell>
          <cell r="D5399">
            <v>399.84</v>
          </cell>
        </row>
        <row r="5400">
          <cell r="A5400">
            <v>104998</v>
          </cell>
          <cell r="B5400" t="str">
            <v>HIDRÔMETRO DN 1", 10 M³/H - FORNECIMENTO E INSTALAÇÃO. AF_03/2024</v>
          </cell>
          <cell r="C5400" t="str">
            <v>UN</v>
          </cell>
          <cell r="D5400">
            <v>530.4</v>
          </cell>
        </row>
        <row r="5401">
          <cell r="A5401">
            <v>105135</v>
          </cell>
          <cell r="B5401" t="str">
            <v>HIDRÔMETRO DN 1 1/2", 20 M³/H - FORNECIMENTO E INSTALAÇÃO. AF_03/2024</v>
          </cell>
          <cell r="C5401" t="str">
            <v>UN</v>
          </cell>
          <cell r="D5401">
            <v>860.1</v>
          </cell>
        </row>
        <row r="5402">
          <cell r="A5402">
            <v>90436</v>
          </cell>
          <cell r="B5402" t="str">
            <v>FURO MANUAL EM ALVENARIA, PARA INSTALAÇÕES HIDRÁULICAS, DIÂMETROS MENORES OU IGUAIS A 40 MM. AF_09/2023</v>
          </cell>
          <cell r="C5402" t="str">
            <v>UN</v>
          </cell>
          <cell r="D5402">
            <v>19.239999999999998</v>
          </cell>
        </row>
        <row r="5403">
          <cell r="A5403">
            <v>90437</v>
          </cell>
          <cell r="B5403" t="str">
            <v>FURO MANUAL EM ALVENARIA, PARA INSTALAÇÕES HIDRÁULICAS, DIÂMETROS MAIORES QUE 40 MM E MENORES OU IGUAIS A 75 MM. AF_09/2023</v>
          </cell>
          <cell r="C5403" t="str">
            <v>UN</v>
          </cell>
          <cell r="D5403">
            <v>51.3</v>
          </cell>
        </row>
        <row r="5404">
          <cell r="A5404">
            <v>90438</v>
          </cell>
          <cell r="B5404" t="str">
            <v>FURO MANUAL EM ALVENARIA, PARA INSTALAÇÕES HIDRÁULICAS, DIÂMETROS MAIORES QUE 75 MM E MENORES OU IGUAIS A 100 MM. AF_09/2023</v>
          </cell>
          <cell r="C5404" t="str">
            <v>UN</v>
          </cell>
          <cell r="D5404">
            <v>74.92</v>
          </cell>
        </row>
        <row r="5405">
          <cell r="A5405">
            <v>90439</v>
          </cell>
          <cell r="B5405" t="str">
            <v>FURO MECANIZADO EM CONCRETO, COM MARTELO DEMOLIDOR, PARA INSTALAÇÕES HIDRÁULICAS, DIÂMETROS MENORES OU IGUAIS A 40 MM. AF_09/2023</v>
          </cell>
          <cell r="C5405" t="str">
            <v>UN</v>
          </cell>
          <cell r="D5405">
            <v>11.05</v>
          </cell>
        </row>
        <row r="5406">
          <cell r="A5406">
            <v>90440</v>
          </cell>
          <cell r="B5406" t="str">
            <v>FURO MECANIZADO EM CONCRETO, COM MARTELO DEMOLIDOR, PARA INSTALAÇÕES HIDRÁULICAS, DIÂMETROS MAIORES QUE 40 MM E MENORES OU IGUAIS A 75 MM. AF_09/2023</v>
          </cell>
          <cell r="C5406" t="str">
            <v>UN</v>
          </cell>
          <cell r="D5406">
            <v>29.5</v>
          </cell>
        </row>
        <row r="5407">
          <cell r="A5407">
            <v>90441</v>
          </cell>
          <cell r="B5407" t="str">
            <v>FURO MECANIZADO EM CONCRETO, COM MARTELO DEMOLIDOR, PARA INSTALAÇÕES HIDRÁULICAS, DIÂMETROS MAIORES QUE 75 MM E MENORES OU IGUAIS A 150 MM. AF_09/2023</v>
          </cell>
          <cell r="C5407" t="str">
            <v>UN</v>
          </cell>
          <cell r="D5407">
            <v>43.09</v>
          </cell>
        </row>
        <row r="5408">
          <cell r="A5408">
            <v>90443</v>
          </cell>
          <cell r="B5408" t="str">
            <v>RASGO LINEAR MANUAL EM ALVENARIA, PARA RAMAIS/ DISTRIBUIÇÃO DE INSTALAÇÕES HIDRÁULICAS, DIÂMETROS MENORES OU IGUAIS A 40 MM. AF_09/2023</v>
          </cell>
          <cell r="C5408" t="str">
            <v>M</v>
          </cell>
          <cell r="D5408">
            <v>10.34</v>
          </cell>
        </row>
        <row r="5409">
          <cell r="A5409">
            <v>90444</v>
          </cell>
          <cell r="B5409" t="str">
            <v>RASGO LINEAR MECANIZADO EM CONTRAPISO, PARA RAMAIS/ DISTRIBUIÇÃO DE INSTALAÇÕES HIDRÁULICAS, DIÂMETROS MENORES OU IGUAIS A 40 MM. AF_09/2023_PS</v>
          </cell>
          <cell r="C5409" t="str">
            <v>M</v>
          </cell>
          <cell r="D5409">
            <v>15.07</v>
          </cell>
        </row>
        <row r="5410">
          <cell r="A5410">
            <v>90445</v>
          </cell>
          <cell r="B5410" t="str">
            <v>RASGO LINEAR MECANIZADO EM CONTRAPISO, PARA RAMAIS/ DISTRIBUIÇÃO DE INSTALAÇÕES HIDRÁULICAS, DIÂMETROS MAIORES QUE 40 MM E MENORES OU IGUAIS A 75 MM. AF_09/2023_PS</v>
          </cell>
          <cell r="C5410" t="str">
            <v>M</v>
          </cell>
          <cell r="D5410">
            <v>19.989999999999998</v>
          </cell>
        </row>
        <row r="5411">
          <cell r="A5411">
            <v>90446</v>
          </cell>
          <cell r="B5411" t="str">
            <v>RASGO LINEAR MECANIZADO EM CONTRAPISO, PARA RAMAIS/ DISTRIBUIÇÃO DE INSTALAÇÕES HIDRÁULICAS, DIÂMETROS MAIORES QUE 75 MM E MENORES OU IGUAIS A 100 MM. AF_09/2023_PS</v>
          </cell>
          <cell r="C5411" t="str">
            <v>M</v>
          </cell>
          <cell r="D5411">
            <v>26.53</v>
          </cell>
        </row>
        <row r="5412">
          <cell r="A5412">
            <v>90447</v>
          </cell>
          <cell r="B5412" t="str">
            <v>RASGO LINEAR MANUAL EM ALVENARIA, PARA ELETRODUTOS, DIÂMETROS MENORES OU IGUAIS A 40 MM. AF_09/2023</v>
          </cell>
          <cell r="C5412" t="str">
            <v>M</v>
          </cell>
          <cell r="D5412">
            <v>11.58</v>
          </cell>
        </row>
        <row r="5413">
          <cell r="A5413">
            <v>90451</v>
          </cell>
          <cell r="B5413" t="str">
            <v>PASSANTE TIPO PEÇA EM POLIESTIRENO (ISOPOR), FIXADO EM LAJE, PARA ABERTURA PARA PASSAGEM DE 1 TUBO DE ATÉ 50 MM DE DIÂMETRO. AF_09/2023</v>
          </cell>
          <cell r="C5413" t="str">
            <v>UN</v>
          </cell>
          <cell r="D5413">
            <v>7.91</v>
          </cell>
        </row>
        <row r="5414">
          <cell r="A5414">
            <v>90452</v>
          </cell>
          <cell r="B5414" t="str">
            <v>PASSANTE TIPO PEÇA EM POLIESTIRENO (ISOPOR), FIXADO EM LAJE, PARA PASSAGEM DE NO MÁXIMO 5 TUBOS DE 50 MM DE DIÂMETRO. AF_09/2023</v>
          </cell>
          <cell r="C5414" t="str">
            <v>UN</v>
          </cell>
          <cell r="D5414">
            <v>30.13</v>
          </cell>
        </row>
        <row r="5415">
          <cell r="A5415">
            <v>90453</v>
          </cell>
          <cell r="B5415" t="str">
            <v>PASSANTE TIPO TUBO COM DIÂMETRO DE 40 MM, FIXADO EM LAJE, PARA PASSAGEM DE TUBULAÇÕES COM NO MÁXIMO 32 MM DE DIÂMETRO. AF_09/2023</v>
          </cell>
          <cell r="C5415" t="str">
            <v>UN</v>
          </cell>
          <cell r="D5415">
            <v>4.42</v>
          </cell>
        </row>
        <row r="5416">
          <cell r="A5416">
            <v>90454</v>
          </cell>
          <cell r="B5416" t="str">
            <v>PASSANTE TIPO TUBO COM DIÂMETRO DE 75 MM, FIXADO EM LAJE, PARA PASSAGEM DE TUBULAÇÕES COM NO MÁXIMO 50 MM DE DIÂMETRO. AF_09/2023</v>
          </cell>
          <cell r="C5416" t="str">
            <v>UN</v>
          </cell>
          <cell r="D5416">
            <v>7.04</v>
          </cell>
        </row>
        <row r="5417">
          <cell r="A5417">
            <v>90455</v>
          </cell>
          <cell r="B5417" t="str">
            <v>PASSANTE TIPO TUBO COM DIÂMETRO DE 100 MM, FIXADO EM LAJE, PARA PASSAGEM DE TUBULAÇÕES COM NO MÁXIMO 75 MM DE DIÂMETRO. AF_09/2023</v>
          </cell>
          <cell r="C5417" t="str">
            <v>UN</v>
          </cell>
          <cell r="D5417">
            <v>9.26</v>
          </cell>
        </row>
        <row r="5418">
          <cell r="A5418">
            <v>90456</v>
          </cell>
          <cell r="B5418" t="str">
            <v>QUEBRA EM ALVENARIA PARA INSTALAÇÃO DE CAIXA DE TOMADA (4X4 OU 4X2). AF_09/2023</v>
          </cell>
          <cell r="C5418" t="str">
            <v>UN</v>
          </cell>
          <cell r="D5418">
            <v>7.67</v>
          </cell>
        </row>
        <row r="5419">
          <cell r="A5419">
            <v>90457</v>
          </cell>
          <cell r="B5419" t="str">
            <v>QUEBRA EM ALVENARIA PARA INSTALAÇÃO DE QUADRO DISTRIBUIÇÃO PEQUENO (19X25 CM). AF_09/2023</v>
          </cell>
          <cell r="C5419" t="str">
            <v>UN</v>
          </cell>
          <cell r="D5419">
            <v>17.510000000000002</v>
          </cell>
        </row>
        <row r="5420">
          <cell r="A5420">
            <v>90458</v>
          </cell>
          <cell r="B5420" t="str">
            <v>QUEBRA EM ALVENARIA PARA INSTALAÇÃO DE QUADRO DISTRIBUIÇÃO GRANDE (76X40 CM). AF_09/2023</v>
          </cell>
          <cell r="C5420" t="str">
            <v>UN</v>
          </cell>
          <cell r="D5420">
            <v>49.95</v>
          </cell>
        </row>
        <row r="5421">
          <cell r="A5421">
            <v>90459</v>
          </cell>
          <cell r="B5421" t="str">
            <v>QUEBRA EM ALVENARIA PARA INSTALAÇÃO DE ABRIGO PARA MANGUEIRAS (90X60 CM). AF_09/2023</v>
          </cell>
          <cell r="C5421" t="str">
            <v>UN</v>
          </cell>
          <cell r="D5421">
            <v>63.11</v>
          </cell>
        </row>
        <row r="5422">
          <cell r="A5422">
            <v>90460</v>
          </cell>
          <cell r="B5422" t="str">
            <v>SUPORTE PARA 2 TUBOS HORIZONTAIS, ESPAÇADO A CADA 56 CM, EM PERFILADO COM COMPRIMENTO DE 25 CM FIXADO EM LAJE, POR METRO DE TUBULAÇÃO FIXADA. AF_09/2023</v>
          </cell>
          <cell r="C5422" t="str">
            <v>M</v>
          </cell>
          <cell r="D5422">
            <v>27.94</v>
          </cell>
        </row>
        <row r="5423">
          <cell r="A5423">
            <v>90461</v>
          </cell>
          <cell r="B5423" t="str">
            <v>SUPORTE PARA 4 TUBOS HORIZONTAIS, ESPAÇADO A CADA 56 CM, EM PERFILADO COM COMPRIMENTO DE 42 CM FIXADO EM LAJE, POR METRO DE TUBULAÇÃO FIXADA. AF_09/2023</v>
          </cell>
          <cell r="C5423" t="str">
            <v>M</v>
          </cell>
          <cell r="D5423">
            <v>21.81</v>
          </cell>
        </row>
        <row r="5424">
          <cell r="A5424">
            <v>90462</v>
          </cell>
          <cell r="B5424" t="str">
            <v>SUPORTE PARA 2 TUBOS VERTICAIS, ESPAÇADO A CADA 150 CM, EM PERFILADO COM COMPRIMENTO DE 25 CM FIXADO EM PAREDE, POR METRO DE TUBULAÇÃO FIXADA. AF_09/2023</v>
          </cell>
          <cell r="C5424" t="str">
            <v>M</v>
          </cell>
          <cell r="D5424">
            <v>5</v>
          </cell>
        </row>
        <row r="5425">
          <cell r="A5425">
            <v>90463</v>
          </cell>
          <cell r="B5425" t="str">
            <v>SUPORTE PARA 4 TUBOS VERTICAIS, ESPAÇADO A CADA 150 CM, EM PERFILADO COM COMPRIMENTO DE 42 CM FIXADO EM PAREDE, POR METRO DE TUBULAÇÃO FIXADA. AF_09/2023</v>
          </cell>
          <cell r="C5425" t="str">
            <v>M</v>
          </cell>
          <cell r="D5425">
            <v>4.33</v>
          </cell>
        </row>
        <row r="5426">
          <cell r="A5426">
            <v>90466</v>
          </cell>
          <cell r="B5426" t="str">
            <v>CHUMBAMENTO LINEAR EM ALVENARIA PARA RAMAIS/DISTRIBUIÇÃO DE INSTALAÇÕES HIDRÁULICAS COM DIÂMETROS MENORES OU IGUAIS A 40 MM. AF_09/2023</v>
          </cell>
          <cell r="C5426" t="str">
            <v>M</v>
          </cell>
          <cell r="D5426">
            <v>18.600000000000001</v>
          </cell>
        </row>
        <row r="5427">
          <cell r="A5427">
            <v>90467</v>
          </cell>
          <cell r="B5427" t="str">
            <v>CHUMBAMENTO LINEAR EM ALVENARIA PARA RAMAIS/DISTRIBUIÇÃO DE INSTALAÇÕES HIDRÁULICAS COM DIÂMETROS MAIORES QUE 40 MM E MENORES OU IGUAIS A 75 MM. AF_09/2023</v>
          </cell>
          <cell r="C5427" t="str">
            <v>M</v>
          </cell>
          <cell r="D5427">
            <v>27.91</v>
          </cell>
        </row>
        <row r="5428">
          <cell r="A5428">
            <v>90468</v>
          </cell>
          <cell r="B5428" t="str">
            <v>CHUMBAMENTO LINEAR EM CONTRAPISO PARA RAMAIS/DISTRIBUIÇÃO DE INSTALAÇÕES HIDRÁULICAS COM DIÂMETROS MENORES OU IGUAIS A 40 MM. AF_09/2023</v>
          </cell>
          <cell r="C5428" t="str">
            <v>M</v>
          </cell>
          <cell r="D5428">
            <v>8.52</v>
          </cell>
        </row>
        <row r="5429">
          <cell r="A5429">
            <v>90469</v>
          </cell>
          <cell r="B5429" t="str">
            <v>CHUMBAMENTO LINEAR EM CONTRAPISO PARA RAMAIS/DISTRIBUIÇÃO DE INSTALAÇÕES HIDRÁULICAS COM DIÂMETROS MAIORES QUE 40 MM E MENORES OU IGUAIS A 75 MM. AF_09/2023</v>
          </cell>
          <cell r="C5429" t="str">
            <v>M</v>
          </cell>
          <cell r="D5429">
            <v>12.9</v>
          </cell>
        </row>
        <row r="5430">
          <cell r="A5430">
            <v>90470</v>
          </cell>
          <cell r="B5430" t="str">
            <v>CHUMBAMENTO LINEAR EM CONTRAPISO PARA RAMAIS/DISTRIBUIÇÃO DE INSTALAÇÕES HIDRÁULICAS COM DIÂMETROS MAIORES QUE 75 MM E MENORES OU IGUAIS A 100 MM. AF_09/2023</v>
          </cell>
          <cell r="C5430" t="str">
            <v>M</v>
          </cell>
          <cell r="D5430">
            <v>16.940000000000001</v>
          </cell>
        </row>
        <row r="5431">
          <cell r="A5431">
            <v>91166</v>
          </cell>
          <cell r="B5431" t="str">
            <v>FIXAÇÃO DE TUBOS HORIZONTAIS DE PEX OU MULTICAMADAS, DIÂMETROS IGUAIS OU INFERIORES A 40 MM, COM ABRAÇADEIRA PLÁSTICA FIXADA EM LAJE. AF_09/2023_PE</v>
          </cell>
          <cell r="C5431" t="str">
            <v>M</v>
          </cell>
          <cell r="D5431">
            <v>4.72</v>
          </cell>
        </row>
        <row r="5432">
          <cell r="A5432">
            <v>91167</v>
          </cell>
          <cell r="B5432" t="str">
            <v>FIXAÇÃO DE TUBOS HORIZONTAIS DE PPR DIÂMETROS MENORES OU IGUAIS A 40 MM COM ABRAÇADEIRA METÁLICA RÍGIDA TIPO U PERFIL 1 1/4", FIXADA EM PERFILADO EM LAJE. AF_09/2023_PS</v>
          </cell>
          <cell r="C5432" t="str">
            <v>M</v>
          </cell>
          <cell r="D5432">
            <v>12.9</v>
          </cell>
        </row>
        <row r="5433">
          <cell r="A5433">
            <v>91170</v>
          </cell>
          <cell r="B5433" t="str">
            <v>FIXAÇÃO DE TUBOS HORIZONTAIS DE PVC ÁGUA, PVC ESGOTO, PVC ÁGUA PLUVIAL, CPVC, PPR, COBRE OU AÇO, DIÂMETROS MENORES OU IGUAIS A 40 MM, COM ABRAÇADEIRA METÁLICA RÍGIDA TIPO U PERFIL 1 1/4", FIXADA EM PERFILADO EM LAJE. AF_09/2023_PS</v>
          </cell>
          <cell r="C5433" t="str">
            <v>M</v>
          </cell>
          <cell r="D5433">
            <v>12.9</v>
          </cell>
        </row>
        <row r="5434">
          <cell r="A5434">
            <v>91171</v>
          </cell>
          <cell r="B5434" t="str">
            <v>FIXAÇÃO DE TUBOS HORIZONTAIS DE PVC ÁGUA, PVC ESGOTO, PVC ÁGUA PLUVIAL, CPVC, PPR, COBRE OU AÇO, DIÂMETROS MAIORES QUE 40 MM E MENORES OU IGUAIS A 75 MM, COM ABRAÇADEIRA METÁLICA RÍGIDA TIPO U PERFIL 2 1/2", FIXADA EM PERFILADO EM LAJE. AF_09/2023_PS</v>
          </cell>
          <cell r="C5434" t="str">
            <v>M</v>
          </cell>
          <cell r="D5434">
            <v>20.88</v>
          </cell>
        </row>
        <row r="5435">
          <cell r="A5435">
            <v>91172</v>
          </cell>
          <cell r="B5435" t="str">
            <v>FIXAÇÃO DE TUBOS HORIZONTAIS DE PVC ÁGUA, PVC ESGOTO, PVC ÁGUA PLUVIAL, CPVC, PPR, COBRE OU AÇO, DIÂMETROS MAIORES QUE 75 MM E MENORES OU IGUAIS A 100 MM, COM ABRAÇADEIRA METÁLICA RÍGIDA TIPO U PERFIL 4", FIXADA EM PERFILADO EM LAJE. AF_09/2023_PS</v>
          </cell>
          <cell r="C5435" t="str">
            <v>M</v>
          </cell>
          <cell r="D5435">
            <v>24.02</v>
          </cell>
        </row>
        <row r="5436">
          <cell r="A5436">
            <v>91173</v>
          </cell>
          <cell r="B5436" t="str">
            <v>FIXAÇÃO DE TUBOS VERTICAIS DE PVC ÁGUA, PVC ESGOTO, PVC ÁGUA PLUVIAL, CPVC, PPR, COBRE OU AÇO, DIÂMETROS MENORES OU IGUAIS A 40 MM, COM ABRAÇADEIRA METÁLICA RÍGIDA TIPO U PERFIL 1 1/4", FIXADA EM PERFILADO EM PAREDE. AF_09/2023_PS</v>
          </cell>
          <cell r="C5436" t="str">
            <v>M</v>
          </cell>
          <cell r="D5436">
            <v>4.8099999999999996</v>
          </cell>
        </row>
        <row r="5437">
          <cell r="A5437">
            <v>91174</v>
          </cell>
          <cell r="B5437" t="str">
            <v>FIXAÇÃO DE TUBOS VERTICAIS DE PVC ÁGUA, PVC ESGOTO, PVC ÁGUA PLUVIAL, CPVC, PPR, COBRE OU AÇO, DIÂMETROS MAIORES QUE 40 MM E MENORES OU IGUAIS A 75 MM, COM ABRAÇADEIRA METÁLICA RÍGIDA TIPO U PERFIL 2 1/2", FIXADA EM PERFILADO EM PAREDE. AF_09/2023_PS</v>
          </cell>
          <cell r="C5437" t="str">
            <v>M</v>
          </cell>
          <cell r="D5437">
            <v>8.34</v>
          </cell>
        </row>
        <row r="5438">
          <cell r="A5438">
            <v>91175</v>
          </cell>
          <cell r="B5438" t="str">
            <v>FIXAÇÃO DE TUBOS VERTICAIS DE PVC ÁGUA, PVC ESGOTO, PVC ÁGUA PLUVIAL, CPVC, PPR, COBRE OU AÇO, DIÂMETROS MAIORES QUE 75 MM E MENORES OU IGUAIS A 100 MM, COM ABRAÇADEIRA METÁLICA RÍGIDA TIPO U PERFIL 4", FIXADA EM PERFILADO EM PAREDE. AF_09/2023_PS</v>
          </cell>
          <cell r="C5438" t="str">
            <v>M</v>
          </cell>
          <cell r="D5438">
            <v>12.96</v>
          </cell>
        </row>
        <row r="5439">
          <cell r="A5439">
            <v>91176</v>
          </cell>
          <cell r="B5439" t="str">
            <v>FIXAÇÃO DE TUBOS HORIZONTAIS DE PPR DIÂMETROS MENORES OU IGUAIS A 40 MM, COM ABRAÇADEIRA METÁLICA RÍGIDA TIPO  D  COM PARAFUSO DE FIXAÇÃO 1 1/4", FIXADA DIRETAMENTE NA LAJE OU PAREDE. AF_09/2023</v>
          </cell>
          <cell r="C5439" t="str">
            <v>M</v>
          </cell>
          <cell r="D5439">
            <v>20.83</v>
          </cell>
        </row>
        <row r="5440">
          <cell r="A5440">
            <v>91179</v>
          </cell>
          <cell r="B5440" t="str">
            <v>FIXAÇÃO DE TUBOS HORIZONTAIS DE PVC ÁGUA/PVC ESGOTO/PVC PLUVIAL/CPVC/PPR/COBRE OU AÇO, DIÂMETROS MENORES OU IGUAIS A 40 MM, COM ABRAÇADEIRA METÁLICA RÍGIDA TIPO  D  COM PARAFUSO DE FIXAÇÃO 1 1/4", FIXADA DIRETAMENTE NA LAJE OU PAREDE. AF_09/2023</v>
          </cell>
          <cell r="C5440" t="str">
            <v>M</v>
          </cell>
          <cell r="D5440">
            <v>20.83</v>
          </cell>
        </row>
        <row r="5441">
          <cell r="A5441">
            <v>91180</v>
          </cell>
          <cell r="B5441" t="str">
            <v>FIXAÇÃO DE TUBOS HORIZONTAIS DE PVC ÁGUA/PVC ESGOTO/PVC PLUVIAL/CPVC/PPR/COBRE OU AÇO, DIÂMETROS MAIORES QUE 40 MM E MENORES OU IGUAIS A 75 MM, COM ABRAÇADEIRA TIPO  D  COM PARAFUSO DE FIXAÇÃO 2 1/2", FIXADA DIRETAMENTE NA LAJE OU PAREDE. AF_09/2023</v>
          </cell>
          <cell r="C5441" t="str">
            <v>M</v>
          </cell>
          <cell r="D5441">
            <v>27.95</v>
          </cell>
        </row>
        <row r="5442">
          <cell r="A5442">
            <v>91181</v>
          </cell>
          <cell r="B5442" t="str">
            <v>FIXAÇÃO DE TUBOS HORIZONTAIS DE  PVC ÁGUA/PVC ESGOTO/PVC PLUVIAL/CPVC/PPR/COBRE OU AÇO, DIÂMETROS MAIORES QUE 75 MM E MENORES OU IGUAIS A 100 MM, COM ABRAÇADEIRA TIPO  D  COM PARAFUSO DE FIXAÇÃO 4", FIXADA DIRETAMENTE NA LAJE OU PAREDE. AF_09/2023</v>
          </cell>
          <cell r="C5442" t="str">
            <v>M</v>
          </cell>
          <cell r="D5442">
            <v>29.43</v>
          </cell>
        </row>
        <row r="5443">
          <cell r="A5443">
            <v>91182</v>
          </cell>
          <cell r="B5443" t="str">
            <v>FIXAÇÃO DE TUBOS HORIZONTAIS DE PPR, DIÂMETROS MENORES OU IGUAIS A 40 MM, COM ABRAÇADEIRA METÁLICA FLEXÍVEL 18 MM, FIXADA DIRETAMENTE NA LAJE. AF_09/2023</v>
          </cell>
          <cell r="C5443" t="str">
            <v>M</v>
          </cell>
          <cell r="D5443">
            <v>31.14</v>
          </cell>
        </row>
        <row r="5444">
          <cell r="A5444">
            <v>91185</v>
          </cell>
          <cell r="B5444" t="str">
            <v>FIXAÇÃO DE TUBOS HORIZONTAIS DE PVC ÁGUA, PVC ESGOTO, PVC ÁGUA PLUVIAL, CPVC, PPR, COBRE OU AÇO, DIÂMETROS MENORES OU IGUAIS A 40 MM, COM ABRAÇADEIRA METÁLICA FLEXÍVEL 18 MM, FIXADA DIRETAMENTE NA LAJE. AF_09/2023</v>
          </cell>
          <cell r="C5444" t="str">
            <v>M</v>
          </cell>
          <cell r="D5444">
            <v>31.14</v>
          </cell>
        </row>
        <row r="5445">
          <cell r="A5445">
            <v>91186</v>
          </cell>
          <cell r="B5445" t="str">
            <v>FIXAÇÃO DE TUBOS HORIZONTAIS DE PVC ÁGUA, PVC ESGOTO, PVC ÁGUA PLUVIAL, CPVC, PPR, COBRE OU AÇO, DIÂMETROS MAIORES QUE 40 MM E MENORES OU IGUAIS A 75 MM, COM ABRAÇADEIRA METÁLICA FLEXÍVEL 18 MM, FIXADA DIRETAMENTE NA LAJE. AF_09/2023</v>
          </cell>
          <cell r="C5445" t="str">
            <v>M</v>
          </cell>
          <cell r="D5445">
            <v>34.340000000000003</v>
          </cell>
        </row>
        <row r="5446">
          <cell r="A5446">
            <v>91187</v>
          </cell>
          <cell r="B5446" t="str">
            <v>FIXAÇÃO DE TUBOS HORIZONTAIS DE PVC ÁGUA, PVC ESGOTO, PVC ÁGUA PLUVIAL, CPVC, PPR, COBRE OU AÇO, DIÂMETROS MAIORES QUE 75 MM E MENORES OU IGUAIS A 100 MM, COM ABRAÇADEIRA METÁLICA FLEXÍVEL 18 MM, FIXADA DIRETAMENTE NA LAJE. AF_09/2023</v>
          </cell>
          <cell r="C5446" t="str">
            <v>M</v>
          </cell>
          <cell r="D5446">
            <v>30.94</v>
          </cell>
        </row>
        <row r="5447">
          <cell r="A5447">
            <v>91188</v>
          </cell>
          <cell r="B5447" t="str">
            <v>CHUMBAMENTO PONTUAL DE ABERTURA EM LAJE COM PASSAGEM DE 1 TUBO COM DIÂMETRO DE  50 MM. AF_09/2023</v>
          </cell>
          <cell r="C5447" t="str">
            <v>UN</v>
          </cell>
          <cell r="D5447">
            <v>15.38</v>
          </cell>
        </row>
        <row r="5448">
          <cell r="A5448">
            <v>91189</v>
          </cell>
          <cell r="B5448" t="str">
            <v>CHUMBAMENTO PONTUAL DE ABERTURA EM LAJE COM PASSAGEM DE 5 TUBOS COM  DIÂMETROS DE  50 MM. AF_09/2023</v>
          </cell>
          <cell r="C5448" t="str">
            <v>UN</v>
          </cell>
          <cell r="D5448">
            <v>78.459999999999994</v>
          </cell>
        </row>
        <row r="5449">
          <cell r="A5449">
            <v>91190</v>
          </cell>
          <cell r="B5449" t="str">
            <v>CHUMBAMENTO PONTUAL EM PASSAGEM DE TUBO COM DIÂMETRO MENOR OU IGUAL A 40 MM. AF_09/2023</v>
          </cell>
          <cell r="C5449" t="str">
            <v>UN</v>
          </cell>
          <cell r="D5449">
            <v>12.15</v>
          </cell>
        </row>
        <row r="5450">
          <cell r="A5450">
            <v>91191</v>
          </cell>
          <cell r="B5450" t="str">
            <v>CHUMBAMENTO PONTUAL EM PASSAGEM DE TUBO COM DIÂMETROS ENTRE 40 MM E 75 MM. AF_09/2023</v>
          </cell>
          <cell r="C5450" t="str">
            <v>UN</v>
          </cell>
          <cell r="D5450">
            <v>16.02</v>
          </cell>
        </row>
        <row r="5451">
          <cell r="A5451">
            <v>91192</v>
          </cell>
          <cell r="B5451" t="str">
            <v>CHUMBAMENTO PONTUAL EM PASSAGEM DE TUBO COM DIÂMETRO MAIOR QUE 75 MM E MENORES OU IGUAIS A 150 MM. AF_09/2023</v>
          </cell>
          <cell r="C5451" t="str">
            <v>UN</v>
          </cell>
          <cell r="D5451">
            <v>22.95</v>
          </cell>
        </row>
        <row r="5452">
          <cell r="A5452">
            <v>91222</v>
          </cell>
          <cell r="B5452" t="str">
            <v>RASGO LINEAR MANUAL EM ALVENARIA, PARA RAMAIS/ DISTRIBUIÇÃO DE INSTALAÇÕES HIDRÁULICAS, DIÂMETROS MAIORES QUE 40 MM E MENORES OU IGUAIS A 75 MM. AF_09/2023</v>
          </cell>
          <cell r="C5452" t="str">
            <v>M</v>
          </cell>
          <cell r="D5452">
            <v>11.49</v>
          </cell>
        </row>
        <row r="5453">
          <cell r="A5453">
            <v>94480</v>
          </cell>
          <cell r="B5453" t="str">
            <v>CONJUNTO HIDRÁULICO EM AÇO ROSCÁVEL PARA INSTALAÇÃO DE BOMBA, DN SUCÇÃO 65 MM (2½") E DN RECALQUE 50 MM (2"), PARA EDIFICAÇÃO COM 18 PAVIMENTOS - FORNECIMENTO E INSTALAÇÃO. AF_04/2024</v>
          </cell>
          <cell r="C5453" t="str">
            <v>UN</v>
          </cell>
          <cell r="D5453">
            <v>2881.53</v>
          </cell>
        </row>
        <row r="5454">
          <cell r="A5454">
            <v>94481</v>
          </cell>
          <cell r="B5454" t="str">
            <v>CONJUNTO HIDRÁULICO EM AÇO ROSCÁVEL PARA INSTALAÇÃO DE BOMBA, DN SUCÇÃO 50 MM (2") E DN RECALQUE 40 MM (1 1/2"), PARA EDIFICAÇÃO COM 12 PAVIMENTOS - FORNECIMENTO E INSTALAÇÃO. AF_04/2024</v>
          </cell>
          <cell r="C5454" t="str">
            <v>UN</v>
          </cell>
          <cell r="D5454">
            <v>2062.87</v>
          </cell>
        </row>
        <row r="5455">
          <cell r="A5455">
            <v>94482</v>
          </cell>
          <cell r="B5455" t="str">
            <v>CONJUNTO HIDRÁULICO EM AÇO ROSCÁVEL PARA INSTALAÇÃO DE BOMBA, DN SUCÇÃO 40 MM (1 1/2") E DN RECALQUE 32 MM (1 1/4"), PARA EDIFICAÇÃO COM 8 PAVIMENTOS - FORNECIMENTO E INSTALAÇÃO. AF_04/2024</v>
          </cell>
          <cell r="C5455" t="str">
            <v>UN</v>
          </cell>
          <cell r="D5455">
            <v>1632.07</v>
          </cell>
        </row>
        <row r="5456">
          <cell r="A5456">
            <v>94483</v>
          </cell>
          <cell r="B5456" t="str">
            <v>CONJUNTO HIDRÁULICO EM AÇO ROSCÁVEL PARA INSTALAÇÃO DE BOMBA, DN SUCÇÃO 32 MM (1 1/4") E DN RECALQUE 25 MM (1"), PARA EDIFICAÇÃO COM 4 PAVIMENTOS - FORNECIMENTO E INSTALAÇÃO. AF_04/2024</v>
          </cell>
          <cell r="C5456" t="str">
            <v>UN</v>
          </cell>
          <cell r="D5456">
            <v>1378.1</v>
          </cell>
        </row>
        <row r="5457">
          <cell r="A5457">
            <v>95541</v>
          </cell>
          <cell r="B5457" t="str">
            <v>FIXAÇÃO DE DUTOS FLEXÍVEIS CIRCULARES,  DIÂMETRO 109 MM OU 4", COM ABRAÇADEIRA METÁLICA FLEXÍVEL FIXADA DIRETAMENTE NA LAJE, SOMENTE MÃO DE OBRA. AF_09/2023</v>
          </cell>
          <cell r="C5457" t="str">
            <v>UN</v>
          </cell>
          <cell r="D5457">
            <v>32.42</v>
          </cell>
        </row>
        <row r="5458">
          <cell r="A5458">
            <v>96559</v>
          </cell>
          <cell r="B5458" t="str">
            <v>SUPORTE PARA DUTO EM CHAPA GALVANIZADA BITOLA 26, EM PERFILADO COM COMPRIMENTO DE 35 CM FIXADO EM LAJE, POR METRO DE DUTO FIXADO. AF_09/2023</v>
          </cell>
          <cell r="C5458" t="str">
            <v>M2</v>
          </cell>
          <cell r="D5458">
            <v>39.14</v>
          </cell>
        </row>
        <row r="5459">
          <cell r="A5459">
            <v>96560</v>
          </cell>
          <cell r="B5459" t="str">
            <v>SUPORTE PARA DUTO EM CHAPA GALVANIZADA BITOLA 24, EM PERFILADO COM COMPRIMENTO DE 55 CM FIXADO EM LAJE, POR METRO DE DUTO FIXADO. AF_09/2023</v>
          </cell>
          <cell r="C5459" t="str">
            <v>M2</v>
          </cell>
          <cell r="D5459">
            <v>38.75</v>
          </cell>
        </row>
        <row r="5460">
          <cell r="A5460">
            <v>96562</v>
          </cell>
          <cell r="B5460" t="str">
            <v>SUPORTE PARA ELETROCALHA LISA OU PERFURADA EM AÇO GALVANIZADO, LARGURA 400 MM, EM PERFILADO COM COMPRIMENTO DE 45 CM FIXADO EM LAJE, POR METRO DE ELETROCALHA FIXADA. AF_09/2023</v>
          </cell>
          <cell r="C5460" t="str">
            <v>M</v>
          </cell>
          <cell r="D5460">
            <v>61.16</v>
          </cell>
        </row>
        <row r="5461">
          <cell r="A5461">
            <v>96563</v>
          </cell>
          <cell r="B5461" t="str">
            <v>SUPORTE PARA ELETROCALHA LISA OU PERFURADA EM AÇO GALVANIZADO, LARGURA 800 MM, EM PERFILADO COM COMPRIMENTO DE 85 CM FIXADO EM LAJE, POR METRO DE ELETROCALHA FIXADA. AF_09/2023</v>
          </cell>
          <cell r="C5461" t="str">
            <v>M</v>
          </cell>
          <cell r="D5461">
            <v>66.75</v>
          </cell>
        </row>
        <row r="5462">
          <cell r="A5462">
            <v>100128</v>
          </cell>
          <cell r="B5462" t="str">
            <v>TIL (TUBO DE INSPEÇÃO E LIMPEZA) RADIAL PARA ESGOTO, EM PVC, DN 300X200 MM. AF_12/2020</v>
          </cell>
          <cell r="C5462" t="str">
            <v>UN</v>
          </cell>
          <cell r="D5462">
            <v>1422.26</v>
          </cell>
        </row>
        <row r="5463">
          <cell r="A5463">
            <v>101802</v>
          </cell>
          <cell r="B5463" t="str">
            <v>CAIXA ENTERRADA RETENTORA DE AREIA RETANGULAR, EM ALVENARIA COM BLOCOS DE CONCRETO, DIMENSÕES INTERNAS: 1,00 X 1,00 X 1,20 M, EXCLUINDO TAMPÃO. AF_12/2020</v>
          </cell>
          <cell r="C5463" t="str">
            <v>UN</v>
          </cell>
          <cell r="D5463">
            <v>1768.58</v>
          </cell>
        </row>
        <row r="5464">
          <cell r="A5464">
            <v>101803</v>
          </cell>
          <cell r="B5464" t="str">
            <v>CAIXA ENTERRADA SEPARADORA DE ÓLEO RETANGULAR, EM ALVENARIA COM BLOCOS DE CONCRETO, DIMENSÕES INTERNAS: 0,6 X 0,6 X 1,00 M, EXCLUINDO TAMPÃO. AF_12/2020</v>
          </cell>
          <cell r="C5464" t="str">
            <v>UN</v>
          </cell>
          <cell r="D5464">
            <v>1140.55</v>
          </cell>
        </row>
        <row r="5465">
          <cell r="A5465">
            <v>101804</v>
          </cell>
          <cell r="B5465" t="str">
            <v>CAIXA ENTERRADA SEPARADORA DE ÓLEO RETANGULAR, EM ALVENARIA COM BLOCOS DE CONCRETO, DIMENSÕES INTERNAS: 0,8 X 0,8 X 1,00 M, EXCLUINDO TAMPÃO. AF_12/2020</v>
          </cell>
          <cell r="C5465" t="str">
            <v>UN</v>
          </cell>
          <cell r="D5465">
            <v>1420.92</v>
          </cell>
        </row>
        <row r="5466">
          <cell r="A5466">
            <v>101805</v>
          </cell>
          <cell r="B5466" t="str">
            <v>CAIXA ENTERRADA SEPARADORA DE ÓLEO RETANGULAR, EM ALVENARIA COM BLOCOS DE CONCRETO, DIMENSÕES INTERNAS: 1,00 X 1,00 X 1,00 M, EXCLUINDO TAMPÃO. AF_12/2020</v>
          </cell>
          <cell r="C5466" t="str">
            <v>UN</v>
          </cell>
          <cell r="D5466">
            <v>1805.21</v>
          </cell>
        </row>
        <row r="5467">
          <cell r="A5467">
            <v>102111</v>
          </cell>
          <cell r="B5467" t="str">
            <v>BOMBA CENTRÍFUGA, MONOFÁSICA, 0,5 CV OU 0,49 HP, HM 6 A 20 M, Q 1,2 A 8,3 M3/H - FORNECIMENTO E INSTALAÇÃO. AF_12/2020</v>
          </cell>
          <cell r="C5467" t="str">
            <v>UN</v>
          </cell>
          <cell r="D5467">
            <v>1452.54</v>
          </cell>
        </row>
        <row r="5468">
          <cell r="A5468">
            <v>102112</v>
          </cell>
          <cell r="B5468" t="str">
            <v>BOMBA CENTRÍFUGA, MONOFÁSICA, 0,5 CV OU 0,49 HP, HM 6 A 20 M, Q 1,2 A 8,3 M3/H (NÃO INCLUI O FORNECIMENTO DA BOMBA). AF_12/2020</v>
          </cell>
          <cell r="C5468" t="str">
            <v>UN</v>
          </cell>
          <cell r="D5468">
            <v>186.99</v>
          </cell>
        </row>
        <row r="5469">
          <cell r="A5469">
            <v>102113</v>
          </cell>
          <cell r="B5469" t="str">
            <v>BOMBA CENTRÍFUGA, TRIFÁSICA, 1 CV OU 0,99 HP, HM 14 A 40 M, Q 0,6 A 8,4 M3/H - FORNECIMENTO E INSTALAÇÃO. AF_12/2020</v>
          </cell>
          <cell r="C5469" t="str">
            <v>UN</v>
          </cell>
          <cell r="D5469">
            <v>2325.02</v>
          </cell>
        </row>
        <row r="5470">
          <cell r="A5470">
            <v>102114</v>
          </cell>
          <cell r="B5470" t="str">
            <v>BOMBA CENTRÍFUGA, TRIFÁSICA, 1 CV OU 0,99 HP, HM 14 A 40 M, Q 0,6 A 8,4 M3/H (NÃO INCLUI O FORNECIMENTO DA BOMBA). AF_12/2020</v>
          </cell>
          <cell r="C5470" t="str">
            <v>UN</v>
          </cell>
          <cell r="D5470">
            <v>191.72</v>
          </cell>
        </row>
        <row r="5471">
          <cell r="A5471">
            <v>102115</v>
          </cell>
          <cell r="B5471" t="str">
            <v>BOMBA CENTRÍFUGA, TRIFÁSICA, 1,5 CV OU 1,48 HP, HM 10 A 70 M, Q 1,8 A 5,3 M3/H - FORNECIMENTO E INSTALAÇÃO. AF_12/2020</v>
          </cell>
          <cell r="C5471" t="str">
            <v>UN</v>
          </cell>
          <cell r="D5471">
            <v>4063.62</v>
          </cell>
        </row>
        <row r="5472">
          <cell r="A5472">
            <v>102116</v>
          </cell>
          <cell r="B5472" t="str">
            <v>BOMBA CENTRÍFUGA, TRIFÁSICA, 1,5 CV OU 1,48 HP, HM 10 A 24 M, Q 6,1 A 21,9 M3/H - FORNECIMENTO E INSTALAÇÃO. AF_12/2020</v>
          </cell>
          <cell r="C5472" t="str">
            <v>UN</v>
          </cell>
          <cell r="D5472">
            <v>2484.3200000000002</v>
          </cell>
        </row>
        <row r="5473">
          <cell r="A5473">
            <v>102117</v>
          </cell>
          <cell r="B5473" t="str">
            <v>BOMBA CENTRÍFUGA, TRIFÁSICA, 1,5 CV OU 1,48 HP (NÃO INCLUI O FORNECIMENTO DA BOMBA). AF_12/2020</v>
          </cell>
          <cell r="C5473" t="str">
            <v>UN</v>
          </cell>
          <cell r="D5473">
            <v>197.43</v>
          </cell>
        </row>
        <row r="5474">
          <cell r="A5474">
            <v>102118</v>
          </cell>
          <cell r="B5474" t="str">
            <v>BOMBA CENTRÍFUGA, TRIFÁSICA, 3 CV OU 2,96 HP, HM 34 A 40 M, Q 8,6 A 14,8 M3/H - FORNECIMENTO E INSTALAÇÃO. AF_12/2020</v>
          </cell>
          <cell r="C5474" t="str">
            <v>UN</v>
          </cell>
          <cell r="D5474">
            <v>3393.3</v>
          </cell>
        </row>
        <row r="5475">
          <cell r="A5475">
            <v>102119</v>
          </cell>
          <cell r="B5475" t="str">
            <v>BOMBA CENTRÍFUGA, TRIFÁSICA, 3 CV OU 2,96 HP, HM 34 A 40 M, Q 8,6 A 14,8 M3/H (NÃO INCLUI O FORNECIMENTO DA BOMBA). AF_12/2020</v>
          </cell>
          <cell r="C5475" t="str">
            <v>UN</v>
          </cell>
          <cell r="D5475">
            <v>202.37</v>
          </cell>
        </row>
        <row r="5476">
          <cell r="A5476">
            <v>102121</v>
          </cell>
          <cell r="B5476" t="str">
            <v>MOTO BOMBA HORIZONTAL ATÉ 10 CV, HM 75 A 80 M, Q 25,4 A 48 (NÃO INCLUI O FORNECIMENTO DA BOMBA). AF_12/2020</v>
          </cell>
          <cell r="C5476" t="str">
            <v>UN</v>
          </cell>
          <cell r="D5476">
            <v>253.9</v>
          </cell>
        </row>
        <row r="5477">
          <cell r="A5477">
            <v>102122</v>
          </cell>
          <cell r="B5477" t="str">
            <v>BOMBA CENTRÍFUGA, TRIFÁSICA, 10 CV OU 9,86 HP, HM 85 A 140 M, Q 4,2 A 14,9 M3/H - FORNECIMENTO E INSTALAÇÃO. AF_12/2020</v>
          </cell>
          <cell r="C5477" t="str">
            <v>UN</v>
          </cell>
          <cell r="D5477">
            <v>11522.55</v>
          </cell>
        </row>
        <row r="5478">
          <cell r="A5478">
            <v>102123</v>
          </cell>
          <cell r="B5478" t="str">
            <v>BOMBA CENTRÍFUGA, TRIFÁSICA, 10 CV OU 9,86 HP, HM 85 A 140 M, Q 4,2 A 14,9 M3/H (NÃO INCLUI O FORNECIMENTO DA BOMBA). AF_12/2020</v>
          </cell>
          <cell r="C5478" t="str">
            <v>UN</v>
          </cell>
          <cell r="D5478">
            <v>268.58999999999997</v>
          </cell>
        </row>
        <row r="5479">
          <cell r="A5479">
            <v>102136</v>
          </cell>
          <cell r="B5479" t="str">
            <v>INSTALAÇÃO DE QUADRO ELÉTRICO PARA BOMBAS TRIFÁSICAS ATÉ 25 CV (NÃO INCLUI O FORNECIMENTO DO QUADRO). AF_12/2020</v>
          </cell>
          <cell r="C5479" t="str">
            <v>UN</v>
          </cell>
          <cell r="D5479">
            <v>101.2</v>
          </cell>
        </row>
        <row r="5480">
          <cell r="A5480">
            <v>102137</v>
          </cell>
          <cell r="B5480" t="str">
            <v>CHAVE DE BOIA AUTOMÁTICA SUPERIOR/INFERIOR 15A/250V - FORNECIMENTO E INSTALAÇÃO. AF_12/2020</v>
          </cell>
          <cell r="C5480" t="str">
            <v>UN</v>
          </cell>
          <cell r="D5480">
            <v>88.34</v>
          </cell>
        </row>
        <row r="5481">
          <cell r="A5481">
            <v>102138</v>
          </cell>
          <cell r="B5481" t="str">
            <v>MOTO BOMBA HORIZONTAL DE 12,5 A 25 CV, HM 140 M (NÃO INCLUI O FORNECIMENTO DA BOMBA). AF_12/2020</v>
          </cell>
          <cell r="C5481" t="str">
            <v>UN</v>
          </cell>
          <cell r="D5481">
            <v>292.49</v>
          </cell>
        </row>
        <row r="5482">
          <cell r="A5482">
            <v>103517</v>
          </cell>
          <cell r="B5482" t="str">
            <v>AQUECEDOR SOLAR COMPACTO, KIT PARA 1 COLETOR SOLAR EM VIDRO TEMPERADO E SERPENTINA EM TUBO DE COBRE COM SUPORTE, RESERVATÓRIO, FIXAÇÕES E TUBOS - FORNECIMENTO E INSTALAÇÃO. AF_12/2021</v>
          </cell>
          <cell r="C5482" t="str">
            <v>UN</v>
          </cell>
          <cell r="D5482">
            <v>3627.78</v>
          </cell>
        </row>
        <row r="5483">
          <cell r="A5483">
            <v>103519</v>
          </cell>
          <cell r="B5483" t="str">
            <v>BLOCO CONCRETADO NO LOCAL, 20X20X15CM, PARA BASE DE FIXAÇÃO DA ESTRUTURA SOLAR PARA LAJE DE CONCRETO - FORNECIMENTO E INSTALAÇÃO. AF_12/2021</v>
          </cell>
          <cell r="C5483" t="str">
            <v>UN</v>
          </cell>
          <cell r="D5483">
            <v>11.48</v>
          </cell>
        </row>
        <row r="5484">
          <cell r="A5484">
            <v>103520</v>
          </cell>
          <cell r="B5484" t="str">
            <v>RESERVATÓRIO TÉRMICO/BOILER SOLAR EM AÇO INOX 400 L COM 2 PLACAS COLETORAS EM VIDRO TEMPERADO COM SERPENTINA EM TUBO DE COBRE 2 X 1 M - FORNECIMENTO E INSTALAÇÃO. AF_12/2021</v>
          </cell>
          <cell r="C5484" t="str">
            <v>UN</v>
          </cell>
          <cell r="D5484">
            <v>5939.69</v>
          </cell>
        </row>
        <row r="5485">
          <cell r="A5485">
            <v>103521</v>
          </cell>
          <cell r="B5485" t="str">
            <v>RESERVATÓRIO TÉRMICO/BOILER SOLAR EM AÇO INOX 600 L COM 3 PLACAS COLETORAS EM VIDRO TEMPERADO COM SERPENTINA EM TUBO DE COBRE 2 X 1 M - FORNECIMENTO E INSTALAÇÃO. AF_12/2021</v>
          </cell>
          <cell r="C5485" t="str">
            <v>UN</v>
          </cell>
          <cell r="D5485">
            <v>7887.62</v>
          </cell>
        </row>
        <row r="5486">
          <cell r="A5486">
            <v>103522</v>
          </cell>
          <cell r="B5486" t="str">
            <v>RESERVATÓRIO TÉRMICO/BOILER SOLAR EM AÇO INOX 800 L COM 4 PLACAS COLETORAS EM VIDRO TEMPERADO COM SERPENTINA EM TUBO DE COBRE 2 X 1 M - FORNECIMENTO E INSTALAÇÃO. AF_12/2021</v>
          </cell>
          <cell r="C5486" t="str">
            <v>UN</v>
          </cell>
          <cell r="D5486">
            <v>7972.19</v>
          </cell>
        </row>
        <row r="5487">
          <cell r="A5487">
            <v>103523</v>
          </cell>
          <cell r="B5487" t="str">
            <v>RESERVATÓRIO TÉRMICO/BOILER SOLAR EM AÇO INOX 1000 L COM 5 PLACAS COLETORAS EM VIDRO TEMPERADO COM SERPENTINA EM TUBO DE COBRE 2 X 1 M - FORNECIMENTO E INSTALAÇÃO. AF_12/2021</v>
          </cell>
          <cell r="C5487" t="str">
            <v>UN</v>
          </cell>
          <cell r="D5487">
            <v>11982.24</v>
          </cell>
        </row>
        <row r="5488">
          <cell r="A5488">
            <v>104660</v>
          </cell>
          <cell r="B5488" t="str">
            <v>CONJUNTO DE PONTOS HIDRÁULICOS DE ÁGUA FRIA PARA BANHEIRO (RAMAL/SUB-RAMAL E DISTRIBUIÇÃO) EM PVC, COM TUBOS, CONEXÕES, REGISTROS, CORTES E FIXAÇÕES EM PRÉDIO COM TUBULAÇÕES EMBUTIDAS COM RASGO. AF_05/2023</v>
          </cell>
          <cell r="C5488" t="str">
            <v>UN</v>
          </cell>
          <cell r="D5488">
            <v>1521.51</v>
          </cell>
        </row>
        <row r="5489">
          <cell r="A5489">
            <v>104661</v>
          </cell>
          <cell r="B5489" t="str">
            <v>CONJUNTO DE PONTOS HIDRÁULICOS DE ÁGUA FRIA PARA COZINHA (RAMAL/SUB-RAMAL E DISTRIBUIÇÃO) EM PVC, COM TUBOS, CONEXÕES, REGISTROS, CORTES E FIXAÇÕES EM PRÉDIO COM TUBULAÇÕES EMBUTIDAS COM RASGO. AF_05/2023</v>
          </cell>
          <cell r="C5489" t="str">
            <v>UN</v>
          </cell>
          <cell r="D5489">
            <v>698.47</v>
          </cell>
        </row>
        <row r="5490">
          <cell r="A5490">
            <v>104662</v>
          </cell>
          <cell r="B5490" t="str">
            <v>CONJUNTO DE PONTOS HIDRÁULICOS DE ÁGUA FRIA PARA ÁREA DE SERVIÇO (RAMAL/SUB-RAMAL E DISTRIBUIÇÃO) EM PVC, COM TUBOS, CONEXÕES, REGISTROS, CORTES E FIXAÇÕES EM PRÉDIO COM TUBULAÇÕES EMBUTIDAS COM RASGO. AF_05/2023</v>
          </cell>
          <cell r="C5490" t="str">
            <v>UN</v>
          </cell>
          <cell r="D5490">
            <v>471.85</v>
          </cell>
        </row>
        <row r="5491">
          <cell r="A5491">
            <v>104663</v>
          </cell>
          <cell r="B5491" t="str">
            <v>CONJUNTO DE PONTOS HIDRÁULICOS DE ÁGUA FRIA PARA BANHEIRO (RAMAL/SUB-RAMAL E DISTRIBUIÇÃO) EM PVC, COM TUBOS, CONEXÕES, REGISTROS, CORTES E FIXAÇÕES EM PRÉDIO (PRUMADA INDIVIDUAL), COM TUBULAÇÕES APARENTES OU EMBUTIDAS SEM RASGO. AF_05/2023</v>
          </cell>
          <cell r="C5491" t="str">
            <v>UN</v>
          </cell>
          <cell r="D5491">
            <v>594.83000000000004</v>
          </cell>
        </row>
        <row r="5492">
          <cell r="A5492">
            <v>104664</v>
          </cell>
          <cell r="B5492" t="str">
            <v>CONJUNTO DE PONTOS HIDRÁULICOS DE ÁGUA FRIA PARA COZINHA OU SERVIÇO (RAMAL/SUB-RAMAL E DISTRIBUIÇÃO) EM PVC, COM TUBOS, CONEXÕES, REGISTROS, CORTES E FIXAÇÕES EM PRÉDIO (PRUMADA INDIVIDUAL), COM TUBULAÇÕES APARENTES OU EMBUTIDAS SEM RASGO. AF_05/2023</v>
          </cell>
          <cell r="C5492" t="str">
            <v>UN</v>
          </cell>
          <cell r="D5492">
            <v>181.51</v>
          </cell>
        </row>
        <row r="5493">
          <cell r="A5493">
            <v>104665</v>
          </cell>
          <cell r="B5493" t="str">
            <v>CONJUNTO DE PONTOS HIDRÁULICOS DE ÁGUA FRIA PARA BANHEIRO (RAMAL/SUB-RAMAL E DISTRIBUIÇÃO) EM PVC, COM TUBOS, CONEXÕES, REGISTROS, CORTES E FIXAÇÕES EM PRÉDIO (PRUMADA COLETIVA), COM TUBULAÇÕES APARENTES OU EMBUTIDAS SEM RASGO. AF_05/2023</v>
          </cell>
          <cell r="C5493" t="str">
            <v>UN</v>
          </cell>
          <cell r="D5493">
            <v>761.24</v>
          </cell>
        </row>
        <row r="5494">
          <cell r="A5494">
            <v>104666</v>
          </cell>
          <cell r="B5494" t="str">
            <v>CONJUNTO DE PONTOS HIDRÁULICOS DE ÁGUA FRIA PARA COZINHA OU SERVIÇO (RAMAL/SUB-RAMAL E DISTRIBUIÇÃO) EM PVC, COM  TUBOS, CONEXÕES, REGISTROS, CORTES E FIXAÇÕES EM PRÉDIO (PRUMADA COLETIVA) SEM RASGO . AF_05/2023</v>
          </cell>
          <cell r="C5494" t="str">
            <v>UN</v>
          </cell>
          <cell r="D5494">
            <v>357.56</v>
          </cell>
        </row>
        <row r="5495">
          <cell r="A5495">
            <v>104671</v>
          </cell>
          <cell r="B5495" t="str">
            <v>CONJUNTO DE PONTOS HIDRÁULICOS DE ÁGUA QUENTE PARA BANHEIRO (RAMAL/SUB-RAMAL E DISTRIBUIÇÃO) EM CPVC, COM  TUBOS, CONEXÕES, REGISTROS, CORTES E FIXAÇÕES EM PRÉDIO COM TUBULAÇÕES EMBUTIDAS EM RASGO. AF_05/2023</v>
          </cell>
          <cell r="C5495" t="str">
            <v>UN</v>
          </cell>
          <cell r="D5495">
            <v>1285.23</v>
          </cell>
        </row>
        <row r="5496">
          <cell r="A5496">
            <v>104672</v>
          </cell>
          <cell r="B5496" t="str">
            <v>CONJUNTO DE PONTOS HIDRÁULICOS DE ÁGUA QUENTE PARA COZINHA (RAMAL/SUB-RAMAL E DISTRIBUIÇÃO) EM CPVC, COM  TUBOS, CONEXÕES, REGISTROS, CORTES E FIXAÇÕES EM PRÉDIO COM TUBULAÇÕES EMBUTIDAS EM RASGO. AF_05/2023</v>
          </cell>
          <cell r="C5496" t="str">
            <v>UN</v>
          </cell>
          <cell r="D5496">
            <v>491.55</v>
          </cell>
        </row>
        <row r="5497">
          <cell r="A5497">
            <v>104673</v>
          </cell>
          <cell r="B5497" t="str">
            <v>CONJUNTO DE PONTOS HIDRÁULICOS DE ÁGUA QUENTE PARA BANHEIRO(RAMAL/SUB-RAMAL E DISTRIBUIÇÃO) EM CPVC, COM  TUBOS, CONEXÕES, REGISTROS, CORTES E FIXAÇÕES EM PRÉDIO COM TUBULAÇÕES APARENTES OU EMBUTIDAS SEM RASGO. AF_05/2023</v>
          </cell>
          <cell r="C5497" t="str">
            <v>UN</v>
          </cell>
          <cell r="D5497">
            <v>778.99</v>
          </cell>
        </row>
        <row r="5498">
          <cell r="A5498">
            <v>104676</v>
          </cell>
          <cell r="B5498" t="str">
            <v>CONJUNTO DE PONTOS DE COLETA DE ESGOTO PARA BANHEIRO (RAMAL DE ESGOTO SANITÁRIO), EM PVC SÉRIE NORMAL, COM  TUBOS, CONEXÕES, RALOS, CAIXAS SIFONADAS, CORTES E FIXAÇÕES EM PRÉDIO COM PRUMADA DE DESCIDA DE ESGOTO DENTRO DO BANHEIRO. AF_05/2023</v>
          </cell>
          <cell r="C5498" t="str">
            <v>UN</v>
          </cell>
          <cell r="D5498">
            <v>463.01</v>
          </cell>
        </row>
        <row r="5499">
          <cell r="A5499">
            <v>104677</v>
          </cell>
          <cell r="B5499" t="str">
            <v>CONJUNTO DE PONTOS DE COLETA DE ESGOTO PARA BANHEIRO (RAMAL DE ESGOTO SANITÁRIO), EM PVC SÉRIE NORMAL, COM  TUBOS, CONEXÕES, RALOS, CAIXAS SIFONADAS, CORTES E FIXAÇÕES EM PRÉDIO COM PRUMADA DE DESCIDA DE ESGOTO FORA DO BANHEIRO. AF_05/2023</v>
          </cell>
          <cell r="C5499" t="str">
            <v>UN</v>
          </cell>
          <cell r="D5499">
            <v>751.41</v>
          </cell>
        </row>
        <row r="5500">
          <cell r="A5500">
            <v>104678</v>
          </cell>
          <cell r="B5500" t="str">
            <v>CONJUNTO DE PONTOS DE COLETA DE ESGOTO PARA COZINHA (RAMAL DE ESGOTO SANITÁRIO), EM PVC SÉRIE NORMAL, COM  TUBOS, CONEXÕES, CORTES E FIXAÇÕES EM PRÉDIO. AF_05/2023</v>
          </cell>
          <cell r="C5500" t="str">
            <v>UN</v>
          </cell>
          <cell r="D5500">
            <v>180.7</v>
          </cell>
        </row>
        <row r="5501">
          <cell r="A5501">
            <v>104679</v>
          </cell>
          <cell r="B5501" t="str">
            <v>CONJUNTO DE PONTOS DE COLETA DE ESGOTO PARA ÁREA DE SERVIÇO (RAMAL DE ESGOTO SANITÁRIO), EM PVC SÉRIE NORMAL, COM  TUBOS, CONEXÕES, RALOS, CAIXAS SIFONADAS, CORTES E FIXAÇÕES EM PRÉDIO. AF_05/2023</v>
          </cell>
          <cell r="C5501" t="str">
            <v>UN</v>
          </cell>
          <cell r="D5501">
            <v>187.16</v>
          </cell>
        </row>
        <row r="5502">
          <cell r="A5502">
            <v>104767</v>
          </cell>
          <cell r="B5502" t="str">
            <v>FURO MECANIZADO EM ALVENARIA, PARA INSTALAÇÕES HIDRÁULICAS, DIÂMETROS MENORES OU IGUAIS A 40 MM. AF_09/2023</v>
          </cell>
          <cell r="C5502" t="str">
            <v>UN</v>
          </cell>
          <cell r="D5502">
            <v>0.81</v>
          </cell>
        </row>
        <row r="5503">
          <cell r="A5503">
            <v>104769</v>
          </cell>
          <cell r="B5503" t="str">
            <v>FURO MECANIZADO EM ALVENARIA, PARA INSTALAÇÕES HIDRÁULICAS, DIÂMETROS MAIORES QUE 40 MM E MENORES OU IGUAIS A 75 MM. AF_09/2023</v>
          </cell>
          <cell r="C5503" t="str">
            <v>UN</v>
          </cell>
          <cell r="D5503">
            <v>2.17</v>
          </cell>
        </row>
        <row r="5504">
          <cell r="A5504">
            <v>104771</v>
          </cell>
          <cell r="B5504" t="str">
            <v>FURO MECANIZADO EM ALVENARIA, PARA INSTALAÇÕES HIDRÁULICAS, DIÂMETROS MAIORES QUE 75 MM E MENORES OU IGUAIS A 100 MM. AF_09/2023</v>
          </cell>
          <cell r="C5504" t="str">
            <v>UN</v>
          </cell>
          <cell r="D5504">
            <v>3.18</v>
          </cell>
        </row>
        <row r="5505">
          <cell r="A5505">
            <v>104773</v>
          </cell>
          <cell r="B5505" t="str">
            <v>FURO MECANIZADO EM CONCRETO, COM PERFURATRIZ, PARA INSTALAÇÕES HIDRÁULICAS, DIÂMETROS MENORES OU IGUAIS A 40 MM. AF_09/2023</v>
          </cell>
          <cell r="C5505" t="str">
            <v>UN</v>
          </cell>
          <cell r="D5505">
            <v>2.75</v>
          </cell>
        </row>
        <row r="5506">
          <cell r="A5506">
            <v>104775</v>
          </cell>
          <cell r="B5506" t="str">
            <v>FURO MECANIZADO EM CONCRETO, COM PERFURATRIZ, PARA INSTALAÇÕES HIDRÁULICAS, DIÂMETROS MAIORES QUE 40 MM E MENORES OU IGUAIS A 75 MM. AF_09/2023</v>
          </cell>
          <cell r="C5506" t="str">
            <v>UN</v>
          </cell>
          <cell r="D5506">
            <v>7.33</v>
          </cell>
        </row>
        <row r="5507">
          <cell r="A5507">
            <v>104777</v>
          </cell>
          <cell r="B5507" t="str">
            <v>FURO MECANIZADO EM CONCRETO, COM PERFURATRIZ, PARA INSTALAÇÕES HIDRÁULICAS, DIÂMETROS MAIORES QUE 75 MM E MENORES OU IGUAIS A 150 MM. AF_09/2023</v>
          </cell>
          <cell r="C5507" t="str">
            <v>UN</v>
          </cell>
          <cell r="D5507">
            <v>10.71</v>
          </cell>
        </row>
        <row r="5508">
          <cell r="A5508">
            <v>104779</v>
          </cell>
          <cell r="B5508" t="str">
            <v>RASGO LINEAR MECANIZADO EM ALVENARIA, PARA RAMAIS/ DISTRIBUIÇÃO DE INSTALAÇÕES HIDRÁULICAS, DIÂMETROS MENORES OU IGUAIS A 40 MM. AF_09/2023</v>
          </cell>
          <cell r="C5508" t="str">
            <v>M</v>
          </cell>
          <cell r="D5508">
            <v>6.76</v>
          </cell>
        </row>
        <row r="5509">
          <cell r="A5509">
            <v>104781</v>
          </cell>
          <cell r="B5509" t="str">
            <v>RASGO LINEAR MECANIZADO EM ALVENARIA, PARA RAMAIS/ DISTRIBUIÇÃO DE INSTALAÇÕES HIDRÁULICAS, DIÂMETROS MAIORES QUE 40 MM E MENORES OU IGUAIS A 75 MM. AF_09/2023</v>
          </cell>
          <cell r="C5509" t="str">
            <v>M</v>
          </cell>
          <cell r="D5509">
            <v>7.82</v>
          </cell>
        </row>
        <row r="5510">
          <cell r="A5510">
            <v>104782</v>
          </cell>
          <cell r="B5510" t="str">
            <v>PASSANTE TIPO PEÇA EM FÔRMA DE MADEIRA, FIXADO EM LAJE, PARA PASSAGEM DE NO MÁXIMO 5 TUBOS DE 50 MM DE DIÂMETRO. AF_09/2023</v>
          </cell>
          <cell r="C5510" t="str">
            <v>UN</v>
          </cell>
          <cell r="D5510">
            <v>52.16</v>
          </cell>
        </row>
        <row r="5511">
          <cell r="A5511">
            <v>104783</v>
          </cell>
          <cell r="B5511" t="str">
            <v>PASSANTE TIPO TUBO COM DIÂMETRO DE 50 MM, FIXADO EM LAJE, PARA PASSAGEM DE TUBULAÇÕES COM NO MÁXIMO 40 MM DE DIÂMETRO. AF_09/2023</v>
          </cell>
          <cell r="C5511" t="str">
            <v>UN</v>
          </cell>
          <cell r="D5511">
            <v>5.52</v>
          </cell>
        </row>
        <row r="5512">
          <cell r="A5512">
            <v>104784</v>
          </cell>
          <cell r="B5512" t="str">
            <v>PASSANTE TIPO TUBO COM DIÂMETRO DE 150 MM, FIXADO EM LAJE, PARA PASSAGEM DE TUBULAÇÕES COM NO MÁXIMO 100 MM DE DIÂMETRO. AF_09/2023</v>
          </cell>
          <cell r="C5512" t="str">
            <v>UN</v>
          </cell>
          <cell r="D5512">
            <v>15.18</v>
          </cell>
        </row>
        <row r="5513">
          <cell r="A5513">
            <v>104786</v>
          </cell>
          <cell r="B5513" t="str">
            <v>RASGO LINEAR MECANIZADO EM CONCRETO, PARA RAMAIS/ DISTRIBUIÇÃO DE INSTALAÇÕES HIDRÁULICAS, DIÂMETROS MENORES OU IGUAIS A 40 MM. AF_09/2023</v>
          </cell>
          <cell r="C5513" t="str">
            <v>M</v>
          </cell>
          <cell r="D5513">
            <v>7.36</v>
          </cell>
        </row>
        <row r="5514">
          <cell r="A5514">
            <v>104787</v>
          </cell>
          <cell r="B5514" t="str">
            <v>RASGO LINEAR MECANIZADO EM CONCRETO, PARA RAMAIS/ DISTRIBUIÇÃO DE INSTALAÇÕES HIDRÁULICAS, DIÂMETROS MAIORES QUE 40 MM E MENORES OU IGUAIS A 75 MM. AF_09/2023</v>
          </cell>
          <cell r="C5514" t="str">
            <v>M</v>
          </cell>
          <cell r="D5514">
            <v>9.77</v>
          </cell>
        </row>
        <row r="5515">
          <cell r="A5515">
            <v>104788</v>
          </cell>
          <cell r="B5515" t="str">
            <v>RASGO LINEAR MECANIZADO EM CONCRETO, PARA RAMAIS/ DISTRIBUIÇÃO DE INSTALAÇÕES HIDRÁULICAS, DIÂMETROS MAIORES QUE 75 MM E MENORES OU IGUAIS A 100 MM. AF_09/2023</v>
          </cell>
          <cell r="C5515" t="str">
            <v>M</v>
          </cell>
          <cell r="D5515">
            <v>12.97</v>
          </cell>
        </row>
        <row r="5516">
          <cell r="A5516">
            <v>104031</v>
          </cell>
          <cell r="B5516" t="str">
            <v>COLAR DE TOMADA, PVC, COM TRAVAS, DE 60 MM X 1/2" OU 60 MM X 3/4", PARA LIGAÇÃO PREDIAL DE ÁGUA. AF_06/2022</v>
          </cell>
          <cell r="C5516" t="str">
            <v>UN</v>
          </cell>
          <cell r="D5516">
            <v>18.75</v>
          </cell>
        </row>
        <row r="5517">
          <cell r="A5517">
            <v>104032</v>
          </cell>
          <cell r="B5517" t="str">
            <v>COLAR DE TOMADA, PVC, COM TRAVAS, DE 75 MM X 1/2" OU 75 MM X 3/4", PARA LIGAÇÃO PREDIAL DE ÁGUA. AF_06/2022</v>
          </cell>
          <cell r="C5517" t="str">
            <v>UN</v>
          </cell>
          <cell r="D5517">
            <v>22.89</v>
          </cell>
        </row>
        <row r="5518">
          <cell r="A5518">
            <v>104033</v>
          </cell>
          <cell r="B5518" t="str">
            <v>COLAR DE TOMADA, PVC, COM TRAVAS, DE 85 MM X 1/2" OU 85 MM X 3/4", PARA LIGAÇÃO PREDIAL DE ÁGUA. AF_06/2022</v>
          </cell>
          <cell r="C5518" t="str">
            <v>UN</v>
          </cell>
          <cell r="D5518">
            <v>21.17</v>
          </cell>
        </row>
        <row r="5519">
          <cell r="A5519">
            <v>104034</v>
          </cell>
          <cell r="B5519" t="str">
            <v>COLAR DE TOMADA, PVC, COM TRAVAS, DE 110 MM X 1/2" OU 110 MM X 3/4", PARA LIGAÇÃO PREDIAL DE ÁGUA. AF_06/2022</v>
          </cell>
          <cell r="C5519" t="str">
            <v>UN</v>
          </cell>
          <cell r="D5519">
            <v>26.74</v>
          </cell>
        </row>
        <row r="5520">
          <cell r="A5520">
            <v>104035</v>
          </cell>
          <cell r="B5520" t="str">
            <v>COLAR DE TOMADA, POLIPROPILENO, COM PARAFUSOS, 63 MM X 1/2", PARA LIGAÇÃO PREDIAL DE ÁGUA. AF_06/2022</v>
          </cell>
          <cell r="C5520" t="str">
            <v>UN</v>
          </cell>
          <cell r="D5520">
            <v>40.15</v>
          </cell>
        </row>
        <row r="5521">
          <cell r="A5521">
            <v>104036</v>
          </cell>
          <cell r="B5521" t="str">
            <v>COLAR DE TOMADA, POLIPROPILENO, COM PARAFUSOS, 63 MM X 3/4", PARA LIGAÇÃO PREDIAL DE ÁGUA. AF_06/2022</v>
          </cell>
          <cell r="C5521" t="str">
            <v>UN</v>
          </cell>
          <cell r="D5521">
            <v>41.43</v>
          </cell>
        </row>
        <row r="5522">
          <cell r="A5522">
            <v>104039</v>
          </cell>
          <cell r="B5522" t="str">
            <v>TÊ DE SERVIÇO INTEGRADO, POLIPROPILENO, PARA TUBOS EM PEAD, 63 MM X 20 MM, PARA LIGAÇÃO PREDIAL DE ÁGUA. AF_06/2022</v>
          </cell>
          <cell r="C5522" t="str">
            <v>UN</v>
          </cell>
          <cell r="D5522">
            <v>74.53</v>
          </cell>
        </row>
        <row r="5523">
          <cell r="A5523">
            <v>104043</v>
          </cell>
          <cell r="B5523" t="str">
            <v>ADAPTADOR, POLIPROPILENO, PARA TUBOS EM PEAD, 20 MM X 1/2", PARA LIGAÇÃO PREDIAL DE ÁGUA. AF_06/2022</v>
          </cell>
          <cell r="C5523" t="str">
            <v>UN</v>
          </cell>
          <cell r="D5523">
            <v>8.81</v>
          </cell>
        </row>
        <row r="5524">
          <cell r="A5524">
            <v>104044</v>
          </cell>
          <cell r="B5524" t="str">
            <v>ADAPTADOR, POLIPROPILENO, PARA TUBOS EM PEAD, 20 MM X 3/4", PARA LIGAÇÃO PREDIAL DE ÁGUA. AF_06/2022</v>
          </cell>
          <cell r="C5524" t="str">
            <v>UN</v>
          </cell>
          <cell r="D5524">
            <v>9.44</v>
          </cell>
        </row>
        <row r="5525">
          <cell r="A5525">
            <v>104045</v>
          </cell>
          <cell r="B5525" t="str">
            <v>ADAPTADOR, POLIPROPILENO, PARA TUBOS EM PEAD, 32 MM X 1", PARA LIGAÇÃO PREDIAL DE ÁGUA. AF_06/2022</v>
          </cell>
          <cell r="C5525" t="str">
            <v>UN</v>
          </cell>
          <cell r="D5525">
            <v>14.51</v>
          </cell>
        </row>
        <row r="5526">
          <cell r="A5526">
            <v>104046</v>
          </cell>
          <cell r="B5526" t="str">
            <v>COTOVELO/JOELHO COM ADAPTADOR, POLIPROPILENO, PARA TUBOS EM PEAD, 20 MM X 1/2", PARA LIGAÇÃO PREDIAL DE ÁGUA. AF_06/2022</v>
          </cell>
          <cell r="C5526" t="str">
            <v>UN</v>
          </cell>
          <cell r="D5526">
            <v>8.44</v>
          </cell>
        </row>
        <row r="5527">
          <cell r="A5527">
            <v>104047</v>
          </cell>
          <cell r="B5527" t="str">
            <v>COTOVELO/JOELHO COM ADAPTADOR, POLIPROPILENO, PARA TUBOS EM PEAD, 20 MM X 3/4", PARA LIGAÇÃO PREDIAL DE ÁGUA. AF_06/2022</v>
          </cell>
          <cell r="C5527" t="str">
            <v>UN</v>
          </cell>
          <cell r="D5527">
            <v>9.81</v>
          </cell>
        </row>
        <row r="5528">
          <cell r="A5528">
            <v>104048</v>
          </cell>
          <cell r="B5528" t="str">
            <v>COTOVELO/JOELHO COM ADAPTADOR, POLIPROPILENO, PARA TUBOS EM PEAD, 32 MM X 1", PARA LIGAÇÃO PREDIAL DE ÁGUA. AF_06/2022</v>
          </cell>
          <cell r="C5528" t="str">
            <v>UN</v>
          </cell>
          <cell r="D5528">
            <v>14.18</v>
          </cell>
        </row>
        <row r="5529">
          <cell r="A5529">
            <v>104049</v>
          </cell>
          <cell r="B5529" t="str">
            <v>ADAPTADOR, PVC, CURTO COM BOLSA E ROSCA, 20 MM X 1/2", PARA LIGAÇÃO PREDIAL DE ÁGUA. AF_06/2022</v>
          </cell>
          <cell r="C5529" t="str">
            <v>UN</v>
          </cell>
          <cell r="D5529">
            <v>6.17</v>
          </cell>
        </row>
        <row r="5530">
          <cell r="A5530">
            <v>104050</v>
          </cell>
          <cell r="B5530" t="str">
            <v>ADAPTADOR, PVC, CURTO COM BOLSA E ROSCA, 32 MM X 1", PARA LIGAÇÃO PREDIAL DE ÁGUA. AF_06/2022</v>
          </cell>
          <cell r="C5530" t="str">
            <v>UN</v>
          </cell>
          <cell r="D5530">
            <v>9.09</v>
          </cell>
        </row>
        <row r="5531">
          <cell r="A5531">
            <v>104051</v>
          </cell>
          <cell r="B5531" t="str">
            <v>COTOVELO/JOELHO 90°, POLIPROPILENO, PARA TUBOS EM PEAD, 20 X 20 MM, PARA LIGAÇÃO PREDIAL DE ÁGUA. AF_06/2022</v>
          </cell>
          <cell r="C5531" t="str">
            <v>UN</v>
          </cell>
          <cell r="D5531">
            <v>7.91</v>
          </cell>
        </row>
        <row r="5532">
          <cell r="A5532">
            <v>104052</v>
          </cell>
          <cell r="B5532" t="str">
            <v>COTOVELO/JOELHO 90°, POLIPROPILENO, PARA TUBOS EM PEAD, 32 X 32 MM, PARA LIGAÇÃO PREDIAL DE ÁGUA. AF_06/2022</v>
          </cell>
          <cell r="C5532" t="str">
            <v>UN</v>
          </cell>
          <cell r="D5532">
            <v>11.07</v>
          </cell>
        </row>
        <row r="5533">
          <cell r="A5533">
            <v>104053</v>
          </cell>
          <cell r="B5533" t="str">
            <v>UNIÃO, POLIPROPILENO, PARA TUBOS EM PEAD, 20 MM, PARA LIGAÇÃO PREDIAL DE ÁGUA. AF_06/2022</v>
          </cell>
          <cell r="C5533" t="str">
            <v>UN</v>
          </cell>
          <cell r="D5533">
            <v>9.1199999999999992</v>
          </cell>
        </row>
        <row r="5534">
          <cell r="A5534">
            <v>104054</v>
          </cell>
          <cell r="B5534" t="str">
            <v>UNIÃO, POLIPROPILENO, PARA TUBOS EM PEAD, 32 MM, PARA LIGAÇÃO PREDIAL DE ÁGUA. AF_06/2022</v>
          </cell>
          <cell r="C5534" t="str">
            <v>UN</v>
          </cell>
          <cell r="D5534">
            <v>17.72</v>
          </cell>
        </row>
        <row r="5535">
          <cell r="A5535">
            <v>104055</v>
          </cell>
          <cell r="B5535" t="str">
            <v>REGISTRO ESFERA, PVC, DE PASSEIO, PARA POLIETILENO, 20 MM, PARA LIGAÇÃO PREDIAL DE ÁGUA. AF_06/2022</v>
          </cell>
          <cell r="C5535" t="str">
            <v>UN</v>
          </cell>
          <cell r="D5535">
            <v>17.37</v>
          </cell>
        </row>
        <row r="5536">
          <cell r="A5536">
            <v>104056</v>
          </cell>
          <cell r="B5536" t="str">
            <v>REGISTRO ESFERA, PVC, COM ROSCA, 1/2", PARA LIGAÇÃO PREDIAL DE ÁGUA. AF_06/2022</v>
          </cell>
          <cell r="C5536" t="str">
            <v>UN</v>
          </cell>
          <cell r="D5536">
            <v>25.97</v>
          </cell>
        </row>
        <row r="5537">
          <cell r="A5537">
            <v>104058</v>
          </cell>
          <cell r="B5537" t="str">
            <v>LUVA, PVC, ROSCÁVEL, 1/2", PARA LIGAÇÃO PREDIAL DE ÁGUA. AF_06/2022</v>
          </cell>
          <cell r="C5537" t="str">
            <v>UN</v>
          </cell>
          <cell r="D5537">
            <v>8.25</v>
          </cell>
        </row>
        <row r="5538">
          <cell r="A5538">
            <v>104059</v>
          </cell>
          <cell r="B5538" t="str">
            <v>LUVA, PVC, ROSCÁVEL, 1", PARA LIGAÇÃO PREDIAL DE ÁGUA. AF_06/2022</v>
          </cell>
          <cell r="C5538" t="str">
            <v>UN</v>
          </cell>
          <cell r="D5538">
            <v>10.75</v>
          </cell>
        </row>
        <row r="5539">
          <cell r="A5539">
            <v>104060</v>
          </cell>
          <cell r="B5539" t="str">
            <v>TUBO, PEAD, PE-80, DE = 20 MM X 2,3 MM, PARA LIGAÇÃO PREDIAL DE ÁGUA. AF_06/2022</v>
          </cell>
          <cell r="C5539" t="str">
            <v>M</v>
          </cell>
          <cell r="D5539">
            <v>9.17</v>
          </cell>
        </row>
        <row r="5540">
          <cell r="A5540">
            <v>104061</v>
          </cell>
          <cell r="B5540" t="str">
            <v>TUBO, PEAD, PE-80, DE = 32 MM X 3,0 MM, PARA LIGAÇÃO PREDIAL DE ÁGUA. AF_06/2022</v>
          </cell>
          <cell r="C5540" t="str">
            <v>M</v>
          </cell>
          <cell r="D5540">
            <v>16.27</v>
          </cell>
        </row>
        <row r="5541">
          <cell r="A5541">
            <v>104062</v>
          </cell>
          <cell r="B5541" t="str">
            <v>CURVA LONGA, 90 GRAUS, PVC OCRE, JUNTA ELÁSTICA, DN 100 MM, PARA COLETOR PREDIAL DE ESGOTO. AF_06/2022</v>
          </cell>
          <cell r="C5541" t="str">
            <v>UN</v>
          </cell>
          <cell r="D5541">
            <v>66</v>
          </cell>
        </row>
        <row r="5542">
          <cell r="A5542">
            <v>104063</v>
          </cell>
          <cell r="B5542" t="str">
            <v>CURVA LONGA, 45 GRAUS, PVC OCRE, JUNTA ELÁSTICA, DN 100 MM, PARA COLETOR PREDIAL DE ESGOTO. AF_06/2022</v>
          </cell>
          <cell r="C5542" t="str">
            <v>UN</v>
          </cell>
          <cell r="D5542">
            <v>62.81</v>
          </cell>
        </row>
        <row r="5543">
          <cell r="A5543">
            <v>104064</v>
          </cell>
          <cell r="B5543" t="str">
            <v>CURVA LONGA, 90 GRAUS, PVC OCRE, JUNTA ELÁSTICA, DN 150 MM, PARA COLETOR PREDIAL DE ESGOTO. AF_06/2022</v>
          </cell>
          <cell r="C5543" t="str">
            <v>UN</v>
          </cell>
          <cell r="D5543">
            <v>158.19999999999999</v>
          </cell>
        </row>
        <row r="5544">
          <cell r="A5544">
            <v>104065</v>
          </cell>
          <cell r="B5544" t="str">
            <v>CURVA LONGA, 45 GRAUS, PVC OCRE, JUNTA ELÁSTICA, DN 150 MM, PARA COLETOR PREDIAL DE ESGOTO. AF_06/2022</v>
          </cell>
          <cell r="C5544" t="str">
            <v>UN</v>
          </cell>
          <cell r="D5544">
            <v>134.24</v>
          </cell>
        </row>
        <row r="5545">
          <cell r="A5545">
            <v>104072</v>
          </cell>
          <cell r="B5545" t="str">
            <v>TÊ, PVC OCRE, JUNTA ELÁSTICA, DN 200 MM, PARA COLETOR PREDIAL DE ESGOTO. AF_06/2022</v>
          </cell>
          <cell r="C5545" t="str">
            <v>UN</v>
          </cell>
          <cell r="D5545">
            <v>246.27</v>
          </cell>
        </row>
        <row r="5546">
          <cell r="A5546">
            <v>104076</v>
          </cell>
          <cell r="B5546" t="str">
            <v>SELIM, PVC OCRE, COM TRAVA, DN 125 X 100 MM OU 150 X 100 MM, PARA COLETOR PREDIAL DE ESGOTO. AF_06/2022</v>
          </cell>
          <cell r="C5546" t="str">
            <v>UN</v>
          </cell>
          <cell r="D5546">
            <v>43.63</v>
          </cell>
        </row>
        <row r="5547">
          <cell r="A5547">
            <v>104082</v>
          </cell>
          <cell r="B5547" t="str">
            <v>PLUG, PVC OCRE, JUNTA ELÁSTICA, DN 100 MM, PARA COLETOR PREDIAL DE ESGOTO. AF_06/2022</v>
          </cell>
          <cell r="C5547" t="str">
            <v>UN</v>
          </cell>
          <cell r="D5547">
            <v>27.32</v>
          </cell>
        </row>
        <row r="5548">
          <cell r="A5548">
            <v>104083</v>
          </cell>
          <cell r="B5548" t="str">
            <v>PLUG, PVC OCRE, JUNTA ELÁSTICA, DN 150 MM, PARA COLETOR PREDIAL DE ESGOTO. AF_06/2022</v>
          </cell>
          <cell r="C5548" t="str">
            <v>UN</v>
          </cell>
          <cell r="D5548">
            <v>64.89</v>
          </cell>
        </row>
        <row r="5549">
          <cell r="A5549">
            <v>104084</v>
          </cell>
          <cell r="B5549" t="str">
            <v>CAP, PVC OCRE, JUNTA ELÁSTICA, DN 150 MM, PARA COLETOR PREDIAL DE ESGOTO. AF_06/2022</v>
          </cell>
          <cell r="C5549" t="str">
            <v>UN</v>
          </cell>
          <cell r="D5549">
            <v>73.930000000000007</v>
          </cell>
        </row>
        <row r="5550">
          <cell r="A5550">
            <v>104085</v>
          </cell>
          <cell r="B5550" t="str">
            <v>TUBO, PVC OCRE, JUNTA ELÁSTICA, DN 100 MM, PARA COLETOR PREDIAL DE ESGOTO. AF_06/2022</v>
          </cell>
          <cell r="C5550" t="str">
            <v>M</v>
          </cell>
          <cell r="D5550">
            <v>50.64</v>
          </cell>
        </row>
        <row r="5551">
          <cell r="A5551">
            <v>104086</v>
          </cell>
          <cell r="B5551" t="str">
            <v>TUBO, PVC OCRE, JUNTA ELÁSTICA, DN 150 MM, PARA COLETOR PREDIAL DE ESGOTO. AF_06/2022</v>
          </cell>
          <cell r="C5551" t="str">
            <v>M</v>
          </cell>
          <cell r="D5551">
            <v>88.91</v>
          </cell>
        </row>
        <row r="5552">
          <cell r="A5552">
            <v>104947</v>
          </cell>
          <cell r="B5552" t="str">
            <v>DRAGAGEM DE MATERIAIS DE 1A CATEGORIA E COMPOSTOS ORGÂNICOS E INORGÂNICOS COM RETROESCAVADEIRA (CAÇAMBA: 0,26 M3/88 HP). AF_03/2024</v>
          </cell>
          <cell r="C5552" t="str">
            <v>M3</v>
          </cell>
          <cell r="D5552">
            <v>12.58</v>
          </cell>
        </row>
        <row r="5553">
          <cell r="A5553">
            <v>104948</v>
          </cell>
          <cell r="B5553" t="str">
            <v>DRAGAGEM DE MATERIAIS DE 1A CATEGORIA E COMPOSTOS ORGÂNICOS E INORGÂNICOS COM ESCAVADEIRA HIDRÁULICA (CAÇAMBA: 0,80 M3/111 HP). AF_03/2024</v>
          </cell>
          <cell r="C5553" t="str">
            <v>M3</v>
          </cell>
          <cell r="D5553">
            <v>5.45</v>
          </cell>
        </row>
        <row r="5554">
          <cell r="A5554">
            <v>96520</v>
          </cell>
          <cell r="B5554" t="str">
            <v>ESCAVAÇÃO MECANIZADA PARA BLOCO DE COROAMENTO OU SAPATA COM RETROESCAVADEIRA (SEM ESCAVAÇÃO PARA COLOCAÇÃO DE FÔRMAS). AF_01/2024</v>
          </cell>
          <cell r="C5554" t="str">
            <v>M3</v>
          </cell>
          <cell r="D5554">
            <v>101.95</v>
          </cell>
        </row>
        <row r="5555">
          <cell r="A5555">
            <v>96521</v>
          </cell>
          <cell r="B5555" t="str">
            <v>ESCAVAÇÃO MECANIZADA PARA BLOCO DE COROAMENTO OU SAPATA COM RETROESCAVADEIRA (INCLUINDO ESCAVAÇÃO PARA COLOCAÇÃO DE FÔRMAS). AF_01/2024</v>
          </cell>
          <cell r="C5555" t="str">
            <v>M3</v>
          </cell>
          <cell r="D5555">
            <v>42.61</v>
          </cell>
        </row>
        <row r="5556">
          <cell r="A5556">
            <v>96522</v>
          </cell>
          <cell r="B5556" t="str">
            <v>ESCAVAÇÃO MANUAL PARA BLOCO DE COROAMENTO OU SAPATA (SEM ESCAVAÇÃO PARA COLOCAÇÃO DE FÔRMAS). AF_01/2024</v>
          </cell>
          <cell r="C5556" t="str">
            <v>M3</v>
          </cell>
          <cell r="D5556">
            <v>179.91</v>
          </cell>
        </row>
        <row r="5557">
          <cell r="A5557">
            <v>96523</v>
          </cell>
          <cell r="B5557" t="str">
            <v>ESCAVAÇÃO MANUAL PARA BLOCO DE COROAMENTO OU SAPATA (INCLUINDO ESCAVAÇÃO PARA COLOCAÇÃO DE FÔRMAS). AF_01/2024</v>
          </cell>
          <cell r="C5557" t="str">
            <v>M3</v>
          </cell>
          <cell r="D5557">
            <v>119.51</v>
          </cell>
        </row>
        <row r="5558">
          <cell r="A5558">
            <v>96524</v>
          </cell>
          <cell r="B5558" t="str">
            <v>ESCAVAÇÃO MECANIZADA PARA VIGA BALDRAME OU SAPATA CORRIDA COM MINI-ESCAVADEIRA (SEM ESCAVAÇÃO PARA COLOCAÇÃO DE FÔRMAS). AF_01/2024</v>
          </cell>
          <cell r="C5558" t="str">
            <v>M3</v>
          </cell>
          <cell r="D5558">
            <v>177.3</v>
          </cell>
        </row>
        <row r="5559">
          <cell r="A5559">
            <v>96525</v>
          </cell>
          <cell r="B5559" t="str">
            <v>ESCAVAÇÃO MECANIZADA PARA VIGA BALDRAME OU SAPATA CORRIDA COM MINI-ESCAVADEIRA (INCLUINDO ESCAVAÇÃO PARA COLOCAÇÃO DE FÔRMAS). AF_01/2024</v>
          </cell>
          <cell r="C5559" t="str">
            <v>M3</v>
          </cell>
          <cell r="D5559">
            <v>59.64</v>
          </cell>
        </row>
        <row r="5560">
          <cell r="A5560">
            <v>96526</v>
          </cell>
          <cell r="B5560" t="str">
            <v>ESCAVAÇÃO MANUAL PARA VIGA BALDRAME OU SAPATA CORRIDA (SEM ESCAVAÇÃO PARA COLOCAÇÃO DE FÔRMAS). AF_01/2024</v>
          </cell>
          <cell r="C5560" t="str">
            <v>M3</v>
          </cell>
          <cell r="D5560">
            <v>256.33999999999997</v>
          </cell>
        </row>
        <row r="5561">
          <cell r="A5561">
            <v>96527</v>
          </cell>
          <cell r="B5561" t="str">
            <v>ESCAVAÇÃO MANUAL PARA VIGA BALDRAME OU SAPATA CORRIDA (INCLUINDO ESCAVAÇÃO PARA COLOCAÇÃO DE FÔRMAS). AF_01/2024</v>
          </cell>
          <cell r="C5561" t="str">
            <v>M3</v>
          </cell>
          <cell r="D5561">
            <v>131.71</v>
          </cell>
        </row>
        <row r="5562">
          <cell r="A5562">
            <v>96528</v>
          </cell>
          <cell r="B5562" t="str">
            <v>FABRICAÇÃO, MONTAGEM E DESMONTAGEM DE FÔRMA PARA BLOCO DE COROAMENTO, EM MADEIRA SERRADA, E=25 MM, 1 UTILIZAÇÃO. AF_01/2024</v>
          </cell>
          <cell r="C5562" t="str">
            <v>M2</v>
          </cell>
          <cell r="D5562">
            <v>162.9</v>
          </cell>
        </row>
        <row r="5563">
          <cell r="A5563">
            <v>101114</v>
          </cell>
          <cell r="B5563" t="str">
            <v>ESCAVAÇÃO HORIZONTAL EM SOLO DE 1A CATEGORIA COM TRATOR DE ESTEIRAS (100HP/LÂMINA: 2,19M3). AF_07/2020</v>
          </cell>
          <cell r="C5563" t="str">
            <v>M3</v>
          </cell>
          <cell r="D5563">
            <v>4.62</v>
          </cell>
        </row>
        <row r="5564">
          <cell r="A5564">
            <v>101115</v>
          </cell>
          <cell r="B5564" t="str">
            <v>ESCAVAÇÃO HORIZONTAL EM SOLO DE 1A CATEGORIA COM TRATOR DE ESTEIRAS (150HP/LÂMINA: 3,18M3). AF_07/2020</v>
          </cell>
          <cell r="C5564" t="str">
            <v>M3</v>
          </cell>
          <cell r="D5564">
            <v>3.84</v>
          </cell>
        </row>
        <row r="5565">
          <cell r="A5565">
            <v>101116</v>
          </cell>
          <cell r="B5565" t="str">
            <v>ESCAVAÇÃO HORIZONTAL EM SOLO DE 1A CATEGORIA COM TRATOR DE ESTEIRAS (170HP/LÂMINA: 5,20M3). AF_07/2020</v>
          </cell>
          <cell r="C5565" t="str">
            <v>M3</v>
          </cell>
          <cell r="D5565">
            <v>2.38</v>
          </cell>
        </row>
        <row r="5566">
          <cell r="A5566">
            <v>101117</v>
          </cell>
          <cell r="B5566" t="str">
            <v>ESCAVAÇÃO HORIZONTAL EM SOLO DE 1A CATEGORIA COM TRATOR DE ESTEIRAS (347HP/LÂMINA: 8,70M3). AF_07/2020</v>
          </cell>
          <cell r="C5566" t="str">
            <v>M3</v>
          </cell>
          <cell r="D5566">
            <v>3.28</v>
          </cell>
        </row>
        <row r="5567">
          <cell r="A5567">
            <v>101118</v>
          </cell>
          <cell r="B5567" t="str">
            <v>ESCAVAÇÃO HORIZONTAL EM SOLO DE 1A CATEGORIA COM TRATOR DE ESTEIRAS (125HP/LÂMINA: 2,70M3). AF_07/2020</v>
          </cell>
          <cell r="C5567" t="str">
            <v>M3</v>
          </cell>
          <cell r="D5567">
            <v>3.95</v>
          </cell>
        </row>
        <row r="5568">
          <cell r="A5568">
            <v>101119</v>
          </cell>
          <cell r="B5568" t="str">
            <v>ESCAVAÇÃO HORIZONTAL, INCLUINDO ESCARIFICAÇÃO EM SOLO DE 2A CATEGORIA COM TRATOR DE ESTEIRAS (100HP/LÂMINA: 2,19M3). AF_07/2020</v>
          </cell>
          <cell r="C5568" t="str">
            <v>M3</v>
          </cell>
          <cell r="D5568">
            <v>8.81</v>
          </cell>
        </row>
        <row r="5569">
          <cell r="A5569">
            <v>101120</v>
          </cell>
          <cell r="B5569" t="str">
            <v>ESCAVAÇÃO HORIZONTAL, INCLUINDO ESCARIFICAÇÃO EM SOLO DE 2A CATEGORIA COM TRATOR DE ESTEIRAS (150HP/LÂMINA: 3,18M3). AF_07/2020</v>
          </cell>
          <cell r="C5569" t="str">
            <v>M3</v>
          </cell>
          <cell r="D5569">
            <v>7.34</v>
          </cell>
        </row>
        <row r="5570">
          <cell r="A5570">
            <v>101121</v>
          </cell>
          <cell r="B5570" t="str">
            <v>ESCAVAÇÃO HORIZONTAL, INCLUINDO ESCARIFICAÇÃO EM SOLO DE 2A CATEGORIA COM TRATOR DE ESTEIRAS (170HP/LÂMINA: 5,20M3). AF_07/2020</v>
          </cell>
          <cell r="C5570" t="str">
            <v>M3</v>
          </cell>
          <cell r="D5570">
            <v>4.59</v>
          </cell>
        </row>
        <row r="5571">
          <cell r="A5571">
            <v>101122</v>
          </cell>
          <cell r="B5571" t="str">
            <v>ESCAVAÇÃO HORIZONTAL, INCLUINDO ESCARIFICAÇÃO EM SOLO DE 2A CATEGORIA COM TRATOR DE ESTEIRAS (347HP/LÂMINA: 8,70M3). AF_07/2020</v>
          </cell>
          <cell r="C5571" t="str">
            <v>M3</v>
          </cell>
          <cell r="D5571">
            <v>6.28</v>
          </cell>
        </row>
        <row r="5572">
          <cell r="A5572">
            <v>101123</v>
          </cell>
          <cell r="B5572" t="str">
            <v>ESCAVAÇÃO HORIZONTAL, INCLUINDO ESCARIFICAÇÃO EM SOLO DE 2A CATEGORIA COM TRATOR DE ESTEIRAS (125HP/LÂMINA: 2,70M3). AF_07/2020</v>
          </cell>
          <cell r="C5572" t="str">
            <v>M3</v>
          </cell>
          <cell r="D5572">
            <v>7.55</v>
          </cell>
        </row>
        <row r="5573">
          <cell r="A5573">
            <v>101124</v>
          </cell>
          <cell r="B5573" t="str">
            <v>ESCAVAÇÃO HORIZONTAL, INCLUINDO CARGA E DESCARGA EM SOLO DE 1A CATEGORIA COM TRATOR DE ESTEIRAS (100HP/LÂMINA: 2,19M3). AF_07/2020</v>
          </cell>
          <cell r="C5573" t="str">
            <v>M3</v>
          </cell>
          <cell r="D5573">
            <v>15.48</v>
          </cell>
        </row>
        <row r="5574">
          <cell r="A5574">
            <v>101125</v>
          </cell>
          <cell r="B5574" t="str">
            <v>ESCAVAÇÃO HORIZONTAL, INCLUINDO CARGA E DESCARGA EM SOLO DE 1A CATEGORIA COM TRATOR DE ESTEIRAS (150HP/LÂMINA: 3,18M3). AF_07/2020</v>
          </cell>
          <cell r="C5574" t="str">
            <v>M3</v>
          </cell>
          <cell r="D5574">
            <v>14.7</v>
          </cell>
        </row>
        <row r="5575">
          <cell r="A5575">
            <v>101126</v>
          </cell>
          <cell r="B5575" t="str">
            <v>ESCAVAÇÃO HORIZONTAL, INCLUINDO CARGA E DESCARGA EM SOLO DE 1A CATEGORIA COM TRATOR DE ESTEIRAS (170HP/LÂMINA: 5,20M3). AF_07/2020</v>
          </cell>
          <cell r="C5575" t="str">
            <v>M3</v>
          </cell>
          <cell r="D5575">
            <v>13.24</v>
          </cell>
        </row>
        <row r="5576">
          <cell r="A5576">
            <v>101127</v>
          </cell>
          <cell r="B5576" t="str">
            <v>ESCAVAÇÃO HORIZONTAL, INCLUINDO CARGA E DESCARGA EM SOLO DE 1A CATEGORIA COM TRATOR DE ESTEIRAS (347HP/LÂMINA: 8,70M3). AF_07/2020</v>
          </cell>
          <cell r="C5576" t="str">
            <v>M3</v>
          </cell>
          <cell r="D5576">
            <v>14.14</v>
          </cell>
        </row>
        <row r="5577">
          <cell r="A5577">
            <v>101128</v>
          </cell>
          <cell r="B5577" t="str">
            <v>ESCAVAÇÃO HORIZONTAL, INCLUINDO CARGA E DESCARGA EM SOLO DE 1A CATEGORIA COM TRATOR DE ESTEIRAS (125HP/LÂMINA: 2,70M3). AF_07/2020</v>
          </cell>
          <cell r="C5577" t="str">
            <v>M3</v>
          </cell>
          <cell r="D5577">
            <v>14.81</v>
          </cell>
        </row>
        <row r="5578">
          <cell r="A5578">
            <v>101129</v>
          </cell>
          <cell r="B5578" t="str">
            <v>ESCAVAÇÃO HORIZONTAL, INCLUINDO ESCARIFICAÇÃO, CARGA E DESCARGA EM SOLO DE 2A CATEGORIA COM TRATOR DE ESTEIRAS (100HP/LÂMINA: 2,19M3). AF_07/2020</v>
          </cell>
          <cell r="C5578" t="str">
            <v>M3</v>
          </cell>
          <cell r="D5578">
            <v>20.100000000000001</v>
          </cell>
        </row>
        <row r="5579">
          <cell r="A5579">
            <v>101130</v>
          </cell>
          <cell r="B5579" t="str">
            <v>ESCAVAÇÃO HORIZONTAL, INCLUINDO ESCARIFICAÇÃO, CARGA E DESCARGA EM SOLO DE 2A CATEGORIA COM TRATOR DE ESTEIRAS (150HP/LÂMINA: 3,18M3). AF_07/2020</v>
          </cell>
          <cell r="C5579" t="str">
            <v>M3</v>
          </cell>
          <cell r="D5579">
            <v>18.63</v>
          </cell>
        </row>
        <row r="5580">
          <cell r="A5580">
            <v>101131</v>
          </cell>
          <cell r="B5580" t="str">
            <v>ESCAVAÇÃO HORIZONTAL, INCLUINDO ESCARIFICAÇÃO, CARGA E DESCARGA EM SOLO DE 2A CATEGORIA COM TRATOR DE ESTEIRAS (170HP/LÂMINA: 5,20M3). AF_07/2020</v>
          </cell>
          <cell r="C5580" t="str">
            <v>M3</v>
          </cell>
          <cell r="D5580">
            <v>15.88</v>
          </cell>
        </row>
        <row r="5581">
          <cell r="A5581">
            <v>101132</v>
          </cell>
          <cell r="B5581" t="str">
            <v>ESCAVAÇÃO HORIZONTAL, INCLUINDO ESCARIFICAÇÃO, CARGA E DESCARGA EM SOLO DE 2A CATEGORIA COM TRATOR DE ESTEIRAS (347HP/LÂMINA: 8,70M3). AF_07/2020</v>
          </cell>
          <cell r="C5581" t="str">
            <v>M3</v>
          </cell>
          <cell r="D5581">
            <v>17.57</v>
          </cell>
        </row>
        <row r="5582">
          <cell r="A5582">
            <v>101133</v>
          </cell>
          <cell r="B5582" t="str">
            <v>ESCAVAÇÃO HORIZONTAL, INCLUINDO ESCARIFICAÇÃO, CARGA E DESCARGA EM SOLO DE 2A CATEGORIA COM TRATOR DE ESTEIRAS (125HP/LÂMINA: 2,70M3). AF_07/2020</v>
          </cell>
          <cell r="C5582" t="str">
            <v>M3</v>
          </cell>
          <cell r="D5582">
            <v>18.84</v>
          </cell>
        </row>
        <row r="5583">
          <cell r="A5583">
            <v>101134</v>
          </cell>
          <cell r="B5583" t="str">
            <v>ESCAVAÇÃO HORIZONTAL, INCLUINDO CARGA, DESCARGA E TRANSPORTE EM SOLO DE 1A CATEGORIA COM TRATOR DE ESTEIRAS (100HP/LÂMINA: 2,19M3) E CAMINHÃO BASCULANTE DE 10M3, DMT ATÉ 200M. AF_07/2020</v>
          </cell>
          <cell r="C5583" t="str">
            <v>M3</v>
          </cell>
          <cell r="D5583">
            <v>16.16</v>
          </cell>
        </row>
        <row r="5584">
          <cell r="A5584">
            <v>101135</v>
          </cell>
          <cell r="B5584" t="str">
            <v>ESCAVAÇÃO HORIZONTAL, INCLUINDO CARGA, DESCARGA E TRANSPORTE EM SOLO DE 1A CATEGORIA COM TRATOR DE ESTEIRAS (150HP/LÂMINA: 3,18M3) E CAMINHÃO BASCULANTE DE 10M3, DMT ATÉ 200M AF_07/2020</v>
          </cell>
          <cell r="C5584" t="str">
            <v>M3</v>
          </cell>
          <cell r="D5584">
            <v>15.38</v>
          </cell>
        </row>
        <row r="5585">
          <cell r="A5585">
            <v>101136</v>
          </cell>
          <cell r="B5585" t="str">
            <v>ESCAVAÇÃO HORIZONTAL, INCLUINDO CARGA, DESCARGA E TRANSPORTE EM SOLO DE 1A CATEGORIA COM TRATOR DE ESTEIRAS (170HP/LÂMINA: 5,20M3) E CAMINHÃO BASCULANTE DE 10M3, DMT ATÉ 200M. AF_07/2020</v>
          </cell>
          <cell r="C5585" t="str">
            <v>M3</v>
          </cell>
          <cell r="D5585">
            <v>13.92</v>
          </cell>
        </row>
        <row r="5586">
          <cell r="A5586">
            <v>101137</v>
          </cell>
          <cell r="B5586" t="str">
            <v>ESCAVAÇÃO HORIZONTAL, INCLUINDO CARGA, DESCARGA E TRANSPORTE EM SOLO DE 1A CATEGORIA COM TRATOR DE ESTEIRAS (347HP/LÂMINA: 8,70M3) E CAMINHÃO BASCULANTE DE 10M3, DMT ATÉ 200M. AF_07/2020</v>
          </cell>
          <cell r="C5586" t="str">
            <v>M3</v>
          </cell>
          <cell r="D5586">
            <v>14.82</v>
          </cell>
        </row>
        <row r="5587">
          <cell r="A5587">
            <v>101138</v>
          </cell>
          <cell r="B5587" t="str">
            <v>ESCAVAÇÃO HORIZONTAL, INCLUINDO CARGA, DESCARGA E TRANSPORTE EM SOLO DE 1A CATEGORIA COM TRATOR DE ESTEIRAS (125HP/LÂMINA: 2,70M3) E CAMINHÃO BASCULANTE DE 10M3, DMT ATÉ 200M. AF_07/2020</v>
          </cell>
          <cell r="C5587" t="str">
            <v>M3</v>
          </cell>
          <cell r="D5587">
            <v>15.49</v>
          </cell>
        </row>
        <row r="5588">
          <cell r="A5588">
            <v>101139</v>
          </cell>
          <cell r="B5588" t="str">
            <v>ESCAVAÇÃO HORIZONTAL, INCLUINDO  ESCARIFICAÇÃO, CARGA, DESCARGA E TRANSPORTE EM SOLO DE 2A CATEGORIA COM TRATOR DE ESTEIRAS (100HP/LÂMINA: 2,19M3) E CAMINHÃO BASCULANTE DE 10M3, DMT ATÉ 200M. AF_07/2020</v>
          </cell>
          <cell r="C5588" t="str">
            <v>M3</v>
          </cell>
          <cell r="D5588">
            <v>20.8</v>
          </cell>
        </row>
        <row r="5589">
          <cell r="A5589">
            <v>101140</v>
          </cell>
          <cell r="B5589" t="str">
            <v>ESCAVAÇÃO HORIZONTAL, INCLUINDO ESCARIFICAÇÃO, CARGA, DESCARGA E TRANSPORTE EM SOLO DE 2A CATEGORIA COM TRATOR DE ESTEIRAS (150HP/LÂMINA: 3,18M3) E CAMINHÃO BASCULANTE DE 10M3, DMT ATÉ 200M. AF_07/2020</v>
          </cell>
          <cell r="C5589" t="str">
            <v>M3</v>
          </cell>
          <cell r="D5589">
            <v>19.329999999999998</v>
          </cell>
        </row>
        <row r="5590">
          <cell r="A5590">
            <v>101141</v>
          </cell>
          <cell r="B5590" t="str">
            <v>ESCAVAÇÃO HORIZONTAL, INCLUINDO ESCARIFICAÇÃO, CARGA, DESCARGA E TRANSPORTE EM SOLO DE 2A CATEGORIA COM TRATOR DE ESTEIRAS (170HP/LÂMINA: 5,20M3) E CAMINHÃO BASCULANTE DE 10M3, DMT ATÉ 200M. AF_07/2020</v>
          </cell>
          <cell r="C5590" t="str">
            <v>M3</v>
          </cell>
          <cell r="D5590">
            <v>16.579999999999998</v>
          </cell>
        </row>
        <row r="5591">
          <cell r="A5591">
            <v>101142</v>
          </cell>
          <cell r="B5591" t="str">
            <v>ESCAVAÇÃO HORIZONTAL, INCLUINDO ESCARIFICAÇÃO, CARGA, DESCARGA E TRANSPORTE EM SOLO DE 2A CATEGORIA COM TRATOR DE ESTEIRAS (347HP/LÂMINA: 8,70M3) E CAMINHÃO BASCULANTE DE 10M3, DMT ATÉ 200M. AF_07/2020</v>
          </cell>
          <cell r="C5591" t="str">
            <v>M3</v>
          </cell>
          <cell r="D5591">
            <v>18.27</v>
          </cell>
        </row>
        <row r="5592">
          <cell r="A5592">
            <v>101143</v>
          </cell>
          <cell r="B5592" t="str">
            <v>ESCAVAÇÃO HORIZONTAL, INCLUINDO ESCARIFICAÇÃO, CARGA, DESCARGA E TRANSPORTE EM SOLO DE 2A CATEGORIA COM TRATOR DE ESTEIRAS (125HP/LÂMINA: 2,70M3) E CAMINHÃO BASCULANTE DE 10M3, DMT ATÉ 200M. AF_07/2020</v>
          </cell>
          <cell r="C5592" t="str">
            <v>M3</v>
          </cell>
          <cell r="D5592">
            <v>19.54</v>
          </cell>
        </row>
        <row r="5593">
          <cell r="A5593">
            <v>101144</v>
          </cell>
          <cell r="B5593" t="str">
            <v>ESCAVAÇÃO HORIZONTAL, INCLUINDO CARGA, DESCARGA E TRANSPORTE EM SOLO DE 1A CATEGORIA COM TRATOR DE ESTEIRAS (100HP/LÂMINA: 2,19M3) E CAMINHÃO BASCULANTE DE 14M3, DMT ATÉ 200M. AF_07/2020</v>
          </cell>
          <cell r="C5593" t="str">
            <v>M3</v>
          </cell>
          <cell r="D5593">
            <v>16.079999999999998</v>
          </cell>
        </row>
        <row r="5594">
          <cell r="A5594">
            <v>101145</v>
          </cell>
          <cell r="B5594" t="str">
            <v>ESCAVAÇÃO HORIZONTAL, INCLUINDO CARGA, DESCARGA E TRANSPORTE EM SOLO DE 1A CATEGORIA COM TRATOR DE ESTEIRAS (150HP/LÂMINA: 3,18M3) E CAMINHÃO BASCULANTE DE 14M3, DMT ATÉ 200M. AF_07/2020</v>
          </cell>
          <cell r="C5594" t="str">
            <v>M3</v>
          </cell>
          <cell r="D5594">
            <v>15.3</v>
          </cell>
        </row>
        <row r="5595">
          <cell r="A5595">
            <v>101146</v>
          </cell>
          <cell r="B5595" t="str">
            <v>ESCAVAÇÃO HORIZONTAL, INCLUINDO CARGA, DESCARGA E TRANSPORTE EM SOLO DE 1A CATEGORIA COM TRATOR DE ESTEIRAS (170HP/LÂMINA: 5,20M3) E CAMINHÃO BASCULANTE DE 14M3, DMT ATÉ 200M. AF_07/2020</v>
          </cell>
          <cell r="C5595" t="str">
            <v>M3</v>
          </cell>
          <cell r="D5595">
            <v>13.84</v>
          </cell>
        </row>
        <row r="5596">
          <cell r="A5596">
            <v>101147</v>
          </cell>
          <cell r="B5596" t="str">
            <v>ESCAVAÇÃO HORIZONTAL, INCLUINDO CARGA, DESCARGA E TRANSPORTE EM SOLO DE 1A CATEGORIA COM TRATOR DE ESTEIRAS (347HP/LÂMINA: 8,70M3) E CAMINHÃO BASCULANTE DE 14M3, DMT ATÉ 200M. AF_07/2020</v>
          </cell>
          <cell r="C5596" t="str">
            <v>M3</v>
          </cell>
          <cell r="D5596">
            <v>14.74</v>
          </cell>
        </row>
        <row r="5597">
          <cell r="A5597">
            <v>101148</v>
          </cell>
          <cell r="B5597" t="str">
            <v>ESCAVAÇÃO HORIZONTAL, INCLUINDO CARGA, DESCARGA E TRANSPORTE EM SOLO DE 1A CATEGORIA COM TRATOR DE ESTEIRAS (125HP/LÂMINA: 2,70M3) E CAMINHÃO BASCULANTE DE 14M3, DMT ATÉ 200M. AF_07/2020</v>
          </cell>
          <cell r="C5597" t="str">
            <v>M3</v>
          </cell>
          <cell r="D5597">
            <v>15.41</v>
          </cell>
        </row>
        <row r="5598">
          <cell r="A5598">
            <v>101149</v>
          </cell>
          <cell r="B5598" t="str">
            <v>ESCAVAÇÃO HORIZONTAL, INCLUINDO ESCARIFICAÇÃO, CARGA, DESCARGA E TRANSPORTE EM SOLO DE 2A CATEGORIA COM TRATOR DE ESTEIRAS (100HP/LÂMINA: 2,19M3) E CAMINHÃO BASCULANTE DE 14M3, DMT ATÉ 200M. AF_07/2020</v>
          </cell>
          <cell r="C5598" t="str">
            <v>M3</v>
          </cell>
          <cell r="D5598">
            <v>20.72</v>
          </cell>
        </row>
        <row r="5599">
          <cell r="A5599">
            <v>101150</v>
          </cell>
          <cell r="B5599" t="str">
            <v>ESCAVAÇÃO HORIZONTAL, INCLUINDO ESCARIFICAÇÃO, CARGA, DESCARGA E TRANSPORTE EM SOLO DE 2A CATEGORIA COM TRATOR DE ESTEIRAS (150HP/LÂMINA: 3,18M3) E CAMINHÃO BASCULANTE DE 14M3, DMT ATÉ 200M. AF_07/2020</v>
          </cell>
          <cell r="C5599" t="str">
            <v>M3</v>
          </cell>
          <cell r="D5599">
            <v>19.25</v>
          </cell>
        </row>
        <row r="5600">
          <cell r="A5600">
            <v>101151</v>
          </cell>
          <cell r="B5600" t="str">
            <v>ESCAVAÇÃO HORIZONTAL, INCLUINDO ESCARIFICAÇÃO, CARGA, DESCARGA E TRANSPORTE EM SOLO DE 2A CATEGORIA COM TRATOR DE ESTEIRAS (170HP/LÂMINA: 5,20M3) E CAMINHÃO BASCULANTE DE 14M3, DMT ATÉ 200M. AF_07/2020</v>
          </cell>
          <cell r="C5600" t="str">
            <v>M3</v>
          </cell>
          <cell r="D5600">
            <v>16.5</v>
          </cell>
        </row>
        <row r="5601">
          <cell r="A5601">
            <v>101152</v>
          </cell>
          <cell r="B5601" t="str">
            <v>ESCAVAÇÃO HORIZONTAL, INCLUINDO ESCARIFICAÇÃO, CARGA, DESCARGA E TRANSPORTE EM SOLO DE 2A CATEGORIA COM TRATOR DE ESTEIRAS (347HP/LÂMINA: 8,70M3) E CAMINHÃO BASCULANTE DE 14M3, DMT ATÉ 200M. AF_07/2020</v>
          </cell>
          <cell r="C5601" t="str">
            <v>M3</v>
          </cell>
          <cell r="D5601">
            <v>18.190000000000001</v>
          </cell>
        </row>
        <row r="5602">
          <cell r="A5602">
            <v>101153</v>
          </cell>
          <cell r="B5602" t="str">
            <v>ESCAVAÇÃO HORIZONTAL, INCLUINDO ESCARIFICAÇÃO, CARGA, DESCARGA E TRANSPORTE EM SOLO DE 2A CATEGORIA COM TRATOR DE ESTEIRAS (125HP/LÂMINA: 2,70M3) E CAMINHÃO BASCULANTE DE 14M3, DMT ATÉ 200M. AF_07/2020</v>
          </cell>
          <cell r="C5602" t="str">
            <v>M3</v>
          </cell>
          <cell r="D5602">
            <v>19.46</v>
          </cell>
        </row>
        <row r="5603">
          <cell r="A5603">
            <v>101206</v>
          </cell>
          <cell r="B5603" t="str">
            <v>ESCAVAÇÃO VERTICAL PARA  EDIFICAÇÃO, COM CARGA, DESCARGA E TRANSPORTE DE SOLO DE 1ª CATEGORIA, COM ESCAVADEIRA HIDRÁULICA (CAÇAMBA: 0,8 M³ / 111 HP), FROTA DE 3 CAMINHÕES BASCULANTES DE 14 M³, DMT ATÉ 1 KM E VELOCIDADE MÉDIA 14 KM/H. AF_05/2020</v>
          </cell>
          <cell r="C5603" t="str">
            <v>M3</v>
          </cell>
          <cell r="D5603">
            <v>12.9</v>
          </cell>
        </row>
        <row r="5604">
          <cell r="A5604">
            <v>101207</v>
          </cell>
          <cell r="B5604" t="str">
            <v>ESCAVAÇÃO VERTICAL PARA EDIFICAÇÃO, COM CARGA, DESCARGA E TRANSPORTE DE SOLO DE 1ª CATEGORIA, COM ESCAVADEIRA HIDRÁULICA (CAÇAMBA: 0,8 M³ / 111 HP), FROTA DE 2 CAMINHÕES BASCULANTES DE 18 M³, DMT ATÉ 1 KM E VELOCIDADE MÉDIA 14 KM/H. AF_05/2020</v>
          </cell>
          <cell r="C5604" t="str">
            <v>M3</v>
          </cell>
          <cell r="D5604">
            <v>11.07</v>
          </cell>
        </row>
        <row r="5605">
          <cell r="A5605">
            <v>101208</v>
          </cell>
          <cell r="B5605" t="str">
            <v>ESCAVAÇÃO VERTICAL PARA  EDIFICAÇÃO, COM CARGA, DESCARGA E TRANSPORTE DE SOLO DE 1ª CATEGORIA, COM ESCAVADEIRA HIDRÁULICA (CAÇAMBA: 1,2 M³ / 155 HP), FROTA DE 3 CAMINHÕES BASCULANTES DE 14 M³, DMT ATÉ 1 KM E VELOCIDADE MÉDIA 14 KM/H. AF_05/2020</v>
          </cell>
          <cell r="C5605" t="str">
            <v>M3</v>
          </cell>
          <cell r="D5605">
            <v>10.84</v>
          </cell>
        </row>
        <row r="5606">
          <cell r="A5606">
            <v>101209</v>
          </cell>
          <cell r="B5606" t="str">
            <v>ESCAVAÇÃO VERTICAL PARA  EDIFICAÇÃO, COM CARGA, DESCARGA E TRANSPORTE DE SOLO DE 1ª CATEGORIA, COM ESCAVADEIRA HIDRÁULICA (CAÇAMBA: 1,2 M³ / 155 HP), FROTA DE 3 CAMINHÕES BASCULANTES DE 18 M³, DMT ATÉ 1 KM E VELOCIDADE MÉDIA 14 KM/H. AF_05/2020</v>
          </cell>
          <cell r="C5606" t="str">
            <v>M3</v>
          </cell>
          <cell r="D5606">
            <v>10.050000000000001</v>
          </cell>
        </row>
        <row r="5607">
          <cell r="A5607">
            <v>101210</v>
          </cell>
          <cell r="B5607" t="str">
            <v>ESCAVAÇÃO VERTICAL PARA  EDIFICAÇÃO, COM CARGA, DESCARGA E TRANSPORTE DE SOLO DE 1ª CATEGORIA, COM ESCAVADEIRA HIDRÁULICA (CAÇAMBA: 0,8 M³ / 111 HP), FROTA DE 4 CAMINHÕES BASCULANTES DE 14 M³, DMT DE 1,5 KM E VELOCIDADE MÉDIA 18 KM/H. AF_05/2020</v>
          </cell>
          <cell r="C5607" t="str">
            <v>M3</v>
          </cell>
          <cell r="D5607">
            <v>17.91</v>
          </cell>
        </row>
        <row r="5608">
          <cell r="A5608">
            <v>101211</v>
          </cell>
          <cell r="B5608" t="str">
            <v>ESCAVAÇÃO VERTICAL PARA  EDIFICAÇÃO, COM CARGA, DESCARGA E TRANSPORTE DE SOLO DE 1ª CATEGORIA, COM ESCAVADEIRA HIDRÁULICA (CAÇAMBA: 0,8 M³ / 111 HP), FROTA DE 4 CAMINHÕES BASCULANTES DE 14 M³, DMT DE 2 KM E VELOCIDADE MÉDIA 19 KM/H. AF_05/2020</v>
          </cell>
          <cell r="C5608" t="str">
            <v>M3</v>
          </cell>
          <cell r="D5608">
            <v>19.21</v>
          </cell>
        </row>
        <row r="5609">
          <cell r="A5609">
            <v>101212</v>
          </cell>
          <cell r="B5609" t="str">
            <v>ESCAVAÇÃO VERTICAL PARA  EDIFICAÇÃO, COM CARGA, DESCARGA E TRANSPORTE DE SOLO DE 1ª CATEGORIA, COM ESCAVADEIRA HIDRÁULICA (CAÇAMBA: 0,8 M³ / 111 HP), FROTA DE 5 CAMINHÕES BASCULANTES DE 14 M³, DMT DE 3 KM E VELOCIDADE MÉDIA 20 KM/H. AF_05/2020</v>
          </cell>
          <cell r="C5609" t="str">
            <v>M3</v>
          </cell>
          <cell r="D5609">
            <v>22.43</v>
          </cell>
        </row>
        <row r="5610">
          <cell r="A5610">
            <v>101213</v>
          </cell>
          <cell r="B5610" t="str">
            <v>ESCAVAÇÃO VERTICAL PARA  EDIFICAÇÃO, COM CARGA, DESCARGA E TRANSPORTE DE SOLO DE 1ª CATEGORIA, COM ESCAVADEIRA HIDRÁULICA (CAÇAMBA: 0,8 M³ / 111 HP), FROTA DE 6 CAMINHÕES BASCULANTES DE 14 M³, DMT DE 4 KM E VELOCIDADE MÉDIA 22 KM/H. AF_05/2020</v>
          </cell>
          <cell r="C5610" t="str">
            <v>M3</v>
          </cell>
          <cell r="D5610">
            <v>25.1</v>
          </cell>
        </row>
        <row r="5611">
          <cell r="A5611">
            <v>101214</v>
          </cell>
          <cell r="B5611" t="str">
            <v>ESCAVAÇÃO VERTICAL PARA  EDIFICAÇÃO, COM CARGA, DESCARGA E TRANSPORTE DE SOLO DE 1ª CATEGORIA, COM ESCAVADEIRA HIDRÁULICA (CAÇAMBA: 0,8 M³ / 111 HP), FROTA DE 7 CAMINHÕES BASCULANTES DE 14 M³, DMT DE 6 KM E VELOCIDADE MÉDIA 22 KM/H. AF_05/2020</v>
          </cell>
          <cell r="C5611" t="str">
            <v>M3</v>
          </cell>
          <cell r="D5611">
            <v>30.28</v>
          </cell>
        </row>
        <row r="5612">
          <cell r="A5612">
            <v>101215</v>
          </cell>
          <cell r="B5612" t="str">
            <v>ESCAVAÇÃO VERTICAL PARA  EDIFICAÇÃO, COM CARGA, DESCARGA E TRANSPORTE DE SOLO DE 1ª CATEGORIA, COM ESCAVADEIRA HIDRÁULICA (CAÇAMBA: 0,8 M³ / 111 HP), FROTA DE 4 CAMINHÕES BASCULANTES DE 18 M³, DMT DE 1,5 KM E VELOCIDADE MÉDIA 18 KM/H. AF_05/2020</v>
          </cell>
          <cell r="C5612" t="str">
            <v>M3</v>
          </cell>
          <cell r="D5612">
            <v>17.22</v>
          </cell>
        </row>
        <row r="5613">
          <cell r="A5613">
            <v>101216</v>
          </cell>
          <cell r="B5613" t="str">
            <v>ESCAVAÇÃO VERTICAL PARA  EDIFICAÇÃO, COM CARGA, DESCARGA E TRANSPORTE DE SOLO DE 1ª CATEGORIA, COM ESCAVADEIRA HIDRÁULICA (CAÇAMBA: 0,8 M³ / 111 HP), FROTA DE 4 CAMINHÕES BASCULANTES DE 18 M³, DMT DE 2 KM E VELOCIDADE MÉDIA 19 KM/H. AF_05/2020</v>
          </cell>
          <cell r="C5613" t="str">
            <v>M3</v>
          </cell>
          <cell r="D5613">
            <v>18.02</v>
          </cell>
        </row>
        <row r="5614">
          <cell r="A5614">
            <v>101217</v>
          </cell>
          <cell r="B5614" t="str">
            <v>ESCAVAÇÃO VERTICAL PARA  EDIFICAÇÃO, COM CARGA, DESCARGA E TRANSPORTE DE SOLO DE 1ª CATEGORIA, COM ESCAVADEIRA HIDRÁULICA (CAÇAMBA: 0,8 M³ / 111 HP), FROTA DE 5 CAMINHÕES BASCULANTES DE 18 M³, DMT DE 3 KM E VELOCIDADE MÉDIA 20 KM/H. AF_05/2020</v>
          </cell>
          <cell r="C5614" t="str">
            <v>M3</v>
          </cell>
          <cell r="D5614">
            <v>21</v>
          </cell>
        </row>
        <row r="5615">
          <cell r="A5615">
            <v>101218</v>
          </cell>
          <cell r="B5615" t="str">
            <v>ESCAVAÇÃO VERTICAL PARA  EDIFICAÇÃO, COM CARGA, DESCARGA E TRANSPORTE DE SOLO DE 1ª CATEGORIA, COM ESCAVADEIRA HIDRÁULICA (CAÇAMBA: 0,8 M³ / 111 HP), FROTA DE 5 CAMINHÕES BASCULANTES DE 18 M³, DMT DE 4 KM E VELOCIDADE MÉDIA 22 KM/H. AF_05/2020</v>
          </cell>
          <cell r="C5615" t="str">
            <v>M3</v>
          </cell>
          <cell r="D5615">
            <v>22.19</v>
          </cell>
        </row>
        <row r="5616">
          <cell r="A5616">
            <v>101219</v>
          </cell>
          <cell r="B5616" t="str">
            <v>ESCAVAÇÃO VERTICAL PARA  EDIFICAÇÃO, COM CARGA, DESCARGA E TRANSPORTE DE SOLO DE 1ª CATEGORIA, COM ESCAVADEIRA HIDRÁULICA (CAÇAMBA: 0,8 M³ / 111 HP), FROTA DE 6 CAMINHÕES BASCULANTES DE 18 M³, DMT DE 6 KM E VELOCIDADE MÉDIA 22 KM/H. AF_05/2020</v>
          </cell>
          <cell r="C5616" t="str">
            <v>M3</v>
          </cell>
          <cell r="D5616">
            <v>26.86</v>
          </cell>
        </row>
        <row r="5617">
          <cell r="A5617">
            <v>101220</v>
          </cell>
          <cell r="B5617" t="str">
            <v>ESCAVAÇÃO VERTICAL PARA  EDIFICAÇÃO, COM CARGA, DESCARGA E TRANSPORTE DE SOLO DE 1ª CATEGORIA, COM ESCAVADEIRA HIDRÁULICA (CAÇAMBA: 1,2 M³ / 155 HP), FROTA DE 5 CAMINHÕES BASCULANTES DE 14 M³, DMT DE 1,5 KM E VELOCIDADE MÉDIA 18 KM/H. AF_05/2020</v>
          </cell>
          <cell r="C5617" t="str">
            <v>M3</v>
          </cell>
          <cell r="D5617">
            <v>16.88</v>
          </cell>
        </row>
        <row r="5618">
          <cell r="A5618">
            <v>101221</v>
          </cell>
          <cell r="B5618" t="str">
            <v>ESCAVAÇÃO VERTICAL PARA  EDIFICAÇÃO, COM CARGA, DESCARGA E TRANSPORTE DE SOLO DE 1ª CATEGORIA, COM ESCAVADEIRA HIDRÁULICA (CAÇAMBA: 1,2 M³ / 155 HP), FROTA DE 5 CAMINHÕES BASCULANTES DE 14 M³, DMT DE 2 KM E VELOCIDADE MÉDIA 19 KM/H. AF_05/2020</v>
          </cell>
          <cell r="C5618" t="str">
            <v>M3</v>
          </cell>
          <cell r="D5618">
            <v>17.809999999999999</v>
          </cell>
        </row>
        <row r="5619">
          <cell r="A5619">
            <v>101222</v>
          </cell>
          <cell r="B5619" t="str">
            <v>ESCAVAÇÃO VERTICAL PARA  EDIFICAÇÃO, COM CARGA, DESCARGA E TRANSPORTE DE SOLO DE 1ª CATEGORIA, COM ESCAVADEIRA HIDRÁULICA (CAÇAMBA: 1,2 M³ / 155 HP), FROTA DE 6 CAMINHÕES BASCULANTES DE 14 M³, DMT DE 3 KM E VELOCIDADE MÉDIA 20 KM/H. AF_05/2020</v>
          </cell>
          <cell r="C5619" t="str">
            <v>M3</v>
          </cell>
          <cell r="D5619">
            <v>20.7</v>
          </cell>
        </row>
        <row r="5620">
          <cell r="A5620">
            <v>101223</v>
          </cell>
          <cell r="B5620" t="str">
            <v>ESCAVAÇÃO VERTICAL PARA  EDIFICAÇÃO, COM CARGA, DESCARGA E TRANSPORTE DE SOLO DE 1ª CATEGORIA, COM ESCAVADEIRA HIDRÁULICA (CAÇAMBA: 1,2 M³ / 155 HP), FROTA DE 7 CAMINHÕES BASCULANTES DE 14 M³, DMT DE 4 KM E VELOCIDADE MÉDIA 22 KM/H. AF_05/2020</v>
          </cell>
          <cell r="C5620" t="str">
            <v>M3</v>
          </cell>
          <cell r="D5620">
            <v>23.06</v>
          </cell>
        </row>
        <row r="5621">
          <cell r="A5621">
            <v>101224</v>
          </cell>
          <cell r="B5621" t="str">
            <v>ESCAVAÇÃO VERTICAL PARA  EDIFICAÇÃO, COM CARGA, DESCARGA E TRANSPORTE DE SOLO DE 1ª CATEGORIA, COM ESCAVADEIRA HIDRÁULICA (CAÇAMBA: 1,2 M³ / 155 HP), FROTA DE 9 CAMINHÕES BASCULANTES DE 14 M³, DMT DE 6 KM E VELOCIDADE MÉDIA 22 KM/H. AF_05/2020</v>
          </cell>
          <cell r="C5621" t="str">
            <v>M3</v>
          </cell>
          <cell r="D5621">
            <v>28.91</v>
          </cell>
        </row>
        <row r="5622">
          <cell r="A5622">
            <v>101225</v>
          </cell>
          <cell r="B5622" t="str">
            <v>ESCAVAÇÃO VERTICAL PARA  EDIFICAÇÃO, COM CARGA, DESCARGA E TRANSPORTE DE SOLO DE 1ª CATEGORIA, COM ESCAVADEIRA HIDRÁULICA (CAÇAMBA: 1,2 M³ / 155 HP), FROTA DE 5 CAMINHÕES BASCULANTES DE 18 M³, DMT DE 1,5 KM E VELOCIDADE MÉDIA 18 KM/H. AF_05/2020</v>
          </cell>
          <cell r="C5622" t="str">
            <v>M3</v>
          </cell>
          <cell r="D5622">
            <v>15.49</v>
          </cell>
        </row>
        <row r="5623">
          <cell r="A5623">
            <v>101226</v>
          </cell>
          <cell r="B5623" t="str">
            <v>ESCAVAÇÃO VERTICAL PARA  EDIFICAÇÃO, COM CARGA, DESCARGA E TRANSPORTE DE SOLO DE 1ª CATEGORIA, COM ESCAVADEIRA HIDRÁULICA (CAÇAMBA: 1,2 M³ / 155 HP), FROTA DE 5 CAMINHÕES BASCULANTES DE 18 M³, DMT DE 2 KM E VELOCIDADE MÉDIA 19 KM/H. AF_05/2020</v>
          </cell>
          <cell r="C5623" t="str">
            <v>M3</v>
          </cell>
          <cell r="D5623">
            <v>16.29</v>
          </cell>
        </row>
        <row r="5624">
          <cell r="A5624">
            <v>101227</v>
          </cell>
          <cell r="B5624" t="str">
            <v>ESCAVAÇÃO VERTICAL PARA  EDIFICAÇÃO, COM CARGA, DESCARGA E TRANSPORTE DE SOLO DE 1ª CATEGORIA, COM ESCAVADEIRA HIDRÁULICA (CAÇAMBA: 1,2 M³ / 155 HP), FROTA DE 6 CAMINHÕES BASCULANTES DE 18 M³, DMT DE 3 KM E VELOCIDADE MÉDIA 20 KM/H. AF_05/2020</v>
          </cell>
          <cell r="C5624" t="str">
            <v>M3</v>
          </cell>
          <cell r="D5624">
            <v>18.89</v>
          </cell>
        </row>
        <row r="5625">
          <cell r="A5625">
            <v>101228</v>
          </cell>
          <cell r="B5625" t="str">
            <v>ESCAVAÇÃO VERTICAL PARA  EDIFICAÇÃO, COM CARGA, DESCARGA E TRANSPORTE DE SOLO DE 1ª CATEGORIA, COM ESCAVADEIRA HIDRÁULICA (CAÇAMBA: 1,2 M³ / 155 HP), FROTA DE 6 CAMINHÕES BASCULANTES DE 18 M³, DMT DE 4 KM E VELOCIDADE MÉDIA 22 KM/H. AF_05/2020</v>
          </cell>
          <cell r="C5625" t="str">
            <v>M3</v>
          </cell>
          <cell r="D5625">
            <v>20.12</v>
          </cell>
        </row>
        <row r="5626">
          <cell r="A5626">
            <v>101229</v>
          </cell>
          <cell r="B5626" t="str">
            <v>ESCAVAÇÃO VERTICAL PARA  EDIFICAÇÃO, COM CARGA, DESCARGA E TRANSPORTE DE SOLO DE 1ª CATEGORIA, COM ESCAVADEIRA HIDRÁULICA (CAÇAMBA: 1,2 M³ / 155 HP), FROTA DE 8 CAMINHÕES BASCULANTES DE 18 M³, DMT DE 6 KM E VELOCIDADE MÉDIA 22 KM/H. AF_05/2020</v>
          </cell>
          <cell r="C5626" t="str">
            <v>M3</v>
          </cell>
          <cell r="D5626">
            <v>25.37</v>
          </cell>
        </row>
        <row r="5627">
          <cell r="A5627">
            <v>101230</v>
          </cell>
          <cell r="B5627" t="str">
            <v>ESCAVAÇÃO VERTICAL PARA INFRAESTRUTURA, COM CARGA, DESCARGA E TRANSPORTE DE SOLO DE 1ª CATEGORIA, COM ESCAVADEIRA HIDRÁULICA (CAÇAMBA: 0,8 M³ / 111 HP), FROTA DE 3 CAMINHÕES BASCULANTES DE 14 M³, DMT ATÉ 1 KM E VELOCIDADE MÉDIA14 KM/H. AF_05/2020</v>
          </cell>
          <cell r="C5627" t="str">
            <v>M3</v>
          </cell>
          <cell r="D5627">
            <v>11.34</v>
          </cell>
        </row>
        <row r="5628">
          <cell r="A5628">
            <v>101231</v>
          </cell>
          <cell r="B5628" t="str">
            <v>ESCAVAÇÃO VERTICAL PARA INFRAESTRUTURA, COM CARGA, DESCARGA E TRANSPORTE DE SOLO DE 1ª CATEGORIA, COM ESCAVADEIRA HIDRÁULICA (CAÇAMBA: 0,8 M³ / 111 HP), FROTA DE 3 CAMINHÕES BASCULANTES DE 18 M³, DMT ATÉ 1 KM E VELOCIDADE MÉDIA14 KM/H. AF_05/2020</v>
          </cell>
          <cell r="C5628" t="str">
            <v>M3</v>
          </cell>
          <cell r="D5628">
            <v>10.77</v>
          </cell>
        </row>
        <row r="5629">
          <cell r="A5629">
            <v>101232</v>
          </cell>
          <cell r="B5629" t="str">
            <v>ESCAVAÇÃO VERTICAL PARA INFRAESTRUTURA, COM CARGA, DESCARGA E TRANSPORTE DE SOLO DE 1ª CATEGORIA, COM ESCAVADEIRA HIDRÁULICA (CAÇAMBA: 1,2 M³ / 155 HP), FROTA DE 3 CAMINHÕES BASCULANTES DE 14 M³, DMT ATÉ 1 KM E VELOCIDADE MÉDIA14 KM/H. AF_05/2020</v>
          </cell>
          <cell r="C5629" t="str">
            <v>M3</v>
          </cell>
          <cell r="D5629">
            <v>9.67</v>
          </cell>
        </row>
        <row r="5630">
          <cell r="A5630">
            <v>101233</v>
          </cell>
          <cell r="B5630" t="str">
            <v>ESCAVAÇÃO VERTICAL PARA INFRAESTRUTURA, COM CARGA, DESCARGA E TRANSPORTE DE SOLO DE 1ª CATEGORIA, COM ESCAVADEIRA HIDRÁULICA (CAÇAMBA: 1,2 M³ / 155 HP), FROTA DE 3 CAMINHÕES BASCULANTES DE 18 M³, DMT ATÉ 1 KM E VELOCIDADE MÉDIA14 KM/H. AF_05/2020</v>
          </cell>
          <cell r="C5630" t="str">
            <v>M3</v>
          </cell>
          <cell r="D5630">
            <v>8.91</v>
          </cell>
        </row>
        <row r="5631">
          <cell r="A5631">
            <v>101234</v>
          </cell>
          <cell r="B5631" t="str">
            <v>ESCAVAÇÃO VERTICAL PARA INFRAESTRUTURA, COM CARGA, DESCARGA E TRANSPORTE DE SOLO DE 1ª CATEGORIA, COM ESCAVADEIRA HIDRÁULICA (CAÇAMBA: 0,8 M³ / 111HP), FROTA DE 5 CAMINHÕES BASCULANTES DE 14 M³, DMT DE 1,5 KM E VELOCIDADE MÉDIA18 KM/H. AF_05/2020</v>
          </cell>
          <cell r="C5631" t="str">
            <v>M3</v>
          </cell>
          <cell r="D5631">
            <v>17.59</v>
          </cell>
        </row>
        <row r="5632">
          <cell r="A5632">
            <v>101235</v>
          </cell>
          <cell r="B5632" t="str">
            <v>ESCAVAÇÃO VERTICAL PARA INFRAESTRUTURA, COM CARGA, DESCARGA E TRANSPORTE DE SOLO DE 1ª CATEGORIA, COM ESCAVADEIRA HIDRÁULICA (CAÇAMBA: 0,8 M³ / 111HP), FROTA DE 5 CAMINHÕES BASCULANTES DE 14 M³, DMT DE 2 KM E VELOCIDADE MÉDIA 19 KM/H. AF_05/2020</v>
          </cell>
          <cell r="C5632" t="str">
            <v>M3</v>
          </cell>
          <cell r="D5632">
            <v>18.5</v>
          </cell>
        </row>
        <row r="5633">
          <cell r="A5633">
            <v>101236</v>
          </cell>
          <cell r="B5633" t="str">
            <v>ESCAVAÇÃO VERTICAL PARA INFRAESTRUTURA, COM CARGA, DESCARGA E TRANSPORTE DE SOLO DE 1ª CATEGORIA, COM ESCAVADEIRA HIDRÁULICA (CAÇAMBA: 0,8 M³ / 111HP), FROTA DE 6 CAMINHÕES BASCULANTES DE 14 M³, DMT DE 3 KM E VELOCIDADE MÉDIA 20 KM/H. AF_05/2020</v>
          </cell>
          <cell r="C5633" t="str">
            <v>M3</v>
          </cell>
          <cell r="D5633">
            <v>21.54</v>
          </cell>
        </row>
        <row r="5634">
          <cell r="A5634">
            <v>101237</v>
          </cell>
          <cell r="B5634" t="str">
            <v>ESCAVAÇÃO VERTICAL PARA INFRAESTRUTURA, COM CARGA, DESCARGA E TRANSPORTE DE SOLO DE 1ª CATEGORIA, COM ESCAVADEIRA HIDRÁULICA (CAÇAMBA: 0,8 M³ / 111HP), FROTA DE 6 CAMINHÕES BASCULANTES DE 14 M³, DMT DE 4 KM E VELOCIDADE MÉDIA 22 KM/H. AF_05/2020</v>
          </cell>
          <cell r="C5634" t="str">
            <v>M3</v>
          </cell>
          <cell r="D5634">
            <v>22.91</v>
          </cell>
        </row>
        <row r="5635">
          <cell r="A5635">
            <v>101238</v>
          </cell>
          <cell r="B5635" t="str">
            <v>ESCAVAÇÃO VERTICAL PARA INFRAESTRUTURA, COM CARGA, DESCARGA E TRANSPORTE DE SOLO DE 1ª CATEGORIA, COM ESCAVADEIRA HIDRÁULICA (CAÇAMBA: 0,8 M³ / 111HP), FROTA DE 8 CAMINHÕES BASCULANTES DE 14 M³, DMT DE 6 KM E VELOCIDADE MÉDIA 22 KM/H. AF_05/2020</v>
          </cell>
          <cell r="C5635" t="str">
            <v>M3</v>
          </cell>
          <cell r="D5635">
            <v>28.99</v>
          </cell>
        </row>
        <row r="5636">
          <cell r="A5636">
            <v>101239</v>
          </cell>
          <cell r="B5636" t="str">
            <v>ESCAVAÇÃO VERTICAL PARA INFRAESTRUTURA, COM CARGA, DESCARGA E TRANSPORTE DE SOLO DE 1ª CATEGORIA, COM ESCAVADEIRA HIDRÁULICA (CAÇAMBA: 0,8 M³ / 111HP), FROTA DE 4 CAMINHÕES BASCULANTES DE 18 M³, DMT DE 1,5 KM E VELOCIDADE MÉDIA18 KM/H. AF_05/2020</v>
          </cell>
          <cell r="C5636" t="str">
            <v>M3</v>
          </cell>
          <cell r="D5636">
            <v>15.39</v>
          </cell>
        </row>
        <row r="5637">
          <cell r="A5637">
            <v>101240</v>
          </cell>
          <cell r="B5637" t="str">
            <v>ESCAVAÇÃO VERTICAL PARA INFRAESTRUTURA, COM CARGA, DESCARGA E TRANSPORTE DE SOLO DE 1ª CATEGORIA, COM ESCAVADEIRA HIDRÁULICA (CAÇAMBA: 0,8 M³ / 111HP), FROTA DE 4 CAMINHÕES BASCULANTES DE 18 M³, DMT DE 2 KM E VELOCIDADE MÉDIA 19 KM/H. AF_05/2020</v>
          </cell>
          <cell r="C5637" t="str">
            <v>M3</v>
          </cell>
          <cell r="D5637">
            <v>16.21</v>
          </cell>
        </row>
        <row r="5638">
          <cell r="A5638">
            <v>101241</v>
          </cell>
          <cell r="B5638" t="str">
            <v>ESCAVAÇÃO VERTICAL PARA INFRAESTRUTURA, COM CARGA, DESCARGA E TRANSPORTE DE SOLO DE 1ª CATEGORIA, COM ESCAVADEIRA HIDRÁULICA (CAÇAMBA: 0,8 M³ / 111HP), FROTA DE 5 CAMINHÕES BASCULANTES DE 18 M³, DMT DE 3 KM E VELOCIDADE MÉDIA 20 KM/H. AF_05/2020</v>
          </cell>
          <cell r="C5638" t="str">
            <v>M3</v>
          </cell>
          <cell r="D5638">
            <v>18.96</v>
          </cell>
        </row>
        <row r="5639">
          <cell r="A5639">
            <v>101242</v>
          </cell>
          <cell r="B5639" t="str">
            <v>ESCAVAÇÃO VERTICAL PARA INFRAESTRUTURA, COM CARGA, DESCARGA E TRANSPORTE DE SOLO DE 1ª CATEGORIA, COM ESCAVADEIRA HIDRÁULICA (CAÇAMBA: 0,8 M³ / 111HP), FROTA DE 6 CAMINHÕES BASCULANTES DE 18 M³, DMT DE 4 KM E VELOCIDADE MÉDIA 22 KM/H. AF_05/2020</v>
          </cell>
          <cell r="C5639" t="str">
            <v>M3</v>
          </cell>
          <cell r="D5639">
            <v>21.22</v>
          </cell>
        </row>
        <row r="5640">
          <cell r="A5640">
            <v>101243</v>
          </cell>
          <cell r="B5640" t="str">
            <v>ESCAVAÇÃO VERTICAL PARA INFRAESTRUTURA, COM CARGA, DESCARGA E TRANSPORTE DE SOLO DE 1ª CATEGORIA, COM ESCAVADEIRA HIDRÁULICA (CAÇAMBA: 0,8 M³ / 111HP), FROTA DE 7 CAMINHÕES BASCULANTES DE 18 M³, DMT DE 6 KM E VELOCIDADE MÉDIA 22 KM/H. AF_05/2020</v>
          </cell>
          <cell r="C5640" t="str">
            <v>M3</v>
          </cell>
          <cell r="D5640">
            <v>25.68</v>
          </cell>
        </row>
        <row r="5641">
          <cell r="A5641">
            <v>101244</v>
          </cell>
          <cell r="B5641" t="str">
            <v>ESCAVAÇÃO VERTICAL PARA INFRAESTRUTURA, COM CARGA, DESCARGA E TRANSPORTE DE SOLO DE 1ª CATEGORIA, COM ESCAVADEIRA HIDRÁULICA (CAÇAMBA: 1,2M³ / 155HP), FROTA DE 6 CAMINHÕES BASCULANTES DE 14 M³, DMT DE 1,5 KM E VELOCIDADE MÉDIA18 KM/H. AF_05/2020</v>
          </cell>
          <cell r="C5641" t="str">
            <v>M3</v>
          </cell>
          <cell r="D5641">
            <v>16.239999999999998</v>
          </cell>
        </row>
        <row r="5642">
          <cell r="A5642">
            <v>101245</v>
          </cell>
          <cell r="B5642" t="str">
            <v>ESCAVAÇÃO VERTICAL PARA INFRAESTRUTURA, COM CARGA, DESCARGA E TRANSPORTE DE SOLO DE 1ª CATEGORIA, COM ESCAVADEIRA HIDRÁULICA (CAÇAMBA: 1,2 M³ / 155HP), FROTA DE 6 CAMINHÕES BASCULANTES DE 14 M³, DMT DE 2 KM E VELOCIDADE MÉDIA 19 KM/H. AF_05/2020</v>
          </cell>
          <cell r="C5642" t="str">
            <v>M3</v>
          </cell>
          <cell r="D5642">
            <v>17.149999999999999</v>
          </cell>
        </row>
        <row r="5643">
          <cell r="A5643">
            <v>101246</v>
          </cell>
          <cell r="B5643" t="str">
            <v>ESCAVAÇÃO VERTICAL PARA INFRAESTRUTURA, COM CARGA, DESCARGA E TRANSPORTE DE SOLO DE 1ª CATEGORIA, COM ESCAVADEIRA HIDRÁULICA (CAÇAMBA: 1,2 M³ / 155HP), FROTA DE 7 CAMINHÕES BASCULANTES DE 14 M³, DMT DE 3 KM E VELOCIDADE MÉDIA 20 KM/H. AF_05/2020</v>
          </cell>
          <cell r="C5643" t="str">
            <v>M3</v>
          </cell>
          <cell r="D5643">
            <v>19.920000000000002</v>
          </cell>
        </row>
        <row r="5644">
          <cell r="A5644">
            <v>101247</v>
          </cell>
          <cell r="B5644" t="str">
            <v>ESCAVAÇÃO VERTICAL PARA INFRAESTRUTURA, COM CARGA, DESCARGA E TRANSPORTE DE SOLO DE 1ª CATEGORIA, COM ESCAVADEIRA HIDRÁULICA (CAÇAMBA: 1,2 M³ / 155HP), FROTA DE 8 CAMINHÕES BASCULANTES DE 14 M³, DMT DE 4 KM E VELOCIDADE MÉDIA 22 KM/H. AF_05/2020</v>
          </cell>
          <cell r="C5644" t="str">
            <v>M3</v>
          </cell>
          <cell r="D5644">
            <v>22.12</v>
          </cell>
        </row>
        <row r="5645">
          <cell r="A5645">
            <v>101248</v>
          </cell>
          <cell r="B5645" t="str">
            <v>ESCAVAÇÃO VERTICAL PARA INFRAESTRUTURA, COM CARGA, DESCARGA E TRANSPORTE DE SOLO DE 1ª CATEGORIA, COM ESCAVADEIRA HIDRÁULICA (CAÇAMBA: 1,2 M³ / 155HP), FROTA DE 10 CAMINHÕES BASCULANTES DE 14 M³, DMT DE 6 KM E VELOCIDADE MÉDIA22 KM/H. AF_05/2020</v>
          </cell>
          <cell r="C5645" t="str">
            <v>M3</v>
          </cell>
          <cell r="D5645">
            <v>27.67</v>
          </cell>
        </row>
        <row r="5646">
          <cell r="A5646">
            <v>101249</v>
          </cell>
          <cell r="B5646" t="str">
            <v>ESCAVAÇÃO VERTICAL PARA INFRAESTRUTURA, COM CARGA, DESCARGA E TRANSPORTE DE SOLO DE 1ª CATEGORIA, COM ESCAVADEIRA HIDRÁULICA (CAÇAMBA: 1,2 M³ / 155HP), FROTA DE 5 CAMINHÕES BASCULANTES DE 18 M³, DMT DE 1,5 KM E VELOCIDADE MÉDIA18 KM/H. AF_05/2020</v>
          </cell>
          <cell r="C5646" t="str">
            <v>M3</v>
          </cell>
          <cell r="D5646">
            <v>14.07</v>
          </cell>
        </row>
        <row r="5647">
          <cell r="A5647">
            <v>101250</v>
          </cell>
          <cell r="B5647" t="str">
            <v>ESCAVAÇÃO VERTICAL PARA INFRAESTRUTURA, COM CARGA, DESCARGA E TRANSPORTE DE SOLO DE 1ª CATEGORIA, COM ESCAVADEIRA HIDRÁULICA (CAÇAMBA: 1,2 M³ / 155HP), FROTA DE 6 CAMINHÕES BASCULANTES DE 18 M³, DMT DE 2 KM E VELOCIDADE MÉDIA 19 KM/H. AF_05/2020</v>
          </cell>
          <cell r="C5647" t="str">
            <v>M3</v>
          </cell>
          <cell r="D5647">
            <v>15.63</v>
          </cell>
        </row>
        <row r="5648">
          <cell r="A5648">
            <v>101251</v>
          </cell>
          <cell r="B5648" t="str">
            <v>ESCAVAÇÃO VERTICAL PARA INFRAESTRUTURA, COM CARGA, DESCARGA E TRANSPORTE DE SOLO DE 1ª CATEGORIA, COM ESCAVADEIRA HIDRÁULICA (CAÇAMBA: 1,2 M³ / 155HP), FROTA DE 6 CAMINHÕES BASCULANTES DE 18 M³, DMT DE 3 KM E VELOCIDADE MÉDIA 20 KM/H. AF_05/2020</v>
          </cell>
          <cell r="C5648" t="str">
            <v>M3</v>
          </cell>
          <cell r="D5648">
            <v>17.760000000000002</v>
          </cell>
        </row>
        <row r="5649">
          <cell r="A5649">
            <v>101252</v>
          </cell>
          <cell r="B5649" t="str">
            <v>ESCAVAÇÃO VERTICAL PARA INFRAESTRUTURA, COM CARGA, DESCARGA E TRANSPORTE DE SOLO DE 1ª CATEGORIA, COM ESCAVADEIRA HIDRÁULICA (CAÇAMBA: 1,2 M³ / 155HP), FROTA DE 7 CAMINHÕES BASCULANTES DE 18 M³, DMT DE 4 KM E VELOCIDADE MÉDIA 22 KM/H. AF_05/2020</v>
          </cell>
          <cell r="C5649" t="str">
            <v>M3</v>
          </cell>
          <cell r="D5649">
            <v>19.28</v>
          </cell>
        </row>
        <row r="5650">
          <cell r="A5650">
            <v>101253</v>
          </cell>
          <cell r="B5650" t="str">
            <v>ESCAVAÇÃO VERTICAL PARA INFRAESTRUTURA, COM CARGA, DESCARGA E TRANSPORTE DE SOLO DE 1ª CATEGORIA, COM ESCAVADEIRA HIDRÁULICA (CAÇAMBA: 1,2 M³ / 155HP), FROTA DE 9 CAMINHÕES BASCULANTES DE 18 M³, DMT DE 6 KM E VELOCIDADE MÉDIA 22 KM/H. AF_05/2020</v>
          </cell>
          <cell r="C5650" t="str">
            <v>M3</v>
          </cell>
          <cell r="D5650">
            <v>24.29</v>
          </cell>
        </row>
        <row r="5651">
          <cell r="A5651">
            <v>101254</v>
          </cell>
          <cell r="B5651" t="str">
            <v>ESCAVAÇÃO VERTICAL PARA  EDIFICAÇÃO, COM CARGA, DESCARGA E TRANSPORTE DE SOLO DE 1ª CATEGORIA, COM ESCAVADEIRA HIDRÁULICA (CAÇAMBA: 0,8 M³ / 111HP), FROTA DE 3 CAMINHÕES BASCULANTES DE 10 M³, DMT ATÉ 1 KM E VELOCIDADE MÉDIA 14 KM/H. AF_05/2020</v>
          </cell>
          <cell r="C5651" t="str">
            <v>M3</v>
          </cell>
          <cell r="D5651">
            <v>13.17</v>
          </cell>
        </row>
        <row r="5652">
          <cell r="A5652">
            <v>101255</v>
          </cell>
          <cell r="B5652" t="str">
            <v>ESCAVAÇÃO VERTICAL PARA  EDIFICAÇÃO, COM CARGA, DESCARGA E TRANSPORTE DE SOLO DE 1ª CATEGORIA, COM ESCAVADEIRA HIDRÁULICA (CAÇAMBA: 1,2 M³ / 155HP), FROTA DE 3 CAMINHÕES BASCULANTES DE 10 M³, DMT ATÉ 1 KM E VELOCIDADE MÉDIA 14 KM/H. AF_05/2020</v>
          </cell>
          <cell r="C5652" t="str">
            <v>M3</v>
          </cell>
          <cell r="D5652">
            <v>11.58</v>
          </cell>
        </row>
        <row r="5653">
          <cell r="A5653">
            <v>101256</v>
          </cell>
          <cell r="B5653" t="str">
            <v>ESCAVAÇÃO VERTICAL PARA  EDIFICAÇÃO, COM CARGA, DESCARGA E TRANSPORTE DE SOLO DE 1ª CATEGORIA, COM ESCAVADEIRA HIDRÁULICA (CAÇAMBA: 0,8 M³ / 111HP), FROTA DE 5 CAMINHÕES BASCULANTES DE 10 M³, DMT DE 1,5 KM E VELOCIDADE MÉDIA 18 KM/H. AF_05/2020</v>
          </cell>
          <cell r="C5653" t="str">
            <v>M3</v>
          </cell>
          <cell r="D5653">
            <v>20.27</v>
          </cell>
        </row>
        <row r="5654">
          <cell r="A5654">
            <v>101257</v>
          </cell>
          <cell r="B5654" t="str">
            <v>ESCAVAÇÃO VERTICAL PARA  EDIFICAÇÃO, COM CARGA, DESCARGA E TRANSPORTE DE SOLO DE 1ª CATEGORIA, COM ESCAVADEIRA HIDRÁULICA (CAÇAMBA: 0,8 M³ / 111HP), FROTA DE 5 CAMINHÕES BASCULANTES DE 10 M³, DMT DE 2 KM E VELOCIDADE MÉDIA 19 KM/H. AF_05/2020</v>
          </cell>
          <cell r="C5654" t="str">
            <v>M3</v>
          </cell>
          <cell r="D5654">
            <v>21.33</v>
          </cell>
        </row>
        <row r="5655">
          <cell r="A5655">
            <v>101258</v>
          </cell>
          <cell r="B5655" t="str">
            <v>ESCAVAÇÃO VERTICAL PARA  EDIFICAÇÃO, COM CARGA, DESCARGA E TRANSPORTE DE SOLO DE 1ª CATEGORIA, COM ESCAVADEIRA HIDRÁULICA (CAÇAMBA: 0,8 M³ / 111HP), FROTA DE 6 CAMINHÕES BASCULANTES DE 10 M³, DMT DE 3 KM E VELOCIDADE MÉDIA 20 KM/H. AF_05/2020</v>
          </cell>
          <cell r="C5655" t="str">
            <v>M3</v>
          </cell>
          <cell r="D5655">
            <v>24.73</v>
          </cell>
        </row>
        <row r="5656">
          <cell r="A5656">
            <v>101259</v>
          </cell>
          <cell r="B5656" t="str">
            <v>ESCAVAÇÃO VERTICAL PARA  EDIFICAÇÃO, COM CARGA, DESCARGA E TRANSPORTE DE SOLO DE 1ª CATEGORIA, COM ESCAVADEIRA HIDRÁULICA (CAÇAMBA: 0,8 M³ / 111HP), FROTA DE 7 CAMINHÕES BASCULANTES DE 10 M³, DMT DE 4 KM E VELOCIDADE MÉDIA 22 KM/H. AF_05/2020</v>
          </cell>
          <cell r="C5656" t="str">
            <v>M3</v>
          </cell>
          <cell r="D5656">
            <v>27.5</v>
          </cell>
        </row>
        <row r="5657">
          <cell r="A5657">
            <v>101260</v>
          </cell>
          <cell r="B5657" t="str">
            <v>ESCAVAÇÃO VERTICAL PARA  EDIFICAÇÃO, COM CARGA, DESCARGA E TRANSPORTE DE SOLO DE 1ª CATEGORIA, COM ESCAVADEIRA HIDRÁULICA (CAÇAMBA: 0,8 M³ / 111HP), FROTA DE 9 CAMINHÕES BASCULANTES DE 10 M³, DMT DE 6 KM E VELOCIDADE MÉDIA 22 KM/H. AF_05/2020</v>
          </cell>
          <cell r="C5657" t="str">
            <v>M3</v>
          </cell>
          <cell r="D5657">
            <v>34.36</v>
          </cell>
        </row>
        <row r="5658">
          <cell r="A5658">
            <v>101261</v>
          </cell>
          <cell r="B5658" t="str">
            <v>ESCAVAÇÃO VERTICAL PARA  EDIFICAÇÃO, COM CARGA, DESCARGA E TRANSPORTE DE SOLO DE 1ª CATEGORIA, COM ESCAVADEIRA HIDRÁULICA (CAÇAMBA: 1,2 M³ / 155HP), FROTA DE 6 CAMINHÕES BASCULANTES DE 10 M³, DMT DE 1,5 KM E VELOCIDADE MÉDIA 18 KM/H. AF_05/2020</v>
          </cell>
          <cell r="C5658" t="str">
            <v>M3</v>
          </cell>
          <cell r="D5658">
            <v>19.16</v>
          </cell>
        </row>
        <row r="5659">
          <cell r="A5659">
            <v>101262</v>
          </cell>
          <cell r="B5659" t="str">
            <v>ESCAVAÇÃO VERTICAL PARA  EDIFICAÇÃO, COM CARGA, DESCARGA E TRANSPORTE DE SOLO DE 1ª CATEGORIA, COM ESCAVADEIRA HIDRÁULICA (CAÇAMBA: 1,2 M³ / 155HP), FROTA DE 6 CAMINHÕES BASCULANTES DE 10 M³, DMT DE 2 KM E VELOCIDADE MÉDIA 19 KM/H. AF_05/2020</v>
          </cell>
          <cell r="C5659" t="str">
            <v>M3</v>
          </cell>
          <cell r="D5659">
            <v>20.190000000000001</v>
          </cell>
        </row>
        <row r="5660">
          <cell r="A5660">
            <v>101263</v>
          </cell>
          <cell r="B5660" t="str">
            <v>ESCAVAÇÃO VERTICAL PARA  EDIFICAÇÃO, COM CARGA, DESCARGA E TRANSPORTE DE SOLO DE 1ª CATEGORIA, COM ESCAVADEIRA HIDRÁULICA (CAÇAMBA: 1,2 M³ / 155HP), FROTA DE 7 CAMINHÕES BASCULANTES DE 10 M³, DMT DE 3 KM E VELOCIDADE MÉDIA 20 KM/H. AF_05/2020</v>
          </cell>
          <cell r="C5660" t="str">
            <v>M3</v>
          </cell>
          <cell r="D5660">
            <v>23.33</v>
          </cell>
        </row>
        <row r="5661">
          <cell r="A5661">
            <v>101264</v>
          </cell>
          <cell r="B5661" t="str">
            <v>ESCAVAÇÃO VERTICAL PARA  EDIFICAÇÃO, COM CARGA, DESCARGA E TRANSPORTE DE SOLO DE 1ª CATEGORIA, COM ESCAVADEIRA HIDRÁULICA (CAÇAMBA: 1,2 M³ / 155HP), FROTA DE 8 CAMINHÕES BASCULANTES DE 10 M³, DMT DE 4 KM E VELOCIDADE MÉDIA 22 KM/H. AF_05/2020</v>
          </cell>
          <cell r="C5661" t="str">
            <v>M3</v>
          </cell>
          <cell r="D5661">
            <v>25.88</v>
          </cell>
        </row>
        <row r="5662">
          <cell r="A5662">
            <v>101265</v>
          </cell>
          <cell r="B5662" t="str">
            <v>ESCAVAÇÃO VERTICAL PARA  EDIFICAÇÃO, COM CARGA, DESCARGA E TRANSPORTE DE SOLO DE 1ª CATEGORIA, COM ESCAVADEIRA HIDRÁULICA (CAÇAMBA: 1,2 M³ / 155HP), FROTA DE 10 CAMINHÕES BASCULANTES DE 10 M³, DMT DE 6 KM E VELOCIDADE MÉDIA 22 KM/H. AF_05/2020</v>
          </cell>
          <cell r="C5662" t="str">
            <v>M3</v>
          </cell>
          <cell r="D5662">
            <v>32.22</v>
          </cell>
        </row>
        <row r="5663">
          <cell r="A5663">
            <v>101266</v>
          </cell>
          <cell r="B5663" t="str">
            <v>ESCAVAÇÃO VERTICAL PARA INFRAESTRUTURA, COM CARGA, DESCARGA E TRANSPORTE DE SOLO DE 1ª CATEGORIA, COM ESCAVADEIRA HIDRÁULICA (CAÇAMBA: 0,8 M³ / 111HP), FROTA DE 3 CAMINHÕES BASCULANTES DE 10 M³, DMT ATÉ 1 KM E VELOCIDADE MÉDIA14 KM/H. AF_05/2020</v>
          </cell>
          <cell r="C5663" t="str">
            <v>M3</v>
          </cell>
          <cell r="D5663">
            <v>11.69</v>
          </cell>
        </row>
        <row r="5664">
          <cell r="A5664">
            <v>101267</v>
          </cell>
          <cell r="B5664" t="str">
            <v>ESCAVAÇÃO VERTICAL PARA INFRAESTRUTURA, COM CARGA, DESCARGA E TRANSPORTE DE SOLO DE 1ª CATEGORIA, COM ESCAVADEIRA HIDRÁULICA (CAÇAMBA: 1,2 M³ / 155HP), FROTA DE 4 CAMINHÕES BASCULANTES DE 10 M³, DMT ATÉ 1 KM E VELOCIDADE MÉDIA14 KM/H. AF_05/2020</v>
          </cell>
          <cell r="C5664" t="str">
            <v>M3</v>
          </cell>
          <cell r="D5664">
            <v>11.24</v>
          </cell>
        </row>
        <row r="5665">
          <cell r="A5665">
            <v>101268</v>
          </cell>
          <cell r="B5665" t="str">
            <v>ESCAVAÇÃO VERTICAL PARA INFRAESTRUTURA, COM CARGA, DESCARGA E TRANSPORTE DE SOLO DE 1ª CATEGORIA, COM ESCAVADEIRA HIDRÁULICA (CAÇAMBA: 0,8 M³ / 111HP), FROTA DE 5 CAMINHÕES BASCULANTES DE 10 M³, DMT DE 1,5 KM E VELOCIDADE MÉDIA18 KM/H. AF_05/2020</v>
          </cell>
          <cell r="C5665" t="str">
            <v>M3</v>
          </cell>
          <cell r="D5665">
            <v>18.37</v>
          </cell>
        </row>
        <row r="5666">
          <cell r="A5666">
            <v>101269</v>
          </cell>
          <cell r="B5666" t="str">
            <v>ESCAVAÇÃO VERTICAL PARA INFRAESTRUTURA, COM CARGA, DESCARGA E TRANSPORTE DE SOLO DE 1ª CATEGORIA, COM ESCAVADEIRA HIDRÁULICA (CAÇAMBA: 0,8 M³ / 111HP), FROTA DE 6 CAMINHÕES BASCULANTES DE 10 M³, DMT DE 2 KM E VELOCIDADE MÉDIA 19 KM/H. AF_05/2020</v>
          </cell>
          <cell r="C5666" t="str">
            <v>M3</v>
          </cell>
          <cell r="D5666">
            <v>20.48</v>
          </cell>
        </row>
        <row r="5667">
          <cell r="A5667">
            <v>101270</v>
          </cell>
          <cell r="B5667" t="str">
            <v>ESCAVAÇÃO VERTICAL PARA INFRAESTRUTURA, COM CARGA, DESCARGA E TRANSPORTE DE SOLO DE 1ª CATEGORIA, COM ESCAVADEIRA HIDRÁULICA (CAÇAMBA: 0,8 M³ / 111HP), FROTA DE 7 CAMINHÕES BASCULANTES DE 10 M³, DMT DE 3 KM E VELOCIDADE MÉDIA 20 KM/H. AF_05/2020</v>
          </cell>
          <cell r="C5667" t="str">
            <v>M3</v>
          </cell>
          <cell r="D5667">
            <v>23.71</v>
          </cell>
        </row>
        <row r="5668">
          <cell r="A5668">
            <v>101271</v>
          </cell>
          <cell r="B5668" t="str">
            <v>ESCAVAÇÃO VERTICAL PARA INFRAESTRUTURA, COM CARGA, DESCARGA E TRANSPORTE DE SOLO DE 1ª CATEGORIA, COM ESCAVADEIRA HIDRÁULICA (CAÇAMBA: 0,8 M³ / 111HP), FROTA DE 8 CAMINHÕES BASCULANTES DE 10 M³, DMT DE 4 KM E VELOCIDADE MÉDIA 22 KM/H. AF_05/2020</v>
          </cell>
          <cell r="C5668" t="str">
            <v>M3</v>
          </cell>
          <cell r="D5668">
            <v>26.3</v>
          </cell>
        </row>
        <row r="5669">
          <cell r="A5669">
            <v>101272</v>
          </cell>
          <cell r="B5669" t="str">
            <v>ESCAVAÇÃO VERTICAL PARA INFRAESTRUTURA, COM CARGA, DESCARGA E TRANSPORTE DE SOLO DE 1ª CATEGORIA, COM ESCAVADEIRA HIDRÁULICA (CAÇAMBA: 0,8 M³ / 111HP), FROTA DE 10 CAMINHÕES BASCULANTES DE 10 M³, DMT DE 6 KM E VELOCIDADE MÉDIA22 KM/H. AF_05/2020</v>
          </cell>
          <cell r="C5669" t="str">
            <v>M3</v>
          </cell>
          <cell r="D5669">
            <v>32.79</v>
          </cell>
        </row>
        <row r="5670">
          <cell r="A5670">
            <v>101273</v>
          </cell>
          <cell r="B5670" t="str">
            <v>ESCAVAÇÃO VERTICAL PARA INFRAESTRUTURA, COM CARGA, DESCARGA E TRANSPORTE DE SOLO DE 1ª CATEGORIA, COM ESCAVADEIRA HIDRÁULICA (CAÇAMBA: 1,2 M³ / 155HP), FROTA DE 6 CAMINHÕES BASCULANTES DE 10 M³, DMT DE 1,5 KM E VELOCIDADE MÉDIA18 KM/H. AF_05/2020</v>
          </cell>
          <cell r="C5670" t="str">
            <v>M3</v>
          </cell>
          <cell r="D5670">
            <v>17.54</v>
          </cell>
        </row>
        <row r="5671">
          <cell r="A5671">
            <v>101274</v>
          </cell>
          <cell r="B5671" t="str">
            <v>ESCAVAÇÃO VERTICAL PARA INFRAESTRUTURA, COM CARGA, DESCARGA E TRANSPORTE DE SOLO DE 1ª CATEGORIA, COM ESCAVADEIRA HIDRÁULICA (CAÇAMBA: 1,2 M³ / 155HP), FROTA DE 7 CAMINHÕES BASCULANTES DE 10 M³, DMT DE 2 KM E VELOCIDADE MÉDIA 19 KM/H. AF_05/2020</v>
          </cell>
          <cell r="C5671" t="str">
            <v>M3</v>
          </cell>
          <cell r="D5671">
            <v>19.399999999999999</v>
          </cell>
        </row>
        <row r="5672">
          <cell r="A5672">
            <v>101275</v>
          </cell>
          <cell r="B5672" t="str">
            <v>ESCAVAÇÃO VERTICAL PARA INFRAESTRUTURA, COM CARGA, DESCARGA E TRANSPORTE DE SOLO DE 1ª CATEGORIA, COM ESCAVADEIRA HIDRÁULICA (CAÇAMBA: 1,2 M³ / 155HP), FROTA DE 8 CAMINHÕES BASCULANTES DE 10 M³, DMT DE 3 KM E VELOCIDADE MÉDIA 20 KM/H. AF_05/2020</v>
          </cell>
          <cell r="C5672" t="str">
            <v>M3</v>
          </cell>
          <cell r="D5672">
            <v>22.44</v>
          </cell>
        </row>
        <row r="5673">
          <cell r="A5673">
            <v>101276</v>
          </cell>
          <cell r="B5673" t="str">
            <v>ESCAVAÇÃO VERTICAL PARA INFRAESTRUTURA, COM CARGA, DESCARGA E TRANSPORTE DE SOLO DE 1ª CATEGORIA, COM ESCAVADEIRA HIDRÁULICA (CAÇAMBA: 1,2 M³ / 155HP), FROTA DE 9 CAMINHÕES BASCULANTES DE 10 M³, DMT DE 4 KM E VELOCIDADE MÉDIA 22 KM/H. AF_05/2020</v>
          </cell>
          <cell r="C5673" t="str">
            <v>M3</v>
          </cell>
          <cell r="D5673">
            <v>24.8</v>
          </cell>
        </row>
        <row r="5674">
          <cell r="A5674">
            <v>101277</v>
          </cell>
          <cell r="B5674" t="str">
            <v>ESCAVAÇÃO VERTICAL PARA INFRAESTRUTURA, COM CARGA, DESCARGA E TRANSPORTE DE SOLO DE 1ª CATEGORIA, COM ESCAVADEIRA HIDRÁULICA (CAÇAMBA: 1,2 M³ / 155HP), FROTA DE 12 CAMINHÕES BASCULANTES DE 10 M³, DMT DE 6 KM E VELOCIDADE MÉDIA22 KM/H. AF_05/2020</v>
          </cell>
          <cell r="C5674" t="str">
            <v>M3</v>
          </cell>
          <cell r="D5674">
            <v>31.7</v>
          </cell>
        </row>
        <row r="5675">
          <cell r="A5675">
            <v>102354</v>
          </cell>
          <cell r="B5675" t="str">
            <v>DESMONTE DE MATERIAL DE 3ª CATEGORIA (BLOCOS DE ROCHAS OU MATACOS), COM MARTELETE PNEUMÁTICO MANUAL - EXCLUSIVE CARGA E TRANSPORTE. AF_03/2021</v>
          </cell>
          <cell r="C5675" t="str">
            <v>M3</v>
          </cell>
          <cell r="D5675">
            <v>164.66</v>
          </cell>
        </row>
        <row r="5676">
          <cell r="A5676">
            <v>102355</v>
          </cell>
          <cell r="B5676" t="str">
            <v>DESMONTE DE MATERIAL DE 3ª CATEGORIA (BLOCOS DE ROCHAS OU MATACOS), EM VALA, COM MARTELETE PNEUMÁTICO MANUAL -  EXCLUSIVE RETIRADA, CARGA E TRANSPORTE. AF_03/2021</v>
          </cell>
          <cell r="C5676" t="str">
            <v>M3</v>
          </cell>
          <cell r="D5676">
            <v>195.19</v>
          </cell>
        </row>
        <row r="5677">
          <cell r="A5677">
            <v>102360</v>
          </cell>
          <cell r="B5677" t="str">
            <v>RETIRADA DE MATERIAL DE 3ª CATEGORIA (APÓS ESCAVAÇÃO/DESMONTE) EM VALAS, COM ESCAVADEIRA HIDRÁULICA - EXCLUSIVE CARGA E TRANSPORTE. AF_03/2021</v>
          </cell>
          <cell r="C5677" t="str">
            <v>M3</v>
          </cell>
          <cell r="D5677">
            <v>25.44</v>
          </cell>
        </row>
        <row r="5678">
          <cell r="A5678">
            <v>102361</v>
          </cell>
          <cell r="B5678" t="str">
            <v>RETIRADA DE MATERIAL DE 3ª CATEGORIA (APÓS ESCAVAÇÃO/DESMONTE) EM VALAS, COM RETROESCAVADEIRA - EXCLUSIVE CARGA E TRANSPORTE. AF_03/2021</v>
          </cell>
          <cell r="C5678" t="str">
            <v>M3</v>
          </cell>
          <cell r="D5678">
            <v>38.36</v>
          </cell>
        </row>
        <row r="5679">
          <cell r="A5679">
            <v>90082</v>
          </cell>
          <cell r="B5679" t="str">
            <v>ESCAVAÇÃO MECANIZADA DE VALA COM PROF. ATÉ 1,5 M (MÉDIA MONTANTE E JUSANTE/UMA COMPOSIÇÃO POR TRECHO), ESCAVADEIRA (0,8 M3), LARG. DE 1,5 M A 2,5 M, EM SOLO DE 1A CATEGORIA, EM LOCAIS COM ALTO NÍVEL DE INTERFERÊNCIA. AF_02/2021</v>
          </cell>
          <cell r="C5679" t="str">
            <v>M3</v>
          </cell>
          <cell r="D5679">
            <v>12.03</v>
          </cell>
        </row>
        <row r="5680">
          <cell r="A5680">
            <v>90084</v>
          </cell>
          <cell r="B5680" t="str">
            <v>ESCAVAÇÃO MECANIZADA DE VALA COM PROF. MAIOR QUE 1,5 M ATÉ 3,0 M (MÉDIA MONTANTE E JUSANTE/UMA COMPOSIÇÃO POR TRECHO), ESCAVADEIRA (0,8 M3), LARGURA ATÉ 1,5 M, EM SOLO DE 1A CATEGORIA, EM LOCAIS COM ALTO NÍVEL DE INTERFERÊNCIA. AF_02/2021</v>
          </cell>
          <cell r="C5680" t="str">
            <v>M3</v>
          </cell>
          <cell r="D5680">
            <v>11.65</v>
          </cell>
        </row>
        <row r="5681">
          <cell r="A5681">
            <v>90086</v>
          </cell>
          <cell r="B5681" t="str">
            <v>ESCAVAÇÃO MECANIZADA DE VALA COM PROF. MAIOR QUE 3,0 M ATÉ 4,5 M(MÉDIA MONTANTE E JUSANTE/UMA COMPOSIÇÃO POR TRECHO), ESCAVADEIRA (0,8 M3), LARG. MENOR QUE 1,5 M, EM SOLO DE 1A CATEGORIA, EM LOCAIS COM ALTO NÍVEL DE INTERFERÊNCIA. AF_02/2021</v>
          </cell>
          <cell r="C5681" t="str">
            <v>M3</v>
          </cell>
          <cell r="D5681">
            <v>11.01</v>
          </cell>
        </row>
        <row r="5682">
          <cell r="A5682">
            <v>90087</v>
          </cell>
          <cell r="B5682" t="str">
            <v>ESCAVAÇÃO MECANIZADA DE VALA COM PROF. DE 3,0 M ATÉ 4,5 M(MÉDIA MONTANTE E JUSANTE/UMA COMPOSIÇÃO POR TRECHO), ESCAVADEIRA (1,2 M3), LARG. DE 1,5 M A 2,5 M, EM SOLO DE 1A CATEGORIA, EM LOCAIS COM ALTO NÍVEL DE INTERFERÊNCIA. AF_02/2021</v>
          </cell>
          <cell r="C5682" t="str">
            <v>M3</v>
          </cell>
          <cell r="D5682">
            <v>9.9600000000000009</v>
          </cell>
        </row>
        <row r="5683">
          <cell r="A5683">
            <v>90090</v>
          </cell>
          <cell r="B5683" t="str">
            <v>ESCAVAÇÃO MECANIZADA DE VALA COM PROF. MAIOR QUE 4,5 M ATÉ 6,0 M(MÉDIA MONTANTE E JUSANTE/UMA COMPOSIÇÃO POR TRECHO), ESCAVADEIRA (1,2 M3), LARG. DE 1,5 M A 2,5 M, EM SOLO DE 1A CATEGORIA, EM LOCAIS COM ALTO NÍVEL DE INTERFERÊNCIA. AF_02/2021</v>
          </cell>
          <cell r="C5683" t="str">
            <v>M3</v>
          </cell>
          <cell r="D5683">
            <v>9.73</v>
          </cell>
        </row>
        <row r="5684">
          <cell r="A5684">
            <v>90091</v>
          </cell>
          <cell r="B5684" t="str">
            <v>ESCAVAÇÃO MECANIZADA DE VALA COM PROF. ATÉ 1,5 M (MÉDIA MONTANTE E JUSANTE/UMA COMPOSIÇÃO POR TRECHO), ESCAVADEIRA (0,8 M3), LARG. DE 1,5 M A 2,5 M, EM SOLO DE 1A CATEGORIA, LOCAIS COM BAIXO NÍVEL DE INTERFERÊNCIA. AF_02/2021</v>
          </cell>
          <cell r="C5684" t="str">
            <v>M3</v>
          </cell>
          <cell r="D5684">
            <v>6.51</v>
          </cell>
        </row>
        <row r="5685">
          <cell r="A5685">
            <v>90092</v>
          </cell>
          <cell r="B5685" t="str">
            <v>ESCAVAÇÃO MECANIZADA DE VALA COM PROF. MAIOR QUE 1,5 M E ATÉ 3,0 M(MÉDIA MONTANTE E JUSANTE/UMA COMPOSIÇÃO POR TRECHO), ESCAVADEIRA (0,8 M3), LARG. MENOR QUE 1,5 M, EM SOLO DE 1A CATEGORIA, LOCAIS COM BAIXO NÍVEL DE INTERFERÊNCIA. AF_02/2021</v>
          </cell>
          <cell r="C5685" t="str">
            <v>M3</v>
          </cell>
          <cell r="D5685">
            <v>6.42</v>
          </cell>
        </row>
        <row r="5686">
          <cell r="A5686">
            <v>90094</v>
          </cell>
          <cell r="B5686" t="str">
            <v>ESCAVAÇÃO MECANIZADA DE VALA COM PROF. MAIOR QUE 3,0 M ATÉ 4,5 M (MÉDIA MONTANTE E JUSANTE/UMA COMPOSIÇÃO POR TRECHO), ESCAVADEIRA (0,8 M3), LARG. MENOR QUE 1,5 M, EM SOLO DE 1A CATEGORIA, LOCAIS COM BAIXO NÍVEL DE INTERFERÊNCIA. AF_02/2021</v>
          </cell>
          <cell r="C5686" t="str">
            <v>M3</v>
          </cell>
          <cell r="D5686">
            <v>6.08</v>
          </cell>
        </row>
        <row r="5687">
          <cell r="A5687">
            <v>90095</v>
          </cell>
          <cell r="B5687" t="str">
            <v>ESCAVAÇÃO MECANIZADA DE VALA COM PROF. MAIOR QUE 3,0 M ATÉ 4,5 M (MÉDIA MONTANTE E JUSANTE/UMA COMPOSIÇÃO POR TRECHO), ESCAVADEIRA (1,2 M3), LARG. DE 1,5 M A 2,5 M, EM SOLO DE 1A CATEGORIA, LOCAIS COM BAIXO NÍVEL DE INTERFERÊNCIA. AF_02/2021</v>
          </cell>
          <cell r="C5687" t="str">
            <v>M3</v>
          </cell>
          <cell r="D5687">
            <v>5.48</v>
          </cell>
        </row>
        <row r="5688">
          <cell r="A5688">
            <v>90098</v>
          </cell>
          <cell r="B5688" t="str">
            <v>ESCAVAÇÃO MECANIZADA DE VALA COM PROF. MAIOR QUE 4,5 M ATÉ 6,0 M (MÉDIA MONTANTE E JUSANTE/UMA COMPOSIÇÃO POR TRECHO), ESCAVADEIRA (1,2 M3), LARG. DE 1,5 M A 2,5 M, EM SOLO DE 1A CATEGORIA, LOCAIS COM BAIXO NÍVEL DE INTERFERÊNCIA. AF_02/2021</v>
          </cell>
          <cell r="C5688" t="str">
            <v>M3</v>
          </cell>
          <cell r="D5688">
            <v>5.38</v>
          </cell>
        </row>
        <row r="5689">
          <cell r="A5689">
            <v>90099</v>
          </cell>
          <cell r="B5689" t="str">
            <v>ESCAVAÇÃO MECANIZADA DE VALA COM PROF. ATÉ 1,5 M (MÉDIA MONTANTE E JUSANTE/UMA COMPOSIÇÃO POR TRECHO), RETROESCAV. (0,26 M3), LARG. MENOR QUE 0,8 M, EM SOLO DE 1A CATEGORIA, EM LOCAIS COM ALTO NÍVEL DE INTERFERÊNCIA. AF_02/2021</v>
          </cell>
          <cell r="C5689" t="str">
            <v>M3</v>
          </cell>
          <cell r="D5689">
            <v>17</v>
          </cell>
        </row>
        <row r="5690">
          <cell r="A5690">
            <v>90100</v>
          </cell>
          <cell r="B5690" t="str">
            <v>ESCAVAÇÃO MECANIZADA DE VALA COM PROF. ATÉ 1,5 M (MÉDIA MONTANTE E JUSANTE/UMA COMPOSIÇÃO POR TRECHO), RETROESCAV. (0,26 M3), LARG. DE 0,8 M A 1,5 M, EM SOLO DE 1A CATEGORIA, EM LOCAIS COM ALTO NÍVEL DE INTERFERÊNCIA. AF_02/2021</v>
          </cell>
          <cell r="C5690" t="str">
            <v>M3</v>
          </cell>
          <cell r="D5690">
            <v>14.43</v>
          </cell>
        </row>
        <row r="5691">
          <cell r="A5691">
            <v>90101</v>
          </cell>
          <cell r="B5691" t="str">
            <v>ESCAVAÇÃO MECANIZADA DE VALA COM PROF. MAIOR QUE 1,5 M ATÉ 3,0 M (MÉDIA MONTANTE E JUSANTE/UMA COMPOSIÇÃO POR TRECHO), RETROESCAV. (0,26 M3), LARG. MENOR QUE 0,8 M, EM SOLO DE 1A CATEGORIA, EM LOCAIS COM ALTO NÍVEL DE INTERFERÊNCIA. AF_02/2021</v>
          </cell>
          <cell r="C5691" t="str">
            <v>M3</v>
          </cell>
          <cell r="D5691">
            <v>14.26</v>
          </cell>
        </row>
        <row r="5692">
          <cell r="A5692">
            <v>90102</v>
          </cell>
          <cell r="B5692" t="str">
            <v>ESCAVAÇÃO MECANIZADA DE VALA COM PROF. MAIOR QUE 1,5 M ATÉ 3,0 M (MÉDIA MONTANTE E JUSANTE/UMA COMPOSIÇÃO POR TRECHO), RETROESCAV. (0,26 M3), LARGURA DE 0,8 M A 1,5 M, EM SOLO DE 1A CATEGORIA, EM LOCAIS COM ALTO NÍVEL DE INTERFERÊNCIA. AF_02/2021</v>
          </cell>
          <cell r="C5692" t="str">
            <v>M3</v>
          </cell>
          <cell r="D5692">
            <v>12.98</v>
          </cell>
        </row>
        <row r="5693">
          <cell r="A5693">
            <v>90105</v>
          </cell>
          <cell r="B5693" t="str">
            <v>ESCAVAÇÃO MECANIZADA DE VALA COM PROFUNDIDADE ATÉ 1,5 M (MÉDIA MONTANTE E JUSANTE/UMA COMPOSIÇÃO POR TRECHO), RETROESCAV. (0,26 M3), LARGURA MENOR QUE 0,8 M, EM SOLO DE 1A CATEGORIA, LOCAIS COM BAIXO NÍVEL DE INTERFERÊNCIA. AF_02/2021</v>
          </cell>
          <cell r="C5693" t="str">
            <v>M3</v>
          </cell>
          <cell r="D5693">
            <v>9.3699999999999992</v>
          </cell>
        </row>
        <row r="5694">
          <cell r="A5694">
            <v>90106</v>
          </cell>
          <cell r="B5694" t="str">
            <v>ESCAVAÇÃO MECANIZADA DE VALA COM PROFUNDIDADE ATÉ 1,5 M (MÉDIA MONTANTE E JUSANTE/UMA COMPOSIÇÃO POR TRECHO), RETROESCAV. (0,26 M3), LARGURA DE 0,8 M A 1,5 M, EM SOLO DE 1A CATEGORIA, LOCAIS COM BAIXO NÍVEL DE INTERFERÊNCIA. AF_02/2021</v>
          </cell>
          <cell r="C5694" t="str">
            <v>M3</v>
          </cell>
          <cell r="D5694">
            <v>7.97</v>
          </cell>
        </row>
        <row r="5695">
          <cell r="A5695">
            <v>90107</v>
          </cell>
          <cell r="B5695" t="str">
            <v>ESCAVAÇÃO MECANIZADA DE VALA COM PROFUNDIDADE MAIOR QUE 1,5 M ATÉ 3,0 M (MÉDIA MONTANTE E JUSANTE/UMA COMPOSIÇÃO POR TRECHO), RETROESCAV. (0,26 M3), LARGURA MENOR QUE 0,8 M, EM SOLO DE 1A CATEGORIA, LOCAIS COM BAIXO NÍVEL DE INTERFERÊNCIA. AF_02/2021</v>
          </cell>
          <cell r="C5695" t="str">
            <v>M3</v>
          </cell>
          <cell r="D5695">
            <v>7.86</v>
          </cell>
        </row>
        <row r="5696">
          <cell r="A5696">
            <v>90108</v>
          </cell>
          <cell r="B5696" t="str">
            <v>ESCAVAÇÃO MECANIZADA DE VALA COM PROFUNDIDADE MAIOR QUE 1,5 M ATÉ 3,0 M (MÉDIA MONTANTE E JUSANTE/UMA COMPOSIÇÃO POR TRECHO), RETROESCAV (0,26 M3), LARGURA DE 0,8 M A 1,5 M, EM SOLO DE 1A CATEGORIA, LOCAIS COM BAIXO NÍVEL DE INTERFERÊNCIA. AF_02/2021</v>
          </cell>
          <cell r="C5696" t="str">
            <v>M3</v>
          </cell>
          <cell r="D5696">
            <v>7.16</v>
          </cell>
        </row>
        <row r="5697">
          <cell r="A5697">
            <v>93358</v>
          </cell>
          <cell r="B5697" t="str">
            <v>ESCAVAÇÃO MANUAL DE VALA COM PROFUNDIDADE MENOR OU IGUAL A 1,30 M. AF_02/2021</v>
          </cell>
          <cell r="C5697" t="str">
            <v>M3</v>
          </cell>
          <cell r="D5697">
            <v>111.44</v>
          </cell>
        </row>
        <row r="5698">
          <cell r="A5698">
            <v>102276</v>
          </cell>
          <cell r="B5698" t="str">
            <v>ESCAVAÇÃO MECANIZADA DE VALA COM PROF. ATÉ 1,5 M (MÉDIA MONTANTE E JUSANTE/UMA COMPOSIÇÃO POR TRECHO), ESCAVADEIRA (0,8 M3), LARG. MENOR QUE 1,5 M, EM SOLO DE 1A CATEGORIA, EM LOCAIS COM ALTO NÍVEL DE INTERFERÊNCIA. AF_02/2021</v>
          </cell>
          <cell r="C5698" t="str">
            <v>M3</v>
          </cell>
          <cell r="D5698">
            <v>13.52</v>
          </cell>
        </row>
        <row r="5699">
          <cell r="A5699">
            <v>102277</v>
          </cell>
          <cell r="B5699" t="str">
            <v>ESCAVAÇÃO MECANIZADA DE VALA COM PROF. MAIOR QUE  4,5 M ATÉ 6,0 M (MÉDIA MONTANTE E JUSANTE/UMA COMPOSIÇÃO POR TRECHO), ESCAVADEIRA (0,8 M3), LARG. MENOR QUE 1,5 M, EM SOLO DE 1A CATEGORIA, EM LOCAIS COM ALTO NÍVEL DE INTERFERÊNCIA. AF_02/2021</v>
          </cell>
          <cell r="C5699" t="str">
            <v>M3</v>
          </cell>
          <cell r="D5699">
            <v>10.68</v>
          </cell>
        </row>
        <row r="5700">
          <cell r="A5700">
            <v>102278</v>
          </cell>
          <cell r="B5700" t="str">
            <v>ESCAVAÇÃO MECANIZADA DE VALA COM PROF. MAIOR QUE 1,50 M ATÉ 3,0 M (MÉDIA MONTANTE E JUSANTE/UMA COMPOSIÇÃO POR TRECHO), ESCAVADEIRA (1,2 M3), LARG. DE 1,5 M A 2,5 M, EM SOLO DE 1A CATEGORIA, EM LOCAIS COM ALTO NÍVEL DE INTERFERÊNCIA. AF_02/2021</v>
          </cell>
          <cell r="C5700" t="str">
            <v>M3</v>
          </cell>
          <cell r="D5700">
            <v>10.37</v>
          </cell>
        </row>
        <row r="5701">
          <cell r="A5701">
            <v>102279</v>
          </cell>
          <cell r="B5701" t="str">
            <v>ESCAVAÇÃO MECANIZADA DE VALA COM PROF. ATÉ 1,5 M (MÉDIA MONTANTE E JUSANTE/UMA COMPOSIÇÃO POR TRECHO), ESCAVADEIRA (0,8 M3),LARG. MENOR QUE 1,5 M, EM SOLO DE 1A CATEGORIA, LOCAIS COM BAIXO NÍVEL DE INTERFERÊNCIA. AF_02/2021</v>
          </cell>
          <cell r="C5701" t="str">
            <v>M3</v>
          </cell>
          <cell r="D5701">
            <v>7.46</v>
          </cell>
        </row>
        <row r="5702">
          <cell r="A5702">
            <v>102280</v>
          </cell>
          <cell r="B5702" t="str">
            <v>ESCAVAÇÃO MECANIZADA DE VALA COM PROF. MAIOR QUE 4,5 M ATÉ 6,0 M (MÉDIA MONTANTE E JUSANTE/UMA COMPOSIÇÃO POR TRECHO),COM ESCAVADEIRA (0,8 M3), LARG. MENOR QUE 1,5 M, EM SOLO DE 1A CATEGORIA, LOCAIS COM BAIXO NÍVEL DE INTERFERÊNCIA. AF_02/2021</v>
          </cell>
          <cell r="C5702" t="str">
            <v>M3</v>
          </cell>
          <cell r="D5702">
            <v>5.89</v>
          </cell>
        </row>
        <row r="5703">
          <cell r="A5703">
            <v>102281</v>
          </cell>
          <cell r="B5703" t="str">
            <v>ESCAVAÇÃO MECANIZADA DE VALA COM PROF. MAIOR QUE 1,5 M ATÉ 3,0 M (MÉDIA MONTANTE E JUSANTE/UMA COMPOSIÇÃO POR TRECHO),COM ESCAVADEIRA (1,2 M3),LARG. DE 1,5 M A 2,5 M, EM SOLO DE 1A CATEGORIA, LOCAIS COM BAIXO NÍVEL DE INTERFERÊNCIA. AF_02/2021</v>
          </cell>
          <cell r="C5703" t="str">
            <v>M3</v>
          </cell>
          <cell r="D5703">
            <v>5.72</v>
          </cell>
        </row>
        <row r="5704">
          <cell r="A5704">
            <v>102282</v>
          </cell>
          <cell r="B5704" t="str">
            <v>ESCAVAÇÃO MECANIZADA DE VALA COM PROF. ATÉ 1,5 M (MÉDIA MONTANTE E JUSANTE/UMA COMPOSIÇÃO POR TRECHO), ESCAVADEIRA (0,8 M3),LARG. MENOR QUE 1,5 M, EM SOLO DE MOLE, EM LOCAIS COM ALTO NÍVEL DE INTERFERÊNCIA. AF_02/2021</v>
          </cell>
          <cell r="C5704" t="str">
            <v>M3</v>
          </cell>
          <cell r="D5704">
            <v>15.02</v>
          </cell>
        </row>
        <row r="5705">
          <cell r="A5705">
            <v>102283</v>
          </cell>
          <cell r="B5705" t="str">
            <v>ESCAVAÇÃO MECANIZADA DE VALA COM PROF. ATÉ 1,5 M (MÉDIA MONTANTE E JUSANTE/UMA COMPOSIÇÃO POR TRECHO), ESCAVADEIRA (0,8 M3), LARG. DE 1,5 M A 2,5 M, EM SOLO MOLE, EM LOCAIS COM ALTO NÍVEL DE INTERFERÊNCIA. AF_02/2021</v>
          </cell>
          <cell r="C5705" t="str">
            <v>M3</v>
          </cell>
          <cell r="D5705">
            <v>13.35</v>
          </cell>
        </row>
        <row r="5706">
          <cell r="A5706">
            <v>102284</v>
          </cell>
          <cell r="B5706" t="str">
            <v>ESCAVAÇÃO MECANIZADA DE VALA COM PROF. MAIOR QUE 1,5 M ATÉ 3,0 M (MÉDIA MONTANTE E JUSANTE/UMA COMPOSIÇÃO POR TRECHO), ESCAVADEIRA (0,8 M3), LARGURA ATÉ 1,5 M, EM SOLO MOLE, EM LOCAIS COM ALTO NÍVEL DE INTERFERÊNCIA. AF_02/2021</v>
          </cell>
          <cell r="C5706" t="str">
            <v>M3</v>
          </cell>
          <cell r="D5706">
            <v>12.92</v>
          </cell>
        </row>
        <row r="5707">
          <cell r="A5707">
            <v>102285</v>
          </cell>
          <cell r="B5707" t="str">
            <v>ESCAVAÇÃO MECANIZADA DE VALA COM PROF. MAIOR QUE 3,0 M ATÉ 4,5 M (MÉDIA MONTANTE E JUSANTE/UMA COMPOSIÇÃO POR TRECHO), ESCAVADEIRA (0,8 M3), LARG. MENOR QUE 1,5 M, EM SOLO  MOLE, EM LOCAIS COM ALTO NÍVEL DE INTERFERÊNCIA. AF_02/2021</v>
          </cell>
          <cell r="C5707" t="str">
            <v>M3</v>
          </cell>
          <cell r="D5707">
            <v>12.22</v>
          </cell>
        </row>
        <row r="5708">
          <cell r="A5708">
            <v>102286</v>
          </cell>
          <cell r="B5708" t="str">
            <v>ESCAVAÇÃO MECANIZADA DE VALA COM PROF. MAIOR QUE 4,5 M ATÉ 6,0 M (MÉDIA MONTANTE E JUSANTE/UMA COMPOSIÇÃO POR TRECHO), ESCAVADEIRA (0,8 M3),LARG. MENOR QUE 1,5 M, EM SOLO DE MOLE, EM LOCAIS COM ALTO NÍVEL DE INTERFERÊNCIA. AF_02/2021</v>
          </cell>
          <cell r="C5708" t="str">
            <v>M3</v>
          </cell>
          <cell r="D5708">
            <v>11.89</v>
          </cell>
        </row>
        <row r="5709">
          <cell r="A5709">
            <v>102287</v>
          </cell>
          <cell r="B5709" t="str">
            <v>ESCAVAÇÃO MECANIZADA DE VALA COM PROF. MAIOR QUE 1,5 M ATÉ 3,0 M (MÉDIA MONTANTE E JUSANTE/UMA COMPOSIÇÃO POR TRECHO),COM ESCAVADEIRA (1,2 M3),LARG. DE 1,5 M A 2,5 M, EM SOLO MOLE, EM LOCAIS COM ALTO NÍVEL DE INTERFERÊNCIA. AF_02/2021</v>
          </cell>
          <cell r="C5709" t="str">
            <v>M3</v>
          </cell>
          <cell r="D5709">
            <v>11.54</v>
          </cell>
        </row>
        <row r="5710">
          <cell r="A5710">
            <v>102288</v>
          </cell>
          <cell r="B5710" t="str">
            <v>ESCAVAÇÃO MECANIZADA DE VALA COM PROF. DE 3,0 M ATÉ 4,5 M (MÉDIA MONTANTE E JUSANTE/UMA COMPOSIÇÃO POR TRECHO), ESCAVADEIRA (1,2 M3), LARG. DE 1,5 M A 2,5 M, EM SOLO MOLE, EM LOCAIS COM ALTO NÍVEL DE INTERFERÊNCIA. AF_02/2021</v>
          </cell>
          <cell r="C5710" t="str">
            <v>M3</v>
          </cell>
          <cell r="D5710">
            <v>11.08</v>
          </cell>
        </row>
        <row r="5711">
          <cell r="A5711">
            <v>102289</v>
          </cell>
          <cell r="B5711" t="str">
            <v>ESCAVAÇÃO MECANIZADA DE VALA COM PROF. MAIOR QUE 4,5 M ATÉ 6,0 M (MÉDIA MONTANTE E JUSANTE/UMA COMPOSIÇÃO POR TRECHO), ESCAVADEIRA (1,2 M3), LARG. DE 1,5 M A 2,5 M, EM SOLO MOLE, EM LOCAIS COM ALTO NÍVEL DE INTERFERÊNCIA. AF_02/2021</v>
          </cell>
          <cell r="C5711" t="str">
            <v>M3</v>
          </cell>
          <cell r="D5711">
            <v>10.83</v>
          </cell>
        </row>
        <row r="5712">
          <cell r="A5712">
            <v>102290</v>
          </cell>
          <cell r="B5712" t="str">
            <v>ESCAVAÇÃO MECANIZADA DE VALA COM PROF. ATÉ 1,5 M (MÉDIA MONTANTE E JUSANTE/UMA COMPOSIÇÃO POR TRECHO), ESCAVADEIRA (0,8 M3),LARG. MENOR QUE 1,5 M, EM SOLO MOLE, LOCAIS COM BAIXO NÍVEL DE INTERFERÊNCIA. AF_02/2021</v>
          </cell>
          <cell r="C5712" t="str">
            <v>M3</v>
          </cell>
          <cell r="D5712">
            <v>8.2899999999999991</v>
          </cell>
        </row>
        <row r="5713">
          <cell r="A5713">
            <v>102291</v>
          </cell>
          <cell r="B5713" t="str">
            <v>ESCAVAÇÃO MECANIZADA DE VALA COM PROF. ATÉ 1,5 M (MÉDIA MONTANTE E JUSANTE/UMA COMPOSIÇÃO POR TRECHO), ESCAVADEIRA (0,8 M3), LARG. DE 1,5 M A 2,5 M, EM SOLO MOLE, LOCAIS COM BAIXO NÍVEL DE INTERFERÊNCIA. AF_02/2021</v>
          </cell>
          <cell r="C5713" t="str">
            <v>M3</v>
          </cell>
          <cell r="D5713">
            <v>7.37</v>
          </cell>
        </row>
        <row r="5714">
          <cell r="A5714">
            <v>102292</v>
          </cell>
          <cell r="B5714" t="str">
            <v>ESCAVAÇÃO MECANIZADA DE VALA COM PROF. MAIOR QUE 1,5 M E ATÉ 3,0 M (MÉDIA MONTANTE E JUSANTE/UMA COMPOSIÇÃO POR TRECHO), ESCAVADEIRA (0,8 M3), LARG. MENOR QUE 1,5 M, EM SOLO MOLE, LOCAIS COM BAIXO NÍVEL DE INTERFERÊNCIA. AF_02/2021</v>
          </cell>
          <cell r="C5714" t="str">
            <v>M3</v>
          </cell>
          <cell r="D5714">
            <v>7.14</v>
          </cell>
        </row>
        <row r="5715">
          <cell r="A5715">
            <v>102293</v>
          </cell>
          <cell r="B5715" t="str">
            <v>ESCAVAÇÃO MECANIZADA DE VALA COM PROF.MAIOR QUE 3,0 M ATÉ 4,5 M (MÉDIA MONTANTE E JUSANTE/UMA COMPOSIÇÃO POR TRECHO), ESCAVADEIRA (0,8 M3), LARG. MENOR QUE 1,5 M, EM SOLO MOLE, LOCAIS COM BAIXO NÍVEL DE INTERFERÊNCIA. AF_02/2021</v>
          </cell>
          <cell r="C5715" t="str">
            <v>M3</v>
          </cell>
          <cell r="D5715">
            <v>6.75</v>
          </cell>
        </row>
        <row r="5716">
          <cell r="A5716">
            <v>102294</v>
          </cell>
          <cell r="B5716" t="str">
            <v>ESCAVAÇÃO MECANIZADA DE VALA COM PROF. MAIOR QUE 4,5 M ATÉ 6,0 M (MÉDIA MONTANTE E JUSANTE/UMA COMPOSIÇÃO POR TRECHO),COM ESCAVADEIRA (0,8 M3), LARG. MENOR QUE 1,5 M, EM SOLO MOLE, LOCAIS COM BAIXO NÍVEL DE INTERFERÊNCIA. AF_02/2021</v>
          </cell>
          <cell r="C5716" t="str">
            <v>M3</v>
          </cell>
          <cell r="D5716">
            <v>6.57</v>
          </cell>
        </row>
        <row r="5717">
          <cell r="A5717">
            <v>102295</v>
          </cell>
          <cell r="B5717" t="str">
            <v>ESCAVAÇÃO MECANIZADA DE VALA COM PROF. MAIOR QUE 1,5 M ATÉ 3,0 M (MÉDIA MONTANTE E JUSANTE/UMA COMPOSIÇÃO POR TRECHO),COM ESCAVADEIRA (1,2 M3), LARG. DE 1,5 M A 2,5 M, EM SOLO MOLE, LOCAIS COM BAIXO NÍVEL DE INTERFERÊNCIA. AF_02/2021</v>
          </cell>
          <cell r="C5717" t="str">
            <v>M3</v>
          </cell>
          <cell r="D5717">
            <v>6.36</v>
          </cell>
        </row>
        <row r="5718">
          <cell r="A5718">
            <v>102296</v>
          </cell>
          <cell r="B5718" t="str">
            <v>ESCAVAÇÃO MECANIZADA DE VALA COM PROF. MAIOR QUE 3,0 M ATÉ 4,5 M (MÉDIA MONTANTE E JUSANTE/UMA COMPOSIÇÃO POR TRECHO), ESCAVADEIRA (1,2 M3), LARG. DE 1,5 M A 2,5 M, EM SOLO MOLE, LOCAIS COM BAIXO NÍVEL DE INTERFERÊNCIA. AF_02/2021</v>
          </cell>
          <cell r="C5718" t="str">
            <v>M3</v>
          </cell>
          <cell r="D5718">
            <v>6.1</v>
          </cell>
        </row>
        <row r="5719">
          <cell r="A5719">
            <v>102297</v>
          </cell>
          <cell r="B5719" t="str">
            <v>ESCAVAÇÃO MECANIZADA DE VALA COM PROF. MAIOR QUE 4,5 M ATÉ 6,0 M (MÉDIA MONTANTE E JUSANTE/UMA COMPOSIÇÃO POR TRECHO), ESCAVADEIRA (1,2 M3), LARG. DE 1,5 M A 2,5 M, EM SOLO MOLE, LOCAIS COM BAIXO NÍVEL DE INTERFERÊNCIA. AF_02/2021</v>
          </cell>
          <cell r="C5719" t="str">
            <v>M3</v>
          </cell>
          <cell r="D5719">
            <v>5.96</v>
          </cell>
        </row>
        <row r="5720">
          <cell r="A5720">
            <v>102298</v>
          </cell>
          <cell r="B5720" t="str">
            <v>ESCAVAÇÃO MECANIZADA DE VALA COM PROF. ATÉ 1,5 M (MÉDIA MONTANTE E JUSANTE/UMA COMPOSIÇÃO POR TRECHO), RETROESCAV. (0,26 M3), LARG. MENOR QUE 0,8 M, EM SOLO MOLE, EM LOCAIS COM ALTO NÍVEL DE INTERFERÊNCIA. AF_02/2021</v>
          </cell>
          <cell r="C5720" t="str">
            <v>M3</v>
          </cell>
          <cell r="D5720">
            <v>18.89</v>
          </cell>
        </row>
        <row r="5721">
          <cell r="A5721">
            <v>102299</v>
          </cell>
          <cell r="B5721" t="str">
            <v>ESCAVAÇÃO MECANIZADA DE VALA COM PROF. ATÉ 1,5 M (MÉDIA MONTANTE E JUSANTE/UMA COMPOSIÇÃO POR TRECHO), RETROESCAV. (0,26 M3), LARG. DE 0,8 M A 1,5 M, EM SOLO MOLE, EM LOCAIS COM ALTO NÍVEL DE INTERFERÊNCIA. AF_02/2021</v>
          </cell>
          <cell r="C5721" t="str">
            <v>M3</v>
          </cell>
          <cell r="D5721">
            <v>16.04</v>
          </cell>
        </row>
        <row r="5722">
          <cell r="A5722">
            <v>102300</v>
          </cell>
          <cell r="B5722" t="str">
            <v>ESCAVAÇÃO MECANIZADA DE VALA COM PROF. MAIOR QUE 1,5 M ATÉ 3,0 M (MÉDIA MONTANTE E JUSANTE/UMA COMPOSIÇÃO POR TRECHO), RETROESCAV. (0,26 M3), LARG. MENOR QUE 0,8 M, EM SOLO MOLE, EM LOCAIS COM ALTO NÍVEL DE INTERFERÊNCIA. AF_02/2021</v>
          </cell>
          <cell r="C5722" t="str">
            <v>M3</v>
          </cell>
          <cell r="D5722">
            <v>15.84</v>
          </cell>
        </row>
        <row r="5723">
          <cell r="A5723">
            <v>102301</v>
          </cell>
          <cell r="B5723" t="str">
            <v>ESCAVAÇÃO MECANIZADA DE VALA COM PROF. MAIOR QUE 1,5 M ATÉ 3,0 M (MÉDIA MONTANTE E JUSANTE/UMA COMPOSIÇÃO POR TRECHO), RETROESCAV. (0,26 M3), LARG. DE 0,8 M A 1,5 M, EM SOLO MOLE, EM LOCAIS COM ALTO NÍVEL DE INTERFERÊNCIA. AF_02/2021</v>
          </cell>
          <cell r="C5723" t="str">
            <v>M3</v>
          </cell>
          <cell r="D5723">
            <v>14.41</v>
          </cell>
        </row>
        <row r="5724">
          <cell r="A5724">
            <v>102302</v>
          </cell>
          <cell r="B5724" t="str">
            <v>ESCAVAÇÃO MECANIZADA DE VALA COM PROF. ATÉ 1,5 M (MÉDIA MONTANTE E JUSANTE/UMA COMPOSIÇÃO POR TRECHO), RETROESCAV. (0,26 M3), LARG. MENOR  QUE 0,8 M, EM SOLO MOLE, LOCAIS COM BAIXO NÍVEL DE NTERFERÊNCIA.  AF_02/2021</v>
          </cell>
          <cell r="C5724" t="str">
            <v>M3</v>
          </cell>
          <cell r="D5724">
            <v>10.42</v>
          </cell>
        </row>
        <row r="5725">
          <cell r="A5725">
            <v>102303</v>
          </cell>
          <cell r="B5725" t="str">
            <v>ESCAVAÇÃO MECANIZADA DE VALA COM PROF. ATÉ 1,5 M (MÉDIA MONTANTE E JUSANTE/UMA COMPOSIÇÃO POR TRECHO), RETROESCAV. (0,26 M3), LARG. DE 0,8 M A 1,5 M, EM SOLO MOLE, LOCAIS COM BAIXO NÍVEL DE INTERFERÊNCIA. AF_02/2021</v>
          </cell>
          <cell r="C5725" t="str">
            <v>M3</v>
          </cell>
          <cell r="D5725">
            <v>8.85</v>
          </cell>
        </row>
        <row r="5726">
          <cell r="A5726">
            <v>102304</v>
          </cell>
          <cell r="B5726" t="str">
            <v>ESCAVAÇÃO MECANIZADA DE VALA COM PROF. MAIOR QUE 1,5 M ATÉ 3,0 M (MÉDIA MONTANTE E JUSANTE/UMA COMPOSIÇÃO POR TRECHO), RETROESCAV. (0,26 M3 ),LARG. MENOR QUE 0,8 M, EM SOLO MOLE, LOCAIS COM BAIXO NÍVEL DE INTERFERÊNCIA. AF_02/2021</v>
          </cell>
          <cell r="C5726" t="str">
            <v>M3</v>
          </cell>
          <cell r="D5726">
            <v>8.74</v>
          </cell>
        </row>
        <row r="5727">
          <cell r="A5727">
            <v>102305</v>
          </cell>
          <cell r="B5727" t="str">
            <v>ESCAVAÇÃO MECANIZADA DE VALA COM PROF. MAIOR QUE 1,5 M ATÉ 3,0 M (MÉDIA MONTANTE E JUSANTE/UMA COMPOSIÇÃO POR TRECHO), RETROESCAV. (0,26 M3), LARG. DE 0,8 M A 1,5 M, EM SOLO MOLE, LOCAIS COM BAIXO NÍVEL DE INTERFERÊNCIA. AF_02/2021</v>
          </cell>
          <cell r="C5727" t="str">
            <v>M3</v>
          </cell>
          <cell r="D5727">
            <v>7.95</v>
          </cell>
        </row>
        <row r="5728">
          <cell r="A5728">
            <v>102306</v>
          </cell>
          <cell r="B5728" t="str">
            <v>ESCAVAÇÃO MECANIZADA DE VALA COM PROF. ATÉ 1,5 M (MÉDIA MONTANTE E JUSANTE/UMA COMPOSIÇÃO POR TRECHO), ESCAVADEIRA (0,8 M3),LARG. ATÉ 1,5 M, EM SOLO DE 2A CATEGORIA, EM LOCAIS COM ALTO NÍVEL DE INTERFERÊNCIA.  AF_02/2021</v>
          </cell>
          <cell r="C5728" t="str">
            <v>M3</v>
          </cell>
          <cell r="D5728">
            <v>16.920000000000002</v>
          </cell>
        </row>
        <row r="5729">
          <cell r="A5729">
            <v>102307</v>
          </cell>
          <cell r="B5729" t="str">
            <v>ESCAVAÇÃO MECANIZADA DE VALA COM PROF. ATÉ 1,5 M (MÉDIA MONTANTE E JUSANTE/UMA COMPOSIÇÃO POR TRECHO), ESCAVADEIRA (0,8 M3), LARG. DE 1,5 M A 2,5 M, EM SOLO DE 2A CATEGORIA, EM LOCAIS COM ALTO NÍVEL DE INTERFERÊNCIA. AF_02/2021</v>
          </cell>
          <cell r="C5729" t="str">
            <v>M3</v>
          </cell>
          <cell r="D5729">
            <v>15.02</v>
          </cell>
        </row>
        <row r="5730">
          <cell r="A5730">
            <v>102308</v>
          </cell>
          <cell r="B5730" t="str">
            <v>ESCAVAÇÃO MECANIZADA DE VALA COM PROF. MAIOR QUE 1,5 M ATÉ 3,0 M (MÉDIA MONTANTE E JUSANTE/UMA COMPOSIÇÃO POR TRECHO), ESCAVADEIRA (0,8 M3), LARG. ATÉ 1,5 M, EM SOLO DE 2A CATEGORIA, EM LOCAIS COM ALTO NÍVEL DE INTERFERÊNCIA. AF_02/2021</v>
          </cell>
          <cell r="C5730" t="str">
            <v>M3</v>
          </cell>
          <cell r="D5730">
            <v>14.56</v>
          </cell>
        </row>
        <row r="5731">
          <cell r="A5731">
            <v>102309</v>
          </cell>
          <cell r="B5731" t="str">
            <v>ESCAVAÇÃO MECANIZADA DE VALA COM PROF. MAIOR QUE 3,0 M ATÉ 4,5 M (MÉDIA MONTANTE E JUSANTE/UMA COMPOSIÇÃO POR TRECHO), ESCAVADEIRA (0,8 M3), LARG. MENOR QUE 1,5 M, EM SOLO DE 2A CATEGORIA, EM LOCAIS COM ALTO NÍVEL DE INTERFERÊNCIA. AF_02/2021</v>
          </cell>
          <cell r="C5731" t="str">
            <v>M3</v>
          </cell>
          <cell r="D5731">
            <v>13.78</v>
          </cell>
        </row>
        <row r="5732">
          <cell r="A5732">
            <v>102310</v>
          </cell>
          <cell r="B5732" t="str">
            <v>ESCAVAÇÃO MECANIZADA DE VALA COM PROF.MAIOR QUE 4,5 M ATÉ 6,0 M (MÉDIA MONTANTE E JUSANTE/UMA COMPOSIÇÃO POR TRECHO),COM ESCAVADEIRA (0,8 M3), LARG. MENOR QUE 1,5 M, EM SOLO DE 2A CATEGORIA, EM LOCAIS COM ALTO NÍVEL DE INTERFERÊNCIA. AF_02/2021</v>
          </cell>
          <cell r="C5732" t="str">
            <v>M3</v>
          </cell>
          <cell r="D5732">
            <v>13.37</v>
          </cell>
        </row>
        <row r="5733">
          <cell r="A5733">
            <v>102311</v>
          </cell>
          <cell r="B5733" t="str">
            <v>ESCAVAÇÃO MECANIZADA DE VALA COM PROF. MAIOR QUE 1,5 M ATÉ 3,0 M (MÉDIA MONTANTE E JUSANTE/UMA COMPOSIÇÃO POR TRECHO),COM ESCAVADEIRA (1,2 M3),LARG. DE 1,5 M A 2,5 M, EM SOLO DE 2A CATEGORIA, EM LOCAIS COM ALTO NÍVEL DE INTERFERÊNCIA. AF_02/2021</v>
          </cell>
          <cell r="C5733" t="str">
            <v>M3</v>
          </cell>
          <cell r="D5733">
            <v>12.97</v>
          </cell>
        </row>
        <row r="5734">
          <cell r="A5734">
            <v>102312</v>
          </cell>
          <cell r="B5734" t="str">
            <v>ESCAVAÇÃO MECANIZADA DE VALA COM PROF. DE 3,0 M ATÉ 4,5 M (MÉDIA MONTANTE E JUSANTE/UMA COMPOSIÇÃO POR TRECHO), ESCAVADEIRA (1,2 M3), LARG. DE 1,5 M A 2,5 M, EM SOLO DE 2A CATEGORIA, EM LOCAIS COM ALTO NÍVEL DE INTERFERÊNCIA. AF_02/2021</v>
          </cell>
          <cell r="C5734" t="str">
            <v>M3</v>
          </cell>
          <cell r="D5734">
            <v>12.45</v>
          </cell>
        </row>
        <row r="5735">
          <cell r="A5735">
            <v>102313</v>
          </cell>
          <cell r="B5735" t="str">
            <v>ESCAVAÇÃO MECANIZADA DE VALA COM PROF. MAIOR QUE 4,5 M ATÉ 6,0 M (MÉDIA MONTANTE E JUSANTE/UMA COMPOSIÇÃO POR TRECHO), ESCAVADEIRA (1,2 M3), LARG. DE 1,5 M A 2,5 M, EM SOLO DE 2A CATEGORIA, EM LOCAIS COM ALTO NÍVEL DE INTERFERÊNCIA. AF_02/2021</v>
          </cell>
          <cell r="C5735" t="str">
            <v>M3</v>
          </cell>
          <cell r="D5735">
            <v>12.18</v>
          </cell>
        </row>
        <row r="5736">
          <cell r="A5736">
            <v>102314</v>
          </cell>
          <cell r="B5736" t="str">
            <v>ESCAVAÇÃO MECANIZADA DE VALA COM PROF. ATÉ 1,5 M (MÉDIA MONTANTE E JUSANTE/UMA COMPOSIÇÃO POR TRECHO),COM ESCAVADEIRA (0,8 M3), LARG. MENOR QUE 1,5 M, EM SOLO DE 2A CATEGORIA, LOCAIS COM BAIXO NÍVEL DE INTERFERÊNCIA. AF_02/2021</v>
          </cell>
          <cell r="C5736" t="str">
            <v>M3</v>
          </cell>
          <cell r="D5736">
            <v>9.35</v>
          </cell>
        </row>
        <row r="5737">
          <cell r="A5737">
            <v>102315</v>
          </cell>
          <cell r="B5737" t="str">
            <v>ESCAVAÇÃO MECANIZADA DE VALA COM PROF. ATÉ 1,5 M (MÉDIA MONTANTE E JUSANTE/UMA COMPOSIÇÃO POR TRECHO), ESCAVADEIRA (0,8 M3), LARG. DE 1,5 M A 2,5 M, EM SOLO DE 2A CATEGORIA, LOCAIS COM BAIXO NÍVEL DE INTERFERÊNCIA. AF_02/2021</v>
          </cell>
          <cell r="C5737" t="str">
            <v>M3</v>
          </cell>
          <cell r="D5737">
            <v>8.2899999999999991</v>
          </cell>
        </row>
        <row r="5738">
          <cell r="A5738">
            <v>102316</v>
          </cell>
          <cell r="B5738" t="str">
            <v>ESCAVAÇÃO MECANIZADA DE VALA COM PROF. MAIOR QUE 1,5 M E ATÉ 3,0 M (MÉDIA MONTANTE E JUSANTE/UMA COMPOSIÇÃO POR TRECHO), ESCAVADEIRA (0,8 M3), LARG. MENOR QUE 1,5 M, EM SOLO DE 2A CATEGORIA, LOCAIS COM BAIXO NÍVEL DE INTERFERÊNCIA. AF_02/2021</v>
          </cell>
          <cell r="C5738" t="str">
            <v>M3</v>
          </cell>
          <cell r="D5738">
            <v>8.0299999999999994</v>
          </cell>
        </row>
        <row r="5739">
          <cell r="A5739">
            <v>102317</v>
          </cell>
          <cell r="B5739" t="str">
            <v>ESCAVAÇÃO MECANIZADA DE VALA COM PROF.MAIOR QUE 3,0 M ATÉ 4,5 M (MÉDIA MONTANTE E JUSANTE/UMA COMPOSIÇÃO POR TRECHO), ESCAVADEIRA (0,8 M3), LARG. MENOR QUE 1,5 M, EM SOLO DE 2A CATEGORIA, LOCAIS COM BAIXO NÍVEL DE INTERFERÊNCIA. AF_02/2021</v>
          </cell>
          <cell r="C5739" t="str">
            <v>M3</v>
          </cell>
          <cell r="D5739">
            <v>7.58</v>
          </cell>
        </row>
        <row r="5740">
          <cell r="A5740">
            <v>102318</v>
          </cell>
          <cell r="B5740" t="str">
            <v>ESCAVAÇÃO MECANIZADA DE VALA COM PROF.MAIOR QUE 4,5 M ATÉ 6,0 M (MÉDIA MONTANTE E JUSANTE/UMA COMPOSIÇÃO POR TRECHO),COM ESCAVADEIRA (0,8 M3), LARG. MENOR QUE 1,5 M, EM SOLO DE 2A CATEGORIA, EM LOCAIS COM BAIXO NÍVEL DE INTERFERÊNCIA. AF_02/2021</v>
          </cell>
          <cell r="C5740" t="str">
            <v>M3</v>
          </cell>
          <cell r="D5740">
            <v>7.39</v>
          </cell>
        </row>
        <row r="5741">
          <cell r="A5741">
            <v>102319</v>
          </cell>
          <cell r="B5741" t="str">
            <v>ESCAVAÇÃO MECANIZADA DE VALA COM PROF. MAIOR QUE 1,5 M ATÉ 3,0 M (MÉDIA MONTANTE E JUSANTE/UMA COMPOSIÇÃO POR TRECHO),COM ESCAVADEIRA (1,2 M3),LARG. DE 1,5 M A 2,5 M, EM SOLO DE 2A CATEGORIA, LOCAIS COM BAIXO NÍVEL DE INTERFERÊNCIA. AF_02/2021</v>
          </cell>
          <cell r="C5741" t="str">
            <v>M3</v>
          </cell>
          <cell r="D5741">
            <v>7.15</v>
          </cell>
        </row>
        <row r="5742">
          <cell r="A5742">
            <v>102320</v>
          </cell>
          <cell r="B5742" t="str">
            <v>ESCAVAÇÃO MECANIZADA DE VALA COM PROF. MAIOR QUE 3,0 M ATÉ 4,5 M (MÉDIA MONTANTE E JUSANTE/UMA COMPOSIÇÃO POR TRECHO), ESCAVADEIRA (1,2 M3), LARG. DE 1,5 M A 2,5 M, EM SOLO DE 2A CATEGORIA, LOCAIS COM BAIXO NÍVEL DE INTERFERÊNCIA. AF_02/2021</v>
          </cell>
          <cell r="C5742" t="str">
            <v>M3</v>
          </cell>
          <cell r="D5742">
            <v>6.86</v>
          </cell>
        </row>
        <row r="5743">
          <cell r="A5743">
            <v>102321</v>
          </cell>
          <cell r="B5743" t="str">
            <v>ESCAVAÇÃO MECANIZADA DE VALA COM PROF. MAIOR QUE 4,5 M ATÉ 6,0 M (MÉDIA MONTANTE E JUSANTE/UMA COMPOSIÇÃO POR TRECHO), ESCAVADEIRA (1,2 M3), LARG. DE 1,5 M A 2,5 M, EM SOLO DE 2A CATEGORIA, LOCAIS COM BAIXO NÍVEL DE INTERFERÊNCIA. AF_02/2021</v>
          </cell>
          <cell r="C5743" t="str">
            <v>M3</v>
          </cell>
          <cell r="D5743">
            <v>6.73</v>
          </cell>
        </row>
        <row r="5744">
          <cell r="A5744">
            <v>102322</v>
          </cell>
          <cell r="B5744" t="str">
            <v>ESCAVAÇÃO MECANIZADA DE VALA COM PROF. ATÉ 1,5 M (MÉDIA MONTANTE E JUSANTE/UMA COMPOSIÇÃO POR TRECHO), RETROESCAV. (0,26 M3), LARG. MENOR QUE 0,8 M, EM SOLO DE 2A CATEGORIA, EM LOCAIS COM ALTO NÍVEL DE INTERFERÊNCIA. AF_02/2021</v>
          </cell>
          <cell r="C5744" t="str">
            <v>M3</v>
          </cell>
          <cell r="D5744">
            <v>21.25</v>
          </cell>
        </row>
        <row r="5745">
          <cell r="A5745">
            <v>102323</v>
          </cell>
          <cell r="B5745" t="str">
            <v>ESCAVAÇÃO MECANIZADA DE VALA COM PROF. ATÉ 1,5 M (MÉDIA MONTANTE E JUSANTE/UMA COMPOSIÇÃO POR TRECHO), RETROESCAV. (0,26 M3), LARG. DE 0,8 M A 1,5 M, EM SOLO DE 2A CATEGORIA, EM LOCAIS COM ALTO NÍVEL DE INTERFERÊNCIA. AF_02/2021</v>
          </cell>
          <cell r="C5745" t="str">
            <v>M3</v>
          </cell>
          <cell r="D5745">
            <v>18.059999999999999</v>
          </cell>
        </row>
        <row r="5746">
          <cell r="A5746">
            <v>102324</v>
          </cell>
          <cell r="B5746" t="str">
            <v>ESCAVAÇÃO MECANIZADA DE VALA COM PROF. MAIOR QUE 1,5 M ATÉ 3,0 M (MÉDIA MONTANTE E JUSANTE/UMA COMPOSIÇÃO POR TRECHO), RETROESCAV. (0,26 M3), LARG. MENOR QUE 0,8 M, EM SOLO DE 2A CATEGORIA, EM LOCAIS COM ALTO NÍVEL DE INTERFERÊNCIA. AF_02/2021</v>
          </cell>
          <cell r="C5746" t="str">
            <v>M3</v>
          </cell>
          <cell r="D5746">
            <v>17.829999999999998</v>
          </cell>
        </row>
        <row r="5747">
          <cell r="A5747">
            <v>102325</v>
          </cell>
          <cell r="B5747" t="str">
            <v>ESCAVAÇÃO MECANIZADA DE VALA COM PROF. MAIOR QUE 1,5 M ATÉ 3,0 M (MÉDIA MONTANTE E JUSANTE/UMA COMPOSIÇÃO POR TRECHO), RETROESCAV. (0,26 M3), LARG. DE 0,8 M A 1,5 M, EM SOLO DE 2A CATEGORIA, EM LOCAIS COM ALTO NÍVEL DE INTERFERÊNCIA. AF_02/2021</v>
          </cell>
          <cell r="C5747" t="str">
            <v>M3</v>
          </cell>
          <cell r="D5747">
            <v>16.23</v>
          </cell>
        </row>
        <row r="5748">
          <cell r="A5748">
            <v>102326</v>
          </cell>
          <cell r="B5748" t="str">
            <v>ESCAVAÇÃO MECANIZADA DE VALA COM PROF. ATÉ 1,5 M (MÉDIA MONTANTE E JUSANTE/UMA COMPOSIÇÃO POR TRECHO), RETROESCAV. (0,26 M3), LARGURA MENOR  QUE 0,8 M, EM SOLO DE 2A CATEGORIA, EM LOCAIS COM BAIXO NÍVEL DE NTERFERÊNCIA. AF_02/2021</v>
          </cell>
          <cell r="C5748" t="str">
            <v>M3</v>
          </cell>
          <cell r="D5748">
            <v>11.73</v>
          </cell>
        </row>
        <row r="5749">
          <cell r="A5749">
            <v>102327</v>
          </cell>
          <cell r="B5749" t="str">
            <v>ESCAVAÇÃO MECANIZADA DE VALA COM PROF. ATÉ 1,5 M (MÉDIA MONTANTE E JUSANTE/UMA COMPOSIÇÃO POR TRECHO), RETROESCAV. (0,26 M3 ), LARG. DE 0,8 M A 1,5 M, EM SOLO DE 2A CATEGORIA, EM LOCAIS COM BAIXO NÍVEL DE INTERFERÊNCIA. AF_02/2021</v>
          </cell>
          <cell r="C5749" t="str">
            <v>M3</v>
          </cell>
          <cell r="D5749">
            <v>9.9700000000000006</v>
          </cell>
        </row>
        <row r="5750">
          <cell r="A5750">
            <v>102328</v>
          </cell>
          <cell r="B5750" t="str">
            <v>ESCAVAÇÃO MECANIZADA DE VALA COM PROF. MAIOR QUE 1,5 M ATÉ 3,0 M (MÉDIA MONTANTE E JUSANTE/UMA COMPOSIÇÃO POR TRECHO), RETROESCAV. (0,26 M3),LARG. MENOR QUE 0,8 M, EM SOLO DE 2A CATEGORIA, EM LOCAIS COM BAIXO NÍVEL DE INTERFERÊNCIA. AF_02/2021</v>
          </cell>
          <cell r="C5750" t="str">
            <v>M3</v>
          </cell>
          <cell r="D5750">
            <v>9.83</v>
          </cell>
        </row>
        <row r="5751">
          <cell r="A5751">
            <v>102329</v>
          </cell>
          <cell r="B5751" t="str">
            <v>ESCAVAÇÃO MECANIZADA DE VALA COM PROF. MAIOR QUE 1,5 M ATÉ 3,0 M (MÉDIA MONTANTE E JUSANTE/UMA COMPOSIÇÃO POR TRECHO), RETROESCAV. (0,26 M3), LARG. DE 0,8 M A 1,5 M, EM SOLO DE 2A CATEGORIA, EM LOCAIS COM BAIXO NÍVEL DE INTERFERÊNCIA. AF_02/2021</v>
          </cell>
          <cell r="C5751" t="str">
            <v>M3</v>
          </cell>
          <cell r="D5751">
            <v>8.9600000000000009</v>
          </cell>
        </row>
        <row r="5752">
          <cell r="A5752">
            <v>94304</v>
          </cell>
          <cell r="B5752" t="str">
            <v>ATERRO MECANIZADO DE VALA COM ESCAVADEIRA HIDRÁULICA (CAPACIDADE DA CAÇAMBA: 0,8 M³ / POTÊNCIA: 111 HP), LARGURA ATÉ 2,5 M, PROFUNDIDADE ATÉ 1,5 M, COM SOLO ARGILO-ARENOSO. AF_08/2023</v>
          </cell>
          <cell r="C5752" t="str">
            <v>M3</v>
          </cell>
          <cell r="D5752">
            <v>76.010000000000005</v>
          </cell>
        </row>
        <row r="5753">
          <cell r="A5753">
            <v>94306</v>
          </cell>
          <cell r="B5753" t="str">
            <v>ATERRO MECANIZADO DE VALA COM ESCAVADEIRA HIDRÁULICA (CAPACIDADE DA CAÇAMBA: 0,8 M³ / POTÊNCIA: 111 HP), LARGURA ATÉ 2,5 M, PROFUNDIDADE DE 1,5 A 3,0 M, COM SOLO ARGILO-ARENOSO. AF_08/2023</v>
          </cell>
          <cell r="C5753" t="str">
            <v>M3</v>
          </cell>
          <cell r="D5753">
            <v>69.25</v>
          </cell>
        </row>
        <row r="5754">
          <cell r="A5754">
            <v>94310</v>
          </cell>
          <cell r="B5754" t="str">
            <v>ATERRO MECANIZADO DE VALA COM ESCAVADEIRA HIDRÁULICA (CAPACIDADE DA CAÇAMBA: 0,8 M³/POTÊNCIA: 111 HP), LARGURA ATÉ 2,5 M, PROFUNDIDADE DE 3,0 A 6,0 M, COM SOLO ARGILO-ARENOSO. AF_08/2023</v>
          </cell>
          <cell r="C5754" t="str">
            <v>M3</v>
          </cell>
          <cell r="D5754">
            <v>66.2</v>
          </cell>
        </row>
        <row r="5755">
          <cell r="A5755">
            <v>94316</v>
          </cell>
          <cell r="B5755" t="str">
            <v>ATERRO MECANIZADO DE VALA COM RETROESCAVADEIRA (CAPACIDADE DA CAÇAMBA DA RETRO: 0,26 M³ / POTÊNCIA: 88 HP), LARGURA ATÉ 1,5 M, PROFUNDIDADE ATÉ 1,5 M, COM SOLO ARGILO-ARENOSO. AF_08/2023</v>
          </cell>
          <cell r="C5755" t="str">
            <v>M3</v>
          </cell>
          <cell r="D5755">
            <v>70.72</v>
          </cell>
        </row>
        <row r="5756">
          <cell r="A5756">
            <v>94318</v>
          </cell>
          <cell r="B5756" t="str">
            <v>ATERRO MECANIZADO DE VALA COM RETROESCAVADEIRA (CAPACIDADE DA CAÇAMBA DA RETRO: 0,26 M³ / POTÊNCIA: 88 HP), LARGURA ATÉ 1,5 M, PROFUNDIDADE DE 1,5 A 3,0 M, COM SOLO ARGILO-ARENOSO. AF_08/2023</v>
          </cell>
          <cell r="C5756" t="str">
            <v>M3</v>
          </cell>
          <cell r="D5756">
            <v>64.87</v>
          </cell>
        </row>
        <row r="5757">
          <cell r="A5757">
            <v>94319</v>
          </cell>
          <cell r="B5757" t="str">
            <v>ATERRO MANUAL DE VALAS COM SOLO ARGILO-ARENOSO. AF_08/2023</v>
          </cell>
          <cell r="C5757" t="str">
            <v>M3</v>
          </cell>
          <cell r="D5757">
            <v>83.42</v>
          </cell>
        </row>
        <row r="5758">
          <cell r="A5758">
            <v>94327</v>
          </cell>
          <cell r="B5758" t="str">
            <v>ATERRO MECANIZADO DE VALA COM ESCAVADEIRA HIDRÁULICA (CAPACIDADE DA CAÇAMBA: 0,8 M³/POTÊNCIA: 111 HP), LARGURA ATÉ 2,5 M, PROFUNDIDADE ATÉ 1,5 M, COM AREIA PARA ATERRO. AF_08/2023</v>
          </cell>
          <cell r="C5758" t="str">
            <v>M3</v>
          </cell>
          <cell r="D5758">
            <v>76.22</v>
          </cell>
        </row>
        <row r="5759">
          <cell r="A5759">
            <v>94329</v>
          </cell>
          <cell r="B5759" t="str">
            <v>ATERRO MECANIZADO DE VALA COM ESCAVADEIRA HIDRÁULICA (CAPACIDADE DA CAÇAMBA: 0,8 M³/POTÊNCIA: 111 HP), LARGURA ATÉ 2,5 M, PROFUNDIDADE DE 1,5 A 3,0 M, COM AREIA PARA ATERRO. AF_08/2023</v>
          </cell>
          <cell r="C5759" t="str">
            <v>M3</v>
          </cell>
          <cell r="D5759">
            <v>69.459999999999994</v>
          </cell>
        </row>
        <row r="5760">
          <cell r="A5760">
            <v>94333</v>
          </cell>
          <cell r="B5760" t="str">
            <v>ATERRO MECANIZADO DE VALA COM ESCAVADEIRA HIDRÁULICA (CAPACIDADE DA CAÇAMBA: 0,8 M³/POTÊNCIA: 111 HP), LARGURA ATÉ 2,5 M, PROFUNDIDADE DE 3,0 A 6,0 M, COM AREIA PARA ATERRO. AF_08/2023</v>
          </cell>
          <cell r="C5760" t="str">
            <v>M3</v>
          </cell>
          <cell r="D5760">
            <v>66.41</v>
          </cell>
        </row>
        <row r="5761">
          <cell r="A5761">
            <v>94339</v>
          </cell>
          <cell r="B5761" t="str">
            <v>ATERRO MECANIZADO DE VALA COM RETROESCAVADEIRA (CAPACIDADE DA CAÇAMBA DA RETRO: 0,26 M³/POTÊNCIA: 88 HP), LARGURA ATÉ 1,5 M, PROFUNDIDADE ATÉ 1,5 M, COM AREIA PARA ATERRO. AF_08/2023</v>
          </cell>
          <cell r="C5761" t="str">
            <v>M3</v>
          </cell>
          <cell r="D5761">
            <v>70.930000000000007</v>
          </cell>
        </row>
        <row r="5762">
          <cell r="A5762">
            <v>94341</v>
          </cell>
          <cell r="B5762" t="str">
            <v>ATERRO MECANIZADO DE VALA COM RETROESCAVADEIRA (CAPACIDADE DA CAÇAMBA DA RETRO: 0,26 M³/POTÊNCIA: 88 HP), LARGURA ATÉ 1,5 M, PROFUNDIDADE DE 1,5 A 3,0 M, COM AREIA PARA ATERRO. AF_08/2023</v>
          </cell>
          <cell r="C5762" t="str">
            <v>M3</v>
          </cell>
          <cell r="D5762">
            <v>65.08</v>
          </cell>
        </row>
        <row r="5763">
          <cell r="A5763">
            <v>94342</v>
          </cell>
          <cell r="B5763" t="str">
            <v>ATERRO MANUAL DE VALAS COM AREIA PARA ATERRO. AF_08/2023</v>
          </cell>
          <cell r="C5763" t="str">
            <v>M3</v>
          </cell>
          <cell r="D5763">
            <v>83.63</v>
          </cell>
        </row>
        <row r="5764">
          <cell r="A5764">
            <v>96385</v>
          </cell>
          <cell r="B5764" t="str">
            <v>EXECUÇÃO E COMPACTAÇÃO DE ATERRO COM SOLO PREDOMINANTEMENTE ARGILOSO - EXCLUSIVE SOLO, ESCAVAÇÃO, CARGA E TRANSPORTE. AF_11/2019</v>
          </cell>
          <cell r="C5764" t="str">
            <v>M3</v>
          </cell>
          <cell r="D5764">
            <v>11.95</v>
          </cell>
        </row>
        <row r="5765">
          <cell r="A5765">
            <v>96386</v>
          </cell>
          <cell r="B5765" t="str">
            <v>EXECUÇÃO E COMPACTAÇÃO DE ATERRO COM SOLO PREDOMINANTEMENTE ARENOSO - EXCLUSIVE SOLO, ESCAVAÇÃO, CARGA E TRANSPORTE. AF_11/2019</v>
          </cell>
          <cell r="C5765" t="str">
            <v>M3</v>
          </cell>
          <cell r="D5765">
            <v>8.9</v>
          </cell>
        </row>
        <row r="5766">
          <cell r="A5766">
            <v>93367</v>
          </cell>
          <cell r="B5766" t="str">
            <v>REATERRO MECANIZADO DE VALA COM ESCAVADEIRA HIDRÁULICA (CAPACIDADE DA CAÇAMBA: 0,8 M³/POTÊNCIA: 111 HP), LARGURA DE 1,5 A 2,5 M, PROFUNDIDADE ATÉ 1,5 M, COM SOLO (SEM SUBSTITUIÇÃO) DE 1ª CATEGORIA, COM COMPACTADOR DE SOLOS DE PERCUSSÃO. AF_08/2023</v>
          </cell>
          <cell r="C5766" t="str">
            <v>M3</v>
          </cell>
          <cell r="D5766">
            <v>24.14</v>
          </cell>
        </row>
        <row r="5767">
          <cell r="A5767">
            <v>93368</v>
          </cell>
          <cell r="B5767" t="str">
            <v>REATERRO MECANIZADO DE VALA COM ESCAVADEIRA HIDRÁULICA (CAPACIDADE DA CAÇAMBA: 0,8 M³/POTÊNCIA: 111 HP), LARGURA ATÉ 1,5 M, PROFUNDIDADE DE 1,5 A 3,0 M, COM SOLO (SEM SUBSTITUIÇÃO) DE 1ª CATEGORIA, COM COMPACTADOR DE SOLOS DE PERCUSSÃO. AF_08/2023</v>
          </cell>
          <cell r="C5767" t="str">
            <v>M3</v>
          </cell>
          <cell r="D5767">
            <v>21.14</v>
          </cell>
        </row>
        <row r="5768">
          <cell r="A5768">
            <v>93369</v>
          </cell>
          <cell r="B5768" t="str">
            <v>REATERRO MECANIZADO DE VALA COM ESCAVADEIRA HIDRÁULICA (CAPACIDADE DA CAÇAMBA: 0,8 M³/POTÊNCIA: 111 HP), LARGURA 1,5 A 2,5 M, PROFUNDIDADE 1,5 A 3,0 M, COM SOLO (SEM SUBSTITUIÇÃO) DE 1ª CATEGORIA, COM COMPACTADOR DE SOLOS DE PERCUSSÃO. AF_08/2023</v>
          </cell>
          <cell r="C5768" t="str">
            <v>M3</v>
          </cell>
          <cell r="D5768">
            <v>17.38</v>
          </cell>
        </row>
        <row r="5769">
          <cell r="A5769">
            <v>93372</v>
          </cell>
          <cell r="B5769" t="str">
            <v>REATERRO MECANIZADO DE VALA COM ESCAVADEIRA HIDRÁULICA (CAPACIDADE DA CAÇAMBA: 0,8 M³/POTÊNCIA: 111 HP), LARGURA ATÉ 1,5 M, PROFUNDIDADE DE 3,0 A 6,0 M, COM SOLO (SEM SUBSTITUIÇÃO) DE 1ª CATEGORIA, COM COMPACTADOR DE SOLOS DE PERCUSSÃO. AF_08/2023</v>
          </cell>
          <cell r="C5769" t="str">
            <v>M3</v>
          </cell>
          <cell r="D5769">
            <v>16.71</v>
          </cell>
        </row>
        <row r="5770">
          <cell r="A5770">
            <v>93373</v>
          </cell>
          <cell r="B5770" t="str">
            <v>REATERRO MECANIZADO DE VALA COM ESCAVADEIRA HIDRÁULICA (CAPACIDADE DA CAÇAMBA: 0,8 M³/POTÊNCIA: 111 HP), LARGURA 1,5 A 2,5 M, PROFUNDIDADE 3,0 A 6,0 M, COM SOLO (SEM SUBSTITUIÇÃO) DE 1ª CATEGORIA, COM COMPACTADOR DE SOLOS DE PERCUSSÃO. AF_08/2023</v>
          </cell>
          <cell r="C5770" t="str">
            <v>M3</v>
          </cell>
          <cell r="D5770">
            <v>14.33</v>
          </cell>
        </row>
        <row r="5771">
          <cell r="A5771">
            <v>93378</v>
          </cell>
          <cell r="B5771" t="str">
            <v>REATERRO MECANIZADO DE VALA COM RETROESCAVADEIRA (CAPACIDADE DA CAÇAMBA   DA RETRO: 0,26 M³/POTÊNCIA: 88 HP), LARGURA ATÉ 0,8 M, PROFUNDIDADE ATÉ 1,5 M, COM SOLO (SEM SUBSTITUIÇÃO) DE 1ª CATEGORIA, COM COMPACTADOR DE SOLOS DE PERCUSSÃO. AF_08/2023</v>
          </cell>
          <cell r="C5771" t="str">
            <v>M3</v>
          </cell>
          <cell r="D5771">
            <v>24.53</v>
          </cell>
        </row>
        <row r="5772">
          <cell r="A5772">
            <v>93379</v>
          </cell>
          <cell r="B5772" t="str">
            <v>REATERRO MECANIZADO DE VALA COM RETROESCAVADEIRA (CAPACIDADE DA CAÇAMBA   DA RETRO: 0,26 M³/POTÊNCIA: 88 HP), LARGURA 0,8 A 1,5 M, PROFUNDIDADE ATÉ 1,5 M, COM SOLO (SEM SUBSTITUIÇÃO) DE 1ª CATEGORIA, COM COMPACTADOR DE SOLOS DE PERCUSSÃO AF_08/2023</v>
          </cell>
          <cell r="C5772" t="str">
            <v>M3</v>
          </cell>
          <cell r="D5772">
            <v>18.850000000000001</v>
          </cell>
        </row>
        <row r="5773">
          <cell r="A5773">
            <v>93380</v>
          </cell>
          <cell r="B5773" t="str">
            <v>REATERRO MECANIZADO DE VALA COM RETROESCAVADEIRA (CAPACIDADE DA CAÇAMBA   DA RETRO: 0,26 M³/POTÊNCIA: 88 HP), LARGURA ATÉ 0,8 M, PROFUNDIDADE 1,5 A 3,0 M, COM SOLO (SEM SUBSTITUIÇÃO) DE 1ª CATEGORIA, COM COMPACTADOR DE SOLOS DE PERCUSSÃO AF_08/2023</v>
          </cell>
          <cell r="C5773" t="str">
            <v>M3</v>
          </cell>
          <cell r="D5773">
            <v>16.05</v>
          </cell>
        </row>
        <row r="5774">
          <cell r="A5774">
            <v>93381</v>
          </cell>
          <cell r="B5774" t="str">
            <v>REATERRO MECANIZADO DE VALA COM RETROESCAVADEIRA (CAPACIDADE DA CAÇAMBA   DA RETRO: 0,26 M³/POTÊNCIA: 88 HP), LARGURA 0,8 A 1,5 M, PROFUNDIDADE 1,5 A 3,0 M, COM SOLO (SEM SUBSTITUIÇÃO) DE 1ª CATEGORIA E COMPACTADOR DE SOLOS DE PERCUSSÃO. AF_08/2023</v>
          </cell>
          <cell r="C5774" t="str">
            <v>M3</v>
          </cell>
          <cell r="D5774">
            <v>13</v>
          </cell>
        </row>
        <row r="5775">
          <cell r="A5775">
            <v>93382</v>
          </cell>
          <cell r="B5775" t="str">
            <v>REATERRO MANUAL DE VALAS, COM COMPACTADOR DE SOLOS DE PERCUSSÃO. AF_08/2023</v>
          </cell>
          <cell r="C5775" t="str">
            <v>M3</v>
          </cell>
          <cell r="D5775">
            <v>31.55</v>
          </cell>
        </row>
        <row r="5776">
          <cell r="A5776">
            <v>104728</v>
          </cell>
          <cell r="B5776" t="str">
            <v>REATERRO MECANIZADO DE VALA COM ESCAVADEIRA HIDRÁULICA (CAPACIDADE DA CAÇAMBA: 0,8 M³/POTÊNCIA: 111 HP), LARGURA DE 1,5 A 2,5 M, PROFUNDIDADE ATÉ 1,5 M, COM SOLO (SEM SUBSTITUIÇÃO) DE 1ª CATEGORIA, COM PLACA VIBRATÓRIA. AF_08/2023</v>
          </cell>
          <cell r="C5776" t="str">
            <v>M3</v>
          </cell>
          <cell r="D5776">
            <v>20.12</v>
          </cell>
        </row>
        <row r="5777">
          <cell r="A5777">
            <v>104729</v>
          </cell>
          <cell r="B5777" t="str">
            <v>REATERRO MECANIZADO DE VALA COM ESCAVADEIRA HIDRÁULICA (CAPACIDADE DA CAÇAMBA: 0,8 M³/POTÊNCIA: 111 HP), LARGURA ATÉ 1,5 M, PROFUNDIDADE DE 1,5 A 3,0 M, COM SOLO (SEM SUBSTITUIÇÃO) DE 1ª CATEGORIA, COM PLACA VIBRATÓRIA. AF_08/2023</v>
          </cell>
          <cell r="C5777" t="str">
            <v>M3</v>
          </cell>
          <cell r="D5777">
            <v>17.13</v>
          </cell>
        </row>
        <row r="5778">
          <cell r="A5778">
            <v>104730</v>
          </cell>
          <cell r="B5778" t="str">
            <v>REATERRO MECANIZADO DE VALA COM ESCAVADEIRA HIDRÁULICA (CAPACIDADE DA CAÇAMBA: 0,8 M³/POTÊNCIA: 111 HP), LARGURA DE 1,5 A 2,5 M, PROFUNDIDADE DE 1,5 A 3,0 M, COM SOLO (SEM SUBSTITUIÇÃO) DE 1ª CATEGORIA, COM PLACA VIBRATÓRIA. AF_08/2023</v>
          </cell>
          <cell r="C5778" t="str">
            <v>M3</v>
          </cell>
          <cell r="D5778">
            <v>13.38</v>
          </cell>
        </row>
        <row r="5779">
          <cell r="A5779">
            <v>104731</v>
          </cell>
          <cell r="B5779" t="str">
            <v>REATERRO MECANIZADO DE VALA COM ESCAVADEIRA HIDRÁULICA (CAPACIDADE DA CAÇAMBA: 0,8 M³/POTÊNCIA: 111 HP), LARGURA ATÉ 1,5 M, PROFUNDIDADE DE 3,0 A 6,0 M, COM SOLO (SEM SUBSTITUIÇÃO) DE 1ª CATEGORIA, COM PLACA VIBRATÓRIA. AF_08/2023</v>
          </cell>
          <cell r="C5779" t="str">
            <v>M3</v>
          </cell>
          <cell r="D5779">
            <v>12.7</v>
          </cell>
        </row>
        <row r="5780">
          <cell r="A5780">
            <v>104732</v>
          </cell>
          <cell r="B5780" t="str">
            <v>REATERRO MECANIZADO DE VALA COM ESCAVADEIRA HIDRÁULICA (CAPACIDADE DA CAÇAMBA: 0,8 M³/POTÊNCIA: 111 HP), LARGURA DE 1,5 A 2,5 M, PROFUNDIDADE DE 3,0 A 6,0 M, COM SOLO (SEM SUBSTITUIÇÃO) DE 1ª CATEGORIA, COM PLACA VIBRATÓRIA. AF_08/2023</v>
          </cell>
          <cell r="C5780" t="str">
            <v>M3</v>
          </cell>
          <cell r="D5780">
            <v>10.32</v>
          </cell>
        </row>
        <row r="5781">
          <cell r="A5781">
            <v>104733</v>
          </cell>
          <cell r="B5781" t="str">
            <v>REATERRO MECANIZADO DE VALA COM RETROESCAVADEIRA (CAPACIDADE   DA   CAÇAMBA   DA RETRO: 0,26 M³/POTÊNCIA: 88 HP), LARGURA ATÉ 0,8 M, PROFUNDIDADE ATÉ 1,5 M, COM SOLO (SEM SUBSTITUIÇÃO) DE 1ª CATEGORIA, COM PLACA VIBRATÓRIA. AF_08/2023</v>
          </cell>
          <cell r="C5781" t="str">
            <v>M3</v>
          </cell>
          <cell r="D5781">
            <v>20.43</v>
          </cell>
        </row>
        <row r="5782">
          <cell r="A5782">
            <v>104734</v>
          </cell>
          <cell r="B5782" t="str">
            <v>REATERRO MECANIZADO DE VALA COM RETROESCAVADEIRA (CAPACIDADE   DA   CAÇAMBA   DA RETRO: 0,26 M³/POTÊNCIA: 88 HP), LARGURA DE 0,8 A 1,5 M, PROFUNDIDADE ATÉ 1,5 M, COM SOLO (SEM SUBSTITUIÇÃO) DE 1ª CATEGORIA, COM PLACA VIBRATÓRIA. AF_08/2023</v>
          </cell>
          <cell r="C5782" t="str">
            <v>M3</v>
          </cell>
          <cell r="D5782">
            <v>14.79</v>
          </cell>
        </row>
        <row r="5783">
          <cell r="A5783">
            <v>104735</v>
          </cell>
          <cell r="B5783" t="str">
            <v>REATERRO MECANIZADO DE VALA COM RETROESCAVADEIRA (CAPACIDADE   DA   CAÇAMBA   DA RETRO: 0,26 M³/POTÊNCIA: 88 HP), LARGURA ATÉ 0,8 M, PROFUNDIDADE DE 1,5 A 3,0 M, COM SOLO (SEM SUBSTITUIÇÃO) DE 1ª CATEGORIA, COM PLACA VIBRATÓRIA. AF_08/2023</v>
          </cell>
          <cell r="C5783" t="str">
            <v>M3</v>
          </cell>
          <cell r="D5783">
            <v>12.02</v>
          </cell>
        </row>
        <row r="5784">
          <cell r="A5784">
            <v>104736</v>
          </cell>
          <cell r="B5784" t="str">
            <v>REATERRO MECANIZADO DE VALA COM RETROESCAVADEIRA (CAPACIDADE   DA   CAÇAMBA   DA RETRO: 0,26 M³/POTÊNCIA: 88 HP), LARGURA DE 0,8 A 1,5 M, PROFUNDIDADE DE 1,5 A 3,0 M, COM SOLO (SEM SUBSTITUIÇÃO) DE 1ª CATEGORIA, COM PLACA VIBRATÓRIA. AF_08/2023</v>
          </cell>
          <cell r="C5784" t="str">
            <v>M3</v>
          </cell>
          <cell r="D5784">
            <v>8.99</v>
          </cell>
        </row>
        <row r="5785">
          <cell r="A5785">
            <v>104737</v>
          </cell>
          <cell r="B5785" t="str">
            <v>REATERRO MANUAL DE VALAS, COM PLACA VIBRATÓRIA. AF_08/2023</v>
          </cell>
          <cell r="C5785" t="str">
            <v>M3</v>
          </cell>
          <cell r="D5785">
            <v>27.45</v>
          </cell>
        </row>
        <row r="5786">
          <cell r="A5786">
            <v>104738</v>
          </cell>
          <cell r="B5786" t="str">
            <v>ATERRO MECANIZADO DE VALA COM MINICARREGADEIRA, COM SOLO ARGILO-ARENOSO. AF_08/2023</v>
          </cell>
          <cell r="C5786" t="str">
            <v>M3</v>
          </cell>
          <cell r="D5786">
            <v>80.61</v>
          </cell>
        </row>
        <row r="5787">
          <cell r="A5787">
            <v>104739</v>
          </cell>
          <cell r="B5787" t="str">
            <v>ATERRO MECANIZADO DE VALA COM MINICARREGADEIRA, COM AREIA PARA ATERRO. AF_08/2023</v>
          </cell>
          <cell r="C5787" t="str">
            <v>M3</v>
          </cell>
          <cell r="D5787">
            <v>80.819999999999993</v>
          </cell>
        </row>
        <row r="5788">
          <cell r="A5788">
            <v>104740</v>
          </cell>
          <cell r="B5788" t="str">
            <v>REATERRO MECANIZADO DE VALA COM MINICARREGADEIRA, COM COMPACTADOR DE SOLOS DE PERCUSSÃO. AF_08/2023</v>
          </cell>
          <cell r="C5788" t="str">
            <v>M3</v>
          </cell>
          <cell r="D5788">
            <v>28.74</v>
          </cell>
        </row>
        <row r="5789">
          <cell r="A5789">
            <v>104741</v>
          </cell>
          <cell r="B5789" t="str">
            <v>REATERRO MECANIZADO DE VALA COM MINICARREGADEIRA, COM PLACA VIBRATÓRIA. AF_08/2023</v>
          </cell>
          <cell r="C5789" t="str">
            <v>M3</v>
          </cell>
          <cell r="D5789">
            <v>24.63</v>
          </cell>
        </row>
        <row r="5790">
          <cell r="A5790">
            <v>104742</v>
          </cell>
          <cell r="B5790" t="str">
            <v>COMPACTAÇÃO DE VALAS COM ROLO COMPRESSOR. AF_08/2023</v>
          </cell>
          <cell r="C5790" t="str">
            <v>M2</v>
          </cell>
          <cell r="D5790">
            <v>8.3699999999999992</v>
          </cell>
        </row>
        <row r="5791">
          <cell r="A5791">
            <v>97916</v>
          </cell>
          <cell r="B5791" t="str">
            <v>TRANSPORTE COM CAMINHÃO BASCULANTE DE 6 M³, EM VIA URBANA EM LEITO NATURAL (UNIDADE: TXKM). AF_07/2020</v>
          </cell>
          <cell r="C5791" t="str">
            <v>TXKM</v>
          </cell>
          <cell r="D5791">
            <v>2.58</v>
          </cell>
        </row>
        <row r="5792">
          <cell r="A5792">
            <v>97917</v>
          </cell>
          <cell r="B5792" t="str">
            <v>TRANSPORTE COM CAMINHÃO BASCULANTE DE 6 M³, EM VIA URBANA EM REVESTIMENTO PRIMÁRIO (UNIDADE: TXKM). AF_07/2020</v>
          </cell>
          <cell r="C5792" t="str">
            <v>TXKM</v>
          </cell>
          <cell r="D5792">
            <v>2.23</v>
          </cell>
        </row>
        <row r="5793">
          <cell r="A5793">
            <v>97918</v>
          </cell>
          <cell r="B5793" t="str">
            <v>TRANSPORTE COM CAMINHÃO BASCULANTE DE 6 M³, EM VIA URBANA PAVIMENTADA, DMT ATÉ 30 KM (UNIDADE: TXKM). AF_07/2020</v>
          </cell>
          <cell r="C5793" t="str">
            <v>TXKM</v>
          </cell>
          <cell r="D5793">
            <v>2.0499999999999998</v>
          </cell>
        </row>
        <row r="5794">
          <cell r="A5794">
            <v>97919</v>
          </cell>
          <cell r="B5794" t="str">
            <v>TRANSPORTE COM CAMINHÃO BASCULANTE DE 6 M³, EM VIA URBANA PAVIMENTADA, ADICIONAL PARA DMT EXCEDENTE A 30 KM (UNIDADE: TXKM). AF_07/2020</v>
          </cell>
          <cell r="C5794" t="str">
            <v>TXKM</v>
          </cell>
          <cell r="D5794">
            <v>0.81</v>
          </cell>
        </row>
        <row r="5795">
          <cell r="A5795">
            <v>101616</v>
          </cell>
          <cell r="B5795" t="str">
            <v>PREPARO DE FUNDO DE VALA COM LARGURA MENOR QUE 1,5 M (ACERTO DO SOLO NATURAL). AF_08/2020</v>
          </cell>
          <cell r="C5795" t="str">
            <v>M2</v>
          </cell>
          <cell r="D5795">
            <v>7.88</v>
          </cell>
        </row>
        <row r="5796">
          <cell r="A5796">
            <v>101617</v>
          </cell>
          <cell r="B5796" t="str">
            <v>PREPARO DE FUNDO DE VALA COM LARGURA MAIOR OU IGUAL A 1,5 M E MENOR QUE 2,5 M (ACERTO DO SOLO NATURAL). AF_08/2020</v>
          </cell>
          <cell r="C5796" t="str">
            <v>M2</v>
          </cell>
          <cell r="D5796">
            <v>3.9</v>
          </cell>
        </row>
        <row r="5797">
          <cell r="A5797">
            <v>101618</v>
          </cell>
          <cell r="B5797" t="str">
            <v>PREPARO DE FUNDO DE VALA COM LARGURA MENOR QUE 1,5 M, COM CAMADA DE AREIA, LANÇAMENTO MANUAL. AF_08/2020</v>
          </cell>
          <cell r="C5797" t="str">
            <v>M3</v>
          </cell>
          <cell r="D5797">
            <v>238.71</v>
          </cell>
        </row>
        <row r="5798">
          <cell r="A5798">
            <v>101619</v>
          </cell>
          <cell r="B5798" t="str">
            <v>PREPARO DE FUNDO DE VALA COM LARGURA MENOR QUE 1,5 M, COM CAMADA DE BRITA, LANÇAMENTO MANUAL. AF_08/2020</v>
          </cell>
          <cell r="C5798" t="str">
            <v>M3</v>
          </cell>
          <cell r="D5798">
            <v>279.94</v>
          </cell>
        </row>
        <row r="5799">
          <cell r="A5799">
            <v>101620</v>
          </cell>
          <cell r="B5799" t="str">
            <v>PREPARO DE FUNDO DE VALA COM LARGURA MAIOR OU IGUAL A 1,5 M E MENOR QUE 2,5 M, COM CAMADA DE AREIA, LANÇAMENTO MANUAL. AF_08/2020</v>
          </cell>
          <cell r="C5799" t="str">
            <v>M3</v>
          </cell>
          <cell r="D5799">
            <v>207.23</v>
          </cell>
        </row>
        <row r="5800">
          <cell r="A5800">
            <v>101621</v>
          </cell>
          <cell r="B5800" t="str">
            <v>PREPARO DE FUNDO DE VALA COM LARGURA MAIOR OU IGUAL A 1,5 M E MENOR QUE 2,5 M, COM CAMADA DE BRITA, LANÇAMENTO MANUAL. AF_08/2020</v>
          </cell>
          <cell r="C5800" t="str">
            <v>M3</v>
          </cell>
          <cell r="D5800">
            <v>248.46</v>
          </cell>
        </row>
        <row r="5801">
          <cell r="A5801">
            <v>101622</v>
          </cell>
          <cell r="B5801" t="str">
            <v>PREPARO DE FUNDO DE VALA COM LARGURA MENOR QUE 1,5 M, COM CAMADA DE AREIA, LANÇAMENTO MECANIZADO. AF_08/2020</v>
          </cell>
          <cell r="C5801" t="str">
            <v>M3</v>
          </cell>
          <cell r="D5801">
            <v>193.17</v>
          </cell>
        </row>
        <row r="5802">
          <cell r="A5802">
            <v>101623</v>
          </cell>
          <cell r="B5802" t="str">
            <v>PREPARO DE FUNDO DE VALA COM LARGURA MENOR QUE 1,5 M, COM CAMADA DE BRITA, LANÇAMENTO MECANIZADO. AF_08/2020</v>
          </cell>
          <cell r="C5802" t="str">
            <v>M3</v>
          </cell>
          <cell r="D5802">
            <v>223.78</v>
          </cell>
        </row>
        <row r="5803">
          <cell r="A5803">
            <v>101624</v>
          </cell>
          <cell r="B5803" t="str">
            <v>PREPARO DE FUNDO DE VALA COM LARGURA MAIOR OU IGUAL A 1,5 M E MENOR QUE 2,5 M, COM CAMADA DE BRITA, LANÇAMENTO MECANIZADO. AF_08/2020</v>
          </cell>
          <cell r="C5803" t="str">
            <v>M3</v>
          </cell>
          <cell r="D5803">
            <v>171.62</v>
          </cell>
        </row>
        <row r="5804">
          <cell r="A5804">
            <v>101625</v>
          </cell>
          <cell r="B5804" t="str">
            <v>PREPARO DE FUNDO DE VALA COM LARGURA MAIOR OU IGUAL A 1,5 M E MENOR QUE 2,5 M, COM CAMADA DE AREIA, LANÇAMENTO MECANIZADO. AF_08/2020</v>
          </cell>
          <cell r="C5804" t="str">
            <v>M3</v>
          </cell>
          <cell r="D5804">
            <v>147.59</v>
          </cell>
        </row>
        <row r="5805">
          <cell r="A5805">
            <v>101159</v>
          </cell>
          <cell r="B5805" t="str">
            <v>ALVENARIA DE VEDAÇÃO DE BLOCOS CERÂMICOS MACIÇOS DE 5X10X20CM (ESPESSURA 10CM) E ARGAMASSA DE ASSENTAMENTO COM PREPARO EM BETONEIRA. AF_05/2020</v>
          </cell>
          <cell r="C5805" t="str">
            <v>M2</v>
          </cell>
          <cell r="D5805">
            <v>153.35</v>
          </cell>
        </row>
        <row r="5806">
          <cell r="A5806">
            <v>103322</v>
          </cell>
          <cell r="B5806" t="str">
            <v>ALVENARIA DE VEDAÇÃO DE BLOCOS CERÂMICOS FURADOS NA VERTICAL DE 9X19X39 CM (ESPESSURA 9 CM) E ARGAMASSA DE ASSENTAMENTO COM PREPARO EM BETONEIRA. AF_12/2021</v>
          </cell>
          <cell r="C5806" t="str">
            <v>M2</v>
          </cell>
          <cell r="D5806">
            <v>61.12</v>
          </cell>
        </row>
        <row r="5807">
          <cell r="A5807">
            <v>103323</v>
          </cell>
          <cell r="B5807" t="str">
            <v>ALVENARIA DE VEDAÇÃO DE BLOCOS CERÂMICOS FURADOS NA VERTICAL DE 9X19X39 CM (ESPESSURA 9 CM) E ARGAMASSA DE ASSENTAMENTO COM PREPARO MANUAL. AF_12/2021</v>
          </cell>
          <cell r="C5807" t="str">
            <v>M2</v>
          </cell>
          <cell r="D5807">
            <v>62.99</v>
          </cell>
        </row>
        <row r="5808">
          <cell r="A5808">
            <v>103324</v>
          </cell>
          <cell r="B5808" t="str">
            <v>ALVENARIA DE VEDAÇÃO DE BLOCOS CERÂMICOS FURADOS NA VERTICAL DE 14X19X39 CM (ESPESSURA 14 CM) E ARGAMASSA DE ASSENTAMENTO COM PREPARO EM BETONEIRA. AF_12/2021</v>
          </cell>
          <cell r="C5808" t="str">
            <v>M2</v>
          </cell>
          <cell r="D5808">
            <v>82.45</v>
          </cell>
        </row>
        <row r="5809">
          <cell r="A5809">
            <v>103325</v>
          </cell>
          <cell r="B5809" t="str">
            <v>ALVENARIA DE VEDAÇÃO DE BLOCOS CERÂMICOS FURADOS NA VERTICAL DE 14X19X39 CM (ESPESSURA 14 CM) E ARGAMASSA DE ASSENTAMENTO COM PREPARO MANUAL. AF_12/2021</v>
          </cell>
          <cell r="C5809" t="str">
            <v>M2</v>
          </cell>
          <cell r="D5809">
            <v>84.57</v>
          </cell>
        </row>
        <row r="5810">
          <cell r="A5810">
            <v>103326</v>
          </cell>
          <cell r="B5810" t="str">
            <v>ALVENARIA DE VEDAÇÃO DE BLOCOS CERÂMICOS FURADOS NA VERTICAL DE 19X19X39 CM (ESPESSURA 19 CM) E ARGAMASSA DE ASSENTAMENTO COM PREPARO EM BETONEIRA. AF_12/2021</v>
          </cell>
          <cell r="C5810" t="str">
            <v>M2</v>
          </cell>
          <cell r="D5810">
            <v>98.93</v>
          </cell>
        </row>
        <row r="5811">
          <cell r="A5811">
            <v>103327</v>
          </cell>
          <cell r="B5811" t="str">
            <v>ALVENARIA DE VEDAÇÃO DE BLOCOS CERÂMICOS FURADOS NA VERTICAL DE 19X19X39 CM (ESPESSURA 19 CM) E ARGAMASSA DE ASSENTAMENTO COM PREPARO MANUAL. AF_12/2021</v>
          </cell>
          <cell r="C5811" t="str">
            <v>M2</v>
          </cell>
          <cell r="D5811">
            <v>101.41</v>
          </cell>
        </row>
        <row r="5812">
          <cell r="A5812">
            <v>103328</v>
          </cell>
          <cell r="B5812" t="str">
            <v>ALVENARIA DE VEDAÇÃO DE BLOCOS CERÂMICOS FURADOS NA HORIZONTAL DE 9X19X19 CM (ESPESSURA 9 CM) E ARGAMASSA DE ASSENTAMENTO COM PREPARO EM BETONEIRA. AF_12/2021</v>
          </cell>
          <cell r="C5812" t="str">
            <v>M2</v>
          </cell>
          <cell r="D5812">
            <v>102.67</v>
          </cell>
        </row>
        <row r="5813">
          <cell r="A5813">
            <v>103329</v>
          </cell>
          <cell r="B5813" t="str">
            <v>ALVENARIA DE VEDAÇÃO DE BLOCOS CERÂMICOS FURADOS NA HORIZONTAL DE 9X19X19 CM (ESPESSURA 9 CM) E ARGAMASSA DE ASSENTAMENTO COM PREPARO MANUAL. AF_12/2021</v>
          </cell>
          <cell r="C5813" t="str">
            <v>M2</v>
          </cell>
          <cell r="D5813">
            <v>104.31</v>
          </cell>
        </row>
        <row r="5814">
          <cell r="A5814">
            <v>103330</v>
          </cell>
          <cell r="B5814" t="str">
            <v>ALVENARIA DE VEDAÇÃO DE BLOCOS CERÂMICOS FURADOS NA HORIZONTAL DE 11,5X19X19 CM (ESPESSURA 11,5 CM) E ARGAMASSA DE ASSENTAMENTO COM PREPARO EM BETONEIRA. AF_12/2021</v>
          </cell>
          <cell r="C5814" t="str">
            <v>M2</v>
          </cell>
          <cell r="D5814">
            <v>91.72</v>
          </cell>
        </row>
        <row r="5815">
          <cell r="A5815">
            <v>103331</v>
          </cell>
          <cell r="B5815" t="str">
            <v>ALVENARIA DE VEDAÇÃO DE BLOCOS CERÂMICOS FURADOS NA HORIZONTAL DE 11,5X19X19 CM (ESPESSURA 11,5 CM) E ARGAMASSA DE ASSENTAMENTO COM PREPARO MANUAL. AF_12/2021</v>
          </cell>
          <cell r="C5815" t="str">
            <v>M2</v>
          </cell>
          <cell r="D5815">
            <v>93.48</v>
          </cell>
        </row>
        <row r="5816">
          <cell r="A5816">
            <v>103332</v>
          </cell>
          <cell r="B5816" t="str">
            <v>ALVENARIA DE VEDAÇÃO DE BLOCOS CERÂMICOS FURADOS NA HORIZONTAL DE 9X14X19 CM (ESPESSURA 9 CM) E ARGAMASSA DE ASSENTAMENTO COM PREPARO EM BETONEIRA. AF_12/2021</v>
          </cell>
          <cell r="C5816" t="str">
            <v>M2</v>
          </cell>
          <cell r="D5816">
            <v>135.62</v>
          </cell>
        </row>
        <row r="5817">
          <cell r="A5817">
            <v>103333</v>
          </cell>
          <cell r="B5817" t="str">
            <v>ALVENARIA DE VEDAÇÃO DE BLOCOS CERÂMICOS FURADOS NA HORIZONTAL DE 9X14X19 CM (ESPESSURA 9 CM) E ARGAMASSA DE ASSENTAMENTO COM PREPARO MANUAL. AF_12/2021</v>
          </cell>
          <cell r="C5817" t="str">
            <v>M2</v>
          </cell>
          <cell r="D5817">
            <v>137.51</v>
          </cell>
        </row>
        <row r="5818">
          <cell r="A5818">
            <v>103334</v>
          </cell>
          <cell r="B5818" t="str">
            <v>ALVENARIA DE VEDAÇÃO DE BLOCOS CERÂMICOS FURADOS NA HORIZONTAL DE 14X9X19 CM (ESPESSURA 14 CM, BLOCO DEITADO) E ARGAMASSA DE ASSENTAMENTO COM PREPARO EM BETONEIRA. AF_12/2021</v>
          </cell>
          <cell r="C5818" t="str">
            <v>M2</v>
          </cell>
          <cell r="D5818">
            <v>160.19</v>
          </cell>
        </row>
        <row r="5819">
          <cell r="A5819">
            <v>103335</v>
          </cell>
          <cell r="B5819" t="str">
            <v>ALVENARIA DE VEDAÇÃO DE BLOCOS CERÂMICOS FURADOS NA HORIZONTAL DE 14X9X19 CM (ESPESSURA 14 CM, BLOCO DEITADO) E ARGAMASSA DE ASSENTAMENTO COM PREPARO MANUAL. AF_12/2021</v>
          </cell>
          <cell r="C5819" t="str">
            <v>M2</v>
          </cell>
          <cell r="D5819">
            <v>163.47999999999999</v>
          </cell>
        </row>
        <row r="5820">
          <cell r="A5820">
            <v>103350</v>
          </cell>
          <cell r="B5820" t="str">
            <v>ALVENARIA DE VEDAÇÃO DE BLOCOS CERÂMICOS FURADOS NA HORIZONTAL DE 9X9X19 CM (ESPESSURA 9 CM) E ARGAMASSA DE ASSENTAMENTO COM PREPARO EM BETONEIRA. AF_12/2021</v>
          </cell>
          <cell r="C5820" t="str">
            <v>M2</v>
          </cell>
          <cell r="D5820">
            <v>200.88</v>
          </cell>
        </row>
        <row r="5821">
          <cell r="A5821">
            <v>103351</v>
          </cell>
          <cell r="B5821" t="str">
            <v>ALVENARIA DE VEDAÇÃO DE BLOCOS CERÂMICOS FURADOS NA HORIZONTAL DE 9X9X19 CM (ESPESSURA 9 CM) E ARGAMASSA DE ASSENTAMENTO COM PREPARO MANUAL. AF_12/2021</v>
          </cell>
          <cell r="C5821" t="str">
            <v>M2</v>
          </cell>
          <cell r="D5821">
            <v>203.29</v>
          </cell>
        </row>
        <row r="5822">
          <cell r="A5822">
            <v>103356</v>
          </cell>
          <cell r="B5822" t="str">
            <v>ALVENARIA DE VEDAÇÃO DE BLOCOS CERÂMICOS FURADOS NA HORIZONTAL DE 9X19X29 CM (ESPESSURA 9 CM) E ARGAMASSA DE ASSENTAMENTO COM PREPARO EM BETONEIRA. AF_12/2021</v>
          </cell>
          <cell r="C5822" t="str">
            <v>M2</v>
          </cell>
          <cell r="D5822">
            <v>61.09</v>
          </cell>
        </row>
        <row r="5823">
          <cell r="A5823">
            <v>103357</v>
          </cell>
          <cell r="B5823" t="str">
            <v>ALVENARIA DE VEDAÇÃO DE BLOCOS CERÂMICOS FURADOS NA HORIZONTAL DE 9X19X29 CM (ESPESSURA 9 CM) E ARGAMASSA DE ASSENTAMENTO COM PREPARO MANUAL. AF_12/2021</v>
          </cell>
          <cell r="C5823" t="str">
            <v>M2</v>
          </cell>
          <cell r="D5823">
            <v>62.48</v>
          </cell>
        </row>
        <row r="5824">
          <cell r="A5824">
            <v>89282</v>
          </cell>
          <cell r="B5824" t="str">
            <v>ALVENARIA ESTRUTURAL DE BLOCOS CERÂMICOS 14X19X39, (ESPESSURA DE 14 CM), UTILIZANDO PALHETA E ARGAMASSA DE ASSENTAMENTO COM PREPARO EM BETONEIRA. AF_03/2023</v>
          </cell>
          <cell r="C5824" t="str">
            <v>M2</v>
          </cell>
          <cell r="D5824">
            <v>75.05</v>
          </cell>
        </row>
        <row r="5825">
          <cell r="A5825">
            <v>89283</v>
          </cell>
          <cell r="B5825" t="str">
            <v>ALVENARIA ESTRUTURAL DE BLOCOS CERÂMICOS 14X19X39, (ESPESSURA DE 14 CM), UTILIZANDO PALHETA E ARGAMASSA DE ASSENTAMENTO COM PREPARO MANUAL. AF_03/2023</v>
          </cell>
          <cell r="C5825" t="str">
            <v>M2</v>
          </cell>
          <cell r="D5825">
            <v>77.23</v>
          </cell>
        </row>
        <row r="5826">
          <cell r="A5826">
            <v>89290</v>
          </cell>
          <cell r="B5826" t="str">
            <v>ALVENARIA ESTRUTURAL DE BLOCOS CERÂMICOS 14X19X29, (ESPESSURA DE 14 CM), UTILIZANDO PALHETA E ARGAMASSA DE ASSENTAMENTO COM PREPARO EM BETONEIRA. AF_03/2023</v>
          </cell>
          <cell r="C5826" t="str">
            <v>M2</v>
          </cell>
          <cell r="D5826">
            <v>86.16</v>
          </cell>
        </row>
        <row r="5827">
          <cell r="A5827">
            <v>89291</v>
          </cell>
          <cell r="B5827" t="str">
            <v>ALVENARIA ESTRUTURAL DE BLOCOS CERÂMICOS 14X19X29, (ESPESSURA DE 14 CM), UTILIZANDO PALHETA E ARGAMASSA DE ASSENTAMENTO COM PREPARO MANUAL. AF_03/2023</v>
          </cell>
          <cell r="C5827" t="str">
            <v>M2</v>
          </cell>
          <cell r="D5827">
            <v>88.57</v>
          </cell>
        </row>
        <row r="5828">
          <cell r="A5828">
            <v>89298</v>
          </cell>
          <cell r="B5828" t="str">
            <v>ALVENARIA ESTRUTURAL DE BLOCOS CERÂMICOS 14X19X39, (ESPESSURA DE 14 CM), UTILIZANDO COLHER DE PEDREIRO E ARGAMASSA DE ASSENTAMENTO COM PREPARO EM BETONEIRA. AF_03/2023</v>
          </cell>
          <cell r="C5828" t="str">
            <v>M2</v>
          </cell>
          <cell r="D5828">
            <v>87.78</v>
          </cell>
        </row>
        <row r="5829">
          <cell r="A5829">
            <v>89299</v>
          </cell>
          <cell r="B5829" t="str">
            <v>ALVENARIA ESTRUTURAL DE BLOCOS CERÂMICOS 14X19X39, (ESPESSURA DE 14 CM), UTILIZANDO COLHER DE PEDREIRO E ARGAMASSA DE ASSENTAMENTO COM PREPARO MANUAL. AF_03/2023</v>
          </cell>
          <cell r="C5829" t="str">
            <v>M2</v>
          </cell>
          <cell r="D5829">
            <v>90.68</v>
          </cell>
        </row>
        <row r="5830">
          <cell r="A5830">
            <v>89306</v>
          </cell>
          <cell r="B5830" t="str">
            <v>ALVENARIA ESTRUTURAL DE BLOCOS CERÂMICOS 14X19X29, (ESPESSURA DE 14 CM), UTILIZANDO COLHER DE PEDREIRO E ARGAMASSA DE ASSENTAMENTO COM PREPARO EM BETONEIRA. AF_03/2023</v>
          </cell>
          <cell r="C5830" t="str">
            <v>M2</v>
          </cell>
          <cell r="D5830">
            <v>104.45</v>
          </cell>
        </row>
        <row r="5831">
          <cell r="A5831">
            <v>89307</v>
          </cell>
          <cell r="B5831" t="str">
            <v>ALVENARIA ESTRUTURAL DE BLOCOS CERÂMICOS 14X19X29, (ESPESSURA DE 14 CM), UTILIZANDO COLHER DE PEDREIRO E ARGAMASSA DE ASSENTAMENTO COM PREPARO MANUAL. AF_03/2023</v>
          </cell>
          <cell r="C5831" t="str">
            <v>M2</v>
          </cell>
          <cell r="D5831">
            <v>107.69</v>
          </cell>
        </row>
        <row r="5832">
          <cell r="A5832">
            <v>101157</v>
          </cell>
          <cell r="B5832" t="str">
            <v>ALVENARIA DE VEDAÇÃO DE BLOCOS DE GESSO DE 7X50X66CM (ESPESSURA 7CM). AF_05/2020</v>
          </cell>
          <cell r="C5832" t="str">
            <v>M2</v>
          </cell>
          <cell r="D5832">
            <v>64.44</v>
          </cell>
        </row>
        <row r="5833">
          <cell r="A5833">
            <v>101158</v>
          </cell>
          <cell r="B5833" t="str">
            <v>ALVENARIA DE VEDAÇÃO DE BLOCOS DE GESSO DE 10X50X66CM (ESPESSURA 10CM). AF_05/2020</v>
          </cell>
          <cell r="C5833" t="str">
            <v>M2</v>
          </cell>
          <cell r="D5833">
            <v>83.56</v>
          </cell>
        </row>
        <row r="5834">
          <cell r="A5834">
            <v>101162</v>
          </cell>
          <cell r="B5834" t="str">
            <v>ALVENARIA DE VEDAÇÃO COM ELEMENTO VAZADO DE CERÂMICA (COBOGÓ) DE 7X20X20CM E ARGAMASSA DE ASSENTAMENTO COM PREPARO EM BETONEIRA. AF_05/2020</v>
          </cell>
          <cell r="C5834" t="str">
            <v>M2</v>
          </cell>
          <cell r="D5834">
            <v>171.29</v>
          </cell>
        </row>
        <row r="5835">
          <cell r="A5835">
            <v>103316</v>
          </cell>
          <cell r="B5835" t="str">
            <v>ALVENARIA DE VEDAÇÃO DE BLOCOS VAZADOS DE CONCRETO DE 9X19X39 CM (ESPESSURA 9 CM) E ARGAMASSA DE ASSENTAMENTO COM PREPARO EM BETONEIRA. AF_12/2021</v>
          </cell>
          <cell r="C5835" t="str">
            <v>M2</v>
          </cell>
          <cell r="D5835">
            <v>79.87</v>
          </cell>
        </row>
        <row r="5836">
          <cell r="A5836">
            <v>103317</v>
          </cell>
          <cell r="B5836" t="str">
            <v>ALVENARIA DE VEDAÇÃO DE BLOCOS VAZADOS DE CONCRETO DE 9X19X39 CM (ESPESSURA 9 CM) E ARGAMASSA DE ASSENTAMENTO COM PREPARO MANUAL. AF_12/2021</v>
          </cell>
          <cell r="C5836" t="str">
            <v>M2</v>
          </cell>
          <cell r="D5836">
            <v>81.430000000000007</v>
          </cell>
        </row>
        <row r="5837">
          <cell r="A5837">
            <v>103318</v>
          </cell>
          <cell r="B5837" t="str">
            <v>ALVENARIA DE VEDAÇÃO DE BLOCOS VAZADOS DE CONCRETO DE 14X19X39 CM (ESPESSURA 14 CM)  E ARGAMASSA DE ASSENTAMENTO COM PREPARO EM BETONEIRA. AF_12/2021</v>
          </cell>
          <cell r="C5837" t="str">
            <v>M2</v>
          </cell>
          <cell r="D5837">
            <v>104.11</v>
          </cell>
        </row>
        <row r="5838">
          <cell r="A5838">
            <v>103319</v>
          </cell>
          <cell r="B5838" t="str">
            <v>ALVENARIA DE VEDAÇÃO DE BLOCOS VAZADOS DE CONCRETO DE 14X19X39 CM (ESPESSURA 14 CM) E ARGAMASSA DE ASSENTAMENTO COM PREPARO MANUAL. AF_12/2021</v>
          </cell>
          <cell r="C5838" t="str">
            <v>M2</v>
          </cell>
          <cell r="D5838">
            <v>105.95</v>
          </cell>
        </row>
        <row r="5839">
          <cell r="A5839">
            <v>103320</v>
          </cell>
          <cell r="B5839" t="str">
            <v>ALVENARIA DE VEDAÇÃO DE BLOCOS VAZADOS DE CONCRETO DE 19X19X39 CM (ESPESSURA 19 CM) E ARGAMASSA DE ASSENTAMENTO COM PREPARO EM BETONEIRA. AF_12/2021</v>
          </cell>
          <cell r="C5839" t="str">
            <v>M2</v>
          </cell>
          <cell r="D5839">
            <v>124.42</v>
          </cell>
        </row>
        <row r="5840">
          <cell r="A5840">
            <v>103321</v>
          </cell>
          <cell r="B5840" t="str">
            <v>ALVENARIA DE VEDAÇÃO DE BLOCOS VAZADOS DE CONCRETO DE 19X19X39 CM (ESPESSURA 19 CM) E ARGAMASSA DE ASSENTAMENTO COM PREPARO MANUAL. AF_12/2021</v>
          </cell>
          <cell r="C5840" t="str">
            <v>M2</v>
          </cell>
          <cell r="D5840">
            <v>126.72</v>
          </cell>
        </row>
        <row r="5841">
          <cell r="A5841">
            <v>103336</v>
          </cell>
          <cell r="B5841" t="str">
            <v>ALVENARIA DE VEDAÇÃO DE BLOCOS  VAZADOS DE CONCRETO APARENTE DE 9X19X39 CM (ESPESSURA 9 CM) E ARGAMASSA DE ASSENTAMENTO COM PREPARO EM BETONEIRA. AF_12/2021</v>
          </cell>
          <cell r="C5841" t="str">
            <v>M2</v>
          </cell>
          <cell r="D5841">
            <v>90.96</v>
          </cell>
        </row>
        <row r="5842">
          <cell r="A5842">
            <v>103337</v>
          </cell>
          <cell r="B5842" t="str">
            <v>ALVENARIA DE VEDAÇÃO DE BLOCOS  VAZADOS DE CONCRETO APARENTE DE 9X19X39 CM (ESPESSURA 9 CM) E ARGAMASSA DE ASSENTAMENTO COM PREPARO MANUAL. AF_12/2021</v>
          </cell>
          <cell r="C5842" t="str">
            <v>M2</v>
          </cell>
          <cell r="D5842">
            <v>92.52</v>
          </cell>
        </row>
        <row r="5843">
          <cell r="A5843">
            <v>103338</v>
          </cell>
          <cell r="B5843" t="str">
            <v>ALVENARIA DE VEDAÇÃO DE BLOCOS  VAZADOS DE CONCRETO APARENTE DE 14X19X39 CM (ESPESSURA 14 CM) E ARGAMASSA DE ASSENTAMENTO COM PREPARO EM BETONEIRA. AF_12/2021</v>
          </cell>
          <cell r="C5843" t="str">
            <v>M2</v>
          </cell>
          <cell r="D5843">
            <v>120.02</v>
          </cell>
        </row>
        <row r="5844">
          <cell r="A5844">
            <v>103339</v>
          </cell>
          <cell r="B5844" t="str">
            <v>ALVENARIA DE VEDAÇÃO DE BLOCOS  VAZADOS DE CONCRETO APARENTE DE 14X19X39 CM (ESPESSURA 14 CM) E ARGAMASSA DE ASSENTAMENTO COM PREPARO MANUAL. AF_12/2021</v>
          </cell>
          <cell r="C5844" t="str">
            <v>M2</v>
          </cell>
          <cell r="D5844">
            <v>121.86</v>
          </cell>
        </row>
        <row r="5845">
          <cell r="A5845">
            <v>103340</v>
          </cell>
          <cell r="B5845" t="str">
            <v>ALVENARIA DE VEDAÇÃO DE BLOCOS  VAZADOS DE CONCRETO APARENTE DE 19X19X39 CM (ESPESSURA 19 CM) E ARGAMASSA DE ASSENTAMENTO COM PREPARO EM BETONEIRA. AF_12/2021</v>
          </cell>
          <cell r="C5845" t="str">
            <v>M2</v>
          </cell>
          <cell r="D5845">
            <v>144.22</v>
          </cell>
        </row>
        <row r="5846">
          <cell r="A5846">
            <v>103341</v>
          </cell>
          <cell r="B5846" t="str">
            <v>ALVENARIA DE VEDAÇÃO DE BLOCOS  VAZADOS DE CONCRETO APARENTE DE 19X19X39 CM (ESPESSURA 19 CM) E ARGAMASSA DE ASSENTAMENTO COM PREPARO MANUAL. AF_12/2021</v>
          </cell>
          <cell r="C5846" t="str">
            <v>M2</v>
          </cell>
          <cell r="D5846">
            <v>146.52000000000001</v>
          </cell>
        </row>
        <row r="5847">
          <cell r="A5847">
            <v>103342</v>
          </cell>
          <cell r="B5847" t="str">
            <v>ALVENARIA DE VEDAÇÃO DE BLOCOS  VAZADOS DE CONCRETO DE 14X19X29 CM (ESPESSURA 14 CM) E ARGAMASSA DE ASSENTAMENTO COM PREPARO EM BETONEIRA. AF_12/2021</v>
          </cell>
          <cell r="C5847" t="str">
            <v>M2</v>
          </cell>
          <cell r="D5847">
            <v>121.3</v>
          </cell>
        </row>
        <row r="5848">
          <cell r="A5848">
            <v>103343</v>
          </cell>
          <cell r="B5848" t="str">
            <v>ALVENARIA DE VEDAÇÃO DE BLOCOS  VAZADOS DE CONCRETO DE 14X19X29 CM (ESPESSURA 14 CM) E ARGAMASSA DE ASSENTAMENTO COM PREPARO MANUAL. AF_12/2021</v>
          </cell>
          <cell r="C5848" t="str">
            <v>M2</v>
          </cell>
          <cell r="D5848">
            <v>123.33</v>
          </cell>
        </row>
        <row r="5849">
          <cell r="A5849">
            <v>89453</v>
          </cell>
          <cell r="B5849" t="str">
            <v>ALVENARIA DE BLOCOS DE CONCRETO ESTRUTURAL 14X19X39 CM (ESPESSURA 14 CM), FBK = 4,5 MPA, UTILIZANDO PALHETA. AF_10/2022</v>
          </cell>
          <cell r="C5849" t="str">
            <v>M2</v>
          </cell>
          <cell r="D5849">
            <v>89.72</v>
          </cell>
        </row>
        <row r="5850">
          <cell r="A5850">
            <v>89455</v>
          </cell>
          <cell r="B5850" t="str">
            <v>ALVENARIA DE BLOCOS DE CONCRETO ESTRUTURAL 14X19X39 CM (ESPESSURA 14 CM), FBK = 14 MPA, UTILIZANDO PALHETA. AF_10/2022</v>
          </cell>
          <cell r="C5850" t="str">
            <v>M2</v>
          </cell>
          <cell r="D5850">
            <v>108.39</v>
          </cell>
        </row>
        <row r="5851">
          <cell r="A5851">
            <v>89462</v>
          </cell>
          <cell r="B5851" t="str">
            <v>ALVENARIA DE BLOCOS DE CONCRETO ESTRUTURAL 14X19X29 CM (ESPESSURA 14 CM), FBK = 4,5 MPA, UTILIZANDO PALHETA. AF_10/2022</v>
          </cell>
          <cell r="C5851" t="str">
            <v>M2</v>
          </cell>
          <cell r="D5851">
            <v>120.12</v>
          </cell>
        </row>
        <row r="5852">
          <cell r="A5852">
            <v>89464</v>
          </cell>
          <cell r="B5852" t="str">
            <v>ALVENARIA DE BLOCOS DE CONCRETO ESTRUTURAL 14X19X29 CM (ESPESSURA 14 CM), FBK = 14,0 MPA, UTILIZANDO PALHETA. AF_10/2022</v>
          </cell>
          <cell r="C5852" t="str">
            <v>M2</v>
          </cell>
          <cell r="D5852">
            <v>140.79</v>
          </cell>
        </row>
        <row r="5853">
          <cell r="A5853">
            <v>89470</v>
          </cell>
          <cell r="B5853" t="str">
            <v>ALVENARIA DE BLOCOS DE CONCRETO ESTRUTURAL 14X19X39 CM (ESPESSURA 14 CM), FBK = 4,5 MPA, UTILIZANDO COLHER DE PEDREIRO. AF_10/2022</v>
          </cell>
          <cell r="C5853" t="str">
            <v>M2</v>
          </cell>
          <cell r="D5853">
            <v>102.57</v>
          </cell>
        </row>
        <row r="5854">
          <cell r="A5854">
            <v>89472</v>
          </cell>
          <cell r="B5854" t="str">
            <v>ALVENARIA DE BLOCOS DE CONCRETO ESTRUTURAL 14X19X39 CM (ESPESSURA 14 CM), FBK = 14 MPA, UTILIZANDO COLHER DE PEDREIRO. AF_10/2022</v>
          </cell>
          <cell r="C5854" t="str">
            <v>M2</v>
          </cell>
          <cell r="D5854">
            <v>122.49</v>
          </cell>
        </row>
        <row r="5855">
          <cell r="A5855">
            <v>89478</v>
          </cell>
          <cell r="B5855" t="str">
            <v>ALVENARIA DE BLOCOS DE CONCRETO ESTRUTURAL 14X19X29 CM (ESPESSURA 14 CM), FBK = 4,5 MPA, UTILIZANDO COLHER DE PEDREIRO. AF_10/2022</v>
          </cell>
          <cell r="C5855" t="str">
            <v>M2</v>
          </cell>
          <cell r="D5855">
            <v>141.79</v>
          </cell>
        </row>
        <row r="5856">
          <cell r="A5856">
            <v>89480</v>
          </cell>
          <cell r="B5856" t="str">
            <v>ALVENARIA DE BLOCOS DE CONCRETO ESTRUTURAL 14X19X29 CM (ESPESSURA 14 CM), FBK = 14 MPA, UTILIZANDO COLHER DE PEDREIRO. AF_10/2022</v>
          </cell>
          <cell r="C5856" t="str">
            <v>M2</v>
          </cell>
          <cell r="D5856">
            <v>163.72</v>
          </cell>
        </row>
        <row r="5857">
          <cell r="A5857">
            <v>101161</v>
          </cell>
          <cell r="B5857" t="str">
            <v>ALVENARIA DE VEDAÇÃO COM ELEMENTO VAZADO DE CONCRETO (COBOGÓ) DE 7X50X50CM E ARGAMASSA DE ASSENTAMENTO COM PREPARO EM BETONEIRA. AF_05/2020</v>
          </cell>
          <cell r="C5857" t="str">
            <v>M2</v>
          </cell>
          <cell r="D5857">
            <v>238.61</v>
          </cell>
        </row>
        <row r="5858">
          <cell r="A5858">
            <v>101163</v>
          </cell>
          <cell r="B5858" t="str">
            <v>ALVENARIA DE VEDAÇÃO COM BLOCO DE VIDRO VAZADO, TIPO VENEZIANA, DE 6X20X20CM E ARGAMASSA DE ASSENTAMENTO COM PREPARO EM BETONEIRA. AF_05/2020</v>
          </cell>
          <cell r="C5858" t="str">
            <v>M2</v>
          </cell>
          <cell r="D5858">
            <v>661.08</v>
          </cell>
        </row>
        <row r="5859">
          <cell r="A5859">
            <v>101164</v>
          </cell>
          <cell r="B5859" t="str">
            <v>ALVENARIA DE VEDAÇÃO COM BLOCO DE VIDRO, TIPO CANELADO, DE 8X19X19CM E ARGAMASSA DE ASSENTAMENTO COM PREPARO EM BETONEIRA. AF_05/2020</v>
          </cell>
          <cell r="C5859" t="str">
            <v>M2</v>
          </cell>
          <cell r="D5859">
            <v>670.15</v>
          </cell>
        </row>
        <row r="5860">
          <cell r="A5860">
            <v>96358</v>
          </cell>
          <cell r="B5860" t="str">
            <v>PAREDE COM SISTEMA EM CHAPAS DE GESSO PARA DRYWALL, USO INTERNO, COM DUAS FACES SIMPLES E ESTRUTURA METÁLICA COM GUIAS SIMPLES, SEM VÃOS. AF_07/2023_PS</v>
          </cell>
          <cell r="C5860" t="str">
            <v>M2</v>
          </cell>
          <cell r="D5860">
            <v>88.67</v>
          </cell>
        </row>
        <row r="5861">
          <cell r="A5861">
            <v>96359</v>
          </cell>
          <cell r="B5861" t="str">
            <v>PAREDE COM SISTEMA EM CHAPAS DE GESSO PARA DRYWALL, USO INTERNO, COM DUAS FACES SIMPLES E ESTRUTURA METÁLICA COM GUIAS SIMPLES PARA PAREDES COM ÁREA LÍQUIDA MAIOR OU IGUAL A 6 M2, COM VÃOS. AF_07/2023_PS</v>
          </cell>
          <cell r="C5861" t="str">
            <v>M2</v>
          </cell>
          <cell r="D5861">
            <v>98.94</v>
          </cell>
        </row>
        <row r="5862">
          <cell r="A5862">
            <v>96360</v>
          </cell>
          <cell r="B5862" t="str">
            <v>PAREDE COM SISTEMA EM CHAPAS DE GESSO PARA DRYWALL, USO INTERNO, COM DUAS FACES SIMPLES E ESTRUTURA METÁLICA COM GUIAS DUPLAS, SEM VÃOS. AF_07/2023_PS</v>
          </cell>
          <cell r="C5862" t="str">
            <v>M2</v>
          </cell>
          <cell r="D5862">
            <v>113.64</v>
          </cell>
        </row>
        <row r="5863">
          <cell r="A5863">
            <v>96361</v>
          </cell>
          <cell r="B5863" t="str">
            <v>PAREDE COM SISTEMA EM CHAPAS DE GESSO PARA DRYWALL, USO INTERNO, COM DUAS FACES SIMPLES E ESTRUTURA METÁLICA COM GUIAS DUPLAS PARA PAREDES COM ÁREA LÍQUIDA MAIOR OU IGUAL A 6 M2, COM VÃOS. AF_07/2023_PS</v>
          </cell>
          <cell r="C5863" t="str">
            <v>M2</v>
          </cell>
          <cell r="D5863">
            <v>132.83000000000001</v>
          </cell>
        </row>
        <row r="5864">
          <cell r="A5864">
            <v>96362</v>
          </cell>
          <cell r="B5864" t="str">
            <v>PAREDE COM SISTEMA EM CHAPAS DE GESSO PARA DRYWALL, USO INTERNO, COM UMA FACE SIMPLES E OUTRA FACE DUPLA E ESTRUTURA METÁLICA COM GUIAS SIMPLES, SEM VÃOS. AF_07/2023_PS</v>
          </cell>
          <cell r="C5864" t="str">
            <v>M2</v>
          </cell>
          <cell r="D5864">
            <v>115.03</v>
          </cell>
        </row>
        <row r="5865">
          <cell r="A5865">
            <v>96363</v>
          </cell>
          <cell r="B5865" t="str">
            <v>PAREDE COM SISTEMA EM CHAPAS DE GESSO PARA DRYWALL, USO INTERNO, COM UMA FACE SIMPLES E OUTRA FACE DUPLA E ESTRUTURA METÁLICA COM GUIAS SIMPLES PARA PAREDES COM ÁREA LÍQUIDA MAIOR OU IGUAL A 6 M2, COM VÃOS. AF_07/2023_PS</v>
          </cell>
          <cell r="C5865" t="str">
            <v>M2</v>
          </cell>
          <cell r="D5865">
            <v>125.95</v>
          </cell>
        </row>
        <row r="5866">
          <cell r="A5866">
            <v>96364</v>
          </cell>
          <cell r="B5866" t="str">
            <v>PAREDE COM SISTEMA EM CHAPAS DE GESSO PARA DRYWALL, USO INTERNO COM UMA FACE SIMPLES E OUTRA FACE DUPLA E ESTRUTURA METÁLICA COM GUIAS DUPLAS, SEM VÃOS. AF_07/2023_PS</v>
          </cell>
          <cell r="C5866" t="str">
            <v>M2</v>
          </cell>
          <cell r="D5866">
            <v>139.97999999999999</v>
          </cell>
        </row>
        <row r="5867">
          <cell r="A5867">
            <v>96365</v>
          </cell>
          <cell r="B5867" t="str">
            <v>PAREDE COM SISTEMA EM CHAPAS DE GESSO PARA DRYWALL, USO INTERNO, COM UMA FACE SIMPLES E OUTRA FACE DUPLA E   ESTRUTURA METÁLICA COM GUIAS DUPLAS PARA PAREDES COM ÁREA LÍQUIDA MAIOR OU IGUAL A 6 M2, COM VÃOS. AF_07/2023_PS</v>
          </cell>
          <cell r="C5867" t="str">
            <v>M2</v>
          </cell>
          <cell r="D5867">
            <v>159.88</v>
          </cell>
        </row>
        <row r="5868">
          <cell r="A5868">
            <v>96366</v>
          </cell>
          <cell r="B5868" t="str">
            <v>PAREDE COM SISTEMA EM CHAPAS DE GESSO PARA DRYWALL, USO INTERNO, COM DUAS FACES DUPLAS E ESTRUTURA METÁLICA COM GUIAS SIMPLES, SEM VÃOS. AF_07/2023_PS</v>
          </cell>
          <cell r="C5868" t="str">
            <v>M2</v>
          </cell>
          <cell r="D5868">
            <v>141.37</v>
          </cell>
        </row>
        <row r="5869">
          <cell r="A5869">
            <v>96367</v>
          </cell>
          <cell r="B5869" t="str">
            <v>PAREDE COM SISTEMA EM CHAPAS DE GESSO PARA DRYWALL, USO INTERNO, COM DUAS FACES DUPLAS E ESTRUTURA METÁLICA COM GUIAS SIMPLES PARA PAREDES COM ÁREA LÍQUIDA MAIOR OU IGUAL A 6 M2, COM VÃOS. AF_07/2023_PS</v>
          </cell>
          <cell r="C5869" t="str">
            <v>M2</v>
          </cell>
          <cell r="D5869">
            <v>152.97999999999999</v>
          </cell>
        </row>
        <row r="5870">
          <cell r="A5870">
            <v>96368</v>
          </cell>
          <cell r="B5870" t="str">
            <v>PAREDE COM SISTEMA EM CHAPAS DE GESSO PARA DRYWALL, USO INTERNO COM DUAS FACES DUPLAS E ESTRUTURA METÁLICA COM GUIAS DUPLAS, SEM VÃOS. AF_07/2023_PS</v>
          </cell>
          <cell r="C5870" t="str">
            <v>M2</v>
          </cell>
          <cell r="D5870">
            <v>166.36</v>
          </cell>
        </row>
        <row r="5871">
          <cell r="A5871">
            <v>96369</v>
          </cell>
          <cell r="B5871" t="str">
            <v>PAREDE COM SISTEMA EM CHAPAS DE GESSO PARA DRYWALL, USO INTERNO, COM DUAS FACES DUPLAS E ESTRUTURA METÁLICA COM GUIAS DUPLAS PARA PAREDES COM ÁREA LÍQUIDA MAIOR OU IGUAL A 6 M2, COM VÃOS. AF_07/2023_PS</v>
          </cell>
          <cell r="C5871" t="str">
            <v>M2</v>
          </cell>
          <cell r="D5871">
            <v>186.91</v>
          </cell>
        </row>
        <row r="5872">
          <cell r="A5872">
            <v>96370</v>
          </cell>
          <cell r="B5872" t="str">
            <v>PAREDE COM SISTEMA EM CHAPAS DE GESSO PARA DRYWALL, USO INTERNO, COM UMA FACE SIMPLES E ESTRUTURA METÁLICA COM GUIAS SIMPLES, SEM VÃOS. AF_07/2023_PS</v>
          </cell>
          <cell r="C5872" t="str">
            <v>M2</v>
          </cell>
          <cell r="D5872">
            <v>58.21</v>
          </cell>
        </row>
        <row r="5873">
          <cell r="A5873">
            <v>96371</v>
          </cell>
          <cell r="B5873" t="str">
            <v>PAREDE COM SISTEMA EM CHAPAS DE GESSO PARA DRYWALL, USO INTERNO, COM UMA FACE SIMPLES E ESTRUTURA METÁLICA COM GUIAS SIMPLES PARA PAREDES COM ÁREA LÍQUIDA MAIOR OU IGUAL A 6 M2, COM VÃOS. AF_07/2023_PS</v>
          </cell>
          <cell r="C5873" t="str">
            <v>M2</v>
          </cell>
          <cell r="D5873">
            <v>67.77</v>
          </cell>
        </row>
        <row r="5874">
          <cell r="A5874">
            <v>96373</v>
          </cell>
          <cell r="B5874" t="str">
            <v>INSTALAÇÃO DE REFORÇO METÁLICO EM PAREDE DRYWALL. AF_07/2023</v>
          </cell>
          <cell r="C5874" t="str">
            <v>M</v>
          </cell>
          <cell r="D5874">
            <v>10.55</v>
          </cell>
        </row>
        <row r="5875">
          <cell r="A5875">
            <v>96374</v>
          </cell>
          <cell r="B5875" t="str">
            <v>INSTALAÇÃO DE REFORÇO DE MADEIRA EM PAREDE DRYWALL. AF_07/2023</v>
          </cell>
          <cell r="C5875" t="str">
            <v>M</v>
          </cell>
          <cell r="D5875">
            <v>35.57</v>
          </cell>
        </row>
        <row r="5876">
          <cell r="A5876">
            <v>102235</v>
          </cell>
          <cell r="B5876" t="str">
            <v>DIVISÓRIA FIXA EM VIDRO TEMPERADO 10 MM, SEM ABERTURA. AF_01/2021_PS</v>
          </cell>
          <cell r="C5876" t="str">
            <v>M2</v>
          </cell>
          <cell r="D5876">
            <v>556.48</v>
          </cell>
        </row>
        <row r="5877">
          <cell r="A5877">
            <v>102253</v>
          </cell>
          <cell r="B5877" t="str">
            <v>DIVISORIA SANITÁRIA, TIPO CABINE, EM GRANITO CINZA POLIDO, ESP = 3CM, ASSENTADO COM ARGAMASSA COLANTE AC III-E, EXCLUSIVE FERRAGENS. AF_01/2021</v>
          </cell>
          <cell r="C5877" t="str">
            <v>M2</v>
          </cell>
          <cell r="D5877">
            <v>936.39</v>
          </cell>
        </row>
        <row r="5878">
          <cell r="A5878">
            <v>102254</v>
          </cell>
          <cell r="B5878" t="str">
            <v>DIVISORIA SANITÁRIA, TIPO CABINE, EM MÁRMORE BRANCO POLIDO, ESP = 3CM, ASSENTADO COM ARGAMASSA COLANTE AC III-E, EXCLUSIVE FERRAGENS. AF_01/2021</v>
          </cell>
          <cell r="C5878" t="str">
            <v>M2</v>
          </cell>
          <cell r="D5878">
            <v>993.22</v>
          </cell>
        </row>
        <row r="5879">
          <cell r="A5879">
            <v>102255</v>
          </cell>
          <cell r="B5879" t="str">
            <v>TAPA VISTA DE MICTÓRIO EM GRANITO CINZA POLIDO, ESP = 3CM, ASSENTADO COM ARGAMASSA COLANTE AC III-E . AF_01/2021</v>
          </cell>
          <cell r="C5879" t="str">
            <v>M2</v>
          </cell>
          <cell r="D5879">
            <v>977.62</v>
          </cell>
        </row>
        <row r="5880">
          <cell r="A5880">
            <v>102256</v>
          </cell>
          <cell r="B5880" t="str">
            <v>TAPA VISTA DE MICTÓRIO EM MÁRMORE BRANCO POLIDO, ESP = 3CM, ASSENTADO COM ARGAMASSA COLANTE AC III-E . AF_01/2021</v>
          </cell>
          <cell r="C5880" t="str">
            <v>M2</v>
          </cell>
          <cell r="D5880">
            <v>1031.74</v>
          </cell>
        </row>
        <row r="5881">
          <cell r="A5881">
            <v>102257</v>
          </cell>
          <cell r="B5881" t="str">
            <v>DIVISORIA SANITÁRIA, TIPO CABINE, EM PAINEL DE GRANILITE, ESP = 3CM, ASSENTADO COM ARGAMASSA COLANTE AC III-E, EXCLUSIVE FERRAGENS. AF_01/2021</v>
          </cell>
          <cell r="C5881" t="str">
            <v>M2</v>
          </cell>
          <cell r="D5881">
            <v>384.22</v>
          </cell>
        </row>
        <row r="5882">
          <cell r="A5882">
            <v>102258</v>
          </cell>
          <cell r="B5882" t="str">
            <v>TAPA VISTA DE MICTÓRIO EM PAINEL DE GRANILITE, ESP = 3CM, ASSENTADO COM ARGAMASSA COLANTE AC III-E . AF_01/2021</v>
          </cell>
          <cell r="C5882" t="str">
            <v>M2</v>
          </cell>
          <cell r="D5882">
            <v>442.61</v>
          </cell>
        </row>
        <row r="5883">
          <cell r="A5883">
            <v>104718</v>
          </cell>
          <cell r="B5883" t="str">
            <v>PAREDE COM SISTEMA EM CHAPAS DE GESSO PARA DRYWALL, USO INTERNO, COM DUAS FACES SIMPLES E ESTRUTURA METÁLICA COM GUIAS SIMPLES PARA PAREDES COM ÁREA LÍQUIDA MENOR QUE 6 M2, COM VÃOS. AF_07/2023_PS</v>
          </cell>
          <cell r="C5883" t="str">
            <v>M2</v>
          </cell>
          <cell r="D5883">
            <v>117.59</v>
          </cell>
        </row>
        <row r="5884">
          <cell r="A5884">
            <v>104719</v>
          </cell>
          <cell r="B5884" t="str">
            <v>PAREDE COM SISTEMA EM CHAPAS DE GESSO PARA DRYWALL, USO INTERNO, COM DUAS FACES SIMPLES E ESTRUTURA METÁLICA COM GUIAS DUPLAS PARA PAREDES COM ÁREA LÍQUIDA MENOR QUE 6 M2, COM VÃOS. AF_07/2023_PS</v>
          </cell>
          <cell r="C5884" t="str">
            <v>M2</v>
          </cell>
          <cell r="D5884">
            <v>166.78</v>
          </cell>
        </row>
        <row r="5885">
          <cell r="A5885">
            <v>104720</v>
          </cell>
          <cell r="B5885" t="str">
            <v>PAREDE COM SISTEMA EM CHAPAS DE GESSO PARA DRYWALL, USO INTERNO, COM UMA FACE SIMPLES E OUTRA FACE DUPLA E ESTRUTURA METÁLICA COM GUIAS SIMPLES PARA PAREDES COM ÁREA LÍQUIDA MENOR QUE 6 M2, COM VÃOS. AF_07/2023_PS</v>
          </cell>
          <cell r="C5885" t="str">
            <v>M2</v>
          </cell>
          <cell r="D5885">
            <v>145.96</v>
          </cell>
        </row>
        <row r="5886">
          <cell r="A5886">
            <v>104721</v>
          </cell>
          <cell r="B5886" t="str">
            <v>PAREDE COM SISTEMA EM CHAPAS DE GESSO PARA DRYWALL, USO INTERNO, COM UMA FACE SIMPLES E OUTRA FACE DUPLA E ESTRUTURA METÁLICA COM GUIAS DUPLAS PARA PAREDES COM ÁREA LÍQUIDA MENOR QUE 6 M2, COM VÃOS. AF_07/2023_PS</v>
          </cell>
          <cell r="C5886" t="str">
            <v>M2</v>
          </cell>
          <cell r="D5886">
            <v>195.15</v>
          </cell>
        </row>
        <row r="5887">
          <cell r="A5887">
            <v>104722</v>
          </cell>
          <cell r="B5887" t="str">
            <v>PAREDE COM SISTEMA EM CHAPAS DE GESSO PARA DRYWALL, USO INTERNO, COM DUAS FACES DUPLAS E ESTRUTURA METÁLICA COM GUIAS SIMPLES PARA PAREDES COM ÁREA LÍQUIDA MENOR QUE 6 M2, COM VÃOS. AF_07/2023_PS</v>
          </cell>
          <cell r="C5887" t="str">
            <v>M2</v>
          </cell>
          <cell r="D5887">
            <v>174.33</v>
          </cell>
        </row>
        <row r="5888">
          <cell r="A5888">
            <v>104723</v>
          </cell>
          <cell r="B5888" t="str">
            <v>PAREDE COM SISTEMA EM CHAPAS DE GESSO PARA DRYWALL, USO INTERNO, COM DUAS FACES DUPLAS E ESTRUTURA METÁLICA COM GUIAS DUPLAS PARA PAREDES COM ÁREA LÍQUIDA MENOR QUE 6 M2, COM VÃOS. AF_07/2023_PS</v>
          </cell>
          <cell r="C5888" t="str">
            <v>M2</v>
          </cell>
          <cell r="D5888">
            <v>223.52</v>
          </cell>
        </row>
        <row r="5889">
          <cell r="A5889">
            <v>104724</v>
          </cell>
          <cell r="B5889" t="str">
            <v>PAREDE COM SISTEMA EM CHAPAS DE GESSO PARA DRYWALL, USO INTERNO, COM UMA FACE SIMPLES E ESTRUTURA METÁLICA COM GUIAS SIMPLES PARA PAREDES COM ÁREA LÍQUIDA MENOR QUE 6 M2, COM VÃOS. AF_07/2023_PS</v>
          </cell>
          <cell r="C5889" t="str">
            <v>M2</v>
          </cell>
          <cell r="D5889">
            <v>85.07</v>
          </cell>
        </row>
        <row r="5890">
          <cell r="A5890">
            <v>101154</v>
          </cell>
          <cell r="B5890" t="str">
            <v>ALVENARIA DE VEDAÇÃO DE BLOCOS DE CONCRETO CELULAR DE 10X30X60CM (ESPESSURA 10CM) E ARGAMASSA DE ASSENTAMENTO COM PREPARO EM BETONEIRA. AF_05/2020</v>
          </cell>
          <cell r="C5890" t="str">
            <v>M2</v>
          </cell>
          <cell r="D5890">
            <v>135.76</v>
          </cell>
        </row>
        <row r="5891">
          <cell r="A5891">
            <v>101155</v>
          </cell>
          <cell r="B5891" t="str">
            <v>ALVENARIA DE VEDAÇÃO DE BLOCOS DE CONCRETO CELULAR DE 15X30X60CM (ESPESSURA 15CM) E ARGAMASSA DE ASSENTAMENTO COM PREPARO EM BETONEIRA. AF_05/2020</v>
          </cell>
          <cell r="C5891" t="str">
            <v>M2</v>
          </cell>
          <cell r="D5891">
            <v>190.98</v>
          </cell>
        </row>
        <row r="5892">
          <cell r="A5892">
            <v>101156</v>
          </cell>
          <cell r="B5892" t="str">
            <v>ALVENARIA DE VEDAÇÃO DE BLOCOS DE CONCRETO CELULAR DE 20X30X60CM (ESPESSURA 20CM) E ARGAMASSA DE ASSENTAMENTO COM PREPARO EM BETONEIRA. AF_05/2020</v>
          </cell>
          <cell r="C5892" t="str">
            <v>M2</v>
          </cell>
          <cell r="D5892">
            <v>279.88</v>
          </cell>
        </row>
        <row r="5893">
          <cell r="A5893">
            <v>101814</v>
          </cell>
          <cell r="B5893" t="str">
            <v>RECOMPOSIÇÃO DE PAVIMENTOS EM PEDRA POLIÉDRICA, REJUNTAMENTO COM PÓ DE PEDRA, COM REAPROVEITAMENTO DAS PEDRAS POLIÉDRICAS PARA O FECHAMENTO DE VALAS - INCLUSO RETIRADA E COLOCAÇÃO DO MATERIAL. AF_12/2020</v>
          </cell>
          <cell r="C5893" t="str">
            <v>M2</v>
          </cell>
          <cell r="D5893">
            <v>51.15</v>
          </cell>
        </row>
        <row r="5894">
          <cell r="A5894">
            <v>101816</v>
          </cell>
          <cell r="B5894" t="str">
            <v>RECOMPOSIÇÃO DE PAVIMENTO EM PEDRAS POLIÉDRICAS, REJUNTAMENTO COM ARGAMASSA, COM REAPROVEITAMENTO DAS PEDRAS POLIÉDRICAS, PARA O FECHAMENTO DE VALAS - INCLUSO RETIRADA E COLOCAÇÃO DO MATERIAL. AF_12/2020</v>
          </cell>
          <cell r="C5894" t="str">
            <v>M2</v>
          </cell>
          <cell r="D5894">
            <v>74.56</v>
          </cell>
        </row>
        <row r="5895">
          <cell r="A5895">
            <v>101817</v>
          </cell>
          <cell r="B5895" t="str">
            <v>RECOMPOSIÇÃO DE PAVIMENTO EM PARALELEPÍPEDOS, REJUNTAMENTO COM PÓ DE PEDRA, COM REAPROVEITAMENTO DOS PARALELEPÍPEDOS, PARA O FECHAMENTO DE VALAS - INCLUSO RETIRADA E COLOCAÇÃO DO MATERIAL. AF_12/2020</v>
          </cell>
          <cell r="C5895" t="str">
            <v>M2</v>
          </cell>
          <cell r="D5895">
            <v>58.18</v>
          </cell>
        </row>
        <row r="5896">
          <cell r="A5896">
            <v>101819</v>
          </cell>
          <cell r="B5896" t="str">
            <v>RECOMPOSIÇÃO DE PAVIMENTO EM PARALELEPÍPEDOS, REJUNTAMENTO COM ARGAMASSA, COM REAPROVEITAMENTO DOS PARALELEPÍPEDOS, PARA O FECHAMENTO DE VALAS - INCLUSO RETIRADA E COLOCAÇÃO DO MATERIAL. AF_12/2020</v>
          </cell>
          <cell r="C5896" t="str">
            <v>M2</v>
          </cell>
          <cell r="D5896">
            <v>72.12</v>
          </cell>
        </row>
        <row r="5897">
          <cell r="A5897">
            <v>101820</v>
          </cell>
          <cell r="B5897" t="str">
            <v>RECOMPOSIÇÃO DE PAVIMENTO EM PISO INTERTRAVADO SEXTAVADO, COM REAPROVEITAMENTO DOS BLOCOS SEXTAVADO, PARA O FECHAMENTO DE VALAS - INCLUSO RETIRADA E COLOCAÇÃO DO MATERIAL. AF_12/2020</v>
          </cell>
          <cell r="C5897" t="str">
            <v>M2</v>
          </cell>
          <cell r="D5897">
            <v>51.87</v>
          </cell>
        </row>
        <row r="5898">
          <cell r="A5898">
            <v>101822</v>
          </cell>
          <cell r="B5898" t="str">
            <v>RECOMPOSIÇÃO DE BASE E OU SUB-BASE PARA REMENDO PROFUNDO DE SOLOS DE COMPORTAMENTO LATERÍTICO (ARENOSO) - INCLUSO RETIRADA E COLOCAÇÃO DO MATERIAL. AF_12/2020</v>
          </cell>
          <cell r="C5898" t="str">
            <v>M3</v>
          </cell>
          <cell r="D5898">
            <v>153.52000000000001</v>
          </cell>
        </row>
        <row r="5899">
          <cell r="A5899">
            <v>101823</v>
          </cell>
          <cell r="B5899" t="str">
            <v>RECOMPOSIÇÃO DE BASE E OU SUB-BASE PARA REMENDO PROFUNDO DE SOLO MELHORADO COM CIMENTO (TEOR DE 2%) - INCLUSO RETIRADA E COLOCAÇÃO DO MATERIAL. AF_12/2020</v>
          </cell>
          <cell r="C5899" t="str">
            <v>M3</v>
          </cell>
          <cell r="D5899">
            <v>182.42</v>
          </cell>
        </row>
        <row r="5900">
          <cell r="A5900">
            <v>101824</v>
          </cell>
          <cell r="B5900" t="str">
            <v>RECOMPOSIÇÃO DE BASE E OU SUB-BASE PARA REMENDO PROFUNDO DE SOLO MELHORADO COM CIMENTO (TEOR DE 4%) - INCLUSO RETIRADA E COLOCAÇÃO DO MATERIAL. AF_12/2020</v>
          </cell>
          <cell r="C5900" t="str">
            <v>M3</v>
          </cell>
          <cell r="D5900">
            <v>209.33</v>
          </cell>
        </row>
        <row r="5901">
          <cell r="A5901">
            <v>101825</v>
          </cell>
          <cell r="B5901" t="str">
            <v>RECOMPOSIÇÃO DE BASE E OU SUB-BASE PARA REMENDO PROFUNDO DE SOLO COM CIMENTO (TEOR DE 6%) - INCLUSO RETIRADA E COLOCAÇÃO DO MATERIAL. AF_12/2020</v>
          </cell>
          <cell r="C5901" t="str">
            <v>M3</v>
          </cell>
          <cell r="D5901">
            <v>235.51</v>
          </cell>
        </row>
        <row r="5902">
          <cell r="A5902">
            <v>101826</v>
          </cell>
          <cell r="B5902" t="str">
            <v>RECOMPOSIÇÃO DE BASE E OU SUB-BASE PARA REMENDO PROFUNDO DE SOLO COM CIMENTO (TEOR DE 8%) - INCLUSO RETIRADA E COLOCAÇÃO DO MATERIAL. AF_12/2020</v>
          </cell>
          <cell r="C5902" t="str">
            <v>M3</v>
          </cell>
          <cell r="D5902">
            <v>261.35000000000002</v>
          </cell>
        </row>
        <row r="5903">
          <cell r="A5903">
            <v>101827</v>
          </cell>
          <cell r="B5903" t="str">
            <v>RECOMPOSIÇÃO DE BASE E OU SUB-BASE PARA REMENDO PROFUNDO DE SOLO BRITA (40/60) - INCLUSO RETIRADA E COLOCAÇÃO DO MATERIAL. AF_12/2020</v>
          </cell>
          <cell r="C5903" t="str">
            <v>M3</v>
          </cell>
          <cell r="D5903">
            <v>210.97</v>
          </cell>
        </row>
        <row r="5904">
          <cell r="A5904">
            <v>101828</v>
          </cell>
          <cell r="B5904" t="str">
            <v>RECOMPOSIÇÃO DE BASE E OU SUB-BASE PARA REMENDO PROFUNDO DE SOLO BRITA (50/50) - INCLUSO RETIRADA E COLOCAÇÃO DO MATERIAL. AF_12/2020</v>
          </cell>
          <cell r="C5904" t="str">
            <v>M3</v>
          </cell>
          <cell r="D5904">
            <v>201.4</v>
          </cell>
        </row>
        <row r="5905">
          <cell r="A5905">
            <v>101829</v>
          </cell>
          <cell r="B5905" t="str">
            <v>RECOMPOSIÇÃO DE BASE E OU SUB-BASE PARA REMENDO PROFUNDO DE SOLO BRITA (40/60) COM CIMENTO (TEOR DE 4%) - INCLUSO RETIRADA E COLOCAÇÃO DO MATERIAL. AF_12/2020</v>
          </cell>
          <cell r="C5905" t="str">
            <v>M3</v>
          </cell>
          <cell r="D5905">
            <v>264.49</v>
          </cell>
        </row>
        <row r="5906">
          <cell r="A5906">
            <v>101830</v>
          </cell>
          <cell r="B5906" t="str">
            <v>RECOMPOSIÇÃO DE BASE E OU SUB-BASE PARA REMENDO PROFUNDO DE SOLO BRITA (40/60) COM CIMENTO (TEOR DE 6%) - INCLUSO RETIRADA E COLOCAÇÃO DO MATERIAL. AF_12/2020</v>
          </cell>
          <cell r="C5906" t="str">
            <v>M3</v>
          </cell>
          <cell r="D5906">
            <v>289.52</v>
          </cell>
        </row>
        <row r="5907">
          <cell r="A5907">
            <v>101831</v>
          </cell>
          <cell r="B5907" t="str">
            <v>RECOMPOSIÇÃO DE BASE E OU SUB-BASE PARA REMENDO PROFUNDO DE SOLO BRITA (40/60) COM CIMENTO (TEOR DE 8%) - INCLUSO RETIRADA E COLOCAÇÃO DO MATERIAL. AF_12/2020</v>
          </cell>
          <cell r="C5907" t="str">
            <v>M3</v>
          </cell>
          <cell r="D5907">
            <v>314.20999999999998</v>
          </cell>
        </row>
        <row r="5908">
          <cell r="A5908">
            <v>101832</v>
          </cell>
          <cell r="B5908" t="str">
            <v>RECOMPOSIÇÃO DE BASE E OU SUB-BASE PARA REMENDO PROFUNDO DE SOLO BRITA (50/50) COM CIMENTO (TEOR DE 4%) - INCLUSO RETIRADA E COLOCAÇÃO DO MATERIAL. AF_12/2020</v>
          </cell>
          <cell r="C5908" t="str">
            <v>M3</v>
          </cell>
          <cell r="D5908">
            <v>255.29</v>
          </cell>
        </row>
        <row r="5909">
          <cell r="A5909">
            <v>101833</v>
          </cell>
          <cell r="B5909" t="str">
            <v>RECOMPOSIÇÃO DE BASE E OU SUB-BASE PARA REMENDO PROFUNDO DE SOLO BRITA (50/50) COM CIMENTO (TEOR DE 6%) - INCLUSO RETIRADA E COLOCAÇÃO DO MATERIAL. AF_12/2020</v>
          </cell>
          <cell r="C5909" t="str">
            <v>M3</v>
          </cell>
          <cell r="D5909">
            <v>280.51</v>
          </cell>
        </row>
        <row r="5910">
          <cell r="A5910">
            <v>101834</v>
          </cell>
          <cell r="B5910" t="str">
            <v>RECOMPOSIÇÃO DE BASE E OU SUB-BASE PARA REMENDO PROFUNDO DE SOLO BRITA (50/50) COM CIMENTO (TEOR DE 8%) - INCLUSO RETIRADA E COLOCAÇÃO DO MATERIAL. AF_12/2020</v>
          </cell>
          <cell r="C5910" t="str">
            <v>M3</v>
          </cell>
          <cell r="D5910">
            <v>305.39999999999998</v>
          </cell>
        </row>
        <row r="5911">
          <cell r="A5911">
            <v>101835</v>
          </cell>
          <cell r="B5911" t="str">
            <v>RECOMPOSIÇÃO DE BASE E OU SUB-BASE PARA REMENDO PROFUNDO DE BRITA GRADUADA SIMPLES - INCLUSO RETIRADA E COLOCAÇÃO DO MATERIAL. AF_12/2020</v>
          </cell>
          <cell r="C5911" t="str">
            <v>M3</v>
          </cell>
          <cell r="D5911">
            <v>266.67</v>
          </cell>
        </row>
        <row r="5912">
          <cell r="A5912">
            <v>101836</v>
          </cell>
          <cell r="B5912" t="str">
            <v>RECOMPOSIÇÃO DE BASE E OU SUB-BASE PARA FECHAMENTO DE VALAS DE SOLOS DE COMPORTAMENTO LATERÍTICO (ARENOSO) - INCLUSO RETIRADA E COLOCAÇÃO DO MATERIAL. AF_12/2020</v>
          </cell>
          <cell r="C5912" t="str">
            <v>M3</v>
          </cell>
          <cell r="D5912">
            <v>28.16</v>
          </cell>
        </row>
        <row r="5913">
          <cell r="A5913">
            <v>101837</v>
          </cell>
          <cell r="B5913" t="str">
            <v>RECOMPOSIÇÃO DE BASE E OU SUB-BASE PARA FECHAMENTO DE VALAS DE SOLO MELHORADO COM CIMENTO (TEOR DE 2%) - INCLUSO RETIRADA E COLOCAÇÃO DO MATERIAL. AF_12/2020</v>
          </cell>
          <cell r="C5913" t="str">
            <v>M3</v>
          </cell>
          <cell r="D5913">
            <v>57.06</v>
          </cell>
        </row>
        <row r="5914">
          <cell r="A5914">
            <v>101838</v>
          </cell>
          <cell r="B5914" t="str">
            <v>RECOMPOSIÇÃO DE BASE E OU SUB-BASE PARA FECHAMENTO DE VALAS DE SOLO MELHORADO COM CIMENTO (TEOR DE 4%) - INCLUSO RETIRADA E COLOCAÇÃO DO MATERIAL. AF_12/2020</v>
          </cell>
          <cell r="C5914" t="str">
            <v>M3</v>
          </cell>
          <cell r="D5914">
            <v>83.97</v>
          </cell>
        </row>
        <row r="5915">
          <cell r="A5915">
            <v>101839</v>
          </cell>
          <cell r="B5915" t="str">
            <v>RECOMPOSIÇÃO DE BASE E OU SUB-BASE PARA FECHAMENTO DE VALAS DE SOLO COM CIMENTO (TEOR DE 6%) - INCLUSO RETIRADA E COLOCAÇÃO DO MATERIAL. AF_12/2020</v>
          </cell>
          <cell r="C5915" t="str">
            <v>M3</v>
          </cell>
          <cell r="D5915">
            <v>110.14</v>
          </cell>
        </row>
        <row r="5916">
          <cell r="A5916">
            <v>101840</v>
          </cell>
          <cell r="B5916" t="str">
            <v>RECOMPOSIÇÃO DE BASE E OU SUB-BASE PARA FECHAMENTO DE VALAS DE SOLO COM CIMENTO (TEOR DE 8%) - INCLUSO RETIRADA E COLOCAÇÃO DO MATERIAL. AF_12/2020</v>
          </cell>
          <cell r="C5916" t="str">
            <v>M3</v>
          </cell>
          <cell r="D5916">
            <v>187.32</v>
          </cell>
        </row>
        <row r="5917">
          <cell r="A5917">
            <v>101841</v>
          </cell>
          <cell r="B5917" t="str">
            <v>RECOMPOSIÇÃO DE BASE E OU SUB-BASE PARA FECHAMENTO DE VALAS DE SOLO BRITA (40/60) - INCLUSO RETIRADA E COLOCAÇÃO DO MATERIAL. AF_12/2020</v>
          </cell>
          <cell r="C5917" t="str">
            <v>M3</v>
          </cell>
          <cell r="D5917">
            <v>85.61</v>
          </cell>
        </row>
        <row r="5918">
          <cell r="A5918">
            <v>101842</v>
          </cell>
          <cell r="B5918" t="str">
            <v>RECOMPOSIÇÃO DE BASE E OU SUB-BASE PARA FECHAMENTO DE VALAS DE SOLO BRITA (50/50) - INCLUSO RETIRADA E COLOCAÇÃO DO MATERIAL. AF_12/2020</v>
          </cell>
          <cell r="C5918" t="str">
            <v>M3</v>
          </cell>
          <cell r="D5918">
            <v>76.040000000000006</v>
          </cell>
        </row>
        <row r="5919">
          <cell r="A5919">
            <v>101843</v>
          </cell>
          <cell r="B5919" t="str">
            <v>RECOMPOSIÇÃO DE BASE E OU SUB-BASE PARA FECHAMENTO DE VALAS DE SOLO BRITA (40/60) COM CIMENTO (TEOR DE 4%) - INCLUSO RETIRADA E COLOCAÇÃO DO MATERIAL. AF_12/2020</v>
          </cell>
          <cell r="C5919" t="str">
            <v>M3</v>
          </cell>
          <cell r="D5919">
            <v>139.13</v>
          </cell>
        </row>
        <row r="5920">
          <cell r="A5920">
            <v>101844</v>
          </cell>
          <cell r="B5920" t="str">
            <v>RECOMPOSIÇÃO DE BASE E OU SUB-BASE PARA FECHAMENTO DE VALAS DE SOLO BRITA (40/60) COM CIMENTO (TEOR DE 6%) - INCLUSO RETIRADA E COLOCAÇÃO DO MATERIAL. AF_12/2020</v>
          </cell>
          <cell r="C5920" t="str">
            <v>M3</v>
          </cell>
          <cell r="D5920">
            <v>164.16</v>
          </cell>
        </row>
        <row r="5921">
          <cell r="A5921">
            <v>101845</v>
          </cell>
          <cell r="B5921" t="str">
            <v>RECOMPOSIÇÃO DE BASE E OU SUB-BASE PARA FECHAMENTO DE VALAS DE SOLO BRITA (40/60) COM CIMENTO (TEOR DE 8%) - INCLUSO RETIRADA E COLOCAÇÃO DO MATERIAL. AF_12/2020</v>
          </cell>
          <cell r="C5921" t="str">
            <v>M3</v>
          </cell>
          <cell r="D5921">
            <v>188.85</v>
          </cell>
        </row>
        <row r="5922">
          <cell r="A5922">
            <v>101846</v>
          </cell>
          <cell r="B5922" t="str">
            <v>RECOMPOSIÇÃO DE BASE E OU SUB-BASE PARA FECHAMENTO DE VALAS DE SOLO BRITA (50/50) COM CIMENTO (TEOR DE 4%) - INCLUSO RETIRADA E COLOCAÇÃO DO MATERIAL. AF_12/2020</v>
          </cell>
          <cell r="C5922" t="str">
            <v>M3</v>
          </cell>
          <cell r="D5922">
            <v>129.93</v>
          </cell>
        </row>
        <row r="5923">
          <cell r="A5923">
            <v>101847</v>
          </cell>
          <cell r="B5923" t="str">
            <v>RECOMPOSIÇÃO DE BASE E OU SUB-BASE PARA FECHAMENTO DE VALAS DE SOLO BRITA (50/50) COM CIMENTO (TEOR DE 6%) - INCLUSO RETIRADA E COLOCAÇÃO DO MATERIAL. AF_12/2020</v>
          </cell>
          <cell r="C5923" t="str">
            <v>M3</v>
          </cell>
          <cell r="D5923">
            <v>155.15</v>
          </cell>
        </row>
        <row r="5924">
          <cell r="A5924">
            <v>101848</v>
          </cell>
          <cell r="B5924" t="str">
            <v>RECOMPOSIÇÃO DE BASE E OU SUB-BASE PARA FECHAMENTO DE VALAS DE SOLO BRITA (50/50) COM CIMENTO (TEOR DE 8%) - INCLUSO RETIRADA E COLOCAÇÃO DO MATERIAL. AF_12/2020</v>
          </cell>
          <cell r="C5924" t="str">
            <v>M3</v>
          </cell>
          <cell r="D5924">
            <v>180.04</v>
          </cell>
        </row>
        <row r="5925">
          <cell r="A5925">
            <v>101849</v>
          </cell>
          <cell r="B5925" t="str">
            <v>RECOMPOSIÇÃO DE BASE E OU SUB-BASE PARA FECHAMENTO DE VALAS DE BRITA GRADUADA SIMPLES - INCLUSO RETIRADA E COLOCAÇÃO DO MATERIAL. AF_12/2020</v>
          </cell>
          <cell r="C5925" t="str">
            <v>M3</v>
          </cell>
          <cell r="D5925">
            <v>141.31</v>
          </cell>
        </row>
        <row r="5926">
          <cell r="A5926">
            <v>101850</v>
          </cell>
          <cell r="B5926" t="str">
            <v>REASSENTAMENTO DE PARALELEPÍPEDOS, REJUNTAMENTO COM PÓ DE PEDRA, COM REAPROVEITAMENTO DOS PARALELEPÍPEDOS - INCLUSO RETIRADA E COLOCAÇÃO DO MATERIAL. AF_12/2020</v>
          </cell>
          <cell r="C5926" t="str">
            <v>M2</v>
          </cell>
          <cell r="D5926">
            <v>66.48</v>
          </cell>
        </row>
        <row r="5927">
          <cell r="A5927">
            <v>101852</v>
          </cell>
          <cell r="B5927" t="str">
            <v>REASSENTAMENTO DE PARALELEPÍPEDOS, REJUNTAMENTO COM ARGAMASSA, COM REAPROVEITAMENTO DOS PARALELEPÍPEDOS - INCLUSO RETIRADA E COLOCAÇÃO DO MATERIAL. AF_12/2020</v>
          </cell>
          <cell r="C5927" t="str">
            <v>M2</v>
          </cell>
          <cell r="D5927">
            <v>80.599999999999994</v>
          </cell>
        </row>
        <row r="5928">
          <cell r="A5928">
            <v>101853</v>
          </cell>
          <cell r="B5928" t="str">
            <v>REASSENTAMENTO DE PEDRAS POLIÉDRICAS, REJUNTAMENTO COM PÓ DE PEDRA, COM REAPROVEITAMENTO DAS PEDRAS POLIÉDRICAS - INCLUSO RETIRADA E COLOCAÇÃO DO MATERIAL.  AF_12/2020</v>
          </cell>
          <cell r="C5928" t="str">
            <v>M2</v>
          </cell>
          <cell r="D5928">
            <v>57.68</v>
          </cell>
        </row>
        <row r="5929">
          <cell r="A5929">
            <v>101855</v>
          </cell>
          <cell r="B5929" t="str">
            <v>REASSENTAMENTO DE PEDRAS POLIÉDRICAS, REJUNTAMENTO COM ARGAMASSA, COM REAPROVEITAMENTO DAS PEDRAS POLIÉDRICAS - INCLUSO RETIRADA E COLOCAÇÃO DO MATERIAL. AF_12/2020</v>
          </cell>
          <cell r="C5929" t="str">
            <v>M2</v>
          </cell>
          <cell r="D5929">
            <v>81.17</v>
          </cell>
        </row>
        <row r="5930">
          <cell r="A5930">
            <v>101856</v>
          </cell>
          <cell r="B5930" t="str">
            <v>REASSENTAMENTO DE BLOCOS PISOGRAMA PARA PISO INTERTRAVADO, COM REAPROVEITAMENTO DOS BLOCOS PISOGRAMA - INCLUSO RETIRADA E COLOCAÇÃO DO MATERIAL. AF_12/2020</v>
          </cell>
          <cell r="C5930" t="str">
            <v>M2</v>
          </cell>
          <cell r="D5930">
            <v>31.67</v>
          </cell>
        </row>
        <row r="5931">
          <cell r="A5931">
            <v>101857</v>
          </cell>
          <cell r="B5931" t="str">
            <v>REASSENTAMENTO DE BLOCOS SEXTAVADO PARA PISO INTERTRAVADO, ESPESSURA DE 6 CM, EM CALÇADA, COM REAPROVEITAMENTO DOS BLOCOS SEXTAVADOS - INCLUSO RETIRADA E COLOCAÇÃO DO MATERIAL. AF_12/2020</v>
          </cell>
          <cell r="C5931" t="str">
            <v>M2</v>
          </cell>
          <cell r="D5931">
            <v>40.119999999999997</v>
          </cell>
        </row>
        <row r="5932">
          <cell r="A5932">
            <v>101858</v>
          </cell>
          <cell r="B5932" t="str">
            <v>REASSENTAMENTO DE BLOCOS SEXTAVADO PARA PISO INTERTRAVADO, ESPESSURA DE 6 CM, EM VIA/ESTACIONAMENTO, COM REAPROVEITAMENTO DOS BLOCOS SEXTAVADO - INCLUSO RETIRADA E COLOCAÇÃO DO MATERIAL. AF_12/2020</v>
          </cell>
          <cell r="C5932" t="str">
            <v>M2</v>
          </cell>
          <cell r="D5932">
            <v>32.39</v>
          </cell>
        </row>
        <row r="5933">
          <cell r="A5933">
            <v>101859</v>
          </cell>
          <cell r="B5933" t="str">
            <v>REASSENTAMENTO DE BLOCOS SEXTAVADO PARA PISO INTERTRAVADO, ESPESSURA DE 8 CM, EM VIA/ESTACIONAMENTO, COM REAPROVEITAMENTO DOS BLOCOS SEXTAVADO - INCLUSO RETIRADA E COLOCAÇÃO DO MATERIAL. AF_12/2020</v>
          </cell>
          <cell r="C5933" t="str">
            <v>M2</v>
          </cell>
          <cell r="D5933">
            <v>36.020000000000003</v>
          </cell>
        </row>
        <row r="5934">
          <cell r="A5934">
            <v>101860</v>
          </cell>
          <cell r="B5934" t="str">
            <v>REASSENTAMENTO DE BLOCOS SEXTAVADO PARA PISO INTERTRAVADO, ESPESSURA DE 10 CM, EM VIA/ESTACIONAMENTO, COM REAPROVEITAMENTO DOS BLOCOS SEXTAVADO - INCLUSO RETIRADA E COLOCAÇÃO DO MATERIAL. AF_12/2020</v>
          </cell>
          <cell r="C5934" t="str">
            <v>M2</v>
          </cell>
          <cell r="D5934">
            <v>41.72</v>
          </cell>
        </row>
        <row r="5935">
          <cell r="A5935">
            <v>101861</v>
          </cell>
          <cell r="B5935" t="str">
            <v>REASSENTAMENTO DE BLOCOS RETANGULAR PARA PISO INTERTRAVADO, ESPESSURA DE 4  CM, EM CALÇADA, COM REAPROVEITAMENTO DOS BLOCOS RETANGULAR - INCLUSO RETIRADA E COLOCAÇÃO DO MATERIAL. AF_12/2020</v>
          </cell>
          <cell r="C5935" t="str">
            <v>M2</v>
          </cell>
          <cell r="D5935">
            <v>38.9</v>
          </cell>
        </row>
        <row r="5936">
          <cell r="A5936">
            <v>101862</v>
          </cell>
          <cell r="B5936" t="str">
            <v>REASSENTAMENTO DE BLOCOS RETANGULAR PARA PISO INTERTRAVADO, ESPESSURA DE 6 CM, EM CALÇADA, COM REAPROVEITAMENTO DOS BLOCOS RETANGULAR - INCLUSO RETIRADA E COLOCAÇÃO DO MATERIAL. AF_12/2020</v>
          </cell>
          <cell r="C5936" t="str">
            <v>M2</v>
          </cell>
          <cell r="D5936">
            <v>42.59</v>
          </cell>
        </row>
        <row r="5937">
          <cell r="A5937">
            <v>101863</v>
          </cell>
          <cell r="B5937" t="str">
            <v>REASSENTAMENTO DE BLOCOS RETANGULAR PARA PISO INTERTRAVADO, ESPESSURA DE 6 CM, EM VIA/ESTACIONAMENTO, COM REAPROVEITAMENTO DOS BLOCOS RETANGULAR - INCLUSO RETIRADA E COLOCAÇÃO DO MATERIAL. AF_12/2020</v>
          </cell>
          <cell r="C5937" t="str">
            <v>M2</v>
          </cell>
          <cell r="D5937">
            <v>32.9</v>
          </cell>
        </row>
        <row r="5938">
          <cell r="A5938">
            <v>101864</v>
          </cell>
          <cell r="B5938" t="str">
            <v>REASSENTAMENTO DE BLOCOS RETANGULAR PARA PISO INTERTRAVADO, ESPESSURA DE 8 CM, EM VIA/ESTACIONAMENTO, COM REAPROVEITAMENTO DOS BLOCOS RETANGULAR - INCLUSO RETIRADA E COLOCAÇÃO DO MATERIAL. AF_12/2020</v>
          </cell>
          <cell r="C5938" t="str">
            <v>M2</v>
          </cell>
          <cell r="D5938">
            <v>38.61</v>
          </cell>
        </row>
        <row r="5939">
          <cell r="A5939">
            <v>101865</v>
          </cell>
          <cell r="B5939" t="str">
            <v>REASSENTAMENTO DE BLOCOS RETANGULAR PARA PISO INTERTRAVADO, ESPESSURA DE 10 CM, EM VIA/ESTACIONAMENTO, COM REAPROVEITAMENTO DOS BLOCOS RETANGULAR - INCLUSO RETIRADA E COLOCAÇÃO DO MATERIAL. AF_12/2020</v>
          </cell>
          <cell r="C5939" t="str">
            <v>M2</v>
          </cell>
          <cell r="D5939">
            <v>44.29</v>
          </cell>
        </row>
        <row r="5940">
          <cell r="A5940">
            <v>101866</v>
          </cell>
          <cell r="B5940" t="str">
            <v>REASSENTAMENTO DE BLOCOS 16 FACES PARA PISO INTERTRAVADO, ESPESSURA DE 4  CM, EM CALÇADA, COM REAPROVEITAMENTO DOS BLOCOS 16 FACES - INCLUSO RETIRADA E COLOCAÇÃO DO MATERIAL. AF_12/2020</v>
          </cell>
          <cell r="C5940" t="str">
            <v>M2</v>
          </cell>
          <cell r="D5940">
            <v>39.18</v>
          </cell>
        </row>
        <row r="5941">
          <cell r="A5941">
            <v>101867</v>
          </cell>
          <cell r="B5941" t="str">
            <v>REASSENTAMENTO DE BLOCOS 16 FACES PARA PISO INTERTRAVADO, ESPESSURA DE 6 CM, EM CALÇADA, COM REAPROVEITAMENTO DOS BLOCOS 16 FACES - INCLUSO RETIRADA E COLOCAÇÃO DO MATERIAL. AF_12/2020</v>
          </cell>
          <cell r="C5941" t="str">
            <v>M2</v>
          </cell>
          <cell r="D5941">
            <v>44.88</v>
          </cell>
        </row>
        <row r="5942">
          <cell r="A5942">
            <v>101868</v>
          </cell>
          <cell r="B5942" t="str">
            <v>REASSENTAMENTO DE BLOCOS 16 FACES PARA PISO INTERTRAVADO, ESPESSURA DE 6 CM, EM VIA/ESTACIONAMENTO, COM REAPROVEITAMENTO DOS BLOCOS 16 FACES - INCLUSO RETIRADA E COLOCAÇÃO DO MATERIAL. AF_12/2020</v>
          </cell>
          <cell r="C5942" t="str">
            <v>M2</v>
          </cell>
          <cell r="D5942">
            <v>35.19</v>
          </cell>
        </row>
        <row r="5943">
          <cell r="A5943">
            <v>101869</v>
          </cell>
          <cell r="B5943" t="str">
            <v>REASSENTAMENTO DE BLOCOS 16 FACES PARA PISO INTERTRAVADO, ESPESSURA DE 8 CM, EM VIA/ESTACIONAMENTO, COM REAPROVEITAMENTO DOS BLOCOS 16 FACES - INCLUSO RETIRADA E COLOCAÇÃO DO MATERIAL. AF_12/2020</v>
          </cell>
          <cell r="C5943" t="str">
            <v>M2</v>
          </cell>
          <cell r="D5943">
            <v>40.9</v>
          </cell>
        </row>
        <row r="5944">
          <cell r="A5944">
            <v>101870</v>
          </cell>
          <cell r="B5944" t="str">
            <v>REASSENTAMENTO DE BLOCOS 16 FACES PARA PISO INTERTRAVADO, ESPESSURA DE 10 CM, EM VIA/ESTACIONAMENTO, COM REAPROVEITAMENTO DOS BLOCOS 16 FACES - INCLUSO RETIRADA E COLOCAÇÃO DO MATERIAL. AF_12/2020</v>
          </cell>
          <cell r="C5944" t="str">
            <v>M2</v>
          </cell>
          <cell r="D5944">
            <v>46.59</v>
          </cell>
        </row>
        <row r="5945">
          <cell r="A5945">
            <v>102098</v>
          </cell>
          <cell r="B5945" t="str">
            <v>RECOMPOSIÇÃO DE REVESTIMENTO EM CONCRETO ASFÁLTICO (AQUISIÇÃO EM USINA), PARA O FECHAMENTO DE VALAS - INCLUSO DEMOLIÇÃO DO PAVIMENTO. AF_12/2020</v>
          </cell>
          <cell r="C5945" t="str">
            <v>M3</v>
          </cell>
          <cell r="D5945">
            <v>1951.08</v>
          </cell>
        </row>
        <row r="5946">
          <cell r="A5946">
            <v>102988</v>
          </cell>
          <cell r="B5946" t="str">
            <v>RECOMPOSIÇÃO DE PAVIMENTO EM PISO INTERTRAVADO, COM REAPROVEITAMENTO DOS BLOCOS INTERTRAVADOS, PARA FECHAMENTO DE VALAS - INCLUSO RETIRADA E COLOCAÇÃO DO MATERIAL. AF_12/2020</v>
          </cell>
          <cell r="C5946" t="str">
            <v>M2</v>
          </cell>
          <cell r="D5946">
            <v>69.98</v>
          </cell>
        </row>
        <row r="5947">
          <cell r="A5947">
            <v>100576</v>
          </cell>
          <cell r="B5947" t="str">
            <v>REGULARIZAÇÃO E COMPACTAÇÃO DE SUBLEITO DE SOLO  PREDOMINANTEMENTE ARGILOSO. AF_11/2019</v>
          </cell>
          <cell r="C5947" t="str">
            <v>M2</v>
          </cell>
          <cell r="D5947">
            <v>2.63</v>
          </cell>
        </row>
        <row r="5948">
          <cell r="A5948">
            <v>100577</v>
          </cell>
          <cell r="B5948" t="str">
            <v>REGULARIZAÇÃO E COMPACTAÇÃO DE SUBLEITO DE SOLO PREDOMINANTEMENTE ARENOSO. AF_11/2019</v>
          </cell>
          <cell r="C5948" t="str">
            <v>M2</v>
          </cell>
          <cell r="D5948">
            <v>1.25</v>
          </cell>
        </row>
        <row r="5949">
          <cell r="A5949">
            <v>96388</v>
          </cell>
          <cell r="B5949" t="str">
            <v>EXECUÇÃO E COMPACTAÇÃO DE BASE E OU SUB BASE PARA PAVIMENTAÇÃO DE SOLOS DE COMPORTAMENTO LATERÍTICO (ARENOSO) - EXCLUSIVE SOLO, ESCAVAÇÃO, CARGA E TRANSPORTE. AF_11/2019</v>
          </cell>
          <cell r="C5949" t="str">
            <v>M3</v>
          </cell>
          <cell r="D5949">
            <v>12.6</v>
          </cell>
        </row>
        <row r="5950">
          <cell r="A5950">
            <v>96389</v>
          </cell>
          <cell r="B5950" t="str">
            <v>EXECUÇÃO E COMPACTAÇÃO DE BASE E OU SUB BASE PARA PAVIMENTAÇÃO DE SOLO (PREDOMINANTEMENTE ARENOSO) COM CIMENTO (TEOR DE 2%) - EXCLUSIVE SOLO, ESCAVAÇÃO, CARGA E TRANSPORTE. AF_11/2019</v>
          </cell>
          <cell r="C5950" t="str">
            <v>M3</v>
          </cell>
          <cell r="D5950">
            <v>46.86</v>
          </cell>
        </row>
        <row r="5951">
          <cell r="A5951">
            <v>96390</v>
          </cell>
          <cell r="B5951" t="str">
            <v>EXECUÇÃO E COMPACTAÇÃO DE BASE E OU SUB BASE PARA PAVIMENTAÇÃO DE SOLO (PREDOMINANTEMENTE ARENOSO) COM CIMENTO (TEOR DE 4%) - EXCLUSIVE SOLO, ESCAVAÇÃO, CARGA E TRANSPORTE. AF_11/2019</v>
          </cell>
          <cell r="C5951" t="str">
            <v>M3</v>
          </cell>
          <cell r="D5951">
            <v>72</v>
          </cell>
        </row>
        <row r="5952">
          <cell r="A5952">
            <v>96391</v>
          </cell>
          <cell r="B5952" t="str">
            <v>EXECUÇÃO E COMPACTAÇÃO DE BASE E OU SUB BASE PARA PAVIMENTAÇÃO DE SOLO (PREDOMINANTEMENTE ARENOSO) COM CIMENTO (TEOR DE 6%) - EXCLUSIVE SOLO, ESCAVAÇÃO, CARGA E TRANSPORTE. AF_11/2019</v>
          </cell>
          <cell r="C5952" t="str">
            <v>M3</v>
          </cell>
          <cell r="D5952">
            <v>99.03</v>
          </cell>
        </row>
        <row r="5953">
          <cell r="A5953">
            <v>96392</v>
          </cell>
          <cell r="B5953" t="str">
            <v>EXECUÇÃO E COMPACTAÇÃO DE BASE E OU SUB BASE PARA PAVIMENTAÇÃO DE SOLO (PREDOMINANTEMENTE ARENOSO) COM CIMENTO (TEOR DE 8%) - EXCLUSIVE SOLO, ESCAVAÇÃO, CARGA E TRANSPORTE. AF_11/2019</v>
          </cell>
          <cell r="C5953" t="str">
            <v>M3</v>
          </cell>
          <cell r="D5953">
            <v>124.87</v>
          </cell>
        </row>
        <row r="5954">
          <cell r="A5954">
            <v>96396</v>
          </cell>
          <cell r="B5954" t="str">
            <v>EXECUÇÃO E COMPACTAÇÃO DE BASE E OU SUB BASE PARA PAVIMENTAÇÃO DE BRITA GRADUADA SIMPLES - EXCLUSIVE CARGA E TRANSPORTE. AF_11/2019</v>
          </cell>
          <cell r="C5954" t="str">
            <v>M3</v>
          </cell>
          <cell r="D5954">
            <v>127.2</v>
          </cell>
        </row>
        <row r="5955">
          <cell r="A5955">
            <v>96397</v>
          </cell>
          <cell r="B5955" t="str">
            <v>EXECUÇÃO E COMPACTAÇÃO DE BASE E OU SUB BASE PARA PAVIMENTAÇÃO DE BRITA GRADUADA SIMPLES TRATADA COM CIMENTO - EXCLUSIVE CARGA E TRANSPORTE. AF_11/2019</v>
          </cell>
          <cell r="C5955" t="str">
            <v>M3</v>
          </cell>
          <cell r="D5955">
            <v>179.65</v>
          </cell>
        </row>
        <row r="5956">
          <cell r="A5956">
            <v>96398</v>
          </cell>
          <cell r="B5956" t="str">
            <v>EXECUÇÃO E COMPACTAÇÃO DE BASE E OU SUB BASE PARA PAVIMENTAÇÃO DE CONCRETO COMPACTADO COM ROLO - EXCLUSIVE CARGA E TRANSPORTE. AF_11/2019</v>
          </cell>
          <cell r="C5956" t="str">
            <v>M3</v>
          </cell>
          <cell r="D5956">
            <v>248.27</v>
          </cell>
        </row>
        <row r="5957">
          <cell r="A5957">
            <v>96399</v>
          </cell>
          <cell r="B5957" t="str">
            <v>EXECUÇÃO E COMPACTAÇÃO DE BASE E OU SUB BASE PARA PAVIMENTAÇÃO DE PEDRA RACHÃO  - EXCLUSIVE CARGA E TRANSPORTE. AF_11/2019</v>
          </cell>
          <cell r="C5957" t="str">
            <v>M3</v>
          </cell>
          <cell r="D5957">
            <v>87.73</v>
          </cell>
        </row>
        <row r="5958">
          <cell r="A5958">
            <v>96400</v>
          </cell>
          <cell r="B5958" t="str">
            <v>EXECUÇÃO E COMPACTAÇÃO DE BASE E OU SUB BASE PARA PAVIMENTAÇÃO DE MACADAME SECO - EXCLUSIVE CARGA E TRANSPORTE. AF_11/2019</v>
          </cell>
          <cell r="C5958" t="str">
            <v>M3</v>
          </cell>
          <cell r="D5958">
            <v>114.96</v>
          </cell>
        </row>
        <row r="5959">
          <cell r="A5959">
            <v>100564</v>
          </cell>
          <cell r="B5959" t="str">
            <v>EXECUÇÃO E COMPACTAÇÃO DE BASE E OU SUB-BASE PARA PAVIMENTAÇÃO DE SOLO (PREDOMINANTEMENTE ARENOSO) BRITA - 40/60 - EXCLUSIVE SOLO, ESCAVAÇÃO, CARGA E TRANSPORTE. AF_11/2019</v>
          </cell>
          <cell r="C5959" t="str">
            <v>M3</v>
          </cell>
          <cell r="D5959">
            <v>82.13</v>
          </cell>
        </row>
        <row r="5960">
          <cell r="A5960">
            <v>100565</v>
          </cell>
          <cell r="B5960" t="str">
            <v>EXECUÇÃO E COMPACTAÇÃO DE BASE E OU SUB-BASE PARA PAVIMENTAÇÃO DE SOLO (PREDOMINANTEMENTE ARENOSO) BRITA - 50/50 - EXCLUSIVE SOLO, ESCAVAÇÃO, CARGA E TRANSPORTE. AF_11/2019</v>
          </cell>
          <cell r="C5960" t="str">
            <v>M3</v>
          </cell>
          <cell r="D5960">
            <v>72.59</v>
          </cell>
        </row>
        <row r="5961">
          <cell r="A5961">
            <v>100566</v>
          </cell>
          <cell r="B5961" t="str">
            <v>EXECUÇÃO E COMPACTAÇÃO DE BASE E OU SUB-BASE PARA PAVIMENTAÇÃO DE SOLO (PREDOMINANTEMENTE ARENOSO) BRITA - 40/60 COM CIMENTO (TEOR DE 4%) - EXCLUSIVE SOLO, ESCAVAÇÃO, CARGA E TRANSPORTE. AF_11/2019</v>
          </cell>
          <cell r="C5961" t="str">
            <v>M3</v>
          </cell>
          <cell r="D5961">
            <v>135.63999999999999</v>
          </cell>
        </row>
        <row r="5962">
          <cell r="A5962">
            <v>100567</v>
          </cell>
          <cell r="B5962" t="str">
            <v>EXECUÇÃO E COMPACTAÇÃO DE BASE E OU SUB-BASE PARA PAVIMENTAÇÃO DE SOLO (PREDOMINANTEMENTE ARENOSO) BRITA - 40/60 COM CIMENTO (TEOR DE 6%) - EXCLUSIVE SOLO, ESCAVAÇÃO, CARGA E TRANSPORTE. AF_11/2019</v>
          </cell>
          <cell r="C5962" t="str">
            <v>M3</v>
          </cell>
          <cell r="D5962">
            <v>160.71</v>
          </cell>
        </row>
        <row r="5963">
          <cell r="A5963">
            <v>100568</v>
          </cell>
          <cell r="B5963" t="str">
            <v>EXECUÇÃO E COMPACTAÇÃO DE BASE E OU SUB-BASE PARA PAVIMENTAÇÃO DE SOLO (PREDOMINANTEMENTE ARENOSO) BRITA - 40/60 COM CIMENTO (TEOR DE 8%) - EXCLUSIVE SOLO, ESCAVAÇÃO, CARGA E TRANSPORTE. AF_11/2019</v>
          </cell>
          <cell r="C5963" t="str">
            <v>M3</v>
          </cell>
          <cell r="D5963">
            <v>185.36</v>
          </cell>
        </row>
        <row r="5964">
          <cell r="A5964">
            <v>100569</v>
          </cell>
          <cell r="B5964" t="str">
            <v>EXECUÇÃO E COMPACTAÇÃO DE BASE E OU SUB-BASE PARA PAVIMENTAÇÃO DE SOLO (PREDOMINANTEMENTE ARENOSO) BRITA - 50/50 COM CIMENTO (TEOR DE 4%)  - EXCLUSIVE SOLO, ESCAVAÇÃO, CARGA E TRANSPORTE. AF_11/2019</v>
          </cell>
          <cell r="C5964" t="str">
            <v>M3</v>
          </cell>
          <cell r="D5964">
            <v>126.45</v>
          </cell>
        </row>
        <row r="5965">
          <cell r="A5965">
            <v>100570</v>
          </cell>
          <cell r="B5965" t="str">
            <v>EXECUÇÃO E COMPACTAÇÃO DE BASE E OU SUB-BASE PARA PAVIMENTAÇÃO DE SOLO (PREDOMINANTEMENTE ARENOSO) BRITA - 50/50 COM CIMENTO (TEOR DE 6%) - EXCLUSIVE SOLO, ESCAVAÇÃO, CARGA E TRANSPORTE. AF_11/2019</v>
          </cell>
          <cell r="C5965" t="str">
            <v>M3</v>
          </cell>
          <cell r="D5965">
            <v>153.94999999999999</v>
          </cell>
        </row>
        <row r="5966">
          <cell r="A5966">
            <v>100571</v>
          </cell>
          <cell r="B5966" t="str">
            <v>EXECUÇÃO E COMPACTAÇÃO DE BASE E OU SUB-BASE PARA PAVIMENTAÇÃO DE SOLO (PREDOMINANTEMENTE ARENOSO) BRITA - 50/50 COM CIMENTO (TEOR DE 8%) - EXCLUSIVE SOLO, ESCAVAÇÃO, CARGA E TRANSPORTE. AF_11/2019</v>
          </cell>
          <cell r="C5966" t="str">
            <v>M3</v>
          </cell>
          <cell r="D5966">
            <v>176.59</v>
          </cell>
        </row>
        <row r="5967">
          <cell r="A5967">
            <v>100572</v>
          </cell>
          <cell r="B5967" t="str">
            <v>EXECUÇÃO E COMPACTAÇÃO DE BASE E OU SUB-BASE PARA PAVIMENTAÇÃO DE SOLO (PREDOMINANTEMENTE ARGILOSO) BRITA - 40/60 - EXCLUSIVE SOLO, ESCAVAÇÃO, CARGA E TRANSPORTE. AF_11/2019</v>
          </cell>
          <cell r="C5967" t="str">
            <v>M3</v>
          </cell>
          <cell r="D5967">
            <v>87.43</v>
          </cell>
        </row>
        <row r="5968">
          <cell r="A5968">
            <v>100573</v>
          </cell>
          <cell r="B5968" t="str">
            <v>EXECUÇÃO E COMPACTAÇÃO DE BASE E OU SUB-BASE PARA PAVIMENTAÇÃO DE SOLO (PREDOMINANTEMENTE ARGILOSO) BRITA - 50/50 - EXCLUSIVE SOLO, ESCAVAÇÃO, CARGA E TRANSPORTE. AF_11/2019</v>
          </cell>
          <cell r="C5968" t="str">
            <v>M3</v>
          </cell>
          <cell r="D5968">
            <v>77.89</v>
          </cell>
        </row>
        <row r="5969">
          <cell r="A5969">
            <v>100574</v>
          </cell>
          <cell r="B5969" t="str">
            <v>ESPALHAMENTO DE MATERIAL COM TRATOR DE ESTEIRAS. AF_11/2019</v>
          </cell>
          <cell r="C5969" t="str">
            <v>M3</v>
          </cell>
          <cell r="D5969">
            <v>1.56</v>
          </cell>
        </row>
        <row r="5970">
          <cell r="A5970">
            <v>100575</v>
          </cell>
          <cell r="B5970" t="str">
            <v>REGULARIZAÇÃO DE SUPERFÍCIES COM MOTONIVELADORA. AF_11/2019</v>
          </cell>
          <cell r="C5970" t="str">
            <v>M2</v>
          </cell>
          <cell r="D5970">
            <v>0.13</v>
          </cell>
        </row>
        <row r="5971">
          <cell r="A5971">
            <v>101767</v>
          </cell>
          <cell r="B5971" t="str">
            <v>EXECUÇÃO E COMPACTAÇÃO DE BASE E OU SUB BASE PARA PAVIMENTAÇÃO DE SOLOS ESTABILIZADOS GRANULOMETRICAMENTE COM MISTURA DE SOLOS EM PISTA - EXCLUSIVE SOLO, ESCAVAÇÃO, CARGA E TRANSPORTE. AF_11/2019</v>
          </cell>
          <cell r="C5971" t="str">
            <v>M3</v>
          </cell>
          <cell r="D5971">
            <v>29.97</v>
          </cell>
        </row>
        <row r="5972">
          <cell r="A5972">
            <v>101768</v>
          </cell>
          <cell r="B5972" t="str">
            <v>EXECUÇÃO E COMPACTAÇÃO DE BASE E OU SUB BASE PARA PAVIMENTAÇÃO DE SOLO ESTABILIZADO GRANULOMETRICAMENTE SEM MISTURA DE SOLOS - EXCLUSIVE SOLO, ESCAVAÇÃO, CARGA E TRANSPORTE. AF_11/2023</v>
          </cell>
          <cell r="C5972" t="str">
            <v>M3</v>
          </cell>
          <cell r="D5972">
            <v>25.09</v>
          </cell>
        </row>
        <row r="5973">
          <cell r="A5973">
            <v>92391</v>
          </cell>
          <cell r="B5973" t="str">
            <v>EXECUÇÃO DE PAVIMENTO EM PISO INTERTRAVADO, COM BLOCO PISOGRAMA DE 35 X 15 CM, ESPESSURA 6 CM. AF_10/2022</v>
          </cell>
          <cell r="C5973" t="str">
            <v>M2</v>
          </cell>
          <cell r="D5973">
            <v>77.64</v>
          </cell>
        </row>
        <row r="5974">
          <cell r="A5974">
            <v>92392</v>
          </cell>
          <cell r="B5974" t="str">
            <v>EXECUÇÃO DE PAVIMENTO EM PISO INTERTRAVADO, COM BLOCO PISOGRAMA DE 35 X 15 CM, ESPESSURA 8 CM. AF_10/2022</v>
          </cell>
          <cell r="C5974" t="str">
            <v>M2</v>
          </cell>
          <cell r="D5974">
            <v>162.61000000000001</v>
          </cell>
        </row>
        <row r="5975">
          <cell r="A5975">
            <v>92393</v>
          </cell>
          <cell r="B5975" t="str">
            <v>EXECUÇÃO DE PAVIMENTO EM PISO INTERTRAVADO, COM BLOCO SEXTAVADO DE 25 X 25 CM, ESPESSURA 6 CM. AF_10/2022</v>
          </cell>
          <cell r="C5975" t="str">
            <v>M2</v>
          </cell>
          <cell r="D5975">
            <v>76.349999999999994</v>
          </cell>
        </row>
        <row r="5976">
          <cell r="A5976">
            <v>92394</v>
          </cell>
          <cell r="B5976" t="str">
            <v>EXECUÇÃO DE PAVIMENTO EM PISO INTERTRAVADO, COM BLOCO SEXTAVADO DE 25 X 25 CM, ESPESSURA 8 CM. AF_10/2022</v>
          </cell>
          <cell r="C5976" t="str">
            <v>M2</v>
          </cell>
          <cell r="D5976">
            <v>95.71</v>
          </cell>
        </row>
        <row r="5977">
          <cell r="A5977">
            <v>92395</v>
          </cell>
          <cell r="B5977" t="str">
            <v>EXECUÇÃO DE PAVIMENTO EM PISO INTERTRAVADO, COM BLOCO SEXTAVADO DE 25 X 25 CM, ESPESSURA 10 CM. AF_10/2022</v>
          </cell>
          <cell r="C5977" t="str">
            <v>M2</v>
          </cell>
          <cell r="D5977">
            <v>115.63</v>
          </cell>
        </row>
        <row r="5978">
          <cell r="A5978">
            <v>92396</v>
          </cell>
          <cell r="B5978" t="str">
            <v>EXECUÇÃO DE PASSEIO EM PISO INTERTRAVADO, COM BLOCO RETANGULAR COR NATURAL DE 20 X 10 CM, ESPESSURA 6 CM. AF_10/2022</v>
          </cell>
          <cell r="C5978" t="str">
            <v>M2</v>
          </cell>
          <cell r="D5978">
            <v>93.43</v>
          </cell>
        </row>
        <row r="5979">
          <cell r="A5979">
            <v>92397</v>
          </cell>
          <cell r="B5979" t="str">
            <v>EXECUÇÃO DE PAVIMENTO EM PISO INTERTRAVADO, COM BLOCO RETANGULAR COR NATURAL DE 20 X 10 CM, ESPESSURA 6 CM. AF_10/2022</v>
          </cell>
          <cell r="C5979" t="str">
            <v>M2</v>
          </cell>
          <cell r="D5979">
            <v>80.87</v>
          </cell>
        </row>
        <row r="5980">
          <cell r="A5980">
            <v>92398</v>
          </cell>
          <cell r="B5980" t="str">
            <v>EXECUÇÃO DE PAVIMENTO EM PISO INTERTRAVADO, COM BLOCO RETANGULAR COR NATURAL DE 20 X 10 CM, ESPESSURA 8 CM. AF_10/2022</v>
          </cell>
          <cell r="C5980" t="str">
            <v>M2</v>
          </cell>
          <cell r="D5980">
            <v>101.41</v>
          </cell>
        </row>
        <row r="5981">
          <cell r="A5981">
            <v>92400</v>
          </cell>
          <cell r="B5981" t="str">
            <v>EXECUÇÃO DE PAVIMENTO EM PISO INTERTRAVADO, COM BLOCO RETANGULAR DE 20 X 10 CM, ESPESSURA 10 CM. AF_10/2022</v>
          </cell>
          <cell r="C5981" t="str">
            <v>M2</v>
          </cell>
          <cell r="D5981">
            <v>119.59</v>
          </cell>
        </row>
        <row r="5982">
          <cell r="A5982">
            <v>92402</v>
          </cell>
          <cell r="B5982" t="str">
            <v>EXECUÇÃO DE PASSEIO EM PISO INTERTRAVADO, COM BLOCO 16 FACES DE 22 X 11 CM, ESPESSURA 6 CM. AF_10/2022</v>
          </cell>
          <cell r="C5982" t="str">
            <v>M2</v>
          </cell>
          <cell r="D5982">
            <v>90.72</v>
          </cell>
        </row>
        <row r="5983">
          <cell r="A5983">
            <v>92403</v>
          </cell>
          <cell r="B5983" t="str">
            <v>EXECUÇÃO DE PAVIMENTO EM PISO INTERTRAVADO, COM BLOCO 16 FACES DE 22 X 11 CM, ESPESSURA 6 CM. AF_10/2022</v>
          </cell>
          <cell r="C5983" t="str">
            <v>M2</v>
          </cell>
          <cell r="D5983">
            <v>77.790000000000006</v>
          </cell>
        </row>
        <row r="5984">
          <cell r="A5984">
            <v>92404</v>
          </cell>
          <cell r="B5984" t="str">
            <v>EXECUÇÃO DE PAVIMENTO EM PISO INTERTRAVADO, COM BLOCO 16 FACES DE 22 X 11 CM, ESPESSURA 8 CM. AF_10/2022</v>
          </cell>
          <cell r="C5984" t="str">
            <v>M2</v>
          </cell>
          <cell r="D5984">
            <v>98.33</v>
          </cell>
        </row>
        <row r="5985">
          <cell r="A5985">
            <v>92406</v>
          </cell>
          <cell r="B5985" t="str">
            <v>EXECUÇÃO DE PAVIMENTO EM PISO INTERTRAVADO, COM BLOCO 16 FACES DE 22 X 11 CM, ESPESSURA 10 CM. AF_10/2022</v>
          </cell>
          <cell r="C5985" t="str">
            <v>M2</v>
          </cell>
          <cell r="D5985">
            <v>118.61</v>
          </cell>
        </row>
        <row r="5986">
          <cell r="A5986">
            <v>93679</v>
          </cell>
          <cell r="B5986" t="str">
            <v>EXECUÇÃO DE PASSEIO EM PISO INTERTRAVADO, COM BLOCO RETANGULAR COLORIDO DE 20 X 10 CM, ESPESSURA 6 CM. AF_10/2022</v>
          </cell>
          <cell r="C5986" t="str">
            <v>M2</v>
          </cell>
          <cell r="D5986">
            <v>103.77</v>
          </cell>
        </row>
        <row r="5987">
          <cell r="A5987">
            <v>93680</v>
          </cell>
          <cell r="B5987" t="str">
            <v>EXECUÇÃO DE PAVIMENTO EM PISO INTERTRAVADO, COM BLOCO RETANGULAR COLORIDO DE 20 X 10 CM, ESPESSURA 6 CM. AF_10/2022</v>
          </cell>
          <cell r="C5987" t="str">
            <v>M2</v>
          </cell>
          <cell r="D5987">
            <v>90.95</v>
          </cell>
        </row>
        <row r="5988">
          <cell r="A5988">
            <v>93681</v>
          </cell>
          <cell r="B5988" t="str">
            <v>EXECUÇÃO DE PAVIMENTO EM PISO INTERTRAVADO, COM BLOCO RETANGULAR COLORIDO DE 20 X 10 CM, ESPESSURA 8 CM. AF_10/2022</v>
          </cell>
          <cell r="C5988" t="str">
            <v>M2</v>
          </cell>
          <cell r="D5988">
            <v>109.48</v>
          </cell>
        </row>
        <row r="5989">
          <cell r="A5989">
            <v>97104</v>
          </cell>
          <cell r="B5989" t="str">
            <v>EXECUÇÃO DE PAVIMENTO DE CONCRETO SIMPLES (PCS), FCK = 40 MPA, ESPESSURA DE 15,0 CM. AF_04/2022</v>
          </cell>
          <cell r="C5989" t="str">
            <v>M2</v>
          </cell>
          <cell r="D5989">
            <v>122.79</v>
          </cell>
        </row>
        <row r="5990">
          <cell r="A5990">
            <v>97105</v>
          </cell>
          <cell r="B5990" t="str">
            <v>EXECUÇÃO DE PAVIMENTO DE CONCRETO SIMPLES (PCS), FCK = 40 MPA, ESPESSURA DE 17,5 CM. AF_04/2022</v>
          </cell>
          <cell r="C5990" t="str">
            <v>M2</v>
          </cell>
          <cell r="D5990">
            <v>138.57</v>
          </cell>
        </row>
        <row r="5991">
          <cell r="A5991">
            <v>97106</v>
          </cell>
          <cell r="B5991" t="str">
            <v>EXECUÇÃO DE PAVIMENTO DE CONCRETO SIMPLES (PCS), FCK = 40 MPA, ESPESSURA DE 20,0 CM. AF_04/2022</v>
          </cell>
          <cell r="C5991" t="str">
            <v>M2</v>
          </cell>
          <cell r="D5991">
            <v>153.35</v>
          </cell>
        </row>
        <row r="5992">
          <cell r="A5992">
            <v>97107</v>
          </cell>
          <cell r="B5992" t="str">
            <v>EXECUÇÃO DE PAVIMENTO DE CONCRETO SIMPLES (PCS), FCK = 40 MPA, ESPESSURA DE 22,5 CM. AF_04/2022</v>
          </cell>
          <cell r="C5992" t="str">
            <v>M2</v>
          </cell>
          <cell r="D5992">
            <v>174.89</v>
          </cell>
        </row>
        <row r="5993">
          <cell r="A5993">
            <v>97108</v>
          </cell>
          <cell r="B5993" t="str">
            <v>EXECUÇÃO DE PAVIMENTO DE CONCRETO SIMPLES (PCS), FCK = 40 MPA, ESPESSURA DE 25,0 CM. AF_04/2022</v>
          </cell>
          <cell r="C5993" t="str">
            <v>M2</v>
          </cell>
          <cell r="D5993">
            <v>199.21</v>
          </cell>
        </row>
        <row r="5994">
          <cell r="A5994">
            <v>97109</v>
          </cell>
          <cell r="B5994" t="str">
            <v>EXECUÇÃO DE PAVIMENTO DE CONCRETO SIMPLES (PCS), FCK = 40 MPA, ESPESSURA DE 27,5 CM. AF_04/2022</v>
          </cell>
          <cell r="C5994" t="str">
            <v>M2</v>
          </cell>
          <cell r="D5994">
            <v>220</v>
          </cell>
        </row>
        <row r="5995">
          <cell r="A5995">
            <v>97111</v>
          </cell>
          <cell r="B5995" t="str">
            <v>EXECUÇÃO DE PAVIMENTO DE CONCRETO ARMADO (PCA), FCK = 30 MPA, ESPESSURA DE 15,0 CM. AF_04/2022</v>
          </cell>
          <cell r="C5995" t="str">
            <v>M2</v>
          </cell>
          <cell r="D5995">
            <v>222.26</v>
          </cell>
        </row>
        <row r="5996">
          <cell r="A5996">
            <v>97112</v>
          </cell>
          <cell r="B5996" t="str">
            <v>EXECUÇÃO DE PAVIMENTO DE CONCRETO ARMADO (PCA), FCK = 30 MPA, ESPESSURA DE 17,5 CM. AF_04/2022</v>
          </cell>
          <cell r="C5996" t="str">
            <v>M2</v>
          </cell>
          <cell r="D5996">
            <v>197.52</v>
          </cell>
        </row>
        <row r="5997">
          <cell r="A5997">
            <v>97113</v>
          </cell>
          <cell r="B5997" t="str">
            <v>APLICAÇÃO DE LONA PLÁSTICA PARA EXECUÇÃO DE PAVIMENTOS DE CONCRETO. AF_04/2022</v>
          </cell>
          <cell r="C5997" t="str">
            <v>M2</v>
          </cell>
          <cell r="D5997">
            <v>1.58</v>
          </cell>
        </row>
        <row r="5998">
          <cell r="A5998">
            <v>97114</v>
          </cell>
          <cell r="B5998" t="str">
            <v>EXECUÇÃO DE JUNTAS DE CONTRAÇÃO PARA PAVIMENTOS DE CONCRETO. AF_04/2022</v>
          </cell>
          <cell r="C5998" t="str">
            <v>M</v>
          </cell>
          <cell r="D5998">
            <v>0.47</v>
          </cell>
        </row>
        <row r="5999">
          <cell r="A5999">
            <v>97115</v>
          </cell>
          <cell r="B5999" t="str">
            <v>APLICAÇÃO DE GRAXA EM BARRAS DE TRANSFERÊNCIA PARA EXECUÇÃO DE PAVIMENTO DE CONCRETO. AF_04/2022</v>
          </cell>
          <cell r="C5999" t="str">
            <v>KG</v>
          </cell>
          <cell r="D5999">
            <v>62.07</v>
          </cell>
        </row>
        <row r="6000">
          <cell r="A6000">
            <v>97116</v>
          </cell>
          <cell r="B6000" t="str">
            <v>BARRAS DE TRANSFERÊNCIA, AÇO CA-25 DE 16,0 MM, PARA EXECUÇÃO DE PAVIMENTO DE CONCRETO - FORNECIMENTO E INSTALAÇÃO. AF_04/2022</v>
          </cell>
          <cell r="C6000" t="str">
            <v>KG</v>
          </cell>
          <cell r="D6000">
            <v>23.25</v>
          </cell>
        </row>
        <row r="6001">
          <cell r="A6001">
            <v>97117</v>
          </cell>
          <cell r="B6001" t="str">
            <v>BARRAS DE TRANSFERÊNCIA, AÇO CA-25 DE 20,0 MM, PARA EXECUÇÃO DE PAVIMENTO DE CONCRETO - FORNECIMENTO E INSTALAÇÃO. AF_04/2022</v>
          </cell>
          <cell r="C6001" t="str">
            <v>KG</v>
          </cell>
          <cell r="D6001">
            <v>19.95</v>
          </cell>
        </row>
        <row r="6002">
          <cell r="A6002">
            <v>97118</v>
          </cell>
          <cell r="B6002" t="str">
            <v>BARRAS DE TRANSFERÊNCIA, AÇO CA-25 DE 25,0 MM, PARA EXECUÇÃO DE PAVIMENTO DE CONCRETO - FORNECIMENTO E INSTALAÇÃO. AF_04/2022</v>
          </cell>
          <cell r="C6002" t="str">
            <v>KG</v>
          </cell>
          <cell r="D6002">
            <v>16.36</v>
          </cell>
        </row>
        <row r="6003">
          <cell r="A6003">
            <v>97119</v>
          </cell>
          <cell r="B6003" t="str">
            <v>BARRAS DE TRANSFERÊNCIA, AÇO CA-25 DE 32,0 MM, PARA EXECUÇÃO DE PAVIMENTO DE CONCRETO - FORNECIMENTO E INSTALAÇÃO. AF_04/2022</v>
          </cell>
          <cell r="C6003" t="str">
            <v>KG</v>
          </cell>
          <cell r="D6003">
            <v>14.56</v>
          </cell>
        </row>
        <row r="6004">
          <cell r="A6004">
            <v>97120</v>
          </cell>
          <cell r="B6004" t="str">
            <v>BARRAS DE LIGAÇÃO, AÇO CA-50 DE 10 MM, PARA EXECUÇÃO DE PAVIMENTO DE CONCRETO - FORNECIMENTO E INSTALAÇÃO. AF_04/2022</v>
          </cell>
          <cell r="C6004" t="str">
            <v>KG</v>
          </cell>
          <cell r="D6004">
            <v>9.56</v>
          </cell>
        </row>
        <row r="6005">
          <cell r="A6005">
            <v>101167</v>
          </cell>
          <cell r="B6005" t="str">
            <v>EXECUÇÃO DE PAVIMENTO EM PARALELEPÍPEDOS, REJUNTAMENTO COM PÓ DE PEDRA. AF_05/2020</v>
          </cell>
          <cell r="C6005" t="str">
            <v>M2</v>
          </cell>
          <cell r="D6005">
            <v>123.59</v>
          </cell>
        </row>
        <row r="6006">
          <cell r="A6006">
            <v>101169</v>
          </cell>
          <cell r="B6006" t="str">
            <v>EXECUÇÃO DE PAVIMENTO EM PARALELEPÍPEDOS, REJUNTAMENTO COM ARGAMASSA TRAÇO 1:3 (CIMENTO E AREIA). AF_05/2020</v>
          </cell>
          <cell r="C6006" t="str">
            <v>M2</v>
          </cell>
          <cell r="D6006">
            <v>137.72999999999999</v>
          </cell>
        </row>
        <row r="6007">
          <cell r="A6007">
            <v>101170</v>
          </cell>
          <cell r="B6007" t="str">
            <v>EXECUÇÃO DE PAVIMENTO EM PEDRAS POLIÉDRICAS, REJUNTAMENTO COM PÓ DE PEDRA. AF_05/2020</v>
          </cell>
          <cell r="C6007" t="str">
            <v>M2</v>
          </cell>
          <cell r="D6007">
            <v>42.56</v>
          </cell>
        </row>
        <row r="6008">
          <cell r="A6008">
            <v>101172</v>
          </cell>
          <cell r="B6008" t="str">
            <v>EXECUÇÃO DE PAVIMENTO EM PEDRAS POLIÉDRICAS, REJUNTAMENTO COM ARGAMASSA TRAÇO 1:3 (CIMENTO E AREIA). AF_05/2020</v>
          </cell>
          <cell r="C6008" t="str">
            <v>M2</v>
          </cell>
          <cell r="D6008">
            <v>66.16</v>
          </cell>
        </row>
        <row r="6009">
          <cell r="A6009">
            <v>103904</v>
          </cell>
          <cell r="B6009" t="str">
            <v>EXECUÇÃO DE PAVIMENTO DE CONCRETO SIMPLES (PCS), FCK = 35 MPA, ESPESSURA DE 15,0 CM. AF_04/2022</v>
          </cell>
          <cell r="C6009" t="str">
            <v>M2</v>
          </cell>
          <cell r="D6009">
            <v>119.55</v>
          </cell>
        </row>
        <row r="6010">
          <cell r="A6010">
            <v>103905</v>
          </cell>
          <cell r="B6010" t="str">
            <v>EXECUÇÃO DE PAVIMENTO DE CONCRETO SIMPLES (PCS), FCK = 35 MPA, ESPESSURA DE 16,0 CM. AF_04/2022</v>
          </cell>
          <cell r="C6010" t="str">
            <v>M2</v>
          </cell>
          <cell r="D6010">
            <v>126.18</v>
          </cell>
        </row>
        <row r="6011">
          <cell r="A6011">
            <v>103906</v>
          </cell>
          <cell r="B6011" t="str">
            <v>EXECUÇÃO DE PAVIMENTO DE CONCRETO SIMPLES (PCS), FCK = 40 MPA, ESPESSURA DE 16,0 CM. AF_04/2022</v>
          </cell>
          <cell r="C6011" t="str">
            <v>M2</v>
          </cell>
          <cell r="D6011">
            <v>156.21</v>
          </cell>
        </row>
        <row r="6012">
          <cell r="A6012">
            <v>103907</v>
          </cell>
          <cell r="B6012" t="str">
            <v>EXECUÇÃO DE PAVIMENTO DE CONCRETO SIMPLES (PCS), FCK = 35 MPA, ESPESSURA DE 17,5 CM. AF_04/2022</v>
          </cell>
          <cell r="C6012" t="str">
            <v>M2</v>
          </cell>
          <cell r="D6012">
            <v>133.29</v>
          </cell>
        </row>
        <row r="6013">
          <cell r="A6013">
            <v>103908</v>
          </cell>
          <cell r="B6013" t="str">
            <v>EXECUÇÃO PAVIMENTO DE CONCRETO SIMPLES (PCS), FCK = 35 MPA, ESPESSURA DE 20,0 CM. AF_04/2022</v>
          </cell>
          <cell r="C6013" t="str">
            <v>M2</v>
          </cell>
          <cell r="D6013">
            <v>149.04</v>
          </cell>
        </row>
        <row r="6014">
          <cell r="A6014">
            <v>103909</v>
          </cell>
          <cell r="B6014" t="str">
            <v>EXECUÇÃO PAVIMENTO DE CONCRETO SIMPLES (PCS), FCK = 35 MPA, ESPESSURA DE 22,5 CM. AF_04/2022</v>
          </cell>
          <cell r="C6014" t="str">
            <v>M2</v>
          </cell>
          <cell r="D6014">
            <v>170.03</v>
          </cell>
        </row>
        <row r="6015">
          <cell r="A6015">
            <v>103911</v>
          </cell>
          <cell r="B6015" t="str">
            <v>EXECUÇÃO DE PAVIMENTO DE CONCRETO SIMPLES (PCS), FCK = 35 MPA, ESPESSURA DE 25,0 CM. AF_04/2022</v>
          </cell>
          <cell r="C6015" t="str">
            <v>M2</v>
          </cell>
          <cell r="D6015">
            <v>193.81</v>
          </cell>
        </row>
        <row r="6016">
          <cell r="A6016">
            <v>103912</v>
          </cell>
          <cell r="B6016" t="str">
            <v>EXECUÇÃO PAVIMENTO DE CONCRETO SIMPLES (PCS), FCK = 35 MPA, ESPESSURA DE 27,5 CM. AF_04/2022</v>
          </cell>
          <cell r="C6016" t="str">
            <v>M2</v>
          </cell>
          <cell r="D6016">
            <v>214.07</v>
          </cell>
        </row>
        <row r="6017">
          <cell r="A6017">
            <v>103913</v>
          </cell>
          <cell r="B6017" t="str">
            <v>EXECUÇÃO DE PISO INDUSTRIAL DE CONCRETO ARMADO, FCK = 20 MPA, ESPESSURA DE 12,0 CM. AF_04/2022</v>
          </cell>
          <cell r="C6017" t="str">
            <v>M2</v>
          </cell>
          <cell r="D6017">
            <v>109.86</v>
          </cell>
        </row>
        <row r="6018">
          <cell r="A6018">
            <v>103914</v>
          </cell>
          <cell r="B6018" t="str">
            <v>EXECUÇÃO DE PISO INDUSTRIAL DE CONCRETO ARMADO, FCK = 20 MPA, ESPESSURA DE 14,0 CM. AF_04/2022</v>
          </cell>
          <cell r="C6018" t="str">
            <v>M2</v>
          </cell>
          <cell r="D6018">
            <v>128.21</v>
          </cell>
        </row>
        <row r="6019">
          <cell r="A6019">
            <v>103915</v>
          </cell>
          <cell r="B6019" t="str">
            <v>EXECUÇÃO DE PISO INDUSTRIAL DE CONCRETO ARMADO, FCK = 20 MPA, ESPESSURA DE 15,0 CM. AF_04/2022</v>
          </cell>
          <cell r="C6019" t="str">
            <v>M2</v>
          </cell>
          <cell r="D6019">
            <v>139.33000000000001</v>
          </cell>
        </row>
        <row r="6020">
          <cell r="A6020">
            <v>103916</v>
          </cell>
          <cell r="B6020" t="str">
            <v>EXECUÇÃO DE PISO INDUSTRIAL DE CONCRETO ARMADO, FCK = 20 MPA, ESPESSURA DE 18,0 CM. AF_04/2022</v>
          </cell>
          <cell r="C6020" t="str">
            <v>M2</v>
          </cell>
          <cell r="D6020">
            <v>160.37</v>
          </cell>
        </row>
        <row r="6021">
          <cell r="A6021">
            <v>103917</v>
          </cell>
          <cell r="B6021" t="str">
            <v>EXECUÇÃO DE PISO INDUSTRIAL DE CONCRETO ARMADO, FCK = 20 MPA, ESPESSURA DE 20,0 CM. AF_04/2022</v>
          </cell>
          <cell r="C6021" t="str">
            <v>M2</v>
          </cell>
          <cell r="D6021">
            <v>183.28</v>
          </cell>
        </row>
        <row r="6022">
          <cell r="A6022">
            <v>103918</v>
          </cell>
          <cell r="B6022" t="str">
            <v>EXECUÇÃO DE PISO INDUSTRIAL DE CONCRETO ARMADO, FCK = 20 MPA, ESPESSURA DE 22,0 CM. AF_04/2022</v>
          </cell>
          <cell r="C6022" t="str">
            <v>M2</v>
          </cell>
          <cell r="D6022">
            <v>194.14</v>
          </cell>
        </row>
        <row r="6023">
          <cell r="A6023">
            <v>104432</v>
          </cell>
          <cell r="B6023" t="str">
            <v>EXECUÇÃO DE PASSEIO EM PISO INTERTRAVADO, COM BLOCO RAQUETE  22 X 13,5 CM, ESPESSURA 6 CM. AF_10/2022</v>
          </cell>
          <cell r="C6023" t="str">
            <v>M2</v>
          </cell>
          <cell r="D6023">
            <v>98.84</v>
          </cell>
        </row>
        <row r="6024">
          <cell r="A6024">
            <v>104433</v>
          </cell>
          <cell r="B6024" t="str">
            <v>EXECUÇÃO DE PAVIMENTO EM PISO INTERTRAVADO, COM BLOCO RAQUETE  22 X 13,5 CM, ESPESSURA 6 CM. AF_10/2022</v>
          </cell>
          <cell r="C6024" t="str">
            <v>M2</v>
          </cell>
          <cell r="D6024">
            <v>84.77</v>
          </cell>
        </row>
        <row r="6025">
          <cell r="A6025">
            <v>103689</v>
          </cell>
          <cell r="B6025" t="str">
            <v>FORNECIMENTO E INSTALAÇÃO DE PLACA DE OBRA COM CHAPA GALVANIZADA E ESTRUTURA DE MADEIRA. AF_03/2022_PS</v>
          </cell>
          <cell r="C6025" t="str">
            <v>M2</v>
          </cell>
          <cell r="D6025">
            <v>320.19</v>
          </cell>
        </row>
        <row r="6026">
          <cell r="A6026">
            <v>103694</v>
          </cell>
          <cell r="B6026" t="str">
            <v>FORNECIMENTO E INSTALAÇÃO DE SUPORTE DE MADEIRA  PARA PLACAS DE SINALIZAÇÃO, EM SOLO, COM H= DE 2,5 M E SEÇÃO DE 7,5 X 7,5 CM. AF_03/2022</v>
          </cell>
          <cell r="C6026" t="str">
            <v>UN</v>
          </cell>
          <cell r="D6026">
            <v>113.93</v>
          </cell>
        </row>
        <row r="6027">
          <cell r="A6027">
            <v>103695</v>
          </cell>
          <cell r="B6027" t="str">
            <v>FORNECIMENTO E INSTALAÇÃO DE SUPORTE DE MADEIRA PARA PLACAS DE SINALIZAÇÃO, EM SOLO, COM H= DE 2,0 M E SEÇÃO DE 7,5 X 7,5 CM. AF_03/2022</v>
          </cell>
          <cell r="C6027" t="str">
            <v>UN</v>
          </cell>
          <cell r="D6027">
            <v>102.29</v>
          </cell>
        </row>
        <row r="6028">
          <cell r="A6028">
            <v>103696</v>
          </cell>
          <cell r="B6028" t="str">
            <v>FORNECIMENTO E INSTALAÇÃO DE SUPORTE DE MADEIRA PARA PLACAS DE SINALIZAÇÃO EM CONCRETO, COM H= DE 2,5 M E SEÇÃO DE 7,5 X 7,5 CM. AF_03/2022</v>
          </cell>
          <cell r="C6028" t="str">
            <v>UN</v>
          </cell>
          <cell r="D6028">
            <v>149.1</v>
          </cell>
        </row>
        <row r="6029">
          <cell r="A6029">
            <v>103697</v>
          </cell>
          <cell r="B6029" t="str">
            <v>FORNECIMENTO E INSTALAÇÃO DE SUPORTE DE MADEIRA PARA PLACAS DE SINALIZAÇÃO, EM BASE DE CONCRETO, COM H= DE 2,0 M E SEÇÃO DE 7,5 X 7,5 CM. AF_03/2022</v>
          </cell>
          <cell r="C6029" t="str">
            <v>UN</v>
          </cell>
          <cell r="D6029">
            <v>137.46</v>
          </cell>
        </row>
        <row r="6030">
          <cell r="A6030">
            <v>95995</v>
          </cell>
          <cell r="B6030" t="str">
            <v>EXECUÇÃO DE PAVIMENTO COM APLICAÇÃO DE CONCRETO ASFÁLTICO, CAMADA DE ROLAMENTO - EXCLUSIVE CARGA E TRANSPORTE. AF_11/2019</v>
          </cell>
          <cell r="C6030" t="str">
            <v>M3</v>
          </cell>
          <cell r="D6030">
            <v>1442.66</v>
          </cell>
        </row>
        <row r="6031">
          <cell r="A6031">
            <v>95996</v>
          </cell>
          <cell r="B6031" t="str">
            <v>EXECUÇÃO DE PAVIMENTO COM APLICAÇÃO DE CONCRETO ASFÁLTICO, CAMADA DE BINDER - EXCLUSIVE CARGA E TRANSPORTE. AF_11/2019</v>
          </cell>
          <cell r="C6031" t="str">
            <v>M3</v>
          </cell>
          <cell r="D6031">
            <v>1244.73</v>
          </cell>
        </row>
        <row r="6032">
          <cell r="A6032">
            <v>96001</v>
          </cell>
          <cell r="B6032" t="str">
            <v>FRESAGEM DE PAVIMENTO ASFÁLTICO (PROFUNDIDADE ATÉ 5,0 CM) - EXCLUSIVE TRANSPORTE. AF_11/2019</v>
          </cell>
          <cell r="C6032" t="str">
            <v>M2</v>
          </cell>
          <cell r="D6032">
            <v>7.17</v>
          </cell>
        </row>
        <row r="6033">
          <cell r="A6033">
            <v>96393</v>
          </cell>
          <cell r="B6033" t="str">
            <v>USINAGEM DE BRITA GRADUADA SIMPLES. AF_03/2020</v>
          </cell>
          <cell r="C6033" t="str">
            <v>M3</v>
          </cell>
          <cell r="D6033">
            <v>113.15</v>
          </cell>
        </row>
        <row r="6034">
          <cell r="A6034">
            <v>96394</v>
          </cell>
          <cell r="B6034" t="str">
            <v>USINAGEM DE BRITA GRADUADA TRATADA COM CIMENTO. AF_03/2020</v>
          </cell>
          <cell r="C6034" t="str">
            <v>M3</v>
          </cell>
          <cell r="D6034">
            <v>163.66999999999999</v>
          </cell>
        </row>
        <row r="6035">
          <cell r="A6035">
            <v>96395</v>
          </cell>
          <cell r="B6035" t="str">
            <v>USINAGEM DE CONCRETO PARA COMPACTAÇÃO COM ROLO. AF_03/2020</v>
          </cell>
          <cell r="C6035" t="str">
            <v>M3</v>
          </cell>
          <cell r="D6035">
            <v>234.22</v>
          </cell>
        </row>
        <row r="6036">
          <cell r="A6036">
            <v>88411</v>
          </cell>
          <cell r="B6036" t="str">
            <v>APLICAÇÃO MANUAL DE FUNDO SELADOR ACRÍLICO EM PANOS COM PRESENÇA DE VÃOS DE EDIFÍCIOS DE MÚLTIPLOS PAVIMENTOS. AF_03/2024</v>
          </cell>
          <cell r="C6036" t="str">
            <v>M2</v>
          </cell>
          <cell r="D6036">
            <v>5.52</v>
          </cell>
        </row>
        <row r="6037">
          <cell r="A6037">
            <v>88412</v>
          </cell>
          <cell r="B6037" t="str">
            <v>APLICAÇÃO MANUAL DE FUNDO SELADOR ACRÍLICO EM PANOS CEGOS DE FACHADA (SEM PRESENÇA DE VÃOS) DE EDIFÍCIOS DE MÚLTIPLOS PAVIMENTOS. AF_03/2024</v>
          </cell>
          <cell r="C6037" t="str">
            <v>M2</v>
          </cell>
          <cell r="D6037">
            <v>4.46</v>
          </cell>
        </row>
        <row r="6038">
          <cell r="A6038">
            <v>88413</v>
          </cell>
          <cell r="B6038" t="str">
            <v>APLICAÇÃO MANUAL DE FUNDO SELADOR ACRÍLICO EM SUPERFÍCIES EXTERNAS DE SACADA DE EDIFÍCIOS DE MÚLTIPLOS PAVIMENTOS. AF_03/2024</v>
          </cell>
          <cell r="C6038" t="str">
            <v>M2</v>
          </cell>
          <cell r="D6038">
            <v>6.95</v>
          </cell>
        </row>
        <row r="6039">
          <cell r="A6039">
            <v>88414</v>
          </cell>
          <cell r="B6039" t="str">
            <v>APLICAÇÃO MANUAL DE FUNDO SELADOR ACRÍLICO EM SUPERFÍCIES INTERNAS DA SACADA DE EDIFÍCIOS DE MÚLTIPLOS PAVIMENTOS. AF_03/2024</v>
          </cell>
          <cell r="C6039" t="str">
            <v>M2</v>
          </cell>
          <cell r="D6039">
            <v>8.25</v>
          </cell>
        </row>
        <row r="6040">
          <cell r="A6040">
            <v>88415</v>
          </cell>
          <cell r="B6040" t="str">
            <v>APLICAÇÃO MANUAL DE FUNDO SELADOR ACRÍLICO EM PAREDES EXTERNAS DE CASAS. AF_03/2024</v>
          </cell>
          <cell r="C6040" t="str">
            <v>M2</v>
          </cell>
          <cell r="D6040">
            <v>5.62</v>
          </cell>
        </row>
        <row r="6041">
          <cell r="A6041">
            <v>88416</v>
          </cell>
          <cell r="B6041" t="str">
            <v>APLICAÇÃO MANUAL DE PINTURA COM TINTA TEXTURIZADA ACRÍLICA EM PANOS COM PRESENÇA DE VÃOS DE EDIFÍCIOS DE MÚLTIPLOS PAVIMENTOS, UMA COR. AF_03/2024</v>
          </cell>
          <cell r="C6041" t="str">
            <v>M2</v>
          </cell>
          <cell r="D6041">
            <v>22.86</v>
          </cell>
        </row>
        <row r="6042">
          <cell r="A6042">
            <v>88417</v>
          </cell>
          <cell r="B6042" t="str">
            <v>APLICAÇÃO MANUAL DE PINTURA COM TINTA TEXTURIZADA ACRÍLICA EM PANOS CEGOS DE FACHADA (SEM PRESENÇA DE VÃOS) DE EDIFÍCIOS DE MÚLTIPLOS PAVIMENTOS, UMA COR. AF_03/2024</v>
          </cell>
          <cell r="C6042" t="str">
            <v>M2</v>
          </cell>
          <cell r="D6042">
            <v>19.059999999999999</v>
          </cell>
        </row>
        <row r="6043">
          <cell r="A6043">
            <v>88420</v>
          </cell>
          <cell r="B6043" t="str">
            <v>APLICAÇÃO MANUAL DE PINTURA COM TINTA TEXTURIZADA ACRÍLICA EM SUPERFÍCIES EXTERNAS DE SACADA DE EDIFÍCIOS DE MÚLTIPLOS PAVIMENTOS, UMA COR. AF_03/2024</v>
          </cell>
          <cell r="C6043" t="str">
            <v>M2</v>
          </cell>
          <cell r="D6043">
            <v>26.96</v>
          </cell>
        </row>
        <row r="6044">
          <cell r="A6044">
            <v>88421</v>
          </cell>
          <cell r="B6044" t="str">
            <v>APLICAÇÃO MANUAL DE PINTURA COM TINTA TEXTURIZADA ACRÍLICA EM SUPERFÍCIES INTERNAS DA SACADA DE EDIFÍCIOS DE MÚLTIPLOS PAVIMENTOS, UMA COR. AF_03/2024</v>
          </cell>
          <cell r="C6044" t="str">
            <v>M2</v>
          </cell>
          <cell r="D6044">
            <v>32.46</v>
          </cell>
        </row>
        <row r="6045">
          <cell r="A6045">
            <v>88423</v>
          </cell>
          <cell r="B6045" t="str">
            <v>APLICAÇÃO MANUAL DE PINTURA COM TINTA TEXTURIZADA ACRÍLICA EM PAREDES EXTERNAS DE CASAS, UMA COR. AF_03/2024</v>
          </cell>
          <cell r="C6045" t="str">
            <v>M2</v>
          </cell>
          <cell r="D6045">
            <v>23</v>
          </cell>
        </row>
        <row r="6046">
          <cell r="A6046">
            <v>88424</v>
          </cell>
          <cell r="B6046" t="str">
            <v>APLICAÇÃO MANUAL DE PINTURA COM TINTA TEXTURIZADA ACRÍLICA EM PANOS COM PRESENÇA DE VÃOS DE EDIFÍCIOS DE MÚLTIPLOS PAVIMENTOS, DUAS CORES. AF_03/2024</v>
          </cell>
          <cell r="C6046" t="str">
            <v>M2</v>
          </cell>
          <cell r="D6046">
            <v>27.33</v>
          </cell>
        </row>
        <row r="6047">
          <cell r="A6047">
            <v>88426</v>
          </cell>
          <cell r="B6047" t="str">
            <v>APLICAÇÃO MANUAL DE PINTURA COM TINTA TEXTURIZADA ACRÍLICA EM PANOS CEGOS DE FACHADA (SEM PRESENÇA DE VÃOS) DE EDIFÍCIOS DE MÚLTIPLOS PAVIMENTOS, DUAS CORES. AF_03/2024</v>
          </cell>
          <cell r="C6047" t="str">
            <v>M2</v>
          </cell>
          <cell r="D6047">
            <v>21.48</v>
          </cell>
        </row>
        <row r="6048">
          <cell r="A6048">
            <v>88428</v>
          </cell>
          <cell r="B6048" t="str">
            <v>APLICAÇÃO MANUAL DE PINTURA COM TINTA TEXTURIZADA ACRÍLICA EM SUPERFÍCIES EXTERNAS DE SACADA DE EDIFÍCIOS DE MÚLTIPLOS PAVIMENTOS, DUAS CORES. AF_03/2024</v>
          </cell>
          <cell r="C6048" t="str">
            <v>M2</v>
          </cell>
          <cell r="D6048">
            <v>35.549999999999997</v>
          </cell>
        </row>
        <row r="6049">
          <cell r="A6049">
            <v>88429</v>
          </cell>
          <cell r="B6049" t="str">
            <v>APLICAÇÃO MANUAL DE PINTURA COM TINTA TEXTURIZADA ACRÍLICA EM SUPERFÍCIES INTERNAS DA SACADA DE EDIFÍCIOS DE MÚLTIPLOS PAVIMENTOS, DUAS CORES. AF_03/2024</v>
          </cell>
          <cell r="C6049" t="str">
            <v>M2</v>
          </cell>
          <cell r="D6049">
            <v>42.44</v>
          </cell>
        </row>
        <row r="6050">
          <cell r="A6050">
            <v>88431</v>
          </cell>
          <cell r="B6050" t="str">
            <v>APLICAÇÃO MANUAL DE PINTURA COM TINTA TEXTURIZADA ACRÍLICA EM PAREDES EXTERNAS DE CASAS, DUAS CORES. AF_03/2024</v>
          </cell>
          <cell r="C6050" t="str">
            <v>M2</v>
          </cell>
          <cell r="D6050">
            <v>28.03</v>
          </cell>
        </row>
        <row r="6051">
          <cell r="A6051">
            <v>88432</v>
          </cell>
          <cell r="B6051" t="str">
            <v>APLICAÇÃO MANUAL DE PINTURA COM TINTA TEXTURIZADA ACRÍLICA EM MOLDURAS DE EPS. AF_03/2024</v>
          </cell>
          <cell r="C6051" t="str">
            <v>M2</v>
          </cell>
          <cell r="D6051">
            <v>36.270000000000003</v>
          </cell>
        </row>
        <row r="6052">
          <cell r="A6052">
            <v>88484</v>
          </cell>
          <cell r="B6052" t="str">
            <v>FUNDO SELADOR ACRÍLICO, APLICAÇÃO MANUAL EM TETO, UMA DEMÃO. AF_04/2023</v>
          </cell>
          <cell r="C6052" t="str">
            <v>M2</v>
          </cell>
          <cell r="D6052">
            <v>6.19</v>
          </cell>
        </row>
        <row r="6053">
          <cell r="A6053">
            <v>88485</v>
          </cell>
          <cell r="B6053" t="str">
            <v>FUNDO SELADOR ACRÍLICO, APLICAÇÃO MANUAL EM PAREDE, UMA DEMÃO. AF_04/2023</v>
          </cell>
          <cell r="C6053" t="str">
            <v>M2</v>
          </cell>
          <cell r="D6053">
            <v>4.96</v>
          </cell>
        </row>
        <row r="6054">
          <cell r="A6054">
            <v>88488</v>
          </cell>
          <cell r="B6054" t="str">
            <v>PINTURA LÁTEX ACRÍLICA PREMIUM, APLICAÇÃO MANUAL EM TETO, DUAS DEMÃOS. AF_04/2023</v>
          </cell>
          <cell r="C6054" t="str">
            <v>M2</v>
          </cell>
          <cell r="D6054">
            <v>17.68</v>
          </cell>
        </row>
        <row r="6055">
          <cell r="A6055">
            <v>88489</v>
          </cell>
          <cell r="B6055" t="str">
            <v>PINTURA LÁTEX ACRÍLICA PREMIUM, APLICAÇÃO MANUAL EM PAREDES, DUAS DEMÃOS. AF_04/2023</v>
          </cell>
          <cell r="C6055" t="str">
            <v>M2</v>
          </cell>
          <cell r="D6055">
            <v>14.68</v>
          </cell>
        </row>
        <row r="6056">
          <cell r="A6056">
            <v>88494</v>
          </cell>
          <cell r="B6056" t="str">
            <v>EMASSAMENTO COM MASSA LÁTEX, APLICAÇÃO EM TETO, UMA DEMÃO, LIXAMENTO MANUAL. AF_04/2023</v>
          </cell>
          <cell r="C6056" t="str">
            <v>M2</v>
          </cell>
          <cell r="D6056">
            <v>26.4</v>
          </cell>
        </row>
        <row r="6057">
          <cell r="A6057">
            <v>88495</v>
          </cell>
          <cell r="B6057" t="str">
            <v>EMASSAMENTO COM MASSA LÁTEX, APLICAÇÃO EM PAREDE, UMA DEMÃO, LIXAMENTO MANUAL. AF_04/2023</v>
          </cell>
          <cell r="C6057" t="str">
            <v>M2</v>
          </cell>
          <cell r="D6057">
            <v>14.21</v>
          </cell>
        </row>
        <row r="6058">
          <cell r="A6058">
            <v>88496</v>
          </cell>
          <cell r="B6058" t="str">
            <v>EMASSAMENTO COM MASSA LÁTEX, APLICAÇÃO EM TETO, DUAS DEMÃOS, LIXAMENTO MANUAL. AF_04/2023</v>
          </cell>
          <cell r="C6058" t="str">
            <v>M2</v>
          </cell>
          <cell r="D6058">
            <v>39.770000000000003</v>
          </cell>
        </row>
        <row r="6059">
          <cell r="A6059">
            <v>88497</v>
          </cell>
          <cell r="B6059" t="str">
            <v>EMASSAMENTO COM MASSA LÁTEX, APLICAÇÃO EM PAREDE, DUAS DEMÃOS, LIXAMENTO MANUAL. AF_04/2023</v>
          </cell>
          <cell r="C6059" t="str">
            <v>M2</v>
          </cell>
          <cell r="D6059">
            <v>21.87</v>
          </cell>
        </row>
        <row r="6060">
          <cell r="A6060">
            <v>95305</v>
          </cell>
          <cell r="B6060" t="str">
            <v>TEXTURA ACRÍLICA, APLICAÇÃO MANUAL EM PAREDE, UMA DEMÃO. AF_04/2023</v>
          </cell>
          <cell r="C6060" t="str">
            <v>M2</v>
          </cell>
          <cell r="D6060">
            <v>15.34</v>
          </cell>
        </row>
        <row r="6061">
          <cell r="A6061">
            <v>95306</v>
          </cell>
          <cell r="B6061" t="str">
            <v>TEXTURA ACRÍLICA, APLICAÇÃO MANUAL EM TETO, UMA DEMÃO. AF_04/2023</v>
          </cell>
          <cell r="C6061" t="str">
            <v>M2</v>
          </cell>
          <cell r="D6061">
            <v>18.170000000000002</v>
          </cell>
        </row>
        <row r="6062">
          <cell r="A6062">
            <v>95622</v>
          </cell>
          <cell r="B6062" t="str">
            <v>APLICAÇÃO MANUAL DE TINTA LÁTEX ACRÍLICA EM PANOS COM PRESENÇA DE VÃOS DE EDIFÍCIOS DE MÚLTIPLOS PAVIMENTOS, DUAS DEMÃOS. AF_03/2024</v>
          </cell>
          <cell r="C6062" t="str">
            <v>M2</v>
          </cell>
          <cell r="D6062">
            <v>17.28</v>
          </cell>
        </row>
        <row r="6063">
          <cell r="A6063">
            <v>95623</v>
          </cell>
          <cell r="B6063" t="str">
            <v>APLICAÇÃO MANUAL DE TINTA LÁTEX ACRÍLICA EM PANOS SEM PRESENÇA DE VÃOS DE EDIFÍCIOS DE MÚLTIPLOS PAVIMENTOS, DUAS DEMÃOS. AF_03/2024</v>
          </cell>
          <cell r="C6063" t="str">
            <v>M2</v>
          </cell>
          <cell r="D6063">
            <v>11.79</v>
          </cell>
        </row>
        <row r="6064">
          <cell r="A6064">
            <v>95624</v>
          </cell>
          <cell r="B6064" t="str">
            <v>APLICAÇÃO MANUAL DE TINTA LÁTEX ACRÍLICA EM SUPERFÍCIES EXTERNAS DE SACADA DE EDIFÍCIOS DE MÚLTIPLOS PAVIMENTOS, DUAS DEMÃOS. AF_03/2024</v>
          </cell>
          <cell r="C6064" t="str">
            <v>M2</v>
          </cell>
          <cell r="D6064">
            <v>26.89</v>
          </cell>
        </row>
        <row r="6065">
          <cell r="A6065">
            <v>95625</v>
          </cell>
          <cell r="B6065" t="str">
            <v>APLICAÇÃO MANUAL DE TINTA LÁTEX ACRÍLICA EM SUPERFÍCIES INTERNAS DE SACADA DE EDIFÍCIOS DE MÚLTIPLOS PAVIMENTOS, DUAS DEMÃOS. AF_03/2024</v>
          </cell>
          <cell r="C6065" t="str">
            <v>M2</v>
          </cell>
          <cell r="D6065">
            <v>31.73</v>
          </cell>
        </row>
        <row r="6066">
          <cell r="A6066">
            <v>95626</v>
          </cell>
          <cell r="B6066" t="str">
            <v>APLICAÇÃO MANUAL DE TINTA LÁTEX ACRÍLICA EM PAREDE EXTERNAS DE CASAS, DUAS DEMÃOS. AF_03/2024</v>
          </cell>
          <cell r="C6066" t="str">
            <v>M2</v>
          </cell>
          <cell r="D6066">
            <v>18.41</v>
          </cell>
        </row>
        <row r="6067">
          <cell r="A6067">
            <v>96126</v>
          </cell>
          <cell r="B6067" t="str">
            <v>APLICAÇÃO MANUAL DE MASSA ACRÍLICA EM PANOS DE FACHADA COM PRESENÇA DE VÃOS, DE EDIFÍCIOS DE MÚLTIPLOS PAVIMENTOS, UMA DEMÃO. AF_03/2024</v>
          </cell>
          <cell r="C6067" t="str">
            <v>M2</v>
          </cell>
          <cell r="D6067">
            <v>21.3</v>
          </cell>
        </row>
        <row r="6068">
          <cell r="A6068">
            <v>96127</v>
          </cell>
          <cell r="B6068" t="str">
            <v>APLICAÇÃO MANUAL DE MASSA ACRÍLICA EM PANOS DE FACHADA SEM PRESENÇA DE VÃOS, DE EDIFÍCIOS DE MÚLTIPLOS PAVIMENTOS, UMA DEMÃO. AF_03/2024</v>
          </cell>
          <cell r="C6068" t="str">
            <v>M2</v>
          </cell>
          <cell r="D6068">
            <v>13.35</v>
          </cell>
        </row>
        <row r="6069">
          <cell r="A6069">
            <v>96128</v>
          </cell>
          <cell r="B6069" t="str">
            <v>APLICAÇÃO MANUAL DE MASSA ACRÍLICA EM SUPERFÍCIES EXTERNAS DE SACADA DE EDIFÍCIOS DE MÚLTIPLOS PAVIMENTOS, UMA DEMÃO. AF_03/2024</v>
          </cell>
          <cell r="C6069" t="str">
            <v>M2</v>
          </cell>
          <cell r="D6069">
            <v>36.11</v>
          </cell>
        </row>
        <row r="6070">
          <cell r="A6070">
            <v>96129</v>
          </cell>
          <cell r="B6070" t="str">
            <v>APLICAÇÃO MANUAL DE MASSA ACRÍLICA EM SUPERFÍCIES INTERNAS DE SACADA DE EDIFÍCIOS DE MÚLTIPLOS PAVIMENTOS, UMA DEMÃO. AF_03/2024</v>
          </cell>
          <cell r="C6070" t="str">
            <v>M2</v>
          </cell>
          <cell r="D6070">
            <v>42.4</v>
          </cell>
        </row>
        <row r="6071">
          <cell r="A6071">
            <v>96130</v>
          </cell>
          <cell r="B6071" t="str">
            <v>APLICAÇÃO MANUAL DE MASSA ACRÍLICA EM PAREDES EXTERNAS DE CASAS, UMA DEMÃO. AF_03/2024</v>
          </cell>
          <cell r="C6071" t="str">
            <v>M2</v>
          </cell>
          <cell r="D6071">
            <v>23.18</v>
          </cell>
        </row>
        <row r="6072">
          <cell r="A6072">
            <v>96131</v>
          </cell>
          <cell r="B6072" t="str">
            <v>APLICAÇÃO MANUAL DE MASSA ACRÍLICA EM PANOS DE FACHADA COM PRESENÇA DE VÃOS, DE EDIFÍCIOS DE MÚLTIPLOS PAVIMENTOS, DUAS DEMÃOS. AF_03/2024</v>
          </cell>
          <cell r="C6072" t="str">
            <v>M2</v>
          </cell>
          <cell r="D6072">
            <v>33.200000000000003</v>
          </cell>
        </row>
        <row r="6073">
          <cell r="A6073">
            <v>96132</v>
          </cell>
          <cell r="B6073" t="str">
            <v>APLICAÇÃO MANUAL DE MASSA ACRÍLICA EM PANOS DE FACHADA SEM PRESENÇA DE VÃOS, DE EDIFÍCIOS DE MÚLTIPLOS PAVIMENTOS, DUAS DEMÃOS. AF_03/2024</v>
          </cell>
          <cell r="C6073" t="str">
            <v>M2</v>
          </cell>
          <cell r="D6073">
            <v>21.39</v>
          </cell>
        </row>
        <row r="6074">
          <cell r="A6074">
            <v>96133</v>
          </cell>
          <cell r="B6074" t="str">
            <v>APLICAÇÃO MANUAL DE MASSA ACRÍLICA EM SUPERFÍCIES EXTERNAS DE SACADA DE EDIFÍCIOS DE MÚLTIPLOS PAVIMENTOS, DUAS DEMÃOS. AF_03/2024</v>
          </cell>
          <cell r="C6074" t="str">
            <v>M2</v>
          </cell>
          <cell r="D6074">
            <v>54.79</v>
          </cell>
        </row>
        <row r="6075">
          <cell r="A6075">
            <v>96134</v>
          </cell>
          <cell r="B6075" t="str">
            <v>APLICAÇÃO MANUAL DE MASSA ACRÍLICA EM SUPERFÍCIES INTERNAS DE SACADA DE EDIFÍCIOS DE MÚLTIPLOS PAVIMENTOS, DUAS DEMÃOS. AF_03/2024</v>
          </cell>
          <cell r="C6075" t="str">
            <v>M2</v>
          </cell>
          <cell r="D6075">
            <v>64.430000000000007</v>
          </cell>
        </row>
        <row r="6076">
          <cell r="A6076">
            <v>96135</v>
          </cell>
          <cell r="B6076" t="str">
            <v>APLICAÇÃO MANUAL DE MASSA ACRÍLICA EM PAREDES EXTERNAS DE CASAS, DUAS DEMÃOS. AF_03/2024</v>
          </cell>
          <cell r="C6076" t="str">
            <v>M2</v>
          </cell>
          <cell r="D6076">
            <v>35.869999999999997</v>
          </cell>
        </row>
        <row r="6077">
          <cell r="A6077">
            <v>104639</v>
          </cell>
          <cell r="B6077" t="str">
            <v>PINTURA LÁTEX ACRÍLICA ECONÔMICA, APLICAÇÃO MANUAL EM TETO, DUAS DEMÃOS. AF_04/2023</v>
          </cell>
          <cell r="C6077" t="str">
            <v>M2</v>
          </cell>
          <cell r="D6077">
            <v>14.09</v>
          </cell>
        </row>
        <row r="6078">
          <cell r="A6078">
            <v>104640</v>
          </cell>
          <cell r="B6078" t="str">
            <v>PINTURA LÁTEX ACRÍLICA STANDARD, APLICAÇÃO MANUAL EM TETO, DUAS DEMÃOS. AF_04/2023</v>
          </cell>
          <cell r="C6078" t="str">
            <v>M2</v>
          </cell>
          <cell r="D6078">
            <v>15.42</v>
          </cell>
        </row>
        <row r="6079">
          <cell r="A6079">
            <v>104641</v>
          </cell>
          <cell r="B6079" t="str">
            <v>PINTURA LÁTEX ACRÍLICA ECONÔMICA, APLICAÇÃO MANUAL EM PAREDES, DUAS DEMÃOS. AF_04/2023</v>
          </cell>
          <cell r="C6079" t="str">
            <v>M2</v>
          </cell>
          <cell r="D6079">
            <v>11.09</v>
          </cell>
        </row>
        <row r="6080">
          <cell r="A6080">
            <v>104642</v>
          </cell>
          <cell r="B6080" t="str">
            <v>PINTURA LÁTEX ACRÍLICA STANDARD, APLICAÇÃO MANUAL EM PAREDES, DUAS DEMÃOS. AF_04/2023</v>
          </cell>
          <cell r="C6080" t="str">
            <v>M2</v>
          </cell>
          <cell r="D6080">
            <v>12.42</v>
          </cell>
        </row>
        <row r="6081">
          <cell r="A6081">
            <v>102193</v>
          </cell>
          <cell r="B6081" t="str">
            <v>LIXAMENTO DE MADEIRA PARA APLICAÇÃO DE FUNDO OU PINTURA. AF_01/2021</v>
          </cell>
          <cell r="C6081" t="str">
            <v>M2</v>
          </cell>
          <cell r="D6081">
            <v>2.5099999999999998</v>
          </cell>
        </row>
        <row r="6082">
          <cell r="A6082">
            <v>102194</v>
          </cell>
          <cell r="B6082" t="str">
            <v>LIXAMENTO DE MASSA PARA MADEIRA. AF_01/2021</v>
          </cell>
          <cell r="C6082" t="str">
            <v>M2</v>
          </cell>
          <cell r="D6082">
            <v>10.4</v>
          </cell>
        </row>
        <row r="6083">
          <cell r="A6083">
            <v>102197</v>
          </cell>
          <cell r="B6083" t="str">
            <v>PINTURA FUNDO NIVELADOR ALQUÍDICO BRANCO EM MADEIRA. AF_01/2021</v>
          </cell>
          <cell r="C6083" t="str">
            <v>M2</v>
          </cell>
          <cell r="D6083">
            <v>29.22</v>
          </cell>
        </row>
        <row r="6084">
          <cell r="A6084">
            <v>102200</v>
          </cell>
          <cell r="B6084" t="str">
            <v>APLICAÇÃO MASSA ALQUÍDICA PARA MADEIRA, PARA PINTURA COM TINTA DE ACABAMENTO (PIGMENTADA). AF_01/2021</v>
          </cell>
          <cell r="C6084" t="str">
            <v>M2</v>
          </cell>
          <cell r="D6084">
            <v>24.1</v>
          </cell>
        </row>
        <row r="6085">
          <cell r="A6085">
            <v>102201</v>
          </cell>
          <cell r="B6085" t="str">
            <v>APLICAÇÃO MASSA ACRÍLICA PARA MADEIRA, PARA PINTURA COM TINTA DE ACABAMENTO (PIGMENTADA). AF_01/2021</v>
          </cell>
          <cell r="C6085" t="str">
            <v>M2</v>
          </cell>
          <cell r="D6085">
            <v>23.07</v>
          </cell>
        </row>
        <row r="6086">
          <cell r="A6086">
            <v>102202</v>
          </cell>
          <cell r="B6086" t="str">
            <v>APLICAÇÃO MASSA EPÓXI PARA MADEIRA, PARA PINTURA COM TINTA PU DE ACABAMENTO (PIGMENTADA). AF_01/2021</v>
          </cell>
          <cell r="C6086" t="str">
            <v>M2</v>
          </cell>
          <cell r="D6086">
            <v>54.46</v>
          </cell>
        </row>
        <row r="6087">
          <cell r="A6087">
            <v>102203</v>
          </cell>
          <cell r="B6087" t="str">
            <v>PINTURA VERNIZ (INCOLOR) ALQUÍDICO EM MADEIRA, USO INTERNO E EXTERNO, 1 DEMÃO. AF_01/2021</v>
          </cell>
          <cell r="C6087" t="str">
            <v>M2</v>
          </cell>
          <cell r="D6087">
            <v>12.3</v>
          </cell>
        </row>
        <row r="6088">
          <cell r="A6088">
            <v>102204</v>
          </cell>
          <cell r="B6088" t="str">
            <v>PINTURA VERNIZ (INCOLOR) ALQUÍDICO EM MADEIRA, USO INTERNO, 1 DEMÃO. AF_01/2021</v>
          </cell>
          <cell r="C6088" t="str">
            <v>M2</v>
          </cell>
          <cell r="D6088">
            <v>12.63</v>
          </cell>
        </row>
        <row r="6089">
          <cell r="A6089">
            <v>102205</v>
          </cell>
          <cell r="B6089" t="str">
            <v>PINTURA VERNIZ (INCOLOR) POLIURETÂNICO (RESINA ALQUÍDICA MODIFICADA) EM MADEIRA, 1 DEMÃO. AF_01/2021</v>
          </cell>
          <cell r="C6089" t="str">
            <v>M2</v>
          </cell>
          <cell r="D6089">
            <v>11.62</v>
          </cell>
        </row>
        <row r="6090">
          <cell r="A6090">
            <v>102207</v>
          </cell>
          <cell r="B6090" t="str">
            <v>PINTURA TINTA DE ACABAMENTO (PIGMENTADA) A ÓLEO EM MADEIRA, 1 DEMÃO. AF_01/2021</v>
          </cell>
          <cell r="C6090" t="str">
            <v>M2</v>
          </cell>
          <cell r="D6090">
            <v>10.35</v>
          </cell>
        </row>
        <row r="6091">
          <cell r="A6091">
            <v>102208</v>
          </cell>
          <cell r="B6091" t="str">
            <v>PINTURA TINTA DE ACABAMENTO (PIGMENTADA) ESMALTE SINTÉTICO FOSCO EM MADEIRA, 1 DEMÃO. AF_01/2021</v>
          </cell>
          <cell r="C6091" t="str">
            <v>M2</v>
          </cell>
          <cell r="D6091">
            <v>9.94</v>
          </cell>
        </row>
        <row r="6092">
          <cell r="A6092">
            <v>102209</v>
          </cell>
          <cell r="B6092" t="str">
            <v>PINTURA TINTA DE ACABAMENTO (PIGMENTADA) ESMALTE SINTÉTICO ACETINADO EM MADEIRA, 1 DEMÃO. AF_01/2021</v>
          </cell>
          <cell r="C6092" t="str">
            <v>M2</v>
          </cell>
          <cell r="D6092">
            <v>10.220000000000001</v>
          </cell>
        </row>
        <row r="6093">
          <cell r="A6093">
            <v>102210</v>
          </cell>
          <cell r="B6093" t="str">
            <v>PINTURA TINTA DE ACABAMENTO (PIGMENTADA) ESMALTE SINTÉTICO BRILHANTE EM MADEIRA, 1 DEMÃO. AF_01/2021</v>
          </cell>
          <cell r="C6093" t="str">
            <v>M2</v>
          </cell>
          <cell r="D6093">
            <v>9.8000000000000007</v>
          </cell>
        </row>
        <row r="6094">
          <cell r="A6094">
            <v>102213</v>
          </cell>
          <cell r="B6094" t="str">
            <v>PINTURA VERNIZ (INCOLOR) ALQUÍDICO EM MADEIRA, USO INTERNO E EXTERNO, 2 DEMÃOS. AF_01/2021</v>
          </cell>
          <cell r="C6094" t="str">
            <v>M2</v>
          </cell>
          <cell r="D6094">
            <v>24.63</v>
          </cell>
        </row>
        <row r="6095">
          <cell r="A6095">
            <v>102214</v>
          </cell>
          <cell r="B6095" t="str">
            <v>PINTURA VERNIZ (INCOLOR) ALQUÍDICO EM MADEIRA, USO INTERNO, 2 DEMÃOS. AF_01/2021</v>
          </cell>
          <cell r="C6095" t="str">
            <v>M2</v>
          </cell>
          <cell r="D6095">
            <v>25.27</v>
          </cell>
        </row>
        <row r="6096">
          <cell r="A6096">
            <v>102215</v>
          </cell>
          <cell r="B6096" t="str">
            <v>PINTURA VERNIZ (INCOLOR) POLIURETÂNICO (RESINA ALQUÍDICA MODIFICADA) EM MADEIRA, 2 DEMÃOS. AF_01/2021</v>
          </cell>
          <cell r="C6096" t="str">
            <v>M2</v>
          </cell>
          <cell r="D6096">
            <v>23.26</v>
          </cell>
        </row>
        <row r="6097">
          <cell r="A6097">
            <v>102217</v>
          </cell>
          <cell r="B6097" t="str">
            <v>PINTURA TINTA DE ACABAMENTO (PIGMENTADA) A ÓLEO EM MADEIRA, 2 DEMÃOS. AF_01/2021</v>
          </cell>
          <cell r="C6097" t="str">
            <v>M2</v>
          </cell>
          <cell r="D6097">
            <v>20.73</v>
          </cell>
        </row>
        <row r="6098">
          <cell r="A6098">
            <v>102218</v>
          </cell>
          <cell r="B6098" t="str">
            <v>PINTURA TINTA DE ACABAMENTO (PIGMENTADA) ESMALTE SINTÉTICO FOSCO EM MADEIRA, 2 DEMÃOS. AF_01/2021</v>
          </cell>
          <cell r="C6098" t="str">
            <v>M2</v>
          </cell>
          <cell r="D6098">
            <v>19.89</v>
          </cell>
        </row>
        <row r="6099">
          <cell r="A6099">
            <v>102219</v>
          </cell>
          <cell r="B6099" t="str">
            <v>PINTURA TINTA DE ACABAMENTO (PIGMENTADA) ESMALTE SINTÉTICO ACETINADO EM MADEIRA, 2 DEMÃOS. AF_01/2021</v>
          </cell>
          <cell r="C6099" t="str">
            <v>M2</v>
          </cell>
          <cell r="D6099">
            <v>20.440000000000001</v>
          </cell>
        </row>
        <row r="6100">
          <cell r="A6100">
            <v>102220</v>
          </cell>
          <cell r="B6100" t="str">
            <v>PINTURA TINTA DE ACABAMENTO (PIGMENTADA) ESMALTE SINTÉTICO BRILHANTE EM MADEIRA, 2 DEMÃOS. AF_01/2021</v>
          </cell>
          <cell r="C6100" t="str">
            <v>M2</v>
          </cell>
          <cell r="D6100">
            <v>19.62</v>
          </cell>
        </row>
        <row r="6101">
          <cell r="A6101">
            <v>102223</v>
          </cell>
          <cell r="B6101" t="str">
            <v>PINTURA VERNIZ (INCOLOR) ALQUÍDICO EM MADEIRA, USO INTERNO E EXTERNO, 3 DEMÃOS. AF_01/2021</v>
          </cell>
          <cell r="C6101" t="str">
            <v>M2</v>
          </cell>
          <cell r="D6101">
            <v>36.950000000000003</v>
          </cell>
        </row>
        <row r="6102">
          <cell r="A6102">
            <v>102224</v>
          </cell>
          <cell r="B6102" t="str">
            <v>PINTURA VERNIZ (INCOLOR) ALQUÍDICO EM MADEIRA, USO INTERNO, 3 DEMÃOS. AF_01/2021</v>
          </cell>
          <cell r="C6102" t="str">
            <v>M2</v>
          </cell>
          <cell r="D6102">
            <v>37.9</v>
          </cell>
        </row>
        <row r="6103">
          <cell r="A6103">
            <v>102225</v>
          </cell>
          <cell r="B6103" t="str">
            <v>PINTURA VERNIZ (INCOLOR) POLIURETÂNICO (RESINA ALQUÍDICA MODIFICADA) EM MADEIRA, 3 DEMÃOS. AF_01/2021</v>
          </cell>
          <cell r="C6103" t="str">
            <v>M2</v>
          </cell>
          <cell r="D6103">
            <v>34.89</v>
          </cell>
        </row>
        <row r="6104">
          <cell r="A6104">
            <v>102227</v>
          </cell>
          <cell r="B6104" t="str">
            <v>PINTURA TINTA DE ACABAMENTO (PIGMENTADA) A ÓLEO EM MADEIRA, 3 DEMÃOS. AF_01/2021</v>
          </cell>
          <cell r="C6104" t="str">
            <v>M2</v>
          </cell>
          <cell r="D6104">
            <v>31.1</v>
          </cell>
        </row>
        <row r="6105">
          <cell r="A6105">
            <v>102228</v>
          </cell>
          <cell r="B6105" t="str">
            <v>PINTURA TINTA DE ACABAMENTO (PIGMENTADA) ESMALTE SINTÉTICO FOSCO EM MADEIRA, 3 DEMÃOS. AF_01/2021</v>
          </cell>
          <cell r="C6105" t="str">
            <v>M2</v>
          </cell>
          <cell r="D6105">
            <v>29.86</v>
          </cell>
        </row>
        <row r="6106">
          <cell r="A6106">
            <v>102229</v>
          </cell>
          <cell r="B6106" t="str">
            <v>PINTURA TINTA DE ACABAMENTO (PIGMENTADA) ESMALTE SINTÉTICO ACETINADO EM MADEIRA, 3 DEMÃOS. AF_01/2021</v>
          </cell>
          <cell r="C6106" t="str">
            <v>M2</v>
          </cell>
          <cell r="D6106">
            <v>30.67</v>
          </cell>
        </row>
        <row r="6107">
          <cell r="A6107">
            <v>102230</v>
          </cell>
          <cell r="B6107" t="str">
            <v>PINTURA TINTA DE ACABAMENTO (PIGMENTADA) ESMALTE SINTÉTICO BRILHANTE EM MADEIRA, 3 DEMÃOS. AF_01/2021</v>
          </cell>
          <cell r="C6107" t="str">
            <v>M2</v>
          </cell>
          <cell r="D6107">
            <v>29.44</v>
          </cell>
        </row>
        <row r="6108">
          <cell r="A6108">
            <v>102233</v>
          </cell>
          <cell r="B6108" t="str">
            <v>PINTURA IMUNIZANTE PARA MADEIRA, 1 DEMÃO. AF_01/2021</v>
          </cell>
          <cell r="C6108" t="str">
            <v>M2</v>
          </cell>
          <cell r="D6108">
            <v>13.55</v>
          </cell>
        </row>
        <row r="6109">
          <cell r="A6109">
            <v>102234</v>
          </cell>
          <cell r="B6109" t="str">
            <v>PINTURA IMUNIZANTE PARA MADEIRA, 2 DEMÃOS. AF_01/2021</v>
          </cell>
          <cell r="C6109" t="str">
            <v>M2</v>
          </cell>
          <cell r="D6109">
            <v>27.1</v>
          </cell>
        </row>
        <row r="6110">
          <cell r="A6110">
            <v>100716</v>
          </cell>
          <cell r="B6110" t="str">
            <v>JATEAMENTO ABRASIVO COM GRANALHA DE AÇO EM PERFIL METÁLICO EM FÁBRICA. AF_01/2020</v>
          </cell>
          <cell r="C6110" t="str">
            <v>M2</v>
          </cell>
          <cell r="D6110">
            <v>26.92</v>
          </cell>
        </row>
        <row r="6111">
          <cell r="A6111">
            <v>100717</v>
          </cell>
          <cell r="B6111" t="str">
            <v>LIXAMENTO MANUAL EM SUPERFÍCIES METÁLICAS EM OBRA. AF_01/2020</v>
          </cell>
          <cell r="C6111" t="str">
            <v>M2</v>
          </cell>
          <cell r="D6111">
            <v>12.31</v>
          </cell>
        </row>
        <row r="6112">
          <cell r="A6112">
            <v>100718</v>
          </cell>
          <cell r="B6112" t="str">
            <v>COLOCAÇÃO DE FITA PROTETORA PARA PINTURA. AF_01/2020</v>
          </cell>
          <cell r="C6112" t="str">
            <v>M</v>
          </cell>
          <cell r="D6112">
            <v>1.75</v>
          </cell>
        </row>
        <row r="6113">
          <cell r="A6113">
            <v>100719</v>
          </cell>
          <cell r="B6113" t="str">
            <v>PINTURA COM TINTA ALQUÍDICA DE FUNDO (TIPO ZARCÃO) PULVERIZADA SOBRE PERFIL METÁLICO EXECUTADO EM FÁBRICA (POR DEMÃO). AF_01/2020_PE</v>
          </cell>
          <cell r="C6113" t="str">
            <v>M2</v>
          </cell>
          <cell r="D6113">
            <v>11.85</v>
          </cell>
        </row>
        <row r="6114">
          <cell r="A6114">
            <v>100720</v>
          </cell>
          <cell r="B6114" t="str">
            <v>PINTURA COM TINTA ALQUÍDICA DE FUNDO (TIPO ZARCÃO) APLICADA A ROLO OU PINCEL SOBRE PERFIL METÁLICO EXECUTADO EM FÁBRICA (POR DEMÃO). AF_01/2020</v>
          </cell>
          <cell r="C6114" t="str">
            <v>M2</v>
          </cell>
          <cell r="D6114">
            <v>12.91</v>
          </cell>
        </row>
        <row r="6115">
          <cell r="A6115">
            <v>100721</v>
          </cell>
          <cell r="B6115" t="str">
            <v>PINTURA COM TINTA ALQUÍDICA DE FUNDO (TIPO ZARCÃO) PULVERIZADA SOBRE SUPERFÍCIES METÁLICAS (EXCETO PERFIL) EXECUTADO EM OBRA (POR DEMÃO). AF_01/2020_PE</v>
          </cell>
          <cell r="C6115" t="str">
            <v>M2</v>
          </cell>
          <cell r="D6115">
            <v>30.06</v>
          </cell>
        </row>
        <row r="6116">
          <cell r="A6116">
            <v>100722</v>
          </cell>
          <cell r="B6116" t="str">
            <v>PINTURA COM TINTA ALQUÍDICA DE FUNDO (TIPO ZARCÃO) APLICADA A ROLO OU PINCEL SOBRE SUPERFÍCIES METÁLICAS (EXCETO PERFIL) EXECUTADO EM OBRA (POR DEMÃO). AF_01/2020</v>
          </cell>
          <cell r="C6116" t="str">
            <v>M2</v>
          </cell>
          <cell r="D6116">
            <v>30.49</v>
          </cell>
        </row>
        <row r="6117">
          <cell r="A6117">
            <v>100723</v>
          </cell>
          <cell r="B6117" t="str">
            <v>PINTURA COM TINTA ALQUÍDICA DE FUNDO E ACABAMENTO (ESMALTE SINTÉTICO GRAFITE) PULVERIZADA SOBRE PERFIL METÁLICO EXECUTADO EM FÁBRICA (POR DEMÃO). AF_01/2020_PE</v>
          </cell>
          <cell r="C6117" t="str">
            <v>M2</v>
          </cell>
          <cell r="D6117">
            <v>12.69</v>
          </cell>
        </row>
        <row r="6118">
          <cell r="A6118">
            <v>100724</v>
          </cell>
          <cell r="B6118" t="str">
            <v>PINTURA COM TINTA ALQUÍDICA DE FUNDO E ACABAMENTO (ESMALTE SINTÉTICO GRAFITE) APLICADA A ROLO OU PINCEL SOBRE PERFIL METÁLICO EXECUTADO EM FÁBRICA (POR DEMÃO). AF_01/2020</v>
          </cell>
          <cell r="C6118" t="str">
            <v>M2</v>
          </cell>
          <cell r="D6118">
            <v>16.32</v>
          </cell>
        </row>
        <row r="6119">
          <cell r="A6119">
            <v>100725</v>
          </cell>
          <cell r="B6119" t="str">
            <v>PINTURA COM TINTA ALQUÍDICA DE FUNDO E ACABAMENTO (ESMALTE SINTÉTICO GRAFITE) PULVERIZADA SOBRE SUPERFÍCIES METÁLICAS (EXCETO PERFIL) EXECUTADO EM OBRA (POR DEMÃO). AF_01/2020_PE</v>
          </cell>
          <cell r="C6119" t="str">
            <v>M2</v>
          </cell>
          <cell r="D6119">
            <v>30.34</v>
          </cell>
        </row>
        <row r="6120">
          <cell r="A6120">
            <v>100726</v>
          </cell>
          <cell r="B6120" t="str">
            <v>PINTURA COM TINTA ALQUÍDICA DE FUNDO E ACABAMENTO (ESMALTE SINTÉTICO GRAFITE) APLICADA A ROLO OU PINCEL SOBRE SUPERFÍCIES METÁLICAS (EXCETO PERFIL) EXECUTADO EM OBRA (POR DEMÃO). AF_01/2020</v>
          </cell>
          <cell r="C6120" t="str">
            <v>M2</v>
          </cell>
          <cell r="D6120">
            <v>33.79</v>
          </cell>
        </row>
        <row r="6121">
          <cell r="A6121">
            <v>100727</v>
          </cell>
          <cell r="B6121" t="str">
            <v>PINTURA COM TINTA EPOXÍDICA DE FUNDO PULVERIZADA SOBRE PERFIL METÁLICO EXECUTADO EM FÁBRICA (POR DEMÃO). AF_01/2020_PE</v>
          </cell>
          <cell r="C6121" t="str">
            <v>M2</v>
          </cell>
          <cell r="D6121">
            <v>28.56</v>
          </cell>
        </row>
        <row r="6122">
          <cell r="A6122">
            <v>100728</v>
          </cell>
          <cell r="B6122" t="str">
            <v>PINTURA COM TINTA EPOXÍDICA DE FUNDO APLICADA A ROLO OU PINCEL SOBRE PERFIL METÁLICO EXECUTADO EM FÁBRICA (POR DEMÃO). AF_01/2020</v>
          </cell>
          <cell r="C6122" t="str">
            <v>M2</v>
          </cell>
          <cell r="D6122">
            <v>26.79</v>
          </cell>
        </row>
        <row r="6123">
          <cell r="A6123">
            <v>100729</v>
          </cell>
          <cell r="B6123" t="str">
            <v>PINTURA COM TINTA EPOXÍDICA DE ACABAMENTO PULVERIZADA SOBRE PERFIL METÁLICO EXECUTADO EM FÁBRICA (POR DEMÃO). AF_01/2020_PE</v>
          </cell>
          <cell r="C6123" t="str">
            <v>M2</v>
          </cell>
          <cell r="D6123">
            <v>21.61</v>
          </cell>
        </row>
        <row r="6124">
          <cell r="A6124">
            <v>100730</v>
          </cell>
          <cell r="B6124" t="str">
            <v>PINTURA COM TINTA EPOXÍDICA DE ACABAMENTO APLICADA A ROLO OU PINCEL SOBRE PERFIL METÁLICO EXECUTADO EM FÁBRICA (POR DEMÃO). AF_01/2020</v>
          </cell>
          <cell r="C6124" t="str">
            <v>M2</v>
          </cell>
          <cell r="D6124">
            <v>26.33</v>
          </cell>
        </row>
        <row r="6125">
          <cell r="A6125">
            <v>100733</v>
          </cell>
          <cell r="B6125" t="str">
            <v>PINTURA COM TINTA ACRÍLICA DE FUNDO PULVERIZADA SOBRE SUPERFÍCIES METÁLICAS (EXCETO PERFIL) EXECUTADO EM OBRA (POR DEMÃO). AF_01/2020_PE</v>
          </cell>
          <cell r="C6125" t="str">
            <v>M2</v>
          </cell>
          <cell r="D6125">
            <v>15.5</v>
          </cell>
        </row>
        <row r="6126">
          <cell r="A6126">
            <v>100734</v>
          </cell>
          <cell r="B6126" t="str">
            <v>PINTURA COM TINTA ACRÍLICA DE FUNDO APLICADA A ROLO OU PINCEL SOBRE SUPERFÍCIES METÁLICAS (EXCETO PERFIL) EXECUTADO EM OBRA (POR DEMÃO). AF_01/2020</v>
          </cell>
          <cell r="C6126" t="str">
            <v>M2</v>
          </cell>
          <cell r="D6126">
            <v>20.149999999999999</v>
          </cell>
        </row>
        <row r="6127">
          <cell r="A6127">
            <v>100735</v>
          </cell>
          <cell r="B6127" t="str">
            <v>PINTURA COM TINTA ACRÍLICA DE ACABAMENTO PULVERIZADA SOBRE SUPERFÍCIES METÁLICAS (EXCETO PERFIL) EXECUTADO EM OBRA (POR DEMÃO). AF_01/2020_PE</v>
          </cell>
          <cell r="C6127" t="str">
            <v>M2</v>
          </cell>
          <cell r="D6127">
            <v>13.88</v>
          </cell>
        </row>
        <row r="6128">
          <cell r="A6128">
            <v>100736</v>
          </cell>
          <cell r="B6128" t="str">
            <v>PINTURA COM TINTA ACRÍLICA DE ACABAMENTO APLICADA A ROLO OU PINCEL SOBRE SUPERFÍCIES METÁLICAS (EXCETO PERFIL) EXECUTADO EM OBRA (POR DEMÃO). AF_01/2020</v>
          </cell>
          <cell r="C6128" t="str">
            <v>M2</v>
          </cell>
          <cell r="D6128">
            <v>18.8</v>
          </cell>
        </row>
        <row r="6129">
          <cell r="A6129">
            <v>100739</v>
          </cell>
          <cell r="B6129" t="str">
            <v>PINTURA COM TINTA ALQUÍDICA DE ACABAMENTO (ESMALTE SINTÉTICO ACETINADO) PULVERIZADA SOBRE PERFIL METÁLICO EXECUTADO EM FÁBRICA (POR DEMÃO). AF_01/2020_PE</v>
          </cell>
          <cell r="C6129" t="str">
            <v>M2</v>
          </cell>
          <cell r="D6129">
            <v>11.67</v>
          </cell>
        </row>
        <row r="6130">
          <cell r="A6130">
            <v>100740</v>
          </cell>
          <cell r="B6130" t="str">
            <v>PINTURA COM TINTA ALQUÍDICA DE ACABAMENTO (ESMALTE SINTÉTICO ACETINADO) APLICADA A ROLO OU PINCEL SOBRE PERFIL METÁLICO EXECUTADO EM FÁBRICA (POR DEMÃO). AF_01/2020</v>
          </cell>
          <cell r="C6130" t="str">
            <v>M2</v>
          </cell>
          <cell r="D6130">
            <v>13.51</v>
          </cell>
        </row>
        <row r="6131">
          <cell r="A6131">
            <v>100741</v>
          </cell>
          <cell r="B6131" t="str">
            <v>PINTURA COM TINTA ALQUÍDICA DE ACABAMENTO (ESMALTE SINTÉTICO ACETINADO) PULVERIZADA SOBRE SUPERFÍCIES METÁLICAS (EXCETO PERFIL) EXECUTADO EM OBRA (POR DEMÃO). AF_01/2020_PE</v>
          </cell>
          <cell r="C6131" t="str">
            <v>M2</v>
          </cell>
          <cell r="D6131">
            <v>29.66</v>
          </cell>
        </row>
        <row r="6132">
          <cell r="A6132">
            <v>100742</v>
          </cell>
          <cell r="B6132" t="str">
            <v>PINTURA COM TINTA ALQUÍDICA DE ACABAMENTO (ESMALTE SINTÉTICO ACETINADO) APLICADA A ROLO OU PINCEL SOBRE SUPERFÍCIES METÁLICAS (EXCETO PERFIL) EXECUTADO EM OBRA (POR DEMÃO). AF_01/2020</v>
          </cell>
          <cell r="C6132" t="str">
            <v>M2</v>
          </cell>
          <cell r="D6132">
            <v>31.06</v>
          </cell>
        </row>
        <row r="6133">
          <cell r="A6133">
            <v>100743</v>
          </cell>
          <cell r="B6133" t="str">
            <v>PINTURA COM TINTA ALQUÍDICA DE ACABAMENTO (ESMALTE SINTÉTICO BRILHANTE) PULVERIZADA SOBRE PERFIL METÁLICO EXECUTADO EM FÁBRICA  (POR DEMÃO). AF_01/2020_PE</v>
          </cell>
          <cell r="C6133" t="str">
            <v>M2</v>
          </cell>
          <cell r="D6133">
            <v>11.41</v>
          </cell>
        </row>
        <row r="6134">
          <cell r="A6134">
            <v>100744</v>
          </cell>
          <cell r="B6134" t="str">
            <v>PINTURA COM TINTA ALQUÍDICA DE ACABAMENTO (ESMALTE SINTÉTICO BRILHANTE) APLICADA A ROLO OU PINCEL SOBRE PERFIL METÁLICO EXECUTADO EM FÁBRICA (POR DEMÃO). AF_01/2020</v>
          </cell>
          <cell r="C6134" t="str">
            <v>M2</v>
          </cell>
          <cell r="D6134">
            <v>13.34</v>
          </cell>
        </row>
        <row r="6135">
          <cell r="A6135">
            <v>100745</v>
          </cell>
          <cell r="B6135" t="str">
            <v>PINTURA COM TINTA ALQUÍDICA DE ACABAMENTO (ESMALTE SINTÉTICO BRILHANTE) PULVERIZADA SOBRE SUPERFÍCIES METÁLICAS (EXCETO PERFIL) EXECUTADO EM OBRA  (POR DEMÃO). AF_01/2020_PE</v>
          </cell>
          <cell r="C6135" t="str">
            <v>M2</v>
          </cell>
          <cell r="D6135">
            <v>29.39</v>
          </cell>
        </row>
        <row r="6136">
          <cell r="A6136">
            <v>100746</v>
          </cell>
          <cell r="B6136" t="str">
            <v>PINTURA COM TINTA ALQUÍDICA DE ACABAMENTO (ESMALTE SINTÉTICO BRILHANTE) APLICADA A ROLO OU PINCEL SOBRE SUPERFÍCIES METÁLICAS (EXCETO PERFIL) EXECUTADO EM OBRA (POR DEMÃO). AF_01/2020</v>
          </cell>
          <cell r="C6136" t="str">
            <v>M2</v>
          </cell>
          <cell r="D6136">
            <v>30.89</v>
          </cell>
        </row>
        <row r="6137">
          <cell r="A6137">
            <v>100747</v>
          </cell>
          <cell r="B6137" t="str">
            <v>PINTURA COM TINTA ALQUÍDICA DE ACABAMENTO (ESMALTE SINTÉTICO FOSCO) PULVERIZADA SOBRE PERFIL METÁLICO EXECUTADO EM FÁBRICA (POR DEMÃO). AF_01/2020_PE</v>
          </cell>
          <cell r="C6137" t="str">
            <v>M2</v>
          </cell>
          <cell r="D6137">
            <v>11.52</v>
          </cell>
        </row>
        <row r="6138">
          <cell r="A6138">
            <v>100748</v>
          </cell>
          <cell r="B6138" t="str">
            <v>PINTURA COM TINTA ALQUÍDICA DE ACABAMENTO (ESMALTE SINTÉTICO FOSCO) APLICADA A ROLO OU PINCEL SOBRE PERFIL METÁLICO EXECUTADO EM FÁBRICA (POR DEMÃO). AF_01/2020</v>
          </cell>
          <cell r="C6138" t="str">
            <v>M2</v>
          </cell>
          <cell r="D6138">
            <v>13.41</v>
          </cell>
        </row>
        <row r="6139">
          <cell r="A6139">
            <v>100749</v>
          </cell>
          <cell r="B6139" t="str">
            <v>PINTURA COM TINTA ALQUÍDICA DE ACABAMENTO (ESMALTE SINTÉTICO FOSCO) PULVERIZADA SOBRE SUPERFÍCIES METÁLICAS (EXCETO PERFIL) EXECUTADO EM OBRA (POR DEMÃO). AF_01/2020_PE</v>
          </cell>
          <cell r="C6139" t="str">
            <v>M2</v>
          </cell>
          <cell r="D6139">
            <v>29.5</v>
          </cell>
        </row>
        <row r="6140">
          <cell r="A6140">
            <v>100750</v>
          </cell>
          <cell r="B6140" t="str">
            <v>PINTURA COM TINTA ALQUÍDICA DE ACABAMENTO (ESMALTE SINTÉTICO FOSCO) APLICADA A ROLO OU PINCEL SOBRE SUPERFÍCIES METÁLICAS (EXCETO PERFIL) EXECUTADO EM OBRA (POR DEMÃO). AF_01/2020</v>
          </cell>
          <cell r="C6140" t="str">
            <v>M2</v>
          </cell>
          <cell r="D6140">
            <v>30.96</v>
          </cell>
        </row>
        <row r="6141">
          <cell r="A6141">
            <v>100751</v>
          </cell>
          <cell r="B6141" t="str">
            <v>PINTURA COM TINTA EPOXÍDICA DE ACABAMENTO PULVERIZADA SOBRE PERFIL METÁLICO EXECUTADO EM FÁBRICA (02 DEMÃOS). AF_01/2020_PE</v>
          </cell>
          <cell r="C6141" t="str">
            <v>M2</v>
          </cell>
          <cell r="D6141">
            <v>43.22</v>
          </cell>
        </row>
        <row r="6142">
          <cell r="A6142">
            <v>100752</v>
          </cell>
          <cell r="B6142" t="str">
            <v>PINTURA COM TINTA EPOXÍDICA DE ACABAMENTO APLICADA A ROLO OU PINCEL SOBRE PERFIL METÁLICO EXECUTADO EM FÁBRICA (02 DEMÃOS). AF_01/2020</v>
          </cell>
          <cell r="C6142" t="str">
            <v>M2</v>
          </cell>
          <cell r="D6142">
            <v>52.67</v>
          </cell>
        </row>
        <row r="6143">
          <cell r="A6143">
            <v>100753</v>
          </cell>
          <cell r="B6143" t="str">
            <v>PINTURA COM TINTA ACRÍLICA DE ACABAMENTO PULVERIZADA SOBRE SUPERFÍCIES METÁLICAS (EXCETO PERFIL) EXECUTADO EM OBRA (02 DEMÃOS). AF_01/2020_PE</v>
          </cell>
          <cell r="C6143" t="str">
            <v>M2</v>
          </cell>
          <cell r="D6143">
            <v>27.78</v>
          </cell>
        </row>
        <row r="6144">
          <cell r="A6144">
            <v>100754</v>
          </cell>
          <cell r="B6144" t="str">
            <v>PINTURA COM TINTA ACRÍLICA DE ACABAMENTO APLICADA A ROLO OU PINCEL SOBRE SUPERFÍCIES METÁLICAS (EXCETO PERFIL) EXECUTADO EM OBRA (02 DEMÃOS). AF_01/2020</v>
          </cell>
          <cell r="C6144" t="str">
            <v>M2</v>
          </cell>
          <cell r="D6144">
            <v>37.61</v>
          </cell>
        </row>
        <row r="6145">
          <cell r="A6145">
            <v>100757</v>
          </cell>
          <cell r="B6145" t="str">
            <v>PINTURA COM TINTA ALQUÍDICA DE ACABAMENTO (ESMALTE SINTÉTICO ACETINADO) PULVERIZADA SOBRE SUPERFÍCIES METÁLICAS (EXCETO PERFIL) EXECUTADO EM OBRA (02 DEMÃOS). AF_01/2020_PE</v>
          </cell>
          <cell r="C6145" t="str">
            <v>M2</v>
          </cell>
          <cell r="D6145">
            <v>59.34</v>
          </cell>
        </row>
        <row r="6146">
          <cell r="A6146">
            <v>100758</v>
          </cell>
          <cell r="B6146" t="str">
            <v>PINTURA COM TINTA ALQUÍDICA DE ACABAMENTO (ESMALTE SINTÉTICO ACETINADO) APLICADA A ROLO OU PINCEL SOBRE SUPERFÍCIES METÁLICAS (EXCETO PERFIL) EXECUTADO EM OBRA (02 DEMÃOS). AF_01/2020</v>
          </cell>
          <cell r="C6146" t="str">
            <v>M2</v>
          </cell>
          <cell r="D6146">
            <v>62.13</v>
          </cell>
        </row>
        <row r="6147">
          <cell r="A6147">
            <v>100759</v>
          </cell>
          <cell r="B6147" t="str">
            <v>PINTURA COM TINTA ALQUÍDICA DE ACABAMENTO (ESMALTE SINTÉTICO BRILHANTE) PULVERIZADA SOBRE SUPERFÍCIES METÁLICAS (EXCETO PERFIL) EXECUTADO EM OBRA (02 DEMÃOS). AF_01/2020_PE</v>
          </cell>
          <cell r="C6147" t="str">
            <v>M2</v>
          </cell>
          <cell r="D6147">
            <v>58.79</v>
          </cell>
        </row>
        <row r="6148">
          <cell r="A6148">
            <v>100760</v>
          </cell>
          <cell r="B6148" t="str">
            <v>PINTURA COM TINTA ALQUÍDICA DE ACABAMENTO (ESMALTE SINTÉTICO BRILHANTE) APLICADA A ROLO OU PINCEL SOBRE SUPERFÍCIES METÁLICAS (EXCETO PERFIL) EXECUTADO EM OBRA (02 DEMÃOS). AF_01/2020</v>
          </cell>
          <cell r="C6148" t="str">
            <v>M2</v>
          </cell>
          <cell r="D6148">
            <v>61.79</v>
          </cell>
        </row>
        <row r="6149">
          <cell r="A6149">
            <v>100761</v>
          </cell>
          <cell r="B6149" t="str">
            <v>PINTURA COM TINTA ALQUÍDICA DE ACABAMENTO (ESMALTE SINTÉTICO FOSCO) PULVERIZADA SOBRE SUPERFÍCIES METÁLICAS (EXCETO PERFIL) EXECUTADO EM OBRA (02 DEMÃOS). AF_01/2020_PE</v>
          </cell>
          <cell r="C6149" t="str">
            <v>M2</v>
          </cell>
          <cell r="D6149">
            <v>59.02</v>
          </cell>
        </row>
        <row r="6150">
          <cell r="A6150">
            <v>100762</v>
          </cell>
          <cell r="B6150" t="str">
            <v>PINTURA COM TINTA ALQUÍDICA DE ACABAMENTO (ESMALTE SINTÉTICO FOSCO) APLICADA A ROLO OU PINCEL SOBRE SUPERFÍCIES METÁLICAS (EXCETO PERFIL) EXECUTADO EM OBRA (02 DEMÃOS). AF_01/2020</v>
          </cell>
          <cell r="C6150" t="str">
            <v>M2</v>
          </cell>
          <cell r="D6150">
            <v>61.94</v>
          </cell>
        </row>
        <row r="6151">
          <cell r="A6151">
            <v>102488</v>
          </cell>
          <cell r="B6151" t="str">
            <v>PREPARO DO PISO CIMENTADO PARA PINTURA - LIXAMENTO E LIMPEZA. AF_05/2021</v>
          </cell>
          <cell r="C6151" t="str">
            <v>M2</v>
          </cell>
          <cell r="D6151">
            <v>4.3099999999999996</v>
          </cell>
        </row>
        <row r="6152">
          <cell r="A6152">
            <v>102489</v>
          </cell>
          <cell r="B6152" t="str">
            <v>PINTURA HIDROFUGANTE COM SILICONE, APLICAÇÃO MANUAL, 2 DEMÃOS. AF_05/2021</v>
          </cell>
          <cell r="C6152" t="str">
            <v>M2</v>
          </cell>
          <cell r="D6152">
            <v>31.69</v>
          </cell>
        </row>
        <row r="6153">
          <cell r="A6153">
            <v>102491</v>
          </cell>
          <cell r="B6153" t="str">
            <v>PINTURA DE PISO COM TINTA ACRÍLICA, APLICAÇÃO MANUAL, 2 DEMÃOS, INCLUSO FUNDO PREPARADOR. AF_05/2021</v>
          </cell>
          <cell r="C6153" t="str">
            <v>M2</v>
          </cell>
          <cell r="D6153">
            <v>24.22</v>
          </cell>
        </row>
        <row r="6154">
          <cell r="A6154">
            <v>102492</v>
          </cell>
          <cell r="B6154" t="str">
            <v>PINTURA DE PISO COM TINTA ACRÍLICA, APLICAÇÃO MANUAL, 3 DEMÃOS, INCLUSO FUNDO PREPARADOR. AF_05/2021</v>
          </cell>
          <cell r="C6154" t="str">
            <v>M2</v>
          </cell>
          <cell r="D6154">
            <v>30.87</v>
          </cell>
        </row>
        <row r="6155">
          <cell r="A6155">
            <v>102494</v>
          </cell>
          <cell r="B6155" t="str">
            <v>PINTURA DE PISO COM TINTA EPÓXI, APLICAÇÃO MANUAL, 2 DEMÃOS, INCLUSO PRIMER EPÓXI. AF_05/2021</v>
          </cell>
          <cell r="C6155" t="str">
            <v>M2</v>
          </cell>
          <cell r="D6155">
            <v>68.87</v>
          </cell>
        </row>
        <row r="6156">
          <cell r="A6156">
            <v>102496</v>
          </cell>
          <cell r="B6156" t="str">
            <v>PINTURA DE RODAPÉ COM TINTA EPÓXI, APLICAÇÃO MANUAL, 2 DEMÃOS, INCLUSÃO PRIMER EPÓXI. AF_05/2021</v>
          </cell>
          <cell r="C6156" t="str">
            <v>M</v>
          </cell>
          <cell r="D6156">
            <v>15.15</v>
          </cell>
        </row>
        <row r="6157">
          <cell r="A6157">
            <v>102497</v>
          </cell>
          <cell r="B6157" t="str">
            <v>PINTURA DE RODAPÉ EM PEDRA DECORATIVA COM VERNIZ DE POLIURETANO, APLICAÇÃO MANUAL, 3 DEMÃOS. AF_05/2021</v>
          </cell>
          <cell r="C6157" t="str">
            <v>M</v>
          </cell>
          <cell r="D6157">
            <v>5.96</v>
          </cell>
        </row>
        <row r="6158">
          <cell r="A6158">
            <v>102498</v>
          </cell>
          <cell r="B6158" t="str">
            <v>PINTURA DE MEIO-FIO COM TINTA BRANCA A BASE DE CAL (CAIAÇÃO). AF_05/2021</v>
          </cell>
          <cell r="C6158" t="str">
            <v>M</v>
          </cell>
          <cell r="D6158">
            <v>1.99</v>
          </cell>
        </row>
        <row r="6159">
          <cell r="A6159">
            <v>102499</v>
          </cell>
          <cell r="B6159" t="str">
            <v>ENCERAMENTO DE PISO EM MADEIRA. AF_05/2021</v>
          </cell>
          <cell r="C6159" t="str">
            <v>M2</v>
          </cell>
          <cell r="D6159">
            <v>3.62</v>
          </cell>
        </row>
        <row r="6160">
          <cell r="A6160">
            <v>102500</v>
          </cell>
          <cell r="B6160" t="str">
            <v>PINTURA DE DEMARCAÇÃO DE VAGA COM TINTA ACRÍLICA, E = 10 CM, APLICAÇÃO MANUAL. AF_05/2021</v>
          </cell>
          <cell r="C6160" t="str">
            <v>M</v>
          </cell>
          <cell r="D6160">
            <v>5.39</v>
          </cell>
        </row>
        <row r="6161">
          <cell r="A6161">
            <v>102501</v>
          </cell>
          <cell r="B6161" t="str">
            <v>PINTURA DE FAIXA DE PEDESTRE OU ZEBRADA COM TINTA ACRÍLICA, E  = 30 CM, APLICAÇÃO MANUAL. AF_05/2021</v>
          </cell>
          <cell r="C6161" t="str">
            <v>M2</v>
          </cell>
          <cell r="D6161">
            <v>30.22</v>
          </cell>
        </row>
        <row r="6162">
          <cell r="A6162">
            <v>102504</v>
          </cell>
          <cell r="B6162" t="str">
            <v>PINTURA DE DEMARCAÇÃO DE QUADRA POLIESPORTIVA COM TINTA ACRÍLICA, E = 5 CM, APLICAÇÃO MANUAL. AF_05/2021</v>
          </cell>
          <cell r="C6162" t="str">
            <v>M</v>
          </cell>
          <cell r="D6162">
            <v>12.64</v>
          </cell>
        </row>
        <row r="6163">
          <cell r="A6163">
            <v>102505</v>
          </cell>
          <cell r="B6163" t="str">
            <v>PINTURA DE DEMARCAÇÃO DE QUADRA POLIESPORTIVA COM BORRACHA CLORADA, E = 5 CM, APLICAÇÃO MANUAL. AF_05/2021</v>
          </cell>
          <cell r="C6163" t="str">
            <v>M</v>
          </cell>
          <cell r="D6163">
            <v>13.18</v>
          </cell>
        </row>
        <row r="6164">
          <cell r="A6164">
            <v>102506</v>
          </cell>
          <cell r="B6164" t="str">
            <v>PINTURA DE DEMARCAÇÃO DE QUADRA POLIESPORTIVA COM TINTA EPÓXI, E = 5 CM, APLICAÇÃO MANUAL. AF_05/2021</v>
          </cell>
          <cell r="C6164" t="str">
            <v>M</v>
          </cell>
          <cell r="D6164">
            <v>13.67</v>
          </cell>
        </row>
        <row r="6165">
          <cell r="A6165">
            <v>102507</v>
          </cell>
          <cell r="B6165" t="str">
            <v>PINTURA DE DEMARCAÇÃO DE VAGA COM TINTA EPÓXI, E = 10 CM, APLICAÇÃO MANUAL. AF_05/2021</v>
          </cell>
          <cell r="C6165" t="str">
            <v>M</v>
          </cell>
          <cell r="D6165">
            <v>7.45</v>
          </cell>
        </row>
        <row r="6166">
          <cell r="A6166">
            <v>102508</v>
          </cell>
          <cell r="B6166" t="str">
            <v>PINTURA DE FAIXA DE PEDESTRE OU ZEBRADA COM TINTA EPÓXI, E  = 30 CM, APLICAÇÃO MANUAL. AF_05/2021</v>
          </cell>
          <cell r="C6166" t="str">
            <v>M2</v>
          </cell>
          <cell r="D6166">
            <v>51.24</v>
          </cell>
        </row>
        <row r="6167">
          <cell r="A6167">
            <v>102509</v>
          </cell>
          <cell r="B6167" t="str">
            <v>PINTURA DE FAIXA DE PEDESTRE OU ZEBRADA TINTA RETRORREFLETIVA A BASE DE RESINA ACRÍLICA COM MICROESFERAS DE VIDRO, E = 30 CM, APLICAÇÃO MANUAL. AF_05/2021</v>
          </cell>
          <cell r="C6167" t="str">
            <v>M2</v>
          </cell>
          <cell r="D6167">
            <v>31.29</v>
          </cell>
        </row>
        <row r="6168">
          <cell r="A6168">
            <v>102512</v>
          </cell>
          <cell r="B6168" t="str">
            <v>PINTURA DE EIXO VIÁRIO SOBRE ASFALTO COM TINTA RETRORREFLETIVA A BASE DE RESINA ACRÍLICA COM MICROESFERAS DE VIDRO, APLICAÇÃO MECÂNICA COM DEMARCADORA AUTOPROPELIDA. AF_05/2021</v>
          </cell>
          <cell r="C6168" t="str">
            <v>M</v>
          </cell>
          <cell r="D6168">
            <v>6.17</v>
          </cell>
        </row>
        <row r="6169">
          <cell r="A6169">
            <v>102513</v>
          </cell>
          <cell r="B6169" t="str">
            <v>PINTURA DE SÍMBOLOS E TEXTOS COM TINTA ACRÍLICA, DEMARCAÇÃO COM FITA ADESIVA E APLICAÇÃO COM ROLO. AF_05/2021</v>
          </cell>
          <cell r="C6169" t="str">
            <v>M2</v>
          </cell>
          <cell r="D6169">
            <v>58.6</v>
          </cell>
        </row>
        <row r="6170">
          <cell r="A6170">
            <v>102520</v>
          </cell>
          <cell r="B6170" t="str">
            <v>PINTURA DE SINALIZAÇÃO VERTICAL DE SEGURANÇA, FAIXAS AMARELA E PRETA, APLICAÇÃO MANUAL, 2 DEMÃOS. AF_05/2021</v>
          </cell>
          <cell r="C6170" t="str">
            <v>M2</v>
          </cell>
          <cell r="D6170">
            <v>102</v>
          </cell>
        </row>
        <row r="6171">
          <cell r="A6171">
            <v>101749</v>
          </cell>
          <cell r="B6171" t="str">
            <v>PISO CIMENTADO, TRAÇO 1:3 (CIMENTO E AREIA), ACABAMENTO LISO, ESPESSURA 4,0 CM, PREPARO MECÂNICO DA ARGAMASSA. AF_09/2020</v>
          </cell>
          <cell r="C6171" t="str">
            <v>M2</v>
          </cell>
          <cell r="D6171">
            <v>51.82</v>
          </cell>
        </row>
        <row r="6172">
          <cell r="A6172">
            <v>101750</v>
          </cell>
          <cell r="B6172" t="str">
            <v>PISO CIMENTADO, TRAÇO 1:3 (CIMENTO E AREIA), ACABAMENTO RÚSTICO, ESPESSURA 4,0 CM, PREPARO MECÂNICO DA ARGAMASSA. AF_09/2020</v>
          </cell>
          <cell r="C6172" t="str">
            <v>M2</v>
          </cell>
          <cell r="D6172">
            <v>48.91</v>
          </cell>
        </row>
        <row r="6173">
          <cell r="A6173">
            <v>101729</v>
          </cell>
          <cell r="B6173" t="str">
            <v>PISO EM TACO DE MADEIRA 7X42CM, FIXADO COM COLA BASE DE PVA. AF_09/2020</v>
          </cell>
          <cell r="C6173" t="str">
            <v>M2</v>
          </cell>
          <cell r="D6173">
            <v>240.23</v>
          </cell>
        </row>
        <row r="6174">
          <cell r="A6174">
            <v>101746</v>
          </cell>
          <cell r="B6174" t="str">
            <v>ASSOALHO DE MADEIRA. AF_09/2020</v>
          </cell>
          <cell r="C6174" t="str">
            <v>M2</v>
          </cell>
          <cell r="D6174">
            <v>368.98</v>
          </cell>
        </row>
        <row r="6175">
          <cell r="A6175">
            <v>101751</v>
          </cell>
          <cell r="B6175" t="str">
            <v>PISO EM TACO DE MADEIRA 7X21CM, FIXADO COM COLA BASE DE PVA. AF_09/2020</v>
          </cell>
          <cell r="C6175" t="str">
            <v>M2</v>
          </cell>
          <cell r="D6175">
            <v>248.09</v>
          </cell>
        </row>
        <row r="6176">
          <cell r="A6176">
            <v>87246</v>
          </cell>
          <cell r="B6176" t="str">
            <v>REVESTIMENTO CERÂMICO PARA PISO COM PLACAS TIPO ESMALTADA EXTRA DE DIMENSÕES 35X35 CM APLICADA EM AMBIENTES DE ÁREA MENOR QUE 5 M2. AF_02/2023_PE</v>
          </cell>
          <cell r="C6176" t="str">
            <v>M2</v>
          </cell>
          <cell r="D6176">
            <v>77.39</v>
          </cell>
        </row>
        <row r="6177">
          <cell r="A6177">
            <v>87247</v>
          </cell>
          <cell r="B6177" t="str">
            <v>REVESTIMENTO CERÂMICO PARA PISO COM PLACAS TIPO ESMALTADA EXTRA DE DIMENSÕES 35X35 CM APLICADA EM AMBIENTES DE ÁREA ENTRE 5 M2 E 10 M2. AF_02/2023_PE</v>
          </cell>
          <cell r="C6177" t="str">
            <v>M2</v>
          </cell>
          <cell r="D6177">
            <v>69.17</v>
          </cell>
        </row>
        <row r="6178">
          <cell r="A6178">
            <v>87248</v>
          </cell>
          <cell r="B6178" t="str">
            <v>REVESTIMENTO CERÂMICO PARA PISO COM PLACAS TIPO ESMALTADA EXTRA DE DIMENSÕES 35X35 CM APLICADA EM AMBIENTES DE ÁREA MAIOR QUE 10 M2. AF_02/2023_PE</v>
          </cell>
          <cell r="C6178" t="str">
            <v>M2</v>
          </cell>
          <cell r="D6178">
            <v>60.55</v>
          </cell>
        </row>
        <row r="6179">
          <cell r="A6179">
            <v>87249</v>
          </cell>
          <cell r="B6179" t="str">
            <v>REVESTIMENTO CERÂMICO PARA PISO COM PLACAS TIPO ESMALTADA EXTRA DE DIMENSÕES 45X45 CM APLICADA EM AMBIENTES DE ÁREA MENOR QUE 5 M2. AF_02/2023_PE</v>
          </cell>
          <cell r="C6179" t="str">
            <v>M2</v>
          </cell>
          <cell r="D6179">
            <v>83.01</v>
          </cell>
        </row>
        <row r="6180">
          <cell r="A6180">
            <v>87250</v>
          </cell>
          <cell r="B6180" t="str">
            <v>REVESTIMENTO CERÂMICO PARA PISO COM PLACAS TIPO ESMALTADA EXTRA DE DIMENSÕES 45X45 CM APLICADA EM AMBIENTES DE ÁREA ENTRE 5 M2 E 10 M2. AF_02/2023_PE</v>
          </cell>
          <cell r="C6180" t="str">
            <v>M2</v>
          </cell>
          <cell r="D6180">
            <v>70.760000000000005</v>
          </cell>
        </row>
        <row r="6181">
          <cell r="A6181">
            <v>87251</v>
          </cell>
          <cell r="B6181" t="str">
            <v>REVESTIMENTO CERÂMICO PARA PISO COM PLACAS TIPO ESMALTADA EXTRA DE DIMENSÕES 45X45 CM APLICADA EM AMBIENTES DE ÁREA MAIOR QUE 10 M2. AF_02/2023_PE</v>
          </cell>
          <cell r="C6181" t="str">
            <v>M2</v>
          </cell>
          <cell r="D6181">
            <v>60.87</v>
          </cell>
        </row>
        <row r="6182">
          <cell r="A6182">
            <v>87255</v>
          </cell>
          <cell r="B6182" t="str">
            <v>REVESTIMENTO CERÂMICO PARA PISO COM PLACAS TIPO ESMALTADA EXTRA DE DIMENSÕES 60X60 CM APLICADA EM AMBIENTES DE ÁREA MENOR QUE 5 M2. AF_02/2023_PE</v>
          </cell>
          <cell r="C6182" t="str">
            <v>M2</v>
          </cell>
          <cell r="D6182">
            <v>132.18</v>
          </cell>
        </row>
        <row r="6183">
          <cell r="A6183">
            <v>87256</v>
          </cell>
          <cell r="B6183" t="str">
            <v>REVESTIMENTO CERÂMICO PARA PISO COM PLACAS TIPO ESMALTADA EXTRA DE DIMENSÕES 60X60 CM APLICADA EM AMBIENTES DE ÁREA ENTRE 5 M2 E 10 M2. AF_02/2023_PE</v>
          </cell>
          <cell r="C6183" t="str">
            <v>M2</v>
          </cell>
          <cell r="D6183">
            <v>117.26</v>
          </cell>
        </row>
        <row r="6184">
          <cell r="A6184">
            <v>87257</v>
          </cell>
          <cell r="B6184" t="str">
            <v>REVESTIMENTO CERÂMICO PARA PISO COM PLACAS TIPO ESMALTADA EXTRA DE DIMENSÕES 60X60 CM APLICADA EM AMBIENTES DE ÁREA MAIOR QUE 10 M2. AF_02/2023_PE</v>
          </cell>
          <cell r="C6184" t="str">
            <v>M2</v>
          </cell>
          <cell r="D6184">
            <v>105.61</v>
          </cell>
        </row>
        <row r="6185">
          <cell r="A6185">
            <v>87258</v>
          </cell>
          <cell r="B6185" t="str">
            <v>REVESTIMENTO CERÂMICO PARA PISO COM PLACAS TIPO PORCELANATO DE DIMENSÕES 45X45 CM APLICADA EM AMBIENTES DE ÁREA MENOR QUE 5 M². AF_02/2023_PE</v>
          </cell>
          <cell r="C6185" t="str">
            <v>M2</v>
          </cell>
          <cell r="D6185">
            <v>180.09</v>
          </cell>
        </row>
        <row r="6186">
          <cell r="A6186">
            <v>87259</v>
          </cell>
          <cell r="B6186" t="str">
            <v>REVESTIMENTO CERÂMICO PARA PISO COM PLACAS TIPO PORCELANATO DE DIMENSÕES 45X45 CM APLICADA EM AMBIENTES DE ÁREA ENTRE 5 M² E 10 M². AF_02/2023_PE</v>
          </cell>
          <cell r="C6186" t="str">
            <v>M2</v>
          </cell>
          <cell r="D6186">
            <v>165.06</v>
          </cell>
        </row>
        <row r="6187">
          <cell r="A6187">
            <v>87260</v>
          </cell>
          <cell r="B6187" t="str">
            <v>REVESTIMENTO CERÂMICO PARA PISO COM PLACAS TIPO PORCELANATO DE DIMENSÕES 45X45 CM APLICADA EM AMBIENTES DE ÁREA MAIOR QUE 10 M². AF_02/2023_PE</v>
          </cell>
          <cell r="C6187" t="str">
            <v>M2</v>
          </cell>
          <cell r="D6187">
            <v>154.38</v>
          </cell>
        </row>
        <row r="6188">
          <cell r="A6188">
            <v>87261</v>
          </cell>
          <cell r="B6188" t="str">
            <v>REVESTIMENTO CERÂMICO PARA PISO COM PLACAS TIPO PORCELANATO DE DIMENSÕES 60X60 CM APLICADA EM AMBIENTES DE ÁREA MENOR QUE 5 M². AF_02/2023_PE</v>
          </cell>
          <cell r="C6188" t="str">
            <v>M2</v>
          </cell>
          <cell r="D6188">
            <v>206.4</v>
          </cell>
        </row>
        <row r="6189">
          <cell r="A6189">
            <v>87262</v>
          </cell>
          <cell r="B6189" t="str">
            <v>REVESTIMENTO CERÂMICO PARA PISO COM PLACAS TIPO PORCELANATO DE DIMENSÕES 60X60 CM APLICADA EM AMBIENTES DE ÁREA ENTRE 5 M² E 10 M². AF_02/2023_PE</v>
          </cell>
          <cell r="C6189" t="str">
            <v>M2</v>
          </cell>
          <cell r="D6189">
            <v>189.37</v>
          </cell>
        </row>
        <row r="6190">
          <cell r="A6190">
            <v>87263</v>
          </cell>
          <cell r="B6190" t="str">
            <v>REVESTIMENTO CERÂMICO PARA PISO COM PLACAS TIPO PORCELANATO DE DIMENSÕES 60X60 CM APLICADA EM AMBIENTES DE ÁREA MAIOR QUE 10 M². AF_02/2023_PE</v>
          </cell>
          <cell r="C6190" t="str">
            <v>M2</v>
          </cell>
          <cell r="D6190">
            <v>176.91</v>
          </cell>
        </row>
        <row r="6191">
          <cell r="A6191">
            <v>93389</v>
          </cell>
          <cell r="B6191" t="str">
            <v>REVESTIMENTO CERÂMICO PARA PISO COM PLACAS TIPO ESMALTADA PADRÃO POPULAR DE DIMENSÕES 35X35 CM APLICADA EM AMBIENTES DE ÁREA MENOR QUE 5 M2. AF_02/2023_PE</v>
          </cell>
          <cell r="C6191" t="str">
            <v>M2</v>
          </cell>
          <cell r="D6191">
            <v>70.23</v>
          </cell>
        </row>
        <row r="6192">
          <cell r="A6192">
            <v>93390</v>
          </cell>
          <cell r="B6192" t="str">
            <v>REVESTIMENTO CERÂMICO PARA PISO COM PLACAS TIPO ESMALTADA PADRÃO POPULAR DE DIMENSÕES 35X35 CM APLICADA EM AMBIENTES DE ÁREA ENTRE 5 M2 E 10 M2. AF_02/2023_PE</v>
          </cell>
          <cell r="C6192" t="str">
            <v>M2</v>
          </cell>
          <cell r="D6192">
            <v>62.11</v>
          </cell>
        </row>
        <row r="6193">
          <cell r="A6193">
            <v>93391</v>
          </cell>
          <cell r="B6193" t="str">
            <v>REVESTIMENTO CERÂMICO PARA PISO COM PLACAS TIPO ESMALTADA PADRÃO POPULAR DE DIMENSÕES 35X35 CM APLICADA EM AMBIENTES DE ÁREA MAIOR QUE 10 M2. AF_02/2023_PE</v>
          </cell>
          <cell r="C6193" t="str">
            <v>M2</v>
          </cell>
          <cell r="D6193">
            <v>53.52</v>
          </cell>
        </row>
        <row r="6194">
          <cell r="A6194">
            <v>104593</v>
          </cell>
          <cell r="B6194" t="str">
            <v>REVESTIMENTO CERÂMICO PARA PISO COM PLACAS TIPO ESMALTADA EXTRA DE DIMENSÕES 80X80 CM APLICADA EM AMBIENTES DE ÁREA MENOR QUE 5 M². AF_02/2023_PE</v>
          </cell>
          <cell r="C6194" t="str">
            <v>M2</v>
          </cell>
          <cell r="D6194">
            <v>136.9</v>
          </cell>
        </row>
        <row r="6195">
          <cell r="A6195">
            <v>104594</v>
          </cell>
          <cell r="B6195" t="str">
            <v>REVESTIMENTO CERÂMICO PARA PISO COM PLACAS TIPO ESMALTADA EXTRA DE DIMENSÕES 80X80 CM APLICADA EM AMBIENTES DE ÁREA ENTRE 5 M² E 10 M². AF_02/2023_PE</v>
          </cell>
          <cell r="C6195" t="str">
            <v>M2</v>
          </cell>
          <cell r="D6195">
            <v>120.15</v>
          </cell>
        </row>
        <row r="6196">
          <cell r="A6196">
            <v>104595</v>
          </cell>
          <cell r="B6196" t="str">
            <v>REVESTIMENTO CERÂMICO PARA PISO COM PLACAS TIPO ESMALTADA EXTRA DE DIMENSÕES 80X80 CM APLICADA EM AMBIENTES DE ÁREA MAIOR QUE 10 M². AF_02/2023_PE</v>
          </cell>
          <cell r="C6196" t="str">
            <v>M2</v>
          </cell>
          <cell r="D6196">
            <v>106.26</v>
          </cell>
        </row>
        <row r="6197">
          <cell r="A6197">
            <v>104596</v>
          </cell>
          <cell r="B6197" t="str">
            <v>REVESTIMENTO CERÂMICO PARA PISO COM PLACAS TIPO PORCELANATO DE DIMENSÕES 80X80 CM APLICADA EM AMBIENTES DE ÁREA MENOR QUE 5 M². AF_02/2023_PE</v>
          </cell>
          <cell r="C6197" t="str">
            <v>M2</v>
          </cell>
          <cell r="D6197">
            <v>212.11</v>
          </cell>
        </row>
        <row r="6198">
          <cell r="A6198">
            <v>104597</v>
          </cell>
          <cell r="B6198" t="str">
            <v>REVESTIMENTO CERÂMICO PARA PISO COM PLACAS TIPO PORCELANATO DE DIMENSÕES 80X80 CM APLICADA EM AMBIENTES DE ÁREA ENTRE 5 M² E 10 M². AF_02/2023_PE</v>
          </cell>
          <cell r="C6198" t="str">
            <v>M2</v>
          </cell>
          <cell r="D6198">
            <v>192.89</v>
          </cell>
        </row>
        <row r="6199">
          <cell r="A6199">
            <v>104598</v>
          </cell>
          <cell r="B6199" t="str">
            <v>REVESTIMENTO CERÂMICO PARA PISO COM PLACAS TIPO PORCELANATO DE DIMENSÕES 80X80 CM APLICADA EM AMBIENTES DE ÁREA MAIOR QUE 10 M². AF_02/2023_PE</v>
          </cell>
          <cell r="C6199" t="str">
            <v>M2</v>
          </cell>
          <cell r="D6199">
            <v>177.75</v>
          </cell>
        </row>
        <row r="6200">
          <cell r="A6200">
            <v>104599</v>
          </cell>
          <cell r="B6200" t="str">
            <v>REVESTIMENTO CERÂMICO PARA PISO COM PLACAS TIPO ESMALTADA EXTRA DE DIMENSÕES 35X35 CM APLICADA EM DIAGONAL EM AMBIENTES DE ÁREA MENOR QUE 5 M². AF_02/2023_PE</v>
          </cell>
          <cell r="C6200" t="str">
            <v>M2</v>
          </cell>
          <cell r="D6200">
            <v>92.76</v>
          </cell>
        </row>
        <row r="6201">
          <cell r="A6201">
            <v>104600</v>
          </cell>
          <cell r="B6201" t="str">
            <v>REVESTIMENTO CERÂMICO PARA PISO COM PLACAS TIPO ESMALTADA PADRÃO POPULAR DE DIMENSÕES 35X35 CM APLICADA EM DIAGONAL EM AMBIENTES DE ÁREA MENOR QUE 5 M². AF_02/2023_PE</v>
          </cell>
          <cell r="C6201" t="str">
            <v>M2</v>
          </cell>
          <cell r="D6201">
            <v>85.01</v>
          </cell>
        </row>
        <row r="6202">
          <cell r="A6202">
            <v>104601</v>
          </cell>
          <cell r="B6202" t="str">
            <v>REVESTIMENTO CERÂMICO PARA PISO COM PLACAS TIPO ESMALTADA EXTRA DE DIMENSÕES 35X35 CM APLICADA EM DIAGONAL EM AMBIENTES DE ÁREA ENTRE 5 M² E 10 M². AF_02/2023_PE</v>
          </cell>
          <cell r="C6202" t="str">
            <v>M2</v>
          </cell>
          <cell r="D6202">
            <v>74.97</v>
          </cell>
        </row>
        <row r="6203">
          <cell r="A6203">
            <v>104602</v>
          </cell>
          <cell r="B6203" t="str">
            <v>REVESTIMENTO CERÂMICO PARA PISO COM PLACAS TIPO ESMALTADA PADRÃO POPULAR DE DIMENSÕES 35X35 CM APLICADA EM DIAGONAL EM AMBIENTES DE ÁREA ENTRE 5 M² E 10 M². AF_02/2023_PE</v>
          </cell>
          <cell r="C6203" t="str">
            <v>M2</v>
          </cell>
          <cell r="D6203">
            <v>67.7</v>
          </cell>
        </row>
        <row r="6204">
          <cell r="A6204">
            <v>104603</v>
          </cell>
          <cell r="B6204" t="str">
            <v>REVESTIMENTO CERÂMICO PARA PISO COM PLACAS TIPO ESMALTADA EXTRA DE DIMENSÕES 35X35 CM APLICADA EM DIAGONAL EM AMBIENTES DE ÁREA MAIOR QUE 10 M². AF_02/2023_PE</v>
          </cell>
          <cell r="C6204" t="str">
            <v>M2</v>
          </cell>
          <cell r="D6204">
            <v>63.42</v>
          </cell>
        </row>
        <row r="6205">
          <cell r="A6205">
            <v>104604</v>
          </cell>
          <cell r="B6205" t="str">
            <v>REVESTIMENTO CERÂMICO PARA PISO COM PLACAS TIPO ESMALTADA PADRÃO POPULAR DE DIMENSÕES 35X35 CM APLICADA EM DIAGONAL EM AMBIENTES DE ÁREA MAIOR QUE 10 M². AF_02/2023_PE</v>
          </cell>
          <cell r="C6205" t="str">
            <v>M2</v>
          </cell>
          <cell r="D6205">
            <v>56.29</v>
          </cell>
        </row>
        <row r="6206">
          <cell r="A6206">
            <v>104605</v>
          </cell>
          <cell r="B6206" t="str">
            <v>REVESTIMENTO CERÂMICO PARA PISO COM PLACAS TIPO ESMALTADA EXTRA DE DIMENSÕES 45X45 CM APLICADA EM DIAGONAL EM AMBIENTES DE ÁREA MENOR QUE 5 M². AF_02/2023_PE</v>
          </cell>
          <cell r="C6206" t="str">
            <v>M2</v>
          </cell>
          <cell r="D6206">
            <v>115.53</v>
          </cell>
        </row>
        <row r="6207">
          <cell r="A6207">
            <v>104606</v>
          </cell>
          <cell r="B6207" t="str">
            <v>REVESTIMENTO CERÂMICO PARA PISO COM PLACAS TIPO ESMALTADA EXTRA DE DIMENSÕES 45X45 CM APLICADA EM DIAGONAL EM AMBIENTES DE ÁREA ENTRE 5 M² E 10 M². AF_02/2023_PE</v>
          </cell>
          <cell r="C6207" t="str">
            <v>M2</v>
          </cell>
          <cell r="D6207">
            <v>79.97</v>
          </cell>
        </row>
        <row r="6208">
          <cell r="A6208">
            <v>104607</v>
          </cell>
          <cell r="B6208" t="str">
            <v>REVESTIMENTO CERÂMICO PARA PISO COM PLACAS TIPO ESMALTADA EXTRA DE DIMENSÕES 45X45 CM APLICADA EM DIAGONAL EM AMBIENTES DE ÁREA MAIOR QUE 10 M². AF_02/2023_PE</v>
          </cell>
          <cell r="C6208" t="str">
            <v>M2</v>
          </cell>
          <cell r="D6208">
            <v>64.98</v>
          </cell>
        </row>
        <row r="6209">
          <cell r="A6209">
            <v>104608</v>
          </cell>
          <cell r="B6209" t="str">
            <v>REVESTIMENTO CERÂMICO PARA PISO COM PLACAS TIPO PORCELANATO DE DIMENSÕES 45X45 CM APLICADA EM DIAGONAL EM AMBIENTES DE ÁREA MENOR QUE 5 M². AF_02/2023_PE</v>
          </cell>
          <cell r="C6209" t="str">
            <v>M2</v>
          </cell>
          <cell r="D6209">
            <v>224.44</v>
          </cell>
        </row>
        <row r="6210">
          <cell r="A6210">
            <v>104609</v>
          </cell>
          <cell r="B6210" t="str">
            <v>REVESTIMENTO CERÂMICO PARA PISO COM PLACAS TIPO PORCELANATO DE DIMENSÕES 45X45 CM APLICADA EM DIAGONAL EM AMBIENTES DE ÁREA ENTRE 5 M² E 10 M². AF_02/2023_PE</v>
          </cell>
          <cell r="C6210" t="str">
            <v>M2</v>
          </cell>
          <cell r="D6210">
            <v>177.6</v>
          </cell>
        </row>
        <row r="6211">
          <cell r="A6211">
            <v>104610</v>
          </cell>
          <cell r="B6211" t="str">
            <v>REVESTIMENTO CERÂMICO PARA PISO COM PLACAS TIPO PORCELANATO DE DIMENSÕES 45X45 CM APLICADA EM DIAGONAL EM AMBIENTES DE ÁREA MAIOR QUE 10 M². AF_02/2023_PE</v>
          </cell>
          <cell r="C6211" t="str">
            <v>M2</v>
          </cell>
          <cell r="D6211">
            <v>159.97999999999999</v>
          </cell>
        </row>
        <row r="6212">
          <cell r="A6212">
            <v>98671</v>
          </cell>
          <cell r="B6212" t="str">
            <v>PISO EM GRANITO APLICADO EM AMBIENTES INTERNOS. AF_09/2020</v>
          </cell>
          <cell r="C6212" t="str">
            <v>M2</v>
          </cell>
          <cell r="D6212">
            <v>474.99</v>
          </cell>
        </row>
        <row r="6213">
          <cell r="A6213">
            <v>98672</v>
          </cell>
          <cell r="B6213" t="str">
            <v>PISO EM MÁRMORE APLICADO EM AMBIENTES INTERNOS. AF_09/2020</v>
          </cell>
          <cell r="C6213" t="str">
            <v>M2</v>
          </cell>
          <cell r="D6213">
            <v>697.12</v>
          </cell>
        </row>
        <row r="6214">
          <cell r="A6214">
            <v>98678</v>
          </cell>
          <cell r="B6214" t="str">
            <v>PISO ELEVADO COM ESTRUTURA EM AÇO, COMPOSTO POR PEDESTAIS E LONGARINAS. AF_09/2020</v>
          </cell>
          <cell r="C6214" t="str">
            <v>M2</v>
          </cell>
          <cell r="D6214">
            <v>403.09</v>
          </cell>
        </row>
        <row r="6215">
          <cell r="A6215">
            <v>98679</v>
          </cell>
          <cell r="B6215" t="str">
            <v>PISO CIMENTADO, TRAÇO 1:3 (CIMENTO E AREIA), ACABAMENTO LISO, ESPESSURA 2,0 CM, PREPARO MECÂNICO DA ARGAMASSA. AF_09/2020</v>
          </cell>
          <cell r="C6215" t="str">
            <v>M2</v>
          </cell>
          <cell r="D6215">
            <v>36.42</v>
          </cell>
        </row>
        <row r="6216">
          <cell r="A6216">
            <v>98680</v>
          </cell>
          <cell r="B6216" t="str">
            <v>PISO CIMENTADO, TRAÇO 1:3 (CIMENTO E AREIA), ACABAMENTO LISO, ESPESSURA 3,0 CM, PREPARO MECÂNICO DA ARGAMASSA. AF_09/2020</v>
          </cell>
          <cell r="C6216" t="str">
            <v>M2</v>
          </cell>
          <cell r="D6216">
            <v>44.89</v>
          </cell>
        </row>
        <row r="6217">
          <cell r="A6217">
            <v>98681</v>
          </cell>
          <cell r="B6217" t="str">
            <v>PISO CIMENTADO, TRAÇO 1:3 (CIMENTO E AREIA), ACABAMENTO RÚSTICO, ESPESSURA 2,0 CM, PREPARO MECÂNICO DA ARGAMASSA. AF_09/2020</v>
          </cell>
          <cell r="C6217" t="str">
            <v>M2</v>
          </cell>
          <cell r="D6217">
            <v>33.51</v>
          </cell>
        </row>
        <row r="6218">
          <cell r="A6218">
            <v>98682</v>
          </cell>
          <cell r="B6218" t="str">
            <v>PISO CIMENTADO, TRAÇO 1:3 (CIMENTO E AREIA), ACABAMENTO RÚSTICO, ESPESSURA 3,0 CM, PREPARO MECÂNICO DA ARGAMASSA. AF_09/2020</v>
          </cell>
          <cell r="C6218" t="str">
            <v>M2</v>
          </cell>
          <cell r="D6218">
            <v>41.98</v>
          </cell>
        </row>
        <row r="6219">
          <cell r="A6219">
            <v>98685</v>
          </cell>
          <cell r="B6219" t="str">
            <v>RODAPÉ EM GRANITO, ALTURA 10 CM. AF_09/2020</v>
          </cell>
          <cell r="C6219" t="str">
            <v>M</v>
          </cell>
          <cell r="D6219">
            <v>87.08</v>
          </cell>
        </row>
        <row r="6220">
          <cell r="A6220">
            <v>98686</v>
          </cell>
          <cell r="B6220" t="str">
            <v>RODAPÉ EM LADRILHO HIDRÁULICO, ALTURA 7 CM. AF_09/2020</v>
          </cell>
          <cell r="C6220" t="str">
            <v>M</v>
          </cell>
          <cell r="D6220">
            <v>50.1</v>
          </cell>
        </row>
        <row r="6221">
          <cell r="A6221">
            <v>98688</v>
          </cell>
          <cell r="B6221" t="str">
            <v>RODAPÉ EM POLIESTIRENO, ALTURA 5 CM. AF_09/2020</v>
          </cell>
          <cell r="C6221" t="str">
            <v>M</v>
          </cell>
          <cell r="D6221">
            <v>66.489999999999995</v>
          </cell>
        </row>
        <row r="6222">
          <cell r="A6222">
            <v>98689</v>
          </cell>
          <cell r="B6222" t="str">
            <v>SOLEIRA EM GRANITO, LARGURA 15 CM, ESPESSURA 2,0 CM. AF_09/2020</v>
          </cell>
          <cell r="C6222" t="str">
            <v>M</v>
          </cell>
          <cell r="D6222">
            <v>124.69</v>
          </cell>
        </row>
        <row r="6223">
          <cell r="A6223">
            <v>101090</v>
          </cell>
          <cell r="B6223" t="str">
            <v>PISO EM PEDRA PORTUGUESA ASSENTADO SOBRE ARGAMASSA SECA DE CIMENTO E AREIA, TRAÇO 1:3, REJUNTADO COM CIMENTO COMUM. AF_05/2020</v>
          </cell>
          <cell r="C6223" t="str">
            <v>M2</v>
          </cell>
          <cell r="D6223">
            <v>220.39</v>
          </cell>
        </row>
        <row r="6224">
          <cell r="A6224">
            <v>101091</v>
          </cell>
          <cell r="B6224" t="str">
            <v>PISO EM LADRILHO HIDRÁULICO APLICADO EM AMBIENTES EXTERNOS. AF_05/2020</v>
          </cell>
          <cell r="C6224" t="str">
            <v>M2</v>
          </cell>
          <cell r="D6224">
            <v>160.62</v>
          </cell>
        </row>
        <row r="6225">
          <cell r="A6225">
            <v>101725</v>
          </cell>
          <cell r="B6225" t="str">
            <v>PISO EM LADRILHO HIDRÁULICO APLICADO EM AMBIENTES INTERNOS DE ÁREA MENOR QUE 5 M², INCLUSO APLICAÇÃO DE RESINA. AF_09/2020</v>
          </cell>
          <cell r="C6225" t="str">
            <v>M2</v>
          </cell>
          <cell r="D6225">
            <v>321.70999999999998</v>
          </cell>
        </row>
        <row r="6226">
          <cell r="A6226">
            <v>101726</v>
          </cell>
          <cell r="B6226" t="str">
            <v>PISO EM LADRILHO HIDRÁULICO APLICADO EM AMBIENTES INTERNOS DE ÁREA ENTRE 5 E 15 M², INCLUSO APLICAÇÃO DE RESINA. AF_09/2020</v>
          </cell>
          <cell r="C6226" t="str">
            <v>M2</v>
          </cell>
          <cell r="D6226">
            <v>210.39</v>
          </cell>
        </row>
        <row r="6227">
          <cell r="A6227">
            <v>101731</v>
          </cell>
          <cell r="B6227" t="str">
            <v>PISO EM PEDRA  ASSENTADO SOBRE ARGAMASSA 1:3 (CIMENTO E AREIA). AF_09/2020</v>
          </cell>
          <cell r="C6227" t="str">
            <v>M2</v>
          </cell>
          <cell r="D6227">
            <v>334.7</v>
          </cell>
        </row>
        <row r="6228">
          <cell r="A6228">
            <v>101732</v>
          </cell>
          <cell r="B6228" t="str">
            <v>PISO EM PEDRA ARDÓSIA ASSENTADO SOBRE ARGAMASSA 1:3 (CIMENTO E AREIA). AF_09/2020</v>
          </cell>
          <cell r="C6228" t="str">
            <v>M2</v>
          </cell>
          <cell r="D6228">
            <v>103.16</v>
          </cell>
        </row>
        <row r="6229">
          <cell r="A6229">
            <v>101094</v>
          </cell>
          <cell r="B6229" t="str">
            <v>PISO PODOTÁTIL DE ALERTA OU DIRECIONAL, DE BORRACHA, ASSENTADO SOBRE ARGAMASSA. AF_05/2020</v>
          </cell>
          <cell r="C6229" t="str">
            <v>M</v>
          </cell>
          <cell r="D6229">
            <v>157.85</v>
          </cell>
        </row>
        <row r="6230">
          <cell r="A6230">
            <v>101727</v>
          </cell>
          <cell r="B6230" t="str">
            <v>PISO VINÍLICO SEMI-FLEXÍVEL EM PLACAS, PADRÃO LISO, ESPESSURA 3,2 MM, FIXADO COM COLA. AF_09/2020</v>
          </cell>
          <cell r="C6230" t="str">
            <v>M2</v>
          </cell>
          <cell r="D6230">
            <v>182.13</v>
          </cell>
        </row>
        <row r="6231">
          <cell r="A6231">
            <v>101733</v>
          </cell>
          <cell r="B6231" t="str">
            <v>PISO DE BORRACHA PASTILHADO/FRISADO, ESPESSURA 7MM, ASSENTADO COM ARGAMASSA. AF_09/2020</v>
          </cell>
          <cell r="C6231" t="str">
            <v>M2</v>
          </cell>
          <cell r="D6231">
            <v>254.21</v>
          </cell>
        </row>
        <row r="6232">
          <cell r="A6232">
            <v>101734</v>
          </cell>
          <cell r="B6232" t="str">
            <v>PISO DE BORRACHA PASTILHADO, ESPESSURA 15MM, ASSENTADO COM ARGAMASSA. AF_09/2020</v>
          </cell>
          <cell r="C6232" t="str">
            <v>M2</v>
          </cell>
          <cell r="D6232">
            <v>380.55</v>
          </cell>
        </row>
        <row r="6233">
          <cell r="A6233">
            <v>101735</v>
          </cell>
          <cell r="B6233" t="str">
            <v>PISO DE BORRACHA ESPORTIVO, ESPESSURA 15MM, ASSENTADO COM ARGAMASSA. AF_09/2020</v>
          </cell>
          <cell r="C6233" t="str">
            <v>M2</v>
          </cell>
          <cell r="D6233">
            <v>389.71</v>
          </cell>
        </row>
        <row r="6234">
          <cell r="A6234">
            <v>101736</v>
          </cell>
          <cell r="B6234" t="str">
            <v>PISO DE BORRACHA PASTILHADO, ESPESSURA 3,5MM, FIXADO COM ADESIVO ACRÍLICO. AF_09/2020</v>
          </cell>
          <cell r="C6234" t="str">
            <v>M2</v>
          </cell>
          <cell r="D6234">
            <v>105.92</v>
          </cell>
        </row>
        <row r="6235">
          <cell r="A6235">
            <v>101737</v>
          </cell>
          <cell r="B6235" t="str">
            <v>PISO DE BORRACHA CANELADO, ESPESSURA 3,5MM, FIXADO COM ADESIVO ACRÍLICO. AF_09/2020</v>
          </cell>
          <cell r="C6235" t="str">
            <v>M2</v>
          </cell>
          <cell r="D6235">
            <v>124.05</v>
          </cell>
        </row>
        <row r="6236">
          <cell r="A6236">
            <v>101748</v>
          </cell>
          <cell r="B6236" t="str">
            <v>PREPARO DE CONTRAPISO COM POLITRIZ. AF_09/2020</v>
          </cell>
          <cell r="C6236" t="str">
            <v>M2</v>
          </cell>
          <cell r="D6236">
            <v>4.3099999999999996</v>
          </cell>
        </row>
        <row r="6237">
          <cell r="A6237">
            <v>104162</v>
          </cell>
          <cell r="B6237" t="str">
            <v>PISO EM GRANILITE, MARMORITE OU GRANITINA EM AMBIENTES INTERNOS, COM ESPESSURA DE 8 MM, INCLUSO MISTURA EM BETONEIRA, COLOCAÇÃO DAS JUNTAS, APLICAÇÃO DO PISO, 4 POLIMENTOS COM POLITRIZ, ESTUCAMENTO, SELADOR E CERA. AF_06/2022</v>
          </cell>
          <cell r="C6237" t="str">
            <v>M2</v>
          </cell>
          <cell r="D6237">
            <v>100.92</v>
          </cell>
        </row>
        <row r="6238">
          <cell r="A6238">
            <v>101092</v>
          </cell>
          <cell r="B6238" t="str">
            <v>PISO EM GRANITO APLICADO EM CALÇADAS OU PISOS EXTERNOS. AF_05/2020</v>
          </cell>
          <cell r="C6238" t="str">
            <v>M2</v>
          </cell>
          <cell r="D6238">
            <v>488.58</v>
          </cell>
        </row>
        <row r="6239">
          <cell r="A6239">
            <v>101093</v>
          </cell>
          <cell r="B6239" t="str">
            <v>PISO EM MÁRMORE APLICADO EM CALÇADAS OU PISOS EXTERNOS. AF_05/2020</v>
          </cell>
          <cell r="C6239" t="str">
            <v>M2</v>
          </cell>
          <cell r="D6239">
            <v>710.71</v>
          </cell>
        </row>
        <row r="6240">
          <cell r="A6240">
            <v>98695</v>
          </cell>
          <cell r="B6240" t="str">
            <v>SOLEIRA EM MÁRMORE, LARGURA 15 CM, ESPESSURA 2,0 CM. AF_09/2020</v>
          </cell>
          <cell r="C6240" t="str">
            <v>M</v>
          </cell>
          <cell r="D6240">
            <v>123.87</v>
          </cell>
        </row>
        <row r="6241">
          <cell r="A6241">
            <v>98697</v>
          </cell>
          <cell r="B6241" t="str">
            <v>RODAPÉ EM MÁRMORE, ALTURA 7 CM. AF_09/2020</v>
          </cell>
          <cell r="C6241" t="str">
            <v>M</v>
          </cell>
          <cell r="D6241">
            <v>82.12</v>
          </cell>
        </row>
        <row r="6242">
          <cell r="A6242">
            <v>101738</v>
          </cell>
          <cell r="B6242" t="str">
            <v>RODAPÉ EM MADEIRA, ALTURA 7CM, FIXADO COM COLA. AF_09/2020</v>
          </cell>
          <cell r="C6242" t="str">
            <v>M</v>
          </cell>
          <cell r="D6242">
            <v>36.36</v>
          </cell>
        </row>
        <row r="6243">
          <cell r="A6243">
            <v>101739</v>
          </cell>
          <cell r="B6243" t="str">
            <v>RODAPÉ EM MADEIRA, ALTURA 7CM, FIXADO COM COLA E PARAFUSOS. AF_09/2020</v>
          </cell>
          <cell r="C6243" t="str">
            <v>M</v>
          </cell>
          <cell r="D6243">
            <v>39.630000000000003</v>
          </cell>
        </row>
        <row r="6244">
          <cell r="A6244">
            <v>88648</v>
          </cell>
          <cell r="B6244" t="str">
            <v>RODAPÉ CERÂMICO DE 7CM DE ALTURA COM PLACAS TIPO ESMALTADA EXTRA  DE DIMENSÕES 35X35CM. AF_02/2023</v>
          </cell>
          <cell r="C6244" t="str">
            <v>M</v>
          </cell>
          <cell r="D6244">
            <v>8.7899999999999991</v>
          </cell>
        </row>
        <row r="6245">
          <cell r="A6245">
            <v>88649</v>
          </cell>
          <cell r="B6245" t="str">
            <v>RODAPÉ CERÂMICO DE 7CM DE ALTURA COM PLACAS TIPO ESMALTADA EXTRA DE DIMENSÕES 45X45CM. AF_02/2023</v>
          </cell>
          <cell r="C6245" t="str">
            <v>M</v>
          </cell>
          <cell r="D6245">
            <v>10</v>
          </cell>
        </row>
        <row r="6246">
          <cell r="A6246">
            <v>88650</v>
          </cell>
          <cell r="B6246" t="str">
            <v>RODAPÉ CERÂMICO DE 7CM DE ALTURA COM PLACAS TIPO ESMALTADA EXTRA DE DIMENSÕES 60X60CM. AF_02/2023</v>
          </cell>
          <cell r="C6246" t="str">
            <v>M</v>
          </cell>
          <cell r="D6246">
            <v>19.489999999999998</v>
          </cell>
        </row>
        <row r="6247">
          <cell r="A6247">
            <v>96467</v>
          </cell>
          <cell r="B6247" t="str">
            <v>RODAPÉ CERÂMICO DE 7CM DE ALTURA COM PLACAS TIPO ESMALTADA COMERCIAL DE DIMENSÕES 35X35CM (PADRAO POPULAR). AF_02/2023</v>
          </cell>
          <cell r="C6247" t="str">
            <v>M</v>
          </cell>
          <cell r="D6247">
            <v>7.98</v>
          </cell>
        </row>
        <row r="6248">
          <cell r="A6248">
            <v>101740</v>
          </cell>
          <cell r="B6248" t="str">
            <v>RODAPÉ EM ARDÓSIA ALTURA 10CM. AF_09/2020</v>
          </cell>
          <cell r="C6248" t="str">
            <v>M</v>
          </cell>
          <cell r="D6248">
            <v>56.2</v>
          </cell>
        </row>
        <row r="6249">
          <cell r="A6249">
            <v>101741</v>
          </cell>
          <cell r="B6249" t="str">
            <v>RODAPÉ EM MARMORITE, ALTURA 10CM. AF_09/2020</v>
          </cell>
          <cell r="C6249" t="str">
            <v>M</v>
          </cell>
          <cell r="D6249">
            <v>28.54</v>
          </cell>
        </row>
        <row r="6250">
          <cell r="A6250">
            <v>94990</v>
          </cell>
          <cell r="B6250" t="str">
            <v>EXECUÇÃO DE PASSEIO (CALÇADA) OU PISO DE CONCRETO COM CONCRETO MOLDADO IN LOCO, FEITO EM OBRA, ACABAMENTO CONVENCIONAL, NÃO ARMADO. AF_08/2022</v>
          </cell>
          <cell r="C6250" t="str">
            <v>M3</v>
          </cell>
          <cell r="D6250">
            <v>710.62</v>
          </cell>
        </row>
        <row r="6251">
          <cell r="A6251">
            <v>94991</v>
          </cell>
          <cell r="B6251" t="str">
            <v>EXECUÇÃO DE PASSEIO (CALÇADA) OU PISO DE CONCRETO COM CONCRETO MOLDADO IN LOCO, USINADO C20, ACABAMENTO CONVENCIONAL, NÃO ARMADO. AF_08/2022</v>
          </cell>
          <cell r="C6251" t="str">
            <v>M3</v>
          </cell>
          <cell r="D6251">
            <v>660.75</v>
          </cell>
        </row>
        <row r="6252">
          <cell r="A6252">
            <v>94992</v>
          </cell>
          <cell r="B6252" t="str">
            <v>EXECUÇÃO DE PASSEIO (CALÇADA) OU PISO DE CONCRETO COM CONCRETO MOLDADO IN LOCO, FEITO EM OBRA, ACABAMENTO CONVENCIONAL, ESPESSURA 6 CM, ARMADO. AF_08/2022</v>
          </cell>
          <cell r="C6252" t="str">
            <v>M2</v>
          </cell>
          <cell r="D6252">
            <v>71.48</v>
          </cell>
        </row>
        <row r="6253">
          <cell r="A6253">
            <v>94993</v>
          </cell>
          <cell r="B6253" t="str">
            <v>EXECUÇÃO DE PASSEIO (CALÇADA) OU PISO DE CONCRETO COM CONCRETO MOLDADO IN LOCO, USINADO, ACABAMENTO CONVENCIONAL, ESPESSURA 6 CM, ARMADO. AF_08/2022</v>
          </cell>
          <cell r="C6253" t="str">
            <v>M2</v>
          </cell>
          <cell r="D6253">
            <v>68.48</v>
          </cell>
        </row>
        <row r="6254">
          <cell r="A6254">
            <v>94994</v>
          </cell>
          <cell r="B6254" t="str">
            <v>EXECUÇÃO DE PASSEIO (CALÇADA) OU PISO DE CONCRETO COM CONCRETO MOLDADO IN LOCO, FEITO EM OBRA, ACABAMENTO CONVENCIONAL, ESPESSURA 8 CM, ARMADO. AF_08/2022</v>
          </cell>
          <cell r="C6254" t="str">
            <v>M2</v>
          </cell>
          <cell r="D6254">
            <v>86.21</v>
          </cell>
        </row>
        <row r="6255">
          <cell r="A6255">
            <v>94995</v>
          </cell>
          <cell r="B6255" t="str">
            <v>EXECUÇÃO DE PASSEIO (CALÇADA) OU PISO DE CONCRETO COM CONCRETO MOLDADO IN LOCO, USINADO, ACABAMENTO CONVENCIONAL, ESPESSURA 8 CM, ARMADO. AF_08/2022</v>
          </cell>
          <cell r="C6255" t="str">
            <v>M2</v>
          </cell>
          <cell r="D6255">
            <v>82.22</v>
          </cell>
        </row>
        <row r="6256">
          <cell r="A6256">
            <v>101747</v>
          </cell>
          <cell r="B6256" t="str">
            <v>PISO EM CONCRETO 20 MPA PREPARO MECÂNICO, ESPESSURA 7CM. AF_09/2020</v>
          </cell>
          <cell r="C6256" t="str">
            <v>M2</v>
          </cell>
          <cell r="D6256">
            <v>75.010000000000005</v>
          </cell>
        </row>
        <row r="6257">
          <cell r="A6257">
            <v>104626</v>
          </cell>
          <cell r="B6257" t="str">
            <v>EXECUÇÃO DE PASSEIO (CALÇADA) OU PISO DE CONCRETO COM CONCRETO MOLDADO IN LOCO, USINADO C25, ACABAMENTO CONVENCIONAL, NÃO ARMADO. AF_03/2023</v>
          </cell>
          <cell r="C6257" t="str">
            <v>M3</v>
          </cell>
          <cell r="D6257">
            <v>675.68</v>
          </cell>
        </row>
        <row r="6258">
          <cell r="A6258">
            <v>104658</v>
          </cell>
          <cell r="B6258" t="str">
            <v>PISO PODOTÁTIL DE ALERTA OU DIRECIONAL, DE CONCRETO, ASSENTADO SOBRE ARGAMASSA. AF_03/2024</v>
          </cell>
          <cell r="C6258" t="str">
            <v>M2</v>
          </cell>
          <cell r="D6258">
            <v>232.33</v>
          </cell>
        </row>
        <row r="6259">
          <cell r="A6259">
            <v>87620</v>
          </cell>
          <cell r="B6259" t="str">
            <v>CONTRAPISO EM ARGAMASSA TRAÇO 1:4 (CIMENTO E AREIA), PREPARO MECÂNICO COM BETONEIRA 400 L, APLICADO EM ÁREAS SECAS SOBRE LAJE, ADERIDO, ACABAMENTO NÃO REFORÇADO, ESPESSURA 2CM. AF_07/2021</v>
          </cell>
          <cell r="C6259" t="str">
            <v>M2</v>
          </cell>
          <cell r="D6259">
            <v>29.69</v>
          </cell>
        </row>
        <row r="6260">
          <cell r="A6260">
            <v>87622</v>
          </cell>
          <cell r="B6260" t="str">
            <v>CONTRAPISO EM ARGAMASSA TRAÇO 1:4 (CIMENTO E AREIA), PREPARO MANUAL, APLICADO EM ÁREAS SECAS SOBRE LAJE, ADERIDO, ACABAMENTO NÃO REFORÇADO, ESPESSURA 2CM. AF_07/2021</v>
          </cell>
          <cell r="C6260" t="str">
            <v>M2</v>
          </cell>
          <cell r="D6260">
            <v>34.96</v>
          </cell>
        </row>
        <row r="6261">
          <cell r="A6261">
            <v>87623</v>
          </cell>
          <cell r="B6261" t="str">
            <v>CONTRAPISO EM ARGAMASSA PRONTA, PREPARO MECÂNICO COM MISTURADOR 300 KG, APLICADO EM ÁREAS SECAS SOBRE LAJE, ADERIDO, ACABAMENTO NÃO REFORÇADO, ESPESSURA 2CM. AF_07/2021</v>
          </cell>
          <cell r="C6261" t="str">
            <v>M2</v>
          </cell>
          <cell r="D6261">
            <v>71.709999999999994</v>
          </cell>
        </row>
        <row r="6262">
          <cell r="A6262">
            <v>87624</v>
          </cell>
          <cell r="B6262" t="str">
            <v>CONTRAPISO EM ARGAMASSA PRONTA, PREPARO MANUAL, APLICADO EM ÁREAS SECAS SOBRE LAJE, ADERIDO, ACABAMENTO NÃO REFORÇADO, ESPESSURA 2CM. AF_07/2021</v>
          </cell>
          <cell r="C6262" t="str">
            <v>M2</v>
          </cell>
          <cell r="D6262">
            <v>80.7</v>
          </cell>
        </row>
        <row r="6263">
          <cell r="A6263">
            <v>87630</v>
          </cell>
          <cell r="B6263" t="str">
            <v>CONTRAPISO EM ARGAMASSA TRAÇO 1:4 (CIMENTO E AREIA), PREPARO MECÂNICO COM BETONEIRA 400 L, APLICADO EM ÁREAS SECAS SOBRE LAJE, ADERIDO, ACABAMENTO NÃO REFORÇADO, ESPESSURA 3CM. AF_07/2021</v>
          </cell>
          <cell r="C6263" t="str">
            <v>M2</v>
          </cell>
          <cell r="D6263">
            <v>37.369999999999997</v>
          </cell>
        </row>
        <row r="6264">
          <cell r="A6264">
            <v>87632</v>
          </cell>
          <cell r="B6264" t="str">
            <v>CONTRAPISO EM ARGAMASSA TRAÇO 1:4 (CIMENTO E AREIA), PREPARO MANUAL, APLICADO EM ÁREAS SECAS SOBRE LAJE, ADERIDO, ACABAMENTO NÃO REFORÇADO, ESPESSURA 3CM. AF_07/2021</v>
          </cell>
          <cell r="C6264" t="str">
            <v>M2</v>
          </cell>
          <cell r="D6264">
            <v>44.7</v>
          </cell>
        </row>
        <row r="6265">
          <cell r="A6265">
            <v>87633</v>
          </cell>
          <cell r="B6265" t="str">
            <v>CONTRAPISO EM ARGAMASSA PRONTA, PREPARO MECÂNICO COM MISTURADOR 300 KG, APLICADO EM ÁREAS SECAS SOBRE LAJE, ADERIDO, ACABAMENTO NÃO REFORÇADO, ESPESSURA 3CM. AF_07/2021</v>
          </cell>
          <cell r="C6265" t="str">
            <v>M2</v>
          </cell>
          <cell r="D6265">
            <v>95.8</v>
          </cell>
        </row>
        <row r="6266">
          <cell r="A6266">
            <v>87634</v>
          </cell>
          <cell r="B6266" t="str">
            <v>CONTRAPISO EM ARGAMASSA PRONTA, PREPARO MANUAL, APLICADO EM ÁREAS SECAS SOBRE LAJE, ADERIDO, ACABAMENTO NÃO REFORÇADO, ESPESSURA 3CM. AF_07/2021</v>
          </cell>
          <cell r="C6266" t="str">
            <v>M2</v>
          </cell>
          <cell r="D6266">
            <v>108.29</v>
          </cell>
        </row>
        <row r="6267">
          <cell r="A6267">
            <v>87640</v>
          </cell>
          <cell r="B6267" t="str">
            <v>CONTRAPISO EM ARGAMASSA TRAÇO 1:4 (CIMENTO E AREIA), PREPARO MECÂNICO COM BETONEIRA 400 L, APLICADO EM ÁREAS SECAS SOBRE LAJE, ADERIDO, ACABAMENTO NÃO REFORÇADO, ESPESSURA 4CM. AF_07/2021</v>
          </cell>
          <cell r="C6267" t="str">
            <v>M2</v>
          </cell>
          <cell r="D6267">
            <v>43.69</v>
          </cell>
        </row>
        <row r="6268">
          <cell r="A6268">
            <v>87642</v>
          </cell>
          <cell r="B6268" t="str">
            <v>CONTRAPISO EM ARGAMASSA TRAÇO 1:4 (CIMENTO E AREIA), PREPARO MANUAL, APLICADO EM ÁREAS SECAS SOBRE LAJE, ADERIDO, ACABAMENTO NÃO REFORÇADO, ESPESSURA 4CM. AF_07/2021</v>
          </cell>
          <cell r="C6268" t="str">
            <v>M2</v>
          </cell>
          <cell r="D6268">
            <v>52.7</v>
          </cell>
        </row>
        <row r="6269">
          <cell r="A6269">
            <v>87643</v>
          </cell>
          <cell r="B6269" t="str">
            <v>CONTRAPISO EM ARGAMASSA PRONTA, PREPARO MECÂNICO COM MISTURADOR 300 KG, APLICADO EM ÁREAS SECAS SOBRE LAJE, ADERIDO, ACABAMENTO NÃO REFORÇADO, ESPESSURA 4CM. AF_07/2021</v>
          </cell>
          <cell r="C6269" t="str">
            <v>M2</v>
          </cell>
          <cell r="D6269">
            <v>115.53</v>
          </cell>
        </row>
        <row r="6270">
          <cell r="A6270">
            <v>87644</v>
          </cell>
          <cell r="B6270" t="str">
            <v>CONTRAPISO EM ARGAMASSA PRONTA, PREPARO MANUAL, APLICADO EM ÁREAS SECAS SOBRE LAJE, ADERIDO, ACABAMENTO NÃO REFORÇADO, ESPESSURA 4CM. AF_07/2021</v>
          </cell>
          <cell r="C6270" t="str">
            <v>M2</v>
          </cell>
          <cell r="D6270">
            <v>130.9</v>
          </cell>
        </row>
        <row r="6271">
          <cell r="A6271">
            <v>87680</v>
          </cell>
          <cell r="B6271" t="str">
            <v>CONTRAPISO EM ARGAMASSA TRAÇO 1:4 (CIMENTO E AREIA), PREPARO MECÂNICO COM BETONEIRA 400 L, APLICADO EM ÁREAS SECAS SOBRE LAJE, NÃO ADERIDO, ACABAMENTO NÃO REFORÇADO, ESPESSURA 4CM. AF_07/2021</v>
          </cell>
          <cell r="C6271" t="str">
            <v>M2</v>
          </cell>
          <cell r="D6271">
            <v>38.82</v>
          </cell>
        </row>
        <row r="6272">
          <cell r="A6272">
            <v>87682</v>
          </cell>
          <cell r="B6272" t="str">
            <v>CONTRAPISO EM ARGAMASSA TRAÇO 1:4 (CIMENTO E AREIA), PREPARO MANUAL, APLICADO EM ÁREAS SECAS SOBRE LAJE, NÃO ADERIDO, ACABAMENTO NÃO REFORÇADO, ESPESSURA 4CM. AF_07/2021</v>
          </cell>
          <cell r="C6272" t="str">
            <v>M2</v>
          </cell>
          <cell r="D6272">
            <v>47.83</v>
          </cell>
        </row>
        <row r="6273">
          <cell r="A6273">
            <v>87683</v>
          </cell>
          <cell r="B6273" t="str">
            <v>CONTRAPISO EM ARGAMASSA PRONTA, PREPARO MECÂNICO COM MISTURADOR 300 KG, APLICADO EM ÁREAS SECAS SOBRE LAJE, NÃO ADERIDO, ACABAMENTO NÃO REFORÇADO, ESPESSURA 4CM. AF_07/2021</v>
          </cell>
          <cell r="C6273" t="str">
            <v>M2</v>
          </cell>
          <cell r="D6273">
            <v>110.66</v>
          </cell>
        </row>
        <row r="6274">
          <cell r="A6274">
            <v>87684</v>
          </cell>
          <cell r="B6274" t="str">
            <v>CONTRAPISO EM ARGAMASSA PRONTA, PREPARO MANUAL, APLICADO EM ÁREAS SECAS SOBRE LAJE, NÃO ADERIDO, ACABAMENTO NÃO REFORÇADO, ESPESSURA 4CM. AF_07/2021</v>
          </cell>
          <cell r="C6274" t="str">
            <v>M2</v>
          </cell>
          <cell r="D6274">
            <v>126.03</v>
          </cell>
        </row>
        <row r="6275">
          <cell r="A6275">
            <v>87690</v>
          </cell>
          <cell r="B6275" t="str">
            <v>CONTRAPISO EM ARGAMASSA TRAÇO 1:4 (CIMENTO E AREIA), PREPARO MECÂNICO COM BETONEIRA 400 L, APLICADO EM ÁREAS SECAS SOBRE LAJE, NÃO ADERIDO, ACABAMENTO NÃO REFORÇADO, ESPESSURA 5CM. AF_07/2021</v>
          </cell>
          <cell r="C6275" t="str">
            <v>M2</v>
          </cell>
          <cell r="D6275">
            <v>44.5</v>
          </cell>
        </row>
        <row r="6276">
          <cell r="A6276">
            <v>87692</v>
          </cell>
          <cell r="B6276" t="str">
            <v>CONTRAPISO EM ARGAMASSA TRAÇO 1:4 (CIMENTO E AREIA), PREPARO MANUAL, APLICADO EM ÁREAS SECAS SOBRE LAJE, NÃO ADERIDO, ACABAMENTO NÃO REFORÇADO, ESPESSURA 5CM. AF_07/2021</v>
          </cell>
          <cell r="C6276" t="str">
            <v>M2</v>
          </cell>
          <cell r="D6276">
            <v>54.82</v>
          </cell>
        </row>
        <row r="6277">
          <cell r="A6277">
            <v>87693</v>
          </cell>
          <cell r="B6277" t="str">
            <v>CONTRAPISO EM ARGAMASSA PRONTA, PREPARO MECÂNICO COM MISTURADOR 300 KG, APLICADO EM ÁREAS SECAS SOBRE LAJE, NÃO ADERIDO, ESPESSURA 5CM. AF_07/2021</v>
          </cell>
          <cell r="C6277" t="str">
            <v>M2</v>
          </cell>
          <cell r="D6277">
            <v>126.78</v>
          </cell>
        </row>
        <row r="6278">
          <cell r="A6278">
            <v>87694</v>
          </cell>
          <cell r="B6278" t="str">
            <v>CONTRAPISO EM ARGAMASSA PRONTA, PREPARO MANUAL, APLICADO EM ÁREAS SECAS SOBRE LAJE, NÃO ADERIDO, ACABAMENTO NÃO REFORÇADO, ESPESSURA 5CM. AF_07/2021</v>
          </cell>
          <cell r="C6278" t="str">
            <v>M2</v>
          </cell>
          <cell r="D6278">
            <v>144.38</v>
          </cell>
        </row>
        <row r="6279">
          <cell r="A6279">
            <v>87700</v>
          </cell>
          <cell r="B6279" t="str">
            <v>CONTRAPISO EM ARGAMASSA TRAÇO 1:4 (CIMENTO E AREIA), PREPARO MECÂNICO COM BETONEIRA 400 L, APLICADO EM ÁREAS SECAS SOBRE LAJE, NÃO ADERIDO, ACABAMENTO NÃO REFORÇADO, ESPESSURA 6CM. AF_07/2021</v>
          </cell>
          <cell r="C6279" t="str">
            <v>M2</v>
          </cell>
          <cell r="D6279">
            <v>47.91</v>
          </cell>
        </row>
        <row r="6280">
          <cell r="A6280">
            <v>87702</v>
          </cell>
          <cell r="B6280" t="str">
            <v>CONTRAPISO EM ARGAMASSA TRAÇO 1:4 (CIMENTO E AREIA), PREPARO MANUAL, APLICADO EM ÁREAS SECAS SOBRE LAJE, NÃO ADERIDO, ACABAMENTO NÃO REFORÇADO, ESPESSURA 6CM. AF_07/2021</v>
          </cell>
          <cell r="C6280" t="str">
            <v>M2</v>
          </cell>
          <cell r="D6280">
            <v>59.16</v>
          </cell>
        </row>
        <row r="6281">
          <cell r="A6281">
            <v>87703</v>
          </cell>
          <cell r="B6281" t="str">
            <v>CONTRAPISO EM ARGAMASSA PRONTA, PREPARO MECÂNICO COM MISTURADOR 300 KG, APLICADO EM ÁREAS SECAS SOBRE LAJE, NÃO ADERIDO, ACABAMENTO NÃO REFORÇADO, ESPESSURA 6CM. AF_07/2021</v>
          </cell>
          <cell r="C6281" t="str">
            <v>M2</v>
          </cell>
          <cell r="D6281">
            <v>137.52000000000001</v>
          </cell>
        </row>
        <row r="6282">
          <cell r="A6282">
            <v>87704</v>
          </cell>
          <cell r="B6282" t="str">
            <v>CONTRAPISO EM ARGAMASSA PRONTA, PREPARO MANUAL, APLICADO EM ÁREAS SECAS SOBRE LAJE, NÃO ADERIDO, ACABAMENTO NÃO REFORÇADO, ESPESSURA 6CM. AF_07/2021</v>
          </cell>
          <cell r="C6282" t="str">
            <v>M2</v>
          </cell>
          <cell r="D6282">
            <v>156.68</v>
          </cell>
        </row>
        <row r="6283">
          <cell r="A6283">
            <v>87735</v>
          </cell>
          <cell r="B6283" t="str">
            <v>CONTRAPISO EM ARGAMASSA TRAÇO 1:4 (CIMENTO E AREIA), PREPARO MECÂNICO COM BETONEIRA 400 L, APLICADO EM ÁREAS MOLHADAS SOBRE LAJE, ADERIDO, ACABAMENTO NÃO REFORÇADO, ESPESSURA 2CM. AF_07/2021</v>
          </cell>
          <cell r="C6283" t="str">
            <v>M2</v>
          </cell>
          <cell r="D6283">
            <v>44.4</v>
          </cell>
        </row>
        <row r="6284">
          <cell r="A6284">
            <v>87737</v>
          </cell>
          <cell r="B6284" t="str">
            <v>CONTRAPISO EM ARGAMASSA TRAÇO 1:4 (CIMENTO E AREIA), PREPARO MANUAL, APLICADO EM ÁREAS MOLHADAS SOBRE LAJE, ADERIDO, ACABAMENTO NÃO REFORÇADO, ESPESSURA 2CM. AF_07/2021</v>
          </cell>
          <cell r="C6284" t="str">
            <v>M2</v>
          </cell>
          <cell r="D6284">
            <v>49.67</v>
          </cell>
        </row>
        <row r="6285">
          <cell r="A6285">
            <v>87738</v>
          </cell>
          <cell r="B6285" t="str">
            <v>CONTRAPISO EM ARGAMASSA PRONTA, PREPARO MECÂNICO COM MISTURADOR 300 KG, APLICADO EM ÁREAS MOLHADAS SOBRE LAJE, ADERIDO, ACABAMENTO NÃO REFORÇADO, ESPESSURA 2CM. AF_07/2021</v>
          </cell>
          <cell r="C6285" t="str">
            <v>M2</v>
          </cell>
          <cell r="D6285">
            <v>86.42</v>
          </cell>
        </row>
        <row r="6286">
          <cell r="A6286">
            <v>87739</v>
          </cell>
          <cell r="B6286" t="str">
            <v>CONTRAPISO EM ARGAMASSA PRONTA, PREPARO MANUAL, APLICADO EM ÁREAS MOLHADAS SOBRE LAJE, ADERIDO, ACABAMENTO NÃO REFORÇADO, ESPESSURA 2CM. AF_07/2021</v>
          </cell>
          <cell r="C6286" t="str">
            <v>M2</v>
          </cell>
          <cell r="D6286">
            <v>95.41</v>
          </cell>
        </row>
        <row r="6287">
          <cell r="A6287">
            <v>87745</v>
          </cell>
          <cell r="B6287" t="str">
            <v>CONTRAPISO EM ARGAMASSA TRAÇO 1:4 (CIMENTO E AREIA), PREPARO MECÂNICO COM BETONEIRA 400 L, APLICADO EM ÁREAS MOLHADAS SOBRE LAJE, ADERIDO, ACABAMENTO NÃO REFORÇADO, ESPESSURA 3CM. AF_07/2021</v>
          </cell>
          <cell r="C6287" t="str">
            <v>M2</v>
          </cell>
          <cell r="D6287">
            <v>52.09</v>
          </cell>
        </row>
        <row r="6288">
          <cell r="A6288">
            <v>87747</v>
          </cell>
          <cell r="B6288" t="str">
            <v>CONTRAPISO EM ARGAMASSA TRAÇO 1:4 (CIMENTO E AREIA), PREPARO MANUAL, APLICADO EM ÁREAS MOLHADAS SOBRE LAJE, ADERIDO, ACABAMENTO NÃO REFORÇADO, ESPESSURA 3CM. AF_07/2021</v>
          </cell>
          <cell r="C6288" t="str">
            <v>M2</v>
          </cell>
          <cell r="D6288">
            <v>59.42</v>
          </cell>
        </row>
        <row r="6289">
          <cell r="A6289">
            <v>87748</v>
          </cell>
          <cell r="B6289" t="str">
            <v>CONTRAPISO EM ARGAMASSA PRONTA, PREPARO MECÂNICO COM MISTURADOR 300 KG, APLICADO EM ÁREAS MOLHADAS SOBRE LAJE, ADERIDO, ACABAMENTO NÃO REFORÇADO, ESPESSURA 3CM. AF_07/2021</v>
          </cell>
          <cell r="C6289" t="str">
            <v>M2</v>
          </cell>
          <cell r="D6289">
            <v>110.52</v>
          </cell>
        </row>
        <row r="6290">
          <cell r="A6290">
            <v>87749</v>
          </cell>
          <cell r="B6290" t="str">
            <v>CONTRAPISO EM ARGAMASSA PRONTA, PREPARO MANUAL, APLICADO EM ÁREAS MOLHADAS SOBRE LAJE, ADERIDO, ACABAMENTO NÃO REFORÇADO, ESPESSURA 3CM. AF_07/2021</v>
          </cell>
          <cell r="C6290" t="str">
            <v>M2</v>
          </cell>
          <cell r="D6290">
            <v>123.01</v>
          </cell>
        </row>
        <row r="6291">
          <cell r="A6291">
            <v>87755</v>
          </cell>
          <cell r="B6291" t="str">
            <v>CONTRAPISO EM ARGAMASSA TRAÇO 1:4 (CIMENTO E AREIA), PREPARO MECÂNICO COM BETONEIRA 400 L, APLICADO EM ÁREAS MOLHADAS SOBRE IMPERMEABILIZAÇÃO, ACABAMENTO NÃO REFORÇADO, ESPESSURA 3CM. AF_07/2021</v>
          </cell>
          <cell r="C6291" t="str">
            <v>M2</v>
          </cell>
          <cell r="D6291">
            <v>49.92</v>
          </cell>
        </row>
        <row r="6292">
          <cell r="A6292">
            <v>87757</v>
          </cell>
          <cell r="B6292" t="str">
            <v>CONTRAPISO EM ARGAMASSA TRAÇO 1:4 (CIMENTO E AREIA), PREPARO MANUAL, APLICADO EM ÁREAS MOLHADAS SOBRE IMPERMEABILIZAÇÃO, ACABAMENTO NÃO REFORÇADO, ESPESSURA 3CM. AF_07/2021</v>
          </cell>
          <cell r="C6292" t="str">
            <v>M2</v>
          </cell>
          <cell r="D6292">
            <v>57.25</v>
          </cell>
        </row>
        <row r="6293">
          <cell r="A6293">
            <v>87758</v>
          </cell>
          <cell r="B6293" t="str">
            <v>CONTRAPISO EM ARGAMASSA PRONTA, PREPARO MECÂNICO COM MISTURADOR 300 KG, APLICADO EM ÁREAS MOLHADAS SOBRE IMPERMEABILIZAÇÃO, ACABAMENTO NÃO REFORÇADO, ESPESSURA 3CM. AF_07/2021</v>
          </cell>
          <cell r="C6293" t="str">
            <v>M2</v>
          </cell>
          <cell r="D6293">
            <v>108.35</v>
          </cell>
        </row>
        <row r="6294">
          <cell r="A6294">
            <v>87759</v>
          </cell>
          <cell r="B6294" t="str">
            <v>CONTRAPISO EM ARGAMASSA PRONTA, PREPARO MANUAL, APLICADO EM ÁREAS MOLHADAS SOBRE IMPERMEABILIZAÇÃO, ACABAMENTO NÃO REFORÇADO, ESPESSURA 3CM. AF_07/2021</v>
          </cell>
          <cell r="C6294" t="str">
            <v>M2</v>
          </cell>
          <cell r="D6294">
            <v>120.84</v>
          </cell>
        </row>
        <row r="6295">
          <cell r="A6295">
            <v>87765</v>
          </cell>
          <cell r="B6295" t="str">
            <v>CONTRAPISO EM ARGAMASSA TRAÇO 1:4 (CIMENTO E AREIA), PREPARO MECÂNICO COM BETONEIRA 400 L, APLICADO EM ÁREAS MOLHADAS SOBRE IMPERMEABILIZAÇÃO, ACABAMENTO NÃO REFORÇADO, ESPESSURA 4CM. AF_07/2021</v>
          </cell>
          <cell r="C6295" t="str">
            <v>M2</v>
          </cell>
          <cell r="D6295">
            <v>56.29</v>
          </cell>
        </row>
        <row r="6296">
          <cell r="A6296">
            <v>87767</v>
          </cell>
          <cell r="B6296" t="str">
            <v>CONTRAPISO EM ARGAMASSA TRAÇO 1:4 (CIMENTO E AREIA), PREPARO MANUAL, APLICADO EM ÁREAS MOLHADAS SOBRE IMPERMEABILIZAÇÃO, ACABAMENTO NÃO REFORÇADO, ESPESSURA 4CM. AF_07/2021</v>
          </cell>
          <cell r="C6296" t="str">
            <v>M2</v>
          </cell>
          <cell r="D6296">
            <v>65.3</v>
          </cell>
        </row>
        <row r="6297">
          <cell r="A6297">
            <v>87768</v>
          </cell>
          <cell r="B6297" t="str">
            <v>CONTRAPISO EM ARGAMASSA PRONTA, PREPARO MECÂNICO COM MISTURADOR 300 KG, APLICADO EM ÁREAS MOLHADAS SOBRE IMPERMEABILIZAÇÃO, ACABAMENTO NÃO REFORÇADO, ESPESSURA 4CM. AF_07/2021</v>
          </cell>
          <cell r="C6297" t="str">
            <v>M2</v>
          </cell>
          <cell r="D6297">
            <v>128.13</v>
          </cell>
        </row>
        <row r="6298">
          <cell r="A6298">
            <v>87769</v>
          </cell>
          <cell r="B6298" t="str">
            <v>CONTRAPISO EM ARGAMASSA PRONTA, PREPARO MANUAL, APLICADO EM ÁREAS MOLHADAS SOBRE IMPERMEABILIZAÇÃO, ACABAMENTO NÃO REFORÇADO, ESPESSURA 4CM. AF_07/2021</v>
          </cell>
          <cell r="C6298" t="str">
            <v>M2</v>
          </cell>
          <cell r="D6298">
            <v>143.5</v>
          </cell>
        </row>
        <row r="6299">
          <cell r="A6299">
            <v>88470</v>
          </cell>
          <cell r="B6299" t="str">
            <v>CONTRAPISO COM ARGAMASSA AUTONIVELANTE, APLICADO SOBRE LAJE, NÃO ADERIDO, ESPESSURA 3CM. AF_07/2021</v>
          </cell>
          <cell r="C6299" t="str">
            <v>M2</v>
          </cell>
          <cell r="D6299">
            <v>24.05</v>
          </cell>
        </row>
        <row r="6300">
          <cell r="A6300">
            <v>88471</v>
          </cell>
          <cell r="B6300" t="str">
            <v>CONTRAPISO COM ARGAMASSA AUTONIVELANTE, APLICADO SOBRE LAJE, NÃO ADERIDO, ESPESSURA 4CM. AF_07/2021</v>
          </cell>
          <cell r="C6300" t="str">
            <v>M2</v>
          </cell>
          <cell r="D6300">
            <v>30.23</v>
          </cell>
        </row>
        <row r="6301">
          <cell r="A6301">
            <v>88472</v>
          </cell>
          <cell r="B6301" t="str">
            <v>CONTRAPISO COM ARGAMASSA AUTONIVELANTE, APLICADO SOBRE LAJE, NÃO ADERIDO, ESPESSURA 5CM. AF_07/2021</v>
          </cell>
          <cell r="C6301" t="str">
            <v>M2</v>
          </cell>
          <cell r="D6301">
            <v>35.14</v>
          </cell>
        </row>
        <row r="6302">
          <cell r="A6302">
            <v>88476</v>
          </cell>
          <cell r="B6302" t="str">
            <v>CONTRAPISO COM ARGAMASSA AUTONIVELANTE, APLICADO SOBRE LAJE, ADERIDO, ESPESSURA 2CM. AF_07/2021</v>
          </cell>
          <cell r="C6302" t="str">
            <v>M2</v>
          </cell>
          <cell r="D6302">
            <v>20.47</v>
          </cell>
        </row>
        <row r="6303">
          <cell r="A6303">
            <v>88477</v>
          </cell>
          <cell r="B6303" t="str">
            <v>CONTRAPISO COM ARGAMASSA AUTONIVELANTE, APLICADO SOBRE LAJE, ADERIDO, ESPESSURA 3CM. AF_07/2021</v>
          </cell>
          <cell r="C6303" t="str">
            <v>M2</v>
          </cell>
          <cell r="D6303">
            <v>28.3</v>
          </cell>
        </row>
        <row r="6304">
          <cell r="A6304">
            <v>88478</v>
          </cell>
          <cell r="B6304" t="str">
            <v>CONTRAPISO COM ARGAMASSA AUTONIVELANTE, APLICADO SOBRE LAJE, ADERIDO, ESPESSURA 4CM. AF_07/2021</v>
          </cell>
          <cell r="C6304" t="str">
            <v>M2</v>
          </cell>
          <cell r="D6304">
            <v>34.770000000000003</v>
          </cell>
        </row>
        <row r="6305">
          <cell r="A6305">
            <v>90930</v>
          </cell>
          <cell r="B6305" t="str">
            <v>CONTRAPISO ACÚSTICO EM ARGAMASSA TRAÇO 1:4 (CIMENTO E AREIA), PREPARO MECÂNICO COM BETONEIRA 400L, APLICADO EM ÁREAS SECAS, ACABAMENTO NÃO REFORÇADO, ESPESSURA 5CM. AF_07/2021</v>
          </cell>
          <cell r="C6305" t="str">
            <v>M2</v>
          </cell>
          <cell r="D6305">
            <v>76.92</v>
          </cell>
        </row>
        <row r="6306">
          <cell r="A6306">
            <v>90932</v>
          </cell>
          <cell r="B6306" t="str">
            <v>CONTRAPISO ACÚSTICO EM ARGAMASSA TRAÇO 1:4 (CIMENTO E AREIA), PREPARO MANUAL, APLICADO EM ÁREAS SECAS, ACABAMENTO NÃO REFORÇADO, ESPESSURA 5CM. AF_07/2021</v>
          </cell>
          <cell r="C6306" t="str">
            <v>M2</v>
          </cell>
          <cell r="D6306">
            <v>87.24</v>
          </cell>
        </row>
        <row r="6307">
          <cell r="A6307">
            <v>90933</v>
          </cell>
          <cell r="B6307" t="str">
            <v>CONTRAPISO ACÚSTICO EM ARGAMASSA PRONTA, PREPARO MECÂNICO COM MISTURADOR 300 KG, APLICADO EM ÁREAS SECAS, ACABAMENTO NÃO REFORÇADO, ESPESSURA 5CM. AF_07/2021</v>
          </cell>
          <cell r="C6307" t="str">
            <v>M2</v>
          </cell>
          <cell r="D6307">
            <v>159.19999999999999</v>
          </cell>
        </row>
        <row r="6308">
          <cell r="A6308">
            <v>90934</v>
          </cell>
          <cell r="B6308" t="str">
            <v>CONTRAPISO ACÚSTICO EM ARGAMASSA PRONTA, PREPARO MANUAL, APLICADO EM ÁREAS SECAS, ACABAMENTO NÃO REFORÇADO, ESPESSURA 5CM. AF_07/2021</v>
          </cell>
          <cell r="C6308" t="str">
            <v>M2</v>
          </cell>
          <cell r="D6308">
            <v>176.8</v>
          </cell>
        </row>
        <row r="6309">
          <cell r="A6309">
            <v>90940</v>
          </cell>
          <cell r="B6309" t="str">
            <v>CONTRAPISO ACÚSTICO EM ARGAMASSA TRAÇO 1:4 (CIMENTO E AREIA), PREPARO MECÂNICO COM BETONEIRA 400L, APLICADO EM ÁREAS SECAS, ACABAMENTO NÃO REFORÇADO, ESPESSURA 6CM. AF_07/2021</v>
          </cell>
          <cell r="C6309" t="str">
            <v>M2</v>
          </cell>
          <cell r="D6309">
            <v>81.94</v>
          </cell>
        </row>
        <row r="6310">
          <cell r="A6310">
            <v>90942</v>
          </cell>
          <cell r="B6310" t="str">
            <v>CONTRAPISO ACÚSTICO EM ARGAMASSA TRAÇO 1:4 (CIMENTO E AREIA), PREPARO MANUAL, APLICADO EM ÁREAS SECAS, ACABAMENTO NÃO REFORÇADO, ESPESSURA 6CM. AF_07/2021</v>
          </cell>
          <cell r="C6310" t="str">
            <v>M2</v>
          </cell>
          <cell r="D6310">
            <v>93.19</v>
          </cell>
        </row>
        <row r="6311">
          <cell r="A6311">
            <v>90943</v>
          </cell>
          <cell r="B6311" t="str">
            <v>CONTRAPISO ACÚSTICO EM ARGAMASSA PRONTA, PREPARO MECÂNICO COM MISTURADOR 300 KG, APLICADO EM ÁREAS SECAS, ACABAMENTO NÃO REFORÇADO, ESPESSURA 6CM. AF_07/2021</v>
          </cell>
          <cell r="C6311" t="str">
            <v>M2</v>
          </cell>
          <cell r="D6311">
            <v>171.55</v>
          </cell>
        </row>
        <row r="6312">
          <cell r="A6312">
            <v>90944</v>
          </cell>
          <cell r="B6312" t="str">
            <v>CONTRAPISO ACÚSTICO EM ARGAMASSA PRONTA, PREPARO MANUAL, APLICADO EM ÁREAS SECA, ACABAMENTO NÃO REFORÇADO, ESPESSURA 6CM. AF_07/2021</v>
          </cell>
          <cell r="C6312" t="str">
            <v>M2</v>
          </cell>
          <cell r="D6312">
            <v>190.71</v>
          </cell>
        </row>
        <row r="6313">
          <cell r="A6313">
            <v>90950</v>
          </cell>
          <cell r="B6313" t="str">
            <v>CONTRAPISO ACÚSTICO EM ARGAMASSA TRAÇO 1:4 (CIMENTO E AREIA), PREPARO MECÂNICO COM BETONEIRA 400L, APLICADO EM ÁREAS SECAS, ACABAMENTO NÃO REFORÇADO, ESPESSURA 7CM. AF_07/2021</v>
          </cell>
          <cell r="C6313" t="str">
            <v>M2</v>
          </cell>
          <cell r="D6313">
            <v>91.11</v>
          </cell>
        </row>
        <row r="6314">
          <cell r="A6314">
            <v>90952</v>
          </cell>
          <cell r="B6314" t="str">
            <v>CONTRAPISO ACÚSTICO EM ARGAMASSA TRAÇO 1:4 (CIMENTO E AREIA), PREPARO MANUAL, APLICADO EM ÁREAS SECAS, ACABAMENTO NÃO REFORÇADO, ESPESSURA 7CM. AF_07/2021</v>
          </cell>
          <cell r="C6314" t="str">
            <v>M2</v>
          </cell>
          <cell r="D6314">
            <v>104.03</v>
          </cell>
        </row>
        <row r="6315">
          <cell r="A6315">
            <v>90953</v>
          </cell>
          <cell r="B6315" t="str">
            <v>CONTRAPISO ACÚSTICO EM ARGAMASSA PRONTA, PREPARO MECÂNICO COM MISTURADOR 300 KG, APLICADO EM ÁREAS SECAS, ACABAMENTO NÃO REFORÇADO, ESPESSURA 7CM. AF_07/2021</v>
          </cell>
          <cell r="C6315" t="str">
            <v>M2</v>
          </cell>
          <cell r="D6315">
            <v>194.13</v>
          </cell>
        </row>
        <row r="6316">
          <cell r="A6316">
            <v>90954</v>
          </cell>
          <cell r="B6316" t="str">
            <v>CONTRAPISO ACÚSTICO EM ARGAMASSA PRONTA, PREPARO MANUAL, APLICADO EM ÁREAS SECAS, ACABAMENTO NÃO REFORÇADO, ESPESSURA 7CM. AF_07/2021</v>
          </cell>
          <cell r="C6316" t="str">
            <v>M2</v>
          </cell>
          <cell r="D6316">
            <v>216.16</v>
          </cell>
        </row>
        <row r="6317">
          <cell r="A6317">
            <v>102803</v>
          </cell>
          <cell r="B6317" t="str">
            <v>REFORÇO SUPERFICIAL PARA CONTRAPISOS DE ARGAMASSA SEMI-SECA. AF_07/2021</v>
          </cell>
          <cell r="C6317" t="str">
            <v>M2</v>
          </cell>
          <cell r="D6317">
            <v>2.72</v>
          </cell>
        </row>
        <row r="6318">
          <cell r="A6318">
            <v>101742</v>
          </cell>
          <cell r="B6318" t="str">
            <v>RODAPÉ BORRACHA LISO, ALTURA = 7CM, ESPESSURA = 2 MM, PARA ARGAMASSA. AF_09/2020</v>
          </cell>
          <cell r="C6318" t="str">
            <v>M</v>
          </cell>
          <cell r="D6318">
            <v>62.03</v>
          </cell>
        </row>
        <row r="6319">
          <cell r="A6319">
            <v>87878</v>
          </cell>
          <cell r="B6319" t="str">
            <v>CHAPISCO APLICADO EM ALVENARIAS E ESTRUTURAS DE CONCRETO INTERNAS, COM COLHER DE PEDREIRO.  ARGAMASSA TRAÇO 1:3 COM PREPARO MANUAL. AF_10/2022</v>
          </cell>
          <cell r="C6319" t="str">
            <v>M2</v>
          </cell>
          <cell r="D6319">
            <v>5.27</v>
          </cell>
        </row>
        <row r="6320">
          <cell r="A6320">
            <v>87879</v>
          </cell>
          <cell r="B6320" t="str">
            <v>CHAPISCO APLICADO EM ALVENARIAS E ESTRUTURAS DE CONCRETO INTERNAS, COM COLHER DE PEDREIRO.  ARGAMASSA TRAÇO 1:3 COM PREPARO EM BETONEIRA 400L. AF_10/2022</v>
          </cell>
          <cell r="C6320" t="str">
            <v>M2</v>
          </cell>
          <cell r="D6320">
            <v>4.58</v>
          </cell>
        </row>
        <row r="6321">
          <cell r="A6321">
            <v>87881</v>
          </cell>
          <cell r="B6321" t="str">
            <v>CHAPISCO APLICADO NO TETO OU EM ALVENARIA E ESTRUTURA, COM ROLO PARA TEXTURA ACRÍLICA. ARGAMASSA TRAÇO 1:4 E EMULSÃO POLIMÉRICA (ADESIVO) COM PREPARO MANUAL. AF_10/2022</v>
          </cell>
          <cell r="C6321" t="str">
            <v>M2</v>
          </cell>
          <cell r="D6321">
            <v>7.14</v>
          </cell>
        </row>
        <row r="6322">
          <cell r="A6322">
            <v>87882</v>
          </cell>
          <cell r="B6322" t="str">
            <v>CHAPISCO APLICADO NO TETO OU EM ALVENARIA E ESTRUTURA, COM ROLO PARA TEXTURA ACRÍLICA. ARGAMASSA TRAÇO 1:4 E EMULSÃO POLIMÉRICA (ADESIVO) COM PREPARO EM BETONEIRA 400L. AF_10/2022</v>
          </cell>
          <cell r="C6322" t="str">
            <v>M2</v>
          </cell>
          <cell r="D6322">
            <v>6.9</v>
          </cell>
        </row>
        <row r="6323">
          <cell r="A6323">
            <v>87884</v>
          </cell>
          <cell r="B6323" t="str">
            <v>CHAPISCO APLICADO NO TETO OU EM ALVENARIA E ESTRUTURA, COM ROLO PARA TEXTURA ACRÍLICA. ARGAMASSA INDUSTRIALIZADA COM PREPARO MANUAL. AF_10/2022</v>
          </cell>
          <cell r="C6323" t="str">
            <v>M2</v>
          </cell>
          <cell r="D6323">
            <v>9.69</v>
          </cell>
        </row>
        <row r="6324">
          <cell r="A6324">
            <v>87885</v>
          </cell>
          <cell r="B6324" t="str">
            <v>CHAPISCO APLICADO NO TETO OU EM ALVENARIA E ESTRUTURA, COM ROLO PARA TEXTURA ACRÍLICA. ARGAMASSA INDUSTRIALIZADA COM PREPARO EM MISTURADOR 300 KG. AF_10/2022</v>
          </cell>
          <cell r="C6324" t="str">
            <v>M2</v>
          </cell>
          <cell r="D6324">
            <v>9.18</v>
          </cell>
        </row>
        <row r="6325">
          <cell r="A6325">
            <v>87886</v>
          </cell>
          <cell r="B6325" t="str">
            <v>CHAPISCO APLICADO NO TETO OU EM ESTRUTURA, COM DESEMPENADEIRA DENTADA. ARGAMASSA INDUSTRIALIZADA COM PREPARO MANUAL. AF_10/2022</v>
          </cell>
          <cell r="C6325" t="str">
            <v>M2</v>
          </cell>
          <cell r="D6325">
            <v>17.45</v>
          </cell>
        </row>
        <row r="6326">
          <cell r="A6326">
            <v>87887</v>
          </cell>
          <cell r="B6326" t="str">
            <v>CHAPISCO APLICADO NO TETO OU EM ESTRUTURA, COM DESEMPENADEIRA DENTADA. ARGAMASSA INDUSTRIALIZADA COM PREPARO EM MISTURADOR 300 KG. AF_10/2022</v>
          </cell>
          <cell r="C6326" t="str">
            <v>M2</v>
          </cell>
          <cell r="D6326">
            <v>16.34</v>
          </cell>
        </row>
        <row r="6327">
          <cell r="A6327">
            <v>87888</v>
          </cell>
          <cell r="B6327" t="str">
            <v>CHAPISCO APLICADO EM ALVENARIA (SEM PRESENÇA DE VÃOS) E ESTRUTURAS DE CONCRETO DE FACHADA, COM ROLO PARA TEXTURA ACRÍLICA.  ARGAMASSA TRAÇO 1:4 E EMULSÃO POLIMÉRICA (ADESIVO) COM PREPARO MANUAL. AF_10/2022</v>
          </cell>
          <cell r="C6327" t="str">
            <v>M2</v>
          </cell>
          <cell r="D6327">
            <v>9.1</v>
          </cell>
        </row>
        <row r="6328">
          <cell r="A6328">
            <v>87889</v>
          </cell>
          <cell r="B6328" t="str">
            <v>CHAPISCO APLICADO EM ALVENARIA (SEM PRESENÇA DE VÃOS) E ESTRUTURAS DE CONCRETO DE FACHADA, COM ROLO PARA TEXTURA ACRÍLICA.  ARGAMASSA TRAÇO 1:4 E EMULSÃO POLIMÉRICA (ADESIVO) COM PREPARO EM BETONEIRA 400L. AF_10/2022</v>
          </cell>
          <cell r="C6328" t="str">
            <v>M2</v>
          </cell>
          <cell r="D6328">
            <v>8.86</v>
          </cell>
        </row>
        <row r="6329">
          <cell r="A6329">
            <v>87891</v>
          </cell>
          <cell r="B6329" t="str">
            <v>CHAPISCO APLICADO EM ALVENARIA (SEM PRESENÇA DE VÃOS) E ESTRUTURAS DE CONCRETO DE FACHADA, COM ROLO PARA TEXTURA ACRÍLICA. ARGAMASSA INDUSTRIALIZADA COM PREPARO MANUAL. AF_10/2022</v>
          </cell>
          <cell r="C6329" t="str">
            <v>M2</v>
          </cell>
          <cell r="D6329">
            <v>11.65</v>
          </cell>
        </row>
        <row r="6330">
          <cell r="A6330">
            <v>87892</v>
          </cell>
          <cell r="B6330" t="str">
            <v>CHAPISCO APLICADO EM ALVENARIA (SEM PRESENÇA DE VÃOS) E ESTRUTURAS DE CONCRETO DE FACHADA, COM ROLO PARA TEXTURA ACRÍLICA.  ARGAMASSA INDUSTRIALIZADA COM PREPARO EM MISTURADOR 300 KG. AF_10/2022</v>
          </cell>
          <cell r="C6330" t="str">
            <v>M2</v>
          </cell>
          <cell r="D6330">
            <v>11.14</v>
          </cell>
        </row>
        <row r="6331">
          <cell r="A6331">
            <v>87893</v>
          </cell>
          <cell r="B6331" t="str">
            <v>CHAPISCO APLICADO EM ALVENARIA (SEM PRESENÇA DE VÃOS) E ESTRUTURAS DE CONCRETO DE FACHADA, COM COLHER DE PEDREIRO.  ARGAMASSA TRAÇO 1:3 COM PREPARO MANUAL. AF_10/2022</v>
          </cell>
          <cell r="C6331" t="str">
            <v>M2</v>
          </cell>
          <cell r="D6331">
            <v>8.19</v>
          </cell>
        </row>
        <row r="6332">
          <cell r="A6332">
            <v>87894</v>
          </cell>
          <cell r="B6332" t="str">
            <v>CHAPISCO APLICADO EM ALVENARIA (SEM PRESENÇA DE VÃOS) E ESTRUTURAS DE CONCRETO DE FACHADA, COM COLHER DE PEDREIRO.  ARGAMASSA TRAÇO 1:3 COM PREPARO EM BETONEIRA 400L. AF_10/2022</v>
          </cell>
          <cell r="C6332" t="str">
            <v>M2</v>
          </cell>
          <cell r="D6332">
            <v>7.5</v>
          </cell>
        </row>
        <row r="6333">
          <cell r="A6333">
            <v>87896</v>
          </cell>
          <cell r="B6333" t="str">
            <v>CHAPISCO APLICADO EM ALVENARIA (SEM PRESENÇA DE VÃOS) E ESTRUTURAS DE CONCRETO DE FACHADA, COM EQUIPAMENTO DE PROJEÇÃO. ARGAMASSA TRAÇO 1:3 COM PREPARO MANUAL. AF_10/2022</v>
          </cell>
          <cell r="C6333" t="str">
            <v>M2</v>
          </cell>
          <cell r="D6333">
            <v>5.95</v>
          </cell>
        </row>
        <row r="6334">
          <cell r="A6334">
            <v>87897</v>
          </cell>
          <cell r="B6334" t="str">
            <v>CHAPISCO APLICADO EM ALVENARIA (SEM PRESENÇA DE VÃOS) E ESTRUTURAS DE CONCRETO DE FACHADA, COM EQUIPAMENTO DE PROJEÇÃO.  ARGAMASSA TRAÇO 1:3 COM PREPARO EM BETONEIRA 400 L. AF_10/2022</v>
          </cell>
          <cell r="C6334" t="str">
            <v>M2</v>
          </cell>
          <cell r="D6334">
            <v>5.26</v>
          </cell>
        </row>
        <row r="6335">
          <cell r="A6335">
            <v>87899</v>
          </cell>
          <cell r="B6335" t="str">
            <v>CHAPISCO APLICADO EM ALVENARIA (COM PRESENÇA DE VÃOS) E ESTRUTURAS DE CONCRETO DE FACHADA, COM ROLO PARA TEXTURA ACRÍLICA.  ARGAMASSA TRAÇO 1:4 E EMULSÃO POLIMÉRICA (ADESIVO) COM PREPARO MANUAL. AF_10/2022</v>
          </cell>
          <cell r="C6335" t="str">
            <v>M2</v>
          </cell>
          <cell r="D6335">
            <v>9.9600000000000009</v>
          </cell>
        </row>
        <row r="6336">
          <cell r="A6336">
            <v>87900</v>
          </cell>
          <cell r="B6336" t="str">
            <v>CHAPISCO APLICADO EM ALVENARIA (COM PRESENÇA DE VÃOS) E ESTRUTURAS DE CONCRETO DE FACHADA, COM ROLO PARA TEXTURA ACRÍLICA.  ARGAMASSA TRAÇO 1:4 E EMULSÃO POLIMÉRICA (ADESIVO) COM PREPARO EM BETONEIRA 400L. AF_10/2022</v>
          </cell>
          <cell r="C6336" t="str">
            <v>M2</v>
          </cell>
          <cell r="D6336">
            <v>9.7200000000000006</v>
          </cell>
        </row>
        <row r="6337">
          <cell r="A6337">
            <v>87902</v>
          </cell>
          <cell r="B6337" t="str">
            <v>CHAPISCO APLICADO EM ALVENARIA (COM PRESENÇA DE VÃOS) E ESTRUTURAS DE CONCRETO DE FACHADA, COM ROLO PARA TEXTURA ACRÍLICA.  ARGAMASSA INDUSTRIALIZADA COM PREPARO MANUAL. AF_10/2022</v>
          </cell>
          <cell r="C6337" t="str">
            <v>M2</v>
          </cell>
          <cell r="D6337">
            <v>12.51</v>
          </cell>
        </row>
        <row r="6338">
          <cell r="A6338">
            <v>87903</v>
          </cell>
          <cell r="B6338" t="str">
            <v>CHAPISCO APLICADO EM ALVENARIA (COM PRESENÇA DE VÃOS) E ESTRUTURAS DE CONCRETO DE FACHADA, COM ROLO PARA TEXTURA ACRÍLICA.  ARGAMASSA INDUSTRIALIZADA COM PREPARO EM MISTURADOR 300 KG. AF_10/2022</v>
          </cell>
          <cell r="C6338" t="str">
            <v>M2</v>
          </cell>
          <cell r="D6338">
            <v>12</v>
          </cell>
        </row>
        <row r="6339">
          <cell r="A6339">
            <v>87904</v>
          </cell>
          <cell r="B6339" t="str">
            <v>CHAPISCO APLICADO EM ALVENARIA (COM PRESENÇA DE VÃOS) E ESTRUTURAS DE CONCRETO DE FACHADA, COM COLHER DE PEDREIRO.  ARGAMASSA TRAÇO 1:3 COM PREPARO MANUAL. AF_10/2022</v>
          </cell>
          <cell r="C6339" t="str">
            <v>M2</v>
          </cell>
          <cell r="D6339">
            <v>9.57</v>
          </cell>
        </row>
        <row r="6340">
          <cell r="A6340">
            <v>87905</v>
          </cell>
          <cell r="B6340" t="str">
            <v>CHAPISCO APLICADO EM ALVENARIA (COM PRESENÇA DE VÃOS) E ESTRUTURAS DE CONCRETO DE FACHADA, COM COLHER DE PEDREIRO.  ARGAMASSA TRAÇO 1:3 COM PREPARO EM BETONEIRA 400L. AF_10/2022</v>
          </cell>
          <cell r="C6340" t="str">
            <v>M2</v>
          </cell>
          <cell r="D6340">
            <v>8.8800000000000008</v>
          </cell>
        </row>
        <row r="6341">
          <cell r="A6341">
            <v>87907</v>
          </cell>
          <cell r="B6341" t="str">
            <v>CHAPISCO APLICADO EM ALVENARIA (COM PRESENÇA DE VÃOS) E ESTRUTURAS DE CONCRETO DE FACHADA, COM EQUIPAMENTO DE PROJEÇÃO.  ARGAMASSA TRAÇO 1:3 COM PREPARO MANUAL. AF_10/2022</v>
          </cell>
          <cell r="C6341" t="str">
            <v>M2</v>
          </cell>
          <cell r="D6341">
            <v>7.23</v>
          </cell>
        </row>
        <row r="6342">
          <cell r="A6342">
            <v>87908</v>
          </cell>
          <cell r="B6342" t="str">
            <v>CHAPISCO APLICADO EM ALVENARIA (COM PRESENÇA DE VÃOS) E ESTRUTURAS DE CONCRETO DE FACHADA, COM EQUIPAMENTO DE PROJEÇÃO.  ARGAMASSA TRAÇO 1:3 COM PREPARO EM BETONEIRA 400 L. AF_10/2022</v>
          </cell>
          <cell r="C6342" t="str">
            <v>M2</v>
          </cell>
          <cell r="D6342">
            <v>6.54</v>
          </cell>
        </row>
        <row r="6343">
          <cell r="A6343">
            <v>87910</v>
          </cell>
          <cell r="B6343" t="str">
            <v>CHAPISCO APLICADO SOMENTE NA ESTRUTURA DE CONCRETO DA FACHADA, COM DESEMPENADEIRA DENTADA. ARGAMASSA INDUSTRIALIZADA COM PREPARO MANUAL. AF_10/2022</v>
          </cell>
          <cell r="C6343" t="str">
            <v>M2</v>
          </cell>
          <cell r="D6343">
            <v>24</v>
          </cell>
        </row>
        <row r="6344">
          <cell r="A6344">
            <v>87911</v>
          </cell>
          <cell r="B6344" t="str">
            <v>CHAPISCO APLICADO SOMENTE NA ESTRUTURA DE CONCRETO DA FACHADA, COM DESEMPENADEIRA DENTADA. ARGAMASSA INDUSTRIALIZADA COM PREPARO EM MISTURADOR 300 KG. AF_10/2022</v>
          </cell>
          <cell r="C6344" t="str">
            <v>M2</v>
          </cell>
          <cell r="D6344">
            <v>22.89</v>
          </cell>
        </row>
        <row r="6345">
          <cell r="A6345">
            <v>104410</v>
          </cell>
          <cell r="B6345" t="str">
            <v>CHAPISCO APLICADO EM ALVENARIA E ESTRUTURAS DE CONCRETO INTERNAS, COM EQUIPAMENTO DE PROJEÇÃO.  ARGAMASSA TRAÇO 1:3 COM PREPARO MANUAL. AF_10/2022</v>
          </cell>
          <cell r="C6345" t="str">
            <v>M2</v>
          </cell>
          <cell r="D6345">
            <v>5.35</v>
          </cell>
        </row>
        <row r="6346">
          <cell r="A6346">
            <v>104411</v>
          </cell>
          <cell r="B6346" t="str">
            <v>CHAPISCO APLICADO EM ALVENARIA E ESTRUTURAS DE CONCRETO INTERNAS, COM EQUIPAMENTO DE PROJEÇÃO.  ARGAMASSA TRAÇO 1:3 COM PREPARO EM BETONEIRA 400 L. AF_10/2022</v>
          </cell>
          <cell r="C6346" t="str">
            <v>M2</v>
          </cell>
          <cell r="D6346">
            <v>5.35</v>
          </cell>
        </row>
        <row r="6347">
          <cell r="A6347">
            <v>87411</v>
          </cell>
          <cell r="B6347" t="str">
            <v>APLICAÇÃO MANUAL DE GESSO DESEMPENADO (SEM TALISCAS) EM TETO DE AMBIENTES DE ÁREA MAIOR QUE 10M², ESPESSURA DE 0,5CM. AF_03/2023</v>
          </cell>
          <cell r="C6347" t="str">
            <v>M2</v>
          </cell>
          <cell r="D6347">
            <v>17.899999999999999</v>
          </cell>
        </row>
        <row r="6348">
          <cell r="A6348">
            <v>87412</v>
          </cell>
          <cell r="B6348" t="str">
            <v>APLICAÇÃO MANUAL DE GESSO DESEMPENADO (SEM TALISCAS) EM TETO DE AMBIENTES DE ÁREA ENTRE 5M² E 10M², ESPESSURA DE 0,5CM. AF_03/2023</v>
          </cell>
          <cell r="C6348" t="str">
            <v>M2</v>
          </cell>
          <cell r="D6348">
            <v>27.78</v>
          </cell>
        </row>
        <row r="6349">
          <cell r="A6349">
            <v>87413</v>
          </cell>
          <cell r="B6349" t="str">
            <v>APLICAÇÃO MANUAL DE GESSO DESEMPENADO (SEM TALISCAS) EM TETO DE AMBIENTES DE ÁREA MENOR QUE 5M², ESPESSURA DE 0,5CM. AF_03/2023</v>
          </cell>
          <cell r="C6349" t="str">
            <v>M2</v>
          </cell>
          <cell r="D6349">
            <v>33.46</v>
          </cell>
        </row>
        <row r="6350">
          <cell r="A6350">
            <v>87414</v>
          </cell>
          <cell r="B6350" t="str">
            <v>APLICAÇÃO MANUAL DE GESSO DESEMPENADO (SEM TALISCAS) EM TETO DE AMBIENTES DE ÁREA MAIOR QUE 10M², ESPESSURA DE 1,0CM. AF_03/2023</v>
          </cell>
          <cell r="C6350" t="str">
            <v>M2</v>
          </cell>
          <cell r="D6350">
            <v>28.14</v>
          </cell>
        </row>
        <row r="6351">
          <cell r="A6351">
            <v>87415</v>
          </cell>
          <cell r="B6351" t="str">
            <v>APLICAÇÃO MANUAL DE GESSO DESEMPENADO (SEM TALISCAS) EM TETO DE AMBIENTES DE ÁREA ENTRE 5M² E 10M², ESPESSURA DE 1,0CM. AF_03/2023</v>
          </cell>
          <cell r="C6351" t="str">
            <v>M2</v>
          </cell>
          <cell r="D6351">
            <v>38.020000000000003</v>
          </cell>
        </row>
        <row r="6352">
          <cell r="A6352">
            <v>87416</v>
          </cell>
          <cell r="B6352" t="str">
            <v>APLICAÇÃO MANUAL DE GESSO DESEMPENADO (SEM TALISCAS) EM TETO DE AMBIENTES DE ÁREA MENOR QUE 5M², ESPESSURA DE 1,0CM. AF_03/2023</v>
          </cell>
          <cell r="C6352" t="str">
            <v>M2</v>
          </cell>
          <cell r="D6352">
            <v>43.7</v>
          </cell>
        </row>
        <row r="6353">
          <cell r="A6353">
            <v>87418</v>
          </cell>
          <cell r="B6353" t="str">
            <v>APLICAÇÃO MANUAL DE GESSO DESEMPENADO (SEM TALISCAS) EM PAREDES, ESPESSURA DE 0,5CM. AF_03/2023</v>
          </cell>
          <cell r="C6353" t="str">
            <v>M2</v>
          </cell>
          <cell r="D6353">
            <v>21.03</v>
          </cell>
        </row>
        <row r="6354">
          <cell r="A6354">
            <v>87421</v>
          </cell>
          <cell r="B6354" t="str">
            <v>APLICAÇÃO MANUAL DE GESSO DESEMPENADO (SEM TALISCAS) EM PAREDES, ESPESSURA DE 1,0CM. AF_03/2023</v>
          </cell>
          <cell r="C6354" t="str">
            <v>M2</v>
          </cell>
          <cell r="D6354">
            <v>31.73</v>
          </cell>
        </row>
        <row r="6355">
          <cell r="A6355">
            <v>87424</v>
          </cell>
          <cell r="B6355" t="str">
            <v>APLICAÇÃO MANUAL DE GESSO SARRAFEADO (COM TALISCAS) EM PAREDES, ESPESSURA DE 1,0CM. AF_03/2023</v>
          </cell>
          <cell r="C6355" t="str">
            <v>M2</v>
          </cell>
          <cell r="D6355">
            <v>42.77</v>
          </cell>
        </row>
        <row r="6356">
          <cell r="A6356">
            <v>87427</v>
          </cell>
          <cell r="B6356" t="str">
            <v>APLICAÇÃO MANUAL DE GESSO SARRAFEADO (COM TALISCAS) EM PAREDES, ESPESSURA DE 1,5CM. AF_03/2023</v>
          </cell>
          <cell r="C6356" t="str">
            <v>M2</v>
          </cell>
          <cell r="D6356">
            <v>50.21</v>
          </cell>
        </row>
        <row r="6357">
          <cell r="A6357">
            <v>87430</v>
          </cell>
          <cell r="B6357" t="str">
            <v>APLICAÇÃO DE GESSO PROJETADO COM EQUIPAMENTO DE PROJEÇÃO EM PAREDES, DESEMPENADO (SEM TALISCAS), ESPESSURA DE 0,5CM. AF_03/2023</v>
          </cell>
          <cell r="C6357" t="str">
            <v>M2</v>
          </cell>
          <cell r="D6357">
            <v>20.98</v>
          </cell>
        </row>
        <row r="6358">
          <cell r="A6358">
            <v>87433</v>
          </cell>
          <cell r="B6358" t="str">
            <v>APLICAÇÃO DE GESSO PROJETADO COM EQUIPAMENTO DE PROJEÇÃO EM PAREDES, DESEMPENADO (SEM TALISCAS), ESPESSURA DE 1,0CM. AF_03/2023</v>
          </cell>
          <cell r="C6358" t="str">
            <v>M2</v>
          </cell>
          <cell r="D6358">
            <v>29.82</v>
          </cell>
        </row>
        <row r="6359">
          <cell r="A6359">
            <v>87436</v>
          </cell>
          <cell r="B6359" t="str">
            <v>APLICAÇÃO DE GESSO PROJETADO COM EQUIPAMENTO DE PROJEÇÃO EM PAREDES, SARRAFEADO (COM TALISCAS), ESPESSURA DE 1,0CM. AF_03/2023</v>
          </cell>
          <cell r="C6359" t="str">
            <v>M2</v>
          </cell>
          <cell r="D6359">
            <v>34.299999999999997</v>
          </cell>
        </row>
        <row r="6360">
          <cell r="A6360">
            <v>87439</v>
          </cell>
          <cell r="B6360" t="str">
            <v>APLICAÇÃO DE GESSO PROJETADO COM EQUIPAMENTO DE PROJEÇÃO EM PAREDES, SARRAFEADO (COM TALISCAS), ESPESSURA DE 1,5CM. AF_03/2023</v>
          </cell>
          <cell r="C6360" t="str">
            <v>M2</v>
          </cell>
          <cell r="D6360">
            <v>41.79</v>
          </cell>
        </row>
        <row r="6361">
          <cell r="A6361">
            <v>87527</v>
          </cell>
          <cell r="B6361" t="str">
            <v>EMBOÇO, EM ARGAMASSA TRAÇO 1:2:8, PREPARO MECÂNICO, APLICADO MANUALMENTE EM PAREDES INTERNAS DE AMBIENTES COM ÁREA MENOR QUE 5M², E =17,5MM, COM TALISCAS. AF_03/2024</v>
          </cell>
          <cell r="C6361" t="str">
            <v>M2</v>
          </cell>
          <cell r="D6361">
            <v>40.54</v>
          </cell>
        </row>
        <row r="6362">
          <cell r="A6362">
            <v>87528</v>
          </cell>
          <cell r="B6362" t="str">
            <v>EMBOÇO, EM ARGAMASSA TRAÇO 1:2:8, PREPARO MANUAL, APLICADO MANUALMENTE EM PAREDES INTERNAS DE AMBIENTES COM ÁREA MENOR QUE 5M², E = 17,5MM, COM TALISCAS. AF_03/2024</v>
          </cell>
          <cell r="C6362" t="str">
            <v>M2</v>
          </cell>
          <cell r="D6362">
            <v>46</v>
          </cell>
        </row>
        <row r="6363">
          <cell r="A6363">
            <v>87529</v>
          </cell>
          <cell r="B6363" t="str">
            <v>MASSA ÚNICA, EM ARGAMASSA TRAÇO 1:2:8, PREPARO MECÂNICO, APLICADA MANUALMENTE EM PAREDES INTERNAS DE AMBIENTES COM ÁREA ENTRE 5M² E 10M², E = 17,5MM, COM TALISCAS. AF_03/2024</v>
          </cell>
          <cell r="C6363" t="str">
            <v>M2</v>
          </cell>
          <cell r="D6363">
            <v>36.86</v>
          </cell>
        </row>
        <row r="6364">
          <cell r="A6364">
            <v>87530</v>
          </cell>
          <cell r="B6364" t="str">
            <v>MASSA ÚNICA, EM ARGAMASSA TRAÇO 1:2:8, PREPARO MANUAL, APLICADA MANUALMENTE EM PAREDES INTERNAS DE AMBIENTES COM ÁREA ENTRE 5M² E 10M², E = 17,5MM, COM TALISCAS. AF_03/2024</v>
          </cell>
          <cell r="C6364" t="str">
            <v>M2</v>
          </cell>
          <cell r="D6364">
            <v>42.32</v>
          </cell>
        </row>
        <row r="6365">
          <cell r="A6365">
            <v>87531</v>
          </cell>
          <cell r="B6365" t="str">
            <v>EMBOÇO, EM ARGAMASSA TRAÇO 1:2:8, PREPARO MECÂNICO, APLICADO MANUALMENTE EM PAREDES INTERNAS DE AMBIENTES COM ÁREA ENTRE 5M² E 10M², E = 17,5MM, COM TALISCAS. AF_03/2024</v>
          </cell>
          <cell r="C6365" t="str">
            <v>M2</v>
          </cell>
          <cell r="D6365">
            <v>35.36</v>
          </cell>
        </row>
        <row r="6366">
          <cell r="A6366">
            <v>87532</v>
          </cell>
          <cell r="B6366" t="str">
            <v>EMBOÇO, EM ARGAMASSA TRAÇO 1:2:8, PREPARO MANUAL, APLICADO MANUALMENTE EM PAREDES INTERNAS DE AMBIENTES COM ÁREA ENTRE 5M² E 10M², E = 17,5MM, COM TALISCAS. AF_03/2024</v>
          </cell>
          <cell r="C6366" t="str">
            <v>M2</v>
          </cell>
          <cell r="D6366">
            <v>40.82</v>
          </cell>
        </row>
        <row r="6367">
          <cell r="A6367">
            <v>87535</v>
          </cell>
          <cell r="B6367" t="str">
            <v>EMBOÇO, EM ARGAMASSA TRAÇO 1:2:8, PREPARO MECÂNICO, APLICADO MANUALMENTE EM PAREDES INTERNAS DE AMBIENTES COM ÁREA MAIOR QUE 10M², E = 17,5MM, COM TALISCAS. AF_03/2024</v>
          </cell>
          <cell r="C6367" t="str">
            <v>M2</v>
          </cell>
          <cell r="D6367">
            <v>32.270000000000003</v>
          </cell>
        </row>
        <row r="6368">
          <cell r="A6368">
            <v>87536</v>
          </cell>
          <cell r="B6368" t="str">
            <v>EMBOÇO, EM ARGAMASSA TRAÇO 1:2:8, PREPARO MANUAL, APLICADO MANUALMENTE EM PAREDES INTERNAS DE AMBIENTES COM ÁREA MAIOR QUE 10M², E = 17,5MM, COM TALISCAS. AF_03/2024</v>
          </cell>
          <cell r="C6368" t="str">
            <v>M2</v>
          </cell>
          <cell r="D6368">
            <v>37.729999999999997</v>
          </cell>
        </row>
        <row r="6369">
          <cell r="A6369">
            <v>87539</v>
          </cell>
          <cell r="B6369" t="str">
            <v>EMBOÇO, EM ARGAMASSA INDUSTRIALIZADA, PREPARO MECÂNICO, APLICADO COM EQUIPAMENTO DE MISTURA E PROJEÇÃO DE ARGAMASSA EM PAREDES INTERNAS, E = 17,5MM, COM TALISCAS. AF_03/2024</v>
          </cell>
          <cell r="C6369" t="str">
            <v>M2</v>
          </cell>
          <cell r="D6369">
            <v>64.33</v>
          </cell>
        </row>
        <row r="6370">
          <cell r="A6370">
            <v>87543</v>
          </cell>
          <cell r="B6370" t="str">
            <v>MASSA ÚNICA, EM ARGAMASSA INDUSTRIALIZADA, PREPARO MECÂNICO, APLICADA COM EQUIPAMENTO DE MISTURA E PROJEÇÃO DE ARGAMASSA EM PAREDES INTERNAS, E = 5MM, SEM TALISCAS. AF_03/2024</v>
          </cell>
          <cell r="C6370" t="str">
            <v>M2</v>
          </cell>
          <cell r="D6370">
            <v>25.02</v>
          </cell>
        </row>
        <row r="6371">
          <cell r="A6371">
            <v>87545</v>
          </cell>
          <cell r="B6371" t="str">
            <v>EMBOÇO, EM ARGAMASSA TRAÇO 1:2:8, PREPARO MECÂNICO, APLICADO MANUALMENTE EM PAREDES INTERNAS, PARA AMBIENTES COM ÁREA MENOR QUE 5M², E = 10MM, COM TALISCAS. AF_03/2024</v>
          </cell>
          <cell r="C6371" t="str">
            <v>M2</v>
          </cell>
          <cell r="D6371">
            <v>30.82</v>
          </cell>
        </row>
        <row r="6372">
          <cell r="A6372">
            <v>87546</v>
          </cell>
          <cell r="B6372" t="str">
            <v>EMBOÇO, EM ARGAMASSA TRAÇO 1:2:8, PREPARO MANUAL, APLICADO MANUALMENTE EM PAREDES INTERNAS, PARA AMBIENTES COM ÁREA MENOR QUE 5M², E = 10MM, COM TALISCAS. AF_03/2024</v>
          </cell>
          <cell r="C6372" t="str">
            <v>M2</v>
          </cell>
          <cell r="D6372">
            <v>34.31</v>
          </cell>
        </row>
        <row r="6373">
          <cell r="A6373">
            <v>87547</v>
          </cell>
          <cell r="B6373" t="str">
            <v>MASSA ÚNICA, EM ARGAMASSA TRAÇO 1:2:8, PREPARO MECÂNICO, APLICADA MANUALMENTE EM PAREDES INTERNAS DE AMBIENTES COM ÁREA ENTRE 5M² E 10M², E = 10MM, COM TALISCAS. AF_03/2024</v>
          </cell>
          <cell r="C6373" t="str">
            <v>M2</v>
          </cell>
          <cell r="D6373">
            <v>27.13</v>
          </cell>
        </row>
        <row r="6374">
          <cell r="A6374">
            <v>87548</v>
          </cell>
          <cell r="B6374" t="str">
            <v>MASSA ÚNICA, EM ARGAMASSA TRAÇO 1:2:8, PREPARO MANUAL, APLICADA MANUALMENTE EM PAREDES INTERNAS DE AMBIENTES COM ÁREA ENTRE 5M² E 10M², E = 10MM, COM TALISCAS. AF_03/2024</v>
          </cell>
          <cell r="C6374" t="str">
            <v>M2</v>
          </cell>
          <cell r="D6374">
            <v>30.62</v>
          </cell>
        </row>
        <row r="6375">
          <cell r="A6375">
            <v>87549</v>
          </cell>
          <cell r="B6375" t="str">
            <v>EMBOÇO, EM ARGAMASSA TRAÇO 1:2:8, PREPARO MECÂNICO, APLICADO MANUALMENTE EM PAREDES INTERNAS DE AMBIENTES COM ÁREA ENTRE 5M² E 10M², E = 10MM, COM TALISCAS. AF_03/2024</v>
          </cell>
          <cell r="C6375" t="str">
            <v>M2</v>
          </cell>
          <cell r="D6375">
            <v>25.63</v>
          </cell>
        </row>
        <row r="6376">
          <cell r="A6376">
            <v>87550</v>
          </cell>
          <cell r="B6376" t="str">
            <v>EMBOÇO, EM ARGAMASSA TRAÇO 1:2:8, PREPARO MANUAL, APLICADO MANUALMENTE EM PAREDES INTERNAS DE AMBIENTES COM ÁREA ENTRE 5M² E 10M², E = 10MM, COM TALISCAS. AF_03/2024</v>
          </cell>
          <cell r="C6376" t="str">
            <v>M2</v>
          </cell>
          <cell r="D6376">
            <v>29.12</v>
          </cell>
        </row>
        <row r="6377">
          <cell r="A6377">
            <v>87553</v>
          </cell>
          <cell r="B6377" t="str">
            <v>EMBOÇO, EM ARGAMASSA TRAÇO 1:2:8, PREPARO MECÂNICO, APLICADO MANUALMENTE EM PAREDES INTERNAS DE AMBIENTES COM ÁREA MAIOR QUE 10M², E = 10MM, COM TALISCAS. AF_03/2024</v>
          </cell>
          <cell r="C6377" t="str">
            <v>M2</v>
          </cell>
          <cell r="D6377">
            <v>22.53</v>
          </cell>
        </row>
        <row r="6378">
          <cell r="A6378">
            <v>87554</v>
          </cell>
          <cell r="B6378" t="str">
            <v>EMBOÇO, EM ARGAMASSA TRAÇO 1:2:8, PREPARO MANUAL, APLICADO MANUALMENTE EM PAREDES INTERNAS DE AMBIENTES COM ÁREA MAIOR QUE 10M², E = 10MM, COM TALISCAS. AF_03/2024</v>
          </cell>
          <cell r="C6378" t="str">
            <v>M2</v>
          </cell>
          <cell r="D6378">
            <v>26.02</v>
          </cell>
        </row>
        <row r="6379">
          <cell r="A6379">
            <v>87557</v>
          </cell>
          <cell r="B6379" t="str">
            <v>EMBOÇO, EM ARGAMASSA INDUSTRIALIZADA, PREPARO MECÂNICO, APLICADO COM EQUIPAMENTO DE MISTURA E PROJEÇÃO DE ARGAMASSA EM PAREDES INTERNAS, E = 10MM, COM TALISCAS. AF_03/2024</v>
          </cell>
          <cell r="C6379" t="str">
            <v>M2</v>
          </cell>
          <cell r="D6379">
            <v>42.77</v>
          </cell>
        </row>
        <row r="6380">
          <cell r="A6380">
            <v>87561</v>
          </cell>
          <cell r="B6380" t="str">
            <v>MASSA ÚNICA, EM ARGAMASSA INDUSTRIALIZADA, PREPARO MECÂNICO, APLICADA COM EQUIPAMENTO DE MISTURA E PROJEÇÃO DE ARGAMASSA EM PAREDES INTERNAS, E = 10MM, SEM TALISCAS. AF_03/2024</v>
          </cell>
          <cell r="C6380" t="str">
            <v>M2</v>
          </cell>
          <cell r="D6380">
            <v>42.12</v>
          </cell>
        </row>
        <row r="6381">
          <cell r="A6381">
            <v>87775</v>
          </cell>
          <cell r="B6381" t="str">
            <v>EMBOÇO OU MASSA ÚNICA EM ARGAMASSA TRAÇO 1:2:8, PREPARO MECÂNICO COM BETONEIRA 400 L, APLICADA MANUALMENTE EM PANOS DE FACHADA COM PRESENÇA DE VÃOS, ESPESSURA DE 25 MM. AF_08/2022</v>
          </cell>
          <cell r="C6381" t="str">
            <v>M2</v>
          </cell>
          <cell r="D6381">
            <v>58.6</v>
          </cell>
        </row>
        <row r="6382">
          <cell r="A6382">
            <v>87777</v>
          </cell>
          <cell r="B6382" t="str">
            <v>EMBOÇO OU MASSA ÚNICA EM ARGAMASSA TRAÇO 1:2:8, PREPARO MANUAL, APLICADA MANUALMENTE EM PANOS DE FACHADA COM PRESENÇA DE VÃOS, ESPESSURA DE 25 MM. AF_08/2022</v>
          </cell>
          <cell r="C6382" t="str">
            <v>M2</v>
          </cell>
          <cell r="D6382">
            <v>64.25</v>
          </cell>
        </row>
        <row r="6383">
          <cell r="A6383">
            <v>87778</v>
          </cell>
          <cell r="B6383" t="str">
            <v>EMBOÇO OU MASSA ÚNICA EM ARGAMASSA INDUSTRIALIZADA, PREPARO MECÂNICO E APLICAÇÃO COM EQUIPAMENTO DE MISTURA E PROJEÇÃO DE 1,5 M3/H DE ARGAMASSA EM PANOS DE FACHADA COM PRESENÇA DE VÃOS, ESPESSURA DE 25 MM. AF_08/2022</v>
          </cell>
          <cell r="C6383" t="str">
            <v>M2</v>
          </cell>
          <cell r="D6383">
            <v>91.41</v>
          </cell>
        </row>
        <row r="6384">
          <cell r="A6384">
            <v>87779</v>
          </cell>
          <cell r="B6384" t="str">
            <v>EMBOÇO OU MASSA ÚNICA EM ARGAMASSA TRAÇO 1:2:8, PREPARO MECÂNICO COM BETONEIRA 400 L, APLICADA MANUALMENTE EM PANOS DE FACHADA COM PRESENÇA DE VÃOS, ESPESSURA DE 35 MM. AF_08/2022</v>
          </cell>
          <cell r="C6384" t="str">
            <v>M2</v>
          </cell>
          <cell r="D6384">
            <v>75.36</v>
          </cell>
        </row>
        <row r="6385">
          <cell r="A6385">
            <v>87781</v>
          </cell>
          <cell r="B6385" t="str">
            <v>EMBOÇO OU MASSA ÚNICA EM ARGAMASSA TRAÇO 1:2:8, PREPARO MANUAL, APLICADA MANUALMENTE EM PANOS DE FACHADA COM PRESENÇA DE VÃOS, ESPESSURA DE 35 MM. AF_08/2022</v>
          </cell>
          <cell r="C6385" t="str">
            <v>M2</v>
          </cell>
          <cell r="D6385">
            <v>82.94</v>
          </cell>
        </row>
        <row r="6386">
          <cell r="A6386">
            <v>87783</v>
          </cell>
          <cell r="B6386" t="str">
            <v>EMBOÇO OU MASSA ÚNICA EM ARGAMASSA INDUSTRIALIZADA, PREPARO MECÂNICO E APLICAÇÃO COM EQUIPAMENTO DE MISTURA E PROJEÇÃO DE 1,5 M3/H DE ARGAMASSA EM PANOS DE FACHADA COM PRESENÇA DE VÃOS, ESPESSURA DE 35 MM. AF_08/2022</v>
          </cell>
          <cell r="C6386" t="str">
            <v>M2</v>
          </cell>
          <cell r="D6386">
            <v>119.67</v>
          </cell>
        </row>
        <row r="6387">
          <cell r="A6387">
            <v>87784</v>
          </cell>
          <cell r="B6387" t="str">
            <v>EMBOÇO OU MASSA ÚNICA EM ARGAMASSA TRAÇO 1:2:8, PREPARO MECÂNICO COM BETONEIRA 400 L, APLICADA MANUALMENTE EM PANOS DE FACHADA COM PRESENÇA DE VÃOS, ESPESSURA DE 45 MM. AF_08/2022</v>
          </cell>
          <cell r="C6387" t="str">
            <v>M2</v>
          </cell>
          <cell r="D6387">
            <v>80.58</v>
          </cell>
        </row>
        <row r="6388">
          <cell r="A6388">
            <v>87786</v>
          </cell>
          <cell r="B6388" t="str">
            <v>EMBOÇO OU MASSA ÚNICA EM ARGAMASSA TRAÇO 1:2:8, PREPARO MANUAL, APLICADA MANUALMENTE EM PANOS DE FACHADA COM PRESENÇA DE VÃOS, ESPESSURA DE 45 MM. AF_08/2022</v>
          </cell>
          <cell r="C6388" t="str">
            <v>M2</v>
          </cell>
          <cell r="D6388">
            <v>90.08</v>
          </cell>
        </row>
        <row r="6389">
          <cell r="A6389">
            <v>87787</v>
          </cell>
          <cell r="B6389" t="str">
            <v>EMBOÇO OU MASSA ÚNICA EM ARGAMASSA INDUSTRIALIZADA, PREPARO MECÂNICO E APLICAÇÃO COM EQUIPAMENTO DE MISTURA E PROJEÇÃO DE 1,5 M3/H DE ARGAMASSA EM PANOS DE FACHADA COM PRESENÇA DE VÃOS, ESPESSURA DE 45 MM. AF_08/2022</v>
          </cell>
          <cell r="C6389" t="str">
            <v>M2</v>
          </cell>
          <cell r="D6389">
            <v>137.35</v>
          </cell>
        </row>
        <row r="6390">
          <cell r="A6390">
            <v>87788</v>
          </cell>
          <cell r="B6390" t="str">
            <v>EMBOÇO OU MASSA ÚNICA EM ARGAMASSA TRAÇO 1:2:8, PREPARO MECÂNICO COM BETONEIRA 400 L, APLICADA MANUALMENTE EM PANOS DE FACHADA COM PRESENÇA DE VÃOS, ESPESSURA MAIOR OU IGUAL A 50 MM. AF_08/2022</v>
          </cell>
          <cell r="C6390" t="str">
            <v>M2</v>
          </cell>
          <cell r="D6390">
            <v>96.29</v>
          </cell>
        </row>
        <row r="6391">
          <cell r="A6391">
            <v>87790</v>
          </cell>
          <cell r="B6391" t="str">
            <v>EMBOÇO OU MASSA ÚNICA EM ARGAMASSA TRAÇO 1:2:8, PREPARO MANUAL, APLICADA MANUALMENTE EM PANOS DE FACHADA COM PRESENÇA DE VÃOS, ESPESSURA MAIOR OU IGUAL A 50 MM. AF_06/2014</v>
          </cell>
          <cell r="C6391" t="str">
            <v>M2</v>
          </cell>
          <cell r="D6391">
            <v>106.74</v>
          </cell>
        </row>
        <row r="6392">
          <cell r="A6392">
            <v>87791</v>
          </cell>
          <cell r="B6392" t="str">
            <v>EMBOÇO OU MASSA ÚNICA EM ARGAMASSA INDUSTRIALIZADA, PREPARO MECÂNICO E APLICAÇÃO COM EQUIPAMENTO DE MISTURA E PROJEÇÃO DE 1,5 M3/H DE ARGAMASSA EM PANOS DE FACHADA COM PRESENÇA DE VÃOS, ESPESSURA MAIOR OU IGUAL A 50 MM. AF_08/2022</v>
          </cell>
          <cell r="C6392" t="str">
            <v>M2</v>
          </cell>
          <cell r="D6392">
            <v>151.51</v>
          </cell>
        </row>
        <row r="6393">
          <cell r="A6393">
            <v>87792</v>
          </cell>
          <cell r="B6393" t="str">
            <v>EMBOÇO OU MASSA ÚNICA EM ARGAMASSA TRAÇO 1:2:8, PREPARO MECÂNICO COM BETONEIRA 400 L, APLICADA MANUALMENTE EM PANOS CEGOS DE FACHADA (SEM PRESENÇA DE VÃOS), ESPESSURA DE 25 MM. AF_08/2022</v>
          </cell>
          <cell r="C6393" t="str">
            <v>M2</v>
          </cell>
          <cell r="D6393">
            <v>41.48</v>
          </cell>
        </row>
        <row r="6394">
          <cell r="A6394">
            <v>87794</v>
          </cell>
          <cell r="B6394" t="str">
            <v>EMBOÇO OU MASSA ÚNICA EM ARGAMASSA TRAÇO 1:2:8, PREPARO MANUAL, APLICADA MANUALMENTE EM PANOS CEGOS DE FACHADA (SEM PRESENÇA DE VÃOS), ESPESSURA DE 25 MM. AF_09/2022</v>
          </cell>
          <cell r="C6394" t="str">
            <v>M2</v>
          </cell>
          <cell r="D6394">
            <v>46.75</v>
          </cell>
        </row>
        <row r="6395">
          <cell r="A6395">
            <v>87795</v>
          </cell>
          <cell r="B6395" t="str">
            <v>EMBOÇO OU MASSA ÚNICA EM ARGAMASSA INDUSTRIALIZADA, PREPARO MECÂNICO E APLICAÇÃO COM EQUIPAMENTO DE MISTURA E PROJEÇÃO DE 1,5 M3/H DE ARGAMASSA EM PANOS CEGOS DE FACHADA (SEM PRESENÇA DE VÃOS), ESPESSURA DE 25 MM. AF_08/2022</v>
          </cell>
          <cell r="C6395" t="str">
            <v>M2</v>
          </cell>
          <cell r="D6395">
            <v>73.34</v>
          </cell>
        </row>
        <row r="6396">
          <cell r="A6396">
            <v>87797</v>
          </cell>
          <cell r="B6396" t="str">
            <v>EMBOÇO OU MASSA ÚNICA EM ARGAMASSA TRAÇO 1:2:8, PREPARO MECÂNICO COM BETONEIRA 400 L, APLICADA MANUALMENTE EM PANOS CEGOS DE FACHADA (SEM PRESENÇA DE VÃOS), ESPESSURA DE 35 MM. AF_08/2022</v>
          </cell>
          <cell r="C6396" t="str">
            <v>M2</v>
          </cell>
          <cell r="D6396">
            <v>57.96</v>
          </cell>
        </row>
        <row r="6397">
          <cell r="A6397">
            <v>87799</v>
          </cell>
          <cell r="B6397" t="str">
            <v>EMBOÇO OU MASSA ÚNICA EM ARGAMASSA TRAÇO 1:2:8, PREPARO MANUAL, APLICADA MANUALMENTE EM PANOS CEGOS DE FACHADA (SEM PRESENÇA DE VÃOS), ESPESSURA DE 35 MM. AF_08/2022</v>
          </cell>
          <cell r="C6397" t="str">
            <v>M2</v>
          </cell>
          <cell r="D6397">
            <v>65.03</v>
          </cell>
        </row>
        <row r="6398">
          <cell r="A6398">
            <v>87800</v>
          </cell>
          <cell r="B6398" t="str">
            <v>EMBOÇO OU MASSA ÚNICA EM ARGAMASSA INDUSTRIALIZADA, PREPARO MECÂNICO E APLICAÇÃO COM EQUIPAMENTO DE MISTURA E PROJEÇÃO DE 1,5 M3/H DE ARGAMASSA EM PANOS CEGOS DE FACHADA (SEM PRESENÇA DE VÃOS), ESPESSURA DE 35 MM. AF_08/2022</v>
          </cell>
          <cell r="C6398" t="str">
            <v>M2</v>
          </cell>
          <cell r="D6398">
            <v>100.39</v>
          </cell>
        </row>
        <row r="6399">
          <cell r="A6399">
            <v>87801</v>
          </cell>
          <cell r="B6399" t="str">
            <v>EMBOÇO OU MASSA ÚNICA EM ARGAMASSA TRAÇO 1:2:8, PREPARO MECÂNICO COM BETONEIRA 400 L, APLICADA MANUALMENTE EM PANOS CEGOS DE FACHADA (SEM PRESENÇA DE VÃOS), ESPESSURA DE 45 MM. AF_08/2022</v>
          </cell>
          <cell r="C6399" t="str">
            <v>M2</v>
          </cell>
          <cell r="D6399">
            <v>62.84</v>
          </cell>
        </row>
        <row r="6400">
          <cell r="A6400">
            <v>87803</v>
          </cell>
          <cell r="B6400" t="str">
            <v>EMBOÇO OU MASSA ÚNICA EM ARGAMASSA TRAÇO 1:2:8, PREPARO MANUAL, APLICADA MANUALMENTE EM PANOS CEGOS DE FACHADA (SEM PRESENÇA DE VÃOS), ESPESSURA DE 45 MM. AF_08/2022</v>
          </cell>
          <cell r="C6400" t="str">
            <v>M2</v>
          </cell>
          <cell r="D6400">
            <v>71.7</v>
          </cell>
        </row>
        <row r="6401">
          <cell r="A6401">
            <v>87804</v>
          </cell>
          <cell r="B6401" t="str">
            <v>EMBOÇO OU MASSA ÚNICA EM ARGAMASSA INDUSTRIALIZADA, PREPARO MECÂNICO E APLICAÇÃO COM EQUIPAMENTO DE MISTURA E PROJEÇÃO DE 1,5 M3/H DE ARGAMASSA EM PANOS CEGOS DE FACHADA (SEM PRESENÇA DE VÃOS), ESPESSURA DE 45 MM. AF_08/2022</v>
          </cell>
          <cell r="C6401" t="str">
            <v>M2</v>
          </cell>
          <cell r="D6401">
            <v>116.91</v>
          </cell>
        </row>
        <row r="6402">
          <cell r="A6402">
            <v>87805</v>
          </cell>
          <cell r="B6402" t="str">
            <v>EMBOÇO OU MASSA ÚNICA EM ARGAMASSA TRAÇO 1:2:8, PREPARO MECÂNICO COM BETONEIRA 400 L, APLICADA MANUALMENTE EM PANOS CEGOS DE FACHADA (SEM PRESENÇA DE VÃOS), ESPESSURA MAIOR OU IGUAL A 50 MM. AF_08/2022</v>
          </cell>
          <cell r="C6402" t="str">
            <v>M2</v>
          </cell>
          <cell r="D6402">
            <v>68.61</v>
          </cell>
        </row>
        <row r="6403">
          <cell r="A6403">
            <v>87807</v>
          </cell>
          <cell r="B6403" t="str">
            <v>EMBOÇO OU MASSA ÚNICA EM ARGAMASSA TRAÇO 1:2:8, PREPARO MANUAL, APLICADA MANUALMENTE EM PANOS CEGOS DE FACHADA (SEM PRESENÇA DE VÃOS), ESPESSURA MAIOR OU IGUAL A 50 MM. AF_08/2022</v>
          </cell>
          <cell r="C6403" t="str">
            <v>M2</v>
          </cell>
          <cell r="D6403">
            <v>78.38</v>
          </cell>
        </row>
        <row r="6404">
          <cell r="A6404">
            <v>87808</v>
          </cell>
          <cell r="B6404" t="str">
            <v>EMBOÇO OU MASSA ÚNICA EM ARGAMASSA INDUSTRIALIZADA, PREPARO MECÂNICO E APLICAÇÃO COM EQUIPAMENTO DE MISTURA E PROJEÇÃO DE 1,5 M3/H DE ARGAMASSA EM PANOS CEGOS DE FACHADA (SEM PRESENÇA DE VÃOS), ESPESSURA MAIOR OU IGUAL A 50 MM. AF_08/2022</v>
          </cell>
          <cell r="C6404" t="str">
            <v>M2</v>
          </cell>
          <cell r="D6404">
            <v>124.32</v>
          </cell>
        </row>
        <row r="6405">
          <cell r="A6405">
            <v>87809</v>
          </cell>
          <cell r="B6405" t="str">
            <v>EMBOÇO OU MASSA ÚNICA EM ARGAMASSA TRAÇO 1:2:8, PREPARO MECÂNICO COM BETONEIRA 400 L, APLICADA MANUALMENTE EM SUPERFÍCIES EXTERNAS DA SACADA, ESPESSURA DE 25 MM, SEM USO DE TELA METÁLICA DE REFORÇO CONTRA FISSURAÇÃO. AF_08/2022</v>
          </cell>
          <cell r="C6405" t="str">
            <v>M2</v>
          </cell>
          <cell r="D6405">
            <v>88.14</v>
          </cell>
        </row>
        <row r="6406">
          <cell r="A6406">
            <v>87811</v>
          </cell>
          <cell r="B6406" t="str">
            <v>EMBOÇO OU MASSA ÚNICA EM ARGAMASSA TRAÇO 1:2:8, PREPARO MANUAL, APLICADA MANUALMENTE EM SUPERFÍCIES EXTERNAS DA SACADA, ESPESSURA DE 25 MM, SEM USO DE TELA METÁLICA DE REFORÇO CONTRA FISSURAÇÃO. AF_08/2022</v>
          </cell>
          <cell r="C6406" t="str">
            <v>M2</v>
          </cell>
          <cell r="D6406">
            <v>93.41</v>
          </cell>
        </row>
        <row r="6407">
          <cell r="A6407">
            <v>87812</v>
          </cell>
          <cell r="B6407" t="str">
            <v>EMBOÇO OU MASSA ÚNICA EM ARGAMASSA INDUSTRIALIZADA, PREPARO MECÂNICO E APLICAÇÃO COM EQUIPAMENTO DE MISTURA E PROJEÇÃO DE 1,5 M3/H EM SUPERFÍCIES EXTERNAS DA SACADA, ESPESSURA 25 MM, SEM USO DE TELA METÁLICA. AF_08/2022</v>
          </cell>
          <cell r="C6407" t="str">
            <v>M2</v>
          </cell>
          <cell r="D6407">
            <v>115.51</v>
          </cell>
        </row>
        <row r="6408">
          <cell r="A6408">
            <v>87813</v>
          </cell>
          <cell r="B6408" t="str">
            <v>EMBOÇO OU MASSA ÚNICA EM ARGAMASSA TRAÇO 1:2:8, PREPARO MECÂNICO COM BETONEIRA 400 L, APLICADA MANUALMENTE EM SUPERFÍCIES EXTERNAS DA SACADA, ESPESSURA DE 35 MM, SEM USO DE TELA METÁLICA DE REFORÇO CONTRA FISSURAÇÃO. AF_08/2022</v>
          </cell>
          <cell r="C6408" t="str">
            <v>M2</v>
          </cell>
          <cell r="D6408">
            <v>104.62</v>
          </cell>
        </row>
        <row r="6409">
          <cell r="A6409">
            <v>87815</v>
          </cell>
          <cell r="B6409" t="str">
            <v>EMBOÇO OU MASSA ÚNICA EM ARGAMASSA TRAÇO 1:2:8, PREPARO MANUAL, APLICADA MANUALMENTE EM SUPERFÍCIES EXTERNAS DA SACADA, ESPESSURA DE 35 MM, SEM USO DE TELA METÁLICA DE REFORÇO CONTRA FISSURAÇÃO. AF_08/2022</v>
          </cell>
          <cell r="C6409" t="str">
            <v>M2</v>
          </cell>
          <cell r="D6409">
            <v>111.69</v>
          </cell>
        </row>
        <row r="6410">
          <cell r="A6410">
            <v>87816</v>
          </cell>
          <cell r="B6410" t="str">
            <v>EMBOÇO OU MASSA ÚNICA EM ARGAMASSA INDUSTRIALIZADA, PREPARO MECÂNICO E APLICAÇÃO COM EQUIPAMENTO DE MISTURA E PROJEÇÃO DE 1,5 M3/H EM SUPERFÍCIES EXTERNAS DA SACADA, ESPESSURA 35 MM, SEM USO DE TELA METÁLICA. AF_08/2022</v>
          </cell>
          <cell r="C6410" t="str">
            <v>M2</v>
          </cell>
          <cell r="D6410">
            <v>142.61000000000001</v>
          </cell>
        </row>
        <row r="6411">
          <cell r="A6411">
            <v>87817</v>
          </cell>
          <cell r="B6411" t="str">
            <v>EMBOÇO OU MASSA ÚNICA EM ARGAMASSA TRAÇO 1:2:8, PREPARO MECÂNICO COM BETONEIRA 400 L, APLICADA MANUALMENTE EM SUPERFÍCIES EXTERNAS DA SACADA, ESPESSURA DE 45 MM, SEM USO DE TELA METÁLICA DE REFORÇO CONTRA FISSURAÇÃO. AF_08/2022</v>
          </cell>
          <cell r="C6411" t="str">
            <v>M2</v>
          </cell>
          <cell r="D6411">
            <v>109.5</v>
          </cell>
        </row>
        <row r="6412">
          <cell r="A6412">
            <v>87819</v>
          </cell>
          <cell r="B6412" t="str">
            <v>EMBOÇO OU MASSA ÚNICA EM ARGAMASSA TRAÇO 1:2:8, PREPARO MANUAL, APLICADA MANUALMENTE EM SUPERFÍCIES EXTERNAS DA SACADA, ESPESSURA DE 45 MM, SEM USO DE TELA METÁLICA DE REFORÇO CONTRA FISSURAÇÃO. AF_08/2022</v>
          </cell>
          <cell r="C6412" t="str">
            <v>M2</v>
          </cell>
          <cell r="D6412">
            <v>118.36</v>
          </cell>
        </row>
        <row r="6413">
          <cell r="A6413">
            <v>87820</v>
          </cell>
          <cell r="B6413" t="str">
            <v>EMBOÇO OU MASSA ÚNICA EM ARGAMASSA INDUSTRIALIZADA, PREPARO MECÂNICO E APLICAÇÃO COM EQUIPAMENTO DE MISTURA E PROJEÇÃO DE 1,5 M3/H EM SUPERFÍCIES EXTERNAS DA SACADA, ESPESSURA 45 MM, SEM USO DE TELA METÁLICA. AF_08/2022</v>
          </cell>
          <cell r="C6413" t="str">
            <v>M2</v>
          </cell>
          <cell r="D6413">
            <v>159.13</v>
          </cell>
        </row>
        <row r="6414">
          <cell r="A6414">
            <v>87821</v>
          </cell>
          <cell r="B6414" t="str">
            <v>EMBOÇO OU MASSA ÚNICA EM ARGAMASSA TRAÇO 1:2:8, PREPARO MECÂNICO COM BETONEIRA 400 L, APLICADA MANUALMENTE EM SUPERFÍCIES EXTERNAS DA SACADA, ESPESSURA MAIOR OU IGUAL A 50 MM, SEM USO DE TELA METÁLICA DE REFORÇO CONTRA FISSURAÇÃO. AF_08/2022</v>
          </cell>
          <cell r="C6414" t="str">
            <v>M2</v>
          </cell>
          <cell r="D6414">
            <v>144.55000000000001</v>
          </cell>
        </row>
        <row r="6415">
          <cell r="A6415">
            <v>87823</v>
          </cell>
          <cell r="B6415" t="str">
            <v>EMBOÇO OU MASSA ÚNICA EM ARGAMASSA TRAÇO 1:2:8, PREPARO MANUAL, APLICADA MANUALMENTE EM SUPERFÍCIES EXTERNAS DA SACADA, ESPESSURA MAIOR OU IGUAL A 50 MM, SEM USO DE TELA METÁLICA DE REFORÇO CONTRA FISSURAÇÃO. AF_08/2022</v>
          </cell>
          <cell r="C6415" t="str">
            <v>M2</v>
          </cell>
          <cell r="D6415">
            <v>154.32</v>
          </cell>
        </row>
        <row r="6416">
          <cell r="A6416">
            <v>87824</v>
          </cell>
          <cell r="B6416" t="str">
            <v>EMBOÇO OU MASSA ÚNICA EM ARGAMASSA INDUSTRIALIZADA, PREPARO MECÂNICO E APLICAÇÃO COM EQUIPAMENTO DE MISTURA E PROJEÇÃO DE 1,5 M3/H EM SUPERFÍCIES EXTERNAS DA SACADA, ESPESSURA MAIOR OU IGUAL A 50 MM, SEM USO DE TELA METÁLICA. AF_08/2022</v>
          </cell>
          <cell r="C6416" t="str">
            <v>M2</v>
          </cell>
          <cell r="D6416">
            <v>185.51</v>
          </cell>
        </row>
        <row r="6417">
          <cell r="A6417">
            <v>87825</v>
          </cell>
          <cell r="B6417" t="str">
            <v>EMBOÇO OU MASSA ÚNICA EM ARGAMASSA TRAÇO 1:2:8, PREPARO MECÂNICO COM BETONEIRA 400 L, APLICADA MANUALMENTE NAS PAREDES INTERNAS DA SACADA, ESPESSURA DE 25 MM, SEM USO DE TELA METÁLICA DE REFORÇO CONTRA FISSURAÇÃO. AF_08/2022</v>
          </cell>
          <cell r="C6417" t="str">
            <v>M2</v>
          </cell>
          <cell r="D6417">
            <v>80.489999999999995</v>
          </cell>
        </row>
        <row r="6418">
          <cell r="A6418">
            <v>87827</v>
          </cell>
          <cell r="B6418" t="str">
            <v>EMBOÇO OU MASSA ÚNICA EM ARGAMASSA TRAÇO 1:2:8, PREPARO MANUAL, APLICADA MANUALMENTE NAS PAREDES INTERNAS DA SACADA, ESPESSURA DE 25 MM, SEM USO DE TELA METÁLICA DE REFORÇO CONTRA FISSURAÇÃO. AF_08/2022</v>
          </cell>
          <cell r="C6418" t="str">
            <v>M2</v>
          </cell>
          <cell r="D6418">
            <v>86.95</v>
          </cell>
        </row>
        <row r="6419">
          <cell r="A6419">
            <v>87828</v>
          </cell>
          <cell r="B6419" t="str">
            <v>EMBOÇO OU MASSA ÚNICA EM ARGAMASSA INDUSTRIALIZADA, PREPARO MECÂNICO E APLICAÇÃO COM EQUIPAMENTO DE MISTURA E PROJEÇÃO DE 1,5 M3/H NAS PAREDES INTERNAS DA SACADA, ESPESSURA 25 MM, SEM USO DE TELA METÁLICA. AF_08/2022</v>
          </cell>
          <cell r="C6419" t="str">
            <v>M2</v>
          </cell>
          <cell r="D6419">
            <v>116.65</v>
          </cell>
        </row>
        <row r="6420">
          <cell r="A6420">
            <v>87829</v>
          </cell>
          <cell r="B6420" t="str">
            <v>EMBOÇO OU MASSA ÚNICA EM ARGAMASSA TRAÇO 1:2:8, PREPARO MECÂNICO COM BETONEIRA 400 L, APLICADA MANUALMENTE NAS PAREDES INTERNAS DA SACADA, ESPESSURA DE 35 MM, SEM USO DE TELA METÁLICA DE REFORÇO CONTRA FISSURAÇÃO. AF_08/2022</v>
          </cell>
          <cell r="C6420" t="str">
            <v>M2</v>
          </cell>
          <cell r="D6420">
            <v>96.34</v>
          </cell>
        </row>
        <row r="6421">
          <cell r="A6421">
            <v>87831</v>
          </cell>
          <cell r="B6421" t="str">
            <v>EMBOÇO OU MASSA ÚNICA EM ARGAMASSA TRAÇO 1:2:8, PREPARO MANUAL, APLICADA MANUALMENTE NAS PAREDES INTERNAS DA SACADA, ESPESSURA DE 35 MM, SEM USO DE TELA METÁLICA DE REFORÇO CONTRA FISSURAÇÃO. AF_08/2022</v>
          </cell>
          <cell r="C6421" t="str">
            <v>M2</v>
          </cell>
          <cell r="D6421">
            <v>104.99</v>
          </cell>
        </row>
        <row r="6422">
          <cell r="A6422">
            <v>87832</v>
          </cell>
          <cell r="B6422" t="str">
            <v>EMBOÇO OU MASSA ÚNICA EM ARGAMASSA INDUSTRIALIZADA, PREPARO MECÂNICO E APLICAÇÃO COM EQUIPAMENTO DE MISTURA E PROJEÇÃO DE 1,5 M3/H DE ARGAMASSA NAS PAREDES INTERNAS DA SACADA, ESPESSURA 35 MM, SEM USO DE TELA METÁLICA. AF_08/2022</v>
          </cell>
          <cell r="C6422" t="str">
            <v>M2</v>
          </cell>
          <cell r="D6422">
            <v>145.80000000000001</v>
          </cell>
        </row>
        <row r="6423">
          <cell r="A6423">
            <v>87838</v>
          </cell>
          <cell r="B6423" t="str">
            <v>REVESTIMENTO DECORATIVO MONOCAMADA EXECUTADO MANUALMENTE EM FACHADA DE UM EDIFÍCIO DE ESTRUTURA CONVENCIONAL E ACABAMENTO RASPADO. AF_03/2024</v>
          </cell>
          <cell r="C6423" t="str">
            <v>M2</v>
          </cell>
          <cell r="D6423">
            <v>188.41</v>
          </cell>
        </row>
        <row r="6424">
          <cell r="A6424">
            <v>87839</v>
          </cell>
          <cell r="B6424" t="str">
            <v>REVESTIMENTO DECORATIVO MONOCAMADA EXECUTADO MANUALMENTE EM FACHADA DE UM EDIFÍCIO DE ALVENARIA ESTRUTURAL E ACABAMENTO RASPADO. AF_03/2024</v>
          </cell>
          <cell r="C6424" t="str">
            <v>M2</v>
          </cell>
          <cell r="D6424">
            <v>136.59</v>
          </cell>
        </row>
        <row r="6425">
          <cell r="A6425">
            <v>87840</v>
          </cell>
          <cell r="B6425" t="str">
            <v>REVESTIMENTO DECORATIVO MONOCAMADA EXECUTADO COM EQUIPAMENTO DE PROJEÇÃO EM FACHADA DE UM EDIFÍCIO DE ESTRUTURA CONVENCIONAL E ACABAMENTO RASPADO. AF_03/2024</v>
          </cell>
          <cell r="C6425" t="str">
            <v>M2</v>
          </cell>
          <cell r="D6425">
            <v>180.26</v>
          </cell>
        </row>
        <row r="6426">
          <cell r="A6426">
            <v>87841</v>
          </cell>
          <cell r="B6426" t="str">
            <v>REVESTIMENTO DECORATIVO MONOCAMADA EXECUTADO COM EQUIPAMENTO DE PROJEÇÃO EM FACHADA DE UM EDIFÍCIO DE ALVENARIA ESTRUTURAL E ACABAMENTO RASPADO. AF_03/2024</v>
          </cell>
          <cell r="C6426" t="str">
            <v>M2</v>
          </cell>
          <cell r="D6426">
            <v>128.93</v>
          </cell>
        </row>
        <row r="6427">
          <cell r="A6427">
            <v>87850</v>
          </cell>
          <cell r="B6427" t="str">
            <v>REVESTIMENTO DECORATIVO MONOCAMADA EXECUTADO MANUALMENTE EM FACHADA DE UM EDIFÍCIO DE ESTRUTURA CONVENCIONAL E ACABAMENTO TRAVERTINO. AF_03/2024</v>
          </cell>
          <cell r="C6427" t="str">
            <v>M2</v>
          </cell>
          <cell r="D6427">
            <v>204.58</v>
          </cell>
        </row>
        <row r="6428">
          <cell r="A6428">
            <v>87851</v>
          </cell>
          <cell r="B6428" t="str">
            <v>REVESTIMENTO DECORATIVO MONOCAMADA EXECUTADO MANUALMENTE EM FACHADA DE UM EDIFÍCIO DE ALVENARIA ESTRUTURAL E ACABAMENTO TRAVERTINO. AF_03/2024</v>
          </cell>
          <cell r="C6428" t="str">
            <v>M2</v>
          </cell>
          <cell r="D6428">
            <v>152.75</v>
          </cell>
        </row>
        <row r="6429">
          <cell r="A6429">
            <v>87852</v>
          </cell>
          <cell r="B6429" t="str">
            <v>REVESTIMENTO DECORATIVO MONOCAMADA EXECUTADO COM EQUIPAMENTO DE PROJEÇÃO EM FACHADA DE UM EDIFÍCIO DE ESTRUTURA CONVENCIONAL E ACABAMENTO TRAVERTINO. AF_03/2024</v>
          </cell>
          <cell r="C6429" t="str">
            <v>M2</v>
          </cell>
          <cell r="D6429">
            <v>195.74</v>
          </cell>
        </row>
        <row r="6430">
          <cell r="A6430">
            <v>87853</v>
          </cell>
          <cell r="B6430" t="str">
            <v>REVESTIMENTO DECORATIVO MONOCAMADA EXECUTADO COM EQUIPAMENTO DE PROJEÇÃO EM FACHADA DE UM EDIFÍCIO DE ALVENARIA ESTRUTURAL E ACABAMENTO TRAVERTINO. AF_03/2024</v>
          </cell>
          <cell r="C6430" t="str">
            <v>M2</v>
          </cell>
          <cell r="D6430">
            <v>144.41</v>
          </cell>
        </row>
        <row r="6431">
          <cell r="A6431">
            <v>90406</v>
          </cell>
          <cell r="B6431" t="str">
            <v>MASSA ÚNICA, EM ARGAMASSA TRAÇO 1:2:8, PREPARO MECÂNICO, APLICADA MANUALMENTE EM TETO, E = 17,5MM, COM TALISCAS. AF_03/2024</v>
          </cell>
          <cell r="C6431" t="str">
            <v>M2</v>
          </cell>
          <cell r="D6431">
            <v>45.02</v>
          </cell>
        </row>
        <row r="6432">
          <cell r="A6432">
            <v>90408</v>
          </cell>
          <cell r="B6432" t="str">
            <v>MASSA ÚNICA, EM ARGAMASSA TRAÇO 1:2:8, PREPARO MECÂNICO, APLICADA MANUALMENTE EM TETO, E = 10MM, COM TALISCAS. AF_03/2024</v>
          </cell>
          <cell r="C6432" t="str">
            <v>M2</v>
          </cell>
          <cell r="D6432">
            <v>34.29</v>
          </cell>
        </row>
        <row r="6433">
          <cell r="A6433">
            <v>104203</v>
          </cell>
          <cell r="B6433" t="str">
            <v>EMBOÇO OU MASSA ÚNICA EM ARGAMASSA TRAÇO 1:2:8, PREPARO MECÂNICA COM BETONEIRA 400 L, APLICADA COM PROJETOR TIPO CANEQUINHA EM PANOS DE FACHADA COM PRESENÇA DE VÃOS, ESPESSURA DE 25 MM, ACESSO POR BALANCIM MANUAL. AF_08/2022</v>
          </cell>
          <cell r="C6433" t="str">
            <v>M2</v>
          </cell>
          <cell r="D6433">
            <v>61.93</v>
          </cell>
        </row>
        <row r="6434">
          <cell r="A6434">
            <v>104204</v>
          </cell>
          <cell r="B6434" t="str">
            <v>EMBOÇO OU MASSA ÚNICA EM ARGAMASSA TRAÇO 1:2:8, PREPARO MECÂNICA COM BETONEIRA 400 L, APLICADA COM PROJETOR TIPO CANEQUINHA EM PANOS DE FACHADA COM PRESENÇA DE VÃOS, ESPESSURA DE 35 MM, ACESSO POR BALANCIM MANUAL. AF_08/2022</v>
          </cell>
          <cell r="C6434" t="str">
            <v>M2</v>
          </cell>
          <cell r="D6434">
            <v>79.91</v>
          </cell>
        </row>
        <row r="6435">
          <cell r="A6435">
            <v>104205</v>
          </cell>
          <cell r="B6435" t="str">
            <v>EMBOÇO OU MASSA ÚNICA EM ARGAMASSA TRAÇO 1:2:8, PREPARO MECÂNICA COM BETONEIRA 400 L, APLICADA COM PROJETOR TIPO CANEQUINHA EM PANOS DE FACHADA COM PRESENÇA DE VÃOS, ESPESSURA DE 45 MM, ACESSO POR BALANCIM MANUAL. AF_08/2022</v>
          </cell>
          <cell r="C6435" t="str">
            <v>M2</v>
          </cell>
          <cell r="D6435">
            <v>85.82</v>
          </cell>
        </row>
        <row r="6436">
          <cell r="A6436">
            <v>104206</v>
          </cell>
          <cell r="B6436" t="str">
            <v>EMBOÇO OU MASSA ÚNICA EM ARGAMASSA TRAÇO 1:2:8, PREPARO MECÂNICA COM BETONEIRA 400 L, APLICADA COM PROJETOR TIPO CANEQUINHA EM PANOS DE FACHADA COM PRESENÇA DE VÃOS, ESPESSURA DE 50 MM, ACESSO POR BALANCIM MANUAL. AF_08/2022</v>
          </cell>
          <cell r="C6436" t="str">
            <v>M2</v>
          </cell>
          <cell r="D6436">
            <v>94.93</v>
          </cell>
        </row>
        <row r="6437">
          <cell r="A6437">
            <v>104207</v>
          </cell>
          <cell r="B6437" t="str">
            <v>EMBOÇO OU MASSA ÚNICA EM ARGAMASSA TRAÇO 1:2:8, PREPARO MECÂNICA COM BETONEIRA 400 L, APLICADA COM PROJETOR TIPO CANEQUINHA EM PANOS DE FACHADA SEM PRESENÇA DE VÃOS, ESPESSURA DE 25 MM, ACESSO POR BALANCIM MANUAL. AF_08/2022</v>
          </cell>
          <cell r="C6437" t="str">
            <v>M2</v>
          </cell>
          <cell r="D6437">
            <v>44.17</v>
          </cell>
        </row>
        <row r="6438">
          <cell r="A6438">
            <v>104208</v>
          </cell>
          <cell r="B6438" t="str">
            <v>EMBOÇO OU MASSA ÚNICA EM ARGAMASSA TRAÇO 1:2:8, PREPARO MECÂNICA COM BETONEIRA 400 L, APLICADA COM PROJETOR TIPO CANEQUINHA EM PANOS DE FACHADA SEM PRESENÇA DE VÃOS, ESPESSURA DE 35 MM, ACESSO POR BALANCIM MANUAL. AF_08/2022</v>
          </cell>
          <cell r="C6438" t="str">
            <v>M2</v>
          </cell>
          <cell r="D6438">
            <v>61.76</v>
          </cell>
        </row>
        <row r="6439">
          <cell r="A6439">
            <v>104209</v>
          </cell>
          <cell r="B6439" t="str">
            <v>EMBOÇO OU MASSA ÚNICA EM ARGAMASSA TRAÇO 1:2:8, PREPARO MECÂNICA COM BETONEIRA 400 L, APLICADA COM PROJETOR TIPO CANEQUINHA EM PANOS DE FACHADA SEM PRESENÇA DE VÃOS, ESPESSURA DE 45 MM, ACESSO POR BALANCIM MANUAL. AF_08/2022</v>
          </cell>
          <cell r="C6439" t="str">
            <v>M2</v>
          </cell>
          <cell r="D6439">
            <v>67.33</v>
          </cell>
        </row>
        <row r="6440">
          <cell r="A6440">
            <v>104210</v>
          </cell>
          <cell r="B6440" t="str">
            <v>EMBOÇO OU MASSA ÚNICA EM ARGAMASSA TRAÇO 1:2:8, PREPARO MECÂNICA COM BETONEIRA 400 L, APLICADA COM PROJETOR TIPO CANEQUINHA EM PANOS DE FACHADA SEM PRESENÇA DE VÃOS, ESPESSURA DE 50 MM, ACESSO POR BALANCIM MANUAL. AF_08/2022</v>
          </cell>
          <cell r="C6440" t="str">
            <v>M2</v>
          </cell>
          <cell r="D6440">
            <v>69.12</v>
          </cell>
        </row>
        <row r="6441">
          <cell r="A6441">
            <v>104211</v>
          </cell>
          <cell r="B6441" t="str">
            <v>EMBOÇO OU MASSA ÚNICA EM ARGAMASSA TRAÇO 1:2:8, PREPARO MECÂNICA COM BETONEIRA 400 L, APLICADA COM PROJETOR TIPO CANEQUINHA EM SUPERFÍCIES EXTERNAS DA SACADA, ESPESSURA DE 25 MM, ACESSO POR BALANCIM MANUAL, SEM USO DE TELA METÁLICA. AF_08/2022</v>
          </cell>
          <cell r="C6441" t="str">
            <v>M2</v>
          </cell>
          <cell r="D6441">
            <v>92.73</v>
          </cell>
        </row>
        <row r="6442">
          <cell r="A6442">
            <v>104212</v>
          </cell>
          <cell r="B6442" t="str">
            <v>EMBOÇO OU MASSA ÚNICA EM ARGAMASSA TRAÇO 1:2:8, PREPARO MECÂNICA COM BETONEIRA 400 L, APLICADA COM PROJETOR TIPO CANEQUINHA EM SUPERFÍCIES EXTERNAS DA SACADA, ESPESSURA DE 35 MM, ACESSO POR BALANCIM MANUAL, SEM USO DE TELA METÁLICA. AF_08/2022</v>
          </cell>
          <cell r="C6442" t="str">
            <v>M2</v>
          </cell>
          <cell r="D6442">
            <v>110.38</v>
          </cell>
        </row>
        <row r="6443">
          <cell r="A6443">
            <v>104213</v>
          </cell>
          <cell r="B6443" t="str">
            <v>EMBOÇO OU MASSA ÚNICA EM ARGAMASSA TRAÇO 1:2:8, PREPARO MECÂNICA COM BETONEIRA 400 L, APLICADA COM PROJETOR TIPO CANEQUINHA EM SUPERFÍCIES EXTERNAS DA SACADA, ESPESSURA DE 45 MM, ACESSO POR BALANCIM MANUAL, SEM USO DE TELA METÁLICA. AF_08/2022</v>
          </cell>
          <cell r="C6443" t="str">
            <v>M2</v>
          </cell>
          <cell r="D6443">
            <v>115.95</v>
          </cell>
        </row>
        <row r="6444">
          <cell r="A6444">
            <v>104214</v>
          </cell>
          <cell r="B6444" t="str">
            <v>EMBOÇO OU MASSA ÚNICA EM ARGAMASSA TRAÇO 1:2:8, PREPARO MECÂNICA COM BETONEIRA 400 L, APLICADA COM PROJETOR TIPO CANEQUINHA EM SUPERFÍCIES EXTERNAS DA SACADA, ESPESSURA DE 50 MM, ACESSO POR BALANCIM MANUAL, SEM USO DE TELA METÁLICA. AF_08/2022</v>
          </cell>
          <cell r="C6444" t="str">
            <v>M2</v>
          </cell>
          <cell r="D6444">
            <v>139.43</v>
          </cell>
        </row>
        <row r="6445">
          <cell r="A6445">
            <v>104215</v>
          </cell>
          <cell r="B6445" t="str">
            <v>EMBOÇO OU MASSA ÚNICA EM ARGAMASSA TRAÇO 1:2:8, PREPARO MECÂNICA COM BETONEIRA 400 L, APLICADA COM PROJETOR TIPO CANEQUINHA EM SUPERFÍCIES INTERNAS DA SACADA, ESPESSURA DE 25 MM,  SEM USO DE TELA METÁLICA. AF_08/2022</v>
          </cell>
          <cell r="C6445" t="str">
            <v>M2</v>
          </cell>
          <cell r="D6445">
            <v>84.78</v>
          </cell>
        </row>
        <row r="6446">
          <cell r="A6446">
            <v>104216</v>
          </cell>
          <cell r="B6446" t="str">
            <v>EMBOÇO OU MASSA ÚNICA EM ARGAMASSA TRAÇO 1:2:8, PREPARO MECÂNICA COM BETONEIRA 400 L, APLICADA COM PROJETOR TIPO CANEQUINHA EM SUPERFÍCIES INTERNAS DA SACADA, ESPESSURA DE 35 MM, SEM USO DE TELA METÁLICA. AF_08/2022</v>
          </cell>
          <cell r="C6446" t="str">
            <v>M2</v>
          </cell>
          <cell r="D6446">
            <v>101.69</v>
          </cell>
        </row>
        <row r="6447">
          <cell r="A6447">
            <v>104217</v>
          </cell>
          <cell r="B6447" t="str">
            <v>EMBOÇO OU MASSA ÚNICA EM ARGAMASSA TRAÇO 1:2:8, PREPARO MECÂNICA COM BETONEIRA 400 L, APLICADA MANUALMENTE EM PANOS DE FACHADA COM PRESENÇA DE VÃOS, ESPESSURA DE 25 MM, ACESSO POR ANDAIME. AF_08/2022</v>
          </cell>
          <cell r="C6447" t="str">
            <v>M2</v>
          </cell>
          <cell r="D6447">
            <v>53.87</v>
          </cell>
        </row>
        <row r="6448">
          <cell r="A6448">
            <v>104218</v>
          </cell>
          <cell r="B6448" t="str">
            <v>EMBOÇO OU MASSA ÚNICA EM ARGAMASSA TRAÇO 1:2:8, PREPARO MANUAL, APLICADA MANUALMENTE EM PANOS DE FACHADA COM PRESENÇA DE VÃOS, ESPESSURA DE 25 MM, ACESSO POR ANDAIME. AF_08/2022</v>
          </cell>
          <cell r="C6448" t="str">
            <v>M2</v>
          </cell>
          <cell r="D6448">
            <v>59.52</v>
          </cell>
        </row>
        <row r="6449">
          <cell r="A6449">
            <v>104219</v>
          </cell>
          <cell r="B6449" t="str">
            <v>EMBOÇO OU MASSA ÚNICA EM ARGAMASSA INDUSTRIALIZADA, PREPARO MECÂNICA E APLICAÇÃO COM EQUIPAMENTO DE MISTURA E PROJEÇÃO DE 1,5 M3/H DE ARGAMASSA EM PANOS DE FACHADA COM PRESENÇA DE VÃOS, ESPESSURA DE 25 MM, ACESSO POR ANDAIME. AF_08/2022</v>
          </cell>
          <cell r="C6449" t="str">
            <v>M2</v>
          </cell>
          <cell r="D6449">
            <v>87.15</v>
          </cell>
        </row>
        <row r="6450">
          <cell r="A6450">
            <v>104220</v>
          </cell>
          <cell r="B6450" t="str">
            <v>EMBOÇO OU MASSA ÚNICA EM ARGAMASSA TRAÇO 1:2:8, PREPARO MECÂNICA COM BETONEIRA 400 L, APLICADA COM PROJETOR TIPO CANEQUINHA EM PANOS DE FACHADA COM PRESENÇA DE VÃOS, ESPESSURA DE 25 MM, ACESSO POR ANDAIME. AF_08/2022</v>
          </cell>
          <cell r="C6450" t="str">
            <v>M2</v>
          </cell>
          <cell r="D6450">
            <v>57.06</v>
          </cell>
        </row>
        <row r="6451">
          <cell r="A6451">
            <v>104221</v>
          </cell>
          <cell r="B6451" t="str">
            <v>EMBOÇO OU MASSA ÚNICA EM ARGAMASSA TRAÇO 1:2:8, PREPARO MECÂNICA COM BETONEIRA 400 L, APLICADA MANUALMENTE EM PANOS DE FACHADA COM PRESENÇA DE VÃOS, ESPESSURA DE 35 MM, ACESSO POR ANDAIME. AF_08/2022</v>
          </cell>
          <cell r="C6451" t="str">
            <v>M2</v>
          </cell>
          <cell r="D6451">
            <v>69.290000000000006</v>
          </cell>
        </row>
        <row r="6452">
          <cell r="A6452">
            <v>104222</v>
          </cell>
          <cell r="B6452" t="str">
            <v>EMBOÇO OU MASSA ÚNICA EM ARGAMASSA TRAÇO 1:2:8, PREPARO MANUAL, APLICADA MANUALMENTE EM PANOS DE FACHADA COM PRESENÇA DE VÃOS, ESPESSURA DE 35 MM, ACESSO POR ANDAIME. AF_08/2022</v>
          </cell>
          <cell r="C6452" t="str">
            <v>M2</v>
          </cell>
          <cell r="D6452">
            <v>76.87</v>
          </cell>
        </row>
        <row r="6453">
          <cell r="A6453">
            <v>104223</v>
          </cell>
          <cell r="B6453" t="str">
            <v>EMBOÇO OU MASSA ÚNICA EM ARGAMASSA INDUSTRIALIZADA, PREPARO MECÂNICA E APLICAÇÃO COM EQUIPAMENTO DE MISTURA E PROJEÇÃO DE 1,5 M3/H DE ARGAMASSA EM PANOS DE FACHADA COM PRESENÇA DE VÃOS, ESPESSURA DE 35 MM, ACESSO POR ANDAIME. AF_08/2022</v>
          </cell>
          <cell r="C6453" t="str">
            <v>M2</v>
          </cell>
          <cell r="D6453">
            <v>114.13</v>
          </cell>
        </row>
        <row r="6454">
          <cell r="A6454">
            <v>104224</v>
          </cell>
          <cell r="B6454" t="str">
            <v>EMBOÇO OU MASSA ÚNICA EM ARGAMASSA TRAÇO 1:2:8, PREPARO MECÂNICA COM BETONEIRA 400 L, APLICADA COM PROJETOR TIPO CANEQUINHA EM PANOS DE FACHADA COM PRESENÇA DE VÃOS, ESPESSURA DE 35 MM, ACESSO POR ANDAIME. AF_08/2022</v>
          </cell>
          <cell r="C6454" t="str">
            <v>M2</v>
          </cell>
          <cell r="D6454">
            <v>73.58</v>
          </cell>
        </row>
        <row r="6455">
          <cell r="A6455">
            <v>104225</v>
          </cell>
          <cell r="B6455" t="str">
            <v>EMBOÇO OU MASSA ÚNICA EM ARGAMASSA TRAÇO 1:2:8, PREPARO MECÂNICA COM BETONEIRA 400 L, APLICADA MANUALMENTE EM PANOS DE FACHADA COM PRESENÇA DE VÃOS, ESPESSURA DE 45 MM, ACESSO POR ANDAIME. AF_08/2022</v>
          </cell>
          <cell r="C6455" t="str">
            <v>M2</v>
          </cell>
          <cell r="D6455">
            <v>74.510000000000005</v>
          </cell>
        </row>
        <row r="6456">
          <cell r="A6456">
            <v>104226</v>
          </cell>
          <cell r="B6456" t="str">
            <v>EMBOÇO OU MASSA ÚNICA EM ARGAMASSA TRAÇO 1:2:8, PREPARO MANUAL, APLICADA MANUALMENTE EM PANOS DE FACHADA COM PRESENÇA DE VÃOS, ESPESSURA DE 45 MM, ACESSO POR ANDAIME. AF_08/2022</v>
          </cell>
          <cell r="C6456" t="str">
            <v>M2</v>
          </cell>
          <cell r="D6456">
            <v>84.01</v>
          </cell>
        </row>
        <row r="6457">
          <cell r="A6457">
            <v>104227</v>
          </cell>
          <cell r="B6457" t="str">
            <v>EMBOÇO OU MASSA ÚNICA EM ARGAMASSA INDUSTRIALIZADA, PREPARO MECÂNICA E APLICAÇÃO COM EQUIPAMENTO DE MISTURA E PROJEÇÃO DE 1,5 M3/H DE ARGAMASSA EM PANOS DE FACHADA COM PRESENÇA DE VÃOS, ESPESSURA DE 45 MM, ACESSO POR ANDAIME. AF_08/2022</v>
          </cell>
          <cell r="C6457" t="str">
            <v>M2</v>
          </cell>
          <cell r="D6457">
            <v>131.81</v>
          </cell>
        </row>
        <row r="6458">
          <cell r="A6458">
            <v>104228</v>
          </cell>
          <cell r="B6458" t="str">
            <v>EMBOÇO OU MASSA ÚNICA EM ARGAMASSA TRAÇO 1:2:8, PREPARO MECÂNICA COM BETONEIRA 400 L, APLICADA COM PROJETOR TIPO CANEQUINHA EM PANOS DE FACHADA COM PRESENÇA DE VÃOS, ESPESSURA DE 45 MM, ACESSO POR ANDAIME. AF_08/2022</v>
          </cell>
          <cell r="C6458" t="str">
            <v>M2</v>
          </cell>
          <cell r="D6458">
            <v>79.489999999999995</v>
          </cell>
        </row>
        <row r="6459">
          <cell r="A6459">
            <v>104229</v>
          </cell>
          <cell r="B6459" t="str">
            <v>EMBOÇO OU MASSA ÚNICA EM ARGAMASSA TRAÇO 1:2:8, PREPARO MECÂNICA COM BETONEIRA 400 L, APLICADA MANUALMENTE EM PANOS DE FACHADA COM PRESENÇA DE VÃOS, ESPESSURA DE 50 MM, ACESSO POR ANDAIME. AF_08/2022</v>
          </cell>
          <cell r="C6459" t="str">
            <v>M2</v>
          </cell>
          <cell r="D6459">
            <v>88.76</v>
          </cell>
        </row>
        <row r="6460">
          <cell r="A6460">
            <v>104230</v>
          </cell>
          <cell r="B6460" t="str">
            <v>EMBOÇO OU MASSA ÚNICA EM ARGAMASSA TRAÇO 1:2:8, PREPARO MANUAL, APLICADA MANUALMENTE EM PANOS DE FACHADA COM PRESENÇA DE VÃOS, ESPESSURA DE 50 MM, ACESSO POR ANDAIME. AF_08/2022</v>
          </cell>
          <cell r="C6460" t="str">
            <v>M2</v>
          </cell>
          <cell r="D6460">
            <v>99.21</v>
          </cell>
        </row>
        <row r="6461">
          <cell r="A6461">
            <v>104231</v>
          </cell>
          <cell r="B6461" t="str">
            <v>EMBOÇO OU MASSA ÚNICA EM ARGAMASSA INDUSTRIALIZADA, PREPARO MECÂNICA E APLICAÇÃO COM EQUIPAMENTO DE MISTURA E PROJEÇÃO DE 1,5 M3/H DE ARGAMASSA EM PANOS DE FACHADA COM PRESENÇA DE VÃOS, ESPESSURA DE 50 MM, ACESSO POR ANDAIME. AF_08/2022</v>
          </cell>
          <cell r="C6461" t="str">
            <v>M2</v>
          </cell>
          <cell r="D6461">
            <v>145.44</v>
          </cell>
        </row>
        <row r="6462">
          <cell r="A6462">
            <v>104232</v>
          </cell>
          <cell r="B6462" t="str">
            <v>EMBOÇO OU MASSA ÚNICA EM ARGAMASSA TRAÇO 1:2:8, PREPARO MECÂNICA COM BETONEIRA 400 L, APLICADA COM PROJETOR TIPO CANEQUINHA EM PANOS DE FACHADA COM PRESENÇA DE VÃOS, ESPESSURA DE 50 MM, ACESSO POR ANDAIME. AF_08/2022</v>
          </cell>
          <cell r="C6462" t="str">
            <v>M2</v>
          </cell>
          <cell r="D6462">
            <v>87.99</v>
          </cell>
        </row>
        <row r="6463">
          <cell r="A6463">
            <v>104233</v>
          </cell>
          <cell r="B6463" t="str">
            <v>EMBOÇO OU MASSA ÚNICA EM ARGAMASSA TRAÇO 1:2:8, PREPARO MECÂNICA COM BETONEIRA 400 L, APLICADA MANUALMENTE EM PANOS DE FACHADA SEM PRESENÇA DE VÃOS, ESPESSURA DE 25 MM, ACESSO POR ANDAIME. AF_08/2022</v>
          </cell>
          <cell r="C6463" t="str">
            <v>M2</v>
          </cell>
          <cell r="D6463">
            <v>38.68</v>
          </cell>
        </row>
        <row r="6464">
          <cell r="A6464">
            <v>104234</v>
          </cell>
          <cell r="B6464" t="str">
            <v>EMBOÇO OU MASSA ÚNICA EM ARGAMASSA TRAÇO 1:2:8, PREPARO MANUAL, APLICADA MANUALMENTE EM PANOS DE FACHADA SEM PRESENÇA DE VÃOS, ESPESSURA DE 25 MM, ACESSO POR ANDAIME. AF_08/2022</v>
          </cell>
          <cell r="C6464" t="str">
            <v>M2</v>
          </cell>
          <cell r="D6464">
            <v>43.95</v>
          </cell>
        </row>
        <row r="6465">
          <cell r="A6465">
            <v>104235</v>
          </cell>
          <cell r="B6465" t="str">
            <v>EMBOÇO OU MASSA ÚNICA EM ARGAMASSA INDUSTRIALIZADA, PREPARO MECÂNICA E APLICAÇÃO COM EQUIPAMENTO DE MISTURA E PROJEÇÃO DE 1,5 M3/H DE ARGAMASSA EM PANOS DE FACHADA SEM PRESENÇA DE VÃOS, ESPESSURA DE 25 MM, ACESSO POR ANDAIME. AF_08/2022</v>
          </cell>
          <cell r="C6465" t="str">
            <v>M2</v>
          </cell>
          <cell r="D6465">
            <v>70.73</v>
          </cell>
        </row>
        <row r="6466">
          <cell r="A6466">
            <v>104236</v>
          </cell>
          <cell r="B6466" t="str">
            <v>EMBOÇO OU MASSA ÚNICA EM ARGAMASSA TRAÇO 1:2:8, PREPARO MECÂNICA COM BETONEIRA 400 L, APLICADA COM PROJETOR TIPO CANEQUINHA EM PANOS DE FACHADA SEM PRESENÇA DE VÃOS, ESPESSURA DE 25 MM, ACESSO POR ANDAIME. AF_08/2022</v>
          </cell>
          <cell r="C6466" t="str">
            <v>M2</v>
          </cell>
          <cell r="D6466">
            <v>41.19</v>
          </cell>
        </row>
        <row r="6467">
          <cell r="A6467">
            <v>104237</v>
          </cell>
          <cell r="B6467" t="str">
            <v>EMBOÇO OU MASSA ÚNICA EM ARGAMASSA TRAÇO 1:2:8, PREPARO MECÂNICA COM BETONEIRA 400 L, APLICADA MANUALMENTE EM PANOS DE FACHADA SEM PRESENÇA DE VÃOS, ESPESSURA DE 35 MM, ACESSO POR ANDAIME. AF_08/2022</v>
          </cell>
          <cell r="C6467" t="str">
            <v>M2</v>
          </cell>
          <cell r="D6467">
            <v>53.82</v>
          </cell>
        </row>
        <row r="6468">
          <cell r="A6468">
            <v>104238</v>
          </cell>
          <cell r="B6468" t="str">
            <v>EMBOÇO OU MASSA ÚNICA EM ARGAMASSA TRAÇO 1:2:8, PREPARO MANUAL, APLICADA MANUALMENTE EM PANOS DE FACHADA SEM PRESENÇA DE VÃOS, ESPESSURA DE 35 MM, ACESSO POR ANDAIME. AF_08/2022</v>
          </cell>
          <cell r="C6468" t="str">
            <v>M2</v>
          </cell>
          <cell r="D6468">
            <v>60.89</v>
          </cell>
        </row>
        <row r="6469">
          <cell r="A6469">
            <v>104239</v>
          </cell>
          <cell r="B6469" t="str">
            <v>EMBOÇO OU MASSA ÚNICA EM ARGAMASSA INDUSTRIALIZADA, PREPARO MECÂNICA E APLICAÇÃO COM EQUIPAMENTO DE MISTURA E PROJEÇÃO DE 1,5 M3/H DE ARGAMASSA EM PANOS DE FACHADA SEM PRESENÇA DE VÃOS, ESPESSURA DE 35 MM, ACESSO POR ANDAIME. AF_08/2022</v>
          </cell>
          <cell r="C6469" t="str">
            <v>M2</v>
          </cell>
          <cell r="D6469">
            <v>96.62</v>
          </cell>
        </row>
        <row r="6470">
          <cell r="A6470">
            <v>104240</v>
          </cell>
          <cell r="B6470" t="str">
            <v>EMBOÇO OU MASSA ÚNICA EM ARGAMASSA TRAÇO 1:2:8, PREPARO MECÂNICA COM BETONEIRA 400 L, APLICADA COM PROJETOR TIPO CANEQUINHA EM PANOS DE FACHADA SEM PRESENÇA DE VÃOS, ESPESSURA DE 35 MM, ACESSO POR ANDAIME. AF_08/2022</v>
          </cell>
          <cell r="C6470" t="str">
            <v>M2</v>
          </cell>
          <cell r="D6470">
            <v>57.45</v>
          </cell>
        </row>
        <row r="6471">
          <cell r="A6471">
            <v>104241</v>
          </cell>
          <cell r="B6471" t="str">
            <v>EMBOÇO OU MASSA ÚNICA EM ARGAMASSA TRAÇO 1:2:8, PREPARO MECÂNICA COM BETONEIRA 400 L, APLICADA MANUALMENTE EM PANOS DE FACHADA SEM PRESENÇA DE VÃOS, ESPESSURA DE 45 MM, ACESSO POR ANDAIME. AF_08/2022</v>
          </cell>
          <cell r="C6471" t="str">
            <v>M2</v>
          </cell>
          <cell r="D6471">
            <v>58.7</v>
          </cell>
        </row>
        <row r="6472">
          <cell r="A6472">
            <v>104242</v>
          </cell>
          <cell r="B6472" t="str">
            <v>EMBOÇO OU MASSA ÚNICA EM ARGAMASSA TRAÇO 1:2:8, PREPARO MANUAL, APLICADA MANUALMENTE EM PANOS DE FACHADA SEM PRESENÇA DE VÃOS, ESPESSURA DE 45 MM, ACESSO POR ANDAIME. AF_08/2022</v>
          </cell>
          <cell r="C6472" t="str">
            <v>M2</v>
          </cell>
          <cell r="D6472">
            <v>67.56</v>
          </cell>
        </row>
        <row r="6473">
          <cell r="A6473">
            <v>104243</v>
          </cell>
          <cell r="B6473" t="str">
            <v>EMBOÇO OU MASSA ÚNICA EM ARGAMASSA INDUSTRIALIZADA, PREPARO MECÂNICA E APLICAÇÃO COM EQUIPAMENTO DE MISTURA E PROJEÇÃO DE 1,5 M3/H DE ARGAMASSA EM PANOS DE FACHADA SEM PRESENÇA DE VÃOS, ESPESSURA DE 45 MM, ACESSO POR ANDAIME. AF_08/2022</v>
          </cell>
          <cell r="C6473" t="str">
            <v>M2</v>
          </cell>
          <cell r="D6473">
            <v>113.14</v>
          </cell>
        </row>
        <row r="6474">
          <cell r="A6474">
            <v>104244</v>
          </cell>
          <cell r="B6474" t="str">
            <v>EMBOÇO OU MASSA ÚNICA EM ARGAMASSA TRAÇO 1:2:8, PREPARO MECÂNICA COM BETONEIRA 400 L, APLICADA COM PROJETOR TIPO CANEQUINHA EM PANOS DE FACHADA SEM PRESENÇA DE VÃOS, ESPESSURA DE 45 MM, ACESSO POR ANDAIME. AF_08/2022</v>
          </cell>
          <cell r="C6474" t="str">
            <v>M2</v>
          </cell>
          <cell r="D6474">
            <v>63.02</v>
          </cell>
        </row>
        <row r="6475">
          <cell r="A6475">
            <v>104245</v>
          </cell>
          <cell r="B6475" t="str">
            <v>EMBOÇO OU MASSA ÚNICA EM ARGAMASSA TRAÇO 1:2:8, PREPARO MECÂNICA COM BETONEIRA 400 L, APLICADA MANUALMENTE EM PANOS DE FACHADA SEM PRESENÇA DE VÃOS, ESPESSURA DE 50 MM, ACESSO POR ANDAIME. AF_08/2022</v>
          </cell>
          <cell r="C6475" t="str">
            <v>M2</v>
          </cell>
          <cell r="D6475">
            <v>64.05</v>
          </cell>
        </row>
        <row r="6476">
          <cell r="A6476">
            <v>104246</v>
          </cell>
          <cell r="B6476" t="str">
            <v>EMBOÇO OU MASSA ÚNICA EM ARGAMASSA TRAÇO 1:2:8, PREPARO MANUAL, APLICADA MANUALMENTE EM PANOS DE FACHADA SEM PRESENÇA DE VÃOS, ESPESSURA DE 50 MM, ACESSO POR ANDAIME. AF_08/2022</v>
          </cell>
          <cell r="C6476" t="str">
            <v>M2</v>
          </cell>
          <cell r="D6476">
            <v>73.819999999999993</v>
          </cell>
        </row>
        <row r="6477">
          <cell r="A6477">
            <v>104247</v>
          </cell>
          <cell r="B6477" t="str">
            <v>EMBOÇO OU MASSA ÚNICA EM ARGAMASSA INDUSTRIALIZADA, PREPARO MECÂNICA E APLICAÇÃO COM EQUIPAMENTO DE MISTURA E PROJEÇÃO DE 1,5 M3/H DE ARGAMASSA EM PANOS DE FACHADA SEM PRESENÇA DE VÃOS, ESPESSURA DE 50 MM, ACESSO POR ANDAIME. AF_08/2022</v>
          </cell>
          <cell r="C6477" t="str">
            <v>M2</v>
          </cell>
          <cell r="D6477">
            <v>120.68</v>
          </cell>
        </row>
        <row r="6478">
          <cell r="A6478">
            <v>104248</v>
          </cell>
          <cell r="B6478" t="str">
            <v>EMBOÇO OU MASSA ÚNICA EM ARGAMASSA TRAÇO 1:2:8, PREPARO MECÂNICA COM BETONEIRA 400 L, APLICADA COM PROJETOR TIPO CANEQUINHA EM PANOS DE FACHADA SEM PRESENÇA DE VÃOS, ESPESSURA DE 50 MM, ACESSO POR ANDAIME. AF_08/2022</v>
          </cell>
          <cell r="C6478" t="str">
            <v>M2</v>
          </cell>
          <cell r="D6478">
            <v>64.959999999999994</v>
          </cell>
        </row>
        <row r="6479">
          <cell r="A6479">
            <v>104249</v>
          </cell>
          <cell r="B6479" t="str">
            <v>EMBOÇO OU MASSA ÚNICA EM ARGAMASSA TRAÇO 1:2:8, PREPARO MECÂNICA COM BETONEIRA 400 L, APLICADA MANUALMENTE EM SUPERFÍCIES EXTERNAS DA SACADA, ESPESSURA DE 25 MM, ACESSO POR ANDAIME, SEM USO DE TELA METÁLICA. AF_08/2022</v>
          </cell>
          <cell r="C6479" t="str">
            <v>M2</v>
          </cell>
          <cell r="D6479">
            <v>79.64</v>
          </cell>
        </row>
        <row r="6480">
          <cell r="A6480">
            <v>104250</v>
          </cell>
          <cell r="B6480" t="str">
            <v>EMBOÇO OU MASSA ÚNICA EM ARGAMASSA TRAÇO 1:2:8, PREPARO MANUAL, APLICADA MANUALMENTE EM SUPERFÍCIES EXTERNAS DA SACADA, ESPESSURA DE 25 MM, ACESSO POR ANDAIME, SEM USO DE TELA METÁLICA. AF_08/2022</v>
          </cell>
          <cell r="C6480" t="str">
            <v>M2</v>
          </cell>
          <cell r="D6480">
            <v>84.91</v>
          </cell>
        </row>
        <row r="6481">
          <cell r="A6481">
            <v>104251</v>
          </cell>
          <cell r="B6481" t="str">
            <v>EMBOÇO OU MASSA ÚNICA EM ARGAMASSA INDUSTRIALIZADA, PREPARO MECÂNICO E APLICAÇÃO COM EQUIPAMENTO DE MISTURA E PROJEÇÃO DE 1,5 M3/H, NAS SUPERFÍCIES EXTERNAS DA SACADA, ESPESSURA DE 25 MM, ACESSO POR ANDAIME, SEM USO DE TELA METÁLICA. AF_08/2022</v>
          </cell>
          <cell r="C6481" t="str">
            <v>M2</v>
          </cell>
          <cell r="D6481">
            <v>107.86</v>
          </cell>
        </row>
        <row r="6482">
          <cell r="A6482">
            <v>104252</v>
          </cell>
          <cell r="B6482" t="str">
            <v>EMBOÇO OU MASSA ÚNICA EM ARGAMASSA TRAÇO 1:2:8, PREPARO MECÂNICA COM BETONEIRA 400 L, APLICADA COM PROJETOR TIPO CANEQUINHA EM SUPERFÍCIES EXTERNAS DA SACADA, ESPESSURA DE 25 MM, ACESSO POR ANDAIME, SEM USO DE TELA METÁLICA. AF_08/2022</v>
          </cell>
          <cell r="C6482" t="str">
            <v>M2</v>
          </cell>
          <cell r="D6482">
            <v>83.98</v>
          </cell>
        </row>
        <row r="6483">
          <cell r="A6483">
            <v>104253</v>
          </cell>
          <cell r="B6483" t="str">
            <v>EMBOÇO OU MASSA ÚNICA EM ARGAMASSA TRAÇO 1:2:8, PREPARO MECÂNICA COM BETONEIRA 400 L, APLICADA MANUALMENTE EM SUPERFÍCIES EXTERNAS DA SACADA, ESPESSURA DE 35 MM, ACESSO POR ANDAIME, SEM USO DE TELA METÁLICA. AF_08/2022</v>
          </cell>
          <cell r="C6483" t="str">
            <v>M2</v>
          </cell>
          <cell r="D6483">
            <v>94.78</v>
          </cell>
        </row>
        <row r="6484">
          <cell r="A6484">
            <v>104254</v>
          </cell>
          <cell r="B6484" t="str">
            <v>EMBOÇO OU MASSA ÚNICA EM ARGAMASSA TRAÇO 1:2:8, PREPARO MANUAL, APLICADA MANUALMENTE EM SUPERFÍCIES EXTERNAS DA SACADA, ESPESSURA DE 35 MM, ACESSO POR ANDAIME, SEM USO DE TELA METÁLICA. AF_08/2022</v>
          </cell>
          <cell r="C6484" t="str">
            <v>M2</v>
          </cell>
          <cell r="D6484">
            <v>101.85</v>
          </cell>
        </row>
        <row r="6485">
          <cell r="A6485">
            <v>104255</v>
          </cell>
          <cell r="B6485" t="str">
            <v>EMBOÇO OU MASSA ÚNICA EM ARGAMASSA INDUSTRIALIZADA, PREPARO MECÂNICO E APLICAÇÃO COM EQUIPAMENTO DE MISTURA E PROJEÇÃO DE 1,5 M3/H, NAS SUPERFÍCIES EXTERNAS DA SACADA, ESPESSURA DE 35 MM, ACESSO POR ANDAIME, SEM USO DE TELA METÁLICA. AF_08/2022</v>
          </cell>
          <cell r="C6485" t="str">
            <v>M2</v>
          </cell>
          <cell r="D6485">
            <v>133.75</v>
          </cell>
        </row>
        <row r="6486">
          <cell r="A6486">
            <v>104256</v>
          </cell>
          <cell r="B6486" t="str">
            <v>EMBOÇO OU MASSA ÚNICA EM ARGAMASSA TRAÇO 1:2:8, PREPARO MECÂNICO COM BETONEIRA 400 L, APLICADA COM PROJETOR TIPO CANEQUINHA EM SUPERFÍCIES EXTERNAS DA SACADA, ESPESSURA DE 35 MM, ACESSO POR ANDAIME, SEM USO DE TELA METÁLICA. AF_08/2022</v>
          </cell>
          <cell r="C6486" t="str">
            <v>M2</v>
          </cell>
          <cell r="D6486">
            <v>100.24</v>
          </cell>
        </row>
        <row r="6487">
          <cell r="A6487">
            <v>104257</v>
          </cell>
          <cell r="B6487" t="str">
            <v>EMBOÇO OU MASSA ÚNICA EM ARGAMASSA TRAÇO 1:2:8, PREPARO MECÂNICO COM BETONEIRA 400 L, APLICADA MANUALMENTE EM SUPERFÍCIES EXTERNAS DA SACADA, ESPESSURA DE 45 MM, ACESSO POR ANDAIME, SEM USO DE TELA METÁLICA. AF_08/2022</v>
          </cell>
          <cell r="C6487" t="str">
            <v>M2</v>
          </cell>
          <cell r="D6487">
            <v>99.66</v>
          </cell>
        </row>
        <row r="6488">
          <cell r="A6488">
            <v>104258</v>
          </cell>
          <cell r="B6488" t="str">
            <v>EMBOÇO OU MASSA ÚNICA EM ARGAMASSA TRAÇO 1:2:8, PREPARO MANUAL, APLICADA MANUALMENTE EM SUPERFÍCIES EXTERNAS DA SACADA, ESPESSURA DE 45 MM, ACESSO POR ANDAIME, SEM USO DE TELA METÁLICA. AF_08/2022</v>
          </cell>
          <cell r="C6488" t="str">
            <v>M2</v>
          </cell>
          <cell r="D6488">
            <v>108.52</v>
          </cell>
        </row>
        <row r="6489">
          <cell r="A6489">
            <v>104259</v>
          </cell>
          <cell r="B6489" t="str">
            <v>EMBOÇO OU MASSA ÚNICA EM ARGAMASSA INDUSTRIALIZADA, PREPARO MECÂNICO E APLICAÇÃO COM EQUIPAMENTO DE MISTURA E PROJEÇÃO DE 1,5 M3/H, NAS SUPERFÍCIES EXTERNAS DA SACADA, ESPESSURA DE 45 MM, ACESSO POR ANDAIME, SEM USO DE TELA METÁLICA. AF_08/2022</v>
          </cell>
          <cell r="C6489" t="str">
            <v>M2</v>
          </cell>
          <cell r="D6489">
            <v>150.27000000000001</v>
          </cell>
        </row>
        <row r="6490">
          <cell r="A6490">
            <v>104260</v>
          </cell>
          <cell r="B6490" t="str">
            <v>EMBOÇO OU MASSA ÚNICA EM ARGAMASSA TRAÇO 1:2:8, PREPARO MECÂNICO COM BETONEIRA 400 L, APLICADA COM PROJETOR TIPO CANEQUINHA EM SUPERFÍCIES EXTERNAS DA SACADA, ESPESSURA DE 45 MM, ACESSO POR ANDAIME, SEM USO DE TELA METÁLICA. AF_08/2022</v>
          </cell>
          <cell r="C6490" t="str">
            <v>M2</v>
          </cell>
          <cell r="D6490">
            <v>105.81</v>
          </cell>
        </row>
        <row r="6491">
          <cell r="A6491">
            <v>104261</v>
          </cell>
          <cell r="B6491" t="str">
            <v>EMBOÇO OU MASSA ÚNICA EM ARGAMASSA TRAÇO 1:2:8, PREPARO MECÂNICO COM BETONEIRA 400 L, APLICADA MANUALMENTE EM SUPERFÍCIES EXTERNAS DA SACADA, ESPESSURA DE 50 MM, ACESSO POR ANDAIME, SEM USO DE TELA METÁLICA. AF_08/2022</v>
          </cell>
          <cell r="C6491" t="str">
            <v>M2</v>
          </cell>
          <cell r="D6491">
            <v>131.12</v>
          </cell>
        </row>
        <row r="6492">
          <cell r="A6492">
            <v>104262</v>
          </cell>
          <cell r="B6492" t="str">
            <v>EMBOÇO OU MASSA ÚNICA EM ARGAMASSA TRAÇO 1:2:8, PREPARO MANUAL, APLICADA MANUALMENTE EM SUPERFÍCIES EXTERNAS DA SACADA, ESPESSURA DE 50 MM, ACESSO POR ANDAIME, SEM USO DE TELA METÁLICA. AF_08/2022</v>
          </cell>
          <cell r="C6492" t="str">
            <v>M2</v>
          </cell>
          <cell r="D6492">
            <v>140.88999999999999</v>
          </cell>
        </row>
        <row r="6493">
          <cell r="A6493">
            <v>104263</v>
          </cell>
          <cell r="B6493" t="str">
            <v>EMBOÇO OU MASSA ÚNICA EM ARGAMASSA INDUSTRIALIZADA, PREPARO MECÂNICO E APLICAÇÃO COM EQUIPAMENTO DE MISTURA E PROJEÇÃO DE 1,5 M3/H, NAS SUPERFÍCIES EXTERNAS DA SACADA, ESPESSURA DE 50 MM, ACESSO POR ANDAIME, SEM USO DE TELA METÁLICA. AF_08/2022</v>
          </cell>
          <cell r="C6493" t="str">
            <v>M2</v>
          </cell>
          <cell r="D6493">
            <v>174.58</v>
          </cell>
        </row>
        <row r="6494">
          <cell r="A6494">
            <v>104264</v>
          </cell>
          <cell r="B6494" t="str">
            <v>EMBOÇO OU MASSA ÚNICA EM ARGAMASSA TRAÇO 1:2:8, PREPARO MECÂNICO COM BETONEIRA 400 L, APLICADA COM PROJETOR TIPO CANEQUINHA EM SUPERFÍCIES EXTERNAS DA SACADA, ESPESSURA DE 50 MM, ACESSO POR ANDAIME, SEM USO DE TELA METÁLICA. AF_08/2022</v>
          </cell>
          <cell r="C6494" t="str">
            <v>M2</v>
          </cell>
          <cell r="D6494">
            <v>126.93</v>
          </cell>
        </row>
        <row r="6495">
          <cell r="A6495">
            <v>104627</v>
          </cell>
          <cell r="B6495" t="str">
            <v>APLICAÇÃO MANUAL DE GESSO DESEMPENADO (SEM TALISCAS) EM TETO DE AMBIENTES COM PAREDES EM PÉ DIREITO DUPLO E ÁREA MAIOR QUE 10M², ESPESSURA DE 0,5CM. AF_03/2023</v>
          </cell>
          <cell r="C6495" t="str">
            <v>M2</v>
          </cell>
          <cell r="D6495">
            <v>21.01</v>
          </cell>
        </row>
        <row r="6496">
          <cell r="A6496">
            <v>104628</v>
          </cell>
          <cell r="B6496" t="str">
            <v>APLICAÇÃO MANUAL DE GESSO DESEMPENADO (SEM TALISCAS) EM TETO DE AMBIENTES COM PAREDES EM PÉ DIREITO DUPLO E ÁREA ENTRE 5M² E 10M², ESPESSURA DE 0,5CM. AF_03/2023</v>
          </cell>
          <cell r="C6496" t="str">
            <v>M2</v>
          </cell>
          <cell r="D6496">
            <v>33.83</v>
          </cell>
        </row>
        <row r="6497">
          <cell r="A6497">
            <v>104629</v>
          </cell>
          <cell r="B6497" t="str">
            <v>APLICAÇÃO MANUAL DE GESSO DESEMPENADO (SEM TALISCAS) EM TETO DE AMBIENTES COM PAREDES EM PÉ DIREITO DUPLO E ÁREA MENOR QUE 5M², ESPESSURA DE 0,5CM. AF_03/2023</v>
          </cell>
          <cell r="C6497" t="str">
            <v>M2</v>
          </cell>
          <cell r="D6497">
            <v>41.2</v>
          </cell>
        </row>
        <row r="6498">
          <cell r="A6498">
            <v>104630</v>
          </cell>
          <cell r="B6498" t="str">
            <v>APLICAÇÃO MANUAL DE GESSO DESEMPENADO (SEM TALISCAS) EM TETO DE AMBIENTES COM PAREDES EM PÉ DIREITO DUPLO E ÁREA MAIOR QUE 10M², ESPESSURA DE 1,0CM. AF_03/2023</v>
          </cell>
          <cell r="C6498" t="str">
            <v>M2</v>
          </cell>
          <cell r="D6498">
            <v>32.61</v>
          </cell>
        </row>
        <row r="6499">
          <cell r="A6499">
            <v>104631</v>
          </cell>
          <cell r="B6499" t="str">
            <v>APLICAÇÃO MANUAL DE GESSO DESEMPENADO (SEM TALISCAS) EM TETO DE AMBIENTES COM PAREDES EM PÉ DIREITO DUPLO E ÁREA ENTRE 5M² E 10M², ESPESSURA DE 1,0CM. AF_03/2023</v>
          </cell>
          <cell r="C6499" t="str">
            <v>M2</v>
          </cell>
          <cell r="D6499">
            <v>45.43</v>
          </cell>
        </row>
        <row r="6500">
          <cell r="A6500">
            <v>104632</v>
          </cell>
          <cell r="B6500" t="str">
            <v>APLICAÇÃO MANUAL DE GESSO DESEMPENADO (SEM TALISCAS) EM TETO DE AMBIENTES COM PAREDES EM PÉ DIREITO DUPLO E ÁREA MENOR QUE 5M², ESPESSURA DE 1,0CM. AF_03/2023</v>
          </cell>
          <cell r="C6500" t="str">
            <v>M2</v>
          </cell>
          <cell r="D6500">
            <v>52.8</v>
          </cell>
        </row>
        <row r="6501">
          <cell r="A6501">
            <v>104633</v>
          </cell>
          <cell r="B6501" t="str">
            <v>APLICAÇÃO MANUAL DE GESSO DESEMPENADO (SEM TALISCAS) EM PAREDES COM PÉ DIREITO DUPLO, ESPESSURA DE 0,5CM. AF_03/2023</v>
          </cell>
          <cell r="C6501" t="str">
            <v>M2</v>
          </cell>
          <cell r="D6501">
            <v>29.63</v>
          </cell>
        </row>
        <row r="6502">
          <cell r="A6502">
            <v>104634</v>
          </cell>
          <cell r="B6502" t="str">
            <v>APLICAÇÃO MANUAL DE GESSO DESEMPENADO (SEM TALISCAS) EM PAREDES COM PÉ DIREITO DUPLO, ESPESSURA DE 1,0CM. AF_03/2023</v>
          </cell>
          <cell r="C6502" t="str">
            <v>M2</v>
          </cell>
          <cell r="D6502">
            <v>43.16</v>
          </cell>
        </row>
        <row r="6503">
          <cell r="A6503">
            <v>104635</v>
          </cell>
          <cell r="B6503" t="str">
            <v>APLICAÇÃO MANUAL DE GESSO SARRAFEADO (COM TALISCAS) EM PAREDES COM PÉ DIREITO DUPLO, ESPESSURA DE 1,0CM. AF_03/2023</v>
          </cell>
          <cell r="C6503" t="str">
            <v>M2</v>
          </cell>
          <cell r="D6503">
            <v>61.02</v>
          </cell>
        </row>
        <row r="6504">
          <cell r="A6504">
            <v>104636</v>
          </cell>
          <cell r="B6504" t="str">
            <v>APLICAÇÃO MANUAL DE GESSO SARRAFEADO (COM TALISCAS) EM PAREDES COM PÉ DIREITO DUPLO, ESPESSURA DE 1,5CM. AF_03/2023</v>
          </cell>
          <cell r="C6504" t="str">
            <v>M2</v>
          </cell>
          <cell r="D6504">
            <v>70.45</v>
          </cell>
        </row>
        <row r="6505">
          <cell r="A6505">
            <v>104951</v>
          </cell>
          <cell r="B6505" t="str">
            <v>MASSA ÚNICA, EM ARGAMASSA TRAÇO 1:2:8, PREPARO MECÂNICO, APLICADA MANUALMENTE EM PAREDES INTERNAS DE AMBIENTES COM ÁREA MAIOR QUE 10M², E = 17,5MM, COM TALISCAS. AF_03/2024</v>
          </cell>
          <cell r="C6505" t="str">
            <v>M2</v>
          </cell>
          <cell r="D6505">
            <v>33.049999999999997</v>
          </cell>
        </row>
        <row r="6506">
          <cell r="A6506">
            <v>104952</v>
          </cell>
          <cell r="B6506" t="str">
            <v>MASSA ÚNICA, EM ARGAMASSA TRAÇO 1:2:8, PREPARO MANUAL, APLICADA MANUALMENTE EM PAREDES INTERNAS DE AMBIENTES COM ÁREA MAIOR QUE 10M², E = 17,5MM, COM TALISCAS. AF_03/2024</v>
          </cell>
          <cell r="C6506" t="str">
            <v>M2</v>
          </cell>
          <cell r="D6506">
            <v>38.51</v>
          </cell>
        </row>
        <row r="6507">
          <cell r="A6507">
            <v>104953</v>
          </cell>
          <cell r="B6507" t="str">
            <v>MASSA ÚNICA, EM ARGAMASSA INDUSTRIALIZADA, PREPARO MECÂNICO, APLICADA COM EQUIPAMENTO DE MISTURA E PROJEÇÃO DE ARGAMASSA EM PAREDES INTERNAS, E = 17,5MM, COM TALISCAS. AF_03/2024</v>
          </cell>
          <cell r="C6507" t="str">
            <v>M2</v>
          </cell>
          <cell r="D6507">
            <v>62.54</v>
          </cell>
        </row>
        <row r="6508">
          <cell r="A6508">
            <v>104954</v>
          </cell>
          <cell r="B6508" t="str">
            <v>EMBOÇO, EM ARGAMASSA TRAÇO 1:2:8, PREPARO MANUAL, APLICADO MANUALMENTE EM PAREDES INTERNAS DE AMBIENTES COM PÉ-DIREITO DUPLO E ÁREA ENTRE 5M² E 10M², E = 17,5MM, COM TALISCAS. AF_03/2024</v>
          </cell>
          <cell r="C6508" t="str">
            <v>M2</v>
          </cell>
          <cell r="D6508">
            <v>52.1</v>
          </cell>
        </row>
        <row r="6509">
          <cell r="A6509">
            <v>104955</v>
          </cell>
          <cell r="B6509" t="str">
            <v>MASSA ÚNICA, EM ARGAMASSA TRAÇO 1:2:8, PREPARO MECÂNICO, APLICADA MANUALMENTE EM PAREDES INTERNAS DE AMBIENTES COM PÉ-DIREITO DUPLO E ÁREA MAIOR QUE 10M², E = 17,5MM, COM TALISCAS. AF_03/2024</v>
          </cell>
          <cell r="C6509" t="str">
            <v>M2</v>
          </cell>
          <cell r="D6509">
            <v>43.05</v>
          </cell>
        </row>
        <row r="6510">
          <cell r="A6510">
            <v>104956</v>
          </cell>
          <cell r="B6510" t="str">
            <v>MASSA ÚNICA, EM ARGAMASSA TRAÇO 1:2:8, PREPARO MANUAL, APLICADA MANUALMENTE EM PAREDES INTERNAS DE AMBIENTES COM PÉ-DIREITO DUPLO E ÁREA MAIOR QUE 10M², E = 17,5MM, COM TALISCAS. AF_03/2024</v>
          </cell>
          <cell r="C6510" t="str">
            <v>M2</v>
          </cell>
          <cell r="D6510">
            <v>48.51</v>
          </cell>
        </row>
        <row r="6511">
          <cell r="A6511">
            <v>104957</v>
          </cell>
          <cell r="B6511" t="str">
            <v>EMBOÇO, EM ARGAMASSA TRAÇO 1:2:8, PREPARO MECÂNICO, APLICADO MANUALMENTE EM PAREDES INTERNAS DE AMBIENTES COM PÉ-DIREITO DUPLO E ÁREA MAIOR QUE 10M², E = 17,5MM, COM TALISCAS. AF_03/2024</v>
          </cell>
          <cell r="C6511" t="str">
            <v>M2</v>
          </cell>
          <cell r="D6511">
            <v>41.86</v>
          </cell>
        </row>
        <row r="6512">
          <cell r="A6512">
            <v>104958</v>
          </cell>
          <cell r="B6512" t="str">
            <v>MASSA ÚNICA, EM ARGAMASSA TRAÇO 1:2:8 PREPARO MECÂNICO, APLICADA MANUALMENTE EM PAREDES INTERNAS DE AMBIENTES COM ÁREA MAIOR QUE 10M², E = 10MM, COM TALISCAS. AF_03/2024</v>
          </cell>
          <cell r="C6512" t="str">
            <v>M2</v>
          </cell>
          <cell r="D6512">
            <v>23.31</v>
          </cell>
        </row>
        <row r="6513">
          <cell r="A6513">
            <v>104959</v>
          </cell>
          <cell r="B6513" t="str">
            <v>MASSA ÚNICA, EM ARGAMASSA TRAÇO 1:2:8 PREPARO MANUAL, APLICADA MANUALMENTE EM PAREDES INTERNAS DE AMBIENTES COM ÁREA MAIOR QUE 10M², E = 10MM, COM TALISCAS. AF_03/2024</v>
          </cell>
          <cell r="C6513" t="str">
            <v>M2</v>
          </cell>
          <cell r="D6513">
            <v>26.8</v>
          </cell>
        </row>
        <row r="6514">
          <cell r="A6514">
            <v>104960</v>
          </cell>
          <cell r="B6514" t="str">
            <v>MASSA ÚNICA, EM ARGAMASSA INDUSTRIALIZADA, PREPARO MECÂNICO, APLICADA COM EQUIPAMENTO DE MISTURA E PROJEÇÃO DE ARGAMASSA EM PAREDES INTERNAS, E = 10MM, COM TALISCAS. AF_03/2024</v>
          </cell>
          <cell r="C6514" t="str">
            <v>M2</v>
          </cell>
          <cell r="D6514">
            <v>40.99</v>
          </cell>
        </row>
        <row r="6515">
          <cell r="A6515">
            <v>104961</v>
          </cell>
          <cell r="B6515" t="str">
            <v>EMBOÇO, EM ARGAMASSA TRAÇO 1:2:8, PREPARO MECÂNICO, APLICADO MANUALMENTE EM PAREDES INTERNAS DE AMBIENTES COM PÉ-DIREITO DUPLO E ÁREA MENOR QUE 5M², E = 17,5MM, COM TALISCAS. AF_03/2024</v>
          </cell>
          <cell r="C6515" t="str">
            <v>M2</v>
          </cell>
          <cell r="D6515">
            <v>54.68</v>
          </cell>
        </row>
        <row r="6516">
          <cell r="A6516">
            <v>104962</v>
          </cell>
          <cell r="B6516" t="str">
            <v>EMBOÇO, EM ARGAMASSA TRAÇO 1:2:8, PREPARO MANUAL, APLICADO MANUALMENTE EM PAREDES INTERNAS DE AMBIENTES COM PÉ-DIREITO DUPLO E ÁREA MENOR QUE 5M², E = 17,5MM, COM TALISCAS. AF_03/2024</v>
          </cell>
          <cell r="C6516" t="str">
            <v>M2</v>
          </cell>
          <cell r="D6516">
            <v>60.14</v>
          </cell>
        </row>
        <row r="6517">
          <cell r="A6517">
            <v>104963</v>
          </cell>
          <cell r="B6517" t="str">
            <v>MASSA ÚNICA, EM ARGAMASSA TRAÇO 1:2:8, PREPARO MECÂNICO, APLICADA MANUALMENTE EM PAREDES INTERNAS DE AMBIENTES COM PÉ-DIREITO DUPLO E ÁREA ENTRE 5M² E 10M², E = 17,5MM, COM TALISCAS. AF_03/2024</v>
          </cell>
          <cell r="C6517" t="str">
            <v>M2</v>
          </cell>
          <cell r="D6517">
            <v>48.96</v>
          </cell>
        </row>
        <row r="6518">
          <cell r="A6518">
            <v>104964</v>
          </cell>
          <cell r="B6518" t="str">
            <v>MASSA ÚNICA, EM ARGAMASSA TRAÇO 1:2:8, PREPARO MANUAL, APLICADA MANUALMENTE EM PAREDES INTERNAS DE AMBIENTES COM PÉ-DIREITO DUPLO E ÁREA ENTRE 5M² E 10M², E = 17,5MM, COM TALISCAS. AF_03/2024</v>
          </cell>
          <cell r="C6518" t="str">
            <v>M2</v>
          </cell>
          <cell r="D6518">
            <v>54.42</v>
          </cell>
        </row>
        <row r="6519">
          <cell r="A6519">
            <v>104965</v>
          </cell>
          <cell r="B6519" t="str">
            <v>EMBOÇO, EM ARGAMASSA TRAÇO 1:2:8, PREPARO MECÂNICO, APLICADO MANUALMENTE EM PAREDES INTERNAS DE AMBIENTES COM PÉ-DIREITO DUPLO E ÁREA ENTRE 5M² E 10M², E = 17,5MM, COM TALISCAS. AF_03/2024</v>
          </cell>
          <cell r="C6519" t="str">
            <v>M2</v>
          </cell>
          <cell r="D6519">
            <v>46.64</v>
          </cell>
        </row>
        <row r="6520">
          <cell r="A6520">
            <v>104966</v>
          </cell>
          <cell r="B6520" t="str">
            <v>EMBOÇO, EM ARGAMASSA TRAÇO 1:2:8, PREPARO MANUAL, APLICADO MANUALMENTE EM PAREDES INTERNAS DE AMBIENTES COM PÉ-DIREITO DUPLO E ÁREA MAIOR QUE 10M², E = 17,5MM, COM TALISCAS. AF_03/2024</v>
          </cell>
          <cell r="C6520" t="str">
            <v>M2</v>
          </cell>
          <cell r="D6520">
            <v>47.32</v>
          </cell>
        </row>
        <row r="6521">
          <cell r="A6521">
            <v>104967</v>
          </cell>
          <cell r="B6521" t="str">
            <v>EMBOÇO, EM ARGAMASSA TRAÇO 1:2:8, PREPARO MECÂNICO, APLICADO MANUALMENTE EM PAREDES INTERNAS DE AMBIENTES COM PÉ-DIREITO DUPLO E ÁREA MENOR QUE 5M², E = 10MM, COM TALISCAS. AF_03/2024</v>
          </cell>
          <cell r="C6521" t="str">
            <v>M2</v>
          </cell>
          <cell r="D6521">
            <v>42.56</v>
          </cell>
        </row>
        <row r="6522">
          <cell r="A6522">
            <v>104968</v>
          </cell>
          <cell r="B6522" t="str">
            <v>EMBOÇO, EM ARGAMASSA TRAÇO 1:2:8, PREPARO MANUAL, APLICADO MANUALMENTE EM PAREDES INTERNAS DE AMBIENTES COM PÉ-DIREITO DUPLO E ÁREA MENOR QUE 5M², E = 10MM, COM TALISCAS. AF_03/2024</v>
          </cell>
          <cell r="C6522" t="str">
            <v>M2</v>
          </cell>
          <cell r="D6522">
            <v>46.05</v>
          </cell>
        </row>
        <row r="6523">
          <cell r="A6523">
            <v>104969</v>
          </cell>
          <cell r="B6523" t="str">
            <v>MASSA ÚNICA, EM ARGAMASSA TRAÇO 1:2:8, PREPARO MECÂNICO, APLICADA MANUALMENTE EM PAREDES INTERNAS DE AMBIENTES COM PÉ-DIREITO DUPLO E ÁREA ENTRE 5M² E 10M², E = 10MM, COM TALISCAS. AF_03/2024</v>
          </cell>
          <cell r="C6523" t="str">
            <v>M2</v>
          </cell>
          <cell r="D6523">
            <v>36.840000000000003</v>
          </cell>
        </row>
        <row r="6524">
          <cell r="A6524">
            <v>104970</v>
          </cell>
          <cell r="B6524" t="str">
            <v>MASSA ÚNICA, EM ARGAMASSA TRAÇO 1:2:8, PREPARO MANUAL, APLICADA MANUALMENTE EM PAREDES INTERNAS DE AMBIENTES COM PÉ-DIREITO DUPLO E ÁREA ENTRE 5M² E 10M², E = 10MM, COM TALISCAS. AF_03/2024</v>
          </cell>
          <cell r="C6524" t="str">
            <v>M2</v>
          </cell>
          <cell r="D6524">
            <v>40.33</v>
          </cell>
        </row>
        <row r="6525">
          <cell r="A6525">
            <v>104971</v>
          </cell>
          <cell r="B6525" t="str">
            <v>EMBOÇO, EM ARGAMASSA TRAÇO 1:2:8, PREPARO MECÂNICO, APLICADO MANUALMENTE EM PAREDES INTERNAS DE AMBIENTES COM PÉ-DIREITO DUPLO E ÁREA ENTRE 5M² E 10M², E = 10MM, COM TALISCAS. AF_03/2024</v>
          </cell>
          <cell r="C6525" t="str">
            <v>M2</v>
          </cell>
          <cell r="D6525">
            <v>34.51</v>
          </cell>
        </row>
        <row r="6526">
          <cell r="A6526">
            <v>104972</v>
          </cell>
          <cell r="B6526" t="str">
            <v>EMBOÇO, EM ARGAMASSA TRAÇO 1:2:8, PREPARO MANUAL, APLICADO MANUALMENTE EM PAREDES INTERNAS DE AMBIENTES COM PÉ-DIREITO DUPLO E ÁREA ENTRE 5M² E 10M², E = 10MM, COM TALISCAS. AF_03/2024</v>
          </cell>
          <cell r="C6526" t="str">
            <v>M2</v>
          </cell>
          <cell r="D6526">
            <v>38</v>
          </cell>
        </row>
        <row r="6527">
          <cell r="A6527">
            <v>104973</v>
          </cell>
          <cell r="B6527" t="str">
            <v>MASSA ÚNICA, EM ARGAMASSA TRAÇO 1:2:8, PREPARO MECÂNICO, APLICADA MANUALMENTE EM PAREDES INTERNAS DE AMBIENTES COM PÉ-DIREITO DUPLO ÁREA MAIOR QUE 10M², E = 10MM, COM TALISCAS. AF_03/2024</v>
          </cell>
          <cell r="C6527" t="str">
            <v>M2</v>
          </cell>
          <cell r="D6527">
            <v>30.93</v>
          </cell>
        </row>
        <row r="6528">
          <cell r="A6528">
            <v>104974</v>
          </cell>
          <cell r="B6528" t="str">
            <v>MASSA ÚNICA, EM ARGAMASSA TRAÇO 1:2:8, PREPARO MANUAL, APLICADA MANUALMENTE EM PAREDES INTERNAS DE AMBIENTES COM PÉ-DIREITO DUPLO ÁREA MAIOR QUE 10M², E = 10MM, COM TALISCAS. AF_03/2024</v>
          </cell>
          <cell r="C6528" t="str">
            <v>M2</v>
          </cell>
          <cell r="D6528">
            <v>34.42</v>
          </cell>
        </row>
        <row r="6529">
          <cell r="A6529">
            <v>104975</v>
          </cell>
          <cell r="B6529" t="str">
            <v>EMBOÇO, EM ARGAMASSA TRAÇO 1:2:8, PREPARO MECÂNICO, APLICADO MANUALMENTE EM PAREDES INTERNAS DE AMBIENTES COM PÉ-DIREITO DUPLO E ÁREA MAIOR QUE 10M², E = 10MM, COM TALISCAS. AF_03/2024</v>
          </cell>
          <cell r="C6529" t="str">
            <v>M2</v>
          </cell>
          <cell r="D6529">
            <v>29.73</v>
          </cell>
        </row>
        <row r="6530">
          <cell r="A6530">
            <v>104976</v>
          </cell>
          <cell r="B6530" t="str">
            <v>EMBOÇO, EM ARGAMASSA TRAÇO 1:2:8, PREPARO MANUAL, APLICADO MANUALMENTE EM PAREDES INTERNAS DE AMBIENTES COM PÉ-DIREITO DUPLO E ÁREA MAIOR QUE 10M², E = 10MM, COM TALISCAS. AF_03/2024</v>
          </cell>
          <cell r="C6530" t="str">
            <v>M2</v>
          </cell>
          <cell r="D6530">
            <v>33.22</v>
          </cell>
        </row>
        <row r="6531">
          <cell r="A6531">
            <v>104977</v>
          </cell>
          <cell r="B6531" t="str">
            <v>MASSA ÚNICA, EM ARGAMASSA TRAÇO 1:2:8, PREPARO MECÂNICO, APLICADA MANUALMENTE EM TETO DE AMBIENTES COM PAREDES EM PÉ-DIREITO DUPLO, E = 17,5MM, COM TALISCAS. AF_03/2024</v>
          </cell>
          <cell r="C6531" t="str">
            <v>M2</v>
          </cell>
          <cell r="D6531">
            <v>51.68</v>
          </cell>
        </row>
        <row r="6532">
          <cell r="A6532">
            <v>104978</v>
          </cell>
          <cell r="B6532" t="str">
            <v>MASSA ÚNICA, EM ARGAMASSA TRAÇO 1:2:8, PREPARO MECÂNICO, APLICADA MANUALMENTE EM TETO DE AMBIENTES COM PAREDES EM PÉ-DIREITO DUPLO, E = 10MM, COM TALISCAS. AF_03/2024</v>
          </cell>
          <cell r="C6532" t="str">
            <v>M2</v>
          </cell>
          <cell r="D6532">
            <v>39.770000000000003</v>
          </cell>
        </row>
        <row r="6533">
          <cell r="A6533">
            <v>105185</v>
          </cell>
          <cell r="B6533" t="str">
            <v>REVESTIMENTO DECORATIVO MONOCAMADA EXECUTADO MANUALMENTE EM FACHADA DE UM EDIFÍCIO DE ESTRUTURA CONVENCIONAL E ACABAMENTO CHAPISCADO/FLOCADO. AF_03/2024</v>
          </cell>
          <cell r="C6533" t="str">
            <v>M2</v>
          </cell>
          <cell r="D6533">
            <v>201.18</v>
          </cell>
        </row>
        <row r="6534">
          <cell r="A6534">
            <v>105186</v>
          </cell>
          <cell r="B6534" t="str">
            <v>REVESTIMENTO DECORATIVO MONOCAMADA EXECUTADO MANUALMENTE EM FACHADA DE UM EDIFÍCIO DE ALVENARIA ESTRUTURAL E ACABAMENTO CHAPISCADO/FLOCADO. AF_03/2024</v>
          </cell>
          <cell r="C6534" t="str">
            <v>M2</v>
          </cell>
          <cell r="D6534">
            <v>149.41999999999999</v>
          </cell>
        </row>
        <row r="6535">
          <cell r="A6535">
            <v>105187</v>
          </cell>
          <cell r="B6535" t="str">
            <v>REVESTIMENTO DECORATIVO MONOCAMADA EXECUTADO COM EQUIPAMENTO DE PROJEÇÃO EM FACHADA DE UM EDIFÍCIO DE ESTRUTURA CONVENCIONAL E ACABAMENTO CHAPISCADO/FLOCADO. AF_03/2024</v>
          </cell>
          <cell r="C6535" t="str">
            <v>M2</v>
          </cell>
          <cell r="D6535">
            <v>193.25</v>
          </cell>
        </row>
        <row r="6536">
          <cell r="A6536">
            <v>105188</v>
          </cell>
          <cell r="B6536" t="str">
            <v>REVESTIMENTO DECORATIVO MONOCAMADA EXECUTADO COM EQUIPAMENTO DE PROJEÇÃO EM FACHADA DE UM EDIFÍCIO DE ALVENARIA ESTRUTURAL E ACABAMENTO CHAPISCADO/FLOCADO. AF_03/2024</v>
          </cell>
          <cell r="C6536" t="str">
            <v>M2</v>
          </cell>
          <cell r="D6536">
            <v>141.91999999999999</v>
          </cell>
        </row>
        <row r="6537">
          <cell r="A6537">
            <v>87244</v>
          </cell>
          <cell r="B6537" t="str">
            <v>REVESTIMENTO CERÂMICO PARA PAREDES EXTERNAS EM PASTILHAS DE PORCELANA 5 X 5 CM (PLACAS DE 30 X 30 CM), ALINHADAS A PRUMO. AF_02/2023</v>
          </cell>
          <cell r="C6537" t="str">
            <v>M2</v>
          </cell>
          <cell r="D6537">
            <v>252.37</v>
          </cell>
        </row>
        <row r="6538">
          <cell r="A6538">
            <v>87245</v>
          </cell>
          <cell r="B6538" t="str">
            <v>REVESTIMENTO CERÂMICO PARA PAREDES EXTERNAS EM PASTILHAS DE PORCELANA 5 X 5 CM (PLACAS DE 30 X 30 CM), ALINHADAS A PRUMO, APLICADO EM SUPERFÍCIES INTERNAS DE SACADA. AF_02/2023</v>
          </cell>
          <cell r="C6538" t="str">
            <v>M2</v>
          </cell>
          <cell r="D6538">
            <v>301.83</v>
          </cell>
        </row>
        <row r="6539">
          <cell r="A6539">
            <v>87265</v>
          </cell>
          <cell r="B6539" t="str">
            <v>REVESTIMENTO CERÂMICO PARA PAREDES INTERNAS COM PLACAS TIPO ESMALTADA EXTRA DE DIMENSÕES 20X20 CM APLICADAS NA ALTURA INTEIRA DAS PAREDES.  AF_02/2023_PE</v>
          </cell>
          <cell r="C6539" t="str">
            <v>M2</v>
          </cell>
          <cell r="D6539">
            <v>75.66</v>
          </cell>
        </row>
        <row r="6540">
          <cell r="A6540">
            <v>87267</v>
          </cell>
          <cell r="B6540" t="str">
            <v>REVESTIMENTO CERÂMICO PARA PAREDES INTERNAS COM PLACAS TIPO ESMALTADA EXTRA DE DIMENSÕES 20X20 CM APLICADAS A MEIA ALTURA DAS PAREDES. AF_02/2023_PE</v>
          </cell>
          <cell r="C6540" t="str">
            <v>M2</v>
          </cell>
          <cell r="D6540">
            <v>81.790000000000006</v>
          </cell>
        </row>
        <row r="6541">
          <cell r="A6541">
            <v>87269</v>
          </cell>
          <cell r="B6541" t="str">
            <v>REVESTIMENTO CERÂMICO PARA PAREDES INTERNAS COM PLACAS TIPO ESMALTADA EXTRA DE DIMENSÕES 25X35 CM APLICADAS NA ALTURA INTEIRA DAS PAREDES. AF_02/2023_PE</v>
          </cell>
          <cell r="C6541" t="str">
            <v>M2</v>
          </cell>
          <cell r="D6541">
            <v>80.44</v>
          </cell>
        </row>
        <row r="6542">
          <cell r="A6542">
            <v>87271</v>
          </cell>
          <cell r="B6542" t="str">
            <v>REVESTIMENTO CERÂMICO PARA PAREDES INTERNAS COM PLACAS TIPO ESMALTADA EXTRA DE DIMENSÕES 25X35 CM APLICADAS A MEIA ALTURA DAS PAREDES. AF_02/2023_PE</v>
          </cell>
          <cell r="C6542" t="str">
            <v>M2</v>
          </cell>
          <cell r="D6542">
            <v>86.63</v>
          </cell>
        </row>
        <row r="6543">
          <cell r="A6543">
            <v>87273</v>
          </cell>
          <cell r="B6543" t="str">
            <v>REVESTIMENTO CERÂMICO PARA PAREDES INTERNAS COM PLACAS TIPO ESMALTADA EXTRA  DE DIMENSÕES 33X45 CM APLICADAS NA ALTURA INTEIRA DAS PAREDES. AF_02/2023_PE</v>
          </cell>
          <cell r="C6543" t="str">
            <v>M2</v>
          </cell>
          <cell r="D6543">
            <v>83.83</v>
          </cell>
        </row>
        <row r="6544">
          <cell r="A6544">
            <v>87275</v>
          </cell>
          <cell r="B6544" t="str">
            <v>REVESTIMENTO CERÂMICO PARA PAREDES INTERNAS COM PLACAS TIPO ESMALTADA EXTRA DE DIMENSÕES 33X45 CM APLICADAS A MEIA ALTURA DAS PAREDES. AF_02/2023_PE</v>
          </cell>
          <cell r="C6544" t="str">
            <v>M2</v>
          </cell>
          <cell r="D6544">
            <v>92.09</v>
          </cell>
        </row>
        <row r="6545">
          <cell r="A6545">
            <v>88788</v>
          </cell>
          <cell r="B6545" t="str">
            <v>REVESTIMENTO CERÂMICO PARA PAREDES EXTERNAS EM PASTILHAS DE PORCELANA 2,5 X 2,5 CM (PLACAS DE 30 X 30 CM), ALINHADAS A PRUMO. AF_02/2023</v>
          </cell>
          <cell r="C6545" t="str">
            <v>M2</v>
          </cell>
          <cell r="D6545">
            <v>358.22</v>
          </cell>
        </row>
        <row r="6546">
          <cell r="A6546">
            <v>88789</v>
          </cell>
          <cell r="B6546" t="str">
            <v>REVESTIMENTO CERÂMICO PARA PAREDES EXTERNAS EM PASTILHAS DE PORCELANA 2,5 X 2,5 CM (PLACAS DE 30 X 30 CM), ALINHADAS A PRUMO, APLICADO EM SUPERFÍCIES INTERNAS DE SACADA. AF_02/2023</v>
          </cell>
          <cell r="C6546" t="str">
            <v>M2</v>
          </cell>
          <cell r="D6546">
            <v>430.13</v>
          </cell>
        </row>
        <row r="6547">
          <cell r="A6547">
            <v>93393</v>
          </cell>
          <cell r="B6547" t="str">
            <v>REVESTIMENTO CERÂMICO PARA PAREDES INTERNAS COM PLACAS TIPO ESMALTADA PADRÃO POPULAR DE DIMENSÕES 20X20 CM, ARGAMASSA TIPO AC I, APLICADAS NA ALTURA INTEIRA DAS PAREDES. AF_02/2023_PE</v>
          </cell>
          <cell r="C6547" t="str">
            <v>M2</v>
          </cell>
          <cell r="D6547">
            <v>63.55</v>
          </cell>
        </row>
        <row r="6548">
          <cell r="A6548">
            <v>93395</v>
          </cell>
          <cell r="B6548" t="str">
            <v>REVESTIMENTO CERÂMICO PARA PAREDES INTERNAS COM PLACAS TIPO ESMALTADA PADRÃO POPULAR DE DIMENSÕES 20X20 CM, ARGAMASSA TIPO AC I, APLICADAS A MEIA ALTURA DAS PAREDES. AF_02/2023_PE</v>
          </cell>
          <cell r="C6548" t="str">
            <v>M2</v>
          </cell>
          <cell r="D6548">
            <v>69.61</v>
          </cell>
        </row>
        <row r="6549">
          <cell r="A6549">
            <v>99195</v>
          </cell>
          <cell r="B6549" t="str">
            <v>REVESTIMENTO CERÂMICO PARA PAREDES INTERNAS COM PLACAS TIPO ESMALTADA PADRÃO POPULAR DE DIMENSÕES 20X20 CM, ARGAMASSA TIPO AC III, APLICADAS NA ALTURA INTEIRA DAS PAREDES.  AF_02/2023_PE</v>
          </cell>
          <cell r="C6549" t="str">
            <v>M2</v>
          </cell>
          <cell r="D6549">
            <v>71.16</v>
          </cell>
        </row>
        <row r="6550">
          <cell r="A6550">
            <v>99198</v>
          </cell>
          <cell r="B6550" t="str">
            <v>REVESTIMENTO CERÂMICO PARA PAREDES INTERNAS COM PLACAS TIPO ESMALTADA PADRÃO POPULAR DE DIMENSÕES 20X20 CM, ARGAMASSA TIPO AC III, APLICADAS A MEIA ALTURA DAS PAREDES. AF_02/2023_PE</v>
          </cell>
          <cell r="C6550" t="str">
            <v>M2</v>
          </cell>
          <cell r="D6550">
            <v>77.22</v>
          </cell>
        </row>
        <row r="6551">
          <cell r="A6551">
            <v>104611</v>
          </cell>
          <cell r="B6551" t="str">
            <v>REVESTIMENTO CERÂMICO PARA PAREDES INTERNAS COM PLACAS TIPO ESMALTADA EXTRA DE DIMENSÕES 60X60 CM APLICADAS NA ALTURA INTEIRA DAS PAREDES. AF_02/2023_PE</v>
          </cell>
          <cell r="C6551" t="str">
            <v>M2</v>
          </cell>
          <cell r="D6551">
            <v>103.34</v>
          </cell>
        </row>
        <row r="6552">
          <cell r="A6552">
            <v>104612</v>
          </cell>
          <cell r="B6552" t="str">
            <v>REVESTIMENTO CERÂMICO PARA PAREDES INTERNAS COM PLACAS TIPO ESMALTADA EXTRA DE DIMENSÕES 60X60 CM APLICADAS A MEIA ALTURA DAS PAREDES. AF_02/2023_PE</v>
          </cell>
          <cell r="C6552" t="str">
            <v>M2</v>
          </cell>
          <cell r="D6552">
            <v>104.17</v>
          </cell>
        </row>
        <row r="6553">
          <cell r="A6553">
            <v>104613</v>
          </cell>
          <cell r="B6553" t="str">
            <v>REVESTIMENTO CERÂMICO PARA PAREDES INTERNAS COM PLACAS TIPO ESMALTADA EXTRA DE DIMENSÕES 20X20 CM APLICADAS EM DIAGONAL, NA ALTURA INTEIRA DAS PAREDES. AF_02/2023_PE</v>
          </cell>
          <cell r="C6553" t="str">
            <v>M2</v>
          </cell>
          <cell r="D6553">
            <v>79.819999999999993</v>
          </cell>
        </row>
        <row r="6554">
          <cell r="A6554">
            <v>104614</v>
          </cell>
          <cell r="B6554" t="str">
            <v>REVESTIMENTO CERÂMICO PARA PAREDES INTERNAS COM PLACAS TIPO ESMALTADA EXTRA DE DIMENSÕES 20X20 CM APLICADAS EM DIAGONAL, A MEIA ALTURA DAS PAREDES. AF_02/2023_PE</v>
          </cell>
          <cell r="C6554" t="str">
            <v>M2</v>
          </cell>
          <cell r="D6554">
            <v>87.83</v>
          </cell>
        </row>
        <row r="6555">
          <cell r="A6555">
            <v>104615</v>
          </cell>
          <cell r="B6555" t="str">
            <v>REVESTIMENTO CERÂMICO PARA PAREDES INTERNAS COM PLACAS TIPO PASTILHA DE DIMENSÕES 5 X 5 CM (PLACAS DE 30 X 30 CM) CM APLICADAS NA ALTURA INTEIRA DAS PAREDES. AF_02/2023</v>
          </cell>
          <cell r="C6555" t="str">
            <v>M2</v>
          </cell>
          <cell r="D6555">
            <v>248.79</v>
          </cell>
        </row>
        <row r="6556">
          <cell r="A6556">
            <v>104616</v>
          </cell>
          <cell r="B6556" t="str">
            <v>REVESTIMENTO CERÂMICO PARA PAREDES INTERNAS COM PLACAS TIPO PASTILHA DE DIMENSÕES 2,5 X 2,5 CM (PLACAS DE 30 X 30 CM) CM APLICADAS NA ALTURA INTEIRA DAS PAREDES. AF_02/2023</v>
          </cell>
          <cell r="C6556" t="str">
            <v>M2</v>
          </cell>
          <cell r="D6556">
            <v>358.51</v>
          </cell>
        </row>
        <row r="6557">
          <cell r="A6557">
            <v>104617</v>
          </cell>
          <cell r="B6557" t="str">
            <v>REVESTIMENTO CERÂMICO PARA PAREDES INTERNAS COM PLACAS TIPO PASTILHA DE DIMENSÕES 5 X 5 CM (PLACAS DE 30 X 30 CM) CM APLICADAS A MEIA ALTURA DAS PAREDES. AF_02/2023</v>
          </cell>
          <cell r="C6557" t="str">
            <v>M2</v>
          </cell>
          <cell r="D6557">
            <v>261.04000000000002</v>
          </cell>
        </row>
        <row r="6558">
          <cell r="A6558">
            <v>104618</v>
          </cell>
          <cell r="B6558" t="str">
            <v>REVESTIMENTO CERÂMICO PARA PAREDES INTERNAS COM PLACAS TIPO PASTILHA DE DIMENSÕES 2,5 X 2,5 CM (PLACAS DE 30 X 30 CM) CM APLICADAS A MEIA ALTURA DAS PAREDES. AF_02/2023</v>
          </cell>
          <cell r="C6558" t="str">
            <v>M2</v>
          </cell>
          <cell r="D6558">
            <v>370.76</v>
          </cell>
        </row>
        <row r="6559">
          <cell r="A6559">
            <v>104619</v>
          </cell>
          <cell r="B6559" t="str">
            <v>RODAPÉ CERÂMICO DE 7CM DE ALTURA COM PLACAS TIPO ESMALTADA EXTRA DE DIMENSÕES 80X80CM. AF_02/2023</v>
          </cell>
          <cell r="C6559" t="str">
            <v>M</v>
          </cell>
          <cell r="D6559">
            <v>23.61</v>
          </cell>
        </row>
        <row r="6560">
          <cell r="A6560">
            <v>101965</v>
          </cell>
          <cell r="B6560" t="str">
            <v>PEITORIL LINEAR EM GRANITO OU MÁRMORE, L = 15CM, COMPRIMENTO DE ATÉ 2M, ASSENTADO COM ARGAMASSA 1:6 COM ADITIVO. AF_11/2020</v>
          </cell>
          <cell r="C6560" t="str">
            <v>M</v>
          </cell>
          <cell r="D6560">
            <v>166.68</v>
          </cell>
        </row>
        <row r="6561">
          <cell r="A6561">
            <v>101966</v>
          </cell>
          <cell r="B6561" t="str">
            <v>CHAPIM SOBRE MUROS LINEARES, EM GRANITO OU MÁRMORE, L = 25 CM, ASSENTADO COM ARGAMASSA 1:6 COM ADITIVO. AF_11/2020</v>
          </cell>
          <cell r="C6561" t="str">
            <v>M</v>
          </cell>
          <cell r="D6561">
            <v>212.68</v>
          </cell>
        </row>
        <row r="6562">
          <cell r="A6562">
            <v>101979</v>
          </cell>
          <cell r="B6562" t="str">
            <v>CHAPIM (RUFO CAPA) EM AÇO GALVANIZADO, CORTE 33. AF_11/2020</v>
          </cell>
          <cell r="C6562" t="str">
            <v>M</v>
          </cell>
          <cell r="D6562">
            <v>42.56</v>
          </cell>
        </row>
        <row r="6563">
          <cell r="A6563">
            <v>96112</v>
          </cell>
          <cell r="B6563" t="str">
            <v>FORRO EM MADEIRA PINUS, PARA AMBIENTES RESIDENCIAIS, INCLUSIVE ESTRUTURA UNIDIRECIONAL DE FIXAÇÃO. AF_08/2023</v>
          </cell>
          <cell r="C6563" t="str">
            <v>M2</v>
          </cell>
          <cell r="D6563">
            <v>154.63</v>
          </cell>
        </row>
        <row r="6564">
          <cell r="A6564">
            <v>96122</v>
          </cell>
          <cell r="B6564" t="str">
            <v>ACABAMENTOS PARA FORRO (RODA-FORRO EM MADEIRA PINUS). AF_08/2023</v>
          </cell>
          <cell r="C6564" t="str">
            <v>M</v>
          </cell>
          <cell r="D6564">
            <v>51.77</v>
          </cell>
        </row>
        <row r="6565">
          <cell r="A6565">
            <v>104756</v>
          </cell>
          <cell r="B6565" t="str">
            <v>FORRO EM MADEIRA PINUS, PARA AMBIENTES RESIDENCIAIS E COMERCIAIS, INCLUSIVE ESTRUTURA BIDIRECIONAL DE FIXAÇÃO. AF_08/2023</v>
          </cell>
          <cell r="C6565" t="str">
            <v>M2</v>
          </cell>
          <cell r="D6565">
            <v>212.32</v>
          </cell>
        </row>
        <row r="6566">
          <cell r="A6566">
            <v>96109</v>
          </cell>
          <cell r="B6566" t="str">
            <v>FORRO EM PLACAS DE GESSO, PARA AMBIENTES RESIDENCIAIS. AF_08/2023_PS</v>
          </cell>
          <cell r="C6566" t="str">
            <v>M2</v>
          </cell>
          <cell r="D6566">
            <v>58.4</v>
          </cell>
        </row>
        <row r="6567">
          <cell r="A6567">
            <v>96110</v>
          </cell>
          <cell r="B6567" t="str">
            <v>FORRO EM DRYWALL PARA AMBIENTES RESIDENCIAIS, INCLUSIVE ESTRUTURA UNIDIRECIONAL DE FIXAÇÃO. AF_08/2023_PS</v>
          </cell>
          <cell r="C6567" t="str">
            <v>M2</v>
          </cell>
          <cell r="D6567">
            <v>74.44</v>
          </cell>
        </row>
        <row r="6568">
          <cell r="A6568">
            <v>96113</v>
          </cell>
          <cell r="B6568" t="str">
            <v>FORRO EM PLACAS DE GESSO, PARA AMBIENTES COMERCIAIS. AF_08/2023_PS</v>
          </cell>
          <cell r="C6568" t="str">
            <v>M2</v>
          </cell>
          <cell r="D6568">
            <v>52.3</v>
          </cell>
        </row>
        <row r="6569">
          <cell r="A6569">
            <v>96114</v>
          </cell>
          <cell r="B6569" t="str">
            <v>FORRO EM DRYWALL, PARA AMBIENTES COMERCIAIS, INCLUSIVE ESTRUTURA BIRECIONAL DE FIXAÇÃO. AF_08/2023_PS</v>
          </cell>
          <cell r="C6569" t="str">
            <v>M2</v>
          </cell>
          <cell r="D6569">
            <v>74.28</v>
          </cell>
        </row>
        <row r="6570">
          <cell r="A6570">
            <v>96120</v>
          </cell>
          <cell r="B6570" t="str">
            <v>ACABAMENTOS PARA FORRO (MOLDURA DE GESSO). AF_08/2023</v>
          </cell>
          <cell r="C6570" t="str">
            <v>M</v>
          </cell>
          <cell r="D6570">
            <v>3.33</v>
          </cell>
        </row>
        <row r="6571">
          <cell r="A6571">
            <v>96123</v>
          </cell>
          <cell r="B6571" t="str">
            <v>ACABAMENTOS PARA FORRO (MOLDURA EM DRYWALL, COM LARGURA DE 15 CM). AF_08/2023_PS</v>
          </cell>
          <cell r="C6571" t="str">
            <v>M</v>
          </cell>
          <cell r="D6571">
            <v>28.52</v>
          </cell>
        </row>
        <row r="6572">
          <cell r="A6572">
            <v>99054</v>
          </cell>
          <cell r="B6572" t="str">
            <v>ACABAMENTOS PARA FORRO (SANCA DE GESSO, MONTADA NA OBRA). AF_08/2023_PS</v>
          </cell>
          <cell r="C6572" t="str">
            <v>M2</v>
          </cell>
          <cell r="D6572">
            <v>67.34</v>
          </cell>
        </row>
        <row r="6573">
          <cell r="A6573">
            <v>96111</v>
          </cell>
          <cell r="B6573" t="str">
            <v>FORRO EM RÉGUAS DE PVC, FRISADO, PARA AMBIENTES RESIDENCIAIS, INCLUSIVE ESTRUTURA UNIDIRECIONAL DE FIXAÇÃO. AF_08/2023_PS</v>
          </cell>
          <cell r="C6573" t="str">
            <v>M2</v>
          </cell>
          <cell r="D6573">
            <v>60.92</v>
          </cell>
        </row>
        <row r="6574">
          <cell r="A6574">
            <v>96116</v>
          </cell>
          <cell r="B6574" t="str">
            <v>FORRO EM RÉGUAS DE PVC, FRISADO, PARA AMBIENTES COMERCIAIS, INCLUSIVE ESTRUTURA BIDIRECIONAL DE FIXAÇÃO. AF_08/2023_PS</v>
          </cell>
          <cell r="C6574" t="str">
            <v>M2</v>
          </cell>
          <cell r="D6574">
            <v>62.56</v>
          </cell>
        </row>
        <row r="6575">
          <cell r="A6575">
            <v>96121</v>
          </cell>
          <cell r="B6575" t="str">
            <v>ACABAMENTOS PARA FORRO (RODA-FORRO EM PERFIL METÁLICO E PLÁSTICO). AF_08/2023</v>
          </cell>
          <cell r="C6575" t="str">
            <v>M</v>
          </cell>
          <cell r="D6575">
            <v>12.25</v>
          </cell>
        </row>
        <row r="6576">
          <cell r="A6576">
            <v>96485</v>
          </cell>
          <cell r="B6576" t="str">
            <v>FORRO EM RÉGUAS DE PVC, LISO, PARA AMBIENTES RESIDENCIAIS, INCLUSIVE ESTRUTURA UNIDIRECIONAL DE FIXAÇÃO. AF_08/2023_PS</v>
          </cell>
          <cell r="C6576" t="str">
            <v>M2</v>
          </cell>
          <cell r="D6576">
            <v>70.650000000000006</v>
          </cell>
        </row>
        <row r="6577">
          <cell r="A6577">
            <v>96486</v>
          </cell>
          <cell r="B6577" t="str">
            <v>FORRO EM RÉGUAS DE PVC, LISO, PARA AMBIENTES COMERCIAIS, INCLUSIVE ESTRUTURA BIDIRECIONAL DE FIXAÇÃO. AF_08/2023_PS</v>
          </cell>
          <cell r="C6577" t="str">
            <v>M2</v>
          </cell>
          <cell r="D6577">
            <v>72.290000000000006</v>
          </cell>
        </row>
        <row r="6578">
          <cell r="A6578">
            <v>91515</v>
          </cell>
          <cell r="B6578" t="str">
            <v>ESTUCAMENTO DE DENSIDADE BAIXA DE PANOS DE FACHADA DO SISTEMA DE PAREDES DE CONCRETO EM EDIFICAÇÕES DE MÚLTIPLOS PAVIMENTOS, ACESSO COM PLATAFORMA OU CADEIRINHA, UTILIZAÇÃO DE ARGAMASSA COLANTE. AF_10/2022</v>
          </cell>
          <cell r="C6578" t="str">
            <v>M2</v>
          </cell>
          <cell r="D6578">
            <v>7.49</v>
          </cell>
        </row>
        <row r="6579">
          <cell r="A6579">
            <v>91519</v>
          </cell>
          <cell r="B6579" t="str">
            <v>ESTUCAMENTO DE DENSIDADE BAIXA DE PANOS DE FACHADA DO SISTEMA DE PAREDES DE CONCRETO EM UNIDADES HABITACIONAIS DE PAVIMENTO ÚNICO, UTILIZAÇÃO DE ARGAMASSA COLANTE. AF_10/2022</v>
          </cell>
          <cell r="C6579" t="str">
            <v>M2</v>
          </cell>
          <cell r="D6579">
            <v>10.08</v>
          </cell>
        </row>
        <row r="6580">
          <cell r="A6580">
            <v>91520</v>
          </cell>
          <cell r="B6580" t="str">
            <v>ESTUCAMENTO DE DENSIDADE BAIXA NAS FACES INTERNAS DE PAREDES DO SISTEMA DE PAREDES DE CONCRETO, EM AMBIENTES COM ÁREA ENTRE 5 M² E 10 M², UTILIZAÇÃO DE ARGAMASSA COLANTE. AF_10/2022</v>
          </cell>
          <cell r="C6580" t="str">
            <v>M2</v>
          </cell>
          <cell r="D6580">
            <v>2.79</v>
          </cell>
        </row>
        <row r="6581">
          <cell r="A6581">
            <v>91522</v>
          </cell>
          <cell r="B6581" t="str">
            <v>ESTUCAMENTO PARA QUALQUER REVESTIMENTO, EM TETO DO SISTEMA DE PAREDES DE CONCRETO, EM AMBIENTES COM ÁREA ENTRE 5 M² E 10 M², UTILIZAÇÃO DE ARGAMASSA COLANTE. AF_10/2022</v>
          </cell>
          <cell r="C6581" t="str">
            <v>M2</v>
          </cell>
          <cell r="D6581">
            <v>3.87</v>
          </cell>
        </row>
        <row r="6582">
          <cell r="A6582">
            <v>91525</v>
          </cell>
          <cell r="B6582" t="str">
            <v>ESTUCAMENTO DE DENSIDADE ALTA NAS FACES INTERNAS DE PAREDES DO SISTEMA DE PAREDES DE CONCRETO, EM AMBIENTES COM ÁREA ENTRE 5 M² E 10 M², UTILIZAÇÃO DE ARGAMASSA COLANTE. AF_10/2022</v>
          </cell>
          <cell r="C6582" t="str">
            <v>M2</v>
          </cell>
          <cell r="D6582">
            <v>8.44</v>
          </cell>
        </row>
        <row r="6583">
          <cell r="A6583">
            <v>104412</v>
          </cell>
          <cell r="B6583" t="str">
            <v>ESTUCAMENTO PARA QUALQUER REVESTIMENTO, EM TETO DO SISTEMA DE PAREDES DE CONCRETO, EM AMBIENTES COM ÁREA MAIOR QUE 10 M², UTILIZAÇÃO DE ARGAMASSA COLANTE. AF_10/2022</v>
          </cell>
          <cell r="C6583" t="str">
            <v>M2</v>
          </cell>
          <cell r="D6583">
            <v>3.45</v>
          </cell>
        </row>
        <row r="6584">
          <cell r="A6584">
            <v>104413</v>
          </cell>
          <cell r="B6584" t="str">
            <v>ESTUCAMENTO PARA QUALQUER REVESTIMENTO, EM TETO DO SISTEMA DE PAREDES DE CONCRETO, EM AMBIENTES COM ÁREA MENOR QUE 5 M², UTILIZAÇÃO DE ARGAMASSA COLANTE. AF_10/2022</v>
          </cell>
          <cell r="C6584" t="str">
            <v>M2</v>
          </cell>
          <cell r="D6584">
            <v>6.11</v>
          </cell>
        </row>
        <row r="6585">
          <cell r="A6585">
            <v>104414</v>
          </cell>
          <cell r="B6585" t="str">
            <v>ESTUCAMENTO DE DENSIDADE ALTA NAS FACES INTERNAS DE PAREDES DO SISTEMA DE PAREDES DE CONCRETO, EM AMBIENTES COM ÁREA MAIOR QUE 10 M², UTILIZAÇÃO DE ARGAMASSA COLANTE. AF_10/2022</v>
          </cell>
          <cell r="C6585" t="str">
            <v>M2</v>
          </cell>
          <cell r="D6585">
            <v>7.52</v>
          </cell>
        </row>
        <row r="6586">
          <cell r="A6586">
            <v>104415</v>
          </cell>
          <cell r="B6586" t="str">
            <v>ESTUCAMENTO DE DENSIDADE ALTA NAS FACES INTERNAS DE PAREDES DO SISTEMA DE PAREDES DE CONCRETO, EM AMBIENTES COM ÁREA MENOR QUE 5 M², UTILIZAÇÃO DE ARGAMASSA COLANTE. AF_10/2022</v>
          </cell>
          <cell r="C6586" t="str">
            <v>M2</v>
          </cell>
          <cell r="D6586">
            <v>13.47</v>
          </cell>
        </row>
        <row r="6587">
          <cell r="A6587">
            <v>104416</v>
          </cell>
          <cell r="B6587" t="str">
            <v>ESTUCAMENTO DE DENSIDADE BAIXA NAS FACES INTERNAS DE PAREDES DO SISTEMA DE PAREDES DE CONCRETO, EM AMBIENTES COM ÁREA MAIOR QUE 10 M², UTILIZAÇÃO DE ARGAMASSA COLANTE. AF_10/2022</v>
          </cell>
          <cell r="C6587" t="str">
            <v>M2</v>
          </cell>
          <cell r="D6587">
            <v>2.38</v>
          </cell>
        </row>
        <row r="6588">
          <cell r="A6588">
            <v>104417</v>
          </cell>
          <cell r="B6588" t="str">
            <v>ESTUCAMENTO DE DENSIDADE BAIXA NAS FACES INTERNAS DE PAREDES DO SISTEMA DE PAREDES DE CONCRETO, EM AMBIENTES COM ÁREA MENOR QUE 5 M², UTILIZAÇÃO DE ARGAMASSA COLANTE. AF_10/2022</v>
          </cell>
          <cell r="C6588" t="str">
            <v>M2</v>
          </cell>
          <cell r="D6588">
            <v>5.03</v>
          </cell>
        </row>
        <row r="6589">
          <cell r="A6589">
            <v>104418</v>
          </cell>
          <cell r="B6589" t="str">
            <v>ESTUCAMENTO DE DENSIDADE BAIXA DE PANOS DE FACHADA DO SISTEMA DE PAREDES DE CONCRETO EM EDIFICAÇÕES DE MÚLTIPLOS PAVIMENTOS, ACESSO COM BALANCIM, UTILIZAÇÃO DE ARGAMASSA COLANTE. AF_10/2022</v>
          </cell>
          <cell r="C6589" t="str">
            <v>M2</v>
          </cell>
          <cell r="D6589">
            <v>3.22</v>
          </cell>
        </row>
        <row r="6590">
          <cell r="A6590">
            <v>104419</v>
          </cell>
          <cell r="B6590" t="str">
            <v>ESTUCAMENTO DE DENSIDADE BAIXA DE PANOS DE FACHADA DO SISTEMA DE PAREDES DE CONCRETO EM UNIDADES HABITACIONAIS DE DOIS PAVIMENTOS (SOBRADO), ACESSO COM ANDAIME FACHADEIRO, UTILIZAÇÃO DE ARGAMASSA COLANTE. AF_10/2022</v>
          </cell>
          <cell r="C6590" t="str">
            <v>M2</v>
          </cell>
          <cell r="D6590">
            <v>13.5</v>
          </cell>
        </row>
        <row r="6591">
          <cell r="A6591">
            <v>104420</v>
          </cell>
          <cell r="B6591" t="str">
            <v>ESTUCAMENTO DE DENSIDADE BAIXA DE PANOS DE FACHADA DO SISTEMA DE PAREDES DE CONCRETO EM UNIDADES HABITACIONAIS DE DOIS PAVIMENTOS (SOBRADO), ACESSO COM PLATAFORMA, UTILIZAÇÃO DE ARGAMASSA COLANTE. AF_10/2022</v>
          </cell>
          <cell r="C6591" t="str">
            <v>M2</v>
          </cell>
          <cell r="D6591">
            <v>12.17</v>
          </cell>
        </row>
        <row r="6592">
          <cell r="A6592">
            <v>104421</v>
          </cell>
          <cell r="B6592" t="str">
            <v>ESTUCAMENTO DE DENSIDADE ALTA DE PANOS DE FACHADA DO SISTEMA DE PAREDES DE CONCRETO EM EDIFICAÇÕES DE MÚLTIPLOS PAVIMENTOS, ACESSO COM PLATAFORMA OU CADEIRINHA, UTILIZAÇÃO DE ARGAMASSA COLANTE. AF_10/2022</v>
          </cell>
          <cell r="C6592" t="str">
            <v>M2</v>
          </cell>
          <cell r="D6592">
            <v>16.28</v>
          </cell>
        </row>
        <row r="6593">
          <cell r="A6593">
            <v>104422</v>
          </cell>
          <cell r="B6593" t="str">
            <v>ESTUCAMENTO DE DENSIDADE ALTA DE PANOS DE FACHADA DO SISTEMA DE PAREDES DE CONCRETO EM EDIFICAÇÕES DE MÚLTIPLOS PAVIMENTOS, ACESSO COM BALANCIM, UTILIZAÇÃO DE ARGAMASSA COLANTE. AF_10/2022</v>
          </cell>
          <cell r="C6593" t="str">
            <v>M2</v>
          </cell>
          <cell r="D6593">
            <v>9.14</v>
          </cell>
        </row>
        <row r="6594">
          <cell r="A6594">
            <v>104423</v>
          </cell>
          <cell r="B6594" t="str">
            <v>ESTUCAMENTO DE DENSIDADE ALTA DE PANOS DE FACHADA DO SISTEMA DE PAREDES DE CONCRETO EM UNIDADES HABITACIONAIS DE DOIS PAVIMENTOS (SOBRADO), ACESSO COM ANDAIME FACHADEIRO, UTILIZAÇÃO DE ARGAMASSA COLANTE. AF_10/2022</v>
          </cell>
          <cell r="C6594" t="str">
            <v>M2</v>
          </cell>
          <cell r="D6594">
            <v>26.41</v>
          </cell>
        </row>
        <row r="6595">
          <cell r="A6595">
            <v>104424</v>
          </cell>
          <cell r="B6595" t="str">
            <v>ESTUCAMENTO DE DENSIDADE ALTA DE PANOS DE FACHADA DO SISTEMA DE PAREDES DE CONCRETO EM UNIDADES HABITACIONAIS DE DOIS PAVIMENTOS (SOBRADO), ACESSO COM PLATAFORMA, UTILIZAÇÃO DE ARGAMASSA COLANTE. AF_10/2022</v>
          </cell>
          <cell r="C6595" t="str">
            <v>M2</v>
          </cell>
          <cell r="D6595">
            <v>24.27</v>
          </cell>
        </row>
        <row r="6596">
          <cell r="A6596">
            <v>104425</v>
          </cell>
          <cell r="B6596" t="str">
            <v>ESTUCAMENTO DE DENSIDADE ALTA DE PANOS DE FACHADA DO SISTEMA DE PAREDES DE CONCRETO EM UNIDADES HABITACIONAIS DE PAVIMENTO ÚNICO, UTILIZAÇÃO DE ARGAMASSA COLANTE. AF_10/2022</v>
          </cell>
          <cell r="C6596" t="str">
            <v>M2</v>
          </cell>
          <cell r="D6596">
            <v>20.69</v>
          </cell>
        </row>
        <row r="6597">
          <cell r="A6597">
            <v>87280</v>
          </cell>
          <cell r="B6597" t="str">
            <v>ARGAMASSA TRAÇO 1:7 (EM VOLUME DE CIMENTO E AREIA MÉDIA ÚMIDA) COM ADIÇÃO DE PLASTIFICANTE PARA EMBOÇO/MASSA ÚNICA/ASSENTAMENTO DE ALVENARIA DE VEDAÇÃO, PREPARO MECÂNICO COM BETONEIRA 400 L. AF_08/2019</v>
          </cell>
          <cell r="C6597" t="str">
            <v>M3</v>
          </cell>
          <cell r="D6597">
            <v>381.7</v>
          </cell>
        </row>
        <row r="6598">
          <cell r="A6598">
            <v>87281</v>
          </cell>
          <cell r="B6598" t="str">
            <v>ARGAMASSA TRAÇO 1:7 (EM VOLUME DE CIMENTO E AREIA MÉDIA ÚMIDA) COM ADIÇÃO DE PLASTIFICANTE PARA EMBOÇO/MASSA ÚNICA/ASSENTAMENTO DE ALVENARIA DE VEDAÇÃO, PREPARO MECÂNICO COM BETONEIRA 600 L. AF_08/2019</v>
          </cell>
          <cell r="C6598" t="str">
            <v>M3</v>
          </cell>
          <cell r="D6598">
            <v>372.18</v>
          </cell>
        </row>
        <row r="6599">
          <cell r="A6599">
            <v>87283</v>
          </cell>
          <cell r="B6599" t="str">
            <v>ARGAMASSA TRAÇO 1:6 (EM VOLUME DE CIMENTO E AREIA MÉDIA ÚMIDA) COM ADIÇÃO DE PLASTIFICANTE PARA EMBOÇO/MASSA ÚNICA/ASSENTAMENTO DE ALVENARIA DE VEDAÇÃO, PREPARO MECÂNICO COM BETONEIRA 400 L. AF_08/2019</v>
          </cell>
          <cell r="C6599" t="str">
            <v>M3</v>
          </cell>
          <cell r="D6599">
            <v>389.4</v>
          </cell>
        </row>
        <row r="6600">
          <cell r="A6600">
            <v>87284</v>
          </cell>
          <cell r="B6600" t="str">
            <v>ARGAMASSA TRAÇO 1:6 (EM VOLUME DE CIMENTO E AREIA MÉDIA ÚMIDA) COM ADIÇÃO DE PLASTIFICANTE PARA EMBOÇO/MASSA ÚNICA/ASSENTAMENTO DE ALVENARIA DE VEDAÇÃO, PREPARO MECÂNICO COM BETONEIRA 600 L. AF_08/2019</v>
          </cell>
          <cell r="C6600" t="str">
            <v>M3</v>
          </cell>
          <cell r="D6600">
            <v>379.08</v>
          </cell>
        </row>
        <row r="6601">
          <cell r="A6601">
            <v>87286</v>
          </cell>
          <cell r="B6601" t="str">
            <v>ARGAMASSA TRAÇO 1:1:6 (EM VOLUME DE CIMENTO, CAL E AREIA MÉDIA ÚMIDA) PARA EMBOÇO/MASSA ÚNICA/ASSENTAMENTO DE ALVENARIA DE VEDAÇÃO, PREPARO MECÂNICO COM BETONEIRA 400 L. AF_08/2019</v>
          </cell>
          <cell r="C6601" t="str">
            <v>M3</v>
          </cell>
          <cell r="D6601">
            <v>496.67</v>
          </cell>
        </row>
        <row r="6602">
          <cell r="A6602">
            <v>87287</v>
          </cell>
          <cell r="B6602" t="str">
            <v>ARGAMASSA TRAÇO 1:1:6 (EM VOLUME DE CIMENTO, CAL E AREIA MÉDIA ÚMIDA) PARA EMBOÇO/MASSA ÚNICA/ASSENTAMENTO DE ALVENARIA DE VEDAÇÃO, PREPARO MECÂNICO COM BETONEIRA 600 L. AF_08/2019</v>
          </cell>
          <cell r="C6602" t="str">
            <v>M3</v>
          </cell>
          <cell r="D6602">
            <v>470.83</v>
          </cell>
        </row>
        <row r="6603">
          <cell r="A6603">
            <v>87289</v>
          </cell>
          <cell r="B6603" t="str">
            <v>ARGAMASSA TRAÇO 1:1,5:7,5 (EM VOLUME DE CIMENTO, CAL E AREIA MÉDIA ÚMIDA) PARA EMBOÇO/MASSA ÚNICA/ASSENTAMENTO DE ALVENARIA DE VEDAÇÃO, PREPARO MECÂNICO COM BETONEIRA 400 L. AF_08/2019</v>
          </cell>
          <cell r="C6603" t="str">
            <v>M3</v>
          </cell>
          <cell r="D6603">
            <v>479.44</v>
          </cell>
        </row>
        <row r="6604">
          <cell r="A6604">
            <v>87290</v>
          </cell>
          <cell r="B6604" t="str">
            <v>ARGAMASSA TRAÇO 1:1,5:7,5 (EM VOLUME DE CIMENTO, CAL E AREIA MÉDIA ÚMIDA) PARA EMBOÇO/MASSA ÚNICA/ASSENTAMENTO DE ALVENARIA DE VEDAÇÃO, PREPARO MECÂNICO COM BETONEIRA 600 L. AF_08/2019</v>
          </cell>
          <cell r="C6604" t="str">
            <v>M3</v>
          </cell>
          <cell r="D6604">
            <v>466.14</v>
          </cell>
        </row>
        <row r="6605">
          <cell r="A6605">
            <v>87292</v>
          </cell>
          <cell r="B6605" t="str">
            <v>ARGAMASSA TRAÇO 1:2:8 (EM VOLUME DE CIMENTO, CAL E AREIA MÉDIA ÚMIDA) PARA EMBOÇO/MASSA ÚNICA/ASSENTAMENTO DE ALVENARIA DE VEDAÇÃO, PREPARO MECÂNICO COM BETONEIRA 400 L. AF_08/2019</v>
          </cell>
          <cell r="C6605" t="str">
            <v>M3</v>
          </cell>
          <cell r="D6605">
            <v>487.83</v>
          </cell>
        </row>
        <row r="6606">
          <cell r="A6606">
            <v>87294</v>
          </cell>
          <cell r="B6606" t="str">
            <v>ARGAMASSA TRAÇO 1:2:9 (EM VOLUME DE CIMENTO, CAL E AREIA MÉDIA ÚMIDA) PARA EMBOÇO/MASSA ÚNICA/ASSENTAMENTO DE ALVENARIA DE VEDAÇÃO, PREPARO MECÂNICO COM BETONEIRA 600 L. AF_08/2019</v>
          </cell>
          <cell r="C6606" t="str">
            <v>M3</v>
          </cell>
          <cell r="D6606">
            <v>467.21</v>
          </cell>
        </row>
        <row r="6607">
          <cell r="A6607">
            <v>87295</v>
          </cell>
          <cell r="B6607" t="str">
            <v>ARGAMASSA TRAÇO 1:3:12 (EM VOLUME DE CIMENTO, CAL E AREIA MÉDIA ÚMIDA) PARA EMBOÇO/MASSA ÚNICA/ASSENTAMENTO DE ALVENARIA DE VEDAÇÃO, PREPARO MECÂNICO COM BETONEIRA 400 L. AF_08/2019</v>
          </cell>
          <cell r="C6607" t="str">
            <v>M3</v>
          </cell>
          <cell r="D6607">
            <v>488.18</v>
          </cell>
        </row>
        <row r="6608">
          <cell r="A6608">
            <v>87296</v>
          </cell>
          <cell r="B6608" t="str">
            <v>ARGAMASSA TRAÇO 1:3:12 (EM VOLUME DE CIMENTO, CAL E AREIA MÉDIA ÚMIDA) PARA EMBOÇO/MASSA ÚNICA/ASSENTAMENTO DE ALVENARIA DE VEDAÇÃO, PREPARO MECÂNICO COM BETONEIRA 600 L. AF_08/2019</v>
          </cell>
          <cell r="C6608" t="str">
            <v>M3</v>
          </cell>
          <cell r="D6608">
            <v>450.99</v>
          </cell>
        </row>
        <row r="6609">
          <cell r="A6609">
            <v>87298</v>
          </cell>
          <cell r="B6609" t="str">
            <v>ARGAMASSA TRAÇO 1:3 (EM VOLUME DE CIMENTO E AREIA MÉDIA ÚMIDA) PARA CONTRAPISO, PREPARO MECÂNICO COM BETONEIRA 400 L. AF_08/2019</v>
          </cell>
          <cell r="C6609" t="str">
            <v>M3</v>
          </cell>
          <cell r="D6609">
            <v>563.78</v>
          </cell>
        </row>
        <row r="6610">
          <cell r="A6610">
            <v>87299</v>
          </cell>
          <cell r="B6610" t="str">
            <v>ARGAMASSA TRAÇO 1:3 (EM VOLUME DE CIMENTO E AREIA MÉDIA ÚMIDA) PARA CONTRAPISO, PREPARO MECÂNICO COM BETONEIRA 600 L. AF_08/2019</v>
          </cell>
          <cell r="C6610" t="str">
            <v>M3</v>
          </cell>
          <cell r="D6610">
            <v>379.65</v>
          </cell>
        </row>
        <row r="6611">
          <cell r="A6611">
            <v>87301</v>
          </cell>
          <cell r="B6611" t="str">
            <v>ARGAMASSA TRAÇO 1:4 (EM VOLUME DE CIMENTO E AREIA MÉDIA ÚMIDA) PARA CONTRAPISO, PREPARO MECÂNICO COM BETONEIRA 400 L. AF_08/2019</v>
          </cell>
          <cell r="C6611" t="str">
            <v>M3</v>
          </cell>
          <cell r="D6611">
            <v>514.37</v>
          </cell>
        </row>
        <row r="6612">
          <cell r="A6612">
            <v>87302</v>
          </cell>
          <cell r="B6612" t="str">
            <v>ARGAMASSA TRAÇO 1:4 (EM VOLUME DE CIMENTO E AREIA MÉDIA ÚMIDA) PARA CONTRAPISO, PREPARO MECÂNICO COM BETONEIRA 600 L. AF_08/2019</v>
          </cell>
          <cell r="C6612" t="str">
            <v>M3</v>
          </cell>
          <cell r="D6612">
            <v>500.86</v>
          </cell>
        </row>
        <row r="6613">
          <cell r="A6613">
            <v>87304</v>
          </cell>
          <cell r="B6613" t="str">
            <v>ARGAMASSA TRAÇO 1:5 (EM VOLUME DE CIMENTO E AREIA MÉDIA ÚMIDA) PARA CONTRAPISO, PREPARO MECÂNICO COM BETONEIRA 400 L. AF_08/2019</v>
          </cell>
          <cell r="C6613" t="str">
            <v>M3</v>
          </cell>
          <cell r="D6613">
            <v>463.38</v>
          </cell>
        </row>
        <row r="6614">
          <cell r="A6614">
            <v>87305</v>
          </cell>
          <cell r="B6614" t="str">
            <v>ARGAMASSA TRAÇO 1:5 (EM VOLUME DE CIMENTO E AREIA MÉDIA ÚMIDA) PARA CONTRAPISO, PREPARO MECÂNICO COM BETONEIRA 600 L. AF_08/2019</v>
          </cell>
          <cell r="C6614" t="str">
            <v>M3</v>
          </cell>
          <cell r="D6614">
            <v>465.35</v>
          </cell>
        </row>
        <row r="6615">
          <cell r="A6615">
            <v>87307</v>
          </cell>
          <cell r="B6615" t="str">
            <v>ARGAMASSA TRAÇO 1:6 (EM VOLUME DE CIMENTO E AREIA MÉDIA ÚMIDA) PARA CONTRAPISO, PREPARO MECÂNICO COM BETONEIRA 400 L. AF_08/2019</v>
          </cell>
          <cell r="C6615" t="str">
            <v>M3</v>
          </cell>
          <cell r="D6615">
            <v>446.89</v>
          </cell>
        </row>
        <row r="6616">
          <cell r="A6616">
            <v>87308</v>
          </cell>
          <cell r="B6616" t="str">
            <v>ARGAMASSA TRAÇO 1:6 (EM VOLUME DE CIMENTO E AREIA MÉDIA ÚMIDA) PARA CONTRAPISO, PREPARO MECÂNICO COM BETONEIRA 600 L. AF_08/2019</v>
          </cell>
          <cell r="C6616" t="str">
            <v>M3</v>
          </cell>
          <cell r="D6616">
            <v>434.27</v>
          </cell>
        </row>
        <row r="6617">
          <cell r="A6617">
            <v>87310</v>
          </cell>
          <cell r="B6617" t="str">
            <v>ARGAMASSA TRAÇO 1:5 (EM VOLUME DE CIMENTO E AREIA GROSSA ÚMIDA) PARA CHAPISCO CONVENCIONAL, PREPARO MECÂNICO COM BETONEIRA 400 L. AF_08/2019</v>
          </cell>
          <cell r="C6617" t="str">
            <v>M3</v>
          </cell>
          <cell r="D6617">
            <v>375.87</v>
          </cell>
        </row>
        <row r="6618">
          <cell r="A6618">
            <v>87311</v>
          </cell>
          <cell r="B6618" t="str">
            <v>ARGAMASSA TRAÇO 1:5 (EM VOLUME DE CIMENTO E AREIA GROSSA ÚMIDA) PARA CHAPISCO CONVENCIONAL, PREPARO MECÂNICO COM BETONEIRA 600 L. AF_08/2019</v>
          </cell>
          <cell r="C6618" t="str">
            <v>M3</v>
          </cell>
          <cell r="D6618">
            <v>362.86</v>
          </cell>
        </row>
        <row r="6619">
          <cell r="A6619">
            <v>87313</v>
          </cell>
          <cell r="B6619" t="str">
            <v>ARGAMASSA TRAÇO 1:3 (EM VOLUME DE CIMENTO E AREIA GROSSA ÚMIDA) PARA CHAPISCO CONVENCIONAL, PREPARO MECÂNICO COM BETONEIRA 400 L. AF_08/2019</v>
          </cell>
          <cell r="C6619" t="str">
            <v>M3</v>
          </cell>
          <cell r="D6619">
            <v>449.63</v>
          </cell>
        </row>
        <row r="6620">
          <cell r="A6620">
            <v>87314</v>
          </cell>
          <cell r="B6620" t="str">
            <v>ARGAMASSA TRAÇO 1:3 (EM VOLUME DE CIMENTO E AREIA GROSSA ÚMIDA) PARA CHAPISCO CONVENCIONAL, PREPARO MECÂNICO COM BETONEIRA 600 L. AF_08/2019</v>
          </cell>
          <cell r="C6620" t="str">
            <v>M3</v>
          </cell>
          <cell r="D6620">
            <v>438.07</v>
          </cell>
        </row>
        <row r="6621">
          <cell r="A6621">
            <v>87316</v>
          </cell>
          <cell r="B6621" t="str">
            <v>ARGAMASSA TRAÇO 1:4 (EM VOLUME DE CIMENTO E AREIA GROSSA ÚMIDA) PARA CHAPISCO CONVENCIONAL, PREPARO MECÂNICO COM BETONEIRA 400 L. AF_08/2019</v>
          </cell>
          <cell r="C6621" t="str">
            <v>M3</v>
          </cell>
          <cell r="D6621">
            <v>414.16</v>
          </cell>
        </row>
        <row r="6622">
          <cell r="A6622">
            <v>87317</v>
          </cell>
          <cell r="B6622" t="str">
            <v>ARGAMASSA TRAÇO 1:4 (EM VOLUME DE CIMENTO E AREIA GROSSA ÚMIDA) PARA CHAPISCO CONVENCIONAL, PREPARO MECÂNICO COM BETONEIRA 600 L. AF_08/2019</v>
          </cell>
          <cell r="C6622" t="str">
            <v>M3</v>
          </cell>
          <cell r="D6622">
            <v>393.76</v>
          </cell>
        </row>
        <row r="6623">
          <cell r="A6623">
            <v>87319</v>
          </cell>
          <cell r="B6623" t="str">
            <v>ARGAMASSA TRAÇO 1:5 (EM VOLUME DE CIMENTO E AREIA GROSSA ÚMIDA) COM ADIÇÃO DE EMULSÃO POLIMÉRICA PARA CHAPISCO ROLADO, PREPARO MECÂNICO COM BETONEIRA 400 L. AF_08/2019</v>
          </cell>
          <cell r="C6623" t="str">
            <v>M3</v>
          </cell>
          <cell r="D6623">
            <v>3467.77</v>
          </cell>
        </row>
        <row r="6624">
          <cell r="A6624">
            <v>87320</v>
          </cell>
          <cell r="B6624" t="str">
            <v>ARGAMASSA TRAÇO 1:5 (EM VOLUME DE CIMENTO E AREIA GROSSA ÚMIDA) COM ADIÇÃO DE EMULSÃO POLIMÉRICA PARA CHAPISCO ROLADO, PREPARO MECÂNICO COM BETONEIRA 600 L. AF_08/2019</v>
          </cell>
          <cell r="C6624" t="str">
            <v>M3</v>
          </cell>
          <cell r="D6624">
            <v>3469.69</v>
          </cell>
        </row>
        <row r="6625">
          <cell r="A6625">
            <v>87322</v>
          </cell>
          <cell r="B6625" t="str">
            <v>ARGAMASSA TRAÇO 1:3 (EM VOLUME DE CIMENTO E AREIA GROSSA ÚMIDA) COM ADIÇÃO DE EMULSÃO POLIMÉRICA PARA CHAPISCO ROLADO, PREPARO MECÂNICO COM BETONEIRA 400 L. AF_08/2019</v>
          </cell>
          <cell r="C6625" t="str">
            <v>M3</v>
          </cell>
          <cell r="D6625">
            <v>3563.17</v>
          </cell>
        </row>
        <row r="6626">
          <cell r="A6626">
            <v>87323</v>
          </cell>
          <cell r="B6626" t="str">
            <v>ARGAMASSA TRAÇO 1:3 (EM VOLUME DE CIMENTO E AREIA GROSSA ÚMIDA) COM ADIÇÃO DE EMULSÃO POLIMÉRICA PARA CHAPISCO ROLADO, PREPARO MECÂNICO COM BETONEIRA 600 L. AF_08/2019</v>
          </cell>
          <cell r="C6626" t="str">
            <v>M3</v>
          </cell>
          <cell r="D6626">
            <v>3556.68</v>
          </cell>
        </row>
        <row r="6627">
          <cell r="A6627">
            <v>87325</v>
          </cell>
          <cell r="B6627" t="str">
            <v>ARGAMASSA TRAÇO 1:4 (EM VOLUME DE CIMENTO E AREIA GROSSA ÚMIDA) COM ADIÇÃO DE EMULSÃO POLIMÉRICA PARA CHAPISCO ROLADO, PREPARO MECÂNICO COM BETONEIRA 400 L. AF_08/2019</v>
          </cell>
          <cell r="C6627" t="str">
            <v>M3</v>
          </cell>
          <cell r="D6627">
            <v>3492.01</v>
          </cell>
        </row>
        <row r="6628">
          <cell r="A6628">
            <v>87326</v>
          </cell>
          <cell r="B6628" t="str">
            <v>ARGAMASSA TRAÇO 1:4 (EM VOLUME DE CIMENTO E AREIA GROSSA ÚMIDA) COM ADIÇÃO DE EMULSÃO POLIMÉRICA PARA CHAPISCO ROLADO, PREPARO MECÂNICO COM BETONEIRA 600 L. AF_08/2019</v>
          </cell>
          <cell r="C6628" t="str">
            <v>M3</v>
          </cell>
          <cell r="D6628">
            <v>3493.05</v>
          </cell>
        </row>
        <row r="6629">
          <cell r="A6629">
            <v>87327</v>
          </cell>
          <cell r="B6629" t="str">
            <v>ARGAMASSA TRAÇO 1:7 (EM VOLUME DE CIMENTO E AREIA MÉDIA ÚMIDA) COM ADIÇÃO DE PLASTIFICANTE PARA EMBOÇO/MASSA ÚNICA/ASSENTAMENTO DE ALVENARIA DE VEDAÇÃO, PREPARO MECÂNICO COM MISTURADOR DE EIXO HORIZONTAL DE 300 KG. AF_08/2019</v>
          </cell>
          <cell r="C6629" t="str">
            <v>M3</v>
          </cell>
          <cell r="D6629">
            <v>411.17</v>
          </cell>
        </row>
        <row r="6630">
          <cell r="A6630">
            <v>87328</v>
          </cell>
          <cell r="B6630" t="str">
            <v>ARGAMASSA TRAÇO 1:7 (EM VOLUME DE CIMENTO E AREIA MÉDIA ÚMIDA) COM ADIÇÃO DE PLASTIFICANTE PARA EMBOÇO/MASSA ÚNICA/ASSENTAMENTO DE ALVENARIA DE VEDAÇÃO, PREPARO MECÂNICO COM MISTURADOR DE EIXO HORIZONTAL DE 600 KG. AF_08/2019</v>
          </cell>
          <cell r="C6630" t="str">
            <v>M3</v>
          </cell>
          <cell r="D6630">
            <v>338.47</v>
          </cell>
        </row>
        <row r="6631">
          <cell r="A6631">
            <v>87329</v>
          </cell>
          <cell r="B6631" t="str">
            <v>ARGAMASSA TRAÇO 1:6 (EM VOLUME DE CIMENTO E AREIA MÉDIA ÚMIDA) COM ADIÇÃO DE PLASTIFICANTE PARA EMBOÇO/MASSA ÚNICA/ASSENTAMENTO DE ALVENARIA DE VEDAÇÃO, PREPARO MECÂNICO COM MISTURADOR DE EIXO HORIZONTAL DE 300 KG. AF_08/2019</v>
          </cell>
          <cell r="C6631" t="str">
            <v>M3</v>
          </cell>
          <cell r="D6631">
            <v>443.04</v>
          </cell>
        </row>
        <row r="6632">
          <cell r="A6632">
            <v>87330</v>
          </cell>
          <cell r="B6632" t="str">
            <v>ARGAMASSA TRAÇO 1:6 (EM VOLUME DE CIMENTO E AREIA MÉDIA ÚMIDA) COM ADIÇÃO DE PLASTIFICANTE PARA EMBOÇO/MASSA ÚNICA/ASSENTAMENTO DE ALVENARIA DE VEDAÇÃO, PREPARO MECÂNICO COM MISTURADOR DE EIXO HORIZONTAL DE 600 KG. AF_08/2019</v>
          </cell>
          <cell r="C6632" t="str">
            <v>M3</v>
          </cell>
          <cell r="D6632">
            <v>360.73</v>
          </cell>
        </row>
        <row r="6633">
          <cell r="A6633">
            <v>87331</v>
          </cell>
          <cell r="B6633" t="str">
            <v>ARGAMASSA TRAÇO 1:1:6 (EM VOLUME DE CIMENTO, CAL E AREIA MÉDIA ÚMIDA) PARA EMBOÇO/MASSA ÚNICA/ASSENTAMENTO DE ALVENARIA DE VEDAÇÃO, PREPARO MECÂNICO COM MISTURADOR DE EIXO HORIZONTAL DE 300 KG. AF_08/2019</v>
          </cell>
          <cell r="C6633" t="str">
            <v>M3</v>
          </cell>
          <cell r="D6633">
            <v>525.34</v>
          </cell>
        </row>
        <row r="6634">
          <cell r="A6634">
            <v>87332</v>
          </cell>
          <cell r="B6634" t="str">
            <v>ARGAMASSA TRAÇO 1:1:6 (EM VOLUME DE CIMENTO, CAL E AREIA MÉDIA ÚMIDA) PARA EMBOÇO/MASSA ÚNICA/ASSENTAMENTO DE ALVENARIA DE VEDAÇÃO, PREPARO MECÂNICO COM MISTURADOR DE EIXO HORIZONTAL DE 600 KG. AF_08/2019</v>
          </cell>
          <cell r="C6634" t="str">
            <v>M3</v>
          </cell>
          <cell r="D6634">
            <v>449.33</v>
          </cell>
        </row>
        <row r="6635">
          <cell r="A6635">
            <v>87333</v>
          </cell>
          <cell r="B6635" t="str">
            <v>ARGAMASSA TRAÇO 1:1,5:7,5 (EM VOLUME DE CIMENTO, CAL E AREIA MÉDIA ÚMIDA) PARA EMBOÇO/MASSA ÚNICA/ASSENTAMENTO DE ALVENARIA DE VEDAÇÃO, PREPARO MECÂNICO COM MISTURADOR DE EIXO HORIZONTAL DE 300 KG. AF_08/2019</v>
          </cell>
          <cell r="C6635" t="str">
            <v>M3</v>
          </cell>
          <cell r="D6635">
            <v>488.66</v>
          </cell>
        </row>
        <row r="6636">
          <cell r="A6636">
            <v>87334</v>
          </cell>
          <cell r="B6636" t="str">
            <v>ARGAMASSA TRAÇO 1:1,5:7,5 (EM VOLUME DE CIMENTO, CAL E AREIA MÉDIA ÚMIDA) PARA EMBOÇO/MASSA ÚNICA/ASSENTAMENTO DE ALVENARIA DE VEDAÇÃO, PREPARO MECÂNICO COM MISTURADOR DE EIXO HORIZONTAL DE 600 KG. AF_08/2019</v>
          </cell>
          <cell r="C6636" t="str">
            <v>M3</v>
          </cell>
          <cell r="D6636">
            <v>442.75</v>
          </cell>
        </row>
        <row r="6637">
          <cell r="A6637">
            <v>87335</v>
          </cell>
          <cell r="B6637" t="str">
            <v>ARGAMASSA TRAÇO 1:2:8 (EM VOLUME DE CIMENTO, CAL E AREIA MÉDIA ÚMIDA) PARA EMBOÇO/MASSA ÚNICA/ASSENTAMENTO DE ALVENARIA DE VEDAÇÃO, PREPARO MECÂNICO COM MISTURADOR DE EIXO HORIZONTAL DE 300 KG. AF_08/2019</v>
          </cell>
          <cell r="C6637" t="str">
            <v>M3</v>
          </cell>
          <cell r="D6637">
            <v>478.79</v>
          </cell>
        </row>
        <row r="6638">
          <cell r="A6638">
            <v>87336</v>
          </cell>
          <cell r="B6638" t="str">
            <v>ARGAMASSA TRAÇO 1:2:8 (EM VOLUME DE CIMENTO, CAL E AREIA MÉDIA ÚMIDA) PARA EMBOÇO/MASSA ÚNICA/ASSENTAMENTO DE ALVENARIA DE VEDAÇÃO, PREPARO MECÂNICO COM MISTURADOR DE EIXO HORIZONTAL DE 600 KG. AF_08/2019</v>
          </cell>
          <cell r="C6638" t="str">
            <v>M3</v>
          </cell>
          <cell r="D6638">
            <v>456.95</v>
          </cell>
        </row>
        <row r="6639">
          <cell r="A6639">
            <v>87337</v>
          </cell>
          <cell r="B6639" t="str">
            <v>ARGAMASSA TRAÇO 1:2:9 (EM VOLUME DE CIMENTO, CAL E AREIA MÉDIA ÚMIDA) PARA EMBOÇO/MASSA ÚNICA/ASSENTAMENTO DE ALVENARIA DE VEDAÇÃO, PREPARO MECÂNICO COM MISTURADOR DE EIXO HORIZONTAL DE 300 KG. AF_08/2019</v>
          </cell>
          <cell r="C6639" t="str">
            <v>M3</v>
          </cell>
          <cell r="D6639">
            <v>472.78</v>
          </cell>
        </row>
        <row r="6640">
          <cell r="A6640">
            <v>87338</v>
          </cell>
          <cell r="B6640" t="str">
            <v>ARGAMASSA TRAÇO 1:3:12 (EM VOLUME DE CIMENTO, CAL E AREIA MÉDIA ÚMIDA) PARA EMBOÇO/MASSA ÚNICA/ASSENTAMENTO DE ALVENARIA DE VEDAÇÃO, PREPARO MECÂNICO COM MISTURADOR DE EIXO HORIZONTAL DE 600 KG. AF_08/2019</v>
          </cell>
          <cell r="C6640" t="str">
            <v>M3</v>
          </cell>
          <cell r="D6640">
            <v>453.71</v>
          </cell>
        </row>
        <row r="6641">
          <cell r="A6641">
            <v>87339</v>
          </cell>
          <cell r="B6641" t="str">
            <v>ARGAMASSA TRAÇO 1:3 (EM VOLUME DE CIMENTO E AREIA MÉDIA ÚMIDA) PARA CONTRAPISO, PREPARO MECÂNICO COM MISTURADOR DE EIXO HORIZONTAL DE 160 KG. AF_08/2019</v>
          </cell>
          <cell r="C6641" t="str">
            <v>M3</v>
          </cell>
          <cell r="D6641">
            <v>721.58</v>
          </cell>
        </row>
        <row r="6642">
          <cell r="A6642">
            <v>87340</v>
          </cell>
          <cell r="B6642" t="str">
            <v>ARGAMASSA TRAÇO 1:3 (EM VOLUME DE CIMENTO E AREIA MÉDIA ÚMIDA) PARA CONTRAPISO, PREPARO MECÂNICO COM MISTURADOR DE EIXO HORIZONTAL DE 300 KG. AF_08/2019</v>
          </cell>
          <cell r="C6642" t="str">
            <v>M3</v>
          </cell>
          <cell r="D6642">
            <v>566.61</v>
          </cell>
        </row>
        <row r="6643">
          <cell r="A6643">
            <v>87341</v>
          </cell>
          <cell r="B6643" t="str">
            <v>ARGAMASSA TRAÇO 1:3 (EM VOLUME DE CIMENTO E AREIA MÉDIA ÚMIDA) PARA CONTRAPISO, PREPARO MECÂNICO COM MISTURADOR DE EIXO HORIZONTAL DE 600 KG. AF_08/2019</v>
          </cell>
          <cell r="C6643" t="str">
            <v>M3</v>
          </cell>
          <cell r="D6643">
            <v>528.16</v>
          </cell>
        </row>
        <row r="6644">
          <cell r="A6644">
            <v>87342</v>
          </cell>
          <cell r="B6644" t="str">
            <v>ARGAMASSA TRAÇO 1:4 (EM VOLUME DE CIMENTO E AREIA MÉDIA ÚMIDA) PARA CONTRAPISO, PREPARO MECÂNICO COM MISTURADOR DE EIXO HORIZONTAL DE 160 KG. AF_08/2019</v>
          </cell>
          <cell r="C6644" t="str">
            <v>M3</v>
          </cell>
          <cell r="D6644">
            <v>607.27</v>
          </cell>
        </row>
        <row r="6645">
          <cell r="A6645">
            <v>87343</v>
          </cell>
          <cell r="B6645" t="str">
            <v>ARGAMASSA TRAÇO 1:4 (EM VOLUME DE CIMENTO E AREIA MÉDIA ÚMIDA) PARA CONTRAPISO, PREPARO MECÂNICO COM MISTURADOR DE EIXO HORIZONTAL DE 300 KG. AF_08/2019</v>
          </cell>
          <cell r="C6645" t="str">
            <v>M3</v>
          </cell>
          <cell r="D6645">
            <v>519.41</v>
          </cell>
        </row>
        <row r="6646">
          <cell r="A6646">
            <v>87344</v>
          </cell>
          <cell r="B6646" t="str">
            <v>ARGAMASSA TRAÇO 1:4 (EM VOLUME DE CIMENTO E AREIA MÉDIA ÚMIDA) PARA CONTRAPISO, PREPARO MECÂNICO COM MISTURADOR DE EIXO HORIZONTAL DE 600 KG. AF_08/2019</v>
          </cell>
          <cell r="C6646" t="str">
            <v>M3</v>
          </cell>
          <cell r="D6646">
            <v>470.7</v>
          </cell>
        </row>
        <row r="6647">
          <cell r="A6647">
            <v>87345</v>
          </cell>
          <cell r="B6647" t="str">
            <v>ARGAMASSA TRAÇO 1:5 (EM VOLUME DE CIMENTO E AREIA MÉDIA ÚMIDA) PARA CONTRAPISO, PREPARO MECÂNICO COM MISTURADOR DE EIXO HORIZONTAL DE 160 KG. AF_08/2019</v>
          </cell>
          <cell r="C6647" t="str">
            <v>M3</v>
          </cell>
          <cell r="D6647">
            <v>542.6</v>
          </cell>
        </row>
        <row r="6648">
          <cell r="A6648">
            <v>87346</v>
          </cell>
          <cell r="B6648" t="str">
            <v>ARGAMASSA TRAÇO 1:5 (EM VOLUME DE CIMENTO E AREIA MÉDIA ÚMIDA) PARA CONTRAPISO, PREPARO MECÂNICO COM MISTURADOR DE EIXO HORIZONTAL DE 300 KG. AF_08/2019</v>
          </cell>
          <cell r="C6648" t="str">
            <v>M3</v>
          </cell>
          <cell r="D6648">
            <v>469.76</v>
          </cell>
        </row>
        <row r="6649">
          <cell r="A6649">
            <v>87347</v>
          </cell>
          <cell r="B6649" t="str">
            <v>ARGAMASSA TRAÇO 1:5 (EM VOLUME DE CIMENTO E AREIA MÉDIA ÚMIDA) PARA CONTRAPISO, PREPARO MECÂNICO COM MISTURADOR DE EIXO HORIZONTAL DE 600 KG. AF_08/2019</v>
          </cell>
          <cell r="C6649" t="str">
            <v>M3</v>
          </cell>
          <cell r="D6649">
            <v>431.47</v>
          </cell>
        </row>
        <row r="6650">
          <cell r="A6650">
            <v>87348</v>
          </cell>
          <cell r="B6650" t="str">
            <v>ARGAMASSA TRAÇO 1:6 (EM VOLUME DE CIMENTO E AREIA MÉDIA ÚMIDA) PARA CONTRAPISO, PREPARO MECÂNICO COM MISTURADOR DE EIXO HORIZONTAL DE 160 KG. AF_08/2019</v>
          </cell>
          <cell r="C6650" t="str">
            <v>M3</v>
          </cell>
          <cell r="D6650">
            <v>493.7</v>
          </cell>
        </row>
        <row r="6651">
          <cell r="A6651">
            <v>87349</v>
          </cell>
          <cell r="B6651" t="str">
            <v>ARGAMASSA TRAÇO 1:6 (EM VOLUME DE CIMENTO E AREIA MÉDIA ÚMIDA) PARA CONTRAPISO, PREPARO MECÂNICO COM MISTURADOR DE EIXO HORIZONTAL DE 600 KG. AF_08/2019</v>
          </cell>
          <cell r="C6651" t="str">
            <v>M3</v>
          </cell>
          <cell r="D6651">
            <v>398.27</v>
          </cell>
        </row>
        <row r="6652">
          <cell r="A6652">
            <v>87350</v>
          </cell>
          <cell r="B6652" t="str">
            <v>ARGAMASSA TRAÇO 1:5 (EM VOLUME DE CIMENTO E AREIA GROSSA ÚMIDA) PARA CHAPISCO CONVENCIONAL, PREPARO MECÂNICO COM MISTURADOR DE EIXO HORIZONTAL DE 300 KG. AF_08/2019</v>
          </cell>
          <cell r="C6652" t="str">
            <v>M3</v>
          </cell>
          <cell r="D6652">
            <v>434.4</v>
          </cell>
        </row>
        <row r="6653">
          <cell r="A6653">
            <v>87351</v>
          </cell>
          <cell r="B6653" t="str">
            <v>ARGAMASSA TRAÇO 1:5 (EM VOLUME DE CIMENTO E AREIA GROSSA ÚMIDA) PARA CHAPISCO CONVENCIONAL, PREPARO MECÂNICO COM MISTURADOR DE EIXO HORIZONTAL DE 600 KG. AF_08/2019</v>
          </cell>
          <cell r="C6653" t="str">
            <v>M3</v>
          </cell>
          <cell r="D6653">
            <v>346.14</v>
          </cell>
        </row>
        <row r="6654">
          <cell r="A6654">
            <v>87352</v>
          </cell>
          <cell r="B6654" t="str">
            <v>ARGAMASSA TRAÇO 1:3 (EM VOLUME DE CIMENTO E AREIA GROSSA ÚMIDA) PARA CHAPISCO CONVENCIONAL, PREPARO MECÂNICO COM MISTURADOR DE EIXO HORIZONTAL DE 160 KG. AF_08/2019</v>
          </cell>
          <cell r="C6654" t="str">
            <v>M3</v>
          </cell>
          <cell r="D6654">
            <v>553.38</v>
          </cell>
        </row>
        <row r="6655">
          <cell r="A6655">
            <v>87353</v>
          </cell>
          <cell r="B6655" t="str">
            <v>ARGAMASSA TRAÇO 1:3 (EM VOLUME DE CIMENTO E AREIA GROSSA ÚMIDA) PARA CHAPISCO CONVENCIONAL, PREPARO MECÂNICO COM MISTURADOR DE EIXO HORIZONTAL DE 300 KG. AF_08/2019</v>
          </cell>
          <cell r="C6655" t="str">
            <v>M3</v>
          </cell>
          <cell r="D6655">
            <v>458.32</v>
          </cell>
        </row>
        <row r="6656">
          <cell r="A6656">
            <v>87354</v>
          </cell>
          <cell r="B6656" t="str">
            <v>ARGAMASSA TRAÇO 1:3 (EM VOLUME DE CIMENTO E AREIA GROSSA ÚMIDA) PARA CHAPISCO CONVENCIONAL, PREPARO MECÂNICO COM MISTURADOR DE EIXO HORIZONTAL DE 600 KG. AF_08/2019</v>
          </cell>
          <cell r="C6656" t="str">
            <v>M3</v>
          </cell>
          <cell r="D6656">
            <v>415</v>
          </cell>
        </row>
        <row r="6657">
          <cell r="A6657">
            <v>87355</v>
          </cell>
          <cell r="B6657" t="str">
            <v>ARGAMASSA TRAÇO 1:4 (EM VOLUME DE CIMENTO E AREIA GROSSA ÚMIDA) PARA CHAPISCO CONVENCIONAL, PREPARO MECÂNICO COM MISTURADOR DE EIXO HORIZONTAL DE 160 KG. AF_08/2019</v>
          </cell>
          <cell r="C6657" t="str">
            <v>M3</v>
          </cell>
          <cell r="D6657">
            <v>464.67</v>
          </cell>
        </row>
        <row r="6658">
          <cell r="A6658">
            <v>87356</v>
          </cell>
          <cell r="B6658" t="str">
            <v>ARGAMASSA TRAÇO 1:4 (EM VOLUME DE CIMENTO E AREIA GROSSA ÚMIDA) PARA CHAPISCO CONVENCIONAL, PREPARO MECÂNICO COM MISTURADOR DE EIXO HORIZONTAL DE 300 KG. AF_08/2019</v>
          </cell>
          <cell r="C6658" t="str">
            <v>M3</v>
          </cell>
          <cell r="D6658">
            <v>399.54</v>
          </cell>
        </row>
        <row r="6659">
          <cell r="A6659">
            <v>87357</v>
          </cell>
          <cell r="B6659" t="str">
            <v>ARGAMASSA TRAÇO 1:4 (EM VOLUME DE CIMENTO E AREIA GROSSA ÚMIDA) PARA CHAPISCO CONVENCIONAL, PREPARO MECÂNICO COM MISTURADOR DE EIXO HORIZONTAL DE 600 KG. AF_08/2019</v>
          </cell>
          <cell r="C6659" t="str">
            <v>M3</v>
          </cell>
          <cell r="D6659">
            <v>368.68</v>
          </cell>
        </row>
        <row r="6660">
          <cell r="A6660">
            <v>87358</v>
          </cell>
          <cell r="B6660" t="str">
            <v>ARGAMASSA TRAÇO 1:5 (EM VOLUME DE CIMENTO E AREIA GROSSA ÚMIDA) COM ADIÇÃO DE EMULSÃO POLIMÉRICA PARA CHAPISCO ROLADO, PREPARO MECÂNICO COM MISTURADOR DE EIXO HORIZONTAL DE 300 KG. AF_08/2019</v>
          </cell>
          <cell r="C6660" t="str">
            <v>M3</v>
          </cell>
          <cell r="D6660">
            <v>3435.16</v>
          </cell>
        </row>
        <row r="6661">
          <cell r="A6661">
            <v>87359</v>
          </cell>
          <cell r="B6661" t="str">
            <v>ARGAMASSA TRAÇO 1:5 (EM VOLUME DE CIMENTO E AREIA GROSSA ÚMIDA) COM ADIÇÃO DE EMULSÃO POLIMÉRICA PARA CHAPISCO ROLADO, PREPARO MECÂNICO COM MISTURADOR DE EIXO HORIZONTAL DE 600 KG. AF_08/2019</v>
          </cell>
          <cell r="C6661" t="str">
            <v>M3</v>
          </cell>
          <cell r="D6661">
            <v>3398.17</v>
          </cell>
        </row>
        <row r="6662">
          <cell r="A6662">
            <v>87360</v>
          </cell>
          <cell r="B6662" t="str">
            <v>ARGAMASSA TRAÇO 1:3 (EM VOLUME DE CIMENTO E AREIA GROSSA ÚMIDA) COM ADIÇÃO DE EMULSÃO POLIMÉRICA PARA CHAPISCO ROLADO, PREPARO MECÂNICO COM MISTURADOR DE EIXO HORIZONTAL DE 160 KG. AF_08/2019</v>
          </cell>
          <cell r="C6662" t="str">
            <v>M3</v>
          </cell>
          <cell r="D6662">
            <v>3535.65</v>
          </cell>
        </row>
        <row r="6663">
          <cell r="A6663">
            <v>87361</v>
          </cell>
          <cell r="B6663" t="str">
            <v>ARGAMASSA TRAÇO 1:3 (EM VOLUME DE CIMENTO E AREIA GROSSA ÚMIDA) COM ADIÇÃO DE EMULSÃO POLIMÉRICA PARA CHAPISCO ROLADO, PREPARO MECÂNICO COM MISTURADOR DE EIXO HORIZONTAL DE 300 KG. AF_08/2019</v>
          </cell>
          <cell r="C6663" t="str">
            <v>M3</v>
          </cell>
          <cell r="D6663">
            <v>3476.61</v>
          </cell>
        </row>
        <row r="6664">
          <cell r="A6664">
            <v>87362</v>
          </cell>
          <cell r="B6664" t="str">
            <v>ARGAMASSA TRAÇO 1:3 (EM VOLUME DE CIMENTO E AREIA GROSSA ÚMIDA) COM ADIÇÃO DE EMULSÃO POLIMÉRICA PARA CHAPISCO ROLADO, PREPARO MECÂNICO COM MISTURADOR DE EIXO HORIZONTAL DE 600 KG. AF_08/2019</v>
          </cell>
          <cell r="C6664" t="str">
            <v>M3</v>
          </cell>
          <cell r="D6664">
            <v>3470.14</v>
          </cell>
        </row>
        <row r="6665">
          <cell r="A6665">
            <v>87363</v>
          </cell>
          <cell r="B6665" t="str">
            <v>ARGAMASSA TRAÇO 1:4 (EM VOLUME DE CIMENTO E AREIA GROSSA ÚMIDA) COM ADIÇÃO DE EMULSÃO POLIMÉRICA PARA CHAPISCO ROLADO, PREPARO MECÂNICO COM MISTURADOR DE EIXO HORIZONTAL DE 300 KG. AF_08/2019</v>
          </cell>
          <cell r="C6665" t="str">
            <v>M3</v>
          </cell>
          <cell r="D6665">
            <v>3469.43</v>
          </cell>
        </row>
        <row r="6666">
          <cell r="A6666">
            <v>87364</v>
          </cell>
          <cell r="B6666" t="str">
            <v>ARGAMASSA TRAÇO 1:4 (EM VOLUME DE CIMENTO E AREIA GROSSA ÚMIDA) COM ADIÇÃO DE EMULSÃO POLIMÉRICA PARA CHAPISCO ROLADO, PREPARO MECÂNICO COM MISTURADOR DE EIXO HORIZONTAL DE 600 KG. AF_08/2019</v>
          </cell>
          <cell r="C6666" t="str">
            <v>M3</v>
          </cell>
          <cell r="D6666">
            <v>3427.66</v>
          </cell>
        </row>
        <row r="6667">
          <cell r="A6667">
            <v>87365</v>
          </cell>
          <cell r="B6667" t="str">
            <v>ARGAMASSA TRAÇO 1:7 (EM VOLUME DE CIMENTO E AREIA MÉDIA ÚMIDA) COM ADIÇÃO DE PLASTIFICANTE PARA EMBOÇO/MASSA ÚNICA/ASSENTAMENTO DE ALVENARIA DE VEDAÇÃO, PREPARO MANUAL. AF_08/2019</v>
          </cell>
          <cell r="C6667" t="str">
            <v>M3</v>
          </cell>
          <cell r="D6667">
            <v>548.55999999999995</v>
          </cell>
        </row>
        <row r="6668">
          <cell r="A6668">
            <v>87366</v>
          </cell>
          <cell r="B6668" t="str">
            <v>ARGAMASSA TRAÇO 1:6 (EM VOLUME DE CIMENTO E AREIA MÉDIA ÚMIDA) COM ADIÇÃO DE PLASTIFICANTE PARA EMBOÇO/MASSA ÚNICA/ASSENTAMENTO DE ALVENARIA DE VEDAÇÃO, PREPARO MANUAL. AF_08/2019</v>
          </cell>
          <cell r="C6668" t="str">
            <v>M3</v>
          </cell>
          <cell r="D6668">
            <v>576.55999999999995</v>
          </cell>
        </row>
        <row r="6669">
          <cell r="A6669">
            <v>87367</v>
          </cell>
          <cell r="B6669" t="str">
            <v>ARGAMASSA TRAÇO 1:1:6 (EM VOLUME DE CIMENTO, CAL E AREIA MÉDIA ÚMIDA) PARA EMBOÇO/MASSA ÚNICA/ASSENTAMENTO DE ALVENARIA DE VEDAÇÃO, PREPARO MANUAL. AF_08/2019</v>
          </cell>
          <cell r="C6669" t="str">
            <v>M3</v>
          </cell>
          <cell r="D6669">
            <v>665.23</v>
          </cell>
        </row>
        <row r="6670">
          <cell r="A6670">
            <v>87368</v>
          </cell>
          <cell r="B6670" t="str">
            <v>ARGAMASSA TRAÇO 1:1,5:7,5 (EM VOLUME DE CIMENTO, CAL E AREIA MÉDIA ÚMIDA) PARA EMBOÇO/MASSA ÚNICA/ASSENTAMENTO DE ALVENARIA DE VEDAÇÃO, PREPARO MANUAL. AF_08/2019</v>
          </cell>
          <cell r="C6670" t="str">
            <v>M3</v>
          </cell>
          <cell r="D6670">
            <v>655.48</v>
          </cell>
        </row>
        <row r="6671">
          <cell r="A6671">
            <v>87369</v>
          </cell>
          <cell r="B6671" t="str">
            <v>ARGAMASSA TRAÇO 1:2:8 (EM VOLUME DE CIMENTO, CAL E AREIA MÉDIA ÚMIDA) PARA EMBOÇO/MASSA ÚNICA/ASSENTAMENTO DE ALVENARIA DE VEDAÇÃO, PREPARO MANUAL. AF_08/2019</v>
          </cell>
          <cell r="C6671" t="str">
            <v>M3</v>
          </cell>
          <cell r="D6671">
            <v>667.7</v>
          </cell>
        </row>
        <row r="6672">
          <cell r="A6672">
            <v>87370</v>
          </cell>
          <cell r="B6672" t="str">
            <v>ARGAMASSA TRAÇO 1:2:9 (EM VOLUME DE CIMENTO, CAL E AREIA MÉDIA ÚMIDA) PARA EMBOÇO/MASSA ÚNICA/ASSENTAMENTO DE ALVENARIA DE VEDAÇÃO, PREPARO MANUAL. AF_08/2019</v>
          </cell>
          <cell r="C6672" t="str">
            <v>M3</v>
          </cell>
          <cell r="D6672">
            <v>647.87</v>
          </cell>
        </row>
        <row r="6673">
          <cell r="A6673">
            <v>87371</v>
          </cell>
          <cell r="B6673" t="str">
            <v>ARGAMASSA TRAÇO 1:3:12 (EM VOLUME DE CIMENTO, CAL E AREIA MÉDIA ÚMIDA) PARA EMBOÇO/MASSA ÚNICA/ASSENTAMENTO DE ALVENARIA DE VEDAÇÃO, PREPARO MANUAL. AF_08/2019</v>
          </cell>
          <cell r="C6673" t="str">
            <v>M3</v>
          </cell>
          <cell r="D6673">
            <v>635.91</v>
          </cell>
        </row>
        <row r="6674">
          <cell r="A6674">
            <v>87372</v>
          </cell>
          <cell r="B6674" t="str">
            <v>ARGAMASSA TRAÇO 1:3 (EM VOLUME DE CIMENTO E AREIA MÉDIA ÚMIDA) PARA CONTRAPISO, PREPARO MANUAL. AF_08/2019</v>
          </cell>
          <cell r="C6674" t="str">
            <v>M3</v>
          </cell>
          <cell r="D6674">
            <v>760.08</v>
          </cell>
        </row>
        <row r="6675">
          <cell r="A6675">
            <v>87373</v>
          </cell>
          <cell r="B6675" t="str">
            <v>ARGAMASSA TRAÇO 1:4 (EM VOLUME DE CIMENTO E AREIA MÉDIA ÚMIDA) PARA CONTRAPISO, PREPARO MANUAL. AF_08/2019</v>
          </cell>
          <cell r="C6675" t="str">
            <v>M3</v>
          </cell>
          <cell r="D6675">
            <v>684.42</v>
          </cell>
        </row>
        <row r="6676">
          <cell r="A6676">
            <v>87374</v>
          </cell>
          <cell r="B6676" t="str">
            <v>ARGAMASSA TRAÇO 1:5 (EM VOLUME DE CIMENTO E AREIA MÉDIA ÚMIDA) PARA CONTRAPISO, PREPARO MANUAL. AF_08/2019</v>
          </cell>
          <cell r="C6676" t="str">
            <v>M3</v>
          </cell>
          <cell r="D6676">
            <v>646.97</v>
          </cell>
        </row>
        <row r="6677">
          <cell r="A6677">
            <v>87375</v>
          </cell>
          <cell r="B6677" t="str">
            <v>ARGAMASSA TRAÇO 1:6 (EM VOLUME DE CIMENTO E AREIA MÉDIA ÚMIDA) PARA CONTRAPISO, PREPARO MANUAL. AF_08/2019</v>
          </cell>
          <cell r="C6677" t="str">
            <v>M3</v>
          </cell>
          <cell r="D6677">
            <v>624.76</v>
          </cell>
        </row>
        <row r="6678">
          <cell r="A6678">
            <v>87376</v>
          </cell>
          <cell r="B6678" t="str">
            <v>ARGAMASSA TRAÇO 1:5 (EM VOLUME DE CIMENTO E AREIA GROSSA ÚMIDA) PARA CHAPISCO CONVENCIONAL, PREPARO MANUAL. AF_08/2019</v>
          </cell>
          <cell r="C6678" t="str">
            <v>M3</v>
          </cell>
          <cell r="D6678">
            <v>555.74</v>
          </cell>
        </row>
        <row r="6679">
          <cell r="A6679">
            <v>87377</v>
          </cell>
          <cell r="B6679" t="str">
            <v>ARGAMASSA TRAÇO 1:3 (EM VOLUME DE CIMENTO E AREIA GROSSA ÚMIDA) PARA CHAPISCO CONVENCIONAL, PREPARO MANUAL. AF_08/2019</v>
          </cell>
          <cell r="C6679" t="str">
            <v>M3</v>
          </cell>
          <cell r="D6679">
            <v>635.41999999999996</v>
          </cell>
        </row>
        <row r="6680">
          <cell r="A6680">
            <v>87378</v>
          </cell>
          <cell r="B6680" t="str">
            <v>ARGAMASSA TRAÇO 1:4 (EM VOLUME DE CIMENTO E AREIA GROSSA ÚMIDA) PARA CHAPISCO CONVENCIONAL, PREPARO MANUAL. AF_08/2019</v>
          </cell>
          <cell r="C6680" t="str">
            <v>M3</v>
          </cell>
          <cell r="D6680">
            <v>581.26</v>
          </cell>
        </row>
        <row r="6681">
          <cell r="A6681">
            <v>87379</v>
          </cell>
          <cell r="B6681" t="str">
            <v>ARGAMASSA TRAÇO 1:5 (EM VOLUME DE CIMENTO E AREIA GROSSA ÚMIDA) COM ADIÇÃO DE EMULSÃO POLIMÉRICA PARA CHAPISCO ROLADO, PREPARO MANUAL. AF_08/2019</v>
          </cell>
          <cell r="C6681" t="str">
            <v>M3</v>
          </cell>
          <cell r="D6681">
            <v>3624.42</v>
          </cell>
        </row>
        <row r="6682">
          <cell r="A6682">
            <v>87380</v>
          </cell>
          <cell r="B6682" t="str">
            <v>ARGAMASSA TRAÇO 1:3 (EM VOLUME DE CIMENTO E AREIA GROSSA ÚMIDA) COM ADIÇÃO DE EMULSÃO POLIMÉRICA PARA CHAPISCO ROLADO, PREPARO MANUAL. AF_08/2019</v>
          </cell>
          <cell r="C6682" t="str">
            <v>M3</v>
          </cell>
          <cell r="D6682">
            <v>3705.57</v>
          </cell>
        </row>
        <row r="6683">
          <cell r="A6683">
            <v>87381</v>
          </cell>
          <cell r="B6683" t="str">
            <v>ARGAMASSA TRAÇO 1:4 (EM VOLUME DE CIMENTO E AREIA GROSSA ÚMIDA) COM ADIÇÃO DE EMULSÃO POLIMÉRICA PARA CHAPISCO ROLADO, PREPARO MANUAL. AF_08/2019</v>
          </cell>
          <cell r="C6683" t="str">
            <v>M3</v>
          </cell>
          <cell r="D6683">
            <v>3650.37</v>
          </cell>
        </row>
        <row r="6684">
          <cell r="A6684">
            <v>87382</v>
          </cell>
          <cell r="B6684" t="str">
            <v>ARGAMASSA INDUSTRIALIZADA MULTIUSO PARA REVESTIMENTOS E ASSENTAMENTO DA ALVENARIA, PREPARO COM MISTURADOR DE EIXO HORIZONTAL DE 160 KG. AF_08/2019</v>
          </cell>
          <cell r="C6684" t="str">
            <v>M3</v>
          </cell>
          <cell r="D6684">
            <v>1619.11</v>
          </cell>
        </row>
        <row r="6685">
          <cell r="A6685">
            <v>87383</v>
          </cell>
          <cell r="B6685" t="str">
            <v>ARGAMASSA INDUSTRIALIZADA MULTIUSO PARA REVESTIMENTOS E ASSENTAMENTO DA ALVENARIA, PREPARO COM MISTURADOR DE EIXO HORIZONTAL DE 300 KG. AF_08/2019</v>
          </cell>
          <cell r="C6685" t="str">
            <v>M3</v>
          </cell>
          <cell r="D6685">
            <v>1607.43</v>
          </cell>
        </row>
        <row r="6686">
          <cell r="A6686">
            <v>87384</v>
          </cell>
          <cell r="B6686" t="str">
            <v>ARGAMASSA INDUSTRIALIZADA MULTIUSO PARA REVESTIMENTOS E ASSENTAMENTO DA ALVENARIA, PREPARO COM MISTURADOR DE EIXO HORIZONTAL DE 600 KG. AF_08/2019</v>
          </cell>
          <cell r="C6686" t="str">
            <v>M3</v>
          </cell>
          <cell r="D6686">
            <v>1593.93</v>
          </cell>
        </row>
        <row r="6687">
          <cell r="A6687">
            <v>87385</v>
          </cell>
          <cell r="B6687" t="str">
            <v>ARGAMASSA PRONTA PARA CONTRAPISO, PREPARO COM MISTURADOR DE EIXO HORIZONTAL DE 160 KG. AF_08/2019</v>
          </cell>
          <cell r="C6687" t="str">
            <v>M3</v>
          </cell>
          <cell r="D6687">
            <v>1888.85</v>
          </cell>
        </row>
        <row r="6688">
          <cell r="A6688">
            <v>87386</v>
          </cell>
          <cell r="B6688" t="str">
            <v>ARGAMASSA PRONTA PARA CONTRAPISO, PREPARO COM MISTURADOR DE EIXO HORIZONTAL DE 300 KG. AF_08/2019</v>
          </cell>
          <cell r="C6688" t="str">
            <v>M3</v>
          </cell>
          <cell r="D6688">
            <v>1869.91</v>
          </cell>
        </row>
        <row r="6689">
          <cell r="A6689">
            <v>87387</v>
          </cell>
          <cell r="B6689" t="str">
            <v>ARGAMASSA PRONTA PARA CONTRAPISO, PREPARO COM MISTURADOR DE EIXO HORIZONTAL DE 600 KG. AF_08/2019</v>
          </cell>
          <cell r="C6689" t="str">
            <v>M3</v>
          </cell>
          <cell r="D6689">
            <v>1857.99</v>
          </cell>
        </row>
        <row r="6690">
          <cell r="A6690">
            <v>87388</v>
          </cell>
          <cell r="B6690" t="str">
            <v>ARGAMASSA PARA REVESTIMENTO DECORATIVO MONOCAMADA (MONOCAPA), PREPARO COM MISTURADOR DE EIXO HORIZONTAL DE 160 KG. AF_08/2019</v>
          </cell>
          <cell r="C6690" t="str">
            <v>M3</v>
          </cell>
          <cell r="D6690">
            <v>4473.49</v>
          </cell>
        </row>
        <row r="6691">
          <cell r="A6691">
            <v>87389</v>
          </cell>
          <cell r="B6691" t="str">
            <v>ARGAMASSA PARA REVESTIMENTO DECORATIVO MONOCAMADA (MONOCAPA), PREPARO COM MISTURADOR DE EIXO HORIZONTAL DE 300 KG. AF_08/2019</v>
          </cell>
          <cell r="C6691" t="str">
            <v>M3</v>
          </cell>
          <cell r="D6691">
            <v>4481.63</v>
          </cell>
        </row>
        <row r="6692">
          <cell r="A6692">
            <v>87390</v>
          </cell>
          <cell r="B6692" t="str">
            <v>ARGAMASSA PARA REVESTIMENTO DECORATIVO MONOCAMADA (MONOCAPA), PREPARO COM MISTURADOR DE EIXO HORIZONTAL DE 600 KG. AF_08/2019</v>
          </cell>
          <cell r="C6692" t="str">
            <v>M3</v>
          </cell>
          <cell r="D6692">
            <v>4497.8100000000004</v>
          </cell>
        </row>
        <row r="6693">
          <cell r="A6693">
            <v>87391</v>
          </cell>
          <cell r="B6693" t="str">
            <v>ARGAMASSA INDUSTRIALIZADA PARA CHAPISCO ROLADO, PREPARO COM MISTURADOR DE EIXO HORIZONTAL DE 160 KG. AF_08/2019</v>
          </cell>
          <cell r="C6693" t="str">
            <v>M3</v>
          </cell>
          <cell r="D6693">
            <v>4977.59</v>
          </cell>
        </row>
        <row r="6694">
          <cell r="A6694">
            <v>87393</v>
          </cell>
          <cell r="B6694" t="str">
            <v>ARGAMASSA INDUSTRIALIZADA PARA CHAPISCO ROLADO, PREPARO COM MISTURADOR DE EIXO HORIZONTAL DE 300 KG. AF_08/2019</v>
          </cell>
          <cell r="C6694" t="str">
            <v>M3</v>
          </cell>
          <cell r="D6694">
            <v>5011.6499999999996</v>
          </cell>
        </row>
        <row r="6695">
          <cell r="A6695">
            <v>87394</v>
          </cell>
          <cell r="B6695" t="str">
            <v>ARGAMASSA INDUSTRIALIZADA PARA CHAPISCO ROLADO, PREPARO COM MISTURADOR DE EIXO HORIZONTAL DE 600 KG. AF_08/2019</v>
          </cell>
          <cell r="C6695" t="str">
            <v>M3</v>
          </cell>
          <cell r="D6695">
            <v>5048.54</v>
          </cell>
        </row>
        <row r="6696">
          <cell r="A6696">
            <v>87395</v>
          </cell>
          <cell r="B6696" t="str">
            <v>ARGAMASSA INDUSTRIALIZADA PARA CHAPISCO COLANTE, PREPARO COM MISTURADOR DE EIXO HORIZONTAL DE 160 KG. AF_08/2019</v>
          </cell>
          <cell r="C6696" t="str">
            <v>M3</v>
          </cell>
          <cell r="D6696">
            <v>3159.47</v>
          </cell>
        </row>
        <row r="6697">
          <cell r="A6697">
            <v>87396</v>
          </cell>
          <cell r="B6697" t="str">
            <v>ARGAMASSA INDUSTRIALIZADA PARA CHAPISCO COLANTE, PREPARO COM MISTURADOR DE EIXO HORIZONTAL DE 300 KG. AF_08/2019</v>
          </cell>
          <cell r="C6697" t="str">
            <v>M3</v>
          </cell>
          <cell r="D6697">
            <v>3169.11</v>
          </cell>
        </row>
        <row r="6698">
          <cell r="A6698">
            <v>87397</v>
          </cell>
          <cell r="B6698" t="str">
            <v>ARGAMASSA INDUSTRIALIZADA PARA CHAPISCO COLANTE, PREPARO COM MISTURADOR DE EIXO HORIZONTAL DE 600 KG. AF_08/2019</v>
          </cell>
          <cell r="C6698" t="str">
            <v>M3</v>
          </cell>
          <cell r="D6698">
            <v>3182.67</v>
          </cell>
        </row>
        <row r="6699">
          <cell r="A6699">
            <v>87398</v>
          </cell>
          <cell r="B6699" t="str">
            <v>ARGAMASSA INDUSTRIALIZADA MULTIUSO PARA REVESTIMENTOS E ASSENTAMENTO DA ALVENARIA, PREPARO MANUAL. AF_08/2019</v>
          </cell>
          <cell r="C6699" t="str">
            <v>M3</v>
          </cell>
          <cell r="D6699">
            <v>1885.56</v>
          </cell>
        </row>
        <row r="6700">
          <cell r="A6700">
            <v>87399</v>
          </cell>
          <cell r="B6700" t="str">
            <v>ARGAMASSA PRONTA PARA CONTRAPISO, PREPARO MANUAL. AF_08/2019</v>
          </cell>
          <cell r="C6700" t="str">
            <v>M3</v>
          </cell>
          <cell r="D6700">
            <v>2159.84</v>
          </cell>
        </row>
        <row r="6701">
          <cell r="A6701">
            <v>87401</v>
          </cell>
          <cell r="B6701" t="str">
            <v>ARGAMASSA INDUSTRIALIZADA PARA CHAPISCO ROLADO, PREPARO MANUAL. AF_08/2019</v>
          </cell>
          <cell r="C6701" t="str">
            <v>M3</v>
          </cell>
          <cell r="D6701">
            <v>5352.22</v>
          </cell>
        </row>
        <row r="6702">
          <cell r="A6702">
            <v>87402</v>
          </cell>
          <cell r="B6702" t="str">
            <v>ARGAMASSA INDUSTRIALIZADA PARA CHAPISCO COLANTE, PREPARO MANUAL. AF_08/2019</v>
          </cell>
          <cell r="C6702" t="str">
            <v>M3</v>
          </cell>
          <cell r="D6702">
            <v>3496.87</v>
          </cell>
        </row>
        <row r="6703">
          <cell r="A6703">
            <v>87404</v>
          </cell>
          <cell r="B6703" t="str">
            <v>ARGAMASSA PARA REVESTIMENTO DECORATIVO MONOCAMADA (MONOCAPA), MISTURA E PROJEÇÃO DE 1,5 M3/H DE ARGAMASSA. AF_08/2019</v>
          </cell>
          <cell r="C6703" t="str">
            <v>M3</v>
          </cell>
          <cell r="D6703">
            <v>4667.24</v>
          </cell>
        </row>
        <row r="6704">
          <cell r="A6704">
            <v>87405</v>
          </cell>
          <cell r="B6704" t="str">
            <v>ARGAMASSA PARA REVESTIMENTO DECORATIVO MONOCAMADA (MONOCAPA), MISTURA E PROJEÇÃO DE 2 M3/H DE ARGAMASSA. AF_06/2014</v>
          </cell>
          <cell r="C6704" t="str">
            <v>M3</v>
          </cell>
          <cell r="D6704">
            <v>4664.4799999999996</v>
          </cell>
        </row>
        <row r="6705">
          <cell r="A6705">
            <v>87407</v>
          </cell>
          <cell r="B6705" t="str">
            <v>ARGAMASSA INDUSTRIALIZADA PARA REVESTIMENTOS, MISTURA E PROJEÇÃO DE 1,5 M³/H DE ARGAMASSA. AF_08/2019</v>
          </cell>
          <cell r="C6705" t="str">
            <v>M3</v>
          </cell>
          <cell r="D6705">
            <v>1652.51</v>
          </cell>
        </row>
        <row r="6706">
          <cell r="A6706">
            <v>87408</v>
          </cell>
          <cell r="B6706" t="str">
            <v>ARGAMASSA INDUSTRIALIZADA PARA REVESTIMENTOS, MISTURA E PROJEÇÃO DE 2 M³/H DE ARGAMASSA. AF_06/2014</v>
          </cell>
          <cell r="C6706" t="str">
            <v>M3</v>
          </cell>
          <cell r="D6706">
            <v>1632.5</v>
          </cell>
        </row>
        <row r="6707">
          <cell r="A6707">
            <v>87410</v>
          </cell>
          <cell r="B6707" t="str">
            <v>ARGAMASSA À BASE DE GESSO, MISTURA E PROJEÇÃO DE 1,5 M³/H DE ARGAMASSA. AF_08/2019</v>
          </cell>
          <cell r="C6707" t="str">
            <v>M3</v>
          </cell>
          <cell r="D6707">
            <v>850.6</v>
          </cell>
        </row>
        <row r="6708">
          <cell r="A6708">
            <v>88626</v>
          </cell>
          <cell r="B6708" t="str">
            <v>ARGAMASSA TRAÇO 1:0,5:4,5 (EM VOLUME DE CIMENTO, CAL E AREIA MÉDIA ÚMIDA), PREPARO MECÂNICO COM BETONEIRA 400 L. AF_08/2019</v>
          </cell>
          <cell r="C6708" t="str">
            <v>M3</v>
          </cell>
          <cell r="D6708">
            <v>465.6</v>
          </cell>
        </row>
        <row r="6709">
          <cell r="A6709">
            <v>88627</v>
          </cell>
          <cell r="B6709" t="str">
            <v>ARGAMASSA TRAÇO 1:0,5:4,5 (EM VOLUME DE CIMENTO, CAL E AREIA MÉDIA ÚMIDA) PARA ASSENTAMENTO DE ALVENARIA, PREPARO MANUAL. AF_08/2019</v>
          </cell>
          <cell r="C6709" t="str">
            <v>M3</v>
          </cell>
          <cell r="D6709">
            <v>603.77</v>
          </cell>
        </row>
        <row r="6710">
          <cell r="A6710">
            <v>88628</v>
          </cell>
          <cell r="B6710" t="str">
            <v>ARGAMASSA TRAÇO 1:3 (EM VOLUME DE CIMENTO E AREIA MÉDIA ÚMIDA), PREPARO MECÂNICO COM BETONEIRA 400 L. AF_08/2019</v>
          </cell>
          <cell r="C6710" t="str">
            <v>M3</v>
          </cell>
          <cell r="D6710">
            <v>466.7</v>
          </cell>
        </row>
        <row r="6711">
          <cell r="A6711">
            <v>88629</v>
          </cell>
          <cell r="B6711" t="str">
            <v>ARGAMASSA TRAÇO 1:3 (EM VOLUME DE CIMENTO E AREIA MÉDIA ÚMIDA), PREPARO MANUAL. AF_08/2019</v>
          </cell>
          <cell r="C6711" t="str">
            <v>M3</v>
          </cell>
          <cell r="D6711">
            <v>611.42999999999995</v>
          </cell>
        </row>
        <row r="6712">
          <cell r="A6712">
            <v>88630</v>
          </cell>
          <cell r="B6712" t="str">
            <v>ARGAMASSA TRAÇO 1:4 (CIMENTO E AREIA MÉDIA), PREPARO MECÂNICO COM BETONEIRA 400 L. AF_08/2014</v>
          </cell>
          <cell r="C6712" t="str">
            <v>M3</v>
          </cell>
          <cell r="D6712">
            <v>399.8</v>
          </cell>
        </row>
        <row r="6713">
          <cell r="A6713">
            <v>88631</v>
          </cell>
          <cell r="B6713" t="str">
            <v>ARGAMASSA TRAÇO 1:4 (EM VOLUME DE CIMENTO E AREIA MÉDIA ÚMIDA), PREPARO MANUAL. AF_08/2019</v>
          </cell>
          <cell r="C6713" t="str">
            <v>M3</v>
          </cell>
          <cell r="D6713">
            <v>553.49</v>
          </cell>
        </row>
        <row r="6714">
          <cell r="A6714">
            <v>88715</v>
          </cell>
          <cell r="B6714" t="str">
            <v>ARGAMASSA TRAÇO 1:2:9 (EM VOLUME DE CIMENTO, CAL E AREIA MÉDIA ÚMIDA) PARA EMBOÇO/MASSA ÚNICA/ASSENTAMENTO DE ALVENARIA DE VEDAÇÃO, PREPARO MECÂNICO COM BETONEIRA 400 L. AF_08/2019</v>
          </cell>
          <cell r="C6714" t="str">
            <v>M3</v>
          </cell>
          <cell r="D6714">
            <v>459.45</v>
          </cell>
        </row>
        <row r="6715">
          <cell r="A6715">
            <v>95563</v>
          </cell>
          <cell r="B6715" t="str">
            <v>ARGAMASSA TRAÇO 1:1,93 (EM VOLUME DE CIMENTO E AREIA MÉDIA ÚMIDA), FCK 20 MPA, PREPARO MECÂNICO COM MISTURADOR DUPLO HORIZONTAL DE ALTA TURBULÊNCIA. AF_03/2020</v>
          </cell>
          <cell r="C6715" t="str">
            <v>M3</v>
          </cell>
          <cell r="D6715">
            <v>730.33</v>
          </cell>
        </row>
        <row r="6716">
          <cell r="A6716">
            <v>100464</v>
          </cell>
          <cell r="B6716" t="str">
            <v>ARGAMASSA TRAÇO 1:0,5:4,5  (EM VOLUME DE CIMENTO, CAL E AREIA MÉDIA ÚMIDA), PREPARO MECÂNICO COM MISTURADOR DE EIXO HORIZONTAL DE 160 KG. AF_08/2019</v>
          </cell>
          <cell r="C6716" t="str">
            <v>M3</v>
          </cell>
          <cell r="D6716">
            <v>501.04</v>
          </cell>
        </row>
        <row r="6717">
          <cell r="A6717">
            <v>100465</v>
          </cell>
          <cell r="B6717" t="str">
            <v>ARGAMASSA TRAÇO 1:0,5:4,5  (EM VOLUME DE CIMENTO, CAL E AREIA MÉDIA ÚMIDA), PREPARO MECÂNICO COM MISTURADOR DE EIXO HORIZONTAL DE 300 KG. AF_08/2019</v>
          </cell>
          <cell r="C6717" t="str">
            <v>M3</v>
          </cell>
          <cell r="D6717">
            <v>452.27</v>
          </cell>
        </row>
        <row r="6718">
          <cell r="A6718">
            <v>100466</v>
          </cell>
          <cell r="B6718" t="str">
            <v>ARGAMASSA TRAÇO 1:0,5:4,5  (EM VOLUME DE CIMENTO, CAL E AREIA MÉDIA ÚMIDA), PREPARO MECÂNICO COM MISTURADOR DE EIXO HORIZONTAL DE 600 KG. AF_08/2019</v>
          </cell>
          <cell r="C6718" t="str">
            <v>M3</v>
          </cell>
          <cell r="D6718">
            <v>428.73</v>
          </cell>
        </row>
        <row r="6719">
          <cell r="A6719">
            <v>100468</v>
          </cell>
          <cell r="B6719" t="str">
            <v>ARGAMASSA TRAÇO 1:3 (EM VOLUME DE CIMENTO E AREIA MÉDIA ÚMIDA), PREPARO MECÂNICO COM MISTURADOR DE EIXO HORIZONTAL DE 160 KG. AF_08/2019</v>
          </cell>
          <cell r="C6719" t="str">
            <v>M3</v>
          </cell>
          <cell r="D6719">
            <v>599.17999999999995</v>
          </cell>
        </row>
        <row r="6720">
          <cell r="A6720">
            <v>100469</v>
          </cell>
          <cell r="B6720" t="str">
            <v>ARGAMASSA TRAÇO 1:3 (EM VOLUME DE CIMENTO E AREIA MÉDIA ÚMIDA), PREPARO MECÂNICO COM MISTURADOR DE EIXO HORIZONTAL DE 300 KG. AF_08/2019</v>
          </cell>
          <cell r="C6720" t="str">
            <v>M3</v>
          </cell>
          <cell r="D6720">
            <v>457.76</v>
          </cell>
        </row>
        <row r="6721">
          <cell r="A6721">
            <v>100470</v>
          </cell>
          <cell r="B6721" t="str">
            <v>ARGAMASSA TRAÇO 1:3 (EM VOLUME DE CIMENTO E AREIA MÉDIA ÚMIDA), PREPARO MECÂNICO COM MISTURADOR DE EIXO HORIZONTAL DE 600 KG. AF_08/2019</v>
          </cell>
          <cell r="C6721" t="str">
            <v>M3</v>
          </cell>
          <cell r="D6721">
            <v>416.18</v>
          </cell>
        </row>
        <row r="6722">
          <cell r="A6722">
            <v>100472</v>
          </cell>
          <cell r="B6722" t="str">
            <v>ARGAMASSA TRAÇO 1:4 (EM VOLUME DE CIMENTO E AREIA MÉDIA ÚMIDA), PREPARO MECÂNICO COM MISTURADOR DE EIXO HORIZONTAL DE 160 KG. AF_08/2019</v>
          </cell>
          <cell r="C6722" t="str">
            <v>M3</v>
          </cell>
          <cell r="D6722">
            <v>477.43</v>
          </cell>
        </row>
        <row r="6723">
          <cell r="A6723">
            <v>100473</v>
          </cell>
          <cell r="B6723" t="str">
            <v>ARGAMASSA TRAÇO 1:4 (EM VOLUME DE CIMENTO E AREIA MÉDIA ÚMIDA), PREPARO MECÂNICO COM MISTURADOR DE EIXO HORIZONTAL DE 300 KG. AF_08/2019</v>
          </cell>
          <cell r="C6723" t="str">
            <v>M3</v>
          </cell>
          <cell r="D6723">
            <v>416.29</v>
          </cell>
        </row>
        <row r="6724">
          <cell r="A6724">
            <v>100474</v>
          </cell>
          <cell r="B6724" t="str">
            <v>ARGAMASSA TRAÇO 1:4 (EM VOLUME DE CIMENTO E AREIA MÉDIA ÚMIDA), PREPARO MECÂNICO COM MISTURADOR DE EIXO HORIZONTAL DE 600 KG. AF_08/2019</v>
          </cell>
          <cell r="C6724" t="str">
            <v>M3</v>
          </cell>
          <cell r="D6724">
            <v>389.51</v>
          </cell>
        </row>
        <row r="6725">
          <cell r="A6725">
            <v>100475</v>
          </cell>
          <cell r="B6725" t="str">
            <v>ARGAMASSA TRAÇO 1:3 (EM VOLUME DE CIMENTO E AREIA MÉDIA ÚMIDA) COM ADIÇÃO DE IMPERMEABILIZANTE, PREPARO MECÂNICO COM BETONEIRA 400 L. AF_08/2019</v>
          </cell>
          <cell r="C6725" t="str">
            <v>M3</v>
          </cell>
          <cell r="D6725">
            <v>616.32000000000005</v>
          </cell>
        </row>
        <row r="6726">
          <cell r="A6726">
            <v>100477</v>
          </cell>
          <cell r="B6726" t="str">
            <v>ARGAMASSA TRAÇO 1:3 (EM VOLUME DE CIMENTO E AREIA MÉDIA ÚMIDA) COM ADIÇÃO DE IMPERMEABILIZANTE, PREPARO MECÂNICO COM MISTURADOR DE EIXO HORIZONTAL DE 160 KG. AF_08/2019</v>
          </cell>
          <cell r="C6726" t="str">
            <v>M3</v>
          </cell>
          <cell r="D6726">
            <v>699.46</v>
          </cell>
        </row>
        <row r="6727">
          <cell r="A6727">
            <v>100478</v>
          </cell>
          <cell r="B6727" t="str">
            <v>ARGAMASSA TRAÇO 1:3 (EM VOLUME DE CIMENTO E AREIA MÉDIA ÚMIDA) COM ADIÇÃO DE IMPERMEABILIZANTE, PREPARO MECÂNICO COM MISTURADOR DE EIXO HORIZONTAL DE 300 KG. AF_08/2019</v>
          </cell>
          <cell r="C6727" t="str">
            <v>M3</v>
          </cell>
          <cell r="D6727">
            <v>603.95000000000005</v>
          </cell>
        </row>
        <row r="6728">
          <cell r="A6728">
            <v>100479</v>
          </cell>
          <cell r="B6728" t="str">
            <v>ARGAMASSA TRAÇO 1:3 (EM VOLUME DE CIMENTO E AREIA MÉDIA ÚMIDA) COM ADIÇÃO DE IMPERMEABILIZANTE, PREPARO MECÂNICO COM MISTURADOR DE EIXO HORIZONTAL DE 600 KG. AF_08/2019</v>
          </cell>
          <cell r="C6728" t="str">
            <v>M3</v>
          </cell>
          <cell r="D6728">
            <v>584.19000000000005</v>
          </cell>
        </row>
        <row r="6729">
          <cell r="A6729">
            <v>100480</v>
          </cell>
          <cell r="B6729" t="str">
            <v>ARGAMASSA TRAÇO 1:3 (EM VOLUME DE CIMENTO E AREIA MÉDIA ÚMIDA) COM ADIÇÃO DE IMPERMEABILIZANTE, PREPARO MANUAL. AF_08/2019</v>
          </cell>
          <cell r="C6729" t="str">
            <v>M3</v>
          </cell>
          <cell r="D6729">
            <v>760.37</v>
          </cell>
        </row>
        <row r="6730">
          <cell r="A6730">
            <v>100481</v>
          </cell>
          <cell r="B6730" t="str">
            <v>ARGAMASSA TRAÇO 1:4 (EM VOLUME DE CIMENTO E AREIA MÉDIA ÚMIDA) COM ADIÇÃO DE IMPERMEABILIZANTE, PREPARO MECÂNICO COM BETONEIRA 400 L. AF_08/2019</v>
          </cell>
          <cell r="C6730" t="str">
            <v>M3</v>
          </cell>
          <cell r="D6730">
            <v>531.11</v>
          </cell>
        </row>
        <row r="6731">
          <cell r="A6731">
            <v>100483</v>
          </cell>
          <cell r="B6731" t="str">
            <v>ARGAMASSA TRAÇO 1:4 (EM VOLUME DE CIMENTO E AREIA MÉDIA ÚMIDA) COM ADIÇÃO DE IMPERMEABILIZANTE, PREPARO MECÂNICO COM MISTURADOR DE EIXO HORIZONTAL DE 160 KG. AF_08/2019</v>
          </cell>
          <cell r="C6731" t="str">
            <v>M3</v>
          </cell>
          <cell r="D6731">
            <v>593.30999999999995</v>
          </cell>
        </row>
        <row r="6732">
          <cell r="A6732">
            <v>100484</v>
          </cell>
          <cell r="B6732" t="str">
            <v>ARGAMASSA TRAÇO 1:4 (EM VOLUME DE CIMENTO E AREIA MÉDIA ÚMIDA) COM ADIÇÃO DE IMPERMEABILIZANTE, PREPARO MECÂNICO COM MISTURADOR DE EIXO HORIZONTAL DE 300 KG. AF_08/2019</v>
          </cell>
          <cell r="C6732" t="str">
            <v>M3</v>
          </cell>
          <cell r="D6732">
            <v>533.15</v>
          </cell>
        </row>
        <row r="6733">
          <cell r="A6733">
            <v>100485</v>
          </cell>
          <cell r="B6733" t="str">
            <v>ARGAMASSA TRAÇO 1:4 (EM VOLUME DE CIMENTO E AREIA MÉDIA ÚMIDA) COM ADIÇÃO DE IMPERMEABILIZANTE, PREPARO MECÂNICO COM MISTURADOR DE EIXO HORIZONTAL DE 600 KG. AF_08/2019</v>
          </cell>
          <cell r="C6733" t="str">
            <v>M3</v>
          </cell>
          <cell r="D6733">
            <v>508.48</v>
          </cell>
        </row>
        <row r="6734">
          <cell r="A6734">
            <v>100486</v>
          </cell>
          <cell r="B6734" t="str">
            <v>ARGAMASSA TRAÇO 1:4 (EM VOLUME DE CIMENTO E AREIA MÉDIA ÚMIDA) COM ADIÇÃO DE IMPERMEABILIZANTE, PREPARO MANUAL. AF_08/2019</v>
          </cell>
          <cell r="C6734" t="str">
            <v>M3</v>
          </cell>
          <cell r="D6734">
            <v>677.71</v>
          </cell>
        </row>
        <row r="6735">
          <cell r="A6735">
            <v>100487</v>
          </cell>
          <cell r="B6735" t="str">
            <v>ARGAMASSA TRAÇO 1:2:9 (EM VOLUME DE CIMENTO, CAL E AREIA MÉDIA ÚMIDA) PARA EMBOÇO/MASSA ÚNICA/ASSENTAMENTO DE ALVENARIA DE VEDAÇÃO, PREPARO MECÂNICO COM MISTURADOR DE EIXO HORIZONTAL DE 600 KG. AF_08/2019</v>
          </cell>
          <cell r="C6735" t="str">
            <v>M3</v>
          </cell>
          <cell r="D6735">
            <v>431.92</v>
          </cell>
        </row>
        <row r="6736">
          <cell r="A6736">
            <v>100488</v>
          </cell>
          <cell r="B6736" t="str">
            <v>ARGAMASSA TRAÇO 1:0,5:4,5 (EM VOLUME DE CIMENTO, CAL E AREIA MÉDIA ÚMIDA), PREPARO MECÂNICO COM BETONEIRA 600 L. AF_08/2019</v>
          </cell>
          <cell r="C6736" t="str">
            <v>M3</v>
          </cell>
          <cell r="D6736">
            <v>453.74</v>
          </cell>
        </row>
        <row r="6737">
          <cell r="A6737">
            <v>100489</v>
          </cell>
          <cell r="B6737" t="str">
            <v>ARGAMASSA TRAÇO 1:3 (EM VOLUME DE CIMENTO E AREIA MÉDIA ÚMIDA), PREPARO MECÂNICO COM BETONEIRA 600 L. AF_08/2019</v>
          </cell>
          <cell r="C6737" t="str">
            <v>M3</v>
          </cell>
          <cell r="D6737">
            <v>464.13</v>
          </cell>
        </row>
        <row r="6738">
          <cell r="A6738">
            <v>100490</v>
          </cell>
          <cell r="B6738" t="str">
            <v>ARGAMASSA TRAÇO 1:4 (EM VOLUME DE CIMENTO E AREIA MÉDIA ÚMIDA), PREPARO MECÂNICO COM BETONEIRA 600 L. AF_08/2019</v>
          </cell>
          <cell r="C6738" t="str">
            <v>M3</v>
          </cell>
          <cell r="D6738">
            <v>409.47</v>
          </cell>
        </row>
        <row r="6739">
          <cell r="A6739">
            <v>100491</v>
          </cell>
          <cell r="B6739" t="str">
            <v>ARGAMASSA TRAÇO 1:3 (EM VOLUME DE CIMENTO E AREIA MÉDIA ÚMIDA) COM ADIÇÃO DE IMPERMEABILIZANTE, PREPARO MECÂNICO COM BETONEIRA 600 L. AF_08/2019</v>
          </cell>
          <cell r="C6739" t="str">
            <v>M3</v>
          </cell>
          <cell r="D6739">
            <v>615.24</v>
          </cell>
        </row>
        <row r="6740">
          <cell r="A6740">
            <v>100492</v>
          </cell>
          <cell r="B6740" t="str">
            <v>ARGAMASSA TRAÇO 1:4 (EM VOLUME DE CIMENTO E AREIA MÉDIA ÚMIDA) COM ADIÇÃO DE IMPERMEABILIZANTE, PREPARO MECÂNICO COM BETONEIRA 600 L. AF_08/2019</v>
          </cell>
          <cell r="C6740" t="str">
            <v>M3</v>
          </cell>
          <cell r="D6740">
            <v>530.20000000000005</v>
          </cell>
        </row>
        <row r="6741">
          <cell r="A6741">
            <v>92121</v>
          </cell>
          <cell r="B6741" t="str">
            <v>PENEIRAMENTO DE AREIA COM PENEIRA ELÉTRICA. AF_11/2015</v>
          </cell>
          <cell r="C6741" t="str">
            <v>M3</v>
          </cell>
          <cell r="D6741">
            <v>39.47</v>
          </cell>
        </row>
        <row r="6742">
          <cell r="A6742">
            <v>92122</v>
          </cell>
          <cell r="B6742" t="str">
            <v>PENEIRAMENTO DE AREIA COM PENEIRA MANUAL. AF_11/2015</v>
          </cell>
          <cell r="C6742" t="str">
            <v>M3</v>
          </cell>
          <cell r="D6742">
            <v>67.55</v>
          </cell>
        </row>
        <row r="6743">
          <cell r="A6743">
            <v>92123</v>
          </cell>
          <cell r="B6743" t="str">
            <v>ENSACAMENTO DE AREIA. AF_11/2015</v>
          </cell>
          <cell r="C6743" t="str">
            <v>M3</v>
          </cell>
          <cell r="D6743">
            <v>71.97</v>
          </cell>
        </row>
        <row r="6744">
          <cell r="A6744">
            <v>100195</v>
          </cell>
          <cell r="B6744" t="str">
            <v>TRANSPORTE HORIZONTAL MANUAL, DE SACOS DE 50 KG (UNIDADE: KGXKM). AF_07/2019</v>
          </cell>
          <cell r="C6744" t="str">
            <v>KGXKM</v>
          </cell>
          <cell r="D6744">
            <v>1.03</v>
          </cell>
        </row>
        <row r="6745">
          <cell r="A6745">
            <v>100196</v>
          </cell>
          <cell r="B6745" t="str">
            <v>TRANSPORTE HORIZONTAL MANUAL, DE SACOS DE 30 KG (UNIDADE: KGXKM). AF_07/2019</v>
          </cell>
          <cell r="C6745" t="str">
            <v>KGXKM</v>
          </cell>
          <cell r="D6745">
            <v>1.72</v>
          </cell>
        </row>
        <row r="6746">
          <cell r="A6746">
            <v>100197</v>
          </cell>
          <cell r="B6746" t="str">
            <v>TRANSPORTE HORIZONTAL MANUAL, DE SACOS DE 20 KG (UNIDADE: KGXKM). AF_07/2019</v>
          </cell>
          <cell r="C6746" t="str">
            <v>KGXKM</v>
          </cell>
          <cell r="D6746">
            <v>2.58</v>
          </cell>
        </row>
        <row r="6747">
          <cell r="A6747">
            <v>100198</v>
          </cell>
          <cell r="B6747" t="str">
            <v>TRANSPORTE HORIZONTAL COM CARRINHO PLATAFORMA, DE SACOS DE 50 KG (UNIDADE: KGXKM). AF_07/2019</v>
          </cell>
          <cell r="C6747" t="str">
            <v>KGXKM</v>
          </cell>
          <cell r="D6747">
            <v>0.36</v>
          </cell>
        </row>
        <row r="6748">
          <cell r="A6748">
            <v>100199</v>
          </cell>
          <cell r="B6748" t="str">
            <v>TRANSPORTE HORIZONTAL COM CARRINHO PLATAFORMA, DE SACOS DE 30 KG (UNIDADE: KGXKM). AF_07/2019</v>
          </cell>
          <cell r="C6748" t="str">
            <v>KGXKM</v>
          </cell>
          <cell r="D6748">
            <v>0.43</v>
          </cell>
        </row>
        <row r="6749">
          <cell r="A6749">
            <v>100200</v>
          </cell>
          <cell r="B6749" t="str">
            <v>TRANSPORTE HORIZONTAL COM CARRINHO PLATAFORMA, DE SACOS DE 20 KG (UNIDADE: KGXKM). AF_07/2019</v>
          </cell>
          <cell r="C6749" t="str">
            <v>KGXKM</v>
          </cell>
          <cell r="D6749">
            <v>0.52</v>
          </cell>
        </row>
        <row r="6750">
          <cell r="A6750">
            <v>100201</v>
          </cell>
          <cell r="B6750" t="str">
            <v>TRANSPORTE HORIZONTAL COM CARRINHO DE MÃO, DE SACOS DE 50 KG (UNIDADE: KGXKM). AF_07/2019</v>
          </cell>
          <cell r="C6750" t="str">
            <v>KGXKM</v>
          </cell>
          <cell r="D6750">
            <v>1.05</v>
          </cell>
        </row>
        <row r="6751">
          <cell r="A6751">
            <v>100202</v>
          </cell>
          <cell r="B6751" t="str">
            <v>TRANSPORTE HORIZONTAL COM CARRINHO DE MÃO, DE SACOS DE 30 KG (UNIDADE: KGXKM). AF_07/2019</v>
          </cell>
          <cell r="C6751" t="str">
            <v>KGXKM</v>
          </cell>
          <cell r="D6751">
            <v>1.22</v>
          </cell>
        </row>
        <row r="6752">
          <cell r="A6752">
            <v>100203</v>
          </cell>
          <cell r="B6752" t="str">
            <v>TRANSPORTE HORIZONTAL COM CARRINHO DE MÃO, DE SACOS DE 20 KG (UNIDADE: KGXKM). AF_07/2019</v>
          </cell>
          <cell r="C6752" t="str">
            <v>KGXKM</v>
          </cell>
          <cell r="D6752">
            <v>1.45</v>
          </cell>
        </row>
        <row r="6753">
          <cell r="A6753">
            <v>100204</v>
          </cell>
          <cell r="B6753" t="str">
            <v>TRANSPORTE HORIZONTAL COM MANIPULADOR TELESCÓPICO, DE PÁLETE DE SACOS (UNIDADE: KGXKM). AF_07/2019</v>
          </cell>
          <cell r="C6753" t="str">
            <v>KGXKM</v>
          </cell>
          <cell r="D6753">
            <v>0.11</v>
          </cell>
        </row>
        <row r="6754">
          <cell r="A6754">
            <v>100205</v>
          </cell>
          <cell r="B6754" t="str">
            <v>TRANSPORTE HORIZONTAL COM JERICA DE 60 L, DE MASSA/ GRANEL (UNIDADE: M3XKM). AF_07/2019</v>
          </cell>
          <cell r="C6754" t="str">
            <v>M3XKM</v>
          </cell>
          <cell r="D6754">
            <v>1924.19</v>
          </cell>
        </row>
        <row r="6755">
          <cell r="A6755">
            <v>100206</v>
          </cell>
          <cell r="B6755" t="str">
            <v>TRANSPORTE HORIZONTAL COM JERICA DE 90 L, DE MASSA/ GRANEL (UNIDADE: M3XKM). AF_07/2019</v>
          </cell>
          <cell r="C6755" t="str">
            <v>M3XKM</v>
          </cell>
          <cell r="D6755">
            <v>1390.86</v>
          </cell>
        </row>
        <row r="6756">
          <cell r="A6756">
            <v>100207</v>
          </cell>
          <cell r="B6756" t="str">
            <v>TRANSPORTE HORIZONTAL COM CARREGADEIRA, DE MASSA/ GRANEL (UNIDADE: M3XKM). AF_07/2019</v>
          </cell>
          <cell r="C6756" t="str">
            <v>M3XKM</v>
          </cell>
          <cell r="D6756">
            <v>520.1</v>
          </cell>
        </row>
        <row r="6757">
          <cell r="A6757">
            <v>100208</v>
          </cell>
          <cell r="B6757" t="str">
            <v>TRANSPORTE HORIZONTAL MANUAL, DE BLOCOS VAZADOS DE CONCRETO OU CERÂMICO DE 19X19X39CM (UNIDADE: BLOCOXKM). AF_07/2019</v>
          </cell>
          <cell r="C6757" t="str">
            <v>UNXKM</v>
          </cell>
          <cell r="D6757">
            <v>25.45</v>
          </cell>
        </row>
        <row r="6758">
          <cell r="A6758">
            <v>100209</v>
          </cell>
          <cell r="B6758" t="str">
            <v>TRANSPORTE HORIZONTAL MANUAL, DE BLOCOS CERÂMICOS FURADOS NA HORIZONTAL DE 9X19X19CM (UNIDADE: BLOCOXKM). AF_07/2019</v>
          </cell>
          <cell r="C6758" t="str">
            <v>UNXKM</v>
          </cell>
          <cell r="D6758">
            <v>12.73</v>
          </cell>
        </row>
        <row r="6759">
          <cell r="A6759">
            <v>100210</v>
          </cell>
          <cell r="B6759" t="str">
            <v>TRANSPORTE HORIZONTAL COM CARRINHO DE MÃO, DE BLOCOS VAZADOS DE CONCRETO OU CERÂMICO DE 19X19X39CM (UNIDADE: BLOCOXKM). AF_07/2019</v>
          </cell>
          <cell r="C6759" t="str">
            <v>UNXKM</v>
          </cell>
          <cell r="D6759">
            <v>23.45</v>
          </cell>
        </row>
        <row r="6760">
          <cell r="A6760">
            <v>100211</v>
          </cell>
          <cell r="B6760" t="str">
            <v>TRANSPORTE HORIZONTAL COM CARRINHO DE MÃO, DE BLOCOS CERÂMICOS FURADOS NA HORIZONTAL DE 9X19X19CM (UNIDADE: BLOCOXKM). AF_07/2019</v>
          </cell>
          <cell r="C6760" t="str">
            <v>UNXKM</v>
          </cell>
          <cell r="D6760">
            <v>9.0500000000000007</v>
          </cell>
        </row>
        <row r="6761">
          <cell r="A6761">
            <v>100212</v>
          </cell>
          <cell r="B6761" t="str">
            <v>TRANSPORTE HORIZONTAL COM CARRINHO PLATAFORMA, DE BLOCOS VAZADOS DE CONCRETO OU CERÂMICO DE 19X19X39CM (UNIDADE: BLOCOXKM). AF_07/2019</v>
          </cell>
          <cell r="C6761" t="str">
            <v>UNXKM</v>
          </cell>
          <cell r="D6761">
            <v>9.99</v>
          </cell>
        </row>
        <row r="6762">
          <cell r="A6762">
            <v>100213</v>
          </cell>
          <cell r="B6762" t="str">
            <v>TRANSPORTE HORIZONTAL COM CARRINHO PLATAFORMA, DE BLOCOS CERÂMICOS FURADOS NA HORIZONTAL DE 9X19X19CM (UNIDADE: BLOCOXKM). AF_07/2019</v>
          </cell>
          <cell r="C6762" t="str">
            <v>UNXKM</v>
          </cell>
          <cell r="D6762">
            <v>3.59</v>
          </cell>
        </row>
        <row r="6763">
          <cell r="A6763">
            <v>100214</v>
          </cell>
          <cell r="B6763" t="str">
            <v>TRANSPORTE HORIZONTAL COM CARRINHO MINI PÁLETES, DE BLOCOS VAZADOS DE CONCRETO DE 19X19X39CM (UNIDADE: BLOCOXKM). AF_07/2019</v>
          </cell>
          <cell r="C6763" t="str">
            <v>UNXKM</v>
          </cell>
          <cell r="D6763">
            <v>5.51</v>
          </cell>
        </row>
        <row r="6764">
          <cell r="A6764">
            <v>100215</v>
          </cell>
          <cell r="B6764" t="str">
            <v>TRANSPORTE HORIZONTAL COM CARRINHO MINI PÁLETES, DE BLOCOS CERÂMICOS FURADOS NA VERTICAL DE 19X19X39CM (UNIDADE: BLOCOXKM). AF_07/2019</v>
          </cell>
          <cell r="C6764" t="str">
            <v>UNXKM</v>
          </cell>
          <cell r="D6764">
            <v>4.72</v>
          </cell>
        </row>
        <row r="6765">
          <cell r="A6765">
            <v>100216</v>
          </cell>
          <cell r="B6765" t="str">
            <v>TRANSPORTE HORIZONTAL COM CARRINHO MINI PÁLETES, DE BLOCOS CERÂMICOS FURADOS NA HORIZONTAL DE 9X19X19CM (UNIDADE: BLOCOXKM). AF_07/2019</v>
          </cell>
          <cell r="C6765" t="str">
            <v>UNXKM</v>
          </cell>
          <cell r="D6765">
            <v>1.27</v>
          </cell>
        </row>
        <row r="6766">
          <cell r="A6766">
            <v>100217</v>
          </cell>
          <cell r="B6766" t="str">
            <v>TRANSPORTE HORIZONTAL COM MANIPULADOR TELESCÓPICO, DE BLOCOS VAZADOS DE CONCRETO DE 19X19X39CM (UNIDADE: BLOCOXKM). AF_07/2019</v>
          </cell>
          <cell r="C6766" t="str">
            <v>UNXKM</v>
          </cell>
          <cell r="D6766">
            <v>3.17</v>
          </cell>
        </row>
        <row r="6767">
          <cell r="A6767">
            <v>100218</v>
          </cell>
          <cell r="B6767" t="str">
            <v>TRANSPORTE HORIZONTAL COM MANIPULADOR TELESCÓPICO, DE BLOCOS CERÂMICOS FURADOS NA VERTICAL DE 19X19X39CM (UNIDADE: BLOCOXKM). AF_07/2019</v>
          </cell>
          <cell r="C6767" t="str">
            <v>UNXKM</v>
          </cell>
          <cell r="D6767">
            <v>2.17</v>
          </cell>
        </row>
        <row r="6768">
          <cell r="A6768">
            <v>100219</v>
          </cell>
          <cell r="B6768" t="str">
            <v>TRANSPORTE HORIZONTAL COM MANIPULADOR TELESCÓPICO, DE BLOCOS CERÂMICOS FURADOS NA HORIZONTAL DE 9X19X19CM (UNIDADE: BLOCOXKM). AF_07/2019</v>
          </cell>
          <cell r="C6768" t="str">
            <v>UNXKM</v>
          </cell>
          <cell r="D6768">
            <v>0.49</v>
          </cell>
        </row>
        <row r="6769">
          <cell r="A6769">
            <v>100220</v>
          </cell>
          <cell r="B6769" t="str">
            <v>TRANSPORTE HORIZONTAL MANUAL, DE CAIXA COM REVESTIMENTO CERÂMICO (UNIDADE: M2XKM). AF_07/2019</v>
          </cell>
          <cell r="C6769" t="str">
            <v>M2XKM</v>
          </cell>
          <cell r="D6769">
            <v>36.57</v>
          </cell>
        </row>
        <row r="6770">
          <cell r="A6770">
            <v>100221</v>
          </cell>
          <cell r="B6770" t="str">
            <v>TRANSPORTE HORIZONTAL COM CARRINHO DE MÃO, DE CAIXA COM REVESTIMENTO CERÂMICO (UNIDADE: M2XKM). AF_07/2019</v>
          </cell>
          <cell r="C6770" t="str">
            <v>M2XKM</v>
          </cell>
          <cell r="D6770">
            <v>41.45</v>
          </cell>
        </row>
        <row r="6771">
          <cell r="A6771">
            <v>100222</v>
          </cell>
          <cell r="B6771" t="str">
            <v>TRANSPORTE HORIZONTAL COM CARRINHO PLATAFORMA, DE CAIXA COM REVESTIMENTO CERÂMICO (UNIDADE: M2XKM). AF_07/2019</v>
          </cell>
          <cell r="C6771" t="str">
            <v>M2XKM</v>
          </cell>
          <cell r="D6771">
            <v>15.7</v>
          </cell>
        </row>
        <row r="6772">
          <cell r="A6772">
            <v>100223</v>
          </cell>
          <cell r="B6772" t="str">
            <v>TRANSPORTE HORIZONTAL COM CARRINHO MINI PÁLETES, DE CAIXA COM REVESTIMENTO CERÂMICO (UNIDADE: M2XKM). AF_07/2019</v>
          </cell>
          <cell r="C6772" t="str">
            <v>M2XKM</v>
          </cell>
          <cell r="D6772">
            <v>7.34</v>
          </cell>
        </row>
        <row r="6773">
          <cell r="A6773">
            <v>100224</v>
          </cell>
          <cell r="B6773" t="str">
            <v>TRANSPORTE HORIZONTAL COM MANIPULADOR TELESCÓPICO, DE CAIXA COM REVESTIMENTO CERÂMICO (UNIDADE: M2XKM). AF_07/2019</v>
          </cell>
          <cell r="C6773" t="str">
            <v>M2XKM</v>
          </cell>
          <cell r="D6773">
            <v>3.17</v>
          </cell>
        </row>
        <row r="6774">
          <cell r="A6774">
            <v>100225</v>
          </cell>
          <cell r="B6774" t="str">
            <v>TRANSPORTE HORIZONTAL MANUAL, DE LATA DE 18 LITROS (UNIDADE: LXKM). AF_07/2019</v>
          </cell>
          <cell r="C6774" t="str">
            <v>LXKM</v>
          </cell>
          <cell r="D6774">
            <v>2.87</v>
          </cell>
        </row>
        <row r="6775">
          <cell r="A6775">
            <v>100226</v>
          </cell>
          <cell r="B6775" t="str">
            <v>TRANSPORTE HORIZONTAL COM CARRINHO PLATAFORMA, DE LATA DE 18 LITROS (UNIDADE: LXKM). AF_07/2019</v>
          </cell>
          <cell r="C6775" t="str">
            <v>LXKM</v>
          </cell>
          <cell r="D6775">
            <v>0.9</v>
          </cell>
        </row>
        <row r="6776">
          <cell r="A6776">
            <v>100227</v>
          </cell>
          <cell r="B6776" t="str">
            <v>TRANSPORTE HORIZONTAL COM CARRINHO RACIONAL, DE LATA DE 18 LITROS (UNIDADE: LXKM). AF_07/2019</v>
          </cell>
          <cell r="C6776" t="str">
            <v>LXKM</v>
          </cell>
          <cell r="D6776">
            <v>1.33</v>
          </cell>
        </row>
        <row r="6777">
          <cell r="A6777">
            <v>100228</v>
          </cell>
          <cell r="B6777" t="str">
            <v>TRANSPORTE HORIZONTAL COM MANIPULADOR TELESCÓPICO, DE LATA DE 18 LITROS (UNIDADE: LXKM). AF_07/2019</v>
          </cell>
          <cell r="C6777" t="str">
            <v>LXKM</v>
          </cell>
          <cell r="D6777">
            <v>0.31</v>
          </cell>
        </row>
        <row r="6778">
          <cell r="A6778">
            <v>100229</v>
          </cell>
          <cell r="B6778" t="str">
            <v>TRANSPORTE VERTICAL MANUAL, 1 PAVIMENTO, DE SACOS DE 50 KG (UNIDADE: KG). AF_07/2019</v>
          </cell>
          <cell r="C6778" t="str">
            <v>KG</v>
          </cell>
          <cell r="D6778">
            <v>0.01</v>
          </cell>
        </row>
        <row r="6779">
          <cell r="A6779">
            <v>100230</v>
          </cell>
          <cell r="B6779" t="str">
            <v>TRANSPORTE VERTICAL MANUAL, 1 PAVIMENTO, DE SACOS DE 30 KG (UNIDADE: KG). AF_07/2019</v>
          </cell>
          <cell r="C6779" t="str">
            <v>KG</v>
          </cell>
          <cell r="D6779">
            <v>0.03</v>
          </cell>
        </row>
        <row r="6780">
          <cell r="A6780">
            <v>100231</v>
          </cell>
          <cell r="B6780" t="str">
            <v>TRANSPORTE VERTICAL MANUAL, 1 PAVIMENTO, DE SACOS DE 20 KG (UNIDADE: KG). AF_07/2019</v>
          </cell>
          <cell r="C6780" t="str">
            <v>KG</v>
          </cell>
          <cell r="D6780">
            <v>0.05</v>
          </cell>
        </row>
        <row r="6781">
          <cell r="A6781">
            <v>100232</v>
          </cell>
          <cell r="B6781" t="str">
            <v>TRANSPORTE VERTICAL MANUAL, 1 PAVIMENTO, DE BLOCOS VAZADOS DE CONCRETO OU CERÂMICO DE 19X19X39CM (UNIDADE: BLOCO). AF_07/2019</v>
          </cell>
          <cell r="C6781" t="str">
            <v>UN</v>
          </cell>
          <cell r="D6781">
            <v>0.48</v>
          </cell>
        </row>
        <row r="6782">
          <cell r="A6782">
            <v>100233</v>
          </cell>
          <cell r="B6782" t="str">
            <v>TRANSPORTE VERTICAL MANUAL, 1 PAVIMENTO, DE BLOCOS CERÂMICOS FURADOS NA HORIZONTAL DE 9X19X19CM (UNIDADE: BLOCO). AF_07/2019</v>
          </cell>
          <cell r="C6782" t="str">
            <v>UN</v>
          </cell>
          <cell r="D6782">
            <v>0.24</v>
          </cell>
        </row>
        <row r="6783">
          <cell r="A6783">
            <v>100234</v>
          </cell>
          <cell r="B6783" t="str">
            <v>TRANSPORTE VERTICAL MANUAL, 1 PAVIMENTO, DE CAIXA COM REVESTIMENTO CERÂMICO (UNIDADE: M2). AF_07/2019</v>
          </cell>
          <cell r="C6783" t="str">
            <v>M2</v>
          </cell>
          <cell r="D6783">
            <v>0.72</v>
          </cell>
        </row>
        <row r="6784">
          <cell r="A6784">
            <v>100235</v>
          </cell>
          <cell r="B6784" t="str">
            <v>TRANSPORTE VERTICAL MANUAL, 1 PAVIMENTO, DE LATA DE 18 LITROS (UNIDADE: L). AF_07/2019</v>
          </cell>
          <cell r="C6784" t="str">
            <v>L</v>
          </cell>
          <cell r="D6784">
            <v>0.05</v>
          </cell>
        </row>
        <row r="6785">
          <cell r="A6785">
            <v>100236</v>
          </cell>
          <cell r="B6785" t="str">
            <v>TRANSPORTE HORIZONTAL MANUAL, DE TUBO DE PVC SOLDÁVEL COM DIÂMETRO MENOR OU IGUAL A 60 MM (UNIDADE: MXKM). AF_07/2019</v>
          </cell>
          <cell r="C6785" t="str">
            <v>MXKM</v>
          </cell>
          <cell r="D6785">
            <v>3.64</v>
          </cell>
        </row>
        <row r="6786">
          <cell r="A6786">
            <v>100237</v>
          </cell>
          <cell r="B6786" t="str">
            <v>TRANSPORTE HORIZONTAL MANUAL, DE TUBO DE PVC SOLDÁVEL COM DIÂMETRO MAIOR QUE 60 MM E MENOR OU IGUAL A 85 MM (UNIDADE: MXKM). AF_07/2019</v>
          </cell>
          <cell r="C6786" t="str">
            <v>MXKM</v>
          </cell>
          <cell r="D6786">
            <v>4.37</v>
          </cell>
        </row>
        <row r="6787">
          <cell r="A6787">
            <v>100238</v>
          </cell>
          <cell r="B6787" t="str">
            <v>TRANSPORTE HORIZONTAL MANUAL, DE TUBO DE CPVC COM DIÂMETRO MENOR OU IGUAL A 73 MM (UNIDADE: MXKM). AF_07/2019</v>
          </cell>
          <cell r="C6787" t="str">
            <v>MXKM</v>
          </cell>
          <cell r="D6787">
            <v>7</v>
          </cell>
        </row>
        <row r="6788">
          <cell r="A6788">
            <v>100239</v>
          </cell>
          <cell r="B6788" t="str">
            <v>TRANSPORTE HORIZONTAL MANUAL, DE TUBO DE CPVC COM DIÂMETRO MAIOR QUE 73 MM E MENOR OU IGUAL A 89 MM (UNIDADE: MXKM). AF_07/2019</v>
          </cell>
          <cell r="C6788" t="str">
            <v>MXKM</v>
          </cell>
          <cell r="D6788">
            <v>8.74</v>
          </cell>
        </row>
        <row r="6789">
          <cell r="A6789">
            <v>100240</v>
          </cell>
          <cell r="B6789" t="str">
            <v>TRANSPORTE HORIZONTAL MANUAL, DE TUBO DE PPR - PN12 OU PN25 - COM DIÂMETRO MENOR OU IGUAL A 50 MM (UNIDADE: MXKM). AF_07/2019</v>
          </cell>
          <cell r="C6789" t="str">
            <v>MXKM</v>
          </cell>
          <cell r="D6789">
            <v>5.24</v>
          </cell>
        </row>
        <row r="6790">
          <cell r="A6790">
            <v>100241</v>
          </cell>
          <cell r="B6790" t="str">
            <v>TRANSPORTE HORIZONTAL MANUAL, DE TUBO DE PPR - PN12 OU PN25 - COM DIÂMETRO MAIOR QUE 50 MM E MENOR OU IGUAL A 75 MM (UNIDADE: MXKM). AF_07/2019</v>
          </cell>
          <cell r="C6790" t="str">
            <v>MXKM</v>
          </cell>
          <cell r="D6790">
            <v>8.74</v>
          </cell>
        </row>
        <row r="6791">
          <cell r="A6791">
            <v>100242</v>
          </cell>
          <cell r="B6791" t="str">
            <v>TRANSPORTE HORIZONTAL MANUAL, DE TUBO DE PPR - PN12 OU PN25 - COM DIÂMETRO MAIOR QUE 75 MM E MENOR OU IGUAL A 110 MM (UNIDADE: MXKM). AF_07/2019</v>
          </cell>
          <cell r="C6791" t="str">
            <v>MXKM</v>
          </cell>
          <cell r="D6791">
            <v>25.85</v>
          </cell>
        </row>
        <row r="6792">
          <cell r="A6792">
            <v>100243</v>
          </cell>
          <cell r="B6792" t="str">
            <v>TRANSPORTE HORIZONTAL MANUAL, DE TUBO DE COBRE - CLASSE E - COM DIÂMETRO MENOR OU IGUAL A 54 MM (UNIDADE: MXKM). AF_07/2019</v>
          </cell>
          <cell r="C6792" t="str">
            <v>MXKM</v>
          </cell>
          <cell r="D6792">
            <v>4.2</v>
          </cell>
        </row>
        <row r="6793">
          <cell r="A6793">
            <v>100244</v>
          </cell>
          <cell r="B6793" t="str">
            <v>TRANSPORTE HORIZONTAL MANUAL, DE TUBO DE COBRE - CLASSE E - COM DIÂMETRO MAIOR QUE 54 MM E MENOR OU IGUAL A 79 MM (UNIDADE: MXKM). AF_07/2019</v>
          </cell>
          <cell r="C6793" t="str">
            <v>MXKM</v>
          </cell>
          <cell r="D6793">
            <v>5.24</v>
          </cell>
        </row>
        <row r="6794">
          <cell r="A6794">
            <v>100245</v>
          </cell>
          <cell r="B6794" t="str">
            <v>TRANSPORTE HORIZONTAL MANUAL, DE TUBO DE COBRE - CLASSE E - COM DIÂMETRO MAIOR QUE 79 MM E MENOR OU IGUAL A 104 MM (UNIDADE: MXKM). AF_07/2019</v>
          </cell>
          <cell r="C6794" t="str">
            <v>MXKM</v>
          </cell>
          <cell r="D6794">
            <v>10.49</v>
          </cell>
        </row>
        <row r="6795">
          <cell r="A6795">
            <v>100246</v>
          </cell>
          <cell r="B6795" t="str">
            <v>TRANSPORTE HORIZONTAL MANUAL, DE TUBO DE PVC SÉRIE NORMAL - ESGOTO PREDIAL, OU REFORÇADO PARA ESGOTO OU ÁGUAS PLUVIAIS PREDIAL, COM DIÂMETRO MENOR OU IGUAL A 75 MM (UNIDADE: MXKM). AF_07/2019</v>
          </cell>
          <cell r="C6795" t="str">
            <v>MXKM</v>
          </cell>
          <cell r="D6795">
            <v>3.49</v>
          </cell>
        </row>
        <row r="6796">
          <cell r="A6796">
            <v>100247</v>
          </cell>
          <cell r="B6796" t="str">
            <v>TRANSPORTE HORIZONTAL MANUAL, DE TUBO DE PVC SÉRIE NORMAL - ESGOTO PREDIAL, OU REFORÇADO PARA ESGOTO OU ÁGUAS PLUVIAIS PREDIAL, COM DIÂMETRO MAIOR QUE 75 MM E MENOR OU IGUAL A 100 MM (UNIDADE: MXKM). AF_07/2019</v>
          </cell>
          <cell r="C6796" t="str">
            <v>MXKM</v>
          </cell>
          <cell r="D6796">
            <v>4.37</v>
          </cell>
        </row>
        <row r="6797">
          <cell r="A6797">
            <v>100248</v>
          </cell>
          <cell r="B6797" t="str">
            <v>TRANSPORTE HORIZONTAL MANUAL, DE TUBO DE PVC SÉRIE NORMAL - ESGOTO PREDIAL, OU REFORÇADO PARA ESGOTO OU ÁGUAS PLUVIAIS PREDIAL, COM DIÂMETRO MAIOR QUE 100 MM E MENOR OU IGUAL A 150 MM (UNIDADE: MXKM). AF_07/2019</v>
          </cell>
          <cell r="C6797" t="str">
            <v>MXKM</v>
          </cell>
          <cell r="D6797">
            <v>17.23</v>
          </cell>
        </row>
        <row r="6798">
          <cell r="A6798">
            <v>100249</v>
          </cell>
          <cell r="B6798" t="str">
            <v>TRANSPORTE HORIZONTAL MANUAL, DE TUBO DE AÇO CARBONO LEVE OU MÉDIO, PRETO OU GALVANIZADO, COM DIÂMETRO MENOR OU IGUAL A 20 MM (UNIDADE: MXKM). AF_07/2019</v>
          </cell>
          <cell r="C6798" t="str">
            <v>MXKM</v>
          </cell>
          <cell r="D6798">
            <v>3.49</v>
          </cell>
        </row>
        <row r="6799">
          <cell r="A6799">
            <v>100250</v>
          </cell>
          <cell r="B6799" t="str">
            <v>TRANSPORTE HORIZONTAL MANUAL, DE TUBO DE AÇO CARBONO LEVE OU MÉDIO, PRETO OU GALVANIZADO, COM DIÂMETRO MAIOR QUE 20 MM E MENOR OU IGUAL A 32 MM (UNIDADE: MXKM). AF_07/2019</v>
          </cell>
          <cell r="C6799" t="str">
            <v>MXKM</v>
          </cell>
          <cell r="D6799">
            <v>5.83</v>
          </cell>
        </row>
        <row r="6800">
          <cell r="A6800">
            <v>100251</v>
          </cell>
          <cell r="B6800" t="str">
            <v>TRANSPORTE HORIZONTAL MANUAL, DE TUBO DE AÇO CARBONO LEVE OU MÉDIO, PRETO OU GALVANIZADO, COM DIÂMETRO MAIOR QUE 32 MM E MENOR OU IGUAL A 65 MM (UNIDADE: MXKM). AF_07/2019</v>
          </cell>
          <cell r="C6800" t="str">
            <v>MXKM</v>
          </cell>
          <cell r="D6800">
            <v>17.23</v>
          </cell>
        </row>
        <row r="6801">
          <cell r="A6801">
            <v>100252</v>
          </cell>
          <cell r="B6801" t="str">
            <v>TRANSPORTE HORIZONTAL MANUAL, DE TUBO DE AÇO CARBONO LEVE OU MÉDIO, PRETO OU GALVANIZADO, COM DIÂMETRO MAIOR QUE 65 MM E MENOR OU IGUAL A 90 MM (UNIDADE: MXKM). AF_07/2019</v>
          </cell>
          <cell r="C6801" t="str">
            <v>MXKM</v>
          </cell>
          <cell r="D6801">
            <v>25.85</v>
          </cell>
        </row>
        <row r="6802">
          <cell r="A6802">
            <v>100253</v>
          </cell>
          <cell r="B6802" t="str">
            <v>TRANSPORTE HORIZONTAL MANUAL, DE TUBO DE AÇO CARBONO LEVE OU MÉDIO, PRETO OU GALVANIZADO, COM DIÂMETRO MAIOR QUE 90 MM E MENOR OU IGUAL A 125 MM (UNIDADE: MXKM). AF_07/2019</v>
          </cell>
          <cell r="C6802" t="str">
            <v>MXKM</v>
          </cell>
          <cell r="D6802">
            <v>34.46</v>
          </cell>
        </row>
        <row r="6803">
          <cell r="A6803">
            <v>100254</v>
          </cell>
          <cell r="B6803" t="str">
            <v>TRANSPORTE HORIZONTAL MANUAL, DE TUBO DE AÇO CARBONO LEVE OU MÉDIO, PRETO OU GALVANIZADO, COM DIÂMETRO MAIOR QUE 125 MM E MENOR OU IGUAL A 150 MM (UNIDADE: MXKM). AF_07/2019</v>
          </cell>
          <cell r="C6803" t="str">
            <v>MXKM</v>
          </cell>
          <cell r="D6803">
            <v>51.7</v>
          </cell>
        </row>
        <row r="6804">
          <cell r="A6804">
            <v>100255</v>
          </cell>
          <cell r="B6804" t="str">
            <v>TRANSPORTE HORIZONTAL MANUAL, DE TÁBUAS DE MADEIRA COM SEÇÃO TRANSVERSAL DE 2,5 X 25 CM E 2,5 X 30 CM (UNIDADE: MXKM). AF_07/2019</v>
          </cell>
          <cell r="C6804" t="str">
            <v>MXKM</v>
          </cell>
          <cell r="D6804">
            <v>17.489999999999998</v>
          </cell>
        </row>
        <row r="6805">
          <cell r="A6805">
            <v>100256</v>
          </cell>
          <cell r="B6805" t="str">
            <v>TRANSPORTE HORIZONTAL MANUAL, DE CAIBROS DE MADEIRA COM SEÇÃO TRANSVERSAL DE 7,5 X 6 CM E 6 X 8 CM (UNIDADE: MXKM). AF_07/2019</v>
          </cell>
          <cell r="C6805" t="str">
            <v>MXKM</v>
          </cell>
          <cell r="D6805">
            <v>11.66</v>
          </cell>
        </row>
        <row r="6806">
          <cell r="A6806">
            <v>100257</v>
          </cell>
          <cell r="B6806" t="str">
            <v>TRANSPORTE HORIZONTAL MANUAL, DE RIPAS DE MADEIRA COM SEÇÃO TRANSVERSAL DE 1 X 5 CM E 2 X 5 CM (UNIDADE: MXKM). AF_07/2019</v>
          </cell>
          <cell r="C6806" t="str">
            <v>MXKM</v>
          </cell>
          <cell r="D6806">
            <v>7</v>
          </cell>
        </row>
        <row r="6807">
          <cell r="A6807">
            <v>100258</v>
          </cell>
          <cell r="B6807" t="str">
            <v>TRANSPORTE HORIZONTAL MANUAL, DE VIGAS DE MADEIRA COM SEÇÃO TRANSVERSAL DE 5 X 12 CM (UNIDADE: MXKM). AF_07/2019</v>
          </cell>
          <cell r="C6807" t="str">
            <v>MXKM</v>
          </cell>
          <cell r="D6807">
            <v>17.489999999999998</v>
          </cell>
        </row>
        <row r="6808">
          <cell r="A6808">
            <v>100259</v>
          </cell>
          <cell r="B6808" t="str">
            <v>TRANSPORTE HORIZONTAL MANUAL, DE VIGAS DE MADEIRA COM SEÇÃO TRANSVERSAL DE 6 X 16 CM (UNIDADE: MXKM). AF_07/2019</v>
          </cell>
          <cell r="C6808" t="str">
            <v>MXKM</v>
          </cell>
          <cell r="D6808">
            <v>34.46</v>
          </cell>
        </row>
        <row r="6809">
          <cell r="A6809">
            <v>100260</v>
          </cell>
          <cell r="B6809" t="str">
            <v>TRANSPORTE HORIZONTAL MANUAL, DE VERGALHÕES DE AÇO COM DIÂMETRO DE 5 MM (UNIDADE: KGXKM). AF_07/2019</v>
          </cell>
          <cell r="C6809" t="str">
            <v>KGXKM</v>
          </cell>
          <cell r="D6809">
            <v>11.36</v>
          </cell>
        </row>
        <row r="6810">
          <cell r="A6810">
            <v>100261</v>
          </cell>
          <cell r="B6810" t="str">
            <v>TRANSPORTE HORIZONTAL MANUAL, DE VERGALHÕES DE AÇO COM DIÂMETRO DE 6,3 MM (UNIDADE: KGXKM). AF_07/2019</v>
          </cell>
          <cell r="C6810" t="str">
            <v>KGXKM</v>
          </cell>
          <cell r="D6810">
            <v>7.14</v>
          </cell>
        </row>
        <row r="6811">
          <cell r="A6811">
            <v>100262</v>
          </cell>
          <cell r="B6811" t="str">
            <v>TRANSPORTE HORIZONTAL MANUAL, DE VERGALHÕES DE AÇO COM DIÂMETRO DE 8 MM (UNIDADE: KGXKM). AF_07/2019</v>
          </cell>
          <cell r="C6811" t="str">
            <v>KGXKM</v>
          </cell>
          <cell r="D6811">
            <v>4.42</v>
          </cell>
        </row>
        <row r="6812">
          <cell r="A6812">
            <v>100263</v>
          </cell>
          <cell r="B6812" t="str">
            <v>TRANSPORTE HORIZONTAL MANUAL, DE VERGALHÕES DE AÇO COM DIÂMETRO DE 10 MM; 12,5 MM; 16 MM; 20 MM; 25 MM OU 32 MM (UNIDADE: KGXKM). AF_07/2019</v>
          </cell>
          <cell r="C6812" t="str">
            <v>KGXKM</v>
          </cell>
          <cell r="D6812">
            <v>2.83</v>
          </cell>
        </row>
        <row r="6813">
          <cell r="A6813">
            <v>100264</v>
          </cell>
          <cell r="B6813" t="str">
            <v>TRANSPORTE HORIZONTAL MANUAL, DE JANELA (UNIDADE: M2XKM). AF_07/2019</v>
          </cell>
          <cell r="C6813" t="str">
            <v>M2XKM</v>
          </cell>
          <cell r="D6813">
            <v>51.62</v>
          </cell>
        </row>
        <row r="6814">
          <cell r="A6814">
            <v>100265</v>
          </cell>
          <cell r="B6814" t="str">
            <v>TRANSPORTE VERTICAL MANUAL, 1 PAVIMENTO, DE JANELA (UNIDADE: M2). AF_07/2019</v>
          </cell>
          <cell r="C6814" t="str">
            <v>M2</v>
          </cell>
          <cell r="D6814">
            <v>1.08</v>
          </cell>
        </row>
        <row r="6815">
          <cell r="A6815">
            <v>100266</v>
          </cell>
          <cell r="B6815" t="str">
            <v>TRANSPORTE HORIZONTAL MANUAL, DE PORTA (UNIDADE: UNIDXKM). AF_07/2019</v>
          </cell>
          <cell r="C6815" t="str">
            <v>UNXKM</v>
          </cell>
          <cell r="D6815">
            <v>109.71</v>
          </cell>
        </row>
        <row r="6816">
          <cell r="A6816">
            <v>100267</v>
          </cell>
          <cell r="B6816" t="str">
            <v>TRANSPORTE VERTICAL MANUAL, 1 PAVIMENTO, DE PORTA (UNIDADE: UNID). AF_07/2019</v>
          </cell>
          <cell r="C6816" t="str">
            <v>UN</v>
          </cell>
          <cell r="D6816">
            <v>2.17</v>
          </cell>
        </row>
        <row r="6817">
          <cell r="A6817">
            <v>100268</v>
          </cell>
          <cell r="B6817" t="str">
            <v>TRANSPORTE HORIZONTAL MANUAL, DE BANCADA DE MÁRMORE OU GRANITO PARA COZINHA/LAVATÓRIO OU MÁRMORE SINTÉTICO COM CUBA INTEGRADA (UNIDADE: UNIDXKM). AF_07/2019</v>
          </cell>
          <cell r="C6817" t="str">
            <v>UNXKM</v>
          </cell>
          <cell r="D6817">
            <v>109.71</v>
          </cell>
        </row>
        <row r="6818">
          <cell r="A6818">
            <v>100269</v>
          </cell>
          <cell r="B6818" t="str">
            <v>TRANSPORTE VERTICAL, BANCADA DE MÁRMORE OU GRANITO PARA COZINHA/LAVATÓRIO OU MÁRMORE SINTÉTICO COM CUBA INTEGRADA, MANUAL, 1 PAVIMENTO, (UNIDADE: UNID). AF_07/2019</v>
          </cell>
          <cell r="C6818" t="str">
            <v>UN</v>
          </cell>
          <cell r="D6818">
            <v>2.17</v>
          </cell>
        </row>
        <row r="6819">
          <cell r="A6819">
            <v>100270</v>
          </cell>
          <cell r="B6819" t="str">
            <v>TRANSPORTE HORIZONTAL COM CARRINHO PLATAFORMA, DE BANCADA DE MÁRMORE OU GRANITO PARA COZINHA/LAVATÓRIO OU MÁRMORE SINTÉTICO COM CUBA INTEGRADA (UNIDADE: UNIDXKM). AF_07/2019</v>
          </cell>
          <cell r="C6819" t="str">
            <v>UNXKM</v>
          </cell>
          <cell r="D6819">
            <v>82.23</v>
          </cell>
        </row>
        <row r="6820">
          <cell r="A6820">
            <v>100271</v>
          </cell>
          <cell r="B6820" t="str">
            <v>TRANSPORTE HORIZONTAL MANUAL, DE VIDRO (UNIDADE: M2XKM). AF_07/2019</v>
          </cell>
          <cell r="C6820" t="str">
            <v>M2XKM</v>
          </cell>
          <cell r="D6820">
            <v>82.28</v>
          </cell>
        </row>
        <row r="6821">
          <cell r="A6821">
            <v>100272</v>
          </cell>
          <cell r="B6821" t="str">
            <v>TRANSPORTE VERTICAL MANUAL, 1 PAVIMENTO, DE VIDRO (UNIDADE: M2). AF_07/2019</v>
          </cell>
          <cell r="C6821" t="str">
            <v>M2</v>
          </cell>
          <cell r="D6821">
            <v>1.63</v>
          </cell>
        </row>
        <row r="6822">
          <cell r="A6822">
            <v>100273</v>
          </cell>
          <cell r="B6822" t="str">
            <v>TRANSPORTE HORIZONTAL MANUAL, DE TELA DE AÇO (UNIDADE: KGXKM). AF_07/2019</v>
          </cell>
          <cell r="C6822" t="str">
            <v>KGXKM</v>
          </cell>
          <cell r="D6822">
            <v>4.29</v>
          </cell>
        </row>
        <row r="6823">
          <cell r="A6823">
            <v>100274</v>
          </cell>
          <cell r="B6823" t="str">
            <v>TRANSPORTE HORIZONTAL MANUAL, DE COMPENSADO DE MADEIRA (UNIDADE: M2XKM). AF_07/2019</v>
          </cell>
          <cell r="C6823" t="str">
            <v>M2XKM</v>
          </cell>
          <cell r="D6823">
            <v>36.590000000000003</v>
          </cell>
        </row>
        <row r="6824">
          <cell r="A6824">
            <v>100275</v>
          </cell>
          <cell r="B6824" t="str">
            <v>TRANSPORTE HORIZONTAL MANUAL, DE TELHA TERMOACÚSTICA OU TELHA DE AÇO ZINCADO (UNIDADE: M2XKM). AF_07/2019</v>
          </cell>
          <cell r="C6824" t="str">
            <v>M2XKM</v>
          </cell>
          <cell r="D6824">
            <v>23.65</v>
          </cell>
        </row>
        <row r="6825">
          <cell r="A6825">
            <v>100276</v>
          </cell>
          <cell r="B6825" t="str">
            <v>TRANSPORTE HORIZONTAL MANUAL, DE TELHA DE FIBROCIMENTO OU TELHA ESTRUTURAL DE FIBROCIMENTO, CANALETE 90 OU KALHETÃO (UNIDADE: M2XKM). AF_07/2019</v>
          </cell>
          <cell r="C6825" t="str">
            <v>M2XKM</v>
          </cell>
          <cell r="D6825">
            <v>43.17</v>
          </cell>
        </row>
        <row r="6826">
          <cell r="A6826">
            <v>100277</v>
          </cell>
          <cell r="B6826" t="str">
            <v>TRANSPORTE HORIZONTAL COM MANIPULADOR TELESCÓPICO, DE TELHAS TERMOACÚSTICAS, FIBROCIMENTO, AÇO ZINCADO, FIBROCIMENTO ESTRUTURAL, CANALETE 90 OU KALHETÃO (UNIDADE: M2XKM). AF_07/2019</v>
          </cell>
          <cell r="C6826" t="str">
            <v>M2XKM</v>
          </cell>
          <cell r="D6826">
            <v>2.02</v>
          </cell>
        </row>
        <row r="6827">
          <cell r="A6827">
            <v>100278</v>
          </cell>
          <cell r="B6827" t="str">
            <v>TRANSPORTE HORIZONTAL MANUAL, DE BACIA SANITÁRIA, CAIXA ACOPLADA, TANQUE OU PIA (UNIDADE: UNIDXKM). AF_07/2019</v>
          </cell>
          <cell r="C6827" t="str">
            <v>UNXKM</v>
          </cell>
          <cell r="D6827">
            <v>52.49</v>
          </cell>
        </row>
        <row r="6828">
          <cell r="A6828">
            <v>100279</v>
          </cell>
          <cell r="B6828" t="str">
            <v>TRANSPORTE VERTICAL MANUAL, 1 PAVIMENTO, DE BACIA SANITÁRIA, CAIXA ACOPLADA, TANQUE OU PIA (UNIDADE: UNID). AF_07/2019</v>
          </cell>
          <cell r="C6828" t="str">
            <v>UN</v>
          </cell>
          <cell r="D6828">
            <v>1.01</v>
          </cell>
        </row>
        <row r="6829">
          <cell r="A6829">
            <v>100280</v>
          </cell>
          <cell r="B6829" t="str">
            <v>TRANSPORTE HORIZONTAL COM CARRINHO PLATAFORMA, DE BACIA SANITÁRIA, CAIXA ACOPLADA, TANQUE OU PIA (UNIDADE: UNIDXKM). AF_07/2019</v>
          </cell>
          <cell r="C6829" t="str">
            <v>UNXKM</v>
          </cell>
          <cell r="D6829">
            <v>24.1</v>
          </cell>
        </row>
        <row r="6830">
          <cell r="A6830">
            <v>100281</v>
          </cell>
          <cell r="B6830" t="str">
            <v>TRANSPORTE HORIZONTAL COM MANIPULADOR TELESCÓPICO, DE BACIA SANITÁRIA, CAIXA ACOPLADA, TANQUE OU PIA (UNIDADE: UNIDXKM). AF_07/2019</v>
          </cell>
          <cell r="C6830" t="str">
            <v>UNXKM</v>
          </cell>
          <cell r="D6830">
            <v>3.89</v>
          </cell>
        </row>
        <row r="6831">
          <cell r="A6831">
            <v>100282</v>
          </cell>
          <cell r="B6831" t="str">
            <v>TRANSPORTE HORIZONTAL MANUAL, DE TELHA DE CONCRETO OU CERÂMICA (UNIDADE: M2XKM). AF_07/2019</v>
          </cell>
          <cell r="C6831" t="str">
            <v>M2XKM</v>
          </cell>
          <cell r="D6831">
            <v>205.54</v>
          </cell>
        </row>
        <row r="6832">
          <cell r="A6832">
            <v>100283</v>
          </cell>
          <cell r="B6832" t="str">
            <v>TRANSPORTE HORIZONTAL COM CARRINHO PLATAFORMA, DE TELHA DE CONCRETO OU CERÂMICA (UNIDADE: M2XKM). AF_07/2019</v>
          </cell>
          <cell r="C6832" t="str">
            <v>M2XKM</v>
          </cell>
          <cell r="D6832">
            <v>33.200000000000003</v>
          </cell>
        </row>
        <row r="6833">
          <cell r="A6833">
            <v>100284</v>
          </cell>
          <cell r="B6833" t="str">
            <v>TRANSPORTE HORIZONTAL COM MANIPULADOR TELESCÓPICO, DE TELHA DE CONCRETO OU CERÂMICA (UNIDADE: M2XKM). AF_07/2019</v>
          </cell>
          <cell r="C6833" t="str">
            <v>M2XKM</v>
          </cell>
          <cell r="D6833">
            <v>11.39</v>
          </cell>
        </row>
        <row r="6834">
          <cell r="A6834">
            <v>100285</v>
          </cell>
          <cell r="B6834" t="str">
            <v>TRANSPORTE HORIZONTAL MANUAL, DE BARRAMENTO BLINDADO (UNIDADE: MXKM). AF_07/2019</v>
          </cell>
          <cell r="C6834" t="str">
            <v>MXKM</v>
          </cell>
          <cell r="D6834">
            <v>55.22</v>
          </cell>
        </row>
        <row r="6835">
          <cell r="A6835">
            <v>100286</v>
          </cell>
          <cell r="B6835" t="str">
            <v>TRANSPORTE HORIZONTAL COM CARRINHO PLATAFORMA, DE BARRAMENTO BLINDADO (UNIDADE: MXKM). AF_07/2019</v>
          </cell>
          <cell r="C6835" t="str">
            <v>MXKM</v>
          </cell>
          <cell r="D6835">
            <v>17.989999999999998</v>
          </cell>
        </row>
        <row r="6836">
          <cell r="A6836">
            <v>100287</v>
          </cell>
          <cell r="B6836" t="str">
            <v>TRANSPORTE HORIZONTAL MANUAL, DE CALHA QUADRADA NÚMERO 24 - CORTE 33 (UNIDADE: MXKM). AF_07/2019</v>
          </cell>
          <cell r="C6836" t="str">
            <v>MXKM</v>
          </cell>
          <cell r="D6836">
            <v>17.23</v>
          </cell>
        </row>
        <row r="6837">
          <cell r="A6837">
            <v>99802</v>
          </cell>
          <cell r="B6837" t="str">
            <v>LIMPEZA DE PISO CERÂMICO OU PORCELANATO COM VASSOURA A SECO. AF_04/2019</v>
          </cell>
          <cell r="C6837" t="str">
            <v>M2</v>
          </cell>
          <cell r="D6837">
            <v>0.7</v>
          </cell>
        </row>
        <row r="6838">
          <cell r="A6838">
            <v>99803</v>
          </cell>
          <cell r="B6838" t="str">
            <v>LIMPEZA DE PISO CERÂMICO OU PORCELANATO COM PANO ÚMIDO. AF_04/2019</v>
          </cell>
          <cell r="C6838" t="str">
            <v>M2</v>
          </cell>
          <cell r="D6838">
            <v>2.73</v>
          </cell>
        </row>
        <row r="6839">
          <cell r="A6839">
            <v>99804</v>
          </cell>
          <cell r="B6839" t="str">
            <v>LIMPEZA DE PISO CERÂMICO OU PORCELANATO UTILIZANDO DETERGENTE NEUTRO E ESCOVAÇÃO MANUAL. AF_04/2019</v>
          </cell>
          <cell r="C6839" t="str">
            <v>M2</v>
          </cell>
          <cell r="D6839">
            <v>7.05</v>
          </cell>
        </row>
        <row r="6840">
          <cell r="A6840">
            <v>99805</v>
          </cell>
          <cell r="B6840" t="str">
            <v>LIMPEZA DE PISO CERÂMICO OU COM PEDRAS RÚSTICAS UTILIZANDO ÁCIDO MURIÁTICO. AF_04/2019</v>
          </cell>
          <cell r="C6840" t="str">
            <v>M2</v>
          </cell>
          <cell r="D6840">
            <v>14.54</v>
          </cell>
        </row>
        <row r="6841">
          <cell r="A6841">
            <v>99806</v>
          </cell>
          <cell r="B6841" t="str">
            <v>LIMPEZA DE REVESTIMENTO CERÂMICO EM PAREDE COM PANO ÚMIDO AF_04/2019</v>
          </cell>
          <cell r="C6841" t="str">
            <v>M2</v>
          </cell>
          <cell r="D6841">
            <v>1.1200000000000001</v>
          </cell>
        </row>
        <row r="6842">
          <cell r="A6842">
            <v>99807</v>
          </cell>
          <cell r="B6842" t="str">
            <v>LIMPEZA DE REVESTIMENTO CERÂMICO EM PAREDE UTILIZANDO DETERGENTE NEUTRO E ESCOVAÇÃO MANUAL. AF_04/2019</v>
          </cell>
          <cell r="C6842" t="str">
            <v>M2</v>
          </cell>
          <cell r="D6842">
            <v>2.12</v>
          </cell>
        </row>
        <row r="6843">
          <cell r="A6843">
            <v>99808</v>
          </cell>
          <cell r="B6843" t="str">
            <v>LIMPEZA DE REVESTIMENTO CERÂMICO EM PAREDE UTILIZANDO ÁCIDO MURIÁTICO. AF_04/2019</v>
          </cell>
          <cell r="C6843" t="str">
            <v>M2</v>
          </cell>
          <cell r="D6843">
            <v>4.97</v>
          </cell>
        </row>
        <row r="6844">
          <cell r="A6844">
            <v>99809</v>
          </cell>
          <cell r="B6844" t="str">
            <v>LIMPEZA DE PISO DE LADRILHO HIDRÁULICO COM PANO ÚMIDO. AF_04/2019</v>
          </cell>
          <cell r="C6844" t="str">
            <v>M2</v>
          </cell>
          <cell r="D6844">
            <v>7.77</v>
          </cell>
        </row>
        <row r="6845">
          <cell r="A6845">
            <v>99810</v>
          </cell>
          <cell r="B6845" t="str">
            <v>LIMPEZA DE PISO DE MÁRMORE/GRANITO UTILIZANDO DETERGENTE NEUTRO E ESCOVAÇÃO MANUAL. AF_04/2019</v>
          </cell>
          <cell r="C6845" t="str">
            <v>M2</v>
          </cell>
          <cell r="D6845">
            <v>9.64</v>
          </cell>
        </row>
        <row r="6846">
          <cell r="A6846">
            <v>99811</v>
          </cell>
          <cell r="B6846" t="str">
            <v>LIMPEZA DE CONTRAPISO COM VASSOURA A SECO. AF_04/2019</v>
          </cell>
          <cell r="C6846" t="str">
            <v>M2</v>
          </cell>
          <cell r="D6846">
            <v>4.6399999999999997</v>
          </cell>
        </row>
        <row r="6847">
          <cell r="A6847">
            <v>99812</v>
          </cell>
          <cell r="B6847" t="str">
            <v>LIMPEZA DE LADRILHO HIDRÁULICO EM PAREDE COM PANO ÚMIDO. AF_04/2019</v>
          </cell>
          <cell r="C6847" t="str">
            <v>M2</v>
          </cell>
          <cell r="D6847">
            <v>1.49</v>
          </cell>
        </row>
        <row r="6848">
          <cell r="A6848">
            <v>99813</v>
          </cell>
          <cell r="B6848" t="str">
            <v>LIMPEZA DE MÁRMORE/GRANITO EM PAREDE UTILIZANDO DETERGENTE NEUTRO E ESCOVAÇÃO MANUAL. AF_04/2019</v>
          </cell>
          <cell r="C6848" t="str">
            <v>M2</v>
          </cell>
          <cell r="D6848">
            <v>1.25</v>
          </cell>
        </row>
        <row r="6849">
          <cell r="A6849">
            <v>99814</v>
          </cell>
          <cell r="B6849" t="str">
            <v>LIMPEZA DE SUPERFÍCIE COM JATO DE ALTA PRESSÃO. AF_04/2019</v>
          </cell>
          <cell r="C6849" t="str">
            <v>M2</v>
          </cell>
          <cell r="D6849">
            <v>2.52</v>
          </cell>
        </row>
        <row r="6850">
          <cell r="A6850">
            <v>99815</v>
          </cell>
          <cell r="B6850" t="str">
            <v>LIMPEZA DE PIA INOX COM BANCADA DE PEDRA, INCLUSIVE METAIS CORRESPONDENTES. AF_04/2019</v>
          </cell>
          <cell r="C6850" t="str">
            <v>UN</v>
          </cell>
          <cell r="D6850">
            <v>10.46</v>
          </cell>
        </row>
        <row r="6851">
          <cell r="A6851">
            <v>99816</v>
          </cell>
          <cell r="B6851" t="str">
            <v>LIMPEZA DE TANQUE OU LAVATÓRIO DE LOUÇA ISOLADO, INCLUSIVE METAIS CORRESPONDENTES. AF_04/2019</v>
          </cell>
          <cell r="C6851" t="str">
            <v>UN</v>
          </cell>
          <cell r="D6851">
            <v>11.16</v>
          </cell>
        </row>
        <row r="6852">
          <cell r="A6852">
            <v>99817</v>
          </cell>
          <cell r="B6852" t="str">
            <v>LIMPEZA DE LAVATÓRIO DE LOUÇA COM BANCADA DE PEDRA, INCLUSIVE METAIS CORRESPONDENTES. AF_04/2019</v>
          </cell>
          <cell r="C6852" t="str">
            <v>UN</v>
          </cell>
          <cell r="D6852">
            <v>6.26</v>
          </cell>
        </row>
        <row r="6853">
          <cell r="A6853">
            <v>99818</v>
          </cell>
          <cell r="B6853" t="str">
            <v>LIMPEZA DE BACIA SANITÁRIA, BIDÊ OU MICTÓRIO EM LOUÇA, INCLUSIVE METAIS CORRESPONDENTES. AF_04/2019</v>
          </cell>
          <cell r="C6853" t="str">
            <v>UN</v>
          </cell>
          <cell r="D6853">
            <v>6.26</v>
          </cell>
        </row>
        <row r="6854">
          <cell r="A6854">
            <v>99819</v>
          </cell>
          <cell r="B6854" t="str">
            <v>LIMPEZA DE BANCADA DE PEDRA (MÁRMORE OU GRANITO). AF_04/2019</v>
          </cell>
          <cell r="C6854" t="str">
            <v>M2</v>
          </cell>
          <cell r="D6854">
            <v>22.07</v>
          </cell>
        </row>
        <row r="6855">
          <cell r="A6855">
            <v>99820</v>
          </cell>
          <cell r="B6855" t="str">
            <v>LIMPEZA DE JANELA INTEIRAMENTE DE VIDRO. AF_04/2019</v>
          </cell>
          <cell r="C6855" t="str">
            <v>M2</v>
          </cell>
          <cell r="D6855">
            <v>2.37</v>
          </cell>
        </row>
        <row r="6856">
          <cell r="A6856">
            <v>99821</v>
          </cell>
          <cell r="B6856" t="str">
            <v>LIMPEZA DE JANELA DE VIDRO COM CAIXILHO EM AÇO/ALUMÍNIO/PVC. AF_04/2019</v>
          </cell>
          <cell r="C6856" t="str">
            <v>M2</v>
          </cell>
          <cell r="D6856">
            <v>3.64</v>
          </cell>
        </row>
        <row r="6857">
          <cell r="A6857">
            <v>99822</v>
          </cell>
          <cell r="B6857" t="str">
            <v>LIMPEZA DE PORTA DE MADEIRA. AF_04/2019</v>
          </cell>
          <cell r="C6857" t="str">
            <v>M2</v>
          </cell>
          <cell r="D6857">
            <v>1.32</v>
          </cell>
        </row>
        <row r="6858">
          <cell r="A6858">
            <v>99823</v>
          </cell>
          <cell r="B6858" t="str">
            <v>LIMPEZA DE PORTA INTEIRAMENTE DE VIDRO. AF_04/2019</v>
          </cell>
          <cell r="C6858" t="str">
            <v>M2</v>
          </cell>
          <cell r="D6858">
            <v>2.82</v>
          </cell>
        </row>
        <row r="6859">
          <cell r="A6859">
            <v>99824</v>
          </cell>
          <cell r="B6859" t="str">
            <v>LIMPEZA DE PORTA EM AÇO/ALUMÍNIO. AF_04/2019</v>
          </cell>
          <cell r="C6859" t="str">
            <v>M2</v>
          </cell>
          <cell r="D6859">
            <v>3.13</v>
          </cell>
        </row>
        <row r="6860">
          <cell r="A6860">
            <v>99825</v>
          </cell>
          <cell r="B6860" t="str">
            <v>LIMPEZA DE PORTA DE VIDRO COM CAIXILHO EM AÇO/ ALUMÍNIO/ PVC. AF_04/2019</v>
          </cell>
          <cell r="C6860" t="str">
            <v>M2</v>
          </cell>
          <cell r="D6860">
            <v>4.3099999999999996</v>
          </cell>
        </row>
        <row r="6861">
          <cell r="A6861">
            <v>99826</v>
          </cell>
          <cell r="B6861" t="str">
            <v>LIMPEZA DE FORRO REMOVÍVEL COM PANO ÚMIDO. AF_04/2019</v>
          </cell>
          <cell r="C6861" t="str">
            <v>M2</v>
          </cell>
          <cell r="D6861">
            <v>2.02</v>
          </cell>
        </row>
        <row r="6862">
          <cell r="A6862">
            <v>97013</v>
          </cell>
          <cell r="B6862" t="str">
            <v>GUARDA-CORPO FIXADO EM FÔRMA DE MADEIRA COM MONTANTES E TRAVESSÕES EM MADEIRA E FECHAMENTO EM PLACA COMPENSADO PARA EDIFÍCIOS COM ATÉ 2 PAVIMENTOS. AF_03/2024</v>
          </cell>
          <cell r="C6862" t="str">
            <v>M</v>
          </cell>
          <cell r="D6862">
            <v>89.66</v>
          </cell>
        </row>
        <row r="6863">
          <cell r="A6863">
            <v>97014</v>
          </cell>
          <cell r="B6863" t="str">
            <v>GUARDA-CORPO FIXADO EM FÔRMA DE MADEIRA COM MONTANTES E TRAVESSÕES EM MADEIRA E FECHAMENTO EM PLACA COMPENSADO PARA EDIFÍCIOS COM 3 PAVIMENTOS. AF_03/2024</v>
          </cell>
          <cell r="C6863" t="str">
            <v>M</v>
          </cell>
          <cell r="D6863">
            <v>67.510000000000005</v>
          </cell>
        </row>
        <row r="6864">
          <cell r="A6864">
            <v>97015</v>
          </cell>
          <cell r="B6864" t="str">
            <v>GUARDA-CORPO FIXADO EM FÔRMA DE MADEIRA COM MONTANTES E TRAVESSÕES EM MADEIRA E FECHAMENTO EM PLACA COMPENSADO PARA EDIFÍCIOS COM ALTURA IGUAL OU SUPERIOR A 4 PAVIMENTOS. AF_03/2024</v>
          </cell>
          <cell r="C6864" t="str">
            <v>M</v>
          </cell>
          <cell r="D6864">
            <v>56.45</v>
          </cell>
        </row>
        <row r="6865">
          <cell r="A6865">
            <v>97016</v>
          </cell>
          <cell r="B6865" t="str">
            <v>GUARDA-CORPO FIXADO EM FÔRMA DE MADEIRA COM MONTANTES E TRAVESSÕES EM MADEIRA PRÉ-MONTADOS PARA EDIFÍCIOS COM ATÉ 2 PAVIMENTOS. AF_03/2024</v>
          </cell>
          <cell r="C6865" t="str">
            <v>M</v>
          </cell>
          <cell r="D6865">
            <v>73.92</v>
          </cell>
        </row>
        <row r="6866">
          <cell r="A6866">
            <v>97017</v>
          </cell>
          <cell r="B6866" t="str">
            <v>GUARDA-CORPO FIXADO EM FÔRMA DE MADEIRA COM MONTANTES E TRAVESSÕES EM MADEIRA PRÉ-MONTADOS PARA EDIFÍCIOS COM 3 PAVIMENTOS. AF_03/2024</v>
          </cell>
          <cell r="C6866" t="str">
            <v>M</v>
          </cell>
          <cell r="D6866">
            <v>55.22</v>
          </cell>
        </row>
        <row r="6867">
          <cell r="A6867">
            <v>97018</v>
          </cell>
          <cell r="B6867" t="str">
            <v>GUARDA-CORPO FIXADO EM FÔRMA DE MADEIRA COM MONTANTES E TRAVESSÕES EM MADEIRA PRÉ-MONTADOS PARA EDIFÍCIOS COM ALTURA IGUAL OU SUPERIOR A 4 PAVIMENTOS. AF_03/2024</v>
          </cell>
          <cell r="C6867" t="str">
            <v>M</v>
          </cell>
          <cell r="D6867">
            <v>45.95</v>
          </cell>
        </row>
        <row r="6868">
          <cell r="A6868">
            <v>97031</v>
          </cell>
          <cell r="B6868" t="str">
            <v>GUARDA-CORPO EM LAJE PÓS-DESFÔRMA COM ESCORAS DE MADEIRA ESTRONCADAS NA ESTRUTURA, TRAVESSÕES DE MADEIRA E FECHAMENTO EM TELA DE POLIPROPILENO PARA EDIFÍCIOS COM ATÉ 4 PAVIMENTOS (1 MONTAGEM). AF_03/2024</v>
          </cell>
          <cell r="C6868" t="str">
            <v>M</v>
          </cell>
          <cell r="D6868">
            <v>107.3</v>
          </cell>
        </row>
        <row r="6869">
          <cell r="A6869">
            <v>97032</v>
          </cell>
          <cell r="B6869" t="str">
            <v>GUARDA-CORPO EM LAJE PÓS-DESFÔRMA COM ESCORAS DE MADEIRA ESTRONCADAS NA ESTRUTURA, TRAVESSÕES DE MADEIRA E FECHAMENTO EM TELA DE POLIPROPILENO PARA EDIFÍCIOS ACIMA DE 4 PAVIMENTOS (2 MONTAGENS). AF_03/2024</v>
          </cell>
          <cell r="C6869" t="str">
            <v>M</v>
          </cell>
          <cell r="D6869">
            <v>66.069999999999993</v>
          </cell>
        </row>
        <row r="6870">
          <cell r="A6870">
            <v>97033</v>
          </cell>
          <cell r="B6870" t="str">
            <v>GUARDA-CORPO EM LAJE PÓS-DESFÔRMA COM ESCORAS METÁLICAS ESTRONCADAS NA ESTRUTURA, TRAVESSÕES DE MADEIRA E FECHAMENTO EM TELA DE POLIPROPILENO PARA EDIFÍCIOS COM ATÉ 4 PAVIMENTOS (1 MONTAGEM). AF_03/2024_PS</v>
          </cell>
          <cell r="C6870" t="str">
            <v>M</v>
          </cell>
          <cell r="D6870">
            <v>103.53</v>
          </cell>
        </row>
        <row r="6871">
          <cell r="A6871">
            <v>97034</v>
          </cell>
          <cell r="B6871" t="str">
            <v>GUARDA-CORPO EM LAJE PÓS-DESFÔRMA COM ESCORAS METÁLICAS ESTRONCADAS NA ESTRUTURA, TRAVESSÕES DE MADEIRA E FECHAMENTO EM TELA DE POLIPROPILENO PARA EDIFÍCIOS ACIMA DE 4 PAVIMENTOS (2 MONTAGENS). AF_03/2024_PS</v>
          </cell>
          <cell r="C6871" t="str">
            <v>M</v>
          </cell>
          <cell r="D6871">
            <v>67.459999999999994</v>
          </cell>
        </row>
        <row r="6872">
          <cell r="A6872">
            <v>97039</v>
          </cell>
          <cell r="B6872" t="str">
            <v>FECHAMENTO REMOVÍVEL DE VÃO DE PORTAS EM MADEIRA (VÃO DO ELEVADOR) - 1 MONTAGEM EM OBRA. AF_03/2024</v>
          </cell>
          <cell r="C6872" t="str">
            <v>M2</v>
          </cell>
          <cell r="D6872">
            <v>73.260000000000005</v>
          </cell>
        </row>
        <row r="6873">
          <cell r="A6873">
            <v>97040</v>
          </cell>
          <cell r="B6873" t="str">
            <v>FECHAMENTO REMOVÍVEL DE ABERTURA DE CAIXILHO EM MADEIRA - 4 MONTAGENS EM OBRA. AF_03/2024</v>
          </cell>
          <cell r="C6873" t="str">
            <v>M2</v>
          </cell>
          <cell r="D6873">
            <v>19.57</v>
          </cell>
        </row>
        <row r="6874">
          <cell r="A6874">
            <v>97041</v>
          </cell>
          <cell r="B6874" t="str">
            <v>FECHAMENTO REMOVÍVEL DE ABERTURA NO PISO EM MADEIRA - 1 MONTAGEM EM OBRA. AF_03/2024</v>
          </cell>
          <cell r="C6874" t="str">
            <v>M2</v>
          </cell>
          <cell r="D6874">
            <v>143.31</v>
          </cell>
        </row>
        <row r="6875">
          <cell r="A6875">
            <v>97046</v>
          </cell>
          <cell r="B6875" t="str">
            <v>PONTEIRAS DE PROTEÇÃO DE PONTAS E VERGALHÕES EXPOSTOS EM FUNDAÇÕES  . AF_03/2024</v>
          </cell>
          <cell r="C6875" t="str">
            <v>M2</v>
          </cell>
          <cell r="D6875">
            <v>0.36</v>
          </cell>
        </row>
        <row r="6876">
          <cell r="A6876">
            <v>97047</v>
          </cell>
          <cell r="B6876" t="str">
            <v>PONTEIRAS DE PROTEÇÃO DE PONTAS E VERGALHÕES EXPOSTOS EM ESTRUTURAS DE CONCRETO ARMADO CONVENCIONAL. AF_03/2024</v>
          </cell>
          <cell r="C6876" t="str">
            <v>M2</v>
          </cell>
          <cell r="D6876">
            <v>0.14000000000000001</v>
          </cell>
        </row>
        <row r="6877">
          <cell r="A6877">
            <v>97048</v>
          </cell>
          <cell r="B6877" t="str">
            <v>PONTEIRAS DE PROTEÇÃO DE PONTAS E VERGALHÕES EXPOSTOS EM ALVENARIA ESTRUTURAL. AF_03/2024</v>
          </cell>
          <cell r="C6877" t="str">
            <v>M2</v>
          </cell>
          <cell r="D6877">
            <v>0.1</v>
          </cell>
        </row>
        <row r="6878">
          <cell r="A6878">
            <v>97054</v>
          </cell>
          <cell r="B6878" t="str">
            <v>INSTALAÇÃO DE SINALIZADOR NOTURNO LED. AF_03/2024</v>
          </cell>
          <cell r="C6878" t="str">
            <v>UN</v>
          </cell>
          <cell r="D6878">
            <v>31.11</v>
          </cell>
        </row>
        <row r="6879">
          <cell r="A6879">
            <v>97062</v>
          </cell>
          <cell r="B6879" t="str">
            <v>COLOCAÇÃO DE TELA EM ANDAIME FACHADEIRO. AF_03/2024</v>
          </cell>
          <cell r="C6879" t="str">
            <v>M2</v>
          </cell>
          <cell r="D6879">
            <v>6.8</v>
          </cell>
        </row>
        <row r="6880">
          <cell r="A6880">
            <v>97063</v>
          </cell>
          <cell r="B6880" t="str">
            <v>MONTAGEM E DESMONTAGEM DE ANDAIME MODULAR FACHADEIRO, COM PISO METÁLICO, PARA EDIFÍCIOS COM MULTIPLOS PAVIMENTOS (EXCLUSIVE ANDAIME E LIMPEZA). AF_03/2024</v>
          </cell>
          <cell r="C6880" t="str">
            <v>M2</v>
          </cell>
          <cell r="D6880">
            <v>114.59</v>
          </cell>
        </row>
        <row r="6881">
          <cell r="A6881">
            <v>97064</v>
          </cell>
          <cell r="B6881" t="str">
            <v>MONTAGEM E DESMONTAGEM DE ANDAIME TUBULAR TIPO "TORRE" (EXCLUSIVE ANDAIME E LIMPEZA). AF_03/2024</v>
          </cell>
          <cell r="C6881" t="str">
            <v>M</v>
          </cell>
          <cell r="D6881">
            <v>254.16</v>
          </cell>
        </row>
        <row r="6882">
          <cell r="A6882">
            <v>97065</v>
          </cell>
          <cell r="B6882" t="str">
            <v>MONTAGEM E DESMONTAGEM DE ANDAIME MULTIDIRECIONAL (EXCLUSIVE ANDAIME E LIMPEZA). AF_03/2024</v>
          </cell>
          <cell r="C6882" t="str">
            <v>M3</v>
          </cell>
          <cell r="D6882">
            <v>144.09</v>
          </cell>
        </row>
        <row r="6883">
          <cell r="A6883">
            <v>97066</v>
          </cell>
          <cell r="B6883" t="str">
            <v>PROTEÇÃO DE PEDESTRES, INCLUSIVE MONTAGEM E DESMONTAGEM. AF_03/2024_PS</v>
          </cell>
          <cell r="C6883" t="str">
            <v>M2</v>
          </cell>
          <cell r="D6883">
            <v>345.28</v>
          </cell>
        </row>
        <row r="6884">
          <cell r="A6884">
            <v>97067</v>
          </cell>
          <cell r="B6884" t="str">
            <v>PLATAFORMA DE PROTEÇÃO PRINCIPAL PARA ALVENARIA ESTRUTURAL PARA SER APOIADA EM ANDAIME, INCLUSIVE MONTAGEM E DESMONTAGEM. AF_03/2024</v>
          </cell>
          <cell r="C6884" t="str">
            <v>M</v>
          </cell>
          <cell r="D6884">
            <v>974.72</v>
          </cell>
        </row>
        <row r="6885">
          <cell r="A6885">
            <v>105103</v>
          </cell>
          <cell r="B6885" t="str">
            <v>ASCENSÃO E DESCIDA DE ELEVADOR DE CREMALHEIRA. AF_03/2024</v>
          </cell>
          <cell r="C6885" t="str">
            <v>M</v>
          </cell>
          <cell r="D6885">
            <v>102.9</v>
          </cell>
        </row>
        <row r="6886">
          <cell r="A6886">
            <v>105104</v>
          </cell>
          <cell r="B6886" t="str">
            <v>MONTAGEM E DESMONTAGEM DE MINI GRUA. AF_03/2024</v>
          </cell>
          <cell r="C6886" t="str">
            <v>UN</v>
          </cell>
          <cell r="D6886">
            <v>4840.43</v>
          </cell>
        </row>
        <row r="6887">
          <cell r="A6887">
            <v>105105</v>
          </cell>
          <cell r="B6887" t="str">
            <v>ASCENSÃO DE MINI GRUA. AF_03/2024</v>
          </cell>
          <cell r="C6887" t="str">
            <v>M</v>
          </cell>
          <cell r="D6887">
            <v>72.25</v>
          </cell>
        </row>
        <row r="6888">
          <cell r="A6888">
            <v>105106</v>
          </cell>
          <cell r="B6888" t="str">
            <v>MONTAGEM E DESMONTAGEM DE TRECHO INICIAL DE ELEVADOR DE CREMALHEIRA, CABINE SIMPLES - EXCLUSO FUNDAÇÕES. AF_03/2024</v>
          </cell>
          <cell r="C6888" t="str">
            <v>UN</v>
          </cell>
          <cell r="D6888">
            <v>2342.37</v>
          </cell>
        </row>
        <row r="6889">
          <cell r="A6889">
            <v>105107</v>
          </cell>
          <cell r="B6889" t="str">
            <v>MONTAGEM E DESMONTAGEM DE TRECHO INICIAL DE ELEVADOR DE CREMALHEIRA, CABINE DUPLA - EXCLUSO FUNDAÇÕES. AF_03/2024</v>
          </cell>
          <cell r="C6889" t="str">
            <v>UN</v>
          </cell>
          <cell r="D6889">
            <v>3458.72</v>
          </cell>
        </row>
        <row r="6890">
          <cell r="A6890">
            <v>105110</v>
          </cell>
          <cell r="B6890" t="str">
            <v>ASCENSÃO DE GRUA ASCENSIONAL. AF_03/2024</v>
          </cell>
          <cell r="C6890" t="str">
            <v>M</v>
          </cell>
          <cell r="D6890">
            <v>223.83</v>
          </cell>
        </row>
        <row r="6891">
          <cell r="A6891">
            <v>105111</v>
          </cell>
          <cell r="B6891" t="str">
            <v>MONTAGEM E DESMONTAGEM DO TRECHO INICIAL DE GRUA FIXA (ALTURA LIVRE) - EXCLUSO FUNDAÇÕES. AF_03/2024</v>
          </cell>
          <cell r="C6891" t="str">
            <v>UN</v>
          </cell>
          <cell r="D6891">
            <v>18006.07</v>
          </cell>
        </row>
        <row r="6892">
          <cell r="A6892">
            <v>105112</v>
          </cell>
          <cell r="B6892" t="str">
            <v>ASCENSÃO E DESCIDA DE GRUA FIXA. AF_03/2024</v>
          </cell>
          <cell r="C6892" t="str">
            <v>M</v>
          </cell>
          <cell r="D6892">
            <v>186.9</v>
          </cell>
        </row>
        <row r="6893">
          <cell r="A6893">
            <v>97621</v>
          </cell>
          <cell r="B6893" t="str">
            <v>DEMOLIÇÃO DE ALVENARIA DE BLOCO FURADO, DE FORMA MANUAL, COM REAPROVEITAMENTO. AF_09/2023</v>
          </cell>
          <cell r="C6893" t="str">
            <v>M3</v>
          </cell>
          <cell r="D6893">
            <v>150.55000000000001</v>
          </cell>
        </row>
        <row r="6894">
          <cell r="A6894">
            <v>97622</v>
          </cell>
          <cell r="B6894" t="str">
            <v>DEMOLIÇÃO DE ALVENARIA DE BLOCO FURADO, DE FORMA MANUAL, SEM REAPROVEITAMENTO. AF_09/2023</v>
          </cell>
          <cell r="C6894" t="str">
            <v>M3</v>
          </cell>
          <cell r="D6894">
            <v>73.38</v>
          </cell>
        </row>
        <row r="6895">
          <cell r="A6895">
            <v>97623</v>
          </cell>
          <cell r="B6895" t="str">
            <v>DEMOLIÇÃO DE ALVENARIA DE TIJOLO MACIÇO, DE FORMA MANUAL, COM REAPROVEITAMENTO. AF_09/2023</v>
          </cell>
          <cell r="C6895" t="str">
            <v>M3</v>
          </cell>
          <cell r="D6895">
            <v>224.77</v>
          </cell>
        </row>
        <row r="6896">
          <cell r="A6896">
            <v>97624</v>
          </cell>
          <cell r="B6896" t="str">
            <v>DEMOLIÇÃO DE ALVENARIA DE TIJOLO MACIÇO, DE FORMA MANUAL, SEM REAPROVEITAMENTO. AF_09/2023</v>
          </cell>
          <cell r="C6896" t="str">
            <v>M3</v>
          </cell>
          <cell r="D6896">
            <v>137.96</v>
          </cell>
        </row>
        <row r="6897">
          <cell r="A6897">
            <v>97625</v>
          </cell>
          <cell r="B6897" t="str">
            <v>DEMOLIÇÃO DE ALVENARIA PARA QUALQUER TIPO DE BLOCO, DE FORMA MECANIZADA, SEM REAPROVEITAMENTO. AF_09/2023</v>
          </cell>
          <cell r="C6897" t="str">
            <v>M3</v>
          </cell>
          <cell r="D6897">
            <v>53.16</v>
          </cell>
        </row>
        <row r="6898">
          <cell r="A6898">
            <v>97626</v>
          </cell>
          <cell r="B6898" t="str">
            <v>DEMOLIÇÃO DE PILARES E VIGAS EM CONCRETO ARMADO, DE FORMA MANUAL, SEM REAPROVEITAMENTO. AF_09/2023</v>
          </cell>
          <cell r="C6898" t="str">
            <v>M3</v>
          </cell>
          <cell r="D6898">
            <v>737.43</v>
          </cell>
        </row>
        <row r="6899">
          <cell r="A6899">
            <v>97627</v>
          </cell>
          <cell r="B6899" t="str">
            <v>DEMOLIÇÃO DE PILARES E VIGAS EM CONCRETO ARMADO, DE FORMA MECANIZADA COM MARTELETE, SEM REAPROVEITAMENTO. AF_09/2023</v>
          </cell>
          <cell r="C6899" t="str">
            <v>M3</v>
          </cell>
          <cell r="D6899">
            <v>214.15</v>
          </cell>
        </row>
        <row r="6900">
          <cell r="A6900">
            <v>97628</v>
          </cell>
          <cell r="B6900" t="str">
            <v>DEMOLIÇÃO DE LAJES, EM CONCRETO ARMADO, DE FORMA MANUAL, SEM REAPROVEITAMENTO. AF_09/2023</v>
          </cell>
          <cell r="C6900" t="str">
            <v>M3</v>
          </cell>
          <cell r="D6900">
            <v>343.45</v>
          </cell>
        </row>
        <row r="6901">
          <cell r="A6901">
            <v>97629</v>
          </cell>
          <cell r="B6901" t="str">
            <v>DEMOLIÇÃO DE LAJES, EM CONCRETO ARMADO, DE FORMA MECANIZADA COM MARTELETE, SEM REAPROVEITAMENTO. AF_09/2023</v>
          </cell>
          <cell r="C6901" t="str">
            <v>M3</v>
          </cell>
          <cell r="D6901">
            <v>99.73</v>
          </cell>
        </row>
        <row r="6902">
          <cell r="A6902">
            <v>97631</v>
          </cell>
          <cell r="B6902" t="str">
            <v>DEMOLIÇÃO DE ARGAMASSAS, DE FORMA MANUAL, SEM REAPROVEITAMENTO. AF_09/2023</v>
          </cell>
          <cell r="C6902" t="str">
            <v>M2</v>
          </cell>
          <cell r="D6902">
            <v>14.64</v>
          </cell>
        </row>
        <row r="6903">
          <cell r="A6903">
            <v>97632</v>
          </cell>
          <cell r="B6903" t="str">
            <v>DEMOLIÇÃO DE RODAPÉ CERÂMICO, DE FORMA MANUAL, SEM REAPROVEITAMENTO. AF_09/2023</v>
          </cell>
          <cell r="C6903" t="str">
            <v>M</v>
          </cell>
          <cell r="D6903">
            <v>3.35</v>
          </cell>
        </row>
        <row r="6904">
          <cell r="A6904">
            <v>97633</v>
          </cell>
          <cell r="B6904" t="str">
            <v>DEMOLIÇÃO DE REVESTIMENTO CERÂMICO, DE FORMA MANUAL, SEM REAPROVEITAMENTO. AF_09/2023</v>
          </cell>
          <cell r="C6904" t="str">
            <v>M2</v>
          </cell>
          <cell r="D6904">
            <v>29.25</v>
          </cell>
        </row>
        <row r="6905">
          <cell r="A6905">
            <v>97634</v>
          </cell>
          <cell r="B6905" t="str">
            <v>DEMOLIÇÃO DE REVESTIMENTO CERÂMICO, DE FORMA MECANIZADA COM MARTELETE, SEM REAPROVEITAMENTO. AF_09/2023</v>
          </cell>
          <cell r="C6905" t="str">
            <v>M2</v>
          </cell>
          <cell r="D6905">
            <v>8.24</v>
          </cell>
        </row>
        <row r="6906">
          <cell r="A6906">
            <v>97635</v>
          </cell>
          <cell r="B6906" t="str">
            <v>REMOÇÃO DE PISO DE BLOCO INTERTRAVADO OU DE PEDRA PORTUGUESA, DE FORMA MANUAL, COM REAPROVEITAMENTO. AF_09/2023</v>
          </cell>
          <cell r="C6906" t="str">
            <v>M2</v>
          </cell>
          <cell r="D6906">
            <v>21.49</v>
          </cell>
        </row>
        <row r="6907">
          <cell r="A6907">
            <v>97636</v>
          </cell>
          <cell r="B6907" t="str">
            <v>DEMOLIÇÃO PARCIAL DE PAVIMENTO ASFÁLTICO, DE FORMA MECANIZADA, SEM REAPROVEITAMENTO. AF_09/2023</v>
          </cell>
          <cell r="C6907" t="str">
            <v>M2</v>
          </cell>
          <cell r="D6907">
            <v>23.9</v>
          </cell>
        </row>
        <row r="6908">
          <cell r="A6908">
            <v>97637</v>
          </cell>
          <cell r="B6908" t="str">
            <v>REMOÇÃO DE TAPUME/ CHAPAS METÁLICAS E DE MADEIRA, DE FORMA MANUAL, SEM REAPROVEITAMENTO. AF_09/2023</v>
          </cell>
          <cell r="C6908" t="str">
            <v>M2</v>
          </cell>
          <cell r="D6908">
            <v>3.62</v>
          </cell>
        </row>
        <row r="6909">
          <cell r="A6909">
            <v>97638</v>
          </cell>
          <cell r="B6909" t="str">
            <v>REMOÇÃO DE CHAPAS E PERFIS DE DRYWALL, DE FORMA MANUAL, SEM REAPROVEITAMENTO. AF_09/2023</v>
          </cell>
          <cell r="C6909" t="str">
            <v>M2</v>
          </cell>
          <cell r="D6909">
            <v>10.52</v>
          </cell>
        </row>
        <row r="6910">
          <cell r="A6910">
            <v>97639</v>
          </cell>
          <cell r="B6910" t="str">
            <v>REMOÇÃO DE PLACAS E PILARETES DE CONCRETO, DE FORMA MANUAL, SEM REAPROVEITAMENTO. AF_09/2023</v>
          </cell>
          <cell r="C6910" t="str">
            <v>M2</v>
          </cell>
          <cell r="D6910">
            <v>26.33</v>
          </cell>
        </row>
        <row r="6911">
          <cell r="A6911">
            <v>97640</v>
          </cell>
          <cell r="B6911" t="str">
            <v>REMOÇÃO DE FORROS DE DRYWALL, PVC E FIBROMINERAL, DE FORMA MANUAL, SEM REAPROVEITAMENTO. AF_09/2023</v>
          </cell>
          <cell r="C6911" t="str">
            <v>M2</v>
          </cell>
          <cell r="D6911">
            <v>2.46</v>
          </cell>
        </row>
        <row r="6912">
          <cell r="A6912">
            <v>97641</v>
          </cell>
          <cell r="B6912" t="str">
            <v>REMOÇÃO DE FORRO DE GESSO, DE FORMA MANUAL, SEM REAPROVEITAMENTO. AF_09/2023</v>
          </cell>
          <cell r="C6912" t="str">
            <v>M2</v>
          </cell>
          <cell r="D6912">
            <v>3.75</v>
          </cell>
        </row>
        <row r="6913">
          <cell r="A6913">
            <v>97642</v>
          </cell>
          <cell r="B6913" t="str">
            <v>REMOÇÃO DE TRAMA METÁLICA OU DE MADEIRA PARA FORRO, DE FORMA MANUAL, SEM REAPROVEITAMENTO. AF_09/2023</v>
          </cell>
          <cell r="C6913" t="str">
            <v>M2</v>
          </cell>
          <cell r="D6913">
            <v>3.52</v>
          </cell>
        </row>
        <row r="6914">
          <cell r="A6914">
            <v>97643</v>
          </cell>
          <cell r="B6914" t="str">
            <v>REMOÇÃO DE PISO DE MADEIRA (ASSOALHO E BARROTE), DE FORMA MANUAL, SEM REAPROVEITAMENTO. AF_09/2023</v>
          </cell>
          <cell r="C6914" t="str">
            <v>M2</v>
          </cell>
          <cell r="D6914">
            <v>32.31</v>
          </cell>
        </row>
        <row r="6915">
          <cell r="A6915">
            <v>97644</v>
          </cell>
          <cell r="B6915" t="str">
            <v>REMOÇÃO DE PORTAS, DE FORMA MANUAL, SEM REAPROVEITAMENTO. AF_09/2023</v>
          </cell>
          <cell r="C6915" t="str">
            <v>M2</v>
          </cell>
          <cell r="D6915">
            <v>12.2</v>
          </cell>
        </row>
        <row r="6916">
          <cell r="A6916">
            <v>97645</v>
          </cell>
          <cell r="B6916" t="str">
            <v>REMOÇÃO DE JANELAS, DE FORMA MANUAL, SEM REAPROVEITAMENTO. AF_09/2023</v>
          </cell>
          <cell r="C6916" t="str">
            <v>M2</v>
          </cell>
          <cell r="D6916">
            <v>31.49</v>
          </cell>
        </row>
        <row r="6917">
          <cell r="A6917">
            <v>97647</v>
          </cell>
          <cell r="B6917" t="str">
            <v>REMOÇÃO DE TELHAS DE FIBROCIMENTO METÁLICA E CERÂMICA, DE FORMA MANUAL, SEM REAPROVEITAMENTO. AF_09/2023</v>
          </cell>
          <cell r="C6917" t="str">
            <v>M2</v>
          </cell>
          <cell r="D6917">
            <v>4.55</v>
          </cell>
        </row>
        <row r="6918">
          <cell r="A6918">
            <v>97648</v>
          </cell>
          <cell r="B6918" t="str">
            <v>REMOÇÃO DE PROTEÇÃO TÉRMICA PARA COBERTURA EM EPS, DE FORMA MANUAL, SEM REAPROVEITAMENTO. AF_09/2023</v>
          </cell>
          <cell r="C6918" t="str">
            <v>M2</v>
          </cell>
          <cell r="D6918">
            <v>2.62</v>
          </cell>
        </row>
        <row r="6919">
          <cell r="A6919">
            <v>97649</v>
          </cell>
          <cell r="B6919" t="str">
            <v>REMOÇÃO DE TELHAS DE FIBROCIMENTO, METÁLICA E CERÂMICA, DE FORMA MECANIZADA, COM USO DE GUINDASTE, SEM REAPROVEITAMENTO. AF_09/2023</v>
          </cell>
          <cell r="C6919" t="str">
            <v>M2</v>
          </cell>
          <cell r="D6919">
            <v>5.55</v>
          </cell>
        </row>
        <row r="6920">
          <cell r="A6920">
            <v>97650</v>
          </cell>
          <cell r="B6920" t="str">
            <v>REMOÇÃO DE TRAMA DE MADEIRA PARA COBERTURA, DE FORMA MANUAL, SEM REAPROVEITAMENTO. AF_09/2023</v>
          </cell>
          <cell r="C6920" t="str">
            <v>M2</v>
          </cell>
          <cell r="D6920">
            <v>9.82</v>
          </cell>
        </row>
        <row r="6921">
          <cell r="A6921">
            <v>97651</v>
          </cell>
          <cell r="B6921" t="str">
            <v>REMOÇÃO DE TESOURAS DE MADEIRA, COM VÃO MENOR QUE 8M, DE FORMA MANUAL, SEM REAPROVEITAMENTO. AF_09/2023</v>
          </cell>
          <cell r="C6921" t="str">
            <v>UN</v>
          </cell>
          <cell r="D6921">
            <v>107.03</v>
          </cell>
        </row>
        <row r="6922">
          <cell r="A6922">
            <v>97652</v>
          </cell>
          <cell r="B6922" t="str">
            <v>REMOÇÃO DE TESOURAS DE MADEIRA, COM VÃO MAIOR OU IGUAL A 8M, DE FORMA MANUAL, SEM REAPROVEITAMENTO. AF_09/2023</v>
          </cell>
          <cell r="C6922" t="str">
            <v>UN</v>
          </cell>
          <cell r="D6922">
            <v>242.63</v>
          </cell>
        </row>
        <row r="6923">
          <cell r="A6923">
            <v>97653</v>
          </cell>
          <cell r="B6923" t="str">
            <v>REMOÇÃO DE TESOURAS DE MADEIRA, COM VÃO MENOR QUE 8M, DE FORMA MECANIZADA, COM REAPROVEITAMENTO. AF_09/2023</v>
          </cell>
          <cell r="C6923" t="str">
            <v>UN</v>
          </cell>
          <cell r="D6923">
            <v>146.69</v>
          </cell>
        </row>
        <row r="6924">
          <cell r="A6924">
            <v>97654</v>
          </cell>
          <cell r="B6924" t="str">
            <v>REMOÇÃO DE TESOURAS DE MADEIRA, COM VÃO MAIOR OU IGUAL A 8M, DE FORMA MECANIZADA, COM REAPROVEITAMENTO. AF_09/2023</v>
          </cell>
          <cell r="C6924" t="str">
            <v>UN</v>
          </cell>
          <cell r="D6924">
            <v>191.07</v>
          </cell>
        </row>
        <row r="6925">
          <cell r="A6925">
            <v>97655</v>
          </cell>
          <cell r="B6925" t="str">
            <v>REMOÇÃO DE TRAMA METÁLICA PARA COBERTURA, DE FORMA MANUAL, SEM REAPROVEITAMENTO. AF_09/2023</v>
          </cell>
          <cell r="C6925" t="str">
            <v>M2</v>
          </cell>
          <cell r="D6925">
            <v>39.65</v>
          </cell>
        </row>
        <row r="6926">
          <cell r="A6926">
            <v>97656</v>
          </cell>
          <cell r="B6926" t="str">
            <v>REMOÇÃO DE TESOURAS METÁLICAS, COM VÃO MENOR QUE 8M, DE FORMA MANUAL, SEM REAPROVEITAMENTO. AF_09/2023</v>
          </cell>
          <cell r="C6926" t="str">
            <v>UN</v>
          </cell>
          <cell r="D6926">
            <v>370.39</v>
          </cell>
        </row>
        <row r="6927">
          <cell r="A6927">
            <v>97657</v>
          </cell>
          <cell r="B6927" t="str">
            <v>REMOÇÃO DE TESOURAS METÁLICAS, COM VÃO MAIOR OU IGUAL A 8M, DE FORMA MANUAL, SEM REAPROVEITAMENTO. AF_09/2023</v>
          </cell>
          <cell r="C6927" t="str">
            <v>UN</v>
          </cell>
          <cell r="D6927">
            <v>734.14</v>
          </cell>
        </row>
        <row r="6928">
          <cell r="A6928">
            <v>97658</v>
          </cell>
          <cell r="B6928" t="str">
            <v>REMOÇÃO DE TESOURAS METÁLICAS, COM VÃO MENOR QUE 8M, DE FORMA MECANIZADA, COM REAPROVEITAMENTO. AF_09/2023</v>
          </cell>
          <cell r="C6928" t="str">
            <v>UN</v>
          </cell>
          <cell r="D6928">
            <v>232.63</v>
          </cell>
        </row>
        <row r="6929">
          <cell r="A6929">
            <v>97659</v>
          </cell>
          <cell r="B6929" t="str">
            <v>REMOÇÃO DE TESOURAS METÁLICAS, COM VÃO MAIOR OU IGUAL A 8M, DE FORMA MECANIZADA, COM REAPROVEITAMENTO. AF_09/2023</v>
          </cell>
          <cell r="C6929" t="str">
            <v>UN</v>
          </cell>
          <cell r="D6929">
            <v>330.23</v>
          </cell>
        </row>
        <row r="6930">
          <cell r="A6930">
            <v>97660</v>
          </cell>
          <cell r="B6930" t="str">
            <v>REMOÇÃO DE INTERRUPTORES/TOMADAS ELÉTRICAS, DE FORMA MANUAL, SEM REAPROVEITAMENTO. AF_09/2023</v>
          </cell>
          <cell r="C6930" t="str">
            <v>UN</v>
          </cell>
          <cell r="D6930">
            <v>0.9</v>
          </cell>
        </row>
        <row r="6931">
          <cell r="A6931">
            <v>97661</v>
          </cell>
          <cell r="B6931" t="str">
            <v>REMOÇÃO DE CABOS ELÉTRICOS, COM SEÇÃO DE 10 MM², FORMA MANUAL, SEM REAPROVEITAMENTO. AF_09/2023</v>
          </cell>
          <cell r="C6931" t="str">
            <v>M</v>
          </cell>
          <cell r="D6931">
            <v>0.96</v>
          </cell>
        </row>
        <row r="6932">
          <cell r="A6932">
            <v>97662</v>
          </cell>
          <cell r="B6932" t="str">
            <v>REMOÇÃO DE TUBULAÇÕES (TUBOS E CONEXÕES) DE ÁGUA FRIA, DE FORMA MANUAL, SEM REAPROVEITAMENTO. AF_09/2023</v>
          </cell>
          <cell r="C6932" t="str">
            <v>M</v>
          </cell>
          <cell r="D6932">
            <v>0.67</v>
          </cell>
        </row>
        <row r="6933">
          <cell r="A6933">
            <v>97663</v>
          </cell>
          <cell r="B6933" t="str">
            <v>REMOÇÃO DE LOUÇAS, DE FORMA MANUAL, SEM REAPROVEITAMENTO. AF_09/2023</v>
          </cell>
          <cell r="C6933" t="str">
            <v>UN</v>
          </cell>
          <cell r="D6933">
            <v>16.690000000000001</v>
          </cell>
        </row>
        <row r="6934">
          <cell r="A6934">
            <v>97664</v>
          </cell>
          <cell r="B6934" t="str">
            <v>REMOÇÃO DE ACESSÓRIOS, DE FORMA MANUAL, SEM REAPROVEITAMENTO. AF_09/2023</v>
          </cell>
          <cell r="C6934" t="str">
            <v>UN</v>
          </cell>
          <cell r="D6934">
            <v>2.08</v>
          </cell>
        </row>
        <row r="6935">
          <cell r="A6935">
            <v>97665</v>
          </cell>
          <cell r="B6935" t="str">
            <v>REMOÇÃO DE LUMINÁRIAS, DE FORMA MANUAL, SEM REAPROVEITAMENTO. AF_09/2023</v>
          </cell>
          <cell r="C6935" t="str">
            <v>UN</v>
          </cell>
          <cell r="D6935">
            <v>2.46</v>
          </cell>
        </row>
        <row r="6936">
          <cell r="A6936">
            <v>97666</v>
          </cell>
          <cell r="B6936" t="str">
            <v>REMOÇÃO DE METAIS SANITÁRIOS, DE FORMA MANUAL, SEM REAPROVEITAMENTO. AF_09/2023</v>
          </cell>
          <cell r="C6936" t="str">
            <v>UN</v>
          </cell>
          <cell r="D6936">
            <v>12.17</v>
          </cell>
        </row>
        <row r="6937">
          <cell r="A6937">
            <v>104789</v>
          </cell>
          <cell r="B6937" t="str">
            <v>DEMOLIÇÃO DE PISO DE CONCRETO SIMPLES, DE FORMA MANUAL, SEM REAPROVEITAMENTO. AF_09/2023</v>
          </cell>
          <cell r="C6937" t="str">
            <v>M3</v>
          </cell>
          <cell r="D6937">
            <v>258.23</v>
          </cell>
        </row>
        <row r="6938">
          <cell r="A6938">
            <v>104790</v>
          </cell>
          <cell r="B6938" t="str">
            <v>DEMOLIÇÃO DE PISO DE CONCRETO SIMPLES, DE FORMA MECANIZADA COM MARTELETE, SEM REAPROVEITAMENTO. AF_09/2023</v>
          </cell>
          <cell r="C6938" t="str">
            <v>M3</v>
          </cell>
          <cell r="D6938">
            <v>120.83</v>
          </cell>
        </row>
        <row r="6939">
          <cell r="A6939">
            <v>104791</v>
          </cell>
          <cell r="B6939" t="str">
            <v>DEMOLIÇÃO DE ARGAMASSAS, DE FORMA DE FORMA MECANIZADA COM MARTELETE, SEM REAPROVEITAMENTO. AF_09/2023</v>
          </cell>
          <cell r="C6939" t="str">
            <v>M2</v>
          </cell>
          <cell r="D6939">
            <v>7.28</v>
          </cell>
        </row>
        <row r="6940">
          <cell r="A6940">
            <v>104792</v>
          </cell>
          <cell r="B6940" t="str">
            <v>REMOÇÃO DE CABOS ELÉTRICOS, COM SEÇÃO DE ATÉ 2,5 MM², DE FORMA MANUAL, SEM REAPROVEITAMENTO. AF_09/2023</v>
          </cell>
          <cell r="C6940" t="str">
            <v>M</v>
          </cell>
          <cell r="D6940">
            <v>0.54</v>
          </cell>
        </row>
        <row r="6941">
          <cell r="A6941">
            <v>104793</v>
          </cell>
          <cell r="B6941" t="str">
            <v>REMOÇÃO DE CABOS ELÉTRICOS, COM SEÇÃO MAIOR QUE 2,5 MM² E MENOR QUE 10 MM², DE FORMA MANUAL, SEM REAPROVEITAMENTO. AF_09/2023</v>
          </cell>
          <cell r="C6941" t="str">
            <v>M</v>
          </cell>
          <cell r="D6941">
            <v>0.74</v>
          </cell>
        </row>
        <row r="6942">
          <cell r="A6942">
            <v>104794</v>
          </cell>
          <cell r="B6942" t="str">
            <v>REMOÇÃO DE CABOS ELÉTRICOS, COM SEÇÃO DE 16 MM², FORMA MANUAL, SEM REAPROVEITAMENTO. AF_09/2023</v>
          </cell>
          <cell r="C6942" t="str">
            <v>M</v>
          </cell>
          <cell r="D6942">
            <v>1.31</v>
          </cell>
        </row>
        <row r="6943">
          <cell r="A6943">
            <v>104795</v>
          </cell>
          <cell r="B6943" t="str">
            <v>REMOÇÃO DE CABOS ELÉTRICOS, COM SEÇÃO DE 25 MM², FORMA MANUAL, SEM REAPROVEITAMENTO. AF_09/2023</v>
          </cell>
          <cell r="C6943" t="str">
            <v>M</v>
          </cell>
          <cell r="D6943">
            <v>1.84</v>
          </cell>
        </row>
        <row r="6944">
          <cell r="A6944">
            <v>104796</v>
          </cell>
          <cell r="B6944" t="str">
            <v>DEMOLIÇÃO DE GUIAS, SARJETAS OU SARJETÕES, DE FORMA MECANIZADA, SEM REAPROVEITAMENTO. AF_09/2023</v>
          </cell>
          <cell r="C6944" t="str">
            <v>M</v>
          </cell>
          <cell r="D6944">
            <v>16.05</v>
          </cell>
        </row>
        <row r="6945">
          <cell r="A6945">
            <v>104797</v>
          </cell>
          <cell r="B6945" t="str">
            <v>REMOÇAO DE GUIAS PRÉ-FABRICADAS DE CONCRETO, DE FORMA MECANIZADA, COM REAPROVEITAMENTO. AF_09/2023</v>
          </cell>
          <cell r="C6945" t="str">
            <v>M</v>
          </cell>
          <cell r="D6945">
            <v>20.079999999999998</v>
          </cell>
        </row>
        <row r="6946">
          <cell r="A6946">
            <v>104798</v>
          </cell>
          <cell r="B6946" t="str">
            <v>REMOÇÃO DE SUPORTE METÁLICO OU DE MADEIRA PARA PLACAS DE SINALIZAÇÃO VIÁRIA, DE FORMA MANUAL, SEM REAPROVEITAMENTO. AF_09/2023</v>
          </cell>
          <cell r="C6946" t="str">
            <v>UN</v>
          </cell>
          <cell r="D6946">
            <v>17.329999999999998</v>
          </cell>
        </row>
        <row r="6947">
          <cell r="A6947">
            <v>104799</v>
          </cell>
          <cell r="B6947" t="str">
            <v>REMOÇÃO DE PLACAS DE SINALIZAÇÃO VIÁRIA, DE FORMA MANUAL, SEM REAPROVEITAMENTO. AF_09/2023</v>
          </cell>
          <cell r="C6947" t="str">
            <v>M2</v>
          </cell>
          <cell r="D6947">
            <v>13.6</v>
          </cell>
        </row>
        <row r="6948">
          <cell r="A6948">
            <v>104800</v>
          </cell>
          <cell r="B6948" t="str">
            <v>REMOÇÃO DE CERCAS E MOURÕES, DE FORMA MANUAL, SEM REAPROVEITAMENTO. AF_09/2023</v>
          </cell>
          <cell r="C6948" t="str">
            <v>M</v>
          </cell>
          <cell r="D6948">
            <v>11.64</v>
          </cell>
        </row>
        <row r="6949">
          <cell r="A6949">
            <v>104801</v>
          </cell>
          <cell r="B6949" t="str">
            <v>REMOÇÃO DE ALAMBRADOS PARA QUADRAS POLIESPORTIVAS, ESTRUTURADO POR TUBOS DE AÇO GALVANIZADO, COM TELA DE ARAME GALVANIZADO, DE FORMA MANUAL, SEM REAPROVEITAMENTO. AF_09/2023</v>
          </cell>
          <cell r="C6949" t="str">
            <v>M2</v>
          </cell>
          <cell r="D6949">
            <v>17.86</v>
          </cell>
        </row>
        <row r="6950">
          <cell r="A6950">
            <v>104802</v>
          </cell>
          <cell r="B6950" t="str">
            <v>REMOÇÃO DE TELA DE ARAME GALVANIZADO DE ALAMBRADOS PARA QUADRAS POLIESPORTIVAS, DE FORMA MANUAL, SEM REMOÇÃO DA ESTRUTURA DE SUSTENTAÇÃO, SEM REAPROVEITAMENTO. AF_09/2023</v>
          </cell>
          <cell r="C6950" t="str">
            <v>M2</v>
          </cell>
          <cell r="D6950">
            <v>11.87</v>
          </cell>
        </row>
        <row r="6951">
          <cell r="A6951">
            <v>104803</v>
          </cell>
          <cell r="B6951" t="str">
            <v>REMOÇÃO CALHAS E RUFOS, DE FORMA MANUAL, SEM REAPROVEITAMENTO. AF_09/2023</v>
          </cell>
          <cell r="C6951" t="str">
            <v>M</v>
          </cell>
          <cell r="D6951">
            <v>5.78</v>
          </cell>
        </row>
        <row r="6952">
          <cell r="A6952">
            <v>95967</v>
          </cell>
          <cell r="B6952" t="str">
            <v>SERVIÇOS TÉCNICOS ESPECIALIZADOS PARA ACOMPANHAMENTO DE EXECUÇÃO DE FUNDAÇÕES PROFUNDAS E ESTRUTURAS DE CONTENÇÃO</v>
          </cell>
          <cell r="C6952" t="str">
            <v>H</v>
          </cell>
          <cell r="D6952">
            <v>171.63</v>
          </cell>
        </row>
        <row r="6953">
          <cell r="A6953">
            <v>99059</v>
          </cell>
          <cell r="B6953" t="str">
            <v>LOCAÇÃO CONVENCIONAL DE OBRA, UTILIZANDO GABARITO DE TÁBUAS CORRIDAS PONTALETADAS A CADA 2,00M -  2 UTILIZAÇÕES. AF_03/2024</v>
          </cell>
          <cell r="C6953" t="str">
            <v>M</v>
          </cell>
          <cell r="D6953">
            <v>74.77</v>
          </cell>
        </row>
        <row r="6954">
          <cell r="A6954">
            <v>99060</v>
          </cell>
          <cell r="B6954" t="str">
            <v>LOCAÇÃO COM CAVALETE COM ALTURA DE 1,00 M - 2 UTILIZAÇÕES. AF_03/2024</v>
          </cell>
          <cell r="C6954" t="str">
            <v>UN</v>
          </cell>
          <cell r="D6954">
            <v>226.09</v>
          </cell>
        </row>
        <row r="6955">
          <cell r="A6955">
            <v>99061</v>
          </cell>
          <cell r="B6955" t="str">
            <v>LOCAÇÃO COM CAVALETE COM ALTURA DE 0,50 M - 2 UTILIZAÇÕES. AF_03/2024</v>
          </cell>
          <cell r="C6955" t="str">
            <v>UN</v>
          </cell>
          <cell r="D6955">
            <v>139.43</v>
          </cell>
        </row>
        <row r="6956">
          <cell r="A6956">
            <v>99062</v>
          </cell>
          <cell r="B6956" t="str">
            <v>MARCAÇÃO DE PONTOS EM GABARITO OU CAVALETE. AF_03/2024</v>
          </cell>
          <cell r="C6956" t="str">
            <v>UN</v>
          </cell>
          <cell r="D6956">
            <v>2.48</v>
          </cell>
        </row>
        <row r="6957">
          <cell r="A6957">
            <v>99063</v>
          </cell>
          <cell r="B6957" t="str">
            <v>LOCAÇÃO DE REDE DE ÁGUA OU ESGOTO. AF_03/2024</v>
          </cell>
          <cell r="C6957" t="str">
            <v>M</v>
          </cell>
          <cell r="D6957">
            <v>10.98</v>
          </cell>
        </row>
        <row r="6958">
          <cell r="A6958">
            <v>105007</v>
          </cell>
          <cell r="B6958" t="str">
            <v>LOCAÇÃO DE PRAÇAS EM PONTALETEAMENTO. AF_03/2024</v>
          </cell>
          <cell r="C6958" t="str">
            <v>UN</v>
          </cell>
          <cell r="D6958">
            <v>46.02</v>
          </cell>
        </row>
        <row r="6959">
          <cell r="A6959">
            <v>105009</v>
          </cell>
          <cell r="B6959" t="str">
            <v>LOCAÇÃO CONVENCIONAL DE OBRA, UTILIZANDO GABARITO DE TÁBUAS CORRIDAS PONTALETADAS A CADA 1,50M -  2 UTILIZAÇÕES. AF_03/2024</v>
          </cell>
          <cell r="C6959" t="str">
            <v>M</v>
          </cell>
          <cell r="D6959">
            <v>92.1</v>
          </cell>
        </row>
        <row r="6960">
          <cell r="A6960">
            <v>105011</v>
          </cell>
          <cell r="B6960" t="str">
            <v>EXECUÇÃO DE LINHAS DE REFERÊNCIA EM GABARITO OU CAVALETE. AF_03/2024</v>
          </cell>
          <cell r="C6960" t="str">
            <v>M</v>
          </cell>
          <cell r="D6960">
            <v>0.65</v>
          </cell>
        </row>
        <row r="6961">
          <cell r="A6961">
            <v>93588</v>
          </cell>
          <cell r="B6961" t="str">
            <v>TRANSPORTE COM CAMINHÃO BASCULANTE DE 10 M³, EM VIA URBANA EM LEITO NATURAL (UNIDADE: M3XKM). AF_07/2020</v>
          </cell>
          <cell r="C6961" t="str">
            <v>M3XKM</v>
          </cell>
          <cell r="D6961">
            <v>3.19</v>
          </cell>
        </row>
        <row r="6962">
          <cell r="A6962">
            <v>93589</v>
          </cell>
          <cell r="B6962" t="str">
            <v>TRANSPORTE COM CAMINHÃO BASCULANTE DE 10 M³, EM VIA URBANA EM REVESTIMENTO PRIMÁRIO (UNIDADE: M3XKM). AF_07/2020</v>
          </cell>
          <cell r="C6962" t="str">
            <v>M3XKM</v>
          </cell>
          <cell r="D6962">
            <v>2.73</v>
          </cell>
        </row>
        <row r="6963">
          <cell r="A6963">
            <v>93590</v>
          </cell>
          <cell r="B6963" t="str">
            <v>TRANSPORTE COM CAMINHÃO BASCULANTE DE 10 M³, EM VIA URBANA PAVIMENTADA, ADICIONAL PARA DMT EXCEDENTE A 30 KM (UNIDADE: M3XKM). AF_07/2020</v>
          </cell>
          <cell r="C6963" t="str">
            <v>M3XKM</v>
          </cell>
          <cell r="D6963">
            <v>1</v>
          </cell>
        </row>
        <row r="6964">
          <cell r="A6964">
            <v>93591</v>
          </cell>
          <cell r="B6964" t="str">
            <v>TRANSPORTE COM CAMINHÃO BASCULANTE DE 14 M³, EM VIA URBANA EM LEITO NATURAL (UNIDADE: M3XKM). AF_07/2020</v>
          </cell>
          <cell r="C6964" t="str">
            <v>M3XKM</v>
          </cell>
          <cell r="D6964">
            <v>2.77</v>
          </cell>
        </row>
        <row r="6965">
          <cell r="A6965">
            <v>93592</v>
          </cell>
          <cell r="B6965" t="str">
            <v>TRANSPORTE COM CAMINHÃO BASCULANTE DE 14 M³, EM VIA URBANA EM REVESTIMENTO PRIMÁRIO (UNIDADE: M3XKM). AF_07/2020</v>
          </cell>
          <cell r="C6965" t="str">
            <v>M3XKM</v>
          </cell>
          <cell r="D6965">
            <v>2.4</v>
          </cell>
        </row>
        <row r="6966">
          <cell r="A6966">
            <v>93593</v>
          </cell>
          <cell r="B6966" t="str">
            <v>TRANSPORTE COM CAMINHÃO BASCULANTE DE 14 M³, EM VIA URBANA PAVIMENTADA, ADICIONAL PARA DMT EXCEDENTE A 30 KM (UNIDADE: M3XKM). AF_07/2020</v>
          </cell>
          <cell r="C6966" t="str">
            <v>M3XKM</v>
          </cell>
          <cell r="D6966">
            <v>0.88</v>
          </cell>
        </row>
        <row r="6967">
          <cell r="A6967">
            <v>93594</v>
          </cell>
          <cell r="B6967" t="str">
            <v>TRANSPORTE COM CAMINHÃO BASCULANTE DE 10 M³, EM VIA URBANA EM LEITO NATURAL (UNIDADE: TXKM). AF_07/2020</v>
          </cell>
          <cell r="C6967" t="str">
            <v>TXKM</v>
          </cell>
          <cell r="D6967">
            <v>2.12</v>
          </cell>
        </row>
        <row r="6968">
          <cell r="A6968">
            <v>93595</v>
          </cell>
          <cell r="B6968" t="str">
            <v>TRANSPORTE COM CAMINHÃO BASCULANTE DE 10 M³, EM VIA URBANA EM REVESTIMENTO PRIMÁRIO (UNIDADE: TXKM). AF_07/2020</v>
          </cell>
          <cell r="C6968" t="str">
            <v>TXKM</v>
          </cell>
          <cell r="D6968">
            <v>1.85</v>
          </cell>
        </row>
        <row r="6969">
          <cell r="A6969">
            <v>93596</v>
          </cell>
          <cell r="B6969" t="str">
            <v>TRANSPORTE COM CAMINHÃO BASCULANTE DE 10 M³, EM VIA URBANA PAVIMENTADA, ADICIONAL PARA DMT EXCEDENTE A 30 KM (UNIDADE: TXKM). AF_07/2020</v>
          </cell>
          <cell r="C6969" t="str">
            <v>TXKM</v>
          </cell>
          <cell r="D6969">
            <v>0.66</v>
          </cell>
        </row>
        <row r="6970">
          <cell r="A6970">
            <v>93597</v>
          </cell>
          <cell r="B6970" t="str">
            <v>TRANSPORTE COM CAMINHÃO BASCULANTE DE 14 M³, EM VIA URBANA EM LEITO NATURAL (UNIDADE: TXKM). AF_07/2020</v>
          </cell>
          <cell r="C6970" t="str">
            <v>TXKM</v>
          </cell>
          <cell r="D6970">
            <v>1.84</v>
          </cell>
        </row>
        <row r="6971">
          <cell r="A6971">
            <v>93598</v>
          </cell>
          <cell r="B6971" t="str">
            <v>TRANSPORTE COM CAMINHÃO BASCULANTE DE 14 M³, EM VIA URBANA EM REVESTIMENTO PRIMÁRIO (UNIDADE: TXKM). AF_07/2020</v>
          </cell>
          <cell r="C6971" t="str">
            <v>TXKM</v>
          </cell>
          <cell r="D6971">
            <v>1.59</v>
          </cell>
        </row>
        <row r="6972">
          <cell r="A6972">
            <v>93599</v>
          </cell>
          <cell r="B6972" t="str">
            <v>TRANSPORTE COM CAMINHÃO BASCULANTE DE 14 M³, EM VIA URBANA PAVIMENTADA, ADICIONAL PARA DMT EXCEDENTE A 30 KM (UNIDADE: TXKM). AF_07/2020</v>
          </cell>
          <cell r="C6972" t="str">
            <v>TXKM</v>
          </cell>
          <cell r="D6972">
            <v>0.57999999999999996</v>
          </cell>
        </row>
        <row r="6973">
          <cell r="A6973">
            <v>95425</v>
          </cell>
          <cell r="B6973" t="str">
            <v>TRANSPORTE COM CAMINHÃO BASCULANTE DE 18 M³, EM VIA URBANA EM LEITO NATURAL (UNIDADE: M3XKM). AF_07/2020</v>
          </cell>
          <cell r="C6973" t="str">
            <v>M3XKM</v>
          </cell>
          <cell r="D6973">
            <v>2.34</v>
          </cell>
        </row>
        <row r="6974">
          <cell r="A6974">
            <v>95426</v>
          </cell>
          <cell r="B6974" t="str">
            <v>TRANSPORTE COM CAMINHÃO BASCULANTE DE 18 M³, EM VIA URBANA EM REVESTIMENTO PRIMÁRIO (UNIDADE: M3XKM). AF_07/2020</v>
          </cell>
          <cell r="C6974" t="str">
            <v>M3XKM</v>
          </cell>
          <cell r="D6974">
            <v>2.0299999999999998</v>
          </cell>
        </row>
        <row r="6975">
          <cell r="A6975">
            <v>95427</v>
          </cell>
          <cell r="B6975" t="str">
            <v>TRANSPORTE COM CAMINHÃO BASCULANTE DE 18 M³, EM VIA URBANA PAVIMENTADA, ADICIONAL PARA DMT EXCEDENTE A 30 KM (UNIDADE: M3XKM). AF_07/2020</v>
          </cell>
          <cell r="C6975" t="str">
            <v>M3XKM</v>
          </cell>
          <cell r="D6975">
            <v>0.76</v>
          </cell>
        </row>
        <row r="6976">
          <cell r="A6976">
            <v>95428</v>
          </cell>
          <cell r="B6976" t="str">
            <v>TRANSPORTE COM CAMINHÃO BASCULANTE DE 18 M³, EM VIA URBANA EM LEITO NATURAL (UNIDADE: TXKM). AF_07/2020</v>
          </cell>
          <cell r="C6976" t="str">
            <v>TXKM</v>
          </cell>
          <cell r="D6976">
            <v>1.58</v>
          </cell>
        </row>
        <row r="6977">
          <cell r="A6977">
            <v>95429</v>
          </cell>
          <cell r="B6977" t="str">
            <v>TRANSPORTE COM CAMINHÃO BASCULANTE DE 18 M³, EM VIA URBANA EM REVESTIMENTO PRIMÁRIO (UNIDADE: TXKM). AF_07/2020</v>
          </cell>
          <cell r="C6977" t="str">
            <v>TXKM</v>
          </cell>
          <cell r="D6977">
            <v>1.37</v>
          </cell>
        </row>
        <row r="6978">
          <cell r="A6978">
            <v>95430</v>
          </cell>
          <cell r="B6978" t="str">
            <v>TRANSPORTE COM CAMINHÃO BASCULANTE DE 18 M³, EM VIA URBANA PAVIMENTADA, ADICIONAL PARA DMT EXCEDENTE A 30 KM (UNIDADE: TXKM). AF_07/2020</v>
          </cell>
          <cell r="C6978" t="str">
            <v>TXKM</v>
          </cell>
          <cell r="D6978">
            <v>0.47</v>
          </cell>
        </row>
        <row r="6979">
          <cell r="A6979">
            <v>95875</v>
          </cell>
          <cell r="B6979" t="str">
            <v>TRANSPORTE COM CAMINHÃO BASCULANTE DE 10 M³, EM VIA URBANA PAVIMENTADA, DMT ATÉ 30 KM (UNIDADE: M3XKM). AF_07/2020</v>
          </cell>
          <cell r="C6979" t="str">
            <v>M3XKM</v>
          </cell>
          <cell r="D6979">
            <v>2.52</v>
          </cell>
        </row>
        <row r="6980">
          <cell r="A6980">
            <v>95876</v>
          </cell>
          <cell r="B6980" t="str">
            <v>TRANSPORTE COM CAMINHÃO BASCULANTE DE 14 M³, EM VIA URBANA PAVIMENTADA, DMT ATÉ 30 KM (UNIDADE: M3XKM). AF_07/2020</v>
          </cell>
          <cell r="C6980" t="str">
            <v>M3XKM</v>
          </cell>
          <cell r="D6980">
            <v>2.1800000000000002</v>
          </cell>
        </row>
        <row r="6981">
          <cell r="A6981">
            <v>95877</v>
          </cell>
          <cell r="B6981" t="str">
            <v>TRANSPORTE COM CAMINHÃO BASCULANTE DE 18 M³, EM VIA URBANA PAVIMENTADA, DMT ATÉ 30 KM (UNIDADE: M3XKM). AF_07/2020</v>
          </cell>
          <cell r="C6981" t="str">
            <v>M3XKM</v>
          </cell>
          <cell r="D6981">
            <v>1.86</v>
          </cell>
        </row>
        <row r="6982">
          <cell r="A6982">
            <v>95878</v>
          </cell>
          <cell r="B6982" t="str">
            <v>TRANSPORTE COM CAMINHÃO BASCULANTE DE 10 M³, EM VIA URBANA PAVIMENTADA, DMT ATÉ 30 KM (UNIDADE: TXKM). AF_07/2020</v>
          </cell>
          <cell r="C6982" t="str">
            <v>TXKM</v>
          </cell>
          <cell r="D6982">
            <v>1.7</v>
          </cell>
        </row>
        <row r="6983">
          <cell r="A6983">
            <v>95879</v>
          </cell>
          <cell r="B6983" t="str">
            <v>TRANSPORTE COM CAMINHÃO BASCULANTE DE 14 M³, EM VIA URBANA PAVIMENTADA, DMT ATÉ 30 KM (UNIDADE: TXKM). AF_07/2020</v>
          </cell>
          <cell r="C6983" t="str">
            <v>TXKM</v>
          </cell>
          <cell r="D6983">
            <v>1.47</v>
          </cell>
        </row>
        <row r="6984">
          <cell r="A6984">
            <v>95880</v>
          </cell>
          <cell r="B6984" t="str">
            <v>TRANSPORTE COM CAMINHÃO BASCULANTE DE 18 M³, EM VIA URBANA PAVIMENTADA, DMT ATÉ 30 KM (UNIDADE: TXKM). AF_07/2020</v>
          </cell>
          <cell r="C6984" t="str">
            <v>TXKM</v>
          </cell>
          <cell r="D6984">
            <v>1.25</v>
          </cell>
        </row>
        <row r="6985">
          <cell r="A6985">
            <v>97912</v>
          </cell>
          <cell r="B6985" t="str">
            <v>TRANSPORTE COM CAMINHÃO BASCULANTE DE 6 M³, EM VIA URBANA EM LEITO NATURAL (UNIDADE: M3XKM). AF_07/2020</v>
          </cell>
          <cell r="C6985" t="str">
            <v>M3XKM</v>
          </cell>
          <cell r="D6985">
            <v>3.86</v>
          </cell>
        </row>
        <row r="6986">
          <cell r="A6986">
            <v>97913</v>
          </cell>
          <cell r="B6986" t="str">
            <v>TRANSPORTE COM CAMINHÃO BASCULANTE DE 6 M³, EM VIA URBANA EM REVESTIMENTO PRIMÁRIO (UNIDADE: M3XKM). AF_07/2020</v>
          </cell>
          <cell r="C6986" t="str">
            <v>M3XKM</v>
          </cell>
          <cell r="D6986">
            <v>3.35</v>
          </cell>
        </row>
        <row r="6987">
          <cell r="A6987">
            <v>97914</v>
          </cell>
          <cell r="B6987" t="str">
            <v>TRANSPORTE COM CAMINHÃO BASCULANTE DE 6 M³, EM VIA URBANA PAVIMENTADA, DMT ATÉ 30 KM (UNIDADE: M3XKM). AF_07/2020</v>
          </cell>
          <cell r="C6987" t="str">
            <v>M3XKM</v>
          </cell>
          <cell r="D6987">
            <v>3.07</v>
          </cell>
        </row>
        <row r="6988">
          <cell r="A6988">
            <v>97915</v>
          </cell>
          <cell r="B6988" t="str">
            <v>TRANSPORTE COM CAMINHÃO BASCULANTE DE 6 M³, EM VIA URBANA PAVIMENTADA, ADICIONAL PARA DMT EXCEDENTE A 30 KM (UNIDADE: M3XKM). AF_07/2020</v>
          </cell>
          <cell r="C6988" t="str">
            <v>M3XKM</v>
          </cell>
          <cell r="D6988">
            <v>1.23</v>
          </cell>
        </row>
        <row r="6989">
          <cell r="A6989">
            <v>100937</v>
          </cell>
          <cell r="B6989" t="str">
            <v>TRANSPORTE COM CAMINHÃO BASCULANTE DE 6 M³, EM VIA INTERNA (DENTRO DO CANTEIRO - UNIDADE: M3XKM). AF_07/2020</v>
          </cell>
          <cell r="C6989" t="str">
            <v>M3XKM</v>
          </cell>
          <cell r="D6989">
            <v>9.2200000000000006</v>
          </cell>
        </row>
        <row r="6990">
          <cell r="A6990">
            <v>100938</v>
          </cell>
          <cell r="B6990" t="str">
            <v>TRANSPORTE COM CAMINHÃO BASCULANTE DE 10 M³, EM VIA INTERNA (DENTRO DO CANTEIRO - UNIDADE: M3XKM). AF_07/2020</v>
          </cell>
          <cell r="C6990" t="str">
            <v>M3XKM</v>
          </cell>
          <cell r="D6990">
            <v>7.62</v>
          </cell>
        </row>
        <row r="6991">
          <cell r="A6991">
            <v>100939</v>
          </cell>
          <cell r="B6991" t="str">
            <v>TRANSPORTE COM CAMINHÃO BASCULANTE DE 14 M³, EM VIA INTERNA (DENTRO DO CANTEIRO - UNIDADE:M3XKM). AF_07/2020</v>
          </cell>
          <cell r="C6991" t="str">
            <v>M3XKM</v>
          </cell>
          <cell r="D6991">
            <v>6.62</v>
          </cell>
        </row>
        <row r="6992">
          <cell r="A6992">
            <v>100940</v>
          </cell>
          <cell r="B6992" t="str">
            <v>TRANSPORTE COM CAMINHÃO BASCULANTE DE 18 M³, EM VIA INTERNA (DENTRO DO CANTEIRO - UNIDADE: M3XKM). AF_07/2020</v>
          </cell>
          <cell r="C6992" t="str">
            <v>M3XKM</v>
          </cell>
          <cell r="D6992">
            <v>5.64</v>
          </cell>
        </row>
        <row r="6993">
          <cell r="A6993">
            <v>100941</v>
          </cell>
          <cell r="B6993" t="str">
            <v>TRANSPORTE COM CAMINHÃO BASCULANTE DE 6 M³, EM VIA INTERNA (DENTRO DO CANTEIRO - UNIDADE: TXKM). AF_07/2020</v>
          </cell>
          <cell r="C6993" t="str">
            <v>TXKM</v>
          </cell>
          <cell r="D6993">
            <v>6.14</v>
          </cell>
        </row>
        <row r="6994">
          <cell r="A6994">
            <v>100942</v>
          </cell>
          <cell r="B6994" t="str">
            <v>TRANSPORTE COM CAMINHÃO BASCULANTE DE 10 M³, EM VIA INTERNA A OBRA (UNIDADE: TXKM). AF_07/2020</v>
          </cell>
          <cell r="C6994" t="str">
            <v>TXKM</v>
          </cell>
          <cell r="D6994">
            <v>5.08</v>
          </cell>
        </row>
        <row r="6995">
          <cell r="A6995">
            <v>100943</v>
          </cell>
          <cell r="B6995" t="str">
            <v>TRANSPORTE COM CAMINHÃO BASCULANTE DE 14 M³, EM VIA INTERNA (DENTRO DO CANTEIRO - UNIDADE: TXKM). AF_07/2020</v>
          </cell>
          <cell r="C6995" t="str">
            <v>TXKM</v>
          </cell>
          <cell r="D6995">
            <v>4.3899999999999997</v>
          </cell>
        </row>
        <row r="6996">
          <cell r="A6996">
            <v>100944</v>
          </cell>
          <cell r="B6996" t="str">
            <v>TRANSPORTE COM CAMINHÃO BASCULANTE DE 18 M³, EM VIA INTERNA (DENTRO DO CANTEIRO - UNIDADE: TXKM). AF_07/2020</v>
          </cell>
          <cell r="C6996" t="str">
            <v>TXKM</v>
          </cell>
          <cell r="D6996">
            <v>3.77</v>
          </cell>
        </row>
        <row r="6997">
          <cell r="A6997">
            <v>100945</v>
          </cell>
          <cell r="B6997" t="str">
            <v>TRANSPORTE COM CAMINHÃO CARROCERIA 9T, EM VIA URBANA EM LEITO NATURAL (UNIDADE: TXKM). AF_07/2020</v>
          </cell>
          <cell r="C6997" t="str">
            <v>TXKM</v>
          </cell>
          <cell r="D6997">
            <v>2.9</v>
          </cell>
        </row>
        <row r="6998">
          <cell r="A6998">
            <v>100946</v>
          </cell>
          <cell r="B6998" t="str">
            <v>TRANSPORTE COM CAMINHÃO CARROCERIA 9T, EM VIA URBANA EM REVESTIMENTO PRIMÁRIO (UNIDADE: TXKM). AF_07/2020</v>
          </cell>
          <cell r="C6998" t="str">
            <v>TXKM</v>
          </cell>
          <cell r="D6998">
            <v>2.4900000000000002</v>
          </cell>
        </row>
        <row r="6999">
          <cell r="A6999">
            <v>100947</v>
          </cell>
          <cell r="B6999" t="str">
            <v>TRANSPORTE COM CAMINHÃO CARROCERIA 9T, EM VIA URBANA PAVIMENTADA, DMT ATÉ 30KM (UNIDADE: TXKM). AF_07/2020</v>
          </cell>
          <cell r="C6999" t="str">
            <v>TXKM</v>
          </cell>
          <cell r="D6999">
            <v>2.2999999999999998</v>
          </cell>
        </row>
        <row r="7000">
          <cell r="A7000">
            <v>100948</v>
          </cell>
          <cell r="B7000" t="str">
            <v>TRANSPORTE COM CAMINHÃO CARROCERIA 9T, EM VIA URBANA PAVIMENTADA, ADICIONAL PARA DMT EXCEDENTE A 30 KM (UNIDADE: TXKM). AF_07/2020</v>
          </cell>
          <cell r="C7000" t="str">
            <v>TXKM</v>
          </cell>
          <cell r="D7000">
            <v>0.91</v>
          </cell>
        </row>
        <row r="7001">
          <cell r="A7001">
            <v>100949</v>
          </cell>
          <cell r="B7001" t="str">
            <v>TRANSPORTE COM CAMINHÃO CARROCERIA 9T, EM VIA INTERNA (DENTRO DO CANTEIRO - UNIDADE: TXKM). AF_07/2020</v>
          </cell>
          <cell r="C7001" t="str">
            <v>TXKM</v>
          </cell>
          <cell r="D7001">
            <v>6.89</v>
          </cell>
        </row>
        <row r="7002">
          <cell r="A7002">
            <v>100950</v>
          </cell>
          <cell r="B7002" t="str">
            <v>TRANSPORTE COM CAMINHÃO CARROCERIA COM GUINDAUTO (MUNCK),  MOMENTO MÁXIMO DE CARGA 11,7 TM, EM VIA URBANA EM LEITO NATURAL (UNIDADE: TXKM). AF_07/2020</v>
          </cell>
          <cell r="C7002" t="str">
            <v>TXKM</v>
          </cell>
          <cell r="D7002">
            <v>3.66</v>
          </cell>
        </row>
        <row r="7003">
          <cell r="A7003">
            <v>100951</v>
          </cell>
          <cell r="B7003" t="str">
            <v>TRANSPORTE COM CAMINHÃO CARROCERIA COM GUINDAUTO (MUNCK),  MOMENTO MÁXIMO DE CARGA 11,7 TM, EM VIA URBANA EM REVESTIMENTO PRIMÁRIO (UNIDADE: TXKM). AF_07/2020</v>
          </cell>
          <cell r="C7003" t="str">
            <v>TXKM</v>
          </cell>
          <cell r="D7003">
            <v>3.16</v>
          </cell>
        </row>
        <row r="7004">
          <cell r="A7004">
            <v>100952</v>
          </cell>
          <cell r="B7004" t="str">
            <v>TRANSPORTE COM CAMINHÃO CARROCERIA COM GUINDAUTO (MUNCK),  MOMENTO MÁXIMO DE CARGA 11,7 TM, EM VIA URBANA PAVIMENTADA, DMT ATÉ 30KM (UNIDADE: TXKM). AF_07/2020</v>
          </cell>
          <cell r="C7004" t="str">
            <v>TXKM</v>
          </cell>
          <cell r="D7004">
            <v>2.91</v>
          </cell>
        </row>
        <row r="7005">
          <cell r="A7005">
            <v>100953</v>
          </cell>
          <cell r="B7005" t="str">
            <v>TRANSPORTE COM CAMINHÃO CARROCERIA COM GUINDAUTO (MUNCK),  MOMENTO MÁXIMO DE CARGA 11,7 TM, EM VIA URBANA PAVIMENTADA, ADICIONAL PARA DMT EXCEDENTE A 30 KM (UNIDADE: TXKM). AF_07/2020</v>
          </cell>
          <cell r="C7005" t="str">
            <v>TXKM</v>
          </cell>
          <cell r="D7005">
            <v>1.1499999999999999</v>
          </cell>
        </row>
        <row r="7006">
          <cell r="A7006">
            <v>100954</v>
          </cell>
          <cell r="B7006" t="str">
            <v>TRANSPORTE COM CAMINHÃO CARROCERIA COM GUINDAUTO (MUNCK),  MOMENTO MÁXIMO DE CARGA 11,7 TM, EM VIA INTERNA (DENTRO DO CANTEIRO - UNIDADE: TXKM). AF_07/2020</v>
          </cell>
          <cell r="C7006" t="str">
            <v>TXKM</v>
          </cell>
          <cell r="D7006">
            <v>8.7100000000000009</v>
          </cell>
        </row>
        <row r="7007">
          <cell r="A7007">
            <v>100955</v>
          </cell>
          <cell r="B7007" t="str">
            <v>TRANSPORTE COM CAMINHÃO PIPA DE 6 M³, EM VIA URBANA EM LEITO NATURAL (UNIDADE: M3XKM). AF_07/2020</v>
          </cell>
          <cell r="C7007" t="str">
            <v>M3XKM</v>
          </cell>
          <cell r="D7007">
            <v>5.01</v>
          </cell>
        </row>
        <row r="7008">
          <cell r="A7008">
            <v>100956</v>
          </cell>
          <cell r="B7008" t="str">
            <v>TRANSPORTE COM CAMINHÃO PIPA DE 6 M³, EM VIA URBANA EM REVESTIMENTO PRIMÁRIO (UNIDADE: M3XKM). AF_07/2020</v>
          </cell>
          <cell r="C7008" t="str">
            <v>M3XKM</v>
          </cell>
          <cell r="D7008">
            <v>4.34</v>
          </cell>
        </row>
        <row r="7009">
          <cell r="A7009">
            <v>100957</v>
          </cell>
          <cell r="B7009" t="str">
            <v>TRANSPORTE COM CAMINHÃO PIPA DE 6 M³, EM VIA URBANA PAVIMENTADA, DMT ATÉ 30KM (UNIDADE: M3XKM). AF_07/2020</v>
          </cell>
          <cell r="C7009" t="str">
            <v>M3XKM</v>
          </cell>
          <cell r="D7009">
            <v>3.98</v>
          </cell>
        </row>
        <row r="7010">
          <cell r="A7010">
            <v>100958</v>
          </cell>
          <cell r="B7010" t="str">
            <v>TRANSPORTE COM CAMINHÃO PIPA DE 6 M³, EM VIA URBANA PAVIMENTADA, ADICIONAL PARA DMT EXCEDENTE A 30 KM (UNIDADE: M3XKM). AF_07/2020</v>
          </cell>
          <cell r="C7010" t="str">
            <v>M3XKM</v>
          </cell>
          <cell r="D7010">
            <v>1.59</v>
          </cell>
        </row>
        <row r="7011">
          <cell r="A7011">
            <v>100959</v>
          </cell>
          <cell r="B7011" t="str">
            <v>TRANSPORTE COM CAMINHÃO PIPA DE 6 M³, EM VIA INTERNA (DENTRO DO CANTEIRO - UNIDADE: M3XKM). AF_07/2020</v>
          </cell>
          <cell r="C7011" t="str">
            <v>M3XKM</v>
          </cell>
          <cell r="D7011">
            <v>11.95</v>
          </cell>
        </row>
        <row r="7012">
          <cell r="A7012">
            <v>100960</v>
          </cell>
          <cell r="B7012" t="str">
            <v>TRANSPORTE COM CAMINHÃO PIPA DE 10 M³, EM VIA URBANA EM LEITO NATURAL (UNIDADE: M3XKM). AF_07/2020</v>
          </cell>
          <cell r="C7012" t="str">
            <v>M3XKM</v>
          </cell>
          <cell r="D7012">
            <v>3.7</v>
          </cell>
        </row>
        <row r="7013">
          <cell r="A7013">
            <v>100961</v>
          </cell>
          <cell r="B7013" t="str">
            <v>TRANSPORTE COM CAMINHÃO PIPA DE 10 M³, EM VIA URBANA EM REVESTIMENTO PRIMÁRIO (UNIDADE: M3XKM). AF_07/2020</v>
          </cell>
          <cell r="C7013" t="str">
            <v>M3XKM</v>
          </cell>
          <cell r="D7013">
            <v>3.2</v>
          </cell>
        </row>
        <row r="7014">
          <cell r="A7014">
            <v>100962</v>
          </cell>
          <cell r="B7014" t="str">
            <v>TRANSPORTE COM CAMINHÃO PIPA DE 10 M³, EM VIA URBANA PAVIMENTADA, DMT ATÉ 30KM (UNIDADE: M3XKM). AF_07/2020</v>
          </cell>
          <cell r="C7014" t="str">
            <v>M3XKM</v>
          </cell>
          <cell r="D7014">
            <v>2.93</v>
          </cell>
        </row>
        <row r="7015">
          <cell r="A7015">
            <v>100963</v>
          </cell>
          <cell r="B7015" t="str">
            <v>TRANSPORTE COM CAMINHÃO PIPA DE 10 M³, EM VIA URBANA PAVIMENTADA, ADICIONAL PARA DMT EXCEDENTE A 30 KM (UNIDADE: M3XKM). AF_07/2020</v>
          </cell>
          <cell r="C7015" t="str">
            <v>M3XKM</v>
          </cell>
          <cell r="D7015">
            <v>1.1599999999999999</v>
          </cell>
        </row>
        <row r="7016">
          <cell r="A7016">
            <v>100964</v>
          </cell>
          <cell r="B7016" t="str">
            <v>TRANSPORTE COM CAMINHÃO PIPA DE 10 M³, EM VIA INTERNA (DENTRO DO CANTEIRO - UNIDADE: M3XKM). AF_07/2020</v>
          </cell>
          <cell r="C7016" t="str">
            <v>M3XKM</v>
          </cell>
          <cell r="D7016">
            <v>8.89</v>
          </cell>
        </row>
        <row r="7017">
          <cell r="A7017">
            <v>100973</v>
          </cell>
          <cell r="B7017" t="str">
            <v>CARGA, MANOBRA E DESCARGA DE SOLOS E MATERIAIS GRANULARES EM CAMINHÃO BASCULANTE 6 M³ - CARGA COM PÁ CARREGADEIRA (CAÇAMBA DE 1,7 A 2,8 M³ / 128 HP) E DESCARGA LIVRE (UNIDADE: M3). AF_07/2020</v>
          </cell>
          <cell r="C7017" t="str">
            <v>M3</v>
          </cell>
          <cell r="D7017">
            <v>9.1</v>
          </cell>
        </row>
        <row r="7018">
          <cell r="A7018">
            <v>100974</v>
          </cell>
          <cell r="B7018" t="str">
            <v>CARGA, MANOBRA E DESCARGA DE SOLOS E MATERIAIS GRANULARES EM CAMINHÃO BASCULANTE 10 M³ - CARGA COM PÁ CARREGADEIRA (CAÇAMBA DE 1,7 A 2,8 M³ / 128 HP) E DESCARGA LIVRE (UNIDADE: M3). AF_07/2020</v>
          </cell>
          <cell r="C7018" t="str">
            <v>M3</v>
          </cell>
          <cell r="D7018">
            <v>8.69</v>
          </cell>
        </row>
        <row r="7019">
          <cell r="A7019">
            <v>100975</v>
          </cell>
          <cell r="B7019" t="str">
            <v>CARGA, MANOBRA E DESCARGA DE SOLOS E MATERIAIS GRANULARES EM CAMINHÃO BASCULANTE 14 M³ - CARGA COM PÁ CARREGADEIRA (CAÇAMBA DE 1,7 A 2,8 M³ / 128 HP) E DESCARGA LIVRE (UNIDADE: M3). AF_07/2020</v>
          </cell>
          <cell r="C7019" t="str">
            <v>M3</v>
          </cell>
          <cell r="D7019">
            <v>8.69</v>
          </cell>
        </row>
        <row r="7020">
          <cell r="A7020">
            <v>100965</v>
          </cell>
          <cell r="B7020" t="str">
            <v>TRANSPORTE COM CAMINHÃO TANQUE DE TRANSPORTE DE MATERIAL ASFÁLTICO DE 30000 L, EM VIA URBANA EM  LEITO NATURAL (UNIDADE: TXKM). AF_07/2020</v>
          </cell>
          <cell r="C7020" t="str">
            <v>TXKM</v>
          </cell>
          <cell r="D7020">
            <v>1.8</v>
          </cell>
        </row>
        <row r="7021">
          <cell r="A7021">
            <v>100966</v>
          </cell>
          <cell r="B7021" t="str">
            <v>TRANSPORTE COM CAMINHÃO TANQUE DE TRANSPORTE DE MATERIAL ASFÁLTICO DE 30000 L, EM VIA URBANA EM  REVESTIMENTO PRIMÁRIO (UNIDADE: TXKM). AF_07/2020</v>
          </cell>
          <cell r="C7021" t="str">
            <v>TXKM</v>
          </cell>
          <cell r="D7021">
            <v>1.54</v>
          </cell>
        </row>
        <row r="7022">
          <cell r="A7022">
            <v>100969</v>
          </cell>
          <cell r="B7022" t="str">
            <v>TRANSPORTE COM CAMINHÃO TANQUE DE TRANSPORTE DE MATERIAL ASFÁLTICO DE 20000 L, EM VIA URBANA EM LEITO NATURAL (UNIDADE: TXKM). AF_07/2020</v>
          </cell>
          <cell r="C7022" t="str">
            <v>TXKM</v>
          </cell>
          <cell r="D7022">
            <v>2.36</v>
          </cell>
        </row>
        <row r="7023">
          <cell r="A7023">
            <v>100970</v>
          </cell>
          <cell r="B7023" t="str">
            <v>TRANSPORTE COM CAMINHÃO TANQUE DE TRANSPORTE DE MATERIAL ASFÁLTICO DE 20000 L, EM VIA URBANA EM  REVESTIMENTO PRIMÁRIO (UNIDADE: TXKM). AF_07/2020</v>
          </cell>
          <cell r="C7023" t="str">
            <v>TXKM</v>
          </cell>
          <cell r="D7023">
            <v>2</v>
          </cell>
        </row>
        <row r="7024">
          <cell r="A7024">
            <v>102330</v>
          </cell>
          <cell r="B7024" t="str">
            <v>TRANSPORTE COM CAMINHÃO TANQUE DE TRANSPORTE DE MATERIAL ASFÁLTICO DE 30000 L, EM VIA URBANA PAVIMENTADA, DMT ATÉ 30KM (UNIDADE: TXKM). AF_07/2020</v>
          </cell>
          <cell r="C7024" t="str">
            <v>TXKM</v>
          </cell>
          <cell r="D7024">
            <v>1.44</v>
          </cell>
        </row>
        <row r="7025">
          <cell r="A7025">
            <v>102331</v>
          </cell>
          <cell r="B7025" t="str">
            <v>TRANSPORTE COM CAMINHÃO TANQUE DE TRANSPORTE DE MATERIAL ASFÁLTICO DE 30000 L, EM VIA URBANA PAVIMENTADA, ADICIONAL PARA DMT EXCEDENTE A 30 KM (UNIDADE: TXKM). AF_07/2020</v>
          </cell>
          <cell r="C7025" t="str">
            <v>TXKM</v>
          </cell>
          <cell r="D7025">
            <v>0.56000000000000005</v>
          </cell>
        </row>
        <row r="7026">
          <cell r="A7026">
            <v>102332</v>
          </cell>
          <cell r="B7026" t="str">
            <v>TRANSPORTE COM CAMINHÃO TANQUE DE TRANSPORTE DE MATERIAL ASFÁLTICO DE 20000 L, EM VIA URBANA PAVIMENTADA, DMT ATÉ 30KM (UNIDADE: TXKM). AF_07/2020</v>
          </cell>
          <cell r="C7026" t="str">
            <v>TXKM</v>
          </cell>
          <cell r="D7026">
            <v>1.87</v>
          </cell>
        </row>
        <row r="7027">
          <cell r="A7027">
            <v>102333</v>
          </cell>
          <cell r="B7027" t="str">
            <v>TRANSPORTE COM CAMINHÃO TANQUE DE TRANSPORTE DE MATERIAL ASFÁLTICO DE 20000 L, EM VIA URBANA PAVIMENTADA, ADICIONAL PARA DMT EXCEDENTE A 30 KM (UNIDADE: TXKM). AF_07/2020</v>
          </cell>
          <cell r="C7027" t="str">
            <v>TXKM</v>
          </cell>
          <cell r="D7027">
            <v>0.75</v>
          </cell>
        </row>
        <row r="7028">
          <cell r="A7028">
            <v>101019</v>
          </cell>
          <cell r="B7028" t="str">
            <v>CARGA, MANOBRA E DESCARGA MANUAL DE TUBOS PLÁSTICOS, DN MENOR OU IGUAL A 100 MM, EM CAMINHÃO CARROCERIA 9T. AF_07/2020</v>
          </cell>
          <cell r="C7028" t="str">
            <v>T</v>
          </cell>
          <cell r="D7028">
            <v>633.22</v>
          </cell>
        </row>
        <row r="7029">
          <cell r="A7029">
            <v>101479</v>
          </cell>
          <cell r="B7029" t="str">
            <v>CARGA, MANOBRA E DESCARGA MANUAL DE TUBOS PLÁSTICOS, DN 200 MM, EM CAMINHÃO CARROCERIA 9T. AF_07/2020</v>
          </cell>
          <cell r="C7029" t="str">
            <v>T</v>
          </cell>
          <cell r="D7029">
            <v>184.48</v>
          </cell>
        </row>
        <row r="7030">
          <cell r="A7030">
            <v>102568</v>
          </cell>
          <cell r="B7030" t="str">
            <v>CARGA, MANOBRA E DESCARGA MANUAL DE TUBOS PLÁSTICOS, DN 150 MM, EM CAMINHÃO CARROCERIA 9T. AF_06/2021</v>
          </cell>
          <cell r="C7030" t="str">
            <v>T</v>
          </cell>
          <cell r="D7030">
            <v>314.29000000000002</v>
          </cell>
        </row>
        <row r="7031">
          <cell r="A7031">
            <v>100976</v>
          </cell>
          <cell r="B7031" t="str">
            <v>CARGA, MANOBRA E DESCARGA DE SOLOS E MATERIAIS GRANULARES EM CAMINHÃO BASCULANTE 18 M³ - CARGA COM PÁ CARREGADEIRA (CAÇAMBA DE 1,7 A 2,8 M³ / 128 HP) E DESCARGA LIVRE (UNIDADE: M3). AF_07/2020</v>
          </cell>
          <cell r="C7031" t="str">
            <v>M3</v>
          </cell>
          <cell r="D7031">
            <v>8.49</v>
          </cell>
        </row>
        <row r="7032">
          <cell r="A7032">
            <v>100977</v>
          </cell>
          <cell r="B7032" t="str">
            <v>CARGA, MANOBRA E DESCARGA DE SOLOS E MATERIAIS GRANULARES EM CAMINHÃO BASCULANTE 6 M³ - CARGA COM ESCAVADEIRA HIDRÁULICA (CAÇAMBA DE 1,20 M³ / 155 HP) E DESCARGA LIVRE (UNIDADE: M3). AF_07/2020</v>
          </cell>
          <cell r="C7032" t="str">
            <v>M3</v>
          </cell>
          <cell r="D7032">
            <v>7.97</v>
          </cell>
        </row>
        <row r="7033">
          <cell r="A7033">
            <v>100978</v>
          </cell>
          <cell r="B7033" t="str">
            <v>CARGA, MANOBRA E DESCARGA DE SOLOS E MATERIAIS GRANULARES EM CAMINHÃO BASCULANTE 10 M³ - CARGA COM ESCAVADEIRA HIDRÁULICA (CAÇAMBA DE 1,20 M³ / 155 HP) E DESCARGA LIVRE (UNIDADE: M3). AF_07/2020</v>
          </cell>
          <cell r="C7033" t="str">
            <v>M3</v>
          </cell>
          <cell r="D7033">
            <v>7.12</v>
          </cell>
        </row>
        <row r="7034">
          <cell r="A7034">
            <v>100979</v>
          </cell>
          <cell r="B7034" t="str">
            <v>CARGA, MANOBRA E DESCARGA DE SOLOS E MATERIAIS GRANULARES EM CAMINHÃO BASCULANTE 14 M³ - CARGA COM ESCAVADEIRA HIDRÁULICA (CAÇAMBA DE 1,20 M³ / 155 HP) E DESCARGA LIVRE (UNIDADE: M3). AF_07/2020</v>
          </cell>
          <cell r="C7034" t="str">
            <v>M3</v>
          </cell>
          <cell r="D7034">
            <v>6.77</v>
          </cell>
        </row>
        <row r="7035">
          <cell r="A7035">
            <v>100980</v>
          </cell>
          <cell r="B7035" t="str">
            <v>CARGA, MANOBRA E DESCARGA DE SOLOS E MATERIAIS GRANULARES EM CAMINHÃO BASCULANTE 18 M³ - CARGA COM ESCAVADEIRA HIDRÁULICA (CAÇAMBA DE 1,20 M³ / 155 HP) E DESCARGA LIVRE (UNIDADE: M3). AF_07/2020</v>
          </cell>
          <cell r="C7035" t="str">
            <v>M3</v>
          </cell>
          <cell r="D7035">
            <v>6.39</v>
          </cell>
        </row>
        <row r="7036">
          <cell r="A7036">
            <v>100981</v>
          </cell>
          <cell r="B7036" t="str">
            <v>CARGA, MANOBRA E DESCARGA DE ENTULHO EM CAMINHÃO BASCULANTE 6 M³ - CARGA COM ESCAVADEIRA HIDRÁULICA  (CAÇAMBA DE 0,80 M³ / 111 HP) E DESCARGA LIVRE (UNIDADE: M3). AF_07/2020</v>
          </cell>
          <cell r="C7036" t="str">
            <v>M3</v>
          </cell>
          <cell r="D7036">
            <v>9.69</v>
          </cell>
        </row>
        <row r="7037">
          <cell r="A7037">
            <v>100982</v>
          </cell>
          <cell r="B7037" t="str">
            <v>CARGA, MANOBRA E DESCARGA DE ENTULHO EM CAMINHÃO BASCULANTE 10 M³ - CARGA COM ESCAVADEIRA HIDRÁULICA  (CAÇAMBA DE 0,80 M³ / 111 HP) E DESCARGA LIVRE (UNIDADE: M3). AF_07/2020</v>
          </cell>
          <cell r="C7037" t="str">
            <v>M3</v>
          </cell>
          <cell r="D7037">
            <v>9.19</v>
          </cell>
        </row>
        <row r="7038">
          <cell r="A7038">
            <v>100983</v>
          </cell>
          <cell r="B7038" t="str">
            <v>CARGA, MANOBRA E DESCARGA DE ENTULHO EM CAMINHÃO BASCULANTE 14 M³ - CARGA COM ESCAVADEIRA HIDRÁULICA  (CAÇAMBA DE 0,80 M³ / 111 HP) E DESCARGA LIVRE (UNIDADE: M3). AF_07/2020</v>
          </cell>
          <cell r="C7038" t="str">
            <v>M3</v>
          </cell>
          <cell r="D7038">
            <v>9.15</v>
          </cell>
        </row>
        <row r="7039">
          <cell r="A7039">
            <v>100984</v>
          </cell>
          <cell r="B7039" t="str">
            <v>CARGA, MANOBRA E DESCARGA DE ENTULHO EM CAMINHÃO BASCULANTE 18 M³ - CARGA COM ESCAVADEIRA HIDRÁULICA  (CAÇAMBA DE 0,80 M³ / 111 HP) E DESCARGA LIVRE (UNIDADE: M3). AF_07/2020</v>
          </cell>
          <cell r="C7039" t="str">
            <v>M3</v>
          </cell>
          <cell r="D7039">
            <v>8.93</v>
          </cell>
        </row>
        <row r="7040">
          <cell r="A7040">
            <v>100985</v>
          </cell>
          <cell r="B7040" t="str">
            <v>CARGA DE MISTURA ASFÁLTICA EM CAMINHÃO BASCULANTE 6 M³ (UNIDADE: M3). AF_07/2020</v>
          </cell>
          <cell r="C7040" t="str">
            <v>M3</v>
          </cell>
          <cell r="D7040">
            <v>7.8</v>
          </cell>
        </row>
        <row r="7041">
          <cell r="A7041">
            <v>100986</v>
          </cell>
          <cell r="B7041" t="str">
            <v>CARGA DE MISTURA ASFÁLTICA EM CAMINHÃO BASCULANTE 10 M³ (UNIDADE: M3). AF_07/2020</v>
          </cell>
          <cell r="C7041" t="str">
            <v>M3</v>
          </cell>
          <cell r="D7041">
            <v>9.25</v>
          </cell>
        </row>
        <row r="7042">
          <cell r="A7042">
            <v>100987</v>
          </cell>
          <cell r="B7042" t="str">
            <v>CARGA DE MISTURA ASFÁLTICA EM CAMINHÃO BASCULANTE 14 M³ (UNIDADE: M3). AF_07/2020</v>
          </cell>
          <cell r="C7042" t="str">
            <v>M3</v>
          </cell>
          <cell r="D7042">
            <v>10.52</v>
          </cell>
        </row>
        <row r="7043">
          <cell r="A7043">
            <v>100988</v>
          </cell>
          <cell r="B7043" t="str">
            <v>CARGA DE MISTURA ASFÁLTICA EM CAMINHÃO BASCULANTE 18 M³ (UNIDADE: M3). AF_07/2020</v>
          </cell>
          <cell r="C7043" t="str">
            <v>M3</v>
          </cell>
          <cell r="D7043">
            <v>11.11</v>
          </cell>
        </row>
        <row r="7044">
          <cell r="A7044">
            <v>100989</v>
          </cell>
          <cell r="B7044" t="str">
            <v>CARGA, MANOBRA E DESCARGA DE SOLOS E MATERIAIS GRANULARES EM CAMINHÃO BASCULANTE 6 M³ - CARGA COM PÁ CARREGADEIRA (CAÇAMBA DE 1,7 A 2,8 M³ / 128 HP) E DESCARGA LIVRE (UNIDADE: T). AF_07/2020</v>
          </cell>
          <cell r="C7044" t="str">
            <v>T</v>
          </cell>
          <cell r="D7044">
            <v>6.06</v>
          </cell>
        </row>
        <row r="7045">
          <cell r="A7045">
            <v>100990</v>
          </cell>
          <cell r="B7045" t="str">
            <v>CARGA, MANOBRA E DESCARGA DE SOLOS E MATERIAIS GRANULARES EM CAMINHÃO BASCULANTE 10 M³ - CARGA COM PÁ CARREGADEIRA (CAÇAMBA DE 1,7 A 2,8 M³ / 128 HP) E DESCARGA LIVRE (UNIDADE: T). AF_07/2020</v>
          </cell>
          <cell r="C7045" t="str">
            <v>T</v>
          </cell>
          <cell r="D7045">
            <v>5.81</v>
          </cell>
        </row>
        <row r="7046">
          <cell r="A7046">
            <v>100991</v>
          </cell>
          <cell r="B7046" t="str">
            <v>CARGA, MANOBRA E DESCARGA DE SOLOS E MATERIAIS GRANULARES EM CAMINHÃO BASCULANTE 14 M³ - CARGA COM PÁ CARREGADEIRA (CAÇAMBA DE 1,7 A 2,8 M³ / 128 HP) E DESCARGA LIVRE (UNIDADE: T). AF_07/2020</v>
          </cell>
          <cell r="C7046" t="str">
            <v>T</v>
          </cell>
          <cell r="D7046">
            <v>5.82</v>
          </cell>
        </row>
        <row r="7047">
          <cell r="A7047">
            <v>100992</v>
          </cell>
          <cell r="B7047" t="str">
            <v>CARGA, MANOBRA E DESCARGA DE SOLOS E MATERIAIS GRANULARES EM CAMINHÃO BASCULANTE 18 M³ - CARGA COM PÁ CARREGADEIRA (CAÇAMBA DE 1,7 A 2,8 M³ / 128 HP) E DESCARGA LIVRE (UNIDADE: T). AF_07/2020</v>
          </cell>
          <cell r="C7047" t="str">
            <v>T</v>
          </cell>
          <cell r="D7047">
            <v>5.67</v>
          </cell>
        </row>
        <row r="7048">
          <cell r="A7048">
            <v>100993</v>
          </cell>
          <cell r="B7048" t="str">
            <v>CARGA, MANOBRA E DESCARGA DE SOLOS E MATERIAIS GRANULARES EM CAMINHÃO BASCULANTE 6 M³ - CARGA COM ESCAVADEIRA HIDRÁULICA (CAÇAMBA DE 1,20 M³ / 155 HP) E DESCARGA LIVRE (UNIDADE: T). AF_07/2020</v>
          </cell>
          <cell r="C7048" t="str">
            <v>T</v>
          </cell>
          <cell r="D7048">
            <v>5.31</v>
          </cell>
        </row>
        <row r="7049">
          <cell r="A7049">
            <v>100994</v>
          </cell>
          <cell r="B7049" t="str">
            <v>CARGA, MANOBRA E DESCARGA DE SOLOS E MATERIAIS GRANULARES EM CAMINHÃO BASCULANTE 10 M³ - CARGA COM ESCAVADEIRA HIDRÁULICA (CAÇAMBA DE 1,20 M³ / 155 HP) E DESCARGA LIVRE (UNIDADE: T). AF_07/2020</v>
          </cell>
          <cell r="C7049" t="str">
            <v>T</v>
          </cell>
          <cell r="D7049">
            <v>4.72</v>
          </cell>
        </row>
        <row r="7050">
          <cell r="A7050">
            <v>100995</v>
          </cell>
          <cell r="B7050" t="str">
            <v>CARGA, MANOBRA E DESCARGA DE SOLOS E MATERIAIS GRANULARES EM CAMINHÃO BASCULANTE 14 M³ - CARGA COM ESCAVADEIRA HIDRÁULICA (CAÇAMBA DE 1,20 M³ / 155 HP) E DESCARGA LIVRE (UNIDADE: T). AF_07/2020</v>
          </cell>
          <cell r="C7050" t="str">
            <v>T</v>
          </cell>
          <cell r="D7050">
            <v>4.53</v>
          </cell>
        </row>
        <row r="7051">
          <cell r="A7051">
            <v>100996</v>
          </cell>
          <cell r="B7051" t="str">
            <v>CARGA, MANOBRA E DESCARGA DE SOLOS E MATERIAIS GRANULARES EM CAMINHÃO BASCULANTE 18 M³ - CARGA COM ESCAVADEIRA HIDRÁULICA (CAÇAMBA DE 1,20 M³ / 155 HP) E DESCARGA LIVRE (UNIDADE: T). AF_07/2020</v>
          </cell>
          <cell r="C7051" t="str">
            <v>T</v>
          </cell>
          <cell r="D7051">
            <v>4.25</v>
          </cell>
        </row>
        <row r="7052">
          <cell r="A7052">
            <v>100997</v>
          </cell>
          <cell r="B7052" t="str">
            <v>CARGA, MANOBRA E DESCARGA DE ENTULHO EM CAMINHÃO BASCULANTE 6 M³ - CARGA COM ESCAVADEIRA HIDRÁULICA  (CAÇAMBA DE 0,80 M³ / 111 HP) E DESCARGA LIVRE (UNIDADE: T). AF_07/2020</v>
          </cell>
          <cell r="C7052" t="str">
            <v>T</v>
          </cell>
          <cell r="D7052">
            <v>6.47</v>
          </cell>
        </row>
        <row r="7053">
          <cell r="A7053">
            <v>100998</v>
          </cell>
          <cell r="B7053" t="str">
            <v>CARGA, MANOBRA E DESCARGA DE ENTULHO EM CAMINHÃO BASCULANTE 10 M³ - CARGA COM ESCAVADEIRA HIDRÁULICA  (CAÇAMBA DE 0,80 M³ / 111 HP) E DESCARGA LIVRE (UNIDADE: T). AF_07/2020</v>
          </cell>
          <cell r="C7053" t="str">
            <v>T</v>
          </cell>
          <cell r="D7053">
            <v>6.14</v>
          </cell>
        </row>
        <row r="7054">
          <cell r="A7054">
            <v>100999</v>
          </cell>
          <cell r="B7054" t="str">
            <v>CARGA, MANOBRA E DESCARGA DE ENTULHO EM CAMINHÃO BASCULANTE 14 M³ - CARGA COM ESCAVADEIRA HIDRÁULICA  (CAÇAMBA DE 0,80 M³ / 111 HP) E DESCARGA LIVRE (UNIDADE: T). AF_07/2020</v>
          </cell>
          <cell r="C7054" t="str">
            <v>T</v>
          </cell>
          <cell r="D7054">
            <v>6.13</v>
          </cell>
        </row>
        <row r="7055">
          <cell r="A7055">
            <v>101000</v>
          </cell>
          <cell r="B7055" t="str">
            <v>CARGA, MANOBRA E DESCARGA DE ENTULHO EM CAMINHÃO BASCULANTE 18 M³ - CARGA COM ESCAVADEIRA HIDRÁULICA  (CAÇAMBA DE 0,80 M³ / 111 HP) E DESCARGA LIVRE (UNIDADE: T). AF_07/2020</v>
          </cell>
          <cell r="C7055" t="str">
            <v>T</v>
          </cell>
          <cell r="D7055">
            <v>5.96</v>
          </cell>
        </row>
        <row r="7056">
          <cell r="A7056">
            <v>101001</v>
          </cell>
          <cell r="B7056" t="str">
            <v>CARGA DE MISTURA ASFÁLTICA EM CAMINHÃO BASCULANTE 6 M³ (UNIDADE: T). AF_07/2020</v>
          </cell>
          <cell r="C7056" t="str">
            <v>T</v>
          </cell>
          <cell r="D7056">
            <v>5.2</v>
          </cell>
        </row>
        <row r="7057">
          <cell r="A7057">
            <v>101002</v>
          </cell>
          <cell r="B7057" t="str">
            <v>CARGA DE MISTURA ASFÁLTICA EM CAMINHÃO BASCULANTE 10 M³ (UNIDADE: T). AF_07/2020</v>
          </cell>
          <cell r="C7057" t="str">
            <v>T</v>
          </cell>
          <cell r="D7057">
            <v>6.15</v>
          </cell>
        </row>
        <row r="7058">
          <cell r="A7058">
            <v>101003</v>
          </cell>
          <cell r="B7058" t="str">
            <v>CARGA DE MISTURA ASFÁLTICA EM CAMINHÃO BASCULANTE 14 M³ (UNIDADE: T). AF_07/2020</v>
          </cell>
          <cell r="C7058" t="str">
            <v>T</v>
          </cell>
          <cell r="D7058">
            <v>7</v>
          </cell>
        </row>
        <row r="7059">
          <cell r="A7059">
            <v>101004</v>
          </cell>
          <cell r="B7059" t="str">
            <v>CARGA DE MISTURA ASFÁLTICA EM CAMINHÃO BASCULANTE 18 M³ (UNIDADE: T). AF_07/2020</v>
          </cell>
          <cell r="C7059" t="str">
            <v>T</v>
          </cell>
          <cell r="D7059">
            <v>7.4</v>
          </cell>
        </row>
        <row r="7060">
          <cell r="A7060">
            <v>101005</v>
          </cell>
          <cell r="B7060" t="str">
            <v>CARGA, MANOBRA E DESCARGA DE ÁGUA EM CAMINHÃO PIPA 6 M³. AF_07/2020</v>
          </cell>
          <cell r="C7060" t="str">
            <v>M3</v>
          </cell>
          <cell r="D7060">
            <v>19.059999999999999</v>
          </cell>
        </row>
        <row r="7061">
          <cell r="A7061">
            <v>101006</v>
          </cell>
          <cell r="B7061" t="str">
            <v>CARGA, MANOBRA E DESCARGA DE ÁGUA EM CAMINHÃO PIPA 10 M³. AF_07/2020</v>
          </cell>
          <cell r="C7061" t="str">
            <v>M3</v>
          </cell>
          <cell r="D7061">
            <v>21.08</v>
          </cell>
        </row>
        <row r="7062">
          <cell r="A7062">
            <v>101007</v>
          </cell>
          <cell r="B7062" t="str">
            <v>CARGA DE ÁGUA EM CAMINHÃO PIPA 6 M³. AF_07/2020</v>
          </cell>
          <cell r="C7062" t="str">
            <v>M3</v>
          </cell>
          <cell r="D7062">
            <v>5.52</v>
          </cell>
        </row>
        <row r="7063">
          <cell r="A7063">
            <v>101008</v>
          </cell>
          <cell r="B7063" t="str">
            <v>CARGA DE ÁGUA EM CAMINHÃO PIPA 10 M³. AF_07/2020</v>
          </cell>
          <cell r="C7063" t="str">
            <v>M3</v>
          </cell>
          <cell r="D7063">
            <v>5.57</v>
          </cell>
        </row>
        <row r="7064">
          <cell r="A7064">
            <v>101009</v>
          </cell>
          <cell r="B7064" t="str">
            <v>CARGA, MANOBRA E DESCARGA DE POSTE DE CONCRETO EM CAMINHÃO CARROCERIA COM GUINDAUTO (MUNCK) 11,7 TM. AF_07/2020</v>
          </cell>
          <cell r="C7064" t="str">
            <v>T</v>
          </cell>
          <cell r="D7064">
            <v>44.16</v>
          </cell>
        </row>
        <row r="7065">
          <cell r="A7065">
            <v>101010</v>
          </cell>
          <cell r="B7065" t="str">
            <v>CARGA, MANOBRA E DESCARGA DE PERFIL METÁLICO EM CAMINHÃO CARROCERIA COM GUINDAUTO (MUNCK) 11,7 TM. AF_07/2020</v>
          </cell>
          <cell r="C7065" t="str">
            <v>T</v>
          </cell>
          <cell r="D7065">
            <v>27.8</v>
          </cell>
        </row>
        <row r="7066">
          <cell r="A7066">
            <v>101013</v>
          </cell>
          <cell r="B7066" t="str">
            <v>CARGA, MANOBRA E DESCARGA DE TUBOS DE CONCRETO, DN MENOR OU IGUAL A 300 MM, EM CAMINHÃO CARROCERIA COM GUINDAUTO (MUNCK) 11,7 TM. AF_07/2020</v>
          </cell>
          <cell r="C7066" t="str">
            <v>T</v>
          </cell>
          <cell r="D7066">
            <v>48.46</v>
          </cell>
        </row>
        <row r="7067">
          <cell r="A7067">
            <v>101014</v>
          </cell>
          <cell r="B7067" t="str">
            <v>CARGA, MANOBRA E DESCARGA DE TUBOS DE CONCRETO, DN 400 MM, EM CAMINHÃO CARROCERIA COM GUINDAUTO (MUNCK) 11,7 TM. AF_07/2020</v>
          </cell>
          <cell r="C7067" t="str">
            <v>T</v>
          </cell>
          <cell r="D7067">
            <v>44.4</v>
          </cell>
        </row>
        <row r="7068">
          <cell r="A7068">
            <v>101015</v>
          </cell>
          <cell r="B7068" t="str">
            <v>CARGA, MANOBRA E DESCARGA DE TUBOS DE CONCRETO, DN 500 MM, EM CAMINHÃO CARROCERIA COM GUINDAUTO (MUNCK) 11,7 TM. AF_07/2020</v>
          </cell>
          <cell r="C7068" t="str">
            <v>T</v>
          </cell>
          <cell r="D7068">
            <v>36.47</v>
          </cell>
        </row>
        <row r="7069">
          <cell r="A7069">
            <v>101016</v>
          </cell>
          <cell r="B7069" t="str">
            <v>CARGA, MANOBRA E DESCARGA DE TUBOS METÁLICOS, DN MENOR OU IGUAL A 150 MM, EM CAMINHÃO CARROCERIA COM GUINDAUTO (MUNCK) 11,7 TM. AF_07/2020</v>
          </cell>
          <cell r="C7069" t="str">
            <v>T</v>
          </cell>
          <cell r="D7069">
            <v>42.22</v>
          </cell>
        </row>
        <row r="7070">
          <cell r="A7070">
            <v>101017</v>
          </cell>
          <cell r="B7070" t="str">
            <v>CARGA, MANOBRA E DESCARGA DE TUBOS METÁLICOS, DN 200 MM, EM CAMINHÃO CARROCERIA COM GUINDAUTO (MUNCK) 11,7 TM. AF_07/2020</v>
          </cell>
          <cell r="C7070" t="str">
            <v>T</v>
          </cell>
          <cell r="D7070">
            <v>32.01</v>
          </cell>
        </row>
        <row r="7071">
          <cell r="A7071">
            <v>101018</v>
          </cell>
          <cell r="B7071" t="str">
            <v>CARGA, MANOBRA E DESCARGA DE TUBOS METÁLICOS, DN 250 MM, EM CAMINHÃO CARROCERIA COM GUINDAUTO (MUNCK) 11,7 TM. AF_07/2020</v>
          </cell>
          <cell r="C7071" t="str">
            <v>T</v>
          </cell>
          <cell r="D7071">
            <v>26.29</v>
          </cell>
        </row>
        <row r="7072">
          <cell r="A7072">
            <v>101463</v>
          </cell>
          <cell r="B7072" t="str">
            <v>CARGA, MANOBRA E DESCARGA DE TUBOS DE CONCRETO, DN 600 MM, EM CAMINHÃO CARROCERIA COM GUINDAUTO (MUNCK) 11,7 TM. AF_07/2020</v>
          </cell>
          <cell r="C7072" t="str">
            <v>T</v>
          </cell>
          <cell r="D7072">
            <v>48.61</v>
          </cell>
        </row>
        <row r="7073">
          <cell r="A7073">
            <v>101464</v>
          </cell>
          <cell r="B7073" t="str">
            <v>CARGA, MANOBRA E DESCARGA DE TUBOS DE CONCRETO, DN 700 MM, EM CAMINHÃO CARROCERIA COM GUINDAUTO (MUNCK) 11,7 TM. AF_07/2020</v>
          </cell>
          <cell r="C7073" t="str">
            <v>T</v>
          </cell>
          <cell r="D7073">
            <v>37.340000000000003</v>
          </cell>
        </row>
        <row r="7074">
          <cell r="A7074">
            <v>101465</v>
          </cell>
          <cell r="B7074" t="str">
            <v>CARGA, MANOBRA E DESCARGA DE TUBOS DE CONCRETO, DN 800 MM, EM CAMINHÃO CARROCERIA COM GUINDAUTO (MUNCK) 11,7 TM. AF_07/2020</v>
          </cell>
          <cell r="C7074" t="str">
            <v>T</v>
          </cell>
          <cell r="D7074">
            <v>28.53</v>
          </cell>
        </row>
        <row r="7075">
          <cell r="A7075">
            <v>101466</v>
          </cell>
          <cell r="B7075" t="str">
            <v>CARGA, MANOBRA E DESCARGA DE TUBOS DE CONCRETO, DN 900 MM, EM CAMINHÃO CARROCERIA COM GUINDAUTO (MUNCK) 11,7 TM. AF_07/2020</v>
          </cell>
          <cell r="C7075" t="str">
            <v>T</v>
          </cell>
          <cell r="D7075">
            <v>23.22</v>
          </cell>
        </row>
        <row r="7076">
          <cell r="A7076">
            <v>101467</v>
          </cell>
          <cell r="B7076" t="str">
            <v>CARGA, MANOBRA E DESCARGA DE TUBOS DE CONCRETO, DN 1000 MM, EM CAMINHÃO CARROCERIA COM GUINDAUTO (MUNCK) 11,7 TM. AF_07/2020</v>
          </cell>
          <cell r="C7076" t="str">
            <v>T</v>
          </cell>
          <cell r="D7076">
            <v>19.43</v>
          </cell>
        </row>
        <row r="7077">
          <cell r="A7077">
            <v>101468</v>
          </cell>
          <cell r="B7077" t="str">
            <v>CARGA, MANOBRA E DESCARGA DE TUBOS DE CONCRETO, DN 1200 MM, EM CAMINHÃO CARROCERIA COM GUINDAUTO (MUNCK) 11,7 TM. AF_07/2020</v>
          </cell>
          <cell r="C7077" t="str">
            <v>T</v>
          </cell>
          <cell r="D7077">
            <v>17.77</v>
          </cell>
        </row>
        <row r="7078">
          <cell r="A7078">
            <v>101469</v>
          </cell>
          <cell r="B7078" t="str">
            <v>CARGA, MANOBRA E DESCARGA DE TUBOS METÁLICOS, DN 300 MM, EM CAMINHÃO CARROCERIA COM GUINDAUTO (MUNCK) 11,7 TM. AF_07/2020</v>
          </cell>
          <cell r="C7078" t="str">
            <v>T</v>
          </cell>
          <cell r="D7078">
            <v>39.78</v>
          </cell>
        </row>
        <row r="7079">
          <cell r="A7079">
            <v>101470</v>
          </cell>
          <cell r="B7079" t="str">
            <v>CARGA, MANOBRA E DESCARGA DE TUBOS METÁLICOS, DN 350 MM, EM CAMINHÃO CARROCERIA COM GUINDAUTO (MUNCK) 11,7 TM. AF_07/2020</v>
          </cell>
          <cell r="C7079" t="str">
            <v>T</v>
          </cell>
          <cell r="D7079">
            <v>31.57</v>
          </cell>
        </row>
        <row r="7080">
          <cell r="A7080">
            <v>101471</v>
          </cell>
          <cell r="B7080" t="str">
            <v>CARGA, MANOBRA E DESCARGA DE TUBOS METÁLICOS, DN 400 MM, EM CAMINHÃO CARROCERIA COM GUINDAUTO (MUNCK) 11,7 TM. AF_07/2020</v>
          </cell>
          <cell r="C7080" t="str">
            <v>T</v>
          </cell>
          <cell r="D7080">
            <v>27.09</v>
          </cell>
        </row>
        <row r="7081">
          <cell r="A7081">
            <v>101472</v>
          </cell>
          <cell r="B7081" t="str">
            <v>CARGA, MANOBRA E DESCARGA DE TUBOS METÁLICOS, DN 500 MM, EM CAMINHÃO CARROCERIA COM GUINDAUTO (MUNCK) 11,7 TM. AF_07/2020</v>
          </cell>
          <cell r="C7081" t="str">
            <v>T</v>
          </cell>
          <cell r="D7081">
            <v>21.09</v>
          </cell>
        </row>
        <row r="7082">
          <cell r="A7082">
            <v>101473</v>
          </cell>
          <cell r="B7082" t="str">
            <v>CARGA, MANOBRA E DESCARGA DE TUBOS METÁLICOS, DN 600 MM, EM CAMINHÃO CARROCERIA COM GUINDAUTO (MUNCK) 11,7 TM. AF_07/2020</v>
          </cell>
          <cell r="C7082" t="str">
            <v>T</v>
          </cell>
          <cell r="D7082">
            <v>30.35</v>
          </cell>
        </row>
        <row r="7083">
          <cell r="A7083">
            <v>101474</v>
          </cell>
          <cell r="B7083" t="str">
            <v>CARGA, MANOBRA E DESCARGA DE TUBOS METÁLICOS, DN 700 MM, EM CAMINHÃO CARROCERIA COM GUINDAUTO (MUNCK) 11,7 TM. AF_07/2020</v>
          </cell>
          <cell r="C7083" t="str">
            <v>T</v>
          </cell>
          <cell r="D7083">
            <v>21.71</v>
          </cell>
        </row>
        <row r="7084">
          <cell r="A7084">
            <v>101475</v>
          </cell>
          <cell r="B7084" t="str">
            <v>CARGA, MANOBRA E DESCARGA DE TUBOS METÁLICOS, DN 800 MM, EM CAMINHÃO CARROCERIA COM GUINDAUTO (MUNCK) 11,7 TM. AF_07/2020</v>
          </cell>
          <cell r="C7084" t="str">
            <v>T</v>
          </cell>
          <cell r="D7084">
            <v>19.27</v>
          </cell>
        </row>
        <row r="7085">
          <cell r="A7085">
            <v>101476</v>
          </cell>
          <cell r="B7085" t="str">
            <v>CARGA, MANOBRA E DESCARGA DE TUBOS METÁLICOS, DN 900 MM, EM CAMINHÃO CARROCERIA COM GUINDAUTO (MUNCK) 11,7 TM. AF_07/2020</v>
          </cell>
          <cell r="C7085" t="str">
            <v>T</v>
          </cell>
          <cell r="D7085">
            <v>17.18</v>
          </cell>
        </row>
        <row r="7086">
          <cell r="A7086">
            <v>101477</v>
          </cell>
          <cell r="B7086" t="str">
            <v>CARGA, MANOBRA E DESCARGA DE TUBOS METÁLICOS, DN 1000 MM, EM CAMINHÃO CARROCERIA COM GUINDAUTO (MUNCK) 11,7 TM. AF_07/2020</v>
          </cell>
          <cell r="C7086" t="str">
            <v>T</v>
          </cell>
          <cell r="D7086">
            <v>14.07</v>
          </cell>
        </row>
        <row r="7087">
          <cell r="A7087">
            <v>101478</v>
          </cell>
          <cell r="B7087" t="str">
            <v>CARGA, MANOBRA E DESCARGA DE TUBOS METÁLICOS, DN 1200 MM, EM CAMINHÃO CARROCERIA COM GUINDAUTO (MUNCK) 11,7 TM. AF_07/2020</v>
          </cell>
          <cell r="C7087" t="str">
            <v>T</v>
          </cell>
          <cell r="D7087">
            <v>11.97</v>
          </cell>
        </row>
        <row r="7088">
          <cell r="A7088">
            <v>101480</v>
          </cell>
          <cell r="B7088" t="str">
            <v>CARGA, MANOBRA E DESCARGA DE TUBOS PLÁSTICOS, DN 250 MM, EM CAMINHÃO CARROCERIA COM GUINDAUTO (MUNCK) 11,7 TM. AF_07/2020</v>
          </cell>
          <cell r="C7088" t="str">
            <v>T</v>
          </cell>
          <cell r="D7088">
            <v>71.13</v>
          </cell>
        </row>
        <row r="7089">
          <cell r="A7089">
            <v>101481</v>
          </cell>
          <cell r="B7089" t="str">
            <v>CARGA, MANOBRA E DESCARGA DE TUBOS PLÁSTICOS, DN 300 MM, EM CAMINHÃO CARROCERIA COM GUINDAUTO (MUNCK) 11,7 TM. AF_07/2020</v>
          </cell>
          <cell r="C7089" t="str">
            <v>T</v>
          </cell>
          <cell r="D7089">
            <v>51.39</v>
          </cell>
        </row>
        <row r="7090">
          <cell r="A7090">
            <v>101482</v>
          </cell>
          <cell r="B7090" t="str">
            <v>CARGA, MANOBRA E DESCARGA DE TUBOS PLÁSTICOS, DN 400 MM, EM CAMINHÃO CARROCERIA COM GUINDAUTO (MUNCK) 11,7 TM. AF_07/2020</v>
          </cell>
          <cell r="C7090" t="str">
            <v>T</v>
          </cell>
          <cell r="D7090">
            <v>38.409999999999997</v>
          </cell>
        </row>
        <row r="7091">
          <cell r="A7091">
            <v>101483</v>
          </cell>
          <cell r="B7091" t="str">
            <v>CARGA, MANOBRA E DESCARGA DE TUBOS PLÁSTICOS, DN 500 MM, EM CAMINHÃO CARROCERIA COM GUINDAUTO (MUNCK) 11,7 TM. AF_07/2020</v>
          </cell>
          <cell r="C7091" t="str">
            <v>T</v>
          </cell>
          <cell r="D7091">
            <v>39.85</v>
          </cell>
        </row>
        <row r="7092">
          <cell r="A7092">
            <v>101484</v>
          </cell>
          <cell r="B7092" t="str">
            <v>CARGA, MANOBRA E DESCARGA DE TUBOS PLÁSTICOS, DN 600 MM, EM CAMINHÃO CARROCERIA COM GUINDAUTO (MUNCK) 11,7 TM. AF_07/2020</v>
          </cell>
          <cell r="C7092" t="str">
            <v>T</v>
          </cell>
          <cell r="D7092">
            <v>206.56</v>
          </cell>
        </row>
        <row r="7093">
          <cell r="A7093">
            <v>101485</v>
          </cell>
          <cell r="B7093" t="str">
            <v>CARGA, MANOBRA E DESCARGA DE TUBOS PLÁSTICOS, DN 750 MM, EM CAMINHÃO CARROCERIA COM GUINDAUTO (MUNCK) 11,7 TM. AF_07/2020</v>
          </cell>
          <cell r="C7093" t="str">
            <v>T</v>
          </cell>
          <cell r="D7093">
            <v>158.56</v>
          </cell>
        </row>
        <row r="7094">
          <cell r="A7094">
            <v>101486</v>
          </cell>
          <cell r="B7094" t="str">
            <v>CARGA, MANOBRA E DESCARGA DE TUBOS PLÁSTICOS, DN 900 MM, EM CAMINHÃO CARROCERIA COM GUINDAUTO (MUNCK) 11,7 TM. AF_07/2020</v>
          </cell>
          <cell r="C7094" t="str">
            <v>T</v>
          </cell>
          <cell r="D7094">
            <v>142.83000000000001</v>
          </cell>
        </row>
        <row r="7095">
          <cell r="A7095">
            <v>101487</v>
          </cell>
          <cell r="B7095" t="str">
            <v>CARGA, MANOBRA E DESCARGA DE TUBOS PLÁSTICOS, DN 1000 MM, EM CAMINHÃO CARROCERIA COM GUINDAUTO (MUNCK) 11,7 TM. AF_07/2020</v>
          </cell>
          <cell r="C7095" t="str">
            <v>T</v>
          </cell>
          <cell r="D7095">
            <v>104.58</v>
          </cell>
        </row>
        <row r="7096">
          <cell r="A7096">
            <v>101488</v>
          </cell>
          <cell r="B7096" t="str">
            <v>CARGA, MANOBRA E DESCARGA DE TUBOS PLÁSTICOS, DN 1200 MM, EM CAMINHÃO CARROCERIA COM GUINDAUTO (MUNCK) 11,7 TM. AF_07/2020</v>
          </cell>
          <cell r="C7096" t="str">
            <v>T</v>
          </cell>
          <cell r="D7096">
            <v>90.49</v>
          </cell>
        </row>
        <row r="7097">
          <cell r="A7097">
            <v>101188</v>
          </cell>
          <cell r="B7097" t="str">
            <v>RECOMPOSIÇÃO PARCIAL DE ARAME FARPADO Nº 14 CLASSE 250, FIXADO EM CERCA COM MOURÕES DE CONCRETO - FORNECIMENTO E INSTALAÇÃO. AF_05/2020</v>
          </cell>
          <cell r="C7097" t="str">
            <v>M</v>
          </cell>
          <cell r="D7097">
            <v>6.72</v>
          </cell>
        </row>
        <row r="7098">
          <cell r="A7098">
            <v>101189</v>
          </cell>
          <cell r="B7098" t="str">
            <v>CERCA COM MOURÕES DE CONCRETO, RETO, H=3,00 M, ESPAÇAMENTO DE 2,5 M, CRAVADOS 0,5 M, COM 4 FIOS DE ARAME FARPADO Nº 14 CLASSE 250 - FORNECIMENTO E INSTALAÇÃO. AF_05/2020</v>
          </cell>
          <cell r="C7098" t="str">
            <v>M</v>
          </cell>
          <cell r="D7098">
            <v>67.52</v>
          </cell>
        </row>
        <row r="7099">
          <cell r="A7099">
            <v>101190</v>
          </cell>
          <cell r="B7099" t="str">
            <v>CERCA COM MOURÕES DE CONCRETO, RETO, H=3,00 M, ESPAÇAMENTO DE 2,5 M, CRAVADOS 0,5 M, COM 4 FIOS DE ARAME DE AÇO OVALADO 15X17 - FORNECIMENTO E INSTALAÇÃO. AF_05/2020</v>
          </cell>
          <cell r="C7099" t="str">
            <v>M</v>
          </cell>
          <cell r="D7099">
            <v>67.03</v>
          </cell>
        </row>
        <row r="7100">
          <cell r="A7100">
            <v>101191</v>
          </cell>
          <cell r="B7100" t="str">
            <v>CERCA COM MOURÕES DE CONCRETO, RETO, H=3,00 M, ESPAÇAMENTO DE 2,5 M, CRAVADOS 0,5 M, COM 4 FIOS DE ARAME MISTO - FORNECIMENTO E INSTALAÇÃO. AF_05/2020</v>
          </cell>
          <cell r="C7100" t="str">
            <v>M</v>
          </cell>
          <cell r="D7100">
            <v>67.27</v>
          </cell>
        </row>
        <row r="7101">
          <cell r="A7101">
            <v>101192</v>
          </cell>
          <cell r="B7101" t="str">
            <v>CERCA COM MOURÕES DE CONCRETO, RETO, H=2,30 M, ESPAÇAMENTO DE 2,5 M, CRAVADOS 0,5 M, COM 4 FIOS DE ARAME FARPADO Nº 14 CLASSE 250 - FORNECIMENTO E INSTALAÇÃO. AF_05/2020</v>
          </cell>
          <cell r="C7101" t="str">
            <v>M</v>
          </cell>
          <cell r="D7101">
            <v>66.72</v>
          </cell>
        </row>
        <row r="7102">
          <cell r="A7102">
            <v>101193</v>
          </cell>
          <cell r="B7102" t="str">
            <v>CERCA COM MOURÕES DE CONCRETO, RETO, H=2,30 M, ESPAÇAMENTO DE 2,5 M, CRAVADOS 0,5 M, COM 4 FIOS DE ARAME DE AÇO OVALADO 15X17 - FORNECIMENTO E INSTALAÇÃO. AF_05/2020</v>
          </cell>
          <cell r="C7102" t="str">
            <v>M</v>
          </cell>
          <cell r="D7102">
            <v>61.97</v>
          </cell>
        </row>
        <row r="7103">
          <cell r="A7103">
            <v>101194</v>
          </cell>
          <cell r="B7103" t="str">
            <v>CERCA COM MOURÕES DE CONCRETO, RETO, H=2,30 M, ESPAÇAMENTO DE 2,5 M, CRAVADOS 0,5 M, COM 4 FIOS DE ARAME MISTO - FORNECIMENTO E INSTALAÇÃO. AF_05/2020</v>
          </cell>
          <cell r="C7103" t="str">
            <v>M</v>
          </cell>
          <cell r="D7103">
            <v>62.21</v>
          </cell>
        </row>
        <row r="7104">
          <cell r="A7104">
            <v>101197</v>
          </cell>
          <cell r="B7104" t="str">
            <v>CERCA COM MOURÕES DE CONCRETO, SEÇÃO "T" PONTA INCLINADA, 10X10 CM, ESPAÇAMENTO DE 2,5 M, CRAVADOS 0,5 M, COM 11 FIOS DE ARAME FARPADO Nº 14 - FORNECIMENTO E INSTALAÇÃO. AF_05/2020</v>
          </cell>
          <cell r="C7104" t="str">
            <v>M</v>
          </cell>
          <cell r="D7104">
            <v>121.7</v>
          </cell>
        </row>
        <row r="7105">
          <cell r="A7105">
            <v>101198</v>
          </cell>
          <cell r="B7105" t="str">
            <v>CERCA COM MOURÕES DE CONCRETO, SEÇÃO "T" PONTA INCLINADA, 10X10 CM, ESPAÇAMENTO DE 2,5 M, CRAVADOS 0,5 M, COM 11 FIOS DE ARAME DE AÇO OVALADO 15X17 - FORNECIMENTO E INSTALAÇÃO. AF_05/2020</v>
          </cell>
          <cell r="C7105" t="str">
            <v>M</v>
          </cell>
          <cell r="D7105">
            <v>93.01</v>
          </cell>
        </row>
        <row r="7106">
          <cell r="A7106">
            <v>101199</v>
          </cell>
          <cell r="B7106" t="str">
            <v>CERCA COM MOURÕES DE CONCRETO, SEÇÃO "T" PONTA INCLINADA, 10X10CM, ESPAÇAMENTO DE 2,5M, CRAVADOS 0,5M, COM 11 FIOS DE ARAME MISTO - FORNECIMENTO E INSTALAÇÃO. AF_05/2020</v>
          </cell>
          <cell r="C7106" t="str">
            <v>M</v>
          </cell>
          <cell r="D7106">
            <v>93.61</v>
          </cell>
        </row>
        <row r="7107">
          <cell r="A7107">
            <v>101200</v>
          </cell>
          <cell r="B7107" t="str">
            <v>CERCA COM MOURÕES DE MADEIRA, 7,5X7,5 CM, ESPAÇAMENTO DE 2,5 M, ALTURA LIVRE DE 2 M, CRAVADOS 0,5 M, COM 4 FIOS DE ARAME FARPADO Nº 14 CLASSE 250 - FORNECIMENTO E INSTALAÇÃO. AF_05/2020</v>
          </cell>
          <cell r="C7107" t="str">
            <v>M</v>
          </cell>
          <cell r="D7107">
            <v>66.63</v>
          </cell>
        </row>
        <row r="7108">
          <cell r="A7108">
            <v>101201</v>
          </cell>
          <cell r="B7108" t="str">
            <v>CERCA COM MOURÕES DE MADEIRA, 7,5X7,5 CM, ESPAÇAMENTO DE 2,5 M, ALTURA LIVRE DE 2 M, CRAVADOS 0,5 M, COM 8 FIOS DE ARAME FARPADO Nº 14 CLASSE 250 - FORNECIMENTO E INSTALAÇÃO. AF_05/2020</v>
          </cell>
          <cell r="C7108" t="str">
            <v>M</v>
          </cell>
          <cell r="D7108">
            <v>79.959999999999994</v>
          </cell>
        </row>
        <row r="7109">
          <cell r="A7109">
            <v>101202</v>
          </cell>
          <cell r="B7109" t="str">
            <v>CERCA COM MOURÕES DE MADEIRA ROLIÇA, DIÂMETRO 11 CM, ESPAÇAMENTO DE 2,5 M, ALTURA LIVRE DE 1,7 M, CRAVADOS 0,5 M, COM 5 FIOS DE ARAME FARPADO Nº 14 CLASSE 250 - FORNECIMENTO E INSTALAÇÃO. AF_05/2020</v>
          </cell>
          <cell r="C7109" t="str">
            <v>M</v>
          </cell>
          <cell r="D7109">
            <v>45.99</v>
          </cell>
        </row>
        <row r="7110">
          <cell r="A7110">
            <v>101203</v>
          </cell>
          <cell r="B7110" t="str">
            <v>CERCA COM MOURÕES DE MADEIRA ROLIÇA, DIÂMETRO 11 CM, ESPAÇAMENTO DE 2,5 M, ALTURA LIVRE DE 1,7 M, CRAVADOS 0,5 M, COM 5 FIOS DE ARAME DE AÇO OVALADO 15X17 - FORNECIMENTO E INSTALAÇÃO. AF_05/2020</v>
          </cell>
          <cell r="C7110" t="str">
            <v>M</v>
          </cell>
          <cell r="D7110">
            <v>45.38</v>
          </cell>
        </row>
        <row r="7111">
          <cell r="A7111">
            <v>101204</v>
          </cell>
          <cell r="B7111" t="str">
            <v>CERCA COM MOURÕES DE MADEIRA ROLIÇA, DIÂMETRO 11 CM, ESPAÇAMENTO DE 2,5 M, ALTURA LIVRE DE 1,7 M, CRAVADOS 0,5 M, COM 5 FIOS DE ARAME MISTO - FORNECIMENTO E INSTALAÇÃO. AF_05/2020</v>
          </cell>
          <cell r="C7111" t="str">
            <v>M</v>
          </cell>
          <cell r="D7111">
            <v>45.62</v>
          </cell>
        </row>
        <row r="7112">
          <cell r="A7112">
            <v>101205</v>
          </cell>
          <cell r="B7112" t="str">
            <v>PORTÃO COM MOURÕES DE MADEIRA ROLIÇA, DIÂMETRO 11 CM, COM 5 FIOS DE ARAME FARPADO Nº 14 CLASSE 250, SEM DOBRADIÇAS - FORNECIMENTO E INSTALAÇÃO. AF_05/2020</v>
          </cell>
          <cell r="C7112" t="str">
            <v>M</v>
          </cell>
          <cell r="D7112">
            <v>45.99</v>
          </cell>
        </row>
        <row r="7113">
          <cell r="A7113">
            <v>102362</v>
          </cell>
          <cell r="B7113" t="str">
            <v>ALAMBRADO PARA QUADRA POLIESPORTIVA, ESTRUTURADO POR TUBOS DE ACO GALVANIZADO, (MONTANTES COM DIAMETRO 2", TRAVESSAS E ESCORAS COM DIÂMETRO 1 ¼"), COM TELA DE ARAME GALVANIZADO, FIO 14 BWG E MALHA QUADRADA 5X5CM (EXCETO MURETA). AF_03/2021</v>
          </cell>
          <cell r="C7113" t="str">
            <v>M2</v>
          </cell>
          <cell r="D7113">
            <v>176.16</v>
          </cell>
        </row>
        <row r="7114">
          <cell r="A7114">
            <v>102363</v>
          </cell>
          <cell r="B7114" t="str">
            <v>ALAMBRADO PARA QUADRA POLIESPORTIVA, ESTRUTURADO POR TUBOS DE ACO GALVANIZADO, (MONTANTES COM DIAMETRO 2", TRAVESSAS E ESCORAS COM DIÂMETRO 1 ¼"), COM TELA DE ARAME GALVANIZADO, FIO 12 BWG E MALHA QUADRADA 5X5CM (EXCETO MURETA). AF_03/2021</v>
          </cell>
          <cell r="C7114" t="str">
            <v>M2</v>
          </cell>
          <cell r="D7114">
            <v>187.54</v>
          </cell>
        </row>
        <row r="7115">
          <cell r="A7115">
            <v>102364</v>
          </cell>
          <cell r="B7115" t="str">
            <v>ALAMBRADO PARA QUADRA POLIESPORTIVA, ESTRUTURADO POR TUBOS DE ACO GALVANIZADO, (MONTANTES COM DIAMETRO 2", TRAVESSAS E ESCORAS COM DIÂMETRO 1 ¼"), COM TELA DE ARAME GALVANIZADO, FIO 10 BWG E MALHA QUADRADA 5X5CM (EXCETO MURETA). AF_03/2021</v>
          </cell>
          <cell r="C7115" t="str">
            <v>M2</v>
          </cell>
          <cell r="D7115">
            <v>208.62</v>
          </cell>
        </row>
        <row r="7116">
          <cell r="A7116">
            <v>98509</v>
          </cell>
          <cell r="B7116" t="str">
            <v>PLANTIO DE ARBUSTO OU  CERCA VIVA. AF_05/2018</v>
          </cell>
          <cell r="C7116" t="str">
            <v>UN</v>
          </cell>
          <cell r="D7116">
            <v>45.11</v>
          </cell>
        </row>
        <row r="7117">
          <cell r="A7117">
            <v>98510</v>
          </cell>
          <cell r="B7117" t="str">
            <v>PLANTIO DE ÁRVORE ORNAMENTAL COM ALTURA DE MUDA MENOR OU IGUAL A 2,00 M. AF_05/2018</v>
          </cell>
          <cell r="C7117" t="str">
            <v>UN</v>
          </cell>
          <cell r="D7117">
            <v>75.349999999999994</v>
          </cell>
        </row>
        <row r="7118">
          <cell r="A7118">
            <v>98511</v>
          </cell>
          <cell r="B7118" t="str">
            <v>PLANTIO DE ÁRVORE ORNAMENTAL COM ALTURA DE MUDA MAIOR QUE 2,00 M E MENOR OU IGUAL A 4,00 M. AF_05/2018</v>
          </cell>
          <cell r="C7118" t="str">
            <v>UN</v>
          </cell>
          <cell r="D7118">
            <v>138.68</v>
          </cell>
        </row>
        <row r="7119">
          <cell r="A7119">
            <v>98516</v>
          </cell>
          <cell r="B7119" t="str">
            <v>PLANTIO DE PALMEIRA COM ALTURA DE MUDA MENOR OU IGUAL A 2,00 M. AF_05/2018</v>
          </cell>
          <cell r="C7119" t="str">
            <v>UN</v>
          </cell>
          <cell r="D7119">
            <v>412.97</v>
          </cell>
        </row>
        <row r="7120">
          <cell r="A7120">
            <v>98519</v>
          </cell>
          <cell r="B7120" t="str">
            <v>REVOLVIMENTO E LIMPEZA MANUAL DE SOLO. AF_05/2018</v>
          </cell>
          <cell r="C7120" t="str">
            <v>M2</v>
          </cell>
          <cell r="D7120">
            <v>2.68</v>
          </cell>
        </row>
        <row r="7121">
          <cell r="A7121">
            <v>98520</v>
          </cell>
          <cell r="B7121" t="str">
            <v>APLICAÇÃO DE ADUBO EM SOLO. AF_05/2018</v>
          </cell>
          <cell r="C7121" t="str">
            <v>M2</v>
          </cell>
          <cell r="D7121">
            <v>6.76</v>
          </cell>
        </row>
        <row r="7122">
          <cell r="A7122">
            <v>98521</v>
          </cell>
          <cell r="B7122" t="str">
            <v>APLICAÇÃO DE CALCÁRIO PARA CORREÇÃO DO PH DO SOLO. AF_05/2018</v>
          </cell>
          <cell r="C7122" t="str">
            <v>M2</v>
          </cell>
          <cell r="D7122">
            <v>0.47</v>
          </cell>
        </row>
        <row r="7123">
          <cell r="A7123">
            <v>98522</v>
          </cell>
          <cell r="B7123" t="str">
            <v>ALAMBRADO EM MOURÕES DE CONCRETO, COM TELA DE ARAME GALVANIZADO (INCLUSIVE MURETA EM CONCRETO). AF_05/2018</v>
          </cell>
          <cell r="C7123" t="str">
            <v>M</v>
          </cell>
          <cell r="D7123">
            <v>172.3</v>
          </cell>
        </row>
        <row r="7124">
          <cell r="A7124">
            <v>98524</v>
          </cell>
          <cell r="B7124" t="str">
            <v>LIMPEZA MANUAL DE VEGETAÇÃO EM TERRENO COM ENXADA. AF_03/2024</v>
          </cell>
          <cell r="C7124" t="str">
            <v>M2</v>
          </cell>
          <cell r="D7124">
            <v>6</v>
          </cell>
        </row>
        <row r="7125">
          <cell r="A7125">
            <v>98503</v>
          </cell>
          <cell r="B7125" t="str">
            <v>PLANTIO DE GRAMA EM PAVIMENTO CONCREGRAMA. AF_05/2018</v>
          </cell>
          <cell r="C7125" t="str">
            <v>M2</v>
          </cell>
          <cell r="D7125">
            <v>26.85</v>
          </cell>
        </row>
        <row r="7126">
          <cell r="A7126">
            <v>98504</v>
          </cell>
          <cell r="B7126" t="str">
            <v>PLANTIO DE GRAMA BATATAIS EM PLACAS. AF_05/2018</v>
          </cell>
          <cell r="C7126" t="str">
            <v>M2</v>
          </cell>
          <cell r="D7126">
            <v>17.28</v>
          </cell>
        </row>
        <row r="7127">
          <cell r="A7127">
            <v>98505</v>
          </cell>
          <cell r="B7127" t="str">
            <v>PLANTIO DE FORRAÇÃO. AF_05/2018</v>
          </cell>
          <cell r="C7127" t="str">
            <v>M2</v>
          </cell>
          <cell r="D7127">
            <v>65.73</v>
          </cell>
        </row>
        <row r="7128">
          <cell r="A7128">
            <v>103946</v>
          </cell>
          <cell r="B7128" t="str">
            <v>PLANTIO DE GRAMA ESMERALDA OU SÃO CARLOS OU CURITIBANA, EM PLACAS. AF_05/2022</v>
          </cell>
          <cell r="C7128" t="str">
            <v>M2</v>
          </cell>
          <cell r="D7128">
            <v>21.99</v>
          </cell>
        </row>
        <row r="7129">
          <cell r="A7129">
            <v>105000</v>
          </cell>
          <cell r="B7129" t="str">
            <v>RAMPA DE ACESSIBILIDADE PARA ACESSO A EDIFICAÇÕES COM INCLINAÇÃO DE 8,33% EM CONCRETO MOLDADO IN LOCO, COM LARGURA DE 1,20M, FCK 25MPA, NÃO ARMADA, COM JUNTA A CADA 2M COM CORTE À SECO. AF_03/2024</v>
          </cell>
          <cell r="C7129" t="str">
            <v>M</v>
          </cell>
          <cell r="D7129">
            <v>1537.32</v>
          </cell>
        </row>
        <row r="7130">
          <cell r="A7130">
            <v>105001</v>
          </cell>
          <cell r="B7130" t="str">
            <v>RAMPA DE ACESSIBILIDADE PARA ACESSO A EDIFICAÇÕES COM INCLINAÇÃO DE 8,33% EM CONCRETO MOLDADO IN LOCO, COM LARGURA DE 1,50M, FCK 25MPA, NÃO ARMADA, COM JUNTA A CADA 2M COM CORTE À SECO. AF_03/2024</v>
          </cell>
          <cell r="C7130" t="str">
            <v>M</v>
          </cell>
          <cell r="D7130">
            <v>1567.99</v>
          </cell>
        </row>
        <row r="7131">
          <cell r="A7131">
            <v>105002</v>
          </cell>
          <cell r="B7131" t="str">
            <v>RAMPA DE ACESSIBILIDADE EM CONCRETO MOLDADO IN LOCO, EM CALÇADA NOVA COM LARGURA MAIOR OU IGUAL À 3,00 M, FCK 25MPA, COM PISO PODOTÁTIL. AF_03/2024</v>
          </cell>
          <cell r="C7131" t="str">
            <v>UN</v>
          </cell>
          <cell r="D7131">
            <v>705.32</v>
          </cell>
        </row>
        <row r="7132">
          <cell r="A7132">
            <v>105003</v>
          </cell>
          <cell r="B7132" t="str">
            <v>RAMPA DE ACESSIBILIDADE EM CONCRETO MOLDADO IN LOCO, EM CALÇADA PRÉ EXISTENTE COM LARGURA MAIOR OU IGUAL À 3,00 M, FCK 25MPA, COM PISO PODOTÁTIL. AF_03/2024</v>
          </cell>
          <cell r="C7132" t="str">
            <v>UN</v>
          </cell>
          <cell r="D7132">
            <v>1224.8399999999999</v>
          </cell>
        </row>
        <row r="7133">
          <cell r="A7133">
            <v>105004</v>
          </cell>
          <cell r="B7133" t="str">
            <v>RAMPA DE ACESSIBILIDADE EM CONCRETO MOLDADO IN LOCO, EM CALÇADA NOVA COM LARGURA MENOR À 3,00 M, FCK 25MPA, COM PISO PODOTÁTIL. AF_03/2024</v>
          </cell>
          <cell r="C7133" t="str">
            <v>M2</v>
          </cell>
          <cell r="D7133">
            <v>143.61000000000001</v>
          </cell>
        </row>
        <row r="7134">
          <cell r="A7134">
            <v>105005</v>
          </cell>
          <cell r="B7134" t="str">
            <v>RAMPA DE ACESSIBILIDADE EM CONCRETO MOLDADO IN LOCO, EM CALÇADA PRÉ EXISTENTE COM LARGURA MENOR À 3,00 M, FCK 25MPA, COM PISO PODOTÁTIL. AF_03/2024</v>
          </cell>
          <cell r="C7134" t="str">
            <v>M2</v>
          </cell>
          <cell r="D7134">
            <v>237.29</v>
          </cell>
        </row>
        <row r="7135">
          <cell r="A7135">
            <v>103185</v>
          </cell>
          <cell r="B7135" t="str">
            <v>INSTALAÇÃO DE ESQUI TRIPLO, EM TUBO DE AÇO CARBONO - EQUIPAMENTO DE GINÁSTICA PARA ACADEMIA AO AR LIVRE / ACADEMIA DA TERCEIRA IDADE - ATI, INSTALADO SOBRE PISO DE CONCRETO EXISTENTE. AF_10/2021</v>
          </cell>
          <cell r="C7135" t="str">
            <v>UN</v>
          </cell>
          <cell r="D7135">
            <v>6181.52</v>
          </cell>
        </row>
        <row r="7136">
          <cell r="A7136">
            <v>103186</v>
          </cell>
          <cell r="B7136" t="str">
            <v>INSTALAÇÃO DE MULTIEXERCITADOR COM SEIS FUNÇÕES, EM TUBO DE AÇO CARBONO - EQUIPAMENTO DE GINÁSTICA PARA ACADEMIA AO AR LIVRE / ACADEMIA DA TERCEIRA IDADE - ATI, INSTALADO SOBRE PISO DE CONCRETO EXISTENTE. AF_10/2021</v>
          </cell>
          <cell r="C7136" t="str">
            <v>UN</v>
          </cell>
          <cell r="D7136">
            <v>6498.29</v>
          </cell>
        </row>
        <row r="7137">
          <cell r="A7137">
            <v>103187</v>
          </cell>
          <cell r="B7137" t="str">
            <v>INSTALAÇÃO DE SIMULADOR DE CAMINHADA TRIPLO, EM TUBO DE AÇO CARBONO - EQUIPAMENTO DE GINÁSTICA PARA ACADEMIA AO AR LIVRE / ACADEMIA DA TERCEIRA IDADE - ATI, INSTALADO SOBRE PISO DE CONCRETO EXISTENTE. AF_10/2021</v>
          </cell>
          <cell r="C7137" t="str">
            <v>UN</v>
          </cell>
          <cell r="D7137">
            <v>4896.17</v>
          </cell>
        </row>
        <row r="7138">
          <cell r="A7138">
            <v>103188</v>
          </cell>
          <cell r="B7138" t="str">
            <v>INSTALAÇÃO DE SIMULADOR DE CAVALGADA TRIPLO, EM TUBO DE AÇO CARBONO - EQUIPAMENTO DE GINÁSTICA PARA ACADEMIA AO AR LIVRE / ACADEMIA DA TERCEIRA IDADE - ATI, INSTALADO SOBRE PISO DE CONCRETO EXISTENTE. AF_10/2021</v>
          </cell>
          <cell r="C7138" t="str">
            <v>UN</v>
          </cell>
          <cell r="D7138">
            <v>5257.68</v>
          </cell>
        </row>
        <row r="7139">
          <cell r="A7139">
            <v>103189</v>
          </cell>
          <cell r="B7139" t="str">
            <v>INSTALAÇÃO DE SIMULADOR DE REMO INDIVIDUAL, EM TUBO DE AÇO CARBONO - EQUIPAMENTO DE GINÁSTICA PARA ACADEMIA AO AR LIVRE / ACADEMIA DA TERCEIRA IDADE - ATI, INSTALADO SOBRE PISO DE CONCRETO EXISTENTE. AF_10/2021</v>
          </cell>
          <cell r="C7139" t="str">
            <v>UN</v>
          </cell>
          <cell r="D7139">
            <v>2638.35</v>
          </cell>
        </row>
        <row r="7140">
          <cell r="A7140">
            <v>103190</v>
          </cell>
          <cell r="B7140" t="str">
            <v>INSTALAÇÃO DE PRESSÃO DE PERNAS TRIPLO, EM TUBO DE AÇO CARBONO - EQUIPAMENTO DE GINÁSTICA PARA ACADEMIA AO AR LIVRE / ACADEMIA DA TERCEIRA IDADE - ATI, INSTALADO SOBRE SOLO. AF_10/2021</v>
          </cell>
          <cell r="C7140" t="str">
            <v>UN</v>
          </cell>
          <cell r="D7140">
            <v>4094.96</v>
          </cell>
        </row>
        <row r="7141">
          <cell r="A7141">
            <v>103191</v>
          </cell>
          <cell r="B7141" t="str">
            <v>INSTALAÇÃO DE ALONGADOR COM TRÊS ALTURAS, EM TUBO DE AÇO CARBONO - EQUIPAMENTO DE GINASTICA PARA ACADEMIA AO AR LIVRE / ACADEMIA DA TERCEIRA IDADE - ATI, INSTALADO SOBRE SOLO. AF_10/2021</v>
          </cell>
          <cell r="C7141" t="str">
            <v>UN</v>
          </cell>
          <cell r="D7141">
            <v>2388.59</v>
          </cell>
        </row>
        <row r="7142">
          <cell r="A7142">
            <v>103192</v>
          </cell>
          <cell r="B7142" t="str">
            <v>INSTALAÇÃO DE ROTAÇÃO DIAGONAL DUPLA, APARELHO TRIPLO, EM TUBO DE AÇO CARBONO - EQUIPAMENTO DE GINÁSTICA PARA ACADEMIA AO AR LIVRE / ACADEMIA DA TERCEIRA IDADE - ATI, INSTALADO SOBRE SOLO. AF_10/2021</v>
          </cell>
          <cell r="C7142" t="str">
            <v>UN</v>
          </cell>
          <cell r="D7142">
            <v>2542.23</v>
          </cell>
        </row>
        <row r="7143">
          <cell r="A7143">
            <v>103193</v>
          </cell>
          <cell r="B7143" t="str">
            <v>INSTALAÇÃO DE ROTAÇÃO VERTICAL DUPLO, EM TUBO DE AÇO CARBONO - EQUIPAMENTO DE GINÁSTICA PARA ACADEMIA AO AR LIVRE / ACADEMIA DA TERCEIRA IDADE - ATI, INSTALADO SOBRE SOLO. AF_10/2021</v>
          </cell>
          <cell r="C7143" t="str">
            <v>UN</v>
          </cell>
          <cell r="D7143">
            <v>1960.96</v>
          </cell>
        </row>
        <row r="7144">
          <cell r="A7144">
            <v>103194</v>
          </cell>
          <cell r="B7144" t="str">
            <v>INSTALAÇÃO DE SURF DUPLO, EM TUBO DE AÇO CARBONO - EQUIPAMENTO DE GINÁSTICA PARA ACADEMIA AO AR LIVRE / ACADEMIA DA TERCEIRA IDADE - ATI, INSTALADO SOBRE SOLO. AF_10/2021</v>
          </cell>
          <cell r="C7144" t="str">
            <v>UN</v>
          </cell>
          <cell r="D7144">
            <v>2818.93</v>
          </cell>
        </row>
        <row r="7145">
          <cell r="A7145">
            <v>103195</v>
          </cell>
          <cell r="B7145" t="str">
            <v>INSTALAÇÃO DE PLACA ORIENTATIVA SOBRE EXERCÍCIOS, 2,00M X 1,00M, EM TUBO DE AÇO CARBONO - PARA ACADEMIA AO AR LIVRE / ACADEMIA DA TERCEIRA IDADE - ATI, INSTALADO SOBRE SOLO. AF_10/2021</v>
          </cell>
          <cell r="C7145" t="str">
            <v>UN</v>
          </cell>
          <cell r="D7145">
            <v>2204.56</v>
          </cell>
        </row>
        <row r="7146">
          <cell r="A7146">
            <v>103205</v>
          </cell>
          <cell r="B7146" t="str">
            <v>INSTALAÇÃO DE PRESSÃO DE PERNAS TRIPLO, EM TUBO DE AÇO CARBONO - EQUIPAMENTO DE GINÁSTICA PARA ACADEMIA AO AR LIVRE / ACADEMIA DA TERCEIRA IDADE - ATI, INSTALADO SOBRE PISO DE CONCRETO EXISTENTE. AF_10/2021</v>
          </cell>
          <cell r="C7146" t="str">
            <v>UN</v>
          </cell>
          <cell r="D7146">
            <v>4115.3599999999997</v>
          </cell>
        </row>
        <row r="7147">
          <cell r="A7147">
            <v>103206</v>
          </cell>
          <cell r="B7147" t="str">
            <v>INSTALAÇÃO DE ALONGADOR COM TRÊS ALTURAS, EM TUBO DE AÇO CARBONO - EQUIPAMENTO DE GINÁSTICA PARA ACADEMIA AO AR LIVRE / ACADEMIA DA TERCEIRA IDADE - ATI, INSTALADO SOBRE PISO DE CONCRETO EXISTENTE. AF_10/2021</v>
          </cell>
          <cell r="C7147" t="str">
            <v>UN</v>
          </cell>
          <cell r="D7147">
            <v>2408.9899999999998</v>
          </cell>
        </row>
        <row r="7148">
          <cell r="A7148">
            <v>103207</v>
          </cell>
          <cell r="B7148" t="str">
            <v>INSTALAÇÃO DE ROTAÇÃO DIAGONAL DUPLA, APARELHO TRIPLO, EM TUBO DE AÇO CARBONO - EQUIPAMENTO DE GINÁSTICA PARA ACADEMIA AO AR LIVRE / ACADEMIA DA TERCEIRA IDADE - ATI, INSTALADO SOBRE PISO DE CONCRETO EXISTENTE. AF_10/2021</v>
          </cell>
          <cell r="C7148" t="str">
            <v>UN</v>
          </cell>
          <cell r="D7148">
            <v>2562.63</v>
          </cell>
        </row>
        <row r="7149">
          <cell r="A7149">
            <v>103208</v>
          </cell>
          <cell r="B7149" t="str">
            <v>INSTALAÇÃO DE ROTAÇÃO VERTICAL DUPLO, EM TUBO DE ACO CARBONO - EQUIPAMENTO DE GINASTICA PARA ACADEMIA AO AR LIVRE / ACADEMIA DA TERCEIRA IDADE - ATI, INSTALADO SOBRE PISO DE CONCRETO EXISTENTE. AF_10/2021</v>
          </cell>
          <cell r="C7149" t="str">
            <v>UN</v>
          </cell>
          <cell r="D7149">
            <v>1981.36</v>
          </cell>
        </row>
        <row r="7150">
          <cell r="A7150">
            <v>103209</v>
          </cell>
          <cell r="B7150" t="str">
            <v>INSTALAÇÃO DE SURF DUPLO, EM TUBO DE AÇO CARBONO - EQUIPAMENTO DE GINÁSTICA PARA ACADEMIA AO AR LIVRE / ACADEMIA DA TERCEIRA IDADE - ATI, INSTALADO SOBRE PISO DE CONCRETO EXISTENTE. AF_10/2021</v>
          </cell>
          <cell r="C7150" t="str">
            <v>UN</v>
          </cell>
          <cell r="D7150">
            <v>2839.33</v>
          </cell>
        </row>
        <row r="7151">
          <cell r="A7151">
            <v>103210</v>
          </cell>
          <cell r="B7151" t="str">
            <v>INSTALAÇÃO DE PLACA ORIENTATIVA SOBRE EXERCÍCIOS, 2,00M X 1,00M, EM TUBO DE AÇO CARBONO - PARA ACADEMIA AO AR LIVRE / ACADEMIA DA TERCEIRA IDADE - ATI, INSTALADO SOBRE PISO DE CONCRETO EXISTENTE. AF_10/2021</v>
          </cell>
          <cell r="C7151" t="str">
            <v>UN</v>
          </cell>
          <cell r="D7151">
            <v>2328.54</v>
          </cell>
        </row>
        <row r="7152">
          <cell r="A7152">
            <v>103304</v>
          </cell>
          <cell r="B7152" t="str">
            <v>INSTALAÇÃO DE BANCO METÁLICO COM ENCOSTO, 1,60 M DE COMPRIMENTO, EM TUBO DE AÇO CARBONO COM PINTURA ELETROSTÁTICA, SOBRE PISO DE CONCRETO EXISTENTE. AF_11/2021</v>
          </cell>
          <cell r="C7152" t="str">
            <v>UN</v>
          </cell>
          <cell r="D7152">
            <v>1257.6300000000001</v>
          </cell>
        </row>
        <row r="7153">
          <cell r="A7153">
            <v>103307</v>
          </cell>
          <cell r="B7153" t="str">
            <v>INSTALAÇÃO DE LIXEIRA METÁLICA DUPLA, CAPACIDADE DE 60 L, EM TUBO DE AÇO CARBONO E CESTOS EM CHAPA DE AÇO COM PINTURA ELETROSTÁTICA, SOBRE PISO DE CONCRETO EXISTENTE. AF_11/2021</v>
          </cell>
          <cell r="C7153" t="str">
            <v>UN</v>
          </cell>
          <cell r="D7153">
            <v>1353.89</v>
          </cell>
        </row>
        <row r="7154">
          <cell r="A7154">
            <v>103310</v>
          </cell>
          <cell r="B7154" t="str">
            <v>INSTALAÇÃO DE LIXEIRA METÁLICA DUPLA, CAPACIDADE DE 60 L, EM TUBO DE AÇO CARBONO E CESTOS EM CHAPA DE AÇO COM PINTURA ELETROSTÁTICA, SOBRE SOLO. AF_11/2021</v>
          </cell>
          <cell r="C7154" t="str">
            <v>UN</v>
          </cell>
          <cell r="D7154">
            <v>1292.6400000000001</v>
          </cell>
        </row>
        <row r="7155">
          <cell r="A7155">
            <v>103314</v>
          </cell>
          <cell r="B7155" t="str">
            <v>INSTALAÇÃO DE PERGOLADO DE MADEIRA, EM MAÇARANDUBA, ANGELIM OU EQUIVALENTE DA REGIÃO, FIXADO COM CONCRETO SOBRE PISO DE CONCRETO EXISTENTE. AF_11/2021</v>
          </cell>
          <cell r="C7155" t="str">
            <v>M2</v>
          </cell>
          <cell r="D7155">
            <v>315.94</v>
          </cell>
        </row>
        <row r="7156">
          <cell r="A7156">
            <v>103315</v>
          </cell>
          <cell r="B7156" t="str">
            <v>INSTALAÇÃO DE PERGOLADO DE MADEIRA, EM MAÇARANDUBA, ANGELIM OU EQUIVALENTE DA REGIÃO, FIXADO COM CONCRETO SOBRE SOLO. AF_11/2021</v>
          </cell>
          <cell r="C7156" t="str">
            <v>M2</v>
          </cell>
          <cell r="D7156">
            <v>305.88</v>
          </cell>
        </row>
        <row r="7157">
          <cell r="A7157">
            <v>103769</v>
          </cell>
          <cell r="B7157" t="str">
            <v>PAR DE TABELAS DE BASQUETE DE COMPENSADO NAVAL, COM AROS E REDES - FORNECIMENTO E INSTALAÇÃO. AF_03/2022</v>
          </cell>
          <cell r="C7157" t="str">
            <v>UN</v>
          </cell>
          <cell r="D7157">
            <v>4233.88</v>
          </cell>
        </row>
        <row r="7158">
          <cell r="A7158">
            <v>98525</v>
          </cell>
          <cell r="B7158" t="str">
            <v>LIMPEZA MECANIZADA DE CAMADA VEGETAL, VEGETAÇÃO E PEQUENAS ÁRVORES (DIÂMETRO DE TRONCO MENOR QUE 0,20 M), COM TRATOR DE ESTEIRAS. AF_03/2024</v>
          </cell>
          <cell r="C7158" t="str">
            <v>M2</v>
          </cell>
          <cell r="D7158">
            <v>0.68</v>
          </cell>
        </row>
        <row r="7159">
          <cell r="A7159">
            <v>98526</v>
          </cell>
          <cell r="B7159" t="str">
            <v>REMOÇÃO DE RAÍZES REMANESCENTES DE TRONCO DE ÁRVORE COM DIÂMETRO MAIOR OU IGUAL A 0,20 M E MENOR QUE 0,40 M. AF_03/2024</v>
          </cell>
          <cell r="C7159" t="str">
            <v>UN</v>
          </cell>
          <cell r="D7159">
            <v>144.94</v>
          </cell>
        </row>
        <row r="7160">
          <cell r="A7160">
            <v>98527</v>
          </cell>
          <cell r="B7160" t="str">
            <v>REMOÇÃO DE RAÍZES REMANESCENTES DE TRONCO DE ÁRVORE COM DIÂMETRO MAIOR OU IGUAL A 0,40 M E MENOR QUE 0,60 M. AF_03/2024</v>
          </cell>
          <cell r="C7160" t="str">
            <v>UN</v>
          </cell>
          <cell r="D7160">
            <v>240.55</v>
          </cell>
        </row>
        <row r="7161">
          <cell r="A7161">
            <v>98528</v>
          </cell>
          <cell r="B7161" t="str">
            <v>REMOÇÃO DE RAÍZES REMANESCENTES DE TRONCO DE ÁRVORE COM DIÂMETRO MAIOR OU IGUAL A 0,60 M. AF_03/2024</v>
          </cell>
          <cell r="C7161" t="str">
            <v>UN</v>
          </cell>
          <cell r="D7161">
            <v>317.02999999999997</v>
          </cell>
        </row>
        <row r="7162">
          <cell r="A7162">
            <v>98529</v>
          </cell>
          <cell r="B7162" t="str">
            <v>CORTE RASO E RECORTE DE ÁRVORE COM DIÂMETRO DE TRONCO MAIOR OU IGUAL A 0,20 M E MENOR QUE 0,40 M. AF_03/2024</v>
          </cell>
          <cell r="C7162" t="str">
            <v>UN</v>
          </cell>
          <cell r="D7162">
            <v>94.9</v>
          </cell>
        </row>
        <row r="7163">
          <cell r="A7163">
            <v>98530</v>
          </cell>
          <cell r="B7163" t="str">
            <v>CORTE RASO E RECORTE DE ÁRVORE COM DIÂMETRO DE TRONCO MAIOR OU IGUAL A 0,40 M E MENOR QUE 0,60 M. AF_03/2024</v>
          </cell>
          <cell r="C7163" t="str">
            <v>UN</v>
          </cell>
          <cell r="D7163">
            <v>186.26</v>
          </cell>
        </row>
        <row r="7164">
          <cell r="A7164">
            <v>98531</v>
          </cell>
          <cell r="B7164" t="str">
            <v>CORTE RASO E RECORTE DE ÁRVORE COM DIÂMETRO DE TRONCO MAIOR OU IGUAL A 0,60 M. AF_03/2024</v>
          </cell>
          <cell r="C7164" t="str">
            <v>UN</v>
          </cell>
          <cell r="D7164">
            <v>434.66</v>
          </cell>
        </row>
        <row r="7165">
          <cell r="A7165">
            <v>98532</v>
          </cell>
          <cell r="B7165" t="str">
            <v>PODA EM ALTURA DE ÁRVORE COM DIÂMETRO DE TRONCO MENOR QUE 0,20 M. AF_03/2024</v>
          </cell>
          <cell r="C7165" t="str">
            <v>UN</v>
          </cell>
          <cell r="D7165">
            <v>34.520000000000003</v>
          </cell>
        </row>
        <row r="7166">
          <cell r="A7166">
            <v>98533</v>
          </cell>
          <cell r="B7166" t="str">
            <v>PODA EM ALTURA DE ÁRVORE COM DIÂMETRO DE TRONCO MAIOR OU IGUAL A 0,20 M E MENOR QUE 0,40 M. AF_03/2024</v>
          </cell>
          <cell r="C7166" t="str">
            <v>UN</v>
          </cell>
          <cell r="D7166">
            <v>133.68</v>
          </cell>
        </row>
        <row r="7167">
          <cell r="A7167">
            <v>98534</v>
          </cell>
          <cell r="B7167" t="str">
            <v>PODA EM ALTURA DE ÁRVORE COM DIÂMETRO DE TRONCO MAIOR OU IGUAL A 0,40 M E MENOR QUE 0,60 M. AF_03/2024</v>
          </cell>
          <cell r="C7167" t="str">
            <v>UN</v>
          </cell>
          <cell r="D7167">
            <v>368.89</v>
          </cell>
        </row>
        <row r="7168">
          <cell r="A7168">
            <v>98535</v>
          </cell>
          <cell r="B7168" t="str">
            <v>PODA EM ALTURA DE ÁRVORE COM DIÂMETRO DE TRONCO MAIOR OU IGUAL A 0,60 M. AF_03/2024</v>
          </cell>
          <cell r="C7168" t="str">
            <v>UN</v>
          </cell>
          <cell r="D7168">
            <v>781.82</v>
          </cell>
        </row>
        <row r="7169">
          <cell r="A7169">
            <v>88238</v>
          </cell>
          <cell r="B7169" t="str">
            <v>AJUDANTE DE ARMADOR COM ENCARGOS COMPLEMENTARES</v>
          </cell>
          <cell r="C7169" t="str">
            <v>H</v>
          </cell>
          <cell r="D7169">
            <v>30.3</v>
          </cell>
        </row>
        <row r="7170">
          <cell r="A7170">
            <v>88239</v>
          </cell>
          <cell r="B7170" t="str">
            <v>AJUDANTE DE CARPINTEIRO COM ENCARGOS COMPLEMENTARES</v>
          </cell>
          <cell r="C7170" t="str">
            <v>H</v>
          </cell>
          <cell r="D7170">
            <v>30.24</v>
          </cell>
        </row>
        <row r="7171">
          <cell r="A7171">
            <v>88240</v>
          </cell>
          <cell r="B7171" t="str">
            <v>AJUDANTE DE ESTRUTURA METÁLICA COM ENCARGOS COMPLEMENTARES</v>
          </cell>
          <cell r="C7171" t="str">
            <v>H</v>
          </cell>
          <cell r="D7171">
            <v>29.11</v>
          </cell>
        </row>
        <row r="7172">
          <cell r="A7172">
            <v>88241</v>
          </cell>
          <cell r="B7172" t="str">
            <v>AJUDANTE DE OPERAÇÃO EM GERAL COM ENCARGOS COMPLEMENTARES</v>
          </cell>
          <cell r="C7172" t="str">
            <v>H</v>
          </cell>
          <cell r="D7172">
            <v>28.07</v>
          </cell>
        </row>
        <row r="7173">
          <cell r="A7173">
            <v>88242</v>
          </cell>
          <cell r="B7173" t="str">
            <v>AJUDANTE DE PEDREIRO COM ENCARGOS COMPLEMENTARES</v>
          </cell>
          <cell r="C7173" t="str">
            <v>H</v>
          </cell>
          <cell r="D7173">
            <v>30.38</v>
          </cell>
        </row>
        <row r="7174">
          <cell r="A7174">
            <v>88243</v>
          </cell>
          <cell r="B7174" t="str">
            <v>AJUDANTE ESPECIALIZADO COM ENCARGOS COMPLEMENTARES</v>
          </cell>
          <cell r="C7174" t="str">
            <v>H</v>
          </cell>
          <cell r="D7174">
            <v>29.33</v>
          </cell>
        </row>
        <row r="7175">
          <cell r="A7175">
            <v>88245</v>
          </cell>
          <cell r="B7175" t="str">
            <v>ARMADOR COM ENCARGOS COMPLEMENTARES</v>
          </cell>
          <cell r="C7175" t="str">
            <v>H</v>
          </cell>
          <cell r="D7175">
            <v>32.31</v>
          </cell>
        </row>
        <row r="7176">
          <cell r="A7176">
            <v>88246</v>
          </cell>
          <cell r="B7176" t="str">
            <v>ASSENTADOR DE TUBOS COM ENCARGOS COMPLEMENTARES</v>
          </cell>
          <cell r="C7176" t="str">
            <v>H</v>
          </cell>
          <cell r="D7176">
            <v>25.91</v>
          </cell>
        </row>
        <row r="7177">
          <cell r="A7177">
            <v>88247</v>
          </cell>
          <cell r="B7177" t="str">
            <v>AUXILIAR DE ELETRICISTA COM ENCARGOS COMPLEMENTARES</v>
          </cell>
          <cell r="C7177" t="str">
            <v>H</v>
          </cell>
          <cell r="D7177">
            <v>30.93</v>
          </cell>
        </row>
        <row r="7178">
          <cell r="A7178">
            <v>88248</v>
          </cell>
          <cell r="B7178" t="str">
            <v>AUXILIAR DE ENCANADOR OU BOMBEIRO HIDRÁULICO COM ENCARGOS COMPLEMENTARES</v>
          </cell>
          <cell r="C7178" t="str">
            <v>H</v>
          </cell>
          <cell r="D7178">
            <v>29.77</v>
          </cell>
        </row>
        <row r="7179">
          <cell r="A7179">
            <v>88249</v>
          </cell>
          <cell r="B7179" t="str">
            <v>AUXILIAR DE LABORATÓRIO COM ENCARGOS COMPLEMENTARES</v>
          </cell>
          <cell r="C7179" t="str">
            <v>H</v>
          </cell>
          <cell r="D7179">
            <v>40.28</v>
          </cell>
        </row>
        <row r="7180">
          <cell r="A7180">
            <v>88250</v>
          </cell>
          <cell r="B7180" t="str">
            <v>AUXILIAR DE MECÂNICO COM ENCARGOS COMPLEMENTARES</v>
          </cell>
          <cell r="C7180" t="str">
            <v>H</v>
          </cell>
          <cell r="D7180">
            <v>29.11</v>
          </cell>
        </row>
        <row r="7181">
          <cell r="A7181">
            <v>88251</v>
          </cell>
          <cell r="B7181" t="str">
            <v>AUXILIAR DE SERRALHEIRO COM ENCARGOS COMPLEMENTARES</v>
          </cell>
          <cell r="C7181" t="str">
            <v>H</v>
          </cell>
          <cell r="D7181">
            <v>30.3</v>
          </cell>
        </row>
        <row r="7182">
          <cell r="A7182">
            <v>88252</v>
          </cell>
          <cell r="B7182" t="str">
            <v>AUXILIAR DE SERVIÇOS GERAIS COM ENCARGOS COMPLEMENTARES</v>
          </cell>
          <cell r="C7182" t="str">
            <v>H</v>
          </cell>
          <cell r="D7182">
            <v>27.95</v>
          </cell>
        </row>
        <row r="7183">
          <cell r="A7183">
            <v>88253</v>
          </cell>
          <cell r="B7183" t="str">
            <v>AUXILIAR DE TOPÓGRAFO COM ENCARGOS COMPLEMENTARES</v>
          </cell>
          <cell r="C7183" t="str">
            <v>H</v>
          </cell>
          <cell r="D7183">
            <v>32.9</v>
          </cell>
        </row>
        <row r="7184">
          <cell r="A7184">
            <v>88255</v>
          </cell>
          <cell r="B7184" t="str">
            <v>AUXILIAR TÉCNICO DE ENGENHARIA COM ENCARGOS COMPLEMENTARES</v>
          </cell>
          <cell r="C7184" t="str">
            <v>H</v>
          </cell>
          <cell r="D7184">
            <v>36.61</v>
          </cell>
        </row>
        <row r="7185">
          <cell r="A7185">
            <v>88256</v>
          </cell>
          <cell r="B7185" t="str">
            <v>AZULEJISTA OU LADRILHISTA COM ENCARGOS COMPLEMENTARES</v>
          </cell>
          <cell r="C7185" t="str">
            <v>H</v>
          </cell>
          <cell r="D7185">
            <v>32.4</v>
          </cell>
        </row>
        <row r="7186">
          <cell r="A7186">
            <v>88257</v>
          </cell>
          <cell r="B7186" t="str">
            <v>BLASTER, DINAMITADOR OU CABO DE FOGO COM ENCARGOS COMPLEMENTARES</v>
          </cell>
          <cell r="C7186" t="str">
            <v>H</v>
          </cell>
          <cell r="D7186">
            <v>32.549999999999997</v>
          </cell>
        </row>
        <row r="7187">
          <cell r="A7187">
            <v>88260</v>
          </cell>
          <cell r="B7187" t="str">
            <v>CALCETEIRO COM ENCARGOS COMPLEMENTARES</v>
          </cell>
          <cell r="C7187" t="str">
            <v>H</v>
          </cell>
          <cell r="D7187">
            <v>32.29</v>
          </cell>
        </row>
        <row r="7188">
          <cell r="A7188">
            <v>88261</v>
          </cell>
          <cell r="B7188" t="str">
            <v>CARPINTEIRO DE ESQUADRIA COM ENCARGOS COMPLEMENTARES</v>
          </cell>
          <cell r="C7188" t="str">
            <v>H</v>
          </cell>
          <cell r="D7188">
            <v>32.26</v>
          </cell>
        </row>
        <row r="7189">
          <cell r="A7189">
            <v>88262</v>
          </cell>
          <cell r="B7189" t="str">
            <v>CARPINTEIRO DE FORMAS COM ENCARGOS COMPLEMENTARES</v>
          </cell>
          <cell r="C7189" t="str">
            <v>H</v>
          </cell>
          <cell r="D7189">
            <v>32.17</v>
          </cell>
        </row>
        <row r="7190">
          <cell r="A7190">
            <v>88263</v>
          </cell>
          <cell r="B7190" t="str">
            <v>CAVOUQUEIRO OU OPERADOR PERFURATRIZ/ROMPEDOR COM ENCARGOS COMPLEMENTARES</v>
          </cell>
          <cell r="C7190" t="str">
            <v>H</v>
          </cell>
          <cell r="D7190">
            <v>42.7</v>
          </cell>
        </row>
        <row r="7191">
          <cell r="A7191">
            <v>88264</v>
          </cell>
          <cell r="B7191" t="str">
            <v>ELETRICISTA COM ENCARGOS COMPLEMENTARES</v>
          </cell>
          <cell r="C7191" t="str">
            <v>H</v>
          </cell>
          <cell r="D7191">
            <v>40.659999999999997</v>
          </cell>
        </row>
        <row r="7192">
          <cell r="A7192">
            <v>88266</v>
          </cell>
          <cell r="B7192" t="str">
            <v>ELETROTÉCNICO COM ENCARGOS COMPLEMENTARES</v>
          </cell>
          <cell r="C7192" t="str">
            <v>H</v>
          </cell>
          <cell r="D7192">
            <v>46.09</v>
          </cell>
        </row>
        <row r="7193">
          <cell r="A7193">
            <v>88267</v>
          </cell>
          <cell r="B7193" t="str">
            <v>ENCANADOR OU BOMBEIRO HIDRÁULICO COM ENCARGOS COMPLEMENTARES</v>
          </cell>
          <cell r="C7193" t="str">
            <v>H</v>
          </cell>
          <cell r="D7193">
            <v>35.69</v>
          </cell>
        </row>
        <row r="7194">
          <cell r="A7194">
            <v>88269</v>
          </cell>
          <cell r="B7194" t="str">
            <v>GESSEIRO COM ENCARGOS COMPLEMENTARES</v>
          </cell>
          <cell r="C7194" t="str">
            <v>H</v>
          </cell>
          <cell r="D7194">
            <v>32.31</v>
          </cell>
        </row>
        <row r="7195">
          <cell r="A7195">
            <v>88270</v>
          </cell>
          <cell r="B7195" t="str">
            <v>IMPERMEABILIZADOR COM ENCARGOS COMPLEMENTARES</v>
          </cell>
          <cell r="C7195" t="str">
            <v>H</v>
          </cell>
          <cell r="D7195">
            <v>32.57</v>
          </cell>
        </row>
        <row r="7196">
          <cell r="A7196">
            <v>88272</v>
          </cell>
          <cell r="B7196" t="str">
            <v>MACARIQUEIRO COM ENCARGOS COMPLEMENTARES</v>
          </cell>
          <cell r="C7196" t="str">
            <v>H</v>
          </cell>
          <cell r="D7196">
            <v>36.6</v>
          </cell>
        </row>
        <row r="7197">
          <cell r="A7197">
            <v>88273</v>
          </cell>
          <cell r="B7197" t="str">
            <v>MARCENEIRO COM ENCARGOS COMPLEMENTARES</v>
          </cell>
          <cell r="C7197" t="str">
            <v>H</v>
          </cell>
          <cell r="D7197">
            <v>32.26</v>
          </cell>
        </row>
        <row r="7198">
          <cell r="A7198">
            <v>88274</v>
          </cell>
          <cell r="B7198" t="str">
            <v>MARMORISTA/GRANITEIRO COM ENCARGOS COMPLEMENTARES</v>
          </cell>
          <cell r="C7198" t="str">
            <v>H</v>
          </cell>
          <cell r="D7198">
            <v>33.25</v>
          </cell>
        </row>
        <row r="7199">
          <cell r="A7199">
            <v>88275</v>
          </cell>
          <cell r="B7199" t="str">
            <v>MECÃNICO DE EQUIPAMENTOS PESADOS COM ENCARGOS COMPLEMENTARES</v>
          </cell>
          <cell r="C7199" t="str">
            <v>H</v>
          </cell>
          <cell r="D7199">
            <v>39.78</v>
          </cell>
        </row>
        <row r="7200">
          <cell r="A7200">
            <v>88277</v>
          </cell>
          <cell r="B7200" t="str">
            <v>MONTADOR (TUBO AÇO/EQUIPAMENTOS) COM ENCARGOS COMPLEMENTARES</v>
          </cell>
          <cell r="C7200" t="str">
            <v>H</v>
          </cell>
          <cell r="D7200">
            <v>33.880000000000003</v>
          </cell>
        </row>
        <row r="7201">
          <cell r="A7201">
            <v>88278</v>
          </cell>
          <cell r="B7201" t="str">
            <v>MONTADOR DE ESTRUTURA METÁLICA COM ENCARGOS COMPLEMENTARES</v>
          </cell>
          <cell r="C7201" t="str">
            <v>H</v>
          </cell>
          <cell r="D7201">
            <v>28</v>
          </cell>
        </row>
        <row r="7202">
          <cell r="A7202">
            <v>88279</v>
          </cell>
          <cell r="B7202" t="str">
            <v>MONTADOR ELETROMECÃNICO COM ENCARGOS COMPLEMENTARES</v>
          </cell>
          <cell r="C7202" t="str">
            <v>H</v>
          </cell>
          <cell r="D7202">
            <v>33.86</v>
          </cell>
        </row>
        <row r="7203">
          <cell r="A7203">
            <v>88281</v>
          </cell>
          <cell r="B7203" t="str">
            <v>MOTORISTA DE BASCULANTE COM ENCARGOS COMPLEMENTARES</v>
          </cell>
          <cell r="C7203" t="str">
            <v>H</v>
          </cell>
          <cell r="D7203">
            <v>35.07</v>
          </cell>
        </row>
        <row r="7204">
          <cell r="A7204">
            <v>88282</v>
          </cell>
          <cell r="B7204" t="str">
            <v>MOTORISTA DE CAMINHÃO COM ENCARGOS COMPLEMENTARES</v>
          </cell>
          <cell r="C7204" t="str">
            <v>H</v>
          </cell>
          <cell r="D7204">
            <v>34.020000000000003</v>
          </cell>
        </row>
        <row r="7205">
          <cell r="A7205">
            <v>88283</v>
          </cell>
          <cell r="B7205" t="str">
            <v>MOTORISTA DE CAMINHÃO E CARRETA COM ENCARGOS COMPLEMENTARES</v>
          </cell>
          <cell r="C7205" t="str">
            <v>H</v>
          </cell>
          <cell r="D7205">
            <v>40.549999999999997</v>
          </cell>
        </row>
        <row r="7206">
          <cell r="A7206">
            <v>88284</v>
          </cell>
          <cell r="B7206" t="str">
            <v>MOTORISTA DE VEÍCULO LEVE COM ENCARGOS COMPLEMENTARES</v>
          </cell>
          <cell r="C7206" t="str">
            <v>H</v>
          </cell>
          <cell r="D7206">
            <v>29.53</v>
          </cell>
        </row>
        <row r="7207">
          <cell r="A7207">
            <v>88286</v>
          </cell>
          <cell r="B7207" t="str">
            <v>MOTORISTA OPERADOR DE MUNCK COM ENCARGOS COMPLEMENTARES</v>
          </cell>
          <cell r="C7207" t="str">
            <v>H</v>
          </cell>
          <cell r="D7207">
            <v>37.65</v>
          </cell>
        </row>
        <row r="7208">
          <cell r="A7208">
            <v>88288</v>
          </cell>
          <cell r="B7208" t="str">
            <v>NIVELADOR COM ENCARGOS COMPLEMENTARES</v>
          </cell>
          <cell r="C7208" t="str">
            <v>H</v>
          </cell>
          <cell r="D7208">
            <v>23.93</v>
          </cell>
        </row>
        <row r="7209">
          <cell r="A7209">
            <v>88291</v>
          </cell>
          <cell r="B7209" t="str">
            <v>OPERADOR DE BETONEIRA (CAMINHÃO) COM ENCARGOS COMPLEMENTARES</v>
          </cell>
          <cell r="C7209" t="str">
            <v>H</v>
          </cell>
          <cell r="D7209">
            <v>29.58</v>
          </cell>
        </row>
        <row r="7210">
          <cell r="A7210">
            <v>88292</v>
          </cell>
          <cell r="B7210" t="str">
            <v>OPERADOR DE COMPRESSOR OU COMPRESSORISTA COM ENCARGOS COMPLEMENTARES</v>
          </cell>
          <cell r="C7210" t="str">
            <v>H</v>
          </cell>
          <cell r="D7210">
            <v>26.2</v>
          </cell>
        </row>
        <row r="7211">
          <cell r="A7211">
            <v>88293</v>
          </cell>
          <cell r="B7211" t="str">
            <v>OPERADOR DE DEMARCADORA DE FAIXAS COM ENCARGOS COMPLEMENTARES</v>
          </cell>
          <cell r="C7211" t="str">
            <v>H</v>
          </cell>
          <cell r="D7211">
            <v>29.58</v>
          </cell>
        </row>
        <row r="7212">
          <cell r="A7212">
            <v>88294</v>
          </cell>
          <cell r="B7212" t="str">
            <v>OPERADOR DE ESCAVADEIRA COM ENCARGOS COMPLEMENTARES</v>
          </cell>
          <cell r="C7212" t="str">
            <v>H</v>
          </cell>
          <cell r="D7212">
            <v>37.15</v>
          </cell>
        </row>
        <row r="7213">
          <cell r="A7213">
            <v>88295</v>
          </cell>
          <cell r="B7213" t="str">
            <v>OPERADOR DE GUINCHO COM ENCARGOS COMPLEMENTARES</v>
          </cell>
          <cell r="C7213" t="str">
            <v>H</v>
          </cell>
          <cell r="D7213">
            <v>28.11</v>
          </cell>
        </row>
        <row r="7214">
          <cell r="A7214">
            <v>88296</v>
          </cell>
          <cell r="B7214" t="str">
            <v>OPERADOR DE GUINDASTE COM ENCARGOS COMPLEMENTARES</v>
          </cell>
          <cell r="C7214" t="str">
            <v>H</v>
          </cell>
          <cell r="D7214">
            <v>28.83</v>
          </cell>
        </row>
        <row r="7215">
          <cell r="A7215">
            <v>88297</v>
          </cell>
          <cell r="B7215" t="str">
            <v>OPERADOR DE MÁQUINAS E EQUIPAMENTOS COM ENCARGOS COMPLEMENTARES</v>
          </cell>
          <cell r="C7215" t="str">
            <v>H</v>
          </cell>
          <cell r="D7215">
            <v>31.3</v>
          </cell>
        </row>
        <row r="7216">
          <cell r="A7216">
            <v>88298</v>
          </cell>
          <cell r="B7216" t="str">
            <v>OPERADOR DE MARTELETE OU MARTELETEIRO COM ENCARGOS COMPLEMENTARES</v>
          </cell>
          <cell r="C7216" t="str">
            <v>H</v>
          </cell>
          <cell r="D7216">
            <v>27.92</v>
          </cell>
        </row>
        <row r="7217">
          <cell r="A7217">
            <v>88299</v>
          </cell>
          <cell r="B7217" t="str">
            <v>OPERADOR DE MOTO-ESCREIPER COM ENCARGOS COMPLEMENTARES</v>
          </cell>
          <cell r="C7217" t="str">
            <v>H</v>
          </cell>
          <cell r="D7217">
            <v>38.11</v>
          </cell>
        </row>
        <row r="7218">
          <cell r="A7218">
            <v>88300</v>
          </cell>
          <cell r="B7218" t="str">
            <v>OPERADOR DE MOTONIVELADORA COM ENCARGOS COMPLEMENTARES</v>
          </cell>
          <cell r="C7218" t="str">
            <v>H</v>
          </cell>
          <cell r="D7218">
            <v>38.11</v>
          </cell>
        </row>
        <row r="7219">
          <cell r="A7219">
            <v>88301</v>
          </cell>
          <cell r="B7219" t="str">
            <v>OPERADOR DE PÁ CARREGADEIRA COM ENCARGOS COMPLEMENTARES</v>
          </cell>
          <cell r="C7219" t="str">
            <v>H</v>
          </cell>
          <cell r="D7219">
            <v>29.58</v>
          </cell>
        </row>
        <row r="7220">
          <cell r="A7220">
            <v>88302</v>
          </cell>
          <cell r="B7220" t="str">
            <v>OPERADOR DE PAVIMENTADORA COM ENCARGOS COMPLEMENTARES</v>
          </cell>
          <cell r="C7220" t="str">
            <v>H</v>
          </cell>
          <cell r="D7220">
            <v>29.58</v>
          </cell>
        </row>
        <row r="7221">
          <cell r="A7221">
            <v>88303</v>
          </cell>
          <cell r="B7221" t="str">
            <v>OPERADOR DE ROLO COMPACTADOR COM ENCARGOS COMPLEMENTARES</v>
          </cell>
          <cell r="C7221" t="str">
            <v>H</v>
          </cell>
          <cell r="D7221">
            <v>29.97</v>
          </cell>
        </row>
        <row r="7222">
          <cell r="A7222">
            <v>88304</v>
          </cell>
          <cell r="B7222" t="str">
            <v>OPERADOR DE USINA DE ASFALTO, DE SOLOS OU DE CONCRETO COM ENCARGOS COMPLEMENTARES</v>
          </cell>
          <cell r="C7222" t="str">
            <v>H</v>
          </cell>
          <cell r="D7222">
            <v>38.11</v>
          </cell>
        </row>
        <row r="7223">
          <cell r="A7223">
            <v>88306</v>
          </cell>
          <cell r="B7223" t="str">
            <v>OPERADOR JATO DE AREIA OU JATISTA COM ENCARGOS COMPLEMENTARES</v>
          </cell>
          <cell r="C7223" t="str">
            <v>H</v>
          </cell>
          <cell r="D7223">
            <v>23.87</v>
          </cell>
        </row>
        <row r="7224">
          <cell r="A7224">
            <v>88307</v>
          </cell>
          <cell r="B7224" t="str">
            <v>OPERADOR PARA BATE ESTACAS COM ENCARGOS COMPLEMENTARES</v>
          </cell>
          <cell r="C7224" t="str">
            <v>H</v>
          </cell>
          <cell r="D7224">
            <v>31.49</v>
          </cell>
        </row>
        <row r="7225">
          <cell r="A7225">
            <v>88308</v>
          </cell>
          <cell r="B7225" t="str">
            <v>PASTILHEIRO COM ENCARGOS COMPLEMENTARES</v>
          </cell>
          <cell r="C7225" t="str">
            <v>H</v>
          </cell>
          <cell r="D7225">
            <v>32.4</v>
          </cell>
        </row>
        <row r="7226">
          <cell r="A7226">
            <v>88309</v>
          </cell>
          <cell r="B7226" t="str">
            <v>PEDREIRO COM ENCARGOS COMPLEMENTARES</v>
          </cell>
          <cell r="C7226" t="str">
            <v>H</v>
          </cell>
          <cell r="D7226">
            <v>32.57</v>
          </cell>
        </row>
        <row r="7227">
          <cell r="A7227">
            <v>88310</v>
          </cell>
          <cell r="B7227" t="str">
            <v>PINTOR COM ENCARGOS COMPLEMENTARES</v>
          </cell>
          <cell r="C7227" t="str">
            <v>H</v>
          </cell>
          <cell r="D7227">
            <v>37.590000000000003</v>
          </cell>
        </row>
        <row r="7228">
          <cell r="A7228">
            <v>88311</v>
          </cell>
          <cell r="B7228" t="str">
            <v>PINTOR DE LETREIROS COM ENCARGOS COMPLEMENTARES</v>
          </cell>
          <cell r="C7228" t="str">
            <v>H</v>
          </cell>
          <cell r="D7228">
            <v>35.44</v>
          </cell>
        </row>
        <row r="7229">
          <cell r="A7229">
            <v>88312</v>
          </cell>
          <cell r="B7229" t="str">
            <v>PINTOR PARA TINTA EPÓXI COM ENCARGOS COMPLEMENTARES</v>
          </cell>
          <cell r="C7229" t="str">
            <v>H</v>
          </cell>
          <cell r="D7229">
            <v>37.590000000000003</v>
          </cell>
        </row>
        <row r="7230">
          <cell r="A7230">
            <v>88313</v>
          </cell>
          <cell r="B7230" t="str">
            <v>POCEIRO COM ENCARGOS COMPLEMENTARES</v>
          </cell>
          <cell r="C7230" t="str">
            <v>H</v>
          </cell>
          <cell r="D7230">
            <v>28.22</v>
          </cell>
        </row>
        <row r="7231">
          <cell r="A7231">
            <v>88314</v>
          </cell>
          <cell r="B7231" t="str">
            <v>RASTELEIRO COM ENCARGOS COMPLEMENTARES</v>
          </cell>
          <cell r="C7231" t="str">
            <v>H</v>
          </cell>
          <cell r="D7231">
            <v>30.92</v>
          </cell>
        </row>
        <row r="7232">
          <cell r="A7232">
            <v>88315</v>
          </cell>
          <cell r="B7232" t="str">
            <v>SERRALHEIRO COM ENCARGOS COMPLEMENTARES</v>
          </cell>
          <cell r="C7232" t="str">
            <v>H</v>
          </cell>
          <cell r="D7232">
            <v>32.950000000000003</v>
          </cell>
        </row>
        <row r="7233">
          <cell r="A7233">
            <v>88316</v>
          </cell>
          <cell r="B7233" t="str">
            <v>SERVENTE COM ENCARGOS COMPLEMENTARES</v>
          </cell>
          <cell r="C7233" t="str">
            <v>H</v>
          </cell>
          <cell r="D7233">
            <v>28.17</v>
          </cell>
        </row>
        <row r="7234">
          <cell r="A7234">
            <v>88317</v>
          </cell>
          <cell r="B7234" t="str">
            <v>SOLDADOR COM ENCARGOS COMPLEMENTARES</v>
          </cell>
          <cell r="C7234" t="str">
            <v>H</v>
          </cell>
          <cell r="D7234">
            <v>36.83</v>
          </cell>
        </row>
        <row r="7235">
          <cell r="A7235">
            <v>88318</v>
          </cell>
          <cell r="B7235" t="str">
            <v>SOLDADOR A (PARA SOLDA A SER TESTADA COM RAIOS "X") COM ENCARGOS COMPLEMENTARES</v>
          </cell>
          <cell r="C7235" t="str">
            <v>H</v>
          </cell>
          <cell r="D7235">
            <v>38.950000000000003</v>
          </cell>
        </row>
        <row r="7236">
          <cell r="A7236">
            <v>88321</v>
          </cell>
          <cell r="B7236" t="str">
            <v>TÉCNICO DE LABORATÓRIO COM ENCARGOS COMPLEMENTARES</v>
          </cell>
          <cell r="C7236" t="str">
            <v>H</v>
          </cell>
          <cell r="D7236">
            <v>58.05</v>
          </cell>
        </row>
        <row r="7237">
          <cell r="A7237">
            <v>88322</v>
          </cell>
          <cell r="B7237" t="str">
            <v>TÉCNICO DE SONDAGEM COM ENCARGOS COMPLEMENTARES</v>
          </cell>
          <cell r="C7237" t="str">
            <v>H</v>
          </cell>
          <cell r="D7237">
            <v>28.51</v>
          </cell>
        </row>
        <row r="7238">
          <cell r="A7238">
            <v>88323</v>
          </cell>
          <cell r="B7238" t="str">
            <v>TELHADISTA COM ENCARGOS COMPLEMENTARES</v>
          </cell>
          <cell r="C7238" t="str">
            <v>H</v>
          </cell>
          <cell r="D7238">
            <v>32.17</v>
          </cell>
        </row>
        <row r="7239">
          <cell r="A7239">
            <v>88324</v>
          </cell>
          <cell r="B7239" t="str">
            <v>TRATORISTA COM ENCARGOS COMPLEMENTARES</v>
          </cell>
          <cell r="C7239" t="str">
            <v>H</v>
          </cell>
          <cell r="D7239">
            <v>31.3</v>
          </cell>
        </row>
        <row r="7240">
          <cell r="A7240">
            <v>88325</v>
          </cell>
          <cell r="B7240" t="str">
            <v>VIDRACEIRO COM ENCARGOS COMPLEMENTARES</v>
          </cell>
          <cell r="C7240" t="str">
            <v>H</v>
          </cell>
          <cell r="D7240">
            <v>28.12</v>
          </cell>
        </row>
        <row r="7241">
          <cell r="A7241">
            <v>88377</v>
          </cell>
          <cell r="B7241" t="str">
            <v>OPERADOR DE BETONEIRA ESTACIONÁRIA/MISTURADOR COM ENCARGOS COMPLEMENTARES</v>
          </cell>
          <cell r="C7241" t="str">
            <v>H</v>
          </cell>
          <cell r="D7241">
            <v>27.49</v>
          </cell>
        </row>
        <row r="7242">
          <cell r="A7242">
            <v>88441</v>
          </cell>
          <cell r="B7242" t="str">
            <v>JARDINEIRO COM ENCARGOS COMPLEMENTARES</v>
          </cell>
          <cell r="C7242" t="str">
            <v>H</v>
          </cell>
          <cell r="D7242">
            <v>29.32</v>
          </cell>
        </row>
        <row r="7243">
          <cell r="A7243">
            <v>90766</v>
          </cell>
          <cell r="B7243" t="str">
            <v>ALMOXARIFE COM ENCARGOS COMPLEMENTARES</v>
          </cell>
          <cell r="C7243" t="str">
            <v>H</v>
          </cell>
          <cell r="D7243">
            <v>37.020000000000003</v>
          </cell>
        </row>
        <row r="7244">
          <cell r="A7244">
            <v>90767</v>
          </cell>
          <cell r="B7244" t="str">
            <v>APONTADOR OU APROPRIADOR COM ENCARGOS COMPLEMENTARES</v>
          </cell>
          <cell r="C7244" t="str">
            <v>H</v>
          </cell>
          <cell r="D7244">
            <v>38.94</v>
          </cell>
        </row>
        <row r="7245">
          <cell r="A7245">
            <v>90768</v>
          </cell>
          <cell r="B7245" t="str">
            <v>ARQUITETO DE OBRA JUNIOR COM ENCARGOS COMPLEMENTARES</v>
          </cell>
          <cell r="C7245" t="str">
            <v>H</v>
          </cell>
          <cell r="D7245">
            <v>117.1</v>
          </cell>
        </row>
        <row r="7246">
          <cell r="A7246">
            <v>90769</v>
          </cell>
          <cell r="B7246" t="str">
            <v>ARQUITETO DE OBRA PLENO COM ENCARGOS COMPLEMENTARES</v>
          </cell>
          <cell r="C7246" t="str">
            <v>H</v>
          </cell>
          <cell r="D7246">
            <v>123.43</v>
          </cell>
        </row>
        <row r="7247">
          <cell r="A7247">
            <v>90770</v>
          </cell>
          <cell r="B7247" t="str">
            <v>ARQUITETO DE OBRA SENIOR COM ENCARGOS COMPLEMENTARES</v>
          </cell>
          <cell r="C7247" t="str">
            <v>H</v>
          </cell>
          <cell r="D7247">
            <v>131.81</v>
          </cell>
        </row>
        <row r="7248">
          <cell r="A7248">
            <v>90772</v>
          </cell>
          <cell r="B7248" t="str">
            <v>AUXILIAR DE ESCRITORIO COM ENCARGOS COMPLEMENTARES</v>
          </cell>
          <cell r="C7248" t="str">
            <v>H</v>
          </cell>
          <cell r="D7248">
            <v>32.07</v>
          </cell>
        </row>
        <row r="7249">
          <cell r="A7249">
            <v>90775</v>
          </cell>
          <cell r="B7249" t="str">
            <v>DESENHISTA PROJETISTA COM ENCARGOS COMPLEMENTARES</v>
          </cell>
          <cell r="C7249" t="str">
            <v>H</v>
          </cell>
          <cell r="D7249">
            <v>56.91</v>
          </cell>
        </row>
        <row r="7250">
          <cell r="A7250">
            <v>90776</v>
          </cell>
          <cell r="B7250" t="str">
            <v>ENCARREGADO GERAL COM ENCARGOS COMPLEMENTARES</v>
          </cell>
          <cell r="C7250" t="str">
            <v>H</v>
          </cell>
          <cell r="D7250">
            <v>47.87</v>
          </cell>
        </row>
        <row r="7251">
          <cell r="A7251">
            <v>90777</v>
          </cell>
          <cell r="B7251" t="str">
            <v>ENGENHEIRO CIVIL DE OBRA JUNIOR COM ENCARGOS COMPLEMENTARES</v>
          </cell>
          <cell r="C7251" t="str">
            <v>H</v>
          </cell>
          <cell r="D7251">
            <v>121.69</v>
          </cell>
        </row>
        <row r="7252">
          <cell r="A7252">
            <v>90778</v>
          </cell>
          <cell r="B7252" t="str">
            <v>ENGENHEIRO CIVIL DE OBRA PLENO COM ENCARGOS COMPLEMENTARES</v>
          </cell>
          <cell r="C7252" t="str">
            <v>H</v>
          </cell>
          <cell r="D7252">
            <v>123.76</v>
          </cell>
        </row>
        <row r="7253">
          <cell r="A7253">
            <v>90779</v>
          </cell>
          <cell r="B7253" t="str">
            <v>ENGENHEIRO CIVIL DE OBRA SENIOR COM ENCARGOS COMPLEMENTARES</v>
          </cell>
          <cell r="C7253" t="str">
            <v>H</v>
          </cell>
          <cell r="D7253">
            <v>172.5</v>
          </cell>
        </row>
        <row r="7254">
          <cell r="A7254">
            <v>90780</v>
          </cell>
          <cell r="B7254" t="str">
            <v>MESTRE DE OBRAS COM ENCARGOS COMPLEMENTARES</v>
          </cell>
          <cell r="C7254" t="str">
            <v>H</v>
          </cell>
          <cell r="D7254">
            <v>76.36</v>
          </cell>
        </row>
        <row r="7255">
          <cell r="A7255">
            <v>90781</v>
          </cell>
          <cell r="B7255" t="str">
            <v>TOPOGRAFO COM ENCARGOS COMPLEMENTARES</v>
          </cell>
          <cell r="C7255" t="str">
            <v>H</v>
          </cell>
          <cell r="D7255">
            <v>70.47</v>
          </cell>
        </row>
        <row r="7256">
          <cell r="A7256">
            <v>93558</v>
          </cell>
          <cell r="B7256" t="str">
            <v>MOTORISTA DE CAMINHAO COM ENCARGOS COMPLEMENTARES</v>
          </cell>
          <cell r="C7256" t="str">
            <v>MES</v>
          </cell>
          <cell r="D7256">
            <v>6046.92</v>
          </cell>
        </row>
        <row r="7257">
          <cell r="A7257">
            <v>93561</v>
          </cell>
          <cell r="B7257" t="str">
            <v>DESENHISTA PROJETISTA COM ENCARGOS COMPLEMENTARES</v>
          </cell>
          <cell r="C7257" t="str">
            <v>MES</v>
          </cell>
          <cell r="D7257">
            <v>9976.99</v>
          </cell>
        </row>
        <row r="7258">
          <cell r="A7258">
            <v>93563</v>
          </cell>
          <cell r="B7258" t="str">
            <v>ALMOXARIFE COM ENCARGOS COMPLEMENTARES</v>
          </cell>
          <cell r="C7258" t="str">
            <v>MES</v>
          </cell>
          <cell r="D7258">
            <v>6499.08</v>
          </cell>
        </row>
        <row r="7259">
          <cell r="A7259">
            <v>93564</v>
          </cell>
          <cell r="B7259" t="str">
            <v>APONTADOR OU APROPRIADOR COM ENCARGOS COMPLEMENTARES</v>
          </cell>
          <cell r="C7259" t="str">
            <v>MES</v>
          </cell>
          <cell r="D7259">
            <v>6809.29</v>
          </cell>
        </row>
        <row r="7260">
          <cell r="A7260">
            <v>93565</v>
          </cell>
          <cell r="B7260" t="str">
            <v>ENGENHEIRO CIVIL DE OBRA JUNIOR COM ENCARGOS COMPLEMENTARES</v>
          </cell>
          <cell r="C7260" t="str">
            <v>MES</v>
          </cell>
          <cell r="D7260">
            <v>21240.35</v>
          </cell>
        </row>
        <row r="7261">
          <cell r="A7261">
            <v>93566</v>
          </cell>
          <cell r="B7261" t="str">
            <v>AUXILIAR DE ESCRITORIO COM ENCARGOS COMPLEMENTARES</v>
          </cell>
          <cell r="C7261" t="str">
            <v>MES</v>
          </cell>
          <cell r="D7261">
            <v>5635.84</v>
          </cell>
        </row>
        <row r="7262">
          <cell r="A7262">
            <v>93567</v>
          </cell>
          <cell r="B7262" t="str">
            <v>ENGENHEIRO CIVIL DE OBRA PLENO COM ENCARGOS COMPLEMENTARES</v>
          </cell>
          <cell r="C7262" t="str">
            <v>MES</v>
          </cell>
          <cell r="D7262">
            <v>21600.07</v>
          </cell>
        </row>
        <row r="7263">
          <cell r="A7263">
            <v>93568</v>
          </cell>
          <cell r="B7263" t="str">
            <v>ENGENHEIRO CIVIL DE OBRA SENIOR COM ENCARGOS COMPLEMENTARES</v>
          </cell>
          <cell r="C7263" t="str">
            <v>MES</v>
          </cell>
          <cell r="D7263">
            <v>30096.22</v>
          </cell>
        </row>
        <row r="7264">
          <cell r="A7264">
            <v>93569</v>
          </cell>
          <cell r="B7264" t="str">
            <v>ARQUITETO JUNIOR COM ENCARGOS COMPLEMENTARES</v>
          </cell>
          <cell r="C7264" t="str">
            <v>MES</v>
          </cell>
          <cell r="D7264">
            <v>20479.349999999999</v>
          </cell>
        </row>
        <row r="7265">
          <cell r="A7265">
            <v>93570</v>
          </cell>
          <cell r="B7265" t="str">
            <v>ARQUITETO PLENO COM ENCARGOS COMPLEMENTARES</v>
          </cell>
          <cell r="C7265" t="str">
            <v>MES</v>
          </cell>
          <cell r="D7265">
            <v>21584.28</v>
          </cell>
        </row>
        <row r="7266">
          <cell r="A7266">
            <v>93571</v>
          </cell>
          <cell r="B7266" t="str">
            <v>ARQUITETO SENIOR COM ENCARGOS COMPLEMENTARES</v>
          </cell>
          <cell r="C7266" t="str">
            <v>MES</v>
          </cell>
          <cell r="D7266">
            <v>23047.5</v>
          </cell>
        </row>
        <row r="7267">
          <cell r="A7267">
            <v>93572</v>
          </cell>
          <cell r="B7267" t="str">
            <v>ENCARREGADO GERAL DE OBRAS COM ENCARGOS COMPLEMENTARES</v>
          </cell>
          <cell r="C7267" t="str">
            <v>MES</v>
          </cell>
          <cell r="D7267">
            <v>8369.11</v>
          </cell>
        </row>
        <row r="7268">
          <cell r="A7268">
            <v>94295</v>
          </cell>
          <cell r="B7268" t="str">
            <v>MESTRE DE OBRAS COM ENCARGOS COMPLEMENTARES</v>
          </cell>
          <cell r="C7268" t="str">
            <v>MES</v>
          </cell>
          <cell r="D7268">
            <v>13327.43</v>
          </cell>
        </row>
        <row r="7269">
          <cell r="A7269">
            <v>94296</v>
          </cell>
          <cell r="B7269" t="str">
            <v>TOPOGRAFO COM ENCARGOS COMPLEMENTARES</v>
          </cell>
          <cell r="C7269" t="str">
            <v>MES</v>
          </cell>
          <cell r="D7269">
            <v>12334.35</v>
          </cell>
        </row>
        <row r="7270">
          <cell r="A7270">
            <v>95308</v>
          </cell>
          <cell r="B7270" t="str">
            <v>CURSO DE CAPACITAÇÃO PARA AJUDANTE DE ARMADOR (ENCARGOS COMPLEMENTARES) - HORISTA</v>
          </cell>
          <cell r="C7270" t="str">
            <v>H</v>
          </cell>
          <cell r="D7270">
            <v>0.28000000000000003</v>
          </cell>
        </row>
        <row r="7271">
          <cell r="A7271">
            <v>95309</v>
          </cell>
          <cell r="B7271" t="str">
            <v>CURSO DE CAPACITAÇÃO PARA AJUDANTE DE CARPINTEIRO (ENCARGOS COMPLEMENTARES) - HORISTA</v>
          </cell>
          <cell r="C7271" t="str">
            <v>H</v>
          </cell>
          <cell r="D7271">
            <v>0.36</v>
          </cell>
        </row>
        <row r="7272">
          <cell r="A7272">
            <v>95310</v>
          </cell>
          <cell r="B7272" t="str">
            <v>CURSO DE CAPACITAÇÃO PARA AJUDANTE DE ESTRUTURA METÁLICA (ENCARGOS COMPLEMENTARES) - HORISTA</v>
          </cell>
          <cell r="C7272" t="str">
            <v>H</v>
          </cell>
          <cell r="D7272">
            <v>0.28000000000000003</v>
          </cell>
        </row>
        <row r="7273">
          <cell r="A7273">
            <v>95311</v>
          </cell>
          <cell r="B7273" t="str">
            <v>CURSO DE CAPACITAÇÃO PARA AJUDANTE DE OPERAÇÃO EM GERAL (ENCARGOS COMPLEMENTARES) - HORISTA</v>
          </cell>
          <cell r="C7273" t="str">
            <v>H</v>
          </cell>
          <cell r="D7273">
            <v>0.25</v>
          </cell>
        </row>
        <row r="7274">
          <cell r="A7274">
            <v>95312</v>
          </cell>
          <cell r="B7274" t="str">
            <v>CURSO DE CAPACITAÇÃO PARA AJUDANTE DE PEDREIRO (ENCARGOS COMPLEMENTARES) - HORISTA</v>
          </cell>
          <cell r="C7274" t="str">
            <v>H</v>
          </cell>
          <cell r="D7274">
            <v>0.36</v>
          </cell>
        </row>
        <row r="7275">
          <cell r="A7275">
            <v>95313</v>
          </cell>
          <cell r="B7275" t="str">
            <v>CURSO DE CAPACITAÇÃO PARA AJUDANTE ESPECIALIZADO (ENCARGOS COMPLEMENTARES) - HORISTA</v>
          </cell>
          <cell r="C7275" t="str">
            <v>H</v>
          </cell>
          <cell r="D7275">
            <v>0.27</v>
          </cell>
        </row>
        <row r="7276">
          <cell r="A7276">
            <v>95314</v>
          </cell>
          <cell r="B7276" t="str">
            <v>CURSO DE CAPACITAÇÃO PARA ARMADOR (ENCARGOS COMPLEMENTARES) - HORISTA</v>
          </cell>
          <cell r="C7276" t="str">
            <v>H</v>
          </cell>
          <cell r="D7276">
            <v>0.31</v>
          </cell>
        </row>
        <row r="7277">
          <cell r="A7277">
            <v>95315</v>
          </cell>
          <cell r="B7277" t="str">
            <v>CURSO DE CAPACITAÇÃO PARA ASSENTADOR DE TUBOS (ENCARGOS COMPLEMENTARES) - HORISTA</v>
          </cell>
          <cell r="C7277" t="str">
            <v>H</v>
          </cell>
          <cell r="D7277">
            <v>0.31</v>
          </cell>
        </row>
        <row r="7278">
          <cell r="A7278">
            <v>95316</v>
          </cell>
          <cell r="B7278" t="str">
            <v>CURSO DE CAPACITAÇÃO PARA AUXILIAR DE ELETRICISTA (ENCARGOS COMPLEMENTARES) - HORISTA</v>
          </cell>
          <cell r="C7278" t="str">
            <v>H</v>
          </cell>
          <cell r="D7278">
            <v>0.92</v>
          </cell>
        </row>
        <row r="7279">
          <cell r="A7279">
            <v>95317</v>
          </cell>
          <cell r="B7279" t="str">
            <v>CURSO DE CAPACITAÇÃO PARA AUXILIAR DE ENCANADOR OU BOMBEIRO HIDRÁULICO (ENCARGOS COMPLEMENTARES) - HORISTA</v>
          </cell>
          <cell r="C7279" t="str">
            <v>H</v>
          </cell>
          <cell r="D7279">
            <v>0.44</v>
          </cell>
        </row>
        <row r="7280">
          <cell r="A7280">
            <v>95318</v>
          </cell>
          <cell r="B7280" t="str">
            <v>CURSO DE CAPACITAÇÃO PARA AUXILIAR DE LABORATÓRIO (ENCARGOS COMPLEMENTARES) - HORISTA</v>
          </cell>
          <cell r="C7280" t="str">
            <v>H</v>
          </cell>
          <cell r="D7280">
            <v>0.36</v>
          </cell>
        </row>
        <row r="7281">
          <cell r="A7281">
            <v>95319</v>
          </cell>
          <cell r="B7281" t="str">
            <v>CURSO DE CAPACITAÇÃO PARA AUXILIAR DE MECÂNICO (ENCARGOS COMPLEMENTARES) - HORISTA</v>
          </cell>
          <cell r="C7281" t="str">
            <v>H</v>
          </cell>
          <cell r="D7281">
            <v>0.28000000000000003</v>
          </cell>
        </row>
        <row r="7282">
          <cell r="A7282">
            <v>95320</v>
          </cell>
          <cell r="B7282" t="str">
            <v>CURSO DE CAPACITAÇÃO PARA AUXILIAR DE SERRALHEIRO (ENCARGOS COMPLEMENTARES) - HORISTA</v>
          </cell>
          <cell r="C7282" t="str">
            <v>H</v>
          </cell>
          <cell r="D7282">
            <v>0.28000000000000003</v>
          </cell>
        </row>
        <row r="7283">
          <cell r="A7283">
            <v>95321</v>
          </cell>
          <cell r="B7283" t="str">
            <v>CURSO DE CAPACITAÇÃO PARA AUXILIAR DE SERVIÇOS GERAIS (ENCARGOS COMPLEMENTARES) - HORISTA</v>
          </cell>
          <cell r="C7283" t="str">
            <v>H</v>
          </cell>
          <cell r="D7283">
            <v>0.25</v>
          </cell>
        </row>
        <row r="7284">
          <cell r="A7284">
            <v>95322</v>
          </cell>
          <cell r="B7284" t="str">
            <v>CURSO DE CAPACITAÇÃO PARA AUXILIAR DE TOPÓGRAFO (ENCARGOS COMPLEMENTARES) - HORISTA</v>
          </cell>
          <cell r="C7284" t="str">
            <v>H</v>
          </cell>
          <cell r="D7284">
            <v>0.28999999999999998</v>
          </cell>
        </row>
        <row r="7285">
          <cell r="A7285">
            <v>95323</v>
          </cell>
          <cell r="B7285" t="str">
            <v>CURSO DE CAPACITAÇÃO PARA AUXILIAR TÉCNICO DE ENGENHARIA (ENCARGOS COMPLEMENTARES) - HORISTA</v>
          </cell>
          <cell r="C7285" t="str">
            <v>H</v>
          </cell>
          <cell r="D7285">
            <v>0.32</v>
          </cell>
        </row>
        <row r="7286">
          <cell r="A7286">
            <v>95324</v>
          </cell>
          <cell r="B7286" t="str">
            <v>CURSO DE CAPACITAÇÃO PARA AZULEJISTA OU LADRILHISTA (ENCARGOS COMPLEMENTARES) - HORISTA</v>
          </cell>
          <cell r="C7286" t="str">
            <v>H</v>
          </cell>
          <cell r="D7286">
            <v>0.4</v>
          </cell>
        </row>
        <row r="7287">
          <cell r="A7287">
            <v>95325</v>
          </cell>
          <cell r="B7287" t="str">
            <v>CURSO DE CAPACITAÇÃO PARA BLASTER, DINAMITADOR OU CABO DE FOGO (ENCARGOS COMPLEMENTARES) - HORISTA</v>
          </cell>
          <cell r="C7287" t="str">
            <v>H</v>
          </cell>
          <cell r="D7287">
            <v>0.51</v>
          </cell>
        </row>
        <row r="7288">
          <cell r="A7288">
            <v>95328</v>
          </cell>
          <cell r="B7288" t="str">
            <v>CURSO DE CAPACITAÇÃO PARA CALCETEIRO (ENCARGOS COMPLEMENTARES) - HORISTA</v>
          </cell>
          <cell r="C7288" t="str">
            <v>H</v>
          </cell>
          <cell r="D7288">
            <v>0.31</v>
          </cell>
        </row>
        <row r="7289">
          <cell r="A7289">
            <v>95329</v>
          </cell>
          <cell r="B7289" t="str">
            <v>CURSO DE CAPACITAÇÃO PARA CARPINTEIRO DE ESQUADRIA (ENCARGOS COMPLEMENTARES) - HORISTA</v>
          </cell>
          <cell r="C7289" t="str">
            <v>H</v>
          </cell>
          <cell r="D7289">
            <v>0.4</v>
          </cell>
        </row>
        <row r="7290">
          <cell r="A7290">
            <v>95330</v>
          </cell>
          <cell r="B7290" t="str">
            <v>CURSO DE CAPACITAÇÃO PARA CARPINTEIRO DE FÔRMAS (ENCARGOS COMPLEMENTARES) - HORISTA</v>
          </cell>
          <cell r="C7290" t="str">
            <v>H</v>
          </cell>
          <cell r="D7290">
            <v>0.31</v>
          </cell>
        </row>
        <row r="7291">
          <cell r="A7291">
            <v>95331</v>
          </cell>
          <cell r="B7291" t="str">
            <v>CURSO DE CAPACITAÇÃO PARA CAVOUQUEIRO OU OPERADOR PERFURATRIZ/ROMPEDOR (ENCARGOS COMPLEMENTARES) - HORISTA</v>
          </cell>
          <cell r="C7291" t="str">
            <v>H</v>
          </cell>
          <cell r="D7291">
            <v>0.46</v>
          </cell>
        </row>
        <row r="7292">
          <cell r="A7292">
            <v>95332</v>
          </cell>
          <cell r="B7292" t="str">
            <v>CURSO DE CAPACITAÇÃO PARA ELETRICISTA (ENCARGOS COMPLEMENTARES) - HORISTA</v>
          </cell>
          <cell r="C7292" t="str">
            <v>H</v>
          </cell>
          <cell r="D7292">
            <v>1.32</v>
          </cell>
        </row>
        <row r="7293">
          <cell r="A7293">
            <v>95334</v>
          </cell>
          <cell r="B7293" t="str">
            <v>CURSO DE CAPACITAÇÃO PARA ELETROTÉCNICO (ENCARGOS COMPLEMENTARES) - HORISTA</v>
          </cell>
          <cell r="C7293" t="str">
            <v>H</v>
          </cell>
          <cell r="D7293">
            <v>1.29</v>
          </cell>
        </row>
        <row r="7294">
          <cell r="A7294">
            <v>95335</v>
          </cell>
          <cell r="B7294" t="str">
            <v>CURSO DE CAPACITAÇÃO PARA ENCANADOR OU BOMBEIRO HIDRÁULICO (ENCARGOS COMPLEMENTARES) - HORISTA</v>
          </cell>
          <cell r="C7294" t="str">
            <v>H</v>
          </cell>
          <cell r="D7294">
            <v>0.56000000000000005</v>
          </cell>
        </row>
        <row r="7295">
          <cell r="A7295">
            <v>95337</v>
          </cell>
          <cell r="B7295" t="str">
            <v>CURSO DE CAPACITAÇÃO PARA GESSEIRO (ENCARGOS COMPLEMENTARES) - HORISTA</v>
          </cell>
          <cell r="C7295" t="str">
            <v>H</v>
          </cell>
          <cell r="D7295">
            <v>0.31</v>
          </cell>
        </row>
        <row r="7296">
          <cell r="A7296">
            <v>95338</v>
          </cell>
          <cell r="B7296" t="str">
            <v>CURSO DE CAPACITAÇÃO PARA IMPERMEABILIZADOR (ENCARGOS COMPLEMENTARES) - HORISTA</v>
          </cell>
          <cell r="C7296" t="str">
            <v>H</v>
          </cell>
          <cell r="D7296">
            <v>0.56999999999999995</v>
          </cell>
        </row>
        <row r="7297">
          <cell r="A7297">
            <v>95339</v>
          </cell>
          <cell r="B7297" t="str">
            <v>CURSO DE CAPACITAÇÃO PARA MAÇARIQUEIRO (ENCARGOS COMPLEMENTARES) - HORISTA</v>
          </cell>
          <cell r="C7297" t="str">
            <v>H</v>
          </cell>
          <cell r="D7297">
            <v>0.55000000000000004</v>
          </cell>
        </row>
        <row r="7298">
          <cell r="A7298">
            <v>95340</v>
          </cell>
          <cell r="B7298" t="str">
            <v>CURSO DE CAPACITAÇÃO PARA MARCENEIRO (ENCARGOS COMPLEMENTARES) - HORISTA</v>
          </cell>
          <cell r="C7298" t="str">
            <v>H</v>
          </cell>
          <cell r="D7298">
            <v>0.4</v>
          </cell>
        </row>
        <row r="7299">
          <cell r="A7299">
            <v>95341</v>
          </cell>
          <cell r="B7299" t="str">
            <v>CURSO DE CAPACITAÇÃO PARA MARMORISTA/GRANITEIRO (ENCARGOS COMPLEMENTARES) - HORISTA</v>
          </cell>
          <cell r="C7299" t="str">
            <v>H</v>
          </cell>
          <cell r="D7299">
            <v>0.41</v>
          </cell>
        </row>
        <row r="7300">
          <cell r="A7300">
            <v>95342</v>
          </cell>
          <cell r="B7300" t="str">
            <v>CURSO DE CAPACITAÇÃO PARA MECÂNICO DE EQUIPAMENTOS PESADOS (ENCARGOS COMPLEMENTARES) - HORISTA</v>
          </cell>
          <cell r="C7300" t="str">
            <v>H</v>
          </cell>
          <cell r="D7300">
            <v>0.3</v>
          </cell>
        </row>
        <row r="7301">
          <cell r="A7301">
            <v>95343</v>
          </cell>
          <cell r="B7301" t="str">
            <v>CURSO DE CAPACITAÇÃO PARA MONTADOR  DE TUBO AÇO/EQUIPAMENTOS (ENCARGOS COMPLEMENTARES) - HORISTA</v>
          </cell>
          <cell r="C7301" t="str">
            <v>H</v>
          </cell>
          <cell r="D7301">
            <v>0.44</v>
          </cell>
        </row>
        <row r="7302">
          <cell r="A7302">
            <v>95344</v>
          </cell>
          <cell r="B7302" t="str">
            <v>CURSO DE CAPACITAÇÃO PARA MONTADOR DE ESTRUTURA METÁLICA (ENCARGOS COMPLEMENTARES) - HORISTA</v>
          </cell>
          <cell r="C7302" t="str">
            <v>H</v>
          </cell>
          <cell r="D7302">
            <v>0.27</v>
          </cell>
        </row>
        <row r="7303">
          <cell r="A7303">
            <v>95345</v>
          </cell>
          <cell r="B7303" t="str">
            <v>CURSO DE CAPACITAÇÃO PARA MONTADOR ELETROMECÂNICO (ENCARGOS COMPLEMENTARES) - HORISTA</v>
          </cell>
          <cell r="C7303" t="str">
            <v>H</v>
          </cell>
          <cell r="D7303">
            <v>0.87</v>
          </cell>
        </row>
        <row r="7304">
          <cell r="A7304">
            <v>95346</v>
          </cell>
          <cell r="B7304" t="str">
            <v>CURSO DE CAPACITAÇÃO PARA MOTORISTA DE BASCULANTE (ENCARGOS COMPLEMENTARES) - HORISTA</v>
          </cell>
          <cell r="C7304" t="str">
            <v>H</v>
          </cell>
          <cell r="D7304">
            <v>0.16</v>
          </cell>
        </row>
        <row r="7305">
          <cell r="A7305">
            <v>95347</v>
          </cell>
          <cell r="B7305" t="str">
            <v>CURSO DE CAPACITAÇÃO PARA MOTORISTA DE CAMINHÃO (ENCARGOS COMPLEMENTARES) - HORISTA</v>
          </cell>
          <cell r="C7305" t="str">
            <v>H</v>
          </cell>
          <cell r="D7305">
            <v>0.15</v>
          </cell>
        </row>
        <row r="7306">
          <cell r="A7306">
            <v>95348</v>
          </cell>
          <cell r="B7306" t="str">
            <v>CURSO DE CAPACITAÇÃO PARA MOTORISTA DE CAMINHÃO E CARRETA (ENCARGOS COMPLEMENTARES) - HORISTA</v>
          </cell>
          <cell r="C7306" t="str">
            <v>H</v>
          </cell>
          <cell r="D7306">
            <v>0.19</v>
          </cell>
        </row>
        <row r="7307">
          <cell r="A7307">
            <v>95349</v>
          </cell>
          <cell r="B7307" t="str">
            <v>CURSO DE CAPACITAÇÃO PARA MOTORISTA DE VEÍCULO LEVE (ENCARGOS COMPLEMENTARES) - HORISTA</v>
          </cell>
          <cell r="C7307" t="str">
            <v>H</v>
          </cell>
          <cell r="D7307">
            <v>0.12</v>
          </cell>
        </row>
        <row r="7308">
          <cell r="A7308">
            <v>95351</v>
          </cell>
          <cell r="B7308" t="str">
            <v>CURSO DE CAPACITAÇÃO PARA MOTORISTA OPERADOR DE MUNCK (ENCARGOS COMPLEMENTARES) - HORISTA</v>
          </cell>
          <cell r="C7308" t="str">
            <v>H</v>
          </cell>
          <cell r="D7308">
            <v>0.56000000000000005</v>
          </cell>
        </row>
        <row r="7309">
          <cell r="A7309">
            <v>95352</v>
          </cell>
          <cell r="B7309" t="str">
            <v>CURSO DE CAPACITAÇÃO PARA NIVELADOR (ENCARGOS COMPLEMENTARES) - HORISTA</v>
          </cell>
          <cell r="C7309" t="str">
            <v>H</v>
          </cell>
          <cell r="D7309">
            <v>0.2</v>
          </cell>
        </row>
        <row r="7310">
          <cell r="A7310">
            <v>95354</v>
          </cell>
          <cell r="B7310" t="str">
            <v>CURSO DE CAPACITAÇÃO PARA OPERADOR DE BETONEIRA (CAMINHÃO) (ENCARGOS COMPLEMENTARES) - HORISTA</v>
          </cell>
          <cell r="C7310" t="str">
            <v>H</v>
          </cell>
          <cell r="D7310">
            <v>0.21</v>
          </cell>
        </row>
        <row r="7311">
          <cell r="A7311">
            <v>95355</v>
          </cell>
          <cell r="B7311" t="str">
            <v>CURSO DE CAPACITAÇÃO PARA OPERADOR DE COMPRESSOR OU COMPRESSORISTA (ENCARGOS COMPLEMENTARES) - HORISTA</v>
          </cell>
          <cell r="C7311" t="str">
            <v>H</v>
          </cell>
          <cell r="D7311">
            <v>0.17</v>
          </cell>
        </row>
        <row r="7312">
          <cell r="A7312">
            <v>95356</v>
          </cell>
          <cell r="B7312" t="str">
            <v>CURSO DE CAPACITAÇÃO PARA OPERADOR DE DEMARCADORA DE FAIXAS (ENCARGOS COMPLEMENTARES) - HORISTA</v>
          </cell>
          <cell r="C7312" t="str">
            <v>H</v>
          </cell>
          <cell r="D7312">
            <v>0.21</v>
          </cell>
        </row>
        <row r="7313">
          <cell r="A7313">
            <v>95357</v>
          </cell>
          <cell r="B7313" t="str">
            <v>CURSO DE CAPACITAÇÃO PARA OPERADOR DE ESCAVADEIRA (ENCARGOS COMPLEMENTARES) - HORISTA</v>
          </cell>
          <cell r="C7313" t="str">
            <v>H</v>
          </cell>
          <cell r="D7313">
            <v>0.39</v>
          </cell>
        </row>
        <row r="7314">
          <cell r="A7314">
            <v>95358</v>
          </cell>
          <cell r="B7314" t="str">
            <v>CURSO DE CAPACITAÇÃO PARA OPERADOR DE GUINCHO (ENCARGOS COMPLEMENTARES) - HORISTA</v>
          </cell>
          <cell r="C7314" t="str">
            <v>H</v>
          </cell>
          <cell r="D7314">
            <v>0.38</v>
          </cell>
        </row>
        <row r="7315">
          <cell r="A7315">
            <v>95359</v>
          </cell>
          <cell r="B7315" t="str">
            <v>CURSO DE CAPACITAÇÃO PARA OPERADOR DE GUINDASTE (ENCARGOS COMPLEMENTARES) - HORISTA</v>
          </cell>
          <cell r="C7315" t="str">
            <v>H</v>
          </cell>
          <cell r="D7315">
            <v>0.39</v>
          </cell>
        </row>
        <row r="7316">
          <cell r="A7316">
            <v>95360</v>
          </cell>
          <cell r="B7316" t="str">
            <v>CURSO DE CAPACITAÇÃO PARA OPERADOR DE MÁQUINAS E EQUIPAMENTOS (ENCARGOS COMPLEMENTARES) - HORISTA</v>
          </cell>
          <cell r="C7316" t="str">
            <v>H</v>
          </cell>
          <cell r="D7316">
            <v>0.31</v>
          </cell>
        </row>
        <row r="7317">
          <cell r="A7317">
            <v>95361</v>
          </cell>
          <cell r="B7317" t="str">
            <v>CURSO DE CAPACITAÇÃO PARA OPERADOR DE MARTELETE OU MARTELETEIRO (ENCARGOS COMPLEMENTARES) - HORISTA</v>
          </cell>
          <cell r="C7317" t="str">
            <v>H</v>
          </cell>
          <cell r="D7317">
            <v>0.19</v>
          </cell>
        </row>
        <row r="7318">
          <cell r="A7318">
            <v>95362</v>
          </cell>
          <cell r="B7318" t="str">
            <v>CURSO DE CAPACITAÇÃO PARA OPERADOR DE MOTO-ESCREIPER (ENCARGOS COMPLEMENTARES) - HORISTA</v>
          </cell>
          <cell r="C7318" t="str">
            <v>H</v>
          </cell>
          <cell r="D7318">
            <v>0.28999999999999998</v>
          </cell>
        </row>
        <row r="7319">
          <cell r="A7319">
            <v>95363</v>
          </cell>
          <cell r="B7319" t="str">
            <v>CURSO DE CAPACITAÇÃO PARA OPERADOR DE MOTONIVELADORA (ENCARGOS COMPLEMENTARES) - HORISTA</v>
          </cell>
          <cell r="C7319" t="str">
            <v>H</v>
          </cell>
          <cell r="D7319">
            <v>0.28999999999999998</v>
          </cell>
        </row>
        <row r="7320">
          <cell r="A7320">
            <v>95364</v>
          </cell>
          <cell r="B7320" t="str">
            <v>CURSO DE CAPACITAÇÃO PARA OPERADOR DE PÁ CARREGADEIRA (ENCARGOS COMPLEMENTARES) - HORISTA</v>
          </cell>
          <cell r="C7320" t="str">
            <v>H</v>
          </cell>
          <cell r="D7320">
            <v>0.21</v>
          </cell>
        </row>
        <row r="7321">
          <cell r="A7321">
            <v>95365</v>
          </cell>
          <cell r="B7321" t="str">
            <v>CURSO DE CAPACITAÇÃO PARA OPERADOR DE PAVIMENTADORA (ENCARGOS COMPLEMENTARES) - HORISTA</v>
          </cell>
          <cell r="C7321" t="str">
            <v>H</v>
          </cell>
          <cell r="D7321">
            <v>0.21</v>
          </cell>
        </row>
        <row r="7322">
          <cell r="A7322">
            <v>95366</v>
          </cell>
          <cell r="B7322" t="str">
            <v>CURSO DE CAPACITAÇÃO PARA OPERADOR DE ROLO COMPACTADOR (ENCARGOS COMPLEMENTARES) - HORISTA</v>
          </cell>
          <cell r="C7322" t="str">
            <v>H</v>
          </cell>
          <cell r="D7322">
            <v>0.21</v>
          </cell>
        </row>
        <row r="7323">
          <cell r="A7323">
            <v>95367</v>
          </cell>
          <cell r="B7323" t="str">
            <v>CURSO DE CAPACITAÇÃO PARA OPERADOR DE USINA DE ASFALTO, DE SOLOS OU DE CONCRETO (ENCARGOS COMPLEMENTARES) - HORISTA</v>
          </cell>
          <cell r="C7323" t="str">
            <v>H</v>
          </cell>
          <cell r="D7323">
            <v>0.28999999999999998</v>
          </cell>
        </row>
        <row r="7324">
          <cell r="A7324">
            <v>95368</v>
          </cell>
          <cell r="B7324" t="str">
            <v>CURSO DE CAPACITAÇÃO PARA OPERADOR JATO DE AREIA OU JATISTA (ENCARGOS COMPLEMENTARES) - HORISTA</v>
          </cell>
          <cell r="C7324" t="str">
            <v>H</v>
          </cell>
          <cell r="D7324">
            <v>0.21</v>
          </cell>
        </row>
        <row r="7325">
          <cell r="A7325">
            <v>95369</v>
          </cell>
          <cell r="B7325" t="str">
            <v>CURSO DE CAPACITAÇÃO PARA OPERADOR PARA BATE ESTACAS (ENCARGOS COMPLEMENTARES) - HORISTA</v>
          </cell>
          <cell r="C7325" t="str">
            <v>H</v>
          </cell>
          <cell r="D7325">
            <v>0.22</v>
          </cell>
        </row>
        <row r="7326">
          <cell r="A7326">
            <v>95370</v>
          </cell>
          <cell r="B7326" t="str">
            <v>CURSO DE CAPACITAÇÃO PARA PASTILHEIRO (ENCARGOS COMPLEMENTARES) - HORISTA</v>
          </cell>
          <cell r="C7326" t="str">
            <v>H</v>
          </cell>
          <cell r="D7326">
            <v>0.4</v>
          </cell>
        </row>
        <row r="7327">
          <cell r="A7327">
            <v>95371</v>
          </cell>
          <cell r="B7327" t="str">
            <v>CURSO DE CAPACITAÇÃO PARA PEDREIRO (ENCARGOS COMPLEMENTARES) - HORISTA</v>
          </cell>
          <cell r="C7327" t="str">
            <v>H</v>
          </cell>
          <cell r="D7327">
            <v>0.56999999999999995</v>
          </cell>
        </row>
        <row r="7328">
          <cell r="A7328">
            <v>95372</v>
          </cell>
          <cell r="B7328" t="str">
            <v>CURSO DE CAPACITAÇÃO PARA PINTOR (ENCARGOS COMPLEMENTARES) - HORISTA</v>
          </cell>
          <cell r="C7328" t="str">
            <v>H</v>
          </cell>
          <cell r="D7328">
            <v>0.45</v>
          </cell>
        </row>
        <row r="7329">
          <cell r="A7329">
            <v>95373</v>
          </cell>
          <cell r="B7329" t="str">
            <v>CURSO DE CAPACITAÇÃO PARA PINTOR DE LETREIROS (ENCARGOS COMPLEMENTARES) - HORISTA</v>
          </cell>
          <cell r="C7329" t="str">
            <v>H</v>
          </cell>
          <cell r="D7329">
            <v>0.42</v>
          </cell>
        </row>
        <row r="7330">
          <cell r="A7330">
            <v>95374</v>
          </cell>
          <cell r="B7330" t="str">
            <v>CURSO DE CAPACITAÇÃO PARA PINTOR PARA TINTA EPÓXI (ENCARGOS COMPLEMENTARES) - HORISTA</v>
          </cell>
          <cell r="C7330" t="str">
            <v>H</v>
          </cell>
          <cell r="D7330">
            <v>0.45</v>
          </cell>
        </row>
        <row r="7331">
          <cell r="A7331">
            <v>95375</v>
          </cell>
          <cell r="B7331" t="str">
            <v>CURSO DE CAPACITAÇÃO PARA POCEIRO (ENCARGOS COMPLEMENTARES) - HORISTA</v>
          </cell>
          <cell r="C7331" t="str">
            <v>H</v>
          </cell>
          <cell r="D7331">
            <v>0.49</v>
          </cell>
        </row>
        <row r="7332">
          <cell r="A7332">
            <v>95376</v>
          </cell>
          <cell r="B7332" t="str">
            <v>CURSO DE CAPACITAÇÃO PARA RASTELEIRO (ENCARGOS COMPLEMENTARES) - HORISTA</v>
          </cell>
          <cell r="C7332" t="str">
            <v>H</v>
          </cell>
          <cell r="D7332">
            <v>0.13</v>
          </cell>
        </row>
        <row r="7333">
          <cell r="A7333">
            <v>95377</v>
          </cell>
          <cell r="B7333" t="str">
            <v>CURSO DE CAPACITAÇÃO PARA SERRALHEIRO (ENCARGOS COMPLEMENTARES) - HORISTA</v>
          </cell>
          <cell r="C7333" t="str">
            <v>H</v>
          </cell>
          <cell r="D7333">
            <v>0.32</v>
          </cell>
        </row>
        <row r="7334">
          <cell r="A7334">
            <v>95378</v>
          </cell>
          <cell r="B7334" t="str">
            <v>CURSO DE CAPACITAÇÃO PARA SERVENTE (ENCARGOS COMPLEMENTARES) - HORISTA</v>
          </cell>
          <cell r="C7334" t="str">
            <v>H</v>
          </cell>
          <cell r="D7334">
            <v>0.47</v>
          </cell>
        </row>
        <row r="7335">
          <cell r="A7335">
            <v>95379</v>
          </cell>
          <cell r="B7335" t="str">
            <v>CURSO DE CAPACITAÇÃO PARA SOLDADOR (ENCARGOS COMPLEMENTARES) - HORISTA</v>
          </cell>
          <cell r="C7335" t="str">
            <v>H</v>
          </cell>
          <cell r="D7335">
            <v>0.35</v>
          </cell>
        </row>
        <row r="7336">
          <cell r="A7336">
            <v>95380</v>
          </cell>
          <cell r="B7336" t="str">
            <v>CURSO DE CAPACITAÇÃO PARA SOLDADOR A (PARA SOLDA A SER TESTADA COM RAIOS  X ) (ENCARGOS COMPLEMENTARES) - HORISTA</v>
          </cell>
          <cell r="C7336" t="str">
            <v>H</v>
          </cell>
          <cell r="D7336">
            <v>0.38</v>
          </cell>
        </row>
        <row r="7337">
          <cell r="A7337">
            <v>95383</v>
          </cell>
          <cell r="B7337" t="str">
            <v>CURSO DE CAPACITAÇÃO PARA TÉCNICO DE LABORATÓRIO (ENCARGOS COMPLEMENTARES) - HORISTA</v>
          </cell>
          <cell r="C7337" t="str">
            <v>H</v>
          </cell>
          <cell r="D7337">
            <v>0.52</v>
          </cell>
        </row>
        <row r="7338">
          <cell r="A7338">
            <v>95384</v>
          </cell>
          <cell r="B7338" t="str">
            <v>CURSO DE CAPACITAÇÃO PARA TÉCNICO DE SONDAGEM (ENCARGOS COMPLEMENTARES) - HORISTA</v>
          </cell>
          <cell r="C7338" t="str">
            <v>H</v>
          </cell>
          <cell r="D7338">
            <v>0.34</v>
          </cell>
        </row>
        <row r="7339">
          <cell r="A7339">
            <v>95385</v>
          </cell>
          <cell r="B7339" t="str">
            <v>CURSO DE CAPACITAÇÃO PARA TELHADISTA (ENCARGOS COMPLEMENTARES) - HORISTA</v>
          </cell>
          <cell r="C7339" t="str">
            <v>H</v>
          </cell>
          <cell r="D7339">
            <v>0.31</v>
          </cell>
        </row>
        <row r="7340">
          <cell r="A7340">
            <v>95386</v>
          </cell>
          <cell r="B7340" t="str">
            <v>CURSO DE CAPACITAÇÃO PARA TRATORISTA (ENCARGOS COMPLEMENTARES) - HORISTA</v>
          </cell>
          <cell r="C7340" t="str">
            <v>H</v>
          </cell>
          <cell r="D7340">
            <v>0.31</v>
          </cell>
        </row>
        <row r="7341">
          <cell r="A7341">
            <v>95387</v>
          </cell>
          <cell r="B7341" t="str">
            <v>CURSO DE CAPACITAÇÃO PARA VIDRACEIRO (ENCARGOS COMPLEMENTARES) - HORISTA</v>
          </cell>
          <cell r="C7341" t="str">
            <v>H</v>
          </cell>
          <cell r="D7341">
            <v>0.32</v>
          </cell>
        </row>
        <row r="7342">
          <cell r="A7342">
            <v>95389</v>
          </cell>
          <cell r="B7342" t="str">
            <v>CURSO DE CAPACITAÇÃO PARA OPERADOR DE BETONEIRA ESTACIONÁRIA/MISTURADOR (ENCARGOS COMPLEMENTARES) - HORISTA</v>
          </cell>
          <cell r="C7342" t="str">
            <v>H</v>
          </cell>
          <cell r="D7342">
            <v>0.19</v>
          </cell>
        </row>
        <row r="7343">
          <cell r="A7343">
            <v>95390</v>
          </cell>
          <cell r="B7343" t="str">
            <v>CURSO DE CAPACITAÇÃO PARA JARDINEIRO (ENCARGOS COMPLEMENTARES) - HORISTA</v>
          </cell>
          <cell r="C7343" t="str">
            <v>H</v>
          </cell>
          <cell r="D7343">
            <v>0.12</v>
          </cell>
        </row>
        <row r="7344">
          <cell r="A7344">
            <v>95392</v>
          </cell>
          <cell r="B7344" t="str">
            <v>CURSO DE CAPACITAÇÃO PARA ALMOXARIFE (ENCARGOS COMPLEMENTARES) - HORISTA</v>
          </cell>
          <cell r="C7344" t="str">
            <v>H</v>
          </cell>
          <cell r="D7344">
            <v>0.2</v>
          </cell>
        </row>
        <row r="7345">
          <cell r="A7345">
            <v>95393</v>
          </cell>
          <cell r="B7345" t="str">
            <v>CURSO DE CAPACITAÇÃO PARA APONTADOR OU APROPRIADOR (ENCARGOS COMPLEMENTARES) - HORISTA</v>
          </cell>
          <cell r="C7345" t="str">
            <v>H</v>
          </cell>
          <cell r="D7345">
            <v>0.87</v>
          </cell>
        </row>
        <row r="7346">
          <cell r="A7346">
            <v>95394</v>
          </cell>
          <cell r="B7346" t="str">
            <v>CURSO DE CAPACITAÇÃO PARA ARQUITETO DE OBRA JÚNIOR (ENCARGOS COMPLEMENTARES) - HORISTA</v>
          </cell>
          <cell r="C7346" t="str">
            <v>H</v>
          </cell>
          <cell r="D7346">
            <v>1.08</v>
          </cell>
        </row>
        <row r="7347">
          <cell r="A7347">
            <v>95395</v>
          </cell>
          <cell r="B7347" t="str">
            <v>CURSO DE CAPACITAÇÃO PARA ARQUITETO DE OBRA PLENO (ENCARGOS COMPLEMENTARES) - HORISTA</v>
          </cell>
          <cell r="C7347" t="str">
            <v>H</v>
          </cell>
          <cell r="D7347">
            <v>1.1399999999999999</v>
          </cell>
        </row>
        <row r="7348">
          <cell r="A7348">
            <v>95396</v>
          </cell>
          <cell r="B7348" t="str">
            <v>CURSO DE CAPACITAÇÃO PARA ARQUITETO DE OBRA SÊNIOR (ENCARGOS COMPLEMENTARES) - HORISTA</v>
          </cell>
          <cell r="C7348" t="str">
            <v>H</v>
          </cell>
          <cell r="D7348">
            <v>1.22</v>
          </cell>
        </row>
        <row r="7349">
          <cell r="A7349">
            <v>95398</v>
          </cell>
          <cell r="B7349" t="str">
            <v>CURSO DE CAPACITAÇÃO PARA AUXILIAR DE ESCRITÓRIO (ENCARGOS COMPLEMENTARES) - HORISTA</v>
          </cell>
          <cell r="C7349" t="str">
            <v>H</v>
          </cell>
          <cell r="D7349">
            <v>0.17</v>
          </cell>
        </row>
        <row r="7350">
          <cell r="A7350">
            <v>95400</v>
          </cell>
          <cell r="B7350" t="str">
            <v>CURSO DE CAPACITAÇÃO PARA DESENHISTA PROJETISTA (ENCARGOS COMPLEMENTARES) - HORISTA</v>
          </cell>
          <cell r="C7350" t="str">
            <v>H</v>
          </cell>
          <cell r="D7350">
            <v>0.31</v>
          </cell>
        </row>
        <row r="7351">
          <cell r="A7351">
            <v>95401</v>
          </cell>
          <cell r="B7351" t="str">
            <v>CURSO DE CAPACITAÇÃO PARA ENCARREGADO GERAL (ENCARGOS COMPLEMENTARES) - HORISTA</v>
          </cell>
          <cell r="C7351" t="str">
            <v>H</v>
          </cell>
          <cell r="D7351">
            <v>1.07</v>
          </cell>
        </row>
        <row r="7352">
          <cell r="A7352">
            <v>95402</v>
          </cell>
          <cell r="B7352" t="str">
            <v>CURSO DE CAPACITAÇÃO PARA ENGENHEIRO CIVIL DE OBRA JÚNIOR (ENCARGOS COMPLEMENTARES) - HORISTA</v>
          </cell>
          <cell r="C7352" t="str">
            <v>H</v>
          </cell>
          <cell r="D7352">
            <v>1.99</v>
          </cell>
        </row>
        <row r="7353">
          <cell r="A7353">
            <v>95403</v>
          </cell>
          <cell r="B7353" t="str">
            <v>CURSO DE CAPACITAÇÃO PARA ENGENHEIRO CIVIL DE OBRA PLENO (ENCARGOS COMPLEMENTARES) - HORISTA</v>
          </cell>
          <cell r="C7353" t="str">
            <v>H</v>
          </cell>
          <cell r="D7353">
            <v>2.0299999999999998</v>
          </cell>
        </row>
        <row r="7354">
          <cell r="A7354">
            <v>95404</v>
          </cell>
          <cell r="B7354" t="str">
            <v>CURSO DE CAPACITAÇÃO PARA ENGENHEIRO CIVIL DE OBRA SÊNIOR (ENCARGOS COMPLEMENTARES) - HORISTA</v>
          </cell>
          <cell r="C7354" t="str">
            <v>H</v>
          </cell>
          <cell r="D7354">
            <v>2.84</v>
          </cell>
        </row>
        <row r="7355">
          <cell r="A7355">
            <v>95405</v>
          </cell>
          <cell r="B7355" t="str">
            <v>CURSO DE CAPACITAÇÃO PARA MESTRE DE OBRAS (ENCARGOS COMPLEMENTARES) - HORISTA</v>
          </cell>
          <cell r="C7355" t="str">
            <v>H</v>
          </cell>
          <cell r="D7355">
            <v>1.75</v>
          </cell>
        </row>
        <row r="7356">
          <cell r="A7356">
            <v>95406</v>
          </cell>
          <cell r="B7356" t="str">
            <v>CURSO DE CAPACITAÇÃO PARA TOPÓGRAFO (ENCARGOS COMPLEMENTARES) - HORISTA</v>
          </cell>
          <cell r="C7356" t="str">
            <v>H</v>
          </cell>
          <cell r="D7356">
            <v>0.64</v>
          </cell>
        </row>
        <row r="7357">
          <cell r="A7357">
            <v>95408</v>
          </cell>
          <cell r="B7357" t="str">
            <v>CURSO DE CAPACITAÇÃO  PARA MOTORISTA DE CAMINHÃO (ENCARGOS COMPLEMENTARES) - MENSALISTA</v>
          </cell>
          <cell r="C7357" t="str">
            <v>MES</v>
          </cell>
          <cell r="D7357">
            <v>20.399999999999999</v>
          </cell>
        </row>
        <row r="7358">
          <cell r="A7358">
            <v>95411</v>
          </cell>
          <cell r="B7358" t="str">
            <v>CURSO DE CAPACITAÇÃO PARA DESENHISTA PROJETISTA (ENCARGOS COMPLEMENTARES) - MENSALISTA</v>
          </cell>
          <cell r="C7358" t="str">
            <v>MES</v>
          </cell>
          <cell r="D7358">
            <v>41.74</v>
          </cell>
        </row>
        <row r="7359">
          <cell r="A7359">
            <v>95413</v>
          </cell>
          <cell r="B7359" t="str">
            <v>CURSO DE CAPACITAÇÃO PARA ALMOXARIFE (ENCARGOS COMPLEMENTARES) - MENSALISTA</v>
          </cell>
          <cell r="C7359" t="str">
            <v>MES</v>
          </cell>
          <cell r="D7359">
            <v>26.51</v>
          </cell>
        </row>
        <row r="7360">
          <cell r="A7360">
            <v>95414</v>
          </cell>
          <cell r="B7360" t="str">
            <v>CURSO DE CAPACITAÇÃO PARA APONTADOR OU APROPRIADOR (ENCARGOS COMPLEMENTARES) - MENSALISTA</v>
          </cell>
          <cell r="C7360" t="str">
            <v>MES</v>
          </cell>
          <cell r="D7360">
            <v>114.6</v>
          </cell>
        </row>
        <row r="7361">
          <cell r="A7361">
            <v>95415</v>
          </cell>
          <cell r="B7361" t="str">
            <v>CURSO DE CAPACITAÇÃO PARA ENGENHEIRO CIVIL DE OBRA JÚNIOR (ENCARGOS COMPLEMENTARES) - MENSALISTA</v>
          </cell>
          <cell r="C7361" t="str">
            <v>MES</v>
          </cell>
          <cell r="D7361">
            <v>261.52999999999997</v>
          </cell>
        </row>
        <row r="7362">
          <cell r="A7362">
            <v>95416</v>
          </cell>
          <cell r="B7362" t="str">
            <v>CURSO DE CAPACITAÇÃO PARA AUXILIAR DE ESCRITÓRIO (ENCARGOS COMPLEMENTARES) - MENSALISTA</v>
          </cell>
          <cell r="C7362" t="str">
            <v>MES</v>
          </cell>
          <cell r="D7362">
            <v>22.75</v>
          </cell>
        </row>
        <row r="7363">
          <cell r="A7363">
            <v>95417</v>
          </cell>
          <cell r="B7363" t="str">
            <v>CURSO DE CAPACITAÇÃO PARA ENGENHEIRO CIVIL DE OBRA PLENO (ENCARGOS COMPLEMENTARES) - MENSALISTA</v>
          </cell>
          <cell r="C7363" t="str">
            <v>MES</v>
          </cell>
          <cell r="D7363">
            <v>266.04000000000002</v>
          </cell>
        </row>
        <row r="7364">
          <cell r="A7364">
            <v>95418</v>
          </cell>
          <cell r="B7364" t="str">
            <v>CURSO DE CAPACITAÇÃO PARA ENGENHEIRO CIVIL DE OBRA SÊNIOR (ENCARGOS COMPLEMENTARES) - MENSALISTA</v>
          </cell>
          <cell r="C7364" t="str">
            <v>MES</v>
          </cell>
          <cell r="D7364">
            <v>372.67</v>
          </cell>
        </row>
        <row r="7365">
          <cell r="A7365">
            <v>95419</v>
          </cell>
          <cell r="B7365" t="str">
            <v>CURSO DE CAPACITAÇÃO PARA ARQUITETO JÚNIOR (ENCARGOS COMPLEMENTARES) - MENSALISTA</v>
          </cell>
          <cell r="C7365" t="str">
            <v>MES</v>
          </cell>
          <cell r="D7365">
            <v>142.72999999999999</v>
          </cell>
        </row>
        <row r="7366">
          <cell r="A7366">
            <v>95420</v>
          </cell>
          <cell r="B7366" t="str">
            <v>CURSO DE CAPACITAÇÃO PARA ARQUITETO PLENO (ENCARGOS COMPLEMENTARES) - MENSALISTA</v>
          </cell>
          <cell r="C7366" t="str">
            <v>MES</v>
          </cell>
          <cell r="D7366">
            <v>150.58000000000001</v>
          </cell>
        </row>
        <row r="7367">
          <cell r="A7367">
            <v>95421</v>
          </cell>
          <cell r="B7367" t="str">
            <v>CURSO DE CAPACITAÇÃO PARA ARQUITETO SÊNIOR (ENCARGOS COMPLEMENTARES) - MENSALISTA</v>
          </cell>
          <cell r="C7367" t="str">
            <v>MES</v>
          </cell>
          <cell r="D7367">
            <v>160.97999999999999</v>
          </cell>
        </row>
        <row r="7368">
          <cell r="A7368">
            <v>95422</v>
          </cell>
          <cell r="B7368" t="str">
            <v>CURSO DE CAPACITAÇÃO PARA ENCARREGADO GERAL DE OBRAS (ENCARGOS COMPLEMENTARES) - MENSALISTA</v>
          </cell>
          <cell r="C7368" t="str">
            <v>MES</v>
          </cell>
          <cell r="D7368">
            <v>140.85</v>
          </cell>
        </row>
        <row r="7369">
          <cell r="A7369">
            <v>95423</v>
          </cell>
          <cell r="B7369" t="str">
            <v>CURSO DE CAPACITAÇÃO PARA MESTRE DE OBRAS (ENCARGOS COMPLEMENTARES) - MENSALISTA</v>
          </cell>
          <cell r="C7369" t="str">
            <v>MES</v>
          </cell>
          <cell r="D7369">
            <v>229.77</v>
          </cell>
        </row>
        <row r="7370">
          <cell r="A7370">
            <v>95424</v>
          </cell>
          <cell r="B7370" t="str">
            <v>CURSO DE CAPACITAÇÃO PARA TOPÓGRAFO (ENCARGOS COMPLEMENTARES) - MENSALISTA</v>
          </cell>
          <cell r="C7370" t="str">
            <v>MES</v>
          </cell>
          <cell r="D7370">
            <v>84.8</v>
          </cell>
        </row>
        <row r="7371">
          <cell r="A7371">
            <v>100288</v>
          </cell>
          <cell r="B7371" t="str">
            <v>CURSO DE CAPACITAÇÃO PARA VIGIA DIURNO (ENCARGOS COMPLEMENTARES) - HORISTA</v>
          </cell>
          <cell r="C7371" t="str">
            <v>H</v>
          </cell>
          <cell r="D7371">
            <v>0.12</v>
          </cell>
        </row>
        <row r="7372">
          <cell r="A7372">
            <v>100289</v>
          </cell>
          <cell r="B7372" t="str">
            <v>VIGIA DIURNO COM ENCARGOS COMPLEMENTARES</v>
          </cell>
          <cell r="C7372" t="str">
            <v>H</v>
          </cell>
          <cell r="D7372">
            <v>30.13</v>
          </cell>
        </row>
        <row r="7373">
          <cell r="A7373">
            <v>100291</v>
          </cell>
          <cell r="B7373" t="str">
            <v>CURSO DE CAPACITAÇÃO PARA AJUDANTE DE PINTOR (ENCARGOS COMPLEMENTARES) - HORISTA</v>
          </cell>
          <cell r="C7373" t="str">
            <v>H</v>
          </cell>
          <cell r="D7373">
            <v>0.36</v>
          </cell>
        </row>
        <row r="7374">
          <cell r="A7374">
            <v>100293</v>
          </cell>
          <cell r="B7374" t="str">
            <v>CURSO DE CAPACITAÇÃO PARA AUXILIAR DE AZULEJISTA (ENCARGOS COMPLEMENTARES) - HORISTA</v>
          </cell>
          <cell r="C7374" t="str">
            <v>H</v>
          </cell>
          <cell r="D7374">
            <v>0.32</v>
          </cell>
        </row>
        <row r="7375">
          <cell r="A7375">
            <v>100295</v>
          </cell>
          <cell r="B7375" t="str">
            <v>CURSO DE CAPACITAÇÃO PARA MONTADOR DE ELETROELETRONICOS (ENCARGOS COMPLEMENTARES) - HORISTA</v>
          </cell>
          <cell r="C7375" t="str">
            <v>H</v>
          </cell>
          <cell r="D7375">
            <v>1.08</v>
          </cell>
        </row>
        <row r="7376">
          <cell r="A7376">
            <v>100298</v>
          </cell>
          <cell r="B7376" t="str">
            <v>CURSO DE CAPACITAÇÃO PARA MECÂNICO DE REFRIGERAÇÃO (ENCARGOS COMPLEMENTARES) - HORISTA</v>
          </cell>
          <cell r="C7376" t="str">
            <v>H</v>
          </cell>
          <cell r="D7376">
            <v>0.98</v>
          </cell>
        </row>
        <row r="7377">
          <cell r="A7377">
            <v>100299</v>
          </cell>
          <cell r="B7377" t="str">
            <v>CURSO DE CAPACITAÇÃO PARA TÉCNICO EM SEGURANÇA DO TRABALHO (ENCARGOS COMPLEMENTARES) - HORISTA</v>
          </cell>
          <cell r="C7377" t="str">
            <v>H</v>
          </cell>
          <cell r="D7377">
            <v>1.39</v>
          </cell>
        </row>
        <row r="7378">
          <cell r="A7378">
            <v>100301</v>
          </cell>
          <cell r="B7378" t="str">
            <v>AJUDANTE DE PINTOR COM ENCARGOS COMPLEMENTARES</v>
          </cell>
          <cell r="C7378" t="str">
            <v>H</v>
          </cell>
          <cell r="D7378">
            <v>32.020000000000003</v>
          </cell>
        </row>
        <row r="7379">
          <cell r="A7379">
            <v>100303</v>
          </cell>
          <cell r="B7379" t="str">
            <v>AUXILIAR DE AZULEJISTA COM ENCARGOS COMPLEMENTARES</v>
          </cell>
          <cell r="C7379" t="str">
            <v>H</v>
          </cell>
          <cell r="D7379">
            <v>28.12</v>
          </cell>
        </row>
        <row r="7380">
          <cell r="A7380">
            <v>100307</v>
          </cell>
          <cell r="B7380" t="str">
            <v>MONTADOR DE ELETROELETRÔNICOS COM ENCARGOS COMPLEMENTARES</v>
          </cell>
          <cell r="C7380" t="str">
            <v>H</v>
          </cell>
          <cell r="D7380">
            <v>40.04</v>
          </cell>
        </row>
        <row r="7381">
          <cell r="A7381">
            <v>100308</v>
          </cell>
          <cell r="B7381" t="str">
            <v>MECÂNICO DE REFRIGERAÇÃO COM ENCARGOS COMPLEMENTARES</v>
          </cell>
          <cell r="C7381" t="str">
            <v>H</v>
          </cell>
          <cell r="D7381">
            <v>40.340000000000003</v>
          </cell>
        </row>
        <row r="7382">
          <cell r="A7382">
            <v>100309</v>
          </cell>
          <cell r="B7382" t="str">
            <v>TÉCNICO EM SEGURANÇA DO TRABALHO COM ENCARGOS COMPLEMENTARES</v>
          </cell>
          <cell r="C7382" t="str">
            <v>H</v>
          </cell>
          <cell r="D7382">
            <v>71.099999999999994</v>
          </cell>
        </row>
        <row r="7383">
          <cell r="A7383">
            <v>100315</v>
          </cell>
          <cell r="B7383" t="str">
            <v>CURSO DE CAPACITAÇÃO PARA TÉCNICO EM SEGURANÇA DO TRABALHO (ENCARGOS COMPLEMENTARES) - MENSALISTA</v>
          </cell>
          <cell r="C7383" t="str">
            <v>MES</v>
          </cell>
          <cell r="D7383">
            <v>182.97</v>
          </cell>
        </row>
        <row r="7384">
          <cell r="A7384">
            <v>100321</v>
          </cell>
          <cell r="B7384" t="str">
            <v>TÉCNICO EM SEGURANÇA DO TRABALHO COM ENCARGOS COMPLEMENTARES</v>
          </cell>
          <cell r="C7384" t="str">
            <v>MES</v>
          </cell>
          <cell r="D7384">
            <v>12413.54</v>
          </cell>
        </row>
        <row r="7385">
          <cell r="A7385">
            <v>100533</v>
          </cell>
          <cell r="B7385" t="str">
            <v>TECNICO DE EDIFICACOES COM ENCARGOS COMPLEMENTARES</v>
          </cell>
          <cell r="C7385" t="str">
            <v>H</v>
          </cell>
          <cell r="D7385">
            <v>56.71</v>
          </cell>
        </row>
        <row r="7386">
          <cell r="A7386">
            <v>100534</v>
          </cell>
          <cell r="B7386" t="str">
            <v>TECNICO DE EDIFICACOES COM ENCARGOS COMPLEMENTARES</v>
          </cell>
          <cell r="C7386" t="str">
            <v>MES</v>
          </cell>
          <cell r="D7386">
            <v>9921.89</v>
          </cell>
        </row>
        <row r="7387">
          <cell r="A7387">
            <v>100535</v>
          </cell>
          <cell r="B7387" t="str">
            <v>CURSO DE CAPACITAÇÃO PARA TECNICO DE EDIFICACOES (ENCARGOS COMPLEMENTARES) - HORISTA</v>
          </cell>
          <cell r="C7387" t="str">
            <v>H</v>
          </cell>
          <cell r="D7387">
            <v>1.1000000000000001</v>
          </cell>
        </row>
        <row r="7388">
          <cell r="A7388">
            <v>100536</v>
          </cell>
          <cell r="B7388" t="str">
            <v>CURSO DE CAPACITAÇÃO PARA TECNICO DE EDIFICACOES (ENCARGOS COMPLEMENTARES) - MENSALISTA</v>
          </cell>
          <cell r="C7388" t="str">
            <v>MES</v>
          </cell>
          <cell r="D7388">
            <v>144.96</v>
          </cell>
        </row>
        <row r="7389">
          <cell r="A7389">
            <v>101286</v>
          </cell>
          <cell r="B7389" t="str">
            <v>CURSO DE CAPACITAÇÃO PARA AJUDANTE DE ARMADOR (ENCARGOS COMPLEMENTARES) - MENSALISTA</v>
          </cell>
          <cell r="C7389" t="str">
            <v>MES</v>
          </cell>
          <cell r="D7389">
            <v>37.54</v>
          </cell>
        </row>
        <row r="7390">
          <cell r="A7390">
            <v>101287</v>
          </cell>
          <cell r="B7390" t="str">
            <v>CURSO DE CAPACITAÇÃO PARA AJUDANTE DE ELETRICISTA (ENCARGOS COMPLEMENTARES) - MENSALISTA</v>
          </cell>
          <cell r="C7390" t="str">
            <v>MES</v>
          </cell>
          <cell r="D7390">
            <v>121.39</v>
          </cell>
        </row>
        <row r="7391">
          <cell r="A7391">
            <v>101288</v>
          </cell>
          <cell r="B7391" t="str">
            <v>CURSO DE CAPACITAÇÃO PARA AJUDANTE DE ESTRUTURAS METÁLICAS(ENCARGOS COMPLEMENTARES) - MENSALISTA</v>
          </cell>
          <cell r="C7391" t="str">
            <v>MES</v>
          </cell>
          <cell r="D7391">
            <v>37.54</v>
          </cell>
        </row>
        <row r="7392">
          <cell r="A7392">
            <v>101289</v>
          </cell>
          <cell r="B7392" t="str">
            <v>CURSO DE CAPACITAÇÃO PARA AJUDANTE DE OPERAÇÃO EM GERAL (ENCARGOS COMPLEMENTARES) - MENSALISTA</v>
          </cell>
          <cell r="C7392" t="str">
            <v>MES</v>
          </cell>
          <cell r="D7392">
            <v>33.72</v>
          </cell>
        </row>
        <row r="7393">
          <cell r="A7393">
            <v>101290</v>
          </cell>
          <cell r="B7393" t="str">
            <v>CURSO DE CAPACITAÇÃO PARA AJUDANTE DE PINTOR (ENCARGOS COMPLEMENTARES) - MENSALISTA</v>
          </cell>
          <cell r="C7393" t="str">
            <v>MES</v>
          </cell>
          <cell r="D7393">
            <v>48</v>
          </cell>
        </row>
        <row r="7394">
          <cell r="A7394">
            <v>101291</v>
          </cell>
          <cell r="B7394" t="str">
            <v>CURSO DE CAPACITAÇÃO PARA AJUDANTE DE SERRALHEIRO (ENCARGOS COMPLEMENTARES) - MENSALISTA</v>
          </cell>
          <cell r="C7394" t="str">
            <v>MES</v>
          </cell>
          <cell r="D7394">
            <v>37.54</v>
          </cell>
        </row>
        <row r="7395">
          <cell r="A7395">
            <v>101292</v>
          </cell>
          <cell r="B7395" t="str">
            <v>CURSO DE CAPACITAÇÃO PARA AJUDANTE ESPECIALIZADO (ENCARGOS COMPLEMENTARES) - MENSALISTA</v>
          </cell>
          <cell r="C7395" t="str">
            <v>MES</v>
          </cell>
          <cell r="D7395">
            <v>36.090000000000003</v>
          </cell>
        </row>
        <row r="7396">
          <cell r="A7396">
            <v>101293</v>
          </cell>
          <cell r="B7396" t="str">
            <v>CURSO DE CAPACITAÇÃO PARA ARMADOR (ENCARGOS COMPLEMENTARES) - MENSALISTA</v>
          </cell>
          <cell r="C7396" t="str">
            <v>MES</v>
          </cell>
          <cell r="D7396">
            <v>40.98</v>
          </cell>
        </row>
        <row r="7397">
          <cell r="A7397">
            <v>101294</v>
          </cell>
          <cell r="B7397" t="str">
            <v>CURSO DE CAPACITAÇÃO PARA ASSENTADOR DE MANILHA (ENCARGOS COMPLEMENTARES) - MENSALISTA</v>
          </cell>
          <cell r="C7397" t="str">
            <v>MES</v>
          </cell>
          <cell r="D7397">
            <v>40.83</v>
          </cell>
        </row>
        <row r="7398">
          <cell r="A7398">
            <v>101295</v>
          </cell>
          <cell r="B7398" t="str">
            <v>CURSO DE CAPACITAÇÃO PARA AUXILIAR DE AZULEJISTA (ENCARGOS COMPLEMENTARES) - MENSALISTA</v>
          </cell>
          <cell r="C7398" t="str">
            <v>MES</v>
          </cell>
          <cell r="D7398">
            <v>43.07</v>
          </cell>
        </row>
        <row r="7399">
          <cell r="A7399">
            <v>101296</v>
          </cell>
          <cell r="B7399" t="str">
            <v>CURSO DE CAPACITAÇÃO PARA AUXILIAR DE ENCANADOR OU BOMBEIRO HIDRÁULICO (ENCARGOS COMPLEMENTARES) - MENSALISTA</v>
          </cell>
          <cell r="C7399" t="str">
            <v>MES</v>
          </cell>
          <cell r="D7399">
            <v>58.5</v>
          </cell>
        </row>
        <row r="7400">
          <cell r="A7400">
            <v>101297</v>
          </cell>
          <cell r="B7400" t="str">
            <v>CURSO DE CAPACITAÇÃO PARA AUXILIAR DE LABORATORISTA (ENCARGOS COMPLEMENTARES) - MENSALISTA</v>
          </cell>
          <cell r="C7400" t="str">
            <v>MES</v>
          </cell>
          <cell r="D7400">
            <v>47.25</v>
          </cell>
        </row>
        <row r="7401">
          <cell r="A7401">
            <v>101298</v>
          </cell>
          <cell r="B7401" t="str">
            <v>CURSO DE CAPACITAÇÃO PARA AUXILIAR DE MECANICO (ENCARGOS COMPLEMENTARES) - MENSALISTA</v>
          </cell>
          <cell r="C7401" t="str">
            <v>MES</v>
          </cell>
          <cell r="D7401">
            <v>37.54</v>
          </cell>
        </row>
        <row r="7402">
          <cell r="A7402">
            <v>101299</v>
          </cell>
          <cell r="B7402" t="str">
            <v>CURSO DE CAPACITAÇÃO PARA AUXILIAR DE PEDREIRO (ENCARGOS COMPLEMENTARES) - MENSALISTA</v>
          </cell>
          <cell r="C7402" t="str">
            <v>MES</v>
          </cell>
          <cell r="D7402">
            <v>48</v>
          </cell>
        </row>
        <row r="7403">
          <cell r="A7403">
            <v>101300</v>
          </cell>
          <cell r="B7403" t="str">
            <v>CURSO DE CAPACITAÇÃO PARA AUXILIAR DE SERVIÇOS GERAIS (ENCARGOS COMPLEMENTARES) - MENSALISTA</v>
          </cell>
          <cell r="C7403" t="str">
            <v>MES</v>
          </cell>
          <cell r="D7403">
            <v>33.700000000000003</v>
          </cell>
        </row>
        <row r="7404">
          <cell r="A7404">
            <v>101301</v>
          </cell>
          <cell r="B7404" t="str">
            <v>CURSO DE CAPACITAÇÃO PARA AUXILIAR DE TOPÓGRAFO (ENCARGOS COMPLEMENTARES) - MENSALISTA</v>
          </cell>
          <cell r="C7404" t="str">
            <v>MES</v>
          </cell>
          <cell r="D7404">
            <v>38.159999999999997</v>
          </cell>
        </row>
        <row r="7405">
          <cell r="A7405">
            <v>101302</v>
          </cell>
          <cell r="B7405" t="str">
            <v>CURSO DE CAPACITAÇÃO PARA AUXILIAR TÉCNICO DE ENGENHARIA (ENCARGOS COMPLEMENTARES) - MENSALISTA</v>
          </cell>
          <cell r="C7405" t="str">
            <v>MES</v>
          </cell>
          <cell r="D7405">
            <v>42.83</v>
          </cell>
        </row>
        <row r="7406">
          <cell r="A7406">
            <v>101303</v>
          </cell>
          <cell r="B7406" t="str">
            <v>CURSO DE CAPACITAÇÃO PARA MONTADOR DE ELETROELETRONICOS(ENCARGOS COMPLEMENTARES) - MENSALISTA</v>
          </cell>
          <cell r="C7406" t="str">
            <v>MES</v>
          </cell>
          <cell r="D7406">
            <v>142.09</v>
          </cell>
        </row>
        <row r="7407">
          <cell r="A7407">
            <v>101304</v>
          </cell>
          <cell r="B7407" t="str">
            <v>CURSO DE CAPACITAÇÃO PARA AZULEJISTA OU LADRILHISTA (ENCARGOS COMPLEMENTARES) - MENSALISTA</v>
          </cell>
          <cell r="C7407" t="str">
            <v>MES</v>
          </cell>
          <cell r="D7407">
            <v>52.4</v>
          </cell>
        </row>
        <row r="7408">
          <cell r="A7408">
            <v>101305</v>
          </cell>
          <cell r="B7408" t="str">
            <v>CURSO DE CAPACITAÇÃO PARA BLASTER, DINAMITADOR OU CABO DE FORÇA (ENCARGOS COMPLEMENTARES) - MENSALISTA</v>
          </cell>
          <cell r="C7408" t="str">
            <v>MES</v>
          </cell>
          <cell r="D7408">
            <v>67.209999999999994</v>
          </cell>
        </row>
        <row r="7409">
          <cell r="A7409">
            <v>101307</v>
          </cell>
          <cell r="B7409" t="str">
            <v>CURSO DE CAPACITAÇÃO PARA CALCETEIRO (ENCARGOS COMPLEMENTARES) - MENSALISTA</v>
          </cell>
          <cell r="C7409" t="str">
            <v>MES</v>
          </cell>
          <cell r="D7409">
            <v>40.98</v>
          </cell>
        </row>
        <row r="7410">
          <cell r="A7410">
            <v>101308</v>
          </cell>
          <cell r="B7410" t="str">
            <v>CURSO DE CAPACITAÇÃO PARA MONTADOR DE ESTRUTURAS METALICAS (ENCARGOS COMPLEMENTARES) - MENSALISTA</v>
          </cell>
          <cell r="C7410" t="str">
            <v>MES</v>
          </cell>
          <cell r="D7410">
            <v>35.630000000000003</v>
          </cell>
        </row>
        <row r="7411">
          <cell r="A7411">
            <v>101309</v>
          </cell>
          <cell r="B7411" t="str">
            <v>CURSO DE CAPACITAÇÃO PARA CARPINTEIRO AUXILIAR (ENCARGOS COMPLEMENTARES) - MENSALISTA</v>
          </cell>
          <cell r="C7411" t="str">
            <v>MES</v>
          </cell>
          <cell r="D7411">
            <v>48</v>
          </cell>
        </row>
        <row r="7412">
          <cell r="A7412">
            <v>101310</v>
          </cell>
          <cell r="B7412" t="str">
            <v>CURSO DE CAPACITAÇÃO PARA CARPINTEIRO DE ESQUADRIAS (ENCARGOS COMPLEMENTARES) - MENSALISTA</v>
          </cell>
          <cell r="C7412" t="str">
            <v>MES</v>
          </cell>
          <cell r="D7412">
            <v>52.4</v>
          </cell>
        </row>
        <row r="7413">
          <cell r="A7413">
            <v>101311</v>
          </cell>
          <cell r="B7413" t="str">
            <v>CURSO DE CAPACITAÇÃO PARA CARPINTEIRO DE FORMAS (ENCARGOS COMPLEMENTARES) - MENSALISTA</v>
          </cell>
          <cell r="C7413" t="str">
            <v>MES</v>
          </cell>
          <cell r="D7413">
            <v>40.98</v>
          </cell>
        </row>
        <row r="7414">
          <cell r="A7414">
            <v>101312</v>
          </cell>
          <cell r="B7414" t="str">
            <v>CURSO DE CAPACITAÇÃO PARA CAVOUQUEIRO OU OPERADOR DE PERFURATRIZ (ENCARGOS COMPLEMENTARES) - MENSALISTA</v>
          </cell>
          <cell r="C7414" t="str">
            <v>MES</v>
          </cell>
          <cell r="D7414">
            <v>60.88</v>
          </cell>
        </row>
        <row r="7415">
          <cell r="A7415">
            <v>101313</v>
          </cell>
          <cell r="B7415" t="str">
            <v>CURSO DE CAPACITAÇÃO PARA ELETRICISTA (ENCARGOS COMPLEMENTARES) - MENSALISTA</v>
          </cell>
          <cell r="C7415" t="str">
            <v>MES</v>
          </cell>
          <cell r="D7415">
            <v>173.85</v>
          </cell>
        </row>
        <row r="7416">
          <cell r="A7416">
            <v>101315</v>
          </cell>
          <cell r="B7416" t="str">
            <v>CURSO DE CAPACITAÇÃO PARA ELETROTÉCNICO (ENCARGOS COMPLEMENTARES) - MENSALISTA</v>
          </cell>
          <cell r="C7416" t="str">
            <v>MES</v>
          </cell>
          <cell r="D7416">
            <v>169.24</v>
          </cell>
        </row>
        <row r="7417">
          <cell r="A7417">
            <v>101316</v>
          </cell>
          <cell r="B7417" t="str">
            <v>CURSO DE CAPACITAÇÃO PARA ENCANADOR OU BOMBEIRO HIDRÁULICO (ENCARGOS COMPLEMENTARES) - MENSALISTA</v>
          </cell>
          <cell r="C7417" t="str">
            <v>MES</v>
          </cell>
          <cell r="D7417">
            <v>74.2</v>
          </cell>
        </row>
        <row r="7418">
          <cell r="A7418">
            <v>101320</v>
          </cell>
          <cell r="B7418" t="str">
            <v>CURSO DE CAPACITAÇÃO PARA MONTADOR DE MAQUINAS (ENCARGOS COMPLEMENTARES) - MENSALISTA</v>
          </cell>
          <cell r="C7418" t="str">
            <v>MES</v>
          </cell>
          <cell r="D7418">
            <v>30.76</v>
          </cell>
        </row>
        <row r="7419">
          <cell r="A7419">
            <v>101322</v>
          </cell>
          <cell r="B7419" t="str">
            <v>CURSO DE CAPACITAÇÃO PARA GESSEIRO (ENCARGOS COMPLEMENTARES) - MENSALISTA</v>
          </cell>
          <cell r="C7419" t="str">
            <v>MES</v>
          </cell>
          <cell r="D7419">
            <v>40.98</v>
          </cell>
        </row>
        <row r="7420">
          <cell r="A7420">
            <v>101323</v>
          </cell>
          <cell r="B7420" t="str">
            <v>CURSO DE CAPACITAÇÃO PARA IMPERMEABILIZADOR (ENCARGOS COMPLEMENTARES) - MENSALISTA</v>
          </cell>
          <cell r="C7420" t="str">
            <v>MES</v>
          </cell>
          <cell r="D7420">
            <v>75.28</v>
          </cell>
        </row>
        <row r="7421">
          <cell r="A7421">
            <v>101324</v>
          </cell>
          <cell r="B7421" t="str">
            <v>CURSO DE CAPACITAÇÃO PARA MOTORISTA DE CAMINHAO-BASCULANTE (ENCARGOS COMPLEMENTARES) - MENSALISTA</v>
          </cell>
          <cell r="C7421" t="str">
            <v>MES</v>
          </cell>
          <cell r="D7421">
            <v>21.2</v>
          </cell>
        </row>
        <row r="7422">
          <cell r="A7422">
            <v>101325</v>
          </cell>
          <cell r="B7422" t="str">
            <v>CURSO DE CAPACITAÇÃO PARA INSTALADOR DE TUBULAÇÕES (ENCARGOS COMPLEMENTARES) - MENSALISTA</v>
          </cell>
          <cell r="C7422" t="str">
            <v>MES</v>
          </cell>
          <cell r="D7422">
            <v>58.27</v>
          </cell>
        </row>
        <row r="7423">
          <cell r="A7423">
            <v>101326</v>
          </cell>
          <cell r="B7423" t="str">
            <v>CURSO DE CAPACITAÇÃO PARA JARDINEIRO (ENCARGOS COMPLEMENTARES) - MENSALISTA</v>
          </cell>
          <cell r="C7423" t="str">
            <v>MES</v>
          </cell>
          <cell r="D7423">
            <v>15.92</v>
          </cell>
        </row>
        <row r="7424">
          <cell r="A7424">
            <v>101328</v>
          </cell>
          <cell r="B7424" t="str">
            <v>CURSO DE CAPACITAÇÃO PARA MOTORISTA DE CAMINHAO-CARRETA (ENCARGOS COMPLEMENTARES) - MENSALISTA</v>
          </cell>
          <cell r="C7424" t="str">
            <v>MES</v>
          </cell>
          <cell r="D7424">
            <v>25.37</v>
          </cell>
        </row>
        <row r="7425">
          <cell r="A7425">
            <v>101329</v>
          </cell>
          <cell r="B7425" t="str">
            <v>CURSO DE CAPACITAÇÃO PARA MAÇARIQUEIRO (ENCARGOS COMPLEMENTARES) - MENSALISTA</v>
          </cell>
          <cell r="C7425" t="str">
            <v>MES</v>
          </cell>
          <cell r="D7425">
            <v>72.239999999999995</v>
          </cell>
        </row>
        <row r="7426">
          <cell r="A7426">
            <v>101330</v>
          </cell>
          <cell r="B7426" t="str">
            <v>CURSO DE CAPACITAÇÃO PARA MARCENEIRO (ENCARGOS COMPLEMENTARES) - MENSALISTA</v>
          </cell>
          <cell r="C7426" t="str">
            <v>MES</v>
          </cell>
          <cell r="D7426">
            <v>52.4</v>
          </cell>
        </row>
        <row r="7427">
          <cell r="A7427">
            <v>101331</v>
          </cell>
          <cell r="B7427" t="str">
            <v>CURSO DE CAPACITAÇÃO PARA MARMORISTA / GRANITEIRO (ENCARGOS COMPLEMENTARES) - MENSALISTA</v>
          </cell>
          <cell r="C7427" t="str">
            <v>MES</v>
          </cell>
          <cell r="D7427">
            <v>54.3</v>
          </cell>
        </row>
        <row r="7428">
          <cell r="A7428">
            <v>101332</v>
          </cell>
          <cell r="B7428" t="str">
            <v>CURSO DE CAPACITAÇÃO PARA MOTORISTA DE CARRO DE PASSEIO (ENCARGOS COMPLEMENTARES) - MENSALISTA</v>
          </cell>
          <cell r="C7428" t="str">
            <v>MES</v>
          </cell>
          <cell r="D7428">
            <v>16.989999999999998</v>
          </cell>
        </row>
        <row r="7429">
          <cell r="A7429">
            <v>101333</v>
          </cell>
          <cell r="B7429" t="str">
            <v>CURSO DE CAPACITAÇÃO PARA MECÂNICO DE EQUIPAMENTOS PESADOS (ENCARGOS COMPLEMENTARES) - MENSALISTA</v>
          </cell>
          <cell r="C7429" t="str">
            <v>MES</v>
          </cell>
          <cell r="D7429">
            <v>40.4</v>
          </cell>
        </row>
        <row r="7430">
          <cell r="A7430">
            <v>101334</v>
          </cell>
          <cell r="B7430" t="str">
            <v>CURSO DE CAPACITAÇÃO PARA MECÂNICO DE REFRIGERAÇÃO (ENCARGOS COMPLEMENTARES) - MENSALISTA</v>
          </cell>
          <cell r="C7430" t="str">
            <v>MES</v>
          </cell>
          <cell r="D7430">
            <v>129</v>
          </cell>
        </row>
        <row r="7431">
          <cell r="A7431">
            <v>101336</v>
          </cell>
          <cell r="B7431" t="str">
            <v>CURSO DE CAPACITAÇÃO PARA MOTORISTA OPERADOR DE CAMINHAO COM MUNCK (ENCARGOS COMPLEMENTARES) - MENSALISTA</v>
          </cell>
          <cell r="C7431" t="str">
            <v>MES</v>
          </cell>
          <cell r="D7431">
            <v>73.650000000000006</v>
          </cell>
        </row>
        <row r="7432">
          <cell r="A7432">
            <v>101337</v>
          </cell>
          <cell r="B7432" t="str">
            <v>CURSO DE CAPACITAÇÃO PARA NIVELADOR (ENCARGOS COMPLEMENTARES) - MENSALISTA</v>
          </cell>
          <cell r="C7432" t="str">
            <v>MES</v>
          </cell>
          <cell r="D7432">
            <v>27.04</v>
          </cell>
        </row>
        <row r="7433">
          <cell r="A7433">
            <v>101338</v>
          </cell>
          <cell r="B7433" t="str">
            <v>CURSO DE CAPACITAÇÃO PARA OPERADOR DE BATE-ESTACAS (ENCARGOS COMPLEMENTARES) - MENSALISTA</v>
          </cell>
          <cell r="C7433" t="str">
            <v>MES</v>
          </cell>
          <cell r="D7433">
            <v>30.1</v>
          </cell>
        </row>
        <row r="7434">
          <cell r="A7434">
            <v>101339</v>
          </cell>
          <cell r="B7434" t="str">
            <v>CURSO DE CAPACITAÇÃO PARA OPERADOR DE BETONEIRA (ENCARGOS COMPLEMENTARES) - MENSALISTA</v>
          </cell>
          <cell r="C7434" t="str">
            <v>MES</v>
          </cell>
          <cell r="D7434">
            <v>27.71</v>
          </cell>
        </row>
        <row r="7435">
          <cell r="A7435">
            <v>101340</v>
          </cell>
          <cell r="B7435" t="str">
            <v>CURSO DE CAPACITAÇÃO PARA OPERADOR DE BETONEIRA ESTACIONARIA / MISTURADOR (ENCARGOS COMPLEMENTARES) - MENSALISTA</v>
          </cell>
          <cell r="C7435" t="str">
            <v>MES</v>
          </cell>
          <cell r="D7435">
            <v>25.13</v>
          </cell>
        </row>
        <row r="7436">
          <cell r="A7436">
            <v>101341</v>
          </cell>
          <cell r="B7436" t="str">
            <v>CURSO DE CAPACITAÇÃO PARA OPERADOR DE COMPRESSOR DE AR OU COMPRESSORISTA (ENCARGOS COMPLEMENTARES) - MENSALISTA</v>
          </cell>
          <cell r="C7436" t="str">
            <v>MES</v>
          </cell>
          <cell r="D7436">
            <v>23.53</v>
          </cell>
        </row>
        <row r="7437">
          <cell r="A7437">
            <v>101342</v>
          </cell>
          <cell r="B7437" t="str">
            <v>CURSO DE CAPACITAÇÃO PARA OPERADOR DE DEMARCADORA DE FAIXAS DE TRAFEGO (ENCARGOS COMPLEMENTARES) - MENSALISTA</v>
          </cell>
          <cell r="C7437" t="str">
            <v>MES</v>
          </cell>
          <cell r="D7437">
            <v>27.71</v>
          </cell>
        </row>
        <row r="7438">
          <cell r="A7438">
            <v>101343</v>
          </cell>
          <cell r="B7438" t="str">
            <v>CURSO DE CAPACITAÇÃO PARA OPERADOR DE ESCAVADEIRA (ENCARGOS COMPLEMENTARES) - MENSALISTA</v>
          </cell>
          <cell r="C7438" t="str">
            <v>MES</v>
          </cell>
          <cell r="D7438">
            <v>51.33</v>
          </cell>
        </row>
        <row r="7439">
          <cell r="A7439">
            <v>101344</v>
          </cell>
          <cell r="B7439" t="str">
            <v>CURSO DE CAPACITAÇÃO PARA OPERADOR DE GUINCHO OU GUINCHEIRO (ENCARGOS COMPLEMENTARES) - MENSALISTA</v>
          </cell>
          <cell r="C7439" t="str">
            <v>MES</v>
          </cell>
          <cell r="D7439">
            <v>50.55</v>
          </cell>
        </row>
        <row r="7440">
          <cell r="A7440">
            <v>101345</v>
          </cell>
          <cell r="B7440" t="str">
            <v>CURSO DE CAPACITAÇÃO PARA OPERADOR DE GUINDASTE (ENCARGOS COMPLEMENTARES) - MENSALISTA</v>
          </cell>
          <cell r="C7440" t="str">
            <v>MES</v>
          </cell>
          <cell r="D7440">
            <v>52.29</v>
          </cell>
        </row>
        <row r="7441">
          <cell r="A7441">
            <v>101346</v>
          </cell>
          <cell r="B7441" t="str">
            <v>CURSO DE CAPACITAÇÃO PARA OPERADOR DE JATO ABRASIVO OU JATISTA (ENCARGOS COMPLEMENTARES) - MENSALISTA</v>
          </cell>
          <cell r="C7441" t="str">
            <v>MES</v>
          </cell>
          <cell r="D7441">
            <v>28.56</v>
          </cell>
        </row>
        <row r="7442">
          <cell r="A7442">
            <v>101347</v>
          </cell>
          <cell r="B7442" t="str">
            <v>CURSO DE CAPACITAÇÃO PARA OPERADOR DE MAQUINAS E TRATORES DIVERSOS (ENCARGOS COMPLEMENTARES) - MENSALISTA</v>
          </cell>
          <cell r="C7442" t="str">
            <v>MES</v>
          </cell>
          <cell r="D7442">
            <v>41.28</v>
          </cell>
        </row>
        <row r="7443">
          <cell r="A7443">
            <v>101348</v>
          </cell>
          <cell r="B7443" t="str">
            <v>CURSO DE CAPACITAÇÃO PARA OPERADOR DE MARTELETE OU MARTELETEIRO (ENCARGOS COMPLEMENTARES) - MENSALISTA</v>
          </cell>
          <cell r="C7443" t="str">
            <v>MES</v>
          </cell>
          <cell r="D7443">
            <v>25.67</v>
          </cell>
        </row>
        <row r="7444">
          <cell r="A7444">
            <v>101349</v>
          </cell>
          <cell r="B7444" t="str">
            <v>CURSO DE CAPACITAÇÃO PARA OPERADOR DE MOTO SCRAPER (ENCARGOS COMPLEMENTARES) - MENSALISTA</v>
          </cell>
          <cell r="C7444" t="str">
            <v>MES</v>
          </cell>
          <cell r="D7444">
            <v>38.299999999999997</v>
          </cell>
        </row>
        <row r="7445">
          <cell r="A7445">
            <v>101350</v>
          </cell>
          <cell r="B7445" t="str">
            <v>CURSO DE CAPACITAÇÃO PARA OPERADOR DE MOTONIVELADORA (ENCARGOS COMPLEMENTARES) - MENSALISTA</v>
          </cell>
          <cell r="C7445" t="str">
            <v>MES</v>
          </cell>
          <cell r="D7445">
            <v>38.299999999999997</v>
          </cell>
        </row>
        <row r="7446">
          <cell r="A7446">
            <v>101351</v>
          </cell>
          <cell r="B7446" t="str">
            <v>CURSO DE CAPACITAÇÃO PARA OPERADOR DE PA CARREGADEIRA (ENCARGOS COMPLEMENTARES) - MENSALISTA</v>
          </cell>
          <cell r="C7446" t="str">
            <v>MES</v>
          </cell>
          <cell r="D7446">
            <v>27.71</v>
          </cell>
        </row>
        <row r="7447">
          <cell r="A7447">
            <v>101352</v>
          </cell>
          <cell r="B7447" t="str">
            <v>CURSO DE CAPACITAÇÃO PARA OPERADOR DE PAVIMENTADORA / MESA VIBROACABADORA (ENCARGOS COMPLEMENTARES) - MENSALISTA</v>
          </cell>
          <cell r="C7447" t="str">
            <v>MES</v>
          </cell>
          <cell r="D7447">
            <v>27.71</v>
          </cell>
        </row>
        <row r="7448">
          <cell r="A7448">
            <v>101353</v>
          </cell>
          <cell r="B7448" t="str">
            <v>CURSO DE CAPACITAÇÃO PARA OPERADOR DE ROLO COMPACTADOR (ENCARGOS COMPLEMENTARES) - MENSALISTA</v>
          </cell>
          <cell r="C7448" t="str">
            <v>MES</v>
          </cell>
          <cell r="D7448">
            <v>28.2</v>
          </cell>
        </row>
        <row r="7449">
          <cell r="A7449">
            <v>101355</v>
          </cell>
          <cell r="B7449" t="str">
            <v>CURSO DE CAPACITAÇÃO PARA OPERADOR DE USINA DE ASFALTO, DE SOLOS OU DE CONCRETO (ENCARGOS COMPLEMENTARES) - MENSALISTA</v>
          </cell>
          <cell r="C7449" t="str">
            <v>MES</v>
          </cell>
          <cell r="D7449">
            <v>38.299999999999997</v>
          </cell>
        </row>
        <row r="7450">
          <cell r="A7450">
            <v>101356</v>
          </cell>
          <cell r="B7450" t="str">
            <v>CURSO DE CAPACITAÇÃO PARA PASTILHEIRO (ENCARGOS COMPLEMENTARES) - MENSALISTA</v>
          </cell>
          <cell r="C7450" t="str">
            <v>MES</v>
          </cell>
          <cell r="D7450">
            <v>52.4</v>
          </cell>
        </row>
        <row r="7451">
          <cell r="A7451">
            <v>101357</v>
          </cell>
          <cell r="B7451" t="str">
            <v>CURSO DE CAPACITAÇÃO PARA PEDREIRO (ENCARGOS COMPLEMENTARES) - MENSALISTA</v>
          </cell>
          <cell r="C7451" t="str">
            <v>MES</v>
          </cell>
          <cell r="D7451">
            <v>75.28</v>
          </cell>
        </row>
        <row r="7452">
          <cell r="A7452">
            <v>101358</v>
          </cell>
          <cell r="B7452" t="str">
            <v>CURSO DE CAPACITAÇÃO PARA PINTOR (ENCARGOS COMPLEMENTARES) - MENSALISTA</v>
          </cell>
          <cell r="C7452" t="str">
            <v>MES</v>
          </cell>
          <cell r="D7452">
            <v>60.16</v>
          </cell>
        </row>
        <row r="7453">
          <cell r="A7453">
            <v>101359</v>
          </cell>
          <cell r="B7453" t="str">
            <v>CURSO DE CAPACITAÇÃO PARA PINTOR DE LETREIROS (ENCARGOS COMPLEMENTARES) - MENSALISTA</v>
          </cell>
          <cell r="C7453" t="str">
            <v>MES</v>
          </cell>
          <cell r="D7453">
            <v>55.48</v>
          </cell>
        </row>
        <row r="7454">
          <cell r="A7454">
            <v>101360</v>
          </cell>
          <cell r="B7454" t="str">
            <v>CURSO DE CAPACITAÇÃO PARA PINTOR PARA TINTA EPOXI (ENCARGOS COMPLEMENTARES) - MENSALISTA</v>
          </cell>
          <cell r="C7454" t="str">
            <v>MES</v>
          </cell>
          <cell r="D7454">
            <v>60.16</v>
          </cell>
        </row>
        <row r="7455">
          <cell r="A7455">
            <v>101361</v>
          </cell>
          <cell r="B7455" t="str">
            <v>CURSO DE CAPACITAÇÃO PARA POCEIRO / ESCAVADOR DE VALAS E TUBULOES (ENCARGOS COMPLEMENTARES) - MENSALISTA</v>
          </cell>
          <cell r="C7455" t="str">
            <v>MES</v>
          </cell>
          <cell r="D7455">
            <v>65.47</v>
          </cell>
        </row>
        <row r="7456">
          <cell r="A7456">
            <v>101363</v>
          </cell>
          <cell r="B7456" t="str">
            <v>CURSO DE CAPACITAÇÃO PARA SERRALHEIRO (ENCARGOS COMPLEMENTARES) - MENSALISTA</v>
          </cell>
          <cell r="C7456" t="str">
            <v>MES</v>
          </cell>
          <cell r="D7456">
            <v>42.08</v>
          </cell>
        </row>
        <row r="7457">
          <cell r="A7457">
            <v>101364</v>
          </cell>
          <cell r="B7457" t="str">
            <v>CURSO DE CAPACITAÇÃO PARA SERVENTE DE OBRAS (ENCARGOS COMPLEMENTARES) - MENSALISTA</v>
          </cell>
          <cell r="C7457" t="str">
            <v>MES</v>
          </cell>
          <cell r="D7457">
            <v>61.92</v>
          </cell>
        </row>
        <row r="7458">
          <cell r="A7458">
            <v>101365</v>
          </cell>
          <cell r="B7458" t="str">
            <v>CURSO DE CAPACITAÇÃO PARA SOLDADOR (ENCARGOS COMPLEMENTARES) - MENSALISTA</v>
          </cell>
          <cell r="C7458" t="str">
            <v>MES</v>
          </cell>
          <cell r="D7458">
            <v>47.09</v>
          </cell>
        </row>
        <row r="7459">
          <cell r="A7459">
            <v>101366</v>
          </cell>
          <cell r="B7459" t="str">
            <v>CURSO DE CAPACITAÇÃO PARA SOLDADOR ELETRICO (ENCARGOS COMPLEMENTARES) - MENSALISTA</v>
          </cell>
          <cell r="C7459" t="str">
            <v>MES</v>
          </cell>
          <cell r="D7459">
            <v>50.75</v>
          </cell>
        </row>
        <row r="7460">
          <cell r="A7460">
            <v>101368</v>
          </cell>
          <cell r="B7460" t="str">
            <v>CURSO DE CAPACITAÇÃO PARA TECNICO EM LABORATORIO E CAMPO DE CONSTRUCAO CIVIL (ENCARGOS COMPLEMENTARES) - MENSALISTA</v>
          </cell>
          <cell r="C7460" t="str">
            <v>MES</v>
          </cell>
          <cell r="D7460">
            <v>69.31</v>
          </cell>
        </row>
        <row r="7461">
          <cell r="A7461">
            <v>101369</v>
          </cell>
          <cell r="B7461" t="str">
            <v>CURSO DE CAPACITAÇÃO PARA TECNICO EM SONDAGEM (ENCARGOS COMPLEMENTARES) - MENSALISTA</v>
          </cell>
          <cell r="C7461" t="str">
            <v>MES</v>
          </cell>
          <cell r="D7461">
            <v>45.11</v>
          </cell>
        </row>
        <row r="7462">
          <cell r="A7462">
            <v>101370</v>
          </cell>
          <cell r="B7462" t="str">
            <v>CURSO DE CAPACITAÇÃO PARA TELHADOR (ENCARGOS COMPLEMENTARES) - MENSALISTA</v>
          </cell>
          <cell r="C7462" t="str">
            <v>MES</v>
          </cell>
          <cell r="D7462">
            <v>40.98</v>
          </cell>
        </row>
        <row r="7463">
          <cell r="A7463">
            <v>101371</v>
          </cell>
          <cell r="B7463" t="str">
            <v>CURSO DE CAPACITAÇÃO PARA VIDRACEIRO (ENCARGOS COMPLEMENTARES) - MENSALISTA</v>
          </cell>
          <cell r="C7463" t="str">
            <v>MES</v>
          </cell>
          <cell r="D7463">
            <v>43.08</v>
          </cell>
        </row>
        <row r="7464">
          <cell r="A7464">
            <v>101372</v>
          </cell>
          <cell r="B7464" t="str">
            <v>CURSO DE CAPACITAÇÃO PARA VIGIA DIURNO (ENCARGOS COMPLEMENTARES) - MENSALISTA</v>
          </cell>
          <cell r="C7464" t="str">
            <v>MES</v>
          </cell>
          <cell r="D7464">
            <v>16.62</v>
          </cell>
        </row>
        <row r="7465">
          <cell r="A7465">
            <v>101374</v>
          </cell>
          <cell r="B7465" t="str">
            <v>AJUDANTE DE ARMADOR COM ENCARGOS COMPLEMENTARES</v>
          </cell>
          <cell r="C7465" t="str">
            <v>MES</v>
          </cell>
          <cell r="D7465">
            <v>5408.12</v>
          </cell>
        </row>
        <row r="7466">
          <cell r="A7466">
            <v>101375</v>
          </cell>
          <cell r="B7466" t="str">
            <v>AJUDANTE DE ELETRICISTA COM ENCARGOS COMPLEMENTARES</v>
          </cell>
          <cell r="C7466" t="str">
            <v>MES</v>
          </cell>
          <cell r="D7466">
            <v>5489.55</v>
          </cell>
        </row>
        <row r="7467">
          <cell r="A7467">
            <v>101376</v>
          </cell>
          <cell r="B7467" t="str">
            <v>AJUDANTE DE ESTRUTURAS METÁLICAS COM ENCARGOS COMPLEMENTARES</v>
          </cell>
          <cell r="C7467" t="str">
            <v>MES</v>
          </cell>
          <cell r="D7467">
            <v>5182.54</v>
          </cell>
        </row>
        <row r="7468">
          <cell r="A7468">
            <v>101377</v>
          </cell>
          <cell r="B7468" t="str">
            <v>AJUDANTE DE OPERAÇÃO EM GERAL COM ENCARGOS COMPLEMENTARES</v>
          </cell>
          <cell r="C7468" t="str">
            <v>MES</v>
          </cell>
          <cell r="D7468">
            <v>5020.2299999999996</v>
          </cell>
        </row>
        <row r="7469">
          <cell r="A7469">
            <v>101378</v>
          </cell>
          <cell r="B7469" t="str">
            <v>AJUDANTE DE PINTOR COM ENCARGOS COMPLEMENTARES</v>
          </cell>
          <cell r="C7469" t="str">
            <v>MES</v>
          </cell>
          <cell r="D7469">
            <v>5726.74</v>
          </cell>
        </row>
        <row r="7470">
          <cell r="A7470">
            <v>101379</v>
          </cell>
          <cell r="B7470" t="str">
            <v>AJUDANTE DE SERRALHEIRO COM ENCARGOS COMPLEMENTARES</v>
          </cell>
          <cell r="C7470" t="str">
            <v>MES</v>
          </cell>
          <cell r="D7470">
            <v>5408.12</v>
          </cell>
        </row>
        <row r="7471">
          <cell r="A7471">
            <v>101380</v>
          </cell>
          <cell r="B7471" t="str">
            <v>AJUDANTE ESPECIALIZADO COM ENCARGOS COMPLEMENTARES</v>
          </cell>
          <cell r="C7471" t="str">
            <v>MES</v>
          </cell>
          <cell r="D7471">
            <v>5236.91</v>
          </cell>
        </row>
        <row r="7472">
          <cell r="A7472">
            <v>101381</v>
          </cell>
          <cell r="B7472" t="str">
            <v>ARMADOR COM ENCARGOS COMPLEMENTARES</v>
          </cell>
          <cell r="C7472" t="str">
            <v>MES</v>
          </cell>
          <cell r="D7472">
            <v>5757.44</v>
          </cell>
        </row>
        <row r="7473">
          <cell r="A7473">
            <v>101382</v>
          </cell>
          <cell r="B7473" t="str">
            <v>ASSENTADOR DE MANILHAS COM ENCARGOS COMPLEMENTARES</v>
          </cell>
          <cell r="C7473" t="str">
            <v>MES</v>
          </cell>
          <cell r="D7473">
            <v>4621.71</v>
          </cell>
        </row>
        <row r="7474">
          <cell r="A7474">
            <v>101383</v>
          </cell>
          <cell r="B7474" t="str">
            <v>AUXILIAR DE AZULEJISTA COM ENCARGOS COMPLEMENTARES</v>
          </cell>
          <cell r="C7474" t="str">
            <v>MES</v>
          </cell>
          <cell r="D7474">
            <v>5025.79</v>
          </cell>
        </row>
        <row r="7475">
          <cell r="A7475">
            <v>101384</v>
          </cell>
          <cell r="B7475" t="str">
            <v>AUXILIAR DE ENCANADOR OU BOMBEIRO HIDRÁULICO COM ENCARGOS COMPLEMENTARES</v>
          </cell>
          <cell r="C7475" t="str">
            <v>MES</v>
          </cell>
          <cell r="D7475">
            <v>5299</v>
          </cell>
        </row>
        <row r="7476">
          <cell r="A7476">
            <v>101385</v>
          </cell>
          <cell r="B7476" t="str">
            <v>AUXILIAR DE LABORATORISTA DE SOLOS E DE CONCRETO COM ENCARGOS COMPLEMENTARES</v>
          </cell>
          <cell r="C7476" t="str">
            <v>MES</v>
          </cell>
          <cell r="D7476">
            <v>7065.95</v>
          </cell>
        </row>
        <row r="7477">
          <cell r="A7477">
            <v>101386</v>
          </cell>
          <cell r="B7477" t="str">
            <v>AUXILIAR DE MECÂNICO COM ENCARGOS COMPLEMENTARES</v>
          </cell>
          <cell r="C7477" t="str">
            <v>MES</v>
          </cell>
          <cell r="D7477">
            <v>5182.54</v>
          </cell>
        </row>
        <row r="7478">
          <cell r="A7478">
            <v>101387</v>
          </cell>
          <cell r="B7478" t="str">
            <v>AUXILIAR DE PEDREIRO COM ENCARGOS COMPLEMENTARES</v>
          </cell>
          <cell r="C7478" t="str">
            <v>MES</v>
          </cell>
          <cell r="D7478">
            <v>5418.58</v>
          </cell>
        </row>
        <row r="7479">
          <cell r="A7479">
            <v>101388</v>
          </cell>
          <cell r="B7479" t="str">
            <v>AUXILIAR DE SERVIÇOS GERAIS COM ENCARGOS COMPLEMENTARES</v>
          </cell>
          <cell r="C7479" t="str">
            <v>MES</v>
          </cell>
          <cell r="D7479">
            <v>4994.7700000000004</v>
          </cell>
        </row>
        <row r="7480">
          <cell r="A7480">
            <v>101389</v>
          </cell>
          <cell r="B7480" t="str">
            <v>AUXILIAR DE TOPÓGRAFO COM ENCARGOS COMPLEMENTARES</v>
          </cell>
          <cell r="C7480" t="str">
            <v>MES</v>
          </cell>
          <cell r="D7480">
            <v>5773.6</v>
          </cell>
        </row>
        <row r="7481">
          <cell r="A7481">
            <v>101390</v>
          </cell>
          <cell r="B7481" t="str">
            <v>AUXILIAR TÉCNICO / ASSISTENTE DE ENGENHARIA COM ENCARGOS COMPLEMENTARES</v>
          </cell>
          <cell r="C7481" t="str">
            <v>MES</v>
          </cell>
          <cell r="D7481">
            <v>6426.6</v>
          </cell>
        </row>
        <row r="7482">
          <cell r="A7482">
            <v>101391</v>
          </cell>
          <cell r="B7482" t="str">
            <v>AZULEJISTA OU LADRILHEIRO COM ENCARGOS COMPLEMENTARES</v>
          </cell>
          <cell r="C7482" t="str">
            <v>MES</v>
          </cell>
          <cell r="D7482">
            <v>5768.86</v>
          </cell>
        </row>
        <row r="7483">
          <cell r="A7483">
            <v>101392</v>
          </cell>
          <cell r="B7483" t="str">
            <v>BLASTER, DINAMITADOR OU CABO DE FORÇA COM ENCARGOS COMPLEMENTARES</v>
          </cell>
          <cell r="C7483" t="str">
            <v>MES</v>
          </cell>
          <cell r="D7483">
            <v>5774.42</v>
          </cell>
        </row>
        <row r="7484">
          <cell r="A7484">
            <v>101394</v>
          </cell>
          <cell r="B7484" t="str">
            <v>CALCETEIRO COM ENCARGOS COMPLEMENTARES</v>
          </cell>
          <cell r="C7484" t="str">
            <v>MES</v>
          </cell>
          <cell r="D7484">
            <v>5757.41</v>
          </cell>
        </row>
        <row r="7485">
          <cell r="A7485">
            <v>101395</v>
          </cell>
          <cell r="B7485" t="str">
            <v>CARPINTEIRO AUXILIAR COM ENCARGOS COMPLEMENTARES</v>
          </cell>
          <cell r="C7485" t="str">
            <v>MES</v>
          </cell>
          <cell r="D7485">
            <v>5392.25</v>
          </cell>
        </row>
        <row r="7486">
          <cell r="A7486">
            <v>101396</v>
          </cell>
          <cell r="B7486" t="str">
            <v>CARPINTEIRO DE ESQUADRIAS COM ENCARGOS COMPLEMENTARES</v>
          </cell>
          <cell r="C7486" t="str">
            <v>MES</v>
          </cell>
          <cell r="D7486">
            <v>5742.53</v>
          </cell>
        </row>
        <row r="7487">
          <cell r="A7487">
            <v>101397</v>
          </cell>
          <cell r="B7487" t="str">
            <v>CARPINTEIRO DE FORMAS COM ENCARGOS COMPLEMENTARES</v>
          </cell>
          <cell r="C7487" t="str">
            <v>MES</v>
          </cell>
          <cell r="D7487">
            <v>5731.11</v>
          </cell>
        </row>
        <row r="7488">
          <cell r="A7488">
            <v>101398</v>
          </cell>
          <cell r="B7488" t="str">
            <v>CAVOUQUEIRO OU OPERADOR DE PERFURATRIZ COM ENCARGOS COMPLEMENTARES</v>
          </cell>
          <cell r="C7488" t="str">
            <v>MES</v>
          </cell>
          <cell r="D7488">
            <v>7553.63</v>
          </cell>
        </row>
        <row r="7489">
          <cell r="A7489">
            <v>101399</v>
          </cell>
          <cell r="B7489" t="str">
            <v>ELETRICISTA COM ENCARGOS COMPLEMENTARES</v>
          </cell>
          <cell r="C7489" t="str">
            <v>MES</v>
          </cell>
          <cell r="D7489">
            <v>7174.19</v>
          </cell>
        </row>
        <row r="7490">
          <cell r="A7490">
            <v>101401</v>
          </cell>
          <cell r="B7490" t="str">
            <v>ELETROTÉCNICO COM ENCARGOS COMPLEMENTARES</v>
          </cell>
          <cell r="C7490" t="str">
            <v>MES</v>
          </cell>
          <cell r="D7490">
            <v>8125.46</v>
          </cell>
        </row>
        <row r="7491">
          <cell r="A7491">
            <v>101402</v>
          </cell>
          <cell r="B7491" t="str">
            <v>ENCANADOR OU BOMBEIRO HIDRÁULICO COM ENCARGOS COMPLEMENTARES</v>
          </cell>
          <cell r="C7491" t="str">
            <v>MES</v>
          </cell>
          <cell r="D7491">
            <v>6328.25</v>
          </cell>
        </row>
        <row r="7492">
          <cell r="A7492">
            <v>101407</v>
          </cell>
          <cell r="B7492" t="str">
            <v>GESSEIRO COM ENCARGOS COMPLEMENTARES</v>
          </cell>
          <cell r="C7492" t="str">
            <v>MES</v>
          </cell>
          <cell r="D7492">
            <v>5757.44</v>
          </cell>
        </row>
        <row r="7493">
          <cell r="A7493">
            <v>101408</v>
          </cell>
          <cell r="B7493" t="str">
            <v>IMPERMEABILIZADOR COM ENCARGOS COMPLEMENTARES</v>
          </cell>
          <cell r="C7493" t="str">
            <v>MES</v>
          </cell>
          <cell r="D7493">
            <v>5791.74</v>
          </cell>
        </row>
        <row r="7494">
          <cell r="A7494">
            <v>101409</v>
          </cell>
          <cell r="B7494" t="str">
            <v>INSTALADOR DE TUBULAÇÕES COM ENCARGOS COMPLEMENTARES</v>
          </cell>
          <cell r="C7494" t="str">
            <v>MES</v>
          </cell>
          <cell r="D7494">
            <v>6011.46</v>
          </cell>
        </row>
        <row r="7495">
          <cell r="A7495">
            <v>101410</v>
          </cell>
          <cell r="B7495" t="str">
            <v>JARDINEIRO COM ENCARGOS COMPLEMENTARES</v>
          </cell>
          <cell r="C7495" t="str">
            <v>MES</v>
          </cell>
          <cell r="D7495">
            <v>5244.94</v>
          </cell>
        </row>
        <row r="7496">
          <cell r="A7496">
            <v>101412</v>
          </cell>
          <cell r="B7496" t="str">
            <v>MAÇARIQUEIRO COM ENCARGOS COMPLEMENTARES</v>
          </cell>
          <cell r="C7496" t="str">
            <v>MES</v>
          </cell>
          <cell r="D7496">
            <v>6511.69</v>
          </cell>
        </row>
        <row r="7497">
          <cell r="A7497">
            <v>101413</v>
          </cell>
          <cell r="B7497" t="str">
            <v>MARCENEIRO COM ENCARGOS COMPLEMENTARES</v>
          </cell>
          <cell r="C7497" t="str">
            <v>MES</v>
          </cell>
          <cell r="D7497">
            <v>5742.53</v>
          </cell>
        </row>
        <row r="7498">
          <cell r="A7498">
            <v>101414</v>
          </cell>
          <cell r="B7498" t="str">
            <v>MARMORISTA / GRANITEIRO COM ENCARGOS COMPLEMENTARES</v>
          </cell>
          <cell r="C7498" t="str">
            <v>MES</v>
          </cell>
          <cell r="D7498">
            <v>5920.21</v>
          </cell>
        </row>
        <row r="7499">
          <cell r="A7499">
            <v>101415</v>
          </cell>
          <cell r="B7499" t="str">
            <v>MECÂNICO DE EQUIPAMENTOS PESADOS COM ENCARGOS COMPLEMENTARES</v>
          </cell>
          <cell r="C7499" t="str">
            <v>MES</v>
          </cell>
          <cell r="D7499">
            <v>7050.98</v>
          </cell>
        </row>
        <row r="7500">
          <cell r="A7500">
            <v>101416</v>
          </cell>
          <cell r="B7500" t="str">
            <v>MECÂNICO DE REFRIGERAÇÃO COM ENCARGOS COMPLEMENTARES</v>
          </cell>
          <cell r="C7500" t="str">
            <v>MES</v>
          </cell>
          <cell r="D7500">
            <v>7135.83</v>
          </cell>
        </row>
        <row r="7501">
          <cell r="A7501">
            <v>101417</v>
          </cell>
          <cell r="B7501" t="str">
            <v>MONTADOR DE ELETROELETRÔNICO COM ENCARGOS COMPLEMENTARES</v>
          </cell>
          <cell r="C7501" t="str">
            <v>MES</v>
          </cell>
          <cell r="D7501">
            <v>7077.24</v>
          </cell>
        </row>
        <row r="7502">
          <cell r="A7502">
            <v>101418</v>
          </cell>
          <cell r="B7502" t="str">
            <v>MONTADOR DE ESTRUTURAS METÁLICAS COM ENCARGOS COMPLEMENTARES</v>
          </cell>
          <cell r="C7502" t="str">
            <v>MES</v>
          </cell>
          <cell r="D7502">
            <v>4989.07</v>
          </cell>
        </row>
        <row r="7503">
          <cell r="A7503">
            <v>101419</v>
          </cell>
          <cell r="B7503" t="str">
            <v>MONTADOR DE MÁQUINAS COM ENCARGOS COMPLEMENTARES</v>
          </cell>
          <cell r="C7503" t="str">
            <v>MES</v>
          </cell>
          <cell r="D7503">
            <v>5918.39</v>
          </cell>
        </row>
        <row r="7504">
          <cell r="A7504">
            <v>101420</v>
          </cell>
          <cell r="B7504" t="str">
            <v>MOTORISTA DE CAMINHÃO BASCULANTE COM ENCARGOS COMPLEMENTARES</v>
          </cell>
          <cell r="C7504" t="str">
            <v>MES</v>
          </cell>
          <cell r="D7504">
            <v>6230.36</v>
          </cell>
        </row>
        <row r="7505">
          <cell r="A7505">
            <v>101421</v>
          </cell>
          <cell r="B7505" t="str">
            <v>MOTORISTA DE CAMINHÃO CARRETA COM ENCARGOS COMPLEMENTARES</v>
          </cell>
          <cell r="C7505" t="str">
            <v>MES</v>
          </cell>
          <cell r="D7505">
            <v>7187.75</v>
          </cell>
        </row>
        <row r="7506">
          <cell r="A7506">
            <v>101422</v>
          </cell>
          <cell r="B7506" t="str">
            <v>MOTORISTA DE CARRO DE PASSEIO COM ENCARGOS COMPLEMENTARES</v>
          </cell>
          <cell r="C7506" t="str">
            <v>MES</v>
          </cell>
          <cell r="D7506">
            <v>5265.41</v>
          </cell>
        </row>
        <row r="7507">
          <cell r="A7507">
            <v>101424</v>
          </cell>
          <cell r="B7507" t="str">
            <v>MOTORISTA OPERADOR DE CAMINHÃO COM MUNCK COM ENCARGOS COMPLEMENTARES</v>
          </cell>
          <cell r="C7507" t="str">
            <v>MES</v>
          </cell>
          <cell r="D7507">
            <v>6665.6</v>
          </cell>
        </row>
        <row r="7508">
          <cell r="A7508">
            <v>101425</v>
          </cell>
          <cell r="B7508" t="str">
            <v>NIVELADOR  COM ENCARGOS COMPLEMENTARES</v>
          </cell>
          <cell r="C7508" t="str">
            <v>MES</v>
          </cell>
          <cell r="D7508">
            <v>4209.18</v>
          </cell>
        </row>
        <row r="7509">
          <cell r="A7509">
            <v>101426</v>
          </cell>
          <cell r="B7509" t="str">
            <v>OPERADOR DE BATE-ESTACA COM ENCARGOS COMPLEMENTARES</v>
          </cell>
          <cell r="C7509" t="str">
            <v>MES</v>
          </cell>
          <cell r="D7509">
            <v>5602.8</v>
          </cell>
        </row>
        <row r="7510">
          <cell r="A7510">
            <v>101427</v>
          </cell>
          <cell r="B7510" t="str">
            <v>OPERADOR DE BETONEIRA (CAMINHÃO) COM ENCARGOS COMPLEMENTARES</v>
          </cell>
          <cell r="C7510" t="str">
            <v>MES</v>
          </cell>
          <cell r="D7510">
            <v>5266.7</v>
          </cell>
        </row>
        <row r="7511">
          <cell r="A7511">
            <v>101428</v>
          </cell>
          <cell r="B7511" t="str">
            <v>OPERADOR DE BETONEIRA ESTACIONÁRIA COM ENCARGOS COMPLEMENTARES</v>
          </cell>
          <cell r="C7511" t="str">
            <v>MES</v>
          </cell>
          <cell r="D7511">
            <v>4903.18</v>
          </cell>
        </row>
        <row r="7512">
          <cell r="A7512">
            <v>101429</v>
          </cell>
          <cell r="B7512" t="str">
            <v>OPERADOR DE COMPRESSOR DE AR OU COMPRESSORISTA COM ENCARGOS COMPLEMENTARES</v>
          </cell>
          <cell r="C7512" t="str">
            <v>MES</v>
          </cell>
          <cell r="D7512">
            <v>4678.24</v>
          </cell>
        </row>
        <row r="7513">
          <cell r="A7513">
            <v>101430</v>
          </cell>
          <cell r="B7513" t="str">
            <v>OPERADOR DE DEMARCADORA DE FAIXAS DE TRÁFEGO COM ENCARGOS COMPLEMENTARES</v>
          </cell>
          <cell r="C7513" t="str">
            <v>MES</v>
          </cell>
          <cell r="D7513">
            <v>5266.7</v>
          </cell>
        </row>
        <row r="7514">
          <cell r="A7514">
            <v>101431</v>
          </cell>
          <cell r="B7514" t="str">
            <v>OPERADOR DE ESCAVADEIRA COM ENCARGOS COMPLEMENTARES</v>
          </cell>
          <cell r="C7514" t="str">
            <v>MES</v>
          </cell>
          <cell r="D7514">
            <v>6583.32</v>
          </cell>
        </row>
        <row r="7515">
          <cell r="A7515">
            <v>101432</v>
          </cell>
          <cell r="B7515" t="str">
            <v>OPERADOR DE GUINCHO OU GUINCHEIRO COM ENCARGOS COMPLEMENTARES</v>
          </cell>
          <cell r="C7515" t="str">
            <v>MES</v>
          </cell>
          <cell r="D7515">
            <v>5003.99</v>
          </cell>
        </row>
        <row r="7516">
          <cell r="A7516">
            <v>101433</v>
          </cell>
          <cell r="B7516" t="str">
            <v>OPERADOR DE GUINDASTE COM ENCARGOS COMPLEMENTARES</v>
          </cell>
          <cell r="C7516" t="str">
            <v>MES</v>
          </cell>
          <cell r="D7516">
            <v>5129.01</v>
          </cell>
        </row>
        <row r="7517">
          <cell r="A7517">
            <v>101434</v>
          </cell>
          <cell r="B7517" t="str">
            <v>OPERADOR DE JATO ABRASIVO OU JATISTA COM ENCARGOS COMPLEMENTARES</v>
          </cell>
          <cell r="C7517" t="str">
            <v>MES</v>
          </cell>
          <cell r="D7517">
            <v>4269.93</v>
          </cell>
        </row>
        <row r="7518">
          <cell r="A7518">
            <v>101435</v>
          </cell>
          <cell r="B7518" t="str">
            <v>OPERADOR DE MÁQUINAS E TRATORES DIVERSOS COM ENCARGOS COMPLEMENTARES</v>
          </cell>
          <cell r="C7518" t="str">
            <v>MES</v>
          </cell>
          <cell r="D7518">
            <v>5562.7</v>
          </cell>
        </row>
        <row r="7519">
          <cell r="A7519">
            <v>101436</v>
          </cell>
          <cell r="B7519" t="str">
            <v>OPERADOR DE MARTELETE OU MARTELETEIRO COM ENCARGOS COMPLEMENTARES</v>
          </cell>
          <cell r="C7519" t="str">
            <v>MES</v>
          </cell>
          <cell r="D7519">
            <v>4979.1099999999997</v>
          </cell>
        </row>
        <row r="7520">
          <cell r="A7520">
            <v>101437</v>
          </cell>
          <cell r="B7520" t="str">
            <v>OPERADOR DE MOTO SCRAPER COM ENCARGOS COMPLEMENTARES</v>
          </cell>
          <cell r="C7520" t="str">
            <v>MES</v>
          </cell>
          <cell r="D7520">
            <v>6756.42</v>
          </cell>
        </row>
        <row r="7521">
          <cell r="A7521">
            <v>101438</v>
          </cell>
          <cell r="B7521" t="str">
            <v>OPERADOR DE MOTONIVELADORA COM ENCARGOS COMPLEMENTARES</v>
          </cell>
          <cell r="C7521" t="str">
            <v>MES</v>
          </cell>
          <cell r="D7521">
            <v>6756.42</v>
          </cell>
        </row>
        <row r="7522">
          <cell r="A7522">
            <v>101439</v>
          </cell>
          <cell r="B7522" t="str">
            <v>OPERADOR DE PÁ CARREGADEIRA COM ENCARGOS COMPLEMENTARES</v>
          </cell>
          <cell r="C7522" t="str">
            <v>MES</v>
          </cell>
          <cell r="D7522">
            <v>5266.7</v>
          </cell>
        </row>
        <row r="7523">
          <cell r="A7523">
            <v>101440</v>
          </cell>
          <cell r="B7523" t="str">
            <v>OPERADOR DE PAVIMENTADORA / MESA VIBROACABADORA COM ENCARGOS COMPLEMENTARES</v>
          </cell>
          <cell r="C7523" t="str">
            <v>MES</v>
          </cell>
          <cell r="D7523">
            <v>5266.7</v>
          </cell>
        </row>
        <row r="7524">
          <cell r="A7524">
            <v>101441</v>
          </cell>
          <cell r="B7524" t="str">
            <v>OPERADOR DE ROLO COMPACTADOR COM ENCARGOS COMPLEMENTARES</v>
          </cell>
          <cell r="C7524" t="str">
            <v>MES</v>
          </cell>
          <cell r="D7524">
            <v>5335.93</v>
          </cell>
        </row>
        <row r="7525">
          <cell r="A7525">
            <v>101443</v>
          </cell>
          <cell r="B7525" t="str">
            <v>OPERADOR DE USINA DE ASFALTO, DE SOLOS OU DE CONCRETO COM ENCARGOS COMPLEMENTARES</v>
          </cell>
          <cell r="C7525" t="str">
            <v>MES</v>
          </cell>
          <cell r="D7525">
            <v>6756.42</v>
          </cell>
        </row>
        <row r="7526">
          <cell r="A7526">
            <v>101444</v>
          </cell>
          <cell r="B7526" t="str">
            <v>PASTILHEIRO COM ENCARGOS COMPLEMENTARES</v>
          </cell>
          <cell r="C7526" t="str">
            <v>MES</v>
          </cell>
          <cell r="D7526">
            <v>5768.86</v>
          </cell>
        </row>
        <row r="7527">
          <cell r="A7527">
            <v>101445</v>
          </cell>
          <cell r="B7527" t="str">
            <v>PEDREIRO COM ENCARGOS COMPLEMENTARES</v>
          </cell>
          <cell r="C7527" t="str">
            <v>MES</v>
          </cell>
          <cell r="D7527">
            <v>5791.74</v>
          </cell>
        </row>
        <row r="7528">
          <cell r="A7528">
            <v>101446</v>
          </cell>
          <cell r="B7528" t="str">
            <v>PINTOR COM ENCARGOS COMPLEMENTARES</v>
          </cell>
          <cell r="C7528" t="str">
            <v>MES</v>
          </cell>
          <cell r="D7528">
            <v>6695.87</v>
          </cell>
        </row>
        <row r="7529">
          <cell r="A7529">
            <v>101447</v>
          </cell>
          <cell r="B7529" t="str">
            <v>PINTOR DE LETREIROS COM ENCARGOS COMPLEMENTARES</v>
          </cell>
          <cell r="C7529" t="str">
            <v>MES</v>
          </cell>
          <cell r="D7529">
            <v>6322.91</v>
          </cell>
        </row>
        <row r="7530">
          <cell r="A7530">
            <v>101448</v>
          </cell>
          <cell r="B7530" t="str">
            <v>PINTOR PARA TINTA EPÓXI COM ENCARGOS COMPLEMENTARES</v>
          </cell>
          <cell r="C7530" t="str">
            <v>MES</v>
          </cell>
          <cell r="D7530">
            <v>6695.87</v>
          </cell>
        </row>
        <row r="7531">
          <cell r="A7531">
            <v>101449</v>
          </cell>
          <cell r="B7531" t="str">
            <v>POCEIRO / ESCAVADOR DE VALAS COM ENCARGOS COMPLEMENTARES</v>
          </cell>
          <cell r="C7531" t="str">
            <v>MES</v>
          </cell>
          <cell r="D7531">
            <v>5018.91</v>
          </cell>
        </row>
        <row r="7532">
          <cell r="A7532">
            <v>101451</v>
          </cell>
          <cell r="B7532" t="str">
            <v>SERRALHEIRO COM ENCARGOS COMPLEMENTARES</v>
          </cell>
          <cell r="C7532" t="str">
            <v>MES</v>
          </cell>
          <cell r="D7532">
            <v>5869.55</v>
          </cell>
        </row>
        <row r="7533">
          <cell r="A7533">
            <v>101452</v>
          </cell>
          <cell r="B7533" t="str">
            <v>SERVENTE DE OBRAS COM ENCARGOS COMPLEMENTARES</v>
          </cell>
          <cell r="C7533" t="str">
            <v>MES</v>
          </cell>
          <cell r="D7533">
            <v>5022.99</v>
          </cell>
        </row>
        <row r="7534">
          <cell r="A7534">
            <v>101453</v>
          </cell>
          <cell r="B7534" t="str">
            <v>SOLDADOR COM ENCARGOS COMPLEMENTARES</v>
          </cell>
          <cell r="C7534" t="str">
            <v>MES</v>
          </cell>
          <cell r="D7534">
            <v>6560.03</v>
          </cell>
        </row>
        <row r="7535">
          <cell r="A7535">
            <v>101454</v>
          </cell>
          <cell r="B7535" t="str">
            <v>SOLDADOR ELÉTRICO COM ENCARGOS COMPLEMENTARES</v>
          </cell>
          <cell r="C7535" t="str">
            <v>MES</v>
          </cell>
          <cell r="D7535">
            <v>6931.68</v>
          </cell>
        </row>
        <row r="7536">
          <cell r="A7536">
            <v>101456</v>
          </cell>
          <cell r="B7536" t="str">
            <v>TÉCNICO DE LABORATÓRIO E CAMPO DE CONSTRUÇÃO COM ENCARGOS COMPLEMENTARES</v>
          </cell>
          <cell r="C7536" t="str">
            <v>MES</v>
          </cell>
          <cell r="D7536">
            <v>10168.379999999999</v>
          </cell>
        </row>
        <row r="7537">
          <cell r="A7537">
            <v>101457</v>
          </cell>
          <cell r="B7537" t="str">
            <v>TÉCNICO EM SONDAGEM COM ENCARGOS COMPLEMENTARES</v>
          </cell>
          <cell r="C7537" t="str">
            <v>MES</v>
          </cell>
          <cell r="D7537">
            <v>5951.7</v>
          </cell>
        </row>
        <row r="7538">
          <cell r="A7538">
            <v>101458</v>
          </cell>
          <cell r="B7538" t="str">
            <v>TELHADOR COM ENCARGOS COMPLEMENTARES</v>
          </cell>
          <cell r="C7538" t="str">
            <v>MES</v>
          </cell>
          <cell r="D7538">
            <v>5731.11</v>
          </cell>
        </row>
        <row r="7539">
          <cell r="A7539">
            <v>101459</v>
          </cell>
          <cell r="B7539" t="str">
            <v>VIDRACEIRO COM ENCARGOS COMPLEMENTARES</v>
          </cell>
          <cell r="C7539" t="str">
            <v>MES</v>
          </cell>
          <cell r="D7539">
            <v>5026.09</v>
          </cell>
        </row>
        <row r="7540">
          <cell r="A7540">
            <v>101460</v>
          </cell>
          <cell r="B7540" t="str">
            <v>VIGIA DIURNO COM ENCARGOS COMPLEMENTARES</v>
          </cell>
          <cell r="C7540" t="str">
            <v>MES</v>
          </cell>
          <cell r="D7540">
            <v>5382.39</v>
          </cell>
        </row>
      </sheetData>
      <sheetData sheetId="5" refreshError="1">
        <row r="1">
          <cell r="A1" t="str">
            <v>CÓDIGO</v>
          </cell>
          <cell r="B1" t="str">
            <v>DESCRIÇÃO</v>
          </cell>
          <cell r="C1" t="str">
            <v>UNIDADE</v>
          </cell>
          <cell r="D1" t="str">
            <v>CUSTO UNIT R$</v>
          </cell>
        </row>
        <row r="2">
          <cell r="A2">
            <v>1000000</v>
          </cell>
          <cell r="B2" t="str">
            <v>SERVICOS PRELIMINARES</v>
          </cell>
          <cell r="C2">
            <v>0</v>
          </cell>
          <cell r="D2">
            <v>0</v>
          </cell>
        </row>
        <row r="3">
          <cell r="A3">
            <v>1001000</v>
          </cell>
          <cell r="B3" t="str">
            <v>LIMPEZA DO TERRENO</v>
          </cell>
          <cell r="C3" t="str">
            <v>.</v>
          </cell>
          <cell r="D3" t="str">
            <v>.</v>
          </cell>
        </row>
        <row r="4">
          <cell r="A4">
            <v>1001001</v>
          </cell>
          <cell r="B4" t="str">
            <v>LIMPEZA MECANIZADA GERAL, INCLUSIVE REMOÇÃO DA COBERTURA VEGETAL - TRONCOS COM DIÂMETRO ATÉ 10CM - SEM TRANSPORTE</v>
          </cell>
          <cell r="C4" t="str">
            <v>M2</v>
          </cell>
          <cell r="D4">
            <v>1.76</v>
          </cell>
        </row>
        <row r="5">
          <cell r="A5">
            <v>1001002</v>
          </cell>
          <cell r="B5" t="str">
            <v>DESTOCAMENTO, INCLUSIVE REMOÇÃO DAS RAÍZES - DIÂMETROS DE 10,01 À 30CM</v>
          </cell>
          <cell r="C5" t="str">
            <v>UN</v>
          </cell>
          <cell r="D5">
            <v>57.35</v>
          </cell>
        </row>
        <row r="6">
          <cell r="A6">
            <v>1001003</v>
          </cell>
          <cell r="B6" t="str">
            <v>DESTOCAMENTO, INCLUSIVE REMOÇÃO DAS RAÍZES - DIÂMETRO 30,01 À 50 CM</v>
          </cell>
          <cell r="C6" t="str">
            <v>UN</v>
          </cell>
          <cell r="D6">
            <v>159.41999999999999</v>
          </cell>
        </row>
        <row r="7">
          <cell r="A7">
            <v>1001004</v>
          </cell>
          <cell r="B7" t="str">
            <v>DESTOCAMENTO, INCLUSIVE REMOÇÃO DAS RAÍZES - DIÂMETROS MAIORES QUE 50 CM</v>
          </cell>
          <cell r="C7" t="str">
            <v>UN</v>
          </cell>
          <cell r="D7">
            <v>189.93</v>
          </cell>
        </row>
        <row r="8">
          <cell r="A8">
            <v>1001005</v>
          </cell>
          <cell r="B8" t="str">
            <v>CARGA MECANIZADA E REMOÇÃO DE ENTULHO, INCLUSIVE TRANSPORTE ATÉ 1KM</v>
          </cell>
          <cell r="C8" t="str">
            <v>M3</v>
          </cell>
          <cell r="D8">
            <v>11.77</v>
          </cell>
        </row>
        <row r="9">
          <cell r="A9">
            <v>1001006</v>
          </cell>
          <cell r="B9" t="str">
            <v>CARGA MANUAL E REMOÇÃO DE ENTULHO, INCLUSIVE TRANSPORTE ATÉ 1 KM</v>
          </cell>
          <cell r="C9" t="str">
            <v>M3</v>
          </cell>
          <cell r="D9">
            <v>50.28</v>
          </cell>
        </row>
        <row r="10">
          <cell r="A10">
            <v>1001007</v>
          </cell>
          <cell r="B10" t="str">
            <v>REMOÇÃO DE ENTULHO COM CAÇAMBA METÁLICA, INCLUSIVE CARGA MANUAL E DESCARGA EM BOTA-FORA</v>
          </cell>
          <cell r="C10" t="str">
            <v>M3</v>
          </cell>
          <cell r="D10">
            <v>126.86</v>
          </cell>
        </row>
        <row r="11">
          <cell r="A11">
            <v>1001008</v>
          </cell>
          <cell r="B11" t="str">
            <v>LIMPEZA MANUAL GERAL INCLUSIVE REMOÇÃO DE COBERTURA VEGETAL - TRONCO ATÉ 10CM - SEM TRANSPORTE</v>
          </cell>
          <cell r="C11" t="str">
            <v>M2</v>
          </cell>
          <cell r="D11">
            <v>5.76</v>
          </cell>
        </row>
        <row r="12">
          <cell r="A12">
            <v>1001009</v>
          </cell>
          <cell r="B12" t="str">
            <v>DESTOCAMENTO MANUAL, INCLUSIVE REMOÇÃO DE RAÍZES - DIÂMETRO 10,01 À 30 CM</v>
          </cell>
          <cell r="C12" t="str">
            <v>UN</v>
          </cell>
          <cell r="D12">
            <v>69.150000000000006</v>
          </cell>
        </row>
        <row r="13">
          <cell r="A13">
            <v>1001010</v>
          </cell>
          <cell r="B13" t="str">
            <v>TRANSPORTE DE ENTULHO POR CAMINHÃO BASCULANTE, A PARTIR DE 1KM</v>
          </cell>
          <cell r="C13" t="str">
            <v>M3XKM</v>
          </cell>
          <cell r="D13">
            <v>1.64</v>
          </cell>
        </row>
        <row r="14">
          <cell r="A14">
            <v>1001020</v>
          </cell>
          <cell r="B14" t="str">
            <v>CORTE, RECORTE E REMOÇÃO DE ÁRVORES INCLUSIVE RAIZES DIÂM. &gt; 5 E &lt; 15CM</v>
          </cell>
          <cell r="C14" t="str">
            <v>UN</v>
          </cell>
          <cell r="D14">
            <v>207.83</v>
          </cell>
        </row>
        <row r="15">
          <cell r="A15">
            <v>1001021</v>
          </cell>
          <cell r="B15" t="str">
            <v>CORTE, RECORTE E REMOÇÃO DE ÁRVORES INCLUSIVE RAIZES DIÂM. &gt; 15 E &lt; 30CM</v>
          </cell>
          <cell r="C15" t="str">
            <v>UN</v>
          </cell>
          <cell r="D15">
            <v>545.71</v>
          </cell>
        </row>
        <row r="16">
          <cell r="A16">
            <v>1001022</v>
          </cell>
          <cell r="B16" t="str">
            <v>CORTE, RECORTE E REMOÇÃO DE ÁRVORES INCLUSIVE RAIZES DIÂM. &gt; 30 E &lt; 60CM</v>
          </cell>
          <cell r="C16" t="str">
            <v>UN</v>
          </cell>
          <cell r="D16">
            <v>682.14</v>
          </cell>
        </row>
        <row r="17">
          <cell r="A17">
            <v>1001023</v>
          </cell>
          <cell r="B17" t="str">
            <v>CORTE, RECORTE E REMOÇÃO DE ÁRVORES INCLUSIVE RAIZES DIÂM. &gt; 60 E &lt; 90CM</v>
          </cell>
          <cell r="C17" t="str">
            <v>UN</v>
          </cell>
          <cell r="D17">
            <v>818.56</v>
          </cell>
        </row>
        <row r="18">
          <cell r="A18">
            <v>1001024</v>
          </cell>
          <cell r="B18" t="str">
            <v>CORTE, RECORTE E REMOÇÃO DE ÁRVORES INCLUSIVE RAIZES DIÂM. &gt; 90CM</v>
          </cell>
          <cell r="C18" t="str">
            <v>UN</v>
          </cell>
          <cell r="D18">
            <v>954.99</v>
          </cell>
        </row>
        <row r="19">
          <cell r="A19">
            <v>1002000</v>
          </cell>
          <cell r="B19" t="str">
            <v>MOVIMENTO DE TERRA MANUAL</v>
          </cell>
          <cell r="C19" t="str">
            <v>.</v>
          </cell>
          <cell r="D19" t="str">
            <v>.</v>
          </cell>
        </row>
        <row r="20">
          <cell r="A20">
            <v>1002001</v>
          </cell>
          <cell r="B20" t="str">
            <v>CORTE</v>
          </cell>
          <cell r="C20" t="str">
            <v>M3</v>
          </cell>
          <cell r="D20">
            <v>46.1</v>
          </cell>
        </row>
        <row r="21">
          <cell r="A21">
            <v>1002002</v>
          </cell>
          <cell r="B21" t="str">
            <v>CORTE E ESPALHAMENTO DENTRO DA OBRA</v>
          </cell>
          <cell r="C21" t="str">
            <v>M3</v>
          </cell>
          <cell r="D21">
            <v>57.63</v>
          </cell>
        </row>
        <row r="22">
          <cell r="A22">
            <v>1002005</v>
          </cell>
          <cell r="B22" t="str">
            <v>ATERRO, INCLUSIVE COMPACTAÇÃO MANUAL</v>
          </cell>
          <cell r="C22" t="str">
            <v>M3</v>
          </cell>
          <cell r="D22">
            <v>41.03</v>
          </cell>
        </row>
        <row r="23">
          <cell r="A23">
            <v>1002010</v>
          </cell>
          <cell r="B23" t="str">
            <v>CARGA MECANIZADA E REMOÇÃO DE TERRA, INCLUSIVE TRANSPORTE ATÉ 1KM</v>
          </cell>
          <cell r="C23" t="str">
            <v>M3</v>
          </cell>
          <cell r="D23">
            <v>16.920000000000002</v>
          </cell>
        </row>
        <row r="24">
          <cell r="A24">
            <v>1002011</v>
          </cell>
          <cell r="B24" t="str">
            <v>CARGA MANUAL E REMOÇÃO DE TERRA, INCLUSIVE TRANSPORTE ATÉ 1 KM</v>
          </cell>
          <cell r="C24" t="str">
            <v>M3</v>
          </cell>
          <cell r="D24">
            <v>39.229999999999997</v>
          </cell>
        </row>
        <row r="25">
          <cell r="A25">
            <v>1003000</v>
          </cell>
          <cell r="B25" t="str">
            <v>MOVIMENTO DE TERRA MECANIZADO</v>
          </cell>
          <cell r="C25" t="str">
            <v>.</v>
          </cell>
          <cell r="D25" t="str">
            <v>.</v>
          </cell>
        </row>
        <row r="26">
          <cell r="A26">
            <v>1003001</v>
          </cell>
          <cell r="B26" t="str">
            <v>CORTE E ESPALHAMENTO DENTRO DA OBRA</v>
          </cell>
          <cell r="C26" t="str">
            <v>M3</v>
          </cell>
          <cell r="D26">
            <v>16.89</v>
          </cell>
        </row>
        <row r="27">
          <cell r="A27">
            <v>1003002</v>
          </cell>
          <cell r="B27" t="str">
            <v>CORTE E ATERRO COMPACTADO</v>
          </cell>
          <cell r="C27" t="str">
            <v>M3</v>
          </cell>
          <cell r="D27">
            <v>20.04</v>
          </cell>
        </row>
        <row r="28">
          <cell r="A28">
            <v>1003003</v>
          </cell>
          <cell r="B28" t="str">
            <v>CORTE E CARREGAMENTO PARA BOTA-FORA, INCLUSIVE TRANSPORTE ATÉ 1KM</v>
          </cell>
          <cell r="C28" t="str">
            <v>M3</v>
          </cell>
          <cell r="D28">
            <v>27.75</v>
          </cell>
        </row>
        <row r="29">
          <cell r="A29">
            <v>1003005</v>
          </cell>
          <cell r="B29" t="str">
            <v>FORNECIMENTO DE TERRA, INCLUSIVE CORTE, CARGA, DESCARGA E TRANSPORTE ATÉ 1KM</v>
          </cell>
          <cell r="C29" t="str">
            <v>M3</v>
          </cell>
          <cell r="D29">
            <v>31.79</v>
          </cell>
        </row>
        <row r="30">
          <cell r="A30">
            <v>1003006</v>
          </cell>
          <cell r="B30" t="str">
            <v>ATERRO, INCLUSIVE COMPACTAÇÃO</v>
          </cell>
          <cell r="C30" t="str">
            <v>M3</v>
          </cell>
          <cell r="D30">
            <v>7.65</v>
          </cell>
        </row>
        <row r="31">
          <cell r="A31">
            <v>1003010</v>
          </cell>
          <cell r="B31" t="str">
            <v>TRANSPORTE DE TERRA POR CAMINHÃO BASCULANTE, A PARTIR DE 1KM</v>
          </cell>
          <cell r="C31" t="str">
            <v>M3XKM</v>
          </cell>
          <cell r="D31">
            <v>2.97</v>
          </cell>
        </row>
        <row r="32">
          <cell r="A32">
            <v>1004000</v>
          </cell>
          <cell r="B32" t="str">
            <v>DRENAGEM DO TERRENO</v>
          </cell>
          <cell r="C32" t="str">
            <v>.</v>
          </cell>
          <cell r="D32" t="str">
            <v>.</v>
          </cell>
        </row>
        <row r="33">
          <cell r="A33">
            <v>1004001</v>
          </cell>
          <cell r="B33" t="str">
            <v>HD.23 - ESCAVAÇÃO MANUAL, PROFUNDIDADE IGUAL OU INFERIOR A 1,50M</v>
          </cell>
          <cell r="C33" t="str">
            <v>M3</v>
          </cell>
          <cell r="D33">
            <v>73.53</v>
          </cell>
        </row>
        <row r="34">
          <cell r="A34">
            <v>1004002</v>
          </cell>
          <cell r="B34" t="str">
            <v>HD.23 - ESCAVAÇÃO MANUAL,  PROFUNDIDADE SUPERIOR A 1,50M</v>
          </cell>
          <cell r="C34" t="str">
            <v>M3</v>
          </cell>
          <cell r="D34">
            <v>80.680000000000007</v>
          </cell>
        </row>
        <row r="35">
          <cell r="A35">
            <v>1004005</v>
          </cell>
          <cell r="B35" t="str">
            <v>ESCORAMENTO DE VALAS, CONTINUO</v>
          </cell>
          <cell r="C35" t="str">
            <v>M2</v>
          </cell>
          <cell r="D35">
            <v>120.65</v>
          </cell>
        </row>
        <row r="36">
          <cell r="A36">
            <v>1004006</v>
          </cell>
          <cell r="B36" t="str">
            <v>ESCORAMENTO DE VALAS, DESCONTINUO</v>
          </cell>
          <cell r="C36" t="str">
            <v>M2</v>
          </cell>
          <cell r="D36">
            <v>69.31</v>
          </cell>
        </row>
        <row r="37">
          <cell r="A37">
            <v>1004010</v>
          </cell>
          <cell r="B37" t="str">
            <v>APILOAMENTO DO FUNDO DE VALAS, PARA SIMPLES REGULARIZAÇÃO</v>
          </cell>
          <cell r="C37" t="str">
            <v>M2</v>
          </cell>
          <cell r="D37">
            <v>5.76</v>
          </cell>
        </row>
        <row r="38">
          <cell r="A38">
            <v>1004014</v>
          </cell>
          <cell r="B38" t="str">
            <v>HD.23 - LASTRO DE AGREGADO RECICLADO</v>
          </cell>
          <cell r="C38" t="str">
            <v>M3</v>
          </cell>
          <cell r="D38">
            <v>128.19999999999999</v>
          </cell>
        </row>
        <row r="39">
          <cell r="A39">
            <v>1004015</v>
          </cell>
          <cell r="B39" t="str">
            <v>HD.23 - LASTRO DE BRITA</v>
          </cell>
          <cell r="C39" t="str">
            <v>M3</v>
          </cell>
          <cell r="D39">
            <v>210.17</v>
          </cell>
        </row>
        <row r="40">
          <cell r="A40">
            <v>1004016</v>
          </cell>
          <cell r="B40" t="str">
            <v>HD.23 - LASTRO DE CONCRETO, 150KG CIM/M3</v>
          </cell>
          <cell r="C40" t="str">
            <v>M3</v>
          </cell>
          <cell r="D40">
            <v>505.26</v>
          </cell>
        </row>
        <row r="41">
          <cell r="A41">
            <v>1004017</v>
          </cell>
          <cell r="B41" t="str">
            <v>HD.23 - LASTRO DE CONCRETO COM AGREGADO RECICLADO, 150 KG CIM/M3</v>
          </cell>
          <cell r="C41" t="str">
            <v>M3</v>
          </cell>
          <cell r="D41">
            <v>439.27</v>
          </cell>
        </row>
        <row r="42">
          <cell r="A42">
            <v>1004020</v>
          </cell>
          <cell r="B42" t="str">
            <v>HD.23 - TUBO DE PEAD CORRUGADO E PERFURADOPARA DRENAGEM - DIÂMETRO 2,5" (EM ACORDO COM AS NORMAS DNIT 093/06, NBR 15073 E NBR 14692)</v>
          </cell>
          <cell r="C42" t="str">
            <v>M</v>
          </cell>
          <cell r="D42">
            <v>16.07</v>
          </cell>
        </row>
        <row r="43">
          <cell r="A43">
            <v>1004021</v>
          </cell>
          <cell r="B43" t="str">
            <v>HD.23 - TUBO DE PEAD CORRUGADO E PERFURADOPARA DRENAGEM - DIÂMETRO 3,0" (EM ACORDO COM AS NORMAS DNIT 093/06, NBR 15073 E NBR 14692)</v>
          </cell>
          <cell r="C43" t="str">
            <v>M</v>
          </cell>
          <cell r="D43">
            <v>16.89</v>
          </cell>
        </row>
        <row r="44">
          <cell r="A44">
            <v>1004022</v>
          </cell>
          <cell r="B44" t="str">
            <v>HD.23 - TUBO DE PEAD CORRUGADO E PERFURADOPARA DRENAGEM - DIÂMETRO 4,0" (EM ACORDO COM AS NORMAS DNIT 093/06, NBR 15073 E NBR 14692)</v>
          </cell>
          <cell r="C44" t="str">
            <v>M</v>
          </cell>
          <cell r="D44">
            <v>19.62</v>
          </cell>
        </row>
        <row r="45">
          <cell r="A45">
            <v>1004023</v>
          </cell>
          <cell r="B45" t="str">
            <v>HD.23 - TUBO DE PEAD CORRUGADO E PERFURADOPARA DRENAGEM - DIÂMETRO 6,0" (EM ACORDO COM AS NORMAS DNIT 093/06, NBR 15073 E NBR 14692)</v>
          </cell>
          <cell r="C45" t="str">
            <v>M</v>
          </cell>
          <cell r="D45">
            <v>33.15</v>
          </cell>
        </row>
        <row r="46">
          <cell r="A46">
            <v>1004026</v>
          </cell>
          <cell r="B46" t="str">
            <v>TUBO PVC PERFURADO PARA DRENAGEM - DIÂMETRO 4" (100MM)</v>
          </cell>
          <cell r="C46" t="str">
            <v>M</v>
          </cell>
          <cell r="D46">
            <v>72.61</v>
          </cell>
        </row>
        <row r="47">
          <cell r="A47">
            <v>1004027</v>
          </cell>
          <cell r="B47" t="str">
            <v>TUBO PVC PERFURADO PARA DRENAGEM - DIÂMETRO 6" (150MM)</v>
          </cell>
          <cell r="C47" t="str">
            <v>M</v>
          </cell>
          <cell r="D47">
            <v>89.75</v>
          </cell>
        </row>
        <row r="48">
          <cell r="A48">
            <v>1004030</v>
          </cell>
          <cell r="B48" t="str">
            <v>TUBO DE CONCRETO - DIÂMETRO DE 30CM</v>
          </cell>
          <cell r="C48" t="str">
            <v>M</v>
          </cell>
          <cell r="D48">
            <v>70.19</v>
          </cell>
        </row>
        <row r="49">
          <cell r="A49">
            <v>1004031</v>
          </cell>
          <cell r="B49" t="str">
            <v>TUBO DE CONCRETO - DIÂMETRO DE 40CM</v>
          </cell>
          <cell r="C49" t="str">
            <v>M</v>
          </cell>
          <cell r="D49">
            <v>100.69</v>
          </cell>
        </row>
        <row r="50">
          <cell r="A50">
            <v>1004032</v>
          </cell>
          <cell r="B50" t="str">
            <v>TUBO DE CONCRETO - DIÂMETRO DE 50CM</v>
          </cell>
          <cell r="C50" t="str">
            <v>M</v>
          </cell>
          <cell r="D50">
            <v>134.12</v>
          </cell>
        </row>
        <row r="51">
          <cell r="A51">
            <v>1004033</v>
          </cell>
          <cell r="B51" t="str">
            <v>TUBO DE CONCRETO - DIÂMETRO DE 60CM</v>
          </cell>
          <cell r="C51" t="str">
            <v>M</v>
          </cell>
          <cell r="D51">
            <v>175.43</v>
          </cell>
        </row>
        <row r="52">
          <cell r="A52">
            <v>1004035</v>
          </cell>
          <cell r="B52" t="str">
            <v>TUBO DE CONCRETO - DIÂMETRO DE 80CM</v>
          </cell>
          <cell r="C52" t="str">
            <v>M</v>
          </cell>
          <cell r="D52">
            <v>394.7</v>
          </cell>
        </row>
        <row r="53">
          <cell r="A53">
            <v>1004037</v>
          </cell>
          <cell r="B53" t="str">
            <v>TUBO DE CONCRETO - DIÂMETRO DE 100CM</v>
          </cell>
          <cell r="C53" t="str">
            <v>M</v>
          </cell>
          <cell r="D53">
            <v>551.91</v>
          </cell>
        </row>
        <row r="54">
          <cell r="A54">
            <v>1004039</v>
          </cell>
          <cell r="B54" t="str">
            <v>TUBO DE CONCRETO - DIÂMETRO DE 120CM</v>
          </cell>
          <cell r="C54" t="str">
            <v>M</v>
          </cell>
          <cell r="D54">
            <v>832.85</v>
          </cell>
        </row>
        <row r="55">
          <cell r="A55">
            <v>1004048</v>
          </cell>
          <cell r="B55" t="str">
            <v>CAIXA DE LIGAÇÃO OU INSPEÇÃO - ESCAVAÇÃO E APILOAMENTO</v>
          </cell>
          <cell r="C55" t="str">
            <v>M3</v>
          </cell>
          <cell r="D55">
            <v>62.24</v>
          </cell>
        </row>
        <row r="56">
          <cell r="A56">
            <v>1004049</v>
          </cell>
          <cell r="B56" t="str">
            <v>HA.01 - CAIXA DE LIGAÇÃO OU INSPEÇÃO - LASTRO DE CONCRETO (FUNDO)</v>
          </cell>
          <cell r="C56" t="str">
            <v>M3</v>
          </cell>
          <cell r="D56">
            <v>538.01</v>
          </cell>
        </row>
        <row r="57">
          <cell r="A57">
            <v>1004050</v>
          </cell>
          <cell r="B57" t="str">
            <v>HA.01 - CAIXA DE LIGAÇÃO OU INSPEÇÃO - ALVENARIA DE 1/2 TIJOLO, REVESTIDA</v>
          </cell>
          <cell r="C57" t="str">
            <v>M2</v>
          </cell>
          <cell r="D57">
            <v>269.56</v>
          </cell>
        </row>
        <row r="58">
          <cell r="A58">
            <v>1004051</v>
          </cell>
          <cell r="B58" t="str">
            <v>HA.01 - CAIXA DE LIGAÇÃO OU INSPEÇÃO - ALVENARIA DE 1 TIJOLO, REVESTIDA</v>
          </cell>
          <cell r="C58" t="str">
            <v>M2</v>
          </cell>
          <cell r="D58">
            <v>379.11</v>
          </cell>
        </row>
        <row r="59">
          <cell r="A59">
            <v>1004052</v>
          </cell>
          <cell r="B59" t="str">
            <v>HA.01 - CAIXA DE LIGAÇÃO OU INSPEÇÃO - TAMPA DE CONCRETO</v>
          </cell>
          <cell r="C59" t="str">
            <v>M2</v>
          </cell>
          <cell r="D59">
            <v>249.57</v>
          </cell>
        </row>
        <row r="60">
          <cell r="A60">
            <v>1004070</v>
          </cell>
          <cell r="B60" t="str">
            <v>HD.23 - ENVOLVIMENTO DE TUBOS COM BRITA</v>
          </cell>
          <cell r="C60" t="str">
            <v>M3</v>
          </cell>
          <cell r="D60">
            <v>221.69</v>
          </cell>
        </row>
        <row r="61">
          <cell r="A61">
            <v>1004071</v>
          </cell>
          <cell r="B61" t="str">
            <v>HD.23 - ENVOLVIMENTO DE TUBOS COM AREIA</v>
          </cell>
          <cell r="C61" t="str">
            <v>M3</v>
          </cell>
          <cell r="D61">
            <v>262.68</v>
          </cell>
        </row>
        <row r="62">
          <cell r="A62">
            <v>1004075</v>
          </cell>
          <cell r="B62" t="str">
            <v>HD.23 - MANTA GEOTÊXTIL</v>
          </cell>
          <cell r="C62" t="str">
            <v>M2</v>
          </cell>
          <cell r="D62">
            <v>9.83</v>
          </cell>
        </row>
        <row r="63">
          <cell r="A63">
            <v>1004076</v>
          </cell>
          <cell r="B63" t="str">
            <v>HD.23 - FORNECIMENTO E APLICAÇÃO DE GEOMEMBRANA DE PEAD - 1MM DE ESPESSURA</v>
          </cell>
          <cell r="C63" t="str">
            <v>M2</v>
          </cell>
          <cell r="D63">
            <v>33.700000000000003</v>
          </cell>
        </row>
        <row r="64">
          <cell r="A64">
            <v>1004077</v>
          </cell>
          <cell r="B64" t="str">
            <v>HD.23 - FORNECIMENTO E APLICAÇÃO DE MANTA FORMADA PELA ASSOCIAÇÃO DE UM TECIDO TÉCNICO DE POLIESTER COM UM FILME DE POLIETILENO DE BAIXA DENSIDADE EM ACORDO COM A NBR 12824</v>
          </cell>
          <cell r="C64" t="str">
            <v>M2</v>
          </cell>
          <cell r="D64">
            <v>22.83</v>
          </cell>
        </row>
        <row r="65">
          <cell r="A65">
            <v>1004078</v>
          </cell>
          <cell r="B65" t="str">
            <v>HD.23 - FORNECIMENTO E APLICAÇÃO DE GEOCOMPOSTO FORMADO POR NÚCLEO TRIDIMENSIONAL, FLEXÍVEL DE FILAMENTO DE POLIPROPILENO, ASSOCIADO ÀS SUAS DUAS SUPERFÍCIES GEOTEXTEIS NÃO TECIDOS</v>
          </cell>
          <cell r="C65" t="str">
            <v>M2</v>
          </cell>
          <cell r="D65">
            <v>33.86</v>
          </cell>
        </row>
        <row r="66">
          <cell r="A66">
            <v>1004080</v>
          </cell>
          <cell r="B66" t="str">
            <v>HD.23 - REATERRO DE VALAS, INCLUSIVE COMPACTAÇÃO</v>
          </cell>
          <cell r="C66" t="str">
            <v>M3</v>
          </cell>
          <cell r="D66">
            <v>16.23</v>
          </cell>
        </row>
        <row r="67">
          <cell r="A67">
            <v>1005000</v>
          </cell>
          <cell r="B67" t="str">
            <v>TAPUMES</v>
          </cell>
          <cell r="C67" t="str">
            <v>.</v>
          </cell>
          <cell r="D67" t="str">
            <v>.</v>
          </cell>
        </row>
        <row r="68">
          <cell r="A68">
            <v>1005001</v>
          </cell>
          <cell r="B68" t="str">
            <v>TAPUME CHAPA COMPENSADA 6MM</v>
          </cell>
          <cell r="C68" t="str">
            <v>M2</v>
          </cell>
          <cell r="D68">
            <v>82.33</v>
          </cell>
        </row>
        <row r="69">
          <cell r="A69">
            <v>1005002</v>
          </cell>
          <cell r="B69" t="str">
            <v>TAPUME CHAPA COMPENSADA RESINADA 10MM</v>
          </cell>
          <cell r="C69" t="str">
            <v>M2</v>
          </cell>
          <cell r="D69">
            <v>92.23</v>
          </cell>
        </row>
        <row r="70">
          <cell r="A70">
            <v>1005005</v>
          </cell>
          <cell r="B70" t="str">
            <v>TAPUME METÁLICO COM TELHA METÁLICA, SEM PINTURA, TRAPEZOIDAL 40 ESP=0,43MM, COLUNAS, BASES E PARAFUSOS</v>
          </cell>
          <cell r="C70" t="str">
            <v>M2</v>
          </cell>
          <cell r="D70">
            <v>158.44</v>
          </cell>
        </row>
        <row r="71">
          <cell r="A71">
            <v>1005006</v>
          </cell>
          <cell r="B71" t="str">
            <v>PORTÃO METÁLICO DE OBRA - 5M, PIVOTANTE, 2 FOLHAS, PARA TAPUME</v>
          </cell>
          <cell r="C71" t="str">
            <v>M2</v>
          </cell>
          <cell r="D71">
            <v>273.39</v>
          </cell>
        </row>
        <row r="72">
          <cell r="A72">
            <v>1005007</v>
          </cell>
          <cell r="B72" t="str">
            <v>PORTÃO DE PEDESTRES - 1,15M, PARA TAPUME</v>
          </cell>
          <cell r="C72" t="str">
            <v>M2</v>
          </cell>
          <cell r="D72">
            <v>253.85</v>
          </cell>
        </row>
        <row r="73">
          <cell r="A73">
            <v>1005040</v>
          </cell>
          <cell r="B73" t="str">
            <v>TELA PARA PROTEÇÃO DE OBRAS, MALHA 2 MM</v>
          </cell>
          <cell r="C73" t="str">
            <v>M2</v>
          </cell>
          <cell r="D73">
            <v>29.59</v>
          </cell>
        </row>
        <row r="74">
          <cell r="A74">
            <v>2000000</v>
          </cell>
          <cell r="B74" t="str">
            <v>FUNDACOES</v>
          </cell>
          <cell r="C74">
            <v>0</v>
          </cell>
          <cell r="D74">
            <v>0</v>
          </cell>
        </row>
        <row r="75">
          <cell r="A75">
            <v>2001000</v>
          </cell>
          <cell r="B75" t="str">
            <v>FUNDAÇÃO PROFUNDA</v>
          </cell>
          <cell r="C75" t="str">
            <v>.</v>
          </cell>
          <cell r="D75" t="str">
            <v>.</v>
          </cell>
        </row>
        <row r="76">
          <cell r="A76">
            <v>2001001</v>
          </cell>
          <cell r="B76" t="str">
            <v>BROCA DE CONCRETO - DIÂMETRO DE 20CM</v>
          </cell>
          <cell r="C76" t="str">
            <v>M</v>
          </cell>
          <cell r="D76">
            <v>58.45</v>
          </cell>
        </row>
        <row r="77">
          <cell r="A77">
            <v>2001002</v>
          </cell>
          <cell r="B77" t="str">
            <v>BROCA DE CONCRETO - DIÂMETRO DE 25CM</v>
          </cell>
          <cell r="C77" t="str">
            <v>M</v>
          </cell>
          <cell r="D77">
            <v>88.64</v>
          </cell>
        </row>
        <row r="78">
          <cell r="A78">
            <v>2001003</v>
          </cell>
          <cell r="B78" t="str">
            <v>BROCA DE CONCRETO - DIÂMETRO DE 30CM</v>
          </cell>
          <cell r="C78" t="str">
            <v>M</v>
          </cell>
          <cell r="D78">
            <v>131.66999999999999</v>
          </cell>
        </row>
        <row r="79">
          <cell r="A79">
            <v>2001005</v>
          </cell>
          <cell r="B79" t="str">
            <v>ESTACA DE CONCRETO MOLDADA NO LOCAL, TIPO "STRAUSS" - ATÉ 20T</v>
          </cell>
          <cell r="C79" t="str">
            <v>M</v>
          </cell>
          <cell r="D79">
            <v>66.2</v>
          </cell>
        </row>
        <row r="80">
          <cell r="A80">
            <v>2001006</v>
          </cell>
          <cell r="B80" t="str">
            <v>ESTACA DE CONCRETO MOLDADA NO LOCAL, TIPO "STRAUSS" - ATÉ 30T</v>
          </cell>
          <cell r="C80" t="str">
            <v>M</v>
          </cell>
          <cell r="D80">
            <v>85.14</v>
          </cell>
        </row>
        <row r="81">
          <cell r="A81">
            <v>2001007</v>
          </cell>
          <cell r="B81" t="str">
            <v>ESTACA DE CONCRETO MOLDADA NO LOCAL, TIPO "STRAUSS" - ATÉ 40T</v>
          </cell>
          <cell r="C81" t="str">
            <v>M</v>
          </cell>
          <cell r="D81">
            <v>108.84</v>
          </cell>
        </row>
        <row r="82">
          <cell r="A82">
            <v>2001008</v>
          </cell>
          <cell r="B82" t="str">
            <v>ESTACA DE CONCRETO MOLDADA NO LOCAL, TIPO "STRAUSS" - ATÉ 60T</v>
          </cell>
          <cell r="C82" t="str">
            <v>M</v>
          </cell>
          <cell r="D82">
            <v>144.61000000000001</v>
          </cell>
        </row>
        <row r="83">
          <cell r="A83">
            <v>2001020</v>
          </cell>
          <cell r="B83" t="str">
            <v>TUBULÃO - ESCAVAÇÃO A CÉU ABERTO, COM PÁ E PICARETA</v>
          </cell>
          <cell r="C83" t="str">
            <v>M3</v>
          </cell>
          <cell r="D83">
            <v>561.15</v>
          </cell>
        </row>
        <row r="84">
          <cell r="A84">
            <v>2001034</v>
          </cell>
          <cell r="B84" t="str">
            <v>TUBULÃO A CÉU ABERTO FCK=20 MPA</v>
          </cell>
          <cell r="C84" t="str">
            <v>M3</v>
          </cell>
          <cell r="D84">
            <v>772.35</v>
          </cell>
        </row>
        <row r="85">
          <cell r="A85">
            <v>2001043</v>
          </cell>
          <cell r="B85" t="str">
            <v>EMENDA DE ESTACA DE CONCRETO PRÉ-MOLDADA - DIÂMETRO 17 CM - 20 T</v>
          </cell>
          <cell r="C85" t="str">
            <v>UN</v>
          </cell>
          <cell r="D85">
            <v>38.39</v>
          </cell>
        </row>
        <row r="86">
          <cell r="A86">
            <v>2001044</v>
          </cell>
          <cell r="B86" t="str">
            <v>EMENDA DE ESTACA DE CONCRETO PRÉ-MOLDADA - DIÂMETRO 20 CM - 30 T</v>
          </cell>
          <cell r="C86" t="str">
            <v>UN</v>
          </cell>
          <cell r="D86">
            <v>42.75</v>
          </cell>
        </row>
        <row r="87">
          <cell r="A87">
            <v>2001045</v>
          </cell>
          <cell r="B87" t="str">
            <v>EMENDA DE ESTACA DE CONCRETO PRÉ-MOLDADA - DIÂMETRO 23 CM - 40 T</v>
          </cell>
          <cell r="C87" t="str">
            <v>UN</v>
          </cell>
          <cell r="D87">
            <v>47.93</v>
          </cell>
        </row>
        <row r="88">
          <cell r="A88">
            <v>2001046</v>
          </cell>
          <cell r="B88" t="str">
            <v>EMENDA DE ESTACA DE CONCRETO PRÉ-MOLDADA - DIÂMETRO 28 CM - 60 T</v>
          </cell>
          <cell r="C88" t="str">
            <v>UN</v>
          </cell>
          <cell r="D88">
            <v>57.72</v>
          </cell>
        </row>
        <row r="89">
          <cell r="A89">
            <v>2001047</v>
          </cell>
          <cell r="B89" t="str">
            <v>EMENDA DE ESTACA DE CONCRETO PRÉ-MOLDADA - DIÂMETRO 33 CM - 70 T</v>
          </cell>
          <cell r="C89" t="str">
            <v>UN</v>
          </cell>
          <cell r="D89">
            <v>67.39</v>
          </cell>
        </row>
        <row r="90">
          <cell r="A90">
            <v>2001048</v>
          </cell>
          <cell r="B90" t="str">
            <v>ARRASAMENTO DE ESTACA</v>
          </cell>
          <cell r="C90" t="str">
            <v>UN</v>
          </cell>
          <cell r="D90">
            <v>64.680000000000007</v>
          </cell>
        </row>
        <row r="91">
          <cell r="A91">
            <v>2001051</v>
          </cell>
          <cell r="B91" t="str">
            <v>ESTACAS ESCAVADAS MECANICAMENTE - DIÂMETRO DE 25CM</v>
          </cell>
          <cell r="C91" t="str">
            <v>M</v>
          </cell>
          <cell r="D91">
            <v>43.52</v>
          </cell>
        </row>
        <row r="92">
          <cell r="A92">
            <v>2001052</v>
          </cell>
          <cell r="B92" t="str">
            <v>ESTACAS ESCAVADAS MECANICAMENTE - DIÂMETRO DE 30CM</v>
          </cell>
          <cell r="C92" t="str">
            <v>M</v>
          </cell>
          <cell r="D92">
            <v>56.71</v>
          </cell>
        </row>
        <row r="93">
          <cell r="A93">
            <v>2001053</v>
          </cell>
          <cell r="B93" t="str">
            <v>ESTACAS ESCAVADAS MECANICAMENTE - DIÂMETRO DE 35CM</v>
          </cell>
          <cell r="C93" t="str">
            <v>M</v>
          </cell>
          <cell r="D93">
            <v>73.05</v>
          </cell>
        </row>
        <row r="94">
          <cell r="A94">
            <v>2001055</v>
          </cell>
          <cell r="B94" t="str">
            <v>ESTACAS ESCAVADAS MECANICAMENTE - DIÂMETRO DE 40CM</v>
          </cell>
          <cell r="C94" t="str">
            <v>M</v>
          </cell>
          <cell r="D94">
            <v>97.64</v>
          </cell>
        </row>
        <row r="95">
          <cell r="A95">
            <v>2001056</v>
          </cell>
          <cell r="B95" t="str">
            <v>ESTACAS ESCAVADAS MECANICAMENTE - DIÂMETRO DE 80CM</v>
          </cell>
          <cell r="C95" t="str">
            <v>M</v>
          </cell>
          <cell r="D95">
            <v>335.68</v>
          </cell>
        </row>
        <row r="96">
          <cell r="A96">
            <v>2001060</v>
          </cell>
          <cell r="B96" t="str">
            <v>ESTACA RAIZ DIÂMETRO DE 160MM PARA ATÉ 35 TF</v>
          </cell>
          <cell r="C96" t="str">
            <v>M</v>
          </cell>
          <cell r="D96">
            <v>342.06</v>
          </cell>
        </row>
        <row r="97">
          <cell r="A97">
            <v>2001061</v>
          </cell>
          <cell r="B97" t="str">
            <v>ESTACA RAIZ DIÂMETRO DE 200MM PARA ATÉ 50 TF</v>
          </cell>
          <cell r="C97" t="str">
            <v>M</v>
          </cell>
          <cell r="D97">
            <v>394.28</v>
          </cell>
        </row>
        <row r="98">
          <cell r="A98">
            <v>2001062</v>
          </cell>
          <cell r="B98" t="str">
            <v>ESTACA RAIZ DIÂMETRO DE 250MM PARA ATÉ 80 TF</v>
          </cell>
          <cell r="C98" t="str">
            <v>M</v>
          </cell>
          <cell r="D98">
            <v>455.34</v>
          </cell>
        </row>
        <row r="99">
          <cell r="A99">
            <v>2001063</v>
          </cell>
          <cell r="B99" t="str">
            <v>ESTACA RAIZ DIÂMETRO DE 310MM PARA ATÉ 100 TF</v>
          </cell>
          <cell r="C99" t="str">
            <v>M</v>
          </cell>
          <cell r="D99">
            <v>558.91999999999996</v>
          </cell>
        </row>
        <row r="100">
          <cell r="A100">
            <v>2001070</v>
          </cell>
          <cell r="B100" t="str">
            <v>FORNECIMENTO E CRAVAÇÃO DE ESTACA METÁLICA - PERFIL DE AÇO LAMINADO W 250X32,7</v>
          </cell>
          <cell r="C100" t="str">
            <v>M</v>
          </cell>
          <cell r="D100">
            <v>418.9</v>
          </cell>
        </row>
        <row r="101">
          <cell r="A101">
            <v>2001071</v>
          </cell>
          <cell r="B101" t="str">
            <v>FORNECIMENTO E CRAVAÇÃO DE ESTACA METÁLICA - PERFIL DE AÇO LAMINADO W 310X52</v>
          </cell>
          <cell r="C101" t="str">
            <v>M</v>
          </cell>
          <cell r="D101">
            <v>639.42999999999995</v>
          </cell>
        </row>
        <row r="102">
          <cell r="A102">
            <v>2001072</v>
          </cell>
          <cell r="B102" t="str">
            <v>FORNECIMENTO E CRAVAÇÃO DE ESTACA PERFIL DE AÇO I 15"</v>
          </cell>
          <cell r="C102" t="str">
            <v>M</v>
          </cell>
          <cell r="D102">
            <v>2000.01</v>
          </cell>
        </row>
        <row r="103">
          <cell r="A103">
            <v>2001073</v>
          </cell>
          <cell r="B103" t="str">
            <v>CORTE DE ESTACA METÁLICA PERFIL 10"</v>
          </cell>
          <cell r="C103" t="str">
            <v>UN</v>
          </cell>
          <cell r="D103">
            <v>174.66</v>
          </cell>
        </row>
        <row r="104">
          <cell r="A104">
            <v>2001074</v>
          </cell>
          <cell r="B104" t="str">
            <v>CORTE DE ESTACA METÁLICA PERFIL 12"</v>
          </cell>
          <cell r="C104" t="str">
            <v>UN</v>
          </cell>
          <cell r="D104">
            <v>199.75</v>
          </cell>
        </row>
        <row r="105">
          <cell r="A105">
            <v>2001075</v>
          </cell>
          <cell r="B105" t="str">
            <v>CORTE DE ESTACA METÁLICA PERFIL I 15"</v>
          </cell>
          <cell r="C105" t="str">
            <v>UN</v>
          </cell>
          <cell r="D105">
            <v>208.16</v>
          </cell>
        </row>
        <row r="106">
          <cell r="A106">
            <v>2001076</v>
          </cell>
          <cell r="B106" t="str">
            <v>EMENDA DE TOPO PARA ESTACA METÁLICA PERFIL 10"</v>
          </cell>
          <cell r="C106" t="str">
            <v>UN</v>
          </cell>
          <cell r="D106">
            <v>537.76</v>
          </cell>
        </row>
        <row r="107">
          <cell r="A107">
            <v>2001077</v>
          </cell>
          <cell r="B107" t="str">
            <v>EMENDA DE TOPO PARA ESTACA METÁLICA PERFIL 12"</v>
          </cell>
          <cell r="C107" t="str">
            <v>UN</v>
          </cell>
          <cell r="D107">
            <v>631.35</v>
          </cell>
        </row>
        <row r="108">
          <cell r="A108">
            <v>2001078</v>
          </cell>
          <cell r="B108" t="str">
            <v>EMENDA DE TOPO PARA ESTACA METÁLICA PERFIL I 15"</v>
          </cell>
          <cell r="C108" t="str">
            <v>UN</v>
          </cell>
          <cell r="D108">
            <v>720.77</v>
          </cell>
        </row>
        <row r="109">
          <cell r="A109">
            <v>2001080</v>
          </cell>
          <cell r="B109" t="str">
            <v>ESTACA ESCAVADA HÉLICE CONTÍNUA - DIÂMETRO 25CM</v>
          </cell>
          <cell r="C109" t="str">
            <v>M</v>
          </cell>
          <cell r="D109">
            <v>69.84</v>
          </cell>
        </row>
        <row r="110">
          <cell r="A110">
            <v>2001081</v>
          </cell>
          <cell r="B110" t="str">
            <v>ESTACA ESCAVADA HÉLICE CONTÍNUA - DIÂMETRO 30CM</v>
          </cell>
          <cell r="C110" t="str">
            <v>M</v>
          </cell>
          <cell r="D110">
            <v>89.36</v>
          </cell>
        </row>
        <row r="111">
          <cell r="A111">
            <v>2001082</v>
          </cell>
          <cell r="B111" t="str">
            <v>ESTACA ESCAVADA HÉLICE CONTÍNUA - DIÂMETRO 35CM</v>
          </cell>
          <cell r="C111" t="str">
            <v>M</v>
          </cell>
          <cell r="D111">
            <v>115.01</v>
          </cell>
        </row>
        <row r="112">
          <cell r="A112">
            <v>2001083</v>
          </cell>
          <cell r="B112" t="str">
            <v>ESTACA ESCAVADA HÉLICE CONTÍNUA - DIÂMETRO 40CM</v>
          </cell>
          <cell r="C112" t="str">
            <v>M</v>
          </cell>
          <cell r="D112">
            <v>147.03</v>
          </cell>
        </row>
        <row r="113">
          <cell r="A113">
            <v>2001084</v>
          </cell>
          <cell r="B113" t="str">
            <v>ESTACA ESCAVADA HÉLICE CONTÍNUA - DIÂMETRO 50CM</v>
          </cell>
          <cell r="C113" t="str">
            <v>M</v>
          </cell>
          <cell r="D113">
            <v>198.75</v>
          </cell>
        </row>
        <row r="114">
          <cell r="A114">
            <v>2001085</v>
          </cell>
          <cell r="B114" t="str">
            <v>ESTACA ESCAVADA HÉLICE CONTÍNUA - DIÂMETRO 60CM</v>
          </cell>
          <cell r="C114" t="str">
            <v>M</v>
          </cell>
          <cell r="D114">
            <v>267.88</v>
          </cell>
        </row>
        <row r="115">
          <cell r="A115">
            <v>2001090</v>
          </cell>
          <cell r="B115" t="str">
            <v>ESTACA ESCAVADA HÉLICE CONTÍNUA - DIÂMETRO 25CM - EXCLUSIVE MATERIAIS</v>
          </cell>
          <cell r="C115" t="str">
            <v>M</v>
          </cell>
          <cell r="D115">
            <v>41.16</v>
          </cell>
        </row>
        <row r="116">
          <cell r="A116">
            <v>2001091</v>
          </cell>
          <cell r="B116" t="str">
            <v>ESTACA ESCAVADA HÉLICE CONTÍNUA - DIÂMETRO 30CM - EXCLUSIVE MATERIAIS</v>
          </cell>
          <cell r="C116" t="str">
            <v>M</v>
          </cell>
          <cell r="D116">
            <v>2.31</v>
          </cell>
        </row>
        <row r="117">
          <cell r="A117">
            <v>2001092</v>
          </cell>
          <cell r="B117" t="str">
            <v>ESTACA ESCAVADA HÉLICE CONTÍNUA - DIÂMETRO 35CM - EXCLUSIVE MATERIAIS</v>
          </cell>
          <cell r="C117" t="str">
            <v>M</v>
          </cell>
          <cell r="D117">
            <v>59.56</v>
          </cell>
        </row>
        <row r="118">
          <cell r="A118">
            <v>2001093</v>
          </cell>
          <cell r="B118" t="str">
            <v>ESTACA ESCAVADA HÉLICE CONTÍNUA - DIÂMETRO 40CM - EXCLUSIVE MATERIAIS</v>
          </cell>
          <cell r="C118" t="str">
            <v>M</v>
          </cell>
          <cell r="D118">
            <v>68.17</v>
          </cell>
        </row>
        <row r="119">
          <cell r="A119">
            <v>2001094</v>
          </cell>
          <cell r="B119" t="str">
            <v>ESTACA ESCAVADA HÉLICE CONTÍNUA - DIÂMETRO 50CM - EXCLUSIVE MATERIAIS</v>
          </cell>
          <cell r="C119" t="str">
            <v>M</v>
          </cell>
          <cell r="D119">
            <v>75.98</v>
          </cell>
        </row>
        <row r="120">
          <cell r="A120">
            <v>2001095</v>
          </cell>
          <cell r="B120" t="str">
            <v>ESTACA ESCAVADA HÉLICE CONTÍNUA - DIÂMETRO 60CM - EXCLUSIVE MATERIAIS</v>
          </cell>
          <cell r="C120" t="str">
            <v>M</v>
          </cell>
          <cell r="D120">
            <v>90.71</v>
          </cell>
        </row>
        <row r="121">
          <cell r="A121">
            <v>2002000</v>
          </cell>
          <cell r="B121" t="str">
            <v>VALAS</v>
          </cell>
          <cell r="C121" t="str">
            <v>.</v>
          </cell>
          <cell r="D121" t="str">
            <v>.</v>
          </cell>
        </row>
        <row r="122">
          <cell r="A122">
            <v>2002001</v>
          </cell>
          <cell r="B122" t="str">
            <v>ESCAVAÇÃO MANUAL COM PROFUNDIDADE IGUAL OU INFERIOR A 1,50M</v>
          </cell>
          <cell r="C122" t="str">
            <v>M3</v>
          </cell>
          <cell r="D122">
            <v>73.53</v>
          </cell>
        </row>
        <row r="123">
          <cell r="A123">
            <v>2002002</v>
          </cell>
          <cell r="B123" t="str">
            <v>ESCAVAÇÃO MANUAL COM PROFUNDIDADE SUPERIOR A 1,50M</v>
          </cell>
          <cell r="C123" t="str">
            <v>M3</v>
          </cell>
          <cell r="D123">
            <v>80.680000000000007</v>
          </cell>
        </row>
        <row r="124">
          <cell r="A124">
            <v>2002005</v>
          </cell>
          <cell r="B124" t="str">
            <v>ESCORAMENTO DE VALAS - CONTINUO</v>
          </cell>
          <cell r="C124" t="str">
            <v>M2</v>
          </cell>
          <cell r="D124">
            <v>120.67</v>
          </cell>
        </row>
        <row r="125">
          <cell r="A125">
            <v>2002006</v>
          </cell>
          <cell r="B125" t="str">
            <v>ESCORAMENTO DE VALAS - DESCONTINUO</v>
          </cell>
          <cell r="C125" t="str">
            <v>M2</v>
          </cell>
          <cell r="D125">
            <v>69.31</v>
          </cell>
        </row>
        <row r="126">
          <cell r="A126">
            <v>2002010</v>
          </cell>
          <cell r="B126" t="str">
            <v>APILOAMENTO DO FUNDO DE VALAS, PARA SIMPLES REGULARIZAÇÃO</v>
          </cell>
          <cell r="C126" t="str">
            <v>M2</v>
          </cell>
          <cell r="D126">
            <v>5.76</v>
          </cell>
        </row>
        <row r="127">
          <cell r="A127">
            <v>2002011</v>
          </cell>
          <cell r="B127" t="str">
            <v>APILOAMENTO DO FUNDO DE VALAS, COM SOQUETE VIBRATÓRIO</v>
          </cell>
          <cell r="C127" t="str">
            <v>M2</v>
          </cell>
          <cell r="D127">
            <v>4.18</v>
          </cell>
        </row>
        <row r="128">
          <cell r="A128">
            <v>2002015</v>
          </cell>
          <cell r="B128" t="str">
            <v>LASTRO DE BRITA</v>
          </cell>
          <cell r="C128" t="str">
            <v>M3</v>
          </cell>
          <cell r="D128">
            <v>210.17</v>
          </cell>
        </row>
        <row r="129">
          <cell r="A129">
            <v>2002016</v>
          </cell>
          <cell r="B129" t="str">
            <v>LASTRO DE CONCRETO - 150KG CIM/M3</v>
          </cell>
          <cell r="C129" t="str">
            <v>M3</v>
          </cell>
          <cell r="D129">
            <v>505.26</v>
          </cell>
        </row>
        <row r="130">
          <cell r="A130">
            <v>2002017</v>
          </cell>
          <cell r="B130" t="str">
            <v>LASTRO DE CONCRETO COM AGREGADO RECICLADO - 150 KG CIM/M3</v>
          </cell>
          <cell r="C130" t="str">
            <v>M3</v>
          </cell>
          <cell r="D130">
            <v>439.27</v>
          </cell>
        </row>
        <row r="131">
          <cell r="A131">
            <v>2003000</v>
          </cell>
          <cell r="B131" t="str">
            <v>FUNDAÇÃO - FORMA</v>
          </cell>
          <cell r="C131" t="str">
            <v>.</v>
          </cell>
          <cell r="D131" t="str">
            <v>.</v>
          </cell>
        </row>
        <row r="132">
          <cell r="A132">
            <v>2003001</v>
          </cell>
          <cell r="B132" t="str">
            <v>FORMA COMUM DE TÁBUAS DE PINUS</v>
          </cell>
          <cell r="C132" t="str">
            <v>M2</v>
          </cell>
          <cell r="D132">
            <v>82.11</v>
          </cell>
        </row>
        <row r="133">
          <cell r="A133">
            <v>2003004</v>
          </cell>
          <cell r="B133" t="str">
            <v>FORMA COMUM DE TÁBUAS DE PINUS - NÃO RECUPERÁVEL</v>
          </cell>
          <cell r="C133" t="str">
            <v>M2</v>
          </cell>
          <cell r="D133">
            <v>103.36</v>
          </cell>
        </row>
        <row r="134">
          <cell r="A134">
            <v>2004000</v>
          </cell>
          <cell r="B134" t="str">
            <v>FUNDAÇÃO - ARMADURA</v>
          </cell>
          <cell r="C134" t="str">
            <v>.</v>
          </cell>
          <cell r="D134" t="str">
            <v>.</v>
          </cell>
        </row>
        <row r="135">
          <cell r="A135">
            <v>2004004</v>
          </cell>
          <cell r="B135" t="str">
            <v>ARMADURA EM AÇO CA-50</v>
          </cell>
          <cell r="C135" t="str">
            <v>KG</v>
          </cell>
          <cell r="D135">
            <v>10.34</v>
          </cell>
        </row>
        <row r="136">
          <cell r="A136">
            <v>2004007</v>
          </cell>
          <cell r="B136" t="str">
            <v>ARMADURA EM AÇO CA-60</v>
          </cell>
          <cell r="C136" t="str">
            <v>KG</v>
          </cell>
          <cell r="D136">
            <v>10.73</v>
          </cell>
        </row>
        <row r="137">
          <cell r="A137">
            <v>2004009</v>
          </cell>
          <cell r="B137" t="str">
            <v>ARMADURA EM AÇO CA-60 - TELA</v>
          </cell>
          <cell r="C137" t="str">
            <v>KG</v>
          </cell>
          <cell r="D137">
            <v>10.199999999999999</v>
          </cell>
        </row>
        <row r="138">
          <cell r="A138">
            <v>2005000</v>
          </cell>
          <cell r="B138" t="str">
            <v>FUNDAÇÃO - CONCRETO</v>
          </cell>
          <cell r="C138" t="str">
            <v>.</v>
          </cell>
          <cell r="D138" t="str">
            <v>.</v>
          </cell>
        </row>
        <row r="139">
          <cell r="A139">
            <v>2005005</v>
          </cell>
          <cell r="B139" t="str">
            <v>CONCRETO FCK=15,0MPA - VIRADO NA OBRA</v>
          </cell>
          <cell r="C139" t="str">
            <v>M3</v>
          </cell>
          <cell r="D139">
            <v>585.14</v>
          </cell>
        </row>
        <row r="140">
          <cell r="A140">
            <v>2005006</v>
          </cell>
          <cell r="B140" t="str">
            <v>CONCRETO FCK=20,0MPA - VIRADO NA OBRA</v>
          </cell>
          <cell r="C140" t="str">
            <v>M3</v>
          </cell>
          <cell r="D140">
            <v>602.35</v>
          </cell>
        </row>
        <row r="141">
          <cell r="A141">
            <v>2005008</v>
          </cell>
          <cell r="B141" t="str">
            <v>CONCRETO FCK=15,0MPA - USINADO</v>
          </cell>
          <cell r="C141" t="str">
            <v>M3</v>
          </cell>
          <cell r="D141">
            <v>469.33</v>
          </cell>
        </row>
        <row r="142">
          <cell r="A142">
            <v>2005009</v>
          </cell>
          <cell r="B142" t="str">
            <v>CONCRETO FCK=20,0MPA - USINADO</v>
          </cell>
          <cell r="C142" t="str">
            <v>M3</v>
          </cell>
          <cell r="D142">
            <v>490.29</v>
          </cell>
        </row>
        <row r="143">
          <cell r="A143">
            <v>2005010</v>
          </cell>
          <cell r="B143" t="str">
            <v>CONCRETO FCK=25MPA - USINADO</v>
          </cell>
          <cell r="C143" t="str">
            <v>M3</v>
          </cell>
          <cell r="D143">
            <v>512.28</v>
          </cell>
        </row>
        <row r="144">
          <cell r="A144">
            <v>2005011</v>
          </cell>
          <cell r="B144" t="str">
            <v>CONCRETO FCK=30MPA - USINADO</v>
          </cell>
          <cell r="C144" t="str">
            <v>M3</v>
          </cell>
          <cell r="D144">
            <v>535.33000000000004</v>
          </cell>
        </row>
        <row r="145">
          <cell r="A145">
            <v>2006000</v>
          </cell>
          <cell r="B145" t="str">
            <v>EMBASAMENTO</v>
          </cell>
          <cell r="C145" t="str">
            <v>.</v>
          </cell>
          <cell r="D145" t="str">
            <v>.</v>
          </cell>
        </row>
        <row r="146">
          <cell r="A146">
            <v>2006001</v>
          </cell>
          <cell r="B146" t="str">
            <v>ALVENARIA DE EMBASAMENTO - TIJOLOS MACIÇOS COMUNS</v>
          </cell>
          <cell r="C146" t="str">
            <v>M3</v>
          </cell>
          <cell r="D146">
            <v>982.13</v>
          </cell>
        </row>
        <row r="147">
          <cell r="A147">
            <v>2006005</v>
          </cell>
          <cell r="B147" t="str">
            <v>IMPERMEABILIZAÇÃO DO RESPALDO DA FUNDAÇÃO - ARGAMASSA IMPERMEÁVEL</v>
          </cell>
          <cell r="C147" t="str">
            <v>M2</v>
          </cell>
          <cell r="D147">
            <v>120.41</v>
          </cell>
        </row>
        <row r="148">
          <cell r="A148">
            <v>2006010</v>
          </cell>
          <cell r="B148" t="str">
            <v>REATERRO DE VALAS, INCLUSIVE APILOAMENTO</v>
          </cell>
          <cell r="C148" t="str">
            <v>M3</v>
          </cell>
          <cell r="D148">
            <v>26.28</v>
          </cell>
        </row>
        <row r="149">
          <cell r="A149">
            <v>2050000</v>
          </cell>
          <cell r="B149" t="str">
            <v>DEMOLIÇÕES</v>
          </cell>
          <cell r="C149" t="str">
            <v>.</v>
          </cell>
          <cell r="D149" t="str">
            <v>.</v>
          </cell>
        </row>
        <row r="150">
          <cell r="A150">
            <v>2050001</v>
          </cell>
          <cell r="B150" t="str">
            <v>DEMOLIÇÃO DE ALVENARIA DE EMBASAMENTO - TIJOLOS MACIÇOS COMUNS</v>
          </cell>
          <cell r="C150" t="str">
            <v>M3</v>
          </cell>
          <cell r="D150">
            <v>77.62</v>
          </cell>
        </row>
        <row r="151">
          <cell r="A151">
            <v>2050003</v>
          </cell>
          <cell r="B151" t="str">
            <v>DEMOLIÇÃO MANUAL DE CONCRETO SIMPLES</v>
          </cell>
          <cell r="C151" t="str">
            <v>M3</v>
          </cell>
          <cell r="D151">
            <v>253.57</v>
          </cell>
        </row>
        <row r="152">
          <cell r="A152">
            <v>2050004</v>
          </cell>
          <cell r="B152" t="str">
            <v>DEMOLIÇÃO MANUAL DE CONCRETO ARMADO</v>
          </cell>
          <cell r="C152" t="str">
            <v>M3</v>
          </cell>
          <cell r="D152">
            <v>461.03</v>
          </cell>
        </row>
        <row r="153">
          <cell r="A153">
            <v>2050005</v>
          </cell>
          <cell r="B153" t="str">
            <v>DEMOLIÇÃO MECANIZADA DE CONCRETO SIMPLES</v>
          </cell>
          <cell r="C153" t="str">
            <v>M3</v>
          </cell>
          <cell r="D153">
            <v>201.87</v>
          </cell>
        </row>
        <row r="154">
          <cell r="A154">
            <v>2050006</v>
          </cell>
          <cell r="B154" t="str">
            <v>DEMOLIÇÃO MECANIZADA DE CONCRETO ARMADO</v>
          </cell>
          <cell r="C154" t="str">
            <v>M3</v>
          </cell>
          <cell r="D154">
            <v>403.74</v>
          </cell>
        </row>
        <row r="155">
          <cell r="A155">
            <v>2090000</v>
          </cell>
          <cell r="B155" t="str">
            <v>OUTROS SERVIÇOS</v>
          </cell>
          <cell r="C155" t="str">
            <v>.</v>
          </cell>
          <cell r="D155" t="str">
            <v>.</v>
          </cell>
        </row>
        <row r="156">
          <cell r="A156">
            <v>2090040</v>
          </cell>
          <cell r="B156" t="str">
            <v>BUZINOTE PVC - 2", C=0,30 M</v>
          </cell>
          <cell r="C156" t="str">
            <v>UN</v>
          </cell>
          <cell r="D156">
            <v>13.26</v>
          </cell>
        </row>
        <row r="157">
          <cell r="A157">
            <v>3000000</v>
          </cell>
          <cell r="B157" t="str">
            <v>ESTRUTURA</v>
          </cell>
          <cell r="C157">
            <v>0</v>
          </cell>
          <cell r="D157">
            <v>0</v>
          </cell>
        </row>
        <row r="158">
          <cell r="A158">
            <v>3001000</v>
          </cell>
          <cell r="B158" t="str">
            <v>ESTRUTURA DE CONCRETO ARMADO - FORMAS</v>
          </cell>
          <cell r="C158" t="str">
            <v>.</v>
          </cell>
          <cell r="D158" t="str">
            <v>.</v>
          </cell>
        </row>
        <row r="159">
          <cell r="A159">
            <v>3001001</v>
          </cell>
          <cell r="B159" t="str">
            <v>FORMA COMUM DE TÁBUAS DE PINUS - PLANA</v>
          </cell>
          <cell r="C159" t="str">
            <v>M2</v>
          </cell>
          <cell r="D159">
            <v>90.55</v>
          </cell>
        </row>
        <row r="160">
          <cell r="A160">
            <v>3001004</v>
          </cell>
          <cell r="B160" t="str">
            <v>FORMA COMUM DE TÁBUAS DE PINUS - NÃO RECUPERÁVEL</v>
          </cell>
          <cell r="C160" t="str">
            <v>M2</v>
          </cell>
          <cell r="D160">
            <v>103.36</v>
          </cell>
        </row>
        <row r="161">
          <cell r="A161">
            <v>3001011</v>
          </cell>
          <cell r="B161" t="str">
            <v>FORMA ESPECIAL DE CHAPAS RESINADAS (10MM) - CURVA</v>
          </cell>
          <cell r="C161" t="str">
            <v>M2</v>
          </cell>
          <cell r="D161">
            <v>128.96</v>
          </cell>
        </row>
        <row r="162">
          <cell r="A162">
            <v>3001013</v>
          </cell>
          <cell r="B162" t="str">
            <v>FORMA ESPECIAL DE CHAPAS PLASTIFICADAS (10MM) - CURVA</v>
          </cell>
          <cell r="C162" t="str">
            <v>M2</v>
          </cell>
          <cell r="D162">
            <v>137.75</v>
          </cell>
        </row>
        <row r="163">
          <cell r="A163">
            <v>3001014</v>
          </cell>
          <cell r="B163" t="str">
            <v>FORMA ESPECIAL DE CHAPAS RESINADAS (10MM) - PLANA</v>
          </cell>
          <cell r="C163" t="str">
            <v>M2</v>
          </cell>
          <cell r="D163">
            <v>107.59</v>
          </cell>
        </row>
        <row r="164">
          <cell r="A164">
            <v>3001015</v>
          </cell>
          <cell r="B164" t="str">
            <v>FORMA ESPECIAL DE CHAPAS RESINADAS (12MM) - PLANA</v>
          </cell>
          <cell r="C164" t="str">
            <v>M2</v>
          </cell>
          <cell r="D164">
            <v>109.16</v>
          </cell>
        </row>
        <row r="165">
          <cell r="A165">
            <v>3001016</v>
          </cell>
          <cell r="B165" t="str">
            <v>FORMA ESPECIAL DE CHAPAS PLASTIFICADAS (10MM) - PLANA</v>
          </cell>
          <cell r="C165" t="str">
            <v>M2</v>
          </cell>
          <cell r="D165">
            <v>115.81</v>
          </cell>
        </row>
        <row r="166">
          <cell r="A166">
            <v>3001017</v>
          </cell>
          <cell r="B166" t="str">
            <v>FORMA ESPECIAL DE CHAPAS PLASTIFICADAS (12MM) - PLANA</v>
          </cell>
          <cell r="C166" t="str">
            <v>M2</v>
          </cell>
          <cell r="D166">
            <v>113.69</v>
          </cell>
        </row>
        <row r="167">
          <cell r="A167">
            <v>3001020</v>
          </cell>
          <cell r="B167" t="str">
            <v>FORMA DE TUBO DE PAPELÃO, DIÂMETRO 350MM</v>
          </cell>
          <cell r="C167" t="str">
            <v>M</v>
          </cell>
          <cell r="D167">
            <v>163.9</v>
          </cell>
        </row>
        <row r="168">
          <cell r="A168">
            <v>3001030</v>
          </cell>
          <cell r="B168" t="str">
            <v>CIMBRAMENTO PARA ALTURAS ENTRE 3,01M E 7,00M</v>
          </cell>
          <cell r="C168" t="str">
            <v>M3</v>
          </cell>
          <cell r="D168">
            <v>41.95</v>
          </cell>
        </row>
        <row r="169">
          <cell r="A169">
            <v>3002000</v>
          </cell>
          <cell r="B169" t="str">
            <v>ESTRUTURA DE CONCRETO ARMADO - ARMADURA</v>
          </cell>
          <cell r="C169" t="str">
            <v>.</v>
          </cell>
          <cell r="D169" t="str">
            <v>.</v>
          </cell>
        </row>
        <row r="170">
          <cell r="A170">
            <v>3002004</v>
          </cell>
          <cell r="B170" t="str">
            <v>ARMADURA EM AÇO CA-50</v>
          </cell>
          <cell r="C170" t="str">
            <v>KG</v>
          </cell>
          <cell r="D170">
            <v>10.34</v>
          </cell>
        </row>
        <row r="171">
          <cell r="A171">
            <v>3002007</v>
          </cell>
          <cell r="B171" t="str">
            <v>ARMADURA EM AÇO CA-60</v>
          </cell>
          <cell r="C171" t="str">
            <v>KG</v>
          </cell>
          <cell r="D171">
            <v>10.73</v>
          </cell>
        </row>
        <row r="172">
          <cell r="A172">
            <v>3002009</v>
          </cell>
          <cell r="B172" t="str">
            <v>ARMADURA EM AÇO CA-60 - TELA</v>
          </cell>
          <cell r="C172" t="str">
            <v>KG</v>
          </cell>
          <cell r="D172">
            <v>10.199999999999999</v>
          </cell>
        </row>
        <row r="173">
          <cell r="A173">
            <v>3003000</v>
          </cell>
          <cell r="B173" t="str">
            <v>ESTRUTURA DE CONCRETO ARMADO - CONCRETO</v>
          </cell>
          <cell r="C173" t="str">
            <v>.</v>
          </cell>
          <cell r="D173" t="str">
            <v>.</v>
          </cell>
        </row>
        <row r="174">
          <cell r="A174">
            <v>3003005</v>
          </cell>
          <cell r="B174" t="str">
            <v>CONCRETO FCK = 15,0MPA - VIRADO NA OBRA</v>
          </cell>
          <cell r="C174" t="str">
            <v>M3</v>
          </cell>
          <cell r="D174">
            <v>585.14</v>
          </cell>
        </row>
        <row r="175">
          <cell r="A175">
            <v>3003007</v>
          </cell>
          <cell r="B175" t="str">
            <v>CONCRETO FCK = 20,0MPA - VIRADO NA OBRA</v>
          </cell>
          <cell r="C175" t="str">
            <v>M3</v>
          </cell>
          <cell r="D175">
            <v>602.35</v>
          </cell>
        </row>
        <row r="176">
          <cell r="A176">
            <v>3003008</v>
          </cell>
          <cell r="B176" t="str">
            <v>CONCRETO FCK = 25,0MPA - VIRADO NA OBRA</v>
          </cell>
          <cell r="C176" t="str">
            <v>M3</v>
          </cell>
          <cell r="D176">
            <v>620.82000000000005</v>
          </cell>
        </row>
        <row r="177">
          <cell r="A177">
            <v>3003009</v>
          </cell>
          <cell r="B177" t="str">
            <v>CONCRETO FCK = 15,0MPA - USINADO</v>
          </cell>
          <cell r="C177" t="str">
            <v>M3</v>
          </cell>
          <cell r="D177">
            <v>469.33</v>
          </cell>
        </row>
        <row r="178">
          <cell r="A178">
            <v>3003015</v>
          </cell>
          <cell r="B178" t="str">
            <v>CONCRETO FCK = 20,0MPA - USINADO</v>
          </cell>
          <cell r="C178" t="str">
            <v>M3</v>
          </cell>
          <cell r="D178">
            <v>490.29</v>
          </cell>
        </row>
        <row r="179">
          <cell r="A179">
            <v>3003016</v>
          </cell>
          <cell r="B179" t="str">
            <v>CONCRETO FCK = 20,0MPA - USINADO E BOMBEÁVEL</v>
          </cell>
          <cell r="C179" t="str">
            <v>M3</v>
          </cell>
          <cell r="D179">
            <v>484.63</v>
          </cell>
        </row>
        <row r="180">
          <cell r="A180">
            <v>3003017</v>
          </cell>
          <cell r="B180" t="str">
            <v>CONCRETO FCK = 25,0MPA - USINADO</v>
          </cell>
          <cell r="C180" t="str">
            <v>M3</v>
          </cell>
          <cell r="D180">
            <v>512.28</v>
          </cell>
        </row>
        <row r="181">
          <cell r="A181">
            <v>3003018</v>
          </cell>
          <cell r="B181" t="str">
            <v>CONCRETO FCK = 25,0MPA - USINADO E BOMBEÁVEL</v>
          </cell>
          <cell r="C181" t="str">
            <v>M3</v>
          </cell>
          <cell r="D181">
            <v>505.84</v>
          </cell>
        </row>
        <row r="182">
          <cell r="A182">
            <v>3003019</v>
          </cell>
          <cell r="B182" t="str">
            <v>CONCRETO USINADO, BOMBEÁVEL FCK = 20MPA COM PEDRA 1</v>
          </cell>
          <cell r="C182" t="str">
            <v>M3</v>
          </cell>
          <cell r="D182">
            <v>507.81</v>
          </cell>
        </row>
        <row r="183">
          <cell r="A183">
            <v>3003020</v>
          </cell>
          <cell r="B183" t="str">
            <v>CONCRETO FCK = 30,0MPA - USINADO</v>
          </cell>
          <cell r="C183" t="str">
            <v>M3</v>
          </cell>
          <cell r="D183">
            <v>535.33000000000004</v>
          </cell>
        </row>
        <row r="184">
          <cell r="A184">
            <v>3003021</v>
          </cell>
          <cell r="B184" t="str">
            <v>CONCRETO FCK = 30,0MPA - USINADO E BOMBEÁVEL</v>
          </cell>
          <cell r="C184" t="str">
            <v>M3</v>
          </cell>
          <cell r="D184">
            <v>529.16999999999996</v>
          </cell>
        </row>
        <row r="185">
          <cell r="A185">
            <v>3003022</v>
          </cell>
          <cell r="B185" t="str">
            <v>CONCRETO FCK = 35,0MPA - USINADO</v>
          </cell>
          <cell r="C185" t="str">
            <v>M3</v>
          </cell>
          <cell r="D185">
            <v>559.49</v>
          </cell>
        </row>
        <row r="186">
          <cell r="A186">
            <v>3003023</v>
          </cell>
          <cell r="B186" t="str">
            <v>CONCRETO FCK = 35,0MPA - USINADO E BOMBEÁVEL</v>
          </cell>
          <cell r="C186" t="str">
            <v>M3</v>
          </cell>
          <cell r="D186">
            <v>553.64</v>
          </cell>
        </row>
        <row r="187">
          <cell r="A187">
            <v>3003024</v>
          </cell>
          <cell r="B187" t="str">
            <v>CONCRETO FCK = 40,0MPA - USINADO</v>
          </cell>
          <cell r="C187" t="str">
            <v>M3</v>
          </cell>
          <cell r="D187">
            <v>584.84</v>
          </cell>
        </row>
        <row r="188">
          <cell r="A188">
            <v>3003025</v>
          </cell>
          <cell r="B188" t="str">
            <v>CONCRETO FCK = 40,0MPA - USINADO E BOMBEÁVEL</v>
          </cell>
          <cell r="C188" t="str">
            <v>M3</v>
          </cell>
          <cell r="D188">
            <v>580.57000000000005</v>
          </cell>
        </row>
        <row r="189">
          <cell r="A189">
            <v>3003030</v>
          </cell>
          <cell r="B189" t="str">
            <v>BOMBEAMENTO DE CONCRETO</v>
          </cell>
          <cell r="C189" t="str">
            <v>M3</v>
          </cell>
          <cell r="D189">
            <v>59.47</v>
          </cell>
        </row>
        <row r="190">
          <cell r="A190">
            <v>3004000</v>
          </cell>
          <cell r="B190" t="str">
            <v>ESTRUTURA DE CONCRETO - LAJE MISTA</v>
          </cell>
          <cell r="C190" t="str">
            <v>.</v>
          </cell>
          <cell r="D190" t="str">
            <v>.</v>
          </cell>
        </row>
        <row r="191">
          <cell r="A191">
            <v>3004019</v>
          </cell>
          <cell r="B191" t="str">
            <v>LAJE MISTA TRELIÇADA H-8CM COM CAPEAMENTO 4CM (12CM)</v>
          </cell>
          <cell r="C191" t="str">
            <v>M2</v>
          </cell>
          <cell r="D191">
            <v>155.18</v>
          </cell>
        </row>
        <row r="192">
          <cell r="A192">
            <v>3004020</v>
          </cell>
          <cell r="B192" t="str">
            <v>LAJE MISTA TRELIÇADA H-10CM COM CAPEAMENTO 4CM (14CM)</v>
          </cell>
          <cell r="C192" t="str">
            <v>M2</v>
          </cell>
          <cell r="D192">
            <v>169.68</v>
          </cell>
        </row>
        <row r="193">
          <cell r="A193">
            <v>3004021</v>
          </cell>
          <cell r="B193" t="str">
            <v>LAJE MISTA TRELIÇADA H-12CM COM CAPEAMENTO 4CM (16CM)</v>
          </cell>
          <cell r="C193" t="str">
            <v>M2</v>
          </cell>
          <cell r="D193">
            <v>190.01</v>
          </cell>
        </row>
        <row r="194">
          <cell r="A194">
            <v>3004022</v>
          </cell>
          <cell r="B194" t="str">
            <v>LAJE MISTA TRELIÇADA H-15CM COM CAPEAMENTO 4CM (19CM)</v>
          </cell>
          <cell r="C194" t="str">
            <v>M2</v>
          </cell>
          <cell r="D194">
            <v>219.77</v>
          </cell>
        </row>
        <row r="195">
          <cell r="A195">
            <v>3004023</v>
          </cell>
          <cell r="B195" t="str">
            <v>LAJE MISTA TRELIÇADA H-20CM COM CAPEAMENTO 4CM (24CM)</v>
          </cell>
          <cell r="C195" t="str">
            <v>M2</v>
          </cell>
          <cell r="D195">
            <v>241.36</v>
          </cell>
        </row>
        <row r="196">
          <cell r="A196">
            <v>3004024</v>
          </cell>
          <cell r="B196" t="str">
            <v>LAJE MISTA TRELIÇADA H-25CM COM CAPEAMENTO 5CM (30CM)</v>
          </cell>
          <cell r="C196" t="str">
            <v>M2</v>
          </cell>
          <cell r="D196">
            <v>294.69</v>
          </cell>
        </row>
        <row r="197">
          <cell r="A197">
            <v>3040000</v>
          </cell>
          <cell r="B197" t="str">
            <v>ESTRUTURA DE CONCRETO - RECUPERAÇÃO E TRATAMENTO</v>
          </cell>
          <cell r="C197" t="str">
            <v>.</v>
          </cell>
          <cell r="D197" t="str">
            <v>.</v>
          </cell>
        </row>
        <row r="198">
          <cell r="A198">
            <v>3040002</v>
          </cell>
          <cell r="B198" t="str">
            <v>APICOAMENTO MECÂNICO DE SUPERFÍCIE DE CONCRETO</v>
          </cell>
          <cell r="C198" t="str">
            <v>M2</v>
          </cell>
          <cell r="D198">
            <v>115.26</v>
          </cell>
        </row>
        <row r="199">
          <cell r="A199">
            <v>3040005</v>
          </cell>
          <cell r="B199" t="str">
            <v>LIMPEZA DE SUPERFÍCIES COM HIDROJATEAMENTO</v>
          </cell>
          <cell r="C199" t="str">
            <v>M2</v>
          </cell>
          <cell r="D199">
            <v>4.07</v>
          </cell>
        </row>
        <row r="200">
          <cell r="A200">
            <v>3040010</v>
          </cell>
          <cell r="B200" t="str">
            <v>LIMPEZA E REMOÇÃO DE SUPERFÍCIE DETERIORADA COM JATEAMENTO</v>
          </cell>
          <cell r="C200" t="str">
            <v>M2</v>
          </cell>
          <cell r="D200">
            <v>120.63</v>
          </cell>
        </row>
        <row r="201">
          <cell r="A201">
            <v>3040015</v>
          </cell>
          <cell r="B201" t="str">
            <v>LIMPEZA DE JUNTA DE DILATAÇÃO COM REMOÇÃO DO EXCESSO DE CONCRETO - ATÉ 3CM</v>
          </cell>
          <cell r="C201" t="str">
            <v>M</v>
          </cell>
          <cell r="D201">
            <v>32.42</v>
          </cell>
        </row>
        <row r="202">
          <cell r="A202">
            <v>3040018</v>
          </cell>
          <cell r="B202" t="str">
            <v>LIMPEZA DE CONCRETO E ARMADURA COM ESCOVA DE AÇO</v>
          </cell>
          <cell r="C202" t="str">
            <v>M2</v>
          </cell>
          <cell r="D202">
            <v>28.43</v>
          </cell>
        </row>
        <row r="203">
          <cell r="A203">
            <v>3040022</v>
          </cell>
          <cell r="B203" t="str">
            <v>TRATAMENTO DE ARMADURA COM APLICAÇÃO DE PRODUTO INIBIDOR OXIDANTE</v>
          </cell>
          <cell r="C203" t="str">
            <v>M</v>
          </cell>
          <cell r="D203">
            <v>6.59</v>
          </cell>
        </row>
        <row r="204">
          <cell r="A204">
            <v>3040024</v>
          </cell>
          <cell r="B204" t="str">
            <v>LIXAMENTO MECÂNICO EM SUPERFÍCIES DE CONCRETO</v>
          </cell>
          <cell r="C204" t="str">
            <v>M2</v>
          </cell>
          <cell r="D204">
            <v>9.11</v>
          </cell>
        </row>
        <row r="205">
          <cell r="A205">
            <v>3040025</v>
          </cell>
          <cell r="B205" t="str">
            <v>PREPARO E APLICAÇÃO DE ESTUQUE</v>
          </cell>
          <cell r="C205" t="str">
            <v>M2</v>
          </cell>
          <cell r="D205">
            <v>20.09</v>
          </cell>
        </row>
        <row r="206">
          <cell r="A206">
            <v>3040026</v>
          </cell>
          <cell r="B206" t="str">
            <v>LIXAMENTO MANUAL DE SUPERFÍCIES DE CONCRETO</v>
          </cell>
          <cell r="C206" t="str">
            <v>M2</v>
          </cell>
          <cell r="D206">
            <v>7.34</v>
          </cell>
        </row>
        <row r="207">
          <cell r="A207">
            <v>3040050</v>
          </cell>
          <cell r="B207" t="str">
            <v>POLIMENTO DE CONCRETO</v>
          </cell>
          <cell r="C207" t="str">
            <v>M2</v>
          </cell>
          <cell r="D207">
            <v>6.93</v>
          </cell>
        </row>
        <row r="208">
          <cell r="A208">
            <v>3040051</v>
          </cell>
          <cell r="B208" t="str">
            <v>POLIMENTO DE CONCRETO NOVO</v>
          </cell>
          <cell r="C208" t="str">
            <v>M2</v>
          </cell>
          <cell r="D208">
            <v>6.93</v>
          </cell>
        </row>
        <row r="209">
          <cell r="A209">
            <v>3040060</v>
          </cell>
          <cell r="B209" t="str">
            <v>PREPARAÇÃO DE PONTE DE ADERÊNCIA COM ADESIVO A BASE DE EPÓXI</v>
          </cell>
          <cell r="C209" t="str">
            <v>M2</v>
          </cell>
          <cell r="D209">
            <v>155.51</v>
          </cell>
        </row>
        <row r="210">
          <cell r="A210">
            <v>3040070</v>
          </cell>
          <cell r="B210" t="str">
            <v>ANCORAGEM DE BARRAS DE AÇO COM ADESIVO A BASE DE EPÓXI</v>
          </cell>
          <cell r="C210" t="str">
            <v>UN</v>
          </cell>
          <cell r="D210">
            <v>12.85</v>
          </cell>
        </row>
        <row r="211">
          <cell r="A211">
            <v>3050000</v>
          </cell>
          <cell r="B211" t="str">
            <v>DEMOLIÇÕES</v>
          </cell>
          <cell r="C211" t="str">
            <v>.</v>
          </cell>
          <cell r="D211" t="str">
            <v>.</v>
          </cell>
        </row>
        <row r="212">
          <cell r="A212">
            <v>3050001</v>
          </cell>
          <cell r="B212" t="str">
            <v>DEMOLIÇÃO MECANIZADA DE CONCRETO SIMPLES</v>
          </cell>
          <cell r="C212" t="str">
            <v>M3</v>
          </cell>
          <cell r="D212">
            <v>201.87</v>
          </cell>
        </row>
        <row r="213">
          <cell r="A213">
            <v>3050002</v>
          </cell>
          <cell r="B213" t="str">
            <v>DEMOLIÇÃO MECANIZADA DE CONCRETO ARMADO</v>
          </cell>
          <cell r="C213" t="str">
            <v>M3</v>
          </cell>
          <cell r="D213">
            <v>403.74</v>
          </cell>
        </row>
        <row r="214">
          <cell r="A214">
            <v>3050003</v>
          </cell>
          <cell r="B214" t="str">
            <v>DEMOLIÇÃO MANUAL DE CONCRETO SIMPLES</v>
          </cell>
          <cell r="C214" t="str">
            <v>M3</v>
          </cell>
          <cell r="D214">
            <v>253.57</v>
          </cell>
        </row>
        <row r="215">
          <cell r="A215">
            <v>3050004</v>
          </cell>
          <cell r="B215" t="str">
            <v>DEMOLIÇÃO MANUAL DE CONCRETO ARMADO</v>
          </cell>
          <cell r="C215" t="str">
            <v>M3</v>
          </cell>
          <cell r="D215">
            <v>461.03</v>
          </cell>
        </row>
        <row r="216">
          <cell r="A216">
            <v>3050005</v>
          </cell>
          <cell r="B216" t="str">
            <v>DEMOLIÇÃO DE LAJES MISTAS COM ESPESSURA FINAL IGUAL OU INFERIOR A 16CM</v>
          </cell>
          <cell r="C216" t="str">
            <v>M2</v>
          </cell>
          <cell r="D216">
            <v>40.340000000000003</v>
          </cell>
        </row>
        <row r="217">
          <cell r="A217">
            <v>3050006</v>
          </cell>
          <cell r="B217" t="str">
            <v>DEMOLIÇÃO DE LAJES MISTAS COM ESPESSURA FINAL SUPERIOR A 16 CM, ATÉ 30CM</v>
          </cell>
          <cell r="C217" t="str">
            <v>M2</v>
          </cell>
          <cell r="D217">
            <v>57.63</v>
          </cell>
        </row>
        <row r="218">
          <cell r="A218">
            <v>3060000</v>
          </cell>
          <cell r="B218" t="str">
            <v>ESTRUTURA METÁLICA VERTICAL</v>
          </cell>
          <cell r="C218" t="str">
            <v>.</v>
          </cell>
          <cell r="D218" t="str">
            <v>.</v>
          </cell>
        </row>
        <row r="219">
          <cell r="A219">
            <v>3060001</v>
          </cell>
          <cell r="B219" t="str">
            <v>FORNECIMENTO E MONTAGEM DE ESTRUTURA METÁLICA VERTICAL - NÃO PATINÁVEL</v>
          </cell>
          <cell r="C219" t="str">
            <v>KG</v>
          </cell>
          <cell r="D219">
            <v>25.93</v>
          </cell>
        </row>
        <row r="220">
          <cell r="A220">
            <v>3060002</v>
          </cell>
          <cell r="B220" t="str">
            <v>FORNECIMENTO E MONTAGEM DE ESTRUTURA METÁLICA VERTICAL - PATINÁVEL</v>
          </cell>
          <cell r="C220" t="str">
            <v>KG</v>
          </cell>
          <cell r="D220">
            <v>27.67</v>
          </cell>
        </row>
        <row r="221">
          <cell r="A221">
            <v>4000000</v>
          </cell>
          <cell r="B221" t="str">
            <v>VEDOS</v>
          </cell>
          <cell r="C221">
            <v>0</v>
          </cell>
          <cell r="D221">
            <v>0</v>
          </cell>
        </row>
        <row r="222">
          <cell r="A222">
            <v>4001000</v>
          </cell>
          <cell r="B222" t="str">
            <v>ALVENARIA DE TIJOLOS E BLOCOS</v>
          </cell>
          <cell r="C222" t="str">
            <v>.</v>
          </cell>
          <cell r="D222" t="str">
            <v>.</v>
          </cell>
        </row>
        <row r="223">
          <cell r="A223">
            <v>4001001</v>
          </cell>
          <cell r="B223" t="str">
            <v>TIJOLOS MACIÇOS COMUNS - ESPELHO</v>
          </cell>
          <cell r="C223" t="str">
            <v>M2</v>
          </cell>
          <cell r="D223">
            <v>74.95</v>
          </cell>
        </row>
        <row r="224">
          <cell r="A224">
            <v>4001002</v>
          </cell>
          <cell r="B224" t="str">
            <v>TIJOLOS MACIÇOS COMUNS - 1/2 TIJOLO</v>
          </cell>
          <cell r="C224" t="str">
            <v>M2</v>
          </cell>
          <cell r="D224">
            <v>139.46</v>
          </cell>
        </row>
        <row r="225">
          <cell r="A225">
            <v>4001004</v>
          </cell>
          <cell r="B225" t="str">
            <v>TIJOLOS MACIÇOS COMUNS - 1 1/2 TIJOLO</v>
          </cell>
          <cell r="C225" t="str">
            <v>M2</v>
          </cell>
          <cell r="D225">
            <v>329.63</v>
          </cell>
        </row>
        <row r="226">
          <cell r="A226">
            <v>4001011</v>
          </cell>
          <cell r="B226" t="str">
            <v>TIJOLOS MACIÇOS COMUNS - APARENTE, 1/2 TIJOLO</v>
          </cell>
          <cell r="C226" t="str">
            <v>M2</v>
          </cell>
          <cell r="D226">
            <v>139.46</v>
          </cell>
        </row>
        <row r="227">
          <cell r="A227">
            <v>4001012</v>
          </cell>
          <cell r="B227" t="str">
            <v>TIJOLOS MACIÇOS COMUNS - APARENTE, 1 TIJOLO</v>
          </cell>
          <cell r="C227" t="str">
            <v>M2</v>
          </cell>
          <cell r="D227">
            <v>240.88</v>
          </cell>
        </row>
        <row r="228">
          <cell r="A228">
            <v>4001015</v>
          </cell>
          <cell r="B228" t="str">
            <v>TIJOLOS CERÂMICOS FURADOS - 1/2 TIJOLO</v>
          </cell>
          <cell r="C228" t="str">
            <v>M2</v>
          </cell>
          <cell r="D228">
            <v>89.26</v>
          </cell>
        </row>
        <row r="229">
          <cell r="A229">
            <v>4001016</v>
          </cell>
          <cell r="B229" t="str">
            <v>TIJOLOS CERÂMICOS FURADOS - 1 TIJOLO</v>
          </cell>
          <cell r="C229" t="str">
            <v>M2</v>
          </cell>
          <cell r="D229">
            <v>158.91999999999999</v>
          </cell>
        </row>
        <row r="230">
          <cell r="A230">
            <v>4001020</v>
          </cell>
          <cell r="B230" t="str">
            <v>TIJOLOS LAMINADOS - ESPELHO</v>
          </cell>
          <cell r="C230" t="str">
            <v>M2</v>
          </cell>
          <cell r="D230">
            <v>227.02</v>
          </cell>
        </row>
        <row r="231">
          <cell r="A231">
            <v>4001021</v>
          </cell>
          <cell r="B231" t="str">
            <v>TIJOLOS LAMINADOS - 1/2 TIJOLO</v>
          </cell>
          <cell r="C231" t="str">
            <v>M2</v>
          </cell>
          <cell r="D231">
            <v>374.1</v>
          </cell>
        </row>
        <row r="232">
          <cell r="A232">
            <v>4001022</v>
          </cell>
          <cell r="B232" t="str">
            <v>TIJOLOS LAMINADOS - 1 TIJOLO</v>
          </cell>
          <cell r="C232" t="str">
            <v>M2</v>
          </cell>
          <cell r="D232">
            <v>678.02</v>
          </cell>
        </row>
        <row r="233">
          <cell r="A233">
            <v>4001025</v>
          </cell>
          <cell r="B233" t="str">
            <v>TIJOLOS DE VIDRO - CANELADO, 19X19CM</v>
          </cell>
          <cell r="C233" t="str">
            <v>M2</v>
          </cell>
          <cell r="D233">
            <v>883.86</v>
          </cell>
        </row>
        <row r="234">
          <cell r="A234">
            <v>4001026</v>
          </cell>
          <cell r="B234" t="str">
            <v>TIJOLOS DE VIDRO - TIJOLINHO, 19X19CM</v>
          </cell>
          <cell r="C234" t="str">
            <v>M2</v>
          </cell>
          <cell r="D234">
            <v>920.8</v>
          </cell>
        </row>
        <row r="235">
          <cell r="A235">
            <v>4001027</v>
          </cell>
          <cell r="B235" t="str">
            <v>TIJOLOS DE VIDRO - VENTILAÇÃO TIPO VENEZIANA</v>
          </cell>
          <cell r="C235" t="str">
            <v>M2</v>
          </cell>
          <cell r="D235">
            <v>1101.05</v>
          </cell>
        </row>
        <row r="236">
          <cell r="A236">
            <v>4001031</v>
          </cell>
          <cell r="B236" t="str">
            <v>VB.02 - ALVENARIA EM BLOCOS DE CONCRETO ESTRUTURAL 14 X 19 X 39CM - 8MPA</v>
          </cell>
          <cell r="C236" t="str">
            <v>M2</v>
          </cell>
          <cell r="D236">
            <v>109.36</v>
          </cell>
        </row>
        <row r="237">
          <cell r="A237">
            <v>4001032</v>
          </cell>
          <cell r="B237" t="str">
            <v>VB.02 - ALVENARIA EM BLOCOS DE CONCRETO ESTRUTURAL 14 X 19 X 39CM - 10MPA</v>
          </cell>
          <cell r="C237" t="str">
            <v>M2</v>
          </cell>
          <cell r="D237">
            <v>118.4</v>
          </cell>
        </row>
        <row r="238">
          <cell r="A238">
            <v>4001033</v>
          </cell>
          <cell r="B238" t="str">
            <v>VB.02 - ALVENARIA EM BLOCOS DE CONCRETO ESTRUTURAL 14 X 19 X 39CM - 12MPA</v>
          </cell>
          <cell r="C238" t="str">
            <v>M2</v>
          </cell>
          <cell r="D238">
            <v>122.72</v>
          </cell>
        </row>
        <row r="239">
          <cell r="A239">
            <v>4001034</v>
          </cell>
          <cell r="B239" t="str">
            <v>VB.02 - ALVENARIA EM BLOCOS DE CONCRETO ESTRUTURAL 14 X 19 X 39CM - 14MPA</v>
          </cell>
          <cell r="C239" t="str">
            <v>M2</v>
          </cell>
          <cell r="D239">
            <v>127.04</v>
          </cell>
        </row>
        <row r="240">
          <cell r="A240">
            <v>4001035</v>
          </cell>
          <cell r="B240" t="str">
            <v>VB.02 - ALVENARIA EM BLOCOS DE CONCRETO ESTRUTURAL 19 X 19 X 39CM - 8MPA</v>
          </cell>
          <cell r="C240" t="str">
            <v>M2</v>
          </cell>
          <cell r="D240">
            <v>136.30000000000001</v>
          </cell>
        </row>
        <row r="241">
          <cell r="A241">
            <v>4001036</v>
          </cell>
          <cell r="B241" t="str">
            <v>VB.02 - ALVENARIA EM BLOCOS DE CONCRETO ESTRUTURAL 19 X 19 X 39CM - 10MPA</v>
          </cell>
          <cell r="C241" t="str">
            <v>M2</v>
          </cell>
          <cell r="D241">
            <v>146.65</v>
          </cell>
        </row>
        <row r="242">
          <cell r="A242">
            <v>4001037</v>
          </cell>
          <cell r="B242" t="str">
            <v>VB.02 - ALVENARIA EM BLOCOS DE CONCRETO ESTRUTURAL 19 X 19 X 39CM - 12MPA</v>
          </cell>
          <cell r="C242" t="str">
            <v>M2</v>
          </cell>
          <cell r="D242">
            <v>148.87</v>
          </cell>
        </row>
        <row r="243">
          <cell r="A243">
            <v>4001038</v>
          </cell>
          <cell r="B243" t="str">
            <v>VB.02 - ALVENARIA EM BLOCOS DE CONCRETO ESTRUTURAL 19 X 19 X 39CM - 14MPA</v>
          </cell>
          <cell r="C243" t="str">
            <v>M2</v>
          </cell>
          <cell r="D243">
            <v>155.41999999999999</v>
          </cell>
        </row>
        <row r="244">
          <cell r="A244">
            <v>4001040</v>
          </cell>
          <cell r="B244" t="str">
            <v>VB.01 - ALVENARIA EM BLOCOS DE CONCRETO 09 X 19 X 39CM</v>
          </cell>
          <cell r="C244" t="str">
            <v>M2</v>
          </cell>
          <cell r="D244">
            <v>79.34</v>
          </cell>
        </row>
        <row r="245">
          <cell r="A245">
            <v>4001041</v>
          </cell>
          <cell r="B245" t="str">
            <v>VB.01 - ALVENARIA EM BLOCOS DE CONCRETO 14 X 19 X 39CM</v>
          </cell>
          <cell r="C245" t="str">
            <v>M2</v>
          </cell>
          <cell r="D245">
            <v>93.38</v>
          </cell>
        </row>
        <row r="246">
          <cell r="A246">
            <v>4001042</v>
          </cell>
          <cell r="B246" t="str">
            <v>VB.01 - ALVENARIA EM BLOCOS DE CONCRETO 19 X 19 X 39CM</v>
          </cell>
          <cell r="C246" t="str">
            <v>M2</v>
          </cell>
          <cell r="D246">
            <v>111.68</v>
          </cell>
        </row>
        <row r="247">
          <cell r="A247">
            <v>4001044</v>
          </cell>
          <cell r="B247" t="str">
            <v>BLOCO DE CONCRETO CELULAR AUTOCLAVADO - 15CM</v>
          </cell>
          <cell r="C247" t="str">
            <v>M2</v>
          </cell>
          <cell r="D247">
            <v>171.89</v>
          </cell>
        </row>
        <row r="248">
          <cell r="A248">
            <v>4001045</v>
          </cell>
          <cell r="B248" t="str">
            <v>BLOCO DE CONCRETO CELULAR AUTOCLAVADO - 20CM</v>
          </cell>
          <cell r="C248" t="str">
            <v>M2</v>
          </cell>
          <cell r="D248">
            <v>211.51</v>
          </cell>
        </row>
        <row r="249">
          <cell r="A249">
            <v>4001050</v>
          </cell>
          <cell r="B249" t="str">
            <v>VB.01 - BLOCOS VAZADOS DE CONCRETO APARENTE - 09CM</v>
          </cell>
          <cell r="C249" t="str">
            <v>M2</v>
          </cell>
          <cell r="D249">
            <v>89.48</v>
          </cell>
        </row>
        <row r="250">
          <cell r="A250">
            <v>4001051</v>
          </cell>
          <cell r="B250" t="str">
            <v>VB.01 - BLOCOS VAZADOS DE CONCRETO APARENTE - 14CM</v>
          </cell>
          <cell r="C250" t="str">
            <v>M2</v>
          </cell>
          <cell r="D250">
            <v>104.64</v>
          </cell>
        </row>
        <row r="251">
          <cell r="A251">
            <v>4001052</v>
          </cell>
          <cell r="B251" t="str">
            <v>VB.01 - ALVENARIA APARENTE EM BLOCOS DE CONCRETO 19 X 19 X 39CM</v>
          </cell>
          <cell r="C251" t="str">
            <v>M2</v>
          </cell>
          <cell r="D251">
            <v>123.47</v>
          </cell>
        </row>
        <row r="252">
          <cell r="A252">
            <v>4001060</v>
          </cell>
          <cell r="B252" t="str">
            <v>VB.02 - ALVENARIA EM BLOCOS DE CONCRETO ESTRUTURAL 14 X 19 X 39CM - ATÉ 6MPA</v>
          </cell>
          <cell r="C252" t="str">
            <v>M2</v>
          </cell>
          <cell r="D252">
            <v>108.44</v>
          </cell>
        </row>
        <row r="253">
          <cell r="A253">
            <v>4001061</v>
          </cell>
          <cell r="B253" t="str">
            <v>VB.02 - ALVENARIA EM BLOCOS DE CONCRETO ESTRUTURAL 19 X 19 X 39CM - ATÉ 6MPA</v>
          </cell>
          <cell r="C253" t="str">
            <v>M2</v>
          </cell>
          <cell r="D253">
            <v>125.56</v>
          </cell>
        </row>
        <row r="254">
          <cell r="A254">
            <v>4001062</v>
          </cell>
          <cell r="B254" t="str">
            <v>VB.02 - BLOCOS VAZADOS DE CONCRETO ESTRUTURAL APARENTE - 14CM - ATÉ 6MPA</v>
          </cell>
          <cell r="C254" t="str">
            <v>M2</v>
          </cell>
          <cell r="D254">
            <v>112.25</v>
          </cell>
        </row>
        <row r="255">
          <cell r="A255">
            <v>4001063</v>
          </cell>
          <cell r="B255" t="str">
            <v>VB.02 - BLOCOS VAZADOS DE CONCRETO ESTRUTURAL APARENTE - 19CM - ATÉ 6MPA</v>
          </cell>
          <cell r="C255" t="str">
            <v>M2</v>
          </cell>
          <cell r="D255">
            <v>128.38</v>
          </cell>
        </row>
        <row r="256">
          <cell r="A256">
            <v>4001070</v>
          </cell>
          <cell r="B256" t="str">
            <v>BLOCO CERÂMICO COMUM - 14CM</v>
          </cell>
          <cell r="C256" t="str">
            <v>M2</v>
          </cell>
          <cell r="D256">
            <v>119.11</v>
          </cell>
        </row>
        <row r="257">
          <cell r="A257">
            <v>4001071</v>
          </cell>
          <cell r="B257" t="str">
            <v>BLOCO CERÂMICO COMUM - 19CM</v>
          </cell>
          <cell r="C257" t="str">
            <v>M2</v>
          </cell>
          <cell r="D257">
            <v>132.84</v>
          </cell>
        </row>
        <row r="258">
          <cell r="A258">
            <v>4001080</v>
          </cell>
          <cell r="B258" t="str">
            <v>VB.02 - TELA TIPO DEPLOYEE PARA REFORÇO DE ALVENARIA</v>
          </cell>
          <cell r="C258" t="str">
            <v>M2</v>
          </cell>
          <cell r="D258">
            <v>5.64</v>
          </cell>
        </row>
        <row r="259">
          <cell r="A259">
            <v>4001095</v>
          </cell>
          <cell r="B259" t="str">
            <v>VB.02 - ARMADURA EM AÇO CA-50 PARA BLOCOS VAZADOS DE CONCRETO ESTRUTURAL</v>
          </cell>
          <cell r="C259" t="str">
            <v>KG</v>
          </cell>
          <cell r="D259">
            <v>10.34</v>
          </cell>
        </row>
        <row r="260">
          <cell r="A260">
            <v>4001096</v>
          </cell>
          <cell r="B260" t="str">
            <v>VB.02 - ARMADURA EM AÇO CA-60 PARA BLOCOS VAZADOS DE CONCRETO ESTRUTURAL</v>
          </cell>
          <cell r="C260" t="str">
            <v>KG</v>
          </cell>
          <cell r="D260">
            <v>10.73</v>
          </cell>
        </row>
        <row r="261">
          <cell r="A261">
            <v>4001097</v>
          </cell>
          <cell r="B261" t="str">
            <v>VB.02 - CONCRETO "GROUT"</v>
          </cell>
          <cell r="C261" t="str">
            <v>M3</v>
          </cell>
          <cell r="D261">
            <v>747.43</v>
          </cell>
        </row>
        <row r="262">
          <cell r="A262">
            <v>4001098</v>
          </cell>
          <cell r="B262" t="str">
            <v>VA.07 - VERGAS, CINTAS E PILARETES DE CONCRETO</v>
          </cell>
          <cell r="C262" t="str">
            <v>M3</v>
          </cell>
          <cell r="D262">
            <v>1844.76</v>
          </cell>
        </row>
        <row r="263">
          <cell r="A263">
            <v>4002000</v>
          </cell>
          <cell r="B263" t="str">
            <v>ALVENARIA DE ELEMENTOS VAZADOS</v>
          </cell>
          <cell r="C263" t="str">
            <v>.</v>
          </cell>
          <cell r="D263" t="str">
            <v>.</v>
          </cell>
        </row>
        <row r="264">
          <cell r="A264">
            <v>4002004</v>
          </cell>
          <cell r="B264" t="str">
            <v>VA.01 - ELEMENTOS VAZADOS DE TIJOLOS CERÂMICOS</v>
          </cell>
          <cell r="C264" t="str">
            <v>M2</v>
          </cell>
          <cell r="D264">
            <v>162.49</v>
          </cell>
        </row>
        <row r="265">
          <cell r="A265">
            <v>4003000</v>
          </cell>
          <cell r="B265" t="str">
            <v>OUTROS ELEMENTOS DIVISÓRIOS</v>
          </cell>
          <cell r="C265" t="str">
            <v>.</v>
          </cell>
          <cell r="D265" t="str">
            <v>.</v>
          </cell>
        </row>
        <row r="266">
          <cell r="A266">
            <v>4003030</v>
          </cell>
          <cell r="B266" t="str">
            <v>VG.01/03 - PLACAS DE GRANILITE - 30MM DE ESPESSURA</v>
          </cell>
          <cell r="C266" t="str">
            <v>M2</v>
          </cell>
          <cell r="D266">
            <v>347.75</v>
          </cell>
        </row>
        <row r="267">
          <cell r="A267">
            <v>4003031</v>
          </cell>
          <cell r="B267" t="str">
            <v>VG.01/03 - PLACAS DE GRANILITE - 40MM DE ESPESSURA</v>
          </cell>
          <cell r="C267" t="str">
            <v>M2</v>
          </cell>
          <cell r="D267">
            <v>455.08</v>
          </cell>
        </row>
        <row r="268">
          <cell r="A268">
            <v>4003032</v>
          </cell>
          <cell r="B268" t="str">
            <v>VG.01/03 - PLACAS DE GRANILITE - 50MM DE ESPESSURA</v>
          </cell>
          <cell r="C268" t="str">
            <v>M2</v>
          </cell>
          <cell r="D268">
            <v>481.19</v>
          </cell>
        </row>
        <row r="269">
          <cell r="A269">
            <v>4003035</v>
          </cell>
          <cell r="B269" t="str">
            <v>DIVISÓRIA EM ARDÓSIA CINZA - POLIDA 2 LADOS - ESPESSURA 30MM</v>
          </cell>
          <cell r="C269" t="str">
            <v>M2</v>
          </cell>
          <cell r="D269">
            <v>607.66</v>
          </cell>
        </row>
        <row r="270">
          <cell r="A270">
            <v>4003051</v>
          </cell>
          <cell r="B270" t="str">
            <v>VL.01/09 - DIVISÓRIA DE ACABAMENTO LAMINADO MELAMÍNICO, MIOLO COLMÉIA - PAINEL/PAINEL</v>
          </cell>
          <cell r="C270" t="str">
            <v>M2</v>
          </cell>
          <cell r="D270">
            <v>164.08</v>
          </cell>
        </row>
        <row r="271">
          <cell r="A271">
            <v>4003052</v>
          </cell>
          <cell r="B271" t="str">
            <v>VL.01/09 - DIVISÓRIA DE ACABAMENTO LAMINADO MELAMÍNICO, MIOLO COLMÉIA - PAINEL CEGO</v>
          </cell>
          <cell r="C271" t="str">
            <v>M2</v>
          </cell>
          <cell r="D271">
            <v>152.32</v>
          </cell>
        </row>
        <row r="272">
          <cell r="A272">
            <v>4003053</v>
          </cell>
          <cell r="B272" t="str">
            <v>VL.01/09 - DIVISÓRIA DE ACABAMENTO LAMINADO MELAMÍNICO, MIOLO COLMÉIA - PORTA/BANDEIRA</v>
          </cell>
          <cell r="C272" t="str">
            <v>M2</v>
          </cell>
          <cell r="D272">
            <v>227.41</v>
          </cell>
        </row>
        <row r="273">
          <cell r="A273">
            <v>4003054</v>
          </cell>
          <cell r="B273" t="str">
            <v>VL.01/09 - DIVISÓRIA DE ACABAMENTO LAMINADO MELAMÍNICO, MIOLO COLMÉIA - PAINEL/VIDRO</v>
          </cell>
          <cell r="C273" t="str">
            <v>M2</v>
          </cell>
          <cell r="D273">
            <v>179.51</v>
          </cell>
        </row>
        <row r="274">
          <cell r="A274">
            <v>4003055</v>
          </cell>
          <cell r="B274" t="str">
            <v>VL.01/09 - DIVISÓRIA DE ACABAMENTO LAMINADO MELAMÍNICO, MIOLO COLMÉIA - PORTA/VIDRO</v>
          </cell>
          <cell r="C274" t="str">
            <v>M2</v>
          </cell>
          <cell r="D274">
            <v>314.52</v>
          </cell>
        </row>
        <row r="275">
          <cell r="A275">
            <v>4003056</v>
          </cell>
          <cell r="B275" t="str">
            <v>VL.01/09 - DIVISÓRIA DE ACABAMENTO LAMINADO MELAMÍNICO, MIOLO COLMÉIA - PAINEL/VIDRO/PAINEL</v>
          </cell>
          <cell r="C275" t="str">
            <v>M2</v>
          </cell>
          <cell r="D275">
            <v>176.81</v>
          </cell>
        </row>
        <row r="276">
          <cell r="A276">
            <v>4003057</v>
          </cell>
          <cell r="B276" t="str">
            <v>VL.01/09 - DIVISÓRIA DE ACABAMENTO LAMINADO MELAMÍNICO, MIOLO COLMÉIA - PAINEL/VIDRO/VIDRO</v>
          </cell>
          <cell r="C276" t="str">
            <v>M2</v>
          </cell>
          <cell r="D276">
            <v>204.08</v>
          </cell>
        </row>
        <row r="277">
          <cell r="A277">
            <v>4003058</v>
          </cell>
          <cell r="B277" t="str">
            <v>VL.01/09 - DIVISÓRIA DE ACABAMENTO  LAMINADO MELAMÍNICO, MIOLO COLMÉIA - PORTA/BONECA/PAINEL</v>
          </cell>
          <cell r="C277" t="str">
            <v>M2</v>
          </cell>
          <cell r="D277">
            <v>254.72</v>
          </cell>
        </row>
        <row r="278">
          <cell r="A278">
            <v>4003059</v>
          </cell>
          <cell r="B278" t="str">
            <v>VL.01/09 - DIVISÓRIA DE ACABAMENTO  LAMINADO MELAMÍNICO, MIOLO COLMÉIA - PORTA/BONECA/VIDRO</v>
          </cell>
          <cell r="C278" t="str">
            <v>M2</v>
          </cell>
          <cell r="D278">
            <v>340.15</v>
          </cell>
        </row>
        <row r="279">
          <cell r="A279">
            <v>4050000</v>
          </cell>
          <cell r="B279" t="str">
            <v>DEMOLIÇÕES</v>
          </cell>
          <cell r="C279" t="str">
            <v>.</v>
          </cell>
          <cell r="D279" t="str">
            <v>.</v>
          </cell>
        </row>
        <row r="280">
          <cell r="A280">
            <v>4050001</v>
          </cell>
          <cell r="B280" t="str">
            <v>DEMOLIÇÃO DE ALVENARIA ESTRUTURAL DE BLOCOS VAZADOS DE CONCRETO</v>
          </cell>
          <cell r="C280" t="str">
            <v>M3</v>
          </cell>
          <cell r="D280">
            <v>92.21</v>
          </cell>
        </row>
        <row r="281">
          <cell r="A281">
            <v>4050004</v>
          </cell>
          <cell r="B281" t="str">
            <v>DEMOLIÇÃO DE ALVENARIA EM GERAL (TIJOLOS OU BLOCOS)</v>
          </cell>
          <cell r="C281" t="str">
            <v>M3</v>
          </cell>
          <cell r="D281">
            <v>50.94</v>
          </cell>
        </row>
        <row r="282">
          <cell r="A282">
            <v>4050007</v>
          </cell>
          <cell r="B282" t="str">
            <v>DEMOLIÇÃO DE ALVENARIA DE ELEMENTOS VAZADOS</v>
          </cell>
          <cell r="C282" t="str">
            <v>M3</v>
          </cell>
          <cell r="D282">
            <v>57.63</v>
          </cell>
        </row>
        <row r="283">
          <cell r="A283">
            <v>4050009</v>
          </cell>
          <cell r="B283" t="str">
            <v>DEMOLIÇÃO DE VERGAS, CINTAS E PILARETES DE CONCRETO</v>
          </cell>
          <cell r="C283" t="str">
            <v>M3</v>
          </cell>
          <cell r="D283">
            <v>299.67</v>
          </cell>
        </row>
        <row r="284">
          <cell r="A284">
            <v>4050010</v>
          </cell>
          <cell r="B284" t="str">
            <v>DEMOLIÇÃO DE PLACAS DIVISÓRIAS DE GRANILITE OU SIMILAR</v>
          </cell>
          <cell r="C284" t="str">
            <v>M2</v>
          </cell>
          <cell r="D284">
            <v>11.53</v>
          </cell>
        </row>
        <row r="285">
          <cell r="A285">
            <v>4050015</v>
          </cell>
          <cell r="B285" t="str">
            <v>DEMOLIÇÃO DE DIVISÓRIAS - CHAPAS OU TÁBUAS, INCLUSIVE ENTARUGAMENTO</v>
          </cell>
          <cell r="C285" t="str">
            <v>M2</v>
          </cell>
          <cell r="D285">
            <v>9.2200000000000006</v>
          </cell>
        </row>
        <row r="286">
          <cell r="A286">
            <v>4060000</v>
          </cell>
          <cell r="B286" t="str">
            <v>RETIRADAS</v>
          </cell>
          <cell r="C286" t="str">
            <v>.</v>
          </cell>
          <cell r="D286" t="str">
            <v>.</v>
          </cell>
        </row>
        <row r="287">
          <cell r="A287">
            <v>4060005</v>
          </cell>
          <cell r="B287" t="str">
            <v>RETIRADA DE ALVENARIA DE BLOCOS DE PEDRA NATURAL</v>
          </cell>
          <cell r="C287" t="str">
            <v>M3</v>
          </cell>
          <cell r="D287">
            <v>149.84</v>
          </cell>
        </row>
        <row r="288">
          <cell r="A288">
            <v>4060007</v>
          </cell>
          <cell r="B288" t="str">
            <v>RETIRADA DE ALVENARIA DE TIJOLOS DE VIDRO OU ELEMENTOS VAZADOS</v>
          </cell>
          <cell r="C288" t="str">
            <v>M2</v>
          </cell>
          <cell r="D288">
            <v>23.05</v>
          </cell>
        </row>
        <row r="289">
          <cell r="A289">
            <v>4060010</v>
          </cell>
          <cell r="B289" t="str">
            <v>RETIRADA DE PLACAS DIVISÓRIAS DE GRANILITE OU SIMILAR</v>
          </cell>
          <cell r="C289" t="str">
            <v>M2</v>
          </cell>
          <cell r="D289">
            <v>23.05</v>
          </cell>
        </row>
        <row r="290">
          <cell r="A290">
            <v>4060015</v>
          </cell>
          <cell r="B290" t="str">
            <v>RETIRADA DE DIVISÓRIAS - CHAPAS OU TÁBUAS, EXCLUSIVE ENTARUGAMENTO</v>
          </cell>
          <cell r="C290" t="str">
            <v>M2</v>
          </cell>
          <cell r="D290">
            <v>11.41</v>
          </cell>
        </row>
        <row r="291">
          <cell r="A291">
            <v>4060016</v>
          </cell>
          <cell r="B291" t="str">
            <v>RETIRADA DE DIVISÓRIAS - CHAPAS OU TÁBUAS, INCLUSIVE ENTARUGAMENTO</v>
          </cell>
          <cell r="C291" t="str">
            <v>M2</v>
          </cell>
          <cell r="D291">
            <v>22.82</v>
          </cell>
        </row>
        <row r="292">
          <cell r="A292">
            <v>4060019</v>
          </cell>
          <cell r="B292" t="str">
            <v>RETIRADA DE DIVISÓRIAS - CHAPAS FIB.MADEIRA, COM MONTANTES METÁLICOS</v>
          </cell>
          <cell r="C292" t="str">
            <v>M2</v>
          </cell>
          <cell r="D292">
            <v>34.22</v>
          </cell>
        </row>
        <row r="293">
          <cell r="A293">
            <v>4070000</v>
          </cell>
          <cell r="B293" t="str">
            <v>RECOLOCAÇÕES</v>
          </cell>
          <cell r="C293" t="str">
            <v>.</v>
          </cell>
          <cell r="D293" t="str">
            <v>.</v>
          </cell>
        </row>
        <row r="294">
          <cell r="A294">
            <v>4070010</v>
          </cell>
          <cell r="B294" t="str">
            <v>RECOLOCAÇÃO DE PLACAS DIVISÓRIAS DE GRANILITE OU SIMILAR</v>
          </cell>
          <cell r="C294" t="str">
            <v>M2</v>
          </cell>
          <cell r="D294">
            <v>70.53</v>
          </cell>
        </row>
        <row r="295">
          <cell r="A295">
            <v>4070015</v>
          </cell>
          <cell r="B295" t="str">
            <v>RECOLOCAÇÃO DE DIVISÓRIAS - CHAPAS OU TÁBUAS, EXCLUSIVE ENTARUGAMENTO</v>
          </cell>
          <cell r="C295" t="str">
            <v>M2</v>
          </cell>
          <cell r="D295">
            <v>21.51</v>
          </cell>
        </row>
        <row r="296">
          <cell r="A296">
            <v>4070019</v>
          </cell>
          <cell r="B296" t="str">
            <v>RECOLOCAÇÃO DE DIVISÓRIAS - CHAPAS FIB.MADEIRA, COM MONTANTES METÁLICOS</v>
          </cell>
          <cell r="C296" t="str">
            <v>M2</v>
          </cell>
          <cell r="D296">
            <v>61.89</v>
          </cell>
        </row>
        <row r="297">
          <cell r="A297">
            <v>5000000</v>
          </cell>
          <cell r="B297" t="str">
            <v>IMPERMEABILIZACOES</v>
          </cell>
          <cell r="C297">
            <v>0</v>
          </cell>
          <cell r="D297">
            <v>0</v>
          </cell>
        </row>
        <row r="298">
          <cell r="A298">
            <v>5001000</v>
          </cell>
          <cell r="B298" t="str">
            <v>IMPERMEABILIZANTE CONTRA UMIDADE DO SOLO</v>
          </cell>
          <cell r="C298" t="str">
            <v>.</v>
          </cell>
          <cell r="D298" t="str">
            <v>.</v>
          </cell>
        </row>
        <row r="299">
          <cell r="A299">
            <v>5001001</v>
          </cell>
          <cell r="B299" t="str">
            <v>BD.01 - ARGAMASSA IMPERMEABILIZANTE DE CIMENTO E AREIA (REBOCO IMPERMEÁVEL) - TRAÇO 1:3, ESPESSURA DE 20MM</v>
          </cell>
          <cell r="C299" t="str">
            <v>M2</v>
          </cell>
          <cell r="D299">
            <v>60.93</v>
          </cell>
        </row>
        <row r="300">
          <cell r="A300">
            <v>5001003</v>
          </cell>
          <cell r="B300" t="str">
            <v>BD.01 - ARGAMASSA IMPERMEABILIZANTE DE CIMENTO E AREIA (SUBSOLOS) - TRAÇO 1:2,5, ESPESSURA DE 20MM</v>
          </cell>
          <cell r="C300" t="str">
            <v>M2</v>
          </cell>
          <cell r="D300">
            <v>61.73</v>
          </cell>
        </row>
        <row r="301">
          <cell r="A301">
            <v>5001030</v>
          </cell>
          <cell r="B301" t="str">
            <v>CIMENTO IMPERMEABILIZANTE DE CRISTALIZAÇÃO - ESTRUTUTURA ENTERRADA</v>
          </cell>
          <cell r="C301" t="str">
            <v>M2</v>
          </cell>
          <cell r="D301">
            <v>77.66</v>
          </cell>
        </row>
        <row r="302">
          <cell r="A302">
            <v>5001040</v>
          </cell>
          <cell r="B302" t="str">
            <v>REGULARIZAÇÃO COM ARGAMASSA DE CIMENTO E AREIA - TRAÇO 1:3, ESPESSURA MÉDIA 30MM</v>
          </cell>
          <cell r="C302" t="str">
            <v>M2</v>
          </cell>
          <cell r="D302">
            <v>45.65</v>
          </cell>
        </row>
        <row r="303">
          <cell r="A303">
            <v>5001043</v>
          </cell>
          <cell r="B303" t="str">
            <v>BD.01 - PINTURA PROTETORA COM TINTA BETUMINOSA (PARA  ARGAMASSA IMPERMEÁVEL) - 2 DEMÃOS</v>
          </cell>
          <cell r="C303" t="str">
            <v>M2</v>
          </cell>
          <cell r="D303">
            <v>18.739999999999998</v>
          </cell>
        </row>
        <row r="304">
          <cell r="A304">
            <v>5001047</v>
          </cell>
          <cell r="B304" t="str">
            <v>PROTEÇÃO MECÂNICA COM ARGAMASSA DE CIMENTO E AREIA - TRAÇO 1:7, ESPESSURA MÉDIA 30MM</v>
          </cell>
          <cell r="C304" t="str">
            <v>M2</v>
          </cell>
          <cell r="D304">
            <v>42.26</v>
          </cell>
        </row>
        <row r="305">
          <cell r="A305">
            <v>5002000</v>
          </cell>
          <cell r="B305" t="str">
            <v>IMPERMEABILIZANTE CONTRA ÁGUA SOB PRESSÃO</v>
          </cell>
          <cell r="C305" t="str">
            <v>.</v>
          </cell>
          <cell r="D305" t="str">
            <v>.</v>
          </cell>
        </row>
        <row r="306">
          <cell r="A306">
            <v>5002002</v>
          </cell>
          <cell r="B306" t="str">
            <v>BD.01 - ARGAMASSA IMPERMEABILIZANTE DE CIMENTO E AREIA (RESERVATÓRIOS E PISCINAS) - TRAÇO 1:3, ESPESSURA 30MM</v>
          </cell>
          <cell r="C306" t="str">
            <v>M2</v>
          </cell>
          <cell r="D306">
            <v>126.73</v>
          </cell>
        </row>
        <row r="307">
          <cell r="A307">
            <v>5002030</v>
          </cell>
          <cell r="B307" t="str">
            <v>CIMENTO IMPERMEABILIZANTE DE CRISTALIZAÇÃO - ESTRUTURA ELEVADA</v>
          </cell>
          <cell r="C307" t="str">
            <v>M2</v>
          </cell>
          <cell r="D307">
            <v>77.61</v>
          </cell>
        </row>
        <row r="308">
          <cell r="A308">
            <v>5002043</v>
          </cell>
          <cell r="B308" t="str">
            <v>PINTURA PROTETORA COM TINTA BETUMINOSA (PARA ARGAMASSA IMPERMEÁVEL) - 2 DEMÃOS</v>
          </cell>
          <cell r="C308" t="str">
            <v>M2</v>
          </cell>
          <cell r="D308">
            <v>18.739999999999998</v>
          </cell>
        </row>
        <row r="309">
          <cell r="A309">
            <v>5002044</v>
          </cell>
          <cell r="B309" t="str">
            <v>BD.01 - PINTURA PROTETORA COM TINTA A BASE DE EPÓXI (PARA ARGAMASSA IMPERMEÁVEL)</v>
          </cell>
          <cell r="C309" t="str">
            <v>M2</v>
          </cell>
          <cell r="D309">
            <v>187.15</v>
          </cell>
        </row>
        <row r="310">
          <cell r="A310">
            <v>5003000</v>
          </cell>
          <cell r="B310" t="str">
            <v>IMPERMEABILIZANTE CONTRA ÁGUA DE PERCOLAÇÃO</v>
          </cell>
          <cell r="C310" t="str">
            <v>.</v>
          </cell>
          <cell r="D310" t="str">
            <v>.</v>
          </cell>
        </row>
        <row r="311">
          <cell r="A311">
            <v>5003002</v>
          </cell>
          <cell r="B311" t="str">
            <v>BD.01 - ARGAMASSA IMPERMEABILIZANTE DE CIMENTO E AREIA (CALHAS E MARQUISES) - TRAÇO 1:3, ESPESSURA 30MM</v>
          </cell>
          <cell r="C311" t="str">
            <v>M2</v>
          </cell>
          <cell r="D311">
            <v>126.73</v>
          </cell>
        </row>
        <row r="312">
          <cell r="A312">
            <v>5003005</v>
          </cell>
          <cell r="B312" t="str">
            <v>BD.05 - IMPERMEABILIZAÇÃO COM MEMBRANAS ASFÁLTICAS - COM 3 CAMADAS DE FELTRO ASFÁLTICO 15LBS</v>
          </cell>
          <cell r="C312" t="str">
            <v>M2</v>
          </cell>
          <cell r="D312">
            <v>342.95</v>
          </cell>
        </row>
        <row r="313">
          <cell r="A313">
            <v>5003006</v>
          </cell>
          <cell r="B313" t="str">
            <v>BD.05 - IMPERMEABILIZAÇÃO COM MEMBRANAS ASFÁLTICAS - COM 4 CAMADAS DE FELTRO ASFÁLTICO 15LBS</v>
          </cell>
          <cell r="C313" t="str">
            <v>M2</v>
          </cell>
          <cell r="D313">
            <v>422.69</v>
          </cell>
        </row>
        <row r="314">
          <cell r="A314">
            <v>5003007</v>
          </cell>
          <cell r="B314" t="str">
            <v>BD.05 - IMPERMEABILIZAÇÃO COM MEMBRANAS ASFÁLTICAS - COM 5 CAMADAS DE FELTRO ASFÁLTICO 15LBS</v>
          </cell>
          <cell r="C314" t="str">
            <v>M2</v>
          </cell>
          <cell r="D314">
            <v>604.05999999999995</v>
          </cell>
        </row>
        <row r="315">
          <cell r="A315">
            <v>5003008</v>
          </cell>
          <cell r="B315" t="str">
            <v>MANTA ASFÁLTICA ESPESSURA DE 3MM COM VÉU DE POLIÉSTER COLADA A MAÇARICO</v>
          </cell>
          <cell r="C315" t="str">
            <v>M2</v>
          </cell>
          <cell r="D315">
            <v>125.32</v>
          </cell>
        </row>
        <row r="316">
          <cell r="A316">
            <v>5003009</v>
          </cell>
          <cell r="B316" t="str">
            <v>MANTA ASFÁLTICA ESPESSURA DE 4MM COM VÉU DE POLIÉSTER COLADA A MAÇARICO</v>
          </cell>
          <cell r="C316" t="str">
            <v>M2</v>
          </cell>
          <cell r="D316">
            <v>141.26</v>
          </cell>
        </row>
        <row r="317">
          <cell r="A317">
            <v>5003011</v>
          </cell>
          <cell r="B317" t="str">
            <v>MANTA ASFÁLTICA ESPESSURA DE 4MM ANTI RAIZ COM VÉU DE POLIÉSTER</v>
          </cell>
          <cell r="C317" t="str">
            <v>M2</v>
          </cell>
          <cell r="D317">
            <v>141.94999999999999</v>
          </cell>
        </row>
        <row r="318">
          <cell r="A318">
            <v>5003012</v>
          </cell>
          <cell r="B318" t="str">
            <v>BD.12 - IMPERMEABILIZAÇÃO A BASE DE EMULSÃO ASFÁLTICA - ESTRUTURADA COM TECIDO POLIÉSTER - 2 CAMADAS DE ESTRUTURANTE</v>
          </cell>
          <cell r="C318" t="str">
            <v>M2</v>
          </cell>
          <cell r="D318">
            <v>115.31</v>
          </cell>
        </row>
        <row r="319">
          <cell r="A319">
            <v>5003013</v>
          </cell>
          <cell r="B319" t="str">
            <v>BD.12 - IMPERMEABILIZAÇÃO A BASE DE EMULSÃO ASFÁLTICA ESTRUTURADA COM TECIDO DE POLIÉSTER - 3 CAMADAS DE ESTRUTURANTE</v>
          </cell>
          <cell r="C319" t="str">
            <v>M2</v>
          </cell>
          <cell r="D319">
            <v>131.33000000000001</v>
          </cell>
        </row>
        <row r="320">
          <cell r="A320">
            <v>5003017</v>
          </cell>
          <cell r="B320" t="str">
            <v>IMPERMEABILIZAÇÃO A BASE DE EMULSÃO ASFÁLTICA MODIFICADA COM ELASTÔMEROS - ESTRUTURADA COM TECIDO DE POLIÉSTER - 2 CAMADAS DE ESTRUTURANTE</v>
          </cell>
          <cell r="C320" t="str">
            <v>M2</v>
          </cell>
          <cell r="D320">
            <v>138.24</v>
          </cell>
        </row>
        <row r="321">
          <cell r="A321">
            <v>5003040</v>
          </cell>
          <cell r="B321" t="str">
            <v>REGULARIZAÇÃO COM ARGAMASSA DE CIMENTO E AREIA - TRAÇO 1:3, ESPESSURA MÉDIA 30MM</v>
          </cell>
          <cell r="C321" t="str">
            <v>M2</v>
          </cell>
          <cell r="D321">
            <v>45.65</v>
          </cell>
        </row>
        <row r="322">
          <cell r="A322">
            <v>5003043</v>
          </cell>
          <cell r="B322" t="str">
            <v>BD.01 - PINTURA PROTETORA COM TINTA BETUMINOSA (PARA ARGAMASSA IMPERMEÁVEL) - 2 DEMÃOS</v>
          </cell>
          <cell r="C322" t="str">
            <v>M2</v>
          </cell>
          <cell r="D322">
            <v>18.739999999999998</v>
          </cell>
        </row>
        <row r="323">
          <cell r="A323">
            <v>5003047</v>
          </cell>
          <cell r="B323" t="str">
            <v>PROTEÇÃO MECÂNICA COM ARGAMASSA DE CIMENTO E AREIA - TRAÇO 1:7, ESPESSURA MÉDIA 30MM</v>
          </cell>
          <cell r="C323" t="str">
            <v>M2</v>
          </cell>
          <cell r="D323">
            <v>42.26</v>
          </cell>
        </row>
        <row r="324">
          <cell r="A324">
            <v>5003054</v>
          </cell>
          <cell r="B324" t="str">
            <v>ARGILA EXPANDIDA SOLTA</v>
          </cell>
          <cell r="C324" t="str">
            <v>M3</v>
          </cell>
          <cell r="D324">
            <v>627.55999999999995</v>
          </cell>
        </row>
        <row r="325">
          <cell r="A325">
            <v>5003055</v>
          </cell>
          <cell r="B325" t="str">
            <v>ISOLAMENTO TÉRMICO COM ARGILA EXPANDIDA SOLTA - ESPESSURA 70MM</v>
          </cell>
          <cell r="C325" t="str">
            <v>M2</v>
          </cell>
          <cell r="D325">
            <v>79.069999999999993</v>
          </cell>
        </row>
        <row r="326">
          <cell r="A326">
            <v>5003073</v>
          </cell>
          <cell r="B326" t="str">
            <v>ISOLAMENTO TÉRMICO COM POLIESTIRENO EXPANDIDO - ESPESSURA 50MM</v>
          </cell>
          <cell r="C326" t="str">
            <v>M2</v>
          </cell>
          <cell r="D326">
            <v>43.57</v>
          </cell>
        </row>
        <row r="327">
          <cell r="A327">
            <v>5004000</v>
          </cell>
          <cell r="B327" t="str">
            <v>JUNTAS DE DILATAÇÃO</v>
          </cell>
          <cell r="C327" t="str">
            <v>.</v>
          </cell>
          <cell r="D327" t="str">
            <v>.</v>
          </cell>
        </row>
        <row r="328">
          <cell r="A328">
            <v>5004010</v>
          </cell>
          <cell r="B328" t="str">
            <v>MASTIQUE ELÁSTICO A BASE DE SILICONE</v>
          </cell>
          <cell r="C328" t="str">
            <v>DM3</v>
          </cell>
          <cell r="D328">
            <v>101.45</v>
          </cell>
        </row>
        <row r="329">
          <cell r="A329">
            <v>5004030</v>
          </cell>
          <cell r="B329" t="str">
            <v>MASTIQUE ELÁSTICO A BASE DE POLIURETANO - MONOCOMPONENTE</v>
          </cell>
          <cell r="C329" t="str">
            <v>DM3</v>
          </cell>
          <cell r="D329">
            <v>172.07</v>
          </cell>
        </row>
        <row r="330">
          <cell r="A330">
            <v>5004050</v>
          </cell>
          <cell r="B330" t="str">
            <v>FORNECIMENTO E COLOCAÇÃO DE JUNTA DE DILATAÇÃO DE ELASTÔMERO DE NEOPRENE, TIPO JEENE JJ2540VV OU SIMILAR</v>
          </cell>
          <cell r="C330" t="str">
            <v>M</v>
          </cell>
          <cell r="D330">
            <v>560.65</v>
          </cell>
        </row>
        <row r="331">
          <cell r="A331">
            <v>5050000</v>
          </cell>
          <cell r="B331" t="str">
            <v>DEMOLIÇÕES</v>
          </cell>
          <cell r="C331" t="str">
            <v>.</v>
          </cell>
          <cell r="D331" t="str">
            <v>.</v>
          </cell>
        </row>
        <row r="332">
          <cell r="A332">
            <v>5050001</v>
          </cell>
          <cell r="B332" t="str">
            <v>DEMOLIÇÃO DE ARGAMASSA IMPERMEÁVEL - ESPESSURA MÉDIA DE 30MM</v>
          </cell>
          <cell r="C332" t="str">
            <v>M2</v>
          </cell>
          <cell r="D332">
            <v>11.53</v>
          </cell>
        </row>
        <row r="333">
          <cell r="A333">
            <v>5050002</v>
          </cell>
          <cell r="B333" t="str">
            <v>DEMOLIÇÃO DE SISTEMAS IMPERMEABILIZANTES DE BASE ASFÁLTICA</v>
          </cell>
          <cell r="C333" t="str">
            <v>M2</v>
          </cell>
          <cell r="D333">
            <v>4.6100000000000003</v>
          </cell>
        </row>
        <row r="334">
          <cell r="A334">
            <v>5050005</v>
          </cell>
          <cell r="B334" t="str">
            <v>DEMOLIÇÃO DE SISTEMAS DE ISOLAMENTO TÉRMICO EM GERAL</v>
          </cell>
          <cell r="C334" t="str">
            <v>M2</v>
          </cell>
          <cell r="D334">
            <v>2.31</v>
          </cell>
        </row>
        <row r="335">
          <cell r="A335">
            <v>5050010</v>
          </cell>
          <cell r="B335" t="str">
            <v>DEMOLIÇÃO DE CAPEAMENTO PROTETOR, EXECUTADO COM ARGAMASSA DE CIMENTO E AREIA</v>
          </cell>
          <cell r="C335" t="str">
            <v>M2</v>
          </cell>
          <cell r="D335">
            <v>6.92</v>
          </cell>
        </row>
        <row r="336">
          <cell r="A336">
            <v>5050012</v>
          </cell>
          <cell r="B336" t="str">
            <v>DEMOLIÇÃO DE PROTEÇÃO TERMOMECÂNICA - LADRILHOS CERÂMICOS OU HIDRÁULICOS</v>
          </cell>
          <cell r="C336" t="str">
            <v>M2</v>
          </cell>
          <cell r="D336">
            <v>13.83</v>
          </cell>
        </row>
        <row r="337">
          <cell r="A337">
            <v>5050015</v>
          </cell>
          <cell r="B337" t="str">
            <v>DEMOLIÇÃO DE ARGAMASSA DE REGULARIZAÇÃO - ESPESSURA MÉDIA DE 30MM</v>
          </cell>
          <cell r="C337" t="str">
            <v>M2</v>
          </cell>
          <cell r="D337">
            <v>11.53</v>
          </cell>
        </row>
        <row r="338">
          <cell r="A338">
            <v>5060000</v>
          </cell>
          <cell r="B338" t="str">
            <v>RETIRADAS</v>
          </cell>
          <cell r="C338" t="str">
            <v>.</v>
          </cell>
          <cell r="D338" t="str">
            <v>.</v>
          </cell>
        </row>
        <row r="339">
          <cell r="A339">
            <v>5060005</v>
          </cell>
          <cell r="B339" t="str">
            <v>RETIRADA DE ISOLAMENTO TÉRMICO - TIJOLOS CERÂMICOS FURADOS</v>
          </cell>
          <cell r="C339" t="str">
            <v>M2</v>
          </cell>
          <cell r="D339">
            <v>6.92</v>
          </cell>
        </row>
        <row r="340">
          <cell r="A340">
            <v>5060006</v>
          </cell>
          <cell r="B340" t="str">
            <v>RETIRADA DE ISOLAMENTO TÉRMICO - AGREGADOS SOLTOS EM GERAL</v>
          </cell>
          <cell r="C340" t="str">
            <v>M3</v>
          </cell>
          <cell r="D340">
            <v>46.1</v>
          </cell>
        </row>
        <row r="341">
          <cell r="A341">
            <v>5070000</v>
          </cell>
          <cell r="B341" t="str">
            <v>RETIRADAS</v>
          </cell>
          <cell r="C341" t="str">
            <v>.</v>
          </cell>
          <cell r="D341" t="str">
            <v>.</v>
          </cell>
        </row>
        <row r="342">
          <cell r="A342">
            <v>5070006</v>
          </cell>
          <cell r="B342" t="str">
            <v>RECOLOCAÇÃO DE ISOLAMENTO TÉRMICO - AGREGADOS SOLTOS EM GERAL</v>
          </cell>
          <cell r="C342" t="str">
            <v>M3</v>
          </cell>
          <cell r="D342">
            <v>103.73</v>
          </cell>
        </row>
        <row r="343">
          <cell r="A343">
            <v>5080000</v>
          </cell>
          <cell r="B343" t="str">
            <v>SERVIÇOS PARCIAIS</v>
          </cell>
          <cell r="C343" t="str">
            <v>.</v>
          </cell>
          <cell r="D343" t="str">
            <v>.</v>
          </cell>
        </row>
        <row r="344">
          <cell r="A344">
            <v>5090000</v>
          </cell>
          <cell r="B344" t="str">
            <v>RESINAS</v>
          </cell>
          <cell r="C344" t="str">
            <v>.</v>
          </cell>
          <cell r="D344" t="str">
            <v>.</v>
          </cell>
        </row>
        <row r="345">
          <cell r="A345">
            <v>6000000</v>
          </cell>
          <cell r="B345" t="str">
            <v>COBERTURAS</v>
          </cell>
          <cell r="C345">
            <v>0</v>
          </cell>
          <cell r="D345">
            <v>0</v>
          </cell>
        </row>
        <row r="346">
          <cell r="A346">
            <v>6001000</v>
          </cell>
          <cell r="B346" t="str">
            <v>ESTRUTURAS DE COBERTURA</v>
          </cell>
          <cell r="C346" t="str">
            <v>.</v>
          </cell>
          <cell r="D346" t="str">
            <v>.</v>
          </cell>
        </row>
        <row r="347">
          <cell r="A347">
            <v>6001010</v>
          </cell>
          <cell r="B347" t="str">
            <v>ESTRUTURA DE MADEIRA, EM TERÇAS, PARA TELHAS ONDULADAS CRFS/AL/PL/AG</v>
          </cell>
          <cell r="C347" t="str">
            <v>M2</v>
          </cell>
          <cell r="D347">
            <v>68.8</v>
          </cell>
        </row>
        <row r="348">
          <cell r="A348">
            <v>6001013</v>
          </cell>
          <cell r="B348" t="str">
            <v>ESTRUTURA DE MADEIRA, PONTALETADA, PARA TELHAS ONDULADAS CRFS/AL/PL/AG</v>
          </cell>
          <cell r="C348" t="str">
            <v>M2</v>
          </cell>
          <cell r="D348">
            <v>242.8</v>
          </cell>
        </row>
        <row r="349">
          <cell r="A349">
            <v>6001015</v>
          </cell>
          <cell r="B349" t="str">
            <v>ESTRUTURA COM TESOURAS DE MADEIRA PARA TELHAS ONDULADAS CRFS/AL/PL - VÃOS ATÉ 7,00M</v>
          </cell>
          <cell r="C349" t="str">
            <v>M2</v>
          </cell>
          <cell r="D349">
            <v>154.19999999999999</v>
          </cell>
        </row>
        <row r="350">
          <cell r="A350">
            <v>6001016</v>
          </cell>
          <cell r="B350" t="str">
            <v>ESTRUTURA COM TESOURAS DE MADEIRA PARA TELHAS ONDULADAS CRFS/AL/PL - VÃOS 7,01 À 10,00M</v>
          </cell>
          <cell r="C350" t="str">
            <v>M2</v>
          </cell>
          <cell r="D350">
            <v>169.97</v>
          </cell>
        </row>
        <row r="351">
          <cell r="A351">
            <v>6001017</v>
          </cell>
          <cell r="B351" t="str">
            <v>ESTRUTURA COM TESOURAS DE MADEIRA PARA TELHAS ONDULADAS CRFS/AL/PL - VÃOS 10,01 À 13,00M</v>
          </cell>
          <cell r="C351" t="str">
            <v>M2</v>
          </cell>
          <cell r="D351">
            <v>200.92</v>
          </cell>
        </row>
        <row r="352">
          <cell r="A352">
            <v>6001018</v>
          </cell>
          <cell r="B352" t="str">
            <v>ESTRUTURA COM TESOURAS DE MADEIRA PARA TELHAS ONDULADAS CRFS/AL/PL - VÃOS 13,01 À 18,00M</v>
          </cell>
          <cell r="C352" t="str">
            <v>M2</v>
          </cell>
          <cell r="D352">
            <v>238.56</v>
          </cell>
        </row>
        <row r="353">
          <cell r="A353">
            <v>6001030</v>
          </cell>
          <cell r="B353" t="str">
            <v>FORNECIMENTO DE ESTRUTURA METÁLICA PARA COBERTURA</v>
          </cell>
          <cell r="C353" t="str">
            <v>KG</v>
          </cell>
          <cell r="D353">
            <v>15.84</v>
          </cell>
        </row>
        <row r="354">
          <cell r="A354">
            <v>6001031</v>
          </cell>
          <cell r="B354" t="str">
            <v>MONTAGEM DE ESTRUTURA METÁLICA PARA COBERTURA</v>
          </cell>
          <cell r="C354" t="str">
            <v>KG</v>
          </cell>
          <cell r="D354">
            <v>3.22</v>
          </cell>
        </row>
        <row r="355">
          <cell r="A355">
            <v>6002000</v>
          </cell>
          <cell r="B355" t="str">
            <v>TELHADOS</v>
          </cell>
          <cell r="C355" t="str">
            <v>.</v>
          </cell>
          <cell r="D355" t="str">
            <v>.</v>
          </cell>
        </row>
        <row r="356">
          <cell r="A356">
            <v>6002003</v>
          </cell>
          <cell r="B356" t="str">
            <v>TELHAS DE BARRO COZIDO - PAULISTA</v>
          </cell>
          <cell r="C356" t="str">
            <v>M2</v>
          </cell>
          <cell r="D356">
            <v>167</v>
          </cell>
        </row>
        <row r="357">
          <cell r="A357">
            <v>6002004</v>
          </cell>
          <cell r="B357" t="str">
            <v>TELHAS DE BARRO COZIDO - SUPER-PAULISTA (PLAN)</v>
          </cell>
          <cell r="C357" t="str">
            <v>M2</v>
          </cell>
          <cell r="D357">
            <v>156.26</v>
          </cell>
        </row>
        <row r="358">
          <cell r="A358">
            <v>6002005</v>
          </cell>
          <cell r="B358" t="str">
            <v>TELHAS DE BARRO COZIDO - FRANCESA</v>
          </cell>
          <cell r="C358" t="str">
            <v>M2</v>
          </cell>
          <cell r="D358">
            <v>102.1</v>
          </cell>
        </row>
        <row r="359">
          <cell r="A359">
            <v>6002021</v>
          </cell>
          <cell r="B359" t="str">
            <v>DY.01 - TELHA ONDULADA CRFS 6MM</v>
          </cell>
          <cell r="C359" t="str">
            <v>M2</v>
          </cell>
          <cell r="D359">
            <v>44.59</v>
          </cell>
        </row>
        <row r="360">
          <cell r="A360">
            <v>6002022</v>
          </cell>
          <cell r="B360" t="str">
            <v>DY.01 - TELHA ONDULADA CRFS 8MM</v>
          </cell>
          <cell r="C360" t="str">
            <v>M2</v>
          </cell>
          <cell r="D360">
            <v>73.16</v>
          </cell>
        </row>
        <row r="361">
          <cell r="A361">
            <v>6002023</v>
          </cell>
          <cell r="B361" t="str">
            <v>TELHA ESTRUTURAL TRAPEZOIDAL EM CRFS, LARGURA ÚTIL=44CM - ESPESSURA 8MM</v>
          </cell>
          <cell r="C361" t="str">
            <v>M2</v>
          </cell>
          <cell r="D361">
            <v>156.84</v>
          </cell>
        </row>
        <row r="362">
          <cell r="A362">
            <v>6002025</v>
          </cell>
          <cell r="B362" t="str">
            <v>TELHA ESTRUTURAL TRAPEZOIDAL EM CRFS, LARGURA ÚTIL=90CM - ESPESSURA 8MM</v>
          </cell>
          <cell r="C362" t="str">
            <v>M2</v>
          </cell>
          <cell r="D362">
            <v>138.19</v>
          </cell>
        </row>
        <row r="363">
          <cell r="A363">
            <v>6002043</v>
          </cell>
          <cell r="B363" t="str">
            <v>TELHA TRAPEZOIDAL DUPLA EM AÇO GALVANIZADO - E= 0,8MM, REVESTIMENTO B, H=40MM - PINTADA 1 FACE - MIOLO EM POLIURETANO E=30MM</v>
          </cell>
          <cell r="C363" t="str">
            <v>M2</v>
          </cell>
          <cell r="D363">
            <v>315.82</v>
          </cell>
        </row>
        <row r="364">
          <cell r="A364">
            <v>6002044</v>
          </cell>
          <cell r="B364" t="str">
            <v>TELHA TRAPEZOIDAL EM AÇO GALVANIZADO ESPESSURA DE 0,50MM, REVESTIMENTO B, H=40MM</v>
          </cell>
          <cell r="C364" t="str">
            <v>M2</v>
          </cell>
          <cell r="D364">
            <v>84.91</v>
          </cell>
        </row>
        <row r="365">
          <cell r="A365">
            <v>6002045</v>
          </cell>
          <cell r="B365" t="str">
            <v>TELHA ONDULADA EM AÇO GALVANIZADO ESPESSURA DE 0,50MM, REVESTIMENTO B, H=17,5MM</v>
          </cell>
          <cell r="C365" t="str">
            <v>M2</v>
          </cell>
          <cell r="D365">
            <v>89.26</v>
          </cell>
        </row>
        <row r="366">
          <cell r="A366">
            <v>6002046</v>
          </cell>
          <cell r="B366" t="str">
            <v>TELHA TRAPEZOIDAL DUP. AÇO GALVANIZADO ESPESSURA DE 0,5MM, REVESTIMENTO B, H=40MM, COM MIOLO POLIURETANO E=30MM</v>
          </cell>
          <cell r="C366" t="str">
            <v>M2</v>
          </cell>
          <cell r="D366">
            <v>177.99</v>
          </cell>
        </row>
        <row r="367">
          <cell r="A367">
            <v>6002047</v>
          </cell>
          <cell r="B367" t="str">
            <v>TELHA TRAPEZOIDAL EM AÇO GALVANIZADO ESP=0,5MM, H=40MM, COM PINTURA ELETROLÍTICA COR BRANCA 2 FACES</v>
          </cell>
          <cell r="C367" t="str">
            <v>M2</v>
          </cell>
          <cell r="D367">
            <v>94.49</v>
          </cell>
        </row>
        <row r="368">
          <cell r="A368">
            <v>6002048</v>
          </cell>
          <cell r="B368" t="str">
            <v>TELHA ONDULADA EM AÇO GALVANIZADO E=0,5MM, REVESTIMENTO B, H=17,5MM COM PINTURA ELETROLÍTICA COR BRANCA 2 FACES</v>
          </cell>
          <cell r="C368" t="str">
            <v>M2</v>
          </cell>
          <cell r="D368">
            <v>74.88</v>
          </cell>
        </row>
        <row r="369">
          <cell r="A369">
            <v>6002049</v>
          </cell>
          <cell r="B369" t="str">
            <v>TELHA TRAPEZOIDAL DUP. AÇO GALVANIZADO E=0,5MM, REVESTIMENTO B, H=40MM PINTURA MIOLO POLIURETANO E=30MM</v>
          </cell>
          <cell r="C369" t="str">
            <v>M2</v>
          </cell>
          <cell r="D369">
            <v>199.17</v>
          </cell>
        </row>
        <row r="370">
          <cell r="A370">
            <v>6002050</v>
          </cell>
          <cell r="B370" t="str">
            <v>TELHAS EM POLICARBONATO ALVEOLAR 6MM COM ESTRUTURA METÁLICA GALVANIZADA INSTALADA</v>
          </cell>
          <cell r="C370" t="str">
            <v>M2</v>
          </cell>
          <cell r="D370">
            <v>554.59</v>
          </cell>
        </row>
        <row r="371">
          <cell r="A371">
            <v>6002051</v>
          </cell>
          <cell r="B371" t="str">
            <v>CUMEEIRA OU ESPIGÃO PARA TELHAS PAULISTA, PLAN E FRANCESA - BARRO OU VIDRO</v>
          </cell>
          <cell r="C371" t="str">
            <v>M</v>
          </cell>
          <cell r="D371">
            <v>37.32</v>
          </cell>
        </row>
        <row r="372">
          <cell r="A372">
            <v>6002055</v>
          </cell>
          <cell r="B372" t="str">
            <v>DY.01 - CUMEEIRA PARA TELHA ONDULADA (CRFS, PVC RÍGIDO E POLIÉSTER), TRAPEZOIDAL E GRECA (PVC RÍGIDO E POLIÉSTER)</v>
          </cell>
          <cell r="C372" t="str">
            <v>M</v>
          </cell>
          <cell r="D372">
            <v>77.959999999999994</v>
          </cell>
        </row>
        <row r="373">
          <cell r="A373">
            <v>6002056</v>
          </cell>
          <cell r="B373" t="str">
            <v>DY.01 - CUMEEIRA NORMAL PARA TELHA TECNOLOGIA CRFS, ESTRUTURAL TRAPEZOIDAL 44CM</v>
          </cell>
          <cell r="C373" t="str">
            <v>M</v>
          </cell>
          <cell r="D373">
            <v>101.26</v>
          </cell>
        </row>
        <row r="374">
          <cell r="A374">
            <v>6002057</v>
          </cell>
          <cell r="B374" t="str">
            <v>DY.01 - CUMEEIRA NORMAL PARA TELHA TECNOLOGIA CRFS, ESTRUTURAL TRAPEZOIDAL - 90CM</v>
          </cell>
          <cell r="C374" t="str">
            <v>M</v>
          </cell>
          <cell r="D374">
            <v>435.57</v>
          </cell>
        </row>
        <row r="375">
          <cell r="A375">
            <v>6002090</v>
          </cell>
          <cell r="B375" t="str">
            <v>DY.01 - CUMEEIRA DE ALUMÍNIO, PERFIL ONDULADO - NORMAL E= 0,8MM</v>
          </cell>
          <cell r="C375" t="str">
            <v>M</v>
          </cell>
          <cell r="D375">
            <v>107.94</v>
          </cell>
        </row>
        <row r="376">
          <cell r="A376">
            <v>6002091</v>
          </cell>
          <cell r="B376" t="str">
            <v>DY.01 - CUMEEIRA DE ALUMÍNIO, PERFIL TRAPEZOIDAL - NORMAL - E=0,8MM</v>
          </cell>
          <cell r="C376" t="str">
            <v>M</v>
          </cell>
          <cell r="D376">
            <v>106.97</v>
          </cell>
        </row>
        <row r="377">
          <cell r="A377">
            <v>6002092</v>
          </cell>
          <cell r="B377" t="str">
            <v>DY.01 - CUMEEIRA DE ALUMÍNIO PERFIL ONDULADO - SHED - E=0,8MM</v>
          </cell>
          <cell r="C377" t="str">
            <v>M</v>
          </cell>
          <cell r="D377">
            <v>118.26</v>
          </cell>
        </row>
        <row r="378">
          <cell r="A378">
            <v>6002093</v>
          </cell>
          <cell r="B378" t="str">
            <v>DY.01 - CUMEEIRA DE ALUMÍNIO - PERFIL TRAPEZOIDAL - SHED - E=0,8MM</v>
          </cell>
          <cell r="C378" t="str">
            <v>M</v>
          </cell>
          <cell r="D378">
            <v>117.17</v>
          </cell>
        </row>
        <row r="379">
          <cell r="A379">
            <v>6002094</v>
          </cell>
          <cell r="B379" t="str">
            <v>DY.01 - CUMEEIRA TRAPEZOIDAL EM AÇO GALVANIZADO ESP=0,5MM, REVESTIMENTO B, H=40MM, L=0,60 M</v>
          </cell>
          <cell r="C379" t="str">
            <v>M</v>
          </cell>
          <cell r="D379">
            <v>79.62</v>
          </cell>
        </row>
        <row r="380">
          <cell r="A380">
            <v>6002095</v>
          </cell>
          <cell r="B380" t="str">
            <v>DY.01 - CUMEEIRA ONDULADA EM AÇO GALVANIZADO ESP=0,50MM, REVESTIMENTO B, H=17,5MM, LARG=0,60M</v>
          </cell>
          <cell r="C380" t="str">
            <v>M</v>
          </cell>
          <cell r="D380">
            <v>71.459999999999994</v>
          </cell>
        </row>
        <row r="381">
          <cell r="A381">
            <v>6002096</v>
          </cell>
          <cell r="B381" t="str">
            <v>DY.01 - CUMEEIRA TRAPEZOIDAL EM AÇO GALVANIZADO E=0,5MM, REVESTIMENTO B, H=40MM, L=0,60M, COM PINTURA BRANCA 2 FACES</v>
          </cell>
          <cell r="C381" t="str">
            <v>M</v>
          </cell>
          <cell r="D381">
            <v>97.6</v>
          </cell>
        </row>
        <row r="382">
          <cell r="A382">
            <v>6002097</v>
          </cell>
          <cell r="B382" t="str">
            <v>DY.01 - CUMEEIRA ONDULADA EM AÇO GALVANIZADO E=0,5MM, REVESTIMENTO B, H=17,5MM, L=0,60M, COM PINTURA BRANCA 2 FACES</v>
          </cell>
          <cell r="C382" t="str">
            <v>M</v>
          </cell>
          <cell r="D382">
            <v>78.44</v>
          </cell>
        </row>
        <row r="383">
          <cell r="A383">
            <v>6002099</v>
          </cell>
          <cell r="B383" t="str">
            <v>SUBCOBERTURA COM FOLHA DE ALUMÍNIO</v>
          </cell>
          <cell r="C383" t="str">
            <v>M2</v>
          </cell>
          <cell r="D383">
            <v>12.79</v>
          </cell>
        </row>
        <row r="384">
          <cell r="A384">
            <v>6003000</v>
          </cell>
          <cell r="B384" t="str">
            <v>DOMOS DE VENTILAÇÃO E ILUMINAÇÃO</v>
          </cell>
          <cell r="C384" t="str">
            <v>.</v>
          </cell>
          <cell r="D384" t="str">
            <v>.</v>
          </cell>
        </row>
        <row r="385">
          <cell r="A385">
            <v>6003098</v>
          </cell>
          <cell r="B385" t="str">
            <v>CI.01 - DOMO ACRÍLICO PARA ILUMINAÇÃO E VENTILAÇÃO</v>
          </cell>
          <cell r="C385" t="str">
            <v>M2</v>
          </cell>
          <cell r="D385">
            <v>800.93</v>
          </cell>
        </row>
        <row r="386">
          <cell r="A386">
            <v>6050000</v>
          </cell>
          <cell r="B386" t="str">
            <v>DEMOLIÇÕES</v>
          </cell>
          <cell r="C386" t="str">
            <v>.</v>
          </cell>
          <cell r="D386" t="str">
            <v>.</v>
          </cell>
        </row>
        <row r="387">
          <cell r="A387">
            <v>6050020</v>
          </cell>
          <cell r="B387" t="str">
            <v>DEMOLIÇÃO DE TELHAS DE BARRO COZIDO OU VIDRO EM GERAL</v>
          </cell>
          <cell r="C387" t="str">
            <v>M2</v>
          </cell>
          <cell r="D387">
            <v>13.83</v>
          </cell>
        </row>
        <row r="388">
          <cell r="A388">
            <v>6050025</v>
          </cell>
          <cell r="B388" t="str">
            <v>DEMOLIÇÃO DE TELHAS EM GERAL, EXCLUSIVE TELHAS DE BARRO COZIDO E VIDRO</v>
          </cell>
          <cell r="C388" t="str">
            <v>M2</v>
          </cell>
          <cell r="D388">
            <v>5.76</v>
          </cell>
        </row>
        <row r="389">
          <cell r="A389">
            <v>6060000</v>
          </cell>
          <cell r="B389" t="str">
            <v>RETIRADAS</v>
          </cell>
          <cell r="C389" t="str">
            <v>.</v>
          </cell>
          <cell r="D389" t="str">
            <v>.</v>
          </cell>
        </row>
        <row r="390">
          <cell r="A390">
            <v>6060003</v>
          </cell>
          <cell r="B390" t="str">
            <v>RETIRADA DE ESTRUTURA MADEIRA PONTALETADA - PARA TELHAS DE BARRO COZIDO</v>
          </cell>
          <cell r="C390" t="str">
            <v>M2</v>
          </cell>
          <cell r="D390">
            <v>15.47</v>
          </cell>
        </row>
        <row r="391">
          <cell r="A391">
            <v>6060004</v>
          </cell>
          <cell r="B391" t="str">
            <v>RETIRADA DE ESTRUTURA MADEIRA PONTALETADA - PARA TELHA ONDULADA DE CIMENTO AMIANTO, ALUMÍNIO OU PLÁSTICO</v>
          </cell>
          <cell r="C391" t="str">
            <v>M2</v>
          </cell>
          <cell r="D391">
            <v>10.31</v>
          </cell>
        </row>
        <row r="392">
          <cell r="A392">
            <v>6060005</v>
          </cell>
          <cell r="B392" t="str">
            <v>RETIRADA DE ESTRUTURA DE MADEIRA COM TESOURAS - PARA TELHAS DE BARRO COZIDO</v>
          </cell>
          <cell r="C392" t="str">
            <v>M2</v>
          </cell>
          <cell r="D392">
            <v>25.79</v>
          </cell>
        </row>
        <row r="393">
          <cell r="A393">
            <v>6060006</v>
          </cell>
          <cell r="B393" t="str">
            <v>RETIRADA DE ESTRUTURA DE MADEIRA COM TESOURAS - PARA TELHA ONDULADA DE CIMENTO AMIANTO, ALUMÍNIO OU PLÁSTICO</v>
          </cell>
          <cell r="C393" t="str">
            <v>M2</v>
          </cell>
          <cell r="D393">
            <v>20.63</v>
          </cell>
        </row>
        <row r="394">
          <cell r="A394">
            <v>6060008</v>
          </cell>
          <cell r="B394" t="str">
            <v>RETIRADA DE ESTRUTURA METÁLICA INCLUSIVE PERFIS DE FIXAÇÃO</v>
          </cell>
          <cell r="C394" t="str">
            <v>KG</v>
          </cell>
          <cell r="D394">
            <v>2.25</v>
          </cell>
        </row>
        <row r="395">
          <cell r="A395">
            <v>6060010</v>
          </cell>
          <cell r="B395" t="str">
            <v>RETIRADA PARCIAL DE MADEIRAMENTO DE TELHADO - RIPAS</v>
          </cell>
          <cell r="C395" t="str">
            <v>M</v>
          </cell>
          <cell r="D395">
            <v>0.52</v>
          </cell>
        </row>
        <row r="396">
          <cell r="A396">
            <v>6060011</v>
          </cell>
          <cell r="B396" t="str">
            <v>RETIRADA PARCIAL DE MADEIRAMENTO DE TELHADO - CAIBROS</v>
          </cell>
          <cell r="C396" t="str">
            <v>M</v>
          </cell>
          <cell r="D396">
            <v>3.09</v>
          </cell>
        </row>
        <row r="397">
          <cell r="A397">
            <v>6060012</v>
          </cell>
          <cell r="B397" t="str">
            <v>RETIRADA PARCIAL DE MADEIRAMENTO DE TELHADO - VIGAS</v>
          </cell>
          <cell r="C397" t="str">
            <v>M</v>
          </cell>
          <cell r="D397">
            <v>5.16</v>
          </cell>
        </row>
        <row r="398">
          <cell r="A398">
            <v>6060015</v>
          </cell>
          <cell r="B398" t="str">
            <v>RETIRADA DE FERRAGEM PARA MADEIRAMENTO DE TELHADO</v>
          </cell>
          <cell r="C398" t="str">
            <v>UN</v>
          </cell>
          <cell r="D398">
            <v>7.74</v>
          </cell>
        </row>
        <row r="399">
          <cell r="A399">
            <v>6060020</v>
          </cell>
          <cell r="B399" t="str">
            <v>RETIRADA DE TELHAS DE BARRO COZIDO OU VIDRO - TIPO FRANCESA</v>
          </cell>
          <cell r="C399" t="str">
            <v>M2</v>
          </cell>
          <cell r="D399">
            <v>11.53</v>
          </cell>
        </row>
        <row r="400">
          <cell r="A400">
            <v>6060021</v>
          </cell>
          <cell r="B400" t="str">
            <v>RETIRADA DE TELHAS DE BARRO COZIDO OU VIDRO - TIPO PAULISTA</v>
          </cell>
          <cell r="C400" t="str">
            <v>M2</v>
          </cell>
          <cell r="D400">
            <v>20.75</v>
          </cell>
        </row>
        <row r="401">
          <cell r="A401">
            <v>6060022</v>
          </cell>
          <cell r="B401" t="str">
            <v>RETIRADA DE TELHAS DE BARRO COZIDO - TIPO SUPER-PAULISTA (PLAN)</v>
          </cell>
          <cell r="C401" t="str">
            <v>M2</v>
          </cell>
          <cell r="D401">
            <v>16.14</v>
          </cell>
        </row>
        <row r="402">
          <cell r="A402">
            <v>6060025</v>
          </cell>
          <cell r="B402" t="str">
            <v>RETIRADA DE TELHAS EM GERAL, EXCLUSIVE TELHAS DE BARRO COZIDO, VIDRO E ESTRUTURAIS DE CRFS</v>
          </cell>
          <cell r="C402" t="str">
            <v>M2</v>
          </cell>
          <cell r="D402">
            <v>8.07</v>
          </cell>
        </row>
        <row r="403">
          <cell r="A403">
            <v>6060028</v>
          </cell>
          <cell r="B403" t="str">
            <v>RETIRADA DE TELHAS ESTRUTURAIS DE CRFS OU CIMENTO AMIANTO - LARGURA ÚTIL=44CM</v>
          </cell>
          <cell r="C403" t="str">
            <v>M2</v>
          </cell>
          <cell r="D403">
            <v>6.92</v>
          </cell>
        </row>
        <row r="404">
          <cell r="A404">
            <v>6060029</v>
          </cell>
          <cell r="B404" t="str">
            <v>RETIRADA DE TELHAS ESTRUTURAIS DE CRFS OU CIMENTO AMIANTO - LARGURA ÚTIL=90CM</v>
          </cell>
          <cell r="C404" t="str">
            <v>M2</v>
          </cell>
          <cell r="D404">
            <v>6.92</v>
          </cell>
        </row>
        <row r="405">
          <cell r="A405">
            <v>6060040</v>
          </cell>
          <cell r="B405" t="str">
            <v>RETIRADA DE CUMEEIRAS OU ESPIGÕES DE BARRO COZIDO OU VIDRO EM GERAL</v>
          </cell>
          <cell r="C405" t="str">
            <v>M</v>
          </cell>
          <cell r="D405">
            <v>6.92</v>
          </cell>
        </row>
        <row r="406">
          <cell r="A406">
            <v>6060090</v>
          </cell>
          <cell r="B406" t="str">
            <v>RETIRADA DE CUMEEIRAS OU ESPIGÕES DE MATERIAIS EM GERAL - EXCLUSIVE BARRO COZIDO OU VIDRO</v>
          </cell>
          <cell r="C406" t="str">
            <v>M</v>
          </cell>
          <cell r="D406">
            <v>4.6100000000000003</v>
          </cell>
        </row>
        <row r="407">
          <cell r="A407">
            <v>6070000</v>
          </cell>
          <cell r="B407" t="str">
            <v>RECOLOCAÇÕES</v>
          </cell>
          <cell r="C407" t="str">
            <v>.</v>
          </cell>
          <cell r="D407" t="str">
            <v>.</v>
          </cell>
        </row>
        <row r="408">
          <cell r="A408">
            <v>6070010</v>
          </cell>
          <cell r="B408" t="str">
            <v>RECOLOCAÇÃO PARCIAL DE MADEIRAMENTO DE TELHADO - RIPAS</v>
          </cell>
          <cell r="C408" t="str">
            <v>M</v>
          </cell>
          <cell r="D408">
            <v>2.59</v>
          </cell>
        </row>
        <row r="409">
          <cell r="A409">
            <v>6070011</v>
          </cell>
          <cell r="B409" t="str">
            <v>RECOLOCAÇÃO PARCIAL DE MADEIRAMENTO DE TELHADO - CAIBROS</v>
          </cell>
          <cell r="C409" t="str">
            <v>M</v>
          </cell>
          <cell r="D409">
            <v>7.85</v>
          </cell>
        </row>
        <row r="410">
          <cell r="A410">
            <v>6070012</v>
          </cell>
          <cell r="B410" t="str">
            <v>RECOLOCAÇÃO PARCIAL DE MADEIRAMENTO DE TELHADO - VIGAS</v>
          </cell>
          <cell r="C410" t="str">
            <v>M</v>
          </cell>
          <cell r="D410">
            <v>20.9</v>
          </cell>
        </row>
        <row r="411">
          <cell r="A411">
            <v>6070015</v>
          </cell>
          <cell r="B411" t="str">
            <v>RECOLOCAÇÃO DE FERRAGEM PARA MADEIRAMENTO DE TELHADO</v>
          </cell>
          <cell r="C411" t="str">
            <v>UN</v>
          </cell>
          <cell r="D411">
            <v>15.47</v>
          </cell>
        </row>
        <row r="412">
          <cell r="A412">
            <v>6070020</v>
          </cell>
          <cell r="B412" t="str">
            <v>RECOLOCAÇÃO DE TELHAS DE BARRO COZIDO OU VIDRO - TIPO FRANCESA</v>
          </cell>
          <cell r="C412" t="str">
            <v>M2</v>
          </cell>
          <cell r="D412">
            <v>37.159999999999997</v>
          </cell>
        </row>
        <row r="413">
          <cell r="A413">
            <v>6070021</v>
          </cell>
          <cell r="B413" t="str">
            <v>RECOLOCAÇÃO DE TELHAS DE BARRO COZIDO OU VIDRO - TIPO PAULISTA</v>
          </cell>
          <cell r="C413" t="str">
            <v>M2</v>
          </cell>
          <cell r="D413">
            <v>89.82</v>
          </cell>
        </row>
        <row r="414">
          <cell r="A414">
            <v>6070022</v>
          </cell>
          <cell r="B414" t="str">
            <v>RECOLOCAÇÃO DE TELHAS DE BARRO COZIDO - TIPO SUPER-PAULISTA (PLAN)</v>
          </cell>
          <cell r="C414" t="str">
            <v>M2</v>
          </cell>
          <cell r="D414">
            <v>57.83</v>
          </cell>
        </row>
        <row r="415">
          <cell r="A415">
            <v>6070025</v>
          </cell>
          <cell r="B415" t="str">
            <v>RECOLOCAÇÃO DE TELHAS DE CRF, CIMENTO AMIANTO, ALUMÍNIO OU PLÁSTICO - ONDULADA COMUM</v>
          </cell>
          <cell r="C415" t="str">
            <v>M2</v>
          </cell>
          <cell r="D415">
            <v>15.46</v>
          </cell>
        </row>
        <row r="416">
          <cell r="A416">
            <v>6070028</v>
          </cell>
          <cell r="B416" t="str">
            <v>RECOLOCAÇÃO DE TELHAS ESTRUTURAIS DE CRFS OU CIMENTO AMIANTO - LARGURA ÚTIL=44CM</v>
          </cell>
          <cell r="C416" t="str">
            <v>M2</v>
          </cell>
          <cell r="D416">
            <v>15.49</v>
          </cell>
        </row>
        <row r="417">
          <cell r="A417">
            <v>6070029</v>
          </cell>
          <cell r="B417" t="str">
            <v>RECOLOCAÇÃO DE TELHAS ESTRUTURAIS DE CRFS OU CIMENTO AMIANTO - LARGURA ÚTIL=90CM</v>
          </cell>
          <cell r="C417" t="str">
            <v>M2</v>
          </cell>
          <cell r="D417">
            <v>15.41</v>
          </cell>
        </row>
        <row r="418">
          <cell r="A418">
            <v>6070040</v>
          </cell>
          <cell r="B418" t="str">
            <v>RECOLOCAÇÃO DE CUMEEIRAS OU ESPIGÕES DE BARRO COZIDO</v>
          </cell>
          <cell r="C418" t="str">
            <v>M</v>
          </cell>
          <cell r="D418">
            <v>27.03</v>
          </cell>
        </row>
        <row r="419">
          <cell r="A419">
            <v>6070090</v>
          </cell>
          <cell r="B419" t="str">
            <v>RECOLOCAÇÃO DE CUMEEIRAS OU ESPIGÕES DE MATERIAIS EM GERAL - EXCLUSIVE BARRO COZIDO OU VIDRO</v>
          </cell>
          <cell r="C419" t="str">
            <v>M</v>
          </cell>
          <cell r="D419">
            <v>10.97</v>
          </cell>
        </row>
        <row r="420">
          <cell r="A420">
            <v>6080000</v>
          </cell>
          <cell r="B420" t="str">
            <v>SERVIÇOS PARCIAIS</v>
          </cell>
          <cell r="C420" t="str">
            <v>.</v>
          </cell>
          <cell r="D420" t="str">
            <v>.</v>
          </cell>
        </row>
        <row r="421">
          <cell r="A421">
            <v>6080001</v>
          </cell>
          <cell r="B421" t="str">
            <v>REVISÃO GERAL DE TELHADOS DE BARRO, INCLUSIVE TOMADA DE GOTEIRA</v>
          </cell>
          <cell r="C421" t="str">
            <v>M2</v>
          </cell>
          <cell r="D421">
            <v>9.74</v>
          </cell>
        </row>
        <row r="422">
          <cell r="A422">
            <v>6080002</v>
          </cell>
          <cell r="B422" t="str">
            <v>REMANEJAMENTO DE TELHAS DE BARRO COZIDO, INCLUSIVE ESCOVAMENTO</v>
          </cell>
          <cell r="C422" t="str">
            <v>M2</v>
          </cell>
          <cell r="D422">
            <v>37.159999999999997</v>
          </cell>
        </row>
        <row r="423">
          <cell r="A423">
            <v>6080003</v>
          </cell>
          <cell r="B423" t="str">
            <v>REVISÃO, ESCOVAÇÃO, INCLUSIVE  TOMADA DE GOTEIRAS DE TELHADOS EM GERAL, EXCLUSIVE PARA TELHAS DE BARRO COZIDO OU VIDRO</v>
          </cell>
          <cell r="C423" t="str">
            <v>M2</v>
          </cell>
          <cell r="D423">
            <v>30.76</v>
          </cell>
        </row>
        <row r="424">
          <cell r="A424">
            <v>6080010</v>
          </cell>
          <cell r="B424" t="str">
            <v>MADEIRAMENTO DE TELHADO, PADRÃO PEROBA - RIPAS 1,5X5CM</v>
          </cell>
          <cell r="C424" t="str">
            <v>M</v>
          </cell>
          <cell r="D424">
            <v>7.91</v>
          </cell>
        </row>
        <row r="425">
          <cell r="A425">
            <v>6080012</v>
          </cell>
          <cell r="B425" t="str">
            <v>MADEIRAMENTO DE TELHADO, PADRÃO PEROBA - CAIBROS 5X6CM</v>
          </cell>
          <cell r="C425" t="str">
            <v>M</v>
          </cell>
          <cell r="D425">
            <v>24.54</v>
          </cell>
        </row>
        <row r="426">
          <cell r="A426">
            <v>6080016</v>
          </cell>
          <cell r="B426" t="str">
            <v>MADEIRAMENTO DE TELHADO, PADRÃO PEROBA - VIGAS 6X12CM</v>
          </cell>
          <cell r="C426" t="str">
            <v>M</v>
          </cell>
          <cell r="D426">
            <v>69.36</v>
          </cell>
        </row>
        <row r="427">
          <cell r="A427">
            <v>6080047</v>
          </cell>
          <cell r="B427" t="str">
            <v>PARAFUSO ROSCA SOBERBA PARA FIXAÇÃO DE TELHAS EM CRFS OU CIMENTO AMIANTO</v>
          </cell>
          <cell r="C427" t="str">
            <v>UN</v>
          </cell>
          <cell r="D427">
            <v>7.49</v>
          </cell>
        </row>
        <row r="428">
          <cell r="A428">
            <v>6080049</v>
          </cell>
          <cell r="B428" t="str">
            <v>GANCHO COM ROSCA UMA EXTREMIDADE PARA FIXAÇÃO DE TELHA ESTRUTURAL TRAPEZOIDAL - 90CM</v>
          </cell>
          <cell r="C428" t="str">
            <v>UN</v>
          </cell>
          <cell r="D428">
            <v>8.32</v>
          </cell>
        </row>
        <row r="429">
          <cell r="A429">
            <v>6080084</v>
          </cell>
          <cell r="B429" t="str">
            <v>PLACA DE VENTILAÇÃO PARA TELHA ESTRUTURAL TRAPEZOIDAL - 90CM</v>
          </cell>
          <cell r="C429" t="str">
            <v>UN</v>
          </cell>
          <cell r="D429">
            <v>17.149999999999999</v>
          </cell>
        </row>
        <row r="430">
          <cell r="A430">
            <v>7000000</v>
          </cell>
          <cell r="B430" t="str">
            <v>ESQUADRIAS DE MADEIRA</v>
          </cell>
          <cell r="C430">
            <v>0</v>
          </cell>
          <cell r="D430">
            <v>0</v>
          </cell>
        </row>
        <row r="431">
          <cell r="A431">
            <v>7001000</v>
          </cell>
          <cell r="B431" t="str">
            <v>PORTAS DE PASSAGEM</v>
          </cell>
          <cell r="C431" t="str">
            <v>.</v>
          </cell>
          <cell r="D431" t="str">
            <v>.</v>
          </cell>
        </row>
        <row r="432">
          <cell r="A432">
            <v>7001003</v>
          </cell>
          <cell r="B432" t="str">
            <v>PM.03 - PORTA LISA ESPECIAL/ SÓLIDA PARA BOX, PARA PORTADORES DE DEFICIÊNCIA FÍSICA - 82X170CM</v>
          </cell>
          <cell r="C432" t="str">
            <v>UN</v>
          </cell>
          <cell r="D432">
            <v>859</v>
          </cell>
        </row>
        <row r="433">
          <cell r="A433">
            <v>7001004</v>
          </cell>
          <cell r="B433" t="str">
            <v>PM.04 - PORTA LISA ESPECIAL/ SÓLIDA PARA PORTADORES DE DEFICIÊNCIA FÍSICA - 82X210CM</v>
          </cell>
          <cell r="C433" t="str">
            <v>UN</v>
          </cell>
          <cell r="D433">
            <v>877.69</v>
          </cell>
        </row>
        <row r="434">
          <cell r="A434">
            <v>7001005</v>
          </cell>
          <cell r="B434" t="str">
            <v>PM.05/09 - PORTA LISA ESPECIAL/ SÓLIDA - 62X210CM</v>
          </cell>
          <cell r="C434" t="str">
            <v>UN</v>
          </cell>
          <cell r="D434">
            <v>554.44000000000005</v>
          </cell>
        </row>
        <row r="435">
          <cell r="A435">
            <v>7001007</v>
          </cell>
          <cell r="B435" t="str">
            <v>PM.05/09 - PORTA LISA ESPECIAL/ SÓLIDA - 82X210CM</v>
          </cell>
          <cell r="C435" t="str">
            <v>UN</v>
          </cell>
          <cell r="D435">
            <v>573.74</v>
          </cell>
        </row>
        <row r="436">
          <cell r="A436">
            <v>7001008</v>
          </cell>
          <cell r="B436" t="str">
            <v>PM.05/09 - PORTA LISA ESPECIAL/ SÓLIDA - 92X210CM</v>
          </cell>
          <cell r="C436" t="str">
            <v>UN</v>
          </cell>
          <cell r="D436">
            <v>618.74</v>
          </cell>
        </row>
        <row r="437">
          <cell r="A437">
            <v>7001009</v>
          </cell>
          <cell r="B437" t="str">
            <v>PM.05/09 - PORTA LISA ESPECIAL/ SÓLIDA - 102X210CM</v>
          </cell>
          <cell r="C437" t="str">
            <v>UN</v>
          </cell>
          <cell r="D437">
            <v>694.23</v>
          </cell>
        </row>
        <row r="438">
          <cell r="A438">
            <v>7001012</v>
          </cell>
          <cell r="B438" t="str">
            <v>PM.12/14 - PORTA LISA COMUM/ ENCABEÇADA - 82X210CM</v>
          </cell>
          <cell r="C438" t="str">
            <v>UN</v>
          </cell>
          <cell r="D438">
            <v>385.34</v>
          </cell>
        </row>
        <row r="439">
          <cell r="A439">
            <v>7001013</v>
          </cell>
          <cell r="B439" t="str">
            <v>PM.12/14 - PORTA LISA COMUM/ ENCABEÇADA - 92X210CM</v>
          </cell>
          <cell r="C439" t="str">
            <v>UN</v>
          </cell>
          <cell r="D439">
            <v>455.75</v>
          </cell>
        </row>
        <row r="440">
          <cell r="A440">
            <v>7001014</v>
          </cell>
          <cell r="B440" t="str">
            <v>PM.12/14 - PORTA LISA COMUM/ ENCABEÇADA - 102X210CM</v>
          </cell>
          <cell r="C440" t="str">
            <v>UN</v>
          </cell>
          <cell r="D440">
            <v>503.01</v>
          </cell>
        </row>
        <row r="441">
          <cell r="A441">
            <v>7001017</v>
          </cell>
          <cell r="B441" t="str">
            <v>PM.17/19 - PORTA LISA COMUM/ ENCABEÇADA REVESTIDA COM LAMINADO MELAMÍNICO - 82X210CM</v>
          </cell>
          <cell r="C441" t="str">
            <v>UN</v>
          </cell>
          <cell r="D441">
            <v>898.98</v>
          </cell>
        </row>
        <row r="442">
          <cell r="A442">
            <v>7001018</v>
          </cell>
          <cell r="B442" t="str">
            <v>PM.17/19 - PORTA LISA COMUM/ ENCABEÇADA REVESTIDA COM LAMINADO MELAMÍNICO - 92X210CM</v>
          </cell>
          <cell r="C442" t="str">
            <v>UN</v>
          </cell>
          <cell r="D442">
            <v>1021.96</v>
          </cell>
        </row>
        <row r="443">
          <cell r="A443">
            <v>7001019</v>
          </cell>
          <cell r="B443" t="str">
            <v>PM.17/19 - PORTA LISA COMUM/ ENCABEÇADA REVESTIDA COM LAMINADO MELAMÍNICO - 102X210CM</v>
          </cell>
          <cell r="C443" t="str">
            <v>UN</v>
          </cell>
          <cell r="D443">
            <v>1112.25</v>
          </cell>
        </row>
        <row r="444">
          <cell r="A444">
            <v>7001037</v>
          </cell>
          <cell r="B444" t="str">
            <v>PM.37/38 - PORTA VENEZIANA - 82X210CM</v>
          </cell>
          <cell r="C444" t="str">
            <v>UN</v>
          </cell>
          <cell r="D444">
            <v>1077.1199999999999</v>
          </cell>
        </row>
        <row r="445">
          <cell r="A445">
            <v>7001038</v>
          </cell>
          <cell r="B445" t="str">
            <v>PM.37/38 - PORTA VENEZIANA - 92X210CM</v>
          </cell>
          <cell r="C445" t="str">
            <v>UN</v>
          </cell>
          <cell r="D445">
            <v>1181.8499999999999</v>
          </cell>
        </row>
        <row r="446">
          <cell r="A446">
            <v>7001039</v>
          </cell>
          <cell r="B446" t="str">
            <v>PM.39 - PORTA DE MADEIRA LISA COMUM/ ENCABEÇADA DE CORRER, 2 FOLHAS, TRILHO DE ALUMÍNIO</v>
          </cell>
          <cell r="C446" t="str">
            <v>M2</v>
          </cell>
          <cell r="D446">
            <v>416.66</v>
          </cell>
        </row>
        <row r="447">
          <cell r="A447">
            <v>7001045</v>
          </cell>
          <cell r="B447" t="str">
            <v>PM.45/49 - PORTA DE MADEIRA LISA COMUM/ ENCABEÇADA, 2 FOLHAS - 124X210CM</v>
          </cell>
          <cell r="C447" t="str">
            <v>UN</v>
          </cell>
          <cell r="D447">
            <v>820.08</v>
          </cell>
        </row>
        <row r="448">
          <cell r="A448">
            <v>7001046</v>
          </cell>
          <cell r="B448" t="str">
            <v>PM.45/49 - PORTA DE MADEIRA LISA COMUM/ ENCABEÇADA - 2 FOLHAS - 144X210CM</v>
          </cell>
          <cell r="C448" t="str">
            <v>UN</v>
          </cell>
          <cell r="D448">
            <v>832.82</v>
          </cell>
        </row>
        <row r="449">
          <cell r="A449">
            <v>7001047</v>
          </cell>
          <cell r="B449" t="str">
            <v>PM.45/49 - PORTA DE MADEIRA LISA COMUM/ ENCABEÇADA - 2 FOLHAS - 164X210CM</v>
          </cell>
          <cell r="C449" t="str">
            <v>UN</v>
          </cell>
          <cell r="D449">
            <v>832.82</v>
          </cell>
        </row>
        <row r="450">
          <cell r="A450">
            <v>7001048</v>
          </cell>
          <cell r="B450" t="str">
            <v>PM.45/49 - PORTA DE MADEIRA LISA COMUM/ ENCABEÇADA, 2 FOLHAS - 184X210CM</v>
          </cell>
          <cell r="C450" t="str">
            <v>UN</v>
          </cell>
          <cell r="D450">
            <v>928.16</v>
          </cell>
        </row>
        <row r="451">
          <cell r="A451">
            <v>7001049</v>
          </cell>
          <cell r="B451" t="str">
            <v>PM.45/49 - PORTA DE MADEIRA LISA COMUM/ ENCABEÇADA, 2 FOLHAS - 204X210CM</v>
          </cell>
          <cell r="C451" t="str">
            <v>UN</v>
          </cell>
          <cell r="D451">
            <v>1022.68</v>
          </cell>
        </row>
        <row r="452">
          <cell r="A452">
            <v>7001050</v>
          </cell>
          <cell r="B452" t="str">
            <v>EM.01/02 - BATENTE DE MADEIRA (14CM) - PARA PORTA DE 1 FOLHA, SEM BANDEIRA</v>
          </cell>
          <cell r="C452" t="str">
            <v>JG</v>
          </cell>
          <cell r="D452">
            <v>741.05</v>
          </cell>
        </row>
        <row r="453">
          <cell r="A453">
            <v>7001051</v>
          </cell>
          <cell r="B453" t="str">
            <v>EM.01/02 - BATENTE DE MADEIRA (14CM) - PARA PORTA DE 2 FOLHAS, SEM BANDEIRA</v>
          </cell>
          <cell r="C453" t="str">
            <v>JG</v>
          </cell>
          <cell r="D453">
            <v>763.46</v>
          </cell>
        </row>
        <row r="454">
          <cell r="A454">
            <v>7001052</v>
          </cell>
          <cell r="B454" t="str">
            <v>EM.01/02 - PM.45/49 - BATENTE DE MADEIRA (14CM) - PARA PORTA COM BANDEIRA</v>
          </cell>
          <cell r="C454" t="str">
            <v>JG</v>
          </cell>
          <cell r="D454">
            <v>734.06</v>
          </cell>
        </row>
        <row r="455">
          <cell r="A455">
            <v>7001053</v>
          </cell>
          <cell r="B455" t="str">
            <v>EM.01/02 - BATENTE DE MADEIRA (14CM) - PARA INSTALAÇÕES SANITÁRIAS</v>
          </cell>
          <cell r="C455" t="str">
            <v>JG</v>
          </cell>
          <cell r="D455">
            <v>748.31</v>
          </cell>
        </row>
        <row r="456">
          <cell r="A456">
            <v>7001054</v>
          </cell>
          <cell r="B456" t="str">
            <v>EM.01/02 - BATENTE DE MADEIRA (25CM) - PARA PORTA DE 1 FOLHA, SEM BANDEIRA</v>
          </cell>
          <cell r="C456" t="str">
            <v>JG</v>
          </cell>
          <cell r="D456">
            <v>824.59</v>
          </cell>
        </row>
        <row r="457">
          <cell r="A457">
            <v>7001055</v>
          </cell>
          <cell r="B457" t="str">
            <v>EM.01/02 - BATENTE DE MADEIRA (25CM) - PARA PORTA DE 2 FOLHAS, SEM BANDEIRA</v>
          </cell>
          <cell r="C457" t="str">
            <v>JG</v>
          </cell>
          <cell r="D457">
            <v>1259.46</v>
          </cell>
        </row>
        <row r="458">
          <cell r="A458">
            <v>7001056</v>
          </cell>
          <cell r="B458" t="str">
            <v>EM.01/02 - BATENTE DE MADEIRA (25CM) - PARA PORTA COM BANDEIRA</v>
          </cell>
          <cell r="C458" t="str">
            <v>JG</v>
          </cell>
          <cell r="D458">
            <v>1318.37</v>
          </cell>
        </row>
        <row r="459">
          <cell r="A459">
            <v>7001057</v>
          </cell>
          <cell r="B459" t="str">
            <v>EM.01/02 - BATENTE DE MADEIRA (9,5CM) - PARA PORTA EM DIVISÓRIA DV.01</v>
          </cell>
          <cell r="C459" t="str">
            <v>M</v>
          </cell>
          <cell r="D459">
            <v>73.040000000000006</v>
          </cell>
        </row>
        <row r="460">
          <cell r="A460">
            <v>7001075</v>
          </cell>
          <cell r="B460" t="str">
            <v>EM.21 - VISOR FIXO COM VIDRO E REQUADRO DE MADEIRA PARA PORTA</v>
          </cell>
          <cell r="C460" t="str">
            <v>UN</v>
          </cell>
          <cell r="D460">
            <v>262.35000000000002</v>
          </cell>
        </row>
        <row r="461">
          <cell r="A461">
            <v>7001080</v>
          </cell>
          <cell r="B461" t="str">
            <v>EM.26 - FAIXA BATE MACA EM LAMINADO  MELAMÍNICO PARA PORTA DE MADEIRA</v>
          </cell>
          <cell r="C461" t="str">
            <v>M2</v>
          </cell>
          <cell r="D461">
            <v>148.37</v>
          </cell>
        </row>
        <row r="462">
          <cell r="A462">
            <v>7001101</v>
          </cell>
          <cell r="B462" t="str">
            <v>PM.11 - PORTA LISA COMUM/ ENCABEÇADA - 72X210CM</v>
          </cell>
          <cell r="C462" t="str">
            <v>UN</v>
          </cell>
          <cell r="D462">
            <v>362.02</v>
          </cell>
        </row>
        <row r="463">
          <cell r="A463">
            <v>7002000</v>
          </cell>
          <cell r="B463" t="str">
            <v>FERRAGENS E COMPLEMENTOS METÁLICOS</v>
          </cell>
          <cell r="C463" t="str">
            <v>.</v>
          </cell>
          <cell r="D463" t="str">
            <v>.</v>
          </cell>
        </row>
        <row r="464">
          <cell r="A464">
            <v>7002002</v>
          </cell>
          <cell r="B464" t="str">
            <v>CONJUNTO DE FECHADURA DE CILINDRO, 55MM, TRÁFEGO INTENSO, MAÇANETA EM ZAMAC, GUARNIÇÕES EM AÇO, ACABAMENTO CROMADO - PARA PORTA INTERNA OU EXTERNA</v>
          </cell>
          <cell r="C464" t="str">
            <v>UN</v>
          </cell>
          <cell r="D464">
            <v>383.11</v>
          </cell>
        </row>
        <row r="465">
          <cell r="A465">
            <v>7002008</v>
          </cell>
          <cell r="B465" t="str">
            <v>CONJUNTO DE FECHADURA DE CILINDRO, CAIXA RASA (22MM) - PORTA COM MONTANTE ESTREITO</v>
          </cell>
          <cell r="C465" t="str">
            <v>UN</v>
          </cell>
          <cell r="D465">
            <v>365.61</v>
          </cell>
        </row>
        <row r="466">
          <cell r="A466">
            <v>7002010</v>
          </cell>
          <cell r="B466" t="str">
            <v>CONJUNTO DE FECHADURA DE CILINDRO, SÓ LINGUETA (55MM) - TRÁFEGO INTENSO - PORTA DE ABRIR</v>
          </cell>
          <cell r="C466" t="str">
            <v>UN</v>
          </cell>
          <cell r="D466">
            <v>196.9</v>
          </cell>
        </row>
        <row r="467">
          <cell r="A467">
            <v>7002012</v>
          </cell>
          <cell r="B467" t="str">
            <v>CONJUNTO DE FECHADURA DE CILINDRO, BICO DE PAPAGAIO (22MM) - PORTA DE CORRER</v>
          </cell>
          <cell r="C467" t="str">
            <v>UN</v>
          </cell>
          <cell r="D467">
            <v>367.38</v>
          </cell>
        </row>
        <row r="468">
          <cell r="A468">
            <v>7002016</v>
          </cell>
          <cell r="B468" t="str">
            <v>FECHADURA TIPO GORGE (55MM) - TRÁFEGO INTENSO, MAÇANETA EM ZEMAC, GUARNIÇÕES EM AÇO, ACABAMENTO CROMADO BRILHANTE</v>
          </cell>
          <cell r="C468" t="str">
            <v>UN</v>
          </cell>
          <cell r="D468">
            <v>333.1</v>
          </cell>
        </row>
        <row r="469">
          <cell r="A469">
            <v>7002019</v>
          </cell>
          <cell r="B469" t="str">
            <v>FECHADURA TIPO GORGE, SÓ LINGUETA, 55MM, TRÁFEGO INTENSO</v>
          </cell>
          <cell r="C469" t="str">
            <v>UN</v>
          </cell>
          <cell r="D469">
            <v>145.5</v>
          </cell>
        </row>
        <row r="470">
          <cell r="A470">
            <v>7002031</v>
          </cell>
          <cell r="B470" t="str">
            <v>FECHADURA TIPO TRANQUETA E TRINCO (55MM) - TRÁFEGO INTENSO, MAÇANETA EM ZAMAC, GUARNIÇÕES EM AÇO, ACABAMENTO CROMADO BRILHANTE - PORTA DE SANITÁRIO</v>
          </cell>
          <cell r="C470" t="str">
            <v>UN</v>
          </cell>
          <cell r="D470">
            <v>189.14</v>
          </cell>
        </row>
        <row r="471">
          <cell r="A471">
            <v>7002040</v>
          </cell>
          <cell r="B471" t="str">
            <v>CONJUNTO DE FECHADURA TIPO TETRA - SOMENTE TRANCA</v>
          </cell>
          <cell r="C471" t="str">
            <v>CJ</v>
          </cell>
          <cell r="D471">
            <v>122.01</v>
          </cell>
        </row>
        <row r="472">
          <cell r="A472">
            <v>7002050</v>
          </cell>
          <cell r="B472" t="str">
            <v>TARGETA DE SOBREPOR,TIPO "LIVRE-OCUPADO"- 60X65MM</v>
          </cell>
          <cell r="C472" t="str">
            <v>UN</v>
          </cell>
          <cell r="D472">
            <v>200.45</v>
          </cell>
        </row>
        <row r="473">
          <cell r="A473">
            <v>7002051</v>
          </cell>
          <cell r="B473" t="str">
            <v>FECHO DE EMBUTIR, TRAVA ACIONADA POR ALAVANCA, 3/4"X400MM - PORTA 2 FOLHAS</v>
          </cell>
          <cell r="C473" t="str">
            <v>UN</v>
          </cell>
          <cell r="D473">
            <v>274</v>
          </cell>
        </row>
        <row r="474">
          <cell r="A474">
            <v>7002052</v>
          </cell>
          <cell r="B474" t="str">
            <v>PM.50/54 - FECHO DE EMBUTIR,TRAVA ACIONADA POR ALAVANCA, 3/4"X200MM - PORTA 2 FOLHAS</v>
          </cell>
          <cell r="C474" t="str">
            <v>UN</v>
          </cell>
          <cell r="D474">
            <v>227.45</v>
          </cell>
        </row>
        <row r="475">
          <cell r="A475">
            <v>7002064</v>
          </cell>
          <cell r="B475" t="str">
            <v>MOLA FECHA-PORTA,TIPO LEVE (AMORTECEDOR HIDRÁULICO)</v>
          </cell>
          <cell r="C475" t="str">
            <v>UN</v>
          </cell>
          <cell r="D475">
            <v>254.02</v>
          </cell>
        </row>
        <row r="476">
          <cell r="A476">
            <v>7002065</v>
          </cell>
          <cell r="B476" t="str">
            <v>MOLA FECHA-PORTA,TIPO PESADO</v>
          </cell>
          <cell r="C476" t="str">
            <v>UN</v>
          </cell>
          <cell r="D476">
            <v>323.81</v>
          </cell>
        </row>
        <row r="477">
          <cell r="A477">
            <v>7002066</v>
          </cell>
          <cell r="B477" t="str">
            <v>MOLA VAI-E-VEM, DE TOPO</v>
          </cell>
          <cell r="C477" t="str">
            <v>UN</v>
          </cell>
          <cell r="D477">
            <v>548.29999999999995</v>
          </cell>
        </row>
        <row r="478">
          <cell r="A478">
            <v>7002073</v>
          </cell>
          <cell r="B478" t="str">
            <v>CADEADO DE LATÃO (COM CILINDRO E TRAVA DUPLA) - 35MM PESO MÍNIMO 140G</v>
          </cell>
          <cell r="C478" t="str">
            <v>UN</v>
          </cell>
          <cell r="D478">
            <v>27.87</v>
          </cell>
        </row>
        <row r="479">
          <cell r="A479">
            <v>7002080</v>
          </cell>
          <cell r="B479" t="str">
            <v>PORTA-CADEADO DE FERRO PINTADO - 63MM PESO MÍNIMO 25G</v>
          </cell>
          <cell r="C479" t="str">
            <v>UN</v>
          </cell>
          <cell r="D479">
            <v>12.17</v>
          </cell>
        </row>
        <row r="480">
          <cell r="A480">
            <v>7002081</v>
          </cell>
          <cell r="B480" t="str">
            <v>PORTA-CADEADO DE FERRO PINTADO - 89MM PESO MÍNIMO 115G</v>
          </cell>
          <cell r="C480" t="str">
            <v>UN</v>
          </cell>
          <cell r="D480">
            <v>16.54</v>
          </cell>
        </row>
        <row r="481">
          <cell r="A481">
            <v>7002090</v>
          </cell>
          <cell r="B481" t="str">
            <v>BARRA ANTI-PÂNICO PARA  PORTA 1 FOLHA - COLOCADA</v>
          </cell>
          <cell r="C481" t="str">
            <v>UN</v>
          </cell>
          <cell r="D481">
            <v>1283.97</v>
          </cell>
        </row>
        <row r="482">
          <cell r="A482">
            <v>7002095</v>
          </cell>
          <cell r="B482" t="str">
            <v>RESPIRO PARA ARMÁRIO EM LATÃO CROMADO - DIÂMETRO 10CM</v>
          </cell>
          <cell r="C482" t="str">
            <v>UN</v>
          </cell>
          <cell r="D482">
            <v>58.13</v>
          </cell>
        </row>
        <row r="483">
          <cell r="A483">
            <v>7003000</v>
          </cell>
          <cell r="B483" t="str">
            <v>PORTAS COM REVESTIMENTO</v>
          </cell>
          <cell r="C483" t="str">
            <v>.</v>
          </cell>
          <cell r="D483" t="str">
            <v>.</v>
          </cell>
        </row>
        <row r="484">
          <cell r="A484">
            <v>7003001</v>
          </cell>
          <cell r="B484" t="str">
            <v>PM.50/54 - PORTA DE MADEIRA LISA COMUM/ ENCABEÇADA, REVESTIDA COM LAMINADO MELAMÍNICO - 2 FOLHAS 124X210CM</v>
          </cell>
          <cell r="C484" t="str">
            <v>UN</v>
          </cell>
          <cell r="D484">
            <v>856.89</v>
          </cell>
        </row>
        <row r="485">
          <cell r="A485">
            <v>7003002</v>
          </cell>
          <cell r="B485" t="str">
            <v>PM.50/54 - PORTA DE MADEIRA LISA COMUM/ ENCABEÇADA, REVESTIDA COM LAMINADO MELAMÍNICO - 2 FOLHAS 144X210CM</v>
          </cell>
          <cell r="C485" t="str">
            <v>UN</v>
          </cell>
          <cell r="D485">
            <v>869.63</v>
          </cell>
        </row>
        <row r="486">
          <cell r="A486">
            <v>7003003</v>
          </cell>
          <cell r="B486" t="str">
            <v>PM.50/54 - PORTA DE MADEIRA LISA COMUM/ ENCABEÇADA, REVESTIDA COM LAMINADO MELAMÍNICO - 2 FOLHAS 164X210CM</v>
          </cell>
          <cell r="C486" t="str">
            <v>UN</v>
          </cell>
          <cell r="D486">
            <v>869.63</v>
          </cell>
        </row>
        <row r="487">
          <cell r="A487">
            <v>7003004</v>
          </cell>
          <cell r="B487" t="str">
            <v>PM.50/54 - PORTA DE MADEIRA LISA COMUM/ ENCABEÇADA, REVESTIDA COM LAMINADO MELAMÍNICO - 2 FOLHAS 184X210CM</v>
          </cell>
          <cell r="C487" t="str">
            <v>UN</v>
          </cell>
          <cell r="D487">
            <v>964.97</v>
          </cell>
        </row>
        <row r="488">
          <cell r="A488">
            <v>7003005</v>
          </cell>
          <cell r="B488" t="str">
            <v>PM.50/54 - PORTA DE MADEIRA LISA COMUM/ ENCABEÇADA, REVESTIDA COM LAMINADO MELAMÍNICO - 2 FOLHAS 204X210CM</v>
          </cell>
          <cell r="C488" t="str">
            <v>UN</v>
          </cell>
          <cell r="D488">
            <v>1059.49</v>
          </cell>
        </row>
        <row r="489">
          <cell r="A489">
            <v>7003022</v>
          </cell>
          <cell r="B489" t="str">
            <v>PM.57 - PORTA GUICHÊ EM MADEIRA LISA ESPECIAL/ SÓLIDA - 82X210CM - REVESTIDA COM LAMINADO  MELAMÍNICO</v>
          </cell>
          <cell r="C489" t="str">
            <v>UN</v>
          </cell>
          <cell r="D489">
            <v>1259.78</v>
          </cell>
        </row>
        <row r="490">
          <cell r="A490">
            <v>7009000</v>
          </cell>
          <cell r="B490" t="str">
            <v>ARMÁRIOS</v>
          </cell>
          <cell r="C490" t="str">
            <v>.</v>
          </cell>
          <cell r="D490" t="str">
            <v>.</v>
          </cell>
        </row>
        <row r="491">
          <cell r="A491">
            <v>7009010</v>
          </cell>
          <cell r="B491" t="str">
            <v>ARMÁRIO SEM PORTAS, REVESTIMENTO EXTERNO E INTERNO EM LAMINADO MELAMÍNICO</v>
          </cell>
          <cell r="C491" t="str">
            <v>M2</v>
          </cell>
          <cell r="D491">
            <v>1451.68</v>
          </cell>
        </row>
        <row r="492">
          <cell r="A492">
            <v>7009012</v>
          </cell>
          <cell r="B492" t="str">
            <v>ARMÁRIO COM PORTAS, SEM REVESTIMENTO</v>
          </cell>
          <cell r="C492" t="str">
            <v>M2</v>
          </cell>
          <cell r="D492">
            <v>566.82000000000005</v>
          </cell>
        </row>
        <row r="493">
          <cell r="A493">
            <v>7009014</v>
          </cell>
          <cell r="B493" t="str">
            <v>ARMÁRIO COM PORTAS, REVESTIMENTO EXTERNO E INTERNO EM LAMINADO MELAMÍNICO</v>
          </cell>
          <cell r="C493" t="str">
            <v>M2</v>
          </cell>
          <cell r="D493">
            <v>1938.8</v>
          </cell>
        </row>
        <row r="494">
          <cell r="A494">
            <v>7009018</v>
          </cell>
          <cell r="B494" t="str">
            <v>PORTAS PARA ARMÁRIO SEM REVESTIMENTO</v>
          </cell>
          <cell r="C494" t="str">
            <v>M2</v>
          </cell>
          <cell r="D494">
            <v>139.5</v>
          </cell>
        </row>
        <row r="495">
          <cell r="A495">
            <v>7009019</v>
          </cell>
          <cell r="B495" t="str">
            <v>PORTAS PARA ARMÁRIO COM REVESTIMENTO EXTERNO EM LAMINADO MELAMÍNICO</v>
          </cell>
          <cell r="C495" t="str">
            <v>M2</v>
          </cell>
          <cell r="D495">
            <v>315.76</v>
          </cell>
        </row>
        <row r="496">
          <cell r="A496">
            <v>7009020</v>
          </cell>
          <cell r="B496" t="str">
            <v>PORTAS PARA ARMÁRIO COM REVESTIMENTO EXTERNO E INTERNO EM LAMINADO MELAMÍNICO</v>
          </cell>
          <cell r="C496" t="str">
            <v>M2</v>
          </cell>
          <cell r="D496">
            <v>487.11</v>
          </cell>
        </row>
        <row r="497">
          <cell r="A497">
            <v>7009025</v>
          </cell>
          <cell r="B497" t="str">
            <v>PRATELEIRA PARA ARMÁRIO SEM REVESTIMENTO</v>
          </cell>
          <cell r="C497" t="str">
            <v>M2</v>
          </cell>
          <cell r="D497">
            <v>120.65</v>
          </cell>
        </row>
        <row r="498">
          <cell r="A498">
            <v>7009026</v>
          </cell>
          <cell r="B498" t="str">
            <v>PRATELEIRA PARA ARMÁRIO, REVESTIDA EM 1 FACE EM LAMINADO MELAMÍNICO</v>
          </cell>
          <cell r="C498" t="str">
            <v>M2</v>
          </cell>
          <cell r="D498">
            <v>296.89999999999998</v>
          </cell>
        </row>
        <row r="499">
          <cell r="A499">
            <v>7009027</v>
          </cell>
          <cell r="B499" t="str">
            <v>PRATELEIRA PARA ARMÁRIO, REVESTIDA EM 2 FACES, EM LAMINADO MELAMÍNICO</v>
          </cell>
          <cell r="C499" t="str">
            <v>M2</v>
          </cell>
          <cell r="D499">
            <v>468.26</v>
          </cell>
        </row>
        <row r="500">
          <cell r="A500">
            <v>7009030</v>
          </cell>
          <cell r="B500" t="str">
            <v>GAVETA PARA ARMÁRIO SEM REVESTIMENTO</v>
          </cell>
          <cell r="C500" t="str">
            <v>UN</v>
          </cell>
          <cell r="D500">
            <v>58.89</v>
          </cell>
        </row>
        <row r="501">
          <cell r="A501">
            <v>7009031</v>
          </cell>
          <cell r="B501" t="str">
            <v>GAVETA PARA ARMÁRIO,REVESTIMENTO EXTERNO EM LAMINADO MELAMÍNICO</v>
          </cell>
          <cell r="C501" t="str">
            <v>UN</v>
          </cell>
          <cell r="D501">
            <v>114.84</v>
          </cell>
        </row>
        <row r="502">
          <cell r="A502">
            <v>7009032</v>
          </cell>
          <cell r="B502" t="str">
            <v>GAVETA PARA ARMÁRIO, REVESTIMENTO EXTERNO E INTERNO EM LAMINADO MELAMÍNICO</v>
          </cell>
          <cell r="C502" t="str">
            <v>UN</v>
          </cell>
          <cell r="D502">
            <v>215.14</v>
          </cell>
        </row>
        <row r="503">
          <cell r="A503">
            <v>7010000</v>
          </cell>
          <cell r="B503" t="str">
            <v>ARMÁRIOS</v>
          </cell>
          <cell r="C503" t="str">
            <v>.</v>
          </cell>
          <cell r="D503" t="str">
            <v>.</v>
          </cell>
        </row>
        <row r="504">
          <cell r="A504">
            <v>7010013</v>
          </cell>
          <cell r="B504" t="str">
            <v>MM.13 -  ARMÁRIO PARA CUMBUCAS</v>
          </cell>
          <cell r="C504" t="str">
            <v>UN</v>
          </cell>
          <cell r="D504">
            <v>2327.2800000000002</v>
          </cell>
        </row>
        <row r="505">
          <cell r="A505">
            <v>7010014</v>
          </cell>
          <cell r="B505" t="str">
            <v>MM.14 -  ARMÁRIO PARA CANECAS</v>
          </cell>
          <cell r="C505" t="str">
            <v>UN</v>
          </cell>
          <cell r="D505">
            <v>2459.73</v>
          </cell>
        </row>
        <row r="506">
          <cell r="A506">
            <v>7010015</v>
          </cell>
          <cell r="B506" t="str">
            <v>MM.15 -  ARMÁRIO PARA PRATOS</v>
          </cell>
          <cell r="C506" t="str">
            <v>UN</v>
          </cell>
          <cell r="D506">
            <v>2565.7800000000002</v>
          </cell>
        </row>
        <row r="507">
          <cell r="A507">
            <v>7010020</v>
          </cell>
          <cell r="B507" t="str">
            <v>MM.20 - CABIDE DE MADEIRA PARA SACOLAS</v>
          </cell>
          <cell r="C507" t="str">
            <v>M</v>
          </cell>
          <cell r="D507">
            <v>451.69</v>
          </cell>
        </row>
        <row r="508">
          <cell r="A508">
            <v>7020010</v>
          </cell>
          <cell r="B508" t="str">
            <v>EF.06 - PEITORIL DE MADEIRA</v>
          </cell>
          <cell r="C508" t="str">
            <v>M</v>
          </cell>
          <cell r="D508">
            <v>247.92</v>
          </cell>
        </row>
        <row r="509">
          <cell r="A509">
            <v>7060000</v>
          </cell>
          <cell r="B509" t="str">
            <v>RETIRADAS</v>
          </cell>
          <cell r="C509" t="str">
            <v>.</v>
          </cell>
          <cell r="D509" t="str">
            <v>.</v>
          </cell>
        </row>
        <row r="510">
          <cell r="A510">
            <v>7060001</v>
          </cell>
          <cell r="B510" t="str">
            <v>RETIRADA DE FOLHAS DE PORTA DE PASSAGEM OU JANELA</v>
          </cell>
          <cell r="C510" t="str">
            <v>UN</v>
          </cell>
          <cell r="D510">
            <v>14.26</v>
          </cell>
        </row>
        <row r="511">
          <cell r="A511">
            <v>7060002</v>
          </cell>
          <cell r="B511" t="str">
            <v>RETIRADA DE BATENTES DE MADEIRA</v>
          </cell>
          <cell r="C511" t="str">
            <v>UN</v>
          </cell>
          <cell r="D511">
            <v>61.52</v>
          </cell>
        </row>
        <row r="512">
          <cell r="A512">
            <v>7060008</v>
          </cell>
          <cell r="B512" t="str">
            <v>RETIRADA DE GUARNIÇÕES OU MOLDURAS DE MADEIRA</v>
          </cell>
          <cell r="C512" t="str">
            <v>M</v>
          </cell>
          <cell r="D512">
            <v>2</v>
          </cell>
        </row>
        <row r="513">
          <cell r="A513">
            <v>7060010</v>
          </cell>
          <cell r="B513" t="str">
            <v>RETIRADA DE GUICHÊS, INCLUSIVE BATENTE E FERRAGENS</v>
          </cell>
          <cell r="C513" t="str">
            <v>UN</v>
          </cell>
          <cell r="D513">
            <v>61.52</v>
          </cell>
        </row>
        <row r="514">
          <cell r="A514">
            <v>7060050</v>
          </cell>
          <cell r="B514" t="str">
            <v>RETIRADA DE FECHADURAS DE EMBUTIR, COMPLETAS</v>
          </cell>
          <cell r="C514" t="str">
            <v>UN</v>
          </cell>
          <cell r="D514">
            <v>14.26</v>
          </cell>
        </row>
        <row r="515">
          <cell r="A515">
            <v>7060051</v>
          </cell>
          <cell r="B515" t="str">
            <v>RETIRADA DE FECHADURAS, FECHOS OU TARGETAS DE SOBREPOR</v>
          </cell>
          <cell r="C515" t="str">
            <v>UN</v>
          </cell>
          <cell r="D515">
            <v>5.7</v>
          </cell>
        </row>
        <row r="516">
          <cell r="A516">
            <v>7060065</v>
          </cell>
          <cell r="B516" t="str">
            <v>RETIRADA DE MAÇANETAS</v>
          </cell>
          <cell r="C516" t="str">
            <v>PAR</v>
          </cell>
          <cell r="D516">
            <v>7.7</v>
          </cell>
        </row>
        <row r="517">
          <cell r="A517">
            <v>7060066</v>
          </cell>
          <cell r="B517" t="str">
            <v>RETIRADA DE ESPELHOS</v>
          </cell>
          <cell r="C517" t="str">
            <v>PAR</v>
          </cell>
          <cell r="D517">
            <v>4.8499999999999996</v>
          </cell>
        </row>
        <row r="518">
          <cell r="A518">
            <v>7060067</v>
          </cell>
          <cell r="B518" t="str">
            <v>RETIRADA DE ROSETAS OU ENTRADAS DE CHAVE GORGE</v>
          </cell>
          <cell r="C518" t="str">
            <v>PAR</v>
          </cell>
          <cell r="D518">
            <v>4.8499999999999996</v>
          </cell>
        </row>
        <row r="519">
          <cell r="A519">
            <v>7060068</v>
          </cell>
          <cell r="B519" t="str">
            <v>RETIRADA DE BORBOLETAS OU LEVANTADORES TIPO "UNHA"</v>
          </cell>
          <cell r="C519" t="str">
            <v>UN</v>
          </cell>
          <cell r="D519">
            <v>3.85</v>
          </cell>
        </row>
        <row r="520">
          <cell r="A520">
            <v>7060070</v>
          </cell>
          <cell r="B520" t="str">
            <v>RETIRADA DE DOBRADIÇAS</v>
          </cell>
          <cell r="C520" t="str">
            <v>UN</v>
          </cell>
          <cell r="D520">
            <v>5.7</v>
          </cell>
        </row>
        <row r="521">
          <cell r="A521">
            <v>7070000</v>
          </cell>
          <cell r="B521" t="str">
            <v>RECOLOCAÇÕES</v>
          </cell>
          <cell r="C521" t="str">
            <v>.</v>
          </cell>
          <cell r="D521" t="str">
            <v>.</v>
          </cell>
        </row>
        <row r="522">
          <cell r="A522">
            <v>7070001</v>
          </cell>
          <cell r="B522" t="str">
            <v>RECOLOCAÇÃO DE FOLHAS DE PORTA DE PASSAGEM OU JANELA</v>
          </cell>
          <cell r="C522" t="str">
            <v>UN</v>
          </cell>
          <cell r="D522">
            <v>113.46</v>
          </cell>
        </row>
        <row r="523">
          <cell r="A523">
            <v>7070002</v>
          </cell>
          <cell r="B523" t="str">
            <v>RECOLOCAÇÃO DE BATENTES MADEIRA</v>
          </cell>
          <cell r="C523" t="str">
            <v>UN</v>
          </cell>
          <cell r="D523">
            <v>68.849999999999994</v>
          </cell>
        </row>
        <row r="524">
          <cell r="A524">
            <v>7070008</v>
          </cell>
          <cell r="B524" t="str">
            <v>RECOLOCAÇÃO DE GUARNIÇÕES OU MOLDURAS DE MADEIRA</v>
          </cell>
          <cell r="C524" t="str">
            <v>M</v>
          </cell>
          <cell r="D524">
            <v>2.58</v>
          </cell>
        </row>
        <row r="525">
          <cell r="A525">
            <v>7070010</v>
          </cell>
          <cell r="B525" t="str">
            <v>RECOLOCAÇÃO DE GUICHÊS, INCLUSIVE BATENTE E FERRAGENS</v>
          </cell>
          <cell r="C525" t="str">
            <v>UN</v>
          </cell>
          <cell r="D525">
            <v>97.77</v>
          </cell>
        </row>
        <row r="526">
          <cell r="A526">
            <v>7070050</v>
          </cell>
          <cell r="B526" t="str">
            <v>RECOLOCAÇÃO DE FECHADURAS DE EMBUTIR, COMPLETAS</v>
          </cell>
          <cell r="C526" t="str">
            <v>UN</v>
          </cell>
          <cell r="D526">
            <v>45.35</v>
          </cell>
        </row>
        <row r="527">
          <cell r="A527">
            <v>7070051</v>
          </cell>
          <cell r="B527" t="str">
            <v>RECOLOCAÇÃO DE FECHADURAS, FECHOS OU TARGETAS DE SOBREPOR</v>
          </cell>
          <cell r="C527" t="str">
            <v>UN</v>
          </cell>
          <cell r="D527">
            <v>22.82</v>
          </cell>
        </row>
        <row r="528">
          <cell r="A528">
            <v>7070065</v>
          </cell>
          <cell r="B528" t="str">
            <v>RECOLOCAÇÃO DE MAÇANETAS</v>
          </cell>
          <cell r="C528" t="str">
            <v>PAR</v>
          </cell>
          <cell r="D528">
            <v>4.8499999999999996</v>
          </cell>
        </row>
        <row r="529">
          <cell r="A529">
            <v>7070066</v>
          </cell>
          <cell r="B529" t="str">
            <v>RECOLOCAÇÃO DE ESPELHOS</v>
          </cell>
          <cell r="C529" t="str">
            <v>PAR</v>
          </cell>
          <cell r="D529">
            <v>4.8499999999999996</v>
          </cell>
        </row>
        <row r="530">
          <cell r="A530">
            <v>7070067</v>
          </cell>
          <cell r="B530" t="str">
            <v>RECOLOCAÇÃO DE ROSETAS OU ENTRADAS DE CHAVE GORGE</v>
          </cell>
          <cell r="C530" t="str">
            <v>PAR</v>
          </cell>
          <cell r="D530">
            <v>4.8499999999999996</v>
          </cell>
        </row>
        <row r="531">
          <cell r="A531">
            <v>7070068</v>
          </cell>
          <cell r="B531" t="str">
            <v>RECOLOCAÇÃO DE BORBOLETAS OU LEVANTADORES TIPO "UNHA"</v>
          </cell>
          <cell r="C531" t="str">
            <v>UN</v>
          </cell>
          <cell r="D531">
            <v>3.56</v>
          </cell>
        </row>
        <row r="532">
          <cell r="A532">
            <v>7070070</v>
          </cell>
          <cell r="B532" t="str">
            <v>RECOLOCAÇÃO DE DOBRADIÇAS</v>
          </cell>
          <cell r="C532" t="str">
            <v>UN</v>
          </cell>
          <cell r="D532">
            <v>4.8499999999999996</v>
          </cell>
        </row>
        <row r="533">
          <cell r="A533">
            <v>7080000</v>
          </cell>
          <cell r="B533" t="str">
            <v>SERVIÇOS PARCIAIS</v>
          </cell>
          <cell r="C533" t="str">
            <v>.</v>
          </cell>
          <cell r="D533" t="str">
            <v>.</v>
          </cell>
        </row>
        <row r="534">
          <cell r="A534">
            <v>7080001</v>
          </cell>
          <cell r="B534" t="str">
            <v>GUARNIÇÃO OU MOLDURA DE MADEIRA - 4,5CM</v>
          </cell>
          <cell r="C534" t="str">
            <v>M</v>
          </cell>
          <cell r="D534">
            <v>12.51</v>
          </cell>
        </row>
        <row r="535">
          <cell r="A535">
            <v>7080002</v>
          </cell>
          <cell r="B535" t="str">
            <v>GUARNIÇÃO OU MOLDURA DE MADEIRA - 7,5CM</v>
          </cell>
          <cell r="C535" t="str">
            <v>M</v>
          </cell>
          <cell r="D535">
            <v>17.010000000000002</v>
          </cell>
        </row>
        <row r="536">
          <cell r="A536">
            <v>7080003</v>
          </cell>
          <cell r="B536" t="str">
            <v>GUARNIÇÃO OU MOLDURA DE MADEIRA - 10,0CM</v>
          </cell>
          <cell r="C536" t="str">
            <v>M</v>
          </cell>
          <cell r="D536">
            <v>19.12</v>
          </cell>
        </row>
        <row r="537">
          <cell r="A537">
            <v>7080004</v>
          </cell>
          <cell r="B537" t="str">
            <v>GUARNIÇÃO OU MOLDURA DE MADEIRA - 15,0CM</v>
          </cell>
          <cell r="C537" t="str">
            <v>M</v>
          </cell>
          <cell r="D537">
            <v>33.57</v>
          </cell>
        </row>
        <row r="538">
          <cell r="A538">
            <v>7080010</v>
          </cell>
          <cell r="B538" t="str">
            <v>CONJUNTO DE FECHADURA DE CILINDRO (55MM) - TRÁFEGO INTENSO, MAÇANETA EM ZAMAC, GUARNIÇÕES EM AÇO, ACABAMENTO CROMADO BRILHANTE - INCLUSIVE ADAPTAÇÃO DA FURAÇÃO</v>
          </cell>
          <cell r="C538" t="str">
            <v>UN</v>
          </cell>
          <cell r="D538">
            <v>382.2</v>
          </cell>
        </row>
        <row r="539">
          <cell r="A539">
            <v>7080012</v>
          </cell>
          <cell r="B539" t="str">
            <v>CONJUNTO DE FECHADURA DE CILINDRO, CAIXA RASA (22MM) - PORTA COM MONTANTE ESTREITO - INCLUSIVE ADAPTAÇÃO DA FURAÇÃO</v>
          </cell>
          <cell r="C539" t="str">
            <v>UN</v>
          </cell>
          <cell r="D539">
            <v>356.48</v>
          </cell>
        </row>
        <row r="540">
          <cell r="A540">
            <v>7080013</v>
          </cell>
          <cell r="B540" t="str">
            <v>CONJUNTO DE FECHADURA DE CILINDRO, SÓ LINGUETA (55MM) - TRÁFEGO INTENSO - PORTA DE ABRIR -  INCLUSIVE ADAPTAÇÃO DA FURAÇÃO</v>
          </cell>
          <cell r="C540" t="str">
            <v>UN</v>
          </cell>
          <cell r="D540">
            <v>182.92</v>
          </cell>
        </row>
        <row r="541">
          <cell r="A541">
            <v>7080014</v>
          </cell>
          <cell r="B541" t="str">
            <v>CONJUNTO DE FECHADURA DE CILINDRO, BICO DE PAPAGAIO (22MM) - PORTA DE CORRER - INCUSIVE ADAPTAÇÃO DA FURAÇÃO</v>
          </cell>
          <cell r="C541" t="str">
            <v>UN</v>
          </cell>
          <cell r="D541">
            <v>353.4</v>
          </cell>
        </row>
        <row r="542">
          <cell r="A542">
            <v>7080015</v>
          </cell>
          <cell r="B542" t="str">
            <v>FECHADURA TIPO GORGE, 55MM, TRÁFEGO INTENSO, MAÇANETA EM ZAMAC, GUARNIÇÕES EM AÇO, ACABAMENTO CROMADO BRILHANTE - INCLUSIVE ADAPTAÇÃO DA FURAÇÃO</v>
          </cell>
          <cell r="C542" t="str">
            <v>UN</v>
          </cell>
          <cell r="D542">
            <v>332.19</v>
          </cell>
        </row>
        <row r="543">
          <cell r="A543">
            <v>7080016</v>
          </cell>
          <cell r="B543" t="str">
            <v>FECHADURA TIPO GORGE, SÓ LINGUETA, 55MM, TRÁFEGO INTENSO - INCLUSIVE ADAPTAÇÃO DA FURAÇÃO</v>
          </cell>
          <cell r="C543" t="str">
            <v>UN</v>
          </cell>
          <cell r="D543">
            <v>131.52000000000001</v>
          </cell>
        </row>
        <row r="544">
          <cell r="A544">
            <v>7080022</v>
          </cell>
          <cell r="B544" t="str">
            <v>TARGETA DE SOBREPOR, TIPO "LIVRE-OCUPADO" - 60X65MM - INCLUSIVE ADAPTAÇÃO E FURAÇÃO</v>
          </cell>
          <cell r="C544" t="str">
            <v>UN</v>
          </cell>
          <cell r="D544">
            <v>186.19</v>
          </cell>
        </row>
        <row r="545">
          <cell r="A545">
            <v>7080035</v>
          </cell>
          <cell r="B545" t="str">
            <v>MAÇANETA EM ZAMAC</v>
          </cell>
          <cell r="C545" t="str">
            <v>UN</v>
          </cell>
          <cell r="D545">
            <v>211.6</v>
          </cell>
        </row>
        <row r="546">
          <cell r="A546">
            <v>7080036</v>
          </cell>
          <cell r="B546" t="str">
            <v>ESPELHO RETANGULAR EM AÇO CROMADO BRILHANTE</v>
          </cell>
          <cell r="C546" t="str">
            <v>PAR</v>
          </cell>
          <cell r="D546">
            <v>123.59</v>
          </cell>
        </row>
        <row r="547">
          <cell r="A547">
            <v>7080050</v>
          </cell>
          <cell r="B547" t="str">
            <v>DOBRADIÇA EM AÇO LAMINADO, CROMADA - 3 1/2"X3"</v>
          </cell>
          <cell r="C547" t="str">
            <v>UN</v>
          </cell>
          <cell r="D547">
            <v>31.26</v>
          </cell>
        </row>
        <row r="548">
          <cell r="A548">
            <v>8000000</v>
          </cell>
          <cell r="B548" t="str">
            <v>ESQUADRIAS METALICAS</v>
          </cell>
          <cell r="C548">
            <v>0</v>
          </cell>
          <cell r="D548">
            <v>0</v>
          </cell>
        </row>
        <row r="549">
          <cell r="A549">
            <v>8001000</v>
          </cell>
          <cell r="B549" t="str">
            <v>PORTAS</v>
          </cell>
          <cell r="C549" t="str">
            <v>.</v>
          </cell>
          <cell r="D549" t="str">
            <v>.</v>
          </cell>
        </row>
        <row r="550">
          <cell r="A550">
            <v>8001001</v>
          </cell>
          <cell r="B550" t="str">
            <v>PP.01 - PORTA EM FERRO PERFILADO, DUPLA ALMOFADADA - ABRIR, 1 FOLHA</v>
          </cell>
          <cell r="C550" t="str">
            <v>M2</v>
          </cell>
          <cell r="D550">
            <v>1621.33</v>
          </cell>
        </row>
        <row r="551">
          <cell r="A551">
            <v>8001002</v>
          </cell>
          <cell r="B551" t="str">
            <v>PP.02 - PORTA EM FERRO PERFILADO, DUPLA ALMOFADADA - ABRIR, 2 FOLHA</v>
          </cell>
          <cell r="C551" t="str">
            <v>M2</v>
          </cell>
          <cell r="D551">
            <v>8080.98</v>
          </cell>
        </row>
        <row r="552">
          <cell r="A552">
            <v>8001004</v>
          </cell>
          <cell r="B552" t="str">
            <v>PP.04 - PORTA EM FERRO PERFILADO, MEIO VIDRO COM SUBDIVISÕES - ABRIR, 1 FOLHA</v>
          </cell>
          <cell r="C552" t="str">
            <v>M2</v>
          </cell>
          <cell r="D552">
            <v>1423.04</v>
          </cell>
        </row>
        <row r="553">
          <cell r="A553">
            <v>8001005</v>
          </cell>
          <cell r="B553" t="str">
            <v>PP.05 - PORTA EM FERRO PERFILADO, MEIO VIDRO COM SUBDIVISÕES - ABRIR, 2 FOLHAS</v>
          </cell>
          <cell r="C553" t="str">
            <v>M2</v>
          </cell>
          <cell r="D553">
            <v>726.85</v>
          </cell>
        </row>
        <row r="554">
          <cell r="A554">
            <v>8001006</v>
          </cell>
          <cell r="B554" t="str">
            <v>PP.06 - PORTA EM FERRO PERFILADO, MEIO VIDRO COM SUBDIVISÕES - CORRER</v>
          </cell>
          <cell r="C554" t="str">
            <v>M2</v>
          </cell>
          <cell r="D554">
            <v>883.18</v>
          </cell>
        </row>
        <row r="555">
          <cell r="A555">
            <v>8001010</v>
          </cell>
          <cell r="B555" t="str">
            <v>PP.01 - PORTA EM FERRO PERFILADO - INSTALAÇÃO SANITÁRIA PARA PORTADORES DE DEFICIÊNCIA - 90 X 210CM</v>
          </cell>
          <cell r="C555" t="str">
            <v>UN</v>
          </cell>
          <cell r="D555">
            <v>3654.54</v>
          </cell>
        </row>
        <row r="556">
          <cell r="A556">
            <v>8001019</v>
          </cell>
          <cell r="B556" t="str">
            <v>PF.10 - PORTA EM PERFIL DE CHAPA DOBRADA, MEIO VIDRO - ABRIR, 1 FOLHA</v>
          </cell>
          <cell r="C556" t="str">
            <v>M2</v>
          </cell>
          <cell r="D556">
            <v>835.94</v>
          </cell>
        </row>
        <row r="557">
          <cell r="A557">
            <v>8001025</v>
          </cell>
          <cell r="B557" t="str">
            <v>PF.23/28 - PORTA EM PERFIL DE CHAPA DOBRADA, VENEZIANA, ABRIR 1 FOLHA</v>
          </cell>
          <cell r="C557" t="str">
            <v>M2</v>
          </cell>
          <cell r="D557">
            <v>908.72</v>
          </cell>
        </row>
        <row r="558">
          <cell r="A558">
            <v>8001026</v>
          </cell>
          <cell r="B558" t="str">
            <v>PF.23/28 - PORTA EM PERFIL DE CHAPA DOBRADA, VENEZIANA, ABRIR 2 FOLHAS</v>
          </cell>
          <cell r="C558" t="str">
            <v>M2</v>
          </cell>
          <cell r="D558">
            <v>908.72</v>
          </cell>
        </row>
        <row r="559">
          <cell r="A559">
            <v>8001039</v>
          </cell>
          <cell r="B559" t="str">
            <v>PA.10 - PORTA EM ALUMÍNIO ANODIZADO, MEIO VIDRO - ABRIR, 1 FOLHA</v>
          </cell>
          <cell r="C559" t="str">
            <v>M2</v>
          </cell>
          <cell r="D559">
            <v>1013.35</v>
          </cell>
        </row>
        <row r="560">
          <cell r="A560">
            <v>8001040</v>
          </cell>
          <cell r="B560" t="str">
            <v>PA.11 - PORTA EM ALUMÍNIO ANODIZADO, MEIO VIDRO, DE ABRIR, 2 FOLHAS</v>
          </cell>
          <cell r="C560" t="str">
            <v>M2</v>
          </cell>
          <cell r="D560">
            <v>1081.8</v>
          </cell>
        </row>
        <row r="561">
          <cell r="A561">
            <v>8001041</v>
          </cell>
          <cell r="B561" t="str">
            <v>PA.12 - PORTA EM ALUMÍNIO ANODIZADO,MEIO VIDRO - CORRER</v>
          </cell>
          <cell r="C561" t="str">
            <v>M2</v>
          </cell>
          <cell r="D561">
            <v>1110.04</v>
          </cell>
        </row>
        <row r="562">
          <cell r="A562">
            <v>8001045</v>
          </cell>
          <cell r="B562" t="str">
            <v>PA.16 - PORTA EM ALUMÍNIO ANODIZADO, VENEZIANA - ABRIR, 1 FOLHA</v>
          </cell>
          <cell r="C562" t="str">
            <v>M2</v>
          </cell>
          <cell r="D562">
            <v>904.92</v>
          </cell>
        </row>
        <row r="563">
          <cell r="A563">
            <v>8001050</v>
          </cell>
          <cell r="B563" t="str">
            <v>PORTA DE ENROLAR, EM CHAPA ONDULADA N.22</v>
          </cell>
          <cell r="C563" t="str">
            <v>M2</v>
          </cell>
          <cell r="D563">
            <v>542.47</v>
          </cell>
        </row>
        <row r="564">
          <cell r="A564">
            <v>8001051</v>
          </cell>
          <cell r="B564" t="str">
            <v>PF.20 - PORTA DE ENROLAR, EM TIRAS ARTICULADAS E RAIADAS DE CHAPA N.22</v>
          </cell>
          <cell r="C564" t="str">
            <v>M2</v>
          </cell>
          <cell r="D564">
            <v>521.23</v>
          </cell>
        </row>
        <row r="565">
          <cell r="A565">
            <v>8001059</v>
          </cell>
          <cell r="B565" t="str">
            <v>PF.20 - COLUNA FIXA OU MÓVEL PARA PORTAS OU GRADES DE ENROLAR</v>
          </cell>
          <cell r="C565" t="str">
            <v>M</v>
          </cell>
          <cell r="D565">
            <v>207.89</v>
          </cell>
        </row>
        <row r="566">
          <cell r="A566">
            <v>8001061</v>
          </cell>
          <cell r="B566" t="str">
            <v>PF.20 - CAVALETE CENTRAL - PARA COLUNA MÓVEL DE PORTA DE ENROLAR</v>
          </cell>
          <cell r="C566" t="str">
            <v>UN</v>
          </cell>
          <cell r="D566">
            <v>279.56</v>
          </cell>
        </row>
        <row r="567">
          <cell r="A567">
            <v>8001070</v>
          </cell>
          <cell r="B567" t="str">
            <v>EF.01/02 - BATENTE ESPECIAL EM PERFIL DE CHAPA DOBRADA N. 14</v>
          </cell>
          <cell r="C567" t="str">
            <v>M</v>
          </cell>
          <cell r="D567">
            <v>226.58</v>
          </cell>
        </row>
        <row r="568">
          <cell r="A568">
            <v>8001071</v>
          </cell>
          <cell r="B568" t="str">
            <v>EF.01/02 - BATENTE ESPECIAL EM PERFIL DE CHAPA DOBRADA N. 14</v>
          </cell>
          <cell r="C568" t="str">
            <v>M</v>
          </cell>
          <cell r="D568">
            <v>226.58</v>
          </cell>
        </row>
        <row r="569">
          <cell r="A569">
            <v>8001074</v>
          </cell>
          <cell r="B569" t="str">
            <v>EF.03/05 - BATENTE EM PERFIL DE CHAPA DOBRADA Nº20,1 FOLHA, SEM BANDEIRA</v>
          </cell>
          <cell r="C569" t="str">
            <v>JG</v>
          </cell>
          <cell r="D569">
            <v>597.83000000000004</v>
          </cell>
        </row>
        <row r="570">
          <cell r="A570">
            <v>8001075</v>
          </cell>
          <cell r="B570" t="str">
            <v>EF.03/05 - BATENTE EM PERFIL DE CHAPA DOBRADA NÚMERO 20, 2 FOLHAS, SEM BANDEIRA</v>
          </cell>
          <cell r="C570" t="str">
            <v>JG</v>
          </cell>
          <cell r="D570">
            <v>727.27</v>
          </cell>
        </row>
        <row r="571">
          <cell r="A571">
            <v>8001080</v>
          </cell>
          <cell r="B571" t="str">
            <v>BATENTE DE ALUMÍNIO PARA DIVISÓRIA DE GRANILITE</v>
          </cell>
          <cell r="C571" t="str">
            <v>JG</v>
          </cell>
          <cell r="D571">
            <v>245.22</v>
          </cell>
        </row>
        <row r="572">
          <cell r="A572">
            <v>8001086</v>
          </cell>
          <cell r="B572" t="str">
            <v>EP.14/16 - BANDEIRA FIXA EM FERRO PERFILADO COM SUBDIVISÕES PARA VIDRO</v>
          </cell>
          <cell r="C572" t="str">
            <v>M2</v>
          </cell>
          <cell r="D572">
            <v>546.04</v>
          </cell>
        </row>
        <row r="573">
          <cell r="A573">
            <v>8001101</v>
          </cell>
          <cell r="B573" t="str">
            <v>PORTA EM FERRO PERFILADO FIXO COMPLEMENTO PORTA (INCLUSIVE VIDRO E PINTURA)</v>
          </cell>
          <cell r="C573" t="str">
            <v>M2</v>
          </cell>
          <cell r="D573">
            <v>491.7</v>
          </cell>
        </row>
        <row r="574">
          <cell r="A574">
            <v>8002000</v>
          </cell>
          <cell r="B574" t="str">
            <v>CAIXILHOS</v>
          </cell>
          <cell r="C574" t="str">
            <v>.</v>
          </cell>
          <cell r="D574" t="str">
            <v>.</v>
          </cell>
        </row>
        <row r="575">
          <cell r="A575">
            <v>8002001</v>
          </cell>
          <cell r="B575" t="str">
            <v>CP.01 - CAIXILHO EM FERRO PERFILADO - FIXO, SEM VENTILAÇÃO PERMANENTE</v>
          </cell>
          <cell r="C575" t="str">
            <v>M2</v>
          </cell>
          <cell r="D575">
            <v>546.04</v>
          </cell>
        </row>
        <row r="576">
          <cell r="A576">
            <v>8002003</v>
          </cell>
          <cell r="B576" t="str">
            <v>CP.03 - CAIXILHO EM FERRO PERFILADO - FIXO, COM VENTILAÇÃO PERMANENTE</v>
          </cell>
          <cell r="C576" t="str">
            <v>M2</v>
          </cell>
          <cell r="D576">
            <v>646.29</v>
          </cell>
        </row>
        <row r="577">
          <cell r="A577">
            <v>8002005</v>
          </cell>
          <cell r="B577" t="str">
            <v>CP.05 - CAIXILHO EM FERRO PERFILADO - PIVOTANTE</v>
          </cell>
          <cell r="C577" t="str">
            <v>M2</v>
          </cell>
          <cell r="D577">
            <v>1371.68</v>
          </cell>
        </row>
        <row r="578">
          <cell r="A578">
            <v>8002009</v>
          </cell>
          <cell r="B578" t="str">
            <v>CP.09 - CAIXILHO EM FERRO PERFILADO - MAXIMAR</v>
          </cell>
          <cell r="C578" t="str">
            <v>M2</v>
          </cell>
          <cell r="D578">
            <v>996.81</v>
          </cell>
        </row>
        <row r="579">
          <cell r="A579">
            <v>8002013</v>
          </cell>
          <cell r="B579" t="str">
            <v>CP.13 - CAIXILHO EM FERRO PERFILADO - BASCULANTE</v>
          </cell>
          <cell r="C579" t="str">
            <v>M2</v>
          </cell>
          <cell r="D579">
            <v>973.33</v>
          </cell>
        </row>
        <row r="580">
          <cell r="A580">
            <v>8002017</v>
          </cell>
          <cell r="B580" t="str">
            <v>CP.17 - CAIXILHO EM FERRO PERFILADO - DE CORRER</v>
          </cell>
          <cell r="C580" t="str">
            <v>M2</v>
          </cell>
          <cell r="D580">
            <v>822.83</v>
          </cell>
        </row>
        <row r="581">
          <cell r="A581">
            <v>8002037</v>
          </cell>
          <cell r="B581" t="str">
            <v>CF.13 - CAIXILHO EM PERFIL DE CHAPA DOBRADA - BASCULANTE</v>
          </cell>
          <cell r="C581" t="str">
            <v>M2</v>
          </cell>
          <cell r="D581">
            <v>1403.49</v>
          </cell>
        </row>
        <row r="582">
          <cell r="A582">
            <v>8002043</v>
          </cell>
          <cell r="B582" t="str">
            <v>CF.19 - CAIXILHO EM PERFIL DE CHAPA DOBRADA, VENEZIANA, FIXO COM VENTILAÇÃO PERMANENTE</v>
          </cell>
          <cell r="C582" t="str">
            <v>M2</v>
          </cell>
          <cell r="D582">
            <v>1146.4100000000001</v>
          </cell>
        </row>
        <row r="583">
          <cell r="A583">
            <v>8002051</v>
          </cell>
          <cell r="B583" t="str">
            <v>CA.02 - JANELA EM ALUMÍNIO ANODIZADO, FIXO, SEM VENTILAÇÃO PERMANENTE</v>
          </cell>
          <cell r="C583" t="str">
            <v>M2</v>
          </cell>
          <cell r="D583">
            <v>660.06</v>
          </cell>
        </row>
        <row r="584">
          <cell r="A584">
            <v>8002053</v>
          </cell>
          <cell r="B584" t="str">
            <v>CA.04 - JANELA EM ALUMÍNIO ANODIZADO, FIXO, COM VENTILAÇÃO PERMANENTE</v>
          </cell>
          <cell r="C584" t="str">
            <v>M2</v>
          </cell>
          <cell r="D584">
            <v>941.67</v>
          </cell>
        </row>
        <row r="585">
          <cell r="A585">
            <v>8002054</v>
          </cell>
          <cell r="B585" t="str">
            <v>CA.05 - JANELA EM ALUMÍNIO ANODIZADO - PIVOTANTE</v>
          </cell>
          <cell r="C585" t="str">
            <v>M2</v>
          </cell>
          <cell r="D585">
            <v>1418.35</v>
          </cell>
        </row>
        <row r="586">
          <cell r="A586">
            <v>8002058</v>
          </cell>
          <cell r="B586" t="str">
            <v>CA.09 - JANELA EM ALUMÍNIO ANODIZADO - MAXIMAR</v>
          </cell>
          <cell r="C586" t="str">
            <v>M2</v>
          </cell>
          <cell r="D586">
            <v>1004.1</v>
          </cell>
        </row>
        <row r="587">
          <cell r="A587">
            <v>8002062</v>
          </cell>
          <cell r="B587" t="str">
            <v>CA.13 - JANELA EM ALUMÍNIO ANODIZADO - BASCULANTE</v>
          </cell>
          <cell r="C587" t="str">
            <v>M2</v>
          </cell>
          <cell r="D587">
            <v>1539.45</v>
          </cell>
        </row>
        <row r="588">
          <cell r="A588">
            <v>8002066</v>
          </cell>
          <cell r="B588" t="str">
            <v>CA.17 - JANELA EM ALUMÍNIO ANODIZADO - DE CORRER</v>
          </cell>
          <cell r="C588" t="str">
            <v>M2</v>
          </cell>
          <cell r="D588">
            <v>1053.93</v>
          </cell>
        </row>
        <row r="589">
          <cell r="A589">
            <v>8002074</v>
          </cell>
          <cell r="B589" t="str">
            <v>EP.06 - GRADE DE PROTEÇÃO EM FERRO REDONDO</v>
          </cell>
          <cell r="C589" t="str">
            <v>M2</v>
          </cell>
          <cell r="D589">
            <v>143.52000000000001</v>
          </cell>
        </row>
        <row r="590">
          <cell r="A590">
            <v>8002075</v>
          </cell>
          <cell r="B590" t="str">
            <v>EP.07 - GRADE DE PROTEÇÃO EM FERRO CHATO</v>
          </cell>
          <cell r="C590" t="str">
            <v>M2</v>
          </cell>
          <cell r="D590">
            <v>147.69</v>
          </cell>
        </row>
        <row r="591">
          <cell r="A591">
            <v>8002076</v>
          </cell>
          <cell r="B591" t="str">
            <v>GRADE DE PROTEÇÃO EM FERRO GALVANIZADO ELETROFUNDIDO - BARRA 25X2MM, MALHA 65X132MM</v>
          </cell>
          <cell r="C591" t="str">
            <v>M2</v>
          </cell>
          <cell r="D591">
            <v>310.10000000000002</v>
          </cell>
        </row>
        <row r="592">
          <cell r="A592">
            <v>8002080</v>
          </cell>
          <cell r="B592" t="str">
            <v>EP.10 - TELA DE PROTEÇÃO EM ARAME N.12, MALHA DE 1/2" - INCLUSIVE REQUADRO</v>
          </cell>
          <cell r="C592" t="str">
            <v>M2</v>
          </cell>
          <cell r="D592">
            <v>260.49</v>
          </cell>
        </row>
        <row r="593">
          <cell r="A593">
            <v>8002081</v>
          </cell>
          <cell r="B593" t="str">
            <v>EP.11 - TELA MOSQUITEIRO EM ARAME GALVANIZADO MALHA 14, FIO 28 INCLUSIVE  REQUADRO</v>
          </cell>
          <cell r="C593" t="str">
            <v>M2</v>
          </cell>
          <cell r="D593">
            <v>176.44</v>
          </cell>
        </row>
        <row r="594">
          <cell r="A594">
            <v>8003000</v>
          </cell>
          <cell r="B594" t="str">
            <v>PORTAS ESPECIAIS</v>
          </cell>
          <cell r="C594" t="str">
            <v>.</v>
          </cell>
          <cell r="D594" t="str">
            <v>.</v>
          </cell>
        </row>
        <row r="595">
          <cell r="A595">
            <v>8003001</v>
          </cell>
          <cell r="B595" t="str">
            <v>PP.47 - PORTA EM FERRO PERFILADO COM CHAPA PARA ENTRADA DE ÁGUA OU GÁS ENCANADO</v>
          </cell>
          <cell r="C595" t="str">
            <v>M2</v>
          </cell>
          <cell r="D595">
            <v>908.44</v>
          </cell>
        </row>
        <row r="596">
          <cell r="A596">
            <v>8003005</v>
          </cell>
          <cell r="B596" t="str">
            <v>PP.35/36 - PORTA EM FERRO PERFILADO COM CHAPA PARA ABRIGO DE LIXO</v>
          </cell>
          <cell r="C596" t="str">
            <v>M2</v>
          </cell>
          <cell r="D596">
            <v>463.43</v>
          </cell>
        </row>
        <row r="597">
          <cell r="A597">
            <v>8003006</v>
          </cell>
          <cell r="B597" t="str">
            <v>PP.35/36 - PORTA EM FERRO PERFILADO COM TELA PARA ABRIGO DE GÁS</v>
          </cell>
          <cell r="C597" t="str">
            <v>M2</v>
          </cell>
          <cell r="D597">
            <v>427.25</v>
          </cell>
        </row>
        <row r="598">
          <cell r="A598">
            <v>8003011</v>
          </cell>
          <cell r="B598" t="str">
            <v>PP.48 - PORTA EM FERRO PERFILADO COM CHAPA PARA PASSA-PRATOS</v>
          </cell>
          <cell r="C598" t="str">
            <v>M2</v>
          </cell>
          <cell r="D598">
            <v>1131.1600000000001</v>
          </cell>
        </row>
        <row r="599">
          <cell r="A599">
            <v>8003020</v>
          </cell>
          <cell r="B599" t="str">
            <v>ALÇAPÃO EM FERRO PERFILADO COM CHAPA</v>
          </cell>
          <cell r="C599" t="str">
            <v>M2</v>
          </cell>
          <cell r="D599">
            <v>492.4</v>
          </cell>
        </row>
        <row r="600">
          <cell r="A600">
            <v>8060000</v>
          </cell>
          <cell r="B600" t="str">
            <v>RETIRADAS</v>
          </cell>
          <cell r="C600" t="str">
            <v>.</v>
          </cell>
          <cell r="D600" t="str">
            <v>.</v>
          </cell>
        </row>
        <row r="601">
          <cell r="A601">
            <v>8060001</v>
          </cell>
          <cell r="B601" t="str">
            <v>RETIRADA DE ESQUADRIAS METÁLICAS EM GERAL, PORTAS OU CAIXILHOS</v>
          </cell>
          <cell r="C601" t="str">
            <v>M2</v>
          </cell>
          <cell r="D601">
            <v>35.880000000000003</v>
          </cell>
        </row>
        <row r="602">
          <cell r="A602">
            <v>8060005</v>
          </cell>
          <cell r="B602" t="str">
            <v>RETIRADA DE BATENTES METÁLICOS</v>
          </cell>
          <cell r="C602" t="str">
            <v>UN</v>
          </cell>
          <cell r="D602">
            <v>61.52</v>
          </cell>
        </row>
        <row r="603">
          <cell r="A603">
            <v>8060020</v>
          </cell>
          <cell r="B603" t="str">
            <v>RETIRADA DE BRAÇO DE ALAVANCA</v>
          </cell>
          <cell r="C603" t="str">
            <v>UN</v>
          </cell>
          <cell r="D603">
            <v>21.92</v>
          </cell>
        </row>
        <row r="604">
          <cell r="A604">
            <v>8060021</v>
          </cell>
          <cell r="B604" t="str">
            <v>RETIRADA DE ALAVANCA</v>
          </cell>
          <cell r="C604" t="str">
            <v>UN</v>
          </cell>
          <cell r="D604">
            <v>17.54</v>
          </cell>
        </row>
        <row r="605">
          <cell r="A605">
            <v>8060022</v>
          </cell>
          <cell r="B605" t="str">
            <v>RETIRADA DE PUXADOR DE ENGATE, PARA CAIXILHOS DE CORRER</v>
          </cell>
          <cell r="C605" t="str">
            <v>UN</v>
          </cell>
          <cell r="D605">
            <v>6.14</v>
          </cell>
        </row>
        <row r="606">
          <cell r="A606">
            <v>8070000</v>
          </cell>
          <cell r="B606" t="str">
            <v>RECOLOCAÇÕES</v>
          </cell>
          <cell r="C606" t="str">
            <v>.</v>
          </cell>
          <cell r="D606" t="str">
            <v>.</v>
          </cell>
        </row>
        <row r="607">
          <cell r="A607">
            <v>8070001</v>
          </cell>
          <cell r="B607" t="str">
            <v>RECOLOCAÇÃO DE ESQUADRIAS METÁLICAS EM GERAL, PORTAS OU CAIXILHOS</v>
          </cell>
          <cell r="C607" t="str">
            <v>M2</v>
          </cell>
          <cell r="D607">
            <v>51.26</v>
          </cell>
        </row>
        <row r="608">
          <cell r="A608">
            <v>8070005</v>
          </cell>
          <cell r="B608" t="str">
            <v>RECOLOCAÇÃO DE BATENTES METÁLICOS</v>
          </cell>
          <cell r="C608" t="str">
            <v>UN</v>
          </cell>
          <cell r="D608">
            <v>66.64</v>
          </cell>
        </row>
        <row r="609">
          <cell r="A609">
            <v>8070020</v>
          </cell>
          <cell r="B609" t="str">
            <v>RECOLOCAÇÃO DE BRAÇO DE ALAVANCA</v>
          </cell>
          <cell r="C609" t="str">
            <v>M</v>
          </cell>
          <cell r="D609">
            <v>52.61</v>
          </cell>
        </row>
        <row r="610">
          <cell r="A610">
            <v>8070021</v>
          </cell>
          <cell r="B610" t="str">
            <v>RECOLOCAÇÃO DE ALAVANCA</v>
          </cell>
          <cell r="C610" t="str">
            <v>UN</v>
          </cell>
          <cell r="D610">
            <v>48.23</v>
          </cell>
        </row>
        <row r="611">
          <cell r="A611">
            <v>8070022</v>
          </cell>
          <cell r="B611" t="str">
            <v>RECOLOCAÇÃO DE PUXADOR DE ENGATE, PARA CAIXILHOS DE CORRER</v>
          </cell>
          <cell r="C611" t="str">
            <v>UN</v>
          </cell>
          <cell r="D611">
            <v>8.77</v>
          </cell>
        </row>
        <row r="612">
          <cell r="A612">
            <v>8080000</v>
          </cell>
          <cell r="B612" t="str">
            <v>SERVIÇOS PARCIAIS</v>
          </cell>
          <cell r="C612" t="str">
            <v>.</v>
          </cell>
          <cell r="D612" t="str">
            <v>.</v>
          </cell>
        </row>
        <row r="613">
          <cell r="A613">
            <v>8080020</v>
          </cell>
          <cell r="B613" t="str">
            <v>BRAÇO DE ALAVANCA EM FERRO CHATO</v>
          </cell>
          <cell r="C613" t="str">
            <v>M</v>
          </cell>
          <cell r="D613">
            <v>58.62</v>
          </cell>
        </row>
        <row r="614">
          <cell r="A614">
            <v>8080021</v>
          </cell>
          <cell r="B614" t="str">
            <v>ALAVANCA EM METAL CROMADO, PARA CAIXILHOS BASCULANTES</v>
          </cell>
          <cell r="C614" t="str">
            <v>UN</v>
          </cell>
          <cell r="D614">
            <v>74.44</v>
          </cell>
        </row>
        <row r="615">
          <cell r="A615">
            <v>8080049</v>
          </cell>
          <cell r="B615" t="str">
            <v>CAIXILHOS E TROCA DE REBITES</v>
          </cell>
          <cell r="C615" t="str">
            <v>M2</v>
          </cell>
          <cell r="D615">
            <v>6.22</v>
          </cell>
        </row>
        <row r="616">
          <cell r="A616">
            <v>8080050</v>
          </cell>
          <cell r="B616" t="str">
            <v>FERRO TRABALHADO - CAIXILHOS E PEQUENAS PEÇAS DE SERRALHERIA</v>
          </cell>
          <cell r="C616" t="str">
            <v>KG</v>
          </cell>
          <cell r="D616">
            <v>13.89</v>
          </cell>
        </row>
        <row r="617">
          <cell r="A617">
            <v>8080051</v>
          </cell>
          <cell r="B617" t="str">
            <v>ALUMÍNIO EXTRUDADO TRABALHADO - CAIXILHOS E PEQUENAS PEÇAS DE SERRALHERIA</v>
          </cell>
          <cell r="C617" t="str">
            <v>KG</v>
          </cell>
          <cell r="D617">
            <v>96.02</v>
          </cell>
        </row>
        <row r="618">
          <cell r="A618">
            <v>9000000</v>
          </cell>
          <cell r="B618" t="str">
            <v>INSTALACOES ELETRICAS</v>
          </cell>
          <cell r="C618">
            <v>0</v>
          </cell>
          <cell r="D618">
            <v>0</v>
          </cell>
        </row>
        <row r="619">
          <cell r="A619">
            <v>9001000</v>
          </cell>
          <cell r="B619" t="str">
            <v>ENTRADA DE ENERGIA E TELEFONE</v>
          </cell>
          <cell r="C619" t="str">
            <v>.</v>
          </cell>
          <cell r="D619" t="str">
            <v>.</v>
          </cell>
        </row>
        <row r="620">
          <cell r="A620">
            <v>9001053</v>
          </cell>
          <cell r="B620" t="str">
            <v>LD.06/12 - ENTRADA AÉREA DE ENERGIA E TELEFONE - 13 À 16KVA</v>
          </cell>
          <cell r="C620" t="str">
            <v>UN</v>
          </cell>
          <cell r="D620">
            <v>3897.62</v>
          </cell>
        </row>
        <row r="621">
          <cell r="A621">
            <v>9001054</v>
          </cell>
          <cell r="B621" t="str">
            <v>LD.06/12 - ENTRADA AÉREA DE ENERGIA E TELEFONE - 17 À 20KVA</v>
          </cell>
          <cell r="C621" t="str">
            <v>UN</v>
          </cell>
          <cell r="D621">
            <v>3897.62</v>
          </cell>
        </row>
        <row r="622">
          <cell r="A622">
            <v>9001055</v>
          </cell>
          <cell r="B622" t="str">
            <v>LD.06/12 - ENTRADA AÉREA DE ENERGIA E TELEFONE - 21 À 23KVA</v>
          </cell>
          <cell r="C622" t="str">
            <v>UN</v>
          </cell>
          <cell r="D622">
            <v>4587.45</v>
          </cell>
        </row>
        <row r="623">
          <cell r="A623">
            <v>9001056</v>
          </cell>
          <cell r="B623" t="str">
            <v>LD.06/12 - ENTRADA AÉREA DE ENERGIA E TELEFONE - 24 À 30KVA</v>
          </cell>
          <cell r="C623" t="str">
            <v>UN</v>
          </cell>
          <cell r="D623">
            <v>7637.12</v>
          </cell>
        </row>
        <row r="624">
          <cell r="A624">
            <v>9001057</v>
          </cell>
          <cell r="B624" t="str">
            <v>LD.06/12 - ENTRADA AÉREA DE ENERGIA E TELEFONE - 31 À 39KVA</v>
          </cell>
          <cell r="C624" t="str">
            <v>UN</v>
          </cell>
          <cell r="D624">
            <v>8788.34</v>
          </cell>
        </row>
        <row r="625">
          <cell r="A625">
            <v>9001058</v>
          </cell>
          <cell r="B625" t="str">
            <v>LD.06/12 - ENTRADA AÉREA DE ENERGIA E TELEFONE - 40 À 47KVA</v>
          </cell>
          <cell r="C625" t="str">
            <v>UN</v>
          </cell>
          <cell r="D625">
            <v>9660.9699999999993</v>
          </cell>
        </row>
        <row r="626">
          <cell r="A626">
            <v>9001059</v>
          </cell>
          <cell r="B626" t="str">
            <v>LD.06/12 - ENTRADA AÉREA DE ENERGIA E TELEFONE - 48 À 54KVA</v>
          </cell>
          <cell r="C626" t="str">
            <v>UN</v>
          </cell>
          <cell r="D626">
            <v>11233.63</v>
          </cell>
        </row>
        <row r="627">
          <cell r="A627">
            <v>9001060</v>
          </cell>
          <cell r="B627" t="str">
            <v>LD.06/12 - ENTRADA AÉREA DE ENERGIA E TELEFONE - 55 À 62KVA</v>
          </cell>
          <cell r="C627" t="str">
            <v>UN</v>
          </cell>
          <cell r="D627">
            <v>12000.48</v>
          </cell>
        </row>
        <row r="628">
          <cell r="A628">
            <v>9001061</v>
          </cell>
          <cell r="B628" t="str">
            <v>LD.06/12 - ENTRADA AÉREA DE ENERGIA E TELEFONE - 63 À 70KVA</v>
          </cell>
          <cell r="C628" t="str">
            <v>UN</v>
          </cell>
          <cell r="D628">
            <v>13214.3</v>
          </cell>
        </row>
        <row r="629">
          <cell r="A629">
            <v>9001062</v>
          </cell>
          <cell r="B629" t="str">
            <v>LD.06/12 - ENTRADA AÉREA DE ENERGIA E TELEFONE - 71 À 75KVA</v>
          </cell>
          <cell r="C629" t="str">
            <v>UN</v>
          </cell>
          <cell r="D629">
            <v>14627.76</v>
          </cell>
        </row>
        <row r="630">
          <cell r="A630">
            <v>9001090</v>
          </cell>
          <cell r="B630" t="str">
            <v>ENTRADA AÉREA DE TELEFONE</v>
          </cell>
          <cell r="C630" t="str">
            <v>UN</v>
          </cell>
          <cell r="D630">
            <v>1506.4</v>
          </cell>
        </row>
        <row r="631">
          <cell r="A631">
            <v>9002000</v>
          </cell>
          <cell r="B631" t="str">
            <v>ELETRODUTOS - BT</v>
          </cell>
          <cell r="C631" t="str">
            <v>.</v>
          </cell>
          <cell r="D631" t="str">
            <v>.</v>
          </cell>
        </row>
        <row r="632">
          <cell r="A632">
            <v>9002001</v>
          </cell>
          <cell r="B632" t="str">
            <v>ELETRODUTO DE PVC RÍGIDO, ROSCÁVEL - 20MM (1/2")</v>
          </cell>
          <cell r="C632" t="str">
            <v>M</v>
          </cell>
          <cell r="D632">
            <v>21.91</v>
          </cell>
        </row>
        <row r="633">
          <cell r="A633">
            <v>9002002</v>
          </cell>
          <cell r="B633" t="str">
            <v>ELETRODUTO DE PVC RÍGIDO, ROSCÁVEL - 25MM (3/4")</v>
          </cell>
          <cell r="C633" t="str">
            <v>M</v>
          </cell>
          <cell r="D633">
            <v>22.97</v>
          </cell>
        </row>
        <row r="634">
          <cell r="A634">
            <v>9002003</v>
          </cell>
          <cell r="B634" t="str">
            <v>ELETRODUTO DE PVC RÍGIDO, ROSCÁVEL - 32MM (1")</v>
          </cell>
          <cell r="C634" t="str">
            <v>M</v>
          </cell>
          <cell r="D634">
            <v>25.83</v>
          </cell>
        </row>
        <row r="635">
          <cell r="A635">
            <v>9002004</v>
          </cell>
          <cell r="B635" t="str">
            <v>ELETRODUTO DE PVC RÍGIDO, ROSCÁVEL - 40MM (1 1/4")</v>
          </cell>
          <cell r="C635" t="str">
            <v>M</v>
          </cell>
          <cell r="D635">
            <v>38.93</v>
          </cell>
        </row>
        <row r="636">
          <cell r="A636">
            <v>9002005</v>
          </cell>
          <cell r="B636" t="str">
            <v>ELETRODUTO DE PVC RÍGIDO, ROSCÁVEL - 50MM (1 1/2")</v>
          </cell>
          <cell r="C636" t="str">
            <v>M</v>
          </cell>
          <cell r="D636">
            <v>38.92</v>
          </cell>
        </row>
        <row r="637">
          <cell r="A637">
            <v>9002006</v>
          </cell>
          <cell r="B637" t="str">
            <v>ELETRODUTO DE PVC RÍGIDO, ROSCÁVEL - 60MM (2")</v>
          </cell>
          <cell r="C637" t="str">
            <v>M</v>
          </cell>
          <cell r="D637">
            <v>43.32</v>
          </cell>
        </row>
        <row r="638">
          <cell r="A638">
            <v>9002007</v>
          </cell>
          <cell r="B638" t="str">
            <v>ELETRODUTO DE PVC RÍGIDO, ROSCÁVEL - 75MM (2 1/2")</v>
          </cell>
          <cell r="C638" t="str">
            <v>M</v>
          </cell>
          <cell r="D638">
            <v>64.39</v>
          </cell>
        </row>
        <row r="639">
          <cell r="A639">
            <v>9002008</v>
          </cell>
          <cell r="B639" t="str">
            <v>ELETRODUTO DE PVC RÍGIDO, ROSCÁVEL - 85MM (3")</v>
          </cell>
          <cell r="C639" t="str">
            <v>M</v>
          </cell>
          <cell r="D639">
            <v>76.290000000000006</v>
          </cell>
        </row>
        <row r="640">
          <cell r="A640">
            <v>9002009</v>
          </cell>
          <cell r="B640" t="str">
            <v>ELETRODUTO DE PVC RÍGIDO, ROSCÁVEL - 110MM (4")</v>
          </cell>
          <cell r="C640" t="str">
            <v>M</v>
          </cell>
          <cell r="D640">
            <v>99</v>
          </cell>
        </row>
        <row r="641">
          <cell r="A641">
            <v>9002011</v>
          </cell>
          <cell r="B641" t="str">
            <v>ELETRODUTO DE AÇO GALVANIZADO ELETROLÍTICO, TIPO LEVE I - 3/4"</v>
          </cell>
          <cell r="C641" t="str">
            <v>M</v>
          </cell>
          <cell r="D641">
            <v>38.44</v>
          </cell>
        </row>
        <row r="642">
          <cell r="A642">
            <v>9002012</v>
          </cell>
          <cell r="B642" t="str">
            <v>ELETRODUTO DE AÇO GALVANIZADO ELETROLÍTICO, TIPO LEVE I - 1"</v>
          </cell>
          <cell r="C642" t="str">
            <v>M</v>
          </cell>
          <cell r="D642">
            <v>41.08</v>
          </cell>
        </row>
        <row r="643">
          <cell r="A643">
            <v>9002013</v>
          </cell>
          <cell r="B643" t="str">
            <v>ELETRODUTO DE AÇO GALVANIZADO ELETROLÍTICO, TIPO LEVE I - 1 1/4"</v>
          </cell>
          <cell r="C643" t="str">
            <v>M</v>
          </cell>
          <cell r="D643">
            <v>57.06</v>
          </cell>
        </row>
        <row r="644">
          <cell r="A644">
            <v>9002014</v>
          </cell>
          <cell r="B644" t="str">
            <v>ELETRODUTO DE AÇO GALVANIZADO ELETROLÍTICO, TIPO LEVE I - 1 1/2"</v>
          </cell>
          <cell r="C644" t="str">
            <v>M</v>
          </cell>
          <cell r="D644">
            <v>61.59</v>
          </cell>
        </row>
        <row r="645">
          <cell r="A645">
            <v>9002015</v>
          </cell>
          <cell r="B645" t="str">
            <v>ELETRODUTO DE AÇO GALVANIZADO ELETROLÍTICO, TIPO LEVE I - 2"</v>
          </cell>
          <cell r="C645" t="str">
            <v>M</v>
          </cell>
          <cell r="D645">
            <v>76.92</v>
          </cell>
        </row>
        <row r="646">
          <cell r="A646">
            <v>9002016</v>
          </cell>
          <cell r="B646" t="str">
            <v>ELETRODUTO DE AÇO GALVANIZADO ELETROLÍTICO, TIPO LEVE I - 2 1/2"</v>
          </cell>
          <cell r="C646" t="str">
            <v>M</v>
          </cell>
          <cell r="D646">
            <v>99.84</v>
          </cell>
        </row>
        <row r="647">
          <cell r="A647">
            <v>9002017</v>
          </cell>
          <cell r="B647" t="str">
            <v>ELETRODUTO DE AÇO GALVANIZADO ELETROLÍTICO, TIPO LEVE I - 3"</v>
          </cell>
          <cell r="C647" t="str">
            <v>M</v>
          </cell>
          <cell r="D647">
            <v>104.67</v>
          </cell>
        </row>
        <row r="648">
          <cell r="A648">
            <v>9002019</v>
          </cell>
          <cell r="B648" t="str">
            <v>ELETRODUTO DE AÇO GALVANIZADO ELETROLÍTICO, TIPO LEVE I - 4"</v>
          </cell>
          <cell r="C648" t="str">
            <v>M</v>
          </cell>
          <cell r="D648">
            <v>120.73</v>
          </cell>
        </row>
        <row r="649">
          <cell r="A649">
            <v>9002020</v>
          </cell>
          <cell r="B649" t="str">
            <v>ELETRODUTO DE AÇO GALVANIZADO A FOGO, TIPO SEMI-PESADO/ MÉDIO - 1/2"</v>
          </cell>
          <cell r="C649" t="str">
            <v>M</v>
          </cell>
          <cell r="D649">
            <v>29.1</v>
          </cell>
        </row>
        <row r="650">
          <cell r="A650">
            <v>9002021</v>
          </cell>
          <cell r="B650" t="str">
            <v>ELETRODUTO DE AÇO GALVANIZADO A FOGO, TIPO SEMI-PESADO/ MÉDIO - 3/4"</v>
          </cell>
          <cell r="C650" t="str">
            <v>M</v>
          </cell>
          <cell r="D650">
            <v>32.54</v>
          </cell>
        </row>
        <row r="651">
          <cell r="A651">
            <v>9002023</v>
          </cell>
          <cell r="B651" t="str">
            <v>ELETRODUTO DE AÇO GALVANIZADO A FOGO, TIPO SEMI-PESADO/ MÉDIO - 1 1/4"</v>
          </cell>
          <cell r="C651" t="str">
            <v>M</v>
          </cell>
          <cell r="D651">
            <v>62.37</v>
          </cell>
        </row>
        <row r="652">
          <cell r="A652">
            <v>9002024</v>
          </cell>
          <cell r="B652" t="str">
            <v>ELETRODUTO DE AÇO GALVANIZADO A FOGO, TIPO SEMI-PESADO/ MÉDIO - 1 1/2"</v>
          </cell>
          <cell r="C652" t="str">
            <v>M</v>
          </cell>
          <cell r="D652">
            <v>44.87</v>
          </cell>
        </row>
        <row r="653">
          <cell r="A653">
            <v>9002025</v>
          </cell>
          <cell r="B653" t="str">
            <v>ELETRODUTO DE AÇO GALVANIZADO A FOGO, TIPO SEMI-PESADO/ MÉDIO - 2"</v>
          </cell>
          <cell r="C653" t="str">
            <v>M</v>
          </cell>
          <cell r="D653">
            <v>71.8</v>
          </cell>
        </row>
        <row r="654">
          <cell r="A654">
            <v>9002026</v>
          </cell>
          <cell r="B654" t="str">
            <v>ELETRODUTO DE AÇO GALVANIZADO A FOGO, TIPO SEMI-PESADO/ MÉDIO - 2 1/2"</v>
          </cell>
          <cell r="C654" t="str">
            <v>M</v>
          </cell>
          <cell r="D654">
            <v>107.68</v>
          </cell>
        </row>
        <row r="655">
          <cell r="A655">
            <v>9002027</v>
          </cell>
          <cell r="B655" t="str">
            <v>ELETRODUTO DE AÇO GALVANIZADO A FOGO, TIPO SEMI-PESADO/ MÉDIO - 3"</v>
          </cell>
          <cell r="C655" t="str">
            <v>M</v>
          </cell>
          <cell r="D655">
            <v>121.17</v>
          </cell>
        </row>
        <row r="656">
          <cell r="A656">
            <v>9002029</v>
          </cell>
          <cell r="B656" t="str">
            <v>ELETRODUTO DE AÇO GALVANIZADO A FOGO, TIPO SEMI-PESADO/ MÉDIO - 4"</v>
          </cell>
          <cell r="C656" t="str">
            <v>M</v>
          </cell>
          <cell r="D656">
            <v>150.49</v>
          </cell>
        </row>
        <row r="657">
          <cell r="A657">
            <v>9002051</v>
          </cell>
          <cell r="B657" t="str">
            <v>ELETRODUTO DE POLIETILENO FLEXÍVEL, ALTA RESISTÊNCIA - 3"</v>
          </cell>
          <cell r="C657" t="str">
            <v>M</v>
          </cell>
          <cell r="D657">
            <v>49.67</v>
          </cell>
        </row>
        <row r="658">
          <cell r="A658">
            <v>9002052</v>
          </cell>
          <cell r="B658" t="str">
            <v>ELETRODUTO DE POLIETILENO FLEXÍVEL, ALTA RESISTÊNCIA - 4"</v>
          </cell>
          <cell r="C658" t="str">
            <v>M</v>
          </cell>
          <cell r="D658">
            <v>53.28</v>
          </cell>
        </row>
        <row r="659">
          <cell r="A659">
            <v>9002053</v>
          </cell>
          <cell r="B659" t="str">
            <v>ELETRODUTO DE POLIETILENO FLEXÍVEL, ALTA RESISTÊNCIA - 2"</v>
          </cell>
          <cell r="C659" t="str">
            <v>M</v>
          </cell>
          <cell r="D659">
            <v>33.85</v>
          </cell>
        </row>
        <row r="660">
          <cell r="A660">
            <v>9002054</v>
          </cell>
          <cell r="B660" t="str">
            <v>ELETRODUTO DE PVC CORRUGADO REFORÇADO, ANTICHAMA - 20MM (1/2")</v>
          </cell>
          <cell r="C660" t="str">
            <v>M</v>
          </cell>
          <cell r="D660">
            <v>8.89</v>
          </cell>
        </row>
        <row r="661">
          <cell r="A661">
            <v>9002055</v>
          </cell>
          <cell r="B661" t="str">
            <v>ELETRODUTO DE PVC CORRUGADO REFORÇADO, ANTICHAMA - 25MM (3/4")</v>
          </cell>
          <cell r="C661" t="str">
            <v>M</v>
          </cell>
          <cell r="D661">
            <v>9.58</v>
          </cell>
        </row>
        <row r="662">
          <cell r="A662">
            <v>9002061</v>
          </cell>
          <cell r="B662" t="str">
            <v>TUBO METÁLICO FLEXÍVEL REVESTIDO COM PVC-3/4"</v>
          </cell>
          <cell r="C662" t="str">
            <v>M</v>
          </cell>
          <cell r="D662">
            <v>16.72</v>
          </cell>
        </row>
        <row r="663">
          <cell r="A663">
            <v>9002062</v>
          </cell>
          <cell r="B663" t="str">
            <v>TUBO METÁLICO FLEXÍVEL REVESTIDO COM PVC-1"</v>
          </cell>
          <cell r="C663" t="str">
            <v>M</v>
          </cell>
          <cell r="D663">
            <v>19.100000000000001</v>
          </cell>
        </row>
        <row r="664">
          <cell r="A664">
            <v>9002063</v>
          </cell>
          <cell r="B664" t="str">
            <v>TUBO METÁLICO FLEXÍVEL REVESTIDO COM PVC-1 1/2"</v>
          </cell>
          <cell r="C664" t="str">
            <v>M</v>
          </cell>
          <cell r="D664">
            <v>27.61</v>
          </cell>
        </row>
        <row r="665">
          <cell r="A665">
            <v>9002098</v>
          </cell>
          <cell r="B665" t="str">
            <v>ENVELOPAMENTO DE ELETRODUTO ENTERRADO, COM CONCRETO</v>
          </cell>
          <cell r="C665" t="str">
            <v>M</v>
          </cell>
          <cell r="D665">
            <v>38.86</v>
          </cell>
        </row>
        <row r="666">
          <cell r="A666">
            <v>9002099</v>
          </cell>
          <cell r="B666" t="str">
            <v>ENVELOPAMENTO DE ELETRODUTO ENTERRADO COM CONCRETO E AGREGADO RECICLADO</v>
          </cell>
          <cell r="C666" t="str">
            <v>M</v>
          </cell>
          <cell r="D666">
            <v>35.65</v>
          </cell>
        </row>
        <row r="667">
          <cell r="A667">
            <v>9003000</v>
          </cell>
          <cell r="B667" t="str">
            <v>CONDUTORES - BT</v>
          </cell>
          <cell r="C667" t="str">
            <v>.</v>
          </cell>
          <cell r="D667" t="str">
            <v>.</v>
          </cell>
        </row>
        <row r="668">
          <cell r="A668">
            <v>9003003</v>
          </cell>
          <cell r="B668" t="str">
            <v>CABO 1,00MM2 - ISOLAMENTO PARA 0,7KV - CLASSE 4 - FLEXÍVEL</v>
          </cell>
          <cell r="C668" t="str">
            <v>M</v>
          </cell>
          <cell r="D668">
            <v>2.78</v>
          </cell>
        </row>
        <row r="669">
          <cell r="A669">
            <v>9003004</v>
          </cell>
          <cell r="B669" t="str">
            <v>CABO 1,50MM2 - ISOLAMENTO PARA 0,7KV - CLASSE 4 - FLEXÍVEL</v>
          </cell>
          <cell r="C669" t="str">
            <v>M</v>
          </cell>
          <cell r="D669">
            <v>2.96</v>
          </cell>
        </row>
        <row r="670">
          <cell r="A670">
            <v>9003005</v>
          </cell>
          <cell r="B670" t="str">
            <v>CABO 2,50MM2 - ISOLAMENTO PARA 0,7KV - CLASSE 4 - FLEXÍVEL</v>
          </cell>
          <cell r="C670" t="str">
            <v>M</v>
          </cell>
          <cell r="D670">
            <v>3.68</v>
          </cell>
        </row>
        <row r="671">
          <cell r="A671">
            <v>9003006</v>
          </cell>
          <cell r="B671" t="str">
            <v>CABO 4,00MM2 - ISOLAMENTO PARA 0,7KV - CLASSE 4 - FLEXÍVEL</v>
          </cell>
          <cell r="C671" t="str">
            <v>M</v>
          </cell>
          <cell r="D671">
            <v>6.64</v>
          </cell>
        </row>
        <row r="672">
          <cell r="A672">
            <v>9003007</v>
          </cell>
          <cell r="B672" t="str">
            <v>CABO 6,00MM2 - ISOLAMENTO PARA 0,7KV - CLASSE 4 - FLEXÍVEL</v>
          </cell>
          <cell r="C672" t="str">
            <v>M</v>
          </cell>
          <cell r="D672">
            <v>8.77</v>
          </cell>
        </row>
        <row r="673">
          <cell r="A673">
            <v>9003008</v>
          </cell>
          <cell r="B673" t="str">
            <v>CABO 10,00MM2 - ISOLAMENTO PARA 0,7KV - CLASSE 4 - FLEXÍVEL</v>
          </cell>
          <cell r="C673" t="str">
            <v>M</v>
          </cell>
          <cell r="D673">
            <v>12.53</v>
          </cell>
        </row>
        <row r="674">
          <cell r="A674">
            <v>9003009</v>
          </cell>
          <cell r="B674" t="str">
            <v>CABO 16,00MM2 - ISOLAMENTO PARA 0,7KV - CLASSE 4 - FLEXÍVEL</v>
          </cell>
          <cell r="C674" t="str">
            <v>M</v>
          </cell>
          <cell r="D674">
            <v>17.57</v>
          </cell>
        </row>
        <row r="675">
          <cell r="A675">
            <v>9003010</v>
          </cell>
          <cell r="B675" t="str">
            <v>CABO 25,00MM2 - ISOLAMENTO PARA 0,7KV - CLASSE 4 - FLEXÍVEL</v>
          </cell>
          <cell r="C675" t="str">
            <v>M</v>
          </cell>
          <cell r="D675">
            <v>25.54</v>
          </cell>
        </row>
        <row r="676">
          <cell r="A676">
            <v>9003011</v>
          </cell>
          <cell r="B676" t="str">
            <v>CABO 35,00MM2 - ISOLAMENTO PARA 0,7KV - CLASSE 4 - FLEXÍVEL</v>
          </cell>
          <cell r="C676" t="str">
            <v>M</v>
          </cell>
          <cell r="D676">
            <v>36.590000000000003</v>
          </cell>
        </row>
        <row r="677">
          <cell r="A677">
            <v>9003012</v>
          </cell>
          <cell r="B677" t="str">
            <v>CABO 50,00MM2 - ISOLAMENTO PARA 0,7KV - CLASSE 4 - FLEXÍVEL</v>
          </cell>
          <cell r="C677" t="str">
            <v>M</v>
          </cell>
          <cell r="D677">
            <v>52.31</v>
          </cell>
        </row>
        <row r="678">
          <cell r="A678">
            <v>9003013</v>
          </cell>
          <cell r="B678" t="str">
            <v>CABO 70,00MM2 - ISOLAMENTO PARA 0,7KV - CLASSE 4 - FLEXÍVEL</v>
          </cell>
          <cell r="C678" t="str">
            <v>M</v>
          </cell>
          <cell r="D678">
            <v>69.650000000000006</v>
          </cell>
        </row>
        <row r="679">
          <cell r="A679">
            <v>9003014</v>
          </cell>
          <cell r="B679" t="str">
            <v>CABO 95,00MM2 - ISOLAMENTO PARA 0,7KV - CLASSE 4 - FLEXÍVEL</v>
          </cell>
          <cell r="C679" t="str">
            <v>M</v>
          </cell>
          <cell r="D679">
            <v>88.13</v>
          </cell>
        </row>
        <row r="680">
          <cell r="A680">
            <v>9003015</v>
          </cell>
          <cell r="B680" t="str">
            <v>CABO 120,00MM2 - ISOLAMENTO PARA 0,7KV - CLASSE 4 - FLEXÍVEL</v>
          </cell>
          <cell r="C680" t="str">
            <v>M</v>
          </cell>
          <cell r="D680">
            <v>106.94</v>
          </cell>
        </row>
        <row r="681">
          <cell r="A681">
            <v>9003016</v>
          </cell>
          <cell r="B681" t="str">
            <v>CABO 150,00MM2 - ISOLAMENTO PARA 0,7KV - CLASSE 4 - FLEXÍVEL</v>
          </cell>
          <cell r="C681" t="str">
            <v>M</v>
          </cell>
          <cell r="D681">
            <v>131.81</v>
          </cell>
        </row>
        <row r="682">
          <cell r="A682">
            <v>9003017</v>
          </cell>
          <cell r="B682" t="str">
            <v>CABO 185,00MM2 - ISOLAMENTO PARA 0,7KV - CLASSE 4 - FLEXÍVEL</v>
          </cell>
          <cell r="C682" t="str">
            <v>M</v>
          </cell>
          <cell r="D682">
            <v>165.07</v>
          </cell>
        </row>
        <row r="683">
          <cell r="A683">
            <v>9003018</v>
          </cell>
          <cell r="B683" t="str">
            <v>CABO 240,00MM2 - ISOLAMENTO PARA 0,7KV - CLASSE 4 - FLEXÍVEL</v>
          </cell>
          <cell r="C683" t="str">
            <v>M</v>
          </cell>
          <cell r="D683">
            <v>212.93</v>
          </cell>
        </row>
        <row r="684">
          <cell r="A684">
            <v>9003019</v>
          </cell>
          <cell r="B684" t="str">
            <v>CABO 300.00 MM2 - ISOLAMENTO PARA 0.7KV - CLASSE 4 - FLEXÍVEL</v>
          </cell>
          <cell r="C684" t="str">
            <v>M</v>
          </cell>
          <cell r="D684">
            <v>312.48</v>
          </cell>
        </row>
        <row r="685">
          <cell r="A685">
            <v>9003020</v>
          </cell>
          <cell r="B685" t="str">
            <v>CABO COBRE FLEXÍVEL, ISOL. 750V NÃO HALOGENADO - ANTICHAMA - 1,5MM2</v>
          </cell>
          <cell r="C685" t="str">
            <v>M</v>
          </cell>
          <cell r="D685">
            <v>2.91</v>
          </cell>
        </row>
        <row r="686">
          <cell r="A686">
            <v>9003021</v>
          </cell>
          <cell r="B686" t="str">
            <v>CABO COBRE FLEXÍVEL, ISOL. 750V NÃO HALOGENADO, ATICHAMA - 2,5MM2</v>
          </cell>
          <cell r="C686" t="str">
            <v>M</v>
          </cell>
          <cell r="D686">
            <v>3.7</v>
          </cell>
        </row>
        <row r="687">
          <cell r="A687">
            <v>9003022</v>
          </cell>
          <cell r="B687" t="str">
            <v>CABO COBRE FLEXÍVEL, ISOL. 750V NÃO HALOGENADO, ANTICHAMA - 4,0MM2</v>
          </cell>
          <cell r="C687" t="str">
            <v>M</v>
          </cell>
          <cell r="D687">
            <v>4.6500000000000004</v>
          </cell>
        </row>
        <row r="688">
          <cell r="A688">
            <v>9003023</v>
          </cell>
          <cell r="B688" t="str">
            <v>CABO COBRE FLEXÍVEL, ISOL. 750V NÃO HALOGENADO, ANTICHAMA 6,0MM2</v>
          </cell>
          <cell r="C688" t="str">
            <v>M</v>
          </cell>
          <cell r="D688">
            <v>8.5399999999999991</v>
          </cell>
        </row>
        <row r="689">
          <cell r="A689">
            <v>9003028</v>
          </cell>
          <cell r="B689" t="str">
            <v>CABO 1,50MM2 - ISOLAMENTO PARA 1,0KV - CLASSE 4 - FLEXÍVEL</v>
          </cell>
          <cell r="C689" t="str">
            <v>M</v>
          </cell>
          <cell r="D689">
            <v>2.68</v>
          </cell>
        </row>
        <row r="690">
          <cell r="A690">
            <v>9003029</v>
          </cell>
          <cell r="B690" t="str">
            <v>CABO 2,50MM2 - ISOLAMENTO PARA 1,0KV - CLASSE 4 - FLEXÍVEL</v>
          </cell>
          <cell r="C690" t="str">
            <v>M</v>
          </cell>
          <cell r="D690">
            <v>4</v>
          </cell>
        </row>
        <row r="691">
          <cell r="A691">
            <v>9003030</v>
          </cell>
          <cell r="B691" t="str">
            <v>CABO 4,00MM2 - ISOLAMENTO PARA 1,0KV - CLASSE 4 - FLEXÍVEL</v>
          </cell>
          <cell r="C691" t="str">
            <v>M</v>
          </cell>
          <cell r="D691">
            <v>5.74</v>
          </cell>
        </row>
        <row r="692">
          <cell r="A692">
            <v>9003031</v>
          </cell>
          <cell r="B692" t="str">
            <v>CABO 6,00MM2 - ISOLAMENTO PARA 1,0KV - CLASSE 4 - FLEXÍVEL</v>
          </cell>
          <cell r="C692" t="str">
            <v>M</v>
          </cell>
          <cell r="D692">
            <v>7.45</v>
          </cell>
        </row>
        <row r="693">
          <cell r="A693">
            <v>9003032</v>
          </cell>
          <cell r="B693" t="str">
            <v>CABO 10,00MM2 - ISOLAMENTO PARA 1,0KV - CLASSE 4 - FLEXÍVEL</v>
          </cell>
          <cell r="C693" t="str">
            <v>M</v>
          </cell>
          <cell r="D693">
            <v>11.11</v>
          </cell>
        </row>
        <row r="694">
          <cell r="A694">
            <v>9003033</v>
          </cell>
          <cell r="B694" t="str">
            <v>CABO 16,00MM2 - ISOLAMENTO PARA 1,0KV - CLASSE 4 - FLEXÍVEL</v>
          </cell>
          <cell r="C694" t="str">
            <v>M</v>
          </cell>
          <cell r="D694">
            <v>12.31</v>
          </cell>
        </row>
        <row r="695">
          <cell r="A695">
            <v>9003034</v>
          </cell>
          <cell r="B695" t="str">
            <v>CABO 25,00MM2 - ISOLAMENTO PARA 1,0KV - CLASSE 4 - FLEXÍVEL</v>
          </cell>
          <cell r="C695" t="str">
            <v>M</v>
          </cell>
          <cell r="D695">
            <v>21.09</v>
          </cell>
        </row>
        <row r="696">
          <cell r="A696">
            <v>9003035</v>
          </cell>
          <cell r="B696" t="str">
            <v>CABO 35,00MM2 - ISOLAMENTO PARA 1,0KV - CLASSE 4 - FLEXÍVEL</v>
          </cell>
          <cell r="C696" t="str">
            <v>M</v>
          </cell>
          <cell r="D696">
            <v>29.9</v>
          </cell>
        </row>
        <row r="697">
          <cell r="A697">
            <v>9003036</v>
          </cell>
          <cell r="B697" t="str">
            <v>CABO 50,00MM2 - ISOLAMENTO PARA 1,0KV - CLASSE 4 - FLEXÍVEL</v>
          </cell>
          <cell r="C697" t="str">
            <v>M</v>
          </cell>
          <cell r="D697">
            <v>43.34</v>
          </cell>
        </row>
        <row r="698">
          <cell r="A698">
            <v>9003037</v>
          </cell>
          <cell r="B698" t="str">
            <v>CABO 70,00MM2 - ISOLAMENTO PARA 1,0KV - CLASSE 4 - FLEXÍVEL</v>
          </cell>
          <cell r="C698" t="str">
            <v>M</v>
          </cell>
          <cell r="D698">
            <v>59.02</v>
          </cell>
        </row>
        <row r="699">
          <cell r="A699">
            <v>9003038</v>
          </cell>
          <cell r="B699" t="str">
            <v>CABO 95,00MM2 - ISOLAMENTO PARA 1,0KV - CLASSE 4 - FLEXÍVEL</v>
          </cell>
          <cell r="C699" t="str">
            <v>M</v>
          </cell>
          <cell r="D699">
            <v>76.099999999999994</v>
          </cell>
        </row>
        <row r="700">
          <cell r="A700">
            <v>9003039</v>
          </cell>
          <cell r="B700" t="str">
            <v>CABO 120,00MM2 - ISOLAMENTO PARA 1,0KV - CLASSE 4 - FLEXÍVEL</v>
          </cell>
          <cell r="C700" t="str">
            <v>M</v>
          </cell>
          <cell r="D700">
            <v>111.9</v>
          </cell>
        </row>
        <row r="701">
          <cell r="A701">
            <v>9003040</v>
          </cell>
          <cell r="B701" t="str">
            <v>CABO 150,00MM2 - ISOLAMENTO PARA 1,0KV - CLASSE 4 - FLEXÍVEL</v>
          </cell>
          <cell r="C701" t="str">
            <v>M</v>
          </cell>
          <cell r="D701">
            <v>116.6</v>
          </cell>
        </row>
        <row r="702">
          <cell r="A702">
            <v>9003041</v>
          </cell>
          <cell r="B702" t="str">
            <v>CABO 185,00MM2 - ISOLAMENTO PARA 1,0KV - CLASSE 4 - FLEXÍVEL</v>
          </cell>
          <cell r="C702" t="str">
            <v>M</v>
          </cell>
          <cell r="D702">
            <v>139.84</v>
          </cell>
        </row>
        <row r="703">
          <cell r="A703">
            <v>9003042</v>
          </cell>
          <cell r="B703" t="str">
            <v>CABO 240,00MM2 - ISOLAMENTO PARA 1,0KV - CLASSE 4 - FLEXÍVEL</v>
          </cell>
          <cell r="C703" t="str">
            <v>M</v>
          </cell>
          <cell r="D703">
            <v>193.95</v>
          </cell>
        </row>
        <row r="704">
          <cell r="A704">
            <v>9003043</v>
          </cell>
          <cell r="B704" t="str">
            <v>CABO 300.00 MM2 - ISOLAMENTO PARA 1.0KV - CLASSE 4 - FLEXÍVEL</v>
          </cell>
          <cell r="C704" t="str">
            <v>M</v>
          </cell>
          <cell r="D704">
            <v>318.33999999999997</v>
          </cell>
        </row>
        <row r="705">
          <cell r="A705">
            <v>9003060</v>
          </cell>
          <cell r="B705" t="str">
            <v>FIO TELEFÔNICO INTERNO TIPO FI-60 PAR TRANCADO</v>
          </cell>
          <cell r="C705" t="str">
            <v>M</v>
          </cell>
          <cell r="D705">
            <v>2.08</v>
          </cell>
        </row>
        <row r="706">
          <cell r="A706">
            <v>9003061</v>
          </cell>
          <cell r="B706" t="str">
            <v>FIO TELEFÔNICO EXTERNO TIPO FE-100 PAR PARALELO</v>
          </cell>
          <cell r="C706" t="str">
            <v>M</v>
          </cell>
          <cell r="D706">
            <v>3.05</v>
          </cell>
        </row>
        <row r="707">
          <cell r="A707">
            <v>9003070</v>
          </cell>
          <cell r="B707" t="str">
            <v>CABO FLEXÍVEL PVC-750V - 2 CONDUTORES - 1,5MM2</v>
          </cell>
          <cell r="C707" t="str">
            <v>M</v>
          </cell>
          <cell r="D707">
            <v>4.8099999999999996</v>
          </cell>
        </row>
        <row r="708">
          <cell r="A708">
            <v>9003072</v>
          </cell>
          <cell r="B708" t="str">
            <v>CABO FLEXÍVEL PVC - 750V - 2 CONDUTORES - 4,00MM2</v>
          </cell>
          <cell r="C708" t="str">
            <v>M</v>
          </cell>
          <cell r="D708">
            <v>11.56</v>
          </cell>
        </row>
        <row r="709">
          <cell r="A709">
            <v>9003075</v>
          </cell>
          <cell r="B709" t="str">
            <v>CABO FLEXÍVEL PVC-750V - 3 CONDUTORES - 1,5MM2</v>
          </cell>
          <cell r="C709" t="str">
            <v>M</v>
          </cell>
          <cell r="D709">
            <v>6.3</v>
          </cell>
        </row>
        <row r="710">
          <cell r="A710">
            <v>9003076</v>
          </cell>
          <cell r="B710" t="str">
            <v>CABO FLEXÍVEL PVC - 750V - 3 CONDUTORES - 2,50MM2</v>
          </cell>
          <cell r="C710" t="str">
            <v>M</v>
          </cell>
          <cell r="D710">
            <v>8.69</v>
          </cell>
        </row>
        <row r="711">
          <cell r="A711">
            <v>9003080</v>
          </cell>
          <cell r="B711" t="str">
            <v>CABO FLEXÍVEL PVC-750V - 4 CONDUTORES - 1,5MM2</v>
          </cell>
          <cell r="C711" t="str">
            <v>M</v>
          </cell>
          <cell r="D711">
            <v>7.39</v>
          </cell>
        </row>
        <row r="712">
          <cell r="A712">
            <v>9004000</v>
          </cell>
          <cell r="B712" t="str">
            <v>COMPONENTES DE QUADROS ELÉTRICOS</v>
          </cell>
          <cell r="C712" t="str">
            <v>.</v>
          </cell>
          <cell r="D712" t="str">
            <v>.</v>
          </cell>
        </row>
        <row r="713">
          <cell r="A713">
            <v>9004002</v>
          </cell>
          <cell r="B713" t="str">
            <v>SINALIZADOR LUMINOSO DIÂMETRO 22MM, COM LÂMPADA</v>
          </cell>
          <cell r="C713" t="str">
            <v>UN</v>
          </cell>
          <cell r="D713">
            <v>147.4</v>
          </cell>
        </row>
        <row r="714">
          <cell r="A714">
            <v>9004003</v>
          </cell>
          <cell r="B714" t="str">
            <v>SINALIZADOR LUMINOSO DIÂMETRO 30 MM, COM LÂMPADA</v>
          </cell>
          <cell r="C714" t="str">
            <v>UN</v>
          </cell>
          <cell r="D714">
            <v>159.36000000000001</v>
          </cell>
        </row>
        <row r="715">
          <cell r="A715">
            <v>9004011</v>
          </cell>
          <cell r="B715" t="str">
            <v>VOLTÍMETRO 96X96MM 250V</v>
          </cell>
          <cell r="C715" t="str">
            <v>UN</v>
          </cell>
          <cell r="D715">
            <v>273.79000000000002</v>
          </cell>
        </row>
        <row r="716">
          <cell r="A716">
            <v>9004030</v>
          </cell>
          <cell r="B716" t="str">
            <v>CONTATOR TRIPOLAR I NOMINAL 12A</v>
          </cell>
          <cell r="C716" t="str">
            <v>UN</v>
          </cell>
          <cell r="D716">
            <v>334.74</v>
          </cell>
        </row>
        <row r="717">
          <cell r="A717">
            <v>9004031</v>
          </cell>
          <cell r="B717" t="str">
            <v>CONTATOR TRIPOLAR I NOMINAL 22A</v>
          </cell>
          <cell r="C717" t="str">
            <v>UN</v>
          </cell>
          <cell r="D717">
            <v>711.48</v>
          </cell>
        </row>
        <row r="718">
          <cell r="A718">
            <v>9004032</v>
          </cell>
          <cell r="B718" t="str">
            <v>CONTATOR TRIPOLAR I NOMINAL 40A</v>
          </cell>
          <cell r="C718" t="str">
            <v>UN</v>
          </cell>
          <cell r="D718">
            <v>1053.27</v>
          </cell>
        </row>
        <row r="719">
          <cell r="A719">
            <v>9004033</v>
          </cell>
          <cell r="B719" t="str">
            <v>CONTATOR TRIPOLAR I NOMINAL 55A</v>
          </cell>
          <cell r="C719" t="str">
            <v>UN</v>
          </cell>
          <cell r="D719">
            <v>1608.42</v>
          </cell>
        </row>
        <row r="720">
          <cell r="A720">
            <v>9004040</v>
          </cell>
          <cell r="B720" t="str">
            <v>RELÊ BIMETÁLICO DE SOBRECARGA AJUSTE DE 6 ATÉ 12.5A</v>
          </cell>
          <cell r="C720" t="str">
            <v>UN</v>
          </cell>
          <cell r="D720">
            <v>342.32</v>
          </cell>
        </row>
        <row r="721">
          <cell r="A721">
            <v>9004041</v>
          </cell>
          <cell r="B721" t="str">
            <v>RELÊ BIMETÁLICO DE SOBRECARGA AJUSTE DE 16 ATÉ 25A</v>
          </cell>
          <cell r="C721" t="str">
            <v>UN</v>
          </cell>
          <cell r="D721">
            <v>458.83</v>
          </cell>
        </row>
        <row r="722">
          <cell r="A722">
            <v>9004042</v>
          </cell>
          <cell r="B722" t="str">
            <v>RELÊ BIMETÁLICO DE SOBRECARGA AJUSTE DE 25 ATÉ 40A</v>
          </cell>
          <cell r="C722" t="str">
            <v>UN</v>
          </cell>
          <cell r="D722">
            <v>400.1</v>
          </cell>
        </row>
        <row r="723">
          <cell r="A723">
            <v>9004048</v>
          </cell>
          <cell r="B723" t="str">
            <v>RELÊ DE TEMPO ELETRÔNICO AJUSTE DE 6 ATÉ 60S</v>
          </cell>
          <cell r="C723" t="str">
            <v>UN</v>
          </cell>
          <cell r="D723">
            <v>182.57</v>
          </cell>
        </row>
        <row r="724">
          <cell r="A724">
            <v>9004060</v>
          </cell>
          <cell r="B724" t="str">
            <v>DISPOSITIVO DE PROTEÇÃO CONTRA SURTOS 275V - 15KA</v>
          </cell>
          <cell r="C724" t="str">
            <v>UN</v>
          </cell>
          <cell r="D724">
            <v>65.95</v>
          </cell>
        </row>
        <row r="725">
          <cell r="A725">
            <v>9004068</v>
          </cell>
          <cell r="B725" t="str">
            <v>INTERRUPTOR DIFERENCIAL RESIDUAL BIPOLAR 25A - SENSIBILIDADE 30MA - 220V</v>
          </cell>
          <cell r="C725" t="str">
            <v>UN</v>
          </cell>
          <cell r="D725">
            <v>311.05</v>
          </cell>
        </row>
        <row r="726">
          <cell r="A726">
            <v>9004069</v>
          </cell>
          <cell r="B726" t="str">
            <v>INTERRUPTOR DIFERENCIAL RESIDUAL BIPOLAR 40A - SENSIBILIDADE 30MA - 220V</v>
          </cell>
          <cell r="C726" t="str">
            <v>UN</v>
          </cell>
          <cell r="D726">
            <v>362.82</v>
          </cell>
        </row>
        <row r="727">
          <cell r="A727">
            <v>9004070</v>
          </cell>
          <cell r="B727" t="str">
            <v>INTERRUPTOR DIFERENCIAL RESIDUAL BIPOLAR 63A, SENSIBILIDADE 30MA - 220V</v>
          </cell>
          <cell r="C727" t="str">
            <v>UN</v>
          </cell>
          <cell r="D727">
            <v>291.69</v>
          </cell>
        </row>
        <row r="728">
          <cell r="A728">
            <v>9004072</v>
          </cell>
          <cell r="B728" t="str">
            <v>INTERRUPTOR DIFERENCIAL TETRAPOLAR - 40A - SENSIBILIDADE 30MA - 380V</v>
          </cell>
          <cell r="C728" t="str">
            <v>UN</v>
          </cell>
          <cell r="D728">
            <v>419.01</v>
          </cell>
        </row>
        <row r="729">
          <cell r="A729">
            <v>9004075</v>
          </cell>
          <cell r="B729" t="str">
            <v>INTERRUPTOR DIFERENCIAL TETRAPOLAR - 63A SENSIBILIDADE 30MA - 380V</v>
          </cell>
          <cell r="C729" t="str">
            <v>UN</v>
          </cell>
          <cell r="D729">
            <v>461.99</v>
          </cell>
        </row>
        <row r="730">
          <cell r="A730">
            <v>9004076</v>
          </cell>
          <cell r="B730" t="str">
            <v>INTERRUPTOR DIFERENCIAL TETRAPOLAR - 80A SENSIBILIDADE 30MA - 380V</v>
          </cell>
          <cell r="C730" t="str">
            <v>UN</v>
          </cell>
          <cell r="D730">
            <v>555.44000000000005</v>
          </cell>
        </row>
        <row r="731">
          <cell r="A731">
            <v>9004077</v>
          </cell>
          <cell r="B731" t="str">
            <v>INTERRUPTOR DIFERENCIAL TETRAPOLAR - 100A SENSIBILIDADE 30MA - 380V</v>
          </cell>
          <cell r="C731" t="str">
            <v>UN</v>
          </cell>
          <cell r="D731">
            <v>481.17</v>
          </cell>
        </row>
        <row r="732">
          <cell r="A732">
            <v>9004078</v>
          </cell>
          <cell r="B732" t="str">
            <v>INTERRUPTOR DIFERENCIAL TETRAPOLAR - 125A SENSIBILIDADE 30MA - 380V</v>
          </cell>
          <cell r="C732" t="str">
            <v>UN</v>
          </cell>
          <cell r="D732">
            <v>2240.27</v>
          </cell>
        </row>
        <row r="733">
          <cell r="A733">
            <v>9004087</v>
          </cell>
          <cell r="B733" t="str">
            <v>INTERRUPTOR DIFERENCIAL TETRAPOLAR - 63A SENSIBILIDADE 300MA - 380V</v>
          </cell>
          <cell r="C733" t="str">
            <v>UN</v>
          </cell>
          <cell r="D733">
            <v>475.5</v>
          </cell>
        </row>
        <row r="734">
          <cell r="A734">
            <v>9004088</v>
          </cell>
          <cell r="B734" t="str">
            <v>INTERRUPTOR DIFERENCIAL TETRAPOLAR - 80A SENSIBILIDADE 300MA - 380V</v>
          </cell>
          <cell r="C734" t="str">
            <v>UN</v>
          </cell>
          <cell r="D734">
            <v>511.8</v>
          </cell>
        </row>
        <row r="735">
          <cell r="A735">
            <v>9004089</v>
          </cell>
          <cell r="B735" t="str">
            <v>INTERRUPTOR DIFERENCIAL TETRAPOLAR - 100A SENSIBIL. 300MA - 380V</v>
          </cell>
          <cell r="C735" t="str">
            <v>UN</v>
          </cell>
          <cell r="D735">
            <v>508.6</v>
          </cell>
        </row>
        <row r="736">
          <cell r="A736">
            <v>9004090</v>
          </cell>
          <cell r="B736" t="str">
            <v>INTERRUPTOR DIFERENCIAL TETRAPOLAR - 125A SENSIBILIDADE 300MA - 380V</v>
          </cell>
          <cell r="C736" t="str">
            <v>UN</v>
          </cell>
          <cell r="D736">
            <v>2394.59</v>
          </cell>
        </row>
        <row r="737">
          <cell r="A737">
            <v>9005000</v>
          </cell>
          <cell r="B737" t="str">
            <v>QUADROS E CAIXAS</v>
          </cell>
          <cell r="C737" t="str">
            <v>.</v>
          </cell>
          <cell r="D737" t="str">
            <v>.</v>
          </cell>
        </row>
        <row r="738">
          <cell r="A738">
            <v>9005006</v>
          </cell>
          <cell r="B738" t="str">
            <v>QUADRO DE DISTRIBUIÇÃO EM CHAPA METÁLICA - PARA ATÉ 16 DISJUNTORES</v>
          </cell>
          <cell r="C738" t="str">
            <v>UN</v>
          </cell>
          <cell r="D738">
            <v>651.86</v>
          </cell>
        </row>
        <row r="739">
          <cell r="A739">
            <v>9005010</v>
          </cell>
          <cell r="B739" t="str">
            <v>QUADRO DE DISTRIBUIÇÃO EM CHAPA METÁLICA - PARA ATÉ 24 DISJUNTORES</v>
          </cell>
          <cell r="C739" t="str">
            <v>un</v>
          </cell>
          <cell r="D739">
            <v>1291.51</v>
          </cell>
        </row>
        <row r="740">
          <cell r="A740">
            <v>9005012</v>
          </cell>
          <cell r="B740" t="str">
            <v>QUADRO DE DISTRIBUIÇÃO EM CHAPA METÁLICA - PARA ATÉ 28 DISJUNTORES</v>
          </cell>
          <cell r="C740" t="str">
            <v>UN</v>
          </cell>
          <cell r="D740">
            <v>930.66</v>
          </cell>
        </row>
        <row r="741">
          <cell r="A741">
            <v>9005014</v>
          </cell>
          <cell r="B741" t="str">
            <v>QUADRO DE DISTRIBUIÇÃO EM CHAPA METÁLICA - PARA ATÉ 34 DISJUNTORES</v>
          </cell>
          <cell r="C741" t="str">
            <v>UN</v>
          </cell>
          <cell r="D741">
            <v>1403.41</v>
          </cell>
        </row>
        <row r="742">
          <cell r="A742">
            <v>9005017</v>
          </cell>
          <cell r="B742" t="str">
            <v>QUADRO DE DISTRIBUIÇÃO EM CHAPA METÁLICA - PARA ATÉ 44 DISJUNTORES</v>
          </cell>
          <cell r="C742" t="str">
            <v>UN</v>
          </cell>
          <cell r="D742">
            <v>1683.29</v>
          </cell>
        </row>
        <row r="743">
          <cell r="A743">
            <v>9005019</v>
          </cell>
          <cell r="B743" t="str">
            <v>QUADRO DE DISTRIBUIÇÃO EM CHAPA METÁLICA - PARA ATÉ 70 DISJUNTORES</v>
          </cell>
          <cell r="C743" t="str">
            <v>UN</v>
          </cell>
          <cell r="D743">
            <v>3072.75</v>
          </cell>
        </row>
        <row r="744">
          <cell r="A744">
            <v>9005020</v>
          </cell>
          <cell r="B744" t="str">
            <v>CAIXA DE PASSAGEM E LIGAÇÃO EM PVC OCTOGONAL FUNDO MOVEL 10X10CM, INCLUSIVE ESPELHO</v>
          </cell>
          <cell r="C744" t="str">
            <v>UN</v>
          </cell>
          <cell r="D744">
            <v>12.61</v>
          </cell>
        </row>
        <row r="745">
          <cell r="A745">
            <v>9005021</v>
          </cell>
          <cell r="B745" t="str">
            <v>CAIXA DE PASSAGEM E LIGAÇÃO EM PVC 7,5X7,5X5,0CM (3"X3"), INCLUSIVE ESPELHO</v>
          </cell>
          <cell r="C745" t="str">
            <v>UN</v>
          </cell>
          <cell r="D745">
            <v>18.899999999999999</v>
          </cell>
        </row>
        <row r="746">
          <cell r="A746">
            <v>9005022</v>
          </cell>
          <cell r="B746" t="str">
            <v>CAIXA DE PVC 10X5X5CM, INCLUSIVE ESPELHO</v>
          </cell>
          <cell r="C746" t="str">
            <v>UN</v>
          </cell>
          <cell r="D746">
            <v>9.7899999999999991</v>
          </cell>
        </row>
        <row r="747">
          <cell r="A747">
            <v>9005023</v>
          </cell>
          <cell r="B747" t="str">
            <v>CAIXA E PVC 10X10X5CM, INCLUSIVE ESPELHO</v>
          </cell>
          <cell r="C747" t="str">
            <v>UN</v>
          </cell>
          <cell r="D747">
            <v>14.03</v>
          </cell>
        </row>
        <row r="748">
          <cell r="A748">
            <v>9005024</v>
          </cell>
          <cell r="B748" t="str">
            <v>CAIXA DE PASSAGEM EM FERRO ESTAMPADO - 3"X3", INCLUSIVE ESPELHO</v>
          </cell>
          <cell r="C748" t="str">
            <v>UN</v>
          </cell>
          <cell r="D748">
            <v>17.850000000000001</v>
          </cell>
        </row>
        <row r="749">
          <cell r="A749">
            <v>9005025</v>
          </cell>
          <cell r="B749" t="str">
            <v>CAIXA DE PASSAGEM EM FERRO ESTAMPADO - 4"X2", INCLUSIVE ESPELHO</v>
          </cell>
          <cell r="C749" t="str">
            <v>UN</v>
          </cell>
          <cell r="D749">
            <v>17.829999999999998</v>
          </cell>
        </row>
        <row r="750">
          <cell r="A750">
            <v>9005026</v>
          </cell>
          <cell r="B750" t="str">
            <v>CAIXA DE PASSAGEM EM FERRO ESTAMPADO - 4"X4", INCLUSIVE ESPELHO</v>
          </cell>
          <cell r="C750" t="str">
            <v>UN</v>
          </cell>
          <cell r="D750">
            <v>29.2</v>
          </cell>
        </row>
        <row r="751">
          <cell r="A751">
            <v>9005027</v>
          </cell>
          <cell r="B751" t="str">
            <v>CAIXA DE PASSAGEM EM FERRO ESTAMPADO COM FUNDO MÓVEL</v>
          </cell>
          <cell r="C751" t="str">
            <v>UN</v>
          </cell>
          <cell r="D751">
            <v>16.239999999999998</v>
          </cell>
        </row>
        <row r="752">
          <cell r="A752">
            <v>9005028</v>
          </cell>
          <cell r="B752" t="str">
            <v>CAIXA DE PASSAGEM TIPO CONDULETE - 1/2"</v>
          </cell>
          <cell r="C752" t="str">
            <v>UN</v>
          </cell>
          <cell r="D752">
            <v>26.32</v>
          </cell>
        </row>
        <row r="753">
          <cell r="A753">
            <v>9005029</v>
          </cell>
          <cell r="B753" t="str">
            <v>CAIXA DE PASSAGEM TIPO CONDULETE - 3/4"</v>
          </cell>
          <cell r="C753" t="str">
            <v>UN</v>
          </cell>
          <cell r="D753">
            <v>21.7</v>
          </cell>
        </row>
        <row r="754">
          <cell r="A754">
            <v>9005030</v>
          </cell>
          <cell r="B754" t="str">
            <v>CAIXA DE PASSAGEM TIPO CONDULETE - 1"</v>
          </cell>
          <cell r="C754" t="str">
            <v>UN</v>
          </cell>
          <cell r="D754">
            <v>29.33</v>
          </cell>
        </row>
        <row r="755">
          <cell r="A755">
            <v>9005031</v>
          </cell>
          <cell r="B755" t="str">
            <v>CAIXA DE PASSAGEM TIPO CONDULETE - 1 1/4"</v>
          </cell>
          <cell r="C755" t="str">
            <v>UN</v>
          </cell>
          <cell r="D755">
            <v>50.9</v>
          </cell>
        </row>
        <row r="756">
          <cell r="A756">
            <v>9005032</v>
          </cell>
          <cell r="B756" t="str">
            <v>CAIXA DE PASSAGEM TIPO CONDULETE - 1 1/2"</v>
          </cell>
          <cell r="C756" t="str">
            <v>UN</v>
          </cell>
          <cell r="D756">
            <v>60.94</v>
          </cell>
        </row>
        <row r="757">
          <cell r="A757">
            <v>9005033</v>
          </cell>
          <cell r="B757" t="str">
            <v>CAIXA DE PASSAGEM TIPO CONDULETE - 2"</v>
          </cell>
          <cell r="C757" t="str">
            <v>UN</v>
          </cell>
          <cell r="D757">
            <v>86.91</v>
          </cell>
        </row>
        <row r="758">
          <cell r="A758">
            <v>9005034</v>
          </cell>
          <cell r="B758" t="str">
            <v>CAIXA DE PASSAGEM TIPO CONDULETE - 2 1/2"</v>
          </cell>
          <cell r="C758" t="str">
            <v>UN</v>
          </cell>
          <cell r="D758">
            <v>212.96</v>
          </cell>
        </row>
        <row r="759">
          <cell r="A759">
            <v>9005035</v>
          </cell>
          <cell r="B759" t="str">
            <v>CAIXA DE PASSAGEM TIPO CONDULETE - 3"</v>
          </cell>
          <cell r="C759" t="str">
            <v>UN</v>
          </cell>
          <cell r="D759">
            <v>248.38</v>
          </cell>
        </row>
        <row r="760">
          <cell r="A760">
            <v>9005037</v>
          </cell>
          <cell r="B760" t="str">
            <v>CAIXA DE PASSAGEM TIPO CONDULETE - 4"</v>
          </cell>
          <cell r="C760" t="str">
            <v>UN</v>
          </cell>
          <cell r="D760">
            <v>466.88</v>
          </cell>
        </row>
        <row r="761">
          <cell r="A761">
            <v>9005039</v>
          </cell>
          <cell r="B761" t="str">
            <v>CAIXA DE PASSAGEM EM CHAPA METÁLICA COM TAMPA PARAFUSADA - 10X10X8CM</v>
          </cell>
          <cell r="C761" t="str">
            <v>UN</v>
          </cell>
          <cell r="D761">
            <v>40.03</v>
          </cell>
        </row>
        <row r="762">
          <cell r="A762">
            <v>9005040</v>
          </cell>
          <cell r="B762" t="str">
            <v>CAIXA DE PASSAGEM EM CHAPA METÁLICA COM TAMPA PARAFUSADA - 20X20X10CM</v>
          </cell>
          <cell r="C762" t="str">
            <v>UN</v>
          </cell>
          <cell r="D762">
            <v>44.28</v>
          </cell>
        </row>
        <row r="763">
          <cell r="A763">
            <v>9005041</v>
          </cell>
          <cell r="B763" t="str">
            <v>CAIXA DE PASSAGEM EM CHAPA METÁLICA COM TAMPA PARAFUSADA - 30X30X12CM</v>
          </cell>
          <cell r="C763" t="str">
            <v>UN</v>
          </cell>
          <cell r="D763">
            <v>117.5</v>
          </cell>
        </row>
        <row r="764">
          <cell r="A764">
            <v>9005042</v>
          </cell>
          <cell r="B764" t="str">
            <v>CAIXA DE PASSAGEM EM CHAPA METÁLICA COM TAMPA PARAFUSADA - 40X40X15CM</v>
          </cell>
          <cell r="C764" t="str">
            <v>UN</v>
          </cell>
          <cell r="D764">
            <v>176.41</v>
          </cell>
        </row>
        <row r="765">
          <cell r="A765">
            <v>9005043</v>
          </cell>
          <cell r="B765" t="str">
            <v>CAIXA DE PASSAGEM EM ALUMÍNIO COM TAMPA E VEDAÇÃO 20X20CM</v>
          </cell>
          <cell r="C765" t="str">
            <v>UN</v>
          </cell>
          <cell r="D765">
            <v>106.59</v>
          </cell>
        </row>
        <row r="766">
          <cell r="A766">
            <v>9005044</v>
          </cell>
          <cell r="B766" t="str">
            <v>CAIXA DE PASSAGEM EM ALUMÍNIO COM TAMPA E VEDAÇÃO 30X30CM</v>
          </cell>
          <cell r="C766" t="str">
            <v>UN</v>
          </cell>
          <cell r="D766">
            <v>224.19</v>
          </cell>
        </row>
        <row r="767">
          <cell r="A767">
            <v>9005045</v>
          </cell>
          <cell r="B767" t="str">
            <v>CAIXA DE PASSAGEM EM ALUMÍNIO COM TAMPA E VEDAÇÃO 40X40CM</v>
          </cell>
          <cell r="C767" t="str">
            <v>UN</v>
          </cell>
          <cell r="D767">
            <v>521.72</v>
          </cell>
        </row>
        <row r="768">
          <cell r="A768">
            <v>9005050</v>
          </cell>
          <cell r="B768" t="str">
            <v>CAIXA DE PASSAGEM EM CHAPA METÁLICA COM PORTA E FECHADURA - 40X40X15CM - USO PARA TELEFONIA</v>
          </cell>
          <cell r="C768" t="str">
            <v>UN</v>
          </cell>
          <cell r="D768">
            <v>362.26</v>
          </cell>
        </row>
        <row r="769">
          <cell r="A769">
            <v>9005051</v>
          </cell>
          <cell r="B769" t="str">
            <v>CAIXA DE PASSAGEM EM CHAPA METÁLICA COM PORTA E FECHADURA - 50X50X15CM - USO PARA TELEFONIA</v>
          </cell>
          <cell r="C769" t="str">
            <v>UN</v>
          </cell>
          <cell r="D769">
            <v>387.16</v>
          </cell>
        </row>
        <row r="770">
          <cell r="A770">
            <v>9005055</v>
          </cell>
          <cell r="B770" t="str">
            <v>CAIXA DE PASSAGEM EM ALVENARIA - ESCAVAÇÃO E APILOAMENTO</v>
          </cell>
          <cell r="C770" t="str">
            <v>M3</v>
          </cell>
          <cell r="D770">
            <v>87.37</v>
          </cell>
        </row>
        <row r="771">
          <cell r="A771">
            <v>9005056</v>
          </cell>
          <cell r="B771" t="str">
            <v>CAIXA DE PASSAGEM EM ALVENARIA - LASTRO DE BRITA (FUNDO)</v>
          </cell>
          <cell r="C771" t="str">
            <v>M3</v>
          </cell>
          <cell r="D771">
            <v>219.55</v>
          </cell>
        </row>
        <row r="772">
          <cell r="A772">
            <v>9005057</v>
          </cell>
          <cell r="B772" t="str">
            <v>CAIXA DE PASSAGEM EM ALVENARIA - LASTRO DE CONCRETO (FUNDO)</v>
          </cell>
          <cell r="C772" t="str">
            <v>M3</v>
          </cell>
          <cell r="D772">
            <v>538.01</v>
          </cell>
        </row>
        <row r="773">
          <cell r="A773">
            <v>9005058</v>
          </cell>
          <cell r="B773" t="str">
            <v>CAIXA DE PASSAGEM EM ALVENARIA - PAREDE DE 1/2 TIJOLO, REVESTIDA</v>
          </cell>
          <cell r="C773" t="str">
            <v>M2</v>
          </cell>
          <cell r="D773">
            <v>306.98</v>
          </cell>
        </row>
        <row r="774">
          <cell r="A774">
            <v>9005059</v>
          </cell>
          <cell r="B774" t="str">
            <v>CAIXA DE PASSAGEM EM ALVENARIA - PAREDE DE 1 TIJOLO, REVESTIDA</v>
          </cell>
          <cell r="C774" t="str">
            <v>M2</v>
          </cell>
          <cell r="D774">
            <v>419.19</v>
          </cell>
        </row>
        <row r="775">
          <cell r="A775">
            <v>9005060</v>
          </cell>
          <cell r="B775" t="str">
            <v>CAIXA DE PASSAGEM EM ALVENARIA - TAMPA DE CONCRETO</v>
          </cell>
          <cell r="C775" t="str">
            <v>M2</v>
          </cell>
          <cell r="D775">
            <v>249.57</v>
          </cell>
        </row>
        <row r="776">
          <cell r="A776">
            <v>9005062</v>
          </cell>
          <cell r="B776" t="str">
            <v>CAIXA TELEFÔNICA INTERNA PADRÃO TELESP N.2 20X20X12CM</v>
          </cell>
          <cell r="C776" t="str">
            <v>UN</v>
          </cell>
          <cell r="D776">
            <v>139.72999999999999</v>
          </cell>
        </row>
        <row r="777">
          <cell r="A777">
            <v>9005063</v>
          </cell>
          <cell r="B777" t="str">
            <v>CAIXA TELEFÔNICA INTERNA PADRÃO TELESP N.3 40X40X13,5CM</v>
          </cell>
          <cell r="C777" t="str">
            <v>UN</v>
          </cell>
          <cell r="D777">
            <v>262.13</v>
          </cell>
        </row>
        <row r="778">
          <cell r="A778">
            <v>9005064</v>
          </cell>
          <cell r="B778" t="str">
            <v>CAIXA TELEFÔNICA INTERNA PADRÃO TELESP N. 4 60X60X13,5CM</v>
          </cell>
          <cell r="C778" t="str">
            <v>UN</v>
          </cell>
          <cell r="D778">
            <v>473.8</v>
          </cell>
        </row>
        <row r="779">
          <cell r="A779">
            <v>9005065</v>
          </cell>
          <cell r="B779" t="str">
            <v>CAIXA TELEFÔNICA INTERNA PADRÃO TELESP N. 5 80X80X13,5CM</v>
          </cell>
          <cell r="C779" t="str">
            <v>UN</v>
          </cell>
          <cell r="D779">
            <v>747.24</v>
          </cell>
        </row>
        <row r="780">
          <cell r="A780">
            <v>9005066</v>
          </cell>
          <cell r="B780" t="str">
            <v>CAIXA TELEFÔNICA INTERNA PADRÃO TELESP N.6 120X120X13,5CM</v>
          </cell>
          <cell r="C780" t="str">
            <v>UN</v>
          </cell>
          <cell r="D780">
            <v>1646.19</v>
          </cell>
        </row>
        <row r="781">
          <cell r="A781">
            <v>9005067</v>
          </cell>
          <cell r="B781" t="str">
            <v>CAIXA TELEFÔNICA INTERNA PADRÃO TELESP N.7 150X150X17CM</v>
          </cell>
          <cell r="C781" t="str">
            <v>UN</v>
          </cell>
          <cell r="D781">
            <v>3730.04</v>
          </cell>
        </row>
        <row r="782">
          <cell r="A782">
            <v>9005068</v>
          </cell>
          <cell r="B782" t="str">
            <v>CAIXA DE PASSAGEM E TAMPA PRÉ-MOLDADAS EM CONCRETO, SEM FUNDO, 20X20CM</v>
          </cell>
          <cell r="C782" t="str">
            <v>UN</v>
          </cell>
          <cell r="D782">
            <v>161.4</v>
          </cell>
        </row>
        <row r="783">
          <cell r="A783">
            <v>9005069</v>
          </cell>
          <cell r="B783" t="str">
            <v>CAIXA DE PASSAGEM E TAMPA PRÉ-MOLDADAS EM CONCRETO, SEM FUNDO, 30X30CM</v>
          </cell>
          <cell r="C783" t="str">
            <v>UN</v>
          </cell>
          <cell r="D783">
            <v>165.44</v>
          </cell>
        </row>
        <row r="784">
          <cell r="A784">
            <v>9005070</v>
          </cell>
          <cell r="B784" t="str">
            <v>CAIXA DE PASSAGEM E TAMPA PRÉ-MOLDADAS EM CONCRETO, SEM FUNDO, 40X40CM</v>
          </cell>
          <cell r="C784" t="str">
            <v>UN</v>
          </cell>
          <cell r="D784">
            <v>206.93</v>
          </cell>
        </row>
        <row r="785">
          <cell r="A785">
            <v>9005071</v>
          </cell>
          <cell r="B785" t="str">
            <v>CAIXA DE PASSAGEM E TAMPA PRÉ-MOLDADAS EM CONCRETO, SEM FUNDO, 50X50CM</v>
          </cell>
          <cell r="C785" t="str">
            <v>UN</v>
          </cell>
          <cell r="D785">
            <v>276.37</v>
          </cell>
        </row>
        <row r="786">
          <cell r="A786">
            <v>9005072</v>
          </cell>
          <cell r="B786" t="str">
            <v>CAIXA DE PASSAGEM E TAMPA PRÉ-MOLDADAS EM CONCRETO, SEM FUNDO, 60X60CM</v>
          </cell>
          <cell r="C786" t="str">
            <v>UN</v>
          </cell>
          <cell r="D786">
            <v>361.76</v>
          </cell>
        </row>
        <row r="787">
          <cell r="A787">
            <v>9005073</v>
          </cell>
          <cell r="B787" t="str">
            <v>CAIXA DE PASSAGEM E TAMPA PRÉ-MOLDADAS EM CONCRETO, SEM FUNDO, 100X100</v>
          </cell>
          <cell r="C787" t="str">
            <v>UN</v>
          </cell>
          <cell r="D787">
            <v>945.68</v>
          </cell>
        </row>
        <row r="788">
          <cell r="A788">
            <v>9005090</v>
          </cell>
          <cell r="B788" t="str">
            <v>CAIXA DE ALUMÍNIO 10X10CM, ALTA COM TAMPA DE LATÃO PARA TOMADAS</v>
          </cell>
          <cell r="C788" t="str">
            <v>UN</v>
          </cell>
          <cell r="D788">
            <v>106.88</v>
          </cell>
        </row>
        <row r="789">
          <cell r="A789">
            <v>9005098</v>
          </cell>
          <cell r="B789" t="str">
            <v>QUADRO GERAL OU DE DISTRIBUIÇÃO, EM CHAPA METÁLICA N.14 ESMALTADA</v>
          </cell>
          <cell r="C789" t="str">
            <v>M2</v>
          </cell>
          <cell r="D789">
            <v>1299.1500000000001</v>
          </cell>
        </row>
        <row r="790">
          <cell r="A790">
            <v>9006000</v>
          </cell>
          <cell r="B790" t="str">
            <v>CHAVES, FUSÍVEIS E ATERRAMENTO</v>
          </cell>
          <cell r="C790" t="str">
            <v>.</v>
          </cell>
          <cell r="D790" t="str">
            <v>.</v>
          </cell>
        </row>
        <row r="791">
          <cell r="A791">
            <v>9006018</v>
          </cell>
          <cell r="B791" t="str">
            <v>CHAVE SECCIONADORA TRIPOLAR, ABERTURA SOB CARGA - SECA 250A/600V</v>
          </cell>
          <cell r="C791" t="str">
            <v>UN</v>
          </cell>
          <cell r="D791">
            <v>1822.64</v>
          </cell>
        </row>
        <row r="792">
          <cell r="A792">
            <v>9006019</v>
          </cell>
          <cell r="B792" t="str">
            <v>CHAVE SECCIONADORA TRIPOLAR, ABERTURA SOB CARGA - SECA 400A/600V</v>
          </cell>
          <cell r="C792" t="str">
            <v>UN</v>
          </cell>
          <cell r="D792">
            <v>2499.6799999999998</v>
          </cell>
        </row>
        <row r="793">
          <cell r="A793">
            <v>9006020</v>
          </cell>
          <cell r="B793" t="str">
            <v>CHAVE SECCIONADORA TRIPOLAR, ABERTURA SOB CARGA - SECA 630A/600V</v>
          </cell>
          <cell r="C793" t="str">
            <v>UN</v>
          </cell>
          <cell r="D793">
            <v>4121.04</v>
          </cell>
        </row>
        <row r="794">
          <cell r="A794">
            <v>9006023</v>
          </cell>
          <cell r="B794" t="str">
            <v>CHAVE SECCIONADORA TIPO NH, COM BASE E FUSÍVEIS - 125A (ABERTURA SEM CARGA)</v>
          </cell>
          <cell r="C794" t="str">
            <v>UN</v>
          </cell>
          <cell r="D794">
            <v>362.9</v>
          </cell>
        </row>
        <row r="795">
          <cell r="A795">
            <v>9006024</v>
          </cell>
          <cell r="B795" t="str">
            <v>CHAVE SECCIONADORA TIPO NH, COM BASE E FUSÍVEIS - 250A (ABERTURA SEM CARGA)</v>
          </cell>
          <cell r="C795" t="str">
            <v>UN</v>
          </cell>
          <cell r="D795">
            <v>837.22</v>
          </cell>
        </row>
        <row r="796">
          <cell r="A796">
            <v>9006025</v>
          </cell>
          <cell r="B796" t="str">
            <v>CHAVE SECCIONADORA TIPO NH, COM BASE E FUSÍVEIS - 400A (ABERTURA SEM CARGA)</v>
          </cell>
          <cell r="C796" t="str">
            <v>UN</v>
          </cell>
          <cell r="D796">
            <v>1140.22</v>
          </cell>
        </row>
        <row r="797">
          <cell r="A797">
            <v>9006026</v>
          </cell>
          <cell r="B797" t="str">
            <v>CHAVE SECCIONADORA TIPO NH, COM BASE E FUSÍVEIS - 630A (ABERTURA SEM CARGA)</v>
          </cell>
          <cell r="C797" t="str">
            <v>UN</v>
          </cell>
          <cell r="D797">
            <v>1474.77</v>
          </cell>
        </row>
        <row r="798">
          <cell r="A798">
            <v>9006027</v>
          </cell>
          <cell r="B798" t="str">
            <v>CHAVE SECCIONADORA TRIPOLAR, ABERTURA SOB CARGA, COM FUSÍVEIS NH00 - 125A/500V</v>
          </cell>
          <cell r="C798" t="str">
            <v>UN</v>
          </cell>
          <cell r="D798">
            <v>468.82</v>
          </cell>
        </row>
        <row r="799">
          <cell r="A799">
            <v>9006028</v>
          </cell>
          <cell r="B799" t="str">
            <v>CHAVE SECCIONADORA TRIPOLAR, ABERTURA SOB CARGA, COM FUSÍVEIS NH1 - 250A/500V</v>
          </cell>
          <cell r="C799" t="str">
            <v>UN</v>
          </cell>
          <cell r="D799">
            <v>967.07</v>
          </cell>
        </row>
        <row r="800">
          <cell r="A800">
            <v>9006029</v>
          </cell>
          <cell r="B800" t="str">
            <v>CHAVE SECCIONADORA TRIPOLAR, ABERTURA SOB CARGA, COM FUSÍVEIS NH2 - 400A/500V</v>
          </cell>
          <cell r="C800" t="str">
            <v>UN</v>
          </cell>
          <cell r="D800">
            <v>1372.98</v>
          </cell>
        </row>
        <row r="801">
          <cell r="A801">
            <v>9006030</v>
          </cell>
          <cell r="B801" t="str">
            <v>CHAVE SECCIONADORA TRIPOLAR, ABERTURA SOB CARGA, COM FUSÍVEIS NH3 -630A/600V</v>
          </cell>
          <cell r="C801" t="str">
            <v>UN</v>
          </cell>
          <cell r="D801">
            <v>2394.5700000000002</v>
          </cell>
        </row>
        <row r="802">
          <cell r="A802">
            <v>9006033</v>
          </cell>
          <cell r="B802" t="str">
            <v>CHAVE SECCIONADORA ROTATIVA ABERT. SOB CARGA TP (PACCO) - 3X16A</v>
          </cell>
          <cell r="C802" t="str">
            <v>UN</v>
          </cell>
          <cell r="D802">
            <v>168.84</v>
          </cell>
        </row>
        <row r="803">
          <cell r="A803">
            <v>9006036</v>
          </cell>
          <cell r="B803" t="str">
            <v>CHAVE SECCIONADORA ROTATIVA ABERTURA SOB CARGA TIPO (PACCO) - 3X63A</v>
          </cell>
          <cell r="C803" t="str">
            <v>UN</v>
          </cell>
          <cell r="D803">
            <v>315.32</v>
          </cell>
        </row>
        <row r="804">
          <cell r="A804">
            <v>9006049</v>
          </cell>
          <cell r="B804" t="str">
            <v>FUSÍVEL TIPO "DIAZED", TIPO RÁPIDO OU RETARDADO - 2/25A</v>
          </cell>
          <cell r="C804" t="str">
            <v>UN</v>
          </cell>
          <cell r="D804">
            <v>11.83</v>
          </cell>
        </row>
        <row r="805">
          <cell r="A805">
            <v>9006058</v>
          </cell>
          <cell r="B805" t="str">
            <v>FUSÍVEL TIPO NH - 100/200A</v>
          </cell>
          <cell r="C805" t="str">
            <v>UN</v>
          </cell>
          <cell r="D805">
            <v>75.540000000000006</v>
          </cell>
        </row>
        <row r="806">
          <cell r="A806">
            <v>9006059</v>
          </cell>
          <cell r="B806" t="str">
            <v>FUSÍVEL TIPO NH - 224/355A</v>
          </cell>
          <cell r="C806" t="str">
            <v>UN</v>
          </cell>
          <cell r="D806">
            <v>99.63</v>
          </cell>
        </row>
        <row r="807">
          <cell r="A807">
            <v>9006060</v>
          </cell>
          <cell r="B807" t="str">
            <v>FUSÍVEL TIPO NH - 425/630A</v>
          </cell>
          <cell r="C807" t="str">
            <v>UN</v>
          </cell>
          <cell r="D807">
            <v>136.58000000000001</v>
          </cell>
        </row>
        <row r="808">
          <cell r="A808">
            <v>9006061</v>
          </cell>
          <cell r="B808" t="str">
            <v>FUSÍVEL TIPO NH TAMANHO 04 DE 800-1250A</v>
          </cell>
          <cell r="C808" t="str">
            <v>UN</v>
          </cell>
          <cell r="D808">
            <v>718.98</v>
          </cell>
        </row>
        <row r="809">
          <cell r="A809">
            <v>9006062</v>
          </cell>
          <cell r="B809" t="str">
            <v>BASE PARA FUSÍVEIS TIPO "DIAZED" - 2/25A</v>
          </cell>
          <cell r="C809" t="str">
            <v>UN</v>
          </cell>
          <cell r="D809">
            <v>75.81</v>
          </cell>
        </row>
        <row r="810">
          <cell r="A810">
            <v>9006063</v>
          </cell>
          <cell r="B810" t="str">
            <v>BASE PARA FUSÍVEIS TIPO "DIAZED" - 35/63A</v>
          </cell>
          <cell r="C810" t="str">
            <v>UN</v>
          </cell>
          <cell r="D810">
            <v>91.11</v>
          </cell>
        </row>
        <row r="811">
          <cell r="A811">
            <v>9006064</v>
          </cell>
          <cell r="B811" t="str">
            <v>BASE COM FUSÍVEIS TIPO NH - ATÉ 125A</v>
          </cell>
          <cell r="C811" t="str">
            <v>UN</v>
          </cell>
          <cell r="D811">
            <v>113.35</v>
          </cell>
        </row>
        <row r="812">
          <cell r="A812">
            <v>9006065</v>
          </cell>
          <cell r="B812" t="str">
            <v>BASE COM FUSÍVEIS TIPO NH - ATÉ 250A</v>
          </cell>
          <cell r="C812" t="str">
            <v>UN</v>
          </cell>
          <cell r="D812">
            <v>226.48</v>
          </cell>
        </row>
        <row r="813">
          <cell r="A813">
            <v>9006066</v>
          </cell>
          <cell r="B813" t="str">
            <v>BASE COM FUSÍVEIS TIPO NH - ATÉ 400A</v>
          </cell>
          <cell r="C813" t="str">
            <v>UN</v>
          </cell>
          <cell r="D813">
            <v>308.3</v>
          </cell>
        </row>
        <row r="814">
          <cell r="A814">
            <v>9006067</v>
          </cell>
          <cell r="B814" t="str">
            <v>BASE COM FUSÍVEIS TIPO NH - TAMANHO 03 DE 425 - 630A</v>
          </cell>
          <cell r="C814" t="str">
            <v>UN</v>
          </cell>
          <cell r="D814">
            <v>460.16</v>
          </cell>
        </row>
        <row r="815">
          <cell r="A815">
            <v>9006068</v>
          </cell>
          <cell r="B815" t="str">
            <v>BASE COM FUSÍVEIS TIPO NH - TAMANHO 04 DE 800 - 1250A</v>
          </cell>
          <cell r="C815" t="str">
            <v>UN</v>
          </cell>
          <cell r="D815">
            <v>1608.03</v>
          </cell>
        </row>
        <row r="816">
          <cell r="A816">
            <v>9006069</v>
          </cell>
          <cell r="B816" t="str">
            <v>ISOLADOR DE POLIÉSTER TIPO TONEL B.T. USO INTERNO - 15X20MM</v>
          </cell>
          <cell r="C816" t="str">
            <v>UN</v>
          </cell>
          <cell r="D816">
            <v>16.940000000000001</v>
          </cell>
        </row>
        <row r="817">
          <cell r="A817">
            <v>9006070</v>
          </cell>
          <cell r="B817" t="str">
            <v>ISOLADOR DE POLIÉSTER TIPO TONEL B.T. USO INTERNO - 40X50MM</v>
          </cell>
          <cell r="C817" t="str">
            <v>UN</v>
          </cell>
          <cell r="D817">
            <v>39.18</v>
          </cell>
        </row>
        <row r="818">
          <cell r="A818">
            <v>9006071</v>
          </cell>
          <cell r="B818" t="str">
            <v>ISOLADOR DE POLIÉSTER TIPO TONEL B.T. USO INTERNO - 60X60MM</v>
          </cell>
          <cell r="C818" t="str">
            <v>UN</v>
          </cell>
          <cell r="D818">
            <v>44.06</v>
          </cell>
        </row>
        <row r="819">
          <cell r="A819">
            <v>9006072</v>
          </cell>
          <cell r="B819" t="str">
            <v>ISOLADOR DE POLIÉSTER TIPO TONEL B.T. USO INTERNO - 60X75MM</v>
          </cell>
          <cell r="C819" t="str">
            <v>UN</v>
          </cell>
          <cell r="D819">
            <v>57.65</v>
          </cell>
        </row>
        <row r="820">
          <cell r="A820">
            <v>9006073</v>
          </cell>
          <cell r="B820" t="str">
            <v>BARRAMENTO DE COBRE PARA 30A - 6,35X1,58MM</v>
          </cell>
          <cell r="C820" t="str">
            <v>M</v>
          </cell>
          <cell r="D820">
            <v>17.02</v>
          </cell>
        </row>
        <row r="821">
          <cell r="A821">
            <v>9006074</v>
          </cell>
          <cell r="B821" t="str">
            <v>BARRAMENTO DE COBRE PARA 60A - 9,52X2,38MM</v>
          </cell>
          <cell r="C821" t="str">
            <v>M</v>
          </cell>
          <cell r="D821">
            <v>27.86</v>
          </cell>
        </row>
        <row r="822">
          <cell r="A822">
            <v>9006075</v>
          </cell>
          <cell r="B822" t="str">
            <v>BARRAMENTO DE COBRE PARA 100A - 15X3MM</v>
          </cell>
          <cell r="C822" t="str">
            <v>M</v>
          </cell>
          <cell r="D822">
            <v>58.54</v>
          </cell>
        </row>
        <row r="823">
          <cell r="A823">
            <v>9006076</v>
          </cell>
          <cell r="B823" t="str">
            <v>BARRAMENTO DE COBRE PARA 150A - 20X4MM</v>
          </cell>
          <cell r="C823" t="str">
            <v>M</v>
          </cell>
          <cell r="D823">
            <v>128.82</v>
          </cell>
        </row>
        <row r="824">
          <cell r="A824">
            <v>9006077</v>
          </cell>
          <cell r="B824" t="str">
            <v>BARRAMENTO DE COBRE PARA 200A - 25X4MM</v>
          </cell>
          <cell r="C824" t="str">
            <v>M</v>
          </cell>
          <cell r="D824">
            <v>136.4</v>
          </cell>
        </row>
        <row r="825">
          <cell r="A825">
            <v>9006078</v>
          </cell>
          <cell r="B825" t="str">
            <v>BARRAMENTO DE COBRE PARA 400A - 40X7MM</v>
          </cell>
          <cell r="C825" t="str">
            <v>M</v>
          </cell>
          <cell r="D825">
            <v>314.23</v>
          </cell>
        </row>
        <row r="826">
          <cell r="A826">
            <v>9006079</v>
          </cell>
          <cell r="B826" t="str">
            <v>BARRAMENTO DE COBRE PARA 600A - 7X60MM</v>
          </cell>
          <cell r="C826" t="str">
            <v>M</v>
          </cell>
          <cell r="D826">
            <v>658.53</v>
          </cell>
        </row>
        <row r="827">
          <cell r="A827">
            <v>9006080</v>
          </cell>
          <cell r="B827" t="str">
            <v>BARRAMENTO DE COBRE PARA 800A - 10X80MM</v>
          </cell>
          <cell r="C827" t="str">
            <v>M</v>
          </cell>
          <cell r="D827">
            <v>905.5</v>
          </cell>
        </row>
        <row r="828">
          <cell r="A828">
            <v>9006081</v>
          </cell>
          <cell r="B828" t="str">
            <v>BARRAMENTO DE COBRE PARA 1000A - 10X100MM</v>
          </cell>
          <cell r="C828" t="str">
            <v>M</v>
          </cell>
          <cell r="D828">
            <v>1196.8699999999999</v>
          </cell>
        </row>
        <row r="829">
          <cell r="A829">
            <v>9006082</v>
          </cell>
          <cell r="B829" t="str">
            <v>BARRAMENTO DE COBRE PARA 1200A - 9,5X127MM</v>
          </cell>
          <cell r="C829" t="str">
            <v>M</v>
          </cell>
          <cell r="D829">
            <v>1293.69</v>
          </cell>
        </row>
        <row r="830">
          <cell r="A830">
            <v>9006083</v>
          </cell>
          <cell r="B830" t="str">
            <v>BARRAMENTO DE COBRE PARA 1400A - 9,52X152MM</v>
          </cell>
          <cell r="C830" t="str">
            <v>M</v>
          </cell>
          <cell r="D830">
            <v>1560.41</v>
          </cell>
        </row>
        <row r="831">
          <cell r="A831">
            <v>9006088</v>
          </cell>
          <cell r="B831" t="str">
            <v>PROTEÇÃO PARA BARRAMENTO DE QUADROS EM POLICARBONATO COMPACTO 4MM</v>
          </cell>
          <cell r="C831" t="str">
            <v>M2</v>
          </cell>
          <cell r="D831">
            <v>413.45</v>
          </cell>
        </row>
        <row r="832">
          <cell r="A832">
            <v>9006090</v>
          </cell>
          <cell r="B832" t="str">
            <v>CABO DE COBRE NÚ, PARA ATERRAMENTO - 6,00MM2</v>
          </cell>
          <cell r="C832" t="str">
            <v>M</v>
          </cell>
          <cell r="D832">
            <v>10.01</v>
          </cell>
        </row>
        <row r="833">
          <cell r="A833">
            <v>9006091</v>
          </cell>
          <cell r="B833" t="str">
            <v>CABO DE COBRE NÚ, PARA ATERRAMENTO - 10,00MM2</v>
          </cell>
          <cell r="C833" t="str">
            <v>M</v>
          </cell>
          <cell r="D833">
            <v>12.68</v>
          </cell>
        </row>
        <row r="834">
          <cell r="A834">
            <v>9006092</v>
          </cell>
          <cell r="B834" t="str">
            <v>CABO DE COBRE NÚ, PARA ATERRAMENTO - 16,00MM2</v>
          </cell>
          <cell r="C834" t="str">
            <v>M</v>
          </cell>
          <cell r="D834">
            <v>19.559999999999999</v>
          </cell>
        </row>
        <row r="835">
          <cell r="A835">
            <v>9006093</v>
          </cell>
          <cell r="B835" t="str">
            <v>CABO DE COBRE NÚ, PARA ATERRAMENTO - 25,00MM2</v>
          </cell>
          <cell r="C835" t="str">
            <v>M</v>
          </cell>
          <cell r="D835">
            <v>27.17</v>
          </cell>
        </row>
        <row r="836">
          <cell r="A836">
            <v>9006094</v>
          </cell>
          <cell r="B836" t="str">
            <v>CABO DE COBRE NÚ, PARA ATERRAMENTO - 35,00MM2</v>
          </cell>
          <cell r="C836" t="str">
            <v>M</v>
          </cell>
          <cell r="D836">
            <v>34.6</v>
          </cell>
        </row>
        <row r="837">
          <cell r="A837">
            <v>9006095</v>
          </cell>
          <cell r="B837" t="str">
            <v>CABO DE COBRE NÚ, PARA ATERRAMENTO - 50,00MM2</v>
          </cell>
          <cell r="C837" t="str">
            <v>M</v>
          </cell>
          <cell r="D837">
            <v>50.11</v>
          </cell>
        </row>
        <row r="838">
          <cell r="A838">
            <v>9006096</v>
          </cell>
          <cell r="B838" t="str">
            <v>CABO DE COBRE NÚ, PARA ATERRAMENTO - 70.00MM2</v>
          </cell>
          <cell r="C838" t="str">
            <v>M</v>
          </cell>
          <cell r="D838">
            <v>68.86</v>
          </cell>
        </row>
        <row r="839">
          <cell r="A839">
            <v>9006097</v>
          </cell>
          <cell r="B839" t="str">
            <v>CABO DE COBRE NÚ, PARA ATERRAMENTO - 95,00MM2</v>
          </cell>
          <cell r="C839" t="str">
            <v>M</v>
          </cell>
          <cell r="D839">
            <v>97</v>
          </cell>
        </row>
        <row r="840">
          <cell r="A840">
            <v>9006098</v>
          </cell>
          <cell r="B840" t="str">
            <v>CABO DE COBRE NÚ, PARA ATERRAMENTO - 120,00MM2</v>
          </cell>
          <cell r="C840" t="str">
            <v>M</v>
          </cell>
          <cell r="D840">
            <v>121.07</v>
          </cell>
        </row>
        <row r="841">
          <cell r="A841">
            <v>9006099</v>
          </cell>
          <cell r="B841" t="str">
            <v>ATERRAMENTO DE QUADROS, EXCLUSIVE CABO</v>
          </cell>
          <cell r="C841" t="str">
            <v>UN</v>
          </cell>
          <cell r="D841">
            <v>418.92</v>
          </cell>
        </row>
        <row r="842">
          <cell r="A842">
            <v>9007000</v>
          </cell>
          <cell r="B842" t="str">
            <v>PONTOS DE ENERGIA</v>
          </cell>
          <cell r="C842" t="str">
            <v>.</v>
          </cell>
          <cell r="D842" t="str">
            <v>.</v>
          </cell>
        </row>
        <row r="843">
          <cell r="A843">
            <v>9007001</v>
          </cell>
          <cell r="B843" t="str">
            <v>PONTO COM INTERRUPTOR SIMPLES - 1 TECLA, EM CAIXA 4"X2"</v>
          </cell>
          <cell r="C843" t="str">
            <v>UN</v>
          </cell>
          <cell r="D843">
            <v>154.68</v>
          </cell>
        </row>
        <row r="844">
          <cell r="A844">
            <v>9007002</v>
          </cell>
          <cell r="B844" t="str">
            <v>PONTO COM INTERRUPTOR SIMPLES - 2 TECLAS, EM CAIXA 4"X2"</v>
          </cell>
          <cell r="C844" t="str">
            <v>UN</v>
          </cell>
          <cell r="D844">
            <v>240.1</v>
          </cell>
        </row>
        <row r="845">
          <cell r="A845">
            <v>9007003</v>
          </cell>
          <cell r="B845" t="str">
            <v>PONTO COM INTERRUPTOR SIMPLES - 3 TECLAS, EM CAIXA 4"X2"</v>
          </cell>
          <cell r="C845" t="str">
            <v>UN</v>
          </cell>
          <cell r="D845">
            <v>306.06</v>
          </cell>
        </row>
        <row r="846">
          <cell r="A846">
            <v>9007005</v>
          </cell>
          <cell r="B846" t="str">
            <v>PONTO COM INTERRUPTOR SIMPLES - 2 TECLAS, EM CAIXA 4"X4"</v>
          </cell>
          <cell r="C846" t="str">
            <v>UN</v>
          </cell>
          <cell r="D846">
            <v>243.71</v>
          </cell>
        </row>
        <row r="847">
          <cell r="A847">
            <v>9007006</v>
          </cell>
          <cell r="B847" t="str">
            <v>PONTO COM INTERRUPTOR SIMPLES - 3 TECLAS, EM CAIXA 4"X4"</v>
          </cell>
          <cell r="C847" t="str">
            <v>UN</v>
          </cell>
          <cell r="D847">
            <v>318.08</v>
          </cell>
        </row>
        <row r="848">
          <cell r="A848">
            <v>9007007</v>
          </cell>
          <cell r="B848" t="str">
            <v>PONTO COM INTERRUPTOR SIMPLES - 4 TECLAS, EM CAIXA 4"X4"</v>
          </cell>
          <cell r="C848" t="str">
            <v>UN</v>
          </cell>
          <cell r="D848">
            <v>397.98</v>
          </cell>
        </row>
        <row r="849">
          <cell r="A849">
            <v>9007008</v>
          </cell>
          <cell r="B849" t="str">
            <v>PONTO COM INTERRUPTOR SIMPLES E TOMADA 110V - EM CAIXA 4"X4"</v>
          </cell>
          <cell r="C849" t="str">
            <v>UN</v>
          </cell>
          <cell r="D849">
            <v>241.3</v>
          </cell>
        </row>
        <row r="850">
          <cell r="A850">
            <v>9007010</v>
          </cell>
          <cell r="B850" t="str">
            <v>PONTO COM INTERRUPTOR PARALELO - 1 TECLA, EM CAIXA 4"X2"</v>
          </cell>
          <cell r="C850" t="str">
            <v>UN</v>
          </cell>
          <cell r="D850">
            <v>223.13</v>
          </cell>
        </row>
        <row r="851">
          <cell r="A851">
            <v>9007015</v>
          </cell>
          <cell r="B851" t="str">
            <v>PONTO COM INTERRUPTOR SIMPLES BIPOLAR - EM CAIXA 4"X2"</v>
          </cell>
          <cell r="C851" t="str">
            <v>UN</v>
          </cell>
          <cell r="D851">
            <v>174.36</v>
          </cell>
        </row>
        <row r="852">
          <cell r="A852">
            <v>9007018</v>
          </cell>
          <cell r="B852" t="str">
            <v>PONTO COM INTERRUPTOR PARALELO BIPOLAR - EM CAIXA 4"X2"</v>
          </cell>
          <cell r="C852" t="str">
            <v>UN</v>
          </cell>
          <cell r="D852">
            <v>255.73</v>
          </cell>
        </row>
        <row r="853">
          <cell r="A853">
            <v>9007030</v>
          </cell>
          <cell r="B853" t="str">
            <v>PONTO COM DOIS INTERRUPTORES SIMPLES BIPOLAR - EM CAIXA 4"X4"</v>
          </cell>
          <cell r="C853" t="str">
            <v>UN</v>
          </cell>
          <cell r="D853">
            <v>283.07</v>
          </cell>
        </row>
        <row r="854">
          <cell r="A854">
            <v>9007035</v>
          </cell>
          <cell r="B854" t="str">
            <v>PONTO COM INTERRUPTOR SIMPLES - 1 TECLA, EM CONDULETE 3/4"</v>
          </cell>
          <cell r="C854" t="str">
            <v>UN</v>
          </cell>
          <cell r="D854">
            <v>173.96</v>
          </cell>
        </row>
        <row r="855">
          <cell r="A855">
            <v>9007036</v>
          </cell>
          <cell r="B855" t="str">
            <v>PONTO COM INTERRUPTOR SIMPLES - 2 TECLAS, EM CONDULETE 3/4"</v>
          </cell>
          <cell r="C855" t="str">
            <v>UN</v>
          </cell>
          <cell r="D855">
            <v>259.38</v>
          </cell>
        </row>
        <row r="856">
          <cell r="A856">
            <v>9007037</v>
          </cell>
          <cell r="B856" t="str">
            <v>PONTO COM INTERRUPTOR SIMPLES - 3 TECLAS, EM CONDULETE 3/4"</v>
          </cell>
          <cell r="C856" t="str">
            <v>UN</v>
          </cell>
          <cell r="D856">
            <v>325.33999999999997</v>
          </cell>
        </row>
        <row r="857">
          <cell r="A857">
            <v>9007038</v>
          </cell>
          <cell r="B857" t="str">
            <v>PONTO COM INTERRUPTOR SIMPLES - 4 TECLAS, EM CONDULETE 3/4" CORPO DUPLO</v>
          </cell>
          <cell r="C857" t="str">
            <v>UN</v>
          </cell>
          <cell r="D857">
            <v>421.51</v>
          </cell>
        </row>
        <row r="858">
          <cell r="A858">
            <v>9007040</v>
          </cell>
          <cell r="B858" t="str">
            <v>PONTO COM INTERRUPTOR PARALELO - 1 TECLA, EM CONDULETE 3/4"</v>
          </cell>
          <cell r="C858" t="str">
            <v>UN</v>
          </cell>
          <cell r="D858">
            <v>242.41</v>
          </cell>
        </row>
        <row r="859">
          <cell r="A859">
            <v>9007041</v>
          </cell>
          <cell r="B859" t="str">
            <v>PONTO COM INTERRUPTOR SIMPLES E TOMADA 110V - EM CONDULETE 3/4" CORPO DUPLO</v>
          </cell>
          <cell r="C859" t="str">
            <v>UN</v>
          </cell>
          <cell r="D859">
            <v>320.64</v>
          </cell>
        </row>
        <row r="860">
          <cell r="A860">
            <v>9007045</v>
          </cell>
          <cell r="B860" t="str">
            <v>PONTO COM INTERRUPTOR SIMPLES BIPOLAR - EM CONDULETE 3/4"</v>
          </cell>
          <cell r="C860" t="str">
            <v>UN</v>
          </cell>
          <cell r="D860">
            <v>193.64</v>
          </cell>
        </row>
        <row r="861">
          <cell r="A861">
            <v>9007050</v>
          </cell>
          <cell r="B861" t="str">
            <v>PONTO COM INTERRUPTOR PARALELO BIPOLAR - EM CONDULETE 3/4"</v>
          </cell>
          <cell r="C861" t="str">
            <v>UN</v>
          </cell>
          <cell r="D861">
            <v>275.01</v>
          </cell>
        </row>
        <row r="862">
          <cell r="A862">
            <v>9007055</v>
          </cell>
          <cell r="B862" t="str">
            <v>PONTO COM DOIS INTERRUPTORES SIMPLES BIPOLAR - EM CONDULETE 3/4"</v>
          </cell>
          <cell r="C862" t="str">
            <v>UN</v>
          </cell>
          <cell r="D862">
            <v>293.61</v>
          </cell>
        </row>
        <row r="863">
          <cell r="A863">
            <v>9007056</v>
          </cell>
          <cell r="B863" t="str">
            <v>PONTO COM TRÊS INTERRUPTORES SIMPLES BIPOLAR - EM CONDULETE 3/4" CORPO DUPLO</v>
          </cell>
          <cell r="C863" t="str">
            <v>UN</v>
          </cell>
          <cell r="D863">
            <v>395.52</v>
          </cell>
        </row>
        <row r="864">
          <cell r="A864">
            <v>9007060</v>
          </cell>
          <cell r="B864" t="str">
            <v>PONTO COM TOMADA SIMPLES DE EMBUTIR - 110/220V CAIXA 4"X2"</v>
          </cell>
          <cell r="C864" t="str">
            <v>UN</v>
          </cell>
          <cell r="D864">
            <v>157.79</v>
          </cell>
        </row>
        <row r="865">
          <cell r="A865">
            <v>9007061</v>
          </cell>
          <cell r="B865" t="str">
            <v>PONTO COM TOMADA SIMPLES 110/220V - EM CONDULETE 3/4"</v>
          </cell>
          <cell r="C865" t="str">
            <v>UN</v>
          </cell>
          <cell r="D865">
            <v>232.89</v>
          </cell>
        </row>
        <row r="866">
          <cell r="A866">
            <v>9007070</v>
          </cell>
          <cell r="B866" t="str">
            <v>PONTO COM TOMADA SIMPLES DE EMBUTIR - PARA PISO</v>
          </cell>
          <cell r="C866" t="str">
            <v>UN</v>
          </cell>
          <cell r="D866">
            <v>240.19</v>
          </cell>
        </row>
        <row r="867">
          <cell r="A867">
            <v>9007075</v>
          </cell>
          <cell r="B867" t="str">
            <v>PONTO SECO PARA TELEFONE - CAIXA 4"X4"</v>
          </cell>
          <cell r="C867" t="str">
            <v>UN</v>
          </cell>
          <cell r="D867">
            <v>267.44</v>
          </cell>
        </row>
        <row r="868">
          <cell r="A868">
            <v>9007076</v>
          </cell>
          <cell r="B868" t="str">
            <v>PONTO SECO PARA TELEFONE EM CONDULETE</v>
          </cell>
          <cell r="C868" t="str">
            <v>UN</v>
          </cell>
          <cell r="D868">
            <v>200.84</v>
          </cell>
        </row>
        <row r="869">
          <cell r="A869">
            <v>9007080</v>
          </cell>
          <cell r="B869" t="str">
            <v>PONTO COM BOTÃO PARA CAMPAINHA - USO AO TEMPO - CAIXA 4"X2"</v>
          </cell>
          <cell r="C869" t="str">
            <v>UN</v>
          </cell>
          <cell r="D869">
            <v>431.54</v>
          </cell>
        </row>
        <row r="870">
          <cell r="A870">
            <v>9007085</v>
          </cell>
          <cell r="B870" t="str">
            <v>PONTO COM CIGARRA DE SOBREPOR, TIPO COLEGIAL - CAIXA 3"X3"</v>
          </cell>
          <cell r="C870" t="str">
            <v>UN</v>
          </cell>
          <cell r="D870">
            <v>264.8</v>
          </cell>
        </row>
        <row r="871">
          <cell r="A871">
            <v>9007090</v>
          </cell>
          <cell r="B871" t="str">
            <v>PONTO DE LUZ - CAIXA FUNDO MÓVEL</v>
          </cell>
          <cell r="C871" t="str">
            <v>UN</v>
          </cell>
          <cell r="D871">
            <v>254.46</v>
          </cell>
        </row>
        <row r="872">
          <cell r="A872">
            <v>9007095</v>
          </cell>
          <cell r="B872" t="str">
            <v>PONTO DE LUZ - CONDULETE 3/4"</v>
          </cell>
          <cell r="C872" t="str">
            <v>UN</v>
          </cell>
          <cell r="D872">
            <v>290.8</v>
          </cell>
        </row>
        <row r="873">
          <cell r="A873">
            <v>9008000</v>
          </cell>
          <cell r="B873" t="str">
            <v>DISJUNTORES</v>
          </cell>
          <cell r="C873" t="str">
            <v>.</v>
          </cell>
          <cell r="D873" t="str">
            <v>.</v>
          </cell>
        </row>
        <row r="874">
          <cell r="A874">
            <v>9008010</v>
          </cell>
          <cell r="B874" t="str">
            <v>MINI DISJUNTOR - TIPO EUROPEU (IEC) - UNIPOLAR 6/25A</v>
          </cell>
          <cell r="C874" t="str">
            <v>UN</v>
          </cell>
          <cell r="D874">
            <v>29.79</v>
          </cell>
        </row>
        <row r="875">
          <cell r="A875">
            <v>9008011</v>
          </cell>
          <cell r="B875" t="str">
            <v>MINI DISJUNTOR - TIPO EUROPEU (IEC) - UNIPOLAR 32/50A</v>
          </cell>
          <cell r="C875" t="str">
            <v>UN</v>
          </cell>
          <cell r="D875">
            <v>29.17</v>
          </cell>
        </row>
        <row r="876">
          <cell r="A876">
            <v>9008012</v>
          </cell>
          <cell r="B876" t="str">
            <v>MINI DISJUNTOR - TIPO EUROPEU (IEC) - BIPOLAR 6/25A</v>
          </cell>
          <cell r="C876" t="str">
            <v>UN</v>
          </cell>
          <cell r="D876">
            <v>81.45</v>
          </cell>
        </row>
        <row r="877">
          <cell r="A877">
            <v>9008013</v>
          </cell>
          <cell r="B877" t="str">
            <v>MINI DISJUNTOR - TIPO EUROPEU (IEC) -  BIPOLAR 32/50A</v>
          </cell>
          <cell r="C877" t="str">
            <v>UN</v>
          </cell>
          <cell r="D877">
            <v>79</v>
          </cell>
        </row>
        <row r="878">
          <cell r="A878">
            <v>9008014</v>
          </cell>
          <cell r="B878" t="str">
            <v>MINI DISJUNTOR - TIPO EUROPEU (IEC) - TRIPOLAR 6/25A</v>
          </cell>
          <cell r="C878" t="str">
            <v>UN</v>
          </cell>
          <cell r="D878">
            <v>114.65</v>
          </cell>
        </row>
        <row r="879">
          <cell r="A879">
            <v>9008015</v>
          </cell>
          <cell r="B879" t="str">
            <v>MINI DISJUNTOR - TIPO EUROPEU (IEC) - TRIPOLAR 32/50A</v>
          </cell>
          <cell r="C879" t="str">
            <v>UN</v>
          </cell>
          <cell r="D879">
            <v>106.35</v>
          </cell>
        </row>
        <row r="880">
          <cell r="A880">
            <v>9008016</v>
          </cell>
          <cell r="B880" t="str">
            <v>MINI DISJUNTOR - TIPO EUROPEU (IEC) - TRIPOLAR 63A</v>
          </cell>
          <cell r="C880" t="str">
            <v>UN</v>
          </cell>
          <cell r="D880">
            <v>125.06</v>
          </cell>
        </row>
        <row r="881">
          <cell r="A881">
            <v>9008017</v>
          </cell>
          <cell r="B881" t="str">
            <v>MINI DISJUNTOR - TIPO EUROPEU (IEC) - TRIPOLAR 80A</v>
          </cell>
          <cell r="C881" t="str">
            <v>UN</v>
          </cell>
          <cell r="D881">
            <v>232.61</v>
          </cell>
        </row>
        <row r="882">
          <cell r="A882">
            <v>9008018</v>
          </cell>
          <cell r="B882" t="str">
            <v>MINI DISJUNTOR - TIPO EUROPEU (IEC) - TRIPOLAR 100A</v>
          </cell>
          <cell r="C882" t="str">
            <v>UN</v>
          </cell>
          <cell r="D882">
            <v>223.21</v>
          </cell>
        </row>
        <row r="883">
          <cell r="A883">
            <v>9008019</v>
          </cell>
          <cell r="B883" t="str">
            <v>MINI DISJUNTOR - TIPO EUROPEU (IEC) - BIPOLAR 63A</v>
          </cell>
          <cell r="C883" t="str">
            <v>UN</v>
          </cell>
          <cell r="D883">
            <v>80.819999999999993</v>
          </cell>
        </row>
        <row r="884">
          <cell r="A884">
            <v>9008020</v>
          </cell>
          <cell r="B884" t="str">
            <v>MINI DISJUNTOR - TIPO EUROPEU (IEC) - BIPOLAR 80A</v>
          </cell>
          <cell r="C884" t="str">
            <v>UN</v>
          </cell>
          <cell r="D884">
            <v>146.63</v>
          </cell>
        </row>
        <row r="885">
          <cell r="A885">
            <v>9008021</v>
          </cell>
          <cell r="B885" t="str">
            <v>DISJUNTOR AUTOMÁTICO TRIPOLAR A SECO  800A/600V</v>
          </cell>
          <cell r="C885" t="str">
            <v>UN</v>
          </cell>
          <cell r="D885">
            <v>32852.71</v>
          </cell>
        </row>
        <row r="886">
          <cell r="A886">
            <v>9008022</v>
          </cell>
          <cell r="B886" t="str">
            <v>DISJUNTOR AUTOMÁTICO TRIPOLAR A SECO 1000A/600V</v>
          </cell>
          <cell r="C886" t="str">
            <v>UN</v>
          </cell>
          <cell r="D886">
            <v>25871.25</v>
          </cell>
        </row>
        <row r="887">
          <cell r="A887">
            <v>9008023</v>
          </cell>
          <cell r="B887" t="str">
            <v>DISJUNTOR AUTOMÁTICO TRIPOLAR A SECO 1250A/600V</v>
          </cell>
          <cell r="C887" t="str">
            <v>UN</v>
          </cell>
          <cell r="D887">
            <v>29230.75</v>
          </cell>
        </row>
        <row r="888">
          <cell r="A888">
            <v>9008024</v>
          </cell>
          <cell r="B888" t="str">
            <v>DISJUNTOR AUTOMÁTICO TRIPOLAR A SECO 1600A/600V</v>
          </cell>
          <cell r="C888" t="str">
            <v>UN</v>
          </cell>
          <cell r="D888">
            <v>30690.44</v>
          </cell>
        </row>
        <row r="889">
          <cell r="A889">
            <v>9008025</v>
          </cell>
          <cell r="B889" t="str">
            <v>DISJUNTOR AUTOMÁTICO TRIPOLAR A SECO 2000A/600V</v>
          </cell>
          <cell r="C889" t="str">
            <v>UN</v>
          </cell>
          <cell r="D889">
            <v>47116.63</v>
          </cell>
        </row>
        <row r="890">
          <cell r="A890">
            <v>9008026</v>
          </cell>
          <cell r="B890" t="str">
            <v>DISJUNTOR AUTOMÁTICO TRIPOLAR A SECO 2500A/600V</v>
          </cell>
          <cell r="C890" t="str">
            <v>UN</v>
          </cell>
          <cell r="D890">
            <v>78718.759999999995</v>
          </cell>
        </row>
        <row r="891">
          <cell r="A891">
            <v>9008027</v>
          </cell>
          <cell r="B891" t="str">
            <v>DISJUNTOR AUTOMÁTICO TRIPOLAR A SECO 3200A/600V</v>
          </cell>
          <cell r="C891" t="str">
            <v>UN</v>
          </cell>
          <cell r="D891">
            <v>88743.7</v>
          </cell>
        </row>
        <row r="892">
          <cell r="A892">
            <v>9008028</v>
          </cell>
          <cell r="B892" t="str">
            <v>MINI DISJUNTOR - TIPO EUROPEU (IEC) - BIPOLAR 100A</v>
          </cell>
          <cell r="C892" t="str">
            <v>UN</v>
          </cell>
          <cell r="D892">
            <v>1299.79</v>
          </cell>
        </row>
        <row r="893">
          <cell r="A893">
            <v>9008029</v>
          </cell>
          <cell r="B893" t="str">
            <v>MINI DISJUNTOR - TIPO EUROPEU (IEC) - BIPOLAR 125A</v>
          </cell>
          <cell r="C893" t="str">
            <v>UN</v>
          </cell>
          <cell r="D893">
            <v>1192.3699999999999</v>
          </cell>
        </row>
        <row r="894">
          <cell r="A894">
            <v>9008031</v>
          </cell>
          <cell r="B894" t="str">
            <v>DISJUNTOR CAIXA MOLDADA BIPOLAR 100A COM DISPARADOR TERMOMAGNÉTICO AJUSTÁVEL</v>
          </cell>
          <cell r="C894" t="str">
            <v>UN</v>
          </cell>
          <cell r="D894">
            <v>1382.8</v>
          </cell>
        </row>
        <row r="895">
          <cell r="A895">
            <v>9008033</v>
          </cell>
          <cell r="B895" t="str">
            <v>DISJUNTOR CAIXA MOLDADA BIPOLAR 150A COM DISPARADOR TERMOMAGNÉTICO AJUSTÁVEL</v>
          </cell>
          <cell r="C895" t="str">
            <v>UN</v>
          </cell>
          <cell r="D895">
            <v>2551.67</v>
          </cell>
        </row>
        <row r="896">
          <cell r="A896">
            <v>9008035</v>
          </cell>
          <cell r="B896" t="str">
            <v>DISJUNTOR CAIXA MOLDADA BIPOLAR 200A COM DISPARADOR TERMOMAGNÉTICO AJUSTÁVEL</v>
          </cell>
          <cell r="C896" t="str">
            <v>UN</v>
          </cell>
          <cell r="D896">
            <v>5592.64</v>
          </cell>
        </row>
        <row r="897">
          <cell r="A897">
            <v>9008037</v>
          </cell>
          <cell r="B897" t="str">
            <v>DISJUNTOR CX MOLDADA BIPOLAR 250A C/ DISPARADOR TERM/MAGNET. AJUSTÁVEL</v>
          </cell>
          <cell r="C897" t="str">
            <v>UN</v>
          </cell>
          <cell r="D897">
            <v>5423.56</v>
          </cell>
        </row>
        <row r="898">
          <cell r="A898">
            <v>9008046</v>
          </cell>
          <cell r="B898" t="str">
            <v>DISJUNTOR CAIXA MOLDADA TRIPOLAR 100A COM DISPARADOR TERMOMAGNÉTICO AJUSTÁVEL</v>
          </cell>
          <cell r="C898" t="str">
            <v>UN</v>
          </cell>
          <cell r="D898">
            <v>1274.55</v>
          </cell>
        </row>
        <row r="899">
          <cell r="A899">
            <v>9008047</v>
          </cell>
          <cell r="B899" t="str">
            <v>DISJUNTOR CAIXA MOLDADA TRIPOLAR 125A COM DISPARADOR TERMOMAGNÉTICO AJUSTÁVEL</v>
          </cell>
          <cell r="C899" t="str">
            <v>UN</v>
          </cell>
          <cell r="D899">
            <v>1274.54</v>
          </cell>
        </row>
        <row r="900">
          <cell r="A900">
            <v>9008048</v>
          </cell>
          <cell r="B900" t="str">
            <v>DISJUNTOR CAIXA MOLDADA TRIPOLAR 150A COM DISPARADOR TERMOMAGNÉTICO AJUSTÁVEL</v>
          </cell>
          <cell r="C900" t="str">
            <v>UN</v>
          </cell>
          <cell r="D900">
            <v>1274.54</v>
          </cell>
        </row>
        <row r="901">
          <cell r="A901">
            <v>9008050</v>
          </cell>
          <cell r="B901" t="str">
            <v>DISJUNTOR CAIXA MOLDADA TRIPOLAR 200A COM DISPARADOR TERMOMAGNÉTICO AJUSTÁVEL</v>
          </cell>
          <cell r="C901" t="str">
            <v>UN</v>
          </cell>
          <cell r="D901">
            <v>2372.9</v>
          </cell>
        </row>
        <row r="902">
          <cell r="A902">
            <v>9008052</v>
          </cell>
          <cell r="B902" t="str">
            <v>DISJUNTOR CAIXA MOLDADA TRIPOLAR 250A COM DISPARADOR TERMOMAGNÉTICO AJUSTÁVEL</v>
          </cell>
          <cell r="C902" t="str">
            <v>UN</v>
          </cell>
          <cell r="D902">
            <v>2372.9</v>
          </cell>
        </row>
        <row r="903">
          <cell r="A903">
            <v>9008053</v>
          </cell>
          <cell r="B903" t="str">
            <v>DISJUNTOR CAIXA MOLDADA TRIPOLAR 300A COM DISPARADOR TERMOMAGNÉTICO AJUSTÁVEL</v>
          </cell>
          <cell r="C903" t="str">
            <v>UN</v>
          </cell>
          <cell r="D903">
            <v>2384.0100000000002</v>
          </cell>
        </row>
        <row r="904">
          <cell r="A904">
            <v>9008055</v>
          </cell>
          <cell r="B904" t="str">
            <v>DISJUNTOR CAIXA MOLDADA TRIPOLAR 400A COM DISPARADOR TERMOMAGNÉTICO AJUSTÁVEL</v>
          </cell>
          <cell r="C904" t="str">
            <v>UN</v>
          </cell>
          <cell r="D904">
            <v>2386.31</v>
          </cell>
        </row>
        <row r="905">
          <cell r="A905">
            <v>9008056</v>
          </cell>
          <cell r="B905" t="str">
            <v>DISJUNTOR CAIXA MOLDADA TRIPOLAR 450A COM DISPARADOR TERMOMAGNÉTICO AJUSTÁVEL</v>
          </cell>
          <cell r="C905" t="str">
            <v>UN</v>
          </cell>
          <cell r="D905">
            <v>4219.9399999999996</v>
          </cell>
        </row>
        <row r="906">
          <cell r="A906">
            <v>9008058</v>
          </cell>
          <cell r="B906" t="str">
            <v>DISJUNTOR CAIXA MOLDADA TRIPOLAR 630A COM DISPARADOR TERMOMAGNÉTICO AJUSTÁVEL</v>
          </cell>
          <cell r="C906" t="str">
            <v>UN</v>
          </cell>
          <cell r="D906">
            <v>4206.59</v>
          </cell>
        </row>
        <row r="907">
          <cell r="A907">
            <v>9008080</v>
          </cell>
          <cell r="B907" t="str">
            <v>DISJUNTOR TERMOMAGNÉTICO DIFERENCIAL BIPOLAR - 16A - SENSIBILIDADE 30MA - 230V</v>
          </cell>
          <cell r="C907" t="str">
            <v>UN</v>
          </cell>
          <cell r="D907">
            <v>771.92</v>
          </cell>
        </row>
        <row r="908">
          <cell r="A908">
            <v>9008081</v>
          </cell>
          <cell r="B908" t="str">
            <v>DISJUNTOR TERMOMAGNÉTICO DIFERENCIAL BIPOLAR - 20A - SENSIBILIDADE 30MA - 230V</v>
          </cell>
          <cell r="C908" t="str">
            <v>UN</v>
          </cell>
          <cell r="D908">
            <v>645.66999999999996</v>
          </cell>
        </row>
        <row r="909">
          <cell r="A909">
            <v>9008082</v>
          </cell>
          <cell r="B909" t="str">
            <v>DISJUNTOR TERMOMAGNÉTICO DIFERENCIAL BIPOLAR - 25A - SENSIBILIDADE 30MA - 240V</v>
          </cell>
          <cell r="C909" t="str">
            <v>UN</v>
          </cell>
          <cell r="D909">
            <v>613.25</v>
          </cell>
        </row>
        <row r="910">
          <cell r="A910">
            <v>9008083</v>
          </cell>
          <cell r="B910" t="str">
            <v>DISJUNTOR TERMOMAGNÉTICO DIFERENCIAL BIPOLAR - 32A - SENSIBILIDADE 30MA - 230V</v>
          </cell>
          <cell r="C910" t="str">
            <v>UN</v>
          </cell>
          <cell r="D910">
            <v>517.22</v>
          </cell>
        </row>
        <row r="911">
          <cell r="A911">
            <v>9008085</v>
          </cell>
          <cell r="B911" t="str">
            <v>DISJUNTOR TERMOMAGNÉTICO DIFERENCIAL BIPOLAR - 40A - SENSIBILIDADE 30MA - 240V</v>
          </cell>
          <cell r="C911" t="str">
            <v>UN</v>
          </cell>
          <cell r="D911">
            <v>861.64</v>
          </cell>
        </row>
        <row r="912">
          <cell r="A912">
            <v>9008086</v>
          </cell>
          <cell r="B912" t="str">
            <v>DISJUNTOR TERMOMAGNÉTICO DIFERENCIAL BIPOLAR - 63A - SENSIBILIDADE 30MA - 240V</v>
          </cell>
          <cell r="C912" t="str">
            <v>UN</v>
          </cell>
          <cell r="D912">
            <v>947.81</v>
          </cell>
        </row>
        <row r="913">
          <cell r="A913">
            <v>9008090</v>
          </cell>
          <cell r="B913" t="str">
            <v>DISJUNTOR TERMOMAGNÉTICO DIFERENCIAL TRIPOLAR - 63A - SENSIBILIDADE 30MA - 240V</v>
          </cell>
          <cell r="C913" t="str">
            <v>UN</v>
          </cell>
          <cell r="D913">
            <v>1266.6600000000001</v>
          </cell>
        </row>
        <row r="914">
          <cell r="A914">
            <v>9009000</v>
          </cell>
          <cell r="B914" t="str">
            <v>APARELHOS DE ILUMINAÇÃO</v>
          </cell>
          <cell r="C914" t="str">
            <v>.</v>
          </cell>
          <cell r="D914" t="str">
            <v>.</v>
          </cell>
        </row>
        <row r="915">
          <cell r="A915">
            <v>9009032</v>
          </cell>
          <cell r="B915" t="str">
            <v>LUMINÁRIA INDUSTRIAL, CORPO REFLETOR REPUXADO EM CHAPA DE ALUMÍNIO ANODIZADO E SELADO - FLANGE DE FIXAÇÃO EM LIGA DE ALUMÍNIO FUNDIDO  PARA LÂMPADA DE VAPOR DE MERCÚRIO ATÉ 400W</v>
          </cell>
          <cell r="C915" t="str">
            <v>UN</v>
          </cell>
          <cell r="D915">
            <v>536.61</v>
          </cell>
        </row>
        <row r="916">
          <cell r="A916">
            <v>9009035</v>
          </cell>
          <cell r="B916" t="str">
            <v>PROJETOR DE ALUMÍNIO FUNDIDO COM VIDRO PARA LÂMPADA ATÉ 500W</v>
          </cell>
          <cell r="C916" t="str">
            <v>UN</v>
          </cell>
          <cell r="D916">
            <v>811.24</v>
          </cell>
        </row>
        <row r="917">
          <cell r="A917">
            <v>9009036</v>
          </cell>
          <cell r="B917" t="str">
            <v>PROJETOR DE ALUMÍNIO FUNDIDO COM VIDRO PARA LÂMPADA ATÉ 1000W</v>
          </cell>
          <cell r="C917" t="str">
            <v>UN</v>
          </cell>
          <cell r="D917">
            <v>1061.3800000000001</v>
          </cell>
        </row>
        <row r="918">
          <cell r="A918">
            <v>9009037</v>
          </cell>
          <cell r="B918" t="str">
            <v>PROJETOR DE ALUMÍNIO REPUXADO COM VIDRO PARA LÂMPADA ATÉ 400W</v>
          </cell>
          <cell r="C918" t="str">
            <v>UN</v>
          </cell>
          <cell r="D918">
            <v>705.54</v>
          </cell>
        </row>
        <row r="919">
          <cell r="A919">
            <v>9009038</v>
          </cell>
          <cell r="B919" t="str">
            <v>PROJETOR PARA USO EXTERNO COM LÂMPADA LED DE 100W - COMPLETA</v>
          </cell>
          <cell r="C919" t="str">
            <v>UN</v>
          </cell>
          <cell r="D919">
            <v>218.49</v>
          </cell>
        </row>
        <row r="920">
          <cell r="A920">
            <v>9009039</v>
          </cell>
          <cell r="B920" t="str">
            <v>PROJETOR PARA USO EXTERNO COM LÂMPADA LED DE 150W - COMPLETA</v>
          </cell>
          <cell r="C920" t="str">
            <v>UN</v>
          </cell>
          <cell r="D920">
            <v>271.95</v>
          </cell>
        </row>
        <row r="921">
          <cell r="A921">
            <v>9009043</v>
          </cell>
          <cell r="B921" t="str">
            <v>LUMINÁRIA BLINDADA EM ALUMÍNIO FUNDIDO DE EMBUTIR ATÉ 200W</v>
          </cell>
          <cell r="C921" t="str">
            <v>UN</v>
          </cell>
          <cell r="D921">
            <v>257.37</v>
          </cell>
        </row>
        <row r="922">
          <cell r="A922">
            <v>9009044</v>
          </cell>
          <cell r="B922" t="str">
            <v>LUMINÁRIA BLINDADA EM ALUMÍNIO FUNDIDO, DE SOBREPOR, TIPO "TARTARUGA" PARA 1 LÂMPADA DE ATÉ 200W</v>
          </cell>
          <cell r="C922" t="str">
            <v>UN</v>
          </cell>
          <cell r="D922">
            <v>470.85</v>
          </cell>
        </row>
        <row r="923">
          <cell r="A923">
            <v>9009050</v>
          </cell>
          <cell r="B923" t="str">
            <v>LUMINÁRIA COMERCIAL DE SOBREPOR COM DIFUSOR TRANSPARENTE OU FOSCO PARA 2 LÂMPADAS TUBULARES DE LED 9/10W - COMPLETA</v>
          </cell>
          <cell r="C923" t="str">
            <v>UN</v>
          </cell>
          <cell r="D923">
            <v>289.57</v>
          </cell>
        </row>
        <row r="924">
          <cell r="A924">
            <v>9009051</v>
          </cell>
          <cell r="B924" t="str">
            <v>LUMINÁRIA COMERCIAL DE SOBREPOR COM DIFUSOR TRANSPARENTE OU FOSCO PARA 2 LÂMPADAS TUBULARES DE LED 18/20W - COMPLETA</v>
          </cell>
          <cell r="C924" t="str">
            <v>UN</v>
          </cell>
          <cell r="D924">
            <v>216.72</v>
          </cell>
        </row>
        <row r="925">
          <cell r="A925">
            <v>9009052</v>
          </cell>
          <cell r="B925" t="str">
            <v>LUMINÁRIA COMERCIAL DE EMBUTIR COM DIFUSOR TRANSPARENTE OU FOSCO PARA 2 LÂMPADAS TUBULARES T8 DE 10W - BASE G13-IRC&gt;=80 - COMPLETA</v>
          </cell>
          <cell r="C925" t="str">
            <v>UN</v>
          </cell>
          <cell r="D925">
            <v>300.61</v>
          </cell>
        </row>
        <row r="926">
          <cell r="A926">
            <v>9009053</v>
          </cell>
          <cell r="B926" t="str">
            <v>LUMINÁRIA COMERCIAL DE EMBUTIR COM DIFUSOR TRANSPARENTE OU FOSCO PARA 2 LÂMPADAS TUBULARES DE LED 18/20W - COMPLETA</v>
          </cell>
          <cell r="C926" t="str">
            <v>UN</v>
          </cell>
          <cell r="D926">
            <v>273.58999999999997</v>
          </cell>
        </row>
        <row r="927">
          <cell r="A927">
            <v>9009054</v>
          </cell>
          <cell r="B927" t="str">
            <v>LUMINÁRIA COMERCIAL DE EMBUTIR COM CORPO, ALETAS PLANAS, TAMPA PORTA LÂMPADAS EM CHAPA DE AÇO TRATADA E PINTADA NA COR BRANCA, REFLETOR COM ACABAMENTO ESPECULAR DE ALTO BRILHO PARA 2 LÂMPADAS FLUORESCENTES DE 16/20W - COMPLETA</v>
          </cell>
          <cell r="C927" t="str">
            <v>UN</v>
          </cell>
          <cell r="D927">
            <v>290.66000000000003</v>
          </cell>
        </row>
        <row r="928">
          <cell r="A928">
            <v>9009055</v>
          </cell>
          <cell r="B928" t="str">
            <v>LUMINÁRIA COMERCIAL DE EMBUTIR COM CORPO, ALETAS PLANAS, TAMPA PORTA LÂMPADAS EM CHAPA DE AÇO TRATADA E PINTADA NA COR BRANCA, REFLETOR COM ACABAMENTO ESPECULAR DE ALTO BRILHO PARA 2 LÂMPADAS FLUORESCENTES DE 32/40W - COMPLETA</v>
          </cell>
          <cell r="C928" t="str">
            <v>UN</v>
          </cell>
          <cell r="D928">
            <v>365.85</v>
          </cell>
        </row>
        <row r="929">
          <cell r="A929">
            <v>9009057</v>
          </cell>
          <cell r="B929" t="str">
            <v>LUMINÁRIA HERMÉTICA EM ALUMÍNIO FUNDIDO PARA LÂMPADA ATÉ 250W - COM APROVAÇÃO DE ILUME/ PMSP</v>
          </cell>
          <cell r="C929" t="str">
            <v>UN</v>
          </cell>
          <cell r="D929">
            <v>682.41</v>
          </cell>
        </row>
        <row r="930">
          <cell r="A930">
            <v>9009067</v>
          </cell>
          <cell r="B930" t="str">
            <v>LUMINÁRIA INDUSTRIAL, CORPO EM CHAPA DE AÇO TRATADA, PINTADA E REFLETOR EM ALUMÍNIO ANODIZADO DE ALTO BRILHO - 1XT 14W</v>
          </cell>
          <cell r="C930" t="str">
            <v>UN</v>
          </cell>
          <cell r="D930">
            <v>205.09</v>
          </cell>
        </row>
        <row r="931">
          <cell r="A931">
            <v>9009069</v>
          </cell>
          <cell r="B931" t="str">
            <v>LUMINÁRIA INDUSTRIAL CORPO EM CHAPA DE AÇO TRATADA, PINTADA E REFLETOR EM ALUMÍNIO ANODIZADO E ALTO BRILHO - 2XT 14W</v>
          </cell>
          <cell r="C931" t="str">
            <v>UN</v>
          </cell>
          <cell r="D931">
            <v>256.01</v>
          </cell>
        </row>
        <row r="932">
          <cell r="A932">
            <v>9009071</v>
          </cell>
          <cell r="B932" t="str">
            <v>LUMINÁRIA INDUSTRIAL - 1 LÂMPADA FLUORESCENTE 16W</v>
          </cell>
          <cell r="C932" t="str">
            <v>UN</v>
          </cell>
          <cell r="D932">
            <v>183.49</v>
          </cell>
        </row>
        <row r="933">
          <cell r="A933">
            <v>9009072</v>
          </cell>
          <cell r="B933" t="str">
            <v>LUMINÁRIA INDUSTRIAL - 2 LÂMPADAS FLUORESCENTES 16/20W</v>
          </cell>
          <cell r="C933" t="str">
            <v>UN</v>
          </cell>
          <cell r="D933">
            <v>225.54</v>
          </cell>
        </row>
        <row r="934">
          <cell r="A934">
            <v>9009074</v>
          </cell>
          <cell r="B934" t="str">
            <v>LUMINÁRIA INDUSTRIAL - 1 LÂMPADA FLUORESCENTE 32W</v>
          </cell>
          <cell r="C934" t="str">
            <v>UN</v>
          </cell>
          <cell r="D934">
            <v>262.24</v>
          </cell>
        </row>
        <row r="935">
          <cell r="A935">
            <v>9009075</v>
          </cell>
          <cell r="B935" t="str">
            <v>LUMINÁRIA INDUSTRIAL - 2 LÂMPADAS FLUORESCENTE 32/40W</v>
          </cell>
          <cell r="C935" t="str">
            <v>UN</v>
          </cell>
          <cell r="D935">
            <v>322.76</v>
          </cell>
        </row>
        <row r="936">
          <cell r="A936">
            <v>9009076</v>
          </cell>
          <cell r="B936" t="str">
            <v>LUMINÁRIA TIPO PLAFONIER BRANCA PARA LÂMPADA FLUORESCENTE 2X32W, COM DIFUSOR EM POLIESTIRENO TRANSPARENTE E SOQUETES (REF. COVISA)</v>
          </cell>
          <cell r="C936" t="str">
            <v>UN</v>
          </cell>
          <cell r="D936">
            <v>370.99</v>
          </cell>
        </row>
        <row r="937">
          <cell r="A937">
            <v>9009078</v>
          </cell>
          <cell r="B937" t="str">
            <v>LUMINÁRIA INDUSTRIAL CORPO EM CHAPA DE AÇO TRATADA, PINTADA E REFLETOR EM ALUMÍNIO ANODIZADO DE ALTO BRILHO - 1XT 28W</v>
          </cell>
          <cell r="C937" t="str">
            <v>UN</v>
          </cell>
          <cell r="D937">
            <v>258.68</v>
          </cell>
        </row>
        <row r="938">
          <cell r="A938">
            <v>9009079</v>
          </cell>
          <cell r="B938" t="str">
            <v>LUMINÁRIA INDUSTRIAL CORPO EM CHAPA DE AÇO TRATADA, PINTADA E REFLETOR EM ALUMÍNIO ANODIZADO DE ALTO BRILHO - 2XT 28W</v>
          </cell>
          <cell r="C938" t="str">
            <v>UN</v>
          </cell>
          <cell r="D938">
            <v>326.83999999999997</v>
          </cell>
        </row>
        <row r="939">
          <cell r="A939">
            <v>9009087</v>
          </cell>
          <cell r="B939" t="str">
            <v>LUMINÁRIA COMERCIAL DE SOBREPOR, COM CORPO, ALETAS PLANAS E TAMPA PORTA LÂMPADAS EM CHAPA DE AÇO TRATADO E PINTURA NA COR BRANCA, REFLETOR COM ACABAMENTO ESPECULAR DE ALTO BRILHO - 2 LÂMPADAS FLUORESCENTES 16/20W</v>
          </cell>
          <cell r="C939" t="str">
            <v>UN</v>
          </cell>
          <cell r="D939">
            <v>300.95999999999998</v>
          </cell>
        </row>
        <row r="940">
          <cell r="A940">
            <v>9009088</v>
          </cell>
          <cell r="B940" t="str">
            <v>LUMINÁRIA COMERCIAL DE SOBREPOR, COM CORPO, ALETAS PLANAS E TAMPA PORTA LÂMPADAS EM CHAPA DE AÇO TRATADA E PINTURA NA COR BRANCA, REFLETOR COM ACABAMENTO ESPECULAR DE ALTO BRILHO - 2 LÂMPADAS FLUORESCENTES 32/40W</v>
          </cell>
          <cell r="C940" t="str">
            <v>UN</v>
          </cell>
          <cell r="D940">
            <v>377.71</v>
          </cell>
        </row>
        <row r="941">
          <cell r="A941">
            <v>9009091</v>
          </cell>
          <cell r="B941" t="str">
            <v>LUMINÁRIA COMERCIAL - 1 LÂMPADA FLUORESCENTE 54W</v>
          </cell>
          <cell r="C941" t="str">
            <v>UN</v>
          </cell>
          <cell r="D941">
            <v>364.77</v>
          </cell>
        </row>
        <row r="942">
          <cell r="A942">
            <v>9009092</v>
          </cell>
          <cell r="B942" t="str">
            <v>LUMINÁRIA COMERCIAL - 2 LÂMPADAS FLUORESCENTES 54W</v>
          </cell>
          <cell r="C942" t="str">
            <v>UN</v>
          </cell>
          <cell r="D942">
            <v>431.17</v>
          </cell>
        </row>
        <row r="943">
          <cell r="A943">
            <v>9009093</v>
          </cell>
          <cell r="B943" t="str">
            <v>LUMINÁRIA COMERCIAL - 1 LÂMPADA FLUORESCENTE DE 14W</v>
          </cell>
          <cell r="C943" t="str">
            <v>UN</v>
          </cell>
          <cell r="D943">
            <v>280.83999999999997</v>
          </cell>
        </row>
        <row r="944">
          <cell r="A944">
            <v>9009094</v>
          </cell>
          <cell r="B944" t="str">
            <v>LUMINÁRIA COMERCIAL - 1 LÂMPADA FLUORESCENTE DE 28W</v>
          </cell>
          <cell r="C944" t="str">
            <v>UN</v>
          </cell>
          <cell r="D944">
            <v>341.77</v>
          </cell>
        </row>
        <row r="945">
          <cell r="A945">
            <v>9009095</v>
          </cell>
          <cell r="B945" t="str">
            <v>LUMINÁRIA COMERCIAL - 2 LÂMPADAS FLUORESCENTES 14W</v>
          </cell>
          <cell r="C945" t="str">
            <v>UN</v>
          </cell>
          <cell r="D945">
            <v>291.48</v>
          </cell>
        </row>
        <row r="946">
          <cell r="A946">
            <v>9009096</v>
          </cell>
          <cell r="B946" t="str">
            <v>LUMINÁRIA COMERCIAL - 2 LÂMPADAS FLUORESCENTES 28W</v>
          </cell>
          <cell r="C946" t="str">
            <v>UN</v>
          </cell>
          <cell r="D946">
            <v>384.76</v>
          </cell>
        </row>
        <row r="947">
          <cell r="A947">
            <v>9010000</v>
          </cell>
          <cell r="B947" t="str">
            <v>EQUIPAMENTOS DE EMERGÊNCIA E SEGURANÇA</v>
          </cell>
          <cell r="C947" t="str">
            <v>.</v>
          </cell>
          <cell r="D947" t="str">
            <v>.</v>
          </cell>
        </row>
        <row r="948">
          <cell r="A948">
            <v>9010023</v>
          </cell>
          <cell r="B948" t="str">
            <v>LUMINÁRIA DE EMERGÊNCIA AUTÔNOMA COM LÂMPADA FLUORESCENTE 15W</v>
          </cell>
          <cell r="C948" t="str">
            <v>UN</v>
          </cell>
          <cell r="D948">
            <v>244.49</v>
          </cell>
        </row>
        <row r="949">
          <cell r="A949">
            <v>9010024</v>
          </cell>
          <cell r="B949" t="str">
            <v>LUMINÁRIA DE EMERGÊNCIA AUTÔNOMA COM 2 PROJETORES 55W/12VCC</v>
          </cell>
          <cell r="C949" t="str">
            <v>UN</v>
          </cell>
          <cell r="D949">
            <v>681.5</v>
          </cell>
        </row>
        <row r="950">
          <cell r="A950">
            <v>9010027</v>
          </cell>
          <cell r="B950" t="str">
            <v>LUMINÁRIA DE EMERGÊNCIA AUTÔNOMA COM LÂMPADA FLUORESCENTE 9W</v>
          </cell>
          <cell r="C950" t="str">
            <v>UN</v>
          </cell>
          <cell r="D950">
            <v>288.2</v>
          </cell>
        </row>
        <row r="951">
          <cell r="A951">
            <v>9010028</v>
          </cell>
          <cell r="B951" t="str">
            <v>LUMINÁRIA DE EMERGÊNCIA AUTÔNOMA COM 30 LEDS - 2W - AUTONOMIA MIN. 3H - COMPLETA</v>
          </cell>
          <cell r="C951" t="str">
            <v>UN</v>
          </cell>
          <cell r="D951">
            <v>92.29</v>
          </cell>
        </row>
        <row r="952">
          <cell r="A952">
            <v>9010031</v>
          </cell>
          <cell r="B952" t="str">
            <v>BATERIA AUTOMOTIVA SELADA SEM COMPLEMENTAÇÃO DE NÍVEL 40AH-12V</v>
          </cell>
          <cell r="C952" t="str">
            <v>UN</v>
          </cell>
          <cell r="D952">
            <v>481.32</v>
          </cell>
        </row>
        <row r="953">
          <cell r="A953">
            <v>9010050</v>
          </cell>
          <cell r="B953" t="str">
            <v>CENTRAL DE ALARME DE INCÊNDIO ATÉ 12 LAÇOS</v>
          </cell>
          <cell r="C953" t="str">
            <v>UN</v>
          </cell>
          <cell r="D953">
            <v>1141.74</v>
          </cell>
        </row>
        <row r="954">
          <cell r="A954">
            <v>9010053</v>
          </cell>
          <cell r="B954" t="str">
            <v>CENTRAL DE ALARME DE INCÊNDIO ATÉ 24 LAÇOS</v>
          </cell>
          <cell r="C954" t="str">
            <v>UN</v>
          </cell>
          <cell r="D954">
            <v>1595.63</v>
          </cell>
        </row>
        <row r="955">
          <cell r="A955">
            <v>9010054</v>
          </cell>
          <cell r="B955" t="str">
            <v>ACIONADOR LIGA-DESLIGA PARA BOMBA COM MARTELO QUEBRA VIDRO</v>
          </cell>
          <cell r="C955" t="str">
            <v>UN</v>
          </cell>
          <cell r="D955">
            <v>181.33</v>
          </cell>
        </row>
        <row r="956">
          <cell r="A956">
            <v>9010055</v>
          </cell>
          <cell r="B956" t="str">
            <v>ACIONADOR MANUAL TIPO "QUEBRE O VIDRO"</v>
          </cell>
          <cell r="C956" t="str">
            <v>UN</v>
          </cell>
          <cell r="D956">
            <v>91.58</v>
          </cell>
        </row>
        <row r="957">
          <cell r="A957">
            <v>9010058</v>
          </cell>
          <cell r="B957" t="str">
            <v>CAMPAINHA DE TIMBRE (SINO) 24V-95DB</v>
          </cell>
          <cell r="C957" t="str">
            <v>UN</v>
          </cell>
          <cell r="D957">
            <v>149.66</v>
          </cell>
        </row>
        <row r="958">
          <cell r="A958">
            <v>9010062</v>
          </cell>
          <cell r="B958" t="str">
            <v>SIRENE ELETRÔNICA SOM AGUDO ONDULANTE 24V-100 À 120DB, COM FLASH</v>
          </cell>
          <cell r="C958" t="str">
            <v>UN</v>
          </cell>
          <cell r="D958">
            <v>118.15</v>
          </cell>
        </row>
        <row r="959">
          <cell r="A959">
            <v>9010063</v>
          </cell>
          <cell r="B959" t="str">
            <v>SIRENE ELETRÔNICA BITONAL 24V-100 À 120DB, COM FLASH</v>
          </cell>
          <cell r="C959" t="str">
            <v>UN</v>
          </cell>
          <cell r="D959">
            <v>168.87</v>
          </cell>
        </row>
        <row r="960">
          <cell r="A960">
            <v>9010066</v>
          </cell>
          <cell r="B960" t="str">
            <v>DETECTOR ÓPTICO DE FUMAÇA PARA SISTEMAS ENDEREÇÁVEIS</v>
          </cell>
          <cell r="C960" t="str">
            <v>UN</v>
          </cell>
          <cell r="D960">
            <v>194.23</v>
          </cell>
        </row>
        <row r="961">
          <cell r="A961">
            <v>9010071</v>
          </cell>
          <cell r="B961" t="str">
            <v>DETECTOR DE PRESENÇA TIPO INFRAVERMELHO PASSIVO - 110VCA</v>
          </cell>
          <cell r="C961" t="str">
            <v>UN</v>
          </cell>
          <cell r="D961">
            <v>75.680000000000007</v>
          </cell>
        </row>
        <row r="962">
          <cell r="A962">
            <v>9010074</v>
          </cell>
          <cell r="B962" t="str">
            <v>NO-BREAK TRIFÁSICO - 15 KVA - AUTONOMIA DE 15MIN.</v>
          </cell>
          <cell r="C962" t="str">
            <v>UN</v>
          </cell>
          <cell r="D962">
            <v>47029.16</v>
          </cell>
        </row>
        <row r="963">
          <cell r="A963">
            <v>9010075</v>
          </cell>
          <cell r="B963" t="str">
            <v>NO BREAK BIFÁSICO 10 KVA - AUTONOMIA DE 15 MINUTOS</v>
          </cell>
          <cell r="C963" t="str">
            <v>UN</v>
          </cell>
          <cell r="D963">
            <v>25904.98</v>
          </cell>
        </row>
        <row r="964">
          <cell r="A964">
            <v>9010077</v>
          </cell>
          <cell r="B964" t="str">
            <v>ESTABILIZADOR ELETRÔNICO TRIFÁSICO - 15KVA</v>
          </cell>
          <cell r="C964" t="str">
            <v>UN</v>
          </cell>
          <cell r="D964">
            <v>23158.73</v>
          </cell>
        </row>
        <row r="965">
          <cell r="A965">
            <v>9010085</v>
          </cell>
          <cell r="B965" t="str">
            <v>GRUPO GERADOR 110KVA EXCITAÇÃO BRUSHLESS C/ QUADRO TRANSF. AUTOMÁTICA</v>
          </cell>
          <cell r="C965" t="str">
            <v>UN</v>
          </cell>
          <cell r="D965">
            <v>111346.23</v>
          </cell>
        </row>
        <row r="966">
          <cell r="A966">
            <v>9010086</v>
          </cell>
          <cell r="B966" t="str">
            <v>GRUPO GERADOR 150KVA EXCITAÇÃO BRUSHLESS C/ QUADRO TRANSF. AUTOMÁTICA</v>
          </cell>
          <cell r="C966" t="str">
            <v>UN</v>
          </cell>
          <cell r="D966">
            <v>114005.06</v>
          </cell>
        </row>
        <row r="967">
          <cell r="A967">
            <v>9010089</v>
          </cell>
          <cell r="B967" t="str">
            <v>GRUPO GERADOR 275KVA EXCITAÇÃO BRUSHLESS C/ QUADRO TRANSF. AUTOMÁTICA</v>
          </cell>
          <cell r="C967" t="str">
            <v>UN</v>
          </cell>
          <cell r="D967">
            <v>188596.69</v>
          </cell>
        </row>
        <row r="968">
          <cell r="A968">
            <v>9011000</v>
          </cell>
          <cell r="B968" t="str">
            <v>PÁRA-RAIOS</v>
          </cell>
          <cell r="C968" t="str">
            <v>.</v>
          </cell>
          <cell r="D968" t="str">
            <v>.</v>
          </cell>
        </row>
        <row r="969">
          <cell r="A969">
            <v>9011005</v>
          </cell>
          <cell r="B969" t="str">
            <v>PÁRA-RAIOS TIPO "FRANKLIN", EXCLUSIVE DESCIDA E ATERRAMENTO</v>
          </cell>
          <cell r="C969" t="str">
            <v>UN</v>
          </cell>
          <cell r="D969">
            <v>768.24</v>
          </cell>
        </row>
        <row r="970">
          <cell r="A970">
            <v>9011014</v>
          </cell>
          <cell r="B970" t="str">
            <v>CAIXA DE INSPEÇÃO DE ATERRAMENTO TIPO EMBUTIR COM TAMPA E ALÇA</v>
          </cell>
          <cell r="C970" t="str">
            <v>UN</v>
          </cell>
          <cell r="D970">
            <v>157.72</v>
          </cell>
        </row>
        <row r="971">
          <cell r="A971">
            <v>9011015</v>
          </cell>
          <cell r="B971" t="str">
            <v>CAIXA DE INSPEÇÃO DE ATERRAMENTO TIPO SUSPENSA EM PVC OU POLIPROPILENO</v>
          </cell>
          <cell r="C971" t="str">
            <v>UN</v>
          </cell>
          <cell r="D971">
            <v>97.1</v>
          </cell>
        </row>
        <row r="972">
          <cell r="A972">
            <v>9011017</v>
          </cell>
          <cell r="B972" t="str">
            <v>LUZ DE OBSTÁCULO SIMPLES COM FOTOCELULA SOLAR</v>
          </cell>
          <cell r="C972" t="str">
            <v>UN</v>
          </cell>
          <cell r="D972">
            <v>193.63</v>
          </cell>
        </row>
        <row r="973">
          <cell r="A973">
            <v>9011018</v>
          </cell>
          <cell r="B973" t="str">
            <v>LUZ DE OBSTÁCULO DUPLA COM FOTOCELULA SOLAR</v>
          </cell>
          <cell r="C973" t="str">
            <v>UN</v>
          </cell>
          <cell r="D973">
            <v>275.49</v>
          </cell>
        </row>
        <row r="974">
          <cell r="A974">
            <v>9011040</v>
          </cell>
          <cell r="B974" t="str">
            <v>CONDUTOR EM AÇO CA - 25 - 1/2" P/ PARA-RAIO</v>
          </cell>
          <cell r="C974" t="str">
            <v>M</v>
          </cell>
          <cell r="D974">
            <v>13.15</v>
          </cell>
        </row>
        <row r="975">
          <cell r="A975">
            <v>9011050</v>
          </cell>
          <cell r="B975" t="str">
            <v>HASTE DE AÇO GALVANIZADO, INCLUSIVE BASE E ESTAIS - 2"/3M</v>
          </cell>
          <cell r="C975" t="str">
            <v>UN</v>
          </cell>
          <cell r="D975">
            <v>660.82</v>
          </cell>
        </row>
        <row r="976">
          <cell r="A976">
            <v>9011051</v>
          </cell>
          <cell r="B976" t="str">
            <v>CORDOALHA DE COBRE NÚ, INCLUSIVE ISOLADORES - 16,00MM2</v>
          </cell>
          <cell r="C976" t="str">
            <v>M</v>
          </cell>
          <cell r="D976">
            <v>52.93</v>
          </cell>
        </row>
        <row r="977">
          <cell r="A977">
            <v>9011053</v>
          </cell>
          <cell r="B977" t="str">
            <v>CORDOALHA DE COBRE NÚ, INCLUSIVE ISOLADORES - 35,00MM2</v>
          </cell>
          <cell r="C977" t="str">
            <v>M</v>
          </cell>
          <cell r="D977">
            <v>66.41</v>
          </cell>
        </row>
        <row r="978">
          <cell r="A978">
            <v>9011054</v>
          </cell>
          <cell r="B978" t="str">
            <v>CORDOALHA DE COBRE NÚ, INCLUSIVE ISOLADORES - 50,00MM2</v>
          </cell>
          <cell r="C978" t="str">
            <v>M</v>
          </cell>
          <cell r="D978">
            <v>82.03</v>
          </cell>
        </row>
        <row r="979">
          <cell r="A979">
            <v>9011061</v>
          </cell>
          <cell r="B979" t="str">
            <v>TUBO DE PVC PARA PROTEÇÃO DE CORDOALHA - 2"X3M</v>
          </cell>
          <cell r="C979" t="str">
            <v>UN</v>
          </cell>
          <cell r="D979">
            <v>105.59</v>
          </cell>
        </row>
        <row r="980">
          <cell r="A980">
            <v>9011090</v>
          </cell>
          <cell r="B980" t="str">
            <v>TOMADA DE TERRA COMPLETA</v>
          </cell>
          <cell r="C980" t="str">
            <v>UN</v>
          </cell>
          <cell r="D980">
            <v>1257.3</v>
          </cell>
        </row>
        <row r="981">
          <cell r="A981">
            <v>9011091</v>
          </cell>
          <cell r="B981" t="str">
            <v>TOMADA DE TERRA COMPLETA PARA 1 HASTE</v>
          </cell>
          <cell r="C981" t="str">
            <v>UN</v>
          </cell>
          <cell r="D981">
            <v>445.31</v>
          </cell>
        </row>
        <row r="982">
          <cell r="A982">
            <v>9011094</v>
          </cell>
          <cell r="B982" t="str">
            <v>BARRA CHATA DE ALUMÍNIO TIPO FITA 1/4" X 3/4"</v>
          </cell>
          <cell r="C982" t="str">
            <v>M</v>
          </cell>
          <cell r="D982">
            <v>32.5</v>
          </cell>
        </row>
        <row r="983">
          <cell r="A983">
            <v>9011095</v>
          </cell>
          <cell r="B983" t="str">
            <v>BARRA CHATA DE ALUMÍNIO TIPO FITA 1/8" X 7/8"</v>
          </cell>
          <cell r="C983" t="str">
            <v>M</v>
          </cell>
          <cell r="D983">
            <v>26.07</v>
          </cell>
        </row>
        <row r="984">
          <cell r="A984">
            <v>9011102</v>
          </cell>
          <cell r="B984" t="str">
            <v>CONDUTOR EM AÇO CA - 25 - 3/8" P/ PARA-RAIO</v>
          </cell>
          <cell r="C984" t="str">
            <v>M</v>
          </cell>
          <cell r="D984">
            <v>16.22</v>
          </cell>
        </row>
        <row r="985">
          <cell r="A985">
            <v>9012000</v>
          </cell>
          <cell r="B985" t="str">
            <v>DIVERSOS</v>
          </cell>
          <cell r="C985" t="str">
            <v>.</v>
          </cell>
          <cell r="D985" t="str">
            <v>.</v>
          </cell>
        </row>
        <row r="986">
          <cell r="A986">
            <v>9012050</v>
          </cell>
          <cell r="B986" t="str">
            <v>QUADRO COMANDO PARA CONJUNTO MOTOR-BOMBA, MONOFÁSICO - ATÉ 5HP</v>
          </cell>
          <cell r="C986" t="str">
            <v>UN</v>
          </cell>
          <cell r="D986">
            <v>2612.52</v>
          </cell>
        </row>
        <row r="987">
          <cell r="A987">
            <v>9012051</v>
          </cell>
          <cell r="B987" t="str">
            <v>QUADRO COMANDO PARA CONJUNTO MOTOR-BOMBA, TRIFÁSICO - ATÉ 5HP</v>
          </cell>
          <cell r="C987" t="str">
            <v>UN</v>
          </cell>
          <cell r="D987">
            <v>2664.5</v>
          </cell>
        </row>
        <row r="988">
          <cell r="A988">
            <v>9012052</v>
          </cell>
          <cell r="B988" t="str">
            <v>QUADRO DE ÁGUA DE REUSO</v>
          </cell>
          <cell r="C988" t="str">
            <v>UN</v>
          </cell>
          <cell r="D988">
            <v>2980.43</v>
          </cell>
        </row>
        <row r="989">
          <cell r="A989">
            <v>9012053</v>
          </cell>
          <cell r="B989" t="str">
            <v>QUADRO DE BOMBA DE INCÊNDIO</v>
          </cell>
          <cell r="C989" t="str">
            <v>UN</v>
          </cell>
          <cell r="D989">
            <v>1709.74</v>
          </cell>
        </row>
        <row r="990">
          <cell r="A990">
            <v>9012054</v>
          </cell>
          <cell r="B990" t="str">
            <v>QUADRO DE BOMBA DE RECALQUE</v>
          </cell>
          <cell r="C990" t="str">
            <v>UN</v>
          </cell>
          <cell r="D990">
            <v>4437.6400000000003</v>
          </cell>
        </row>
        <row r="991">
          <cell r="A991">
            <v>9013000</v>
          </cell>
          <cell r="B991" t="str">
            <v>ELETROFERRAGENS</v>
          </cell>
          <cell r="C991" t="str">
            <v>.</v>
          </cell>
          <cell r="D991" t="str">
            <v>.</v>
          </cell>
        </row>
        <row r="992">
          <cell r="A992">
            <v>9013005</v>
          </cell>
          <cell r="B992" t="str">
            <v>PERFILADO LISO CHAPA 14-GE-MED. 19X38MM COM TAMPA E INSTALAÇÃO</v>
          </cell>
          <cell r="C992" t="str">
            <v>M</v>
          </cell>
          <cell r="D992">
            <v>76.2</v>
          </cell>
        </row>
        <row r="993">
          <cell r="A993">
            <v>9013007</v>
          </cell>
          <cell r="B993" t="str">
            <v>PERFILADO LISO CHAPA 14-GE-MED. 38X38MM COM TAMPA E INSTALAÇÃO</v>
          </cell>
          <cell r="C993" t="str">
            <v>M</v>
          </cell>
          <cell r="D993">
            <v>54.35</v>
          </cell>
        </row>
        <row r="994">
          <cell r="A994">
            <v>9013008</v>
          </cell>
          <cell r="B994" t="str">
            <v>PERFILADO LISO CHAPA 14-GE-MED. 38X76MM COM TAMPA E INSTALAÇÃO.</v>
          </cell>
          <cell r="C994" t="str">
            <v>M</v>
          </cell>
          <cell r="D994">
            <v>115.42</v>
          </cell>
        </row>
        <row r="995">
          <cell r="A995">
            <v>9013011</v>
          </cell>
          <cell r="B995" t="str">
            <v>PERFILADO PERFURADO CHAPA 14-GE-MED. 19X38MM COM TAMPA E INSTALAÇÃO</v>
          </cell>
          <cell r="C995" t="str">
            <v>M</v>
          </cell>
          <cell r="D995">
            <v>75.59</v>
          </cell>
        </row>
        <row r="996">
          <cell r="A996">
            <v>9013013</v>
          </cell>
          <cell r="B996" t="str">
            <v>PERFILADO PERFURADO CHAPA 14-GE-MED. 38X38MM COM TAMPA E INSTALAÇÃO</v>
          </cell>
          <cell r="C996" t="str">
            <v>M</v>
          </cell>
          <cell r="D996">
            <v>53.11</v>
          </cell>
        </row>
        <row r="997">
          <cell r="A997">
            <v>9013014</v>
          </cell>
          <cell r="B997" t="str">
            <v>PERFILADO PERFURADO CHAPA 14-GE-MED. 38X76MM COM TAMPA E INSTALAÇÃO</v>
          </cell>
          <cell r="C997" t="str">
            <v>M</v>
          </cell>
          <cell r="D997">
            <v>109.2</v>
          </cell>
        </row>
        <row r="998">
          <cell r="A998">
            <v>9013021</v>
          </cell>
          <cell r="B998" t="str">
            <v>ELETROCALHA LISA GALVANIZADA ELETROLÍTICA CHAPA 14 - 100X50MM  COM TAMPA E INSTALAÇÃO</v>
          </cell>
          <cell r="C998" t="str">
            <v>M</v>
          </cell>
          <cell r="D998">
            <v>126.48</v>
          </cell>
        </row>
        <row r="999">
          <cell r="A999">
            <v>9013022</v>
          </cell>
          <cell r="B999" t="str">
            <v>ELETROCALHA LISA GALVANIZADA ELETROLÍTICA CHAPA 14 - 125X50MM  COM TAMPA E INSTALAÇÃO</v>
          </cell>
          <cell r="C999" t="str">
            <v>M</v>
          </cell>
          <cell r="D999">
            <v>142.24</v>
          </cell>
        </row>
        <row r="1000">
          <cell r="A1000">
            <v>9013023</v>
          </cell>
          <cell r="B1000" t="str">
            <v>ELETROCALHA LISA GALVANIZADA ELETROLÍTICA CHAPA 14 - 150X50MM  COM TAMPA E INSTALAÇÃO</v>
          </cell>
          <cell r="C1000" t="str">
            <v>M</v>
          </cell>
          <cell r="D1000">
            <v>157.19999999999999</v>
          </cell>
        </row>
        <row r="1001">
          <cell r="A1001">
            <v>9013024</v>
          </cell>
          <cell r="B1001" t="str">
            <v>ELETROCALHA LISA GALV. ELETROLÍTICA CHAPA 14 - 175X50MM C/ TAMPA E INST.</v>
          </cell>
          <cell r="C1001" t="str">
            <v>M</v>
          </cell>
          <cell r="D1001">
            <v>172.57</v>
          </cell>
        </row>
        <row r="1002">
          <cell r="A1002">
            <v>9013025</v>
          </cell>
          <cell r="B1002" t="str">
            <v>ELETROCALHA LISA GALVANIZADA ELETROLÍTICA CHAPA 14 - 200X50MM  COM TAMPA E INSTALAÇÃO</v>
          </cell>
          <cell r="C1002" t="str">
            <v>M</v>
          </cell>
          <cell r="D1002">
            <v>188.24</v>
          </cell>
        </row>
        <row r="1003">
          <cell r="A1003">
            <v>9013026</v>
          </cell>
          <cell r="B1003" t="str">
            <v>ELETROCALHA LISA GALV. ELETROL. CHAPA 14 - 250X50MM C/ TAMPA E INST.</v>
          </cell>
          <cell r="C1003" t="str">
            <v>M</v>
          </cell>
          <cell r="D1003">
            <v>217.96</v>
          </cell>
        </row>
        <row r="1004">
          <cell r="A1004">
            <v>9013027</v>
          </cell>
          <cell r="B1004" t="str">
            <v>ELETROCALHA LISA GALVANIZADA ELETROLÍTICA CHAPA 14 - 300X50MM  COM TAMPA E INSTALAÇÃO</v>
          </cell>
          <cell r="C1004" t="str">
            <v>M</v>
          </cell>
          <cell r="D1004">
            <v>231.54</v>
          </cell>
        </row>
        <row r="1005">
          <cell r="A1005">
            <v>9013031</v>
          </cell>
          <cell r="B1005" t="str">
            <v>ELETROCALHA LISA GALV. ELETROL. CHAPA 14 - 150X100MM C/ TAMPA E INST.</v>
          </cell>
          <cell r="C1005" t="str">
            <v>M</v>
          </cell>
          <cell r="D1005">
            <v>206.92</v>
          </cell>
        </row>
        <row r="1006">
          <cell r="A1006">
            <v>9013032</v>
          </cell>
          <cell r="B1006" t="str">
            <v>ELETROCALHA LISA GALVANIZADA ELETROLÍTICA CHAPA 14 - 200X100MM COM TAMPA E INSTALAÇÃO</v>
          </cell>
          <cell r="C1006" t="str">
            <v>M</v>
          </cell>
          <cell r="D1006">
            <v>229.57</v>
          </cell>
        </row>
        <row r="1007">
          <cell r="A1007">
            <v>9013033</v>
          </cell>
          <cell r="B1007" t="str">
            <v>ELETROCALHA LISA GALV. ELETROL. CHAPA 14 - 250X100MM C/ TAMPA E INST.</v>
          </cell>
          <cell r="C1007" t="str">
            <v>M</v>
          </cell>
          <cell r="D1007">
            <v>258.45</v>
          </cell>
        </row>
        <row r="1008">
          <cell r="A1008">
            <v>9013034</v>
          </cell>
          <cell r="B1008" t="str">
            <v>ELETROCALHA LISA GALVANIZADA ELETROLÍTICA CHAPA 14 - 300X100MM COM TAMPA E INSTALAÇÃO</v>
          </cell>
          <cell r="C1008" t="str">
            <v>M</v>
          </cell>
          <cell r="D1008">
            <v>280.85000000000002</v>
          </cell>
        </row>
        <row r="1009">
          <cell r="A1009">
            <v>9013035</v>
          </cell>
          <cell r="B1009" t="str">
            <v>ELETROCALHA LISA GALV. ELETROL. CHAPA 14 - 400X100MM C/ TAMPA E INST.</v>
          </cell>
          <cell r="C1009" t="str">
            <v>M</v>
          </cell>
          <cell r="D1009">
            <v>328.88</v>
          </cell>
        </row>
        <row r="1010">
          <cell r="A1010">
            <v>9013038</v>
          </cell>
          <cell r="B1010" t="str">
            <v>ELETROCALHA PERF. GALV. ELETROL. CHAPA 14 - 100X50MM C/ TAMPA E INST.</v>
          </cell>
          <cell r="C1010" t="str">
            <v>M</v>
          </cell>
          <cell r="D1010">
            <v>123.58</v>
          </cell>
        </row>
        <row r="1011">
          <cell r="A1011">
            <v>9013039</v>
          </cell>
          <cell r="B1011" t="str">
            <v>ELETROCALHA PERF. GALV. ELETROL. CHAPA 14 - 125X50MM C/ TAMPA E INST.</v>
          </cell>
          <cell r="C1011" t="str">
            <v>M</v>
          </cell>
          <cell r="D1011">
            <v>135.69</v>
          </cell>
        </row>
        <row r="1012">
          <cell r="A1012">
            <v>9013040</v>
          </cell>
          <cell r="B1012" t="str">
            <v>ELETROCALHA PERF. GALV. ELETROL. CHAPA 14 - 150X50MM C/ TAMPA E INST.</v>
          </cell>
          <cell r="C1012" t="str">
            <v>M</v>
          </cell>
          <cell r="D1012">
            <v>157</v>
          </cell>
        </row>
        <row r="1013">
          <cell r="A1013">
            <v>9013041</v>
          </cell>
          <cell r="B1013" t="str">
            <v>ELETROCALHA PERF. GALV. ELETROL. CHAPA 14 - 175X50MM C/ TAMPA E INST.</v>
          </cell>
          <cell r="C1013" t="str">
            <v>M</v>
          </cell>
          <cell r="D1013">
            <v>170.83</v>
          </cell>
        </row>
        <row r="1014">
          <cell r="A1014">
            <v>9013042</v>
          </cell>
          <cell r="B1014" t="str">
            <v>ELETROCALHA PERF. GALV. ELETROL. CHAPA 14 - 200X50MM C/ TAMPA E INST.</v>
          </cell>
          <cell r="C1014" t="str">
            <v>M</v>
          </cell>
          <cell r="D1014">
            <v>192.48</v>
          </cell>
        </row>
        <row r="1015">
          <cell r="A1015">
            <v>9013043</v>
          </cell>
          <cell r="B1015" t="str">
            <v>ELETROCALHA PERF. GALV. ELETROL. CHAPA 14 - 250X50MM C/ TAMPA E INST.</v>
          </cell>
          <cell r="C1015" t="str">
            <v>M</v>
          </cell>
          <cell r="D1015">
            <v>215.79</v>
          </cell>
        </row>
        <row r="1016">
          <cell r="A1016">
            <v>9013044</v>
          </cell>
          <cell r="B1016" t="str">
            <v>ELETROCALHA PERF. GALV. ELETROL. CHAPA 14 - 300X50MM C/ TAMPA E INST.</v>
          </cell>
          <cell r="C1016" t="str">
            <v>M</v>
          </cell>
          <cell r="D1016">
            <v>233.62</v>
          </cell>
        </row>
        <row r="1017">
          <cell r="A1017">
            <v>9013046</v>
          </cell>
          <cell r="B1017" t="str">
            <v>ELETROCALHA PERF. GALV. ELETROL. CHAPA 14 - 150X100MM C/ TAMPA E INST.</v>
          </cell>
          <cell r="C1017" t="str">
            <v>M</v>
          </cell>
          <cell r="D1017">
            <v>201.57</v>
          </cell>
        </row>
        <row r="1018">
          <cell r="A1018">
            <v>9013047</v>
          </cell>
          <cell r="B1018" t="str">
            <v>ELETROCALHA PERF. GALV. ELETROL. CHAPA 14 - 200X100MM C/ TAMPA E INST.</v>
          </cell>
          <cell r="C1018" t="str">
            <v>M</v>
          </cell>
          <cell r="D1018">
            <v>230.79</v>
          </cell>
        </row>
        <row r="1019">
          <cell r="A1019">
            <v>9013048</v>
          </cell>
          <cell r="B1019" t="str">
            <v>ELETROCALHA PERF. GALV. CHAPA 14 - 250X100MM C/ TAMPA E INST.</v>
          </cell>
          <cell r="C1019" t="str">
            <v>M</v>
          </cell>
          <cell r="D1019">
            <v>256.89</v>
          </cell>
        </row>
        <row r="1020">
          <cell r="A1020">
            <v>9013050</v>
          </cell>
          <cell r="B1020" t="str">
            <v>ELETROCALHA PERF. GALV. ELETROL. CHAPA 14 - 400X100MM C/ TAMPA E INST.</v>
          </cell>
          <cell r="C1020" t="str">
            <v>M</v>
          </cell>
          <cell r="D1020">
            <v>326.42</v>
          </cell>
        </row>
        <row r="1021">
          <cell r="A1021">
            <v>9014000</v>
          </cell>
          <cell r="B1021" t="str">
            <v>ALTA TENSÃO</v>
          </cell>
          <cell r="C1021" t="str">
            <v>.</v>
          </cell>
          <cell r="D1021" t="str">
            <v>.</v>
          </cell>
        </row>
        <row r="1022">
          <cell r="A1022">
            <v>9014001</v>
          </cell>
          <cell r="B1022" t="str">
            <v>ÓLEO ISOLANTE PARA TRANSFORMADOR/ DISJUNTOR 30KV/CM</v>
          </cell>
          <cell r="C1022" t="str">
            <v>L</v>
          </cell>
          <cell r="D1022">
            <v>25.84</v>
          </cell>
        </row>
        <row r="1023">
          <cell r="A1023">
            <v>9014006</v>
          </cell>
          <cell r="B1023" t="str">
            <v>ISOLADOR SUPORTE TIPO PEDESTAL EM PORCELANA - 15KV</v>
          </cell>
          <cell r="C1023" t="str">
            <v>UN</v>
          </cell>
          <cell r="D1023">
            <v>158.11000000000001</v>
          </cell>
        </row>
        <row r="1024">
          <cell r="A1024">
            <v>9014007</v>
          </cell>
          <cell r="B1024" t="str">
            <v>ISOLADOR SUPORTE TIPO PEDESTAL EM PORCELANA - 1KV</v>
          </cell>
          <cell r="C1024" t="str">
            <v>UN</v>
          </cell>
          <cell r="D1024">
            <v>191.34</v>
          </cell>
        </row>
        <row r="1025">
          <cell r="A1025">
            <v>9014008</v>
          </cell>
          <cell r="B1025" t="str">
            <v>ISOLADOR SUPORTE TIPO PEDESTAL EM EPOXI - 15KV</v>
          </cell>
          <cell r="C1025" t="str">
            <v>UN</v>
          </cell>
          <cell r="D1025">
            <v>89.42</v>
          </cell>
        </row>
        <row r="1026">
          <cell r="A1026">
            <v>9014009</v>
          </cell>
          <cell r="B1026" t="str">
            <v>ISOLADOR SUPORTE TIPO PEDESTAL EPOXI - 1KV</v>
          </cell>
          <cell r="C1026" t="str">
            <v>UN</v>
          </cell>
          <cell r="D1026">
            <v>45.24</v>
          </cell>
        </row>
        <row r="1027">
          <cell r="A1027">
            <v>9014013</v>
          </cell>
          <cell r="B1027" t="str">
            <v>VERGALHÃO DE COBRE 3/8" (10MM)</v>
          </cell>
          <cell r="C1027" t="str">
            <v>M</v>
          </cell>
          <cell r="D1027">
            <v>91.33</v>
          </cell>
        </row>
        <row r="1028">
          <cell r="A1028">
            <v>9014014</v>
          </cell>
          <cell r="B1028" t="str">
            <v>TERMINAL OU CONECTOR PARA VERGALHÃO DE COBRE 3/8" (10MM)</v>
          </cell>
          <cell r="C1028" t="str">
            <v>UN</v>
          </cell>
          <cell r="D1028">
            <v>34.61</v>
          </cell>
        </row>
        <row r="1029">
          <cell r="A1029">
            <v>9014017</v>
          </cell>
          <cell r="B1029" t="str">
            <v>CABO DE MÉDIA TENSÃO PARA 12/20KV - 1 X 35MM2 UNIPOLAR</v>
          </cell>
          <cell r="C1029" t="str">
            <v>M</v>
          </cell>
          <cell r="D1029">
            <v>108.89</v>
          </cell>
        </row>
        <row r="1030">
          <cell r="A1030">
            <v>9014021</v>
          </cell>
          <cell r="B1030" t="str">
            <v>MUFLA UNIPOLAR INTERNA PARA CABO ATÉ 35MM2 - 15KV</v>
          </cell>
          <cell r="C1030" t="str">
            <v>UN</v>
          </cell>
          <cell r="D1030">
            <v>407.19</v>
          </cell>
        </row>
        <row r="1031">
          <cell r="A1031">
            <v>9014022</v>
          </cell>
          <cell r="B1031" t="str">
            <v>MUFLA UNIPOLAR EXTERNA PARA CABO ATÉ 35MM2 - 15KV</v>
          </cell>
          <cell r="C1031" t="str">
            <v>UN</v>
          </cell>
          <cell r="D1031">
            <v>533.01</v>
          </cell>
        </row>
        <row r="1032">
          <cell r="A1032">
            <v>9014023</v>
          </cell>
          <cell r="B1032" t="str">
            <v>MUFLA TRIPOLAR INTERNA PARA CABO ATÉ 35MM2 - 15KV</v>
          </cell>
          <cell r="C1032" t="str">
            <v>UN</v>
          </cell>
          <cell r="D1032">
            <v>925.92</v>
          </cell>
        </row>
        <row r="1033">
          <cell r="A1033">
            <v>9014024</v>
          </cell>
          <cell r="B1033" t="str">
            <v>MUFLA TRIPOLAR EXTERNA PARA CABO ATÉ 35MM2 - 15KV</v>
          </cell>
          <cell r="C1033" t="str">
            <v>UN</v>
          </cell>
          <cell r="D1033">
            <v>1448.88</v>
          </cell>
        </row>
        <row r="1034">
          <cell r="A1034">
            <v>9014025</v>
          </cell>
          <cell r="B1034" t="str">
            <v>BUCHA D PASSAGEM INTERNA/ EXTERNA - 15KV</v>
          </cell>
          <cell r="C1034" t="str">
            <v>UN</v>
          </cell>
          <cell r="D1034">
            <v>531.41</v>
          </cell>
        </row>
        <row r="1035">
          <cell r="A1035">
            <v>9014026</v>
          </cell>
          <cell r="B1035" t="str">
            <v>BUCHA DE PASSAGEM PARA NEUTRO - 1KV</v>
          </cell>
          <cell r="C1035" t="str">
            <v>UN</v>
          </cell>
          <cell r="D1035">
            <v>120.98</v>
          </cell>
        </row>
        <row r="1036">
          <cell r="A1036">
            <v>9014027</v>
          </cell>
          <cell r="B1036" t="str">
            <v>CHAPA DE FERRO 150X0,50X1/4" PARA BUCHAS DE PASSAGEM</v>
          </cell>
          <cell r="C1036" t="str">
            <v>UN</v>
          </cell>
          <cell r="D1036">
            <v>1008.57</v>
          </cell>
        </row>
        <row r="1037">
          <cell r="A1037">
            <v>9014028</v>
          </cell>
          <cell r="B1037" t="str">
            <v>BUCHA DE PASSAGEM COM ROSCA PARA CUBICULO BLINDADO</v>
          </cell>
          <cell r="C1037" t="str">
            <v>UN</v>
          </cell>
          <cell r="D1037">
            <v>260.18</v>
          </cell>
        </row>
        <row r="1038">
          <cell r="A1038">
            <v>9014029</v>
          </cell>
          <cell r="B1038" t="str">
            <v>FUSIVEL HH PARA 40A/ 15KV</v>
          </cell>
          <cell r="C1038" t="str">
            <v>UN</v>
          </cell>
          <cell r="D1038">
            <v>518.71</v>
          </cell>
        </row>
        <row r="1039">
          <cell r="A1039">
            <v>9014030</v>
          </cell>
          <cell r="B1039" t="str">
            <v>BASE TRIPOLAR PARA FUSIVEL LIMITADOR HH - 15KV/ 200A</v>
          </cell>
          <cell r="C1039" t="str">
            <v>UN</v>
          </cell>
          <cell r="D1039">
            <v>479.01</v>
          </cell>
        </row>
        <row r="1040">
          <cell r="A1040">
            <v>9014034</v>
          </cell>
          <cell r="B1040" t="str">
            <v>TRANSFORMADOR POTENCIAL A ÓLEO 500VA - 13.2KV/220V</v>
          </cell>
          <cell r="C1040" t="str">
            <v>UN</v>
          </cell>
          <cell r="D1040">
            <v>3094.75</v>
          </cell>
        </row>
        <row r="1041">
          <cell r="A1041">
            <v>9014036</v>
          </cell>
          <cell r="B1041" t="str">
            <v>FUSIVEL PARA TRANSFORMADOR DE POTENCIAL</v>
          </cell>
          <cell r="C1041" t="str">
            <v>UN</v>
          </cell>
          <cell r="D1041">
            <v>44.24</v>
          </cell>
        </row>
        <row r="1042">
          <cell r="A1042">
            <v>9014038</v>
          </cell>
          <cell r="B1042" t="str">
            <v>DISJUNTOR PVO 15KV/ 350MVA - COMPLETO</v>
          </cell>
          <cell r="C1042" t="str">
            <v>UN</v>
          </cell>
          <cell r="D1042">
            <v>20060.96</v>
          </cell>
        </row>
        <row r="1043">
          <cell r="A1043">
            <v>9014040</v>
          </cell>
          <cell r="B1043" t="str">
            <v>BOBINA D MÍNIMA TENSÃO DO DISJUNTOR VOL. NORMAL DE ÓLEO</v>
          </cell>
          <cell r="C1043" t="str">
            <v>UN</v>
          </cell>
          <cell r="D1043">
            <v>1534.35</v>
          </cell>
        </row>
        <row r="1044">
          <cell r="A1044">
            <v>9014042</v>
          </cell>
          <cell r="B1044" t="str">
            <v>RELE DE FALTA DE FASE E MÍNIMA TENSÃO TRIFÁSICO</v>
          </cell>
          <cell r="C1044" t="str">
            <v>UN</v>
          </cell>
          <cell r="D1044">
            <v>647.76</v>
          </cell>
        </row>
        <row r="1045">
          <cell r="A1045">
            <v>9014045</v>
          </cell>
          <cell r="B1045" t="str">
            <v>ESTRADO DE MADEIRA 100X100CM</v>
          </cell>
          <cell r="C1045" t="str">
            <v>UN</v>
          </cell>
          <cell r="D1045">
            <v>121.81</v>
          </cell>
        </row>
        <row r="1046">
          <cell r="A1046">
            <v>9014046</v>
          </cell>
          <cell r="B1046" t="str">
            <v>VARA DE MANOBRA DE FIBRA DE VIDRO, 3,00M/ 15KV</v>
          </cell>
          <cell r="C1046" t="str">
            <v>UN</v>
          </cell>
          <cell r="D1046">
            <v>674.84</v>
          </cell>
        </row>
        <row r="1047">
          <cell r="A1047">
            <v>9014047</v>
          </cell>
          <cell r="B1047" t="str">
            <v>CAIXA DE MEDIÇÃO A3 PADRÃO ELETROPAULO</v>
          </cell>
          <cell r="C1047" t="str">
            <v>UN</v>
          </cell>
          <cell r="D1047">
            <v>1435.29</v>
          </cell>
        </row>
        <row r="1048">
          <cell r="A1048">
            <v>9014048</v>
          </cell>
          <cell r="B1048" t="str">
            <v>JANELA PARA VENTILAÇÃO PERMANENTE TIPO CHICANA - INCLUSIVE TELA</v>
          </cell>
          <cell r="C1048" t="str">
            <v>M2</v>
          </cell>
          <cell r="D1048">
            <v>1519.04</v>
          </cell>
        </row>
        <row r="1049">
          <cell r="A1049">
            <v>9014049</v>
          </cell>
          <cell r="B1049" t="str">
            <v>PLACA DE AVISO EM ALUMÍNIO PARA CABINE PRIMÁRIA COM MED 16X23CM (VARIAÇÃO DE +OU- 2CM)</v>
          </cell>
          <cell r="C1049" t="str">
            <v>UN</v>
          </cell>
          <cell r="D1049">
            <v>54.49</v>
          </cell>
        </row>
        <row r="1050">
          <cell r="A1050">
            <v>9014050</v>
          </cell>
          <cell r="B1050" t="str">
            <v>PLAQUETA INDICATIVADE PVC 8 X 12CM</v>
          </cell>
          <cell r="C1050" t="str">
            <v>UN</v>
          </cell>
          <cell r="D1050">
            <v>14.41</v>
          </cell>
        </row>
        <row r="1051">
          <cell r="A1051">
            <v>9014051</v>
          </cell>
          <cell r="B1051" t="str">
            <v>MUDANÇA DOS TAP'S DO TRANSFORMADOR DE FORÇA</v>
          </cell>
          <cell r="C1051" t="str">
            <v>UN</v>
          </cell>
          <cell r="D1051">
            <v>364.22</v>
          </cell>
        </row>
        <row r="1052">
          <cell r="A1052">
            <v>9014053</v>
          </cell>
          <cell r="B1052" t="str">
            <v>LIMPEZA DO POSTO PRIMÁRIO E PINTURA DOS BARRAMENTOS</v>
          </cell>
          <cell r="C1052" t="str">
            <v>UN</v>
          </cell>
          <cell r="D1052">
            <v>1222.48</v>
          </cell>
        </row>
        <row r="1053">
          <cell r="A1053">
            <v>9014057</v>
          </cell>
          <cell r="B1053" t="str">
            <v>BRAÇADEIRA PARA ELETRODUTO EM POSTE</v>
          </cell>
          <cell r="C1053" t="str">
            <v>UN</v>
          </cell>
          <cell r="D1053">
            <v>78.81</v>
          </cell>
        </row>
        <row r="1054">
          <cell r="A1054">
            <v>9014059</v>
          </cell>
          <cell r="B1054" t="str">
            <v>LUVA DE BORRACHA ISOLAÇÃO 20KV</v>
          </cell>
          <cell r="C1054" t="str">
            <v>PAR</v>
          </cell>
          <cell r="D1054">
            <v>602.23</v>
          </cell>
        </row>
        <row r="1055">
          <cell r="A1055">
            <v>9014060</v>
          </cell>
          <cell r="B1055" t="str">
            <v>CHAVE SECCIONADORA TRIP SECA INTERNA 200A/ 15KV</v>
          </cell>
          <cell r="C1055" t="str">
            <v>UN</v>
          </cell>
          <cell r="D1055">
            <v>2282.2600000000002</v>
          </cell>
        </row>
        <row r="1056">
          <cell r="A1056">
            <v>9014061</v>
          </cell>
          <cell r="B1056" t="str">
            <v>CHAVE SECCIONADORA TRIP SECA INTERNA 400A/15KV</v>
          </cell>
          <cell r="C1056" t="str">
            <v>UN</v>
          </cell>
          <cell r="D1056">
            <v>1681.26</v>
          </cell>
        </row>
        <row r="1057">
          <cell r="A1057">
            <v>9014062</v>
          </cell>
          <cell r="B1057" t="str">
            <v>CHAVE SECIONADORA TRIP INTERNA C/ BASE FUS HH 400A/15KV</v>
          </cell>
          <cell r="C1057" t="str">
            <v>UN</v>
          </cell>
          <cell r="D1057">
            <v>3053.05</v>
          </cell>
        </row>
        <row r="1058">
          <cell r="A1058">
            <v>9014063</v>
          </cell>
          <cell r="B1058" t="str">
            <v>INSTALAÇÃO DE CONJUNTO DE ACIONAMENTO PARA CHAVE SECCIONADORA</v>
          </cell>
          <cell r="C1058" t="str">
            <v>UN</v>
          </cell>
          <cell r="D1058">
            <v>1147.24</v>
          </cell>
        </row>
        <row r="1059">
          <cell r="A1059">
            <v>9014106</v>
          </cell>
          <cell r="B1059" t="str">
            <v>CHAVE SECCIONADORA TRIPOLAR, PARA USO INTERNO, MANOBRA SEM CARGA INTERNA, 15KV/400A, COM BASE PARA FUSÍVEL HH</v>
          </cell>
          <cell r="C1059" t="str">
            <v>UN</v>
          </cell>
          <cell r="D1059">
            <v>3034.32</v>
          </cell>
        </row>
        <row r="1060">
          <cell r="A1060">
            <v>9015002</v>
          </cell>
          <cell r="B1060" t="str">
            <v>TRANSFORMADOR ISOLADOR BIFÁSICO 10KVA</v>
          </cell>
          <cell r="C1060" t="str">
            <v>UN</v>
          </cell>
          <cell r="D1060">
            <v>4986.59</v>
          </cell>
        </row>
        <row r="1061">
          <cell r="A1061">
            <v>9015005</v>
          </cell>
          <cell r="B1061" t="str">
            <v>TRANSFORMADOR TRIFÁSICO 15KV - 13,2KV/ 220V/ 127V - 112,5KVA</v>
          </cell>
          <cell r="C1061" t="str">
            <v>UN</v>
          </cell>
          <cell r="D1061">
            <v>21226.95</v>
          </cell>
        </row>
        <row r="1062">
          <cell r="A1062">
            <v>9015006</v>
          </cell>
          <cell r="B1062" t="str">
            <v>TRANSFORMADOR TRIFÁSICO 15KV - 13,2KV/ 220V/ 127V - 150KVA</v>
          </cell>
          <cell r="C1062" t="str">
            <v>UN</v>
          </cell>
          <cell r="D1062">
            <v>28121.33</v>
          </cell>
        </row>
        <row r="1063">
          <cell r="A1063">
            <v>9015007</v>
          </cell>
          <cell r="B1063" t="str">
            <v>TRANSFORMADOR TRIFÁSICO 15KV - 13,2KV/ 220V/ 127V - 225KVA</v>
          </cell>
          <cell r="C1063" t="str">
            <v>UN</v>
          </cell>
          <cell r="D1063">
            <v>37182.959999999999</v>
          </cell>
        </row>
        <row r="1064">
          <cell r="A1064">
            <v>9015008</v>
          </cell>
          <cell r="B1064" t="str">
            <v>TRANSFORMADOR TRIFÁSICO 15KV - 13,2KV/ 220V/ 127V - 300KVA</v>
          </cell>
          <cell r="C1064" t="str">
            <v>UN</v>
          </cell>
          <cell r="D1064">
            <v>46762.63</v>
          </cell>
        </row>
        <row r="1065">
          <cell r="A1065">
            <v>9015020</v>
          </cell>
          <cell r="B1065" t="str">
            <v>TRANSFORMADOR DE POTENCIAL A SELO 13,2/ 0,11 - 0,22KV - 1000VA</v>
          </cell>
          <cell r="C1065" t="str">
            <v>UN</v>
          </cell>
          <cell r="D1065">
            <v>5027.24</v>
          </cell>
        </row>
        <row r="1066">
          <cell r="A1066">
            <v>9015025</v>
          </cell>
          <cell r="B1066" t="str">
            <v>TRANSFORMADOR DE POTENCIAL A SECO 15KV - 220V - 1000VA</v>
          </cell>
          <cell r="C1066" t="str">
            <v>UN</v>
          </cell>
          <cell r="D1066">
            <v>4502.41</v>
          </cell>
        </row>
        <row r="1067">
          <cell r="A1067">
            <v>9015040</v>
          </cell>
          <cell r="B1067" t="str">
            <v>TRANSFORMADOR TRIFÁSICO À SECO 500KVA - 13,8/13,2/12,6 KV - 220/127V</v>
          </cell>
          <cell r="C1067" t="str">
            <v>UN</v>
          </cell>
          <cell r="D1067">
            <v>76501.58</v>
          </cell>
        </row>
        <row r="1068">
          <cell r="A1068">
            <v>9015041</v>
          </cell>
          <cell r="B1068" t="str">
            <v>TRANSFORMADOR TRIFÁSICO, À SECO, 300 KVA, 13,8/ 13,2/ 12,6 KV - 220V, CLASSE 15 KV</v>
          </cell>
          <cell r="C1068" t="str">
            <v>UN</v>
          </cell>
          <cell r="D1068">
            <v>60909.120000000003</v>
          </cell>
        </row>
        <row r="1069">
          <cell r="A1069">
            <v>9016002</v>
          </cell>
          <cell r="B1069" t="str">
            <v>CAPACITOR PARA CORREÇÃO DO FATOR DE POTÊNCIA - 220V - 5,0KVA</v>
          </cell>
          <cell r="C1069" t="str">
            <v>UN</v>
          </cell>
          <cell r="D1069">
            <v>832.02</v>
          </cell>
        </row>
        <row r="1070">
          <cell r="A1070">
            <v>9016004</v>
          </cell>
          <cell r="B1070" t="str">
            <v>CAPACITOR PARA CORREÇÃO DO FATOR DE POTÊNCIA - 220V - 10,0KVA</v>
          </cell>
          <cell r="C1070" t="str">
            <v>UN</v>
          </cell>
          <cell r="D1070">
            <v>1419.45</v>
          </cell>
        </row>
        <row r="1071">
          <cell r="A1071">
            <v>9016006</v>
          </cell>
          <cell r="B1071" t="str">
            <v>CAPACITOR PARA CORREÇÃO DO FATOR DE POTÊNCIA - 220V - 15KVA</v>
          </cell>
          <cell r="C1071" t="str">
            <v>UN</v>
          </cell>
          <cell r="D1071">
            <v>2224.59</v>
          </cell>
        </row>
        <row r="1072">
          <cell r="A1072">
            <v>9016008</v>
          </cell>
          <cell r="B1072" t="str">
            <v>CAPACITOR PARA CORREÇÃO DO FATOR DE POTÊNCIA - 220V - 20,0KVA</v>
          </cell>
          <cell r="C1072" t="str">
            <v>UN</v>
          </cell>
          <cell r="D1072">
            <v>2717.83</v>
          </cell>
        </row>
        <row r="1073">
          <cell r="A1073">
            <v>9016011</v>
          </cell>
          <cell r="B1073" t="str">
            <v>CAPACITOR PARA CORREÇÃO DO FATOR DE POTÊNCIA - 220V - 30,0KVA</v>
          </cell>
          <cell r="C1073" t="str">
            <v>UN</v>
          </cell>
          <cell r="D1073">
            <v>3395.78</v>
          </cell>
        </row>
        <row r="1074">
          <cell r="A1074">
            <v>9016013</v>
          </cell>
          <cell r="B1074" t="str">
            <v>CAPACITOR PARA CORREÇÃO DO FATOR DE POTÊNCIA - 220V - 40,0KVA</v>
          </cell>
          <cell r="C1074" t="str">
            <v>UN</v>
          </cell>
          <cell r="D1074">
            <v>4540.0600000000004</v>
          </cell>
        </row>
        <row r="1075">
          <cell r="A1075">
            <v>9016015</v>
          </cell>
          <cell r="B1075" t="str">
            <v>CAPACITOR PARA CORREÇÃO DP FATOR DE POTÊNCIA - 220V - 50,0KVA</v>
          </cell>
          <cell r="C1075" t="str">
            <v>UN</v>
          </cell>
          <cell r="D1075">
            <v>6579.82</v>
          </cell>
        </row>
        <row r="1076">
          <cell r="A1076">
            <v>9016016</v>
          </cell>
          <cell r="B1076" t="str">
            <v>BANCO AUTOMÁTICO DE CAPACITORES, 15 KVAR, 220V, TRIFÁSICO, MONTADO EM PAINEL PARA CORREÇÃO DE FATOR DE POTÊNCIA</v>
          </cell>
          <cell r="C1076" t="str">
            <v>UN</v>
          </cell>
          <cell r="D1076">
            <v>15353.84</v>
          </cell>
        </row>
        <row r="1077">
          <cell r="A1077">
            <v>9016017</v>
          </cell>
          <cell r="B1077" t="str">
            <v>BANCO AUTOMÁTICO DE CAPACITORES, 30 KVAR, 220V, TRIFÁSICO, MONTADO EM PAINEL PARA CORREÇÃO DE FATOR DE POTÊNCIA</v>
          </cell>
          <cell r="C1077" t="str">
            <v>UN</v>
          </cell>
          <cell r="D1077">
            <v>24975.31</v>
          </cell>
        </row>
        <row r="1078">
          <cell r="A1078">
            <v>9016018</v>
          </cell>
          <cell r="B1078" t="str">
            <v>BANCO AUTOMÁTICO DE CAPACITORES, 50 KVAR, 220V, TRIFÁSICO, MONTADO EM PAINEL PARA CORREÇÃO DE FATOR DE POTÊNCIA</v>
          </cell>
          <cell r="C1078" t="str">
            <v>UN</v>
          </cell>
          <cell r="D1078">
            <v>31641.68</v>
          </cell>
        </row>
        <row r="1079">
          <cell r="A1079">
            <v>9017001</v>
          </cell>
          <cell r="B1079" t="str">
            <v>DPS - DISPOSITIVO PROTEÇÃO CONTRA SURTOS 275V - 40KA</v>
          </cell>
          <cell r="C1079" t="str">
            <v>UN</v>
          </cell>
          <cell r="D1079">
            <v>283.70999999999998</v>
          </cell>
        </row>
        <row r="1080">
          <cell r="A1080">
            <v>9017002</v>
          </cell>
          <cell r="B1080" t="str">
            <v>DISPOSITIVO DE PROTEÇÃO CONTRA SURTOS - DPS - 500 VCC - 45 KA - CLASSE II</v>
          </cell>
          <cell r="C1080" t="str">
            <v>UN</v>
          </cell>
          <cell r="D1080">
            <v>270.27</v>
          </cell>
        </row>
        <row r="1081">
          <cell r="A1081">
            <v>9017003</v>
          </cell>
          <cell r="B1081" t="str">
            <v>DISPOSITIVO DE PROTEÇÃO CONTRA SURTOS - DPS - 1000 VCC - 45 KA - CLASSE I</v>
          </cell>
          <cell r="C1081" t="str">
            <v>UN</v>
          </cell>
          <cell r="D1081">
            <v>289.24</v>
          </cell>
        </row>
        <row r="1082">
          <cell r="A1082">
            <v>9017006</v>
          </cell>
          <cell r="B1082" t="str">
            <v>BARRAMENTO DE COBRE TIPO DIN BIPOLAR PARA 63A</v>
          </cell>
          <cell r="C1082" t="str">
            <v>M</v>
          </cell>
          <cell r="D1082">
            <v>177.53</v>
          </cell>
        </row>
        <row r="1083">
          <cell r="A1083">
            <v>9017007</v>
          </cell>
          <cell r="B1083" t="str">
            <v>BARRAMENTO DE COBRE TIPO DIN TRIPOLAR PARA 80A</v>
          </cell>
          <cell r="C1083" t="str">
            <v>M</v>
          </cell>
          <cell r="D1083">
            <v>246.38</v>
          </cell>
        </row>
        <row r="1084">
          <cell r="A1084">
            <v>9017010</v>
          </cell>
          <cell r="B1084" t="str">
            <v>EMENDA PARA CABO DE MÉDIA TENSÃO 12/20KV - 1X25/ 1X35MM2 - UNIPOLAR</v>
          </cell>
          <cell r="C1084" t="str">
            <v>UN</v>
          </cell>
          <cell r="D1084">
            <v>1759.79</v>
          </cell>
        </row>
        <row r="1085">
          <cell r="A1085">
            <v>9017012</v>
          </cell>
          <cell r="B1085" t="str">
            <v>BASE PARA FUSIVEL DE TRANSFORMADOR DE POTENCIAL</v>
          </cell>
          <cell r="C1085" t="str">
            <v>UN</v>
          </cell>
          <cell r="D1085">
            <v>111</v>
          </cell>
        </row>
        <row r="1086">
          <cell r="A1086">
            <v>9017013</v>
          </cell>
          <cell r="B1086" t="str">
            <v>FUSIVEL HH PARA 7,5A/ 15KV</v>
          </cell>
          <cell r="C1086" t="str">
            <v>UN</v>
          </cell>
          <cell r="D1086">
            <v>446.1</v>
          </cell>
        </row>
        <row r="1087">
          <cell r="A1087">
            <v>9017014</v>
          </cell>
          <cell r="B1087" t="str">
            <v>FUSIVEL HH PARA 10A/ 15KV</v>
          </cell>
          <cell r="C1087" t="str">
            <v>UN</v>
          </cell>
          <cell r="D1087">
            <v>446.1</v>
          </cell>
        </row>
        <row r="1088">
          <cell r="A1088">
            <v>9017015</v>
          </cell>
          <cell r="B1088" t="str">
            <v>FUSIVEL HH PARA 20A/ 15KV</v>
          </cell>
          <cell r="C1088" t="str">
            <v>UN</v>
          </cell>
          <cell r="D1088">
            <v>462.48</v>
          </cell>
        </row>
        <row r="1089">
          <cell r="A1089">
            <v>9017016</v>
          </cell>
          <cell r="B1089" t="str">
            <v>DISJUNTOR A VÁCUO 15KV/ 350MVA - COMPLETO - CARREGAM. MANUAL</v>
          </cell>
          <cell r="C1089" t="str">
            <v>UN</v>
          </cell>
          <cell r="D1089">
            <v>35920.83</v>
          </cell>
        </row>
        <row r="1090">
          <cell r="A1090">
            <v>9017017</v>
          </cell>
          <cell r="B1090" t="str">
            <v>DISJUNTOR A VÁCUO 15KV/ 350MVA - MOTORIZADO - COMPLETO</v>
          </cell>
          <cell r="C1090" t="str">
            <v>UN</v>
          </cell>
          <cell r="D1090">
            <v>28169.3</v>
          </cell>
        </row>
        <row r="1091">
          <cell r="A1091">
            <v>9017018</v>
          </cell>
          <cell r="B1091" t="str">
            <v>PARA-RAIO TIPO POLIMERICO CLASSE 15KV</v>
          </cell>
          <cell r="C1091" t="str">
            <v>UN</v>
          </cell>
          <cell r="D1091">
            <v>287.18</v>
          </cell>
        </row>
        <row r="1092">
          <cell r="A1092">
            <v>9017019</v>
          </cell>
          <cell r="B1092" t="str">
            <v>ESTRADO DE BORRACHA ISOLANTE 100X100X2,5CM</v>
          </cell>
          <cell r="C1092" t="str">
            <v>UN</v>
          </cell>
          <cell r="D1092">
            <v>556.78</v>
          </cell>
        </row>
        <row r="1093">
          <cell r="A1093">
            <v>9017020</v>
          </cell>
          <cell r="B1093" t="str">
            <v>LUVA DE SOBREPOSIÇÃO PARA LUVA ISOLANTE EM COURO DE VAQUETA</v>
          </cell>
          <cell r="C1093" t="str">
            <v>PAR</v>
          </cell>
          <cell r="D1093">
            <v>36.840000000000003</v>
          </cell>
        </row>
        <row r="1094">
          <cell r="A1094">
            <v>9017021</v>
          </cell>
          <cell r="B1094" t="str">
            <v>TRANSFORMADOR TRIFÁSICO A SECO 150KVA - 13,8/ 13,2/ 12,6KV - 220/ 127V</v>
          </cell>
          <cell r="C1094" t="str">
            <v>UN</v>
          </cell>
          <cell r="D1094">
            <v>47327.8</v>
          </cell>
        </row>
        <row r="1095">
          <cell r="A1095">
            <v>9017022</v>
          </cell>
          <cell r="B1095" t="str">
            <v>TRANSFORMADOR TRIFÁSICO A SECO 225KVA - 13,8/ 13,2/ 12,6KV - 220/ 127V</v>
          </cell>
          <cell r="C1095" t="str">
            <v>UN</v>
          </cell>
          <cell r="D1095">
            <v>53835.03</v>
          </cell>
        </row>
        <row r="1096">
          <cell r="A1096">
            <v>9017023</v>
          </cell>
          <cell r="B1096" t="str">
            <v>TRANSFORMADOR DE CORRENTE PARA PROTEÇÃO RELAÇÃO 20:5A</v>
          </cell>
          <cell r="C1096" t="str">
            <v>UN</v>
          </cell>
          <cell r="D1096">
            <v>1421.95</v>
          </cell>
        </row>
        <row r="1097">
          <cell r="A1097">
            <v>9017024</v>
          </cell>
          <cell r="B1097" t="str">
            <v>RELE DE SOBRECORRENTE DE AÇÃO INDIRETA PARA MÉDIA TENSÃO</v>
          </cell>
          <cell r="C1097" t="str">
            <v>UN</v>
          </cell>
          <cell r="D1097">
            <v>8188.39</v>
          </cell>
        </row>
        <row r="1098">
          <cell r="A1098">
            <v>9017025</v>
          </cell>
          <cell r="B1098" t="str">
            <v>REMOÇÃO DE CABOS DE ALTA TENSÃO EM LINHA SUBTERRÂNEA ATÉ 35MM2</v>
          </cell>
          <cell r="C1098" t="str">
            <v>M</v>
          </cell>
          <cell r="D1098">
            <v>39.130000000000003</v>
          </cell>
        </row>
        <row r="1099">
          <cell r="A1099">
            <v>9017026</v>
          </cell>
          <cell r="B1099" t="str">
            <v>CARTUCHO PARA CONEXÃO EXOTERMICA CABO/ CABO</v>
          </cell>
          <cell r="C1099" t="str">
            <v>UN</v>
          </cell>
          <cell r="D1099">
            <v>141.80000000000001</v>
          </cell>
        </row>
        <row r="1100">
          <cell r="A1100">
            <v>9017027</v>
          </cell>
          <cell r="B1100" t="str">
            <v>CARTUCHO PARA CONEXÃO EXOTERMICA CABO/ HASTE</v>
          </cell>
          <cell r="C1100" t="str">
            <v>UN</v>
          </cell>
          <cell r="D1100">
            <v>164.98</v>
          </cell>
        </row>
        <row r="1101">
          <cell r="A1101">
            <v>9017028</v>
          </cell>
          <cell r="B1101" t="str">
            <v>CARTUCHO PARA CONEXÃO EXOTERMICA ESTRUTURA METÁLICA</v>
          </cell>
          <cell r="C1101" t="str">
            <v>UN</v>
          </cell>
          <cell r="D1101">
            <v>163.97</v>
          </cell>
        </row>
        <row r="1102">
          <cell r="A1102">
            <v>9017029</v>
          </cell>
          <cell r="B1102" t="str">
            <v>PLACA DE AVISO DE POLIESTIRENO 30X40 E 2MM</v>
          </cell>
          <cell r="C1102" t="str">
            <v>UN</v>
          </cell>
          <cell r="D1102">
            <v>74.88</v>
          </cell>
        </row>
        <row r="1103">
          <cell r="A1103">
            <v>9017030</v>
          </cell>
          <cell r="B1103" t="str">
            <v>BOLSA EM LONA PARA LUVA ISOLANTE</v>
          </cell>
          <cell r="C1103" t="str">
            <v>UN</v>
          </cell>
          <cell r="D1103">
            <v>33.049999999999997</v>
          </cell>
        </row>
        <row r="1104">
          <cell r="A1104">
            <v>9017031</v>
          </cell>
          <cell r="B1104" t="str">
            <v>CAIXA DE MADEIRA PARA ARMAZENAMENTO DE LUVA ISOLANTE</v>
          </cell>
          <cell r="C1104" t="str">
            <v>UN</v>
          </cell>
          <cell r="D1104">
            <v>63.48</v>
          </cell>
        </row>
        <row r="1105">
          <cell r="A1105">
            <v>9017032</v>
          </cell>
          <cell r="B1105" t="str">
            <v>TRANSFORMADOR DE CORRENTE PARA PROTEÇÃO RELAÇÃO 50:5A</v>
          </cell>
          <cell r="C1105" t="str">
            <v>UN</v>
          </cell>
          <cell r="D1105">
            <v>1352.69</v>
          </cell>
        </row>
        <row r="1106">
          <cell r="A1106">
            <v>9017033</v>
          </cell>
          <cell r="B1106" t="str">
            <v>TRANSFORMADOR DE CORRENTE PARA PROTEÇÃO RELAÇÃO 75:5A</v>
          </cell>
          <cell r="C1106" t="str">
            <v>UN</v>
          </cell>
          <cell r="D1106">
            <v>1330</v>
          </cell>
        </row>
        <row r="1107">
          <cell r="A1107">
            <v>9017034</v>
          </cell>
          <cell r="B1107" t="str">
            <v>TRANSFORMADOR DE CORRENTE PARA PROTEÇÃO RELAÇÃO 100:5A</v>
          </cell>
          <cell r="C1107" t="str">
            <v>UN</v>
          </cell>
          <cell r="D1107">
            <v>1360.46</v>
          </cell>
        </row>
        <row r="1108">
          <cell r="A1108">
            <v>9017106</v>
          </cell>
          <cell r="B1108" t="str">
            <v>CONEXÃO EXOTÉRMICA CABO-HASTE EM T, PARA BITOLA DO CABO ENTRE 50MM2 ATÉ 95MM2 PARA HASTE DE 5/8"; E 3/4"</v>
          </cell>
          <cell r="C1108" t="str">
            <v>UN</v>
          </cell>
          <cell r="D1108">
            <v>168.57</v>
          </cell>
        </row>
        <row r="1109">
          <cell r="A1109">
            <v>9020000</v>
          </cell>
          <cell r="B1109" t="str">
            <v>CONJUNTOS DE ILUMINAÇÃO</v>
          </cell>
          <cell r="C1109" t="str">
            <v>.</v>
          </cell>
          <cell r="D1109" t="str">
            <v>.</v>
          </cell>
        </row>
        <row r="1110">
          <cell r="A1110">
            <v>9020010</v>
          </cell>
          <cell r="B1110" t="str">
            <v>LC.02 - ILUMINAÇÃO DE QUADRA COM POSTE CONCRETO TUBULAR H LIV.=10M COM 3 PROJETORES VAPOR MERCÚRIO 400W</v>
          </cell>
          <cell r="C1110" t="str">
            <v>CJ</v>
          </cell>
          <cell r="D1110">
            <v>6691.84</v>
          </cell>
        </row>
        <row r="1111">
          <cell r="A1111">
            <v>9020011</v>
          </cell>
          <cell r="B1111" t="str">
            <v>ILUMINAÇÃO DE QUADRA COM POSTE DE CONCRETO TUBULAR, ALT. UTIL 10M COM 3 PROJETORES COM LÂMPADA DE LED 100W, INCLUSIVE CAIXA DE INSPEÇÃO DE ALVENARIA 40X40X40CM DE 1 TIJOLO COM TAMPA DE CONCRETO</v>
          </cell>
          <cell r="C1111" t="str">
            <v>CJ</v>
          </cell>
          <cell r="D1111">
            <v>4140.28</v>
          </cell>
        </row>
        <row r="1112">
          <cell r="A1112">
            <v>9020033</v>
          </cell>
          <cell r="B1112" t="str">
            <v>POSTE DE AÇO GALVANIZADO TIPO RETO, FLANGEADO H=5M COM LUMINÁRIA HERMÉTICA EM ALUMÍNIO FUNDIDO PARA LÂMPADA DE VAPOR DE MERCÚRIO DE 250W - COM APROVAÇÃO DE ILUME/ PMSP</v>
          </cell>
          <cell r="C1112" t="str">
            <v>UN</v>
          </cell>
          <cell r="D1112">
            <v>2473.1799999999998</v>
          </cell>
        </row>
        <row r="1113">
          <cell r="A1113">
            <v>9020034</v>
          </cell>
          <cell r="B1113" t="str">
            <v>POSTE DE AÇO GALVANIZADO TIPO RETO, FLANGEADO H=7M COM LUMINÁRIA HERMÉTICA EM ALUMÍNIO FUNDIDO PARA LÂMPADA DE VAPOR DE MERCÚRIO DE 250W - COM APROVAÇÃO DE ILUME/ PMSP</v>
          </cell>
          <cell r="C1113" t="str">
            <v>UN</v>
          </cell>
          <cell r="D1113">
            <v>2784.11</v>
          </cell>
        </row>
        <row r="1114">
          <cell r="A1114">
            <v>9020035</v>
          </cell>
          <cell r="B1114" t="str">
            <v>POSTE GALVANIZADO, RETO, FLANGEADO, H=5M COM LUMINÁRIA HERMÉTICA TIPO LED DE 150W COM APROVAÇÃO DE ILUME/PMSP, INCLUSIVE CAIXA DE INSPEÇÃO DE ALVENARIA 40X40X40CM DE 1 TIJOLO COM TAMPA DE CONCRETO</v>
          </cell>
          <cell r="C1114" t="str">
            <v>UN</v>
          </cell>
          <cell r="D1114">
            <v>3956.18</v>
          </cell>
        </row>
        <row r="1115">
          <cell r="A1115">
            <v>9020036</v>
          </cell>
          <cell r="B1115" t="str">
            <v>POSTE DE AÇO GALVANIZADO, RETO, FLANGEADO, H=5M COM LUMINÁRIA HERMÉTICA TIPO LED DE 120W COM APROVAÇÃO DE ILUME/PMSP, INCLUSIVE CAIXA DE INSPEÇÃO DE ALVENARIA 40X40X40CM DE 1 TIJOLO COM TAMPA DE CONCRETO</v>
          </cell>
          <cell r="C1115" t="str">
            <v>UN</v>
          </cell>
          <cell r="D1115">
            <v>3497.06</v>
          </cell>
        </row>
        <row r="1116">
          <cell r="A1116">
            <v>9050000</v>
          </cell>
          <cell r="B1116" t="str">
            <v>DEMOLIÇÕES - ENTRADA E DISTRIBUIÇÃO</v>
          </cell>
          <cell r="C1116" t="str">
            <v>.</v>
          </cell>
          <cell r="D1116" t="str">
            <v>.</v>
          </cell>
        </row>
        <row r="1117">
          <cell r="A1117">
            <v>9050001</v>
          </cell>
          <cell r="B1117" t="str">
            <v>REMOÇÃO DE POSTE DE ENTRADA DE ENERGIA EM BAIXA TENSÃO - GALVANIZADO</v>
          </cell>
          <cell r="C1117" t="str">
            <v>UN</v>
          </cell>
          <cell r="D1117">
            <v>220.86</v>
          </cell>
        </row>
        <row r="1118">
          <cell r="A1118">
            <v>9050002</v>
          </cell>
          <cell r="B1118" t="str">
            <v>REMOÇÃO DE POSTE DE ENTRADA DE ENERGIA EM BAIXA TENSÃO - CONCRETO</v>
          </cell>
          <cell r="C1118" t="str">
            <v>UN</v>
          </cell>
          <cell r="D1118">
            <v>276.08</v>
          </cell>
        </row>
        <row r="1119">
          <cell r="A1119">
            <v>9050003</v>
          </cell>
          <cell r="B1119" t="str">
            <v>REMOÇÃO DE CAIXA DE ENTRADA DE ENERGIA EM BAIXA TENSÃO</v>
          </cell>
          <cell r="C1119" t="str">
            <v>UN</v>
          </cell>
          <cell r="D1119">
            <v>220.86</v>
          </cell>
        </row>
        <row r="1120">
          <cell r="A1120">
            <v>9050004</v>
          </cell>
          <cell r="B1120" t="str">
            <v>REMOÇÃO DE ARMAÇÃO TIPO BRAQUETE</v>
          </cell>
          <cell r="C1120" t="str">
            <v>UN</v>
          </cell>
          <cell r="D1120">
            <v>27.61</v>
          </cell>
        </row>
        <row r="1121">
          <cell r="A1121">
            <v>9050005</v>
          </cell>
          <cell r="B1121" t="str">
            <v>REMOÇÃO DE CABEÇOTE TIPO "TELESP"</v>
          </cell>
          <cell r="C1121" t="str">
            <v>UN</v>
          </cell>
          <cell r="D1121">
            <v>13.8</v>
          </cell>
        </row>
        <row r="1122">
          <cell r="A1122">
            <v>9050006</v>
          </cell>
          <cell r="B1122" t="str">
            <v>REMOÇÃO DE CAIXA DE ENTRADA DE TELEFONE TIPO "TELESP"</v>
          </cell>
          <cell r="C1122" t="str">
            <v>UN</v>
          </cell>
          <cell r="D1122">
            <v>110.43</v>
          </cell>
        </row>
        <row r="1123">
          <cell r="A1123">
            <v>9050009</v>
          </cell>
          <cell r="B1123" t="str">
            <v>REMOÇÃO DE PERFILADOS</v>
          </cell>
          <cell r="C1123" t="str">
            <v>M</v>
          </cell>
          <cell r="D1123">
            <v>22.09</v>
          </cell>
        </row>
        <row r="1124">
          <cell r="A1124">
            <v>9050010</v>
          </cell>
          <cell r="B1124" t="str">
            <v>REMOÇÃO DE ELETRODUTOS EMBUTIDOS - ATÉ 2"</v>
          </cell>
          <cell r="C1124" t="str">
            <v>M</v>
          </cell>
          <cell r="D1124">
            <v>27.61</v>
          </cell>
        </row>
        <row r="1125">
          <cell r="A1125">
            <v>9050011</v>
          </cell>
          <cell r="B1125" t="str">
            <v>REMOÇÃO DE ELETRODUTOS EMBUTIDOS - ACIMA DE 2"</v>
          </cell>
          <cell r="C1125" t="str">
            <v>M</v>
          </cell>
          <cell r="D1125">
            <v>55.22</v>
          </cell>
        </row>
        <row r="1126">
          <cell r="A1126">
            <v>9050012</v>
          </cell>
          <cell r="B1126" t="str">
            <v>REMOÇÃO DE ELETRODUTOS APARENTES - ATÉ 2"</v>
          </cell>
          <cell r="C1126" t="str">
            <v>M</v>
          </cell>
          <cell r="D1126">
            <v>13.8</v>
          </cell>
        </row>
        <row r="1127">
          <cell r="A1127">
            <v>9050013</v>
          </cell>
          <cell r="B1127" t="str">
            <v>REMOÇÃO DE ELETRODUTOS APARENTES - ACIMA DE 2"</v>
          </cell>
          <cell r="C1127" t="str">
            <v>M</v>
          </cell>
          <cell r="D1127">
            <v>27.61</v>
          </cell>
        </row>
        <row r="1128">
          <cell r="A1128">
            <v>9050014</v>
          </cell>
          <cell r="B1128" t="str">
            <v>REMOÇÃO DE CABO EMBUTIDO - ATÉ 16MM2</v>
          </cell>
          <cell r="C1128" t="str">
            <v>M</v>
          </cell>
          <cell r="D1128">
            <v>2.76</v>
          </cell>
        </row>
        <row r="1129">
          <cell r="A1129">
            <v>9050015</v>
          </cell>
          <cell r="B1129" t="str">
            <v>REMOÇÃO DE CABO EMBUTIDO - ACIMA DE 16MM2</v>
          </cell>
          <cell r="C1129" t="str">
            <v>M</v>
          </cell>
          <cell r="D1129">
            <v>5.52</v>
          </cell>
        </row>
        <row r="1130">
          <cell r="A1130">
            <v>9050016</v>
          </cell>
          <cell r="B1130" t="str">
            <v>REMOÇÃO DE CABO APARENTE - ATÉ 16MM2</v>
          </cell>
          <cell r="C1130" t="str">
            <v>M</v>
          </cell>
          <cell r="D1130">
            <v>3.31</v>
          </cell>
        </row>
        <row r="1131">
          <cell r="A1131">
            <v>9050017</v>
          </cell>
          <cell r="B1131" t="str">
            <v>REMOÇÃO DE CABO APARENTE - ACIMA DE 16MM2</v>
          </cell>
          <cell r="C1131" t="str">
            <v>M</v>
          </cell>
          <cell r="D1131">
            <v>6.63</v>
          </cell>
        </row>
        <row r="1132">
          <cell r="A1132">
            <v>9050018</v>
          </cell>
          <cell r="B1132" t="str">
            <v>REMOÇÃO DE TERMINAIS OU CONECTORES DE PRESSÃO PARA CABOS</v>
          </cell>
          <cell r="C1132" t="str">
            <v>UN</v>
          </cell>
          <cell r="D1132">
            <v>11.04</v>
          </cell>
        </row>
        <row r="1133">
          <cell r="A1133">
            <v>9050020</v>
          </cell>
          <cell r="B1133" t="str">
            <v>REMOÇÃO DE SUPORTE-ISOLADOR TIPO ROLDANA</v>
          </cell>
          <cell r="C1133" t="str">
            <v>UN</v>
          </cell>
          <cell r="D1133">
            <v>11.04</v>
          </cell>
        </row>
        <row r="1134">
          <cell r="A1134">
            <v>9051000</v>
          </cell>
          <cell r="B1134" t="str">
            <v>DEMOLIÇÕES - CAIXAS E QUADROS</v>
          </cell>
          <cell r="C1134" t="str">
            <v>.</v>
          </cell>
          <cell r="D1134" t="str">
            <v>.</v>
          </cell>
        </row>
        <row r="1135">
          <cell r="A1135">
            <v>9051011</v>
          </cell>
          <cell r="B1135" t="str">
            <v>REMOÇÃO DE ISOLADORES EM QUADROS ELÉTRICOS</v>
          </cell>
          <cell r="C1135" t="str">
            <v>UN</v>
          </cell>
          <cell r="D1135">
            <v>11.04</v>
          </cell>
        </row>
        <row r="1136">
          <cell r="A1136">
            <v>9051015</v>
          </cell>
          <cell r="B1136" t="str">
            <v>REMOÇÃO DE DISJUNTOR AUTOMÁTICO UNIPOLAR ATÉ 50A</v>
          </cell>
          <cell r="C1136" t="str">
            <v>UN</v>
          </cell>
          <cell r="D1136">
            <v>16.559999999999999</v>
          </cell>
        </row>
        <row r="1137">
          <cell r="A1137">
            <v>9051016</v>
          </cell>
          <cell r="B1137" t="str">
            <v>REMOÇÃO DE DISJUNTOR AUTOMÁTICO BIPOLAR ATÉ 50A</v>
          </cell>
          <cell r="C1137" t="str">
            <v>UN</v>
          </cell>
          <cell r="D1137">
            <v>38.65</v>
          </cell>
        </row>
        <row r="1138">
          <cell r="A1138">
            <v>9051017</v>
          </cell>
          <cell r="B1138" t="str">
            <v>REMOÇÃO DE DISJUNTOR AUTOMÁTICO TRIPOLAR ATÉ 50A</v>
          </cell>
          <cell r="C1138" t="str">
            <v>UN</v>
          </cell>
          <cell r="D1138">
            <v>71.78</v>
          </cell>
        </row>
        <row r="1139">
          <cell r="A1139">
            <v>9051025</v>
          </cell>
          <cell r="B1139" t="str">
            <v>REMOÇÃO DE CAIXA PARA FUSÍVEL OU TOMADA, INSTALADA EM PERFILADOS</v>
          </cell>
          <cell r="C1139" t="str">
            <v>UN</v>
          </cell>
          <cell r="D1139">
            <v>27.61</v>
          </cell>
        </row>
        <row r="1140">
          <cell r="A1140">
            <v>9051026</v>
          </cell>
          <cell r="B1140" t="str">
            <v>REMOÇÃO DE QUADRO DE DISTRIBUIÇÃO OU CAIXA DE PASSAGEM</v>
          </cell>
          <cell r="C1140" t="str">
            <v>UN</v>
          </cell>
          <cell r="D1140">
            <v>55.22</v>
          </cell>
        </row>
        <row r="1141">
          <cell r="A1141">
            <v>9051027</v>
          </cell>
          <cell r="B1141" t="str">
            <v>REMOÇÃO DE FUNDO DE QUADRO DE DISTRIBUIÇÃO OU CAIXA DE PASSAGEM</v>
          </cell>
          <cell r="C1141" t="str">
            <v>M2</v>
          </cell>
          <cell r="D1141">
            <v>55.22</v>
          </cell>
        </row>
        <row r="1142">
          <cell r="A1142">
            <v>9051029</v>
          </cell>
          <cell r="B1142" t="str">
            <v>REMOÇÃO DE TAMPA DE QUADRO DE DISTRIBUIÇÃO OU CAIXA DE PASSAGEM</v>
          </cell>
          <cell r="C1142" t="str">
            <v>M2</v>
          </cell>
          <cell r="D1142">
            <v>55.22</v>
          </cell>
        </row>
        <row r="1143">
          <cell r="A1143">
            <v>9051030</v>
          </cell>
          <cell r="B1143" t="str">
            <v>REMOÇÃO DE FECHADURA DE QUADRO DE DISTRIBUIÇÃO OU CAIXA DE PASSAGEM</v>
          </cell>
          <cell r="C1143" t="str">
            <v>UN</v>
          </cell>
          <cell r="D1143">
            <v>11.04</v>
          </cell>
        </row>
        <row r="1144">
          <cell r="A1144">
            <v>9051032</v>
          </cell>
          <cell r="B1144" t="str">
            <v>REMOÇÃO DE DISJUNTOR AUTOMÁTICO TIPO "QUICK-LAG"</v>
          </cell>
          <cell r="C1144" t="str">
            <v>UN</v>
          </cell>
          <cell r="D1144">
            <v>13.8</v>
          </cell>
        </row>
        <row r="1145">
          <cell r="A1145">
            <v>9051034</v>
          </cell>
          <cell r="B1145" t="str">
            <v>REMOÇÃO DE BASE EM CHAPA DE FERRO PARA DISJUNTOR TIPO "QUICK-LAG"</v>
          </cell>
          <cell r="C1145" t="str">
            <v>UN</v>
          </cell>
          <cell r="D1145">
            <v>13.8</v>
          </cell>
        </row>
        <row r="1146">
          <cell r="A1146">
            <v>9051035</v>
          </cell>
          <cell r="B1146" t="str">
            <v>REMOÇÃO DE CAPACITOR PARA CORREÇÃO DE FATOR DE POTÊNCIA</v>
          </cell>
          <cell r="C1146" t="str">
            <v>UN</v>
          </cell>
          <cell r="D1146">
            <v>318.12</v>
          </cell>
        </row>
        <row r="1147">
          <cell r="A1147">
            <v>9051036</v>
          </cell>
          <cell r="B1147" t="str">
            <v>REMOÇÃO DE CHAVE SECCIONADORA TIPO FACA - BASE DE MÁRMORE OU ARDÓSIA</v>
          </cell>
          <cell r="C1147" t="str">
            <v>UN</v>
          </cell>
          <cell r="D1147">
            <v>27.61</v>
          </cell>
        </row>
        <row r="1148">
          <cell r="A1148">
            <v>9051037</v>
          </cell>
          <cell r="B1148" t="str">
            <v>REMOÇÃO DE CHAVE SECCIONADORA OU BASE PARA FUSÍVEIS TIPO NH - UNIPOLAR</v>
          </cell>
          <cell r="C1148" t="str">
            <v>UN</v>
          </cell>
          <cell r="D1148">
            <v>27.61</v>
          </cell>
        </row>
        <row r="1149">
          <cell r="A1149">
            <v>9051038</v>
          </cell>
          <cell r="B1149" t="str">
            <v>REMOÇÃO DE CHAVE SECCIONADORA OU BASE PARA FUSÍVEIS TIPO NH - TRIPOLAR</v>
          </cell>
          <cell r="C1149" t="str">
            <v>UN</v>
          </cell>
          <cell r="D1149">
            <v>41.41</v>
          </cell>
        </row>
        <row r="1150">
          <cell r="A1150">
            <v>9051039</v>
          </cell>
          <cell r="B1150" t="str">
            <v>REMOÇÃO DE BASE PARA FUSÍVEIS TIPO "DIAZED"</v>
          </cell>
          <cell r="C1150" t="str">
            <v>UN</v>
          </cell>
          <cell r="D1150">
            <v>13.8</v>
          </cell>
        </row>
        <row r="1151">
          <cell r="A1151">
            <v>9052000</v>
          </cell>
          <cell r="B1151" t="str">
            <v>DEMOLIÇÕES - PONTOS E APARELHOS</v>
          </cell>
          <cell r="C1151" t="str">
            <v>.</v>
          </cell>
          <cell r="D1151" t="str">
            <v>.</v>
          </cell>
        </row>
        <row r="1152">
          <cell r="A1152">
            <v>9052001</v>
          </cell>
          <cell r="B1152" t="str">
            <v>REMOÇÃO DE SOQUETE</v>
          </cell>
          <cell r="C1152" t="str">
            <v>UN</v>
          </cell>
          <cell r="D1152">
            <v>11.04</v>
          </cell>
        </row>
        <row r="1153">
          <cell r="A1153">
            <v>9052002</v>
          </cell>
          <cell r="B1153" t="str">
            <v>REMOÇÃO DE REATOR PARA LÂMPADA FLUORESCENTE</v>
          </cell>
          <cell r="C1153" t="str">
            <v>UN</v>
          </cell>
          <cell r="D1153">
            <v>27.61</v>
          </cell>
        </row>
        <row r="1154">
          <cell r="A1154">
            <v>9052003</v>
          </cell>
          <cell r="B1154" t="str">
            <v>REMOÇÃO DE LÂMPADA INCANDESCENTE OU FLUORESCENTE</v>
          </cell>
          <cell r="C1154" t="str">
            <v>UN</v>
          </cell>
          <cell r="D1154">
            <v>2.31</v>
          </cell>
        </row>
        <row r="1155">
          <cell r="A1155">
            <v>9052004</v>
          </cell>
          <cell r="B1155" t="str">
            <v>REMOÇÃO DE LÂMPADA DE VAPOR DE MERCÚRIO, SÓDIO OU MISTA</v>
          </cell>
          <cell r="C1155" t="str">
            <v>UN</v>
          </cell>
          <cell r="D1155">
            <v>16.559999999999999</v>
          </cell>
        </row>
        <row r="1156">
          <cell r="A1156">
            <v>9052005</v>
          </cell>
          <cell r="B1156" t="str">
            <v>REMOÇÃO DE PLACA DIFUSORA PARA LÂMPADA FLUORESCENTE</v>
          </cell>
          <cell r="C1156" t="str">
            <v>UN</v>
          </cell>
          <cell r="D1156">
            <v>2.31</v>
          </cell>
        </row>
        <row r="1157">
          <cell r="A1157">
            <v>9052006</v>
          </cell>
          <cell r="B1157" t="str">
            <v>REMOÇÃO DE INTERRUPTOR, TOMADA, BOTÃO DE CAMPAINHA OU CIGARRA</v>
          </cell>
          <cell r="C1157" t="str">
            <v>UN</v>
          </cell>
          <cell r="D1157">
            <v>22.09</v>
          </cell>
        </row>
        <row r="1158">
          <cell r="A1158">
            <v>9052008</v>
          </cell>
          <cell r="B1158" t="str">
            <v>REMOÇÃO DE REATOR PARA LÂMPADA HG/NA - EM CAIXA DE PASSAGEM</v>
          </cell>
          <cell r="C1158" t="str">
            <v>UN</v>
          </cell>
          <cell r="D1158">
            <v>27.61</v>
          </cell>
        </row>
        <row r="1159">
          <cell r="A1159">
            <v>9052009</v>
          </cell>
          <cell r="B1159" t="str">
            <v>REMOÇÃO DE REATOR PARA LÂMPADA HG/NA - EM POSTE</v>
          </cell>
          <cell r="C1159" t="str">
            <v>UN</v>
          </cell>
          <cell r="D1159">
            <v>55.22</v>
          </cell>
        </row>
        <row r="1160">
          <cell r="A1160">
            <v>9052010</v>
          </cell>
          <cell r="B1160" t="str">
            <v>REMOÇÃO DE LUMINÁRIA INTERNA PARA LÂMPADA INCANDESCENTE</v>
          </cell>
          <cell r="C1160" t="str">
            <v>UN</v>
          </cell>
          <cell r="D1160">
            <v>22.09</v>
          </cell>
        </row>
        <row r="1161">
          <cell r="A1161">
            <v>9052011</v>
          </cell>
          <cell r="B1161" t="str">
            <v>REMOÇÃO DE LUMINÁRIA INTERNA PARA LÂMPADA FLUORESCENTE</v>
          </cell>
          <cell r="C1161" t="str">
            <v>UN</v>
          </cell>
          <cell r="D1161">
            <v>41.41</v>
          </cell>
        </row>
        <row r="1162">
          <cell r="A1162">
            <v>9052012</v>
          </cell>
          <cell r="B1162" t="str">
            <v>REMOÇÃO DE LUMINÁRIA EXTERNA INSTALADA EM POSTE</v>
          </cell>
          <cell r="C1162" t="str">
            <v>UN</v>
          </cell>
          <cell r="D1162">
            <v>82.82</v>
          </cell>
        </row>
        <row r="1163">
          <cell r="A1163">
            <v>9052013</v>
          </cell>
          <cell r="B1163" t="str">
            <v>REMOÇÃO DE LUMINÁRIA EXTERNA INSTALADA EM BRAÇO DE FERRO</v>
          </cell>
          <cell r="C1163" t="str">
            <v>UN</v>
          </cell>
          <cell r="D1163">
            <v>82.82</v>
          </cell>
        </row>
        <row r="1164">
          <cell r="A1164">
            <v>9052014</v>
          </cell>
          <cell r="B1164" t="str">
            <v>REMOÇÃO DE LUMINÁRIA A PROVA DE TEMPO, GASES E VAPOR</v>
          </cell>
          <cell r="C1164" t="str">
            <v>UN</v>
          </cell>
          <cell r="D1164">
            <v>27.61</v>
          </cell>
        </row>
        <row r="1165">
          <cell r="A1165">
            <v>9052018</v>
          </cell>
          <cell r="B1165" t="str">
            <v>REMOÇÃO DE PROJETOR DE FACHADA</v>
          </cell>
          <cell r="C1165" t="str">
            <v>UN</v>
          </cell>
          <cell r="D1165">
            <v>82.82</v>
          </cell>
        </row>
        <row r="1166">
          <cell r="A1166">
            <v>9052019</v>
          </cell>
          <cell r="B1166" t="str">
            <v>REMOÇÃO DE PROJETOR DE JARDIM</v>
          </cell>
          <cell r="C1166" t="str">
            <v>UN</v>
          </cell>
          <cell r="D1166">
            <v>55.22</v>
          </cell>
        </row>
        <row r="1167">
          <cell r="A1167">
            <v>9052020</v>
          </cell>
          <cell r="B1167" t="str">
            <v>REMOÇÃO DE CRUZETA DE FERRO PARA FIXAÇÃO DE PROJETOR</v>
          </cell>
          <cell r="C1167" t="str">
            <v>UN</v>
          </cell>
          <cell r="D1167">
            <v>82.82</v>
          </cell>
        </row>
        <row r="1168">
          <cell r="A1168">
            <v>9052025</v>
          </cell>
          <cell r="B1168" t="str">
            <v>REMOÇÃO DE BRAÇO DE LUMINÁRIA</v>
          </cell>
          <cell r="C1168" t="str">
            <v>UN</v>
          </cell>
          <cell r="D1168">
            <v>44.17</v>
          </cell>
        </row>
        <row r="1169">
          <cell r="A1169">
            <v>9052101</v>
          </cell>
          <cell r="B1169" t="str">
            <v>REMOÇÃO DE LÂMPADA</v>
          </cell>
          <cell r="C1169" t="str">
            <v>UN</v>
          </cell>
          <cell r="D1169">
            <v>3.69</v>
          </cell>
        </row>
        <row r="1170">
          <cell r="A1170">
            <v>9052102</v>
          </cell>
          <cell r="B1170" t="str">
            <v>REMOÇÃO DE LÂMPADA LED TUBULAR</v>
          </cell>
          <cell r="C1170" t="str">
            <v>UN</v>
          </cell>
          <cell r="D1170">
            <v>3.69</v>
          </cell>
        </row>
        <row r="1171">
          <cell r="A1171">
            <v>9053000</v>
          </cell>
          <cell r="B1171" t="str">
            <v>DEMOLIÇÕES - PÁRA-RAIOS E OUTROS</v>
          </cell>
          <cell r="C1171" t="str">
            <v>.</v>
          </cell>
          <cell r="D1171" t="str">
            <v>.</v>
          </cell>
        </row>
        <row r="1172">
          <cell r="A1172">
            <v>9053010</v>
          </cell>
          <cell r="B1172" t="str">
            <v>REMOÇÃO DE CAPTOR DE PÁRA-RAIOS - TIPO FRANKLIN</v>
          </cell>
          <cell r="C1172" t="str">
            <v>UN</v>
          </cell>
          <cell r="D1172">
            <v>27.61</v>
          </cell>
        </row>
        <row r="1173">
          <cell r="A1173">
            <v>9053011</v>
          </cell>
          <cell r="B1173" t="str">
            <v>REMOÇÃO DE CAPTOR DE PÁRA-RAIOS - RADIOATIVO</v>
          </cell>
          <cell r="C1173" t="str">
            <v>UN</v>
          </cell>
          <cell r="D1173">
            <v>27.61</v>
          </cell>
        </row>
        <row r="1174">
          <cell r="A1174">
            <v>9053014</v>
          </cell>
          <cell r="B1174" t="str">
            <v>REMOÇÃO DE CORDOALHA DE COBRE NÚ</v>
          </cell>
          <cell r="C1174" t="str">
            <v>M</v>
          </cell>
          <cell r="D1174">
            <v>11.04</v>
          </cell>
        </row>
        <row r="1175">
          <cell r="A1175">
            <v>9053015</v>
          </cell>
          <cell r="B1175" t="str">
            <v>REMOÇÃO DE CABO DE COBRE NÚ, PARA ATERRAMENTO</v>
          </cell>
          <cell r="C1175" t="str">
            <v>M</v>
          </cell>
          <cell r="D1175">
            <v>13.8</v>
          </cell>
        </row>
        <row r="1176">
          <cell r="A1176">
            <v>9053016</v>
          </cell>
          <cell r="B1176" t="str">
            <v>REMOÇÃO DE CONECTOR TIPO "SPLIT-BOLT"</v>
          </cell>
          <cell r="C1176" t="str">
            <v>UN</v>
          </cell>
          <cell r="D1176">
            <v>11.04</v>
          </cell>
        </row>
        <row r="1177">
          <cell r="A1177">
            <v>9053020</v>
          </cell>
          <cell r="B1177" t="str">
            <v>REMOÇÃO DE BASE E HASTE DE PÁRA-RAIOS</v>
          </cell>
          <cell r="C1177" t="str">
            <v>UN</v>
          </cell>
          <cell r="D1177">
            <v>55.22</v>
          </cell>
        </row>
        <row r="1178">
          <cell r="A1178">
            <v>9053021</v>
          </cell>
          <cell r="B1178" t="str">
            <v>REMOÇÃO DE CABO DE AÇO E ESTICADORES</v>
          </cell>
          <cell r="C1178" t="str">
            <v>M</v>
          </cell>
          <cell r="D1178">
            <v>27.61</v>
          </cell>
        </row>
        <row r="1179">
          <cell r="A1179">
            <v>9053022</v>
          </cell>
          <cell r="B1179" t="str">
            <v>REMOÇÃO DE BRAÇADEIRA PARA 3 ESTAIS</v>
          </cell>
          <cell r="C1179" t="str">
            <v>UN</v>
          </cell>
          <cell r="D1179">
            <v>27.61</v>
          </cell>
        </row>
        <row r="1180">
          <cell r="A1180">
            <v>9053025</v>
          </cell>
          <cell r="B1180" t="str">
            <v>REMOÇÃO DE TUBO DE PROTEÇÃO PARA CORDOALHA, INCLUSIVE FIXAÇÕES</v>
          </cell>
          <cell r="C1180" t="str">
            <v>UN</v>
          </cell>
          <cell r="D1180">
            <v>55.22</v>
          </cell>
        </row>
        <row r="1181">
          <cell r="A1181">
            <v>9053055</v>
          </cell>
          <cell r="B1181" t="str">
            <v>REMOÇÃO DE AUTOMÁTICO DE BÓIA</v>
          </cell>
          <cell r="C1181" t="str">
            <v>UN</v>
          </cell>
          <cell r="D1181">
            <v>33.130000000000003</v>
          </cell>
        </row>
        <row r="1182">
          <cell r="A1182">
            <v>9053056</v>
          </cell>
          <cell r="B1182" t="str">
            <v>REMOÇÃO DE CONTACTOR MAGNÉTICO E RELÊS PARA QUADRO DE COMANDO</v>
          </cell>
          <cell r="C1182" t="str">
            <v>UN</v>
          </cell>
          <cell r="D1182">
            <v>55.22</v>
          </cell>
        </row>
        <row r="1183">
          <cell r="A1183">
            <v>9053060</v>
          </cell>
          <cell r="B1183" t="str">
            <v>REMOÇÃO DE POSTE DE FERRO, INCLUSIVE BASE DE FIXAÇÃO</v>
          </cell>
          <cell r="C1183" t="str">
            <v>UN</v>
          </cell>
          <cell r="D1183">
            <v>276.08</v>
          </cell>
        </row>
        <row r="1184">
          <cell r="A1184">
            <v>9053061</v>
          </cell>
          <cell r="B1184" t="str">
            <v>REMOÇÃO DE POSTE DE FERRO ENGASTADO NO SOLO</v>
          </cell>
          <cell r="C1184" t="str">
            <v>UN</v>
          </cell>
          <cell r="D1184">
            <v>441.73</v>
          </cell>
        </row>
        <row r="1185">
          <cell r="A1185">
            <v>9053062</v>
          </cell>
          <cell r="B1185" t="str">
            <v>REMOÇÃO DE POSTE DE CONCRETO EM REDE DE ENERGIA</v>
          </cell>
          <cell r="C1185" t="str">
            <v>UN</v>
          </cell>
          <cell r="D1185">
            <v>276.08</v>
          </cell>
        </row>
        <row r="1186">
          <cell r="A1186">
            <v>9054000</v>
          </cell>
          <cell r="B1186" t="str">
            <v>DEMOLIÇÕES - CABINE PRIMÁRIA</v>
          </cell>
          <cell r="C1186" t="str">
            <v>.</v>
          </cell>
          <cell r="D1186" t="str">
            <v>.</v>
          </cell>
        </row>
        <row r="1187">
          <cell r="A1187">
            <v>9054001</v>
          </cell>
          <cell r="B1187" t="str">
            <v>REMOÇÃO DE ISOLADOR TIPO DISCO, INCLUSIVE GANCHO DE SUSTENTAÇÃO</v>
          </cell>
          <cell r="C1187" t="str">
            <v>UN</v>
          </cell>
          <cell r="D1187">
            <v>8.2799999999999994</v>
          </cell>
        </row>
        <row r="1188">
          <cell r="A1188">
            <v>9054002</v>
          </cell>
          <cell r="B1188" t="str">
            <v>REMOÇÃO DE ISOLADOR TIPO CASTANHA, INCLUSIVE GANCHO DE SUSTENTAÇÃO</v>
          </cell>
          <cell r="C1188" t="str">
            <v>UN</v>
          </cell>
          <cell r="D1188">
            <v>2.31</v>
          </cell>
        </row>
        <row r="1189">
          <cell r="A1189">
            <v>9054003</v>
          </cell>
          <cell r="B1189" t="str">
            <v>REMOÇÃO DE ISOLADOR TIPO PINO PARA A.T. INCLUSIVE PINO</v>
          </cell>
          <cell r="C1189" t="str">
            <v>UN</v>
          </cell>
          <cell r="D1189">
            <v>13.8</v>
          </cell>
        </row>
        <row r="1190">
          <cell r="A1190">
            <v>9054004</v>
          </cell>
          <cell r="B1190" t="str">
            <v>REMOÇÃO DE ISOLADOR TIPO PEDESTAL PARA A.T.</v>
          </cell>
          <cell r="C1190" t="str">
            <v>UN</v>
          </cell>
          <cell r="D1190">
            <v>11.04</v>
          </cell>
        </row>
        <row r="1191">
          <cell r="A1191">
            <v>9054005</v>
          </cell>
          <cell r="B1191" t="str">
            <v>REMOÇÃO DE CRUZETA DE MADEIRA</v>
          </cell>
          <cell r="C1191" t="str">
            <v>UN</v>
          </cell>
          <cell r="D1191">
            <v>78.27</v>
          </cell>
        </row>
        <row r="1192">
          <cell r="A1192">
            <v>9054006</v>
          </cell>
          <cell r="B1192" t="str">
            <v>REMOÇÃO DE BUCHA DE PASSAGEM INTERNA/EXTERNA PARA A.T.</v>
          </cell>
          <cell r="C1192" t="str">
            <v>UN</v>
          </cell>
          <cell r="D1192">
            <v>22.09</v>
          </cell>
        </row>
        <row r="1193">
          <cell r="A1193">
            <v>9054007</v>
          </cell>
          <cell r="B1193" t="str">
            <v>REMOÇÃO DE CHAPA DE FERRO PARA BUCHA DE PASSAGEM</v>
          </cell>
          <cell r="C1193" t="str">
            <v>UN</v>
          </cell>
          <cell r="D1193">
            <v>22.09</v>
          </cell>
        </row>
        <row r="1194">
          <cell r="A1194">
            <v>9054008</v>
          </cell>
          <cell r="B1194" t="str">
            <v>REMOÇÃO DE VERGALHÃO DE COBRE 3/8"</v>
          </cell>
          <cell r="C1194" t="str">
            <v>M</v>
          </cell>
          <cell r="D1194">
            <v>11.04</v>
          </cell>
        </row>
        <row r="1195">
          <cell r="A1195">
            <v>9054009</v>
          </cell>
          <cell r="B1195" t="str">
            <v>REMOÇÃO DE TERMINAL OU CONECTOR PARA VERGALHÃO DE COBRE</v>
          </cell>
          <cell r="C1195" t="str">
            <v>UN</v>
          </cell>
          <cell r="D1195">
            <v>4.6100000000000003</v>
          </cell>
        </row>
        <row r="1196">
          <cell r="A1196">
            <v>9054010</v>
          </cell>
          <cell r="B1196" t="str">
            <v>REMOÇÃO DE CHAVE SECCIONADORA TRIPOLAR</v>
          </cell>
          <cell r="C1196" t="str">
            <v>UN</v>
          </cell>
          <cell r="D1196">
            <v>156.54</v>
          </cell>
        </row>
        <row r="1197">
          <cell r="A1197">
            <v>9054011</v>
          </cell>
          <cell r="B1197" t="str">
            <v>REMOÇÃO DE TRANSFORMADOR DE POTENCIAL</v>
          </cell>
          <cell r="C1197" t="str">
            <v>UN</v>
          </cell>
          <cell r="D1197">
            <v>35.89</v>
          </cell>
        </row>
        <row r="1198">
          <cell r="A1198">
            <v>9054012</v>
          </cell>
          <cell r="B1198" t="str">
            <v>REMOÇÃO DE DISJUNTOR A ÓLEO - VOL NORMAL OU REDUZIDO</v>
          </cell>
          <cell r="C1198" t="str">
            <v>UN</v>
          </cell>
          <cell r="D1198">
            <v>207.69</v>
          </cell>
        </row>
        <row r="1199">
          <cell r="A1199">
            <v>9054013</v>
          </cell>
          <cell r="B1199" t="str">
            <v>REMOÇÃO DE TRANSFORMADOR DE POTÊNCIA CLASSE 15KV</v>
          </cell>
          <cell r="C1199" t="str">
            <v>UN</v>
          </cell>
          <cell r="D1199">
            <v>403.36</v>
          </cell>
        </row>
        <row r="1200">
          <cell r="A1200">
            <v>9054014</v>
          </cell>
          <cell r="B1200" t="str">
            <v>REMOÇÃO DE CHAVE FUSÍVEL TIPO MATHEUS</v>
          </cell>
          <cell r="C1200" t="str">
            <v>UN</v>
          </cell>
          <cell r="D1200">
            <v>82.82</v>
          </cell>
        </row>
        <row r="1201">
          <cell r="A1201">
            <v>9054015</v>
          </cell>
          <cell r="B1201" t="str">
            <v>REMOÇÃO DE SUPORTE DE TRANSFORMADOR EM POSTE</v>
          </cell>
          <cell r="C1201" t="str">
            <v>UN</v>
          </cell>
          <cell r="D1201">
            <v>36.880000000000003</v>
          </cell>
        </row>
        <row r="1202">
          <cell r="A1202">
            <v>9054016</v>
          </cell>
          <cell r="B1202" t="str">
            <v>REMOÇÃO DE CABOS DE A.T. EM LINHA AÉREA ATÉ 35MM2</v>
          </cell>
          <cell r="C1202" t="str">
            <v>M</v>
          </cell>
          <cell r="D1202">
            <v>39.130000000000003</v>
          </cell>
        </row>
        <row r="1203">
          <cell r="A1203">
            <v>9054017</v>
          </cell>
          <cell r="B1203" t="str">
            <v>REMOÇÃO DE PÁRA-RAIOS TIPO CRISTAL VALVE CLASSE 15KV</v>
          </cell>
          <cell r="C1203" t="str">
            <v>UN</v>
          </cell>
          <cell r="D1203">
            <v>117.4</v>
          </cell>
        </row>
        <row r="1204">
          <cell r="A1204">
            <v>9054018</v>
          </cell>
          <cell r="B1204" t="str">
            <v>REMOÇÃO DE CONTATORES E RELÊS EM GERAL</v>
          </cell>
          <cell r="C1204" t="str">
            <v>UN</v>
          </cell>
          <cell r="D1204">
            <v>103.28</v>
          </cell>
        </row>
        <row r="1205">
          <cell r="A1205">
            <v>9054019</v>
          </cell>
          <cell r="B1205" t="str">
            <v>REMOÇÃO DE MUFLA INTERNA UNIPOLAR/TRIPOLAR</v>
          </cell>
          <cell r="C1205" t="str">
            <v>UN</v>
          </cell>
          <cell r="D1205">
            <v>78.27</v>
          </cell>
        </row>
        <row r="1206">
          <cell r="A1206">
            <v>9054020</v>
          </cell>
          <cell r="B1206" t="str">
            <v>REMOÇÃO DE BUCHA DE PASSAGEM PARA NEUTRO - 1KV</v>
          </cell>
          <cell r="C1206" t="str">
            <v>UN</v>
          </cell>
          <cell r="D1206">
            <v>16.559999999999999</v>
          </cell>
        </row>
        <row r="1207">
          <cell r="A1207">
            <v>9054021</v>
          </cell>
          <cell r="B1207" t="str">
            <v>REMOÇÃO DE ÓLEO ISOLANTE DE TRANSFORMADOR OU DISJUNTOR</v>
          </cell>
          <cell r="C1207" t="str">
            <v>L</v>
          </cell>
          <cell r="D1207">
            <v>0.92</v>
          </cell>
        </row>
        <row r="1208">
          <cell r="A1208">
            <v>9054022</v>
          </cell>
          <cell r="B1208" t="str">
            <v>REMOÇÃO DE SELA PARA CRUZETA DE MADEIRA</v>
          </cell>
          <cell r="C1208" t="str">
            <v>UN</v>
          </cell>
          <cell r="D1208">
            <v>11.53</v>
          </cell>
        </row>
        <row r="1209">
          <cell r="A1209">
            <v>9054023</v>
          </cell>
          <cell r="B1209" t="str">
            <v>REMOÇÃO DE FUSÍVEL EM ALTA TENSÃO TIPO "HH"</v>
          </cell>
          <cell r="C1209" t="str">
            <v>UN</v>
          </cell>
          <cell r="D1209">
            <v>27.61</v>
          </cell>
        </row>
        <row r="1210">
          <cell r="A1210">
            <v>9054024</v>
          </cell>
          <cell r="B1210" t="str">
            <v>REMOÇÃO DE ELO FUSÍVEL EM CHAVE TIPO MATHEUS</v>
          </cell>
          <cell r="C1210" t="str">
            <v>UN</v>
          </cell>
          <cell r="D1210">
            <v>16.559999999999999</v>
          </cell>
        </row>
        <row r="1211">
          <cell r="A1211">
            <v>9054025</v>
          </cell>
          <cell r="B1211" t="str">
            <v>REMOÇÃO DE RELÊ OU BOBINA - DISJUNTOR DE A.T.</v>
          </cell>
          <cell r="C1211" t="str">
            <v>UN</v>
          </cell>
          <cell r="D1211">
            <v>25.73</v>
          </cell>
        </row>
        <row r="1212">
          <cell r="A1212">
            <v>9054026</v>
          </cell>
          <cell r="B1212" t="str">
            <v>REMOÇÃO DE MUFLA EXTERNA UNIPOLAR / TRIPOLAR</v>
          </cell>
          <cell r="C1212" t="str">
            <v>UN</v>
          </cell>
          <cell r="D1212">
            <v>117.4</v>
          </cell>
        </row>
        <row r="1213">
          <cell r="A1213">
            <v>9054027</v>
          </cell>
          <cell r="B1213" t="str">
            <v>REMOÇÃO DE MUFLA INTERNA UNIPOLAR / TRIPOLAR</v>
          </cell>
          <cell r="C1213" t="str">
            <v>UN</v>
          </cell>
          <cell r="D1213">
            <v>78.27</v>
          </cell>
        </row>
        <row r="1214">
          <cell r="A1214">
            <v>9060000</v>
          </cell>
          <cell r="B1214" t="str">
            <v>RETIRADAS - ENTRADA E DISTRIBUIÇÃO</v>
          </cell>
          <cell r="C1214" t="str">
            <v>.</v>
          </cell>
          <cell r="D1214" t="str">
            <v>.</v>
          </cell>
        </row>
        <row r="1215">
          <cell r="A1215">
            <v>9060001</v>
          </cell>
          <cell r="B1215" t="str">
            <v>RETIRADA DE POSTE DE ENTRADA DE ENERGIA EM BAIXA TENSÃO - GALVANIZADO</v>
          </cell>
          <cell r="C1215" t="str">
            <v>UN</v>
          </cell>
          <cell r="D1215">
            <v>220.86</v>
          </cell>
        </row>
        <row r="1216">
          <cell r="A1216">
            <v>9060002</v>
          </cell>
          <cell r="B1216" t="str">
            <v>RETIRADA DE POSTE DE ENTRADA DE ENERGIA EM BAIXA TENSÃO - CONCRETO</v>
          </cell>
          <cell r="C1216" t="str">
            <v>UN</v>
          </cell>
          <cell r="D1216">
            <v>276.08</v>
          </cell>
        </row>
        <row r="1217">
          <cell r="A1217">
            <v>9060003</v>
          </cell>
          <cell r="B1217" t="str">
            <v>RETIRADA DE CAIXA DE ENTRADA DE ENERGIA EM BAIXA TENSÃO</v>
          </cell>
          <cell r="C1217" t="str">
            <v>UN</v>
          </cell>
          <cell r="D1217">
            <v>248.47</v>
          </cell>
        </row>
        <row r="1218">
          <cell r="A1218">
            <v>9060004</v>
          </cell>
          <cell r="B1218" t="str">
            <v>RETIRADA DE ARMAÇÃO TIPO BRAQUETE</v>
          </cell>
          <cell r="C1218" t="str">
            <v>UN</v>
          </cell>
          <cell r="D1218">
            <v>27.61</v>
          </cell>
        </row>
        <row r="1219">
          <cell r="A1219">
            <v>9060005</v>
          </cell>
          <cell r="B1219" t="str">
            <v>RETIRADA DE CABEÇOTE TIPO "TELESP"</v>
          </cell>
          <cell r="C1219" t="str">
            <v>UN</v>
          </cell>
          <cell r="D1219">
            <v>13.8</v>
          </cell>
        </row>
        <row r="1220">
          <cell r="A1220">
            <v>9060008</v>
          </cell>
          <cell r="B1220" t="str">
            <v>RETIRADA DE CONDULETE</v>
          </cell>
          <cell r="C1220" t="str">
            <v>UN</v>
          </cell>
          <cell r="D1220">
            <v>27.61</v>
          </cell>
        </row>
        <row r="1221">
          <cell r="A1221">
            <v>9060009</v>
          </cell>
          <cell r="B1221" t="str">
            <v>RETIRADA DE PERFILADOS</v>
          </cell>
          <cell r="C1221" t="str">
            <v>M</v>
          </cell>
          <cell r="D1221">
            <v>22.09</v>
          </cell>
        </row>
        <row r="1222">
          <cell r="A1222">
            <v>9060012</v>
          </cell>
          <cell r="B1222" t="str">
            <v>RETIRADA DE ELETRODUTOS APARENTES - ATÉ 2"</v>
          </cell>
          <cell r="C1222" t="str">
            <v>M</v>
          </cell>
          <cell r="D1222">
            <v>13.8</v>
          </cell>
        </row>
        <row r="1223">
          <cell r="A1223">
            <v>9060013</v>
          </cell>
          <cell r="B1223" t="str">
            <v>RETIRADA DE ELETRODUTOS APARENTES - ACIMA DE 2"</v>
          </cell>
          <cell r="C1223" t="str">
            <v>M</v>
          </cell>
          <cell r="D1223">
            <v>27.61</v>
          </cell>
        </row>
        <row r="1224">
          <cell r="A1224">
            <v>9060014</v>
          </cell>
          <cell r="B1224" t="str">
            <v>RETIRADA DE FIO EMBUTIDO - ATÉ 16MM2</v>
          </cell>
          <cell r="C1224" t="str">
            <v>M</v>
          </cell>
          <cell r="D1224">
            <v>2.76</v>
          </cell>
        </row>
        <row r="1225">
          <cell r="A1225">
            <v>9060015</v>
          </cell>
          <cell r="B1225" t="str">
            <v>RETIRADA DE CABO EMBUTIDO - ACIMA DE 16MM2</v>
          </cell>
          <cell r="C1225" t="str">
            <v>M</v>
          </cell>
          <cell r="D1225">
            <v>5.52</v>
          </cell>
        </row>
        <row r="1226">
          <cell r="A1226">
            <v>9060016</v>
          </cell>
          <cell r="B1226" t="str">
            <v>RETIRADA DE FIO APARENTE - ATÉ 16MM2</v>
          </cell>
          <cell r="C1226" t="str">
            <v>M</v>
          </cell>
          <cell r="D1226">
            <v>3.31</v>
          </cell>
        </row>
        <row r="1227">
          <cell r="A1227">
            <v>9060017</v>
          </cell>
          <cell r="B1227" t="str">
            <v>RETIRADA DE CABO APARENTE - ACIMA DE 16MM2</v>
          </cell>
          <cell r="C1227" t="str">
            <v>M</v>
          </cell>
          <cell r="D1227">
            <v>6.63</v>
          </cell>
        </row>
        <row r="1228">
          <cell r="A1228">
            <v>9060018</v>
          </cell>
          <cell r="B1228" t="str">
            <v>RETIRADA DE TERMINAIS OU CONECTORES DE PRESSÃO PARA CABOS</v>
          </cell>
          <cell r="C1228" t="str">
            <v>UN</v>
          </cell>
          <cell r="D1228">
            <v>11.04</v>
          </cell>
        </row>
        <row r="1229">
          <cell r="A1229">
            <v>9060020</v>
          </cell>
          <cell r="B1229" t="str">
            <v>RETIRADA DE SUPORTE-ISOLADOR TIPO ROLDANA</v>
          </cell>
          <cell r="C1229" t="str">
            <v>UN</v>
          </cell>
          <cell r="D1229">
            <v>11.04</v>
          </cell>
        </row>
        <row r="1230">
          <cell r="A1230">
            <v>9061000</v>
          </cell>
          <cell r="B1230" t="str">
            <v>RETIRADAS - CAIXAS E QUADROS</v>
          </cell>
          <cell r="C1230" t="str">
            <v>.</v>
          </cell>
          <cell r="D1230" t="str">
            <v>.</v>
          </cell>
        </row>
        <row r="1231">
          <cell r="A1231">
            <v>9061010</v>
          </cell>
          <cell r="B1231" t="str">
            <v>RETIRADA DE BARRAMENTOS EM QUADROS ELÉTRICOS</v>
          </cell>
          <cell r="C1231" t="str">
            <v>M</v>
          </cell>
          <cell r="D1231">
            <v>44.17</v>
          </cell>
        </row>
        <row r="1232">
          <cell r="A1232">
            <v>9061011</v>
          </cell>
          <cell r="B1232" t="str">
            <v>RETIRADA DE ISOLADORES EM QUADROS ELÉTRICOS</v>
          </cell>
          <cell r="C1232" t="str">
            <v>UN</v>
          </cell>
          <cell r="D1232">
            <v>11.04</v>
          </cell>
        </row>
        <row r="1233">
          <cell r="A1233">
            <v>9061015</v>
          </cell>
          <cell r="B1233" t="str">
            <v>RETIRADA DE DISJUNTOR AUTOMÁTICO UNIPOLAR ATÉ 50A</v>
          </cell>
          <cell r="C1233" t="str">
            <v>UN</v>
          </cell>
          <cell r="D1233">
            <v>16.559999999999999</v>
          </cell>
        </row>
        <row r="1234">
          <cell r="A1234">
            <v>9061016</v>
          </cell>
          <cell r="B1234" t="str">
            <v>RETIRADA DE DISJUNTOR AUTOMÁTICO BIPOLAR ATÉ 50A</v>
          </cell>
          <cell r="C1234" t="str">
            <v>UN</v>
          </cell>
          <cell r="D1234">
            <v>38.65</v>
          </cell>
        </row>
        <row r="1235">
          <cell r="A1235">
            <v>9061017</v>
          </cell>
          <cell r="B1235" t="str">
            <v>RETIRADA DE DISJUNTOR AUTOMÁTICO TRIPOLAR ATÉ 50A</v>
          </cell>
          <cell r="C1235" t="str">
            <v>UN</v>
          </cell>
          <cell r="D1235">
            <v>71.78</v>
          </cell>
        </row>
        <row r="1236">
          <cell r="A1236">
            <v>9061025</v>
          </cell>
          <cell r="B1236" t="str">
            <v>RETIRADA DE CAIXA PARA FUSÍVEL OU TOMADA, INSTALADA EM PERFILADOS</v>
          </cell>
          <cell r="C1236" t="str">
            <v>UN</v>
          </cell>
          <cell r="D1236">
            <v>27.61</v>
          </cell>
        </row>
        <row r="1237">
          <cell r="A1237">
            <v>9061026</v>
          </cell>
          <cell r="B1237" t="str">
            <v>RETIRADA DE QUADRO DE DISTRIBUIÇÃO OU CAIXA DE PASSAGEM</v>
          </cell>
          <cell r="C1237" t="str">
            <v>M2</v>
          </cell>
          <cell r="D1237">
            <v>110.43</v>
          </cell>
        </row>
        <row r="1238">
          <cell r="A1238">
            <v>9061030</v>
          </cell>
          <cell r="B1238" t="str">
            <v>RETIRADA DE FECHADURA DE QUADRO DE DISTRIBUIÇÃO OU CAIXA DE PASSAGEM</v>
          </cell>
          <cell r="C1238" t="str">
            <v>UN</v>
          </cell>
          <cell r="D1238">
            <v>11.04</v>
          </cell>
        </row>
        <row r="1239">
          <cell r="A1239">
            <v>9061032</v>
          </cell>
          <cell r="B1239" t="str">
            <v>RETIRADA DE DISJUNTOR AUTOMÁTICO TIPO "QUICK-LAG"</v>
          </cell>
          <cell r="C1239" t="str">
            <v>UN</v>
          </cell>
          <cell r="D1239">
            <v>16.559999999999999</v>
          </cell>
        </row>
        <row r="1240">
          <cell r="A1240">
            <v>9061034</v>
          </cell>
          <cell r="B1240" t="str">
            <v>RETIRADA DE BASE EM CHAPA DE FERRO, PARA DISJUNTOR TIPO "QUICK-LAG"</v>
          </cell>
          <cell r="C1240" t="str">
            <v>UN</v>
          </cell>
          <cell r="D1240">
            <v>13.8</v>
          </cell>
        </row>
        <row r="1241">
          <cell r="A1241">
            <v>9061035</v>
          </cell>
          <cell r="B1241" t="str">
            <v>RETIRADA DE CAPACITOR PARA CORREÇÃO DE FATOR DE POTÊNCIA</v>
          </cell>
          <cell r="C1241" t="str">
            <v>UN</v>
          </cell>
          <cell r="D1241">
            <v>636.24</v>
          </cell>
        </row>
        <row r="1242">
          <cell r="A1242">
            <v>9061037</v>
          </cell>
          <cell r="B1242" t="str">
            <v>RETIRADA DE CHAVE SECCIONADORA OU BASE PARA FUSÍVEIS TIPO NH UNIPOLAR</v>
          </cell>
          <cell r="C1242" t="str">
            <v>UN</v>
          </cell>
          <cell r="D1242">
            <v>27.61</v>
          </cell>
        </row>
        <row r="1243">
          <cell r="A1243">
            <v>9061038</v>
          </cell>
          <cell r="B1243" t="str">
            <v>RETIRADA DE CHAVE SECCIONADORA OU BASE PARA FUSÍVEIS TIPO NH TRIPOLAR</v>
          </cell>
          <cell r="C1243" t="str">
            <v>UN</v>
          </cell>
          <cell r="D1243">
            <v>41.41</v>
          </cell>
        </row>
        <row r="1244">
          <cell r="A1244">
            <v>9061039</v>
          </cell>
          <cell r="B1244" t="str">
            <v>RETIRADA DE BASE PARA FUSÍVEIS TIPO DIAZED</v>
          </cell>
          <cell r="C1244" t="str">
            <v>UN</v>
          </cell>
          <cell r="D1244">
            <v>13.8</v>
          </cell>
        </row>
        <row r="1245">
          <cell r="A1245">
            <v>9061040</v>
          </cell>
          <cell r="B1245" t="str">
            <v>RETIRADA DE BARRAMENTO DE COBRE</v>
          </cell>
          <cell r="C1245" t="str">
            <v>UN</v>
          </cell>
          <cell r="D1245">
            <v>27.61</v>
          </cell>
        </row>
        <row r="1246">
          <cell r="A1246">
            <v>9062000</v>
          </cell>
          <cell r="B1246" t="str">
            <v>RETIRADAS - PONTOS E APARELHOS</v>
          </cell>
          <cell r="C1246" t="str">
            <v>.</v>
          </cell>
          <cell r="D1246" t="str">
            <v>.</v>
          </cell>
        </row>
        <row r="1247">
          <cell r="A1247">
            <v>9062001</v>
          </cell>
          <cell r="B1247" t="str">
            <v>RETIRADA DE SOQUETES EM LUMINÁRIAS</v>
          </cell>
          <cell r="C1247" t="str">
            <v>UN</v>
          </cell>
          <cell r="D1247">
            <v>13.8</v>
          </cell>
        </row>
        <row r="1248">
          <cell r="A1248">
            <v>9062002</v>
          </cell>
          <cell r="B1248" t="str">
            <v>RETIRADA DE REATOR EM LUMINÁRIA FLUORESCENTE</v>
          </cell>
          <cell r="C1248" t="str">
            <v>UN</v>
          </cell>
          <cell r="D1248">
            <v>5.52</v>
          </cell>
        </row>
        <row r="1249">
          <cell r="A1249">
            <v>9062003</v>
          </cell>
          <cell r="B1249" t="str">
            <v>RETIRADA DE LÂMPADA INCANDESCENTE OU FLUORESCENTE</v>
          </cell>
          <cell r="C1249" t="str">
            <v>UN</v>
          </cell>
          <cell r="D1249">
            <v>2.31</v>
          </cell>
        </row>
        <row r="1250">
          <cell r="A1250">
            <v>9062004</v>
          </cell>
          <cell r="B1250" t="str">
            <v>RETIRADA DE LÂMPADA VAPOR DE MERCÚRIO, SÓDIO OU MISTA</v>
          </cell>
          <cell r="C1250" t="str">
            <v>UN</v>
          </cell>
          <cell r="D1250">
            <v>16.559999999999999</v>
          </cell>
        </row>
        <row r="1251">
          <cell r="A1251">
            <v>9062005</v>
          </cell>
          <cell r="B1251" t="str">
            <v>RETIRADA DE PLACA DIFUSORA PARA LÂMPADA FLUORESCENTE</v>
          </cell>
          <cell r="C1251" t="str">
            <v>UN</v>
          </cell>
          <cell r="D1251">
            <v>2.31</v>
          </cell>
        </row>
        <row r="1252">
          <cell r="A1252">
            <v>9062010</v>
          </cell>
          <cell r="B1252" t="str">
            <v>RETIRADA DE LUMINÁRIA INTERNA PARA LÂMPADA INCANDESCENTE</v>
          </cell>
          <cell r="C1252" t="str">
            <v>UN</v>
          </cell>
          <cell r="D1252">
            <v>22.09</v>
          </cell>
        </row>
        <row r="1253">
          <cell r="A1253">
            <v>9062011</v>
          </cell>
          <cell r="B1253" t="str">
            <v>RETIRADA DE LUMINÁRIA INTERNA PARA LÂMPADA FLUORESCENTE</v>
          </cell>
          <cell r="C1253" t="str">
            <v>UN</v>
          </cell>
          <cell r="D1253">
            <v>41.41</v>
          </cell>
        </row>
        <row r="1254">
          <cell r="A1254">
            <v>9062012</v>
          </cell>
          <cell r="B1254" t="str">
            <v>RETIRADA DE LUMINÁRIA EXTERNA INSTALADA EM POSTE</v>
          </cell>
          <cell r="C1254" t="str">
            <v>UN</v>
          </cell>
          <cell r="D1254">
            <v>82.82</v>
          </cell>
        </row>
        <row r="1255">
          <cell r="A1255">
            <v>9062013</v>
          </cell>
          <cell r="B1255" t="str">
            <v>RETIRADA DE LUMINÁRIA EXTERNA INSTALADA EM BRAÇO DE FERRO</v>
          </cell>
          <cell r="C1255" t="str">
            <v>UN</v>
          </cell>
          <cell r="D1255">
            <v>82.82</v>
          </cell>
        </row>
        <row r="1256">
          <cell r="A1256">
            <v>9062014</v>
          </cell>
          <cell r="B1256" t="str">
            <v>RETIRADA DE LUMINÁRIA A PROVA DE TEMPO, GASES E VAPOR</v>
          </cell>
          <cell r="C1256" t="str">
            <v>UN</v>
          </cell>
          <cell r="D1256">
            <v>27.61</v>
          </cell>
        </row>
        <row r="1257">
          <cell r="A1257">
            <v>9062018</v>
          </cell>
          <cell r="B1257" t="str">
            <v>RETIRADA DE PROJETOR DE FACHADA</v>
          </cell>
          <cell r="C1257" t="str">
            <v>UN</v>
          </cell>
          <cell r="D1257">
            <v>82.82</v>
          </cell>
        </row>
        <row r="1258">
          <cell r="A1258">
            <v>9062019</v>
          </cell>
          <cell r="B1258" t="str">
            <v>RETIRADA DE PROJETOR DE JARDIM</v>
          </cell>
          <cell r="C1258" t="str">
            <v>UN</v>
          </cell>
          <cell r="D1258">
            <v>55.22</v>
          </cell>
        </row>
        <row r="1259">
          <cell r="A1259">
            <v>9062025</v>
          </cell>
          <cell r="B1259" t="str">
            <v>RETIRADA DE BRAÇO DE LUMINÁRIA</v>
          </cell>
          <cell r="C1259" t="str">
            <v>UN</v>
          </cell>
          <cell r="D1259">
            <v>55.22</v>
          </cell>
        </row>
        <row r="1260">
          <cell r="A1260">
            <v>9062101</v>
          </cell>
          <cell r="B1260" t="str">
            <v>RETIRADA DE LÂMPADA LED</v>
          </cell>
          <cell r="C1260" t="str">
            <v>UN</v>
          </cell>
          <cell r="D1260">
            <v>4.84</v>
          </cell>
        </row>
        <row r="1261">
          <cell r="A1261">
            <v>9062102</v>
          </cell>
          <cell r="B1261" t="str">
            <v>RETIRADA DE LÂMPADA LED TUBULAR</v>
          </cell>
          <cell r="C1261" t="str">
            <v>UN</v>
          </cell>
          <cell r="D1261">
            <v>4.84</v>
          </cell>
        </row>
        <row r="1262">
          <cell r="A1262">
            <v>9063000</v>
          </cell>
          <cell r="B1262" t="str">
            <v>RETIRADAS - PÁRA-RAIOS E OUTROS</v>
          </cell>
          <cell r="C1262" t="str">
            <v>.</v>
          </cell>
          <cell r="D1262" t="str">
            <v>.</v>
          </cell>
        </row>
        <row r="1263">
          <cell r="A1263">
            <v>9063014</v>
          </cell>
          <cell r="B1263" t="str">
            <v>RETIRADA DE CORDOALHA DE COBRE NÚ</v>
          </cell>
          <cell r="C1263" t="str">
            <v>M</v>
          </cell>
          <cell r="D1263">
            <v>11.04</v>
          </cell>
        </row>
        <row r="1264">
          <cell r="A1264">
            <v>9063015</v>
          </cell>
          <cell r="B1264" t="str">
            <v>RETIRADA DE CORDOALHA DE COBRE NÚ PARA ATERRAMENTO</v>
          </cell>
          <cell r="C1264" t="str">
            <v>M</v>
          </cell>
          <cell r="D1264">
            <v>13.8</v>
          </cell>
        </row>
        <row r="1265">
          <cell r="A1265">
            <v>9063016</v>
          </cell>
          <cell r="B1265" t="str">
            <v>RETIRADA DE CONECTOR TIPO "SPLIT-BOLT"</v>
          </cell>
          <cell r="C1265" t="str">
            <v>UN</v>
          </cell>
          <cell r="D1265">
            <v>11.04</v>
          </cell>
        </row>
        <row r="1266">
          <cell r="A1266">
            <v>9063060</v>
          </cell>
          <cell r="B1266" t="str">
            <v>RETIRADA DE POSTE DE FERRO, INCLUSIVE BASE DE FIXAÇÃO</v>
          </cell>
          <cell r="C1266" t="str">
            <v>UN</v>
          </cell>
          <cell r="D1266">
            <v>276.08</v>
          </cell>
        </row>
        <row r="1267">
          <cell r="A1267">
            <v>9063061</v>
          </cell>
          <cell r="B1267" t="str">
            <v>RETIRADA DE POSTE DE FERRO ENGASTADO NO SOLO</v>
          </cell>
          <cell r="C1267" t="str">
            <v>UN</v>
          </cell>
          <cell r="D1267">
            <v>441.73</v>
          </cell>
        </row>
        <row r="1268">
          <cell r="A1268">
            <v>9063062</v>
          </cell>
          <cell r="B1268" t="str">
            <v>RETIRADA DE POSTE DE CONCRETO EM REDE DE ENERGIA</v>
          </cell>
          <cell r="C1268" t="str">
            <v>UN</v>
          </cell>
          <cell r="D1268">
            <v>621.86</v>
          </cell>
        </row>
        <row r="1269">
          <cell r="A1269">
            <v>9064000</v>
          </cell>
          <cell r="B1269" t="str">
            <v>RETIRADAS - CABINE PRIMÁRIA</v>
          </cell>
          <cell r="C1269" t="str">
            <v>.</v>
          </cell>
          <cell r="D1269" t="str">
            <v>.</v>
          </cell>
        </row>
        <row r="1270">
          <cell r="A1270">
            <v>9064001</v>
          </cell>
          <cell r="B1270" t="str">
            <v>RETIRADA DE ISOLADOR TIPO DISCO INCLUSIVE GANCHO DE SUSTENTAÇÃO</v>
          </cell>
          <cell r="C1270" t="str">
            <v>UN</v>
          </cell>
          <cell r="D1270">
            <v>55.22</v>
          </cell>
        </row>
        <row r="1271">
          <cell r="A1271">
            <v>9064002</v>
          </cell>
          <cell r="B1271" t="str">
            <v>RETIRADA DE ISOLADOR TIPO CASTANHA INCLUSIVE GANCHO DE SUSTENTAÇÃO</v>
          </cell>
          <cell r="C1271" t="str">
            <v>UN</v>
          </cell>
          <cell r="D1271">
            <v>2.31</v>
          </cell>
        </row>
        <row r="1272">
          <cell r="A1272">
            <v>9064003</v>
          </cell>
          <cell r="B1272" t="str">
            <v>RETIRADA DE ISOLADOR TIPO PINO A.T. INCLUSIVE PINO</v>
          </cell>
          <cell r="C1272" t="str">
            <v>UN</v>
          </cell>
          <cell r="D1272">
            <v>13.8</v>
          </cell>
        </row>
        <row r="1273">
          <cell r="A1273">
            <v>9064004</v>
          </cell>
          <cell r="B1273" t="str">
            <v>RETIRADA DE ISOLADOR TIPO PEDESTAL PARA A.T.</v>
          </cell>
          <cell r="C1273" t="str">
            <v>UN</v>
          </cell>
          <cell r="D1273">
            <v>11.04</v>
          </cell>
        </row>
        <row r="1274">
          <cell r="A1274">
            <v>9064005</v>
          </cell>
          <cell r="B1274" t="str">
            <v>RETIRADA DE CRUZETA DE MADEIRA</v>
          </cell>
          <cell r="C1274" t="str">
            <v>UN</v>
          </cell>
          <cell r="D1274">
            <v>117.4</v>
          </cell>
        </row>
        <row r="1275">
          <cell r="A1275">
            <v>9064006</v>
          </cell>
          <cell r="B1275" t="str">
            <v>RETIRADA DE BUCHA DE PASSAGEM INTERNA/EXTERNA PARA A.T.</v>
          </cell>
          <cell r="C1275" t="str">
            <v>UN</v>
          </cell>
          <cell r="D1275">
            <v>22.09</v>
          </cell>
        </row>
        <row r="1276">
          <cell r="A1276">
            <v>9064007</v>
          </cell>
          <cell r="B1276" t="str">
            <v>RETIRADA DE CHAPA DE FERRO PARA BUCHA DE PASSAGEM</v>
          </cell>
          <cell r="C1276" t="str">
            <v>UN</v>
          </cell>
          <cell r="D1276">
            <v>22.09</v>
          </cell>
        </row>
        <row r="1277">
          <cell r="A1277">
            <v>9064008</v>
          </cell>
          <cell r="B1277" t="str">
            <v>RETIRADA DE VERGALHÃO DE COBRE 3/8"</v>
          </cell>
          <cell r="C1277" t="str">
            <v>M</v>
          </cell>
          <cell r="D1277">
            <v>11.04</v>
          </cell>
        </row>
        <row r="1278">
          <cell r="A1278">
            <v>9064009</v>
          </cell>
          <cell r="B1278" t="str">
            <v>RETIRADA DE TERMINAL OU CONECTOR PARA VERGALHÃO DE COBRE</v>
          </cell>
          <cell r="C1278" t="str">
            <v>UN</v>
          </cell>
          <cell r="D1278">
            <v>4.6100000000000003</v>
          </cell>
        </row>
        <row r="1279">
          <cell r="A1279">
            <v>9064010</v>
          </cell>
          <cell r="B1279" t="str">
            <v>RETIRADA DE CHAVE SECCIONADORA TRIPOLAR CLASSE 15 K.V.</v>
          </cell>
          <cell r="C1279" t="str">
            <v>UN</v>
          </cell>
          <cell r="D1279">
            <v>156.54</v>
          </cell>
        </row>
        <row r="1280">
          <cell r="A1280">
            <v>9064011</v>
          </cell>
          <cell r="B1280" t="str">
            <v>RETIRADA DE TRANSFORMADOR DE POTENCIAL</v>
          </cell>
          <cell r="C1280" t="str">
            <v>UN</v>
          </cell>
          <cell r="D1280">
            <v>35.89</v>
          </cell>
        </row>
        <row r="1281">
          <cell r="A1281">
            <v>9064012</v>
          </cell>
          <cell r="B1281" t="str">
            <v>RETIRADA DE DISJUNTOR A.T. DE VOL. NORMAL OU REDUZIDO DE ÓLEO</v>
          </cell>
          <cell r="C1281" t="str">
            <v>UN</v>
          </cell>
          <cell r="D1281">
            <v>207.69</v>
          </cell>
        </row>
        <row r="1282">
          <cell r="A1282">
            <v>9064013</v>
          </cell>
          <cell r="B1282" t="str">
            <v>RETIRADA DE TRANSFORMADOR DE POTÊNCIA CLASSE 15 KV</v>
          </cell>
          <cell r="C1282" t="str">
            <v>UN</v>
          </cell>
          <cell r="D1282">
            <v>403.36</v>
          </cell>
        </row>
        <row r="1283">
          <cell r="A1283">
            <v>9064014</v>
          </cell>
          <cell r="B1283" t="str">
            <v>RETIRADA DE CHAVE FUSÍVEL TIPO MATHEUS</v>
          </cell>
          <cell r="C1283" t="str">
            <v>UN</v>
          </cell>
          <cell r="D1283">
            <v>82.82</v>
          </cell>
        </row>
        <row r="1284">
          <cell r="A1284">
            <v>9064015</v>
          </cell>
          <cell r="B1284" t="str">
            <v>RETIRADA DE SUPORTE DE TRANSFORMADOR EM POSTE</v>
          </cell>
          <cell r="C1284" t="str">
            <v>UN</v>
          </cell>
          <cell r="D1284">
            <v>36.880000000000003</v>
          </cell>
        </row>
        <row r="1285">
          <cell r="A1285">
            <v>9064016</v>
          </cell>
          <cell r="B1285" t="str">
            <v>RETIRADA DE CABO DE A.T. EM LINHA AÉREA ATÉ 35MM2</v>
          </cell>
          <cell r="C1285" t="str">
            <v>M</v>
          </cell>
          <cell r="D1285">
            <v>8.2799999999999994</v>
          </cell>
        </row>
        <row r="1286">
          <cell r="A1286">
            <v>9064017</v>
          </cell>
          <cell r="B1286" t="str">
            <v>RETIRADA DE PÁRA-RAIO TIPO CRISTAL VALVE 15KV</v>
          </cell>
          <cell r="C1286" t="str">
            <v>UN</v>
          </cell>
          <cell r="D1286">
            <v>83.07</v>
          </cell>
        </row>
        <row r="1287">
          <cell r="A1287">
            <v>9064018</v>
          </cell>
          <cell r="B1287" t="str">
            <v>RETIRADA DE CONTATORES E RELÊS EM GERAL</v>
          </cell>
          <cell r="C1287" t="str">
            <v>UN</v>
          </cell>
          <cell r="D1287">
            <v>163.62</v>
          </cell>
        </row>
        <row r="1288">
          <cell r="A1288">
            <v>9064023</v>
          </cell>
          <cell r="B1288" t="str">
            <v>RETIRADA DE FUSÍVEL EM ALTA TENSÃO TIPO "HH"</v>
          </cell>
          <cell r="C1288" t="str">
            <v>UN</v>
          </cell>
          <cell r="D1288">
            <v>27.61</v>
          </cell>
        </row>
        <row r="1289">
          <cell r="A1289">
            <v>9064024</v>
          </cell>
          <cell r="B1289" t="str">
            <v>RETIRADA DE ELO FUSÍVEL EM CHAVE TIPO MATHEUS</v>
          </cell>
          <cell r="C1289" t="str">
            <v>UN</v>
          </cell>
          <cell r="D1289">
            <v>16.559999999999999</v>
          </cell>
        </row>
        <row r="1290">
          <cell r="A1290">
            <v>9070000</v>
          </cell>
          <cell r="B1290" t="str">
            <v>RECOLOCAÇÕES - ENTRADA E DISTRIBUIÇÃO</v>
          </cell>
          <cell r="C1290" t="str">
            <v>.</v>
          </cell>
          <cell r="D1290" t="str">
            <v>.</v>
          </cell>
        </row>
        <row r="1291">
          <cell r="A1291">
            <v>9070001</v>
          </cell>
          <cell r="B1291" t="str">
            <v>RECOLOCAÇÃO DE POSTE DE ENTRADA DE ENERGIA EM BAIXA TENSÃO - GALVANIZADO</v>
          </cell>
          <cell r="C1291" t="str">
            <v>UN</v>
          </cell>
          <cell r="D1291">
            <v>415.37</v>
          </cell>
        </row>
        <row r="1292">
          <cell r="A1292">
            <v>9070002</v>
          </cell>
          <cell r="B1292" t="str">
            <v>RECOLOCAÇÃO DE POSTE DE ENTRADA DE ENERGIA EM BAIXA TENSÃO - CONCRETO</v>
          </cell>
          <cell r="C1292" t="str">
            <v>UN</v>
          </cell>
          <cell r="D1292">
            <v>571.91</v>
          </cell>
        </row>
        <row r="1293">
          <cell r="A1293">
            <v>9070003</v>
          </cell>
          <cell r="B1293" t="str">
            <v>RECOLOCAÇÃO DE CAIXA DE ENTRADA DE ENERGIA EM BAIXA TENSÃO</v>
          </cell>
          <cell r="C1293" t="str">
            <v>UN</v>
          </cell>
          <cell r="D1293">
            <v>276.08</v>
          </cell>
        </row>
        <row r="1294">
          <cell r="A1294">
            <v>9070004</v>
          </cell>
          <cell r="B1294" t="str">
            <v>RECOLOCAÇÃO DE ARMAÇÃO TIPO BRAQUETE</v>
          </cell>
          <cell r="C1294" t="str">
            <v>UN</v>
          </cell>
          <cell r="D1294">
            <v>22.09</v>
          </cell>
        </row>
        <row r="1295">
          <cell r="A1295">
            <v>9070005</v>
          </cell>
          <cell r="B1295" t="str">
            <v>RECOLOCAÇÃO DE CABEÇOTE TIPO "TELESP"</v>
          </cell>
          <cell r="C1295" t="str">
            <v>UN</v>
          </cell>
          <cell r="D1295">
            <v>22.09</v>
          </cell>
        </row>
        <row r="1296">
          <cell r="A1296">
            <v>9070008</v>
          </cell>
          <cell r="B1296" t="str">
            <v>RECOLOCAÇÃO DE CONDULETE</v>
          </cell>
          <cell r="C1296" t="str">
            <v>UN</v>
          </cell>
          <cell r="D1296">
            <v>27.61</v>
          </cell>
        </row>
        <row r="1297">
          <cell r="A1297">
            <v>9070009</v>
          </cell>
          <cell r="B1297" t="str">
            <v>RECOLOCAÇÃO DE PERFILADOS</v>
          </cell>
          <cell r="C1297" t="str">
            <v>M</v>
          </cell>
          <cell r="D1297">
            <v>27.61</v>
          </cell>
        </row>
        <row r="1298">
          <cell r="A1298">
            <v>9070012</v>
          </cell>
          <cell r="B1298" t="str">
            <v>RECOLOCAÇÃO DE ELETRODUTOS APARENTES - ATÉ 2"</v>
          </cell>
          <cell r="C1298" t="str">
            <v>M</v>
          </cell>
          <cell r="D1298">
            <v>16.559999999999999</v>
          </cell>
        </row>
        <row r="1299">
          <cell r="A1299">
            <v>9070013</v>
          </cell>
          <cell r="B1299" t="str">
            <v>RECOLOCAÇÃO DE ELETRODUTOS APARENTES - ACIMA DE 2"</v>
          </cell>
          <cell r="C1299" t="str">
            <v>M</v>
          </cell>
          <cell r="D1299">
            <v>33.130000000000003</v>
          </cell>
        </row>
        <row r="1300">
          <cell r="A1300">
            <v>9070014</v>
          </cell>
          <cell r="B1300" t="str">
            <v>RECOLOCAÇÃO DE FIO EMBUTIDO - ATÉ 16MM2</v>
          </cell>
          <cell r="C1300" t="str">
            <v>M</v>
          </cell>
          <cell r="D1300">
            <v>2.76</v>
          </cell>
        </row>
        <row r="1301">
          <cell r="A1301">
            <v>9070015</v>
          </cell>
          <cell r="B1301" t="str">
            <v>RECOLOCAÇÃO DE CABO EMBUTIDO - ACIMA DE 16MM2</v>
          </cell>
          <cell r="C1301" t="str">
            <v>M</v>
          </cell>
          <cell r="D1301">
            <v>38.65</v>
          </cell>
        </row>
        <row r="1302">
          <cell r="A1302">
            <v>9070016</v>
          </cell>
          <cell r="B1302" t="str">
            <v>RECOLOCAÇÃO DE FIO APARENTE - ATÉ 16MM2</v>
          </cell>
          <cell r="C1302" t="str">
            <v>M</v>
          </cell>
          <cell r="D1302">
            <v>1.66</v>
          </cell>
        </row>
        <row r="1303">
          <cell r="A1303">
            <v>9070017</v>
          </cell>
          <cell r="B1303" t="str">
            <v>RECOLOCAÇÃO DE CABO APARENTE - ACIMA DE 16MM2</v>
          </cell>
          <cell r="C1303" t="str">
            <v>M</v>
          </cell>
          <cell r="D1303">
            <v>16.559999999999999</v>
          </cell>
        </row>
        <row r="1304">
          <cell r="A1304">
            <v>9070018</v>
          </cell>
          <cell r="B1304" t="str">
            <v>RECOLOCAÇÃO DE TERMINAIS OU CONECTORES DE PRESSÃO PARA CABOS</v>
          </cell>
          <cell r="C1304" t="str">
            <v>UN</v>
          </cell>
          <cell r="D1304">
            <v>22.09</v>
          </cell>
        </row>
        <row r="1305">
          <cell r="A1305">
            <v>9070020</v>
          </cell>
          <cell r="B1305" t="str">
            <v>RECOLOCAÇÃO DE SUPORTE-ISOLADOR TIPO ROLDANA</v>
          </cell>
          <cell r="C1305" t="str">
            <v>UN</v>
          </cell>
          <cell r="D1305">
            <v>16.559999999999999</v>
          </cell>
        </row>
        <row r="1306">
          <cell r="A1306">
            <v>9071000</v>
          </cell>
          <cell r="B1306" t="str">
            <v>RECOLOCAÇÕES - CAIXAS E QUADROS</v>
          </cell>
          <cell r="C1306" t="str">
            <v>.</v>
          </cell>
          <cell r="D1306" t="str">
            <v>.</v>
          </cell>
        </row>
        <row r="1307">
          <cell r="A1307">
            <v>9071010</v>
          </cell>
          <cell r="B1307" t="str">
            <v>RECOLOCAÇÃO DE BARRAMENTOS EM QUADROS ELÉTRICOS</v>
          </cell>
          <cell r="C1307" t="str">
            <v>M</v>
          </cell>
          <cell r="D1307">
            <v>55.22</v>
          </cell>
        </row>
        <row r="1308">
          <cell r="A1308">
            <v>9071011</v>
          </cell>
          <cell r="B1308" t="str">
            <v>RECOLOCAÇÃO DE ISOLADORES EM QUADROS ELÉTRICOS</v>
          </cell>
          <cell r="C1308" t="str">
            <v>UN</v>
          </cell>
          <cell r="D1308">
            <v>13.8</v>
          </cell>
        </row>
        <row r="1309">
          <cell r="A1309">
            <v>9071015</v>
          </cell>
          <cell r="B1309" t="str">
            <v>RECOLOCAÇÃO DE DISJUNTOR AUTOMÁTICO UNIPOLAR ATÉ 50A</v>
          </cell>
          <cell r="C1309" t="str">
            <v>UN</v>
          </cell>
          <cell r="D1309">
            <v>27.61</v>
          </cell>
        </row>
        <row r="1310">
          <cell r="A1310">
            <v>9071016</v>
          </cell>
          <cell r="B1310" t="str">
            <v>RECOLOCAÇÃO DE DISJUNTOR AUTOMÁTICO BIPOLAR ATÉ 50A</v>
          </cell>
          <cell r="C1310" t="str">
            <v>UN</v>
          </cell>
          <cell r="D1310">
            <v>44.17</v>
          </cell>
        </row>
        <row r="1311">
          <cell r="A1311">
            <v>9071017</v>
          </cell>
          <cell r="B1311" t="str">
            <v>RECOLOCAÇÃO DE DISJUNTOR AUTOMÁTICO TRIPOLAR ATÉ 50A</v>
          </cell>
          <cell r="C1311" t="str">
            <v>UN</v>
          </cell>
          <cell r="D1311">
            <v>82.82</v>
          </cell>
        </row>
        <row r="1312">
          <cell r="A1312">
            <v>9071025</v>
          </cell>
          <cell r="B1312" t="str">
            <v>RECOLOCAÇÃO DE CAIXA PARA FUSÍVEL OU TOMADA, INSTALADA EM PERFILADOS</v>
          </cell>
          <cell r="C1312" t="str">
            <v>UN</v>
          </cell>
          <cell r="D1312">
            <v>27.61</v>
          </cell>
        </row>
        <row r="1313">
          <cell r="A1313">
            <v>9071026</v>
          </cell>
          <cell r="B1313" t="str">
            <v>RECOLOCAÇÃO DE QUADRO DE DISTRIBUIÇÃO OU CAIXA DE PASSAGEM</v>
          </cell>
          <cell r="C1313" t="str">
            <v>M2</v>
          </cell>
          <cell r="D1313">
            <v>333.71</v>
          </cell>
        </row>
        <row r="1314">
          <cell r="A1314">
            <v>9071030</v>
          </cell>
          <cell r="B1314" t="str">
            <v>RECOLOCAÇÃO DE FECHADURA DE QUADRO DE DISTRIBUIÇÃO OU CAIXA DE PASSAGEM</v>
          </cell>
          <cell r="C1314" t="str">
            <v>UN</v>
          </cell>
          <cell r="D1314">
            <v>13.8</v>
          </cell>
        </row>
        <row r="1315">
          <cell r="A1315">
            <v>9071032</v>
          </cell>
          <cell r="B1315" t="str">
            <v>RECOLOCAÇÃO DE DISJUNTOR AUTOMÁTICO TIPO "QUICK-LAG"</v>
          </cell>
          <cell r="C1315" t="str">
            <v>UN</v>
          </cell>
          <cell r="D1315">
            <v>16.559999999999999</v>
          </cell>
        </row>
        <row r="1316">
          <cell r="A1316">
            <v>9071034</v>
          </cell>
          <cell r="B1316" t="str">
            <v>RECOLOCAÇÃO DE BASE EM CHAPA DE FERRO, PARA DISJUNTOR TIPO "QUICK-LAG"</v>
          </cell>
          <cell r="C1316" t="str">
            <v>UN</v>
          </cell>
          <cell r="D1316">
            <v>55.22</v>
          </cell>
        </row>
        <row r="1317">
          <cell r="A1317">
            <v>9071035</v>
          </cell>
          <cell r="B1317" t="str">
            <v>RECOLOCAÇÃO DE CAPACITOR PARA CORREÇÃO DE FATOR DE POTÊNCIA</v>
          </cell>
          <cell r="C1317" t="str">
            <v>UN</v>
          </cell>
          <cell r="D1317">
            <v>636.24</v>
          </cell>
        </row>
        <row r="1318">
          <cell r="A1318">
            <v>9071037</v>
          </cell>
          <cell r="B1318" t="str">
            <v>RECOLOCAÇÃO DE CHAVE SECCIONADA OU BASE PARA FUSÍVEL TIPO NH-UNIPOLAR</v>
          </cell>
          <cell r="C1318" t="str">
            <v>UN</v>
          </cell>
          <cell r="D1318">
            <v>38.65</v>
          </cell>
        </row>
        <row r="1319">
          <cell r="A1319">
            <v>9071038</v>
          </cell>
          <cell r="B1319" t="str">
            <v>RECOLOCAÇÃO DE CHAVE SECCIONADA OU BASE PARA FUSÍVEL TIPO NH-TRIPOLAR</v>
          </cell>
          <cell r="C1319" t="str">
            <v>UN</v>
          </cell>
          <cell r="D1319">
            <v>55.22</v>
          </cell>
        </row>
        <row r="1320">
          <cell r="A1320">
            <v>9071039</v>
          </cell>
          <cell r="B1320" t="str">
            <v>RECOLOCAÇÃO DE BASE DE FUSÍVEIS TIPO " DIAZED"</v>
          </cell>
          <cell r="C1320" t="str">
            <v>UN</v>
          </cell>
          <cell r="D1320">
            <v>27.61</v>
          </cell>
        </row>
        <row r="1321">
          <cell r="A1321">
            <v>9071040</v>
          </cell>
          <cell r="B1321" t="str">
            <v>RECOLOCAÇÃO DE BARRAMENTO DE COBRE</v>
          </cell>
          <cell r="C1321" t="str">
            <v>UN</v>
          </cell>
          <cell r="D1321">
            <v>27.61</v>
          </cell>
        </row>
        <row r="1322">
          <cell r="A1322">
            <v>9072000</v>
          </cell>
          <cell r="B1322" t="str">
            <v>RECOLOCAÇÕES - PONTOS E APARELHOS</v>
          </cell>
          <cell r="C1322" t="str">
            <v>.</v>
          </cell>
          <cell r="D1322" t="str">
            <v>.</v>
          </cell>
        </row>
        <row r="1323">
          <cell r="A1323">
            <v>9072001</v>
          </cell>
          <cell r="B1323" t="str">
            <v>RECOLOCAÇÃO DE SOQUETES EM LUMINÁRIAS</v>
          </cell>
          <cell r="C1323" t="str">
            <v>UN</v>
          </cell>
          <cell r="D1323">
            <v>16.559999999999999</v>
          </cell>
        </row>
        <row r="1324">
          <cell r="A1324">
            <v>9072002</v>
          </cell>
          <cell r="B1324" t="str">
            <v>RECOLOCAÇÃO DE REATOR EM LUMINÁRIA FLUORESCENTE</v>
          </cell>
          <cell r="C1324" t="str">
            <v>UN</v>
          </cell>
          <cell r="D1324">
            <v>35.89</v>
          </cell>
        </row>
        <row r="1325">
          <cell r="A1325">
            <v>9072003</v>
          </cell>
          <cell r="B1325" t="str">
            <v>RECOLOCAÇÃO DE LÂMPADA FLUORESCENTE</v>
          </cell>
          <cell r="C1325" t="str">
            <v>UN</v>
          </cell>
          <cell r="D1325">
            <v>2.31</v>
          </cell>
        </row>
        <row r="1326">
          <cell r="A1326">
            <v>9072004</v>
          </cell>
          <cell r="B1326" t="str">
            <v>RECOLOCAÇÃO DE LÂMPADA VAPOR DE MERCÚRIO, SÓDIO OU MISTA</v>
          </cell>
          <cell r="C1326" t="str">
            <v>UN</v>
          </cell>
          <cell r="D1326">
            <v>16.559999999999999</v>
          </cell>
        </row>
        <row r="1327">
          <cell r="A1327">
            <v>9072005</v>
          </cell>
          <cell r="B1327" t="str">
            <v>RECOLOCAÇÃO DE PLACA DIFUSORA PARA LÂMPADA FLUORESCENTE</v>
          </cell>
          <cell r="C1327" t="str">
            <v>UN</v>
          </cell>
          <cell r="D1327">
            <v>2.31</v>
          </cell>
        </row>
        <row r="1328">
          <cell r="A1328">
            <v>9072011</v>
          </cell>
          <cell r="B1328" t="str">
            <v>RECOLOCAÇÃO DE LUMINÁRIA INTERNA PARA LÂMPADA FLUORESCENTE</v>
          </cell>
          <cell r="C1328" t="str">
            <v>UN</v>
          </cell>
          <cell r="D1328">
            <v>82.82</v>
          </cell>
        </row>
        <row r="1329">
          <cell r="A1329">
            <v>9072012</v>
          </cell>
          <cell r="B1329" t="str">
            <v>RECOLOCAÇÃO DE LUMINÁRIA EXTERNA INSTALADA EM POSTE</v>
          </cell>
          <cell r="C1329" t="str">
            <v>UN</v>
          </cell>
          <cell r="D1329">
            <v>220.86</v>
          </cell>
        </row>
        <row r="1330">
          <cell r="A1330">
            <v>9072013</v>
          </cell>
          <cell r="B1330" t="str">
            <v>RECOLOCAÇÃO DE LUMINÁRIA EXTERNA INSTALADA EM BRAÇO DE FERRO</v>
          </cell>
          <cell r="C1330" t="str">
            <v>UN</v>
          </cell>
          <cell r="D1330">
            <v>110.43</v>
          </cell>
        </row>
        <row r="1331">
          <cell r="A1331">
            <v>9072014</v>
          </cell>
          <cell r="B1331" t="str">
            <v>RECOLOCAÇÃO DE LUMINÁRIA A PROVA DE TEMPO, GASES E VAPOR</v>
          </cell>
          <cell r="C1331" t="str">
            <v>UN</v>
          </cell>
          <cell r="D1331">
            <v>55.22</v>
          </cell>
        </row>
        <row r="1332">
          <cell r="A1332">
            <v>9072018</v>
          </cell>
          <cell r="B1332" t="str">
            <v>RECOLOCAÇÃO DE PROJETOR DE FACHADA</v>
          </cell>
          <cell r="C1332" t="str">
            <v>UN</v>
          </cell>
          <cell r="D1332">
            <v>55.22</v>
          </cell>
        </row>
        <row r="1333">
          <cell r="A1333">
            <v>9072019</v>
          </cell>
          <cell r="B1333" t="str">
            <v>RECOLOCAÇÃO DE PROJETOR DE JARDIM</v>
          </cell>
          <cell r="C1333" t="str">
            <v>UN</v>
          </cell>
          <cell r="D1333">
            <v>44.17</v>
          </cell>
        </row>
        <row r="1334">
          <cell r="A1334">
            <v>9072025</v>
          </cell>
          <cell r="B1334" t="str">
            <v>RECOLOCAÇÃO DE BRAÇO DE LUMINÁRIA</v>
          </cell>
          <cell r="C1334" t="str">
            <v>UN</v>
          </cell>
          <cell r="D1334">
            <v>55.22</v>
          </cell>
        </row>
        <row r="1335">
          <cell r="A1335">
            <v>9072101</v>
          </cell>
          <cell r="B1335" t="str">
            <v>RECOLOCAÇÃO DE LÂMPADAS</v>
          </cell>
          <cell r="C1335" t="str">
            <v>UN</v>
          </cell>
          <cell r="D1335">
            <v>11.6</v>
          </cell>
        </row>
        <row r="1336">
          <cell r="A1336">
            <v>9073000</v>
          </cell>
          <cell r="B1336" t="str">
            <v>RECOLOCAÇÕES - PÁRA-RAIOS E OUTROS</v>
          </cell>
          <cell r="C1336" t="str">
            <v>.</v>
          </cell>
          <cell r="D1336" t="str">
            <v>.</v>
          </cell>
        </row>
        <row r="1337">
          <cell r="A1337">
            <v>9073014</v>
          </cell>
          <cell r="B1337" t="str">
            <v>RECOLOCAÇÃO DE CORDOALHA DE COBRE NÚ</v>
          </cell>
          <cell r="C1337" t="str">
            <v>M</v>
          </cell>
          <cell r="D1337">
            <v>27.61</v>
          </cell>
        </row>
        <row r="1338">
          <cell r="A1338">
            <v>9073015</v>
          </cell>
          <cell r="B1338" t="str">
            <v>RECOLOCAÇÃO CORDOALHA DE COBRE NÚ PARA ATERRAMENTO</v>
          </cell>
          <cell r="C1338" t="str">
            <v>M</v>
          </cell>
          <cell r="D1338">
            <v>27.61</v>
          </cell>
        </row>
        <row r="1339">
          <cell r="A1339">
            <v>9073016</v>
          </cell>
          <cell r="B1339" t="str">
            <v>RECOLOCAÇÃO DE CONECTOR TIPO "SPLIT_BOLT"</v>
          </cell>
          <cell r="C1339" t="str">
            <v>UN</v>
          </cell>
          <cell r="D1339">
            <v>16.559999999999999</v>
          </cell>
        </row>
        <row r="1340">
          <cell r="A1340">
            <v>9073060</v>
          </cell>
          <cell r="B1340" t="str">
            <v>RECOLOCAÇÃO DE POSTE DE FERRO, INCLUSIVE BASE DE FIXAÇÃO</v>
          </cell>
          <cell r="C1340" t="str">
            <v>UN</v>
          </cell>
          <cell r="D1340">
            <v>415.37</v>
          </cell>
        </row>
        <row r="1341">
          <cell r="A1341">
            <v>9073061</v>
          </cell>
          <cell r="B1341" t="str">
            <v>RECOLOCAÇÃO DE POSTE DE FERRO ENGASTADO NO SOLO</v>
          </cell>
          <cell r="C1341" t="str">
            <v>UN</v>
          </cell>
          <cell r="D1341">
            <v>571.91</v>
          </cell>
        </row>
        <row r="1342">
          <cell r="A1342">
            <v>9073062</v>
          </cell>
          <cell r="B1342" t="str">
            <v>RECOLOCAÇÃO DE POSTE DE CONCRETO EM REDE DE ENERGIA</v>
          </cell>
          <cell r="C1342" t="str">
            <v>UN</v>
          </cell>
          <cell r="D1342">
            <v>667.96</v>
          </cell>
        </row>
        <row r="1343">
          <cell r="A1343">
            <v>9074000</v>
          </cell>
          <cell r="B1343" t="str">
            <v>RECOLOCAÇÕES - CABINES PRIMÁRIAS</v>
          </cell>
          <cell r="C1343" t="str">
            <v>.</v>
          </cell>
          <cell r="D1343" t="str">
            <v>.</v>
          </cell>
        </row>
        <row r="1344">
          <cell r="A1344">
            <v>9074001</v>
          </cell>
          <cell r="B1344" t="str">
            <v>RECOLOCAÇÃO DE ISOLADOR TIPO DISCO INCLUSIVE GANCHO DE SUSTENTAÇÃO</v>
          </cell>
          <cell r="C1344" t="str">
            <v>UN</v>
          </cell>
          <cell r="D1344">
            <v>11.04</v>
          </cell>
        </row>
        <row r="1345">
          <cell r="A1345">
            <v>9074002</v>
          </cell>
          <cell r="B1345" t="str">
            <v>RECOLOCAÇÃO DE ISOLADOR TIPO CASTANHA INCLUSIVE GANCHO DE SUSTENTAÇÃO</v>
          </cell>
          <cell r="C1345" t="str">
            <v>UN</v>
          </cell>
          <cell r="D1345">
            <v>11.04</v>
          </cell>
        </row>
        <row r="1346">
          <cell r="A1346">
            <v>9074003</v>
          </cell>
          <cell r="B1346" t="str">
            <v>RECOLOCAÇÃO DE ISOLADOR TIPO PINO PARA A.T. INCLUSIVE PINO</v>
          </cell>
          <cell r="C1346" t="str">
            <v>UN</v>
          </cell>
          <cell r="D1346">
            <v>35.89</v>
          </cell>
        </row>
        <row r="1347">
          <cell r="A1347">
            <v>9074004</v>
          </cell>
          <cell r="B1347" t="str">
            <v>RECOLOCAÇÃO DE ISOLADOR TIPO PEDESTAL PARA A.T.</v>
          </cell>
          <cell r="C1347" t="str">
            <v>UN</v>
          </cell>
          <cell r="D1347">
            <v>33.130000000000003</v>
          </cell>
        </row>
        <row r="1348">
          <cell r="A1348">
            <v>9074005</v>
          </cell>
          <cell r="B1348" t="str">
            <v>RECOLOCAÇÃO DE CRUZETA DE MADEIRA</v>
          </cell>
          <cell r="C1348" t="str">
            <v>UN</v>
          </cell>
          <cell r="D1348">
            <v>156.54</v>
          </cell>
        </row>
        <row r="1349">
          <cell r="A1349">
            <v>9074006</v>
          </cell>
          <cell r="B1349" t="str">
            <v>RECOLOCAÇÃO DE BUCHA DE PASSAGEM INTERNA/EXTERNA PARA A.T.</v>
          </cell>
          <cell r="C1349" t="str">
            <v>UN</v>
          </cell>
          <cell r="D1349">
            <v>27.61</v>
          </cell>
        </row>
        <row r="1350">
          <cell r="A1350">
            <v>9074007</v>
          </cell>
          <cell r="B1350" t="str">
            <v>RECOLOCAÇÃO DE CHAPA DE FERRO PARA BUCHA DE PASSAGEM</v>
          </cell>
          <cell r="C1350" t="str">
            <v>UN</v>
          </cell>
          <cell r="D1350">
            <v>27.61</v>
          </cell>
        </row>
        <row r="1351">
          <cell r="A1351">
            <v>9074008</v>
          </cell>
          <cell r="B1351" t="str">
            <v>RECOLOCAÇÃO DE VERGALHÃO DE COBRE 3/8"</v>
          </cell>
          <cell r="C1351" t="str">
            <v>M</v>
          </cell>
          <cell r="D1351">
            <v>22.09</v>
          </cell>
        </row>
        <row r="1352">
          <cell r="A1352">
            <v>9074009</v>
          </cell>
          <cell r="B1352" t="str">
            <v>RECOLOCAÇÃO DE TERMINAL OU CONECTOR PARA VERGALHÃO DE COBRE</v>
          </cell>
          <cell r="C1352" t="str">
            <v>UN</v>
          </cell>
          <cell r="D1352">
            <v>11.04</v>
          </cell>
        </row>
        <row r="1353">
          <cell r="A1353">
            <v>9074010</v>
          </cell>
          <cell r="B1353" t="str">
            <v>RECOLOCAÇÃO DE CHAVE SECCIONADORA TRIPOLAR CLASSE 15KV</v>
          </cell>
          <cell r="C1353" t="str">
            <v>UN</v>
          </cell>
          <cell r="D1353">
            <v>260.38</v>
          </cell>
        </row>
        <row r="1354">
          <cell r="A1354">
            <v>9074011</v>
          </cell>
          <cell r="B1354" t="str">
            <v>RECOLOCAÇÃO DE TRANSFORMADOR DE POTENCIAL</v>
          </cell>
          <cell r="C1354" t="str">
            <v>UN</v>
          </cell>
          <cell r="D1354">
            <v>93.61</v>
          </cell>
        </row>
        <row r="1355">
          <cell r="A1355">
            <v>9074012</v>
          </cell>
          <cell r="B1355" t="str">
            <v>RECOLOCAÇÃO DE DISJUNTOR A.T. DE VOLUME NORMAL OU REDUZIDO DE ÓLEO</v>
          </cell>
          <cell r="C1355" t="str">
            <v>UN</v>
          </cell>
          <cell r="D1355">
            <v>492.88</v>
          </cell>
        </row>
        <row r="1356">
          <cell r="A1356">
            <v>9074013</v>
          </cell>
          <cell r="B1356" t="str">
            <v>RECOLOCAÇÃO DE TRANSFORMADOR DE POTÊNCIA CLASSE 15KV</v>
          </cell>
          <cell r="C1356" t="str">
            <v>UN</v>
          </cell>
          <cell r="D1356">
            <v>830.74</v>
          </cell>
        </row>
        <row r="1357">
          <cell r="A1357">
            <v>9074014</v>
          </cell>
          <cell r="B1357" t="str">
            <v>RECOLOCAÇÃO DE CHAVE FUSÍVEL TIPO MATHEUS</v>
          </cell>
          <cell r="C1357" t="str">
            <v>UN</v>
          </cell>
          <cell r="D1357">
            <v>77.959999999999994</v>
          </cell>
        </row>
        <row r="1358">
          <cell r="A1358">
            <v>9074015</v>
          </cell>
          <cell r="B1358" t="str">
            <v>RECOLOCAÇÃO DE SUPORTE DE TRANSFORMADOR EM POSTE</v>
          </cell>
          <cell r="C1358" t="str">
            <v>UN</v>
          </cell>
          <cell r="D1358">
            <v>156.54</v>
          </cell>
        </row>
        <row r="1359">
          <cell r="A1359">
            <v>9074016</v>
          </cell>
          <cell r="B1359" t="str">
            <v>RECOLOCAÇÃO DE CABO DE A.T. EM LINHA AÉREA ATÉ 35MM2</v>
          </cell>
          <cell r="C1359" t="str">
            <v>M</v>
          </cell>
          <cell r="D1359">
            <v>16.559999999999999</v>
          </cell>
        </row>
        <row r="1360">
          <cell r="A1360">
            <v>9074017</v>
          </cell>
          <cell r="B1360" t="str">
            <v>RECOLOCAÇÃO DE PÁRA-RAIO TIPO CRISTAL VALVE 15KV</v>
          </cell>
          <cell r="C1360" t="str">
            <v>UN</v>
          </cell>
          <cell r="D1360">
            <v>267.22000000000003</v>
          </cell>
        </row>
        <row r="1361">
          <cell r="A1361">
            <v>9074018</v>
          </cell>
          <cell r="B1361" t="str">
            <v>RECOLOCAÇÃO DE CONTATORES E RELÊS EM GERAL</v>
          </cell>
          <cell r="C1361" t="str">
            <v>UN</v>
          </cell>
          <cell r="D1361">
            <v>327.23</v>
          </cell>
        </row>
        <row r="1362">
          <cell r="A1362">
            <v>9074023</v>
          </cell>
          <cell r="B1362" t="str">
            <v>RECOLOCAÇÃO DE FUSÍVEL EM ALTA TENSÃO TIPO "HH"</v>
          </cell>
          <cell r="C1362" t="str">
            <v>UN</v>
          </cell>
          <cell r="D1362">
            <v>27.61</v>
          </cell>
        </row>
        <row r="1363">
          <cell r="A1363">
            <v>9074024</v>
          </cell>
          <cell r="B1363" t="str">
            <v>RECOLOCAÇÃO DE ELO FUSÍVEL EM CHAVE TIPO MATHEUS</v>
          </cell>
          <cell r="C1363" t="str">
            <v>UN</v>
          </cell>
          <cell r="D1363">
            <v>16.559999999999999</v>
          </cell>
        </row>
        <row r="1364">
          <cell r="A1364">
            <v>9080000</v>
          </cell>
          <cell r="B1364" t="str">
            <v>SERVIÇOS PARCIAIS - ENTRADA E DISTRIBUIÇÃO</v>
          </cell>
          <cell r="C1364" t="str">
            <v>.</v>
          </cell>
          <cell r="D1364" t="str">
            <v>.</v>
          </cell>
        </row>
        <row r="1365">
          <cell r="A1365">
            <v>9080003</v>
          </cell>
          <cell r="B1365" t="str">
            <v>POSTE DE ENTRADA DE ENERGIA, DUPLO "T" - 7,5M/200DAN</v>
          </cell>
          <cell r="C1365" t="str">
            <v>UN</v>
          </cell>
          <cell r="D1365">
            <v>1316.21</v>
          </cell>
        </row>
        <row r="1366">
          <cell r="A1366">
            <v>9080004</v>
          </cell>
          <cell r="B1366" t="str">
            <v>POSTE DE ENTRADA DE ENERGIA, DUPLO "T" - 7,5M/300DAN</v>
          </cell>
          <cell r="C1366" t="str">
            <v>UN</v>
          </cell>
          <cell r="D1366">
            <v>1506.48</v>
          </cell>
        </row>
        <row r="1367">
          <cell r="A1367">
            <v>9080011</v>
          </cell>
          <cell r="B1367" t="str">
            <v>FORNECIMENTO E INSTALAÇÃO DE POSTE EM CONCRETO COM ALTURA LIVRE DE 18M, 1000DAN, ENGASTADO</v>
          </cell>
          <cell r="C1367" t="str">
            <v>UN</v>
          </cell>
          <cell r="D1367">
            <v>14879.62</v>
          </cell>
        </row>
        <row r="1368">
          <cell r="A1368">
            <v>9080018</v>
          </cell>
          <cell r="B1368" t="str">
            <v>TERMINAL OU CONECTOR DE PRESSÃO - PARA FIO ATÉ 6MM2</v>
          </cell>
          <cell r="C1368" t="str">
            <v>UN</v>
          </cell>
          <cell r="D1368">
            <v>20.11</v>
          </cell>
        </row>
        <row r="1369">
          <cell r="A1369">
            <v>9080019</v>
          </cell>
          <cell r="B1369" t="str">
            <v>TERMINAL OU CONECTOR DE PRESSÃO - PARA CABO 10MM2</v>
          </cell>
          <cell r="C1369" t="str">
            <v>UN</v>
          </cell>
          <cell r="D1369">
            <v>23.66</v>
          </cell>
        </row>
        <row r="1370">
          <cell r="A1370">
            <v>9080020</v>
          </cell>
          <cell r="B1370" t="str">
            <v>TERMINAL OU CONECTOR DE PRESSÃO - PARA CABO 16MM2</v>
          </cell>
          <cell r="C1370" t="str">
            <v>UN</v>
          </cell>
          <cell r="D1370">
            <v>26.33</v>
          </cell>
        </row>
        <row r="1371">
          <cell r="A1371">
            <v>9080021</v>
          </cell>
          <cell r="B1371" t="str">
            <v>TERMINAL OU CONECTOR DE PRESSÃO - PARA CABO 25MM2</v>
          </cell>
          <cell r="C1371" t="str">
            <v>UN</v>
          </cell>
          <cell r="D1371">
            <v>25.8</v>
          </cell>
        </row>
        <row r="1372">
          <cell r="A1372">
            <v>9080022</v>
          </cell>
          <cell r="B1372" t="str">
            <v>TERMINAL OU CONECTOR DE PRESSÃO - PARA CABO 35MM2</v>
          </cell>
          <cell r="C1372" t="str">
            <v>UN</v>
          </cell>
          <cell r="D1372">
            <v>26.57</v>
          </cell>
        </row>
        <row r="1373">
          <cell r="A1373">
            <v>9080023</v>
          </cell>
          <cell r="B1373" t="str">
            <v>TERMINAL OU CONECTOR DE PRESSÃO - PARA CABO 50MM2</v>
          </cell>
          <cell r="C1373" t="str">
            <v>UN</v>
          </cell>
          <cell r="D1373">
            <v>36.950000000000003</v>
          </cell>
        </row>
        <row r="1374">
          <cell r="A1374">
            <v>9080024</v>
          </cell>
          <cell r="B1374" t="str">
            <v>TERMINAL OU CONECTOR DE PRESSÃO - PARA CABO 70MM2</v>
          </cell>
          <cell r="C1374" t="str">
            <v>UN</v>
          </cell>
          <cell r="D1374">
            <v>36.76</v>
          </cell>
        </row>
        <row r="1375">
          <cell r="A1375">
            <v>9080025</v>
          </cell>
          <cell r="B1375" t="str">
            <v>TERMINAL OU CONECTOR DE PRESSÃO - PARA CABO 95MM2</v>
          </cell>
          <cell r="C1375" t="str">
            <v>UN</v>
          </cell>
          <cell r="D1375">
            <v>44.12</v>
          </cell>
        </row>
        <row r="1376">
          <cell r="A1376">
            <v>9080026</v>
          </cell>
          <cell r="B1376" t="str">
            <v>TERMINAL OU CONECTOR DE PRESSÃO - PARA CABO 120MM2</v>
          </cell>
          <cell r="C1376" t="str">
            <v>UN</v>
          </cell>
          <cell r="D1376">
            <v>57.91</v>
          </cell>
        </row>
        <row r="1377">
          <cell r="A1377">
            <v>9080027</v>
          </cell>
          <cell r="B1377" t="str">
            <v>TERMINAL OU CONECTOR DE PRESSÃO - PARA CABO 150MM2</v>
          </cell>
          <cell r="C1377" t="str">
            <v>UN</v>
          </cell>
          <cell r="D1377">
            <v>59.38</v>
          </cell>
        </row>
        <row r="1378">
          <cell r="A1378">
            <v>9080028</v>
          </cell>
          <cell r="B1378" t="str">
            <v>TERMINAL OU CONECTOR DE PRESSÃO - PARA CABO 185MM2</v>
          </cell>
          <cell r="C1378" t="str">
            <v>UN</v>
          </cell>
          <cell r="D1378">
            <v>69.64</v>
          </cell>
        </row>
        <row r="1379">
          <cell r="A1379">
            <v>9080029</v>
          </cell>
          <cell r="B1379" t="str">
            <v>TERMINAL OU CONECTOR DE PRESSÃO - PARA CABO 240MM2</v>
          </cell>
          <cell r="C1379" t="str">
            <v>UN</v>
          </cell>
          <cell r="D1379">
            <v>73.37</v>
          </cell>
        </row>
        <row r="1380">
          <cell r="A1380">
            <v>9080030</v>
          </cell>
          <cell r="B1380" t="str">
            <v>TERMINAL OU CONECTOR DE PRESSÃO - PARA CABO 300MM2</v>
          </cell>
          <cell r="C1380" t="str">
            <v>UN</v>
          </cell>
          <cell r="D1380">
            <v>85.21</v>
          </cell>
        </row>
        <row r="1381">
          <cell r="A1381">
            <v>9082000</v>
          </cell>
          <cell r="B1381" t="str">
            <v>SERVIÇOS PARCIAIS - PONTOS E APARELHOS</v>
          </cell>
          <cell r="C1381" t="str">
            <v>.</v>
          </cell>
          <cell r="D1381" t="str">
            <v>.</v>
          </cell>
        </row>
        <row r="1382">
          <cell r="A1382">
            <v>9082001</v>
          </cell>
          <cell r="B1382" t="str">
            <v>INTERRUPTOR SIMPLES - 1 TECLA</v>
          </cell>
          <cell r="C1382" t="str">
            <v>UN</v>
          </cell>
          <cell r="D1382">
            <v>19.170000000000002</v>
          </cell>
        </row>
        <row r="1383">
          <cell r="A1383">
            <v>9082002</v>
          </cell>
          <cell r="B1383" t="str">
            <v>INTERRUPTOR SIMPLES - 2 TECLAS</v>
          </cell>
          <cell r="C1383" t="str">
            <v>UN</v>
          </cell>
          <cell r="D1383">
            <v>34.729999999999997</v>
          </cell>
        </row>
        <row r="1384">
          <cell r="A1384">
            <v>9082003</v>
          </cell>
          <cell r="B1384" t="str">
            <v>INTERRUPTOR SIMPLES - 3 TECLAS</v>
          </cell>
          <cell r="C1384" t="str">
            <v>UN</v>
          </cell>
          <cell r="D1384">
            <v>41.88</v>
          </cell>
        </row>
        <row r="1385">
          <cell r="A1385">
            <v>9082004</v>
          </cell>
          <cell r="B1385" t="str">
            <v>INTERRUPTOR SIMPLES BIPOLAR - 1 TECLA</v>
          </cell>
          <cell r="C1385" t="str">
            <v>UN</v>
          </cell>
          <cell r="D1385">
            <v>46.68</v>
          </cell>
        </row>
        <row r="1386">
          <cell r="A1386">
            <v>9082005</v>
          </cell>
          <cell r="B1386" t="str">
            <v>INTERRUPTOR PARALELO - 1 TECLA</v>
          </cell>
          <cell r="C1386" t="str">
            <v>UN</v>
          </cell>
          <cell r="D1386">
            <v>20.94</v>
          </cell>
        </row>
        <row r="1387">
          <cell r="A1387">
            <v>9082006</v>
          </cell>
          <cell r="B1387" t="str">
            <v>ESPELHO PLÁSTICO - 3"X3"</v>
          </cell>
          <cell r="C1387" t="str">
            <v>UN</v>
          </cell>
          <cell r="D1387">
            <v>4.49</v>
          </cell>
        </row>
        <row r="1388">
          <cell r="A1388">
            <v>9082007</v>
          </cell>
          <cell r="B1388" t="str">
            <v>ESPELHO PLÁSTICO - 4"X2"</v>
          </cell>
          <cell r="C1388" t="str">
            <v>UN</v>
          </cell>
          <cell r="D1388">
            <v>6.39</v>
          </cell>
        </row>
        <row r="1389">
          <cell r="A1389">
            <v>9082008</v>
          </cell>
          <cell r="B1389" t="str">
            <v>ESPELHO PLÁSTICO - 4"X4"</v>
          </cell>
          <cell r="C1389" t="str">
            <v>UN</v>
          </cell>
          <cell r="D1389">
            <v>11.99</v>
          </cell>
        </row>
        <row r="1390">
          <cell r="A1390">
            <v>9082009</v>
          </cell>
          <cell r="B1390" t="str">
            <v>TOMADA PARA TELEFONE DE 4 POLOS PADRÃO TELEBRÁS</v>
          </cell>
          <cell r="C1390" t="str">
            <v>UN</v>
          </cell>
          <cell r="D1390">
            <v>26.58</v>
          </cell>
        </row>
        <row r="1391">
          <cell r="A1391">
            <v>9082010</v>
          </cell>
          <cell r="B1391" t="str">
            <v>TOMADA SIMPLES DE EMBUTIR - 110/220V</v>
          </cell>
          <cell r="C1391" t="str">
            <v>UN</v>
          </cell>
          <cell r="D1391">
            <v>22.28</v>
          </cell>
        </row>
        <row r="1392">
          <cell r="A1392">
            <v>9082012</v>
          </cell>
          <cell r="B1392" t="str">
            <v>TOMADA SIMPLES DE EMBUTIR - PARA PISO</v>
          </cell>
          <cell r="C1392" t="str">
            <v>UN</v>
          </cell>
          <cell r="D1392">
            <v>58.83</v>
          </cell>
        </row>
        <row r="1393">
          <cell r="A1393">
            <v>9082013</v>
          </cell>
          <cell r="B1393" t="str">
            <v>TOMADA 3P+T 30A - 440V</v>
          </cell>
          <cell r="C1393" t="str">
            <v>UN</v>
          </cell>
          <cell r="D1393">
            <v>133.41999999999999</v>
          </cell>
        </row>
        <row r="1394">
          <cell r="A1394">
            <v>9082014</v>
          </cell>
          <cell r="B1394" t="str">
            <v>TOMADA 3P+T 32A - 600/690V TIPO INDUSTRIAL</v>
          </cell>
          <cell r="C1394" t="str">
            <v>UN</v>
          </cell>
          <cell r="D1394">
            <v>144.02000000000001</v>
          </cell>
        </row>
        <row r="1395">
          <cell r="A1395">
            <v>9082015</v>
          </cell>
          <cell r="B1395" t="str">
            <v>TOMADA 3P+T 63A - 600/690V TIPO INDUSTRIAL</v>
          </cell>
          <cell r="C1395" t="str">
            <v>UN</v>
          </cell>
          <cell r="D1395">
            <v>508.56</v>
          </cell>
        </row>
        <row r="1396">
          <cell r="A1396">
            <v>9082016</v>
          </cell>
          <cell r="B1396" t="str">
            <v>BOTÃO PARA CAMPAINHA - USO AO TEMPO</v>
          </cell>
          <cell r="C1396" t="str">
            <v>UN</v>
          </cell>
          <cell r="D1396">
            <v>26.4</v>
          </cell>
        </row>
        <row r="1397">
          <cell r="A1397">
            <v>9082017</v>
          </cell>
          <cell r="B1397" t="str">
            <v>CIGARRA DE SOBREPOR, TIPO COLEGIAL</v>
          </cell>
          <cell r="C1397" t="str">
            <v>UN</v>
          </cell>
          <cell r="D1397">
            <v>119.57</v>
          </cell>
        </row>
        <row r="1398">
          <cell r="A1398">
            <v>9082018</v>
          </cell>
          <cell r="B1398" t="str">
            <v>TOMADA SIMPLES, 2P+T, 20A</v>
          </cell>
          <cell r="C1398" t="str">
            <v>UN</v>
          </cell>
          <cell r="D1398">
            <v>22.28</v>
          </cell>
        </row>
        <row r="1399">
          <cell r="A1399">
            <v>9082022</v>
          </cell>
          <cell r="B1399" t="str">
            <v>SOQUETE ANTIVIBRATÓRIO PARA LÂMPADA FLUORESCENTE SEM PORTA-STARTER</v>
          </cell>
          <cell r="C1399" t="str">
            <v>UN</v>
          </cell>
          <cell r="D1399">
            <v>22.33</v>
          </cell>
        </row>
        <row r="1400">
          <cell r="A1400">
            <v>9082025</v>
          </cell>
          <cell r="B1400" t="str">
            <v>IGNITOR PARA PARTIDA LÂMPADA VAPOR SÓDIO ALTA PRESSÃO ATÉ 400W</v>
          </cell>
          <cell r="C1400" t="str">
            <v>UN</v>
          </cell>
          <cell r="D1400">
            <v>39.5</v>
          </cell>
        </row>
        <row r="1401">
          <cell r="A1401">
            <v>9082031</v>
          </cell>
          <cell r="B1401" t="str">
            <v>REATOR SIMPLES PARA LÂMPADA FLUORESCENTE, ALTO F.POTÊNCIA - 220V/40W</v>
          </cell>
          <cell r="C1401" t="str">
            <v>UN</v>
          </cell>
          <cell r="D1401">
            <v>86.14</v>
          </cell>
        </row>
        <row r="1402">
          <cell r="A1402">
            <v>9082032</v>
          </cell>
          <cell r="B1402" t="str">
            <v>REATOR SIMPLES PARA LÂMPADA FLUORESCENTE PARTIDA RÁPIDA, ALTO F.POTÊNCIA - 110-220V/20W</v>
          </cell>
          <cell r="C1402" t="str">
            <v>UN</v>
          </cell>
          <cell r="D1402">
            <v>82.5</v>
          </cell>
        </row>
        <row r="1403">
          <cell r="A1403">
            <v>9082034</v>
          </cell>
          <cell r="B1403" t="str">
            <v>REATOR DUPLO PARA LÂMPADA FLUORESCENTE PARTIDA RÁPIDA, ALTO F.POTÊNCIA - 110-220V/2X20W</v>
          </cell>
          <cell r="C1403" t="str">
            <v>UN</v>
          </cell>
          <cell r="D1403">
            <v>128.22999999999999</v>
          </cell>
        </row>
        <row r="1404">
          <cell r="A1404">
            <v>9082035</v>
          </cell>
          <cell r="B1404" t="str">
            <v>REATOR DUPLO PARA LÂMPADA FLUORESCENTE PARTIDA RÁPIDA, ALTO F.POTÊNCIA 110-220V/2X40W</v>
          </cell>
          <cell r="C1404" t="str">
            <v>UN</v>
          </cell>
          <cell r="D1404">
            <v>132.81</v>
          </cell>
        </row>
        <row r="1405">
          <cell r="A1405">
            <v>9082038</v>
          </cell>
          <cell r="B1405" t="str">
            <v>REATOR SIMPLES PARA LÂMPADA FLUORESCENTE PARTIDA RÁPIDA, ALTO F.POTÊNCIA - 220V/1X110W</v>
          </cell>
          <cell r="C1405" t="str">
            <v>UN</v>
          </cell>
          <cell r="D1405">
            <v>201.55</v>
          </cell>
        </row>
        <row r="1406">
          <cell r="A1406">
            <v>9082039</v>
          </cell>
          <cell r="B1406" t="str">
            <v>REATOR DUPLO PARA LÂMPADA FLUORESCENTE PARTIDA RÁPIDA, ALTO F.POTÊNCIA 220V/2X110W</v>
          </cell>
          <cell r="C1406" t="str">
            <v>UN</v>
          </cell>
          <cell r="D1406">
            <v>197.23</v>
          </cell>
        </row>
        <row r="1407">
          <cell r="A1407">
            <v>9082040</v>
          </cell>
          <cell r="B1407" t="str">
            <v>REATOR PARA LÂMPADA HG - 220V/125W</v>
          </cell>
          <cell r="C1407" t="str">
            <v>UN</v>
          </cell>
          <cell r="D1407">
            <v>111.29</v>
          </cell>
        </row>
        <row r="1408">
          <cell r="A1408">
            <v>9082041</v>
          </cell>
          <cell r="B1408" t="str">
            <v>REATOR PARA LÂMPADA HG - 220V/250W</v>
          </cell>
          <cell r="C1408" t="str">
            <v>UN</v>
          </cell>
          <cell r="D1408">
            <v>117.9</v>
          </cell>
        </row>
        <row r="1409">
          <cell r="A1409">
            <v>9082042</v>
          </cell>
          <cell r="B1409" t="str">
            <v>REATOR PARA LÂMPADA HG - 220V/400W</v>
          </cell>
          <cell r="C1409" t="str">
            <v>UN</v>
          </cell>
          <cell r="D1409">
            <v>133.22</v>
          </cell>
        </row>
        <row r="1410">
          <cell r="A1410">
            <v>9082043</v>
          </cell>
          <cell r="B1410" t="str">
            <v>REATOR PARA LÂMPADA VAPOR DE MERCÚRIO USO EXTERNO 220V/400W</v>
          </cell>
          <cell r="C1410" t="str">
            <v>UN</v>
          </cell>
          <cell r="D1410">
            <v>160.82</v>
          </cell>
        </row>
        <row r="1411">
          <cell r="A1411">
            <v>9082044</v>
          </cell>
          <cell r="B1411" t="str">
            <v>REATOR PARA LÂMPADA VAPOR DE SÓDIO ALTA PRESSÃO - 220V/70W</v>
          </cell>
          <cell r="C1411" t="str">
            <v>UN</v>
          </cell>
          <cell r="D1411">
            <v>172.4</v>
          </cell>
        </row>
        <row r="1412">
          <cell r="A1412">
            <v>9082045</v>
          </cell>
          <cell r="B1412" t="str">
            <v>REATOR PARA LÂMPADA VAPOR DE SÓDIO ALTA PRESSÃO - 220V/150W</v>
          </cell>
          <cell r="C1412" t="str">
            <v>UN</v>
          </cell>
          <cell r="D1412">
            <v>163.12</v>
          </cell>
        </row>
        <row r="1413">
          <cell r="A1413">
            <v>9082046</v>
          </cell>
          <cell r="B1413" t="str">
            <v>REATOR PARA LÂMPADA VAPOR DE SÓDIO ALTA PRESSÃO - 220V/250W</v>
          </cell>
          <cell r="C1413" t="str">
            <v>UN</v>
          </cell>
          <cell r="D1413">
            <v>194.66</v>
          </cell>
        </row>
        <row r="1414">
          <cell r="A1414">
            <v>9082047</v>
          </cell>
          <cell r="B1414" t="str">
            <v>REATOR PARA LÂMPADA VAPOR DE SÓDIO ALTA PRESSÃO - 220V/400W</v>
          </cell>
          <cell r="C1414" t="str">
            <v>UN</v>
          </cell>
          <cell r="D1414">
            <v>254.95</v>
          </cell>
        </row>
        <row r="1415">
          <cell r="A1415">
            <v>9082048</v>
          </cell>
          <cell r="B1415" t="str">
            <v>INVERSOR FOTOVOLTÁICO SAÍDA TRIFÁSICA - 15 KW - ENTRADA ATÉ 1000 VCC - EFICIÊNCIA MÍNIMA 95%</v>
          </cell>
          <cell r="C1415" t="str">
            <v>UN</v>
          </cell>
          <cell r="D1415">
            <v>21548.85</v>
          </cell>
        </row>
        <row r="1416">
          <cell r="A1416">
            <v>9082049</v>
          </cell>
          <cell r="B1416" t="str">
            <v>INVERSOR FOTOVOLTÁICO SAÍDA TRIFÁSICA - 10 KW -  ENTRADA ATÉ 600 VCC - EFICIÊNCIA MÍNIMA 95%</v>
          </cell>
          <cell r="C1416" t="str">
            <v>UN</v>
          </cell>
          <cell r="D1416">
            <v>11782.45</v>
          </cell>
        </row>
        <row r="1417">
          <cell r="A1417">
            <v>9082055</v>
          </cell>
          <cell r="B1417" t="str">
            <v>LÂMPADA FLUORESCENTE - 20W</v>
          </cell>
          <cell r="C1417" t="str">
            <v>UN</v>
          </cell>
          <cell r="D1417">
            <v>13.44</v>
          </cell>
        </row>
        <row r="1418">
          <cell r="A1418">
            <v>9082056</v>
          </cell>
          <cell r="B1418" t="str">
            <v>LÂMPADA FLUORESCENTE - 40W</v>
          </cell>
          <cell r="C1418" t="str">
            <v>UN</v>
          </cell>
          <cell r="D1418">
            <v>16.14</v>
          </cell>
        </row>
        <row r="1419">
          <cell r="A1419">
            <v>9082057</v>
          </cell>
          <cell r="B1419" t="str">
            <v>LÂMPADA MISTA - 220V/160W</v>
          </cell>
          <cell r="C1419" t="str">
            <v>UN</v>
          </cell>
          <cell r="D1419">
            <v>53.9</v>
          </cell>
        </row>
        <row r="1420">
          <cell r="A1420">
            <v>9082058</v>
          </cell>
          <cell r="B1420" t="str">
            <v>LÂMPADA MISTA - 220V/250W</v>
          </cell>
          <cell r="C1420" t="str">
            <v>UN</v>
          </cell>
          <cell r="D1420">
            <v>99.89</v>
          </cell>
        </row>
        <row r="1421">
          <cell r="A1421">
            <v>9082059</v>
          </cell>
          <cell r="B1421" t="str">
            <v>LÂMPADA MISTA - 220V/500W</v>
          </cell>
          <cell r="C1421" t="str">
            <v>UN</v>
          </cell>
          <cell r="D1421">
            <v>63.58</v>
          </cell>
        </row>
        <row r="1422">
          <cell r="A1422">
            <v>9082060</v>
          </cell>
          <cell r="B1422" t="str">
            <v>LÂMPADA FLUORESCENTE - 110W TIPO HO</v>
          </cell>
          <cell r="C1422" t="str">
            <v>UN</v>
          </cell>
          <cell r="D1422">
            <v>54.67</v>
          </cell>
        </row>
        <row r="1423">
          <cell r="A1423">
            <v>9082061</v>
          </cell>
          <cell r="B1423" t="str">
            <v>LÂMPADA VAPOR DE MERCÚRIO - 220V/80W</v>
          </cell>
          <cell r="C1423" t="str">
            <v>UN</v>
          </cell>
          <cell r="D1423">
            <v>48.81</v>
          </cell>
        </row>
        <row r="1424">
          <cell r="A1424">
            <v>9082062</v>
          </cell>
          <cell r="B1424" t="str">
            <v>LÂMPADA VAPOR DE MERCÚRIO - 220V/125W</v>
          </cell>
          <cell r="C1424" t="str">
            <v>UN</v>
          </cell>
          <cell r="D1424">
            <v>50.48</v>
          </cell>
        </row>
        <row r="1425">
          <cell r="A1425">
            <v>9082063</v>
          </cell>
          <cell r="B1425" t="str">
            <v>LÂMPADA VAPOR DE MERCÚRIO - 220V/250W</v>
          </cell>
          <cell r="C1425" t="str">
            <v>UN</v>
          </cell>
          <cell r="D1425">
            <v>87.13</v>
          </cell>
        </row>
        <row r="1426">
          <cell r="A1426">
            <v>9082064</v>
          </cell>
          <cell r="B1426" t="str">
            <v>LÂMPADA VAPOR DE MERCÚRIO - 220V/400W</v>
          </cell>
          <cell r="C1426" t="str">
            <v>UN</v>
          </cell>
          <cell r="D1426">
            <v>137.68</v>
          </cell>
        </row>
        <row r="1427">
          <cell r="A1427">
            <v>9082066</v>
          </cell>
          <cell r="B1427" t="str">
            <v>LÂMPADA VAPOR DE SÓDIO ALTA PRESSÃO - 70W</v>
          </cell>
          <cell r="C1427" t="str">
            <v>UN</v>
          </cell>
          <cell r="D1427">
            <v>66.180000000000007</v>
          </cell>
        </row>
        <row r="1428">
          <cell r="A1428">
            <v>9082067</v>
          </cell>
          <cell r="B1428" t="str">
            <v>LÂMPADA VAPOR DE SÓDIO ALTA PRESSÃO - 150W</v>
          </cell>
          <cell r="C1428" t="str">
            <v>UN</v>
          </cell>
          <cell r="D1428">
            <v>70.66</v>
          </cell>
        </row>
        <row r="1429">
          <cell r="A1429">
            <v>9082068</v>
          </cell>
          <cell r="B1429" t="str">
            <v>LÂMPADA VAPOR DE SÓDIO ALTA PRESSÃO - 250W</v>
          </cell>
          <cell r="C1429" t="str">
            <v>UN</v>
          </cell>
          <cell r="D1429">
            <v>87.85</v>
          </cell>
        </row>
        <row r="1430">
          <cell r="A1430">
            <v>9082069</v>
          </cell>
          <cell r="B1430" t="str">
            <v>LÂMPADA VAPOR DE SÓDIO ALTA PRESSÃO - 400W</v>
          </cell>
          <cell r="C1430" t="str">
            <v>UN</v>
          </cell>
          <cell r="D1430">
            <v>98.18</v>
          </cell>
        </row>
        <row r="1431">
          <cell r="A1431">
            <v>9082075</v>
          </cell>
          <cell r="B1431" t="str">
            <v>LÂMPADA DE HALOGÊNIO - 110V/220V/300W</v>
          </cell>
          <cell r="C1431" t="str">
            <v>UN</v>
          </cell>
          <cell r="D1431">
            <v>31.61</v>
          </cell>
        </row>
        <row r="1432">
          <cell r="A1432">
            <v>9082077</v>
          </cell>
          <cell r="B1432" t="str">
            <v>LÂMPADA DE HALOGÊNIO - 220V/1000W</v>
          </cell>
          <cell r="C1432" t="str">
            <v>UN</v>
          </cell>
          <cell r="D1432">
            <v>91.97</v>
          </cell>
        </row>
        <row r="1433">
          <cell r="A1433">
            <v>9082078</v>
          </cell>
          <cell r="B1433" t="str">
            <v>LÂMPADA DE LED (BULBO) SOQUETE E-27/ E-40 - 40W</v>
          </cell>
          <cell r="C1433" t="str">
            <v>UN</v>
          </cell>
          <cell r="D1433">
            <v>60</v>
          </cell>
        </row>
        <row r="1434">
          <cell r="A1434">
            <v>9082079</v>
          </cell>
          <cell r="B1434" t="str">
            <v>LÂMPADA DE LED (BULBO) SOQUETE E-27/ E-40 - 70W</v>
          </cell>
          <cell r="C1434" t="str">
            <v>UN</v>
          </cell>
          <cell r="D1434">
            <v>104.77</v>
          </cell>
        </row>
        <row r="1435">
          <cell r="A1435">
            <v>9082080</v>
          </cell>
          <cell r="B1435" t="str">
            <v>LÂMPADA DE LED TUBULAR T8 - 9/10W</v>
          </cell>
          <cell r="C1435" t="str">
            <v>UN</v>
          </cell>
          <cell r="D1435">
            <v>17.46</v>
          </cell>
        </row>
        <row r="1436">
          <cell r="A1436">
            <v>9082081</v>
          </cell>
          <cell r="B1436" t="str">
            <v>LÂMPADA DE LED TUBULAR T8 - 18/20W</v>
          </cell>
          <cell r="C1436" t="str">
            <v>UN</v>
          </cell>
          <cell r="D1436">
            <v>30.58</v>
          </cell>
        </row>
        <row r="1437">
          <cell r="A1437">
            <v>9082083</v>
          </cell>
          <cell r="B1437" t="str">
            <v>LÂMPADA DE LED BULBO 10W - SOQUETE E-27</v>
          </cell>
          <cell r="C1437" t="str">
            <v>UN</v>
          </cell>
          <cell r="D1437">
            <v>17.399999999999999</v>
          </cell>
        </row>
        <row r="1438">
          <cell r="A1438">
            <v>9082084</v>
          </cell>
          <cell r="B1438" t="str">
            <v>MÓDULO FOTOVOLTÁICO (PAINEL) POLICRISTALINO - 270 W - TENSÃO MÁX. 1000 VCC - EFICIÊNCIA MÍN. 15%</v>
          </cell>
          <cell r="C1438" t="str">
            <v>UN</v>
          </cell>
          <cell r="D1438">
            <v>1053.3399999999999</v>
          </cell>
        </row>
        <row r="1439">
          <cell r="A1439">
            <v>9082085</v>
          </cell>
          <cell r="B1439" t="str">
            <v>LÂMPADA DE LED (BULBO) SOQUETE E-27/E-40 - 100W</v>
          </cell>
          <cell r="C1439" t="str">
            <v>UN</v>
          </cell>
          <cell r="D1439">
            <v>159.38999999999999</v>
          </cell>
        </row>
        <row r="1440">
          <cell r="A1440">
            <v>9082086</v>
          </cell>
          <cell r="B1440" t="str">
            <v>LÂMPADA DE LED (BULBO) SOQUETE E-27/E-40 - 150W</v>
          </cell>
          <cell r="C1440" t="str">
            <v>UN</v>
          </cell>
          <cell r="D1440">
            <v>197.46</v>
          </cell>
        </row>
        <row r="1441">
          <cell r="A1441">
            <v>9082090</v>
          </cell>
          <cell r="B1441" t="str">
            <v>PLUG PARA TELEFONE DE 4 PINOS PADRÃO TELEBRÁS</v>
          </cell>
          <cell r="C1441" t="str">
            <v>UN</v>
          </cell>
          <cell r="D1441">
            <v>13.21</v>
          </cell>
        </row>
        <row r="1442">
          <cell r="A1442">
            <v>9082091</v>
          </cell>
          <cell r="B1442" t="str">
            <v>PLUG 3P+T 30A - 440V</v>
          </cell>
          <cell r="C1442" t="str">
            <v>UN</v>
          </cell>
          <cell r="D1442">
            <v>193.48</v>
          </cell>
        </row>
        <row r="1443">
          <cell r="A1443">
            <v>9082092</v>
          </cell>
          <cell r="B1443" t="str">
            <v>PLUG 3P+T 32A - 600/690V - TIPO INDUSTRIAL</v>
          </cell>
          <cell r="C1443" t="str">
            <v>UN</v>
          </cell>
          <cell r="D1443">
            <v>229.07</v>
          </cell>
        </row>
        <row r="1444">
          <cell r="A1444">
            <v>9082093</v>
          </cell>
          <cell r="B1444" t="str">
            <v>PLUG 3P+T 63A - 600/690V - TIPO INDUSTRIAL</v>
          </cell>
          <cell r="C1444" t="str">
            <v>UN</v>
          </cell>
          <cell r="D1444">
            <v>701.1</v>
          </cell>
        </row>
        <row r="1445">
          <cell r="A1445">
            <v>9082094</v>
          </cell>
          <cell r="B1445" t="str">
            <v>PLUG P/ TOMADA ATÉ 20A (2P+T, 20A - 250V)</v>
          </cell>
          <cell r="C1445" t="str">
            <v>UN</v>
          </cell>
          <cell r="D1445">
            <v>27.48</v>
          </cell>
        </row>
        <row r="1446">
          <cell r="A1446">
            <v>9082095</v>
          </cell>
          <cell r="B1446" t="str">
            <v>PLUG PARA TELEFONE - PADRÃO RJ11</v>
          </cell>
          <cell r="C1446" t="str">
            <v>UN</v>
          </cell>
          <cell r="D1446">
            <v>11.7</v>
          </cell>
        </row>
        <row r="1447">
          <cell r="A1447">
            <v>9082096</v>
          </cell>
          <cell r="B1447" t="str">
            <v>INTERRUPTOR COM VARIADOR DE LUMINOSIDADE 110/ 220 V - 127V/ 500W</v>
          </cell>
          <cell r="C1447" t="str">
            <v>UN</v>
          </cell>
          <cell r="D1447">
            <v>293.14</v>
          </cell>
        </row>
        <row r="1448">
          <cell r="A1448">
            <v>9082097</v>
          </cell>
          <cell r="B1448" t="str">
            <v>INTERRUPTOR PARALELO BIPOLAR 1 TECLA</v>
          </cell>
          <cell r="C1448" t="str">
            <v>UN</v>
          </cell>
          <cell r="D1448">
            <v>64.13</v>
          </cell>
        </row>
        <row r="1449">
          <cell r="A1449">
            <v>9082099</v>
          </cell>
          <cell r="B1449" t="str">
            <v>REATOR PARA LÂMPADA HG - 220V/80W</v>
          </cell>
          <cell r="C1449" t="str">
            <v>UN</v>
          </cell>
          <cell r="D1449">
            <v>107.08</v>
          </cell>
        </row>
        <row r="1450">
          <cell r="A1450">
            <v>9083000</v>
          </cell>
          <cell r="B1450" t="str">
            <v>SERVIÇOS PARCIAIS - PÁRA-RAIOS E OUTROS</v>
          </cell>
          <cell r="C1450" t="str">
            <v>.</v>
          </cell>
          <cell r="D1450" t="str">
            <v>.</v>
          </cell>
        </row>
        <row r="1451">
          <cell r="A1451">
            <v>9083020</v>
          </cell>
          <cell r="B1451" t="str">
            <v>COLOCAÇÃO DE ARAME GUIA #14 DE AÇO GALVANIZADO EM ELETRODUTO</v>
          </cell>
          <cell r="C1451" t="str">
            <v>M</v>
          </cell>
          <cell r="D1451">
            <v>3.29</v>
          </cell>
        </row>
        <row r="1452">
          <cell r="A1452">
            <v>9083051</v>
          </cell>
          <cell r="B1452" t="str">
            <v>FOTOCELULA SOLAR-RELÊ FOTOELÉTRICO CAPACIDADE - 1000W</v>
          </cell>
          <cell r="C1452" t="str">
            <v>UN</v>
          </cell>
          <cell r="D1452">
            <v>123.23</v>
          </cell>
        </row>
        <row r="1453">
          <cell r="A1453">
            <v>9083055</v>
          </cell>
          <cell r="B1453" t="str">
            <v>BASE E ESTAIS PARA HASTE DE PÁRA-RAIOS</v>
          </cell>
          <cell r="C1453" t="str">
            <v>UN</v>
          </cell>
          <cell r="D1453">
            <v>263.27</v>
          </cell>
        </row>
        <row r="1454">
          <cell r="A1454">
            <v>9083057</v>
          </cell>
          <cell r="B1454" t="str">
            <v>TERMINAL AÉREO EM AÇO GALVANIZADO COM BASE DE FIXAÇÃO H=30CM</v>
          </cell>
          <cell r="C1454" t="str">
            <v>UN</v>
          </cell>
          <cell r="D1454">
            <v>37.72</v>
          </cell>
        </row>
        <row r="1455">
          <cell r="A1455">
            <v>9083058</v>
          </cell>
          <cell r="B1455" t="str">
            <v>SUPORTE PARA FIXAÇÃO DE CABO EM TELHA ONDULADA</v>
          </cell>
          <cell r="C1455" t="str">
            <v>UN</v>
          </cell>
          <cell r="D1455">
            <v>68.790000000000006</v>
          </cell>
        </row>
        <row r="1456">
          <cell r="A1456">
            <v>9083062</v>
          </cell>
          <cell r="B1456" t="str">
            <v>CRUZETA DE FERRO GALVANIZADO PARA 3 PROJETORES</v>
          </cell>
          <cell r="C1456" t="str">
            <v>UN</v>
          </cell>
          <cell r="D1456">
            <v>341.83</v>
          </cell>
        </row>
        <row r="1457">
          <cell r="A1457">
            <v>9083063</v>
          </cell>
          <cell r="B1457" t="str">
            <v>BRAÇO P/ LUMINÁRIA EM TUBO FERRO GALVANIZADO 1"X1M</v>
          </cell>
          <cell r="C1457" t="str">
            <v>UN</v>
          </cell>
          <cell r="D1457">
            <v>158.22</v>
          </cell>
        </row>
        <row r="1458">
          <cell r="A1458">
            <v>9083065</v>
          </cell>
          <cell r="B1458" t="str">
            <v>POSTE DE AÇO GALVANIZADO, TIPO RETO FLANGEADO H=5M</v>
          </cell>
          <cell r="C1458" t="str">
            <v>UN</v>
          </cell>
          <cell r="D1458">
            <v>1408.85</v>
          </cell>
        </row>
        <row r="1459">
          <cell r="A1459">
            <v>9083066</v>
          </cell>
          <cell r="B1459" t="str">
            <v>POSTE DE AÇO GALVANIZADO, TIPO RETO FLANGEADO H=7M</v>
          </cell>
          <cell r="C1459" t="str">
            <v>UN</v>
          </cell>
          <cell r="D1459">
            <v>1719.78</v>
          </cell>
        </row>
        <row r="1460">
          <cell r="A1460">
            <v>9083070</v>
          </cell>
          <cell r="B1460" t="str">
            <v>POSTE DE AÇO GALVANIZADO, TIPO CURVO SIMPLES  H=7M</v>
          </cell>
          <cell r="C1460" t="str">
            <v>UN</v>
          </cell>
          <cell r="D1460">
            <v>1635.73</v>
          </cell>
        </row>
        <row r="1461">
          <cell r="A1461">
            <v>9083071</v>
          </cell>
          <cell r="B1461" t="str">
            <v>POSTE DE AÇO GALVANIZADO, TIPO CURVO DUPLO H=7M</v>
          </cell>
          <cell r="C1461" t="str">
            <v>UN</v>
          </cell>
          <cell r="D1461">
            <v>1869.52</v>
          </cell>
        </row>
        <row r="1462">
          <cell r="A1462">
            <v>9083072</v>
          </cell>
          <cell r="B1462" t="str">
            <v>POSTE DE AÇO GALVANIZADO, TIPO RETO H=9M</v>
          </cell>
          <cell r="C1462" t="str">
            <v>UN</v>
          </cell>
          <cell r="D1462">
            <v>2264.84</v>
          </cell>
        </row>
        <row r="1463">
          <cell r="A1463">
            <v>9083074</v>
          </cell>
          <cell r="B1463" t="str">
            <v>POSTE DE AÇO GALVANIZADO, TIPO RETO H=10M</v>
          </cell>
          <cell r="C1463" t="str">
            <v>UN</v>
          </cell>
          <cell r="D1463">
            <v>2482.17</v>
          </cell>
        </row>
        <row r="1464">
          <cell r="A1464">
            <v>9083076</v>
          </cell>
          <cell r="B1464" t="str">
            <v>CONECTOR TIPO PRENSA CABO EM ALUMÍNIO - 3/8"</v>
          </cell>
          <cell r="C1464" t="str">
            <v>UN</v>
          </cell>
          <cell r="D1464">
            <v>21.82</v>
          </cell>
        </row>
        <row r="1465">
          <cell r="A1465">
            <v>9083077</v>
          </cell>
          <cell r="B1465" t="str">
            <v>CONECTOR TIPO PRENSA-CABO EM ALUMÍNIO - 1/2"</v>
          </cell>
          <cell r="C1465" t="str">
            <v>UN</v>
          </cell>
          <cell r="D1465">
            <v>22.84</v>
          </cell>
        </row>
        <row r="1466">
          <cell r="A1466">
            <v>9083078</v>
          </cell>
          <cell r="B1466" t="str">
            <v>CONECTOR TIPO PRENSA-CABO EM ALUMÍNIO - 3/4"</v>
          </cell>
          <cell r="C1466" t="str">
            <v>UN</v>
          </cell>
          <cell r="D1466">
            <v>27.79</v>
          </cell>
        </row>
        <row r="1467">
          <cell r="A1467">
            <v>9083079</v>
          </cell>
          <cell r="B1467" t="str">
            <v>CONECTOR TIPO PRENSA-CABO EM ALUMÍNIO - 1"</v>
          </cell>
          <cell r="C1467" t="str">
            <v>UN</v>
          </cell>
          <cell r="D1467">
            <v>31.36</v>
          </cell>
        </row>
        <row r="1468">
          <cell r="A1468">
            <v>9083082</v>
          </cell>
          <cell r="B1468" t="str">
            <v>SUPORTE SIMPLES COM ROLDANA, PARA DESCIDA DE PÁRA-RAIOS</v>
          </cell>
          <cell r="C1468" t="str">
            <v>UN</v>
          </cell>
          <cell r="D1468">
            <v>61.47</v>
          </cell>
        </row>
        <row r="1469">
          <cell r="A1469">
            <v>9083083</v>
          </cell>
          <cell r="B1469" t="str">
            <v>CONECTOR TIPO "SPLIT-BOLT" - PARA CABO DE 16MM2</v>
          </cell>
          <cell r="C1469" t="str">
            <v>UN</v>
          </cell>
          <cell r="D1469">
            <v>18.88</v>
          </cell>
        </row>
        <row r="1470">
          <cell r="A1470">
            <v>9083085</v>
          </cell>
          <cell r="B1470" t="str">
            <v>CONECTOR TIPO "SPLIT-BOLT" - PARA CABO DE 35MM2</v>
          </cell>
          <cell r="C1470" t="str">
            <v>UN</v>
          </cell>
          <cell r="D1470">
            <v>21.84</v>
          </cell>
        </row>
        <row r="1471">
          <cell r="A1471">
            <v>9083090</v>
          </cell>
          <cell r="B1471" t="str">
            <v>HASTE "COPPERWELD"- 5/8"X3,OOM</v>
          </cell>
          <cell r="C1471" t="str">
            <v>UN</v>
          </cell>
          <cell r="D1471">
            <v>278.45</v>
          </cell>
        </row>
        <row r="1472">
          <cell r="A1472">
            <v>9083091</v>
          </cell>
          <cell r="B1472" t="str">
            <v>CONECTOR PARA HASTE "COPPERWELD"</v>
          </cell>
          <cell r="C1472" t="str">
            <v>UN</v>
          </cell>
          <cell r="D1472">
            <v>58.83</v>
          </cell>
        </row>
        <row r="1473">
          <cell r="A1473">
            <v>9083095</v>
          </cell>
          <cell r="B1473" t="str">
            <v>CONECTOR TIPO "SPLIT-BOLT" - PARA CABO DE 300,0MM2</v>
          </cell>
          <cell r="C1473" t="str">
            <v>UN</v>
          </cell>
          <cell r="D1473">
            <v>176.47</v>
          </cell>
        </row>
        <row r="1474">
          <cell r="A1474">
            <v>9083097</v>
          </cell>
          <cell r="B1474" t="str">
            <v>HASTE "COPPERWELD " - 3/4"X3,00M</v>
          </cell>
          <cell r="C1474" t="str">
            <v>UN</v>
          </cell>
          <cell r="D1474">
            <v>366.62</v>
          </cell>
        </row>
        <row r="1475">
          <cell r="A1475">
            <v>9084000</v>
          </cell>
          <cell r="B1475" t="str">
            <v>SERVIÇOS PARCIAIS - ELETROFERRAGENS E ACESSÓRIOS</v>
          </cell>
          <cell r="C1475" t="str">
            <v>.</v>
          </cell>
          <cell r="D1475" t="str">
            <v>.</v>
          </cell>
        </row>
        <row r="1476">
          <cell r="A1476">
            <v>9084001</v>
          </cell>
          <cell r="B1476" t="str">
            <v>BUCHA E ARRUELA RÍGIDA PESADA EM ZAMAK - 1/2"</v>
          </cell>
          <cell r="C1476" t="str">
            <v>UN</v>
          </cell>
          <cell r="D1476">
            <v>11.94</v>
          </cell>
        </row>
        <row r="1477">
          <cell r="A1477">
            <v>9084002</v>
          </cell>
          <cell r="B1477" t="str">
            <v>BUCHA E ARRUELA RÍGIDA PESADA EM ZAMAK - 3/4"</v>
          </cell>
          <cell r="C1477" t="str">
            <v>UN</v>
          </cell>
          <cell r="D1477">
            <v>12.06</v>
          </cell>
        </row>
        <row r="1478">
          <cell r="A1478">
            <v>9084011</v>
          </cell>
          <cell r="B1478" t="str">
            <v>BRAÇADEIRA DE AÇO GALVANIZADO - 1/2"</v>
          </cell>
          <cell r="C1478" t="str">
            <v>UN</v>
          </cell>
          <cell r="D1478">
            <v>9.3800000000000008</v>
          </cell>
        </row>
        <row r="1479">
          <cell r="A1479">
            <v>9084018</v>
          </cell>
          <cell r="B1479" t="str">
            <v>BRAÇADEIRA DE AÇO GALVANIZADO - 3"</v>
          </cell>
          <cell r="C1479" t="str">
            <v>UN</v>
          </cell>
          <cell r="D1479">
            <v>19.739999999999998</v>
          </cell>
        </row>
        <row r="1480">
          <cell r="A1480">
            <v>9084021</v>
          </cell>
          <cell r="B1480" t="str">
            <v>SUPORTE P/ PERFILADO 100X38MM GE</v>
          </cell>
          <cell r="C1480" t="str">
            <v>UN</v>
          </cell>
          <cell r="D1480">
            <v>13.37</v>
          </cell>
        </row>
        <row r="1481">
          <cell r="A1481">
            <v>9084023</v>
          </cell>
          <cell r="B1481" t="str">
            <v>SUPORTE CURTO PARA LUMINÁRIA 100X38MM GE</v>
          </cell>
          <cell r="C1481" t="str">
            <v>UN</v>
          </cell>
          <cell r="D1481">
            <v>15.81</v>
          </cell>
        </row>
        <row r="1482">
          <cell r="A1482">
            <v>9084024</v>
          </cell>
          <cell r="B1482" t="str">
            <v>SUPORTE LONGO PARA LUMINÁRIA 165X38MM GE</v>
          </cell>
          <cell r="C1482" t="str">
            <v>UN</v>
          </cell>
          <cell r="D1482">
            <v>16.559999999999999</v>
          </cell>
        </row>
        <row r="1483">
          <cell r="A1483">
            <v>9084025</v>
          </cell>
          <cell r="B1483" t="str">
            <v>EMENDA INTERNA P/ PERFILADO 38X38 "1" GE</v>
          </cell>
          <cell r="C1483" t="str">
            <v>UN</v>
          </cell>
          <cell r="D1483">
            <v>13.43</v>
          </cell>
        </row>
        <row r="1484">
          <cell r="A1484">
            <v>9084027</v>
          </cell>
          <cell r="B1484" t="str">
            <v>EMENDA INTERNA P/ PEFILADO 38X38 "T" GE</v>
          </cell>
          <cell r="C1484" t="str">
            <v>UN</v>
          </cell>
          <cell r="D1484">
            <v>21</v>
          </cell>
        </row>
        <row r="1485">
          <cell r="A1485">
            <v>9084036</v>
          </cell>
          <cell r="B1485" t="str">
            <v>CAIXA DE DERIVAÇÃO P/ PERFILADO 38X38 TP "C" GE - CHAPA 14</v>
          </cell>
          <cell r="C1485" t="str">
            <v>UN</v>
          </cell>
          <cell r="D1485">
            <v>27.57</v>
          </cell>
        </row>
        <row r="1486">
          <cell r="A1486">
            <v>9084037</v>
          </cell>
          <cell r="B1486" t="str">
            <v>CAIXA DE DERIVAÇÃO P/ PERFILADO 38X38 TP "L" GE - CHAPA 14</v>
          </cell>
          <cell r="C1486" t="str">
            <v>UN</v>
          </cell>
          <cell r="D1486">
            <v>27.57</v>
          </cell>
        </row>
        <row r="1487">
          <cell r="A1487">
            <v>9084040</v>
          </cell>
          <cell r="B1487" t="str">
            <v>CAIXA DE DERIVAÇÃO P/ PERFILADO 38X76 TP "E" GE - CHAPA 14</v>
          </cell>
          <cell r="C1487" t="str">
            <v>UN</v>
          </cell>
          <cell r="D1487">
            <v>47.49</v>
          </cell>
        </row>
        <row r="1488">
          <cell r="A1488">
            <v>9084041</v>
          </cell>
          <cell r="B1488" t="str">
            <v>CAIXA DE DERIVAÇÃO P/ PERFILADO 38X76 TP "C" GE - CHAPA 14</v>
          </cell>
          <cell r="C1488" t="str">
            <v>UN</v>
          </cell>
          <cell r="D1488">
            <v>42.17</v>
          </cell>
        </row>
        <row r="1489">
          <cell r="A1489">
            <v>9084042</v>
          </cell>
          <cell r="B1489" t="str">
            <v>CAIXA DE DERIVAÇÃO P/ PERFILADO 38X76 TP "L" GE - CHAPA 14</v>
          </cell>
          <cell r="C1489" t="str">
            <v>UN</v>
          </cell>
          <cell r="D1489">
            <v>41.19</v>
          </cell>
        </row>
        <row r="1490">
          <cell r="A1490">
            <v>9084043</v>
          </cell>
          <cell r="B1490" t="str">
            <v>CAIXA DE DERIVAÇÃO P/ PERFILADO 38X76 TP "T" GE - CHAPA 14</v>
          </cell>
          <cell r="C1490" t="str">
            <v>UN</v>
          </cell>
          <cell r="D1490">
            <v>96.52</v>
          </cell>
        </row>
        <row r="1491">
          <cell r="A1491">
            <v>9084045</v>
          </cell>
          <cell r="B1491" t="str">
            <v>CAIXA EM ALUMÍNIO P/ TOMADA FIXAÇÃO EM PERFILADO</v>
          </cell>
          <cell r="C1491" t="str">
            <v>UN</v>
          </cell>
          <cell r="D1491">
            <v>48.61</v>
          </cell>
        </row>
        <row r="1492">
          <cell r="A1492">
            <v>9084057</v>
          </cell>
          <cell r="B1492" t="str">
            <v>SAÍDA PARA ELETRODUTO EM PERFILADO 3/4" GE</v>
          </cell>
          <cell r="C1492" t="str">
            <v>UN</v>
          </cell>
          <cell r="D1492">
            <v>7.72</v>
          </cell>
        </row>
        <row r="1493">
          <cell r="A1493">
            <v>9084062</v>
          </cell>
          <cell r="B1493" t="str">
            <v>VERGALHÃO DE AÇO C/ ROSCA TOTAL 5/16" GE</v>
          </cell>
          <cell r="C1493" t="str">
            <v>M</v>
          </cell>
          <cell r="D1493">
            <v>50.92</v>
          </cell>
        </row>
        <row r="1494">
          <cell r="A1494">
            <v>9085000</v>
          </cell>
          <cell r="B1494" t="str">
            <v>REATORES</v>
          </cell>
          <cell r="C1494" t="str">
            <v>.</v>
          </cell>
          <cell r="D1494" t="str">
            <v>.</v>
          </cell>
        </row>
        <row r="1495">
          <cell r="A1495">
            <v>9085010</v>
          </cell>
          <cell r="B1495" t="str">
            <v>REATOR PARA LÂMPADA VAPOR METÁLICO - 70W/ 220V</v>
          </cell>
          <cell r="C1495" t="str">
            <v>UN</v>
          </cell>
          <cell r="D1495">
            <v>141.52000000000001</v>
          </cell>
        </row>
        <row r="1496">
          <cell r="A1496">
            <v>9085012</v>
          </cell>
          <cell r="B1496" t="str">
            <v>REATOR PARA LÂMPADA VAPOR METÁLICO - 150W/ 220V</v>
          </cell>
          <cell r="C1496" t="str">
            <v>UN</v>
          </cell>
          <cell r="D1496">
            <v>140.53</v>
          </cell>
        </row>
        <row r="1497">
          <cell r="A1497">
            <v>9085013</v>
          </cell>
          <cell r="B1497" t="str">
            <v>REATOR DE LÂMPADA VAPOR METÁLICO - 250W/ 220V</v>
          </cell>
          <cell r="C1497" t="str">
            <v>UN</v>
          </cell>
          <cell r="D1497">
            <v>196.11</v>
          </cell>
        </row>
        <row r="1498">
          <cell r="A1498">
            <v>9085014</v>
          </cell>
          <cell r="B1498" t="str">
            <v>REATOR PARA LÂMPADA VAPOR METÁLICO - 400W/ 220V</v>
          </cell>
          <cell r="C1498" t="str">
            <v>UN</v>
          </cell>
          <cell r="D1498">
            <v>223.35</v>
          </cell>
        </row>
        <row r="1499">
          <cell r="A1499">
            <v>9085026</v>
          </cell>
          <cell r="B1499" t="str">
            <v>REATOR ELETRÔNICO AFP 127V P/ LÂMPADA FLUORESCENTE - 1 X 14W</v>
          </cell>
          <cell r="C1499" t="str">
            <v>UN</v>
          </cell>
          <cell r="D1499">
            <v>117.59</v>
          </cell>
        </row>
        <row r="1500">
          <cell r="A1500">
            <v>9085027</v>
          </cell>
          <cell r="B1500" t="str">
            <v>REATOR ELETRÔNICO AFP 127V P/ LÂMPADA FLUORESCENTE - 1 X 28W</v>
          </cell>
          <cell r="C1500" t="str">
            <v>UN</v>
          </cell>
          <cell r="D1500">
            <v>144.72999999999999</v>
          </cell>
        </row>
        <row r="1501">
          <cell r="A1501">
            <v>9085028</v>
          </cell>
          <cell r="B1501" t="str">
            <v>REATOR ELETRÔNICO AFP 127V P/ LÂMPADA FLUORESCENTE - 2 X 14W</v>
          </cell>
          <cell r="C1501" t="str">
            <v>UN</v>
          </cell>
          <cell r="D1501">
            <v>159.71</v>
          </cell>
        </row>
        <row r="1502">
          <cell r="A1502">
            <v>9085029</v>
          </cell>
          <cell r="B1502" t="str">
            <v>REATOR ELETRÔNICO AFP 127V P/ LÂMPADA FLUORESCENTE - 2 X 28W</v>
          </cell>
          <cell r="C1502" t="str">
            <v>UN</v>
          </cell>
          <cell r="D1502">
            <v>172.33</v>
          </cell>
        </row>
        <row r="1503">
          <cell r="A1503">
            <v>9085030</v>
          </cell>
          <cell r="B1503" t="str">
            <v>REATOR ELETRÔNICO FLUORESCENTE SIMPLES AFP - 1X16W - 127/220V</v>
          </cell>
          <cell r="C1503" t="str">
            <v>UN</v>
          </cell>
          <cell r="D1503">
            <v>95.9</v>
          </cell>
        </row>
        <row r="1504">
          <cell r="A1504">
            <v>9085031</v>
          </cell>
          <cell r="B1504" t="str">
            <v>REATOR ELETRÔNICO FLUORESCENTE SIMPLES AFP - 1X32W - 127/220V</v>
          </cell>
          <cell r="C1504" t="str">
            <v>UN</v>
          </cell>
          <cell r="D1504">
            <v>91.34</v>
          </cell>
        </row>
        <row r="1505">
          <cell r="A1505">
            <v>9085032</v>
          </cell>
          <cell r="B1505" t="str">
            <v>REATOR ELETRÔNICO FLUORESCENTE DUPLO AFP - 2X16W - 127/220V</v>
          </cell>
          <cell r="C1505" t="str">
            <v>UN</v>
          </cell>
          <cell r="D1505">
            <v>95.31</v>
          </cell>
        </row>
        <row r="1506">
          <cell r="A1506">
            <v>9085033</v>
          </cell>
          <cell r="B1506" t="str">
            <v>REATOR ELETRÔNICO FLUORESCENTE DUPLO AFP - 2X32W - 127/220V</v>
          </cell>
          <cell r="C1506" t="str">
            <v>UN</v>
          </cell>
          <cell r="D1506">
            <v>134.34</v>
          </cell>
        </row>
        <row r="1507">
          <cell r="A1507">
            <v>9085040</v>
          </cell>
          <cell r="B1507" t="str">
            <v>REATOR ELETRÔNICO FLUORESCENTE SIMPLES AFP 1X54W - 220V</v>
          </cell>
          <cell r="C1507" t="str">
            <v>UN</v>
          </cell>
          <cell r="D1507">
            <v>167.7</v>
          </cell>
        </row>
        <row r="1508">
          <cell r="A1508">
            <v>9085041</v>
          </cell>
          <cell r="B1508" t="str">
            <v>REATOR ELETRÔNICO FLUORESCENTE DUPLO AFP 2X54W - 220V</v>
          </cell>
          <cell r="C1508" t="str">
            <v>UN</v>
          </cell>
          <cell r="D1508">
            <v>191.08</v>
          </cell>
        </row>
        <row r="1509">
          <cell r="A1509">
            <v>9085060</v>
          </cell>
          <cell r="B1509" t="str">
            <v>LÂMPADA VAPOR METÁLICO - 70W</v>
          </cell>
          <cell r="C1509" t="str">
            <v>UN</v>
          </cell>
          <cell r="D1509">
            <v>54.79</v>
          </cell>
        </row>
        <row r="1510">
          <cell r="A1510">
            <v>9085061</v>
          </cell>
          <cell r="B1510" t="str">
            <v>LÂMPADA VAPOR METÁLICO - 150W</v>
          </cell>
          <cell r="C1510" t="str">
            <v>UN</v>
          </cell>
          <cell r="D1510">
            <v>37.270000000000003</v>
          </cell>
        </row>
        <row r="1511">
          <cell r="A1511">
            <v>9085062</v>
          </cell>
          <cell r="B1511" t="str">
            <v>LÂMPADA VAPOR METÁLICO - 250W</v>
          </cell>
          <cell r="C1511" t="str">
            <v>UN</v>
          </cell>
          <cell r="D1511">
            <v>126.57</v>
          </cell>
        </row>
        <row r="1512">
          <cell r="A1512">
            <v>9085063</v>
          </cell>
          <cell r="B1512" t="str">
            <v>LÂMPADA VAPOR METÁLICO - 400W</v>
          </cell>
          <cell r="C1512" t="str">
            <v>UN</v>
          </cell>
          <cell r="D1512">
            <v>118.46</v>
          </cell>
        </row>
        <row r="1513">
          <cell r="A1513">
            <v>9085070</v>
          </cell>
          <cell r="B1513" t="str">
            <v>LÂMPADA FLUORESCENTE COMPACTA 15W - 220V</v>
          </cell>
          <cell r="C1513" t="str">
            <v>UN</v>
          </cell>
          <cell r="D1513">
            <v>13.69</v>
          </cell>
        </row>
        <row r="1514">
          <cell r="A1514">
            <v>9085073</v>
          </cell>
          <cell r="B1514" t="str">
            <v>LÂMPADA COMPACTA MINI-FLUORESCENTE COM REATOR E SOQUETE INCORPORADOS - 25W</v>
          </cell>
          <cell r="C1514" t="str">
            <v>UN</v>
          </cell>
          <cell r="D1514">
            <v>16.510000000000002</v>
          </cell>
        </row>
        <row r="1515">
          <cell r="A1515">
            <v>9085079</v>
          </cell>
          <cell r="B1515" t="str">
            <v>LÂMPADA FLUORESCENTE - 14W</v>
          </cell>
          <cell r="C1515" t="str">
            <v>UN</v>
          </cell>
          <cell r="D1515">
            <v>16.88</v>
          </cell>
        </row>
        <row r="1516">
          <cell r="A1516">
            <v>9085080</v>
          </cell>
          <cell r="B1516" t="str">
            <v>LÂMPADA FLUORESCENTE 16W</v>
          </cell>
          <cell r="C1516" t="str">
            <v>UN</v>
          </cell>
          <cell r="D1516">
            <v>17.829999999999998</v>
          </cell>
        </row>
        <row r="1517">
          <cell r="A1517">
            <v>9085081</v>
          </cell>
          <cell r="B1517" t="str">
            <v>LÂMPADA FLUORESCENTE 32W</v>
          </cell>
          <cell r="C1517" t="str">
            <v>UN</v>
          </cell>
          <cell r="D1517">
            <v>25.35</v>
          </cell>
        </row>
        <row r="1518">
          <cell r="A1518">
            <v>9085082</v>
          </cell>
          <cell r="B1518" t="str">
            <v>LÂMPADA FLUORESCENTE - 28W</v>
          </cell>
          <cell r="C1518" t="str">
            <v>UN</v>
          </cell>
          <cell r="D1518">
            <v>17.97</v>
          </cell>
        </row>
        <row r="1519">
          <cell r="A1519">
            <v>9086000</v>
          </cell>
          <cell r="B1519" t="str">
            <v>TOMADAS</v>
          </cell>
          <cell r="C1519" t="str">
            <v>.</v>
          </cell>
          <cell r="D1519" t="str">
            <v>.</v>
          </cell>
        </row>
        <row r="1520">
          <cell r="A1520">
            <v>9086010</v>
          </cell>
          <cell r="B1520" t="str">
            <v>TOMADA RJ 45 PARA INFORMÁTICA COM PLACA</v>
          </cell>
          <cell r="C1520" t="str">
            <v>UN</v>
          </cell>
          <cell r="D1520">
            <v>91.85</v>
          </cell>
        </row>
        <row r="1521">
          <cell r="A1521">
            <v>9086011</v>
          </cell>
          <cell r="B1521" t="str">
            <v>TOMADA PARA TELEFONE PADRÃO RJ11 COM PLACA/ ESPELHO</v>
          </cell>
          <cell r="C1521" t="str">
            <v>UN</v>
          </cell>
          <cell r="D1521">
            <v>21.67</v>
          </cell>
        </row>
        <row r="1522">
          <cell r="A1522">
            <v>9090000</v>
          </cell>
          <cell r="B1522" t="str">
            <v>REDE LÓGICA</v>
          </cell>
          <cell r="C1522" t="str">
            <v>.</v>
          </cell>
          <cell r="D1522" t="str">
            <v>.</v>
          </cell>
        </row>
        <row r="1523">
          <cell r="A1523">
            <v>9090002</v>
          </cell>
          <cell r="B1523" t="str">
            <v>CERTIFICAÇÃO DE REDE LÓGICA - ATÉ 50 PONTOS</v>
          </cell>
          <cell r="C1523" t="str">
            <v>GL</v>
          </cell>
          <cell r="D1523">
            <v>1825.95</v>
          </cell>
        </row>
        <row r="1524">
          <cell r="A1524">
            <v>9090003</v>
          </cell>
          <cell r="B1524" t="str">
            <v>CERTIFICAÇÃO DE REDE LÓGICA - EXCEDENTE 50 PONTOS</v>
          </cell>
          <cell r="C1524" t="str">
            <v>PTO</v>
          </cell>
          <cell r="D1524">
            <v>30.45</v>
          </cell>
        </row>
        <row r="1525">
          <cell r="A1525">
            <v>9090011</v>
          </cell>
          <cell r="B1525" t="str">
            <v>RACK 8U'S COM VENTILAÇÃO, BANDEJA FIXA E RÉGUA DE TOMADAS - INSTALADO</v>
          </cell>
          <cell r="C1525" t="str">
            <v>UN</v>
          </cell>
          <cell r="D1525">
            <v>834.74</v>
          </cell>
        </row>
        <row r="1526">
          <cell r="A1526">
            <v>9090015</v>
          </cell>
          <cell r="B1526" t="str">
            <v>PATCH PAINEL - 24 PORTAS - INSTALADO</v>
          </cell>
          <cell r="C1526" t="str">
            <v>UN</v>
          </cell>
          <cell r="D1526">
            <v>388.62</v>
          </cell>
        </row>
        <row r="1527">
          <cell r="A1527">
            <v>9090017</v>
          </cell>
          <cell r="B1527" t="str">
            <v>SWITCH - 24 PORTAS - INSTALADO</v>
          </cell>
          <cell r="C1527" t="str">
            <v>UN</v>
          </cell>
          <cell r="D1527">
            <v>484.33</v>
          </cell>
        </row>
        <row r="1528">
          <cell r="A1528">
            <v>9090021</v>
          </cell>
          <cell r="B1528" t="str">
            <v>GUIA ORGANIZADORA DE CABOS 19" - 1V - INSTALADA</v>
          </cell>
          <cell r="C1528" t="str">
            <v>UN</v>
          </cell>
          <cell r="D1528">
            <v>19.96</v>
          </cell>
        </row>
        <row r="1529">
          <cell r="A1529">
            <v>9090031</v>
          </cell>
          <cell r="B1529" t="str">
            <v>PATCH CORD RJ45 - 1,5M</v>
          </cell>
          <cell r="C1529" t="str">
            <v>UN</v>
          </cell>
          <cell r="D1529">
            <v>16</v>
          </cell>
        </row>
        <row r="1530">
          <cell r="A1530">
            <v>9090033</v>
          </cell>
          <cell r="B1530" t="str">
            <v>PATCH CORD RJ45 - 2,5M</v>
          </cell>
          <cell r="C1530" t="str">
            <v>UN</v>
          </cell>
          <cell r="D1530">
            <v>23.36</v>
          </cell>
        </row>
        <row r="1531">
          <cell r="A1531">
            <v>9090038</v>
          </cell>
          <cell r="B1531" t="str">
            <v>CABO UTP - CATEGORIA 4 E 5 PARES</v>
          </cell>
          <cell r="C1531" t="str">
            <v>M</v>
          </cell>
          <cell r="D1531">
            <v>3.37</v>
          </cell>
        </row>
        <row r="1532">
          <cell r="A1532">
            <v>10000000</v>
          </cell>
          <cell r="B1532" t="str">
            <v>INST.HIDRO-SANITARIAS</v>
          </cell>
          <cell r="C1532">
            <v>0</v>
          </cell>
          <cell r="D1532">
            <v>0</v>
          </cell>
        </row>
        <row r="1533">
          <cell r="A1533">
            <v>10001000</v>
          </cell>
          <cell r="B1533" t="str">
            <v>ALIMENTAÇÃO PREDIAL DE ÁGUA E GÁS</v>
          </cell>
          <cell r="C1533" t="str">
            <v>.</v>
          </cell>
          <cell r="D1533" t="str">
            <v>.</v>
          </cell>
        </row>
        <row r="1534">
          <cell r="A1534">
            <v>10001001</v>
          </cell>
          <cell r="B1534" t="str">
            <v>HD.01 - CAVALETE DE ENTRADA - 3/4"</v>
          </cell>
          <cell r="C1534" t="str">
            <v>UN</v>
          </cell>
          <cell r="D1534">
            <v>307.74</v>
          </cell>
        </row>
        <row r="1535">
          <cell r="A1535">
            <v>10001002</v>
          </cell>
          <cell r="B1535" t="str">
            <v>HD.02 - CAVALETE DE ENTRADA - 1"</v>
          </cell>
          <cell r="C1535" t="str">
            <v>UN</v>
          </cell>
          <cell r="D1535">
            <v>339.91</v>
          </cell>
        </row>
        <row r="1536">
          <cell r="A1536">
            <v>10001004</v>
          </cell>
          <cell r="B1536" t="str">
            <v>HD.04 - CAVALETE DE ENTRADA - 1 1/2"</v>
          </cell>
          <cell r="C1536" t="str">
            <v>UN</v>
          </cell>
          <cell r="D1536">
            <v>436.43</v>
          </cell>
        </row>
        <row r="1537">
          <cell r="A1537">
            <v>10001019</v>
          </cell>
          <cell r="B1537" t="str">
            <v>HV.09/11 - ABRIGO PARA CAVALETE ENTRADA, D=3/4" OU 1" EM ALVENARIA REVESTIDA</v>
          </cell>
          <cell r="C1537" t="str">
            <v>UN</v>
          </cell>
          <cell r="D1537">
            <v>525.08000000000004</v>
          </cell>
        </row>
        <row r="1538">
          <cell r="A1538">
            <v>10001020</v>
          </cell>
          <cell r="B1538" t="str">
            <v>HV.09/11 - ABRIGO PARA CAVALETE ENTRADA, D=1 1/4", D=1 1/2"OU 2" EM ALVENARIA REVESTIDA</v>
          </cell>
          <cell r="C1538" t="str">
            <v>UN</v>
          </cell>
          <cell r="D1538">
            <v>1274.5999999999999</v>
          </cell>
        </row>
        <row r="1539">
          <cell r="A1539">
            <v>10001095</v>
          </cell>
          <cell r="B1539" t="str">
            <v>PROTEÇÃO ANTICORROSIVA PARA TUBULAÇÃO ENTERRADA</v>
          </cell>
          <cell r="C1539" t="str">
            <v>M</v>
          </cell>
          <cell r="D1539">
            <v>3.31</v>
          </cell>
        </row>
        <row r="1540">
          <cell r="A1540">
            <v>10001098</v>
          </cell>
          <cell r="B1540" t="str">
            <v>ENVELOPAMENTO DE TUBULAÇÃO ENTERRADA, COM CONCRETO</v>
          </cell>
          <cell r="C1540" t="str">
            <v>M</v>
          </cell>
          <cell r="D1540">
            <v>38.86</v>
          </cell>
        </row>
        <row r="1541">
          <cell r="A1541">
            <v>10001102</v>
          </cell>
          <cell r="B1541" t="str">
            <v>CAVALETE DE ENTRADA QUÁDRUPLO GALVANIZADO - 3/4"</v>
          </cell>
          <cell r="C1541" t="str">
            <v>UN</v>
          </cell>
          <cell r="D1541">
            <v>621.57000000000005</v>
          </cell>
        </row>
        <row r="1542">
          <cell r="A1542">
            <v>10001103</v>
          </cell>
          <cell r="B1542" t="str">
            <v>CAVALETE DE ENTRADA SEXTUPLO GALVANIZADO - 3/4"</v>
          </cell>
          <cell r="C1542" t="str">
            <v>UN</v>
          </cell>
          <cell r="D1542">
            <v>881.26</v>
          </cell>
        </row>
        <row r="1543">
          <cell r="A1543">
            <v>10002000</v>
          </cell>
          <cell r="B1543" t="str">
            <v>RESERVAÇÃO DE ÁGUA</v>
          </cell>
          <cell r="C1543" t="str">
            <v>.</v>
          </cell>
          <cell r="D1543" t="str">
            <v>.</v>
          </cell>
        </row>
        <row r="1544">
          <cell r="A1544">
            <v>10002009</v>
          </cell>
          <cell r="B1544" t="str">
            <v>HD.21 - RESERVATÓRIO DE FIBRA DE VIDRO - CAPACIDADE 1000L</v>
          </cell>
          <cell r="C1544" t="str">
            <v>UN</v>
          </cell>
          <cell r="D1544">
            <v>1640.61</v>
          </cell>
        </row>
        <row r="1545">
          <cell r="A1545">
            <v>10002010</v>
          </cell>
          <cell r="B1545" t="str">
            <v>CAIXA D'ÁGUA DE FIBRA DE VIDRO - 1500 LITROS</v>
          </cell>
          <cell r="C1545" t="str">
            <v>UN</v>
          </cell>
          <cell r="D1545">
            <v>2033.58</v>
          </cell>
        </row>
        <row r="1546">
          <cell r="A1546">
            <v>10002014</v>
          </cell>
          <cell r="B1546" t="str">
            <v>CAIXA D'ÁGUA DE POLIETILENO 5000 LITROS</v>
          </cell>
          <cell r="C1546" t="str">
            <v>UN</v>
          </cell>
          <cell r="D1546">
            <v>3741.16</v>
          </cell>
        </row>
        <row r="1547">
          <cell r="A1547">
            <v>10002015</v>
          </cell>
          <cell r="B1547" t="str">
            <v>CAIXA D'ÁGUA DE POLIETILENO 10.000 LITROS</v>
          </cell>
          <cell r="C1547" t="str">
            <v>UN</v>
          </cell>
          <cell r="D1547">
            <v>6200.35</v>
          </cell>
        </row>
        <row r="1548">
          <cell r="A1548">
            <v>10002016</v>
          </cell>
          <cell r="B1548" t="str">
            <v>CAIXA D'ÁGUA DE POLIETILENO 15.000 LITROS</v>
          </cell>
          <cell r="C1548" t="str">
            <v>UN</v>
          </cell>
          <cell r="D1548">
            <v>9239.75</v>
          </cell>
        </row>
        <row r="1549">
          <cell r="A1549">
            <v>10002030</v>
          </cell>
          <cell r="B1549" t="str">
            <v>ANÉIS PRÉ-MOLDADOS EM CONCRETO ARMADO P/ RESERVATÓRIO DE ÁGUA D=2,50M</v>
          </cell>
          <cell r="C1549" t="str">
            <v>UN</v>
          </cell>
          <cell r="D1549">
            <v>6758</v>
          </cell>
        </row>
        <row r="1550">
          <cell r="A1550">
            <v>10002040</v>
          </cell>
          <cell r="B1550" t="str">
            <v>LAJE PRÉ-MOLDADA D=2,50M E=8CM PARA RESERVATÓRIO</v>
          </cell>
          <cell r="C1550" t="str">
            <v>UN</v>
          </cell>
          <cell r="D1550">
            <v>3331</v>
          </cell>
        </row>
        <row r="1551">
          <cell r="A1551">
            <v>10002041</v>
          </cell>
          <cell r="B1551" t="str">
            <v>LAJE PRÉ-MOLDADA D=2,50M E=15CM PARA RESERVATÓRIO</v>
          </cell>
          <cell r="C1551" t="str">
            <v>UN</v>
          </cell>
          <cell r="D1551">
            <v>4873.5</v>
          </cell>
        </row>
        <row r="1552">
          <cell r="A1552">
            <v>10002051</v>
          </cell>
          <cell r="B1552" t="str">
            <v>TUBO DE AÇO GALVANIZADO, CLASSE LEVE I (LINHA ÁGUA) - 3/4"</v>
          </cell>
          <cell r="C1552" t="str">
            <v>M</v>
          </cell>
          <cell r="D1552">
            <v>74.180000000000007</v>
          </cell>
        </row>
        <row r="1553">
          <cell r="A1553">
            <v>10002052</v>
          </cell>
          <cell r="B1553" t="str">
            <v>TUBO DE AÇO GALVANIZADO, CLASSE LEVE I (LINHA ÁGUA) - 1"</v>
          </cell>
          <cell r="C1553" t="str">
            <v>M</v>
          </cell>
          <cell r="D1553">
            <v>97.6</v>
          </cell>
        </row>
        <row r="1554">
          <cell r="A1554">
            <v>10002054</v>
          </cell>
          <cell r="B1554" t="str">
            <v>TUBO DE AÇO GALVANIZADO, CLASSE LEVE I (LINHA ÁGUA) - 1 1/2"</v>
          </cell>
          <cell r="C1554" t="str">
            <v>M</v>
          </cell>
          <cell r="D1554">
            <v>134.62</v>
          </cell>
        </row>
        <row r="1555">
          <cell r="A1555">
            <v>10002055</v>
          </cell>
          <cell r="B1555" t="str">
            <v>TUBO DE AÇO GALVANIZADO, CLASSE LEVE I (LINHA ÁGUA) - 2"</v>
          </cell>
          <cell r="C1555" t="str">
            <v>M</v>
          </cell>
          <cell r="D1555">
            <v>161.44</v>
          </cell>
        </row>
        <row r="1556">
          <cell r="A1556">
            <v>10002061</v>
          </cell>
          <cell r="B1556" t="str">
            <v>HD.21 - TUBO DE PVC RÍGIDO, SOLDÁVEL (LINHA ÁGUA) - 25MM (3/4")</v>
          </cell>
          <cell r="C1556" t="str">
            <v>M</v>
          </cell>
          <cell r="D1556">
            <v>15.15</v>
          </cell>
        </row>
        <row r="1557">
          <cell r="A1557">
            <v>10002062</v>
          </cell>
          <cell r="B1557" t="str">
            <v>HD.21 - TUBO DE PVC RÍGIDO, SOLDÁVEL (LINHA ÁGUA) - 32MM (1")</v>
          </cell>
          <cell r="C1557" t="str">
            <v>M</v>
          </cell>
          <cell r="D1557">
            <v>23.57</v>
          </cell>
        </row>
        <row r="1558">
          <cell r="A1558">
            <v>10002064</v>
          </cell>
          <cell r="B1558" t="str">
            <v>HD.21 - TUBO DE PVC RÍGIDO, SOLDÁVEL (LINHA ÁGUA) - 50MM (1 1/2")</v>
          </cell>
          <cell r="C1558" t="str">
            <v>M</v>
          </cell>
          <cell r="D1558">
            <v>43.43</v>
          </cell>
        </row>
        <row r="1559">
          <cell r="A1559">
            <v>10002065</v>
          </cell>
          <cell r="B1559" t="str">
            <v>HD.21 - TUBO DE PVC RÍGIDO, SOLDÁVEL (LINHA ÁGUA) - 60MM (2")</v>
          </cell>
          <cell r="C1559" t="str">
            <v>M</v>
          </cell>
          <cell r="D1559">
            <v>75.73</v>
          </cell>
        </row>
        <row r="1560">
          <cell r="A1560">
            <v>10002081</v>
          </cell>
          <cell r="B1560" t="str">
            <v>HD.21 - REGISTRO DE GAVETA, METAL AMARELO - 3/4"</v>
          </cell>
          <cell r="C1560" t="str">
            <v>UN</v>
          </cell>
          <cell r="D1560">
            <v>67.23</v>
          </cell>
        </row>
        <row r="1561">
          <cell r="A1561">
            <v>10002082</v>
          </cell>
          <cell r="B1561" t="str">
            <v>REGISTRO DE GAVETA, METAL AMARELO - 1"</v>
          </cell>
          <cell r="C1561" t="str">
            <v>UN</v>
          </cell>
          <cell r="D1561">
            <v>84.38</v>
          </cell>
        </row>
        <row r="1562">
          <cell r="A1562">
            <v>10002084</v>
          </cell>
          <cell r="B1562" t="str">
            <v>HD.21 - REGISTRO DE GAVETA, METAL AMARELO - 1 1/2"</v>
          </cell>
          <cell r="C1562" t="str">
            <v>UN</v>
          </cell>
          <cell r="D1562">
            <v>145.49</v>
          </cell>
        </row>
        <row r="1563">
          <cell r="A1563">
            <v>10002085</v>
          </cell>
          <cell r="B1563" t="str">
            <v>HD.21 - REGISTRO DE GAVETA, METAL AMARELO - 2"</v>
          </cell>
          <cell r="C1563" t="str">
            <v>UN</v>
          </cell>
          <cell r="D1563">
            <v>175.8</v>
          </cell>
        </row>
        <row r="1564">
          <cell r="A1564">
            <v>10002091</v>
          </cell>
          <cell r="B1564" t="str">
            <v>HD.21 - TORNEIRA DE BÓIA, DE LATÃO - 3/4"</v>
          </cell>
          <cell r="C1564" t="str">
            <v>UN</v>
          </cell>
          <cell r="D1564">
            <v>100.38</v>
          </cell>
        </row>
        <row r="1565">
          <cell r="A1565">
            <v>10002092</v>
          </cell>
          <cell r="B1565" t="str">
            <v>HD.21 - TORNEIRA DE BÓIA, DE LATÃO - 1"</v>
          </cell>
          <cell r="C1565" t="str">
            <v>UN</v>
          </cell>
          <cell r="D1565">
            <v>133.57</v>
          </cell>
        </row>
        <row r="1566">
          <cell r="A1566">
            <v>10002094</v>
          </cell>
          <cell r="B1566" t="str">
            <v>HD.21 - TORNEIRA DE BÓIA, DE LATÃO - 1 1/2"</v>
          </cell>
          <cell r="C1566" t="str">
            <v>UN</v>
          </cell>
          <cell r="D1566">
            <v>257.55</v>
          </cell>
        </row>
        <row r="1567">
          <cell r="A1567">
            <v>10002095</v>
          </cell>
          <cell r="B1567" t="str">
            <v>HD.21 - TORNEIRA DE BÓIA, DE LATÃO - 2"</v>
          </cell>
          <cell r="C1567" t="str">
            <v>UN</v>
          </cell>
          <cell r="D1567">
            <v>322.08</v>
          </cell>
        </row>
        <row r="1568">
          <cell r="A1568">
            <v>10003000</v>
          </cell>
          <cell r="B1568" t="str">
            <v>INSTALAÇÃO ELEVATÓRIA</v>
          </cell>
          <cell r="C1568" t="str">
            <v>.</v>
          </cell>
          <cell r="D1568" t="str">
            <v>.</v>
          </cell>
        </row>
        <row r="1569">
          <cell r="A1569">
            <v>10003003</v>
          </cell>
          <cell r="B1569" t="str">
            <v>CONJUNTO MOTOR-BOMBA - ATÉ 1/2HP</v>
          </cell>
          <cell r="C1569" t="str">
            <v>UN</v>
          </cell>
          <cell r="D1569">
            <v>1867.8</v>
          </cell>
        </row>
        <row r="1570">
          <cell r="A1570">
            <v>10003004</v>
          </cell>
          <cell r="B1570" t="str">
            <v>CONJUNTO MOTOR-BOMBA - ATÉ 3/4HP</v>
          </cell>
          <cell r="C1570" t="str">
            <v>UN</v>
          </cell>
          <cell r="D1570">
            <v>2192.64</v>
          </cell>
        </row>
        <row r="1571">
          <cell r="A1571">
            <v>10003005</v>
          </cell>
          <cell r="B1571" t="str">
            <v>CONJUNTO MOTOR-BOMBA - ATÉ 1HP</v>
          </cell>
          <cell r="C1571" t="str">
            <v>UN</v>
          </cell>
          <cell r="D1571">
            <v>2228.5500000000002</v>
          </cell>
        </row>
        <row r="1572">
          <cell r="A1572">
            <v>10003006</v>
          </cell>
          <cell r="B1572" t="str">
            <v>CONJUNTO MOTOR-BOMBA - ATÉ 2HP</v>
          </cell>
          <cell r="C1572" t="str">
            <v>UN</v>
          </cell>
          <cell r="D1572">
            <v>2980.76</v>
          </cell>
        </row>
        <row r="1573">
          <cell r="A1573">
            <v>10003007</v>
          </cell>
          <cell r="B1573" t="str">
            <v>CONJUNTO MOTOR-BOMBA - ATÉ 3HP</v>
          </cell>
          <cell r="C1573" t="str">
            <v>UN</v>
          </cell>
          <cell r="D1573">
            <v>2993.99</v>
          </cell>
        </row>
        <row r="1574">
          <cell r="A1574">
            <v>10003008</v>
          </cell>
          <cell r="B1574" t="str">
            <v>CONJUNTO MOTOR-BOMBA - ATÉ 4HP</v>
          </cell>
          <cell r="C1574" t="str">
            <v>UN</v>
          </cell>
          <cell r="D1574">
            <v>4044.85</v>
          </cell>
        </row>
        <row r="1575">
          <cell r="A1575">
            <v>10003009</v>
          </cell>
          <cell r="B1575" t="str">
            <v>CONJUNTO MOTOR-BOMBA - ATÉ 5HP</v>
          </cell>
          <cell r="C1575" t="str">
            <v>UN</v>
          </cell>
          <cell r="D1575">
            <v>4719.9399999999996</v>
          </cell>
        </row>
        <row r="1576">
          <cell r="A1576">
            <v>10003010</v>
          </cell>
          <cell r="B1576" t="str">
            <v>CONJUNTO MOTOR-BOMBA 80M3/H, 20MCA, 7,5CV, 3500RPM, 220/380V, TRIFÁSICO</v>
          </cell>
          <cell r="C1576" t="str">
            <v>UN</v>
          </cell>
          <cell r="D1576">
            <v>9946.7199999999993</v>
          </cell>
        </row>
        <row r="1577">
          <cell r="A1577">
            <v>10003011</v>
          </cell>
          <cell r="B1577" t="str">
            <v>CONJUNTO MOTOR-BOMBA 112M3/H, 20MCA, 10CV, 3500RPM, 220/380V, TRIFÁSICO</v>
          </cell>
          <cell r="C1577" t="str">
            <v>UN</v>
          </cell>
          <cell r="D1577">
            <v>8749.9500000000007</v>
          </cell>
        </row>
        <row r="1578">
          <cell r="A1578">
            <v>10003012</v>
          </cell>
          <cell r="B1578" t="str">
            <v>CONJUNTO MOTOR-BOMBA 160M3/H, 20MCA, 15CV, 1750RPM, 220/380V, TRIFÁSICO</v>
          </cell>
          <cell r="C1578" t="str">
            <v>UN</v>
          </cell>
          <cell r="D1578">
            <v>13164.86</v>
          </cell>
        </row>
        <row r="1579">
          <cell r="A1579">
            <v>10003013</v>
          </cell>
          <cell r="B1579" t="str">
            <v>CONJUNTO MOTOR-BOMBA 240M3/H, 20MCA, 20CV, 1750RPM, 220/380V, TRIFÁSICO</v>
          </cell>
          <cell r="C1579" t="str">
            <v>UN</v>
          </cell>
          <cell r="D1579">
            <v>17215.41</v>
          </cell>
        </row>
        <row r="1580">
          <cell r="A1580">
            <v>10003014</v>
          </cell>
          <cell r="B1580" t="str">
            <v>CONJUNTO MOTOR-BOMBA 270M3/H, 20MCA, 25CV, 1750RPM, 220/380V, TRIFÁSICO</v>
          </cell>
          <cell r="C1580" t="str">
            <v>UN</v>
          </cell>
          <cell r="D1580">
            <v>22582.75</v>
          </cell>
        </row>
        <row r="1581">
          <cell r="A1581">
            <v>10003042</v>
          </cell>
          <cell r="B1581" t="str">
            <v>TUBO DE AÇO-CARBONO GALVANIZADO, CL.MÉDIA (DIN2440) - 1" (RECALQUE)</v>
          </cell>
          <cell r="C1581" t="str">
            <v>M</v>
          </cell>
          <cell r="D1581">
            <v>110.86</v>
          </cell>
        </row>
        <row r="1582">
          <cell r="A1582">
            <v>10003044</v>
          </cell>
          <cell r="B1582" t="str">
            <v>TUBO DE AÇO-CARBONO GALVANIZADO, CL.MÉDIA (DIN2440) - 1 1/2" (SUCÇÃO)</v>
          </cell>
          <cell r="C1582" t="str">
            <v>M</v>
          </cell>
          <cell r="D1582">
            <v>156.31</v>
          </cell>
        </row>
        <row r="1583">
          <cell r="A1583">
            <v>10003052</v>
          </cell>
          <cell r="B1583" t="str">
            <v>REGISTRO DE GAVETA, METAL AMARELO - 1"</v>
          </cell>
          <cell r="C1583" t="str">
            <v>UN</v>
          </cell>
          <cell r="D1583">
            <v>84.38</v>
          </cell>
        </row>
        <row r="1584">
          <cell r="A1584">
            <v>10003054</v>
          </cell>
          <cell r="B1584" t="str">
            <v>HD.21 - REGISTRO DE GAVETA, METAL AMARELO - 1 1/2"</v>
          </cell>
          <cell r="C1584" t="str">
            <v>UN</v>
          </cell>
          <cell r="D1584">
            <v>145.49</v>
          </cell>
        </row>
        <row r="1585">
          <cell r="A1585">
            <v>10003062</v>
          </cell>
          <cell r="B1585" t="str">
            <v>VÁLVULA DE RETENÇÃO HORIZONTAL - 1"</v>
          </cell>
          <cell r="C1585" t="str">
            <v>UN</v>
          </cell>
          <cell r="D1585">
            <v>143.65</v>
          </cell>
        </row>
        <row r="1586">
          <cell r="A1586">
            <v>10003064</v>
          </cell>
          <cell r="B1586" t="str">
            <v>VÁLVULA DE RETENÇÃO HORIZONTAL - 1 1/2"</v>
          </cell>
          <cell r="C1586" t="str">
            <v>UN</v>
          </cell>
          <cell r="D1586">
            <v>258.87</v>
          </cell>
        </row>
        <row r="1587">
          <cell r="A1587">
            <v>10003065</v>
          </cell>
          <cell r="B1587" t="str">
            <v>VÁLVULA DE RETENÇÃO HORIZONTAL - 2"</v>
          </cell>
          <cell r="C1587" t="str">
            <v>UN</v>
          </cell>
          <cell r="D1587">
            <v>343.02</v>
          </cell>
        </row>
        <row r="1588">
          <cell r="A1588">
            <v>10003066</v>
          </cell>
          <cell r="B1588" t="str">
            <v>VÁLVULA DE RETENÇÃO HORIZONTAL - 2 1/2"</v>
          </cell>
          <cell r="C1588" t="str">
            <v>UN</v>
          </cell>
          <cell r="D1588">
            <v>578.87</v>
          </cell>
        </row>
        <row r="1589">
          <cell r="A1589">
            <v>10003067</v>
          </cell>
          <cell r="B1589" t="str">
            <v>VÁLVULA DE RETENÇÃO HORIZONTAL - 3"</v>
          </cell>
          <cell r="C1589" t="str">
            <v>UN</v>
          </cell>
          <cell r="D1589">
            <v>687.37</v>
          </cell>
        </row>
        <row r="1590">
          <cell r="A1590">
            <v>10003068</v>
          </cell>
          <cell r="B1590" t="str">
            <v>VÁLVULA DE RETENÇÃO HORIZONTAL - 4"</v>
          </cell>
          <cell r="C1590" t="str">
            <v>UN</v>
          </cell>
          <cell r="D1590">
            <v>1160.6300000000001</v>
          </cell>
        </row>
        <row r="1591">
          <cell r="A1591">
            <v>10003072</v>
          </cell>
          <cell r="B1591" t="str">
            <v>VÁLVULA DE RETENÇÃO VERTICAL - 1"</v>
          </cell>
          <cell r="C1591" t="str">
            <v>UN</v>
          </cell>
          <cell r="D1591">
            <v>97.1</v>
          </cell>
        </row>
        <row r="1592">
          <cell r="A1592">
            <v>10003073</v>
          </cell>
          <cell r="B1592" t="str">
            <v>VÁLVULA DE RETENÇÃO VERTICAL - 1 1/4"</v>
          </cell>
          <cell r="C1592" t="str">
            <v>UN</v>
          </cell>
          <cell r="D1592">
            <v>181.27</v>
          </cell>
        </row>
        <row r="1593">
          <cell r="A1593">
            <v>10003074</v>
          </cell>
          <cell r="B1593" t="str">
            <v>VÁLVULA DE RETENÇÃO VERTICAL - 1 1/2"</v>
          </cell>
          <cell r="C1593" t="str">
            <v>UN</v>
          </cell>
          <cell r="D1593">
            <v>195.89</v>
          </cell>
        </row>
        <row r="1594">
          <cell r="A1594">
            <v>10003075</v>
          </cell>
          <cell r="B1594" t="str">
            <v>VÁLVULA DE RETENÇÃO VERTICAL - 2"</v>
          </cell>
          <cell r="C1594" t="str">
            <v>UN</v>
          </cell>
          <cell r="D1594">
            <v>251.12</v>
          </cell>
        </row>
        <row r="1595">
          <cell r="A1595">
            <v>10003076</v>
          </cell>
          <cell r="B1595" t="str">
            <v>VÁLVULA DE RETENÇÃO VERTICAL - 2 1/2"</v>
          </cell>
          <cell r="C1595" t="str">
            <v>UN</v>
          </cell>
          <cell r="D1595">
            <v>435.08</v>
          </cell>
        </row>
        <row r="1596">
          <cell r="A1596">
            <v>10003077</v>
          </cell>
          <cell r="B1596" t="str">
            <v>VÁLVULA DE RETENÇÃO VERTICAL - 3"</v>
          </cell>
          <cell r="C1596" t="str">
            <v>UN</v>
          </cell>
          <cell r="D1596">
            <v>563.08000000000004</v>
          </cell>
        </row>
        <row r="1597">
          <cell r="A1597">
            <v>10003078</v>
          </cell>
          <cell r="B1597" t="str">
            <v>VÁLVULA DE RETENÇÃO VERTICAL - 4"</v>
          </cell>
          <cell r="C1597" t="str">
            <v>UN</v>
          </cell>
          <cell r="D1597">
            <v>1004.37</v>
          </cell>
        </row>
        <row r="1598">
          <cell r="A1598">
            <v>10004000</v>
          </cell>
          <cell r="B1598" t="str">
            <v>REDE DE ÁGUA FRIA - TUBULAÇÃO</v>
          </cell>
          <cell r="C1598" t="str">
            <v>.</v>
          </cell>
          <cell r="D1598" t="str">
            <v>.</v>
          </cell>
        </row>
        <row r="1599">
          <cell r="A1599">
            <v>10004002</v>
          </cell>
          <cell r="B1599" t="str">
            <v>TUBO DE AÇO GALVANIZADO, CLASSE LEVE I (LINHA ÁGUA) - 3/4"</v>
          </cell>
          <cell r="C1599" t="str">
            <v>M</v>
          </cell>
          <cell r="D1599">
            <v>74.180000000000007</v>
          </cell>
        </row>
        <row r="1600">
          <cell r="A1600">
            <v>10004003</v>
          </cell>
          <cell r="B1600" t="str">
            <v>TUBO DE AÇO GALVANIZADO, CLASSE LEVE I (LINHA ÁGUA) - 1"</v>
          </cell>
          <cell r="C1600" t="str">
            <v>M</v>
          </cell>
          <cell r="D1600">
            <v>97.6</v>
          </cell>
        </row>
        <row r="1601">
          <cell r="A1601">
            <v>10004004</v>
          </cell>
          <cell r="B1601" t="str">
            <v>TUBO DE AÇO GALVANIZADO, CLASSE LEVE I (LINHA ÁGUA) - 1 1/4"</v>
          </cell>
          <cell r="C1601" t="str">
            <v>M</v>
          </cell>
          <cell r="D1601">
            <v>114.07</v>
          </cell>
        </row>
        <row r="1602">
          <cell r="A1602">
            <v>10004005</v>
          </cell>
          <cell r="B1602" t="str">
            <v>TUBO DE AÇO GALVANIZADO, CLASSE LEVE I (LINHA ÁGUA) - 1 1/2"</v>
          </cell>
          <cell r="C1602" t="str">
            <v>M</v>
          </cell>
          <cell r="D1602">
            <v>134.62</v>
          </cell>
        </row>
        <row r="1603">
          <cell r="A1603">
            <v>10004006</v>
          </cell>
          <cell r="B1603" t="str">
            <v>TUBO DE AÇO GALVANIZADO, CLASSE LEVE I (LINHA ÁGUA) - 2"</v>
          </cell>
          <cell r="C1603" t="str">
            <v>M</v>
          </cell>
          <cell r="D1603">
            <v>161.44</v>
          </cell>
        </row>
        <row r="1604">
          <cell r="A1604">
            <v>10004007</v>
          </cell>
          <cell r="B1604" t="str">
            <v>TUBO DE AÇO GALVANIZADO, CLASSE LEVE I (LINHA ÁGUA) - 2 1/2"</v>
          </cell>
          <cell r="C1604" t="str">
            <v>M</v>
          </cell>
          <cell r="D1604">
            <v>204.28</v>
          </cell>
        </row>
        <row r="1605">
          <cell r="A1605">
            <v>10004008</v>
          </cell>
          <cell r="B1605" t="str">
            <v>TUBO DE AÇO GALVANIZADO, CLASSE LEVE I (LINHA ÁGUA) - 3"</v>
          </cell>
          <cell r="C1605" t="str">
            <v>M</v>
          </cell>
          <cell r="D1605">
            <v>225.07</v>
          </cell>
        </row>
        <row r="1606">
          <cell r="A1606">
            <v>10004009</v>
          </cell>
          <cell r="B1606" t="str">
            <v>TUBO DE AÇO GALVANIZADO, CLASSE LEVE I (LINHA ÁGUA) - 4"</v>
          </cell>
          <cell r="C1606" t="str">
            <v>M</v>
          </cell>
          <cell r="D1606">
            <v>295.54000000000002</v>
          </cell>
        </row>
        <row r="1607">
          <cell r="A1607">
            <v>10004062</v>
          </cell>
          <cell r="B1607" t="str">
            <v>TUBO DE PVC RÍGIDO, SOLDÁVEL (LINHA ÁGUA) - 25MM (3/4")</v>
          </cell>
          <cell r="C1607" t="str">
            <v>M</v>
          </cell>
          <cell r="D1607">
            <v>27.12</v>
          </cell>
        </row>
        <row r="1608">
          <cell r="A1608">
            <v>10004063</v>
          </cell>
          <cell r="B1608" t="str">
            <v>TUBO DE PVC RÍGIDO, SOLDÁVEL (LINHA ÁGUA) - 32MM (1")</v>
          </cell>
          <cell r="C1608" t="str">
            <v>M</v>
          </cell>
          <cell r="D1608">
            <v>23.57</v>
          </cell>
        </row>
        <row r="1609">
          <cell r="A1609">
            <v>10004064</v>
          </cell>
          <cell r="B1609" t="str">
            <v>TUBO DE PVC RÍGIDO, SOLDÁVEL (LINHA ÁGUA) - 40MM (1 1/4")</v>
          </cell>
          <cell r="C1609" t="str">
            <v>M</v>
          </cell>
          <cell r="D1609">
            <v>46.58</v>
          </cell>
        </row>
        <row r="1610">
          <cell r="A1610">
            <v>10004065</v>
          </cell>
          <cell r="B1610" t="str">
            <v>TUBO DE PVC RÍGIDO, SOLDÁVEL (LINHA ÁGUA) - 50MM (1 1/2")</v>
          </cell>
          <cell r="C1610" t="str">
            <v>M</v>
          </cell>
          <cell r="D1610">
            <v>43.43</v>
          </cell>
        </row>
        <row r="1611">
          <cell r="A1611">
            <v>10004066</v>
          </cell>
          <cell r="B1611" t="str">
            <v>TUBO DE PVC RÍGIDO, SOLDÁVEL (LINHA ÁGUA) - 60MM (2")</v>
          </cell>
          <cell r="C1611" t="str">
            <v>M</v>
          </cell>
          <cell r="D1611">
            <v>75.73</v>
          </cell>
        </row>
        <row r="1612">
          <cell r="A1612">
            <v>10004067</v>
          </cell>
          <cell r="B1612" t="str">
            <v>TUBO DE PVC RÍGIDO, SOLDÁVEL (LINHA ÁGUA) - 75MM (2 1/2")</v>
          </cell>
          <cell r="C1612" t="str">
            <v>M</v>
          </cell>
          <cell r="D1612">
            <v>106.59</v>
          </cell>
        </row>
        <row r="1613">
          <cell r="A1613">
            <v>10004068</v>
          </cell>
          <cell r="B1613" t="str">
            <v>TUBO DE PVC RÍGIDO, SOLDÁVEL (LINHA ÁGUA) - 85MM (3")</v>
          </cell>
          <cell r="C1613" t="str">
            <v>M</v>
          </cell>
          <cell r="D1613">
            <v>83.49</v>
          </cell>
        </row>
        <row r="1614">
          <cell r="A1614">
            <v>10004069</v>
          </cell>
          <cell r="B1614" t="str">
            <v>TUBO DE PVC RÍGIDO, SOLDÁVEL (LINHA ÁGUA) - 110MM (4")</v>
          </cell>
          <cell r="C1614" t="str">
            <v>M</v>
          </cell>
          <cell r="D1614">
            <v>177.47</v>
          </cell>
        </row>
        <row r="1615">
          <cell r="A1615">
            <v>10004098</v>
          </cell>
          <cell r="B1615" t="str">
            <v>ENVELOPAMENTO DE TUBULAÇÃO ENTERRADA, COM CONCRETO</v>
          </cell>
          <cell r="C1615" t="str">
            <v>M</v>
          </cell>
          <cell r="D1615">
            <v>38.86</v>
          </cell>
        </row>
        <row r="1616">
          <cell r="A1616">
            <v>10005000</v>
          </cell>
          <cell r="B1616" t="str">
            <v>REDE DE ÁGUA FRIA - ACESSÓRIOS</v>
          </cell>
          <cell r="C1616" t="str">
            <v>.</v>
          </cell>
          <cell r="D1616" t="str">
            <v>.</v>
          </cell>
        </row>
        <row r="1617">
          <cell r="A1617">
            <v>10005002</v>
          </cell>
          <cell r="B1617" t="str">
            <v>HD.21 - REGISTRO DE GAVETA, METAL AMARELO - 3/4"</v>
          </cell>
          <cell r="C1617" t="str">
            <v>UN</v>
          </cell>
          <cell r="D1617">
            <v>67.23</v>
          </cell>
        </row>
        <row r="1618">
          <cell r="A1618">
            <v>10005003</v>
          </cell>
          <cell r="B1618" t="str">
            <v xml:space="preserve"> REGISTRO DE GAVETA, METAL AMARELO - 1"</v>
          </cell>
          <cell r="C1618" t="str">
            <v>UN</v>
          </cell>
          <cell r="D1618">
            <v>84.38</v>
          </cell>
        </row>
        <row r="1619">
          <cell r="A1619">
            <v>10005004</v>
          </cell>
          <cell r="B1619" t="str">
            <v>REGISTRO DE GAVETA, METAL AMARELO - 1 1/4"</v>
          </cell>
          <cell r="C1619" t="str">
            <v>UN</v>
          </cell>
          <cell r="D1619">
            <v>124.14</v>
          </cell>
        </row>
        <row r="1620">
          <cell r="A1620">
            <v>10005005</v>
          </cell>
          <cell r="B1620" t="str">
            <v>REGISTRO DE GAVETA, METAL AMARELO - 1 1/2"</v>
          </cell>
          <cell r="C1620" t="str">
            <v>UN</v>
          </cell>
          <cell r="D1620">
            <v>145.49</v>
          </cell>
        </row>
        <row r="1621">
          <cell r="A1621">
            <v>10005006</v>
          </cell>
          <cell r="B1621" t="str">
            <v>REGISTRO DE GAVETA, METAL AMARELO - 2"</v>
          </cell>
          <cell r="C1621" t="str">
            <v>UN</v>
          </cell>
          <cell r="D1621">
            <v>175.8</v>
          </cell>
        </row>
        <row r="1622">
          <cell r="A1622">
            <v>10005007</v>
          </cell>
          <cell r="B1622" t="str">
            <v>REGISTRO DE GAVETA, METAL AMARELO - 2 1/2"</v>
          </cell>
          <cell r="C1622" t="str">
            <v>UN</v>
          </cell>
          <cell r="D1622">
            <v>402.1</v>
          </cell>
        </row>
        <row r="1623">
          <cell r="A1623">
            <v>10005008</v>
          </cell>
          <cell r="B1623" t="str">
            <v>REGISTRO DE GAVETA, METAL AMARELO - 3"</v>
          </cell>
          <cell r="C1623" t="str">
            <v>UN</v>
          </cell>
          <cell r="D1623">
            <v>621.69000000000005</v>
          </cell>
        </row>
        <row r="1624">
          <cell r="A1624">
            <v>10005009</v>
          </cell>
          <cell r="B1624" t="str">
            <v>REGISTRO DE GAVETA, METAL AMARELO - 4"</v>
          </cell>
          <cell r="C1624" t="str">
            <v>UN</v>
          </cell>
          <cell r="D1624">
            <v>1019.12</v>
          </cell>
        </row>
        <row r="1625">
          <cell r="A1625">
            <v>10005031</v>
          </cell>
          <cell r="B1625" t="str">
            <v>REGISTRO DE GAVETA, METAL CROMADO - 3/4"</v>
          </cell>
          <cell r="C1625" t="str">
            <v>UN</v>
          </cell>
          <cell r="D1625">
            <v>112.41</v>
          </cell>
        </row>
        <row r="1626">
          <cell r="A1626">
            <v>10005032</v>
          </cell>
          <cell r="B1626" t="str">
            <v>REGISTRO DE GAVETA, METAL CROMADO - 1"</v>
          </cell>
          <cell r="C1626" t="str">
            <v>UN</v>
          </cell>
          <cell r="D1626">
            <v>120.36</v>
          </cell>
        </row>
        <row r="1627">
          <cell r="A1627">
            <v>10005033</v>
          </cell>
          <cell r="B1627" t="str">
            <v>REGISTRO DE GAVETA, METAL CROMADO - 1 1/4"</v>
          </cell>
          <cell r="C1627" t="str">
            <v>UN</v>
          </cell>
          <cell r="D1627">
            <v>186.25</v>
          </cell>
        </row>
        <row r="1628">
          <cell r="A1628">
            <v>10005034</v>
          </cell>
          <cell r="B1628" t="str">
            <v>REGISTRO DE GAVETA, METAL CROMADO - 1 1/2"</v>
          </cell>
          <cell r="C1628" t="str">
            <v>UN</v>
          </cell>
          <cell r="D1628">
            <v>200.14</v>
          </cell>
        </row>
        <row r="1629">
          <cell r="A1629">
            <v>10005040</v>
          </cell>
          <cell r="B1629" t="str">
            <v>REGISTRO DE PRESSÃO, METAL AMARELO - 1/2"</v>
          </cell>
          <cell r="C1629" t="str">
            <v>UN</v>
          </cell>
          <cell r="D1629">
            <v>96.63</v>
          </cell>
        </row>
        <row r="1630">
          <cell r="A1630">
            <v>10005041</v>
          </cell>
          <cell r="B1630" t="str">
            <v>REGISTRO DE PRESSÃO, METAL AMARELO - 3/4"</v>
          </cell>
          <cell r="C1630" t="str">
            <v>UN</v>
          </cell>
          <cell r="D1630">
            <v>81.239999999999995</v>
          </cell>
        </row>
        <row r="1631">
          <cell r="A1631">
            <v>10005051</v>
          </cell>
          <cell r="B1631" t="str">
            <v>REGISTRO DE PRESSÃO, METAL CROMADO - 3/4"</v>
          </cell>
          <cell r="C1631" t="str">
            <v>UN</v>
          </cell>
          <cell r="D1631">
            <v>96.5</v>
          </cell>
        </row>
        <row r="1632">
          <cell r="A1632">
            <v>10005060</v>
          </cell>
          <cell r="B1632" t="str">
            <v>REGISTRO GLOBO COM ADAPTADOR E TAMPA - 2 1/2"</v>
          </cell>
          <cell r="C1632" t="str">
            <v>UN</v>
          </cell>
          <cell r="D1632">
            <v>482.07</v>
          </cell>
        </row>
        <row r="1633">
          <cell r="A1633">
            <v>10006000</v>
          </cell>
          <cell r="B1633" t="str">
            <v>REDE DE ÁGUA QUENTE</v>
          </cell>
          <cell r="C1633" t="str">
            <v>.</v>
          </cell>
          <cell r="D1633" t="str">
            <v>.</v>
          </cell>
        </row>
        <row r="1634">
          <cell r="A1634">
            <v>10006020</v>
          </cell>
          <cell r="B1634" t="str">
            <v>TUBO DE COBRE SEM COSTURA, CLASSE EL - 1/2"</v>
          </cell>
          <cell r="C1634" t="str">
            <v>M</v>
          </cell>
          <cell r="D1634">
            <v>57.92</v>
          </cell>
        </row>
        <row r="1635">
          <cell r="A1635">
            <v>10006021</v>
          </cell>
          <cell r="B1635" t="str">
            <v>TUBO DE COBRE SEM COSTURA, CLASSE EL - 3/4"</v>
          </cell>
          <cell r="C1635" t="str">
            <v>M</v>
          </cell>
          <cell r="D1635">
            <v>86.88</v>
          </cell>
        </row>
        <row r="1636">
          <cell r="A1636">
            <v>10006022</v>
          </cell>
          <cell r="B1636" t="str">
            <v>TUBO DE COBRE SEM COSTURA, CLASSE EL - 1"</v>
          </cell>
          <cell r="C1636" t="str">
            <v>M</v>
          </cell>
          <cell r="D1636">
            <v>109.51</v>
          </cell>
        </row>
        <row r="1637">
          <cell r="A1637">
            <v>10006023</v>
          </cell>
          <cell r="B1637" t="str">
            <v>TUBO DE COBRE SEM COSTURA, CLASSE EL - 1 1/4"</v>
          </cell>
          <cell r="C1637" t="str">
            <v>M</v>
          </cell>
          <cell r="D1637">
            <v>180.25</v>
          </cell>
        </row>
        <row r="1638">
          <cell r="A1638">
            <v>10006024</v>
          </cell>
          <cell r="B1638" t="str">
            <v>TUBO DE COBRE SEM COSTURA, CLASSE EL - 1 1/2"</v>
          </cell>
          <cell r="C1638" t="str">
            <v>M</v>
          </cell>
          <cell r="D1638">
            <v>239.76</v>
          </cell>
        </row>
        <row r="1639">
          <cell r="A1639">
            <v>10006026</v>
          </cell>
          <cell r="B1639" t="str">
            <v>TUBO DE COBRE SEM COSTURA, CLASSE A - 1/2"</v>
          </cell>
          <cell r="C1639" t="str">
            <v>M</v>
          </cell>
          <cell r="D1639">
            <v>76.260000000000005</v>
          </cell>
        </row>
        <row r="1640">
          <cell r="A1640">
            <v>10006027</v>
          </cell>
          <cell r="B1640" t="str">
            <v>TUBO DE COBRE SEM COSTURA, CLASSE A 3/4"</v>
          </cell>
          <cell r="C1640" t="str">
            <v>M</v>
          </cell>
          <cell r="D1640">
            <v>119.65</v>
          </cell>
        </row>
        <row r="1641">
          <cell r="A1641">
            <v>10006028</v>
          </cell>
          <cell r="B1641" t="str">
            <v>TUBO DE COBRE SEM COSTURA, CLASSE A 1"</v>
          </cell>
          <cell r="C1641" t="str">
            <v>M</v>
          </cell>
          <cell r="D1641">
            <v>149.85</v>
          </cell>
        </row>
        <row r="1642">
          <cell r="A1642">
            <v>10006029</v>
          </cell>
          <cell r="B1642" t="str">
            <v>TUBO DE COBRE SEM COSTURA, CLASSE A 1 1/4"</v>
          </cell>
          <cell r="C1642" t="str">
            <v>M</v>
          </cell>
          <cell r="D1642">
            <v>244.5</v>
          </cell>
        </row>
        <row r="1643">
          <cell r="A1643">
            <v>10006030</v>
          </cell>
          <cell r="B1643" t="str">
            <v>TUBO DE COBRE SEM COSTURA, CLASSE A 1 1/2"</v>
          </cell>
          <cell r="C1643" t="str">
            <v>M</v>
          </cell>
          <cell r="D1643">
            <v>274.22000000000003</v>
          </cell>
        </row>
        <row r="1644">
          <cell r="A1644">
            <v>10006054</v>
          </cell>
          <cell r="B1644" t="str">
            <v>REGISTRO DE GAVETA, METAL AMARELO - 1 1/2"</v>
          </cell>
          <cell r="C1644" t="str">
            <v>UN</v>
          </cell>
          <cell r="D1644">
            <v>145.49</v>
          </cell>
        </row>
        <row r="1645">
          <cell r="A1645">
            <v>10007000</v>
          </cell>
          <cell r="B1645" t="str">
            <v>REDE DE GÁS</v>
          </cell>
          <cell r="C1645" t="str">
            <v>.</v>
          </cell>
          <cell r="D1645" t="str">
            <v>.</v>
          </cell>
        </row>
        <row r="1646">
          <cell r="A1646">
            <v>10007011</v>
          </cell>
          <cell r="B1646" t="str">
            <v>TUBO PRETO DE AÇO-CARBONO, CLASSE SCH-40 - 3/4"</v>
          </cell>
          <cell r="C1646" t="str">
            <v>M</v>
          </cell>
          <cell r="D1646">
            <v>65.8</v>
          </cell>
        </row>
        <row r="1647">
          <cell r="A1647">
            <v>10007012</v>
          </cell>
          <cell r="B1647" t="str">
            <v>TUBO PRETO DE AÇO-CARBONO, CLASSE SCH-40 - 1"</v>
          </cell>
          <cell r="C1647" t="str">
            <v>M</v>
          </cell>
          <cell r="D1647">
            <v>94.68</v>
          </cell>
        </row>
        <row r="1648">
          <cell r="A1648">
            <v>10007013</v>
          </cell>
          <cell r="B1648" t="str">
            <v>TUBO PRETO DE AÇO-CARBONO, CLASSE SCH-40 - 1 1/4"</v>
          </cell>
          <cell r="C1648" t="str">
            <v>M</v>
          </cell>
          <cell r="D1648">
            <v>112.46</v>
          </cell>
        </row>
        <row r="1649">
          <cell r="A1649">
            <v>10007014</v>
          </cell>
          <cell r="B1649" t="str">
            <v>TUBO PRETO DE AÇO-CARBONO, CLASSE SCH-40 - 1 1/2"</v>
          </cell>
          <cell r="C1649" t="str">
            <v>M</v>
          </cell>
          <cell r="D1649">
            <v>131.69999999999999</v>
          </cell>
        </row>
        <row r="1650">
          <cell r="A1650">
            <v>10007020</v>
          </cell>
          <cell r="B1650" t="str">
            <v>VÁLVULA ESFÉRICA MONOBLOCO EM LATÃO, 3/4" NPT</v>
          </cell>
          <cell r="C1650" t="str">
            <v>UN</v>
          </cell>
          <cell r="D1650">
            <v>75.349999999999994</v>
          </cell>
        </row>
        <row r="1651">
          <cell r="A1651">
            <v>10007060</v>
          </cell>
          <cell r="B1651" t="str">
            <v>HV.04 - ABRIGO PARA GÁS EM BLOCO DE CONCRETO APARENTE PARA 2 BOTIJÕES</v>
          </cell>
          <cell r="C1651" t="str">
            <v>UN</v>
          </cell>
          <cell r="D1651">
            <v>667.34</v>
          </cell>
        </row>
        <row r="1652">
          <cell r="A1652">
            <v>10007062</v>
          </cell>
          <cell r="B1652" t="str">
            <v>HV.09/11 - ABRIGO PARA GÁS EM ALVENARIA REVESTIDA PARA 2 BOTIJÕES</v>
          </cell>
          <cell r="C1652" t="str">
            <v>UN</v>
          </cell>
          <cell r="D1652">
            <v>859.24</v>
          </cell>
        </row>
        <row r="1653">
          <cell r="A1653">
            <v>10007063</v>
          </cell>
          <cell r="B1653" t="str">
            <v>HV.13/15 - ABRIGO PARA GÁS EM BLOCOS DE CONCRETO APARENTE PARA 2 CILINDROS</v>
          </cell>
          <cell r="C1653" t="str">
            <v>UN</v>
          </cell>
          <cell r="D1653">
            <v>1628.89</v>
          </cell>
        </row>
        <row r="1654">
          <cell r="A1654">
            <v>10007064</v>
          </cell>
          <cell r="B1654" t="str">
            <v>HV.13/15 - ABRIGO PARA GÁS EM BLOCO DE CONCRETO APARENTE PARA 4 CILINDROS</v>
          </cell>
          <cell r="C1654" t="str">
            <v>UN</v>
          </cell>
          <cell r="D1654">
            <v>2115.44</v>
          </cell>
        </row>
        <row r="1655">
          <cell r="A1655">
            <v>10007065</v>
          </cell>
          <cell r="B1655" t="str">
            <v>HV.13/15 - ABRIGO PARA GÁS EM BLOCO DE CONCRETO APARENTE PARA 6 CILINDROS</v>
          </cell>
          <cell r="C1655" t="str">
            <v>UN</v>
          </cell>
          <cell r="D1655">
            <v>2695.4</v>
          </cell>
        </row>
        <row r="1656">
          <cell r="A1656">
            <v>10007067</v>
          </cell>
          <cell r="B1656" t="str">
            <v>HV.17/18 - ABRIGO PARA GÁS EM TIJOLO APARENTE PARA 4 CILINDROS</v>
          </cell>
          <cell r="C1656" t="str">
            <v>UN</v>
          </cell>
          <cell r="D1656">
            <v>2458.4299999999998</v>
          </cell>
        </row>
        <row r="1657">
          <cell r="A1657">
            <v>10007068</v>
          </cell>
          <cell r="B1657" t="str">
            <v>HV.17/18 - ABRIGO PARA GÁS EM TIJOLO APARENTE PARA 6 CILINDROS</v>
          </cell>
          <cell r="C1657" t="str">
            <v>UN</v>
          </cell>
          <cell r="D1657">
            <v>3112.34</v>
          </cell>
        </row>
        <row r="1658">
          <cell r="A1658">
            <v>10007069</v>
          </cell>
          <cell r="B1658" t="str">
            <v>HV.19/21 - ABRIGO PARA GÁS EM ALVENARIA REVESTIDA PARA 2 CILINDROS</v>
          </cell>
          <cell r="C1658" t="str">
            <v>UN</v>
          </cell>
          <cell r="D1658">
            <v>1978.79</v>
          </cell>
        </row>
        <row r="1659">
          <cell r="A1659">
            <v>10007070</v>
          </cell>
          <cell r="B1659" t="str">
            <v>HV.19/21 - ABRIGO PARA GÁS EM ALVENARIA REVESTIDA PARA 4 CILINDROS</v>
          </cell>
          <cell r="C1659" t="str">
            <v>UN</v>
          </cell>
          <cell r="D1659">
            <v>2529.86</v>
          </cell>
        </row>
        <row r="1660">
          <cell r="A1660">
            <v>10007071</v>
          </cell>
          <cell r="B1660" t="str">
            <v>HV.19/21 - ABRIGO PARA GÁS EM ALVENARIA REVESTIDA PARA 6 CILINDROS</v>
          </cell>
          <cell r="C1660" t="str">
            <v>UN</v>
          </cell>
          <cell r="D1660">
            <v>3187.03</v>
          </cell>
        </row>
        <row r="1661">
          <cell r="A1661">
            <v>10007080</v>
          </cell>
          <cell r="B1661" t="str">
            <v>HD.10 - INSTALAÇÃO PARA 2 BOTIJÕES GLP 13KG, EXCLUSIVE ABRIGO</v>
          </cell>
          <cell r="C1661" t="str">
            <v>UN</v>
          </cell>
          <cell r="D1661">
            <v>16.91</v>
          </cell>
        </row>
        <row r="1662">
          <cell r="A1662">
            <v>10007081</v>
          </cell>
          <cell r="B1662" t="str">
            <v>HD.11/13 - INSTALAÇÃO PARA 2 CILINDROS GLP 45 KG, EXCLUSIVE ABRIGO</v>
          </cell>
          <cell r="C1662" t="str">
            <v>UN</v>
          </cell>
          <cell r="D1662">
            <v>818.02</v>
          </cell>
        </row>
        <row r="1663">
          <cell r="A1663">
            <v>10007082</v>
          </cell>
          <cell r="B1663" t="str">
            <v>HD.11/13 - INSTALAÇÃO PARA 4 CILINDRO GLP 45KG, EXCLUSIVE ABRIGO</v>
          </cell>
          <cell r="C1663" t="str">
            <v>UN</v>
          </cell>
          <cell r="D1663">
            <v>987.3</v>
          </cell>
        </row>
        <row r="1664">
          <cell r="A1664">
            <v>10007083</v>
          </cell>
          <cell r="B1664" t="str">
            <v>HD.11/13  - INSTALAÇÃO PARA 6 CILINDROS GLP 45KG, EXCLUSIVE ABRIGO</v>
          </cell>
          <cell r="C1664" t="str">
            <v>UN</v>
          </cell>
          <cell r="D1664">
            <v>1130.54</v>
          </cell>
        </row>
        <row r="1665">
          <cell r="A1665">
            <v>10007085</v>
          </cell>
          <cell r="B1665" t="str">
            <v>BOTIJÃO DE GÁS DE 13KG COM CARGA</v>
          </cell>
          <cell r="C1665" t="str">
            <v>UN</v>
          </cell>
          <cell r="D1665">
            <v>334.93</v>
          </cell>
        </row>
        <row r="1666">
          <cell r="A1666">
            <v>10007086</v>
          </cell>
          <cell r="B1666" t="str">
            <v>CILINDRO DE G.L.P. DE 45KG COM CARGA</v>
          </cell>
          <cell r="C1666" t="str">
            <v>UN</v>
          </cell>
          <cell r="D1666">
            <v>1028.5</v>
          </cell>
        </row>
        <row r="1667">
          <cell r="A1667">
            <v>10007090</v>
          </cell>
          <cell r="B1667" t="str">
            <v>CAIXA COM COLETOR DE ÁGUA (SIFÃO) PARA REDE DE GÁS</v>
          </cell>
          <cell r="C1667" t="str">
            <v>UN</v>
          </cell>
          <cell r="D1667">
            <v>188.81</v>
          </cell>
        </row>
        <row r="1668">
          <cell r="A1668">
            <v>10007095</v>
          </cell>
          <cell r="B1668" t="str">
            <v>PROTEÇÃO ANTICORROSIVA PARA TUBULAÇÃO ENTERRADA</v>
          </cell>
          <cell r="C1668" t="str">
            <v>M</v>
          </cell>
          <cell r="D1668">
            <v>3.31</v>
          </cell>
        </row>
        <row r="1669">
          <cell r="A1669">
            <v>10007098</v>
          </cell>
          <cell r="B1669" t="str">
            <v>ENVELOPAMENTO DE TUBULAÇÃO ENTERRADA, COM CONCRETO</v>
          </cell>
          <cell r="C1669" t="str">
            <v>M</v>
          </cell>
          <cell r="D1669">
            <v>38.86</v>
          </cell>
        </row>
        <row r="1670">
          <cell r="A1670">
            <v>10008000</v>
          </cell>
          <cell r="B1670" t="str">
            <v>REDE DE PREVENÇÃO E COMBATE A INCÊNDIOS</v>
          </cell>
          <cell r="C1670" t="str">
            <v>.</v>
          </cell>
          <cell r="D1670" t="str">
            <v>.</v>
          </cell>
        </row>
        <row r="1671">
          <cell r="A1671">
            <v>10008002</v>
          </cell>
          <cell r="B1671" t="str">
            <v>TUBO DE AÇO-CARBONO GALVANIZADO, CLASSE MÉDIA (DIN2440) - 2 1/2"</v>
          </cell>
          <cell r="C1671" t="str">
            <v>M</v>
          </cell>
          <cell r="D1671">
            <v>227.65</v>
          </cell>
        </row>
        <row r="1672">
          <cell r="A1672">
            <v>10008003</v>
          </cell>
          <cell r="B1672" t="str">
            <v>TUBO DE AÇO-CARBONO GALVANIZADO, CLASSE MÉDIA (DIN2440) - 3"</v>
          </cell>
          <cell r="C1672" t="str">
            <v>M</v>
          </cell>
          <cell r="D1672">
            <v>253.73</v>
          </cell>
        </row>
        <row r="1673">
          <cell r="A1673">
            <v>10008005</v>
          </cell>
          <cell r="B1673" t="str">
            <v>TUBO DE AÇO-CARBONO GALVANIZADO, CLASSE MÉDIA (DIN2440) - 4"</v>
          </cell>
          <cell r="C1673" t="str">
            <v>M</v>
          </cell>
          <cell r="D1673">
            <v>334.19</v>
          </cell>
        </row>
        <row r="1674">
          <cell r="A1674">
            <v>10008006</v>
          </cell>
          <cell r="B1674" t="str">
            <v>TUBO DE AÇO-CARBONO GALVANIZADO, CLASSE MÉDIA (DIN2440) - 6"</v>
          </cell>
          <cell r="C1674" t="str">
            <v>M</v>
          </cell>
          <cell r="D1674">
            <v>591.20000000000005</v>
          </cell>
        </row>
        <row r="1675">
          <cell r="A1675">
            <v>10008031</v>
          </cell>
          <cell r="B1675" t="str">
            <v>REGISTRO DE GAVETA, METAL AMARELO - 2 1/2"</v>
          </cell>
          <cell r="C1675" t="str">
            <v>UN</v>
          </cell>
          <cell r="D1675">
            <v>402.1</v>
          </cell>
        </row>
        <row r="1676">
          <cell r="A1676">
            <v>10008032</v>
          </cell>
          <cell r="B1676" t="str">
            <v>REGISTRO DE GAVETA, METAL AMARELO - 3"</v>
          </cell>
          <cell r="C1676" t="str">
            <v>UN</v>
          </cell>
          <cell r="D1676">
            <v>621.69000000000005</v>
          </cell>
        </row>
        <row r="1677">
          <cell r="A1677">
            <v>10008034</v>
          </cell>
          <cell r="B1677" t="str">
            <v>REGISTRO DE GAVETA, METAL AMARELO - 4"</v>
          </cell>
          <cell r="C1677" t="str">
            <v>UN</v>
          </cell>
          <cell r="D1677">
            <v>1019.12</v>
          </cell>
        </row>
        <row r="1678">
          <cell r="A1678">
            <v>10008049</v>
          </cell>
          <cell r="B1678" t="str">
            <v>ENVELOPAMENTO DE TUBULAÇÃO ENTERRADA, COM CONCRETO</v>
          </cell>
          <cell r="C1678" t="str">
            <v>M</v>
          </cell>
          <cell r="D1678">
            <v>38.86</v>
          </cell>
        </row>
        <row r="1679">
          <cell r="A1679">
            <v>10008050</v>
          </cell>
          <cell r="B1679" t="str">
            <v>RECALQUE DE PASSEIO COM UNIÃO ENGATE RÁPIDO - REGISTRO TIPO GLOBO 2 1/2"</v>
          </cell>
          <cell r="C1679" t="str">
            <v>UN</v>
          </cell>
          <cell r="D1679">
            <v>832.24</v>
          </cell>
        </row>
        <row r="1680">
          <cell r="A1680">
            <v>10008055</v>
          </cell>
          <cell r="B1680" t="str">
            <v>HIDRANTE COM UNIÃO DE ENGATE RÁPIDO - REGISTRO TIPO GLOBO 2 1/2"</v>
          </cell>
          <cell r="C1680" t="str">
            <v>UN</v>
          </cell>
          <cell r="D1680">
            <v>788.76</v>
          </cell>
        </row>
        <row r="1681">
          <cell r="A1681">
            <v>10008060</v>
          </cell>
          <cell r="B1681" t="str">
            <v>ABRIGO DE EMBUTIR PARA HIDRANTE E MANGUEIRA - CHAPA DE AÇO N.20</v>
          </cell>
          <cell r="C1681" t="str">
            <v>UN</v>
          </cell>
          <cell r="D1681">
            <v>593.13</v>
          </cell>
        </row>
        <row r="1682">
          <cell r="A1682">
            <v>10008065</v>
          </cell>
          <cell r="B1682" t="str">
            <v>MANGUEIRA DE INCÊNDIO COM UNIÃO DE ENGATE RÁPIDO, 15M - 1 1/2"</v>
          </cell>
          <cell r="C1682" t="str">
            <v>UN</v>
          </cell>
          <cell r="D1682">
            <v>374.94</v>
          </cell>
        </row>
        <row r="1683">
          <cell r="A1683">
            <v>10008068</v>
          </cell>
          <cell r="B1683" t="str">
            <v>MANGUEIRA DE INCÊNDIO COM UNIÃO DE ENGATE RÁPIDO, 30M - 1 1/2"</v>
          </cell>
          <cell r="C1683" t="str">
            <v>UN</v>
          </cell>
          <cell r="D1683">
            <v>601.28</v>
          </cell>
        </row>
        <row r="1684">
          <cell r="A1684">
            <v>10008072</v>
          </cell>
          <cell r="B1684" t="str">
            <v>MANGUEIRA DE INCÊNDIO COM UNIÃO DE ENGATE RÁPIDO, 30M - 2 1/2"</v>
          </cell>
          <cell r="C1684" t="str">
            <v>UN</v>
          </cell>
          <cell r="D1684">
            <v>958.47</v>
          </cell>
        </row>
        <row r="1685">
          <cell r="A1685">
            <v>10008073</v>
          </cell>
          <cell r="B1685" t="str">
            <v>ESGUICHO DE INCÊNDIO COM ENGATE RÁPIDO - 1 1/2"X1/2"</v>
          </cell>
          <cell r="C1685" t="str">
            <v>UN</v>
          </cell>
          <cell r="D1685">
            <v>74.739999999999995</v>
          </cell>
        </row>
        <row r="1686">
          <cell r="A1686">
            <v>10008080</v>
          </cell>
          <cell r="B1686" t="str">
            <v>EXTINTOR DE INCÊNDIO COM CARGA DE GÁS CARBÔNICO (CO2) - 4KG</v>
          </cell>
          <cell r="C1686" t="str">
            <v>UN</v>
          </cell>
          <cell r="D1686">
            <v>581.16</v>
          </cell>
        </row>
        <row r="1687">
          <cell r="A1687">
            <v>10008081</v>
          </cell>
          <cell r="B1687" t="str">
            <v>EXTINTOR DE INCÊNDIO COM CARGA DE GÁS CARBÔNICO (CO2) - 6KG</v>
          </cell>
          <cell r="C1687" t="str">
            <v>UN</v>
          </cell>
          <cell r="D1687">
            <v>638.51</v>
          </cell>
        </row>
        <row r="1688">
          <cell r="A1688">
            <v>10008082</v>
          </cell>
          <cell r="B1688" t="str">
            <v>EXTINTOR DE INCÊNDIO COM CARGA DE GÁS CARBÔNICO (CO2) - 10KG</v>
          </cell>
          <cell r="C1688" t="str">
            <v>UN</v>
          </cell>
          <cell r="D1688">
            <v>1514.15</v>
          </cell>
        </row>
        <row r="1689">
          <cell r="A1689">
            <v>10008085</v>
          </cell>
          <cell r="B1689" t="str">
            <v>EXTINTOR DE INCÊNDIO COM CARGA DE ÁGUA PRESSURIZADA - 10L</v>
          </cell>
          <cell r="C1689" t="str">
            <v>UN</v>
          </cell>
          <cell r="D1689">
            <v>221.93</v>
          </cell>
        </row>
        <row r="1690">
          <cell r="A1690">
            <v>10008088</v>
          </cell>
          <cell r="B1690" t="str">
            <v>EXTINTOR DE INCÊNDIO COM CARGA DE ESPUMA QUÍMICA - 9L</v>
          </cell>
          <cell r="C1690" t="str">
            <v>UN</v>
          </cell>
          <cell r="D1690">
            <v>781.62</v>
          </cell>
        </row>
        <row r="1691">
          <cell r="A1691">
            <v>10008090</v>
          </cell>
          <cell r="B1691" t="str">
            <v>EXTINTOR DE INCÊNDIO COM CARGA DE PÓ QUÍMICO SECO - 4KG</v>
          </cell>
          <cell r="C1691" t="str">
            <v>UN</v>
          </cell>
          <cell r="D1691">
            <v>207.32</v>
          </cell>
        </row>
        <row r="1692">
          <cell r="A1692">
            <v>10008092</v>
          </cell>
          <cell r="B1692" t="str">
            <v>EXTINTOR DE INCÊNDIO COM CARGA DE PÓ QUÍMICO SECO - 8KG</v>
          </cell>
          <cell r="C1692" t="str">
            <v>UN</v>
          </cell>
          <cell r="D1692">
            <v>275.38</v>
          </cell>
        </row>
        <row r="1693">
          <cell r="A1693">
            <v>10008093</v>
          </cell>
          <cell r="B1693" t="str">
            <v>EXTINTOR DE INCÊNDIO COM CARGA DE PÓ QUÍMICO SECO - 12KG</v>
          </cell>
          <cell r="C1693" t="str">
            <v>UN</v>
          </cell>
          <cell r="D1693">
            <v>320.86</v>
          </cell>
        </row>
        <row r="1694">
          <cell r="A1694">
            <v>10008095</v>
          </cell>
          <cell r="B1694" t="str">
            <v>SETA PARA HIDRANTE/EXTINTOR DE INCÊNDIO</v>
          </cell>
          <cell r="C1694" t="str">
            <v>UN</v>
          </cell>
          <cell r="D1694">
            <v>23.65</v>
          </cell>
        </row>
        <row r="1695">
          <cell r="A1695">
            <v>10009000</v>
          </cell>
          <cell r="B1695" t="str">
            <v>REDE DE ESGOTO SANITÁRIO - TUBULAÇÃO</v>
          </cell>
          <cell r="C1695" t="str">
            <v>.</v>
          </cell>
          <cell r="D1695" t="str">
            <v>.</v>
          </cell>
        </row>
        <row r="1696">
          <cell r="A1696">
            <v>10009010</v>
          </cell>
          <cell r="B1696" t="str">
            <v>TUBO DE FERRO FUNDIDO PARA ESGOTO, LINHA SMU - 50MM</v>
          </cell>
          <cell r="C1696" t="str">
            <v>M</v>
          </cell>
          <cell r="D1696">
            <v>308.26</v>
          </cell>
        </row>
        <row r="1697">
          <cell r="A1697">
            <v>10009011</v>
          </cell>
          <cell r="B1697" t="str">
            <v>TUBO DE FERRO FUNDIDO PARA ESGOTO, LINHA SMU - 75MM</v>
          </cell>
          <cell r="C1697" t="str">
            <v>M</v>
          </cell>
          <cell r="D1697">
            <v>435.68</v>
          </cell>
        </row>
        <row r="1698">
          <cell r="A1698">
            <v>10009012</v>
          </cell>
          <cell r="B1698" t="str">
            <v>TUBO DE FERRO FUNDIDO PARA ESGOTO, LINHA SMU - 100MM</v>
          </cell>
          <cell r="C1698" t="str">
            <v>M</v>
          </cell>
          <cell r="D1698">
            <v>506.51</v>
          </cell>
        </row>
        <row r="1699">
          <cell r="A1699">
            <v>10009013</v>
          </cell>
          <cell r="B1699" t="str">
            <v>TUBO DE FERRO FUNDIDO PARA ESGOTO, LINHA SMU - 150MM</v>
          </cell>
          <cell r="C1699" t="str">
            <v>M</v>
          </cell>
          <cell r="D1699">
            <v>534.05999999999995</v>
          </cell>
        </row>
        <row r="1700">
          <cell r="A1700">
            <v>10009030</v>
          </cell>
          <cell r="B1700" t="str">
            <v>TUBO DE PVC RÍGIDO, PONTA E BOLSA (LINHA ESGOTO) - 40MM (1 1/2")</v>
          </cell>
          <cell r="C1700" t="str">
            <v>M</v>
          </cell>
          <cell r="D1700">
            <v>25.64</v>
          </cell>
        </row>
        <row r="1701">
          <cell r="A1701">
            <v>10009031</v>
          </cell>
          <cell r="B1701" t="str">
            <v>TUBO DE PVC RÍGIDO, PONTA E BOLSA (LINHA ESGOTO) - 50MM (2")</v>
          </cell>
          <cell r="C1701" t="str">
            <v>M</v>
          </cell>
          <cell r="D1701">
            <v>34.130000000000003</v>
          </cell>
        </row>
        <row r="1702">
          <cell r="A1702">
            <v>10009032</v>
          </cell>
          <cell r="B1702" t="str">
            <v>TUBO DE PVC RÍGIDO, PONTA E BOLSA (LINHA ESGOTO) - 75MM (3")</v>
          </cell>
          <cell r="C1702" t="str">
            <v>M</v>
          </cell>
          <cell r="D1702">
            <v>65.97</v>
          </cell>
        </row>
        <row r="1703">
          <cell r="A1703">
            <v>10009033</v>
          </cell>
          <cell r="B1703" t="str">
            <v>TUBO DE PVC RÍGIDO, PONTA E BOLSA (LINHA ESGOTO) - 100MM (4")</v>
          </cell>
          <cell r="C1703" t="str">
            <v>M</v>
          </cell>
          <cell r="D1703">
            <v>47.02</v>
          </cell>
        </row>
        <row r="1704">
          <cell r="A1704">
            <v>10009034</v>
          </cell>
          <cell r="B1704" t="str">
            <v>TUBO DE PVC RÍGIDO, PONTA E BOLSA (LINHA ESGOTO) - 150MM (6")</v>
          </cell>
          <cell r="C1704" t="str">
            <v>M</v>
          </cell>
          <cell r="D1704">
            <v>112.06</v>
          </cell>
        </row>
        <row r="1705">
          <cell r="A1705">
            <v>10009035</v>
          </cell>
          <cell r="B1705" t="str">
            <v>TUBO DE PVC RÍGIDO, PONTA E BOLSA (LINHA ESGOTO) - 200MM (8")</v>
          </cell>
          <cell r="C1705" t="str">
            <v>M</v>
          </cell>
          <cell r="D1705">
            <v>161.63999999999999</v>
          </cell>
        </row>
        <row r="1706">
          <cell r="A1706">
            <v>10009098</v>
          </cell>
          <cell r="B1706" t="str">
            <v>ENVELOPAMENTO DE TUBULAÇÃO ENTERRADA, COM CONCRETO</v>
          </cell>
          <cell r="C1706" t="str">
            <v>M</v>
          </cell>
          <cell r="D1706">
            <v>38.86</v>
          </cell>
        </row>
        <row r="1707">
          <cell r="A1707">
            <v>10010000</v>
          </cell>
          <cell r="B1707" t="str">
            <v>REDE DE ESGOTO SANITÁRIO - ACESSÓRIOS</v>
          </cell>
          <cell r="C1707" t="str">
            <v>.</v>
          </cell>
          <cell r="D1707" t="str">
            <v>.</v>
          </cell>
        </row>
        <row r="1708">
          <cell r="A1708">
            <v>10010001</v>
          </cell>
          <cell r="B1708" t="str">
            <v>RALO SECO DE PVC RÍGIDO, COM SAÍDA SOLDADA DE 40MM - DIÂMETRO 100MM</v>
          </cell>
          <cell r="C1708" t="str">
            <v>UN</v>
          </cell>
          <cell r="D1708">
            <v>48.8</v>
          </cell>
        </row>
        <row r="1709">
          <cell r="A1709">
            <v>10010010</v>
          </cell>
          <cell r="B1709" t="str">
            <v>CAIXA SIFONADA DE PVC RÍGIDO - 100X150MM</v>
          </cell>
          <cell r="C1709" t="str">
            <v>UN</v>
          </cell>
          <cell r="D1709">
            <v>49.85</v>
          </cell>
        </row>
        <row r="1710">
          <cell r="A1710">
            <v>10010012</v>
          </cell>
          <cell r="B1710" t="str">
            <v>CAIXA SIFONADA DE PVC RÍGIDO - 150X150MM</v>
          </cell>
          <cell r="C1710" t="str">
            <v>UN</v>
          </cell>
          <cell r="D1710">
            <v>69.62</v>
          </cell>
        </row>
        <row r="1711">
          <cell r="A1711">
            <v>10010015</v>
          </cell>
          <cell r="B1711" t="str">
            <v>CAIXA SIFONADA DE PVC RÍGIDO 250X230X75MM</v>
          </cell>
          <cell r="C1711" t="str">
            <v>UN</v>
          </cell>
          <cell r="D1711">
            <v>113.33</v>
          </cell>
        </row>
        <row r="1712">
          <cell r="A1712">
            <v>10010035</v>
          </cell>
          <cell r="B1712" t="str">
            <v>RALO SECO DE FERRO FUNDIDO, COM SAÍDA VERTICAL (SMU) - DIÂMETRO 100MM</v>
          </cell>
          <cell r="C1712" t="str">
            <v>UN</v>
          </cell>
          <cell r="D1712">
            <v>123.25</v>
          </cell>
        </row>
        <row r="1713">
          <cell r="A1713">
            <v>10010036</v>
          </cell>
          <cell r="B1713" t="str">
            <v>CAIXA DE GORDURA COM CESTO DE LIMPEZA EM PVC 100MM - TIGRE OU SIMILAR</v>
          </cell>
          <cell r="C1713" t="str">
            <v>UN</v>
          </cell>
          <cell r="D1713">
            <v>431.07</v>
          </cell>
        </row>
        <row r="1714">
          <cell r="A1714">
            <v>10010059</v>
          </cell>
          <cell r="B1714" t="str">
            <v>CAIXA DE GORDURA, ALVENARIA DE TIJOLOS MACIÇOS COMUNS - 60X60CM</v>
          </cell>
          <cell r="C1714" t="str">
            <v>UN</v>
          </cell>
          <cell r="D1714">
            <v>375.08</v>
          </cell>
        </row>
        <row r="1715">
          <cell r="A1715">
            <v>10010060</v>
          </cell>
          <cell r="B1715" t="str">
            <v>FOSSA SÉPTICA EM ANÉIS DE CONCRETO, PARA 10 PESSOAS - 1,40 X 1,20M</v>
          </cell>
          <cell r="C1715" t="str">
            <v>UN</v>
          </cell>
          <cell r="D1715">
            <v>4160.5</v>
          </cell>
        </row>
        <row r="1716">
          <cell r="A1716">
            <v>10010061</v>
          </cell>
          <cell r="B1716" t="str">
            <v>FOSSA SÉPTICA EM ANÉIS DE CONCRETO, PARA 20 PESSOAS - 1,40 X 1,70M</v>
          </cell>
          <cell r="C1716" t="str">
            <v>UN</v>
          </cell>
          <cell r="D1716">
            <v>5227.33</v>
          </cell>
        </row>
        <row r="1717">
          <cell r="A1717">
            <v>10010064</v>
          </cell>
          <cell r="B1717" t="str">
            <v>FOSSA SÉPTICA EM ANÉIS DE CONCRETO, PARA 100 PESSOAS - 2,40 X 2,50M</v>
          </cell>
          <cell r="C1717" t="str">
            <v>UN</v>
          </cell>
          <cell r="D1717">
            <v>13441.36</v>
          </cell>
        </row>
        <row r="1718">
          <cell r="A1718">
            <v>10010066</v>
          </cell>
          <cell r="B1718" t="str">
            <v>FOSSA SÉPTICA EM ANÉIS DE CONCRETO, PARA 140 PESSOAS - 2,40 X 3,50M</v>
          </cell>
          <cell r="C1718" t="str">
            <v>UN</v>
          </cell>
          <cell r="D1718">
            <v>17552.23</v>
          </cell>
        </row>
        <row r="1719">
          <cell r="A1719">
            <v>10010070</v>
          </cell>
          <cell r="B1719" t="str">
            <v>SUMIDOURO, DIÂMETRO INTERNO 2,00M - POÇO ABSORVENTE</v>
          </cell>
          <cell r="C1719" t="str">
            <v>M</v>
          </cell>
          <cell r="D1719">
            <v>1149.75</v>
          </cell>
        </row>
        <row r="1720">
          <cell r="A1720">
            <v>10010071</v>
          </cell>
          <cell r="B1720" t="str">
            <v>SUMIDOURO, DIÂMETRO INTERNO 2,00M - TAMPÃO DE CONCRETO</v>
          </cell>
          <cell r="C1720" t="str">
            <v>UN</v>
          </cell>
          <cell r="D1720">
            <v>1257.33</v>
          </cell>
        </row>
        <row r="1721">
          <cell r="A1721">
            <v>10010081</v>
          </cell>
          <cell r="B1721" t="str">
            <v>FILTRO ANAERÓBICO D=3,00M H=2,00M</v>
          </cell>
          <cell r="C1721" t="str">
            <v>UN</v>
          </cell>
          <cell r="D1721">
            <v>18888.900000000001</v>
          </cell>
        </row>
        <row r="1722">
          <cell r="A1722">
            <v>10010084</v>
          </cell>
          <cell r="B1722" t="str">
            <v>ANEL DE CONCRETO D=2,00 H=0,50M</v>
          </cell>
          <cell r="C1722" t="str">
            <v>UN</v>
          </cell>
          <cell r="D1722">
            <v>1333.75</v>
          </cell>
        </row>
        <row r="1723">
          <cell r="A1723">
            <v>10010085</v>
          </cell>
          <cell r="B1723" t="str">
            <v>ANEL DE CONCRETO D=3,00 H=0,50M</v>
          </cell>
          <cell r="C1723" t="str">
            <v>UN</v>
          </cell>
          <cell r="D1723">
            <v>2127.77</v>
          </cell>
        </row>
        <row r="1724">
          <cell r="A1724">
            <v>10010094</v>
          </cell>
          <cell r="B1724" t="str">
            <v>HA.01 - CAIXA DE LIGAÇÃO OU INSPEÇÃO - ESCAVAÇÃO E APILOAMENTO</v>
          </cell>
          <cell r="C1724" t="str">
            <v>M3</v>
          </cell>
          <cell r="D1724">
            <v>62.24</v>
          </cell>
        </row>
        <row r="1725">
          <cell r="A1725">
            <v>10010095</v>
          </cell>
          <cell r="B1725" t="str">
            <v>HA.01 - CAIXA DE LIGAÇÃO OU INSPEÇÃO - LASTRO DE CONCRETO (FUNDO)</v>
          </cell>
          <cell r="C1725" t="str">
            <v>M3</v>
          </cell>
          <cell r="D1725">
            <v>538.01</v>
          </cell>
        </row>
        <row r="1726">
          <cell r="A1726">
            <v>10010096</v>
          </cell>
          <cell r="B1726" t="str">
            <v>HA.01 - CAIXA DE LIGAÇÃO OU INSPEÇÃO - ALVENARIA DE 1/2 TIJOLO, REVESTIDA</v>
          </cell>
          <cell r="C1726" t="str">
            <v>M2</v>
          </cell>
          <cell r="D1726">
            <v>306.77</v>
          </cell>
        </row>
        <row r="1727">
          <cell r="A1727">
            <v>10010097</v>
          </cell>
          <cell r="B1727" t="str">
            <v>CAIXA DE LIGAÇÃO OU INSPEÇÃO - ALVENARIA DE 1 TIJOLO, REVESTIDA</v>
          </cell>
          <cell r="C1727" t="str">
            <v>M2</v>
          </cell>
          <cell r="D1727">
            <v>418.47</v>
          </cell>
        </row>
        <row r="1728">
          <cell r="A1728">
            <v>10010098</v>
          </cell>
          <cell r="B1728" t="str">
            <v>HA.01 - CAIXA DE LIGAÇÃO OU INSPEÇÃO - TAMPA DE CONCRETO</v>
          </cell>
          <cell r="C1728" t="str">
            <v>M2</v>
          </cell>
          <cell r="D1728">
            <v>249.57</v>
          </cell>
        </row>
        <row r="1729">
          <cell r="A1729">
            <v>10011000</v>
          </cell>
          <cell r="B1729" t="str">
            <v>REDE DE ÁGUAS PLUVIAIS - CAPTAÇÃO</v>
          </cell>
          <cell r="C1729" t="str">
            <v>.</v>
          </cell>
          <cell r="D1729" t="str">
            <v>.</v>
          </cell>
        </row>
        <row r="1730">
          <cell r="A1730">
            <v>10011001</v>
          </cell>
          <cell r="B1730" t="str">
            <v>DY.01 - CALHA EM CHAPA DE AÇO GALVANIZADO N.24 - DESENVOLVIMENTO 33CM</v>
          </cell>
          <cell r="C1730" t="str">
            <v>M</v>
          </cell>
          <cell r="D1730">
            <v>74.7</v>
          </cell>
        </row>
        <row r="1731">
          <cell r="A1731">
            <v>10011002</v>
          </cell>
          <cell r="B1731" t="str">
            <v>DY.01 - CALHA EM CHAPA DE AÇO GALVANIZADO N.24 - DESENVOLVIMENTO 50CM</v>
          </cell>
          <cell r="C1731" t="str">
            <v>M</v>
          </cell>
          <cell r="D1731">
            <v>116.89</v>
          </cell>
        </row>
        <row r="1732">
          <cell r="A1732">
            <v>10011003</v>
          </cell>
          <cell r="B1732" t="str">
            <v>DY.01 - CALHA EM CHAPA DE AÇO GALVANIZADO N.24 - DESENVOLVIMENTO 100CM</v>
          </cell>
          <cell r="C1732" t="str">
            <v>M</v>
          </cell>
          <cell r="D1732">
            <v>204.05</v>
          </cell>
        </row>
        <row r="1733">
          <cell r="A1733">
            <v>10011004</v>
          </cell>
          <cell r="B1733" t="str">
            <v>DY.01 - CALHA EM ALUMÍNIO - ESP. 0,8MM - DESENVOLVIMENTO 50CM</v>
          </cell>
          <cell r="C1733" t="str">
            <v>M</v>
          </cell>
          <cell r="D1733">
            <v>146.47</v>
          </cell>
        </row>
        <row r="1734">
          <cell r="A1734">
            <v>10011005</v>
          </cell>
          <cell r="B1734" t="str">
            <v>DY.01 - CALHA EM ALUMÍNIO - ESP. 0,8MM - DESENVOLVIMENTO 100CM</v>
          </cell>
          <cell r="C1734" t="str">
            <v>M</v>
          </cell>
          <cell r="D1734">
            <v>274.17</v>
          </cell>
        </row>
        <row r="1735">
          <cell r="A1735">
            <v>10011006</v>
          </cell>
          <cell r="B1735" t="str">
            <v>DY.01 - CALHA EM ALUMÍNIO ESP. 1,0MM - DESENVOLVIMENTO 50CM</v>
          </cell>
          <cell r="C1735" t="str">
            <v>M</v>
          </cell>
          <cell r="D1735">
            <v>169.77</v>
          </cell>
        </row>
        <row r="1736">
          <cell r="A1736">
            <v>10011007</v>
          </cell>
          <cell r="B1736" t="str">
            <v>DY.01 - CALHA EM ALUMÍNIO ESP. 1,0MM - DESENVOLVIMENTO 100CM</v>
          </cell>
          <cell r="C1736" t="str">
            <v>M</v>
          </cell>
          <cell r="D1736">
            <v>327.38</v>
          </cell>
        </row>
        <row r="1737">
          <cell r="A1737">
            <v>10011010</v>
          </cell>
          <cell r="B1737" t="str">
            <v>DY.01 - CALHA EM PVC COM 125 ≤ DIÂM. ≤ 150MM</v>
          </cell>
          <cell r="C1737" t="str">
            <v>M</v>
          </cell>
          <cell r="D1737">
            <v>104.79</v>
          </cell>
        </row>
        <row r="1738">
          <cell r="A1738">
            <v>10011030</v>
          </cell>
          <cell r="B1738" t="str">
            <v>RUFO EM CHAPA DE AÇO GALVANIZADO N.24 - DESENVOLVIMENTO 16CM</v>
          </cell>
          <cell r="C1738" t="str">
            <v>M</v>
          </cell>
          <cell r="D1738">
            <v>44</v>
          </cell>
        </row>
        <row r="1739">
          <cell r="A1739">
            <v>10011031</v>
          </cell>
          <cell r="B1739" t="str">
            <v>RUFO EM CHAPA DE AÇO GALVANIZADO N.24 - DESENVOLVIMENTO 25CM</v>
          </cell>
          <cell r="C1739" t="str">
            <v>M</v>
          </cell>
          <cell r="D1739">
            <v>49.65</v>
          </cell>
        </row>
        <row r="1740">
          <cell r="A1740">
            <v>10011032</v>
          </cell>
          <cell r="B1740" t="str">
            <v>RUFO EM CHAPA DE AÇO GALVANIZADO N.24 - DESENVOLVIMENTO 33CM</v>
          </cell>
          <cell r="C1740" t="str">
            <v>M</v>
          </cell>
          <cell r="D1740">
            <v>61.56</v>
          </cell>
        </row>
        <row r="1741">
          <cell r="A1741">
            <v>10011033</v>
          </cell>
          <cell r="B1741" t="str">
            <v>RUFO EM CHAPA DE AÇO GALVANIZADO N.24 - DESENVOLVIMENTO 50CM</v>
          </cell>
          <cell r="C1741" t="str">
            <v>M</v>
          </cell>
          <cell r="D1741">
            <v>102.69</v>
          </cell>
        </row>
        <row r="1742">
          <cell r="A1742">
            <v>10011034</v>
          </cell>
          <cell r="B1742" t="str">
            <v>DY.01 - RUFO EM CHAPA DE AÇO GALVANIZADO N.24 - DESENVOLVIMENTO 100CM</v>
          </cell>
          <cell r="C1742" t="str">
            <v>M</v>
          </cell>
          <cell r="D1742">
            <v>172.13</v>
          </cell>
        </row>
        <row r="1743">
          <cell r="A1743">
            <v>10011035</v>
          </cell>
          <cell r="B1743" t="str">
            <v>RUFO EM CHAPA DE AÇO GALVANIZADO N.24 - DESENVOLVIMENTO 130CM</v>
          </cell>
          <cell r="C1743" t="str">
            <v>M</v>
          </cell>
          <cell r="D1743">
            <v>279.7</v>
          </cell>
        </row>
        <row r="1744">
          <cell r="A1744">
            <v>10011036</v>
          </cell>
          <cell r="B1744" t="str">
            <v>RUFO EM CHAPA DE AÇO GALVANIZADO N.24 - DESENVOLVIMENTO 140 CM</v>
          </cell>
          <cell r="C1744" t="str">
            <v>M</v>
          </cell>
          <cell r="D1744">
            <v>279.43</v>
          </cell>
        </row>
        <row r="1745">
          <cell r="A1745">
            <v>10011070</v>
          </cell>
          <cell r="B1745" t="str">
            <v>HC.10/11 - CANALETA DE CONCRETO, TIPO GUIA E SARJETA - SECÇÃO 15X40CM</v>
          </cell>
          <cell r="C1745" t="str">
            <v>M</v>
          </cell>
          <cell r="D1745">
            <v>107.79</v>
          </cell>
        </row>
        <row r="1746">
          <cell r="A1746">
            <v>10011071</v>
          </cell>
          <cell r="B1746" t="str">
            <v>HC.10/11 - CANALETA DE CONCRETO, TIPO GUIA E SARJETA - SECÇÃO 15X50CM</v>
          </cell>
          <cell r="C1746" t="str">
            <v>M</v>
          </cell>
          <cell r="D1746">
            <v>119.33</v>
          </cell>
        </row>
        <row r="1747">
          <cell r="A1747">
            <v>10011072</v>
          </cell>
          <cell r="B1747" t="str">
            <v>HC.01/02 - CANALETA DE CONCRETO DE A.P.P/TAMPA/GRELHA DE CONCRETO OU FERRO L=30CM</v>
          </cell>
          <cell r="C1747" t="str">
            <v>M</v>
          </cell>
          <cell r="D1747">
            <v>110.6</v>
          </cell>
        </row>
        <row r="1748">
          <cell r="A1748">
            <v>10011073</v>
          </cell>
          <cell r="B1748" t="str">
            <v>HC.01/02 - CANALETA DE CONCRETO DE A.P.P/TAMPA/GRELHA DE CONCRETO OU FERRO L=40CM</v>
          </cell>
          <cell r="C1748" t="str">
            <v>M</v>
          </cell>
          <cell r="D1748">
            <v>119.69</v>
          </cell>
        </row>
        <row r="1749">
          <cell r="A1749">
            <v>10011076</v>
          </cell>
          <cell r="B1749" t="str">
            <v>CANALETA MEIA CANA EM CONCRETO D=30CM</v>
          </cell>
          <cell r="C1749" t="str">
            <v>M</v>
          </cell>
          <cell r="D1749">
            <v>68.2</v>
          </cell>
        </row>
        <row r="1750">
          <cell r="A1750">
            <v>10011077</v>
          </cell>
          <cell r="B1750" t="str">
            <v>CANALETA MEIA CANA EM CONCRETO D=40CM</v>
          </cell>
          <cell r="C1750" t="str">
            <v>M</v>
          </cell>
          <cell r="D1750">
            <v>115.73</v>
          </cell>
        </row>
        <row r="1751">
          <cell r="A1751">
            <v>10011085</v>
          </cell>
          <cell r="B1751" t="str">
            <v>HV.24 - CANALETA DE ALVENARIA PARA GRELHA DE FERRO  L=20CM</v>
          </cell>
          <cell r="C1751" t="str">
            <v>M</v>
          </cell>
          <cell r="D1751">
            <v>84.35</v>
          </cell>
        </row>
        <row r="1752">
          <cell r="A1752">
            <v>10011086</v>
          </cell>
          <cell r="B1752" t="str">
            <v>HV.22/23 - CANALETA DE ALVENARIA PARA GRELHA OU TAMPA DE CONCRETO  L=30CM</v>
          </cell>
          <cell r="C1752" t="str">
            <v>M</v>
          </cell>
          <cell r="D1752">
            <v>174.92</v>
          </cell>
        </row>
        <row r="1753">
          <cell r="A1753">
            <v>10011087</v>
          </cell>
          <cell r="B1753" t="str">
            <v>HV.22/23 - CANALETA DE ALVENARIA PARA GRELHA OU TAMPA DE CONCRETO  L=40CM</v>
          </cell>
          <cell r="C1753" t="str">
            <v>M</v>
          </cell>
          <cell r="D1753">
            <v>183.86</v>
          </cell>
        </row>
        <row r="1754">
          <cell r="A1754">
            <v>10011089</v>
          </cell>
          <cell r="B1754" t="str">
            <v>CANTONEIRA DE FERRO 1"X1"X1/8" PARA APOIO E CHUMBAMENTO DAS GRELHAS DE FERRO</v>
          </cell>
          <cell r="C1754" t="str">
            <v>M</v>
          </cell>
          <cell r="D1754">
            <v>85.33</v>
          </cell>
        </row>
        <row r="1755">
          <cell r="A1755">
            <v>10011090</v>
          </cell>
          <cell r="B1755" t="str">
            <v>HC.05 - GRELHA DE CONCRETO PARA CANALETA - L=30CM - SEM PASSAGEM DE VEÍCULOS</v>
          </cell>
          <cell r="C1755" t="str">
            <v>M</v>
          </cell>
          <cell r="D1755">
            <v>89.57</v>
          </cell>
        </row>
        <row r="1756">
          <cell r="A1756">
            <v>10011092</v>
          </cell>
          <cell r="B1756" t="str">
            <v>HP.02/04 - GRELHA DE FERRO PERFILADO PARA CANALETA - L=30CM</v>
          </cell>
          <cell r="C1756" t="str">
            <v>M</v>
          </cell>
          <cell r="D1756">
            <v>194.68</v>
          </cell>
        </row>
        <row r="1757">
          <cell r="A1757">
            <v>10011093</v>
          </cell>
          <cell r="B1757" t="str">
            <v>HP.02/04 - GRELHA DE FERRO PERFILADO PARA CANALETAS A CÉU ABERTO - 40CM</v>
          </cell>
          <cell r="C1757" t="str">
            <v>M</v>
          </cell>
          <cell r="D1757">
            <v>730.76</v>
          </cell>
        </row>
        <row r="1758">
          <cell r="A1758">
            <v>10011094</v>
          </cell>
          <cell r="B1758" t="str">
            <v>HP.02/04 - GRELHA DE FERRO PERFILADO PARA CANALETAS A CÉU ABERTO - 50CM</v>
          </cell>
          <cell r="C1758" t="str">
            <v>M</v>
          </cell>
          <cell r="D1758">
            <v>826.66</v>
          </cell>
        </row>
        <row r="1759">
          <cell r="A1759">
            <v>10011096</v>
          </cell>
          <cell r="B1759" t="str">
            <v>HC.03 - TAMPA DE CONCRETO PARA CANALETA DE A.P.L=0,30M</v>
          </cell>
          <cell r="C1759" t="str">
            <v>M</v>
          </cell>
          <cell r="D1759">
            <v>65</v>
          </cell>
        </row>
        <row r="1760">
          <cell r="A1760">
            <v>10011097</v>
          </cell>
          <cell r="B1760" t="str">
            <v>HC.04 - TAMPA DE CONCRETO PARA CANALETA DE A.P.L=0,40M</v>
          </cell>
          <cell r="C1760" t="str">
            <v>M</v>
          </cell>
          <cell r="D1760">
            <v>84.52</v>
          </cell>
        </row>
        <row r="1761">
          <cell r="A1761">
            <v>10011099</v>
          </cell>
          <cell r="B1761" t="str">
            <v>GRELHA DE CONCRETO PARA CANALETA - L=30CM - COM PASSAGEM DE VEÍCULOS</v>
          </cell>
          <cell r="C1761" t="str">
            <v>M</v>
          </cell>
          <cell r="D1761">
            <v>94.73</v>
          </cell>
        </row>
        <row r="1762">
          <cell r="A1762">
            <v>10012000</v>
          </cell>
          <cell r="B1762" t="str">
            <v>REDE DE ÁGUAS PLUVIAIS - TUBULAÇÃO</v>
          </cell>
          <cell r="C1762" t="str">
            <v>.</v>
          </cell>
          <cell r="D1762" t="str">
            <v>.</v>
          </cell>
        </row>
        <row r="1763">
          <cell r="A1763">
            <v>10012010</v>
          </cell>
          <cell r="B1763" t="str">
            <v>CONDUTOR EM TUBO DE FERRO FUNDIDO PARA ESGOTO, LINHA SMU - 50MM</v>
          </cell>
          <cell r="C1763" t="str">
            <v>M</v>
          </cell>
          <cell r="D1763">
            <v>243.82</v>
          </cell>
        </row>
        <row r="1764">
          <cell r="A1764">
            <v>10012011</v>
          </cell>
          <cell r="B1764" t="str">
            <v>CONDUTOR EM TUBO DE FERRO FUNDIDO PARA ESGOTO, LINHA SMU - 75MM</v>
          </cell>
          <cell r="C1764" t="str">
            <v>M</v>
          </cell>
          <cell r="D1764">
            <v>370.43</v>
          </cell>
        </row>
        <row r="1765">
          <cell r="A1765">
            <v>10012012</v>
          </cell>
          <cell r="B1765" t="str">
            <v>CONDUTOR EM TUBO DE FERRO FUNDIDO PARA ESGOTO, LINHA SMU - 100MM</v>
          </cell>
          <cell r="C1765" t="str">
            <v>M</v>
          </cell>
          <cell r="D1765">
            <v>435.57</v>
          </cell>
        </row>
        <row r="1766">
          <cell r="A1766">
            <v>10012013</v>
          </cell>
          <cell r="B1766" t="str">
            <v>CONDUTOR EM TUBO DE FERRO FUNDIDO PARA ESGOTO, LINHA SMU - 150MM</v>
          </cell>
          <cell r="C1766" t="str">
            <v>M</v>
          </cell>
          <cell r="D1766">
            <v>459.67</v>
          </cell>
        </row>
        <row r="1767">
          <cell r="A1767">
            <v>10012014</v>
          </cell>
          <cell r="B1767" t="str">
            <v>CONDUTOR EM TUBO DE PVC RÍGIDO, PONTA E BOLSA - 50MM (2")</v>
          </cell>
          <cell r="C1767" t="str">
            <v>M</v>
          </cell>
          <cell r="D1767">
            <v>26.22</v>
          </cell>
        </row>
        <row r="1768">
          <cell r="A1768">
            <v>10012015</v>
          </cell>
          <cell r="B1768" t="str">
            <v>CONDUTOR EM TUBO DE PVC RÍGIDO, PONTA E BOLSA - 75MM (3")</v>
          </cell>
          <cell r="C1768" t="str">
            <v>M</v>
          </cell>
          <cell r="D1768">
            <v>37.049999999999997</v>
          </cell>
        </row>
        <row r="1769">
          <cell r="A1769">
            <v>10012016</v>
          </cell>
          <cell r="B1769" t="str">
            <v>CONDUTOR EM TUBO DE PVC RÍGIDO, PONTA E BOLSA - 100MM (4")</v>
          </cell>
          <cell r="C1769" t="str">
            <v>M</v>
          </cell>
          <cell r="D1769">
            <v>41.89</v>
          </cell>
        </row>
        <row r="1770">
          <cell r="A1770">
            <v>10012017</v>
          </cell>
          <cell r="B1770" t="str">
            <v>CONDUTOR EM TUBO DE PVC RÍGIDO, PONTA E BOLSA - 150MM (6")</v>
          </cell>
          <cell r="C1770" t="str">
            <v>M</v>
          </cell>
          <cell r="D1770">
            <v>75.64</v>
          </cell>
        </row>
        <row r="1771">
          <cell r="A1771">
            <v>10012018</v>
          </cell>
          <cell r="B1771" t="str">
            <v>CONDUTOR EM TUBO DE PVC RÍGIDO, PONTA E BOLSA - 200MM (8")</v>
          </cell>
          <cell r="C1771" t="str">
            <v>M</v>
          </cell>
          <cell r="D1771">
            <v>125.21</v>
          </cell>
        </row>
        <row r="1772">
          <cell r="A1772">
            <v>10012026</v>
          </cell>
          <cell r="B1772" t="str">
            <v>GRELHA HEMISFÉRICA DE FERRO FUNDIDO - 75MM</v>
          </cell>
          <cell r="C1772" t="str">
            <v>UN</v>
          </cell>
          <cell r="D1772">
            <v>11.18</v>
          </cell>
        </row>
        <row r="1773">
          <cell r="A1773">
            <v>10012027</v>
          </cell>
          <cell r="B1773" t="str">
            <v>GRELHA HEMISFÉRICA DE FERRO FUNDIDO - 100MM</v>
          </cell>
          <cell r="C1773" t="str">
            <v>UN</v>
          </cell>
          <cell r="D1773">
            <v>15.23</v>
          </cell>
        </row>
        <row r="1774">
          <cell r="A1774">
            <v>10012028</v>
          </cell>
          <cell r="B1774" t="str">
            <v>GRELHA HEMISFÉRICA DE FERRO FUNDIDO - 150MM</v>
          </cell>
          <cell r="C1774" t="str">
            <v>UN</v>
          </cell>
          <cell r="D1774">
            <v>29.81</v>
          </cell>
        </row>
        <row r="1775">
          <cell r="A1775">
            <v>10012029</v>
          </cell>
          <cell r="B1775" t="str">
            <v>CURVA DE FERRO FUNDIDO, LINHA SMU (LIGAÇÃO REDE-CONDUTOR) - 50MM</v>
          </cell>
          <cell r="C1775" t="str">
            <v>UN</v>
          </cell>
          <cell r="D1775">
            <v>179.31</v>
          </cell>
        </row>
        <row r="1776">
          <cell r="A1776">
            <v>10012030</v>
          </cell>
          <cell r="B1776" t="str">
            <v>CURVA DE FERRO FUNDIDO, LINHA SMU (LIGAÇÃO REDE-CONDUTOR) - 75MM</v>
          </cell>
          <cell r="C1776" t="str">
            <v>UN</v>
          </cell>
          <cell r="D1776">
            <v>187.68</v>
          </cell>
        </row>
        <row r="1777">
          <cell r="A1777">
            <v>10012031</v>
          </cell>
          <cell r="B1777" t="str">
            <v>CURVA DE FERRO FUNDIDO, LINHA SMU (LIGAÇÃO REDE-CONDUTOR) - 100MM</v>
          </cell>
          <cell r="C1777" t="str">
            <v>UN</v>
          </cell>
          <cell r="D1777">
            <v>206.59</v>
          </cell>
        </row>
        <row r="1778">
          <cell r="A1778">
            <v>10012032</v>
          </cell>
          <cell r="B1778" t="str">
            <v>CURVA DE FERRO FUNDIDO, LINHA SMU (LIGAÇÃO REDE-CONDUTOR) - 150MM</v>
          </cell>
          <cell r="C1778" t="str">
            <v>UN</v>
          </cell>
          <cell r="D1778">
            <v>281.06</v>
          </cell>
        </row>
        <row r="1779">
          <cell r="A1779">
            <v>10012034</v>
          </cell>
          <cell r="B1779" t="str">
            <v>LIGAÇÃO PARA DESPEJO LIVRE EM SARJETAS, COM TUBO DE FERRO FUNDIDO SMU - 100MM</v>
          </cell>
          <cell r="C1779" t="str">
            <v>M</v>
          </cell>
          <cell r="D1779">
            <v>279.52</v>
          </cell>
        </row>
        <row r="1780">
          <cell r="A1780">
            <v>10012080</v>
          </cell>
          <cell r="B1780" t="str">
            <v>TUBO DE CONCRETO - DIÂMETRO DE 30CM</v>
          </cell>
          <cell r="C1780" t="str">
            <v>M</v>
          </cell>
          <cell r="D1780">
            <v>116.37</v>
          </cell>
        </row>
        <row r="1781">
          <cell r="A1781">
            <v>10012081</v>
          </cell>
          <cell r="B1781" t="str">
            <v>TUBO DE CONCRETO - DIÂMETRO DE 40CM</v>
          </cell>
          <cell r="C1781" t="str">
            <v>M</v>
          </cell>
          <cell r="D1781">
            <v>147.56</v>
          </cell>
        </row>
        <row r="1782">
          <cell r="A1782">
            <v>10012082</v>
          </cell>
          <cell r="B1782" t="str">
            <v>TUBO DE CONCRETO - DIÂMETRO DE 50CM</v>
          </cell>
          <cell r="C1782" t="str">
            <v>M</v>
          </cell>
          <cell r="D1782">
            <v>186.79</v>
          </cell>
        </row>
        <row r="1783">
          <cell r="A1783">
            <v>10012083</v>
          </cell>
          <cell r="B1783" t="str">
            <v>TUBO DE CONCRETO - DIÂMETRO DE 60CM</v>
          </cell>
          <cell r="C1783" t="str">
            <v>M</v>
          </cell>
          <cell r="D1783">
            <v>233.9</v>
          </cell>
        </row>
        <row r="1784">
          <cell r="A1784">
            <v>10012090</v>
          </cell>
          <cell r="B1784" t="str">
            <v>HA.01 - CAIXA DE LIGAÇÃO OU INSPEÇÃO - ESCAVAÇÃO E APILOAMENTO</v>
          </cell>
          <cell r="C1784" t="str">
            <v>M3</v>
          </cell>
          <cell r="D1784">
            <v>62.24</v>
          </cell>
        </row>
        <row r="1785">
          <cell r="A1785">
            <v>10012091</v>
          </cell>
          <cell r="B1785" t="str">
            <v>HA.01 - CAIXA DE LIGAÇÃO OU INSPEÇÃO - LASTRO DE CONCRETO (FUNDO)</v>
          </cell>
          <cell r="C1785" t="str">
            <v>M3</v>
          </cell>
          <cell r="D1785">
            <v>538.01</v>
          </cell>
        </row>
        <row r="1786">
          <cell r="A1786">
            <v>10012092</v>
          </cell>
          <cell r="B1786" t="str">
            <v>HA.01 - CAIXA DE LIGAÇÃO OU INSPEÇÃO - ALVENARIA DE 1/2 TIJOLO, REVESTIDA</v>
          </cell>
          <cell r="C1786" t="str">
            <v>M2</v>
          </cell>
          <cell r="D1786">
            <v>269.79000000000002</v>
          </cell>
        </row>
        <row r="1787">
          <cell r="A1787">
            <v>10012093</v>
          </cell>
          <cell r="B1787" t="str">
            <v>HA.01 - CAIXA DE LIGAÇÃO OU INSPEÇÃO - ALVENARIA DE 1 TIJOLO, REVESTIDA</v>
          </cell>
          <cell r="C1787" t="str">
            <v>M2</v>
          </cell>
          <cell r="D1787">
            <v>379.27</v>
          </cell>
        </row>
        <row r="1788">
          <cell r="A1788">
            <v>10012094</v>
          </cell>
          <cell r="B1788" t="str">
            <v>HA.01 - CAIXA DE LIGAÇÃO OU INSPEÇÃO - TAMPA DE CONCRETO</v>
          </cell>
          <cell r="C1788" t="str">
            <v>M2</v>
          </cell>
          <cell r="D1788">
            <v>249.57</v>
          </cell>
        </row>
        <row r="1789">
          <cell r="A1789">
            <v>10012098</v>
          </cell>
          <cell r="B1789" t="str">
            <v>HA.01 - ENVELOPAMENTO DE TUBULAÇÃO ENTERRADA, COM CONCRETO</v>
          </cell>
          <cell r="C1789" t="str">
            <v>M</v>
          </cell>
          <cell r="D1789">
            <v>38.86</v>
          </cell>
        </row>
        <row r="1790">
          <cell r="A1790">
            <v>10013000</v>
          </cell>
          <cell r="B1790" t="str">
            <v>APARELHOS SANITÁRIOS E EQUIPAMENTOS</v>
          </cell>
          <cell r="C1790" t="str">
            <v>.</v>
          </cell>
          <cell r="D1790" t="str">
            <v>.</v>
          </cell>
        </row>
        <row r="1791">
          <cell r="A1791">
            <v>10013001</v>
          </cell>
          <cell r="B1791" t="str">
            <v>BACIA SANITÁRIA SIFONADA, DE LOUÇA BRANCA</v>
          </cell>
          <cell r="C1791" t="str">
            <v>UN</v>
          </cell>
          <cell r="D1791">
            <v>362.05</v>
          </cell>
        </row>
        <row r="1792">
          <cell r="A1792">
            <v>10013003</v>
          </cell>
          <cell r="B1792" t="str">
            <v>BACIA SANITÁRIA COM CAIXA ACOPLADA DE LOUÇA BRANCA</v>
          </cell>
          <cell r="C1792" t="str">
            <v>UN</v>
          </cell>
          <cell r="D1792">
            <v>872.65</v>
          </cell>
        </row>
        <row r="1793">
          <cell r="A1793">
            <v>10013004</v>
          </cell>
          <cell r="B1793" t="str">
            <v>BACIA SANITÁRIA INFANTIL SIFONADA, DE LOUÇA BRANCA</v>
          </cell>
          <cell r="C1793" t="str">
            <v>UN</v>
          </cell>
          <cell r="D1793">
            <v>648.19000000000005</v>
          </cell>
        </row>
        <row r="1794">
          <cell r="A1794">
            <v>10013005</v>
          </cell>
          <cell r="B1794" t="str">
            <v>BACIA SANITÁRIA ALTEADA PARA PORTADORES DE DEFICIÊNCIA FÍSICA</v>
          </cell>
          <cell r="C1794" t="str">
            <v>UN</v>
          </cell>
          <cell r="D1794">
            <v>941.01</v>
          </cell>
        </row>
        <row r="1795">
          <cell r="A1795">
            <v>10013008</v>
          </cell>
          <cell r="B1795" t="str">
            <v>LAVATÓRIO DE LOUÇA BRANCA, SEM COLUNA, CAPACIDADE MÍNIMA 5L, EXCLUSIVE TORNEIRA</v>
          </cell>
          <cell r="C1795" t="str">
            <v>UN</v>
          </cell>
          <cell r="D1795">
            <v>478.38</v>
          </cell>
        </row>
        <row r="1796">
          <cell r="A1796">
            <v>10013014</v>
          </cell>
          <cell r="B1796" t="str">
            <v>LAVATÓRIO DE LOUÇA INDIVIDUAL PARA PORTADORES DE DEFICIÊNCIA FÍSICA</v>
          </cell>
          <cell r="C1796" t="str">
            <v>UN</v>
          </cell>
          <cell r="D1796">
            <v>1157.47</v>
          </cell>
        </row>
        <row r="1797">
          <cell r="A1797">
            <v>10013016</v>
          </cell>
          <cell r="B1797" t="str">
            <v>LAVATÓRIO OVAL DE EMBUTIR, LOUÇA BRANCA - EXCLUSIVE TORNEIRA</v>
          </cell>
          <cell r="C1797" t="str">
            <v>UN</v>
          </cell>
          <cell r="D1797">
            <v>373.36</v>
          </cell>
        </row>
        <row r="1798">
          <cell r="A1798">
            <v>10013019</v>
          </cell>
          <cell r="B1798" t="str">
            <v>HX.01 - LAVATÓRIO E BEBEDOURO DE CHAPA AÇO INOX CHAPA 18 - EXCLUSIVE TORNEIRA</v>
          </cell>
          <cell r="C1798" t="str">
            <v>M</v>
          </cell>
          <cell r="D1798">
            <v>3409.67</v>
          </cell>
        </row>
        <row r="1799">
          <cell r="A1799">
            <v>10013025</v>
          </cell>
          <cell r="B1799" t="str">
            <v>MICTÓRIO INDIVIDUAL DE LOUÇA BRANCA, TIPO BACIA - DE CENTRO</v>
          </cell>
          <cell r="C1799" t="str">
            <v>UN</v>
          </cell>
          <cell r="D1799">
            <v>682.42</v>
          </cell>
        </row>
        <row r="1800">
          <cell r="A1800">
            <v>10013036</v>
          </cell>
          <cell r="B1800" t="str">
            <v>MICTÓRIO INDIVIDUAL DE LOUÇA, PARA DEFICIENTE</v>
          </cell>
          <cell r="C1800" t="str">
            <v>UN</v>
          </cell>
          <cell r="D1800">
            <v>2533.98</v>
          </cell>
        </row>
        <row r="1801">
          <cell r="A1801">
            <v>10013038</v>
          </cell>
          <cell r="B1801" t="str">
            <v>HX.02 - MICTÓRIO COLETIVO DE AÇO INOXIDÁVEL - COMPRIMENTO 0/2000MM</v>
          </cell>
          <cell r="C1801" t="str">
            <v>M</v>
          </cell>
          <cell r="D1801">
            <v>1180.1099999999999</v>
          </cell>
        </row>
        <row r="1802">
          <cell r="A1802">
            <v>10013039</v>
          </cell>
          <cell r="B1802" t="str">
            <v>CONJUNTO ANTIVANDALISMO PARA MICTÓRIO FORMADO  POR VÁLVULA DE FECHAMENTO AUTOMÁTICO E RABICHO DE METAL</v>
          </cell>
          <cell r="C1802" t="str">
            <v>UN</v>
          </cell>
          <cell r="D1802">
            <v>744.28</v>
          </cell>
        </row>
        <row r="1803">
          <cell r="A1803">
            <v>10013040</v>
          </cell>
          <cell r="B1803" t="str">
            <v>TANQUE DE LOUÇA BRANCA, SEM COLUNA, CAPACIDADE MÍNIMA 30L, EXCLUSIVE TORNEIRA</v>
          </cell>
          <cell r="C1803" t="str">
            <v>UN</v>
          </cell>
          <cell r="D1803">
            <v>886.36</v>
          </cell>
        </row>
        <row r="1804">
          <cell r="A1804">
            <v>10013050</v>
          </cell>
          <cell r="B1804" t="str">
            <v>MX.05/06 - CUBA SIMPLES DE AÇO INOXIDÁVEL CHAPA 20 - 500X400X200MM</v>
          </cell>
          <cell r="C1804" t="str">
            <v>UN</v>
          </cell>
          <cell r="D1804">
            <v>805.59</v>
          </cell>
        </row>
        <row r="1805">
          <cell r="A1805">
            <v>10013051</v>
          </cell>
          <cell r="B1805" t="str">
            <v>MR.06 - CUBA SIMPLES DE AÇO INOXIDÁVEL CHAPA 20 - 560X335X150MM</v>
          </cell>
          <cell r="C1805" t="str">
            <v>UN</v>
          </cell>
          <cell r="D1805">
            <v>704.16</v>
          </cell>
        </row>
        <row r="1806">
          <cell r="A1806">
            <v>10013052</v>
          </cell>
          <cell r="B1806" t="str">
            <v>CUBA SIMPLES DE AÇO INOXIDÁVEL CHAPA 20 - 500X400X250MM</v>
          </cell>
          <cell r="C1806" t="str">
            <v>UN</v>
          </cell>
          <cell r="D1806">
            <v>806.65</v>
          </cell>
        </row>
        <row r="1807">
          <cell r="A1807">
            <v>10013053</v>
          </cell>
          <cell r="B1807" t="str">
            <v>CUBA SIMPLES DE AÇO INOXIDÁVEL CHAPA 20 - 500X400X150MM</v>
          </cell>
          <cell r="C1807" t="str">
            <v>UN</v>
          </cell>
          <cell r="D1807">
            <v>682.15</v>
          </cell>
        </row>
        <row r="1808">
          <cell r="A1808">
            <v>10013055</v>
          </cell>
          <cell r="B1808" t="str">
            <v>CUBA DUPLA DE AÇO INOXIDÁVEL CHAPA 20 - 700X400X150MM</v>
          </cell>
          <cell r="C1808" t="str">
            <v>UN</v>
          </cell>
          <cell r="D1808">
            <v>1249.06</v>
          </cell>
        </row>
        <row r="1809">
          <cell r="A1809">
            <v>10013057</v>
          </cell>
          <cell r="B1809" t="str">
            <v>CUBA DUPLA DE AÇO INOXIDÁVEL CHAPA 20 - 1020X400X200MM</v>
          </cell>
          <cell r="C1809" t="str">
            <v>UN</v>
          </cell>
          <cell r="D1809">
            <v>1667.22</v>
          </cell>
        </row>
        <row r="1810">
          <cell r="A1810">
            <v>10013058</v>
          </cell>
          <cell r="B1810" t="str">
            <v>TANQUE DE PANELA EM AÇO INOXIDÁVEL CHAPA 18  - 600X500X400MM</v>
          </cell>
          <cell r="C1810" t="str">
            <v>UN</v>
          </cell>
          <cell r="D1810">
            <v>1700.93</v>
          </cell>
        </row>
        <row r="1811">
          <cell r="A1811">
            <v>10013059</v>
          </cell>
          <cell r="B1811" t="str">
            <v>HX.04 - TANQUE DE PANELA EM AÇO INOXIDÁVEL CHAPA 18 - 600X800X300MM</v>
          </cell>
          <cell r="C1811" t="str">
            <v>UN</v>
          </cell>
          <cell r="D1811">
            <v>1818.08</v>
          </cell>
        </row>
        <row r="1812">
          <cell r="A1812">
            <v>10013060</v>
          </cell>
          <cell r="B1812" t="str">
            <v>TANQUE DE PANELA EM AÇO INOXIDÁVEL - 600X500X500MM</v>
          </cell>
          <cell r="C1812" t="str">
            <v>UN</v>
          </cell>
          <cell r="D1812">
            <v>2004.63</v>
          </cell>
        </row>
        <row r="1813">
          <cell r="A1813">
            <v>10013061</v>
          </cell>
          <cell r="B1813" t="str">
            <v>CUBA DE FIBRA DE VIDRO 600 X 500 X 200MM</v>
          </cell>
          <cell r="C1813" t="str">
            <v>UN</v>
          </cell>
          <cell r="D1813">
            <v>888.72</v>
          </cell>
        </row>
        <row r="1814">
          <cell r="A1814">
            <v>10013062</v>
          </cell>
          <cell r="B1814" t="str">
            <v>TANQUE PARA LAVA PÉS</v>
          </cell>
          <cell r="C1814" t="str">
            <v>UN</v>
          </cell>
          <cell r="D1814">
            <v>2387.56</v>
          </cell>
        </row>
        <row r="1815">
          <cell r="A1815">
            <v>10013070</v>
          </cell>
          <cell r="B1815" t="str">
            <v>BEBEDOURO ELÉTRICO COM SISTEMA DE REFRIGERAÇÃO E DUAS SAÍDAS - 40L</v>
          </cell>
          <cell r="C1815" t="str">
            <v>UN</v>
          </cell>
          <cell r="D1815">
            <v>1387.88</v>
          </cell>
        </row>
        <row r="1816">
          <cell r="A1816">
            <v>10013071</v>
          </cell>
          <cell r="B1816" t="str">
            <v>BEBEDOURO ELÉTRICO COM SISTEMA DE REFRIGERAÇÃO E DUAS SAÍDAS - 80L</v>
          </cell>
          <cell r="C1816" t="str">
            <v>UN</v>
          </cell>
          <cell r="D1816">
            <v>1712.14</v>
          </cell>
        </row>
        <row r="1817">
          <cell r="A1817">
            <v>10013078</v>
          </cell>
          <cell r="B1817" t="str">
            <v>FILTRO TIPO CUNO OU SIMILAR COM ELEMENTO FILTRANTE CEL./CARVAO/CEL. 180 L/H</v>
          </cell>
          <cell r="C1817" t="str">
            <v>UN</v>
          </cell>
          <cell r="D1817">
            <v>212.78</v>
          </cell>
        </row>
        <row r="1818">
          <cell r="A1818">
            <v>10014000</v>
          </cell>
          <cell r="B1818" t="str">
            <v>METAIS SANITÁRIOS E ACESSÓRIOS</v>
          </cell>
          <cell r="C1818" t="str">
            <v>.</v>
          </cell>
          <cell r="D1818" t="str">
            <v>.</v>
          </cell>
        </row>
        <row r="1819">
          <cell r="A1819">
            <v>10014003</v>
          </cell>
          <cell r="B1819" t="str">
            <v>TORNEIRA DE PRESSÃO PARA USO GERAL, METAL CROMADO - 1/2"</v>
          </cell>
          <cell r="C1819" t="str">
            <v>UN</v>
          </cell>
          <cell r="D1819">
            <v>50.97</v>
          </cell>
        </row>
        <row r="1820">
          <cell r="A1820">
            <v>10014004</v>
          </cell>
          <cell r="B1820" t="str">
            <v>TORNEIRA DE PRESSÃO PARA USO GERAL, METAL CROMADO - 3/4"</v>
          </cell>
          <cell r="C1820" t="str">
            <v>UN</v>
          </cell>
          <cell r="D1820">
            <v>52.11</v>
          </cell>
        </row>
        <row r="1821">
          <cell r="A1821">
            <v>10014008</v>
          </cell>
          <cell r="B1821" t="str">
            <v>TORNEIRA DE PRESSÃO PARA PIA, COM CORPO LONGO E AERADOR - 3/4"</v>
          </cell>
          <cell r="C1821" t="str">
            <v>UN</v>
          </cell>
          <cell r="D1821">
            <v>206.73</v>
          </cell>
        </row>
        <row r="1822">
          <cell r="A1822">
            <v>10014009</v>
          </cell>
          <cell r="B1822" t="str">
            <v>TORNEIRA CLÍNICA DE MESA - 12 CM - 1/2"</v>
          </cell>
          <cell r="C1822" t="str">
            <v>UN</v>
          </cell>
          <cell r="D1822">
            <v>306.32</v>
          </cell>
        </row>
        <row r="1823">
          <cell r="A1823">
            <v>10014010</v>
          </cell>
          <cell r="B1823" t="str">
            <v>TORNEIRA DE MESA COM ACIONAMENTO MANUAL E FECHAMENTO AUTOMÁTICO</v>
          </cell>
          <cell r="C1823" t="str">
            <v>UN</v>
          </cell>
          <cell r="D1823">
            <v>583.72</v>
          </cell>
        </row>
        <row r="1824">
          <cell r="A1824">
            <v>10014011</v>
          </cell>
          <cell r="B1824" t="str">
            <v>TORNEIRA ELETRÔNICA DE MESA, COM SENSOR E ACIONAMENTO ELÉTRICO</v>
          </cell>
          <cell r="C1824" t="str">
            <v>UN</v>
          </cell>
          <cell r="D1824">
            <v>2037.69</v>
          </cell>
        </row>
        <row r="1825">
          <cell r="A1825">
            <v>10014012</v>
          </cell>
          <cell r="B1825" t="str">
            <v>BICA ALTA ARTICULÁVEL DE MESA - 1/2"</v>
          </cell>
          <cell r="C1825" t="str">
            <v>UN</v>
          </cell>
          <cell r="D1825">
            <v>472.04</v>
          </cell>
        </row>
        <row r="1826">
          <cell r="A1826">
            <v>10014013</v>
          </cell>
          <cell r="B1826" t="str">
            <v>MISTURADOR DE PAREDE PARA PIA, COM BICA MÓVEL TIPO LONGA E AERADOR - 3/4"</v>
          </cell>
          <cell r="C1826" t="str">
            <v>UN</v>
          </cell>
          <cell r="D1826">
            <v>339.52</v>
          </cell>
        </row>
        <row r="1827">
          <cell r="A1827">
            <v>10014015</v>
          </cell>
          <cell r="B1827" t="str">
            <v>REGISTRO REGULADOR DE VAZÃO - 1/2"</v>
          </cell>
          <cell r="C1827" t="str">
            <v>UN</v>
          </cell>
          <cell r="D1827">
            <v>125.67</v>
          </cell>
        </row>
        <row r="1828">
          <cell r="A1828">
            <v>10014016</v>
          </cell>
          <cell r="B1828" t="str">
            <v>TORNEIRA DE PAREDE ANTIVANDALISMO</v>
          </cell>
          <cell r="C1828" t="str">
            <v>UN</v>
          </cell>
          <cell r="D1828">
            <v>580.89</v>
          </cell>
        </row>
        <row r="1829">
          <cell r="A1829">
            <v>10014017</v>
          </cell>
          <cell r="B1829" t="str">
            <v>TORNEIRA DE ACIONAMENTO RESTRITO DE PAREDE</v>
          </cell>
          <cell r="C1829" t="str">
            <v>UN</v>
          </cell>
          <cell r="D1829">
            <v>352.6</v>
          </cell>
        </row>
        <row r="1830">
          <cell r="A1830">
            <v>10014018</v>
          </cell>
          <cell r="B1830" t="str">
            <v>TORNEIRA ELÉTRICA AUTOMÁTICA, COM CORPO EM PVC CROMADO - 220V</v>
          </cell>
          <cell r="C1830" t="str">
            <v>UN</v>
          </cell>
          <cell r="D1830">
            <v>190.1</v>
          </cell>
        </row>
        <row r="1831">
          <cell r="A1831">
            <v>10014019</v>
          </cell>
          <cell r="B1831" t="str">
            <v>VÁLVULA DE ACIONAMENTO HIDRO-MECÂNICO POR PEDAL</v>
          </cell>
          <cell r="C1831" t="str">
            <v>UN</v>
          </cell>
          <cell r="D1831">
            <v>749.36</v>
          </cell>
        </row>
        <row r="1832">
          <cell r="A1832">
            <v>10014024</v>
          </cell>
          <cell r="B1832" t="str">
            <v>VÁLVULA DE DESCARGA COM DUPLO ACIONAMENTO</v>
          </cell>
          <cell r="C1832" t="str">
            <v>UN</v>
          </cell>
          <cell r="D1832">
            <v>379.57</v>
          </cell>
        </row>
        <row r="1833">
          <cell r="A1833">
            <v>10014025</v>
          </cell>
          <cell r="B1833" t="str">
            <v>VÁLVULA DE DESCARGA EXTERNA COM ALAVANCA - 1 1/4"</v>
          </cell>
          <cell r="C1833" t="str">
            <v>UN</v>
          </cell>
          <cell r="D1833">
            <v>301.58</v>
          </cell>
        </row>
        <row r="1834">
          <cell r="A1834">
            <v>10014026</v>
          </cell>
          <cell r="B1834" t="str">
            <v>ACABAMENTO ANTIVANDALISMO PARA VÁLVULA DE DESCARGA</v>
          </cell>
          <cell r="C1834" t="str">
            <v>UN</v>
          </cell>
          <cell r="D1834">
            <v>288.44</v>
          </cell>
        </row>
        <row r="1835">
          <cell r="A1835">
            <v>10014030</v>
          </cell>
          <cell r="B1835" t="str">
            <v>VÁLVULA DE FECHAMENTO AUTOMÁTICO PARA CHUVEIRO ELÉTRICO</v>
          </cell>
          <cell r="C1835" t="str">
            <v>UN</v>
          </cell>
          <cell r="D1835">
            <v>1050.27</v>
          </cell>
        </row>
        <row r="1836">
          <cell r="A1836">
            <v>10014031</v>
          </cell>
          <cell r="B1836" t="str">
            <v>VÁLVULA DE FECHAMENTO AUTOMÁTICO PARA DUCHA DE ÁGUA FRIA OU PRÉ-MISTURADA</v>
          </cell>
          <cell r="C1836" t="str">
            <v>UN</v>
          </cell>
          <cell r="D1836">
            <v>766.38</v>
          </cell>
        </row>
        <row r="1837">
          <cell r="A1837">
            <v>10014032</v>
          </cell>
          <cell r="B1837" t="str">
            <v>VÁLVULA DE FECHAMENTO AUTOMÁTICO PARA CHUVEIRO DE AQUECEDOR DE ACUMULAÇÃO</v>
          </cell>
          <cell r="C1837" t="str">
            <v>UN</v>
          </cell>
          <cell r="D1837">
            <v>861.7</v>
          </cell>
        </row>
        <row r="1838">
          <cell r="A1838">
            <v>10014033</v>
          </cell>
          <cell r="B1838" t="str">
            <v>VÁLVULA FLUXIVEL PARA MICTÓRIO COM ACIONAMENTO MANUAL E FECHAMENTO AUTOMÁTICO</v>
          </cell>
          <cell r="C1838" t="str">
            <v>UN</v>
          </cell>
          <cell r="D1838">
            <v>534.26</v>
          </cell>
        </row>
        <row r="1839">
          <cell r="A1839">
            <v>10014037</v>
          </cell>
          <cell r="B1839" t="str">
            <v>CHUVEIRO FIXO DE METAL CROMADO - CRIVO COM DIÂMETRO DE NO MÍNIMO 6CM</v>
          </cell>
          <cell r="C1839" t="str">
            <v>UN</v>
          </cell>
          <cell r="D1839">
            <v>335.79</v>
          </cell>
        </row>
        <row r="1840">
          <cell r="A1840">
            <v>10014040</v>
          </cell>
          <cell r="B1840" t="str">
            <v>CHUVEIRO ELÉTRICO AUTOMÁTICO, CORPO EM PVC CROMADO - 220V-2800/4400W</v>
          </cell>
          <cell r="C1840" t="str">
            <v>UN</v>
          </cell>
          <cell r="D1840">
            <v>265.42</v>
          </cell>
        </row>
        <row r="1841">
          <cell r="A1841">
            <v>10014042</v>
          </cell>
          <cell r="B1841" t="str">
            <v>CHUVEIRO DUCHA MODELO JET-SET METÁLICA OU SIMILAR</v>
          </cell>
          <cell r="C1841" t="str">
            <v>UN</v>
          </cell>
          <cell r="D1841">
            <v>173.9</v>
          </cell>
        </row>
        <row r="1842">
          <cell r="A1842">
            <v>10014044</v>
          </cell>
          <cell r="B1842" t="str">
            <v>DUCHA HIGIÊNICA FLEXÍVEL SEM REGISTRO DE PAREDE</v>
          </cell>
          <cell r="C1842" t="str">
            <v>UN</v>
          </cell>
          <cell r="D1842">
            <v>519.57000000000005</v>
          </cell>
        </row>
        <row r="1843">
          <cell r="A1843">
            <v>10014045</v>
          </cell>
          <cell r="B1843" t="str">
            <v>CONJUNTO ANTIVANDALISMO FORMADO DE CHUVEIRO E VÁLVULA DE FECHAMENTO AUTOMÁTICO (ÁGUA FRIA OU PRÉ-MISTURADA)</v>
          </cell>
          <cell r="C1843" t="str">
            <v>UN</v>
          </cell>
          <cell r="D1843">
            <v>1182.23</v>
          </cell>
        </row>
        <row r="1844">
          <cell r="A1844">
            <v>10014048</v>
          </cell>
          <cell r="B1844" t="str">
            <v>MISTURADOR DE MESA PARA LAVATÓRIO - 1/2"</v>
          </cell>
          <cell r="C1844" t="str">
            <v>UN</v>
          </cell>
          <cell r="D1844">
            <v>548.54</v>
          </cell>
        </row>
        <row r="1845">
          <cell r="A1845">
            <v>10014049</v>
          </cell>
          <cell r="B1845" t="str">
            <v>MISTURADOR PARA CHUVEIRO ENTRADA HORIZ. 3/4" SAÍDA 1/2 C/ ACABAMENTO</v>
          </cell>
          <cell r="C1845" t="str">
            <v>UN</v>
          </cell>
          <cell r="D1845">
            <v>317.89</v>
          </cell>
        </row>
        <row r="1846">
          <cell r="A1846">
            <v>10014052</v>
          </cell>
          <cell r="B1846" t="str">
            <v>DISPENSER DE SABÃO, DE PAREDE, MANUAL, PARA SANITÁRIOS, ABS, ALTO IMPACTO, COM RESERVATÓRIO DE 800/ 900ML</v>
          </cell>
          <cell r="C1846" t="str">
            <v>UN</v>
          </cell>
          <cell r="D1846">
            <v>70.25</v>
          </cell>
        </row>
        <row r="1847">
          <cell r="A1847">
            <v>10014066</v>
          </cell>
          <cell r="B1847" t="str">
            <v>DISPENSER PAPEL TOALHA, DE PAREDE, MANUAL, PARA SANITÁRIOS - ABS - ALTO IMPACTO - AUTO CORTE</v>
          </cell>
          <cell r="C1847" t="str">
            <v>UN</v>
          </cell>
          <cell r="D1847">
            <v>248.64</v>
          </cell>
        </row>
        <row r="1848">
          <cell r="A1848">
            <v>10014073</v>
          </cell>
          <cell r="B1848" t="str">
            <v>FRONTÃO OU TESTEIRA DE MÁRMORE BRANCO ESPIRITO SANTO - H. ATÉ 10CM</v>
          </cell>
          <cell r="C1848" t="str">
            <v>M</v>
          </cell>
          <cell r="D1848">
            <v>110.64</v>
          </cell>
        </row>
        <row r="1849">
          <cell r="A1849">
            <v>10014074</v>
          </cell>
          <cell r="B1849" t="str">
            <v>FRONTÃO OU TESTEIRA DE GRANITO CINZA MAUA - H ATÉ 10CM</v>
          </cell>
          <cell r="C1849" t="str">
            <v>M</v>
          </cell>
          <cell r="D1849">
            <v>83.23</v>
          </cell>
        </row>
        <row r="1850">
          <cell r="A1850">
            <v>10014075</v>
          </cell>
          <cell r="B1850" t="str">
            <v>TAMPO PARA BANCADA ÚMIDA - GRANITO CINZA ANDORINHA - ESPESSURA 2CM</v>
          </cell>
          <cell r="C1850" t="str">
            <v>M2</v>
          </cell>
          <cell r="D1850">
            <v>566.96</v>
          </cell>
        </row>
        <row r="1851">
          <cell r="A1851">
            <v>10014076</v>
          </cell>
          <cell r="B1851" t="str">
            <v>MR.12 - TAMPO PARA BANCADA ÚMIDA - GRANITO CINZA MAUA POLIDO - ESPESSURA 2CM</v>
          </cell>
          <cell r="C1851" t="str">
            <v>M2</v>
          </cell>
          <cell r="D1851">
            <v>633.84</v>
          </cell>
        </row>
        <row r="1852">
          <cell r="A1852">
            <v>10014077</v>
          </cell>
          <cell r="B1852" t="str">
            <v>MR.12 - TAMPO PARA BANCADA ÚMIDA - GRANITO VERDE UBATUBA POLIDO - ESPESSURA 2CM</v>
          </cell>
          <cell r="C1852" t="str">
            <v>M2</v>
          </cell>
          <cell r="D1852">
            <v>621.34</v>
          </cell>
        </row>
        <row r="1853">
          <cell r="A1853">
            <v>10014078</v>
          </cell>
          <cell r="B1853" t="str">
            <v>MR.12 - TAMPO PARA BANCADA ÚMIDA - GRANITO PRETO TIJUCA POLIDO 2CM</v>
          </cell>
          <cell r="C1853" t="str">
            <v>M2</v>
          </cell>
          <cell r="D1853">
            <v>868.43</v>
          </cell>
        </row>
        <row r="1854">
          <cell r="A1854">
            <v>10014082</v>
          </cell>
          <cell r="B1854" t="str">
            <v>MR.04 - TAMPO PARA BANCADA ÚMIDA - MÁRMORE BRANCO ESPIRITO SANTO 2CM</v>
          </cell>
          <cell r="C1854" t="str">
            <v>M2</v>
          </cell>
          <cell r="D1854">
            <v>742.11</v>
          </cell>
        </row>
        <row r="1855">
          <cell r="A1855">
            <v>10014086</v>
          </cell>
          <cell r="B1855" t="str">
            <v>HX.04 - TAMPO PARA BANCADA ÚMIDA - AÇO INOX N.18 (18:8)</v>
          </cell>
          <cell r="C1855" t="str">
            <v>M2</v>
          </cell>
          <cell r="D1855">
            <v>1534.61</v>
          </cell>
        </row>
        <row r="1856">
          <cell r="A1856">
            <v>10014088</v>
          </cell>
          <cell r="B1856" t="str">
            <v>TAMPO PARA BANCADA ÚMIDA - CONCRETO POLIDO E=40MM COM BORDAS ARREDONDADAS E ENVERNIZADAS</v>
          </cell>
          <cell r="C1856" t="str">
            <v>M2</v>
          </cell>
          <cell r="D1856">
            <v>198.84</v>
          </cell>
        </row>
        <row r="1857">
          <cell r="A1857">
            <v>10014089</v>
          </cell>
          <cell r="B1857" t="str">
            <v>TAMPO PARA BANCADA ÚMIDA - CONCRETO POLIDO E=50MM COM BORDAS ARREDONDADAS E ENVERNIZADAS</v>
          </cell>
          <cell r="C1857" t="str">
            <v>M2</v>
          </cell>
          <cell r="D1857">
            <v>202.95</v>
          </cell>
        </row>
        <row r="1858">
          <cell r="A1858">
            <v>10014091</v>
          </cell>
          <cell r="B1858" t="str">
            <v>SABONETEIRA PARA SABÃO LÍQUIDO</v>
          </cell>
          <cell r="C1858" t="str">
            <v>UN</v>
          </cell>
          <cell r="D1858">
            <v>73.38</v>
          </cell>
        </row>
        <row r="1859">
          <cell r="A1859">
            <v>10014097</v>
          </cell>
          <cell r="B1859" t="str">
            <v>PORTA TOALHA DE PAPEL INTER FOLHAS</v>
          </cell>
          <cell r="C1859" t="str">
            <v>UN</v>
          </cell>
          <cell r="D1859">
            <v>84.32</v>
          </cell>
        </row>
        <row r="1860">
          <cell r="A1860">
            <v>10050000</v>
          </cell>
          <cell r="B1860" t="str">
            <v>DEMOLIÇÕES</v>
          </cell>
          <cell r="C1860" t="str">
            <v>.</v>
          </cell>
          <cell r="D1860" t="str">
            <v>.</v>
          </cell>
        </row>
        <row r="1861">
          <cell r="A1861">
            <v>10050001</v>
          </cell>
          <cell r="B1861" t="str">
            <v>DEMOLIÇÃO DE TUBULAÇÃO DE AÇO PRETO OU GALVANIZADO - ATÉ 2"</v>
          </cell>
          <cell r="C1861" t="str">
            <v>M</v>
          </cell>
          <cell r="D1861">
            <v>6.92</v>
          </cell>
        </row>
        <row r="1862">
          <cell r="A1862">
            <v>10050002</v>
          </cell>
          <cell r="B1862" t="str">
            <v>DEMOLIÇÃO DE TUBULAÇÃO DE AÇO PRETO OU GALVANIZADO - ACIMA DE 2"</v>
          </cell>
          <cell r="C1862" t="str">
            <v>M</v>
          </cell>
          <cell r="D1862">
            <v>11.53</v>
          </cell>
        </row>
        <row r="1863">
          <cell r="A1863">
            <v>10050003</v>
          </cell>
          <cell r="B1863" t="str">
            <v>DEMOLIÇÃO DE TUBULAÇÃO DE PVC RÍGIDO - ATÉ 4"</v>
          </cell>
          <cell r="C1863" t="str">
            <v>M</v>
          </cell>
          <cell r="D1863">
            <v>5.76</v>
          </cell>
        </row>
        <row r="1864">
          <cell r="A1864">
            <v>10050004</v>
          </cell>
          <cell r="B1864" t="str">
            <v>DEMOLIÇÃO DE TUBULAÇÃO DE PVC RÍGIDO - ACIMA DE 4"</v>
          </cell>
          <cell r="C1864" t="str">
            <v>M</v>
          </cell>
          <cell r="D1864">
            <v>10.37</v>
          </cell>
        </row>
        <row r="1865">
          <cell r="A1865">
            <v>10050005</v>
          </cell>
          <cell r="B1865" t="str">
            <v>DEMOLIÇÃO DE TUBULAÇÃO DE COBRE - ATÉ 1 1/4"</v>
          </cell>
          <cell r="C1865" t="str">
            <v>M</v>
          </cell>
          <cell r="D1865">
            <v>6.92</v>
          </cell>
        </row>
        <row r="1866">
          <cell r="A1866">
            <v>10050018</v>
          </cell>
          <cell r="B1866" t="str">
            <v>DEMOLIÇÃO DE REGISTROS</v>
          </cell>
          <cell r="C1866" t="str">
            <v>UN</v>
          </cell>
          <cell r="D1866">
            <v>5.76</v>
          </cell>
        </row>
        <row r="1867">
          <cell r="A1867">
            <v>10050032</v>
          </cell>
          <cell r="B1867" t="str">
            <v>DEMOLIÇÃO DE CALHAS, RUFOS OU RINCÕES EM CHAPA METÁLICA</v>
          </cell>
          <cell r="C1867" t="str">
            <v>M</v>
          </cell>
          <cell r="D1867">
            <v>5.3</v>
          </cell>
        </row>
        <row r="1868">
          <cell r="A1868">
            <v>10050033</v>
          </cell>
          <cell r="B1868" t="str">
            <v>DEMOLIÇÃO DE CONDUTORES APARENTES</v>
          </cell>
          <cell r="C1868" t="str">
            <v>M</v>
          </cell>
          <cell r="D1868">
            <v>3.46</v>
          </cell>
        </row>
        <row r="1869">
          <cell r="A1869">
            <v>10060000</v>
          </cell>
          <cell r="B1869" t="str">
            <v>RETIRADAS</v>
          </cell>
          <cell r="C1869" t="str">
            <v>.</v>
          </cell>
          <cell r="D1869" t="str">
            <v>.</v>
          </cell>
        </row>
        <row r="1870">
          <cell r="A1870">
            <v>10060001</v>
          </cell>
          <cell r="B1870" t="str">
            <v>RETIRADA DE TUBULAÇÃO DE AÇO PRETO OU GALVANIZADO - ATÉ 2"</v>
          </cell>
          <cell r="C1870" t="str">
            <v>M</v>
          </cell>
          <cell r="D1870">
            <v>14.49</v>
          </cell>
        </row>
        <row r="1871">
          <cell r="A1871">
            <v>10060002</v>
          </cell>
          <cell r="B1871" t="str">
            <v>RETIRADA DE TUBULAÇÃO DE AÇO PRETO OU GALVANIZADO - ACIMA DE 2"</v>
          </cell>
          <cell r="C1871" t="str">
            <v>M</v>
          </cell>
          <cell r="D1871">
            <v>17.39</v>
          </cell>
        </row>
        <row r="1872">
          <cell r="A1872">
            <v>10060003</v>
          </cell>
          <cell r="B1872" t="str">
            <v>RETIRADA DE TUBULAÇÃO DE PVC RÍGIDO - ATÉ 4"</v>
          </cell>
          <cell r="C1872" t="str">
            <v>M</v>
          </cell>
          <cell r="D1872">
            <v>13.04</v>
          </cell>
        </row>
        <row r="1873">
          <cell r="A1873">
            <v>10060004</v>
          </cell>
          <cell r="B1873" t="str">
            <v>RETIRADA DE TUBULAÇÃO DE PVC RÍGIDO - ACIMA DE 4"</v>
          </cell>
          <cell r="C1873" t="str">
            <v>M</v>
          </cell>
          <cell r="D1873">
            <v>15.94</v>
          </cell>
        </row>
        <row r="1874">
          <cell r="A1874">
            <v>10060005</v>
          </cell>
          <cell r="B1874" t="str">
            <v>RETIRADA DE TUBULAÇÃO DE COBRE - ATÉ 1 1/4"</v>
          </cell>
          <cell r="C1874" t="str">
            <v>M</v>
          </cell>
          <cell r="D1874">
            <v>14.49</v>
          </cell>
        </row>
        <row r="1875">
          <cell r="A1875">
            <v>10060006</v>
          </cell>
          <cell r="B1875" t="str">
            <v>RETIRADA DE TUBULAÇÃO DE COBRE - ACIMA DE 1 1/4"</v>
          </cell>
          <cell r="C1875" t="str">
            <v>M</v>
          </cell>
          <cell r="D1875">
            <v>17.39</v>
          </cell>
        </row>
        <row r="1876">
          <cell r="A1876">
            <v>10060007</v>
          </cell>
          <cell r="B1876" t="str">
            <v>RETIRADA DE TUBULAÇÃO DE FERRO FUNDIDO - ATÉ 4"</v>
          </cell>
          <cell r="C1876" t="str">
            <v>M</v>
          </cell>
          <cell r="D1876">
            <v>14.49</v>
          </cell>
        </row>
        <row r="1877">
          <cell r="A1877">
            <v>10060008</v>
          </cell>
          <cell r="B1877" t="str">
            <v>RETIRADA DE TUBULAÇÃO DE FERRO FUNDIDO - ACIMA DE 4"</v>
          </cell>
          <cell r="C1877" t="str">
            <v>M</v>
          </cell>
          <cell r="D1877">
            <v>17.39</v>
          </cell>
        </row>
        <row r="1878">
          <cell r="A1878">
            <v>10060009</v>
          </cell>
          <cell r="B1878" t="str">
            <v>RETIRADA DE TUBULAÇÃO DE CIMENTO-AMIANTO - ATÉ 3"</v>
          </cell>
          <cell r="C1878" t="str">
            <v>M</v>
          </cell>
          <cell r="D1878">
            <v>13.04</v>
          </cell>
        </row>
        <row r="1879">
          <cell r="A1879">
            <v>10060010</v>
          </cell>
          <cell r="B1879" t="str">
            <v>RETIRADA DE TUBULAÇÃO DE CIMENTO-AMIANTO - ACIMA DE 3"</v>
          </cell>
          <cell r="C1879" t="str">
            <v>M</v>
          </cell>
          <cell r="D1879">
            <v>15.94</v>
          </cell>
        </row>
        <row r="1880">
          <cell r="A1880">
            <v>10060011</v>
          </cell>
          <cell r="B1880" t="str">
            <v>RETIRADA DE TUBULAÇÃO DE CERÂMICA VIDRADA - ATÉ 6"</v>
          </cell>
          <cell r="C1880" t="str">
            <v>M</v>
          </cell>
          <cell r="D1880">
            <v>20.29</v>
          </cell>
        </row>
        <row r="1881">
          <cell r="A1881">
            <v>10060012</v>
          </cell>
          <cell r="B1881" t="str">
            <v>RETIRADA DE TUBULAÇÃO DE CERÂMICA VIDRADA - ACIMA DE 6"</v>
          </cell>
          <cell r="C1881" t="str">
            <v>M</v>
          </cell>
          <cell r="D1881">
            <v>23.19</v>
          </cell>
        </row>
        <row r="1882">
          <cell r="A1882">
            <v>10060015</v>
          </cell>
          <cell r="B1882" t="str">
            <v>RETIRADA DE RESERVATÓRIOS DE CIMENTO-AMIANTO - ATÉ 1000 LITROS</v>
          </cell>
          <cell r="C1882" t="str">
            <v>UN</v>
          </cell>
          <cell r="D1882">
            <v>156.1</v>
          </cell>
        </row>
        <row r="1883">
          <cell r="A1883">
            <v>10060018</v>
          </cell>
          <cell r="B1883" t="str">
            <v>RETIRADA DE REGISTROS OU VÁLVULAS FLUXÍVEIS</v>
          </cell>
          <cell r="C1883" t="str">
            <v>UN</v>
          </cell>
          <cell r="D1883">
            <v>115.54</v>
          </cell>
        </row>
        <row r="1884">
          <cell r="A1884">
            <v>10060022</v>
          </cell>
          <cell r="B1884" t="str">
            <v>RETIRADA DE VÁLVULAS DE RETENÇÃO</v>
          </cell>
          <cell r="C1884" t="str">
            <v>UN</v>
          </cell>
          <cell r="D1884">
            <v>31.88</v>
          </cell>
        </row>
        <row r="1885">
          <cell r="A1885">
            <v>10060024</v>
          </cell>
          <cell r="B1885" t="str">
            <v>RETIRADA DE CONJUNTOS MOTOR-BOMBA</v>
          </cell>
          <cell r="C1885" t="str">
            <v>UN</v>
          </cell>
          <cell r="D1885">
            <v>231.85</v>
          </cell>
        </row>
        <row r="1886">
          <cell r="A1886">
            <v>10060026</v>
          </cell>
          <cell r="B1886" t="str">
            <v>RETIRADA DE CAIXAS SIFONADAS OU RALOS</v>
          </cell>
          <cell r="C1886" t="str">
            <v>UN</v>
          </cell>
          <cell r="D1886">
            <v>15.94</v>
          </cell>
        </row>
        <row r="1887">
          <cell r="A1887">
            <v>10060029</v>
          </cell>
          <cell r="B1887" t="str">
            <v>RETIRADA DE HIDRANTES DE PAREDE</v>
          </cell>
          <cell r="C1887" t="str">
            <v>UN</v>
          </cell>
          <cell r="D1887">
            <v>86.94</v>
          </cell>
        </row>
        <row r="1888">
          <cell r="A1888">
            <v>10060032</v>
          </cell>
          <cell r="B1888" t="str">
            <v>RETIRADA DE CALHAS, RUFOS OU RINCÕES EM CHAPA METÁLICA</v>
          </cell>
          <cell r="C1888" t="str">
            <v>M</v>
          </cell>
          <cell r="D1888">
            <v>7.25</v>
          </cell>
        </row>
        <row r="1889">
          <cell r="A1889">
            <v>10060033</v>
          </cell>
          <cell r="B1889" t="str">
            <v>RETIRADA DE CONDUTORES APARENTES</v>
          </cell>
          <cell r="C1889" t="str">
            <v>M</v>
          </cell>
          <cell r="D1889">
            <v>4.6399999999999997</v>
          </cell>
        </row>
        <row r="1890">
          <cell r="A1890">
            <v>10060035</v>
          </cell>
          <cell r="B1890" t="str">
            <v>RETIRADA DE APARELHOS SANITÁRIOS, INCLUSIVE ACESSÓRIOS</v>
          </cell>
          <cell r="C1890" t="str">
            <v>UN</v>
          </cell>
          <cell r="D1890">
            <v>43.47</v>
          </cell>
        </row>
        <row r="1891">
          <cell r="A1891">
            <v>10060040</v>
          </cell>
          <cell r="B1891" t="str">
            <v>RETIRADA DE SIFÕES</v>
          </cell>
          <cell r="C1891" t="str">
            <v>UN</v>
          </cell>
          <cell r="D1891">
            <v>11.59</v>
          </cell>
        </row>
        <row r="1892">
          <cell r="A1892">
            <v>10060042</v>
          </cell>
          <cell r="B1892" t="str">
            <v>RETIRADA DE TORNEIRAS</v>
          </cell>
          <cell r="C1892" t="str">
            <v>UN</v>
          </cell>
          <cell r="D1892">
            <v>7.54</v>
          </cell>
        </row>
        <row r="1893">
          <cell r="A1893">
            <v>10060045</v>
          </cell>
          <cell r="B1893" t="str">
            <v>RETIRADA DE CAIXAS DE DESCARGA DE SOBREPOR</v>
          </cell>
          <cell r="C1893" t="str">
            <v>UN</v>
          </cell>
          <cell r="D1893">
            <v>22.03</v>
          </cell>
        </row>
        <row r="1894">
          <cell r="A1894">
            <v>10060050</v>
          </cell>
          <cell r="B1894" t="str">
            <v>RETIRADA DO TAMPO ÚMIDO</v>
          </cell>
          <cell r="C1894" t="str">
            <v>M2</v>
          </cell>
          <cell r="D1894">
            <v>12.82</v>
          </cell>
        </row>
        <row r="1895">
          <cell r="A1895">
            <v>10070000</v>
          </cell>
          <cell r="B1895" t="str">
            <v>RECOLOCAÇÕES</v>
          </cell>
          <cell r="C1895" t="str">
            <v>.</v>
          </cell>
          <cell r="D1895" t="str">
            <v>.</v>
          </cell>
        </row>
        <row r="1896">
          <cell r="A1896">
            <v>10070018</v>
          </cell>
          <cell r="B1896" t="str">
            <v>RECOLOCAÇÃO DE REGISTROS OU VÁLVULAS FLUXÍVEIS</v>
          </cell>
          <cell r="C1896" t="str">
            <v>UN</v>
          </cell>
          <cell r="D1896">
            <v>106.13</v>
          </cell>
        </row>
        <row r="1897">
          <cell r="A1897">
            <v>10070022</v>
          </cell>
          <cell r="B1897" t="str">
            <v>RECOLOCAÇÃO DE VÁLVULAS DE RETENÇÃO</v>
          </cell>
          <cell r="C1897" t="str">
            <v>UN</v>
          </cell>
          <cell r="D1897">
            <v>54.88</v>
          </cell>
        </row>
        <row r="1898">
          <cell r="A1898">
            <v>10070024</v>
          </cell>
          <cell r="B1898" t="str">
            <v>RECOLOCAÇÃO DE CONJUNTOS MOTOR-BOMBA</v>
          </cell>
          <cell r="C1898" t="str">
            <v>UN</v>
          </cell>
          <cell r="D1898">
            <v>208.13</v>
          </cell>
        </row>
        <row r="1899">
          <cell r="A1899">
            <v>10070026</v>
          </cell>
          <cell r="B1899" t="str">
            <v>RECOLOCAÇÃO DE CAIXAS SIFONADAS OU RALOS</v>
          </cell>
          <cell r="C1899" t="str">
            <v>UN</v>
          </cell>
          <cell r="D1899">
            <v>101.68</v>
          </cell>
        </row>
        <row r="1900">
          <cell r="A1900">
            <v>10070029</v>
          </cell>
          <cell r="B1900" t="str">
            <v>RECOLOCAÇÃO DE HIDRANTES DE PAREDE</v>
          </cell>
          <cell r="C1900" t="str">
            <v>UN</v>
          </cell>
          <cell r="D1900">
            <v>270.57</v>
          </cell>
        </row>
        <row r="1901">
          <cell r="A1901">
            <v>10070032</v>
          </cell>
          <cell r="B1901" t="str">
            <v>RECOLOCAÇÃO DE CALHAS, RUFOS OU RINCÕES EM CHAPA METÁLICA</v>
          </cell>
          <cell r="C1901" t="str">
            <v>M</v>
          </cell>
          <cell r="D1901">
            <v>64.2</v>
          </cell>
        </row>
        <row r="1902">
          <cell r="A1902">
            <v>10070033</v>
          </cell>
          <cell r="B1902" t="str">
            <v>RECOLOCAÇÃO DE CONDUTORES APARENTES</v>
          </cell>
          <cell r="C1902" t="str">
            <v>M</v>
          </cell>
          <cell r="D1902">
            <v>52.56</v>
          </cell>
        </row>
        <row r="1903">
          <cell r="A1903">
            <v>10070035</v>
          </cell>
          <cell r="B1903" t="str">
            <v>RECOLOCAÇÃO DE APARELHOS SANITÁRIOS, INCLUSIVE ACESSÓRIOS</v>
          </cell>
          <cell r="C1903" t="str">
            <v>UN</v>
          </cell>
          <cell r="D1903">
            <v>156.1</v>
          </cell>
        </row>
        <row r="1904">
          <cell r="A1904">
            <v>10070040</v>
          </cell>
          <cell r="B1904" t="str">
            <v>RECOLOCAÇÃO DE SIFÕES</v>
          </cell>
          <cell r="C1904" t="str">
            <v>UN</v>
          </cell>
          <cell r="D1904">
            <v>26.02</v>
          </cell>
        </row>
        <row r="1905">
          <cell r="A1905">
            <v>10070042</v>
          </cell>
          <cell r="B1905" t="str">
            <v>RECOLOCAÇÃO DE TORNEIRAS</v>
          </cell>
          <cell r="C1905" t="str">
            <v>UN</v>
          </cell>
          <cell r="D1905">
            <v>14.49</v>
          </cell>
        </row>
        <row r="1906">
          <cell r="A1906">
            <v>10070045</v>
          </cell>
          <cell r="B1906" t="str">
            <v>RECOLOCAÇÃO DE CAIXAS DE DESCARGA DE SOBREPOR</v>
          </cell>
          <cell r="C1906" t="str">
            <v>UN</v>
          </cell>
          <cell r="D1906">
            <v>130.08000000000001</v>
          </cell>
        </row>
        <row r="1907">
          <cell r="A1907">
            <v>10080000</v>
          </cell>
          <cell r="B1907" t="str">
            <v>SERVIÇOS PARCIAIS</v>
          </cell>
          <cell r="C1907" t="str">
            <v>.</v>
          </cell>
          <cell r="D1907" t="str">
            <v>.</v>
          </cell>
        </row>
        <row r="1908">
          <cell r="A1908">
            <v>10080070</v>
          </cell>
          <cell r="B1908" t="str">
            <v>SIFÃO COM COPO, TIPO REFORÇADO, PVC RÍGIDO - 1 1/2"X2"</v>
          </cell>
          <cell r="C1908" t="str">
            <v>UN</v>
          </cell>
          <cell r="D1908">
            <v>41.09</v>
          </cell>
        </row>
        <row r="1909">
          <cell r="A1909">
            <v>10080072</v>
          </cell>
          <cell r="B1909" t="str">
            <v>SIFÃO TIPO PESADO, METAL CROMADO - 1"X1 1/2"</v>
          </cell>
          <cell r="C1909" t="str">
            <v>UN</v>
          </cell>
          <cell r="D1909">
            <v>202.68</v>
          </cell>
        </row>
        <row r="1910">
          <cell r="A1910">
            <v>10080073</v>
          </cell>
          <cell r="B1910" t="str">
            <v>SIFÃO TIPO PESADO, METAL CROMADO - 1"X2"</v>
          </cell>
          <cell r="C1910" t="str">
            <v>UN</v>
          </cell>
          <cell r="D1910">
            <v>226.7</v>
          </cell>
        </row>
        <row r="1911">
          <cell r="A1911">
            <v>10080074</v>
          </cell>
          <cell r="B1911" t="str">
            <v>SIFÃO TIPO PESADO, METAL CROMADO - 1 1/2"X2"</v>
          </cell>
          <cell r="C1911" t="str">
            <v>UN</v>
          </cell>
          <cell r="D1911">
            <v>144.06</v>
          </cell>
        </row>
        <row r="1912">
          <cell r="A1912">
            <v>10080076</v>
          </cell>
          <cell r="B1912" t="str">
            <v>TUBO DE LIGAÇÃO FLEXÍVEL, PVC - 1/2"X30/40CM</v>
          </cell>
          <cell r="C1912" t="str">
            <v>UN</v>
          </cell>
          <cell r="D1912">
            <v>20.74</v>
          </cell>
        </row>
        <row r="1913">
          <cell r="A1913">
            <v>10080081</v>
          </cell>
          <cell r="B1913" t="str">
            <v>TUBO DE LIGAÇÃO FLEXÍVEL, METAL CROMADO - 1/2"X30/40CM</v>
          </cell>
          <cell r="C1913" t="str">
            <v>UN</v>
          </cell>
          <cell r="D1913">
            <v>34.409999999999997</v>
          </cell>
        </row>
        <row r="1914">
          <cell r="A1914">
            <v>10080086</v>
          </cell>
          <cell r="B1914" t="str">
            <v>TORNEIRA DE PRESSÃO PARA LAVATÓRIO, METAL CROMADO - 1/2"</v>
          </cell>
          <cell r="C1914" t="str">
            <v>UN</v>
          </cell>
          <cell r="D1914">
            <v>67.7</v>
          </cell>
        </row>
        <row r="1915">
          <cell r="A1915">
            <v>10080093</v>
          </cell>
          <cell r="B1915" t="str">
            <v>VÁLVULA AMERICANA DE METAL CROMADO - 1 1/2"X3 3/4"</v>
          </cell>
          <cell r="C1915" t="str">
            <v>UN</v>
          </cell>
          <cell r="D1915">
            <v>69.069999999999993</v>
          </cell>
        </row>
        <row r="1916">
          <cell r="A1916">
            <v>10080097</v>
          </cell>
          <cell r="B1916" t="str">
            <v>TUBO DE LIGAÇÃO EM ALUMÍNIO COM CANOPLA, PARA CHUVEIRO - 3/4"</v>
          </cell>
          <cell r="C1916" t="str">
            <v>UN</v>
          </cell>
          <cell r="D1916">
            <v>43.44</v>
          </cell>
        </row>
        <row r="1917">
          <cell r="A1917">
            <v>10090000</v>
          </cell>
          <cell r="B1917" t="str">
            <v>OUTROS SERVIÇOS</v>
          </cell>
          <cell r="C1917" t="str">
            <v>.</v>
          </cell>
          <cell r="D1917" t="str">
            <v>.</v>
          </cell>
        </row>
        <row r="1918">
          <cell r="A1918">
            <v>10090001</v>
          </cell>
          <cell r="B1918" t="str">
            <v>DESENTUPIMENTO DE RAMAIS DE ESGOTO OU ÁGUAS PLUVIAIS</v>
          </cell>
          <cell r="C1918" t="str">
            <v>M</v>
          </cell>
          <cell r="D1918">
            <v>13.46</v>
          </cell>
        </row>
        <row r="1919">
          <cell r="A1919">
            <v>11000000</v>
          </cell>
          <cell r="B1919" t="str">
            <v>REVESTIMENTOS</v>
          </cell>
          <cell r="C1919">
            <v>0</v>
          </cell>
          <cell r="D1919">
            <v>0</v>
          </cell>
        </row>
        <row r="1920">
          <cell r="A1920">
            <v>11001000</v>
          </cell>
          <cell r="B1920" t="str">
            <v>REVESTIMENTO DE FORROS</v>
          </cell>
          <cell r="C1920" t="str">
            <v>.</v>
          </cell>
          <cell r="D1920" t="str">
            <v>.</v>
          </cell>
        </row>
        <row r="1921">
          <cell r="A1921">
            <v>11001001</v>
          </cell>
          <cell r="B1921" t="str">
            <v>CHAPISCO COMUM - ARGAMASSA DE CIMENTO E AREIA 1:3</v>
          </cell>
          <cell r="C1921" t="str">
            <v>M2</v>
          </cell>
          <cell r="D1921">
            <v>17.16</v>
          </cell>
        </row>
        <row r="1922">
          <cell r="A1922">
            <v>11001008</v>
          </cell>
          <cell r="B1922" t="str">
            <v>EMBOÇO - ARGAMASSA MISTA DE CIMENTO, CAL E AREIA 1:4/12</v>
          </cell>
          <cell r="C1922" t="str">
            <v>M2</v>
          </cell>
          <cell r="D1922">
            <v>48.33</v>
          </cell>
        </row>
        <row r="1923">
          <cell r="A1923">
            <v>11001009</v>
          </cell>
          <cell r="B1923" t="str">
            <v>EMBOÇO DESEMPENADO PARA PINTURA - ARGAMASSA MISTA CIMENTO, CAL E AREIA 1:3/12</v>
          </cell>
          <cell r="C1923" t="str">
            <v>M2</v>
          </cell>
          <cell r="D1923">
            <v>49.2</v>
          </cell>
        </row>
        <row r="1924">
          <cell r="A1924">
            <v>11001013</v>
          </cell>
          <cell r="B1924" t="str">
            <v>REBOCO INTERNO - ARGAMASSA PRÉ-FABRICADA</v>
          </cell>
          <cell r="C1924" t="str">
            <v>M2</v>
          </cell>
          <cell r="D1924">
            <v>36.869999999999997</v>
          </cell>
        </row>
        <row r="1925">
          <cell r="A1925">
            <v>11002000</v>
          </cell>
          <cell r="B1925" t="str">
            <v>REVESTIMENTO DE PAREDES INTERNAS</v>
          </cell>
          <cell r="C1925" t="str">
            <v>.</v>
          </cell>
          <cell r="D1925" t="str">
            <v>.</v>
          </cell>
        </row>
        <row r="1926">
          <cell r="A1926">
            <v>11002001</v>
          </cell>
          <cell r="B1926" t="str">
            <v>VA.10 - CHAPISCO COMUM - ARGAMASSA DE CIMENTO E AREIA 1:3</v>
          </cell>
          <cell r="C1926" t="str">
            <v>M2</v>
          </cell>
          <cell r="D1926">
            <v>6.97</v>
          </cell>
        </row>
        <row r="1927">
          <cell r="A1927">
            <v>11002008</v>
          </cell>
          <cell r="B1927" t="str">
            <v>VA.10 - EMBOÇO INTERNO - ARGAMASSA MISTA DE CIMENTO, CAL E AREIA 1:4/12</v>
          </cell>
          <cell r="C1927" t="str">
            <v>M2</v>
          </cell>
          <cell r="D1927">
            <v>44.67</v>
          </cell>
        </row>
        <row r="1928">
          <cell r="A1928">
            <v>11002009</v>
          </cell>
          <cell r="B1928" t="str">
            <v>VA.10 - EMBOÇO INTERNO DESEMPENADO PARA PINTURA - ARGAMASSA MISTA DE CIMENTO, CAL E AREIA 1:3/12</v>
          </cell>
          <cell r="C1928" t="str">
            <v>M2</v>
          </cell>
          <cell r="D1928">
            <v>44.07</v>
          </cell>
        </row>
        <row r="1929">
          <cell r="A1929">
            <v>11002010</v>
          </cell>
          <cell r="B1929" t="str">
            <v>VA.10 - EMBOÇO INTERNO - ARGAMASSA DE CIMENTO E AREIA 1:3</v>
          </cell>
          <cell r="C1929" t="str">
            <v>M2</v>
          </cell>
          <cell r="D1929">
            <v>52.02</v>
          </cell>
        </row>
        <row r="1930">
          <cell r="A1930">
            <v>11002013</v>
          </cell>
          <cell r="B1930" t="str">
            <v>VA.10 - REBOCO INTERNO - ARGAMASSA PRÉ-FABRICADA</v>
          </cell>
          <cell r="C1930" t="str">
            <v>M2</v>
          </cell>
          <cell r="D1930">
            <v>23.19</v>
          </cell>
        </row>
        <row r="1931">
          <cell r="A1931">
            <v>11002015</v>
          </cell>
          <cell r="B1931" t="str">
            <v>VA.09 - REVESTIMENTO COM GESSO</v>
          </cell>
          <cell r="C1931" t="str">
            <v>M2</v>
          </cell>
          <cell r="D1931">
            <v>24.47</v>
          </cell>
        </row>
        <row r="1932">
          <cell r="A1932">
            <v>11002025</v>
          </cell>
          <cell r="B1932" t="str">
            <v>VA.10 - AZULEJOS, JUNTAS AMARRAÇÃO OU A PRUMO - ASSENTES COM ARGAMASSA COMUM</v>
          </cell>
          <cell r="C1932" t="str">
            <v>M2</v>
          </cell>
          <cell r="D1932">
            <v>78.25</v>
          </cell>
        </row>
        <row r="1933">
          <cell r="A1933">
            <v>11002029</v>
          </cell>
          <cell r="B1933" t="str">
            <v>VA.10 - AZULEJOS, JUNTA AMARRAÇÃO OU A PRUMO - ASSENTES COM ARGAMASSA COLANTE</v>
          </cell>
          <cell r="C1933" t="str">
            <v>M2</v>
          </cell>
          <cell r="D1933">
            <v>67.89</v>
          </cell>
        </row>
        <row r="1934">
          <cell r="A1934">
            <v>11002075</v>
          </cell>
          <cell r="B1934" t="str">
            <v>VA.09 - LAMINADO MELAMÍNICO COLADO, 1,3MM DE ESPESSURA - JUNTAS SECAS</v>
          </cell>
          <cell r="C1934" t="str">
            <v>M2</v>
          </cell>
          <cell r="D1934">
            <v>194.74</v>
          </cell>
        </row>
        <row r="1935">
          <cell r="A1935">
            <v>11002105</v>
          </cell>
          <cell r="B1935" t="str">
            <v>CHAPISCO COMUM - ARGAMASSA DE CIMENTO E AREIA 1:4</v>
          </cell>
          <cell r="C1935" t="str">
            <v>M2</v>
          </cell>
          <cell r="D1935">
            <v>6.6</v>
          </cell>
        </row>
        <row r="1936">
          <cell r="A1936">
            <v>11003000</v>
          </cell>
          <cell r="B1936" t="str">
            <v>REVESTIMENTO DE PAREDES EXTERNAS</v>
          </cell>
          <cell r="C1936" t="str">
            <v>.</v>
          </cell>
          <cell r="D1936" t="str">
            <v>.</v>
          </cell>
        </row>
        <row r="1937">
          <cell r="A1937">
            <v>11003001</v>
          </cell>
          <cell r="B1937" t="str">
            <v>VA.10 - CHAPISCO COMUM - ARGAMASSA DE CIMENTO E AREIA 1:3</v>
          </cell>
          <cell r="C1937" t="str">
            <v>M2</v>
          </cell>
          <cell r="D1937">
            <v>6.97</v>
          </cell>
        </row>
        <row r="1938">
          <cell r="A1938">
            <v>11003003</v>
          </cell>
          <cell r="B1938" t="str">
            <v>VA.10 - CHAPISCO RÚSTICO FINO, APLICADO COM PENEIRA - ARGAMASSA DE CIMENTO E AREIA 1:3</v>
          </cell>
          <cell r="C1938" t="str">
            <v>M2</v>
          </cell>
          <cell r="D1938">
            <v>15.04</v>
          </cell>
        </row>
        <row r="1939">
          <cell r="A1939">
            <v>11003004</v>
          </cell>
          <cell r="B1939" t="str">
            <v>VA.10 - CHAPISCO RÚSTICO GROSSO, COM ADIÇÃO DE BRITA N.1</v>
          </cell>
          <cell r="C1939" t="str">
            <v>M2</v>
          </cell>
          <cell r="D1939">
            <v>21.66</v>
          </cell>
        </row>
        <row r="1940">
          <cell r="A1940">
            <v>11003008</v>
          </cell>
          <cell r="B1940" t="str">
            <v>VA.10 - EMBOÇO EXTERNO - ARGAMASSA MISTA DE CIMENTO, CAL E AREIA 1:4/12</v>
          </cell>
          <cell r="C1940" t="str">
            <v>M2</v>
          </cell>
          <cell r="D1940">
            <v>44.67</v>
          </cell>
        </row>
        <row r="1941">
          <cell r="A1941">
            <v>11003009</v>
          </cell>
          <cell r="B1941" t="str">
            <v>VA.10 - EMBOÇO EXTERNO DESEMPENADO PARA PINTURA - ARGAMASSA MISTA DE CIMENTO, CAL E AREIA 1:3/12</v>
          </cell>
          <cell r="C1941" t="str">
            <v>M2</v>
          </cell>
          <cell r="D1941">
            <v>44.07</v>
          </cell>
        </row>
        <row r="1942">
          <cell r="A1942">
            <v>11003010</v>
          </cell>
          <cell r="B1942" t="str">
            <v>VA.10 - EMBOÇO EXTERNO - ARGAMASSA DE CIMENTO E AREIA 1:3</v>
          </cell>
          <cell r="C1942" t="str">
            <v>M2</v>
          </cell>
          <cell r="D1942">
            <v>52.02</v>
          </cell>
        </row>
        <row r="1943">
          <cell r="A1943">
            <v>11003013</v>
          </cell>
          <cell r="B1943" t="str">
            <v>VA.10 - REBOCO EXTERNO - ARGAMASSA PRÉ-FABRICADA</v>
          </cell>
          <cell r="C1943" t="str">
            <v>M2</v>
          </cell>
          <cell r="D1943">
            <v>21.67</v>
          </cell>
        </row>
        <row r="1944">
          <cell r="A1944">
            <v>11003041</v>
          </cell>
          <cell r="B1944" t="str">
            <v>VA.10 - PASTILHAS DE PORCELANA FOSCA, 3/4" - FAIXAS DE ATÉ 20CM</v>
          </cell>
          <cell r="C1944" t="str">
            <v>M</v>
          </cell>
          <cell r="D1944">
            <v>112.94</v>
          </cell>
        </row>
        <row r="1945">
          <cell r="A1945">
            <v>11003045</v>
          </cell>
          <cell r="B1945" t="str">
            <v>VA.10 - REVESTIMENTO CERÂMICO ANTI-PICHAÇÃO, JUNTAS AMARRAÇÃO OU PRUMO - ASSENTADOS COM ARGAMASSA COMUM</v>
          </cell>
          <cell r="C1945" t="str">
            <v>M2</v>
          </cell>
          <cell r="D1945">
            <v>191.79</v>
          </cell>
        </row>
        <row r="1946">
          <cell r="A1946">
            <v>11003046</v>
          </cell>
          <cell r="B1946" t="str">
            <v>VA.10 - REVESTIMENTO CERÂMICO ANTI-PICHAÇÃO, JUNTAS AMARRAÇÃO OU PRUMO - ASSENTADOS COM ARGAMASSA COLANTE</v>
          </cell>
          <cell r="C1946" t="str">
            <v>M2</v>
          </cell>
          <cell r="D1946">
            <v>79.989999999999995</v>
          </cell>
        </row>
        <row r="1947">
          <cell r="A1947">
            <v>11003047</v>
          </cell>
          <cell r="B1947" t="str">
            <v>VA.10 - REVESTIMENTO CERÂMICO ESMALTADO, JUNTAS AMARRAÇÃO OU PRUMO - ASSENTADOS COM ARGAMASSA COMUM</v>
          </cell>
          <cell r="C1947" t="str">
            <v>M2</v>
          </cell>
          <cell r="D1947">
            <v>217.35</v>
          </cell>
        </row>
        <row r="1948">
          <cell r="A1948">
            <v>11003048</v>
          </cell>
          <cell r="B1948" t="str">
            <v>VA.10 - REVESTIMENTO CERÂMICO ESMALTADO, JUNTAS AMARRAÇÃO OU PRUMO - ASSENTADOS COM ARGAMASSA COLANTE</v>
          </cell>
          <cell r="C1948" t="str">
            <v>M2</v>
          </cell>
          <cell r="D1948">
            <v>105.54</v>
          </cell>
        </row>
        <row r="1949">
          <cell r="A1949">
            <v>11003105</v>
          </cell>
          <cell r="B1949" t="str">
            <v>CHAPISCO COMUM - ARGAMASSA DE CIMENTO E AREIA 1:4</v>
          </cell>
          <cell r="C1949" t="str">
            <v>M2</v>
          </cell>
          <cell r="D1949">
            <v>6.6</v>
          </cell>
        </row>
        <row r="1950">
          <cell r="A1950">
            <v>11004000</v>
          </cell>
          <cell r="B1950" t="str">
            <v>ARREMATES DE REVESTIMENTO</v>
          </cell>
          <cell r="C1950" t="str">
            <v>.</v>
          </cell>
          <cell r="D1950" t="str">
            <v>.</v>
          </cell>
        </row>
        <row r="1951">
          <cell r="A1951">
            <v>11004004</v>
          </cell>
          <cell r="B1951" t="str">
            <v>CANTONEIRA DE PROTEÇÃO - PERFIL "L" DE FERRO, 1 1/4" X 1 1/4" X 1/8"</v>
          </cell>
          <cell r="C1951" t="str">
            <v>M</v>
          </cell>
          <cell r="D1951">
            <v>39.83</v>
          </cell>
        </row>
        <row r="1952">
          <cell r="A1952">
            <v>11004005</v>
          </cell>
          <cell r="B1952" t="str">
            <v>DP.15 - CANTONEIRA DE PROTEÇÃO - PERFIL "L" DE FERRO, 1"X1"X1/8"</v>
          </cell>
          <cell r="C1952" t="str">
            <v>M</v>
          </cell>
          <cell r="D1952">
            <v>36.57</v>
          </cell>
        </row>
        <row r="1953">
          <cell r="A1953">
            <v>11004006</v>
          </cell>
          <cell r="B1953" t="str">
            <v>DP.15 - CANTONEIRA DE PROTEÇÃO - PERFIL "L" DE ALUMÍNIO, 1"X1"X1/8"</v>
          </cell>
          <cell r="C1953" t="str">
            <v>M</v>
          </cell>
          <cell r="D1953">
            <v>40.81</v>
          </cell>
        </row>
        <row r="1954">
          <cell r="A1954">
            <v>11004013</v>
          </cell>
          <cell r="B1954" t="str">
            <v>DP.15 - CANTONEIRA DE PROTEÇÃO PARA REBOCO - PERFIL "Y" DE ALUMÍNIO</v>
          </cell>
          <cell r="C1954" t="str">
            <v>M</v>
          </cell>
          <cell r="D1954">
            <v>33.08</v>
          </cell>
        </row>
        <row r="1955">
          <cell r="A1955">
            <v>11004017</v>
          </cell>
          <cell r="B1955" t="str">
            <v>DA.01/03 - CANTONEIRA DE PROTEÇÃO PARA AZULEJOS - PERFIL "TRIFACE" DE ALUMÍNIO</v>
          </cell>
          <cell r="C1955" t="str">
            <v>M</v>
          </cell>
          <cell r="D1955">
            <v>37.76</v>
          </cell>
        </row>
        <row r="1956">
          <cell r="A1956">
            <v>11004050</v>
          </cell>
          <cell r="B1956" t="str">
            <v>DG.10/16 - PEITORIL DE ARGAMASSA DE CIMENTO QUEIMADO -  ESPESSURA 2CM</v>
          </cell>
          <cell r="C1956" t="str">
            <v>M</v>
          </cell>
          <cell r="D1956">
            <v>19.670000000000002</v>
          </cell>
        </row>
        <row r="1957">
          <cell r="A1957">
            <v>11004056</v>
          </cell>
          <cell r="B1957" t="str">
            <v>DG.10/16 - PEITORIL DE GRANILITE - ESPESSURA 2CM, LARGURA 20CM</v>
          </cell>
          <cell r="C1957" t="str">
            <v>M</v>
          </cell>
          <cell r="D1957">
            <v>117.41</v>
          </cell>
        </row>
        <row r="1958">
          <cell r="A1958">
            <v>11004058</v>
          </cell>
          <cell r="B1958" t="str">
            <v>EF-06 - PEITORIL DE GRANITO POLIDO - ESP=2CM</v>
          </cell>
          <cell r="C1958" t="str">
            <v>M</v>
          </cell>
          <cell r="D1958">
            <v>3343.56</v>
          </cell>
        </row>
        <row r="1959">
          <cell r="A1959">
            <v>11050000</v>
          </cell>
          <cell r="B1959" t="str">
            <v>DEMOLIÇÕES</v>
          </cell>
          <cell r="C1959" t="str">
            <v>.</v>
          </cell>
          <cell r="D1959" t="str">
            <v>.</v>
          </cell>
        </row>
        <row r="1960">
          <cell r="A1960">
            <v>11050002</v>
          </cell>
          <cell r="B1960" t="str">
            <v>DEMOLIÇÃO DE ARGAMASSA DE CAL E AREIA OU MISTA</v>
          </cell>
          <cell r="C1960" t="str">
            <v>M2</v>
          </cell>
          <cell r="D1960">
            <v>5.17</v>
          </cell>
        </row>
        <row r="1961">
          <cell r="A1961">
            <v>11050003</v>
          </cell>
          <cell r="B1961" t="str">
            <v>DEMOLIÇÃO DE ARGAMASSA DE CIMENTO E AREIA</v>
          </cell>
          <cell r="C1961" t="str">
            <v>M2</v>
          </cell>
          <cell r="D1961">
            <v>10.35</v>
          </cell>
        </row>
        <row r="1962">
          <cell r="A1962">
            <v>11050005</v>
          </cell>
          <cell r="B1962" t="str">
            <v>DEMOLIÇÃO DE REVESTIMENTO CERÂMICO OU SIMILAR</v>
          </cell>
          <cell r="C1962" t="str">
            <v>M2</v>
          </cell>
          <cell r="D1962">
            <v>36.22</v>
          </cell>
        </row>
        <row r="1963">
          <cell r="A1963">
            <v>11050010</v>
          </cell>
          <cell r="B1963" t="str">
            <v>DEMOLIÇÃO DE LAMBRI DE TÁBUAS OU CHAPAS DE MADEIRA, EXCLUSIVE ENTARUGAMENTO</v>
          </cell>
          <cell r="C1963" t="str">
            <v>M2</v>
          </cell>
          <cell r="D1963">
            <v>32.340000000000003</v>
          </cell>
        </row>
        <row r="1964">
          <cell r="A1964">
            <v>11050015</v>
          </cell>
          <cell r="B1964" t="str">
            <v>DEMOLIÇÃO DE LAMBRI DE TÁBUAS OU CHAPAS DE MADEIRA, INCLUSIVE ENTARUGAMENTO</v>
          </cell>
          <cell r="C1964" t="str">
            <v>M2</v>
          </cell>
          <cell r="D1964">
            <v>64.680000000000007</v>
          </cell>
        </row>
        <row r="1965">
          <cell r="A1965">
            <v>11060000</v>
          </cell>
          <cell r="B1965" t="str">
            <v>RETIRADAS</v>
          </cell>
          <cell r="C1965" t="str">
            <v>.</v>
          </cell>
          <cell r="D1965" t="str">
            <v>.</v>
          </cell>
        </row>
        <row r="1966">
          <cell r="A1966">
            <v>11060005</v>
          </cell>
          <cell r="B1966" t="str">
            <v>RETIRADA DE FORRAS DE PEDRAS NATURAIS - GRANITO OU MÁRMORE</v>
          </cell>
          <cell r="C1966" t="str">
            <v>M2</v>
          </cell>
          <cell r="D1966">
            <v>36.22</v>
          </cell>
        </row>
        <row r="1967">
          <cell r="A1967">
            <v>11060010</v>
          </cell>
          <cell r="B1967" t="str">
            <v>RETIRADA DE LAMBRI DE TÁBUAS OU CHAPAS DE MADEIRA, EXCLUSIVE ENTARUGAMENTO</v>
          </cell>
          <cell r="C1967" t="str">
            <v>M2</v>
          </cell>
          <cell r="D1967">
            <v>8.56</v>
          </cell>
        </row>
        <row r="1968">
          <cell r="A1968">
            <v>11060015</v>
          </cell>
          <cell r="B1968" t="str">
            <v>RETIRADA DE LAMBRI DE TÁBUAS OU CHAPAS DE MADEIRA, INCLUSIVE ENTARUGAMENTO</v>
          </cell>
          <cell r="C1968" t="str">
            <v>M2</v>
          </cell>
          <cell r="D1968">
            <v>25.67</v>
          </cell>
        </row>
        <row r="1969">
          <cell r="A1969">
            <v>11070000</v>
          </cell>
          <cell r="B1969" t="str">
            <v>RECOLOCAÇÕES</v>
          </cell>
          <cell r="C1969" t="str">
            <v>.</v>
          </cell>
          <cell r="D1969" t="str">
            <v>.</v>
          </cell>
        </row>
        <row r="1970">
          <cell r="A1970">
            <v>11070005</v>
          </cell>
          <cell r="B1970" t="str">
            <v>RECOLOCAÇÃO DE FORRAS DE PEDRAS NATURAIS - GRANITO OU MÁRMORE</v>
          </cell>
          <cell r="C1970" t="str">
            <v>M2</v>
          </cell>
          <cell r="D1970">
            <v>26.06</v>
          </cell>
        </row>
        <row r="1971">
          <cell r="A1971">
            <v>11080000</v>
          </cell>
          <cell r="B1971" t="str">
            <v>SERVIÇOS PARCIAIS</v>
          </cell>
          <cell r="C1971" t="str">
            <v>.</v>
          </cell>
          <cell r="D1971" t="str">
            <v>.</v>
          </cell>
        </row>
        <row r="1972">
          <cell r="A1972">
            <v>11080001</v>
          </cell>
          <cell r="B1972" t="str">
            <v>REPAROS EM TRINCAS E RACHADURAS</v>
          </cell>
          <cell r="C1972" t="str">
            <v>M</v>
          </cell>
          <cell r="D1972">
            <v>45.49</v>
          </cell>
        </row>
        <row r="1973">
          <cell r="A1973">
            <v>11080005</v>
          </cell>
          <cell r="B1973" t="str">
            <v>REPAROS EM EMBOÇO - ARGAMASSA MISTA DE CIMENTO, CAL E AREIA 1:4/12</v>
          </cell>
          <cell r="C1973" t="str">
            <v>M2</v>
          </cell>
          <cell r="D1973">
            <v>62.36</v>
          </cell>
        </row>
        <row r="1974">
          <cell r="A1974">
            <v>11080006</v>
          </cell>
          <cell r="B1974" t="str">
            <v>REPAROS EM REBOCO - ARGAMASSA DE CAL E AREIA 1:2</v>
          </cell>
          <cell r="C1974" t="str">
            <v>M2</v>
          </cell>
          <cell r="D1974">
            <v>32.299999999999997</v>
          </cell>
        </row>
        <row r="1975">
          <cell r="A1975">
            <v>12000000</v>
          </cell>
          <cell r="B1975" t="str">
            <v>FORROS</v>
          </cell>
          <cell r="C1975">
            <v>0</v>
          </cell>
          <cell r="D1975">
            <v>0</v>
          </cell>
        </row>
        <row r="1976">
          <cell r="A1976">
            <v>12001000</v>
          </cell>
          <cell r="B1976" t="str">
            <v>FORROS FALSOS</v>
          </cell>
          <cell r="C1976" t="str">
            <v>.</v>
          </cell>
          <cell r="D1976" t="str">
            <v>.</v>
          </cell>
        </row>
        <row r="1977">
          <cell r="A1977">
            <v>12001030</v>
          </cell>
          <cell r="B1977" t="str">
            <v>FORRO FIBRA MINERAL MODELADO ÚMIDA - ACABAMENTO SUPERFÍCIE PINTURA VINÍLICA A BASE DE LÁTEX BRANCA - ESPESSURA 13MM, NRC=0,50, CAC=MÍNIMO 35</v>
          </cell>
          <cell r="C1977" t="str">
            <v>M2</v>
          </cell>
          <cell r="D1977">
            <v>148.76</v>
          </cell>
        </row>
        <row r="1978">
          <cell r="A1978">
            <v>12001040</v>
          </cell>
          <cell r="B1978" t="str">
            <v>VX.06 - FORRO DE GESSO COMUM - PLACA CONVENCIONAL (FORNECIMENTO E INSTALAÇÃO)</v>
          </cell>
          <cell r="C1978" t="str">
            <v>M2</v>
          </cell>
          <cell r="D1978">
            <v>76.2</v>
          </cell>
        </row>
        <row r="1979">
          <cell r="A1979">
            <v>12001042</v>
          </cell>
          <cell r="B1979" t="str">
            <v>VX.06 - FORRO DE GESSO ACARTONADO TIPO FGA (FORNECIMENTO E INSTALAÇÃO)</v>
          </cell>
          <cell r="C1979" t="str">
            <v>M2</v>
          </cell>
          <cell r="D1979">
            <v>124.49</v>
          </cell>
        </row>
        <row r="1980">
          <cell r="A1980">
            <v>12001043</v>
          </cell>
          <cell r="B1980" t="str">
            <v>VX.06 - FORRO DE GESSO ACARTONADO TIPO FGE (FORNECIMENTO E INSTALAÇÃO)</v>
          </cell>
          <cell r="C1980" t="str">
            <v>M2</v>
          </cell>
          <cell r="D1980">
            <v>98.82</v>
          </cell>
        </row>
        <row r="1981">
          <cell r="A1981">
            <v>12001045</v>
          </cell>
          <cell r="B1981" t="str">
            <v>FORRO EM RÉGUA DE PVC 200MM - INCLUSIVE PERFIS DE FIXAÇÃO E ACABAMENTO</v>
          </cell>
          <cell r="C1981" t="str">
            <v>M2</v>
          </cell>
          <cell r="D1981">
            <v>112.42</v>
          </cell>
        </row>
        <row r="1982">
          <cell r="A1982">
            <v>12050000</v>
          </cell>
          <cell r="B1982" t="str">
            <v>DEMOLIÇÕES</v>
          </cell>
          <cell r="C1982" t="str">
            <v>.</v>
          </cell>
          <cell r="D1982" t="str">
            <v>.</v>
          </cell>
        </row>
        <row r="1983">
          <cell r="A1983">
            <v>12050001</v>
          </cell>
          <cell r="B1983" t="str">
            <v>DEMOLIÇÃO DE ESTUQUE COMUM, EXCLUSIVE ENTARUGAMENTO</v>
          </cell>
          <cell r="C1983" t="str">
            <v>M2</v>
          </cell>
          <cell r="D1983">
            <v>6.92</v>
          </cell>
        </row>
        <row r="1984">
          <cell r="A1984">
            <v>12050002</v>
          </cell>
          <cell r="B1984" t="str">
            <v>DEMOLIÇÃO DE FORRO DE TÁBUAS OU CHAPAS DE MADEIRA, EXCLUSIVE ENTARUGAMENTO</v>
          </cell>
          <cell r="C1984" t="str">
            <v>M2</v>
          </cell>
          <cell r="D1984">
            <v>9.2200000000000006</v>
          </cell>
        </row>
        <row r="1985">
          <cell r="A1985">
            <v>12050005</v>
          </cell>
          <cell r="B1985" t="str">
            <v>DEMOLIÇÃO DE FORRO DE GESSO</v>
          </cell>
          <cell r="C1985" t="str">
            <v>M2</v>
          </cell>
          <cell r="D1985">
            <v>4.1500000000000004</v>
          </cell>
        </row>
        <row r="1986">
          <cell r="A1986">
            <v>12050020</v>
          </cell>
          <cell r="B1986" t="str">
            <v>DEMOLIÇÃO DE ENTARUGAMENTO DE FORRO</v>
          </cell>
          <cell r="C1986" t="str">
            <v>M2</v>
          </cell>
          <cell r="D1986">
            <v>9.2200000000000006</v>
          </cell>
        </row>
        <row r="1987">
          <cell r="A1987">
            <v>12060000</v>
          </cell>
          <cell r="B1987" t="str">
            <v>RETIRADAS</v>
          </cell>
          <cell r="C1987" t="str">
            <v>.</v>
          </cell>
          <cell r="D1987" t="str">
            <v>.</v>
          </cell>
        </row>
        <row r="1988">
          <cell r="A1988">
            <v>12060001</v>
          </cell>
          <cell r="B1988" t="str">
            <v>RETIRADA DE FORRO DE TÁBUAS OU CHAPAS EM GERAL - PREGADAS</v>
          </cell>
          <cell r="C1988" t="str">
            <v>M2</v>
          </cell>
          <cell r="D1988">
            <v>17.23</v>
          </cell>
        </row>
        <row r="1989">
          <cell r="A1989">
            <v>12060002</v>
          </cell>
          <cell r="B1989" t="str">
            <v>RETIRADA DE FORRO DE CHAPAS EM GERAL - APOIADAS</v>
          </cell>
          <cell r="C1989" t="str">
            <v>M2</v>
          </cell>
          <cell r="D1989">
            <v>7.46</v>
          </cell>
        </row>
        <row r="1990">
          <cell r="A1990">
            <v>12060020</v>
          </cell>
          <cell r="B1990" t="str">
            <v>RETIRADA DE ENTARUGAMENTO DE FORRO</v>
          </cell>
          <cell r="C1990" t="str">
            <v>M2</v>
          </cell>
          <cell r="D1990">
            <v>20.63</v>
          </cell>
        </row>
        <row r="1991">
          <cell r="A1991">
            <v>12060030</v>
          </cell>
          <cell r="B1991" t="str">
            <v>RETIRADA DE FORRO EM RÉGUAS DE PVC, INCLUSIVE PERFIS</v>
          </cell>
          <cell r="C1991" t="str">
            <v>M2</v>
          </cell>
          <cell r="D1991">
            <v>25.79</v>
          </cell>
        </row>
        <row r="1992">
          <cell r="A1992">
            <v>12070000</v>
          </cell>
          <cell r="B1992" t="str">
            <v>RECOLOCAÇÕES</v>
          </cell>
          <cell r="C1992" t="str">
            <v>.</v>
          </cell>
          <cell r="D1992" t="str">
            <v>.</v>
          </cell>
        </row>
        <row r="1993">
          <cell r="A1993">
            <v>12070031</v>
          </cell>
          <cell r="B1993" t="str">
            <v>RECOLOCAÇÃO DE FORROS, APOIADOS OU ENCAIXADOS</v>
          </cell>
          <cell r="C1993" t="str">
            <v>M2</v>
          </cell>
          <cell r="D1993">
            <v>7.74</v>
          </cell>
        </row>
        <row r="1994">
          <cell r="A1994">
            <v>13000000</v>
          </cell>
          <cell r="B1994" t="str">
            <v>PISOS</v>
          </cell>
          <cell r="C1994">
            <v>0</v>
          </cell>
          <cell r="D1994">
            <v>0</v>
          </cell>
        </row>
        <row r="1995">
          <cell r="A1995">
            <v>13001000</v>
          </cell>
          <cell r="B1995" t="str">
            <v>LASTROS E ENCHIMENTOS</v>
          </cell>
          <cell r="C1995" t="str">
            <v>.</v>
          </cell>
          <cell r="D1995" t="str">
            <v>.</v>
          </cell>
        </row>
        <row r="1996">
          <cell r="A1996">
            <v>13001001</v>
          </cell>
          <cell r="B1996" t="str">
            <v>ENCHIMENTO COM TIJOLOS CERÂMICOS FURADOS</v>
          </cell>
          <cell r="C1996" t="str">
            <v>M3</v>
          </cell>
          <cell r="D1996">
            <v>253.57</v>
          </cell>
        </row>
        <row r="1997">
          <cell r="A1997">
            <v>13001002</v>
          </cell>
          <cell r="B1997" t="str">
            <v>ENCHIMENTO COM ARGILA EXPANDIDA</v>
          </cell>
          <cell r="C1997" t="str">
            <v>M3</v>
          </cell>
          <cell r="D1997">
            <v>617.87</v>
          </cell>
        </row>
        <row r="1998">
          <cell r="A1998">
            <v>13001010</v>
          </cell>
          <cell r="B1998" t="str">
            <v>LASTRO DE BRITA</v>
          </cell>
          <cell r="C1998" t="str">
            <v>M3</v>
          </cell>
          <cell r="D1998">
            <v>221.69</v>
          </cell>
        </row>
        <row r="1999">
          <cell r="A1999">
            <v>13001011</v>
          </cell>
          <cell r="B1999" t="str">
            <v>LASTRO DE AGREGADO RECICLADO</v>
          </cell>
          <cell r="C1999" t="str">
            <v>M3</v>
          </cell>
          <cell r="D1999">
            <v>151.25</v>
          </cell>
        </row>
        <row r="2000">
          <cell r="A2000">
            <v>13001014</v>
          </cell>
          <cell r="B2000" t="str">
            <v>LASTRO DE CONCRETO - 150KG CIM/M3</v>
          </cell>
          <cell r="C2000" t="str">
            <v>M3</v>
          </cell>
          <cell r="D2000">
            <v>505.26</v>
          </cell>
        </row>
        <row r="2001">
          <cell r="A2001">
            <v>13001015</v>
          </cell>
          <cell r="B2001" t="str">
            <v>LASTRO DE CONCRETO - 200KG CIM/M3</v>
          </cell>
          <cell r="C2001" t="str">
            <v>M3</v>
          </cell>
          <cell r="D2001">
            <v>538.01</v>
          </cell>
        </row>
        <row r="2002">
          <cell r="A2002">
            <v>13001017</v>
          </cell>
          <cell r="B2002" t="str">
            <v>LASTRO DE CONCRETO, COM HIDROFUGO - 150KG CIM/M3</v>
          </cell>
          <cell r="C2002" t="str">
            <v>M3</v>
          </cell>
          <cell r="D2002">
            <v>865.48</v>
          </cell>
        </row>
        <row r="2003">
          <cell r="A2003">
            <v>13001018</v>
          </cell>
          <cell r="B2003" t="str">
            <v>LASTRO DE CONCRETO, COM HIDROFUGO - 200KG CIM/M3</v>
          </cell>
          <cell r="C2003" t="str">
            <v>M3</v>
          </cell>
          <cell r="D2003">
            <v>1018.31</v>
          </cell>
        </row>
        <row r="2004">
          <cell r="A2004">
            <v>13001019</v>
          </cell>
          <cell r="B2004" t="str">
            <v>LASTRO DE CONCRETO COM AGREGADO RECICLADO - 150KG CIM/M3</v>
          </cell>
          <cell r="C2004" t="str">
            <v>M3</v>
          </cell>
          <cell r="D2004">
            <v>439.27</v>
          </cell>
        </row>
        <row r="2005">
          <cell r="A2005">
            <v>13001020</v>
          </cell>
          <cell r="B2005" t="str">
            <v>LASTRO DE CONCRETO COM AGREGADO RECICLADO - 200KG CIM/M3</v>
          </cell>
          <cell r="C2005" t="str">
            <v>M3</v>
          </cell>
          <cell r="D2005">
            <v>477.05</v>
          </cell>
        </row>
        <row r="2006">
          <cell r="A2006">
            <v>13001102</v>
          </cell>
          <cell r="B2006" t="str">
            <v>ENCHIMENTO DE CONCRETO COM AGREGADO RECICLADO</v>
          </cell>
          <cell r="C2006" t="str">
            <v>M3</v>
          </cell>
          <cell r="D2006">
            <v>411.48</v>
          </cell>
        </row>
        <row r="2007">
          <cell r="A2007">
            <v>13002000</v>
          </cell>
          <cell r="B2007" t="str">
            <v>REVESTIMENTO DE PISOS</v>
          </cell>
          <cell r="C2007" t="str">
            <v>.</v>
          </cell>
          <cell r="D2007" t="str">
            <v>.</v>
          </cell>
        </row>
        <row r="2008">
          <cell r="A2008">
            <v>13002001</v>
          </cell>
          <cell r="B2008" t="str">
            <v>CIMENTADO COMUM, DESEMPENADO - ESPESSURA 20MM</v>
          </cell>
          <cell r="C2008" t="str">
            <v>M2</v>
          </cell>
          <cell r="D2008">
            <v>59.18</v>
          </cell>
        </row>
        <row r="2009">
          <cell r="A2009">
            <v>13002002</v>
          </cell>
          <cell r="B2009" t="str">
            <v>CIMENTADO COMUM, DESEMPENADO E ALISADO - ESPESSURA 20MM</v>
          </cell>
          <cell r="C2009" t="str">
            <v>M2</v>
          </cell>
          <cell r="D2009">
            <v>62</v>
          </cell>
        </row>
        <row r="2010">
          <cell r="A2010">
            <v>13002003</v>
          </cell>
          <cell r="B2010" t="str">
            <v>CIMENTADO COM CORANTE, DESEMPENADO E ALISADO - ESPESSURA 20MM</v>
          </cell>
          <cell r="C2010" t="str">
            <v>M2</v>
          </cell>
          <cell r="D2010">
            <v>67</v>
          </cell>
        </row>
        <row r="2011">
          <cell r="A2011">
            <v>13002004</v>
          </cell>
          <cell r="B2011" t="str">
            <v>ACABAMENTO DE PISO DE CONCRETO TIPO BAMBOLÊ</v>
          </cell>
          <cell r="C2011" t="str">
            <v>M2</v>
          </cell>
          <cell r="D2011">
            <v>5.81</v>
          </cell>
        </row>
        <row r="2012">
          <cell r="A2012">
            <v>13002005</v>
          </cell>
          <cell r="B2012" t="str">
            <v>NG.05/08 - GRANILITE - ESPESSURA 8MM</v>
          </cell>
          <cell r="C2012" t="str">
            <v>M2</v>
          </cell>
          <cell r="D2012">
            <v>142.53</v>
          </cell>
        </row>
        <row r="2013">
          <cell r="A2013">
            <v>13002006</v>
          </cell>
          <cell r="B2013" t="str">
            <v>NG.05/08 - CIMENTADO COMUM COM AGREGADO RECLICLADO, DESEMPENADO ALISADO - ESPESSURA 20MM</v>
          </cell>
          <cell r="C2013" t="str">
            <v>M2</v>
          </cell>
          <cell r="D2013">
            <v>55.41</v>
          </cell>
        </row>
        <row r="2014">
          <cell r="A2014">
            <v>13002007</v>
          </cell>
          <cell r="B2014" t="str">
            <v>NG.05/08 - ARGAMASSA DE ALTA RESISTÊNCIA, TIPO LEVE - ESPESSURA 8MM</v>
          </cell>
          <cell r="C2014" t="str">
            <v>M2</v>
          </cell>
          <cell r="D2014">
            <v>137.02000000000001</v>
          </cell>
        </row>
        <row r="2015">
          <cell r="A2015">
            <v>13002008</v>
          </cell>
          <cell r="B2015" t="str">
            <v>NG.05/08 - ARGAMASSA DE ALTA RESISTÊNCIA, TIPO MÉDIO - ESPESSURA 12MM</v>
          </cell>
          <cell r="C2015" t="str">
            <v>M2</v>
          </cell>
          <cell r="D2015">
            <v>138.15</v>
          </cell>
        </row>
        <row r="2016">
          <cell r="A2016">
            <v>13002009</v>
          </cell>
          <cell r="B2016" t="str">
            <v>CIMENTADO COM AGREGADO RECICLADO, COM CORANTE DESEMPENADO  ALISADO</v>
          </cell>
          <cell r="C2016" t="str">
            <v>M2</v>
          </cell>
          <cell r="D2016">
            <v>57.4</v>
          </cell>
        </row>
        <row r="2017">
          <cell r="A2017">
            <v>13002010</v>
          </cell>
          <cell r="B2017" t="str">
            <v>CIMENTADO COMUM COM AGREGADO RECICLADO, DESEMPENADO - ESPESSURA 20MM</v>
          </cell>
          <cell r="C2017" t="str">
            <v>M2</v>
          </cell>
          <cell r="D2017">
            <v>51.66</v>
          </cell>
        </row>
        <row r="2018">
          <cell r="A2018">
            <v>13002011</v>
          </cell>
          <cell r="B2018" t="str">
            <v>PISO ESTRUTURAL EM CONCRETO ARMADO - 7CM</v>
          </cell>
          <cell r="C2018" t="str">
            <v>M2</v>
          </cell>
          <cell r="D2018">
            <v>70.36</v>
          </cell>
        </row>
        <row r="2019">
          <cell r="A2019">
            <v>13002037</v>
          </cell>
          <cell r="B2019" t="str">
            <v>MOSAICO PORTUGUÊS UMA OU DUAS CORES SOBRE BASE DE AREIA RECICLADA</v>
          </cell>
          <cell r="C2019" t="str">
            <v>M2</v>
          </cell>
          <cell r="D2019">
            <v>182.2</v>
          </cell>
        </row>
        <row r="2020">
          <cell r="A2020">
            <v>13002038</v>
          </cell>
          <cell r="B2020" t="str">
            <v>PISO CERÂMICO NÃO ESMALTADO ANTIDERRAPANTE  - ASSENTADO COM ARGAMASSA COMUM (PARA COZINHAS E REFEITÓRIOS)</v>
          </cell>
          <cell r="C2020" t="str">
            <v>M2</v>
          </cell>
          <cell r="D2020">
            <v>288.94</v>
          </cell>
        </row>
        <row r="2021">
          <cell r="A2021">
            <v>13002039</v>
          </cell>
          <cell r="B2021" t="str">
            <v>PISO CERÂMICO NÃO ESMALTADO ANTIDERRAPANTE - ASSENTADO COM ARGAMASSA COLANTE (PARA COZINHAS E REFEITÓRIOS)</v>
          </cell>
          <cell r="C2021" t="str">
            <v>M2</v>
          </cell>
          <cell r="D2021">
            <v>232.26</v>
          </cell>
        </row>
        <row r="2022">
          <cell r="A2022">
            <v>13002040</v>
          </cell>
          <cell r="B2022" t="str">
            <v>PISO CERÂMICO ESMALTADO  (PEI-5) - ASSENTADO COM ARGAMASSA COMUM</v>
          </cell>
          <cell r="C2022" t="str">
            <v>M2</v>
          </cell>
          <cell r="D2022">
            <v>156.47</v>
          </cell>
        </row>
        <row r="2023">
          <cell r="A2023">
            <v>13002042</v>
          </cell>
          <cell r="B2023" t="str">
            <v>PISO CERÂMICO ESMALTADO (PEI-5) - ASSENTADO COM ARGAMASSA COLANTE</v>
          </cell>
          <cell r="C2023" t="str">
            <v>M2</v>
          </cell>
          <cell r="D2023">
            <v>99.8</v>
          </cell>
        </row>
        <row r="2024">
          <cell r="A2024">
            <v>13002043</v>
          </cell>
          <cell r="B2024" t="str">
            <v>DY.02 - PISO PODOTÁTIL, ALERTA OU DIRECIONAL, EM BORRACHA SINTÉTICA ASSENTES COM COLA</v>
          </cell>
          <cell r="C2024" t="str">
            <v>M2</v>
          </cell>
          <cell r="D2024">
            <v>215.8</v>
          </cell>
        </row>
        <row r="2025">
          <cell r="A2025">
            <v>13002044</v>
          </cell>
          <cell r="B2025" t="str">
            <v>DY.02 - PISO PODOTÁTIL, ALERTA OU DIRECIONAL, EM BORRACHA SINTÉTICA ASSENTES COM ARGAMASSA</v>
          </cell>
          <cell r="C2025" t="str">
            <v>M2</v>
          </cell>
          <cell r="D2025">
            <v>461.47</v>
          </cell>
        </row>
        <row r="2026">
          <cell r="A2026">
            <v>13002046</v>
          </cell>
          <cell r="B2026" t="str">
            <v>DY.02 - PISO PODOTÁTIL, ALERTA DIRECIONAL, INTERTRAVADO 6CM</v>
          </cell>
          <cell r="C2026" t="str">
            <v>M2</v>
          </cell>
          <cell r="D2026">
            <v>131.22</v>
          </cell>
        </row>
        <row r="2027">
          <cell r="A2027">
            <v>13002047</v>
          </cell>
          <cell r="B2027" t="str">
            <v>DY.02 - PISO PODOTÁTIL, ALERTA OU DIRECIONAL, EM LADRILHO HIDRÁULICO</v>
          </cell>
          <cell r="C2027" t="str">
            <v>M2</v>
          </cell>
          <cell r="D2027">
            <v>166.24</v>
          </cell>
        </row>
        <row r="2028">
          <cell r="A2028">
            <v>13002054</v>
          </cell>
          <cell r="B2028" t="str">
            <v>DY.02 - PISO PODOTÁTIL COLORIDO, ALERTA OU DIRECIONAL VIBRO-PRENSADO - 3CM - SELADO</v>
          </cell>
          <cell r="C2028" t="str">
            <v>M2</v>
          </cell>
          <cell r="D2028">
            <v>207.15</v>
          </cell>
        </row>
        <row r="2029">
          <cell r="A2029">
            <v>13002058</v>
          </cell>
          <cell r="B2029" t="str">
            <v>PISO EM GRANITO CINZA MAUA, PLACAS - ESPESSURA 2CM</v>
          </cell>
          <cell r="C2029" t="str">
            <v>M2</v>
          </cell>
          <cell r="D2029">
            <v>481.22</v>
          </cell>
        </row>
        <row r="2030">
          <cell r="A2030">
            <v>13002060</v>
          </cell>
          <cell r="B2030" t="str">
            <v>GRANITO POLIDO, FORRAS DE 20MM - VERDE UBATUBA</v>
          </cell>
          <cell r="C2030" t="str">
            <v>M2</v>
          </cell>
          <cell r="D2030">
            <v>430.52</v>
          </cell>
        </row>
        <row r="2031">
          <cell r="A2031">
            <v>13002062</v>
          </cell>
          <cell r="B2031" t="str">
            <v>MÁRMORE POLIDO, FORRAS DE 20MM - BRANCO ESPIRITO SANTO</v>
          </cell>
          <cell r="C2031" t="str">
            <v>M2</v>
          </cell>
          <cell r="D2031">
            <v>570.85</v>
          </cell>
        </row>
        <row r="2032">
          <cell r="A2032">
            <v>13002072</v>
          </cell>
          <cell r="B2032" t="str">
            <v>PISO PORTÁTIL DE POLIPROPILENO EM QUADRAS DE TÊNIS - FORNECIMENTO E INSTALAÇÃO</v>
          </cell>
          <cell r="C2032" t="str">
            <v>M2</v>
          </cell>
          <cell r="D2032">
            <v>439.98</v>
          </cell>
        </row>
        <row r="2033">
          <cell r="A2033">
            <v>13002073</v>
          </cell>
          <cell r="B2033" t="str">
            <v xml:space="preserve"> PISO PORTÁTIL DE POLIPROPILENO EM QUADRAS POLIESPORTIVAS,
ÁREA EXTERNA - FORNECIMENTO E INSTALAÇÃO</v>
          </cell>
          <cell r="C2033" t="str">
            <v>M2</v>
          </cell>
          <cell r="D2033">
            <v>439.98</v>
          </cell>
        </row>
        <row r="2034">
          <cell r="A2034">
            <v>13002074</v>
          </cell>
          <cell r="B2034" t="str">
            <v xml:space="preserve"> PISO PORTÁTIL DE POLIPROPILENO EM QUADRAS POLIESPORTIVAS,
ÁREA INTERNA - FORNECIMENTO E INSTALAÇÃO</v>
          </cell>
          <cell r="C2034" t="str">
            <v>M2</v>
          </cell>
          <cell r="D2034">
            <v>439.98</v>
          </cell>
        </row>
        <row r="2035">
          <cell r="A2035">
            <v>13002087</v>
          </cell>
          <cell r="B2035" t="str">
            <v>PISO VINÍLICO CROMA OU SIMILAR 2,0 MM, EXCLUSIVE ARGAMASSA DE REGULARIZAÇÃO DA BASE</v>
          </cell>
          <cell r="C2035" t="str">
            <v>M2</v>
          </cell>
          <cell r="D2035">
            <v>159.59</v>
          </cell>
        </row>
        <row r="2036">
          <cell r="A2036">
            <v>13002088</v>
          </cell>
          <cell r="B2036" t="str">
            <v>PISO VINÍLICO CROMA OU SIMILAR - E=3,2 MM, EXCLUSIVE ARGAMASSA REGULARIZAÇÃO DA BASE</v>
          </cell>
          <cell r="C2036" t="str">
            <v>M2</v>
          </cell>
          <cell r="D2036">
            <v>245.18</v>
          </cell>
        </row>
        <row r="2037">
          <cell r="A2037">
            <v>13002090</v>
          </cell>
          <cell r="B2037" t="str">
            <v>CHAPAS DE BORRACHA SINTÉTICA ASSENTES COM COLA, E=4 A 5MM - LISAS</v>
          </cell>
          <cell r="C2037" t="str">
            <v>M2</v>
          </cell>
          <cell r="D2037">
            <v>150.65</v>
          </cell>
        </row>
        <row r="2038">
          <cell r="A2038">
            <v>13002091</v>
          </cell>
          <cell r="B2038" t="str">
            <v>CHAPAS DE BORRACHA SINTÉTICA ASSENTES COM COLA, E=4 A 5MM - COM RELEVO</v>
          </cell>
          <cell r="C2038" t="str">
            <v>M2</v>
          </cell>
          <cell r="D2038">
            <v>124.99</v>
          </cell>
        </row>
        <row r="2039">
          <cell r="A2039">
            <v>13002092</v>
          </cell>
          <cell r="B2039" t="str">
            <v>CHAPAS DE BORRACHA SINTÉTICA ASSENTES COM ARGAMASSA, E=8 A 10MM - LISAS</v>
          </cell>
          <cell r="C2039" t="str">
            <v>M2</v>
          </cell>
          <cell r="D2039">
            <v>230.16</v>
          </cell>
        </row>
        <row r="2040">
          <cell r="A2040">
            <v>13002093</v>
          </cell>
          <cell r="B2040" t="str">
            <v>NS.13 - CHAPAS DE BORRACHA SINTÉTICA ASSENTES COM ARGAMASSA, E=8 A 10MM - COM RELEVO</v>
          </cell>
          <cell r="C2040" t="str">
            <v>M2</v>
          </cell>
          <cell r="D2040">
            <v>271.24</v>
          </cell>
        </row>
        <row r="2041">
          <cell r="A2041">
            <v>13002102</v>
          </cell>
          <cell r="B2041" t="str">
            <v>CONTRAPISO CONVENCIONAL COM ESPESSURA ATÉ 4 CM</v>
          </cell>
          <cell r="C2041" t="str">
            <v>M2</v>
          </cell>
          <cell r="D2041">
            <v>39.14</v>
          </cell>
        </row>
        <row r="2042">
          <cell r="A2042">
            <v>13002103</v>
          </cell>
          <cell r="B2042" t="str">
            <v>CONTRAPISO EM ARGAMASSA PRONTA</v>
          </cell>
          <cell r="C2042" t="str">
            <v>M2</v>
          </cell>
          <cell r="D2042">
            <v>39.14</v>
          </cell>
        </row>
        <row r="2043">
          <cell r="A2043">
            <v>13003000</v>
          </cell>
          <cell r="B2043" t="str">
            <v>ARREMATE DE PISOS E ESCADAS</v>
          </cell>
          <cell r="C2043" t="str">
            <v>.</v>
          </cell>
          <cell r="D2043" t="str">
            <v>.</v>
          </cell>
        </row>
        <row r="2044">
          <cell r="A2044">
            <v>13003002</v>
          </cell>
          <cell r="B2044" t="str">
            <v>DA.09 - RODAPÉ DE ARGAMASSA DE CIMENTO E AREIA 1:3 - 10CM</v>
          </cell>
          <cell r="C2044" t="str">
            <v>M</v>
          </cell>
          <cell r="D2044">
            <v>11.56</v>
          </cell>
        </row>
        <row r="2045">
          <cell r="A2045">
            <v>13003004</v>
          </cell>
          <cell r="B2045" t="str">
            <v>DA.09 - RODAPÉ DE GRANILITE - 10CM</v>
          </cell>
          <cell r="C2045" t="str">
            <v>M</v>
          </cell>
          <cell r="D2045">
            <v>87.75</v>
          </cell>
        </row>
        <row r="2046">
          <cell r="A2046">
            <v>13003005</v>
          </cell>
          <cell r="B2046" t="str">
            <v>DA.09 - RODAPÉ DE GRANILITE - MEIA CANA, 10CM</v>
          </cell>
          <cell r="C2046" t="str">
            <v>M</v>
          </cell>
          <cell r="D2046">
            <v>73.42</v>
          </cell>
        </row>
        <row r="2047">
          <cell r="A2047">
            <v>13003007</v>
          </cell>
          <cell r="B2047" t="str">
            <v>DA.09 - RODAPÉ DE ARGAMASSA DE ALTA RESISTÊNCIA - MEIA CANA, 10CM</v>
          </cell>
          <cell r="C2047" t="str">
            <v>M</v>
          </cell>
          <cell r="D2047">
            <v>71.58</v>
          </cell>
        </row>
        <row r="2048">
          <cell r="A2048">
            <v>13003009</v>
          </cell>
          <cell r="B2048" t="str">
            <v>RODAPÉ CERÂMICO ESMALTADO PEIV 7CM À 10CM</v>
          </cell>
          <cell r="C2048" t="str">
            <v>M</v>
          </cell>
          <cell r="D2048">
            <v>25.49</v>
          </cell>
        </row>
        <row r="2049">
          <cell r="A2049">
            <v>13003027</v>
          </cell>
          <cell r="B2049" t="str">
            <v>RODAPÉ DE MADEIRA - PADRÃO CUMARU 7CM</v>
          </cell>
          <cell r="C2049" t="str">
            <v>M</v>
          </cell>
          <cell r="D2049">
            <v>51.17</v>
          </cell>
        </row>
        <row r="2050">
          <cell r="A2050">
            <v>13003031</v>
          </cell>
          <cell r="B2050" t="str">
            <v>RODAPÉ DE FIBRO-VINIL - 7,5CM</v>
          </cell>
          <cell r="C2050" t="str">
            <v>M</v>
          </cell>
          <cell r="D2050">
            <v>34.75</v>
          </cell>
        </row>
        <row r="2051">
          <cell r="A2051">
            <v>13003035</v>
          </cell>
          <cell r="B2051" t="str">
            <v>DA.09 - RODAPÉ DE BORRACHA SINTÉTICA - BOLEADO, 7CM</v>
          </cell>
          <cell r="C2051" t="str">
            <v>M</v>
          </cell>
          <cell r="D2051">
            <v>37.39</v>
          </cell>
        </row>
        <row r="2052">
          <cell r="A2052">
            <v>13003036</v>
          </cell>
          <cell r="B2052" t="str">
            <v>RODAPÉ EM GRANITO CINZA MAUA, ESP. 2CM, ALT. 7CM</v>
          </cell>
          <cell r="C2052" t="str">
            <v>M</v>
          </cell>
          <cell r="D2052">
            <v>75.11</v>
          </cell>
        </row>
        <row r="2053">
          <cell r="A2053">
            <v>13003040</v>
          </cell>
          <cell r="B2053" t="str">
            <v>JUNTA PLÁSTICA PARA PISOS 3/4" X 1/8"</v>
          </cell>
          <cell r="C2053" t="str">
            <v>M</v>
          </cell>
          <cell r="D2053">
            <v>18.170000000000002</v>
          </cell>
        </row>
        <row r="2054">
          <cell r="A2054">
            <v>13003065</v>
          </cell>
          <cell r="B2054" t="str">
            <v>DEGRAUS DE ARGAMASSA DE CIMENTO E AREIA 1:3</v>
          </cell>
          <cell r="C2054" t="str">
            <v>M</v>
          </cell>
          <cell r="D2054">
            <v>47.62</v>
          </cell>
        </row>
        <row r="2055">
          <cell r="A2055">
            <v>13003067</v>
          </cell>
          <cell r="B2055" t="str">
            <v>DEGRAUS DE GRANILITE</v>
          </cell>
          <cell r="C2055" t="str">
            <v>M</v>
          </cell>
          <cell r="D2055">
            <v>104.53</v>
          </cell>
        </row>
        <row r="2056">
          <cell r="A2056">
            <v>13003069</v>
          </cell>
          <cell r="B2056" t="str">
            <v>DEGRAUS DE ARGAMASSA DE ALTA RESISTÊNCIA</v>
          </cell>
          <cell r="C2056" t="str">
            <v>M</v>
          </cell>
          <cell r="D2056">
            <v>95.12</v>
          </cell>
        </row>
        <row r="2057">
          <cell r="A2057">
            <v>13003085</v>
          </cell>
          <cell r="B2057" t="str">
            <v>DEGRAUS DE CHAPAS VINÍLICAS - ESPESSURA 2MM (INCLUSIVE ARGAMASSA DE REGULARIZAÇÃO DA BASE)</v>
          </cell>
          <cell r="C2057" t="str">
            <v>M</v>
          </cell>
          <cell r="D2057">
            <v>129.85</v>
          </cell>
        </row>
        <row r="2058">
          <cell r="A2058">
            <v>13003087</v>
          </cell>
          <cell r="B2058" t="str">
            <v>DEGRAUS DE CHAPAS DE BORRACHA SINTÉTICA - ESPESSURA 4 À 5MM</v>
          </cell>
          <cell r="C2058" t="str">
            <v>M</v>
          </cell>
          <cell r="D2058">
            <v>161.63999999999999</v>
          </cell>
        </row>
        <row r="2059">
          <cell r="A2059">
            <v>13003094</v>
          </cell>
          <cell r="B2059" t="str">
            <v>FITA ANTIDERRAPANTE, FAIXA COM LARGURA=5CM E ESPESSURA=2MM, APLICAÇÃO EM DEGRAU</v>
          </cell>
          <cell r="C2059" t="str">
            <v>M</v>
          </cell>
          <cell r="D2059">
            <v>11.84</v>
          </cell>
        </row>
        <row r="2060">
          <cell r="A2060">
            <v>13004000</v>
          </cell>
          <cell r="B2060" t="str">
            <v>SOLEIRAS</v>
          </cell>
          <cell r="C2060" t="str">
            <v>.</v>
          </cell>
          <cell r="D2060" t="str">
            <v>.</v>
          </cell>
        </row>
        <row r="2061">
          <cell r="A2061">
            <v>13004005</v>
          </cell>
          <cell r="B2061" t="str">
            <v>NP.03 - SOLEIRA PARA PORTA EM GRANITO CINZA SEM POLIMENTO (FOSCO)</v>
          </cell>
          <cell r="C2061" t="str">
            <v>M</v>
          </cell>
          <cell r="D2061">
            <v>98.07</v>
          </cell>
        </row>
        <row r="2062">
          <cell r="A2062">
            <v>13050000</v>
          </cell>
          <cell r="B2062" t="str">
            <v>DEMOLIÇÕES</v>
          </cell>
          <cell r="C2062" t="str">
            <v>.</v>
          </cell>
          <cell r="D2062" t="str">
            <v>.</v>
          </cell>
        </row>
        <row r="2063">
          <cell r="A2063">
            <v>13050001</v>
          </cell>
          <cell r="B2063" t="str">
            <v>DEMOLIÇÃO DE CONCRETO SIMPLES</v>
          </cell>
          <cell r="C2063" t="str">
            <v>M3</v>
          </cell>
          <cell r="D2063">
            <v>336.35</v>
          </cell>
        </row>
        <row r="2064">
          <cell r="A2064">
            <v>13050005</v>
          </cell>
          <cell r="B2064" t="str">
            <v>DEMOLIÇÃO DE ARGAMASSA, CERÂMICA OU SIMILAR INCLUSIVE ARGAMASSA DE REGULARIZAÇÃO</v>
          </cell>
          <cell r="C2064" t="str">
            <v>M2</v>
          </cell>
          <cell r="D2064">
            <v>38.81</v>
          </cell>
        </row>
        <row r="2065">
          <cell r="A2065">
            <v>13050010</v>
          </cell>
          <cell r="B2065" t="str">
            <v>DEMOLIÇÃO DE TACOS DE MADEIRA, INCLUSIVE ARGAMASSA DE ASSENTAMENTO</v>
          </cell>
          <cell r="C2065" t="str">
            <v>M2</v>
          </cell>
          <cell r="D2065">
            <v>25.87</v>
          </cell>
        </row>
        <row r="2066">
          <cell r="A2066">
            <v>13050012</v>
          </cell>
          <cell r="B2066" t="str">
            <v>DEMOLIÇÃO DE SOALHO DE MADEIRA, EXCLUSIVE VIGAMENTO</v>
          </cell>
          <cell r="C2066" t="str">
            <v>M2</v>
          </cell>
          <cell r="D2066">
            <v>25.87</v>
          </cell>
        </row>
        <row r="2067">
          <cell r="A2067">
            <v>13050014</v>
          </cell>
          <cell r="B2067" t="str">
            <v>DEMOLIÇÃO DE SOALHO DE MADEIRA, INCLUSIVE VIGAMENTO</v>
          </cell>
          <cell r="C2067" t="str">
            <v>M2</v>
          </cell>
          <cell r="D2067">
            <v>31.05</v>
          </cell>
        </row>
        <row r="2068">
          <cell r="A2068">
            <v>13050020</v>
          </cell>
          <cell r="B2068" t="str">
            <v>DEMOLIÇÃO DE FIBRO-VINIL OU BORRACHA SINTÉTICA, INCLUSIVE ARGAMASSA DE REGULARIZAÇÃO</v>
          </cell>
          <cell r="C2068" t="str">
            <v>M2</v>
          </cell>
          <cell r="D2068">
            <v>23.29</v>
          </cell>
        </row>
        <row r="2069">
          <cell r="A2069">
            <v>13050030</v>
          </cell>
          <cell r="B2069" t="str">
            <v>DEMOLIÇÃO DE RODAPÉS EM GERAL, INCLUSIVE ARGAMASSA DE ASSENTAMENTO</v>
          </cell>
          <cell r="C2069" t="str">
            <v>M</v>
          </cell>
          <cell r="D2069">
            <v>3.36</v>
          </cell>
        </row>
        <row r="2070">
          <cell r="A2070">
            <v>13050040</v>
          </cell>
          <cell r="B2070" t="str">
            <v>DEMOLIÇÃO DE DEGRAUS EM GERAL, INCLUSIVE ARGAMASSA DE ASSENTAMENTO</v>
          </cell>
          <cell r="C2070" t="str">
            <v>M</v>
          </cell>
          <cell r="D2070">
            <v>10.35</v>
          </cell>
        </row>
        <row r="2071">
          <cell r="A2071">
            <v>13060000</v>
          </cell>
          <cell r="B2071" t="str">
            <v>RETIRADAS</v>
          </cell>
          <cell r="C2071" t="str">
            <v>.</v>
          </cell>
          <cell r="D2071" t="str">
            <v>.</v>
          </cell>
        </row>
        <row r="2072">
          <cell r="A2072">
            <v>13060002</v>
          </cell>
          <cell r="B2072" t="str">
            <v>RETIRADA DE FORRAS DE PEDRAS NATURAIS - GRANITO OU MÁRMORE</v>
          </cell>
          <cell r="C2072" t="str">
            <v>M2</v>
          </cell>
          <cell r="D2072">
            <v>36.22</v>
          </cell>
        </row>
        <row r="2073">
          <cell r="A2073">
            <v>13060010</v>
          </cell>
          <cell r="B2073" t="str">
            <v>RETIRADA DE TACOS DE MADEIRA</v>
          </cell>
          <cell r="C2073" t="str">
            <v>M2</v>
          </cell>
          <cell r="D2073">
            <v>38.81</v>
          </cell>
        </row>
        <row r="2074">
          <cell r="A2074">
            <v>13060012</v>
          </cell>
          <cell r="B2074" t="str">
            <v>RETIRADA DE SOALHO DE MADEIRA, EXCLUSIVE VIGAMENTO</v>
          </cell>
          <cell r="C2074" t="str">
            <v>M2</v>
          </cell>
          <cell r="D2074">
            <v>37.31</v>
          </cell>
        </row>
        <row r="2075">
          <cell r="A2075">
            <v>13060014</v>
          </cell>
          <cell r="B2075" t="str">
            <v>RETIRADA DE SOALHO DE MADEIRA, INCLUSIVE VIGAMENTO</v>
          </cell>
          <cell r="C2075" t="str">
            <v>M2</v>
          </cell>
          <cell r="D2075">
            <v>44.77</v>
          </cell>
        </row>
        <row r="2076">
          <cell r="A2076">
            <v>13060020</v>
          </cell>
          <cell r="B2076" t="str">
            <v>RETIRADA DE FIBRO-VINIL</v>
          </cell>
          <cell r="C2076" t="str">
            <v>M2</v>
          </cell>
          <cell r="D2076">
            <v>36.76</v>
          </cell>
        </row>
        <row r="2077">
          <cell r="A2077">
            <v>13060030</v>
          </cell>
          <cell r="B2077" t="str">
            <v>RETIRADA DE RODAPÉS DE MADEIRA, INCLUSIVE CORDÃO</v>
          </cell>
          <cell r="C2077" t="str">
            <v>M</v>
          </cell>
          <cell r="D2077">
            <v>6.47</v>
          </cell>
        </row>
        <row r="2078">
          <cell r="A2078">
            <v>13070000</v>
          </cell>
          <cell r="B2078" t="str">
            <v>RECOLOCAÇÕES</v>
          </cell>
          <cell r="C2078" t="str">
            <v>.</v>
          </cell>
          <cell r="D2078" t="str">
            <v>.</v>
          </cell>
        </row>
        <row r="2079">
          <cell r="A2079">
            <v>13070010</v>
          </cell>
          <cell r="B2079" t="str">
            <v>RECOLOCAÇÃO DE TACOS DE MADEIRA</v>
          </cell>
          <cell r="C2079" t="str">
            <v>M2</v>
          </cell>
          <cell r="D2079">
            <v>103.36</v>
          </cell>
        </row>
        <row r="2080">
          <cell r="A2080">
            <v>13070012</v>
          </cell>
          <cell r="B2080" t="str">
            <v>RECOLOCAÇÃO DE SOALHO DE MADEIRA, EXCLUSIVE VIGAMENTO</v>
          </cell>
          <cell r="C2080" t="str">
            <v>M2</v>
          </cell>
          <cell r="D2080">
            <v>28.66</v>
          </cell>
        </row>
        <row r="2081">
          <cell r="A2081">
            <v>13070014</v>
          </cell>
          <cell r="B2081" t="str">
            <v>RECOLOCAÇÃO DE SOALHO DE MADEIRA, INCLUSIVE VIGAMENTO</v>
          </cell>
          <cell r="C2081" t="str">
            <v>M2</v>
          </cell>
          <cell r="D2081">
            <v>80.23</v>
          </cell>
        </row>
        <row r="2082">
          <cell r="A2082">
            <v>13070020</v>
          </cell>
          <cell r="B2082" t="str">
            <v>RECOLOCAÇÃO DE FIBRO-VINIL</v>
          </cell>
          <cell r="C2082" t="str">
            <v>M2</v>
          </cell>
          <cell r="D2082">
            <v>15.32</v>
          </cell>
        </row>
        <row r="2083">
          <cell r="A2083">
            <v>13070030</v>
          </cell>
          <cell r="B2083" t="str">
            <v>RECOLOCAÇÃO DE RODAPÉS DE MADEIRA, INCLUSIVE CORDÃO</v>
          </cell>
          <cell r="C2083" t="str">
            <v>M</v>
          </cell>
          <cell r="D2083">
            <v>23.6</v>
          </cell>
        </row>
        <row r="2084">
          <cell r="A2084">
            <v>13080000</v>
          </cell>
          <cell r="B2084" t="str">
            <v>SERVIÇOS PARCIAIS</v>
          </cell>
          <cell r="C2084" t="str">
            <v>.</v>
          </cell>
          <cell r="D2084" t="str">
            <v>.</v>
          </cell>
        </row>
        <row r="2085">
          <cell r="A2085">
            <v>13080015</v>
          </cell>
          <cell r="B2085" t="str">
            <v>COLAGEM DE TACOS SOLTOS - COM FORNECIMENTO DE TACOS</v>
          </cell>
          <cell r="C2085" t="str">
            <v>M2</v>
          </cell>
          <cell r="D2085">
            <v>366.55</v>
          </cell>
        </row>
        <row r="2086">
          <cell r="A2086">
            <v>13080016</v>
          </cell>
          <cell r="B2086" t="str">
            <v>COLAGEM DE TACOS SOLTOS - SEM FORNECIMENTO DE TACOS</v>
          </cell>
          <cell r="C2086" t="str">
            <v>M2</v>
          </cell>
          <cell r="D2086">
            <v>34.68</v>
          </cell>
        </row>
        <row r="2087">
          <cell r="A2087">
            <v>13080017</v>
          </cell>
          <cell r="B2087" t="str">
            <v>REPREGAMENTO DE ASSOALHO DE MADEIRA</v>
          </cell>
          <cell r="C2087" t="str">
            <v>M2</v>
          </cell>
          <cell r="D2087">
            <v>8.23</v>
          </cell>
        </row>
        <row r="2088">
          <cell r="A2088">
            <v>13080018</v>
          </cell>
          <cell r="B2088" t="str">
            <v>TABUAS DE MADEIRA MACIÇA PARA ASSOALHO - CUMARU</v>
          </cell>
          <cell r="C2088" t="str">
            <v>M2</v>
          </cell>
          <cell r="D2088">
            <v>520.86</v>
          </cell>
        </row>
        <row r="2089">
          <cell r="A2089">
            <v>13080041</v>
          </cell>
          <cell r="B2089" t="str">
            <v>TESTEIRA DE BORRACHA SINTÉTICA PARA DEGRAUS</v>
          </cell>
          <cell r="C2089" t="str">
            <v>M</v>
          </cell>
          <cell r="D2089">
            <v>24.45</v>
          </cell>
        </row>
        <row r="2090">
          <cell r="A2090">
            <v>13080061</v>
          </cell>
          <cell r="B2090" t="str">
            <v>POLIMENTO DE PISO DE GRANILITE OU ARGAMASSA DE ALTA RESISTÊNCIA</v>
          </cell>
          <cell r="C2090" t="str">
            <v>M2</v>
          </cell>
          <cell r="D2090">
            <v>6.87</v>
          </cell>
        </row>
        <row r="2091">
          <cell r="A2091">
            <v>13080062</v>
          </cell>
          <cell r="B2091" t="str">
            <v>POLIMENTO DE PISO DE MÁRMORE</v>
          </cell>
          <cell r="C2091" t="str">
            <v>M2</v>
          </cell>
          <cell r="D2091">
            <v>6.87</v>
          </cell>
        </row>
        <row r="2092">
          <cell r="A2092">
            <v>13080070</v>
          </cell>
          <cell r="B2092" t="str">
            <v>RESINA ACRÍLICA PARA PISO GRANILITE</v>
          </cell>
          <cell r="C2092" t="str">
            <v>M2</v>
          </cell>
          <cell r="D2092">
            <v>36.369999999999997</v>
          </cell>
        </row>
        <row r="2093">
          <cell r="A2093">
            <v>13080071</v>
          </cell>
          <cell r="B2093" t="str">
            <v>RESINA EPÓXI PARA PISO GRANILITE</v>
          </cell>
          <cell r="C2093" t="str">
            <v>M2</v>
          </cell>
          <cell r="D2093">
            <v>50.99</v>
          </cell>
        </row>
        <row r="2094">
          <cell r="A2094">
            <v>13080072</v>
          </cell>
          <cell r="B2094" t="str">
            <v>RESINA POLIURETANO PARA PISO GRANILITE</v>
          </cell>
          <cell r="C2094" t="str">
            <v>M2</v>
          </cell>
          <cell r="D2094">
            <v>53.54</v>
          </cell>
        </row>
        <row r="2095">
          <cell r="A2095">
            <v>13080073</v>
          </cell>
          <cell r="B2095" t="str">
            <v>RESINA ACRÍLICA PARA DEGRAU DE GRANILITE</v>
          </cell>
          <cell r="C2095" t="str">
            <v>M</v>
          </cell>
          <cell r="D2095">
            <v>18.82</v>
          </cell>
        </row>
        <row r="2096">
          <cell r="A2096">
            <v>13080074</v>
          </cell>
          <cell r="B2096" t="str">
            <v>RESINA EPÓXI PARA DEGRAU DE GRANILITE</v>
          </cell>
          <cell r="C2096" t="str">
            <v>M</v>
          </cell>
          <cell r="D2096">
            <v>26.39</v>
          </cell>
        </row>
        <row r="2097">
          <cell r="A2097">
            <v>13080075</v>
          </cell>
          <cell r="B2097" t="str">
            <v>RESINA POLIURETANO PARA DEGRAU DE GRANILITE</v>
          </cell>
          <cell r="C2097" t="str">
            <v>M</v>
          </cell>
          <cell r="D2097">
            <v>27.54</v>
          </cell>
        </row>
        <row r="2098">
          <cell r="A2098">
            <v>13080076</v>
          </cell>
          <cell r="B2098" t="str">
            <v>LIMPEZA POR HIDROJATEAMENTO E REJUNTAMENTO DE PISO CERÂMICO TIPO GAIL OU SIMILAR</v>
          </cell>
          <cell r="C2098" t="str">
            <v>M2</v>
          </cell>
          <cell r="D2098">
            <v>14.49</v>
          </cell>
        </row>
        <row r="2099">
          <cell r="A2099">
            <v>13102005</v>
          </cell>
          <cell r="B2099" t="str">
            <v>RECOLOCAÇÃO DE PLACAS DE PISO ELEVADO EM ÁREA INTERNA OU EXTERNA</v>
          </cell>
          <cell r="C2099" t="str">
            <v>M2</v>
          </cell>
          <cell r="D2099">
            <v>28.45</v>
          </cell>
        </row>
        <row r="2100">
          <cell r="A2100">
            <v>14000000</v>
          </cell>
          <cell r="B2100" t="str">
            <v>VIDROS</v>
          </cell>
          <cell r="C2100">
            <v>0</v>
          </cell>
          <cell r="D2100">
            <v>0</v>
          </cell>
        </row>
        <row r="2101">
          <cell r="A2101">
            <v>14001000</v>
          </cell>
          <cell r="B2101" t="str">
            <v>VIDROS ENCAIXILHADOS E ESPELHOS</v>
          </cell>
          <cell r="C2101" t="str">
            <v>.</v>
          </cell>
          <cell r="D2101" t="str">
            <v>.</v>
          </cell>
        </row>
        <row r="2102">
          <cell r="A2102">
            <v>14001003</v>
          </cell>
          <cell r="B2102" t="str">
            <v>VIDRO LISO COMUM, TRANSPARENTE INCOLOR - ESPESSURA 4MM</v>
          </cell>
          <cell r="C2102" t="str">
            <v>M2</v>
          </cell>
          <cell r="D2102">
            <v>160.87</v>
          </cell>
        </row>
        <row r="2103">
          <cell r="A2103">
            <v>14001004</v>
          </cell>
          <cell r="B2103" t="str">
            <v>VIDRO LISO COMUM, TRANSPARENTE INCOLOR - ESPESSURA 5MM</v>
          </cell>
          <cell r="C2103" t="str">
            <v>M2</v>
          </cell>
          <cell r="D2103">
            <v>180.02</v>
          </cell>
        </row>
        <row r="2104">
          <cell r="A2104">
            <v>14001005</v>
          </cell>
          <cell r="B2104" t="str">
            <v>VIDRO LISO COMUM, TRANSPARENTE INCOLOR - ESPESSURA 6MM</v>
          </cell>
          <cell r="C2104" t="str">
            <v>M2</v>
          </cell>
          <cell r="D2104">
            <v>192.26</v>
          </cell>
        </row>
        <row r="2105">
          <cell r="A2105">
            <v>14001011</v>
          </cell>
          <cell r="B2105" t="str">
            <v>VIDRO IMPRESSO COMUM, TRANSLÚCIDO INCOLOR - TIPO CANELADO, 4MM</v>
          </cell>
          <cell r="C2105" t="str">
            <v>M2</v>
          </cell>
          <cell r="D2105">
            <v>163.52000000000001</v>
          </cell>
        </row>
        <row r="2106">
          <cell r="A2106">
            <v>14001030</v>
          </cell>
          <cell r="B2106" t="str">
            <v>VIDRO LISO DE SEGURANÇA, LAMINADO INCOLOR - ESPESSURA 6MM</v>
          </cell>
          <cell r="C2106" t="str">
            <v>M2</v>
          </cell>
          <cell r="D2106">
            <v>409.99</v>
          </cell>
        </row>
        <row r="2107">
          <cell r="A2107">
            <v>14001037</v>
          </cell>
          <cell r="B2107" t="str">
            <v>VIDRO LISO DE SEGURANÇA, LAMINADO LEITOSO - ESPESSURA 6MM</v>
          </cell>
          <cell r="C2107" t="str">
            <v>M2</v>
          </cell>
          <cell r="D2107">
            <v>589.02</v>
          </cell>
        </row>
        <row r="2108">
          <cell r="A2108">
            <v>14001050</v>
          </cell>
          <cell r="B2108" t="str">
            <v>VIDRO LISO DE SEGURANÇA, TEMPERADO INCOLOR - ESPESSURA 6MM</v>
          </cell>
          <cell r="C2108" t="str">
            <v>M2</v>
          </cell>
          <cell r="D2108">
            <v>363.2</v>
          </cell>
        </row>
        <row r="2109">
          <cell r="A2109">
            <v>14001052</v>
          </cell>
          <cell r="B2109" t="str">
            <v>VIDRO LISO DE SEGURANÇA, TEMPERADO INCOLOR - ESPESSURA 10MM</v>
          </cell>
          <cell r="C2109" t="str">
            <v>M2</v>
          </cell>
          <cell r="D2109">
            <v>436.3</v>
          </cell>
        </row>
        <row r="2110">
          <cell r="A2110">
            <v>14001070</v>
          </cell>
          <cell r="B2110" t="str">
            <v>ESPELHO COMUM - ESPESSURA 3MM</v>
          </cell>
          <cell r="C2110" t="str">
            <v>M2</v>
          </cell>
          <cell r="D2110">
            <v>203.64</v>
          </cell>
        </row>
        <row r="2111">
          <cell r="A2111">
            <v>14001072</v>
          </cell>
          <cell r="B2111" t="str">
            <v>ESPELHO E=3MM COM MOLDURA DE ALUMÍNIO</v>
          </cell>
          <cell r="C2111" t="str">
            <v>M2</v>
          </cell>
          <cell r="D2111">
            <v>823.13</v>
          </cell>
        </row>
        <row r="2112">
          <cell r="A2112">
            <v>14050000</v>
          </cell>
          <cell r="B2112" t="str">
            <v>DEMOLIÇÕES</v>
          </cell>
          <cell r="C2112" t="str">
            <v>.</v>
          </cell>
          <cell r="D2112" t="str">
            <v>.</v>
          </cell>
        </row>
        <row r="2113">
          <cell r="A2113">
            <v>14050001</v>
          </cell>
          <cell r="B2113" t="str">
            <v>DEMOLIÇÃO DE VIDROS ENCAIXILHADOS EM GERAL, INCLUSIVE LIMPEZA DO CAIXILHO</v>
          </cell>
          <cell r="C2113" t="str">
            <v>M2</v>
          </cell>
          <cell r="D2113">
            <v>93.18</v>
          </cell>
        </row>
        <row r="2114">
          <cell r="A2114">
            <v>14060000</v>
          </cell>
          <cell r="B2114" t="str">
            <v>RETIRADAS</v>
          </cell>
          <cell r="C2114" t="str">
            <v>.</v>
          </cell>
          <cell r="D2114" t="str">
            <v>.</v>
          </cell>
        </row>
        <row r="2115">
          <cell r="A2115">
            <v>14060001</v>
          </cell>
          <cell r="B2115" t="str">
            <v>RETIRADA DE VIDROS ENCAIXILHADOS EM GERAL, INCLUSIVE LIMPEZA DO JANELA</v>
          </cell>
          <cell r="C2115" t="str">
            <v>M2</v>
          </cell>
          <cell r="D2115">
            <v>85.26</v>
          </cell>
        </row>
        <row r="2116">
          <cell r="A2116">
            <v>14070000</v>
          </cell>
          <cell r="B2116" t="str">
            <v>RECOLOCAÇÕES</v>
          </cell>
          <cell r="C2116" t="str">
            <v>.</v>
          </cell>
          <cell r="D2116" t="str">
            <v>.</v>
          </cell>
        </row>
        <row r="2117">
          <cell r="A2117">
            <v>14070001</v>
          </cell>
          <cell r="B2117" t="str">
            <v>RECOLOCAÇÃO DE VIDROS ENCAIXILHADOS EM GERAL</v>
          </cell>
          <cell r="C2117" t="str">
            <v>M2</v>
          </cell>
          <cell r="D2117">
            <v>101.98</v>
          </cell>
        </row>
        <row r="2118">
          <cell r="A2118">
            <v>15000000</v>
          </cell>
          <cell r="B2118" t="str">
            <v>PINTURA</v>
          </cell>
          <cell r="C2118">
            <v>0</v>
          </cell>
          <cell r="D2118">
            <v>0</v>
          </cell>
        </row>
        <row r="2119">
          <cell r="A2119">
            <v>15001000</v>
          </cell>
          <cell r="B2119" t="str">
            <v>PINTURA EM ALVENARIA E CONCRETO</v>
          </cell>
          <cell r="C2119" t="str">
            <v>.</v>
          </cell>
          <cell r="D2119" t="str">
            <v>.</v>
          </cell>
        </row>
        <row r="2120">
          <cell r="A2120">
            <v>15001001</v>
          </cell>
          <cell r="B2120" t="str">
            <v>AGUADA DE CAL - CONCRETO OU REBOCO SEM MASSA CORRIDA, INTERIOR</v>
          </cell>
          <cell r="C2120" t="str">
            <v>M2</v>
          </cell>
          <cell r="D2120">
            <v>8.43</v>
          </cell>
        </row>
        <row r="2121">
          <cell r="A2121">
            <v>15001002</v>
          </cell>
          <cell r="B2121" t="str">
            <v>AGUADA DE CAL - CONCRETO OU REBOCO SEM MASSA CORRIDA, EXTERIOR</v>
          </cell>
          <cell r="C2121" t="str">
            <v>M2</v>
          </cell>
          <cell r="D2121">
            <v>11.52</v>
          </cell>
        </row>
        <row r="2122">
          <cell r="A2122">
            <v>15001008</v>
          </cell>
          <cell r="B2122" t="str">
            <v>TINTA HIDROFUGA A BASE DE CIMENTO - CONCRETO OU REBOCO SEM MASSA CORRIDA</v>
          </cell>
          <cell r="C2122" t="str">
            <v>M2</v>
          </cell>
          <cell r="D2122">
            <v>13.02</v>
          </cell>
        </row>
        <row r="2123">
          <cell r="A2123">
            <v>15001010</v>
          </cell>
          <cell r="B2123" t="str">
            <v>TINTA PVA (LÁTEX) - CONCRETO OU REBOCO SEM MASSA CORRIDA</v>
          </cell>
          <cell r="C2123" t="str">
            <v>M2</v>
          </cell>
          <cell r="D2123">
            <v>17.28</v>
          </cell>
        </row>
        <row r="2124">
          <cell r="A2124">
            <v>15001011</v>
          </cell>
          <cell r="B2124" t="str">
            <v>TINTA PVA (LÁTEX) - REBOCO COM MASSA CORRIDA</v>
          </cell>
          <cell r="C2124" t="str">
            <v>M2</v>
          </cell>
          <cell r="D2124">
            <v>40.619999999999997</v>
          </cell>
        </row>
        <row r="2125">
          <cell r="A2125">
            <v>15001015</v>
          </cell>
          <cell r="B2125" t="str">
            <v>TINTA ACRÍLICA - CONCRETO OU REBOCO SEM MASSA CORRIDA</v>
          </cell>
          <cell r="C2125" t="str">
            <v>M2</v>
          </cell>
          <cell r="D2125">
            <v>18.02</v>
          </cell>
        </row>
        <row r="2126">
          <cell r="A2126">
            <v>15001016</v>
          </cell>
          <cell r="B2126" t="str">
            <v>TINTA ACRÍLICA - REBOCO COM MASSA CORRIDA</v>
          </cell>
          <cell r="C2126" t="str">
            <v>M2</v>
          </cell>
          <cell r="D2126">
            <v>44.96</v>
          </cell>
        </row>
        <row r="2127">
          <cell r="A2127">
            <v>15001018</v>
          </cell>
          <cell r="B2127" t="str">
            <v>TINTA ACRÍLICA COR DE CONCRETO COM MASSA TEXTURA ACRÍLICA</v>
          </cell>
          <cell r="C2127" t="str">
            <v>M2</v>
          </cell>
          <cell r="D2127">
            <v>83.23</v>
          </cell>
        </row>
        <row r="2128">
          <cell r="A2128">
            <v>15001019</v>
          </cell>
          <cell r="B2128" t="str">
            <v>TINTA ACRÍLICA TEXTURADA</v>
          </cell>
          <cell r="C2128" t="str">
            <v>M2</v>
          </cell>
          <cell r="D2128">
            <v>31.14</v>
          </cell>
        </row>
        <row r="2129">
          <cell r="A2129">
            <v>15001023</v>
          </cell>
          <cell r="B2129" t="str">
            <v>TINTA ESMALTE SINTÉTICO - CONCRETO OU REBOCO SEM MASSA CORRIDA</v>
          </cell>
          <cell r="C2129" t="str">
            <v>M2</v>
          </cell>
          <cell r="D2129">
            <v>20.62</v>
          </cell>
        </row>
        <row r="2130">
          <cell r="A2130">
            <v>15001024</v>
          </cell>
          <cell r="B2130" t="str">
            <v>TINTA ESMALTE SINTÉTICO - CONCRETO OU REBOCO COM MASSA CORRIDA</v>
          </cell>
          <cell r="C2130" t="str">
            <v>M2</v>
          </cell>
          <cell r="D2130">
            <v>59.73</v>
          </cell>
        </row>
        <row r="2131">
          <cell r="A2131">
            <v>15001025</v>
          </cell>
          <cell r="B2131" t="str">
            <v>APLICAÇÃO DE TINTA ANTI-PICHAÇÃO - BASE SOLVENTE - 2 DEMÃOS (REMOÇÃO DA PICHAÇÃO SOMENTE A SECO OU COM ÁGUA E SABÃO)</v>
          </cell>
          <cell r="C2131" t="str">
            <v>M2</v>
          </cell>
          <cell r="D2131">
            <v>75.989999999999995</v>
          </cell>
        </row>
        <row r="2132">
          <cell r="A2132">
            <v>15001036</v>
          </cell>
          <cell r="B2132" t="str">
            <v>TINTA EPÓXI - REBOCO COM MASSA BASE EPÓXI</v>
          </cell>
          <cell r="C2132" t="str">
            <v>M2</v>
          </cell>
          <cell r="D2132">
            <v>195.41</v>
          </cell>
        </row>
        <row r="2133">
          <cell r="A2133">
            <v>15001070</v>
          </cell>
          <cell r="B2133" t="str">
            <v>HIDRO-REPELENTE A BASE DE SILICONE - CONCRETO OU ALVENARIA APARENTE (2 DEMÃOS)</v>
          </cell>
          <cell r="C2133" t="str">
            <v>M2</v>
          </cell>
          <cell r="D2133">
            <v>129.02000000000001</v>
          </cell>
        </row>
        <row r="2134">
          <cell r="A2134">
            <v>15001076</v>
          </cell>
          <cell r="B2134" t="str">
            <v>VERNIZ ACRÍLICO - CONCRETO APARENTE/ ALVENARIA</v>
          </cell>
          <cell r="C2134" t="str">
            <v>M2</v>
          </cell>
          <cell r="D2134">
            <v>33.28</v>
          </cell>
        </row>
        <row r="2135">
          <cell r="A2135">
            <v>15001077</v>
          </cell>
          <cell r="B2135" t="str">
            <v>APLICAÇÃO DE VERNIZ ANTI-PICHAÇÃO - BASE SOLVENTE - 2 DEMÃOS (REMOÇÃO DA PICHAÇÃO SOMENTE A SECO OU COM ÁGUA E SABÃO)</v>
          </cell>
          <cell r="C2135" t="str">
            <v>M2</v>
          </cell>
          <cell r="D2135">
            <v>40.26</v>
          </cell>
        </row>
        <row r="2136">
          <cell r="A2136">
            <v>15002000</v>
          </cell>
          <cell r="B2136" t="str">
            <v>PINTURA EM MADEIRA</v>
          </cell>
          <cell r="C2136" t="str">
            <v>.</v>
          </cell>
          <cell r="D2136" t="str">
            <v>.</v>
          </cell>
        </row>
        <row r="2137">
          <cell r="A2137">
            <v>15002010</v>
          </cell>
          <cell r="B2137" t="str">
            <v>ESMALTE SINTÉTICO - ESQUADRIAS E PEÇAS DE MARCENARIA, SEM EMASSAMENTO</v>
          </cell>
          <cell r="C2137" t="str">
            <v>M2</v>
          </cell>
          <cell r="D2137">
            <v>33.89</v>
          </cell>
        </row>
        <row r="2138">
          <cell r="A2138">
            <v>15002011</v>
          </cell>
          <cell r="B2138" t="str">
            <v>ESMALTE SINTÉTICO - ESQUADRIAS E PEÇAS DE MARCENARIA, COM EMASSAMENTO</v>
          </cell>
          <cell r="C2138" t="str">
            <v>M2</v>
          </cell>
          <cell r="D2138">
            <v>56.85</v>
          </cell>
        </row>
        <row r="2139">
          <cell r="A2139">
            <v>15002012</v>
          </cell>
          <cell r="B2139" t="str">
            <v>ESMALTE SINTÉTICO - ESTRUTURAS DE MADEIRA, SEM EMASSAMENTO</v>
          </cell>
          <cell r="C2139" t="str">
            <v>M2</v>
          </cell>
          <cell r="D2139">
            <v>17.260000000000002</v>
          </cell>
        </row>
        <row r="2140">
          <cell r="A2140">
            <v>15002014</v>
          </cell>
          <cell r="B2140" t="str">
            <v>ESMALTE SINTÉTICO - RODAPÉS, GUARNIÇÕES E MOLDURAS DE MADEIRA</v>
          </cell>
          <cell r="C2140" t="str">
            <v>M</v>
          </cell>
          <cell r="D2140">
            <v>6.12</v>
          </cell>
        </row>
        <row r="2141">
          <cell r="A2141">
            <v>15002040</v>
          </cell>
          <cell r="B2141" t="str">
            <v>LÍQUIDO IMUNIZANTE PARA MADEIRA A BASE DE PIRETROIDE DISSOLVIDO EM ISOPARAFINA - COM APLICAÇÃO</v>
          </cell>
          <cell r="C2141" t="str">
            <v>M2</v>
          </cell>
          <cell r="D2141">
            <v>23.99</v>
          </cell>
        </row>
        <row r="2142">
          <cell r="A2142">
            <v>15002060</v>
          </cell>
          <cell r="B2142" t="str">
            <v>VERNIZ A BASE DE POLIURETANO TIPO "MARÍTIMO" - ESQUADRIAS E PEÇAS DE MARCENARIA</v>
          </cell>
          <cell r="C2142" t="str">
            <v>M2</v>
          </cell>
          <cell r="D2142">
            <v>28.49</v>
          </cell>
        </row>
        <row r="2143">
          <cell r="A2143">
            <v>15003000</v>
          </cell>
          <cell r="B2143" t="str">
            <v>PINTURA EM METAL</v>
          </cell>
          <cell r="C2143" t="str">
            <v>.</v>
          </cell>
          <cell r="D2143" t="str">
            <v>.</v>
          </cell>
        </row>
        <row r="2144">
          <cell r="A2144">
            <v>15003004</v>
          </cell>
          <cell r="B2144" t="str">
            <v>TINTA BETUMINOSA - INTERIOR DE CALHAS, RUFOS E RINCÕES METÁLICOS</v>
          </cell>
          <cell r="C2144" t="str">
            <v>M</v>
          </cell>
          <cell r="D2144">
            <v>11.3</v>
          </cell>
        </row>
        <row r="2145">
          <cell r="A2145">
            <v>15003010</v>
          </cell>
          <cell r="B2145" t="str">
            <v>ESMALTE SINTÉTICO - ESQUADRIAS E PEÇAS DE SERRALHERIA</v>
          </cell>
          <cell r="C2145" t="str">
            <v>M2</v>
          </cell>
          <cell r="D2145">
            <v>50.39</v>
          </cell>
        </row>
        <row r="2146">
          <cell r="A2146">
            <v>15003012</v>
          </cell>
          <cell r="B2146" t="str">
            <v>ESMALTE SINTÉTICO - ESTRUTURAS METÁLICAS</v>
          </cell>
          <cell r="C2146" t="str">
            <v>M2</v>
          </cell>
          <cell r="D2146">
            <v>29.38</v>
          </cell>
        </row>
        <row r="2147">
          <cell r="A2147">
            <v>15003014</v>
          </cell>
          <cell r="B2147" t="str">
            <v>ESMALTE SINTÉTICO - EXTERIOR DE CALHAS, RUFOS E CONDUTORES</v>
          </cell>
          <cell r="C2147" t="str">
            <v>M</v>
          </cell>
          <cell r="D2147">
            <v>17.670000000000002</v>
          </cell>
        </row>
        <row r="2148">
          <cell r="A2148">
            <v>15050000</v>
          </cell>
          <cell r="B2148" t="str">
            <v>DEMOLIÇÕES</v>
          </cell>
          <cell r="C2148" t="str">
            <v>.</v>
          </cell>
          <cell r="D2148" t="str">
            <v>.</v>
          </cell>
        </row>
        <row r="2149">
          <cell r="A2149">
            <v>15050001</v>
          </cell>
          <cell r="B2149" t="str">
            <v>REMOÇÃO DE AGUADA DE CAL OU TINTA A BASE DE CIMENTO - ESCOVA DE AÇO</v>
          </cell>
          <cell r="C2149" t="str">
            <v>M2</v>
          </cell>
          <cell r="D2149">
            <v>3.09</v>
          </cell>
        </row>
        <row r="2150">
          <cell r="A2150">
            <v>15050003</v>
          </cell>
          <cell r="B2150" t="str">
            <v>REMOÇÃO DE PINTURA EM ALVENARIA E CONCRETO - LIXA</v>
          </cell>
          <cell r="C2150" t="str">
            <v>M2</v>
          </cell>
          <cell r="D2150">
            <v>6.99</v>
          </cell>
        </row>
        <row r="2151">
          <cell r="A2151">
            <v>15050004</v>
          </cell>
          <cell r="B2151" t="str">
            <v>REMOÇÃO DE PINTURA EM ALVENARIA E CONCRETO - REMOVEDOR</v>
          </cell>
          <cell r="C2151" t="str">
            <v>M2</v>
          </cell>
          <cell r="D2151">
            <v>13.49</v>
          </cell>
        </row>
        <row r="2152">
          <cell r="A2152">
            <v>15050005</v>
          </cell>
          <cell r="B2152" t="str">
            <v>REMOÇÃO DE PINTURA EM CONCRETO - JATEAMENTO</v>
          </cell>
          <cell r="C2152" t="str">
            <v>M2</v>
          </cell>
          <cell r="D2152">
            <v>120.63</v>
          </cell>
        </row>
        <row r="2153">
          <cell r="A2153">
            <v>15050010</v>
          </cell>
          <cell r="B2153" t="str">
            <v>REMOÇÃO DE PINTURA EM ESQUADRIAS E FORROS DE MADEIRA - LIXA</v>
          </cell>
          <cell r="C2153" t="str">
            <v>M2</v>
          </cell>
          <cell r="D2153">
            <v>9.6</v>
          </cell>
        </row>
        <row r="2154">
          <cell r="A2154">
            <v>15050011</v>
          </cell>
          <cell r="B2154" t="str">
            <v>REMOÇÃO DE PINTURA EM ESQUADRIAS E FORROS DE MADEIRA - REMOVEDOR</v>
          </cell>
          <cell r="C2154" t="str">
            <v>M2</v>
          </cell>
          <cell r="D2154">
            <v>16.579999999999998</v>
          </cell>
        </row>
        <row r="2155">
          <cell r="A2155">
            <v>15050013</v>
          </cell>
          <cell r="B2155" t="str">
            <v>REMOÇÃO DE PINTURA EM RODAPÉS E MOLDURAS DE MADEIRA - LIXA</v>
          </cell>
          <cell r="C2155" t="str">
            <v>M</v>
          </cell>
          <cell r="D2155">
            <v>1.61</v>
          </cell>
        </row>
        <row r="2156">
          <cell r="A2156">
            <v>15050014</v>
          </cell>
          <cell r="B2156" t="str">
            <v>REMOÇÃO DE PINTURA EM RODAPÉS E MOLDURAS DE MADEIRA - REMOVEDOR</v>
          </cell>
          <cell r="C2156" t="str">
            <v>M</v>
          </cell>
          <cell r="D2156">
            <v>2.39</v>
          </cell>
        </row>
        <row r="2157">
          <cell r="A2157">
            <v>15050020</v>
          </cell>
          <cell r="B2157" t="str">
            <v>REMOÇÃO DE PINTURA EM ESQUADRIAS E PEÇAS DE SERRALHERIA - LIXA</v>
          </cell>
          <cell r="C2157" t="str">
            <v>M2</v>
          </cell>
          <cell r="D2157">
            <v>9.2899999999999991</v>
          </cell>
        </row>
        <row r="2158">
          <cell r="A2158">
            <v>15050021</v>
          </cell>
          <cell r="B2158" t="str">
            <v>REMOÇÃO DE PINTURA EM ESQUADRIAS E PEÇAS DE SERRALHERIA - REMOVEDOR</v>
          </cell>
          <cell r="C2158" t="str">
            <v>M2</v>
          </cell>
          <cell r="D2158">
            <v>15.03</v>
          </cell>
        </row>
        <row r="2159">
          <cell r="A2159">
            <v>15050023</v>
          </cell>
          <cell r="B2159" t="str">
            <v>REMOÇÃO DE PINTURA EM ESTRUTURAS METÁLICAS - JATEAMENTO</v>
          </cell>
          <cell r="C2159" t="str">
            <v>M2</v>
          </cell>
          <cell r="D2159">
            <v>120.63</v>
          </cell>
        </row>
        <row r="2160">
          <cell r="A2160">
            <v>15080000</v>
          </cell>
          <cell r="B2160" t="str">
            <v>SERVIÇOS PARCIAIS</v>
          </cell>
          <cell r="C2160" t="str">
            <v>.</v>
          </cell>
          <cell r="D2160" t="str">
            <v>.</v>
          </cell>
        </row>
        <row r="2161">
          <cell r="A2161">
            <v>15080001</v>
          </cell>
          <cell r="B2161" t="str">
            <v>PVA (LÁTEX) - REPINTURA DE ALVENARIA E CONCRETO, COM RETOQUES DE MASSA</v>
          </cell>
          <cell r="C2161" t="str">
            <v>M2</v>
          </cell>
          <cell r="D2161">
            <v>22.14</v>
          </cell>
        </row>
        <row r="2162">
          <cell r="A2162">
            <v>15080005</v>
          </cell>
          <cell r="B2162" t="str">
            <v>TINTA ACRÍLICA - REPINTURA DE ALVENARIA E CONCRETO COM RETOQUE DE MASSA</v>
          </cell>
          <cell r="C2162" t="str">
            <v>M2</v>
          </cell>
          <cell r="D2162">
            <v>23.42</v>
          </cell>
        </row>
        <row r="2163">
          <cell r="A2163">
            <v>15080030</v>
          </cell>
          <cell r="B2163" t="str">
            <v>ESMALTE SINTÉTICO - REPINTURA DE ESQUADRIAS DE MADEIRA</v>
          </cell>
          <cell r="C2163" t="str">
            <v>M2</v>
          </cell>
          <cell r="D2163">
            <v>21.37</v>
          </cell>
        </row>
        <row r="2164">
          <cell r="A2164">
            <v>15080031</v>
          </cell>
          <cell r="B2164" t="str">
            <v>ESMALTE SINTÉTICO - REPINTURA DE ESTRUTURAS DE MADEIRA</v>
          </cell>
          <cell r="C2164" t="str">
            <v>M2</v>
          </cell>
          <cell r="D2164">
            <v>14.58</v>
          </cell>
        </row>
        <row r="2165">
          <cell r="A2165">
            <v>15080032</v>
          </cell>
          <cell r="B2165" t="str">
            <v>ESMALTE SINTÉTICO - REPINTURA DE FORROS DE MADEIRA</v>
          </cell>
          <cell r="C2165" t="str">
            <v>M2</v>
          </cell>
          <cell r="D2165">
            <v>22.64</v>
          </cell>
        </row>
        <row r="2166">
          <cell r="A2166">
            <v>15080033</v>
          </cell>
          <cell r="B2166" t="str">
            <v>ESMALTE SINTÉTICO - REPINTURA DE RODAPÉS E MOLDURAS DE MADEIRA</v>
          </cell>
          <cell r="C2166" t="str">
            <v>M</v>
          </cell>
          <cell r="D2166">
            <v>3.83</v>
          </cell>
        </row>
        <row r="2167">
          <cell r="A2167">
            <v>15080034</v>
          </cell>
          <cell r="B2167" t="str">
            <v>ESMALTE SINTÉTICO - REPINTURA DE ESQUADRIAS METÁLICAS</v>
          </cell>
          <cell r="C2167" t="str">
            <v>M2</v>
          </cell>
          <cell r="D2167">
            <v>25.33</v>
          </cell>
        </row>
        <row r="2168">
          <cell r="A2168">
            <v>17000000</v>
          </cell>
          <cell r="B2168" t="str">
            <v>SERV.COMPLEMENTARES</v>
          </cell>
          <cell r="C2168">
            <v>0</v>
          </cell>
          <cell r="D2168">
            <v>0</v>
          </cell>
        </row>
        <row r="2169">
          <cell r="A2169">
            <v>17001000</v>
          </cell>
          <cell r="B2169" t="str">
            <v>FECHAMENTOS</v>
          </cell>
          <cell r="C2169" t="str">
            <v>.</v>
          </cell>
          <cell r="D2169" t="str">
            <v>.</v>
          </cell>
        </row>
        <row r="2170">
          <cell r="A2170">
            <v>17001027</v>
          </cell>
          <cell r="B2170" t="str">
            <v>FP.04 - ALAMBRADO EM TUBO GALVANIZADO E TELA GALVANIZADA H=2,00M</v>
          </cell>
          <cell r="C2170" t="str">
            <v>M</v>
          </cell>
          <cell r="D2170">
            <v>537.65</v>
          </cell>
        </row>
        <row r="2171">
          <cell r="A2171">
            <v>17001028</v>
          </cell>
          <cell r="B2171" t="str">
            <v>FP.05 - ALAMBRADO EM TUBO GALVANIZADO E TELA GALVANIZADA H=1,00M</v>
          </cell>
          <cell r="C2171" t="str">
            <v>M</v>
          </cell>
          <cell r="D2171">
            <v>219.03</v>
          </cell>
        </row>
        <row r="2172">
          <cell r="A2172">
            <v>17001029</v>
          </cell>
          <cell r="B2172" t="str">
            <v>FP.03 - ALAMBRADO PARA QUADRAS DE ESPORTE - GP.6/EDIF - TG/4,5M</v>
          </cell>
          <cell r="C2172" t="str">
            <v>M</v>
          </cell>
          <cell r="D2172">
            <v>789.52</v>
          </cell>
        </row>
        <row r="2173">
          <cell r="A2173">
            <v>17001030</v>
          </cell>
          <cell r="B2173" t="str">
            <v>FP.07 - GRADIL DE FERRO PERFILADO - GE-1/EDIF</v>
          </cell>
          <cell r="C2173" t="str">
            <v>M</v>
          </cell>
          <cell r="D2173">
            <v>859.45</v>
          </cell>
        </row>
        <row r="2174">
          <cell r="A2174">
            <v>17001031</v>
          </cell>
          <cell r="B2174" t="str">
            <v>FP.01 - GRADIL DE FERRO PERFILADO, TIPO PARQUE SEM MURETA - GP-5/DEPAVE</v>
          </cell>
          <cell r="C2174" t="str">
            <v>M</v>
          </cell>
          <cell r="D2174">
            <v>1401.82</v>
          </cell>
        </row>
        <row r="2175">
          <cell r="A2175">
            <v>17001032</v>
          </cell>
          <cell r="B2175" t="str">
            <v>FP.02 - GRADIL DE FERRO PERFILADO, TIPO PARQUE COM MURETA - GPM-1/DEPAVE</v>
          </cell>
          <cell r="C2175" t="str">
            <v>M</v>
          </cell>
          <cell r="D2175">
            <v>1514.88</v>
          </cell>
        </row>
        <row r="2176">
          <cell r="A2176">
            <v>17001033</v>
          </cell>
          <cell r="B2176" t="str">
            <v>FP.06 - GRADIL/PEITORIL DE FERRO PERFILADO H=1,00M</v>
          </cell>
          <cell r="C2176" t="str">
            <v>M</v>
          </cell>
          <cell r="D2176">
            <v>333.49</v>
          </cell>
        </row>
        <row r="2177">
          <cell r="A2177">
            <v>17001034</v>
          </cell>
          <cell r="B2177" t="str">
            <v>PP.37/39 - PORTÃO DE FERRO PERFILADO, TIPO PARQUE (GP.5/GPM1) 2,00M, 1 FOLHA</v>
          </cell>
          <cell r="C2177" t="str">
            <v>UN</v>
          </cell>
          <cell r="D2177">
            <v>3920.61</v>
          </cell>
        </row>
        <row r="2178">
          <cell r="A2178">
            <v>17001035</v>
          </cell>
          <cell r="B2178" t="str">
            <v>PP.37/39 - PORTÃO DE FERRO PERFILADO, TIPO PARQUE (GP.5/GPM.1) 1,50M, 1 FOLHA</v>
          </cell>
          <cell r="C2178" t="str">
            <v>UN</v>
          </cell>
          <cell r="D2178">
            <v>3378.07</v>
          </cell>
        </row>
        <row r="2179">
          <cell r="A2179">
            <v>17001036</v>
          </cell>
          <cell r="B2179" t="str">
            <v>PP.37/39 - PORTÃO DE FERRO PERFILADO TIPO PARQUE (GP.5/GPM1) 3,0M, 1 OU 2 FOLHAS</v>
          </cell>
          <cell r="C2179" t="str">
            <v>UN</v>
          </cell>
          <cell r="D2179">
            <v>5310.84</v>
          </cell>
        </row>
        <row r="2180">
          <cell r="A2180">
            <v>17001037</v>
          </cell>
          <cell r="B2180" t="str">
            <v>PP.40/42 - PORTÃO DE FERRO PERFILADO, TIPO PARQUE (GP-5/GPM-1) 4,00M, 2 FOLHAS</v>
          </cell>
          <cell r="C2180" t="str">
            <v>UN</v>
          </cell>
          <cell r="D2180">
            <v>6373.57</v>
          </cell>
        </row>
        <row r="2181">
          <cell r="A2181">
            <v>17001038</v>
          </cell>
          <cell r="B2181" t="str">
            <v>PP.40/42 - PORTÃO DE FERRO PERFILADO, TIPO PARQUE (GP-5/GPM-1) 6,00M, 2 FOLHAS</v>
          </cell>
          <cell r="C2181" t="str">
            <v>UN</v>
          </cell>
          <cell r="D2181">
            <v>8672.0400000000009</v>
          </cell>
        </row>
        <row r="2182">
          <cell r="A2182">
            <v>17001040</v>
          </cell>
          <cell r="B2182" t="str">
            <v>PP.15/24 - PORTÃO EM FERRO PERFILADO COM CHAPA, 1 FOLHA</v>
          </cell>
          <cell r="C2182" t="str">
            <v>M2</v>
          </cell>
          <cell r="D2182">
            <v>670.45</v>
          </cell>
        </row>
        <row r="2183">
          <cell r="A2183">
            <v>17001041</v>
          </cell>
          <cell r="B2183" t="str">
            <v>PP.15/24 - PORTÃO EM FERRO PERFILADO COM TELA, 1 FOLHA</v>
          </cell>
          <cell r="C2183" t="str">
            <v>M2</v>
          </cell>
          <cell r="D2183">
            <v>515.01</v>
          </cell>
        </row>
        <row r="2184">
          <cell r="A2184">
            <v>17001042</v>
          </cell>
          <cell r="B2184" t="str">
            <v>PP.25/34 - PORTÃO EM FERRO PERFILADO COM CHAPA, 2 FOLHAS</v>
          </cell>
          <cell r="C2184" t="str">
            <v>M2</v>
          </cell>
          <cell r="D2184">
            <v>665.71</v>
          </cell>
        </row>
        <row r="2185">
          <cell r="A2185">
            <v>17001043</v>
          </cell>
          <cell r="B2185" t="str">
            <v>PP.25/34 - PORTÃO EM FERRO PERFILADO COM TELA, 2 FOLHAS</v>
          </cell>
          <cell r="C2185" t="str">
            <v>M2</v>
          </cell>
          <cell r="D2185">
            <v>508.31</v>
          </cell>
        </row>
        <row r="2186">
          <cell r="A2186">
            <v>17001044</v>
          </cell>
          <cell r="B2186" t="str">
            <v>PP.43/46 - PORTÃO EM FERRO PERFILADO COM CHAPA, 1 FOLHA, H=1,00M</v>
          </cell>
          <cell r="C2186" t="str">
            <v>M2</v>
          </cell>
          <cell r="D2186">
            <v>695.03</v>
          </cell>
        </row>
        <row r="2187">
          <cell r="A2187">
            <v>17001045</v>
          </cell>
          <cell r="B2187" t="str">
            <v>PP.43/46 - PORTÃO EM FERRO PERFILADO COM TELA, 1 FOLHA, H=1,00M</v>
          </cell>
          <cell r="C2187" t="str">
            <v>M2</v>
          </cell>
          <cell r="D2187">
            <v>541.44000000000005</v>
          </cell>
        </row>
        <row r="2188">
          <cell r="A2188">
            <v>17001064</v>
          </cell>
          <cell r="B2188" t="str">
            <v>FV.15/16 - MURO DE FECHO EM BLOCOS E ESTRUTURA DE CONCRETO, FUNDAÇÃO COM BROCAS</v>
          </cell>
          <cell r="C2188" t="str">
            <v>M</v>
          </cell>
          <cell r="D2188">
            <v>807.85</v>
          </cell>
        </row>
        <row r="2189">
          <cell r="A2189">
            <v>17001070</v>
          </cell>
          <cell r="B2189" t="str">
            <v>MURO DE ARRIMO H=1,40M, COM DRENAGEM</v>
          </cell>
          <cell r="C2189" t="str">
            <v>M</v>
          </cell>
          <cell r="D2189">
            <v>2426.85</v>
          </cell>
        </row>
        <row r="2190">
          <cell r="A2190">
            <v>17001071</v>
          </cell>
          <cell r="B2190" t="str">
            <v>MURO DE ARRIMO H=2,50M, COM DRENAGEM</v>
          </cell>
          <cell r="C2190" t="str">
            <v>M</v>
          </cell>
          <cell r="D2190">
            <v>4190.3500000000004</v>
          </cell>
        </row>
        <row r="2191">
          <cell r="A2191">
            <v>17001072</v>
          </cell>
          <cell r="B2191" t="str">
            <v>MURO DE ARRIMO H=3,50M, COM DRENAGEM</v>
          </cell>
          <cell r="C2191" t="str">
            <v>M</v>
          </cell>
          <cell r="D2191">
            <v>7841.25</v>
          </cell>
        </row>
        <row r="2192">
          <cell r="A2192">
            <v>17001073</v>
          </cell>
          <cell r="B2192" t="str">
            <v>MURO DE ARRIMO H=4,50M, COM DRENAGEM</v>
          </cell>
          <cell r="C2192" t="str">
            <v>M</v>
          </cell>
          <cell r="D2192">
            <v>9248.4599999999991</v>
          </cell>
        </row>
        <row r="2193">
          <cell r="A2193">
            <v>17001076</v>
          </cell>
          <cell r="B2193" t="str">
            <v>FV.08 - MURETA DE BLOCOS DE CONCRETO</v>
          </cell>
          <cell r="C2193" t="str">
            <v>M</v>
          </cell>
          <cell r="D2193">
            <v>443.08</v>
          </cell>
        </row>
        <row r="2194">
          <cell r="A2194">
            <v>17001080</v>
          </cell>
          <cell r="B2194" t="str">
            <v>FV.12/14 - MURETA DE ARRIMO EM BLOCOS DE CONCRETO, H=1,00 M</v>
          </cell>
          <cell r="C2194" t="str">
            <v>M</v>
          </cell>
          <cell r="D2194">
            <v>1108.74</v>
          </cell>
        </row>
        <row r="2195">
          <cell r="A2195">
            <v>17001081</v>
          </cell>
          <cell r="B2195" t="str">
            <v>FV.12/14 - MURETA DE ARRIMO EM BLOCOS DE CONCRETO H=1,00M - CHAPISCADO</v>
          </cell>
          <cell r="C2195" t="str">
            <v>M</v>
          </cell>
          <cell r="D2195">
            <v>1120.1500000000001</v>
          </cell>
        </row>
        <row r="2196">
          <cell r="A2196">
            <v>17001082</v>
          </cell>
          <cell r="B2196" t="str">
            <v>FV15/16 - MURO FECHO EM BLOCO E ESTRUT. CONCRETO FUND. EM BROCAS (H=2,5M)</v>
          </cell>
          <cell r="C2196" t="str">
            <v>M</v>
          </cell>
          <cell r="D2196">
            <v>1020.36</v>
          </cell>
        </row>
        <row r="2197">
          <cell r="A2197">
            <v>17001083</v>
          </cell>
          <cell r="B2197" t="str">
            <v>MURETA EM BLOCOS DE CONCRETO H=0,50M (REVESTIDO)</v>
          </cell>
          <cell r="C2197" t="str">
            <v>M</v>
          </cell>
          <cell r="D2197">
            <v>203.09</v>
          </cell>
        </row>
        <row r="2198">
          <cell r="A2198">
            <v>17001090</v>
          </cell>
          <cell r="B2198" t="str">
            <v>GRADIL DE FERRO GALVANIZADO ELETROFUNDIDO - BARRA 25X2MM - MALHA 65X132MM - MONTANTE COM DISTÂNCIA DE 1650MM - SEM PINTURA</v>
          </cell>
          <cell r="C2198" t="str">
            <v>M2</v>
          </cell>
          <cell r="D2198">
            <v>309.54000000000002</v>
          </cell>
        </row>
        <row r="2199">
          <cell r="A2199">
            <v>17001091</v>
          </cell>
          <cell r="B2199" t="str">
            <v>GRADIL DE FERRO GALVANIZADO ELETROFUNDIDO - BARRA 25X2MM - MALHA 65X132MM - MONTANTE COM DISTÂNCIA DE 1650MM - COM PINTURA</v>
          </cell>
          <cell r="C2199" t="str">
            <v>M2</v>
          </cell>
          <cell r="D2199">
            <v>319.83</v>
          </cell>
        </row>
        <row r="2200">
          <cell r="A2200">
            <v>17001092</v>
          </cell>
          <cell r="B2200" t="str">
            <v>PORTÃO EM FERRO GALVANIZADO ELETROFUNDIDO, MALHA 65X132MM, DE ABRIR, 1 FOLHA, SEM PINTURA</v>
          </cell>
          <cell r="C2200" t="str">
            <v>M2</v>
          </cell>
          <cell r="D2200">
            <v>953.06</v>
          </cell>
        </row>
        <row r="2201">
          <cell r="A2201">
            <v>17001093</v>
          </cell>
          <cell r="B2201" t="str">
            <v>PORTÃO EM FERRO GALVANIZADO ELETROFUNDIDO MALHA 65X132MM, DE ABRIR, 1 FOLHA, COM PINTURA ELETROLÍTICA</v>
          </cell>
          <cell r="C2201" t="str">
            <v>M2</v>
          </cell>
          <cell r="D2201">
            <v>1227.3</v>
          </cell>
        </row>
        <row r="2202">
          <cell r="A2202">
            <v>17001094</v>
          </cell>
          <cell r="B2202" t="str">
            <v>PORTÃO EM FERRO GALVANIZADO ELETROFUNDIDO MALHA 65X132MM, DE ABRIR, 2 FOLHAS, SEM PINTURA</v>
          </cell>
          <cell r="C2202" t="str">
            <v>M2</v>
          </cell>
          <cell r="D2202">
            <v>864.18</v>
          </cell>
        </row>
        <row r="2203">
          <cell r="A2203">
            <v>17001095</v>
          </cell>
          <cell r="B2203" t="str">
            <v>PORTÃO EM FERRO GALVANIZADO ELETROFUNDIDO MALHA 65X132MM, DE ABRIR, 2 FOLHAS, COM PINTURA ELETROLÍTICA</v>
          </cell>
          <cell r="C2203" t="str">
            <v>M2</v>
          </cell>
          <cell r="D2203">
            <v>1083.04</v>
          </cell>
        </row>
        <row r="2204">
          <cell r="A2204">
            <v>17001096</v>
          </cell>
          <cell r="B2204" t="str">
            <v>PORTÃO EM FERRO GALVANIZADO ELETROFUNDIDO MALHA 65X132MM, DE CORRER, SEM PINTURA</v>
          </cell>
          <cell r="C2204" t="str">
            <v>M2</v>
          </cell>
          <cell r="D2204">
            <v>1056.9000000000001</v>
          </cell>
        </row>
        <row r="2205">
          <cell r="A2205">
            <v>17001097</v>
          </cell>
          <cell r="B2205" t="str">
            <v>PORTÃO EM FERRO GALVANIZADO ELETROFUNDIDO MALHA 65X132MM, DE CORRER, COM PINTURA ELETROLÍTICA</v>
          </cell>
          <cell r="C2205" t="str">
            <v>M2</v>
          </cell>
          <cell r="D2205">
            <v>1500.78</v>
          </cell>
        </row>
        <row r="2206">
          <cell r="A2206">
            <v>17002000</v>
          </cell>
          <cell r="B2206" t="str">
            <v>PAVIMENTAÇÃO</v>
          </cell>
          <cell r="C2206" t="str">
            <v>.</v>
          </cell>
          <cell r="D2206" t="str">
            <v>.</v>
          </cell>
        </row>
        <row r="2207">
          <cell r="A2207">
            <v>17002001</v>
          </cell>
          <cell r="B2207" t="str">
            <v>NC.01/02 - CONCRETO SIMPLES DESEMPENADO E RIPADO, 200KG CIM/M3</v>
          </cell>
          <cell r="C2207" t="str">
            <v>M3</v>
          </cell>
          <cell r="D2207">
            <v>877.9</v>
          </cell>
        </row>
        <row r="2208">
          <cell r="A2208">
            <v>17002002</v>
          </cell>
          <cell r="B2208" t="str">
            <v>NC.01/02 - CONCRETO DESEMPENADO E RIPADO (PMSP-DL.1009/47), 335KG CIM/M3 - 7CM</v>
          </cell>
          <cell r="C2208" t="str">
            <v>M2</v>
          </cell>
          <cell r="D2208">
            <v>68.28</v>
          </cell>
        </row>
        <row r="2209">
          <cell r="A2209">
            <v>17002010</v>
          </cell>
          <cell r="B2209" t="str">
            <v>NC.10/12 - PISO DE CONCRETO INTERTRAVADO, ESPESSURA 6CM</v>
          </cell>
          <cell r="C2209" t="str">
            <v>M2</v>
          </cell>
          <cell r="D2209">
            <v>104.44</v>
          </cell>
        </row>
        <row r="2210">
          <cell r="A2210">
            <v>17002011</v>
          </cell>
          <cell r="B2210" t="str">
            <v>NC.10/12 -PISO DE CONCRETO INTERTRAVADO, ESPESSURA 8CM</v>
          </cell>
          <cell r="C2210" t="str">
            <v>M2</v>
          </cell>
          <cell r="D2210">
            <v>107.43</v>
          </cell>
        </row>
        <row r="2211">
          <cell r="A2211">
            <v>17002012</v>
          </cell>
          <cell r="B2211" t="str">
            <v>NC.10/12 - PISO DE CONCRETO INTERTRAVADO, ESPESSURA 10CM</v>
          </cell>
          <cell r="C2211" t="str">
            <v>M2</v>
          </cell>
          <cell r="D2211">
            <v>136.62</v>
          </cell>
        </row>
        <row r="2212">
          <cell r="A2212">
            <v>17002013</v>
          </cell>
          <cell r="B2212" t="str">
            <v>CONCRETO SIMPLES COM AGREGADO RECICLADO, DESEMPENADO E RIPADO -200KG CIM/M3</v>
          </cell>
          <cell r="C2212" t="str">
            <v>M3</v>
          </cell>
          <cell r="D2212">
            <v>819.83</v>
          </cell>
        </row>
        <row r="2213">
          <cell r="A2213">
            <v>17002014</v>
          </cell>
          <cell r="B2213" t="str">
            <v>CONCRETO COM AGREGADO RECICLADO DESEMPENADO E RIPADO, TIPO PMSP -DL1009/47,335KGCIM/M3-7CM</v>
          </cell>
          <cell r="C2213" t="str">
            <v>M2</v>
          </cell>
          <cell r="D2213">
            <v>64.5</v>
          </cell>
        </row>
        <row r="2214">
          <cell r="A2214">
            <v>17002015</v>
          </cell>
          <cell r="B2214" t="str">
            <v>NC.15 - LAJOTA PRÉ-MOLDADA DE CONCRETO E=7CM - JUNTA DE GRAMA</v>
          </cell>
          <cell r="C2214" t="str">
            <v>M2</v>
          </cell>
          <cell r="D2214">
            <v>73.86</v>
          </cell>
        </row>
        <row r="2215">
          <cell r="A2215">
            <v>17002018</v>
          </cell>
          <cell r="B2215" t="str">
            <v>NC.18/19 - LAJOTA DE CONCRETO MOLDADA "IN LOCO", TIPO PMSP E=7CM JUNTA DE PEDRISCO</v>
          </cell>
          <cell r="C2215" t="str">
            <v>M2</v>
          </cell>
          <cell r="D2215">
            <v>68.22</v>
          </cell>
        </row>
        <row r="2216">
          <cell r="A2216">
            <v>17002019</v>
          </cell>
          <cell r="B2216" t="str">
            <v>NC.18/19 - LAJOTA DE CONCRETO MOLDADA "IN LOCO", TIPO PMSP E=7CM - JUNTA DE ARGAMASSA</v>
          </cell>
          <cell r="C2216" t="str">
            <v>M2</v>
          </cell>
          <cell r="D2216">
            <v>70.209999999999994</v>
          </cell>
        </row>
        <row r="2217">
          <cell r="A2217">
            <v>17002025</v>
          </cell>
          <cell r="B2217" t="str">
            <v>NR.05/06 - MOSAICO PORTUGUÊS, UMA OU DUAS CORES, SOBRE BASE DE AREIA</v>
          </cell>
          <cell r="C2217" t="str">
            <v>M2</v>
          </cell>
          <cell r="D2217">
            <v>245.45</v>
          </cell>
        </row>
        <row r="2218">
          <cell r="A2218">
            <v>17002026</v>
          </cell>
          <cell r="B2218" t="str">
            <v>NR.05/06 - MOSAICO PORTUGUÊS, UMA OU DUAS CORES, SOBRE BASE DE CONCRETO</v>
          </cell>
          <cell r="C2218" t="str">
            <v>M2</v>
          </cell>
          <cell r="D2218">
            <v>220.5</v>
          </cell>
        </row>
        <row r="2219">
          <cell r="A2219">
            <v>17002029</v>
          </cell>
          <cell r="B2219" t="str">
            <v>PEDRISCO - FORNECIMENTO E ESPALHAMENTO COM COMPACTAÇÃO MECÂNICA</v>
          </cell>
          <cell r="C2219" t="str">
            <v>M3</v>
          </cell>
          <cell r="D2219">
            <v>247.82</v>
          </cell>
        </row>
        <row r="2220">
          <cell r="A2220">
            <v>17002030</v>
          </cell>
          <cell r="B2220" t="str">
            <v>PEDRISCO COM COMPACTAÇÃO MANUAL - ESPESSURA 5CM</v>
          </cell>
          <cell r="C2220" t="str">
            <v>M2</v>
          </cell>
          <cell r="D2220">
            <v>14.05</v>
          </cell>
        </row>
        <row r="2221">
          <cell r="A2221">
            <v>17002031</v>
          </cell>
          <cell r="B2221" t="str">
            <v>PÓ DE BRITA COM COMPACTAÇÃO MECÂNICA - ESPESSURA 10CM</v>
          </cell>
          <cell r="C2221" t="str">
            <v>M2</v>
          </cell>
          <cell r="D2221">
            <v>31.02</v>
          </cell>
        </row>
        <row r="2222">
          <cell r="A2222">
            <v>17002032</v>
          </cell>
          <cell r="B2222" t="str">
            <v>PEDRA BRITADA N.2 COM COMPACTAÇÃO MANUAL - 5CM</v>
          </cell>
          <cell r="C2222" t="str">
            <v>M2</v>
          </cell>
          <cell r="D2222">
            <v>13.75</v>
          </cell>
        </row>
        <row r="2223">
          <cell r="A2223">
            <v>17002033</v>
          </cell>
          <cell r="B2223" t="str">
            <v>PEDRISCO RECICLADO, FORNECIMENTO E ESPALHAMENTO COM  COMPACTAÇÃO MECÂNICA</v>
          </cell>
          <cell r="C2223" t="str">
            <v>M3</v>
          </cell>
          <cell r="D2223">
            <v>122.67</v>
          </cell>
        </row>
        <row r="2224">
          <cell r="A2224">
            <v>17002034</v>
          </cell>
          <cell r="B2224" t="str">
            <v>PEDRISCO RECICLADO COM COMPACTAÇÃO MANUAL - ESPESSURA 5CM</v>
          </cell>
          <cell r="C2224" t="str">
            <v>M2</v>
          </cell>
          <cell r="D2224">
            <v>6.07</v>
          </cell>
        </row>
        <row r="2225">
          <cell r="A2225">
            <v>17002035</v>
          </cell>
          <cell r="B2225" t="str">
            <v>AGREGADO RECICLADO FINO COMPACTAÇÃO MECÂNICA - ESPESSURA 10CM</v>
          </cell>
          <cell r="C2225" t="str">
            <v>M2</v>
          </cell>
          <cell r="D2225">
            <v>12.27</v>
          </cell>
        </row>
        <row r="2226">
          <cell r="A2226">
            <v>17002036</v>
          </cell>
          <cell r="B2226" t="str">
            <v>AGREGADO RECICLADO N.2 COM COMPACTAÇÃO MANUAL - 5CM</v>
          </cell>
          <cell r="C2226" t="str">
            <v>M2</v>
          </cell>
          <cell r="D2226">
            <v>6.41</v>
          </cell>
        </row>
        <row r="2227">
          <cell r="A2227">
            <v>17002038</v>
          </cell>
          <cell r="B2227" t="str">
            <v>MOSAICO PORTUGUÊS UMA OU DUAS CORES, SOBRE BASE DE CONCRETO COM AGREGADO RECICLADO</v>
          </cell>
          <cell r="C2227" t="str">
            <v>M2</v>
          </cell>
          <cell r="D2227">
            <v>205.76</v>
          </cell>
        </row>
        <row r="2228">
          <cell r="A2228">
            <v>17002040</v>
          </cell>
          <cell r="B2228" t="str">
            <v>PAVIMENTAÇÃO ASFÁLTICA PARA TRÁFEGO MÉDIO (POR PENETRAÇÃO)</v>
          </cell>
          <cell r="C2228" t="str">
            <v>M2</v>
          </cell>
          <cell r="D2228">
            <v>62.01</v>
          </cell>
        </row>
        <row r="2229">
          <cell r="A2229">
            <v>17002042</v>
          </cell>
          <cell r="B2229" t="str">
            <v>NC.27 - PASSEIO DE CONCRETO, FCK=25MPA, INCLUINDO PREPARO DA CAIXA E LASTRO DE BRITA</v>
          </cell>
          <cell r="C2229" t="str">
            <v>M3</v>
          </cell>
          <cell r="D2229">
            <v>807.3</v>
          </cell>
        </row>
        <row r="2230">
          <cell r="A2230">
            <v>17002043</v>
          </cell>
          <cell r="B2230" t="str">
            <v>NC.27 - PASSEIO DE CONCRETO ARMADO, FCK=25MPA, INCLUINDO PREPARO DA CAIXA E LASTRO DE BRITA</v>
          </cell>
          <cell r="C2230" t="str">
            <v>M3</v>
          </cell>
          <cell r="D2230">
            <v>1143.03</v>
          </cell>
        </row>
        <row r="2231">
          <cell r="A2231">
            <v>17002044</v>
          </cell>
          <cell r="B2231" t="str">
            <v>NC.27 - PASSEIO DE CONCRETO, FCK=30MPA, INCLUINDO PREPARO DA CAIXA E LASTRO DE BRITA</v>
          </cell>
          <cell r="C2231" t="str">
            <v>M3</v>
          </cell>
          <cell r="D2231">
            <v>830.35</v>
          </cell>
        </row>
        <row r="2232">
          <cell r="A2232">
            <v>17002045</v>
          </cell>
          <cell r="B2232" t="str">
            <v>NC.27 - PASSEIO DE CONCRETO ARMADO, FCK=30MPA, INCLUINDO PREPARO DA CAIXA E LASTRO DE BRITA</v>
          </cell>
          <cell r="C2232" t="str">
            <v>M3</v>
          </cell>
          <cell r="D2232">
            <v>1166.0899999999999</v>
          </cell>
        </row>
        <row r="2233">
          <cell r="A2233">
            <v>17002046</v>
          </cell>
          <cell r="B2233" t="str">
            <v>NC.27 - PISO/ PASSEIO DE CONCRETO, INCLUINDO O PREPARO DA CAIXA, LASTRO DE BRITA E A MÃO DE OBRA REFERENTE AOS SERVIÇOS NO CONCRETO: LANÇAMENTO E ACABAMENTO (RIPADO E DESEMPENADO) EXCLUSIVE O FORNECIMENTO DO CONCRETO</v>
          </cell>
          <cell r="C2233" t="str">
            <v>M3</v>
          </cell>
          <cell r="D2233">
            <v>332.82</v>
          </cell>
        </row>
        <row r="2234">
          <cell r="A2234">
            <v>17002047</v>
          </cell>
          <cell r="B2234" t="str">
            <v>NC.27 - PISO/ PASSEIO DE CONCRETO ARMADO, INCLUINDO O PREPARO DA CAIXA, LASTRO DE BRITA, TELA METÁLICA E A MÃO DE OBRA REFERENTE AOS SERVIÇOS NO CONCRETO: LANÇAMENTO E ACABAMENTO (RIPADO E DESEMPENADO), EXCLUSIVE O FORNECIMENTO DO CONCRETO</v>
          </cell>
          <cell r="C2234" t="str">
            <v>M3</v>
          </cell>
          <cell r="D2234">
            <v>668.56</v>
          </cell>
        </row>
        <row r="2235">
          <cell r="A2235">
            <v>17002050</v>
          </cell>
          <cell r="B2235" t="str">
            <v>NC.20/22 - GUIA DE CONCRETO RETA OU CURVA, TIPO PMSP</v>
          </cell>
          <cell r="C2235" t="str">
            <v>M</v>
          </cell>
          <cell r="D2235">
            <v>92.29</v>
          </cell>
        </row>
        <row r="2236">
          <cell r="A2236">
            <v>17002051</v>
          </cell>
          <cell r="B2236" t="str">
            <v>NC.20/22 - GUIA DE CONCRETO COM AGREGADO RECICLADO, RETA OU CURVA TIPO PMSP</v>
          </cell>
          <cell r="C2236" t="str">
            <v>M</v>
          </cell>
          <cell r="D2236">
            <v>91.71</v>
          </cell>
        </row>
        <row r="2237">
          <cell r="A2237">
            <v>17002052</v>
          </cell>
          <cell r="B2237" t="str">
            <v>NC.20/22 - SARJETA DE CONCRETO, INCLUSIVE PREPARO DE CAIXA</v>
          </cell>
          <cell r="C2237" t="str">
            <v>M3</v>
          </cell>
          <cell r="D2237">
            <v>762.72</v>
          </cell>
        </row>
        <row r="2238">
          <cell r="A2238">
            <v>17002054</v>
          </cell>
          <cell r="B2238" t="str">
            <v>REBAIXAMENTO DE GUIA</v>
          </cell>
          <cell r="C2238" t="str">
            <v>M</v>
          </cell>
          <cell r="D2238">
            <v>37.840000000000003</v>
          </cell>
        </row>
        <row r="2239">
          <cell r="A2239">
            <v>17002055</v>
          </cell>
          <cell r="B2239" t="str">
            <v>REBAIXAMENTO DE GUIA COM CONCRETO RECICLADO</v>
          </cell>
          <cell r="C2239" t="str">
            <v>M</v>
          </cell>
          <cell r="D2239">
            <v>36.99</v>
          </cell>
        </row>
        <row r="2240">
          <cell r="A2240">
            <v>17002060</v>
          </cell>
          <cell r="B2240" t="str">
            <v>NC.28 - PISO DE CONCRETO INTERTRAVADO DRENANTE, ESPESSURA 6CM</v>
          </cell>
          <cell r="C2240" t="str">
            <v>M2</v>
          </cell>
          <cell r="D2240">
            <v>108.67</v>
          </cell>
        </row>
        <row r="2241">
          <cell r="A2241">
            <v>17002061</v>
          </cell>
          <cell r="B2241" t="str">
            <v>NC.28 - PISO DE CONCRETO INTERTRAVADO DRENANTE, ESPESSURA 8CM</v>
          </cell>
          <cell r="C2241" t="str">
            <v>M2</v>
          </cell>
          <cell r="D2241">
            <v>137.66999999999999</v>
          </cell>
        </row>
        <row r="2242">
          <cell r="A2242">
            <v>17002065</v>
          </cell>
          <cell r="B2242" t="str">
            <v>NC.28 - PAVIMENTOS PERMEÁVEIS - PERFIL PARA CALÇADAS E PASSEIOS COM PISO DE CONCRETO PRÉ-MOLDADO INTERTRAVADO DRENANTE COM INFILTRAÇÃO TOTAL</v>
          </cell>
          <cell r="C2242" t="str">
            <v>M2</v>
          </cell>
          <cell r="D2242">
            <v>167.56</v>
          </cell>
        </row>
        <row r="2243">
          <cell r="A2243">
            <v>17002066</v>
          </cell>
          <cell r="B2243" t="str">
            <v>NC.28 - PAVIMENTOS PERMEÁVEIS - PERFIL PARA ESTACIONAMENTO DE VEÍCULOS LEVES COM PISOS DE CONCRETO PRÉ-MOLDADO INTERTRAVADO DRENANTE COM INFILTRAÇÃO TOTAL</v>
          </cell>
          <cell r="C2243" t="str">
            <v>M2</v>
          </cell>
          <cell r="D2243">
            <v>169.67</v>
          </cell>
        </row>
        <row r="2244">
          <cell r="A2244">
            <v>17003000</v>
          </cell>
          <cell r="B2244" t="str">
            <v>DIVERSOS</v>
          </cell>
          <cell r="C2244" t="str">
            <v>.</v>
          </cell>
          <cell r="D2244" t="str">
            <v>.</v>
          </cell>
        </row>
        <row r="2245">
          <cell r="A2245">
            <v>17003019</v>
          </cell>
          <cell r="B2245" t="str">
            <v>IP.03/04 - PLATAFORMA COM 3 MASTROS DE BANDEIRA H.LIVRE=7,00M (EXCLUSIVE ENGASTAMENTO)</v>
          </cell>
          <cell r="C2245" t="str">
            <v>UN</v>
          </cell>
          <cell r="D2245">
            <v>6662.67</v>
          </cell>
        </row>
        <row r="2246">
          <cell r="A2246">
            <v>17003020</v>
          </cell>
          <cell r="B2246" t="str">
            <v>IP.03/04 - PLATAFORMA COM 3 MASTROS DE BANDEIRA H LIVRE=9,00M (EXCLUSIVE ENGASTAMENTO)</v>
          </cell>
          <cell r="C2246" t="str">
            <v>UN</v>
          </cell>
          <cell r="D2246">
            <v>9143.39</v>
          </cell>
        </row>
        <row r="2247">
          <cell r="A2247">
            <v>17003051</v>
          </cell>
          <cell r="B2247" t="str">
            <v>QC.02 - QUADRA POLIESPORTIVA - PISO ARMADO</v>
          </cell>
          <cell r="C2247" t="str">
            <v>M2</v>
          </cell>
          <cell r="D2247">
            <v>134.81</v>
          </cell>
        </row>
        <row r="2248">
          <cell r="A2248">
            <v>17003054</v>
          </cell>
          <cell r="B2248" t="str">
            <v>QC.02 - QUADRA POLIESPORTIVA PISO ARMADO COM AGREGADO RECICLADO</v>
          </cell>
          <cell r="C2248" t="str">
            <v>M2</v>
          </cell>
          <cell r="D2248">
            <v>124.2</v>
          </cell>
        </row>
        <row r="2249">
          <cell r="A2249">
            <v>17003055</v>
          </cell>
          <cell r="B2249" t="str">
            <v>QD.01/03 - DEMARCAÇÃO DE QUADRA COM TINTA A BASE DE BORRACHA CLORADA - VOLEIBOL</v>
          </cell>
          <cell r="C2249" t="str">
            <v>UN</v>
          </cell>
          <cell r="D2249">
            <v>277.82</v>
          </cell>
        </row>
        <row r="2250">
          <cell r="A2250">
            <v>17003056</v>
          </cell>
          <cell r="B2250" t="str">
            <v>QD.01/03 - DEMARCAÇÃO DE QUADRA COM TINTA A BASE DE BORRACHA. CLORADA - FUTEBOL DE SALÃO</v>
          </cell>
          <cell r="C2250" t="str">
            <v>UN</v>
          </cell>
          <cell r="D2250">
            <v>514.48</v>
          </cell>
        </row>
        <row r="2251">
          <cell r="A2251">
            <v>17003057</v>
          </cell>
          <cell r="B2251" t="str">
            <v>QD.01/03 - DEMARCAÇÃO DE QUADRA COM TINTA A BASE DE BORRACHA CLORADA - BASQUETE</v>
          </cell>
          <cell r="C2251" t="str">
            <v>UN</v>
          </cell>
          <cell r="D2251">
            <v>685.97</v>
          </cell>
        </row>
        <row r="2252">
          <cell r="A2252">
            <v>17003058</v>
          </cell>
          <cell r="B2252" t="str">
            <v>QD.05 - DEMARCAÇÃO DE QUADRA COM TINTA A BASE DE BORRACHA CLORADA - HANDBOL</v>
          </cell>
          <cell r="C2252" t="str">
            <v>UN</v>
          </cell>
          <cell r="D2252">
            <v>380.81</v>
          </cell>
        </row>
        <row r="2253">
          <cell r="A2253">
            <v>17003059</v>
          </cell>
          <cell r="B2253" t="str">
            <v>DEMARCAÇÃO DE VAGA DE ESTACIONAMENTO PARA PORTADORES DE DEFICIÊNCIA FÍSICA</v>
          </cell>
          <cell r="C2253" t="str">
            <v>UN</v>
          </cell>
          <cell r="D2253">
            <v>291.37</v>
          </cell>
        </row>
        <row r="2254">
          <cell r="A2254">
            <v>17003060</v>
          </cell>
          <cell r="B2254" t="str">
            <v>QD.04 - POSTES PARA VOLEIBOL, INCLUSIVE PINTURA E REDE</v>
          </cell>
          <cell r="C2254" t="str">
            <v>UN</v>
          </cell>
          <cell r="D2254">
            <v>3994.06</v>
          </cell>
        </row>
        <row r="2255">
          <cell r="A2255">
            <v>17003061</v>
          </cell>
          <cell r="B2255" t="str">
            <v>QD.04 - TRAVE PARA FUTEBOL DE SALÃO, INCLUSIVE PINTURA E REDE</v>
          </cell>
          <cell r="C2255" t="str">
            <v>UN</v>
          </cell>
          <cell r="D2255">
            <v>3316.31</v>
          </cell>
        </row>
        <row r="2256">
          <cell r="A2256">
            <v>17003063</v>
          </cell>
          <cell r="B2256" t="str">
            <v>TABELA PARA BASQUETE, ENGLOBANDO DESDE FUNDAÇÃO ATÉ A CESTA DE NYLON</v>
          </cell>
          <cell r="C2256" t="str">
            <v>UN</v>
          </cell>
          <cell r="D2256">
            <v>6607.2</v>
          </cell>
        </row>
        <row r="2257">
          <cell r="A2257">
            <v>17003065</v>
          </cell>
          <cell r="B2257" t="str">
            <v>TELA DE NYLON PARA COBERTURA DE QUADRA</v>
          </cell>
          <cell r="C2257" t="str">
            <v>M2</v>
          </cell>
          <cell r="D2257">
            <v>16.260000000000002</v>
          </cell>
        </row>
        <row r="2258">
          <cell r="A2258">
            <v>17003070</v>
          </cell>
          <cell r="B2258" t="str">
            <v>RD.04/05 - DEMARCAÇÃO E PINTURA DE SUPERFÍCIES - BORRACHA CLORADA</v>
          </cell>
          <cell r="C2258" t="str">
            <v>M2</v>
          </cell>
          <cell r="D2258">
            <v>33.64</v>
          </cell>
        </row>
        <row r="2259">
          <cell r="A2259">
            <v>17003071</v>
          </cell>
          <cell r="B2259" t="str">
            <v>RD.06 - DEMARCAÇÃO E PINTURA DE SUPERFÍCIES - EPÓXI</v>
          </cell>
          <cell r="C2259" t="str">
            <v>M2</v>
          </cell>
          <cell r="D2259">
            <v>42.83</v>
          </cell>
        </row>
        <row r="2260">
          <cell r="A2260">
            <v>17003072</v>
          </cell>
          <cell r="B2260" t="str">
            <v>RD.04/05 - DEMARCAÇÃO E PINTURA DE FAIXAS ATÉ 10CM - BORRACHA CLORADA</v>
          </cell>
          <cell r="C2260" t="str">
            <v>M</v>
          </cell>
          <cell r="D2260">
            <v>7.95</v>
          </cell>
        </row>
        <row r="2261">
          <cell r="A2261">
            <v>17003073</v>
          </cell>
          <cell r="B2261" t="str">
            <v>RD.04/05 - DEMARCAÇÃO E PINTURA DE FAIXAS ATÉ 10CM - EPÓXI</v>
          </cell>
          <cell r="C2261" t="str">
            <v>M</v>
          </cell>
          <cell r="D2261">
            <v>9.84</v>
          </cell>
        </row>
        <row r="2262">
          <cell r="A2262">
            <v>17003083</v>
          </cell>
          <cell r="B2262" t="str">
            <v>HV.20 - ABRIGO PARA LIXO EM ALVENARIA - REVESTIMENTO EXTERNO COM ARGAMASSA E INTERNO COM AZULEJOS</v>
          </cell>
          <cell r="C2262" t="str">
            <v>UN</v>
          </cell>
          <cell r="D2262">
            <v>3700.92</v>
          </cell>
        </row>
        <row r="2263">
          <cell r="A2263">
            <v>17003085</v>
          </cell>
          <cell r="B2263" t="str">
            <v>IV.06 - LIXEIRA JUNTO AO ALINHAMENTO COM REVESTIMENTO INTERNO EM AZULEJOS</v>
          </cell>
          <cell r="C2263" t="str">
            <v>UN</v>
          </cell>
          <cell r="D2263">
            <v>3763.4</v>
          </cell>
        </row>
        <row r="2264">
          <cell r="A2264">
            <v>17003089</v>
          </cell>
          <cell r="B2264" t="str">
            <v>BANCADA DE CONCRETO POLIDO COM BORDAS ARREDONDADAS - ESPESSURA 30MM</v>
          </cell>
          <cell r="C2264" t="str">
            <v>M2</v>
          </cell>
          <cell r="D2264">
            <v>194.74</v>
          </cell>
        </row>
        <row r="2265">
          <cell r="A2265">
            <v>17003090</v>
          </cell>
          <cell r="B2265" t="str">
            <v>BANCADA DE CONCRETO POLIDO COM BORDAS ARREDONDADAS - ESPESSURA 40MM</v>
          </cell>
          <cell r="C2265" t="str">
            <v>M2</v>
          </cell>
          <cell r="D2265">
            <v>198.84</v>
          </cell>
        </row>
        <row r="2266">
          <cell r="A2266">
            <v>17003091</v>
          </cell>
          <cell r="B2266" t="str">
            <v>BANCADA DE CONCRETO POLIDO COM BORDAS ARREDONDADAS - ESPESSURA 50MM</v>
          </cell>
          <cell r="C2266" t="str">
            <v>M2</v>
          </cell>
          <cell r="D2266">
            <v>202.95</v>
          </cell>
        </row>
        <row r="2267">
          <cell r="A2267">
            <v>17004000</v>
          </cell>
          <cell r="B2267" t="str">
            <v>LIMPEZA</v>
          </cell>
          <cell r="C2267" t="str">
            <v>.</v>
          </cell>
          <cell r="D2267" t="str">
            <v>.</v>
          </cell>
        </row>
        <row r="2268">
          <cell r="A2268">
            <v>17004001</v>
          </cell>
          <cell r="B2268" t="str">
            <v>LIMPEZA GERAL DA OBRA</v>
          </cell>
          <cell r="C2268" t="str">
            <v>M2</v>
          </cell>
          <cell r="D2268">
            <v>13.83</v>
          </cell>
        </row>
        <row r="2269">
          <cell r="A2269">
            <v>17004009</v>
          </cell>
          <cell r="B2269" t="str">
            <v>LIMPEZA DE PISOS E REVESTIMENTO DE ARGAMASSA, CERÂMICA OU PEDRAS NATURAIS</v>
          </cell>
          <cell r="C2269" t="str">
            <v>M2</v>
          </cell>
          <cell r="D2269">
            <v>11.53</v>
          </cell>
        </row>
        <row r="2270">
          <cell r="A2270">
            <v>17004010</v>
          </cell>
          <cell r="B2270" t="str">
            <v>LIMPEZA DE VIDROS EM GERAL, INCLUSIVE CAIXILHO</v>
          </cell>
          <cell r="C2270" t="str">
            <v>M2</v>
          </cell>
          <cell r="D2270">
            <v>17.29</v>
          </cell>
        </row>
        <row r="2271">
          <cell r="A2271">
            <v>17004012</v>
          </cell>
          <cell r="B2271" t="str">
            <v>LIMPEZA E LAVAGEM DE PAREDE POR HIDROJATEAMENTO, SEM REJUNTAMENTO</v>
          </cell>
          <cell r="C2271" t="str">
            <v>M2</v>
          </cell>
          <cell r="D2271">
            <v>7.5</v>
          </cell>
        </row>
        <row r="2272">
          <cell r="A2272">
            <v>17004013</v>
          </cell>
          <cell r="B2272" t="str">
            <v>LIMPEZA E LAVAGEM DE PAREDE COM REVESTIMENTO EM PASTILHA OU MATERIAL CERÂMICO POR HIDROJATEAMENTO COM REJUNTAMENTO</v>
          </cell>
          <cell r="C2272" t="str">
            <v>M2</v>
          </cell>
          <cell r="D2272">
            <v>11.27</v>
          </cell>
        </row>
        <row r="2273">
          <cell r="A2273">
            <v>17004014</v>
          </cell>
          <cell r="B2273" t="str">
            <v>LIMPEZA E LAVAGEM DE PISO POR HIDROJATEAMENTO</v>
          </cell>
          <cell r="C2273" t="str">
            <v>M2</v>
          </cell>
          <cell r="D2273">
            <v>7.5</v>
          </cell>
        </row>
        <row r="2274">
          <cell r="A2274">
            <v>17004020</v>
          </cell>
          <cell r="B2274" t="str">
            <v>LIMPEZA DE CAIXA D'ÁGUA - ATÉ 1000 LITROS</v>
          </cell>
          <cell r="C2274" t="str">
            <v>UN</v>
          </cell>
          <cell r="D2274">
            <v>69.150000000000006</v>
          </cell>
        </row>
        <row r="2275">
          <cell r="A2275">
            <v>17004021</v>
          </cell>
          <cell r="B2275" t="str">
            <v>LIMPEZA DE CAIXA D'ÁGUA - DE 1001 À 10000 LITROS</v>
          </cell>
          <cell r="C2275" t="str">
            <v>UN</v>
          </cell>
          <cell r="D2275">
            <v>184.41</v>
          </cell>
        </row>
        <row r="2276">
          <cell r="A2276">
            <v>17004022</v>
          </cell>
          <cell r="B2276" t="str">
            <v>LIMPEZA DE CAIXA D'ÁGUA - ACIMA DE 10000 LITROS</v>
          </cell>
          <cell r="C2276" t="str">
            <v>UN</v>
          </cell>
          <cell r="D2276">
            <v>414.93</v>
          </cell>
        </row>
        <row r="2277">
          <cell r="A2277">
            <v>17004025</v>
          </cell>
          <cell r="B2277" t="str">
            <v>LIMPEZA DE CANALETAS DE ÁGUAS PLUVIAIS</v>
          </cell>
          <cell r="C2277" t="str">
            <v>M</v>
          </cell>
          <cell r="D2277">
            <v>3.46</v>
          </cell>
        </row>
        <row r="2278">
          <cell r="A2278">
            <v>17004030</v>
          </cell>
          <cell r="B2278" t="str">
            <v>LIMPEZA DE CAIXA DE INSPEÇÃO</v>
          </cell>
          <cell r="C2278" t="str">
            <v>UN</v>
          </cell>
          <cell r="D2278">
            <v>6.92</v>
          </cell>
        </row>
        <row r="2279">
          <cell r="A2279">
            <v>17004031</v>
          </cell>
          <cell r="B2279" t="str">
            <v>LIMPEZA DE FOSSA SÉPTICA</v>
          </cell>
          <cell r="C2279" t="str">
            <v>M3</v>
          </cell>
          <cell r="D2279">
            <v>207.66</v>
          </cell>
        </row>
        <row r="2280">
          <cell r="A2280">
            <v>17004032</v>
          </cell>
          <cell r="B2280" t="str">
            <v>LIMPEZA DE SUMIDOURO, POR VIAGEM DE 7M3</v>
          </cell>
          <cell r="C2280" t="str">
            <v>VG</v>
          </cell>
          <cell r="D2280">
            <v>1631.52</v>
          </cell>
        </row>
        <row r="2281">
          <cell r="A2281">
            <v>17004050</v>
          </cell>
          <cell r="B2281" t="str">
            <v>ENCERAMENTO E LUSTRAÇÃO DE REVESTIMENTOS E PISOS EM GERAL</v>
          </cell>
          <cell r="C2281" t="str">
            <v>M2</v>
          </cell>
          <cell r="D2281">
            <v>8.86</v>
          </cell>
        </row>
        <row r="2282">
          <cell r="A2282">
            <v>17005000</v>
          </cell>
          <cell r="B2282" t="str">
            <v>COMPLEMENTOS DO EDIFÍCIO</v>
          </cell>
          <cell r="C2282" t="str">
            <v>.</v>
          </cell>
          <cell r="D2282" t="str">
            <v>.</v>
          </cell>
        </row>
        <row r="2283">
          <cell r="A2283">
            <v>17005001</v>
          </cell>
          <cell r="B2283" t="str">
            <v>MG.01/04 - PRATELEIRA DE GRANILITE, ESPESSURA 30MM, EXCLUSIVE APOIO</v>
          </cell>
          <cell r="C2283" t="str">
            <v>M2</v>
          </cell>
          <cell r="D2283">
            <v>437.97</v>
          </cell>
        </row>
        <row r="2284">
          <cell r="A2284">
            <v>17005002</v>
          </cell>
          <cell r="B2284" t="str">
            <v>MG.01/04 - PRATELEIRA DE GRANILITE, ESPESSURA 40MM, EXCLUSIVE APOIO</v>
          </cell>
          <cell r="C2284" t="str">
            <v>M2</v>
          </cell>
          <cell r="D2284">
            <v>460.89</v>
          </cell>
        </row>
        <row r="2285">
          <cell r="A2285">
            <v>17005003</v>
          </cell>
          <cell r="B2285" t="str">
            <v>MG.01/04 - PRATELEIRA DE GRANILITE, ESPESSURA 50MM, EXCLUSIVE APOIO</v>
          </cell>
          <cell r="C2285" t="str">
            <v>M2</v>
          </cell>
          <cell r="D2285">
            <v>379.42</v>
          </cell>
        </row>
        <row r="2286">
          <cell r="A2286">
            <v>17005005</v>
          </cell>
          <cell r="B2286" t="str">
            <v>MC.01/07 - PRATELEIRA DE CONCRETO, ESPESSURA 50MM, COM BORDAS ARREDONDADAS E ENVERNIZADAS, EXCLUSIVE APOIO</v>
          </cell>
          <cell r="C2286" t="str">
            <v>M2</v>
          </cell>
          <cell r="D2286">
            <v>216.76</v>
          </cell>
        </row>
        <row r="2287">
          <cell r="A2287">
            <v>17005007</v>
          </cell>
          <cell r="B2287" t="str">
            <v>PRATELEIRA EM ARDÓSIA CINZA, POLIDA 2 LADOS, ESPESSURA 30MM, EXCLUSIVE APOIO</v>
          </cell>
          <cell r="C2287" t="str">
            <v>M2</v>
          </cell>
          <cell r="D2287">
            <v>633.25</v>
          </cell>
        </row>
        <row r="2288">
          <cell r="A2288">
            <v>17005011</v>
          </cell>
          <cell r="B2288" t="str">
            <v>MG.14 - MÃO FRANCESA DE FERRO PERFILADO</v>
          </cell>
          <cell r="C2288" t="str">
            <v>UN</v>
          </cell>
          <cell r="D2288">
            <v>53.6</v>
          </cell>
        </row>
        <row r="2289">
          <cell r="A2289">
            <v>17005012</v>
          </cell>
          <cell r="B2289" t="str">
            <v>MG.14 - MÃO FRANCESA DE FERRO PERFILADO</v>
          </cell>
          <cell r="C2289" t="str">
            <v>UN</v>
          </cell>
          <cell r="D2289">
            <v>51.1</v>
          </cell>
        </row>
        <row r="2290">
          <cell r="A2290">
            <v>17005016</v>
          </cell>
          <cell r="B2290" t="str">
            <v>DM.01/04 - ESTRADO DE MADEIRA APARELHADA PARA DESPENSA</v>
          </cell>
          <cell r="C2290" t="str">
            <v>M</v>
          </cell>
          <cell r="D2290">
            <v>393.41</v>
          </cell>
        </row>
        <row r="2291">
          <cell r="A2291">
            <v>17005017</v>
          </cell>
          <cell r="B2291" t="str">
            <v>DM.01/04 - ESTRADO DE MADEIRA APARELHADA PARA DESPENSA</v>
          </cell>
          <cell r="C2291" t="str">
            <v>M</v>
          </cell>
          <cell r="D2291">
            <v>281.88</v>
          </cell>
        </row>
        <row r="2292">
          <cell r="A2292">
            <v>17005020</v>
          </cell>
          <cell r="B2292" t="str">
            <v>BARRA DE APOIO PARA DEFICIENTES L=45 CM (BARRAS COM DIÂMETRO ENTRE 3,0 E 4,5CM)</v>
          </cell>
          <cell r="C2292" t="str">
            <v>UN</v>
          </cell>
          <cell r="D2292">
            <v>168.86</v>
          </cell>
        </row>
        <row r="2293">
          <cell r="A2293">
            <v>17005021</v>
          </cell>
          <cell r="B2293" t="str">
            <v>BARRA DE APOIO PARA DEFICIENTES L=80 CM (BARRAS COM DIÂMETRO ENTRE 3,0 E 4,5CM)</v>
          </cell>
          <cell r="C2293" t="str">
            <v>UN</v>
          </cell>
          <cell r="D2293">
            <v>203.97</v>
          </cell>
        </row>
        <row r="2294">
          <cell r="A2294">
            <v>17005022</v>
          </cell>
          <cell r="B2294" t="str">
            <v>BARRA DE APOIO PARA DEFICIENTES L=90 CM (BARRAS COM DIÂMETRO ENTRE 3,0 E 4,5CM)</v>
          </cell>
          <cell r="C2294" t="str">
            <v>UN</v>
          </cell>
          <cell r="D2294">
            <v>212.35</v>
          </cell>
        </row>
        <row r="2295">
          <cell r="A2295">
            <v>17005023</v>
          </cell>
          <cell r="B2295" t="str">
            <v>BARRA DE APOIO PARA CHUVEIRO PARA PORTADORES DE DEFICIÊNCIA FÍSICA (BARRAS COM DIÂMETRO ENTRE 3,0 E 4,5CM)</v>
          </cell>
          <cell r="C2295" t="str">
            <v>UN</v>
          </cell>
          <cell r="D2295">
            <v>317.91000000000003</v>
          </cell>
        </row>
        <row r="2296">
          <cell r="A2296">
            <v>17005024</v>
          </cell>
          <cell r="B2296" t="str">
            <v>DP.04 - CORRIMÃO EM TUBO GALVANIZADO</v>
          </cell>
          <cell r="C2296" t="str">
            <v>M</v>
          </cell>
          <cell r="D2296">
            <v>83.62</v>
          </cell>
        </row>
        <row r="2297">
          <cell r="A2297">
            <v>17005025</v>
          </cell>
          <cell r="B2297" t="str">
            <v>DP.05 - CORRIMÃO EM TUBO GALVANIZADO COM GUARDA CORPO</v>
          </cell>
          <cell r="C2297" t="str">
            <v>M</v>
          </cell>
          <cell r="D2297">
            <v>471.19</v>
          </cell>
        </row>
        <row r="2298">
          <cell r="A2298">
            <v>17005026</v>
          </cell>
          <cell r="B2298" t="str">
            <v>ANEL DE TEXTURA PARA CORRIMÃO</v>
          </cell>
          <cell r="C2298" t="str">
            <v>UN</v>
          </cell>
          <cell r="D2298">
            <v>26</v>
          </cell>
        </row>
        <row r="2299">
          <cell r="A2299">
            <v>17005027</v>
          </cell>
          <cell r="B2299" t="str">
            <v>BARRA DE APOIO PARA LAVATÓRIO EM "L" - PPDF</v>
          </cell>
          <cell r="C2299" t="str">
            <v>UN</v>
          </cell>
          <cell r="D2299">
            <v>420.33</v>
          </cell>
        </row>
        <row r="2300">
          <cell r="A2300">
            <v>17005033</v>
          </cell>
          <cell r="B2300" t="str">
            <v>LOUSA EM LAMINADO MELAMÍNICO BRANCO SOBRE COMPENSADO</v>
          </cell>
          <cell r="C2300" t="str">
            <v>M2</v>
          </cell>
          <cell r="D2300">
            <v>379.88</v>
          </cell>
        </row>
        <row r="2301">
          <cell r="A2301">
            <v>17005035</v>
          </cell>
          <cell r="B2301" t="str">
            <v>DM.07 - QUADRO DE AVISOS DE MADEIRA</v>
          </cell>
          <cell r="C2301" t="str">
            <v>M2</v>
          </cell>
          <cell r="D2301">
            <v>306.02</v>
          </cell>
        </row>
        <row r="2302">
          <cell r="A2302">
            <v>17005040</v>
          </cell>
          <cell r="B2302" t="str">
            <v>DM.05 - FAIXA BATE-CARTEIRA PARA SALA DE AULA</v>
          </cell>
          <cell r="C2302" t="str">
            <v>M</v>
          </cell>
          <cell r="D2302">
            <v>184.03</v>
          </cell>
        </row>
        <row r="2303">
          <cell r="A2303">
            <v>17005041</v>
          </cell>
          <cell r="B2303" t="str">
            <v>DM.06 - FIXADOR DE CARTAZES PARA SALA DE AULA</v>
          </cell>
          <cell r="C2303" t="str">
            <v>M</v>
          </cell>
          <cell r="D2303">
            <v>50.87</v>
          </cell>
        </row>
        <row r="2304">
          <cell r="A2304">
            <v>17005051</v>
          </cell>
          <cell r="B2304" t="str">
            <v>DP.01 - ESCADA MARINHEIRO DE FERRO GALVANIZADO</v>
          </cell>
          <cell r="C2304" t="str">
            <v>M</v>
          </cell>
          <cell r="D2304">
            <v>197.79</v>
          </cell>
        </row>
        <row r="2305">
          <cell r="A2305">
            <v>17005052</v>
          </cell>
          <cell r="B2305" t="str">
            <v>DP.02 - ESCADA MARINHEIRO DE FERRO GALVANIZADO COM GUARDA CORPO</v>
          </cell>
          <cell r="C2305" t="str">
            <v>M</v>
          </cell>
          <cell r="D2305">
            <v>417.96</v>
          </cell>
        </row>
        <row r="2306">
          <cell r="A2306">
            <v>17005053</v>
          </cell>
          <cell r="B2306" t="str">
            <v>DP.03 - COMPLEMENTOS PARA ESCADA MARINHEIRO DE FERRO PERFILADO</v>
          </cell>
          <cell r="C2306" t="str">
            <v>M</v>
          </cell>
          <cell r="D2306">
            <v>173.54</v>
          </cell>
        </row>
        <row r="2307">
          <cell r="A2307">
            <v>17005061</v>
          </cell>
          <cell r="B2307" t="str">
            <v>DP.06 - BATE PNEU EM TUBO DE AÇO GALVANIZADO D=3" C=2,50M</v>
          </cell>
          <cell r="C2307" t="str">
            <v>UN</v>
          </cell>
          <cell r="D2307">
            <v>799.16</v>
          </cell>
        </row>
        <row r="2308">
          <cell r="A2308">
            <v>17005075</v>
          </cell>
          <cell r="B2308" t="str">
            <v>ARMÁRIO DE AÇO COM 4 PORTAS E FECHADURA L 640XP420XH1980</v>
          </cell>
          <cell r="C2308" t="str">
            <v>UN</v>
          </cell>
          <cell r="D2308">
            <v>1393.06</v>
          </cell>
        </row>
        <row r="2309">
          <cell r="A2309">
            <v>17005080</v>
          </cell>
          <cell r="B2309" t="str">
            <v>MESA DE PREPARO PARA COZINHAS - EM MÁRMORE</v>
          </cell>
          <cell r="C2309" t="str">
            <v>UN</v>
          </cell>
          <cell r="D2309">
            <v>3126.48</v>
          </cell>
        </row>
        <row r="2310">
          <cell r="A2310">
            <v>17005090</v>
          </cell>
          <cell r="B2310" t="str">
            <v>PORTA CORTA-FOGO P90 (0,90X2,10M) COM FERRAGENS</v>
          </cell>
          <cell r="C2310" t="str">
            <v>UN</v>
          </cell>
          <cell r="D2310">
            <v>1711.2</v>
          </cell>
        </row>
        <row r="2311">
          <cell r="A2311">
            <v>17005091</v>
          </cell>
          <cell r="B2311" t="str">
            <v>PORTA CORTA-FOGO P90 - 1,05 X 2,10M, COM DOBRADIÇAS E MOLAS SEM FERRAGEM</v>
          </cell>
          <cell r="C2311" t="str">
            <v>UN</v>
          </cell>
          <cell r="D2311">
            <v>1737.06</v>
          </cell>
        </row>
        <row r="2312">
          <cell r="A2312">
            <v>17005092</v>
          </cell>
          <cell r="B2312" t="str">
            <v>PEDESTAL SINALIZADOR PARA ESTACIONAMENTO P/ DEFICIENTE</v>
          </cell>
          <cell r="C2312" t="str">
            <v>UN</v>
          </cell>
          <cell r="D2312">
            <v>831.72</v>
          </cell>
        </row>
        <row r="2313">
          <cell r="A2313">
            <v>17005093</v>
          </cell>
          <cell r="B2313" t="str">
            <v>PLACA DE IDENTIFICAÇÃO COM NÚMERO PAVIMENTO EM BRAILE</v>
          </cell>
          <cell r="C2313" t="str">
            <v>UN</v>
          </cell>
          <cell r="D2313">
            <v>54.86</v>
          </cell>
        </row>
        <row r="2314">
          <cell r="A2314">
            <v>17005094</v>
          </cell>
          <cell r="B2314" t="str">
            <v>PLACA DE IDENTIFICAÇÃO DE WC EM BRAILE FEM./ MASC.</v>
          </cell>
          <cell r="C2314" t="str">
            <v>UN</v>
          </cell>
          <cell r="D2314">
            <v>147.27000000000001</v>
          </cell>
        </row>
        <row r="2315">
          <cell r="A2315">
            <v>17005095</v>
          </cell>
          <cell r="B2315" t="str">
            <v>PLACA DE IDENTIFICAÇÃO EM BRAILE "INÍCIO E FINAL" P/ CORRIMÃO</v>
          </cell>
          <cell r="C2315" t="str">
            <v>UN</v>
          </cell>
          <cell r="D2315">
            <v>16.82</v>
          </cell>
        </row>
        <row r="2316">
          <cell r="A2316">
            <v>17005096</v>
          </cell>
          <cell r="B2316" t="str">
            <v>PLACA DE IDENTIFICAÇÃO EM BRAILE DE PAVIMENTO P/ CORRIMÃO</v>
          </cell>
          <cell r="C2316" t="str">
            <v>UN</v>
          </cell>
          <cell r="D2316">
            <v>17.059999999999999</v>
          </cell>
        </row>
        <row r="2317">
          <cell r="A2317">
            <v>17005097</v>
          </cell>
          <cell r="B2317" t="str">
            <v>PLACA PARA PORTA WC C/ DESENHO UNIVERSAL ACESSIBILIDADE</v>
          </cell>
          <cell r="C2317" t="str">
            <v>UN</v>
          </cell>
          <cell r="D2317">
            <v>34.9</v>
          </cell>
        </row>
        <row r="2318">
          <cell r="A2318">
            <v>17005098</v>
          </cell>
          <cell r="B2318" t="str">
            <v>SINALIZAÇÃO VISUAL DE DEGRAUS PARA DEFICIENTE VISUAL</v>
          </cell>
          <cell r="C2318" t="str">
            <v>UN</v>
          </cell>
          <cell r="D2318">
            <v>6.34</v>
          </cell>
        </row>
        <row r="2319">
          <cell r="A2319">
            <v>17010000</v>
          </cell>
          <cell r="B2319" t="str">
            <v>EQUIPAMENTOS DIVERSOS</v>
          </cell>
          <cell r="C2319" t="str">
            <v>.</v>
          </cell>
          <cell r="D2319" t="str">
            <v>.</v>
          </cell>
        </row>
        <row r="2320">
          <cell r="A2320">
            <v>17010001</v>
          </cell>
          <cell r="B2320" t="str">
            <v>ELEVADOR ELÉTRICO SEM CASA DE MÁQUINAS - 2 PARADAS</v>
          </cell>
          <cell r="C2320" t="str">
            <v>UN</v>
          </cell>
          <cell r="D2320">
            <v>165418.76999999999</v>
          </cell>
        </row>
        <row r="2321">
          <cell r="A2321">
            <v>17010002</v>
          </cell>
          <cell r="B2321" t="str">
            <v>ELEVADOR ELÉTRICO SEM CASA DE MÁQUINAS - 3 PARADAS</v>
          </cell>
          <cell r="C2321" t="str">
            <v>UN</v>
          </cell>
          <cell r="D2321">
            <v>173550.41</v>
          </cell>
        </row>
        <row r="2322">
          <cell r="A2322">
            <v>17010003</v>
          </cell>
          <cell r="B2322" t="str">
            <v>ELEVADOR EL[ETRICO SEM CASA DE MÁQUINAS - 4 PARADAS</v>
          </cell>
          <cell r="C2322" t="str">
            <v>UN</v>
          </cell>
          <cell r="D2322">
            <v>181755.98</v>
          </cell>
        </row>
        <row r="2323">
          <cell r="A2323">
            <v>17010004</v>
          </cell>
          <cell r="B2323" t="str">
            <v>ELEVADOR ELÉTRICO SEM CASA DE MÁQUINAS - 5 PARADAS</v>
          </cell>
          <cell r="C2323" t="str">
            <v>UN</v>
          </cell>
          <cell r="D2323">
            <v>196910.8</v>
          </cell>
        </row>
        <row r="2324">
          <cell r="A2324">
            <v>17010011</v>
          </cell>
          <cell r="B2324" t="str">
            <v>DX.01/06 - COIFA EM CHAPA DE AÇO GALVANIZADO PARA FOGÃO DE 3 OU 4 BOCAS</v>
          </cell>
          <cell r="C2324" t="str">
            <v>UN</v>
          </cell>
          <cell r="D2324">
            <v>2276.39</v>
          </cell>
        </row>
        <row r="2325">
          <cell r="A2325">
            <v>17010012</v>
          </cell>
          <cell r="B2325" t="str">
            <v>DX.01/06 - COIFA EM CHAPA DE AÇO GALVANIZADO PARA FOGÃO DE 6 BOCAS</v>
          </cell>
          <cell r="C2325" t="str">
            <v>UN</v>
          </cell>
          <cell r="D2325">
            <v>3042.01</v>
          </cell>
        </row>
        <row r="2326">
          <cell r="A2326">
            <v>17010017</v>
          </cell>
          <cell r="B2326" t="str">
            <v>CHAPÉU CHINÊS PARA DUTO GALVANIZADO 35CM BIT.22 PARA EXAUSTÃO DE AR</v>
          </cell>
          <cell r="C2326" t="str">
            <v>UN</v>
          </cell>
          <cell r="D2326">
            <v>215.46</v>
          </cell>
        </row>
        <row r="2327">
          <cell r="A2327">
            <v>17010018</v>
          </cell>
          <cell r="B2327" t="str">
            <v>DX.01/06 - DUTO EM CHAPA DE AÇO GALVANIZADO N.22 - DIÂMETRO 35CM</v>
          </cell>
          <cell r="C2327" t="str">
            <v>M</v>
          </cell>
          <cell r="D2327">
            <v>306.70999999999998</v>
          </cell>
        </row>
        <row r="2328">
          <cell r="A2328">
            <v>17010019</v>
          </cell>
          <cell r="B2328" t="str">
            <v>DX.01/06 - CURVA PARA DUTO EM CHAPA GALVANIZADA 35CM BIT.22 PARA EXAUSTÃO AR RECRAVADA A CADA 10GRAUS</v>
          </cell>
          <cell r="C2328" t="str">
            <v>UN</v>
          </cell>
          <cell r="D2328">
            <v>348.9</v>
          </cell>
        </row>
        <row r="2329">
          <cell r="A2329">
            <v>17010025</v>
          </cell>
          <cell r="B2329" t="str">
            <v>DX.01/06 - EXAUSTOR 1/2 HP PARA COIFAS</v>
          </cell>
          <cell r="C2329" t="str">
            <v>UN</v>
          </cell>
          <cell r="D2329">
            <v>1877.75</v>
          </cell>
        </row>
        <row r="2330">
          <cell r="A2330">
            <v>17010031</v>
          </cell>
          <cell r="B2330" t="str">
            <v>FOGÃO INDUSTRIAL 4 BOCAS COM FORNO E 2 QUEIMADORES DUPLOS</v>
          </cell>
          <cell r="C2330" t="str">
            <v>UN</v>
          </cell>
          <cell r="D2330">
            <v>2470.33</v>
          </cell>
        </row>
        <row r="2331">
          <cell r="A2331">
            <v>17010032</v>
          </cell>
          <cell r="B2331" t="str">
            <v>FOGÃO INDUSTRIAL 6 BOCAS COM FORNO E 2 QUEIMADORES DUPLOS</v>
          </cell>
          <cell r="C2331" t="str">
            <v>UN</v>
          </cell>
          <cell r="D2331">
            <v>2931.82</v>
          </cell>
        </row>
        <row r="2332">
          <cell r="A2332">
            <v>17010070</v>
          </cell>
          <cell r="B2332" t="str">
            <v>AUTOCLAVE - CAPACIDADE 54 LITROS</v>
          </cell>
          <cell r="C2332" t="str">
            <v>UN</v>
          </cell>
          <cell r="D2332">
            <v>22582.14</v>
          </cell>
        </row>
        <row r="2333">
          <cell r="A2333">
            <v>17010071</v>
          </cell>
          <cell r="B2333" t="str">
            <v>VENTILADOR DE PAREDE, DIÂM. MÍN.=65CM</v>
          </cell>
          <cell r="C2333" t="str">
            <v>UN</v>
          </cell>
          <cell r="D2333">
            <v>777.54</v>
          </cell>
        </row>
        <row r="2334">
          <cell r="A2334">
            <v>17010073</v>
          </cell>
          <cell r="B2334" t="str">
            <v>PORTA DE VIDRO TEMPERADO 10MM OPACO COM FERRAGENS 82X210CM</v>
          </cell>
          <cell r="C2334" t="str">
            <v>UN</v>
          </cell>
          <cell r="D2334">
            <v>1893.6</v>
          </cell>
        </row>
        <row r="2335">
          <cell r="A2335">
            <v>17010074</v>
          </cell>
          <cell r="B2335" t="str">
            <v>POSTO DE CONSUMO DE O2 OU AR VÁCUO OU N2O</v>
          </cell>
          <cell r="C2335" t="str">
            <v>UN</v>
          </cell>
          <cell r="D2335">
            <v>102.73</v>
          </cell>
        </row>
        <row r="2336">
          <cell r="A2336">
            <v>17010075</v>
          </cell>
          <cell r="B2336" t="str">
            <v>ESTAÇÃO DE CHAMADA DE ENFERMEIRA</v>
          </cell>
          <cell r="C2336" t="str">
            <v>UN</v>
          </cell>
          <cell r="D2336">
            <v>327.64</v>
          </cell>
        </row>
        <row r="2337">
          <cell r="A2337">
            <v>17010076</v>
          </cell>
          <cell r="B2337" t="str">
            <v>PAINEL DE ALARME PARA O2 OU AR OU VÁCUO OU N2O, INSTALADO</v>
          </cell>
          <cell r="C2337" t="str">
            <v>UN</v>
          </cell>
          <cell r="D2337">
            <v>588.99</v>
          </cell>
        </row>
        <row r="2338">
          <cell r="A2338">
            <v>17030000</v>
          </cell>
          <cell r="B2338" t="str">
            <v>PLACAS DE OBRA</v>
          </cell>
          <cell r="C2338" t="str">
            <v>.</v>
          </cell>
          <cell r="D2338" t="str">
            <v>.</v>
          </cell>
        </row>
        <row r="2339">
          <cell r="A2339">
            <v>17030001</v>
          </cell>
          <cell r="B2339" t="str">
            <v>PLACA INAUGURAL - 600X500X3MM - CHAPA DE  AÇO INOX EM BAIXO RELEVO</v>
          </cell>
          <cell r="C2339" t="str">
            <v>UN</v>
          </cell>
          <cell r="D2339">
            <v>3598.31</v>
          </cell>
        </row>
        <row r="2340">
          <cell r="A2340">
            <v>17030002</v>
          </cell>
          <cell r="B2340" t="str">
            <v>PLACA DE OBRA EM CHAPA DE AÇO GALVANIZADO</v>
          </cell>
          <cell r="C2340" t="str">
            <v>M2</v>
          </cell>
          <cell r="D2340">
            <v>388.52</v>
          </cell>
        </row>
        <row r="2341">
          <cell r="A2341">
            <v>17040000</v>
          </cell>
          <cell r="B2341" t="str">
            <v>SISTEMA DE AQUECIMENTO SOLAR</v>
          </cell>
          <cell r="C2341" t="str">
            <v>.</v>
          </cell>
          <cell r="D2341" t="str">
            <v>.</v>
          </cell>
        </row>
        <row r="2342">
          <cell r="A2342">
            <v>17040001</v>
          </cell>
          <cell r="B2342" t="str">
            <v>SISTEMA DE AQUECIMENTO SOLAR ATÉ 1000L - COLETOR SOLAR PLANO FECHADO (SELO "A" DO INMETRO)</v>
          </cell>
          <cell r="C2342" t="str">
            <v>M2</v>
          </cell>
          <cell r="D2342">
            <v>2818.04</v>
          </cell>
        </row>
        <row r="2343">
          <cell r="A2343">
            <v>17040002</v>
          </cell>
          <cell r="B2343" t="str">
            <v>SISTEMA DE AQUECIMENTO SOLAR ACIMA DE 1000L - FORNECIMENTO DE COLETOR SOLAR PLANO FECHADO (SELO "A" INMETRO) - SEM INSTALAÇÃO</v>
          </cell>
          <cell r="C2343" t="str">
            <v>M2</v>
          </cell>
          <cell r="D2343">
            <v>1008.12</v>
          </cell>
        </row>
        <row r="2344">
          <cell r="A2344">
            <v>17040003</v>
          </cell>
          <cell r="B2344" t="str">
            <v>SISTEMA DE AQUECIMENTO SOLAR, FORNECIMENTO DE RESERVATÓRIO TÉRMICO ATÉ 1000L, BAIXA PRESSÃO (APROVAÇÃO INMETRO) - SEM INSTALAÇÃO</v>
          </cell>
          <cell r="C2344" t="str">
            <v>L</v>
          </cell>
          <cell r="D2344">
            <v>11.07</v>
          </cell>
        </row>
        <row r="2345">
          <cell r="A2345">
            <v>17040005</v>
          </cell>
          <cell r="B2345" t="str">
            <v>SISTEMA DE AQUECIMENTO SOLAR, FORNECIMENTO DE RESERVATÓRIO TÉRMICO ATÉ 1000L, ALTA PRESSÃO (APROVAÇÃO INMETRO) - SEM INSTALAÇÃO</v>
          </cell>
          <cell r="C2345" t="str">
            <v>L</v>
          </cell>
          <cell r="D2345">
            <v>16.16</v>
          </cell>
        </row>
        <row r="2346">
          <cell r="A2346">
            <v>17040006</v>
          </cell>
          <cell r="B2346" t="str">
            <v>SISTEMA DE AQUECIMENTO SOLAR, INSTALAÇÃO DE RESERVATÓRIO TÉRMICO ATÉ 1000L</v>
          </cell>
          <cell r="C2346" t="str">
            <v>UN</v>
          </cell>
          <cell r="D2346">
            <v>3878.4</v>
          </cell>
        </row>
        <row r="2347">
          <cell r="A2347">
            <v>17040007</v>
          </cell>
          <cell r="B2347" t="str">
            <v>SISTEMA DE AQUECIMENTO SOLAR, FORNECIMENTO DE RESERVATÓRIO TÉRMICO ACIMA DE 1000L, BAIXA PRESSÃO (APROVAÇÃO INMETRO) - SEM INSTALAÇÃO</v>
          </cell>
          <cell r="C2347" t="str">
            <v>L</v>
          </cell>
          <cell r="D2347">
            <v>15.95</v>
          </cell>
        </row>
        <row r="2348">
          <cell r="A2348">
            <v>17040008</v>
          </cell>
          <cell r="B2348" t="str">
            <v>SISTEMA DE AQUECIMENTO SOLAR, FORNECIMENTO DE RESERVATÓRIO TÉRMICO ACIMA DE 1000L, ALTA PRESSÃO (APROVAÇÃO INMETRO) - SEM INSTALAÇÃO</v>
          </cell>
          <cell r="C2348" t="str">
            <v>L</v>
          </cell>
          <cell r="D2348">
            <v>15.36</v>
          </cell>
        </row>
        <row r="2349">
          <cell r="A2349">
            <v>17040010</v>
          </cell>
          <cell r="B2349" t="str">
            <v>SISTEMA DE AQUECIMENTO SOLAR (CIRCULAÇÃO FORÇADA), BOMBA HIDRÁULICA DE CIRCULAÇÃO DE ÁGUA NOS COLETORES SOLARES</v>
          </cell>
          <cell r="C2349" t="str">
            <v>UN</v>
          </cell>
          <cell r="D2349">
            <v>2611</v>
          </cell>
        </row>
        <row r="2350">
          <cell r="A2350">
            <v>17040011</v>
          </cell>
          <cell r="B2350" t="str">
            <v>SISTEMA DE AQUECIMENTO SOLAR (CIRCULAÇÃO FORÇADA), CONJUNTO DIGITAL PARA ACIONAMENTOS PROGRAMADOS DE EQUIPAMENTOS</v>
          </cell>
          <cell r="C2350" t="str">
            <v>UN</v>
          </cell>
          <cell r="D2350">
            <v>1888.44</v>
          </cell>
        </row>
        <row r="2351">
          <cell r="A2351">
            <v>17040013</v>
          </cell>
          <cell r="B2351" t="str">
            <v>SISTEMA DE AQUECIMENTO SOLAR PARA PISCINA, FORNECIMENTO DE COLETOR SOLAR ABERTO (SELO "A" INMETRO) - SEM INSTALAÇÃO</v>
          </cell>
          <cell r="C2351" t="str">
            <v>M2</v>
          </cell>
          <cell r="D2351">
            <v>343.13</v>
          </cell>
        </row>
        <row r="2352">
          <cell r="A2352">
            <v>17045001</v>
          </cell>
          <cell r="B2352" t="str">
            <v>ANDAIMES METÁLICOS - FORNECIMENTO</v>
          </cell>
          <cell r="C2352" t="str">
            <v>M3xMÊS</v>
          </cell>
          <cell r="D2352">
            <v>10.79</v>
          </cell>
        </row>
        <row r="2353">
          <cell r="A2353">
            <v>17045002</v>
          </cell>
          <cell r="B2353" t="str">
            <v>ANDAIMES METÁLICOS - MONTAGEM E DESMONTAGEM</v>
          </cell>
          <cell r="C2353" t="str">
            <v>M3</v>
          </cell>
          <cell r="D2353">
            <v>4.49</v>
          </cell>
        </row>
        <row r="2354">
          <cell r="A2354">
            <v>17050000</v>
          </cell>
          <cell r="B2354" t="str">
            <v>DEMOLIÇÕES</v>
          </cell>
          <cell r="C2354" t="str">
            <v>.</v>
          </cell>
          <cell r="D2354" t="str">
            <v>.</v>
          </cell>
        </row>
        <row r="2355">
          <cell r="A2355">
            <v>17050001</v>
          </cell>
          <cell r="B2355" t="str">
            <v>DEMOLIÇÃO DE MURO DE ALVENARIA - H=1,80 À 2,00M</v>
          </cell>
          <cell r="C2355" t="str">
            <v>M</v>
          </cell>
          <cell r="D2355">
            <v>57.63</v>
          </cell>
        </row>
        <row r="2356">
          <cell r="A2356">
            <v>17050015</v>
          </cell>
          <cell r="B2356" t="str">
            <v>DEMOLIÇÃO DE ALAMBRADO DE TELA GALVANIZADA</v>
          </cell>
          <cell r="C2356" t="str">
            <v>M2</v>
          </cell>
          <cell r="D2356">
            <v>2.56</v>
          </cell>
        </row>
        <row r="2357">
          <cell r="A2357">
            <v>17050020</v>
          </cell>
          <cell r="B2357" t="str">
            <v>DEMOLIÇÃO MANUAL DE CONCRETO SIMPLES</v>
          </cell>
          <cell r="C2357" t="str">
            <v>M3</v>
          </cell>
          <cell r="D2357">
            <v>253.57</v>
          </cell>
        </row>
        <row r="2358">
          <cell r="A2358">
            <v>17050021</v>
          </cell>
          <cell r="B2358" t="str">
            <v>DEMOLIÇÃO MANUAL DE CONCRETO ARMADO</v>
          </cell>
          <cell r="C2358" t="str">
            <v>M3</v>
          </cell>
          <cell r="D2358">
            <v>461.03</v>
          </cell>
        </row>
        <row r="2359">
          <cell r="A2359">
            <v>17050022</v>
          </cell>
          <cell r="B2359" t="str">
            <v>DEMOLIÇÃO MECANIZADA DE CONCRETO SIMPLES</v>
          </cell>
          <cell r="C2359" t="str">
            <v>M3</v>
          </cell>
          <cell r="D2359">
            <v>201.87</v>
          </cell>
        </row>
        <row r="2360">
          <cell r="A2360">
            <v>17050023</v>
          </cell>
          <cell r="B2360" t="str">
            <v>DEMOLIÇÃO MECANIZADA DE CONCRETO ARMADO</v>
          </cell>
          <cell r="C2360" t="str">
            <v>M3</v>
          </cell>
          <cell r="D2360">
            <v>403.74</v>
          </cell>
        </row>
        <row r="2361">
          <cell r="A2361">
            <v>17050025</v>
          </cell>
          <cell r="B2361" t="str">
            <v>DEMOLIÇÃO DE LADRILHOS HIDRÁULICOS, INCLUSIVE ARGAMASSA DE REGULARIZAÇÃO</v>
          </cell>
          <cell r="C2361" t="str">
            <v>M2</v>
          </cell>
          <cell r="D2361">
            <v>14.75</v>
          </cell>
        </row>
        <row r="2362">
          <cell r="A2362">
            <v>17050030</v>
          </cell>
          <cell r="B2362" t="str">
            <v>DEMOLIÇÃO DE LAJOTAS DE CONCRETO</v>
          </cell>
          <cell r="C2362" t="str">
            <v>M2</v>
          </cell>
          <cell r="D2362">
            <v>11.53</v>
          </cell>
        </row>
        <row r="2363">
          <cell r="A2363">
            <v>17050040</v>
          </cell>
          <cell r="B2363" t="str">
            <v>DEMOLIÇÃO DE PAVIMENTAÇÃO ASFÁLTICA, CAPA E BASE - MANUAL</v>
          </cell>
          <cell r="C2363" t="str">
            <v>M2</v>
          </cell>
          <cell r="D2363">
            <v>34.58</v>
          </cell>
        </row>
        <row r="2364">
          <cell r="A2364">
            <v>17050045</v>
          </cell>
          <cell r="B2364" t="str">
            <v>DEMOLIÇÃO DE GUIAS DE CONCRETO</v>
          </cell>
          <cell r="C2364" t="str">
            <v>M</v>
          </cell>
          <cell r="D2364">
            <v>9.2200000000000006</v>
          </cell>
        </row>
        <row r="2365">
          <cell r="A2365">
            <v>17050048</v>
          </cell>
          <cell r="B2365" t="str">
            <v>DEMOLIÇÃO DE SARJETAS DE CONCRETO</v>
          </cell>
          <cell r="C2365" t="str">
            <v>M</v>
          </cell>
          <cell r="D2365">
            <v>13.83</v>
          </cell>
        </row>
        <row r="2366">
          <cell r="A2366">
            <v>17060000</v>
          </cell>
          <cell r="B2366" t="str">
            <v>RETIRADAS</v>
          </cell>
          <cell r="C2366" t="str">
            <v>.</v>
          </cell>
          <cell r="D2366" t="str">
            <v>.</v>
          </cell>
        </row>
        <row r="2367">
          <cell r="A2367">
            <v>17060005</v>
          </cell>
          <cell r="B2367" t="str">
            <v>RETIRADA DE CERCA DE ARAME FARPADO, MOURÃO DE EUCALIPTO OU CONCRETO</v>
          </cell>
          <cell r="C2367" t="str">
            <v>M</v>
          </cell>
          <cell r="D2367">
            <v>11.53</v>
          </cell>
        </row>
        <row r="2368">
          <cell r="A2368">
            <v>17060030</v>
          </cell>
          <cell r="B2368" t="str">
            <v>RETIRADA DE LAJOTAS PRÉ-MOLDADAS DE CONCRETO</v>
          </cell>
          <cell r="C2368" t="str">
            <v>M2</v>
          </cell>
          <cell r="D2368">
            <v>16.14</v>
          </cell>
        </row>
        <row r="2369">
          <cell r="A2369">
            <v>17060032</v>
          </cell>
          <cell r="B2369" t="str">
            <v>RETIRADA DE FORRAS DE PEDRAS NATURAIS</v>
          </cell>
          <cell r="C2369" t="str">
            <v>M2</v>
          </cell>
          <cell r="D2369">
            <v>29.97</v>
          </cell>
        </row>
        <row r="2370">
          <cell r="A2370">
            <v>17060035</v>
          </cell>
          <cell r="B2370" t="str">
            <v>RETIRADA DE PARALELEPÍPEDOS</v>
          </cell>
          <cell r="C2370" t="str">
            <v>M2</v>
          </cell>
          <cell r="D2370">
            <v>7.15</v>
          </cell>
        </row>
        <row r="2371">
          <cell r="A2371">
            <v>17060038</v>
          </cell>
          <cell r="B2371" t="str">
            <v>RETIRADA DE MOSAICO PORTUGUÊS</v>
          </cell>
          <cell r="C2371" t="str">
            <v>M2</v>
          </cell>
          <cell r="D2371">
            <v>13.83</v>
          </cell>
        </row>
        <row r="2372">
          <cell r="A2372">
            <v>17060045</v>
          </cell>
          <cell r="B2372" t="str">
            <v>RETIRADA DE GUIAS DE CONCRETO</v>
          </cell>
          <cell r="C2372" t="str">
            <v>M</v>
          </cell>
          <cell r="D2372">
            <v>6.68</v>
          </cell>
        </row>
        <row r="2373">
          <cell r="A2373">
            <v>17060046</v>
          </cell>
          <cell r="B2373" t="str">
            <v>RETIRADA DE PISO INTERTRAVADO</v>
          </cell>
          <cell r="C2373" t="str">
            <v>M2</v>
          </cell>
          <cell r="D2373">
            <v>16.14</v>
          </cell>
        </row>
        <row r="2374">
          <cell r="A2374">
            <v>17060050</v>
          </cell>
          <cell r="B2374" t="str">
            <v>RETIRADA DE BRINQUEDOS</v>
          </cell>
          <cell r="C2374" t="str">
            <v>UN</v>
          </cell>
          <cell r="D2374">
            <v>56.25</v>
          </cell>
        </row>
        <row r="2375">
          <cell r="A2375">
            <v>17060087</v>
          </cell>
          <cell r="B2375" t="str">
            <v>RETIRADA DE PORTA-GIZ, INCLUSIVE SUPORTES</v>
          </cell>
          <cell r="C2375" t="str">
            <v>M</v>
          </cell>
          <cell r="D2375">
            <v>11.41</v>
          </cell>
        </row>
        <row r="2376">
          <cell r="A2376">
            <v>17060090</v>
          </cell>
          <cell r="B2376" t="str">
            <v>RETIRADA DE COIFA E CHAPA PARA FOGÃO DE 3 OU 4 BOCAS</v>
          </cell>
          <cell r="C2376" t="str">
            <v>UN</v>
          </cell>
          <cell r="D2376">
            <v>55.82</v>
          </cell>
        </row>
        <row r="2377">
          <cell r="A2377">
            <v>17060091</v>
          </cell>
          <cell r="B2377" t="str">
            <v>RETIRADA DE COIFA EM CHAPA PARA FOGÃO DE 6 BOCAS</v>
          </cell>
          <cell r="C2377" t="str">
            <v>UN</v>
          </cell>
          <cell r="D2377">
            <v>69.77</v>
          </cell>
        </row>
        <row r="2378">
          <cell r="A2378">
            <v>17060092</v>
          </cell>
          <cell r="B2378" t="str">
            <v>RETIRADA DE EXAUSTOR</v>
          </cell>
          <cell r="C2378" t="str">
            <v>UN</v>
          </cell>
          <cell r="D2378">
            <v>9.65</v>
          </cell>
        </row>
        <row r="2379">
          <cell r="A2379">
            <v>17060093</v>
          </cell>
          <cell r="B2379" t="str">
            <v>RETIRADA DE DUTO DE EXAUSTÃO</v>
          </cell>
          <cell r="C2379" t="str">
            <v>M</v>
          </cell>
          <cell r="D2379">
            <v>20.93</v>
          </cell>
        </row>
        <row r="2380">
          <cell r="A2380">
            <v>17060094</v>
          </cell>
          <cell r="B2380" t="str">
            <v>RETIRADA DE PORTÃO DE FERRO PERFILADO TIPO PQ (GP5/GPM1)</v>
          </cell>
          <cell r="C2380" t="str">
            <v>M2</v>
          </cell>
          <cell r="D2380">
            <v>34.89</v>
          </cell>
        </row>
        <row r="2381">
          <cell r="A2381">
            <v>17060095</v>
          </cell>
          <cell r="B2381" t="str">
            <v>RETIRADA DE ALAMBRADO EM TELA INCLUSIVE ESTRUTURA DE SUSTENTAÇÃO (FP.04)</v>
          </cell>
          <cell r="C2381" t="str">
            <v>M</v>
          </cell>
          <cell r="D2381">
            <v>59.34</v>
          </cell>
        </row>
        <row r="2382">
          <cell r="A2382">
            <v>17060096</v>
          </cell>
          <cell r="B2382" t="str">
            <v>RETIRADA DE CERCA DE TELA GALVANIZADA E RESPECTIVOS MOURÕES (FC 04/05)</v>
          </cell>
          <cell r="C2382" t="str">
            <v>M</v>
          </cell>
          <cell r="D2382">
            <v>52.46</v>
          </cell>
        </row>
        <row r="2383">
          <cell r="A2383">
            <v>17060097</v>
          </cell>
          <cell r="B2383" t="str">
            <v>RETIRADA DE PORTÃO METÁLICO</v>
          </cell>
          <cell r="C2383" t="str">
            <v>M2</v>
          </cell>
          <cell r="D2383">
            <v>76.89</v>
          </cell>
        </row>
        <row r="2384">
          <cell r="A2384">
            <v>17060101</v>
          </cell>
          <cell r="B2384" t="str">
            <v>RETIRADA DE PISO INTERTRAVADO</v>
          </cell>
          <cell r="C2384" t="str">
            <v>M2</v>
          </cell>
          <cell r="D2384">
            <v>1.84</v>
          </cell>
        </row>
        <row r="2385">
          <cell r="A2385">
            <v>17060102</v>
          </cell>
          <cell r="B2385" t="str">
            <v>RETIRADA DE GRADIL, PORTÕES E GUARDA-CORPO</v>
          </cell>
          <cell r="C2385" t="str">
            <v>M2</v>
          </cell>
          <cell r="D2385">
            <v>44.67</v>
          </cell>
        </row>
        <row r="2386">
          <cell r="A2386">
            <v>17060103</v>
          </cell>
          <cell r="B2386" t="str">
            <v>RETIRADA DE MINI GUIAS DE CONCRETO</v>
          </cell>
          <cell r="C2386" t="str">
            <v>M</v>
          </cell>
          <cell r="D2386">
            <v>8.99</v>
          </cell>
        </row>
        <row r="2387">
          <cell r="A2387">
            <v>17060104</v>
          </cell>
          <cell r="B2387" t="str">
            <v>RETIRADA DE TAPUME METÁLICO</v>
          </cell>
          <cell r="C2387" t="str">
            <v>M2</v>
          </cell>
          <cell r="D2387">
            <v>7.61</v>
          </cell>
        </row>
        <row r="2388">
          <cell r="A2388">
            <v>17070000</v>
          </cell>
          <cell r="B2388" t="str">
            <v>RECOLOCAÇÕES</v>
          </cell>
          <cell r="C2388" t="str">
            <v>.</v>
          </cell>
          <cell r="D2388" t="str">
            <v>.</v>
          </cell>
        </row>
        <row r="2389">
          <cell r="A2389">
            <v>17070001</v>
          </cell>
          <cell r="B2389" t="str">
            <v>RECOLOCAÇÃO DE TELA E TIRANTE EM ALAMBRADO</v>
          </cell>
          <cell r="C2389" t="str">
            <v>M2</v>
          </cell>
          <cell r="D2389">
            <v>39.75</v>
          </cell>
        </row>
        <row r="2390">
          <cell r="A2390">
            <v>17070035</v>
          </cell>
          <cell r="B2390" t="str">
            <v>RECOLOCAÇÃO DE PARALELEPÍPEDOS</v>
          </cell>
          <cell r="C2390" t="str">
            <v>M2</v>
          </cell>
          <cell r="D2390">
            <v>40.869999999999997</v>
          </cell>
        </row>
        <row r="2391">
          <cell r="A2391">
            <v>17070036</v>
          </cell>
          <cell r="B2391" t="str">
            <v>RECOLOCAÇÃO DE PARALELEPÍPEDO COM AREIA RECICLADA</v>
          </cell>
          <cell r="C2391" t="str">
            <v>M2</v>
          </cell>
          <cell r="D2391">
            <v>31.88</v>
          </cell>
        </row>
        <row r="2392">
          <cell r="A2392">
            <v>17070038</v>
          </cell>
          <cell r="B2392" t="str">
            <v>RECOLOCAÇÃO DE MOSAICO PORTUGUÊS SOBRE BASE DE CONCRETO</v>
          </cell>
          <cell r="C2392" t="str">
            <v>M2</v>
          </cell>
          <cell r="D2392">
            <v>82.44</v>
          </cell>
        </row>
        <row r="2393">
          <cell r="A2393">
            <v>17070039</v>
          </cell>
          <cell r="B2393" t="str">
            <v>RECOLOCAÇÃO DE MOSAICO PORTUGUÊS SOBRE BASE DE AREIA</v>
          </cell>
          <cell r="C2393" t="str">
            <v>M2</v>
          </cell>
          <cell r="D2393">
            <v>58.76</v>
          </cell>
        </row>
        <row r="2394">
          <cell r="A2394">
            <v>17070040</v>
          </cell>
          <cell r="B2394" t="str">
            <v>RECOLOCAÇÃO DE MOSAICO PORTUGUÊS SOBRE BASE DE CONCRETO COM AGREGADO RECICLADO</v>
          </cell>
          <cell r="C2394" t="str">
            <v>M2</v>
          </cell>
          <cell r="D2394">
            <v>75.14</v>
          </cell>
        </row>
        <row r="2395">
          <cell r="A2395">
            <v>17070041</v>
          </cell>
          <cell r="B2395" t="str">
            <v>RECOLOCAÇÃO DE MOSAICO PORTUGUÊS SOBRE BASE DE AREIA RECICLADA</v>
          </cell>
          <cell r="C2395" t="str">
            <v>M2</v>
          </cell>
          <cell r="D2395">
            <v>51.58</v>
          </cell>
        </row>
        <row r="2396">
          <cell r="A2396">
            <v>17070045</v>
          </cell>
          <cell r="B2396" t="str">
            <v>RECOLOCAÇÃO DE GUIAS DE CONCRETO</v>
          </cell>
          <cell r="C2396" t="str">
            <v>M</v>
          </cell>
          <cell r="D2396">
            <v>65.040000000000006</v>
          </cell>
        </row>
        <row r="2397">
          <cell r="A2397">
            <v>17070046</v>
          </cell>
          <cell r="B2397" t="str">
            <v>RECOLOCAÇÃO DE PISO INTERTRAVADO COM AREIA RECICLADA</v>
          </cell>
          <cell r="C2397" t="str">
            <v>M2</v>
          </cell>
          <cell r="D2397">
            <v>31.88</v>
          </cell>
        </row>
        <row r="2398">
          <cell r="A2398">
            <v>17070087</v>
          </cell>
          <cell r="B2398" t="str">
            <v>RECOLOCAÇÃO DE PORTA-GIZ, INCLUSIVE SUPORTES</v>
          </cell>
          <cell r="C2398" t="str">
            <v>M</v>
          </cell>
          <cell r="D2398">
            <v>27.85</v>
          </cell>
        </row>
        <row r="2399">
          <cell r="A2399">
            <v>17070090</v>
          </cell>
          <cell r="B2399" t="str">
            <v>RECOLOCAÇÃO DE COIFA EM CHAPA PARA FOGÃO DE 3 OU 4 BOCAS</v>
          </cell>
          <cell r="C2399" t="str">
            <v>UN</v>
          </cell>
          <cell r="D2399">
            <v>108.1</v>
          </cell>
        </row>
        <row r="2400">
          <cell r="A2400">
            <v>17070091</v>
          </cell>
          <cell r="B2400" t="str">
            <v>RECOLOCAÇÃO DE COIFA EM CHAPA PARA FOGÃO DE 6 BOCAS</v>
          </cell>
          <cell r="C2400" t="str">
            <v>UN</v>
          </cell>
          <cell r="D2400">
            <v>142.97999999999999</v>
          </cell>
        </row>
        <row r="2401">
          <cell r="A2401">
            <v>17070092</v>
          </cell>
          <cell r="B2401" t="str">
            <v>RECOLOCAÇÃO DE EXAUSTOR</v>
          </cell>
          <cell r="C2401" t="str">
            <v>UN</v>
          </cell>
          <cell r="D2401">
            <v>40.729999999999997</v>
          </cell>
        </row>
        <row r="2402">
          <cell r="A2402">
            <v>17070093</v>
          </cell>
          <cell r="B2402" t="str">
            <v>RECOLOCAÇÃO DE DUTO DE EXAUSTÃO</v>
          </cell>
          <cell r="C2402" t="str">
            <v>M</v>
          </cell>
          <cell r="D2402">
            <v>29.63</v>
          </cell>
        </row>
        <row r="2403">
          <cell r="A2403">
            <v>17070094</v>
          </cell>
          <cell r="B2403" t="str">
            <v>RECOLOCAÇÃO DE PORTÃO DE FERRO PERFILADO TIPO PARQUE (GP5/GPM-1)</v>
          </cell>
          <cell r="C2403" t="str">
            <v>M2</v>
          </cell>
          <cell r="D2403">
            <v>99.72</v>
          </cell>
        </row>
        <row r="2404">
          <cell r="A2404">
            <v>17070096</v>
          </cell>
          <cell r="B2404" t="str">
            <v>RECOLOCAÇÃO DE CERCA DE TELA GALVANIZADA E RESPECTIVOS MOURÕES (FC 04/05)</v>
          </cell>
          <cell r="C2404" t="str">
            <v>M</v>
          </cell>
          <cell r="D2404">
            <v>78.569999999999993</v>
          </cell>
        </row>
        <row r="2405">
          <cell r="A2405">
            <v>17070102</v>
          </cell>
          <cell r="B2405" t="str">
            <v>RECOLOCAÇÃO DE MINI GUIAS DE CONCRETO</v>
          </cell>
          <cell r="C2405" t="str">
            <v>M</v>
          </cell>
          <cell r="D2405">
            <v>37.630000000000003</v>
          </cell>
        </row>
        <row r="2406">
          <cell r="A2406">
            <v>17080000</v>
          </cell>
          <cell r="B2406" t="str">
            <v>SERVIÇOS PARCIAIS</v>
          </cell>
          <cell r="C2406" t="str">
            <v>.</v>
          </cell>
          <cell r="D2406" t="str">
            <v>.</v>
          </cell>
        </row>
        <row r="2407">
          <cell r="A2407">
            <v>17080015</v>
          </cell>
          <cell r="B2407" t="str">
            <v>TELA GALVANIZADA PARA ALAMBRADO - MALHA 2" FIO 10</v>
          </cell>
          <cell r="C2407" t="str">
            <v>M2</v>
          </cell>
          <cell r="D2407">
            <v>101.5</v>
          </cell>
        </row>
        <row r="2408">
          <cell r="A2408">
            <v>17080019</v>
          </cell>
          <cell r="B2408" t="str">
            <v>FERRO TRABALHADO PARA GRADIS</v>
          </cell>
          <cell r="C2408" t="str">
            <v>KG</v>
          </cell>
          <cell r="D2408">
            <v>13.89</v>
          </cell>
        </row>
        <row r="2409">
          <cell r="A2409">
            <v>17080070</v>
          </cell>
          <cell r="B2409" t="str">
            <v>TABELA DE BASQUETE, INCLUSIVE ARO E CESTA - MADEIRA PINTADA</v>
          </cell>
          <cell r="C2409" t="str">
            <v>UN</v>
          </cell>
          <cell r="D2409">
            <v>1129.99</v>
          </cell>
        </row>
        <row r="2410">
          <cell r="A2410">
            <v>17080072</v>
          </cell>
          <cell r="B2410" t="str">
            <v>REPINTURA DE FAIXAS ATÉ 10CM - BORRACHA CLORADA</v>
          </cell>
          <cell r="C2410" t="str">
            <v>M</v>
          </cell>
          <cell r="D2410">
            <v>7.41</v>
          </cell>
        </row>
        <row r="2411">
          <cell r="A2411">
            <v>17080073</v>
          </cell>
          <cell r="B2411" t="str">
            <v>REPINTURA DE FAIXAS ATÉ 10CM - EPÓXI</v>
          </cell>
          <cell r="C2411" t="str">
            <v>M</v>
          </cell>
          <cell r="D2411">
            <v>9.3000000000000007</v>
          </cell>
        </row>
        <row r="2412">
          <cell r="A2412">
            <v>18000000</v>
          </cell>
          <cell r="B2412" t="str">
            <v>PAISAGISMO</v>
          </cell>
          <cell r="C2412">
            <v>0</v>
          </cell>
          <cell r="D2412">
            <v>0</v>
          </cell>
        </row>
        <row r="2413">
          <cell r="A2413">
            <v>18001000</v>
          </cell>
          <cell r="B2413" t="str">
            <v>SERVIÇOS GERAIS</v>
          </cell>
          <cell r="C2413" t="str">
            <v>.</v>
          </cell>
          <cell r="D2413" t="str">
            <v>.</v>
          </cell>
        </row>
        <row r="2414">
          <cell r="A2414">
            <v>18001001</v>
          </cell>
          <cell r="B2414" t="str">
            <v>TUTOR E AMARILHO PARA ÁRVORES</v>
          </cell>
          <cell r="C2414" t="str">
            <v>UN</v>
          </cell>
          <cell r="D2414">
            <v>23.01</v>
          </cell>
        </row>
        <row r="2415">
          <cell r="A2415">
            <v>18001003</v>
          </cell>
          <cell r="B2415" t="str">
            <v>PROTETOR TIPO PARQUE PARA ÁRVORES</v>
          </cell>
          <cell r="C2415" t="str">
            <v>UN</v>
          </cell>
          <cell r="D2415">
            <v>121.58</v>
          </cell>
        </row>
        <row r="2416">
          <cell r="A2416">
            <v>18002000</v>
          </cell>
          <cell r="B2416" t="str">
            <v>ÁRVORES E PALMEIRAS - FORNECIMENTO E PLANTIO</v>
          </cell>
          <cell r="C2416" t="str">
            <v>.</v>
          </cell>
          <cell r="D2416" t="str">
            <v>.</v>
          </cell>
        </row>
        <row r="2417">
          <cell r="A2417">
            <v>18002003</v>
          </cell>
          <cell r="B2417" t="str">
            <v>ALECRIM DE CAMPINAS (HOLOCALIX GLAZZIOVII)</v>
          </cell>
          <cell r="C2417" t="str">
            <v>UN</v>
          </cell>
          <cell r="D2417">
            <v>318.16000000000003</v>
          </cell>
        </row>
        <row r="2418">
          <cell r="A2418">
            <v>18002004</v>
          </cell>
          <cell r="B2418" t="str">
            <v>GOIABA DA SERRA (ACCA SELLOWIANA)</v>
          </cell>
          <cell r="C2418" t="str">
            <v>UN</v>
          </cell>
          <cell r="D2418">
            <v>312.26</v>
          </cell>
        </row>
        <row r="2419">
          <cell r="A2419">
            <v>18002005</v>
          </cell>
          <cell r="B2419" t="str">
            <v>GUARITÁ  (ASTRONIUM GRAVEOLENS)</v>
          </cell>
          <cell r="C2419" t="str">
            <v>UN</v>
          </cell>
          <cell r="D2419">
            <v>292.07</v>
          </cell>
        </row>
        <row r="2420">
          <cell r="A2420">
            <v>18002006</v>
          </cell>
          <cell r="B2420" t="str">
            <v>PAU MARFIM  (BALFOURODENDRON RIEDELLIANUM)</v>
          </cell>
          <cell r="C2420" t="str">
            <v>UN</v>
          </cell>
          <cell r="D2420">
            <v>243.63</v>
          </cell>
        </row>
        <row r="2421">
          <cell r="A2421">
            <v>18002007</v>
          </cell>
          <cell r="B2421" t="str">
            <v>GUANANDI (CALOPHYLLUM BRASILIENSES)</v>
          </cell>
          <cell r="C2421" t="str">
            <v>UN</v>
          </cell>
          <cell r="D2421">
            <v>218.31</v>
          </cell>
        </row>
        <row r="2422">
          <cell r="A2422">
            <v>18002008</v>
          </cell>
          <cell r="B2422" t="str">
            <v>CAMBUCI (CAMPOMANESIA PHAEA)</v>
          </cell>
          <cell r="C2422" t="str">
            <v>UN</v>
          </cell>
          <cell r="D2422">
            <v>259.25</v>
          </cell>
        </row>
        <row r="2423">
          <cell r="A2423">
            <v>18002009</v>
          </cell>
          <cell r="B2423" t="str">
            <v>GABIROBA (CAMPOMANESIA XANTHOCARPA)</v>
          </cell>
          <cell r="C2423" t="str">
            <v>UN</v>
          </cell>
          <cell r="D2423">
            <v>216.51</v>
          </cell>
        </row>
        <row r="2424">
          <cell r="A2424">
            <v>18002010</v>
          </cell>
          <cell r="B2424" t="str">
            <v>CASSIA (CASSIA MULTIJUGA)</v>
          </cell>
          <cell r="C2424" t="str">
            <v>UN</v>
          </cell>
          <cell r="D2424">
            <v>306.89</v>
          </cell>
        </row>
        <row r="2425">
          <cell r="A2425">
            <v>18002011</v>
          </cell>
          <cell r="B2425" t="str">
            <v>CÁSSIA FERRUGEM (CASSIA FERRUGINEA)</v>
          </cell>
          <cell r="C2425" t="str">
            <v>UN</v>
          </cell>
          <cell r="D2425">
            <v>179.04</v>
          </cell>
        </row>
        <row r="2426">
          <cell r="A2426">
            <v>18002012</v>
          </cell>
          <cell r="B2426" t="str">
            <v>FALSO BARBATIMÃO (CASSIA LEPTOPHYLLA)</v>
          </cell>
          <cell r="C2426" t="str">
            <v>UN</v>
          </cell>
          <cell r="D2426">
            <v>277.73</v>
          </cell>
        </row>
        <row r="2427">
          <cell r="A2427">
            <v>18002013</v>
          </cell>
          <cell r="B2427" t="str">
            <v>PAU VIOLA (CITHAREXYLUM MYRIANTHUM)</v>
          </cell>
          <cell r="C2427" t="str">
            <v>UN</v>
          </cell>
          <cell r="D2427">
            <v>235.38</v>
          </cell>
        </row>
        <row r="2428">
          <cell r="A2428">
            <v>18002014</v>
          </cell>
          <cell r="B2428" t="str">
            <v>IPÊ VERDE (CYBYSTAX ANTISYPHILITICA)</v>
          </cell>
          <cell r="C2428" t="str">
            <v>UN</v>
          </cell>
          <cell r="D2428">
            <v>252.59</v>
          </cell>
        </row>
        <row r="2429">
          <cell r="A2429">
            <v>18002015</v>
          </cell>
          <cell r="B2429" t="str">
            <v>SAGUARAGI (COLUBRINA GLANDULOSA)</v>
          </cell>
          <cell r="C2429" t="str">
            <v>UN</v>
          </cell>
          <cell r="D2429">
            <v>161.99</v>
          </cell>
        </row>
        <row r="2430">
          <cell r="A2430">
            <v>18002016</v>
          </cell>
          <cell r="B2430" t="str">
            <v>MULUNGU ( ERYTHRINA FALCATA)</v>
          </cell>
          <cell r="C2430" t="str">
            <v>UN</v>
          </cell>
          <cell r="D2430">
            <v>177.78</v>
          </cell>
        </row>
        <row r="2431">
          <cell r="A2431">
            <v>18002017</v>
          </cell>
          <cell r="B2431" t="str">
            <v>UVAIA (EUGENIA PYRIFORMIS)</v>
          </cell>
          <cell r="C2431" t="str">
            <v>UN</v>
          </cell>
          <cell r="D2431">
            <v>384.61</v>
          </cell>
        </row>
        <row r="2432">
          <cell r="A2432">
            <v>18002018</v>
          </cell>
          <cell r="B2432" t="str">
            <v>PITANGUEIRA ( EUGENIA UNIFLORA)</v>
          </cell>
          <cell r="C2432" t="str">
            <v>UN</v>
          </cell>
          <cell r="D2432">
            <v>226.34</v>
          </cell>
        </row>
        <row r="2433">
          <cell r="A2433">
            <v>18002019</v>
          </cell>
          <cell r="B2433" t="str">
            <v>IPÊ BRANCO (HANDROANTHUS ROSEO ALBA)</v>
          </cell>
          <cell r="C2433" t="str">
            <v>UN</v>
          </cell>
          <cell r="D2433">
            <v>266.33</v>
          </cell>
        </row>
        <row r="2434">
          <cell r="A2434">
            <v>18002020</v>
          </cell>
          <cell r="B2434" t="str">
            <v>IPÊ AMARELO DO BREJO (HANDROANTHUS UMBELLATUS)</v>
          </cell>
          <cell r="C2434" t="str">
            <v>UN</v>
          </cell>
          <cell r="D2434">
            <v>300.14</v>
          </cell>
        </row>
        <row r="2435">
          <cell r="A2435">
            <v>18002021</v>
          </cell>
          <cell r="B2435" t="str">
            <v>IPÊ TABACO (HANDROANTHUS VELLOSOI)</v>
          </cell>
          <cell r="C2435" t="str">
            <v>UN</v>
          </cell>
          <cell r="D2435">
            <v>241.7</v>
          </cell>
        </row>
        <row r="2436">
          <cell r="A2436">
            <v>18002022</v>
          </cell>
          <cell r="B2436" t="str">
            <v>INGÁ FEIJÃO (INGA MARGINATA)</v>
          </cell>
          <cell r="C2436" t="str">
            <v>UN</v>
          </cell>
          <cell r="D2436">
            <v>303.27</v>
          </cell>
        </row>
        <row r="2437">
          <cell r="A2437">
            <v>18002023</v>
          </cell>
          <cell r="B2437" t="str">
            <v>JACARANDÁ DE MINAS (JACARANDA CUSPIDIFOLIA)</v>
          </cell>
          <cell r="C2437" t="str">
            <v>UN</v>
          </cell>
          <cell r="D2437">
            <v>231.67</v>
          </cell>
        </row>
        <row r="2438">
          <cell r="A2438">
            <v>18002024</v>
          </cell>
          <cell r="B2438" t="str">
            <v>CAROBÃO (JACARANDA MICRANTHA)</v>
          </cell>
          <cell r="C2438" t="str">
            <v>UN</v>
          </cell>
          <cell r="D2438">
            <v>256.33999999999997</v>
          </cell>
        </row>
        <row r="2439">
          <cell r="A2439">
            <v>18002025</v>
          </cell>
          <cell r="B2439" t="str">
            <v>IPÊ AMARELO (TABEBUIA CHRYSOTRICHA)</v>
          </cell>
          <cell r="C2439" t="str">
            <v>UN</v>
          </cell>
          <cell r="D2439">
            <v>197.83</v>
          </cell>
        </row>
        <row r="2440">
          <cell r="A2440">
            <v>18002026</v>
          </cell>
          <cell r="B2440" t="str">
            <v>IPÊ ROSA (TABEBUIA AVELLANEDAE)</v>
          </cell>
          <cell r="C2440" t="str">
            <v>UN</v>
          </cell>
          <cell r="D2440">
            <v>335.08</v>
          </cell>
        </row>
        <row r="2441">
          <cell r="A2441">
            <v>18002027</v>
          </cell>
          <cell r="B2441" t="str">
            <v>IPÊ ROXO (TABEBUIA IMPETIGINOSA)</v>
          </cell>
          <cell r="C2441" t="str">
            <v>UN</v>
          </cell>
          <cell r="D2441">
            <v>319.42</v>
          </cell>
        </row>
        <row r="2442">
          <cell r="A2442">
            <v>18002028</v>
          </cell>
          <cell r="B2442" t="str">
            <v>CAROBINHA (JACARANDA PUBERULA)</v>
          </cell>
          <cell r="C2442" t="str">
            <v>UN</v>
          </cell>
          <cell r="D2442">
            <v>219.69</v>
          </cell>
        </row>
        <row r="2443">
          <cell r="A2443">
            <v>18002029</v>
          </cell>
          <cell r="B2443" t="str">
            <v>EMBIRA DE SAPO - LONCHOCARPUS MUELBERGIANUS</v>
          </cell>
          <cell r="C2443" t="str">
            <v>UN</v>
          </cell>
          <cell r="D2443">
            <v>254.69</v>
          </cell>
        </row>
        <row r="2444">
          <cell r="A2444">
            <v>18002030</v>
          </cell>
          <cell r="B2444" t="str">
            <v>AÇOITA CAVALO (LUEHEA DIVARICATA)</v>
          </cell>
          <cell r="C2444" t="str">
            <v>UN</v>
          </cell>
          <cell r="D2444">
            <v>238.8</v>
          </cell>
        </row>
        <row r="2445">
          <cell r="A2445">
            <v>18002031</v>
          </cell>
          <cell r="B2445" t="str">
            <v>JACARANDÁ DO CAMPO (MICHAERIUM ACUTIFOLIUM)</v>
          </cell>
          <cell r="C2445" t="str">
            <v>UN</v>
          </cell>
          <cell r="D2445">
            <v>172.35</v>
          </cell>
        </row>
        <row r="2446">
          <cell r="A2446">
            <v>18002032</v>
          </cell>
          <cell r="B2446" t="str">
            <v>JACARANDÁ BRANCO (MICHAERIUM PARAGUAIENSIS)</v>
          </cell>
          <cell r="C2446" t="str">
            <v>UN</v>
          </cell>
          <cell r="D2446">
            <v>209.2</v>
          </cell>
        </row>
        <row r="2447">
          <cell r="A2447">
            <v>18002033</v>
          </cell>
          <cell r="B2447" t="str">
            <v>CAMBOATÁ BRANCO (MATAYBA ELAEAGNOIDES)</v>
          </cell>
          <cell r="C2447" t="str">
            <v>UN</v>
          </cell>
          <cell r="D2447">
            <v>224.42</v>
          </cell>
        </row>
        <row r="2448">
          <cell r="A2448">
            <v>18002034</v>
          </cell>
          <cell r="B2448" t="str">
            <v>AROEIRA PRETA (MYRACRODURON URUNDEUVA)</v>
          </cell>
          <cell r="C2448" t="str">
            <v>UN</v>
          </cell>
          <cell r="D2448">
            <v>225.79</v>
          </cell>
        </row>
        <row r="2449">
          <cell r="A2449">
            <v>18002035</v>
          </cell>
          <cell r="B2449" t="str">
            <v>PAINEIRA (CHORISIA SPECIOSA)</v>
          </cell>
          <cell r="C2449" t="str">
            <v>UN</v>
          </cell>
          <cell r="D2449">
            <v>330.5</v>
          </cell>
        </row>
        <row r="2450">
          <cell r="A2450">
            <v>18002036</v>
          </cell>
          <cell r="B2450" t="str">
            <v>CAMBUÍ (MYRCIA SELLOI)</v>
          </cell>
          <cell r="C2450" t="str">
            <v>UN</v>
          </cell>
          <cell r="D2450">
            <v>216.02</v>
          </cell>
        </row>
        <row r="2451">
          <cell r="A2451">
            <v>18002037</v>
          </cell>
          <cell r="B2451" t="str">
            <v>PAU-BRASIL (CAESALPINIA ECHINATA)</v>
          </cell>
          <cell r="C2451" t="str">
            <v>UN</v>
          </cell>
          <cell r="D2451">
            <v>312.20999999999998</v>
          </cell>
        </row>
        <row r="2452">
          <cell r="A2452">
            <v>18002038</v>
          </cell>
          <cell r="B2452" t="str">
            <v>CABREÚVA PARDA (MYROCARPUS FRONDOSUS)</v>
          </cell>
          <cell r="C2452" t="str">
            <v>UN</v>
          </cell>
          <cell r="D2452">
            <v>272.23</v>
          </cell>
        </row>
        <row r="2453">
          <cell r="A2453">
            <v>18002039</v>
          </cell>
          <cell r="B2453" t="str">
            <v>CABREÚVA ( MIROXYLON PERUIFERUM)</v>
          </cell>
          <cell r="C2453" t="str">
            <v>UN</v>
          </cell>
          <cell r="D2453">
            <v>349.7</v>
          </cell>
        </row>
        <row r="2454">
          <cell r="A2454">
            <v>18002040</v>
          </cell>
          <cell r="B2454" t="str">
            <v>PAU-FERRO (CAESALPINIA FERREA)</v>
          </cell>
          <cell r="C2454" t="str">
            <v>UN</v>
          </cell>
          <cell r="D2454">
            <v>304.67</v>
          </cell>
        </row>
        <row r="2455">
          <cell r="A2455">
            <v>18002041</v>
          </cell>
          <cell r="B2455" t="str">
            <v>BORDÃO DE VELHO (SAMANEA TUBULOSA)</v>
          </cell>
          <cell r="C2455" t="str">
            <v>UN</v>
          </cell>
          <cell r="D2455">
            <v>248.97</v>
          </cell>
        </row>
        <row r="2456">
          <cell r="A2456">
            <v>18002042</v>
          </cell>
          <cell r="B2456" t="str">
            <v>PITOMBA (TALISIA ESCULENTA)</v>
          </cell>
          <cell r="C2456" t="str">
            <v>UN</v>
          </cell>
          <cell r="D2456">
            <v>290.36</v>
          </cell>
        </row>
        <row r="2457">
          <cell r="A2457">
            <v>18002050</v>
          </cell>
          <cell r="B2457" t="str">
            <v>SIBIPIRUNA (CAESALPINIA PELTOPHOROIDES)</v>
          </cell>
          <cell r="C2457" t="str">
            <v>UN</v>
          </cell>
          <cell r="D2457">
            <v>328.12</v>
          </cell>
        </row>
        <row r="2458">
          <cell r="A2458">
            <v>18002052</v>
          </cell>
          <cell r="B2458" t="str">
            <v>SUINÃ (ERYTRINA SPECIOSA)</v>
          </cell>
          <cell r="C2458" t="str">
            <v>UN</v>
          </cell>
          <cell r="D2458">
            <v>175.08</v>
          </cell>
        </row>
        <row r="2459">
          <cell r="A2459">
            <v>18002055</v>
          </cell>
          <cell r="B2459" t="str">
            <v>TIPUANA (TIPUANA TIPU)</v>
          </cell>
          <cell r="C2459" t="str">
            <v>UN</v>
          </cell>
          <cell r="D2459">
            <v>337.05</v>
          </cell>
        </row>
        <row r="2460">
          <cell r="A2460">
            <v>18002061</v>
          </cell>
          <cell r="B2460" t="str">
            <v>ARECA BAMBU (CHRYSALIDO CARPUS LUTESCENS)</v>
          </cell>
          <cell r="C2460" t="str">
            <v>UN</v>
          </cell>
          <cell r="D2460">
            <v>84.99</v>
          </cell>
        </row>
        <row r="2461">
          <cell r="A2461">
            <v>18002063</v>
          </cell>
          <cell r="B2461" t="str">
            <v>BURITI (MAURITIA VINIFERA)</v>
          </cell>
          <cell r="C2461" t="str">
            <v>UN</v>
          </cell>
          <cell r="D2461">
            <v>277.89</v>
          </cell>
        </row>
        <row r="2462">
          <cell r="A2462">
            <v>18002065</v>
          </cell>
          <cell r="B2462" t="str">
            <v>COLINIA (CHAMAEDOREA ELEGANS)</v>
          </cell>
          <cell r="C2462" t="str">
            <v>UN</v>
          </cell>
          <cell r="D2462">
            <v>284.33999999999997</v>
          </cell>
        </row>
        <row r="2463">
          <cell r="A2463">
            <v>18002067</v>
          </cell>
          <cell r="B2463" t="str">
            <v>COQUEIRO (COCOS NUCIFERA)</v>
          </cell>
          <cell r="C2463" t="str">
            <v>UN</v>
          </cell>
          <cell r="D2463">
            <v>208.49</v>
          </cell>
        </row>
        <row r="2464">
          <cell r="A2464">
            <v>18002070</v>
          </cell>
          <cell r="B2464" t="str">
            <v>GUARIROBA (SYAGRUS OLERACEA)</v>
          </cell>
          <cell r="C2464" t="str">
            <v>UN</v>
          </cell>
          <cell r="D2464">
            <v>133.09</v>
          </cell>
        </row>
        <row r="2465">
          <cell r="A2465">
            <v>18002073</v>
          </cell>
          <cell r="B2465" t="str">
            <v>JERIVÁ (ARECASTRUM ROMANZOFFIANUM)</v>
          </cell>
          <cell r="C2465" t="str">
            <v>UN</v>
          </cell>
          <cell r="D2465">
            <v>150.75</v>
          </cell>
        </row>
        <row r="2466">
          <cell r="A2466">
            <v>18002075</v>
          </cell>
          <cell r="B2466" t="str">
            <v>LATÂNIA (LATANIA SPP)</v>
          </cell>
          <cell r="C2466" t="str">
            <v>UN</v>
          </cell>
          <cell r="D2466">
            <v>156.02000000000001</v>
          </cell>
        </row>
        <row r="2467">
          <cell r="A2467">
            <v>18002077</v>
          </cell>
          <cell r="B2467" t="str">
            <v>SEAFORTIA (ARCHONTO PHOENIX CUNNINGHAMIANA)</v>
          </cell>
          <cell r="C2467" t="str">
            <v>UN</v>
          </cell>
          <cell r="D2467">
            <v>152.37</v>
          </cell>
        </row>
        <row r="2468">
          <cell r="A2468">
            <v>18002080</v>
          </cell>
          <cell r="B2468" t="str">
            <v>PALMEIRA IMPERIAL (ROY STONEAOLERACEA)</v>
          </cell>
          <cell r="C2468" t="str">
            <v>UN</v>
          </cell>
          <cell r="D2468">
            <v>130.47</v>
          </cell>
        </row>
        <row r="2469">
          <cell r="A2469">
            <v>18002090</v>
          </cell>
          <cell r="B2469" t="str">
            <v>PATA DE VACA (BAUHINIA VARIEGATA)</v>
          </cell>
          <cell r="C2469" t="str">
            <v>UN</v>
          </cell>
          <cell r="D2469">
            <v>321.54000000000002</v>
          </cell>
        </row>
        <row r="2470">
          <cell r="A2470">
            <v>18002091</v>
          </cell>
          <cell r="B2470" t="str">
            <v>QUARESMEIRA (TIBOUCHINA GRANULOSA)</v>
          </cell>
          <cell r="C2470" t="str">
            <v>UN</v>
          </cell>
          <cell r="D2470">
            <v>324.44</v>
          </cell>
        </row>
        <row r="2471">
          <cell r="A2471">
            <v>18002092</v>
          </cell>
          <cell r="B2471" t="str">
            <v>MANACA DA SERRA (TIBOUCHINA MUTABILIS)</v>
          </cell>
          <cell r="C2471" t="str">
            <v>UN</v>
          </cell>
          <cell r="D2471">
            <v>314.74</v>
          </cell>
        </row>
        <row r="2472">
          <cell r="A2472">
            <v>18003000</v>
          </cell>
          <cell r="B2472" t="str">
            <v>ARBUSTOS, FORRAÇÕES E TREPADEIRAS - FORNECIMENTO E PLANTIO</v>
          </cell>
          <cell r="C2472" t="str">
            <v>.</v>
          </cell>
          <cell r="D2472" t="str">
            <v>.</v>
          </cell>
        </row>
        <row r="2473">
          <cell r="A2473">
            <v>18003001</v>
          </cell>
          <cell r="B2473" t="str">
            <v>GRAMA BATATAES EM PLACAS (PASPALUM NOTATUM)</v>
          </cell>
          <cell r="C2473" t="str">
            <v>M2</v>
          </cell>
          <cell r="D2473">
            <v>22.95</v>
          </cell>
        </row>
        <row r="2474">
          <cell r="A2474">
            <v>18003003</v>
          </cell>
          <cell r="B2474" t="str">
            <v>GRAMA SÃO CARLOS EM PLACAS (ANOXONOPUS OBTUSIFOLIUS)</v>
          </cell>
          <cell r="C2474" t="str">
            <v>M2</v>
          </cell>
          <cell r="D2474">
            <v>30.32</v>
          </cell>
        </row>
        <row r="2475">
          <cell r="A2475">
            <v>18003005</v>
          </cell>
          <cell r="B2475" t="str">
            <v>GRAMA ESMERALDA</v>
          </cell>
          <cell r="C2475" t="str">
            <v>M2</v>
          </cell>
          <cell r="D2475">
            <v>22.13</v>
          </cell>
        </row>
        <row r="2476">
          <cell r="A2476">
            <v>18003007</v>
          </cell>
          <cell r="B2476" t="str">
            <v>GRAMA PRETA (OPHIOPOGUM JAPONICUS) - 36 MUDAS POR M2</v>
          </cell>
          <cell r="C2476" t="str">
            <v>M2</v>
          </cell>
          <cell r="D2476">
            <v>56.14</v>
          </cell>
        </row>
        <row r="2477">
          <cell r="A2477">
            <v>18003013</v>
          </cell>
          <cell r="B2477" t="str">
            <v>CINERARIA (SENECIO CINERARIA)</v>
          </cell>
          <cell r="C2477" t="str">
            <v>DÚZIA</v>
          </cell>
          <cell r="D2477">
            <v>77.47</v>
          </cell>
        </row>
        <row r="2478">
          <cell r="A2478">
            <v>18003015</v>
          </cell>
          <cell r="B2478" t="str">
            <v>CLOROFITO (CLOROPHYTUM CROMOSSUM)</v>
          </cell>
          <cell r="C2478" t="str">
            <v>DÚZIA</v>
          </cell>
          <cell r="D2478">
            <v>49.55</v>
          </cell>
        </row>
        <row r="2479">
          <cell r="A2479">
            <v>18003017</v>
          </cell>
          <cell r="B2479" t="str">
            <v>FILODENDRO (PHILODENDRON BIPINNATIFIDUM)</v>
          </cell>
          <cell r="C2479" t="str">
            <v>DÚZIA</v>
          </cell>
          <cell r="D2479">
            <v>81.709999999999994</v>
          </cell>
        </row>
        <row r="2480">
          <cell r="A2480">
            <v>18003019</v>
          </cell>
          <cell r="B2480" t="str">
            <v>HERA (HEDERA HELIX)</v>
          </cell>
          <cell r="C2480" t="str">
            <v>DÚZIA</v>
          </cell>
          <cell r="D2480">
            <v>49.26</v>
          </cell>
        </row>
        <row r="2481">
          <cell r="A2481">
            <v>18003021</v>
          </cell>
          <cell r="B2481" t="str">
            <v>LÍRIO (HEMEROCALLIS FLAVA)</v>
          </cell>
          <cell r="C2481" t="str">
            <v>DÚZIA</v>
          </cell>
          <cell r="D2481">
            <v>72.69</v>
          </cell>
        </row>
        <row r="2482">
          <cell r="A2482">
            <v>18003023</v>
          </cell>
          <cell r="B2482" t="str">
            <v>MARIA SEM VERGONHA (IMPATIENS SPP)</v>
          </cell>
          <cell r="C2482" t="str">
            <v>DÚZIA</v>
          </cell>
          <cell r="D2482">
            <v>54.05</v>
          </cell>
        </row>
        <row r="2483">
          <cell r="A2483">
            <v>18003025</v>
          </cell>
          <cell r="B2483" t="str">
            <v>MONSTERA (MONSTERA DELICIOSA)</v>
          </cell>
          <cell r="C2483" t="str">
            <v>UN</v>
          </cell>
          <cell r="D2483">
            <v>113.15</v>
          </cell>
        </row>
        <row r="2484">
          <cell r="A2484">
            <v>18003027</v>
          </cell>
          <cell r="B2484" t="str">
            <v>PILEA (PILEA CADIEREI)</v>
          </cell>
          <cell r="C2484" t="str">
            <v>DÚZIA</v>
          </cell>
          <cell r="D2484">
            <v>49.81</v>
          </cell>
        </row>
        <row r="2485">
          <cell r="A2485">
            <v>18003029</v>
          </cell>
          <cell r="B2485" t="str">
            <v>VEDELIA (WEDELIA PALUDARIS)</v>
          </cell>
          <cell r="C2485" t="str">
            <v>DÚZIA</v>
          </cell>
          <cell r="D2485">
            <v>54.89</v>
          </cell>
        </row>
        <row r="2486">
          <cell r="A2486">
            <v>18003041</v>
          </cell>
          <cell r="B2486" t="str">
            <v>IPOMÉIA (IPOMEIA LEARII)</v>
          </cell>
          <cell r="C2486" t="str">
            <v>UN</v>
          </cell>
          <cell r="D2486">
            <v>68.63</v>
          </cell>
        </row>
        <row r="2487">
          <cell r="A2487">
            <v>18003043</v>
          </cell>
          <cell r="B2487" t="str">
            <v>JASMIM ESTRELA (TRACHELOSPERMOM JASMINDA)</v>
          </cell>
          <cell r="C2487" t="str">
            <v>UN</v>
          </cell>
          <cell r="D2487">
            <v>69.760000000000005</v>
          </cell>
        </row>
        <row r="2488">
          <cell r="A2488">
            <v>18003045</v>
          </cell>
          <cell r="B2488" t="str">
            <v>LÁGRIMA DE CRISTO (CLERODENDRON THOMSONAE)</v>
          </cell>
          <cell r="C2488" t="str">
            <v>UN</v>
          </cell>
          <cell r="D2488">
            <v>69.11</v>
          </cell>
        </row>
        <row r="2489">
          <cell r="A2489">
            <v>18003047</v>
          </cell>
          <cell r="B2489" t="str">
            <v>MARACUJÁ (PASSIFLORA COERULEA)</v>
          </cell>
          <cell r="C2489" t="str">
            <v>UN</v>
          </cell>
          <cell r="D2489">
            <v>60.54</v>
          </cell>
        </row>
        <row r="2490">
          <cell r="A2490">
            <v>18003049</v>
          </cell>
          <cell r="B2490" t="str">
            <v>PRIMAVERA (BOUGAINVILLEA GLABRA)</v>
          </cell>
          <cell r="C2490" t="str">
            <v>UN</v>
          </cell>
          <cell r="D2490">
            <v>87.11</v>
          </cell>
        </row>
        <row r="2491">
          <cell r="A2491">
            <v>18003051</v>
          </cell>
          <cell r="B2491" t="str">
            <v>TUMBERGIA (THUNBERGIA GRANDIFLORA)</v>
          </cell>
          <cell r="C2491" t="str">
            <v>UN</v>
          </cell>
          <cell r="D2491">
            <v>61.92</v>
          </cell>
        </row>
        <row r="2492">
          <cell r="A2492">
            <v>18003053</v>
          </cell>
          <cell r="B2492" t="str">
            <v>UNHA DE GATO (FICUS PUMILA)</v>
          </cell>
          <cell r="C2492" t="str">
            <v>UN</v>
          </cell>
          <cell r="D2492">
            <v>8.56</v>
          </cell>
        </row>
        <row r="2493">
          <cell r="A2493">
            <v>18003061</v>
          </cell>
          <cell r="B2493" t="str">
            <v>ABUTILOM (ABUTILON STRIATUM)</v>
          </cell>
          <cell r="C2493" t="str">
            <v>UN</v>
          </cell>
          <cell r="D2493">
            <v>50.89</v>
          </cell>
        </row>
        <row r="2494">
          <cell r="A2494">
            <v>18003063</v>
          </cell>
          <cell r="B2494" t="str">
            <v>ACALIFA (ACALYPHA WILKESIANA)</v>
          </cell>
          <cell r="C2494" t="str">
            <v>UN</v>
          </cell>
          <cell r="D2494">
            <v>62.69</v>
          </cell>
        </row>
        <row r="2495">
          <cell r="A2495">
            <v>18003065</v>
          </cell>
          <cell r="B2495" t="str">
            <v>ALAMANDA (ALLAMANDA NERIIFOLIA)</v>
          </cell>
          <cell r="C2495" t="str">
            <v>UN</v>
          </cell>
          <cell r="D2495">
            <v>60.14</v>
          </cell>
        </row>
        <row r="2496">
          <cell r="A2496">
            <v>18003067</v>
          </cell>
          <cell r="B2496" t="str">
            <v>AZALÉA (RHODODENDRON INDICUM)</v>
          </cell>
          <cell r="C2496" t="str">
            <v>UN</v>
          </cell>
          <cell r="D2496">
            <v>72.19</v>
          </cell>
        </row>
        <row r="2497">
          <cell r="A2497">
            <v>18003069</v>
          </cell>
          <cell r="B2497" t="str">
            <v>BAMBUZINHO (BAMBUZA GRACILIS)</v>
          </cell>
          <cell r="C2497" t="str">
            <v>UN</v>
          </cell>
          <cell r="D2497">
            <v>74.739999999999995</v>
          </cell>
        </row>
        <row r="2498">
          <cell r="A2498">
            <v>18003071</v>
          </cell>
          <cell r="B2498" t="str">
            <v>BELA EMÍLIA (PLUMBAGO CAPENSIS)</v>
          </cell>
          <cell r="C2498" t="str">
            <v>UN</v>
          </cell>
          <cell r="D2498">
            <v>46.64</v>
          </cell>
        </row>
        <row r="2499">
          <cell r="A2499">
            <v>18003073</v>
          </cell>
          <cell r="B2499" t="str">
            <v>CAMARÃO (BELOPERONE GUTATA)</v>
          </cell>
          <cell r="C2499" t="str">
            <v>UN</v>
          </cell>
          <cell r="D2499">
            <v>50.82</v>
          </cell>
        </row>
        <row r="2500">
          <cell r="A2500">
            <v>18003075</v>
          </cell>
          <cell r="B2500" t="str">
            <v>COSMOS (COSMOS BIPINNATUS)</v>
          </cell>
          <cell r="C2500" t="str">
            <v>UN</v>
          </cell>
          <cell r="D2500">
            <v>40.22</v>
          </cell>
        </row>
        <row r="2501">
          <cell r="A2501">
            <v>18003077</v>
          </cell>
          <cell r="B2501" t="str">
            <v>DRACENA (DRACAENA FRAGRANS)</v>
          </cell>
          <cell r="C2501" t="str">
            <v>UN</v>
          </cell>
          <cell r="D2501">
            <v>62.39</v>
          </cell>
        </row>
        <row r="2502">
          <cell r="A2502">
            <v>18003079</v>
          </cell>
          <cell r="B2502" t="str">
            <v>ESPONJINHA (CALLIANDRA TWEEDII)</v>
          </cell>
          <cell r="C2502" t="str">
            <v>UN</v>
          </cell>
          <cell r="D2502">
            <v>63.77</v>
          </cell>
        </row>
        <row r="2503">
          <cell r="A2503">
            <v>18003083</v>
          </cell>
          <cell r="B2503" t="str">
            <v>HIBISCO (HIBISCUS ROSA SINENSIS)</v>
          </cell>
          <cell r="C2503" t="str">
            <v>UN</v>
          </cell>
          <cell r="D2503">
            <v>54.34</v>
          </cell>
        </row>
        <row r="2504">
          <cell r="A2504">
            <v>18003085</v>
          </cell>
          <cell r="B2504" t="str">
            <v>MALVAVISCO (MALVAVISCUS MOLLIS)</v>
          </cell>
          <cell r="C2504" t="str">
            <v>UN</v>
          </cell>
          <cell r="D2504">
            <v>50.43</v>
          </cell>
        </row>
        <row r="2505">
          <cell r="A2505">
            <v>18003087</v>
          </cell>
          <cell r="B2505" t="str">
            <v>PIRACANTA (PYRACANTHA COCCINEA)</v>
          </cell>
          <cell r="C2505" t="str">
            <v>UN</v>
          </cell>
          <cell r="D2505">
            <v>75.569999999999993</v>
          </cell>
        </row>
        <row r="2506">
          <cell r="A2506">
            <v>18006003</v>
          </cell>
          <cell r="B2506" t="str">
            <v>MULTI EXERCITADOR CONJUGADO COM 6 FUNÇÕES</v>
          </cell>
          <cell r="C2506" t="str">
            <v>UN</v>
          </cell>
          <cell r="D2506">
            <v>6794.44</v>
          </cell>
        </row>
        <row r="2507">
          <cell r="A2507">
            <v>18010000</v>
          </cell>
          <cell r="B2507" t="str">
            <v>TRATAMENTO PAISAGÍSTICO DE PISOS</v>
          </cell>
          <cell r="C2507" t="str">
            <v>.</v>
          </cell>
          <cell r="D2507" t="str">
            <v>.</v>
          </cell>
        </row>
        <row r="2508">
          <cell r="A2508">
            <v>18010050</v>
          </cell>
          <cell r="B2508" t="str">
            <v>NR.10 - ORLA PARA ÁRVORE EM PARALELEPÍPEDO - 1,20 X 1,20 M</v>
          </cell>
          <cell r="C2508" t="str">
            <v>UN</v>
          </cell>
          <cell r="D2508">
            <v>365.14</v>
          </cell>
        </row>
        <row r="2509">
          <cell r="A2509">
            <v>18010056</v>
          </cell>
          <cell r="B2509" t="str">
            <v>NC.26 - ORLA DE SEPARAÇÃO EM CONCRETO</v>
          </cell>
          <cell r="C2509" t="str">
            <v>M</v>
          </cell>
          <cell r="D2509">
            <v>102.71</v>
          </cell>
        </row>
        <row r="2510">
          <cell r="A2510">
            <v>18010060</v>
          </cell>
          <cell r="B2510" t="str">
            <v>GRELHA DE CONCRETO PARA PISOS GRAMADOS 60X45X9,5CM</v>
          </cell>
          <cell r="C2510" t="str">
            <v>M2</v>
          </cell>
          <cell r="D2510">
            <v>95.96</v>
          </cell>
        </row>
        <row r="2511">
          <cell r="A2511">
            <v>18010090</v>
          </cell>
          <cell r="B2511" t="str">
            <v>HD.16 - TORNEIRA PARA JARDIM</v>
          </cell>
          <cell r="C2511" t="str">
            <v>UN</v>
          </cell>
          <cell r="D2511">
            <v>480.28</v>
          </cell>
        </row>
        <row r="2512">
          <cell r="A2512">
            <v>18012000</v>
          </cell>
          <cell r="B2512" t="str">
            <v>MOBILIÁRIO EXTERNO</v>
          </cell>
          <cell r="C2512" t="str">
            <v>.</v>
          </cell>
          <cell r="D2512" t="str">
            <v>.</v>
          </cell>
        </row>
        <row r="2513">
          <cell r="A2513">
            <v>18012001</v>
          </cell>
          <cell r="B2513" t="str">
            <v>IC.01 - BANCO DE CONCRETO POLIDO COM PINTURA EM POLIURETANO</v>
          </cell>
          <cell r="C2513" t="str">
            <v>M</v>
          </cell>
          <cell r="D2513">
            <v>305.99</v>
          </cell>
        </row>
        <row r="2514">
          <cell r="A2514">
            <v>18012002</v>
          </cell>
          <cell r="B2514" t="str">
            <v>IC.02 - CONJUNTO MESA E BANCOS EM CONCRETO</v>
          </cell>
          <cell r="C2514" t="str">
            <v>CJ</v>
          </cell>
          <cell r="D2514">
            <v>1783.93</v>
          </cell>
        </row>
        <row r="2515">
          <cell r="A2515">
            <v>18012003</v>
          </cell>
          <cell r="B2515" t="str">
            <v>IC.03/06 - BANCO EM CONCRETO APARENTE - L=40CM</v>
          </cell>
          <cell r="C2515" t="str">
            <v>M</v>
          </cell>
          <cell r="D2515">
            <v>283.56</v>
          </cell>
        </row>
        <row r="2516">
          <cell r="A2516">
            <v>18012004</v>
          </cell>
          <cell r="B2516" t="str">
            <v>IC.03/06 - BANCO EM CONCRETO APARENTE - L=50CM</v>
          </cell>
          <cell r="C2516" t="str">
            <v>M</v>
          </cell>
          <cell r="D2516">
            <v>313.18</v>
          </cell>
        </row>
        <row r="2517">
          <cell r="A2517">
            <v>18012005</v>
          </cell>
          <cell r="B2517" t="str">
            <v>IC.03/06 - BANCO EM CONCRETO APARENTE COM BALANÇO DE 40CM</v>
          </cell>
          <cell r="C2517" t="str">
            <v>M</v>
          </cell>
          <cell r="D2517">
            <v>435.58</v>
          </cell>
        </row>
        <row r="2518">
          <cell r="A2518">
            <v>18012006</v>
          </cell>
          <cell r="B2518" t="str">
            <v>IC.03/06 - BANCO EM CONCRETO APARENTE, TIPO PMSP</v>
          </cell>
          <cell r="C2518" t="str">
            <v>M</v>
          </cell>
          <cell r="D2518">
            <v>321.32</v>
          </cell>
        </row>
        <row r="2519">
          <cell r="A2519">
            <v>18012012</v>
          </cell>
          <cell r="B2519" t="str">
            <v>IV.02/03 - BANCO EM BLOCOS DE CONCRETO APARENTE</v>
          </cell>
          <cell r="C2519" t="str">
            <v>M</v>
          </cell>
          <cell r="D2519">
            <v>502.97</v>
          </cell>
        </row>
        <row r="2520">
          <cell r="A2520">
            <v>18012017</v>
          </cell>
          <cell r="B2520" t="str">
            <v>IV.07/08 - BANCO EM ALVENARIA APARENTE E CONCRETO</v>
          </cell>
          <cell r="C2520" t="str">
            <v>M</v>
          </cell>
          <cell r="D2520">
            <v>376.07</v>
          </cell>
        </row>
        <row r="2521">
          <cell r="A2521">
            <v>18012018</v>
          </cell>
          <cell r="B2521" t="str">
            <v>IV.07/08 - BANCO EM ALVENARIA REVESTIDA E CONCRETO</v>
          </cell>
          <cell r="C2521" t="str">
            <v>M</v>
          </cell>
          <cell r="D2521">
            <v>407.13</v>
          </cell>
        </row>
        <row r="2522">
          <cell r="A2522">
            <v>18012019</v>
          </cell>
          <cell r="B2522" t="str">
            <v>IV.09 - BANCO JARDINEIRA EM ALVENARIA DE TIJOLO APARENTE</v>
          </cell>
          <cell r="C2522" t="str">
            <v>M</v>
          </cell>
          <cell r="D2522">
            <v>538.42999999999995</v>
          </cell>
        </row>
        <row r="2523">
          <cell r="A2523">
            <v>18013000</v>
          </cell>
          <cell r="B2523" t="str">
            <v>BRINQUEDOS EDIFICADOS</v>
          </cell>
          <cell r="C2523" t="str">
            <v>.</v>
          </cell>
          <cell r="D2523" t="str">
            <v>.</v>
          </cell>
        </row>
        <row r="2524">
          <cell r="A2524">
            <v>18013021</v>
          </cell>
          <cell r="B2524" t="str">
            <v>RV.01 - MINI ANFITEATRO</v>
          </cell>
          <cell r="C2524" t="str">
            <v>UN</v>
          </cell>
          <cell r="D2524">
            <v>12580.64</v>
          </cell>
        </row>
        <row r="2525">
          <cell r="A2525">
            <v>18013026</v>
          </cell>
          <cell r="B2525" t="str">
            <v>RV.06 - MURAL EM ALVENARIA</v>
          </cell>
          <cell r="C2525" t="str">
            <v>UN</v>
          </cell>
          <cell r="D2525">
            <v>3168.99</v>
          </cell>
        </row>
        <row r="2526">
          <cell r="A2526">
            <v>18013041</v>
          </cell>
          <cell r="B2526" t="str">
            <v>RV.11 - TANQUE DE AREIA - GENÉRICO - ESCAVAÇÃO E APILOAMENTO</v>
          </cell>
          <cell r="C2526" t="str">
            <v>M3</v>
          </cell>
          <cell r="D2526">
            <v>62.24</v>
          </cell>
        </row>
        <row r="2527">
          <cell r="A2527">
            <v>18013042</v>
          </cell>
          <cell r="B2527" t="str">
            <v>RV.11 - TANQUE DE AREIA - GENÉRICO - DRENAGEM</v>
          </cell>
          <cell r="C2527" t="str">
            <v>M</v>
          </cell>
          <cell r="D2527">
            <v>103.51</v>
          </cell>
        </row>
        <row r="2528">
          <cell r="A2528">
            <v>18013043</v>
          </cell>
          <cell r="B2528" t="str">
            <v>RV.11 - TANQUE DE AREIA - GENÉRICO - LASTRO DE CONCRETO</v>
          </cell>
          <cell r="C2528" t="str">
            <v>M3</v>
          </cell>
          <cell r="D2528">
            <v>505.26</v>
          </cell>
        </row>
        <row r="2529">
          <cell r="A2529">
            <v>18013044</v>
          </cell>
          <cell r="B2529" t="str">
            <v>RV.11 - TANQUE DE AREIA - GENÉRICO - BORDA BAIXA</v>
          </cell>
          <cell r="C2529" t="str">
            <v>M</v>
          </cell>
          <cell r="D2529">
            <v>395.5</v>
          </cell>
        </row>
        <row r="2530">
          <cell r="A2530">
            <v>18013045</v>
          </cell>
          <cell r="B2530" t="str">
            <v>RV.11 - TANQUE DE AREIA - GENÉRICO - BORDA ALTA</v>
          </cell>
          <cell r="C2530" t="str">
            <v>M</v>
          </cell>
          <cell r="D2530">
            <v>494.96</v>
          </cell>
        </row>
        <row r="2531">
          <cell r="A2531">
            <v>18013046</v>
          </cell>
          <cell r="B2531" t="str">
            <v>RV.11 - TANQUE DE AREIA - GENÉRICO - FORNECIMENTO E APLICAÇÃO DE AREIA LAVADA</v>
          </cell>
          <cell r="C2531" t="str">
            <v>M3</v>
          </cell>
          <cell r="D2531">
            <v>181.31</v>
          </cell>
        </row>
        <row r="2532">
          <cell r="A2532">
            <v>18013051</v>
          </cell>
          <cell r="B2532" t="str">
            <v>BRINQUEDO - TRENZINHO DE TUBOS DE CONCRETO/FABES</v>
          </cell>
          <cell r="C2532" t="str">
            <v>UN</v>
          </cell>
          <cell r="D2532">
            <v>4733.97</v>
          </cell>
        </row>
        <row r="2533">
          <cell r="A2533">
            <v>18013053</v>
          </cell>
          <cell r="B2533" t="str">
            <v>RV.07 - FORTINHO</v>
          </cell>
          <cell r="C2533" t="str">
            <v>UN</v>
          </cell>
          <cell r="D2533">
            <v>7167.38</v>
          </cell>
        </row>
        <row r="2534">
          <cell r="A2534">
            <v>18014000</v>
          </cell>
          <cell r="B2534" t="str">
            <v>BRINQUEDOS INDUSTRIALIZADOS</v>
          </cell>
          <cell r="C2534" t="str">
            <v>.</v>
          </cell>
          <cell r="D2534" t="str">
            <v>.</v>
          </cell>
        </row>
        <row r="2535">
          <cell r="A2535">
            <v>18014005</v>
          </cell>
          <cell r="B2535" t="str">
            <v>CARROSSEL PARA 20 LUGARES,  DIÂMETRO 2,20M, FORNECIMENTO E INSTALAÇÃO</v>
          </cell>
          <cell r="C2535" t="str">
            <v>UN</v>
          </cell>
          <cell r="D2535">
            <v>3897.75</v>
          </cell>
        </row>
        <row r="2536">
          <cell r="A2536">
            <v>18014008</v>
          </cell>
          <cell r="B2536" t="str">
            <v>ESCORREGADOR COMPR=3,00M H=1,80M - ESTRUTURA METÁLICA</v>
          </cell>
          <cell r="C2536" t="str">
            <v>UN</v>
          </cell>
          <cell r="D2536">
            <v>3396.61</v>
          </cell>
        </row>
        <row r="2537">
          <cell r="A2537">
            <v>18014011</v>
          </cell>
          <cell r="B2537" t="str">
            <v>GANGORRA COM 3 PRANCHAS COMPR=3,00M H=0,70M - ESTRUTURA METÁLICA</v>
          </cell>
          <cell r="C2537" t="str">
            <v>UN</v>
          </cell>
          <cell r="D2537">
            <v>2262.3000000000002</v>
          </cell>
        </row>
        <row r="2538">
          <cell r="A2538">
            <v>18014015</v>
          </cell>
          <cell r="B2538" t="str">
            <v>BALANÇO DE 3 LUGARES COM PNEUS COMPR=4,50M H=2,50M - ESTRUTURA METÁLICA</v>
          </cell>
          <cell r="C2538" t="str">
            <v>UN</v>
          </cell>
          <cell r="D2538">
            <v>2274.27</v>
          </cell>
        </row>
        <row r="2539">
          <cell r="A2539">
            <v>18014016</v>
          </cell>
          <cell r="B2539" t="str">
            <v>BRINQUEDO TIPO BALANÇO FRONTAL DUPLO PARA CADEIRANTE COM ESTRUTURA EM TUBOS DE AÇO CARBONO - INSTALADO</v>
          </cell>
          <cell r="C2539" t="str">
            <v>UN</v>
          </cell>
          <cell r="D2539">
            <v>16497.54</v>
          </cell>
        </row>
        <row r="2540">
          <cell r="A2540">
            <v>18014022</v>
          </cell>
          <cell r="B2540" t="str">
            <v>ESCADA HORIZONTAL COMPR=1,80M H=1,80M - ESTRUTURA METÁLICA</v>
          </cell>
          <cell r="C2540" t="str">
            <v>UN</v>
          </cell>
          <cell r="D2540">
            <v>2159.9899999999998</v>
          </cell>
        </row>
        <row r="2541">
          <cell r="A2541">
            <v>18014024</v>
          </cell>
          <cell r="B2541" t="str">
            <v>GAIOLA LABIRINTO (1,5X1,5X2,0)M - ESTRUTURA METÁLICA</v>
          </cell>
          <cell r="C2541" t="str">
            <v>UN</v>
          </cell>
          <cell r="D2541">
            <v>3184.72</v>
          </cell>
        </row>
        <row r="2542">
          <cell r="A2542">
            <v>18014030</v>
          </cell>
          <cell r="B2542" t="str">
            <v>PLACAS DE E.V.A. ESP.30MM PARA USO INTERNO, TIPO TATAMI, COLOCADAS</v>
          </cell>
          <cell r="C2542" t="str">
            <v>M2</v>
          </cell>
          <cell r="D2542">
            <v>94.52</v>
          </cell>
        </row>
        <row r="2543">
          <cell r="A2543">
            <v>18014041</v>
          </cell>
          <cell r="B2543" t="str">
            <v>PLAYGROUND BRINQUEDOS DE MADEIRA - CASA TARZAN COM RAMPA ESCALADA, ESCORREGADOR, PONTE E ESCADA MARINHEIRO</v>
          </cell>
          <cell r="C2543" t="str">
            <v>UN</v>
          </cell>
          <cell r="D2543">
            <v>8909.1</v>
          </cell>
        </row>
        <row r="2544">
          <cell r="A2544">
            <v>18014042</v>
          </cell>
          <cell r="B2544" t="str">
            <v>PLAYGROUND BRINQUEDOS DE MADEIRA - CASA TARZAN COM RAMPA ESCALADA, ESCORREGADOR E ESCADA MARINHEIRO</v>
          </cell>
          <cell r="C2544" t="str">
            <v>UN</v>
          </cell>
          <cell r="D2544">
            <v>7127.16</v>
          </cell>
        </row>
        <row r="2545">
          <cell r="A2545">
            <v>18014043</v>
          </cell>
          <cell r="B2545" t="str">
            <v>PLAYGROUND BRINQUEDOS DE MADEIRA - CASA TARZAN COM ESCORREGADOR E ESCADA MARINHEIRO</v>
          </cell>
          <cell r="C2545" t="str">
            <v>UN</v>
          </cell>
          <cell r="D2545">
            <v>5124.3</v>
          </cell>
        </row>
        <row r="2546">
          <cell r="A2546">
            <v>18014044</v>
          </cell>
          <cell r="B2546" t="str">
            <v>PLAYGROUND BRINQUEDOS DE MADEIRA - DOIS CAVALINHOS E DUAS GANGORRAS</v>
          </cell>
          <cell r="C2546" t="str">
            <v>UN</v>
          </cell>
          <cell r="D2546">
            <v>4082.49</v>
          </cell>
        </row>
        <row r="2547">
          <cell r="A2547">
            <v>18014045</v>
          </cell>
          <cell r="B2547" t="str">
            <v>PLAYGROUND BRINQUEDOS DE MADEIRA - ESCORREGADOR ( ALT.=1,80M COMP.=3,00M)</v>
          </cell>
          <cell r="C2547" t="str">
            <v>UN</v>
          </cell>
          <cell r="D2547">
            <v>2600.15</v>
          </cell>
        </row>
        <row r="2548">
          <cell r="A2548">
            <v>18014046</v>
          </cell>
          <cell r="B2548" t="str">
            <v>PLAYGROUND BRINQUEDOS DE MADEIRA - GANGORRA DUPLA</v>
          </cell>
          <cell r="C2548" t="str">
            <v>UN</v>
          </cell>
          <cell r="D2548">
            <v>1440.06</v>
          </cell>
        </row>
        <row r="2549">
          <cell r="A2549">
            <v>18014047</v>
          </cell>
          <cell r="B2549" t="str">
            <v>PLAYGROUND BRINQUEDOS DE MADEIRA - ARGOLA E TRAPÉZIO</v>
          </cell>
          <cell r="C2549" t="str">
            <v>UN</v>
          </cell>
          <cell r="D2549">
            <v>1670.34</v>
          </cell>
        </row>
        <row r="2550">
          <cell r="A2550">
            <v>18014048</v>
          </cell>
          <cell r="B2550" t="str">
            <v>PLAYGROUND BRINQUEDOS DE MADEIRA - BALANÇA DUPLA</v>
          </cell>
          <cell r="C2550" t="str">
            <v>UN</v>
          </cell>
          <cell r="D2550">
            <v>2509.17</v>
          </cell>
        </row>
        <row r="2551">
          <cell r="A2551">
            <v>18014049</v>
          </cell>
          <cell r="B2551" t="str">
            <v>PLAYGROUND BRINQUEDOS DE MADEIRA - ESCADA HORIZONTAL</v>
          </cell>
          <cell r="C2551" t="str">
            <v>UN</v>
          </cell>
          <cell r="D2551">
            <v>1590.68</v>
          </cell>
        </row>
        <row r="2552">
          <cell r="A2552">
            <v>18015000</v>
          </cell>
          <cell r="B2552" t="str">
            <v>BRINQUEDOS - SERVIÇOS</v>
          </cell>
          <cell r="C2552" t="str">
            <v>.</v>
          </cell>
          <cell r="D2552" t="str">
            <v>.</v>
          </cell>
        </row>
        <row r="2553">
          <cell r="A2553">
            <v>18015001</v>
          </cell>
          <cell r="B2553" t="str">
            <v>APARELHOS DE GINÁTICA EM MADEIRA - BARRA DUPLA EM DOIS NIVEIS</v>
          </cell>
          <cell r="C2553" t="str">
            <v>UN</v>
          </cell>
          <cell r="D2553">
            <v>1314.77</v>
          </cell>
        </row>
        <row r="2554">
          <cell r="A2554">
            <v>18015002</v>
          </cell>
          <cell r="B2554" t="str">
            <v>APARELHOS DE GINÁTICA EM MADEIRA - BARREIRA SIMPLES</v>
          </cell>
          <cell r="C2554" t="str">
            <v>UN</v>
          </cell>
          <cell r="D2554">
            <v>1321.4</v>
          </cell>
        </row>
        <row r="2555">
          <cell r="A2555">
            <v>18015003</v>
          </cell>
          <cell r="B2555" t="str">
            <v>APARELHOS DE GINÁTICA EM MADEIRA - BARRAS PARALELAS</v>
          </cell>
          <cell r="C2555" t="str">
            <v>UN</v>
          </cell>
          <cell r="D2555">
            <v>1249.73</v>
          </cell>
        </row>
        <row r="2556">
          <cell r="A2556">
            <v>18015010</v>
          </cell>
          <cell r="B2556" t="str">
            <v>RD.06 - CARACOL - DEMARCAÇÃO DE PISO</v>
          </cell>
          <cell r="C2556" t="str">
            <v>UN</v>
          </cell>
          <cell r="D2556">
            <v>348.23</v>
          </cell>
        </row>
        <row r="2557">
          <cell r="A2557">
            <v>18015013</v>
          </cell>
          <cell r="B2557" t="str">
            <v>RD.04/05 - AMARELINHA DEMARCAÇÃO DE PISO</v>
          </cell>
          <cell r="C2557" t="str">
            <v>UN</v>
          </cell>
          <cell r="D2557">
            <v>175.72</v>
          </cell>
        </row>
        <row r="2558">
          <cell r="A2558">
            <v>18015014</v>
          </cell>
          <cell r="B2558" t="str">
            <v>RD.04/05 - XADREZ - DEMARCAÇÃO DE PISO (RD-04)</v>
          </cell>
          <cell r="C2558" t="str">
            <v>UN</v>
          </cell>
          <cell r="D2558">
            <v>1129.08</v>
          </cell>
        </row>
        <row r="2559">
          <cell r="A2559">
            <v>18015050</v>
          </cell>
          <cell r="B2559" t="str">
            <v>FORNECIMENTO E APLICAÇÃO DE AREIA FINA</v>
          </cell>
          <cell r="C2559" t="str">
            <v>M3</v>
          </cell>
          <cell r="D2559">
            <v>246.59</v>
          </cell>
        </row>
        <row r="2560">
          <cell r="A2560">
            <v>18015051</v>
          </cell>
          <cell r="B2560" t="str">
            <v>FORNECIMENTO E APLICAÇÃO  DE PEDRA N.2</v>
          </cell>
          <cell r="C2560" t="str">
            <v>M3</v>
          </cell>
          <cell r="D2560">
            <v>221.69</v>
          </cell>
        </row>
        <row r="2561">
          <cell r="A2561">
            <v>18016001</v>
          </cell>
          <cell r="B2561" t="str">
            <v>SURF DUPLO CONJUGADO (EXERCITADOR PARA IDOSOS)</v>
          </cell>
          <cell r="C2561" t="str">
            <v>UN</v>
          </cell>
          <cell r="D2561">
            <v>2290.65</v>
          </cell>
        </row>
        <row r="2562">
          <cell r="A2562">
            <v>18016002</v>
          </cell>
          <cell r="B2562" t="str">
            <v>ROTAÇÃO DIAGONAL DUPLA - APARELHO DUPLO CONJUGADO</v>
          </cell>
          <cell r="C2562" t="str">
            <v>UN</v>
          </cell>
          <cell r="D2562">
            <v>1916.28</v>
          </cell>
        </row>
        <row r="2563">
          <cell r="A2563">
            <v>18016003</v>
          </cell>
          <cell r="B2563" t="str">
            <v>MULTI EXERCITADOR CONJUGADO COM 6 FUNÇÕES</v>
          </cell>
          <cell r="C2563" t="str">
            <v>UN</v>
          </cell>
          <cell r="D2563">
            <v>6794.04</v>
          </cell>
        </row>
        <row r="2564">
          <cell r="A2564">
            <v>18016004</v>
          </cell>
          <cell r="B2564" t="str">
            <v>SIMULADOR DE CAVALGADA</v>
          </cell>
          <cell r="C2564" t="str">
            <v>UN</v>
          </cell>
          <cell r="D2564">
            <v>4108.4399999999996</v>
          </cell>
        </row>
        <row r="2565">
          <cell r="A2565">
            <v>18016005</v>
          </cell>
          <cell r="B2565" t="str">
            <v>SIMULADOR DE CAVALGADA TRIPLO</v>
          </cell>
          <cell r="C2565" t="str">
            <v>UN</v>
          </cell>
          <cell r="D2565">
            <v>5390.98</v>
          </cell>
        </row>
        <row r="2566">
          <cell r="A2566">
            <v>18016006</v>
          </cell>
          <cell r="B2566" t="str">
            <v>ALONGADOR COM 3 ALTURAS CONJUGADO</v>
          </cell>
          <cell r="C2566" t="str">
            <v>UN</v>
          </cell>
          <cell r="D2566">
            <v>2685.58</v>
          </cell>
        </row>
        <row r="2567">
          <cell r="A2567">
            <v>18016007</v>
          </cell>
          <cell r="B2567" t="str">
            <v>PRESSÃO DE PERNAS TRIPLO CONJUGADO</v>
          </cell>
          <cell r="C2567" t="str">
            <v>UN</v>
          </cell>
          <cell r="D2567">
            <v>3812.66</v>
          </cell>
        </row>
        <row r="2568">
          <cell r="A2568">
            <v>18016008</v>
          </cell>
          <cell r="B2568" t="str">
            <v>REMADA SENTADA</v>
          </cell>
          <cell r="C2568" t="str">
            <v>UN</v>
          </cell>
          <cell r="D2568">
            <v>2177.77</v>
          </cell>
        </row>
        <row r="2569">
          <cell r="A2569">
            <v>18016009</v>
          </cell>
          <cell r="B2569" t="str">
            <v>SIMULADOR DE CAMINHADA DUPLO CONJUGADO</v>
          </cell>
          <cell r="C2569" t="str">
            <v>UN</v>
          </cell>
          <cell r="D2569">
            <v>3903.69</v>
          </cell>
        </row>
        <row r="2570">
          <cell r="A2570">
            <v>18016010</v>
          </cell>
          <cell r="B2570" t="str">
            <v>SIMULADOR DE CAMINHADA TRIPLO CONJUGADO</v>
          </cell>
          <cell r="C2570" t="str">
            <v>UN</v>
          </cell>
          <cell r="D2570">
            <v>5468.11</v>
          </cell>
        </row>
        <row r="2571">
          <cell r="A2571">
            <v>18016011</v>
          </cell>
          <cell r="B2571" t="str">
            <v>ROTAÇÃO VERTICAL DUPLO</v>
          </cell>
          <cell r="C2571" t="str">
            <v>UN</v>
          </cell>
          <cell r="D2571">
            <v>1317.74</v>
          </cell>
        </row>
        <row r="2572">
          <cell r="A2572">
            <v>18016012</v>
          </cell>
          <cell r="B2572" t="str">
            <v>ROTAÇÃO VERTICAL TRIPLO CONJUGADO</v>
          </cell>
          <cell r="C2572" t="str">
            <v>UN</v>
          </cell>
          <cell r="D2572">
            <v>1810.86</v>
          </cell>
        </row>
        <row r="2573">
          <cell r="A2573">
            <v>18016013</v>
          </cell>
          <cell r="B2573" t="str">
            <v>ESQUI DUPLO CONJUGADO</v>
          </cell>
          <cell r="C2573" t="str">
            <v>UN</v>
          </cell>
          <cell r="D2573">
            <v>5042.26</v>
          </cell>
        </row>
        <row r="2574">
          <cell r="A2574">
            <v>18016014</v>
          </cell>
          <cell r="B2574" t="str">
            <v>ESQUI TRIPLO CONJUGADO</v>
          </cell>
          <cell r="C2574" t="str">
            <v>UN</v>
          </cell>
          <cell r="D2574">
            <v>6983.98</v>
          </cell>
        </row>
        <row r="2575">
          <cell r="A2575">
            <v>18016015</v>
          </cell>
          <cell r="B2575" t="str">
            <v>BICICLETA DE CADEIRA INDIVIDUAL</v>
          </cell>
          <cell r="C2575" t="str">
            <v>UN</v>
          </cell>
          <cell r="D2575">
            <v>2004.35</v>
          </cell>
        </row>
        <row r="2576">
          <cell r="A2576">
            <v>18016016</v>
          </cell>
          <cell r="B2576" t="str">
            <v>BICICLETA DE CADEIRA TRIPLA</v>
          </cell>
          <cell r="C2576" t="str">
            <v>UN</v>
          </cell>
          <cell r="D2576">
            <v>5382.66</v>
          </cell>
        </row>
        <row r="2577">
          <cell r="A2577">
            <v>18016017</v>
          </cell>
          <cell r="B2577" t="str">
            <v>PUXADOR PEITORAL DUPLO STAR</v>
          </cell>
          <cell r="C2577" t="str">
            <v>UN</v>
          </cell>
          <cell r="D2577">
            <v>3712.05</v>
          </cell>
        </row>
        <row r="2578">
          <cell r="A2578">
            <v>18016018</v>
          </cell>
          <cell r="B2578" t="str">
            <v>TWIST TRIPLO</v>
          </cell>
          <cell r="C2578" t="str">
            <v>UN</v>
          </cell>
          <cell r="D2578">
            <v>2885.54</v>
          </cell>
        </row>
        <row r="2579">
          <cell r="A2579">
            <v>18016019</v>
          </cell>
          <cell r="B2579" t="str">
            <v>PLACA ORIENTADORA VERTICAL</v>
          </cell>
          <cell r="C2579" t="str">
            <v>UN</v>
          </cell>
          <cell r="D2579">
            <v>3689.42</v>
          </cell>
        </row>
        <row r="2580">
          <cell r="A2580">
            <v>18016020</v>
          </cell>
          <cell r="B2580" t="str">
            <v>LIXEIRA DUPLA</v>
          </cell>
          <cell r="C2580" t="str">
            <v>UN</v>
          </cell>
          <cell r="D2580">
            <v>1194.1300000000001</v>
          </cell>
        </row>
        <row r="2581">
          <cell r="A2581">
            <v>18060000</v>
          </cell>
          <cell r="B2581" t="str">
            <v>RETIRADAS</v>
          </cell>
          <cell r="C2581" t="str">
            <v>.</v>
          </cell>
          <cell r="D2581" t="str">
            <v>.</v>
          </cell>
        </row>
        <row r="2582">
          <cell r="A2582">
            <v>18060007</v>
          </cell>
          <cell r="B2582" t="str">
            <v>RETIRADA DE GRAMA</v>
          </cell>
          <cell r="C2582" t="str">
            <v>M2</v>
          </cell>
          <cell r="D2582">
            <v>6.92</v>
          </cell>
        </row>
        <row r="2583">
          <cell r="A2583">
            <v>18070000</v>
          </cell>
          <cell r="B2583" t="str">
            <v>RECOLOCAÇÕES</v>
          </cell>
          <cell r="C2583" t="str">
            <v>.</v>
          </cell>
          <cell r="D2583" t="str">
            <v>.</v>
          </cell>
        </row>
        <row r="2584">
          <cell r="A2584">
            <v>18070007</v>
          </cell>
          <cell r="B2584" t="str">
            <v>RECOLOCAÇÃO DE GRAMA</v>
          </cell>
          <cell r="C2584" t="str">
            <v>M2</v>
          </cell>
          <cell r="D2584">
            <v>46.95</v>
          </cell>
        </row>
        <row r="2585">
          <cell r="A2585">
            <v>18070040</v>
          </cell>
          <cell r="B2585" t="str">
            <v>TRANSPLANTE DE ÁRVORES COM DIÂMETRO ATÉ 30CM</v>
          </cell>
          <cell r="C2585" t="str">
            <v>UN</v>
          </cell>
          <cell r="D2585">
            <v>1564.41</v>
          </cell>
        </row>
        <row r="2586">
          <cell r="A2586">
            <v>18070041</v>
          </cell>
          <cell r="B2586" t="str">
            <v>TRANSPLANTE DE ÁRVORES COM DAP MAIOR OU IGUAL A 30CM</v>
          </cell>
          <cell r="C2586" t="str">
            <v>UN</v>
          </cell>
          <cell r="D2586">
            <v>10587.27</v>
          </cell>
        </row>
        <row r="2587">
          <cell r="A2587">
            <v>18080000</v>
          </cell>
          <cell r="B2587" t="str">
            <v>SERVIÇOS PARCIAIS</v>
          </cell>
          <cell r="C2587" t="str">
            <v>.</v>
          </cell>
          <cell r="D2587" t="str">
            <v>.</v>
          </cell>
        </row>
        <row r="2588">
          <cell r="A2588">
            <v>18080001</v>
          </cell>
          <cell r="B2588" t="str">
            <v>REVOLVIMENTO E AJUSTE DO SOLO</v>
          </cell>
          <cell r="C2588" t="str">
            <v>M2</v>
          </cell>
          <cell r="D2588">
            <v>11.53</v>
          </cell>
        </row>
        <row r="2589">
          <cell r="A2589">
            <v>18080011</v>
          </cell>
          <cell r="B2589" t="str">
            <v>TERRA PREPARADA PARA PLANTIO</v>
          </cell>
          <cell r="C2589" t="str">
            <v>M3</v>
          </cell>
          <cell r="D2589">
            <v>291.63</v>
          </cell>
        </row>
        <row r="2590">
          <cell r="A2590">
            <v>18080013</v>
          </cell>
          <cell r="B2590" t="str">
            <v>CALCAREO DOLOMITICO</v>
          </cell>
          <cell r="C2590" t="str">
            <v>KG</v>
          </cell>
          <cell r="D2590">
            <v>1.1399999999999999</v>
          </cell>
        </row>
        <row r="2591">
          <cell r="A2591">
            <v>18080015</v>
          </cell>
          <cell r="B2591" t="str">
            <v>ADUBO QUÍMICO NPK, 10:10:10</v>
          </cell>
          <cell r="C2591" t="str">
            <v>KG</v>
          </cell>
          <cell r="D2591">
            <v>8.31</v>
          </cell>
        </row>
        <row r="2592">
          <cell r="A2592">
            <v>18080030</v>
          </cell>
          <cell r="B2592" t="str">
            <v>PREPARO DO SOLO PARA PLANTIO DE GRAMA BATATAES</v>
          </cell>
          <cell r="C2592" t="str">
            <v>M2</v>
          </cell>
          <cell r="D2592">
            <v>11.53</v>
          </cell>
        </row>
        <row r="2593">
          <cell r="A2593">
            <v>18080035</v>
          </cell>
          <cell r="B2593" t="str">
            <v>RECOLOCAÇÃO DE TERRA DE JARDIM</v>
          </cell>
          <cell r="C2593" t="str">
            <v>M3</v>
          </cell>
          <cell r="D2593">
            <v>326.20999999999998</v>
          </cell>
        </row>
        <row r="2594">
          <cell r="A2594">
            <v>20000000</v>
          </cell>
          <cell r="B2594" t="str">
            <v>SERVICOS TECNICOS</v>
          </cell>
          <cell r="C2594">
            <v>0</v>
          </cell>
          <cell r="D2594">
            <v>0</v>
          </cell>
        </row>
        <row r="2595">
          <cell r="A2595">
            <v>20001000</v>
          </cell>
          <cell r="B2595" t="str">
            <v>TOPOGRAFIA</v>
          </cell>
          <cell r="C2595" t="str">
            <v>.</v>
          </cell>
          <cell r="D2595" t="str">
            <v>.</v>
          </cell>
        </row>
        <row r="2596">
          <cell r="A2596">
            <v>20001001</v>
          </cell>
          <cell r="B2596" t="str">
            <v>LEVANTAMENTO PLANIMÉTRICO DE PERÍMETRO - ATÉ 1.000M</v>
          </cell>
          <cell r="C2596" t="str">
            <v>GL</v>
          </cell>
          <cell r="D2596">
            <v>3141.21</v>
          </cell>
        </row>
        <row r="2597">
          <cell r="A2597">
            <v>20001002</v>
          </cell>
          <cell r="B2597" t="str">
            <v>LEVANTAMENTO PLANIMÉTRICO DE PERÍMETRO - EXCEDENTE 1.000M</v>
          </cell>
          <cell r="C2597" t="str">
            <v>M</v>
          </cell>
          <cell r="D2597">
            <v>2.4300000000000002</v>
          </cell>
        </row>
        <row r="2598">
          <cell r="A2598">
            <v>20001013</v>
          </cell>
          <cell r="B2598" t="str">
            <v>LEVANTAMENTO PLANIALTIMÉTRICO DE ÁREAS - ATÉ 10.000M2</v>
          </cell>
          <cell r="C2598" t="str">
            <v>GL</v>
          </cell>
          <cell r="D2598">
            <v>5982.38</v>
          </cell>
        </row>
        <row r="2599">
          <cell r="A2599">
            <v>20001014</v>
          </cell>
          <cell r="B2599" t="str">
            <v>LEVANTAMENTO PLANIALTIMÉTRICO DE ÁREAS - EXCEDENTE A 10.000M2</v>
          </cell>
          <cell r="C2599" t="str">
            <v>M2</v>
          </cell>
          <cell r="D2599">
            <v>0.51</v>
          </cell>
        </row>
        <row r="2600">
          <cell r="A2600">
            <v>20001021</v>
          </cell>
          <cell r="B2600" t="str">
            <v>ACRÉSCIMO FACE AO GRAU DE DIFICULDADE - TERRENO ACIDENTADO</v>
          </cell>
          <cell r="C2600" t="str">
            <v>%</v>
          </cell>
          <cell r="D2600">
            <v>20</v>
          </cell>
        </row>
        <row r="2601">
          <cell r="A2601">
            <v>20001022</v>
          </cell>
          <cell r="B2601" t="str">
            <v>ACRÉSCIMO FACE AO GRAU DE DIFICULDADE - TERRENO COBERTO PARA VEGETAÇÃO</v>
          </cell>
          <cell r="C2601" t="str">
            <v>%</v>
          </cell>
          <cell r="D2601">
            <v>50</v>
          </cell>
        </row>
        <row r="2602">
          <cell r="A2602">
            <v>20001023</v>
          </cell>
          <cell r="B2602" t="str">
            <v>ACRÉSCIMO FACE AO GRAU DE DIFICULDADE - TERRENO PANTANOSO</v>
          </cell>
          <cell r="C2602" t="str">
            <v>%</v>
          </cell>
          <cell r="D2602">
            <v>100</v>
          </cell>
        </row>
        <row r="2603">
          <cell r="A2603">
            <v>20001024</v>
          </cell>
          <cell r="B2603" t="str">
            <v>ACRÉSCIMO FACE AO GRAU DE DIFICULDADE - TERRENO COM CADASTRO</v>
          </cell>
          <cell r="C2603" t="str">
            <v>%</v>
          </cell>
          <cell r="D2603">
            <v>30</v>
          </cell>
        </row>
        <row r="2604">
          <cell r="A2604">
            <v>20001031</v>
          </cell>
          <cell r="B2604" t="str">
            <v>ACRÉSCIMO PARA ELABORAÇÃO DE CÁLCULOS - ÁREAS, DISTÂNCIAS E AZIMUTES</v>
          </cell>
          <cell r="C2604" t="str">
            <v>%</v>
          </cell>
          <cell r="D2604">
            <v>10</v>
          </cell>
        </row>
        <row r="2605">
          <cell r="A2605">
            <v>20001032</v>
          </cell>
          <cell r="B2605" t="str">
            <v>ACRÉSCIMO PARA ELABORAÇÃO DE CÁLCULOS - NIVELAMENTO DE SECÇÕES TRANSVERSAIS</v>
          </cell>
          <cell r="C2605" t="str">
            <v>%</v>
          </cell>
          <cell r="D2605">
            <v>50</v>
          </cell>
        </row>
        <row r="2606">
          <cell r="A2606">
            <v>20001033</v>
          </cell>
          <cell r="B2606" t="str">
            <v>ACRÉSCIMO PARA ELABORAÇÃO DE CÁLCULOS - MOVIMENTO DE TERRA</v>
          </cell>
          <cell r="C2606" t="str">
            <v>%</v>
          </cell>
          <cell r="D2606">
            <v>10</v>
          </cell>
        </row>
        <row r="2607">
          <cell r="A2607">
            <v>20002000</v>
          </cell>
          <cell r="B2607" t="str">
            <v>SONDAGEM</v>
          </cell>
          <cell r="C2607" t="str">
            <v>.</v>
          </cell>
          <cell r="D2607" t="str">
            <v>.</v>
          </cell>
        </row>
        <row r="2608">
          <cell r="A2608">
            <v>20002001</v>
          </cell>
          <cell r="B2608" t="str">
            <v>TRADO MANUAL</v>
          </cell>
          <cell r="C2608" t="str">
            <v>M</v>
          </cell>
          <cell r="D2608">
            <v>90.31</v>
          </cell>
        </row>
        <row r="2609">
          <cell r="A2609">
            <v>20002002</v>
          </cell>
          <cell r="B2609" t="str">
            <v>MOBILIZAÇÃO E INSTALAÇÃO DE 1  EQUIPAMENTO PARA EXECUÇÃO DE SONDAGEM A PERCUSSÃO</v>
          </cell>
          <cell r="C2609" t="str">
            <v>UN</v>
          </cell>
          <cell r="D2609">
            <v>695.54</v>
          </cell>
        </row>
        <row r="2610">
          <cell r="A2610">
            <v>20002003</v>
          </cell>
          <cell r="B2610" t="str">
            <v>DESLOCAMENTO DE EQUIPAMENTO ENTRE FUROS EM TERRENO PLANO, CONSIDERANDO A DISTÂNCIA ATÉ 100M, PARA SONDAGEM A PERCUSSÃO</v>
          </cell>
          <cell r="C2610" t="str">
            <v>UN</v>
          </cell>
          <cell r="D2610">
            <v>94.73</v>
          </cell>
        </row>
        <row r="2611">
          <cell r="A2611">
            <v>20002004</v>
          </cell>
          <cell r="B2611" t="str">
            <v>DESLOCAMENTO DE EQUIPAMENTO ENTRE FUROS EM TERRENO PLANO, CONSIDERANDO A DISTÂNCIA DE 100 À 200M, PARA FUNDAÇÃO A PERCUSSÃO</v>
          </cell>
          <cell r="C2611" t="str">
            <v>UN</v>
          </cell>
          <cell r="D2611">
            <v>189.46</v>
          </cell>
        </row>
        <row r="2612">
          <cell r="A2612">
            <v>20002005</v>
          </cell>
          <cell r="B2612" t="str">
            <v>DESLOCAMENTO DE EQUIPAMENTO ENTRE FUROS EM TERRENO PLANO, CONSIDERANDO A DISTÂNCIA ACIMA DE 200M, PARA SONDAGEM A PERCUSSÃO</v>
          </cell>
          <cell r="C2612" t="str">
            <v>UN</v>
          </cell>
          <cell r="D2612">
            <v>284.19</v>
          </cell>
        </row>
        <row r="2613">
          <cell r="A2613">
            <v>20002006</v>
          </cell>
          <cell r="B2613" t="str">
            <v>DESLOCAMENTO DE EQUIPAMENTO ENTRE FUROS EM TERRENO ACIDENTADO, CONSIDERANDO A DISTÂNCIA ATÉ 50M, PARA SONDAGEM A PERCUSSÃO</v>
          </cell>
          <cell r="C2613" t="str">
            <v>UN</v>
          </cell>
          <cell r="D2613">
            <v>94.73</v>
          </cell>
        </row>
        <row r="2614">
          <cell r="A2614">
            <v>20002007</v>
          </cell>
          <cell r="B2614" t="str">
            <v>DESLOCAMENTO DE EQUIPAMENTO ENTRE FUROS EM TERRENO ACIDENTADO, CONSIDERANDO A DISTÂNCIA ACIMA DE 50M, PARA SONDAGEM A PERCUSSÃO</v>
          </cell>
          <cell r="C2614" t="str">
            <v>UN</v>
          </cell>
          <cell r="D2614">
            <v>166.41</v>
          </cell>
        </row>
        <row r="2615">
          <cell r="A2615">
            <v>20002008</v>
          </cell>
          <cell r="B2615" t="str">
            <v>EXECUÇÃO DE PLATAFORMA EM TERRENO ALAGADIÇO OU ACIDENTADO, PARA SONDAGEM A PERCUSSÃO</v>
          </cell>
          <cell r="C2615" t="str">
            <v>UN</v>
          </cell>
          <cell r="D2615">
            <v>213.81</v>
          </cell>
        </row>
        <row r="2616">
          <cell r="A2616">
            <v>20002009</v>
          </cell>
          <cell r="B2616" t="str">
            <v>PERFURAÇÃO E EXECUÇÃO DE ENSAIO PENETROMÉTRICO OU DE LAVAGEM POR TEMPO</v>
          </cell>
          <cell r="C2616" t="str">
            <v>M</v>
          </cell>
          <cell r="D2616">
            <v>128.87</v>
          </cell>
        </row>
        <row r="2617">
          <cell r="A2617">
            <v>20003000</v>
          </cell>
          <cell r="B2617" t="str">
            <v>SERVIÇOS TÉCNICOS</v>
          </cell>
          <cell r="C2617" t="str">
            <v>.</v>
          </cell>
          <cell r="D2617" t="str">
            <v>.</v>
          </cell>
        </row>
        <row r="2618">
          <cell r="A2618">
            <v>20003001</v>
          </cell>
          <cell r="B2618" t="str">
            <v>COORDENADOR GERAL</v>
          </cell>
          <cell r="C2618" t="str">
            <v>H</v>
          </cell>
          <cell r="D2618">
            <v>452.37</v>
          </cell>
        </row>
        <row r="2619">
          <cell r="A2619">
            <v>20003002</v>
          </cell>
          <cell r="B2619" t="str">
            <v>ENGENHEIRO/ ARQUITETO SÊNIOR</v>
          </cell>
          <cell r="C2619" t="str">
            <v>H</v>
          </cell>
          <cell r="D2619">
            <v>246.23</v>
          </cell>
        </row>
        <row r="2620">
          <cell r="A2620">
            <v>20003003</v>
          </cell>
          <cell r="B2620" t="str">
            <v>ENGENHEIRO/ ARQUITETO JUNIOR</v>
          </cell>
          <cell r="C2620" t="str">
            <v>H</v>
          </cell>
          <cell r="D2620">
            <v>129.76</v>
          </cell>
        </row>
        <row r="2621">
          <cell r="A2621">
            <v>20003004</v>
          </cell>
          <cell r="B2621" t="str">
            <v>ENGENHEIRO/ ARQUITETO PLENO</v>
          </cell>
          <cell r="C2621" t="str">
            <v>H</v>
          </cell>
          <cell r="D2621">
            <v>171.08</v>
          </cell>
        </row>
        <row r="2622">
          <cell r="A2622">
            <v>20003005</v>
          </cell>
          <cell r="B2622" t="str">
            <v>PROJETISTA</v>
          </cell>
          <cell r="C2622" t="str">
            <v>H</v>
          </cell>
          <cell r="D2622">
            <v>91.87</v>
          </cell>
        </row>
        <row r="2623">
          <cell r="A2623">
            <v>20003006</v>
          </cell>
          <cell r="B2623" t="str">
            <v>DESENHISTA PROJETISTA</v>
          </cell>
          <cell r="C2623" t="str">
            <v>H</v>
          </cell>
          <cell r="D2623">
            <v>43.88</v>
          </cell>
        </row>
        <row r="2624">
          <cell r="A2624">
            <v>20003007</v>
          </cell>
          <cell r="B2624" t="str">
            <v>COORDENADOR SETORIAL</v>
          </cell>
          <cell r="C2624" t="str">
            <v>H</v>
          </cell>
          <cell r="D2624">
            <v>452.37</v>
          </cell>
        </row>
        <row r="2625">
          <cell r="A2625">
            <v>20003008</v>
          </cell>
          <cell r="B2625" t="str">
            <v>CONSULTOR</v>
          </cell>
          <cell r="C2625" t="str">
            <v>H</v>
          </cell>
          <cell r="D2625">
            <v>452.37</v>
          </cell>
        </row>
        <row r="2626">
          <cell r="A2626">
            <v>20003009</v>
          </cell>
          <cell r="B2626" t="str">
            <v>PROJETISTA CADISTA</v>
          </cell>
          <cell r="C2626" t="str">
            <v>H</v>
          </cell>
          <cell r="D2626">
            <v>43.88</v>
          </cell>
        </row>
        <row r="2627">
          <cell r="A2627">
            <v>20003021</v>
          </cell>
          <cell r="B2627" t="str">
            <v>DESENVOLVIMENTO DE PRANCHA DE DESENHO TÉCNICO/ DETALHAMENTO FORMATO A1</v>
          </cell>
          <cell r="C2627" t="str">
            <v>UN</v>
          </cell>
          <cell r="D2627">
            <v>1586</v>
          </cell>
        </row>
        <row r="2628">
          <cell r="A2628">
            <v>20003024</v>
          </cell>
          <cell r="B2628" t="str">
            <v>DESENHISTA CADISTA</v>
          </cell>
          <cell r="C2628" t="str">
            <v>H</v>
          </cell>
          <cell r="D2628">
            <v>54.85</v>
          </cell>
        </row>
        <row r="2629">
          <cell r="A2629">
            <v>20003050</v>
          </cell>
          <cell r="B2629" t="str">
            <v>SERVIÇO DE PLOTAGEM EM PAPEL SULFITE, TAMANHO A1, PRETO E BRANCO</v>
          </cell>
          <cell r="C2629" t="str">
            <v>UN</v>
          </cell>
          <cell r="D2629">
            <v>10.63</v>
          </cell>
        </row>
        <row r="2630">
          <cell r="A2630">
            <v>20003051</v>
          </cell>
          <cell r="B2630" t="str">
            <v>SERVIÇO DE PLOTAGEM EM PAPEL SULFITE, TAMANHO A0, PRETO E BRANCO</v>
          </cell>
          <cell r="C2630" t="str">
            <v>UN</v>
          </cell>
          <cell r="D2630">
            <v>13.72</v>
          </cell>
        </row>
        <row r="2631">
          <cell r="A2631">
            <v>20003052</v>
          </cell>
          <cell r="B2631" t="str">
            <v>SERVIÇO DE PLOTAGEM EM PAPEL SULFITE, TAMANHO A1, COLORIDA</v>
          </cell>
          <cell r="C2631" t="str">
            <v>UN</v>
          </cell>
          <cell r="D2631">
            <v>14.27</v>
          </cell>
        </row>
        <row r="2632">
          <cell r="A2632">
            <v>20003053</v>
          </cell>
          <cell r="B2632" t="str">
            <v>SERVIÇO DE PLOTAGEM EM PAPEL SULFITE, TAMANHO A0, COLORIDA</v>
          </cell>
          <cell r="C2632" t="str">
            <v>UN</v>
          </cell>
          <cell r="D2632">
            <v>19.309999999999999</v>
          </cell>
        </row>
        <row r="2633">
          <cell r="A2633">
            <v>20003054</v>
          </cell>
          <cell r="B2633" t="str">
            <v>CÓPIA XEROX EM TAMANHO OFÍCIO, UMA FACE, PRETO E BRANCO</v>
          </cell>
          <cell r="C2633" t="str">
            <v>UN</v>
          </cell>
          <cell r="D2633">
            <v>0.77</v>
          </cell>
        </row>
        <row r="2634">
          <cell r="A2634">
            <v>20003055</v>
          </cell>
          <cell r="B2634" t="str">
            <v>CÓPIA XEROX EM TAMANHO OFÍCIO, UMA FACE, COLORIDA</v>
          </cell>
          <cell r="C2634" t="str">
            <v>UN</v>
          </cell>
          <cell r="D2634">
            <v>2.42</v>
          </cell>
        </row>
        <row r="2635">
          <cell r="A2635">
            <v>20003056</v>
          </cell>
          <cell r="B2635" t="str">
            <v>CÓPIA XEROX EM TAMANHO A3, UMA FACE, PRETO E BRANCO</v>
          </cell>
          <cell r="C2635" t="str">
            <v>UN</v>
          </cell>
          <cell r="D2635">
            <v>1.2</v>
          </cell>
        </row>
        <row r="2636">
          <cell r="A2636">
            <v>20003057</v>
          </cell>
          <cell r="B2636" t="str">
            <v>CÓPIA XEROX EM TAMANHO A3, UMA FACE, COLORIDA</v>
          </cell>
          <cell r="C2636" t="str">
            <v>UN</v>
          </cell>
          <cell r="D2636">
            <v>5.31</v>
          </cell>
        </row>
        <row r="2637">
          <cell r="A2637">
            <v>20003058</v>
          </cell>
          <cell r="B2637" t="str">
            <v>CÓPIA XEROX - PRETO E BRANCO</v>
          </cell>
          <cell r="C2637" t="str">
            <v>M2</v>
          </cell>
          <cell r="D2637">
            <v>15.55</v>
          </cell>
        </row>
        <row r="2638">
          <cell r="A2638">
            <v>20003059</v>
          </cell>
          <cell r="B2638" t="str">
            <v>ENGENHEIRO DA OBRA</v>
          </cell>
          <cell r="C2638" t="str">
            <v>H</v>
          </cell>
          <cell r="D2638">
            <v>165.6</v>
          </cell>
        </row>
        <row r="2639">
          <cell r="A2639">
            <v>20003060</v>
          </cell>
          <cell r="B2639" t="str">
            <v>PROJETO BÁSICO (PRANCHA A1)</v>
          </cell>
          <cell r="C2639" t="str">
            <v>UN</v>
          </cell>
          <cell r="D2639">
            <v>4114.08</v>
          </cell>
        </row>
        <row r="2640">
          <cell r="A2640">
            <v>20003061</v>
          </cell>
          <cell r="B2640" t="str">
            <v>PROJETO EXECUTIVO (PRANCHA A1)</v>
          </cell>
          <cell r="C2640" t="str">
            <v>UN</v>
          </cell>
          <cell r="D2640">
            <v>3100.53</v>
          </cell>
        </row>
        <row r="2641">
          <cell r="A2641">
            <v>20003070</v>
          </cell>
          <cell r="B2641" t="str">
            <v>LEVANTAMENTO CADASTRAL DE EDIFICAÇÃO ATÉ 500M2</v>
          </cell>
          <cell r="C2641" t="str">
            <v>UN</v>
          </cell>
          <cell r="D2641">
            <v>3852.62</v>
          </cell>
        </row>
        <row r="2642">
          <cell r="A2642">
            <v>20003071</v>
          </cell>
          <cell r="B2642" t="str">
            <v>LEVANTAMENTO CADASTRAL DE EDIFICAÇÃO EXCEDENTE ENTRE 501M2 À 2000M2</v>
          </cell>
          <cell r="C2642" t="str">
            <v>M2</v>
          </cell>
          <cell r="D2642">
            <v>6.55</v>
          </cell>
        </row>
        <row r="2643">
          <cell r="A2643">
            <v>20003072</v>
          </cell>
          <cell r="B2643" t="str">
            <v>LEVANTAMENTO CADASTRAL DE EDIFICAÇÃO EXCEDENTE ENTRE 2001M2 À 5000M2</v>
          </cell>
          <cell r="C2643" t="str">
            <v>M2</v>
          </cell>
          <cell r="D2643">
            <v>5.78</v>
          </cell>
        </row>
        <row r="2644">
          <cell r="A2644">
            <v>20003073</v>
          </cell>
          <cell r="B2644" t="str">
            <v>LEVANTAMENTO CADASTRAL DE EDIFICAÇÃO EXCEDENTE ACIMA DE 5001M2</v>
          </cell>
          <cell r="C2644" t="str">
            <v>M2</v>
          </cell>
          <cell r="D2644">
            <v>3.47</v>
          </cell>
        </row>
        <row r="2645">
          <cell r="A2645">
            <v>20003074</v>
          </cell>
          <cell r="B2645" t="str">
            <v>LEVANTAMENTO CADASTRAL INSTALAÇÕES ELÉTRICAS ATÉ 500M2</v>
          </cell>
          <cell r="C2645" t="str">
            <v>GL</v>
          </cell>
          <cell r="D2645">
            <v>2215.33</v>
          </cell>
        </row>
        <row r="2646">
          <cell r="A2646">
            <v>20003075</v>
          </cell>
          <cell r="B2646" t="str">
            <v>LEVANT. CADASTRAL INSTALAÇÕES ELÉTRICAS EXCEDENTE ENTRE 501M2 À 2000M2</v>
          </cell>
          <cell r="C2646" t="str">
            <v>M2</v>
          </cell>
          <cell r="D2646">
            <v>3.77</v>
          </cell>
        </row>
        <row r="2647">
          <cell r="A2647">
            <v>20003076</v>
          </cell>
          <cell r="B2647" t="str">
            <v>LEVANTAMENTO CADASTRAL INSTALAÇÕES ELÉTRICAS EXCEDENTE ENTRE 2001M2 À 5000M2</v>
          </cell>
          <cell r="C2647" t="str">
            <v>M2</v>
          </cell>
          <cell r="D2647">
            <v>3.32</v>
          </cell>
        </row>
        <row r="2648">
          <cell r="A2648">
            <v>20003077</v>
          </cell>
          <cell r="B2648" t="str">
            <v>LEVANTAMENTO CADASTRAL INSTALAÇÕES ELÉTRICAS EXCEDENTE ACIMA DE  5000M2</v>
          </cell>
          <cell r="C2648" t="str">
            <v>M2</v>
          </cell>
          <cell r="D2648">
            <v>1.99</v>
          </cell>
        </row>
        <row r="2649">
          <cell r="A2649">
            <v>20003078</v>
          </cell>
          <cell r="B2649" t="str">
            <v>LEVANTAMENTO CADASTRAL INSTALAÇÕES HIDRO-SANITÁRIAS ATÉ 500M2</v>
          </cell>
          <cell r="C2649" t="str">
            <v>UN</v>
          </cell>
          <cell r="D2649">
            <v>1696.27</v>
          </cell>
        </row>
        <row r="2650">
          <cell r="A2650">
            <v>20003079</v>
          </cell>
          <cell r="B2650" t="str">
            <v>LEVANTAMENTO CADASTRAL INSTALAÇÕES HIDRO-SANITÁRIAS EXCEDENTE ENTRE 501M2 À 2000M2</v>
          </cell>
          <cell r="C2650" t="str">
            <v>M2</v>
          </cell>
          <cell r="D2650">
            <v>2.88</v>
          </cell>
        </row>
        <row r="2651">
          <cell r="A2651">
            <v>20003080</v>
          </cell>
          <cell r="B2651" t="str">
            <v>LEVANTAMENTO CADASTRAL INSTALAÇÕES HIDRO-SANITÁRIAS EXCEDENTE ENTRE 2001 M2 À 5000M2</v>
          </cell>
          <cell r="C2651" t="str">
            <v>M2</v>
          </cell>
          <cell r="D2651">
            <v>2.54</v>
          </cell>
        </row>
        <row r="2652">
          <cell r="A2652">
            <v>20003081</v>
          </cell>
          <cell r="B2652" t="str">
            <v>LEVANTAMENTO CADASTRAL INSTALAÇÕES HIDRO-SANITÁRIAS EXCEDENTE ACIMA DE 5000M2</v>
          </cell>
          <cell r="C2652" t="str">
            <v>M2</v>
          </cell>
          <cell r="D2652">
            <v>1.53</v>
          </cell>
        </row>
        <row r="2653">
          <cell r="A2653">
            <v>20004041</v>
          </cell>
          <cell r="B2653" t="str">
            <v>CADASTRAMENTO DE VEGETAÇÃO ARBOREA ATÉ 30 EXEMPLARES</v>
          </cell>
          <cell r="C2653" t="str">
            <v>GL</v>
          </cell>
          <cell r="D2653">
            <v>3767.18</v>
          </cell>
        </row>
        <row r="2654">
          <cell r="A2654">
            <v>20004042</v>
          </cell>
          <cell r="B2654" t="str">
            <v>CADASTRAMENTO/ INVENTÁRIO DE VEGETAÇÃO ARBOREA ACIMA DE 30 EXEMPLARES</v>
          </cell>
          <cell r="C2654" t="str">
            <v>UN</v>
          </cell>
          <cell r="D2654">
            <v>101.85</v>
          </cell>
        </row>
        <row r="2655">
          <cell r="A2655">
            <v>20005030</v>
          </cell>
          <cell r="B2655" t="str">
            <v>PARECER TÉCNICO DE FUNDAÇÃO PARA ÁREA CONSTRUÍDA ATÉ 2000M2</v>
          </cell>
          <cell r="C2655" t="str">
            <v>GL</v>
          </cell>
          <cell r="D2655">
            <v>4523.66</v>
          </cell>
        </row>
        <row r="2656">
          <cell r="A2656">
            <v>20005031</v>
          </cell>
          <cell r="B2656" t="str">
            <v>PARECER TÉCNICO DE FUNDAÇÃO PARA ÁREA CONSTRUÍDA DE 2001 À 5000M2</v>
          </cell>
          <cell r="C2656" t="str">
            <v>GL</v>
          </cell>
          <cell r="D2656">
            <v>7237.86</v>
          </cell>
        </row>
        <row r="2657">
          <cell r="A2657">
            <v>20005032</v>
          </cell>
          <cell r="B2657" t="str">
            <v>PARECER TÉCNICO DE FUNDAÇÃO PARA ÁREA CONSTRUÍDA DE 5001 À 10000M2</v>
          </cell>
          <cell r="C2657" t="str">
            <v>GL</v>
          </cell>
          <cell r="D2657">
            <v>12666.25</v>
          </cell>
        </row>
        <row r="2658">
          <cell r="A2658">
            <v>20005033</v>
          </cell>
          <cell r="B2658" t="str">
            <v>DESENVOLVIMENTO DE PROJETO TÉCNICO DE PREVENÇÃO E COMBATE A INCÊNDIO E APROVAÇÃO JUNTO AO CORPO DE BOMBEIROS PARA EDIFICAÇÕES ATÉ 2000 M2</v>
          </cell>
          <cell r="C2658" t="str">
            <v>GL</v>
          </cell>
          <cell r="D2658">
            <v>6166.2</v>
          </cell>
        </row>
        <row r="2659">
          <cell r="A2659">
            <v>20005034</v>
          </cell>
          <cell r="B2659" t="str">
            <v>DESENVOLVIMENTO DE PROJETO TÉCNICO DE PREVENÇÃO E COMBATE A INCÊNDIO E APROVAÇÃO JUNTO AO CORPO DE BOMBEIROS PARA EDIFICAÇÕES DE 2001 M2 À 5000 M2</v>
          </cell>
          <cell r="C2659" t="str">
            <v>GL</v>
          </cell>
          <cell r="D2659">
            <v>7892.2</v>
          </cell>
        </row>
        <row r="2660">
          <cell r="A2660">
            <v>20005035</v>
          </cell>
          <cell r="B2660" t="str">
            <v>DESENVOLVIMENTO DE PROJETO TÉCNICO DE PREVENÇÃO E COMBATE A INCÊNDIO E APROVAÇÃO JUNTO AO CORPO DE BOMBEIROS PARA EDIFICAÇÕES DE  5001 M2 À 10000 M2</v>
          </cell>
          <cell r="C2660" t="str">
            <v>GL</v>
          </cell>
          <cell r="D2660">
            <v>10594.3</v>
          </cell>
        </row>
        <row r="2661">
          <cell r="A2661">
            <v>20005036</v>
          </cell>
          <cell r="B2661" t="str">
            <v>SERVIÇOS TÉCNICOS PROFISSIONAIS PARA OBTENÇÃO DO AVCB JUNTO AO CORPO DE BOMBEIROS PARA EDIFICAÇÕES ATÉ 2000 M2</v>
          </cell>
          <cell r="C2661" t="str">
            <v>GL</v>
          </cell>
          <cell r="D2661">
            <v>3492.78</v>
          </cell>
        </row>
        <row r="2662">
          <cell r="A2662">
            <v>20005037</v>
          </cell>
          <cell r="B2662" t="str">
            <v>SERVIÇOS TÉCNICOS PROFISSIONAIS PARA OBTENÇÃO DO AVCB JUNTO AO CORPO DE BOMBEIROS PARA EDIFICAÇÕES DE 2001 À 5000 M2</v>
          </cell>
          <cell r="C2662" t="str">
            <v>GL</v>
          </cell>
          <cell r="D2662">
            <v>5239.17</v>
          </cell>
        </row>
        <row r="2663">
          <cell r="A2663">
            <v>20005038</v>
          </cell>
          <cell r="B2663" t="str">
            <v>SERVIÇOS TÉCNICOS PROFISSIONAIS PARA OBTENÇÃO DO AVCB JUNTO AO CORPO DE BOMBEIROS PARA EDIFICAÇÕES DE 5001 À 10000 M2</v>
          </cell>
          <cell r="C2663" t="str">
            <v>GL</v>
          </cell>
          <cell r="D2663">
            <v>7858.76</v>
          </cell>
        </row>
        <row r="2664">
          <cell r="A2664">
            <v>20006000</v>
          </cell>
          <cell r="B2664" t="str">
            <v>CONTROLE TECNOLÓGICO</v>
          </cell>
          <cell r="C2664" t="str">
            <v>.</v>
          </cell>
          <cell r="D2664" t="str">
            <v>.</v>
          </cell>
        </row>
        <row r="2665">
          <cell r="A2665">
            <v>20006001</v>
          </cell>
          <cell r="B2665" t="str">
            <v>CONCRETO - ESTUDOS E ENSAIOS</v>
          </cell>
          <cell r="C2665" t="str">
            <v>UN</v>
          </cell>
          <cell r="D2665">
            <v>2572.5700000000002</v>
          </cell>
        </row>
        <row r="2666">
          <cell r="A2666">
            <v>20006002</v>
          </cell>
          <cell r="B2666" t="str">
            <v>CONCRETO - ENSAIOS DE RUPTURA A COMPRESSÃO (CORPOS DE PROVA)</v>
          </cell>
          <cell r="C2666" t="str">
            <v>UN</v>
          </cell>
          <cell r="D2666">
            <v>21.98</v>
          </cell>
        </row>
        <row r="2667">
          <cell r="A2667">
            <v>20006003</v>
          </cell>
          <cell r="B2667" t="str">
            <v>CONTROLE TECNOLÓGICO DE CONCRETO - MOBILIZAÇÃO PARA MOLDAGEM E/OU COLETA DOS CORPOS DE PROVA DE CONCRETO</v>
          </cell>
          <cell r="C2667" t="str">
            <v>VIAGEM</v>
          </cell>
          <cell r="D2667">
            <v>325.92</v>
          </cell>
        </row>
        <row r="2668">
          <cell r="A2668">
            <v>20006004</v>
          </cell>
          <cell r="B2668" t="str">
            <v>CONTROLE TECNOLÓGICO DE CONCRETO MOLDAGEM DE CORPO DE PROVA</v>
          </cell>
          <cell r="C2668" t="str">
            <v>PERÍODO</v>
          </cell>
          <cell r="D2668">
            <v>226.54</v>
          </cell>
        </row>
        <row r="2669">
          <cell r="A2669">
            <v>20006005</v>
          </cell>
          <cell r="B2669" t="str">
            <v>CONTROLE TECNOLÓGICO DE CONCRETO - ENSAIO DE ESCLEROMETRIA EM 10 PONTOS COM 16 TIROS POR PONTO</v>
          </cell>
          <cell r="C2669" t="str">
            <v>ENS.</v>
          </cell>
          <cell r="D2669">
            <v>2156</v>
          </cell>
        </row>
        <row r="2670">
          <cell r="A2670">
            <v>20006011</v>
          </cell>
          <cell r="B2670" t="str">
            <v>AÇO - ENSAIOS DE TRAÇÃO EM BARRAS</v>
          </cell>
          <cell r="C2670" t="str">
            <v>UN</v>
          </cell>
          <cell r="D2670">
            <v>72.58</v>
          </cell>
        </row>
        <row r="2671">
          <cell r="A2671">
            <v>20006012</v>
          </cell>
          <cell r="B2671" t="str">
            <v>AÇO - ENSAIOS DE DOBRAMENTO EM BARRAS</v>
          </cell>
          <cell r="C2671" t="str">
            <v>UN</v>
          </cell>
          <cell r="D2671">
            <v>17.87</v>
          </cell>
        </row>
        <row r="2672">
          <cell r="A2672">
            <v>20006013</v>
          </cell>
          <cell r="B2672" t="str">
            <v>AÇO - ENSAIOS DE VERIFICAÇÃO DE BITOLA</v>
          </cell>
          <cell r="C2672" t="str">
            <v>UN</v>
          </cell>
          <cell r="D2672">
            <v>16.93</v>
          </cell>
        </row>
        <row r="2673">
          <cell r="A2673">
            <v>20006014</v>
          </cell>
          <cell r="B2673" t="str">
            <v>ENSAIO DE ISOLAÇÃO DE CABO DE MÉDIA TENSÃO</v>
          </cell>
          <cell r="C2673" t="str">
            <v>Un</v>
          </cell>
          <cell r="D2673">
            <v>3294.24</v>
          </cell>
        </row>
        <row r="2674">
          <cell r="A2674">
            <v>20006015</v>
          </cell>
          <cell r="B2674" t="str">
            <v>ENSAIO DE ISOLAÇÃO DE TRANFORMADOR DE POTÊNCIA</v>
          </cell>
          <cell r="C2674" t="str">
            <v>Un</v>
          </cell>
          <cell r="D2674">
            <v>2641.45</v>
          </cell>
        </row>
        <row r="2675">
          <cell r="A2675">
            <v>20006016</v>
          </cell>
          <cell r="B2675" t="str">
            <v>ENSAIO DE RELAÇÃO DE TRANSFORMAÇÃO EM TRANSFORMADOR DE POTÊNCIA</v>
          </cell>
          <cell r="C2675" t="str">
            <v>Un</v>
          </cell>
          <cell r="D2675">
            <v>2820.88</v>
          </cell>
        </row>
        <row r="2676">
          <cell r="A2676">
            <v>20006017</v>
          </cell>
          <cell r="B2676" t="str">
            <v>ENSAIO DE RESISTÊNCIA DE ISOLAÇÃO DE CHAVE SECCIONADORA CLASSE 15KV</v>
          </cell>
          <cell r="C2676" t="str">
            <v>Un</v>
          </cell>
          <cell r="D2676">
            <v>3220.52</v>
          </cell>
        </row>
        <row r="2677">
          <cell r="A2677">
            <v>20006018</v>
          </cell>
          <cell r="B2677" t="str">
            <v>PARAMETRIZAÇÃO DO RELÊ DE PROTEÇÃO INDIRETA DE DISJUNTOR EM MÉDIA TENSÃO</v>
          </cell>
          <cell r="C2677" t="str">
            <v>Un</v>
          </cell>
          <cell r="D2677">
            <v>2692.81</v>
          </cell>
        </row>
      </sheetData>
      <sheetData sheetId="6" refreshError="1">
        <row r="1">
          <cell r="A1" t="str">
            <v>CÓDIGO</v>
          </cell>
          <cell r="B1" t="str">
            <v>DESCRIÇÃO</v>
          </cell>
          <cell r="C1" t="str">
            <v>UNIDADE</v>
          </cell>
          <cell r="D1" t="str">
            <v>CUSTO UNIT R$</v>
          </cell>
        </row>
        <row r="2">
          <cell r="A2">
            <v>1000000</v>
          </cell>
          <cell r="B2" t="str">
            <v>TOPOGRAFIA - EQUIPAMENTOS E SERVIÇOS</v>
          </cell>
          <cell r="C2">
            <v>0</v>
          </cell>
          <cell r="D2">
            <v>0</v>
          </cell>
        </row>
        <row r="3">
          <cell r="A3">
            <v>1009000</v>
          </cell>
          <cell r="B3" t="str">
            <v>LEVANTAMENTO PLANIMÉTRICO CADASTRAL</v>
          </cell>
          <cell r="C3" t="str">
            <v>M2</v>
          </cell>
          <cell r="D3">
            <v>0.64</v>
          </cell>
        </row>
        <row r="4">
          <cell r="A4">
            <v>1010000</v>
          </cell>
          <cell r="B4" t="str">
            <v>LEVANTAMENTO PLANIALTIMÉTRICO CADASTRAL</v>
          </cell>
          <cell r="C4" t="str">
            <v>M2</v>
          </cell>
          <cell r="D4">
            <v>0.78</v>
          </cell>
        </row>
        <row r="5">
          <cell r="A5">
            <v>1011000</v>
          </cell>
          <cell r="B5" t="str">
            <v>LOCAÇÃO DE EIXO DE REFERÊNCIA PARA PROJETO DE VIA PÚBLICA</v>
          </cell>
          <cell r="C5" t="str">
            <v>M</v>
          </cell>
          <cell r="D5">
            <v>5.64</v>
          </cell>
        </row>
        <row r="6">
          <cell r="A6">
            <v>1013000</v>
          </cell>
          <cell r="B6" t="str">
            <v>NIVELAMENTO DE SEÇÕES TRANSVERSAIS</v>
          </cell>
          <cell r="C6" t="str">
            <v>M/SEC</v>
          </cell>
          <cell r="D6">
            <v>3.35</v>
          </cell>
        </row>
        <row r="7">
          <cell r="A7">
            <v>1014000</v>
          </cell>
          <cell r="B7" t="str">
            <v>LEVANTAMENTO PLANIMÉTRICO DE VIA PÚBLICA E SEMI-CADASTRO DE IMÓVEIS</v>
          </cell>
          <cell r="C7" t="str">
            <v>M</v>
          </cell>
          <cell r="D7">
            <v>5.29</v>
          </cell>
        </row>
        <row r="8">
          <cell r="A8">
            <v>1015000</v>
          </cell>
          <cell r="B8" t="str">
            <v>NIVELAMENTO DO EIXO DE VIA PÚBLICA INCLUSIVE SOLEIRAS, GUIAS E TAMPÕES</v>
          </cell>
          <cell r="C8" t="str">
            <v>M</v>
          </cell>
          <cell r="D8">
            <v>5.19</v>
          </cell>
        </row>
        <row r="9">
          <cell r="A9">
            <v>1016000</v>
          </cell>
          <cell r="B9" t="str">
            <v>CADASTRO DE GALERIA EXISTENTE</v>
          </cell>
          <cell r="C9" t="str">
            <v>PV</v>
          </cell>
          <cell r="D9">
            <v>238.5</v>
          </cell>
        </row>
        <row r="10">
          <cell r="A10">
            <v>1017000</v>
          </cell>
          <cell r="B10" t="str">
            <v>ELEMENTOS PARA LOCAÇÃO DE OBRA DE ARTE</v>
          </cell>
          <cell r="C10" t="str">
            <v>M/ EIXO</v>
          </cell>
          <cell r="D10">
            <v>7.12</v>
          </cell>
        </row>
        <row r="11">
          <cell r="A11">
            <v>1018000</v>
          </cell>
          <cell r="B11" t="str">
            <v>TRANSPORTE DE COTA DE REFERÊNCIA DE NÍVEL</v>
          </cell>
          <cell r="C11" t="str">
            <v>M</v>
          </cell>
          <cell r="D11">
            <v>2.37</v>
          </cell>
        </row>
        <row r="12">
          <cell r="A12">
            <v>1019000</v>
          </cell>
          <cell r="B12" t="str">
            <v>NIVELAMENTO GEOMÉTRICO NO INTERIOR DA GALERIA</v>
          </cell>
          <cell r="C12" t="str">
            <v>M</v>
          </cell>
          <cell r="D12">
            <v>9.48</v>
          </cell>
        </row>
        <row r="13">
          <cell r="A13">
            <v>1020000</v>
          </cell>
          <cell r="B13" t="str">
            <v>CADASTRO ESPECIAL DE GALERIA MOLDADA (1:500)</v>
          </cell>
          <cell r="C13" t="str">
            <v>M</v>
          </cell>
          <cell r="D13">
            <v>11.9</v>
          </cell>
        </row>
        <row r="14">
          <cell r="A14">
            <v>1021000</v>
          </cell>
          <cell r="B14" t="str">
            <v>NIVELAMENTO GEOMÉTRICO DE FUNDO DO CANAL OU CÓRREGO</v>
          </cell>
          <cell r="C14" t="str">
            <v>M</v>
          </cell>
          <cell r="D14">
            <v>7.96</v>
          </cell>
        </row>
        <row r="15">
          <cell r="A15">
            <v>1022000</v>
          </cell>
          <cell r="B15" t="str">
            <v>RELATÓRIO TÉCNICO</v>
          </cell>
          <cell r="C15" t="str">
            <v>M</v>
          </cell>
          <cell r="D15">
            <v>17.64</v>
          </cell>
        </row>
        <row r="16">
          <cell r="A16">
            <v>1023000</v>
          </cell>
          <cell r="B16" t="str">
            <v>CADASTRO DE CANALIZAÇÕES CIRCULARES</v>
          </cell>
          <cell r="C16" t="str">
            <v>M</v>
          </cell>
          <cell r="D16">
            <v>5.95</v>
          </cell>
        </row>
        <row r="17">
          <cell r="A17">
            <v>1024000</v>
          </cell>
          <cell r="B17" t="str">
            <v>CADASTRO E AMARRAÇÃO DE CAIXA DE INSPEÇÃO, OU CAIXA DE CONCORDÂNCIA, OU CAIXA MORTA</v>
          </cell>
          <cell r="C17" t="str">
            <v>UN</v>
          </cell>
          <cell r="D17">
            <v>95.14</v>
          </cell>
        </row>
        <row r="18">
          <cell r="A18">
            <v>1025000</v>
          </cell>
          <cell r="B18" t="str">
            <v>CADASTRO E AMARRAÇÂO DE BOCA DE LOBO OU LEÃO</v>
          </cell>
          <cell r="C18" t="str">
            <v>UN</v>
          </cell>
          <cell r="D18">
            <v>52.83</v>
          </cell>
        </row>
        <row r="19">
          <cell r="A19">
            <v>1026000</v>
          </cell>
          <cell r="B19" t="str">
            <v>CADASTRO E AMARRAÇÃO DE PV</v>
          </cell>
          <cell r="C19" t="str">
            <v>UN</v>
          </cell>
          <cell r="D19">
            <v>77.95</v>
          </cell>
        </row>
        <row r="20">
          <cell r="A20">
            <v>1027000</v>
          </cell>
          <cell r="B20" t="str">
            <v>CADASTRO E AMARRAÇÃO DE PV RECOBERTO</v>
          </cell>
          <cell r="C20" t="str">
            <v>UN</v>
          </cell>
          <cell r="D20">
            <v>217.47</v>
          </cell>
        </row>
        <row r="21">
          <cell r="A21">
            <v>1028000</v>
          </cell>
          <cell r="B21" t="str">
            <v>TRANSPORTE DE COORDENADAS</v>
          </cell>
          <cell r="C21" t="str">
            <v>M</v>
          </cell>
          <cell r="D21">
            <v>2.34</v>
          </cell>
        </row>
        <row r="22">
          <cell r="A22">
            <v>1031000</v>
          </cell>
          <cell r="B22" t="str">
            <v>ESTAÇÃO TOTAL PRECISÃO 5", TIPO "LEICA" TC-705 OU SIMILAR, INCLUSIVE ACESSÓRIOS</v>
          </cell>
          <cell r="C22" t="str">
            <v>H</v>
          </cell>
          <cell r="D22">
            <v>12.01</v>
          </cell>
        </row>
        <row r="23">
          <cell r="A23">
            <v>1032000</v>
          </cell>
          <cell r="B23" t="str">
            <v>ESTAÇÃO TOTAL PRECISÃO 3", TIPO "LEICA" TC-1103 OU SIMILAR, INCLUSIVE ACESSÓRIOS</v>
          </cell>
          <cell r="C23" t="str">
            <v>H</v>
          </cell>
          <cell r="D23">
            <v>7.44</v>
          </cell>
        </row>
        <row r="24">
          <cell r="A24">
            <v>1033000</v>
          </cell>
          <cell r="B24" t="str">
            <v>ESTAÇÃO TOTAL PRECISÃO 1,5", TIPO "LEICA" TC 1101 OU SIMILAR, INCLUSIVE ACESSÓRIOS</v>
          </cell>
          <cell r="C24" t="str">
            <v>H</v>
          </cell>
          <cell r="D24">
            <v>10.93</v>
          </cell>
        </row>
        <row r="25">
          <cell r="A25">
            <v>1034000</v>
          </cell>
          <cell r="B25" t="str">
            <v>TEODOLITO DE PRECISÃO 10", TIPO "LEICA" TC 110 OU SIMILAR, INCLUSIVE ACESSÓRIOS</v>
          </cell>
          <cell r="C25" t="str">
            <v>H</v>
          </cell>
          <cell r="D25">
            <v>1.27</v>
          </cell>
        </row>
        <row r="26">
          <cell r="A26">
            <v>1035000</v>
          </cell>
          <cell r="B26" t="str">
            <v>NÍVEL PRECISÃO 1,5 MM/KM, TIPO "LEICA" NA2 OU SIMILAR</v>
          </cell>
          <cell r="C26" t="str">
            <v>H</v>
          </cell>
          <cell r="D26">
            <v>0.86</v>
          </cell>
        </row>
        <row r="27">
          <cell r="A27">
            <v>1036000</v>
          </cell>
          <cell r="B27" t="str">
            <v>NÍVEL PRECISÃO 0,7 MM/KM, TIPO "LEICA" NA2 OU SIMILAR, INCLUSIVE ACESSÓRIOS</v>
          </cell>
          <cell r="C27" t="str">
            <v>H</v>
          </cell>
          <cell r="D27">
            <v>4.25</v>
          </cell>
        </row>
        <row r="28">
          <cell r="A28">
            <v>1037000</v>
          </cell>
          <cell r="B28" t="str">
            <v>NÍVEL PRECISÃO 0,3 MM/KM, TIPO "LEICA" NA2, ACOPLADO COM GPM3 OU SIMILAR, INCLUSIVE ACESSÓRIOS</v>
          </cell>
          <cell r="C28" t="str">
            <v>H</v>
          </cell>
          <cell r="D28">
            <v>5.85</v>
          </cell>
        </row>
        <row r="29">
          <cell r="A29">
            <v>2000000</v>
          </cell>
          <cell r="B29" t="str">
            <v>SONDAGENS E ENSAIOS</v>
          </cell>
          <cell r="C29">
            <v>0</v>
          </cell>
          <cell r="D29">
            <v>0</v>
          </cell>
        </row>
        <row r="30">
          <cell r="A30">
            <v>2001000</v>
          </cell>
          <cell r="B30" t="str">
            <v>SONDAGEM MANUAL</v>
          </cell>
          <cell r="C30" t="str">
            <v>.</v>
          </cell>
          <cell r="D30" t="str">
            <v>.</v>
          </cell>
        </row>
        <row r="31">
          <cell r="A31">
            <v>2001001</v>
          </cell>
          <cell r="B31" t="str">
            <v>SONDAGEM A TRADO MANUAL</v>
          </cell>
          <cell r="C31" t="str">
            <v>M</v>
          </cell>
          <cell r="D31">
            <v>90.31</v>
          </cell>
        </row>
        <row r="32">
          <cell r="A32">
            <v>2001002</v>
          </cell>
          <cell r="B32" t="str">
            <v>SONDAGEM COM EXTRAÇÃO DE AMOSTRAS NAS CONDIÇÕES NATURAIS</v>
          </cell>
          <cell r="C32" t="str">
            <v>UN</v>
          </cell>
          <cell r="D32">
            <v>150.77000000000001</v>
          </cell>
        </row>
        <row r="33">
          <cell r="A33">
            <v>2002000</v>
          </cell>
          <cell r="B33" t="str">
            <v>SONDAGEM A PERCUSSÃO</v>
          </cell>
          <cell r="C33" t="str">
            <v>.</v>
          </cell>
          <cell r="D33" t="str">
            <v>.</v>
          </cell>
        </row>
        <row r="34">
          <cell r="A34">
            <v>2002002</v>
          </cell>
          <cell r="B34" t="str">
            <v>MOBILIZAÇÃO E INSTALAÇÃO DE 1 EQUIPAMENTO</v>
          </cell>
          <cell r="C34" t="str">
            <v>UN</v>
          </cell>
          <cell r="D34">
            <v>695.54</v>
          </cell>
        </row>
        <row r="35">
          <cell r="A35">
            <v>2002004</v>
          </cell>
          <cell r="B35" t="str">
            <v>DESLOCAMENTO DE EQUIPAMENTO ENTRE FUROS EM TERRENO PLANO, CONSIDERANDO A DISTÂNCIA ATÉ 100M</v>
          </cell>
          <cell r="C35" t="str">
            <v>UN</v>
          </cell>
          <cell r="D35">
            <v>94.73</v>
          </cell>
        </row>
        <row r="36">
          <cell r="A36">
            <v>2002005</v>
          </cell>
          <cell r="B36" t="str">
            <v>DESLOCAMENTO DE EQUIPAMENTO ENTRE FUROS EM TERRENO PLANO, CONSIDERANDO A DISTÂNCIA DE 100 À 200M</v>
          </cell>
          <cell r="C36" t="str">
            <v>UN</v>
          </cell>
          <cell r="D36">
            <v>189.46</v>
          </cell>
        </row>
        <row r="37">
          <cell r="A37">
            <v>2002006</v>
          </cell>
          <cell r="B37" t="str">
            <v>DESLOCAMENTO DE EQUIPAMENTO ENTRE FUROS EM TERRENO PLANO, CONSIDERANDO A DISTÂNCIA ACIMA DE 200M</v>
          </cell>
          <cell r="C37" t="str">
            <v>UN</v>
          </cell>
          <cell r="D37">
            <v>284.19</v>
          </cell>
        </row>
        <row r="38">
          <cell r="A38">
            <v>2002007</v>
          </cell>
          <cell r="B38" t="str">
            <v>DESLOCAMENTO DE EQUIPAMENTO EM TERRENO ACIDENTADO, CONSIDERANDO A DISTÂNCIA ATÉ 50M</v>
          </cell>
          <cell r="C38" t="str">
            <v>UN</v>
          </cell>
          <cell r="D38">
            <v>94.73</v>
          </cell>
        </row>
        <row r="39">
          <cell r="A39">
            <v>2002008</v>
          </cell>
          <cell r="B39" t="str">
            <v>DESLOCAMENTO DE EQUIPAMENTO EM TERRENO ACIDENTADO, CONSIDERANDO A DISTÂNCIA ACIMA DE 50M</v>
          </cell>
          <cell r="C39" t="str">
            <v>UN</v>
          </cell>
          <cell r="D39">
            <v>166.4</v>
          </cell>
        </row>
        <row r="40">
          <cell r="A40">
            <v>2002009</v>
          </cell>
          <cell r="B40" t="str">
            <v>EXECUÇÃO DE PLATAFORMA EM TERRENO ALAGADIÇO OU ACIDENTADO</v>
          </cell>
          <cell r="C40" t="str">
            <v>UN</v>
          </cell>
          <cell r="D40">
            <v>213.81</v>
          </cell>
        </row>
        <row r="41">
          <cell r="A41">
            <v>2002010</v>
          </cell>
          <cell r="B41" t="str">
            <v>PERFURAÇÃO E EXECUÇÃO  DE  ENSAIO PENETOMÉTRICO OU DE LAVAGEM POR TEMPO</v>
          </cell>
          <cell r="C41" t="str">
            <v>M</v>
          </cell>
          <cell r="D41">
            <v>128.87</v>
          </cell>
        </row>
        <row r="42">
          <cell r="A42">
            <v>2003000</v>
          </cell>
          <cell r="B42" t="str">
            <v>SONDAGEM ROTATIVA</v>
          </cell>
          <cell r="C42" t="str">
            <v>.</v>
          </cell>
          <cell r="D42" t="str">
            <v>.</v>
          </cell>
        </row>
        <row r="43">
          <cell r="A43">
            <v>2003001</v>
          </cell>
          <cell r="B43" t="str">
            <v>MOBILIZAÇÃO E INSTALAÇÃO DE 1 EQUIPAMENTO, CONSIDERANDO A DISTÂNCIA ATÉ 10KM</v>
          </cell>
          <cell r="C43" t="str">
            <v>UN</v>
          </cell>
          <cell r="D43">
            <v>398.14</v>
          </cell>
        </row>
        <row r="44">
          <cell r="A44">
            <v>2003002</v>
          </cell>
          <cell r="B44" t="str">
            <v>MOBILIZAÇÃO E INSTALAÇÃO DE 1 EQUIPAMENTO, CONSIDERANDO A DISTÂNCIA DE 10 À 20KM</v>
          </cell>
          <cell r="C44" t="str">
            <v>UN</v>
          </cell>
          <cell r="D44">
            <v>636.4</v>
          </cell>
        </row>
        <row r="45">
          <cell r="A45">
            <v>2003003</v>
          </cell>
          <cell r="B45" t="str">
            <v>MOBILIZAÇÃO E INSTALAÇÃO DE 1 EQUIPAMENTO, CONSIDERANDO A DISTÂNCIA ACIMA DE 20KM</v>
          </cell>
          <cell r="C45" t="str">
            <v>UN</v>
          </cell>
          <cell r="D45">
            <v>874.65</v>
          </cell>
        </row>
        <row r="46">
          <cell r="A46">
            <v>2003005</v>
          </cell>
          <cell r="B46" t="str">
            <v>DESLOCAMENTO DE EQUIPAMENTO ENTRE FUROS EM TERRENO PLANO, CONSIDERANDO A DISTÂNCIA ATÉ 100M</v>
          </cell>
          <cell r="C46" t="str">
            <v>UN</v>
          </cell>
          <cell r="D46">
            <v>159.88999999999999</v>
          </cell>
        </row>
        <row r="47">
          <cell r="A47">
            <v>2003006</v>
          </cell>
          <cell r="B47" t="str">
            <v>DESLOCAMENTO DE EQUIPAMENTO ENTRE FUROS EM TERRENO PLANO, CONSIDERANDO A DISTÂNCIA DE 100 À 200M</v>
          </cell>
          <cell r="C47" t="str">
            <v>UN</v>
          </cell>
          <cell r="D47">
            <v>239.83</v>
          </cell>
        </row>
        <row r="48">
          <cell r="A48">
            <v>2003007</v>
          </cell>
          <cell r="B48" t="str">
            <v>DESLOCAMENTO DE EQUIPAMENTO ENTRE FUROS EM TERRENO PLANO, CONSIDERANDO A DISTÂNCIA ACIMA DE 200M</v>
          </cell>
          <cell r="C48" t="str">
            <v>UN</v>
          </cell>
          <cell r="D48">
            <v>319.77999999999997</v>
          </cell>
        </row>
        <row r="49">
          <cell r="A49">
            <v>2003008</v>
          </cell>
          <cell r="B49" t="str">
            <v>DESLOCAMENTO DE EQUIPAMENTO ENTRE FUROS EM TERRENO ACIDENTADO, CONSIDERANDO A DISTÂNCIA ATÉ 50M</v>
          </cell>
          <cell r="C49" t="str">
            <v>UN</v>
          </cell>
          <cell r="D49">
            <v>159.88999999999999</v>
          </cell>
        </row>
        <row r="50">
          <cell r="A50">
            <v>2003009</v>
          </cell>
          <cell r="B50" t="str">
            <v>DESLOCAMENTO DE EQUIPAMENTO ENTRE FUROS EM TERRENO ACIDENTADO, CONSIDERANDO A DISTÂNCIA ACIMA DE 50M</v>
          </cell>
          <cell r="C50" t="str">
            <v>UN</v>
          </cell>
          <cell r="D50">
            <v>239.83</v>
          </cell>
        </row>
        <row r="51">
          <cell r="A51">
            <v>2003010</v>
          </cell>
          <cell r="B51" t="str">
            <v>EXECUÇÃO DE PLATAFORMA EM TERRENO ALAGADIÇO OU ACIDENTADO</v>
          </cell>
          <cell r="C51" t="str">
            <v>UN</v>
          </cell>
          <cell r="D51">
            <v>477.01</v>
          </cell>
        </row>
        <row r="52">
          <cell r="A52">
            <v>2003011</v>
          </cell>
          <cell r="B52" t="str">
            <v>PERFURAÇÃO EM SOLOS OU ROCHAS DECOMPOSTAS HX</v>
          </cell>
          <cell r="C52" t="str">
            <v>M</v>
          </cell>
          <cell r="D52">
            <v>194.4</v>
          </cell>
        </row>
        <row r="53">
          <cell r="A53">
            <v>2003012</v>
          </cell>
          <cell r="B53" t="str">
            <v>PERFURAÇÃO EM SOLOS OU ROCHAS DECOMPOSTAS NX</v>
          </cell>
          <cell r="C53" t="str">
            <v>M</v>
          </cell>
          <cell r="D53">
            <v>193.38</v>
          </cell>
        </row>
        <row r="54">
          <cell r="A54">
            <v>2003013</v>
          </cell>
          <cell r="B54" t="str">
            <v>PERFURAÇÃO EM SOLOS OU ROCHAS DECOMPOSTAS BX</v>
          </cell>
          <cell r="C54" t="str">
            <v>M</v>
          </cell>
          <cell r="D54">
            <v>193.05</v>
          </cell>
        </row>
        <row r="55">
          <cell r="A55">
            <v>2003014</v>
          </cell>
          <cell r="B55" t="str">
            <v>PERFURAÇÃO EM SOLOS OU ROCHAS DECOMPOSTAS AX</v>
          </cell>
          <cell r="C55" t="str">
            <v>M</v>
          </cell>
          <cell r="D55">
            <v>192.82</v>
          </cell>
        </row>
        <row r="56">
          <cell r="A56">
            <v>2003015</v>
          </cell>
          <cell r="B56" t="str">
            <v>PERFURAÇÃO EM ROCHA MOLE (FILITOS, SILTITOS, ARENITOS, E ROCHAS AFINS), ACRÉSCIMO DE ... (EM RELAÇÃO AO PREÇO DA PERFURAÇÃO EM SOLOS E ROCHAS DECOMPOSTAS)</v>
          </cell>
          <cell r="C56" t="str">
            <v>%</v>
          </cell>
          <cell r="D56">
            <v>100</v>
          </cell>
        </row>
        <row r="57">
          <cell r="A57">
            <v>2003016</v>
          </cell>
          <cell r="B57" t="str">
            <v>PERFURAÇÃO EM ROCHA DURA OU EXTRA-DURA (GRANITOS, GNAISSES, QUARTZITOS E ROCHAS AFINS), ACRÉSCIMO DE... (EM RELAÇÃO AO PREÇO DA PERFURAÇÃO EM SOLOS OU ROCHAS DECOMPOSTAS)</v>
          </cell>
          <cell r="C57" t="str">
            <v>%</v>
          </cell>
          <cell r="D57">
            <v>300</v>
          </cell>
        </row>
        <row r="58">
          <cell r="A58">
            <v>2004000</v>
          </cell>
          <cell r="B58" t="str">
            <v>POÇOS DE INSPEÇÃO</v>
          </cell>
          <cell r="C58" t="str">
            <v>.</v>
          </cell>
          <cell r="D58" t="str">
            <v>.</v>
          </cell>
        </row>
        <row r="59">
          <cell r="A59">
            <v>2004001</v>
          </cell>
          <cell r="B59" t="str">
            <v>EXECUÇÃO DE POÇO COM 1M2 DE ÁREA</v>
          </cell>
          <cell r="C59" t="str">
            <v>M</v>
          </cell>
          <cell r="D59">
            <v>91.37</v>
          </cell>
        </row>
        <row r="60">
          <cell r="A60">
            <v>2004002</v>
          </cell>
          <cell r="B60" t="str">
            <v>EXECUÇÃO E MATERIAL PARA ESCORAMENTO</v>
          </cell>
          <cell r="C60" t="str">
            <v>M</v>
          </cell>
          <cell r="D60">
            <v>573.99</v>
          </cell>
        </row>
        <row r="61">
          <cell r="A61">
            <v>2004003</v>
          </cell>
          <cell r="B61" t="str">
            <v>REATERRO DO POÇO</v>
          </cell>
          <cell r="C61" t="str">
            <v>M</v>
          </cell>
          <cell r="D61">
            <v>9.2200000000000006</v>
          </cell>
        </row>
        <row r="62">
          <cell r="A62">
            <v>2005000</v>
          </cell>
          <cell r="B62" t="str">
            <v>ENSAIOS "IN SITU"</v>
          </cell>
          <cell r="C62" t="str">
            <v>.</v>
          </cell>
          <cell r="D62" t="str">
            <v>.</v>
          </cell>
        </row>
        <row r="63">
          <cell r="A63">
            <v>2005003</v>
          </cell>
          <cell r="B63" t="str">
            <v>INSTALAÇÃO DE MEDIDOR DE NÍVEL D'ÁGUA</v>
          </cell>
          <cell r="C63" t="str">
            <v>M</v>
          </cell>
          <cell r="D63">
            <v>103.07</v>
          </cell>
        </row>
        <row r="64">
          <cell r="A64">
            <v>2005004</v>
          </cell>
          <cell r="B64" t="str">
            <v>INSTALAÇÃO DE PIEZOMETRO</v>
          </cell>
          <cell r="C64" t="str">
            <v>M</v>
          </cell>
          <cell r="D64">
            <v>245.23</v>
          </cell>
        </row>
        <row r="65">
          <cell r="A65">
            <v>2006000</v>
          </cell>
          <cell r="B65" t="str">
            <v>ENSAIOS DE LABORATÓRIO</v>
          </cell>
          <cell r="C65" t="str">
            <v>.</v>
          </cell>
          <cell r="D65" t="str">
            <v>.</v>
          </cell>
        </row>
        <row r="66">
          <cell r="A66">
            <v>2006001</v>
          </cell>
          <cell r="B66" t="str">
            <v>ENSAIOS DE LABORATÓRIO - UMIDADE NATURAL</v>
          </cell>
          <cell r="C66" t="str">
            <v>ENS.</v>
          </cell>
          <cell r="D66">
            <v>25.9</v>
          </cell>
        </row>
        <row r="67">
          <cell r="A67">
            <v>2006002</v>
          </cell>
          <cell r="B67" t="str">
            <v>ENSAIOS DE LABORATÓRIO - LIMITE DE LIQUIDEZ</v>
          </cell>
          <cell r="C67" t="str">
            <v>ENS.</v>
          </cell>
          <cell r="D67">
            <v>127.01</v>
          </cell>
        </row>
        <row r="68">
          <cell r="A68">
            <v>2006003</v>
          </cell>
          <cell r="B68" t="str">
            <v>ENSAIOS DE LABORATÓRIO - PLASTICIDADE</v>
          </cell>
          <cell r="C68" t="str">
            <v>ENS.</v>
          </cell>
          <cell r="D68">
            <v>102.04</v>
          </cell>
        </row>
        <row r="69">
          <cell r="A69">
            <v>2006004</v>
          </cell>
          <cell r="B69" t="str">
            <v>ENSAIOS DE LABORATÓRIO - COMPACTAÇÃO</v>
          </cell>
          <cell r="C69" t="str">
            <v>ENS.</v>
          </cell>
          <cell r="D69">
            <v>308.7</v>
          </cell>
        </row>
        <row r="70">
          <cell r="A70">
            <v>2006005</v>
          </cell>
          <cell r="B70" t="str">
            <v>ENSAIOS DE LABORATÓRIO - GRANULOMETRIA</v>
          </cell>
          <cell r="C70" t="str">
            <v>ENS.</v>
          </cell>
          <cell r="D70">
            <v>191.93</v>
          </cell>
        </row>
        <row r="71">
          <cell r="A71">
            <v>2006006</v>
          </cell>
          <cell r="B71" t="str">
            <v>ENSAIOS DE LABORATÓRIO - PROCTOR SIMPLES</v>
          </cell>
          <cell r="C71" t="str">
            <v>ENS.</v>
          </cell>
          <cell r="D71">
            <v>344.05</v>
          </cell>
        </row>
        <row r="72">
          <cell r="A72">
            <v>2006007</v>
          </cell>
          <cell r="B72" t="str">
            <v>ENSAIOS DE LABORATÓRIO - CBR MOLDADO</v>
          </cell>
          <cell r="C72" t="str">
            <v>ENS.</v>
          </cell>
          <cell r="D72">
            <v>288.8</v>
          </cell>
        </row>
        <row r="73">
          <cell r="A73">
            <v>2006008</v>
          </cell>
          <cell r="B73" t="str">
            <v>ENSAIOS DE LABORATÓRIO - ENSAIO DE CBR INDEFORMADO</v>
          </cell>
          <cell r="C73" t="str">
            <v>ENS.</v>
          </cell>
          <cell r="D73">
            <v>228.73</v>
          </cell>
        </row>
        <row r="74">
          <cell r="A74">
            <v>2006009</v>
          </cell>
          <cell r="B74" t="str">
            <v>ENSAIOS DE LABORATÓRIO - CBR-5 PONTOS (MOLDADO)</v>
          </cell>
          <cell r="C74" t="str">
            <v>ENS.</v>
          </cell>
          <cell r="D74">
            <v>723.03</v>
          </cell>
        </row>
        <row r="75">
          <cell r="A75">
            <v>2006010</v>
          </cell>
          <cell r="B75" t="str">
            <v>ENSAIOS DE LABORATÓRIO - CBR-5 PONTOS (INDEFORMADO)</v>
          </cell>
          <cell r="C75" t="str">
            <v>ENS.</v>
          </cell>
          <cell r="D75">
            <v>528.84</v>
          </cell>
        </row>
        <row r="76">
          <cell r="A76">
            <v>2006011</v>
          </cell>
          <cell r="B76" t="str">
            <v>ENSAIOS DE LABORATÓRIO - LOS ANGELES</v>
          </cell>
          <cell r="C76" t="str">
            <v>ENS.</v>
          </cell>
          <cell r="D76">
            <v>638.16999999999996</v>
          </cell>
        </row>
        <row r="77">
          <cell r="A77">
            <v>2006013</v>
          </cell>
          <cell r="B77" t="str">
            <v>ENSAIOS DE LABORATÓRIO - DURABILIDADE</v>
          </cell>
          <cell r="C77" t="str">
            <v>ENS.</v>
          </cell>
          <cell r="D77">
            <v>682.29</v>
          </cell>
        </row>
        <row r="78">
          <cell r="A78">
            <v>2006014</v>
          </cell>
          <cell r="B78" t="str">
            <v>ENSAIOS DE LABORATÓRIO - ADESIVIDADE</v>
          </cell>
          <cell r="C78" t="str">
            <v>ENS.</v>
          </cell>
          <cell r="D78">
            <v>344.05</v>
          </cell>
        </row>
        <row r="79">
          <cell r="A79">
            <v>2006015</v>
          </cell>
          <cell r="B79" t="str">
            <v>ENSAIOS DE LABORATÓRIO - VISCOSIDADE</v>
          </cell>
          <cell r="C79" t="str">
            <v>ENS.</v>
          </cell>
          <cell r="D79">
            <v>228.5</v>
          </cell>
        </row>
        <row r="80">
          <cell r="A80">
            <v>2006017</v>
          </cell>
          <cell r="B80" t="str">
            <v>ENSAIOS DE LABORATÓRIO - PONTO DE FULGOR</v>
          </cell>
          <cell r="C80" t="str">
            <v>ENS.</v>
          </cell>
          <cell r="D80">
            <v>194.4</v>
          </cell>
        </row>
        <row r="81">
          <cell r="A81">
            <v>2006018</v>
          </cell>
          <cell r="B81" t="str">
            <v>ENSAIOS DE LABORATÓRIO - PENETRAÇÃO</v>
          </cell>
          <cell r="C81" t="str">
            <v>ENS.</v>
          </cell>
          <cell r="D81">
            <v>293.52999999999997</v>
          </cell>
        </row>
        <row r="82">
          <cell r="A82">
            <v>2006019</v>
          </cell>
          <cell r="B82" t="str">
            <v>ENSAIOS DE LABORATÓRIO - PONTO DE AMOLECIMENTO</v>
          </cell>
          <cell r="C82" t="str">
            <v>ENS.</v>
          </cell>
          <cell r="D82">
            <v>172.02</v>
          </cell>
        </row>
        <row r="83">
          <cell r="A83">
            <v>2006021</v>
          </cell>
          <cell r="B83" t="str">
            <v>ENSAIOS DE LABORATÓRIO - DOSAGEM MARSHALL, GRANULOMETRIA, TEOR DE ASFALTO, ESTABILIDADE E FLUÊNCIA</v>
          </cell>
          <cell r="C83" t="str">
            <v>ENS.</v>
          </cell>
          <cell r="D83">
            <v>2708.66</v>
          </cell>
        </row>
        <row r="84">
          <cell r="A84">
            <v>2006022</v>
          </cell>
          <cell r="B84" t="str">
            <v>CONTROLE TECNOLÓGICO DE CONCRETO - ENSAIO DE ESCLEROMETRIA EM 10 PONTOS COM 16 TIROS POR PONTO</v>
          </cell>
          <cell r="C84" t="str">
            <v>ENS.</v>
          </cell>
          <cell r="D84">
            <v>2156</v>
          </cell>
        </row>
        <row r="85">
          <cell r="A85">
            <v>3000000</v>
          </cell>
          <cell r="B85" t="str">
            <v>PROJETOS, ESTUDOS E SERVIÇOS</v>
          </cell>
          <cell r="C85">
            <v>0</v>
          </cell>
          <cell r="D85">
            <v>0</v>
          </cell>
        </row>
        <row r="86">
          <cell r="A86">
            <v>3001000</v>
          </cell>
          <cell r="B86" t="str">
            <v>DIMENSIONAMENTO DE PAVIMENTO</v>
          </cell>
          <cell r="C86" t="str">
            <v>FURO</v>
          </cell>
          <cell r="D86">
            <v>124.29</v>
          </cell>
        </row>
        <row r="87">
          <cell r="A87">
            <v>3002000</v>
          </cell>
          <cell r="B87" t="str">
            <v>PROJETO EM PLANTA PARA PAVIMENTAÇÃO DE VIA PÚBLICA COM UMA PISTA</v>
          </cell>
          <cell r="C87" t="str">
            <v>M</v>
          </cell>
          <cell r="D87">
            <v>1.5</v>
          </cell>
        </row>
        <row r="88">
          <cell r="A88">
            <v>3003000</v>
          </cell>
          <cell r="B88" t="str">
            <v>PROJETO EM PERFIL DE PAVIMENTAÇÃO DE VIA PÚBLICA COM UMA PISTA</v>
          </cell>
          <cell r="C88" t="str">
            <v>M</v>
          </cell>
          <cell r="D88">
            <v>0.72</v>
          </cell>
        </row>
        <row r="89">
          <cell r="A89">
            <v>3004000</v>
          </cell>
          <cell r="B89" t="str">
            <v>PROJETO HIDRÁULICO DE GALERIA PLUVIAL EM TUBOS</v>
          </cell>
          <cell r="C89" t="str">
            <v>M</v>
          </cell>
          <cell r="D89">
            <v>4.8600000000000003</v>
          </cell>
        </row>
        <row r="90">
          <cell r="A90">
            <v>3005000</v>
          </cell>
          <cell r="B90" t="str">
            <v>PROJETO HIDRÁULICO DE GALERIA PLUVIAL MOLDADA EXCLUINDO O PROJETO ESTRUTURAL</v>
          </cell>
          <cell r="C90" t="str">
            <v>M</v>
          </cell>
          <cell r="D90">
            <v>10.37</v>
          </cell>
        </row>
        <row r="91">
          <cell r="A91">
            <v>3006000</v>
          </cell>
          <cell r="B91" t="str">
            <v>PROJETO HIDRÁULICO DE REFORÇO DE GALERIA EXISTENTE, EM TUBOS</v>
          </cell>
          <cell r="C91" t="str">
            <v>M</v>
          </cell>
          <cell r="D91">
            <v>4.42</v>
          </cell>
        </row>
        <row r="92">
          <cell r="A92">
            <v>3007000</v>
          </cell>
          <cell r="B92" t="str">
            <v>ESTUDO HIDROLÓGICO DE VIA PÚBLICA INTEGRANTE DE PROGRAMA DE PAVIMENTAÇÃO, QUE VIER A DISPENSAR GALERIA OU EXIGÍ-LA MOLDADA</v>
          </cell>
          <cell r="C92" t="str">
            <v>M</v>
          </cell>
          <cell r="D92">
            <v>3.58</v>
          </cell>
        </row>
        <row r="93">
          <cell r="A93">
            <v>3008000</v>
          </cell>
          <cell r="B93" t="str">
            <v>ESTUDO HIDROLÓGICO DE VIA PÚBLICA INTEGRANTE DE PROGRAMA DE PAVIMENTAÇÃO E PROJETO HIDRÁULICO, SE NECESSÁRIA GALERIA EM TUBOS</v>
          </cell>
          <cell r="C93" t="str">
            <v>M</v>
          </cell>
          <cell r="D93">
            <v>5.05</v>
          </cell>
        </row>
        <row r="94">
          <cell r="A94">
            <v>3009000</v>
          </cell>
          <cell r="B94" t="str">
            <v>ESTUDO HIDROLÓGICO DE ÁREA ARRUADA</v>
          </cell>
          <cell r="C94" t="str">
            <v>KM2</v>
          </cell>
          <cell r="D94">
            <v>2158.66</v>
          </cell>
        </row>
        <row r="95">
          <cell r="A95">
            <v>3010000</v>
          </cell>
          <cell r="B95" t="str">
            <v>ESTUDO HIDROLÓGICO DE ÁREA NÃO ARRUADA</v>
          </cell>
          <cell r="C95" t="str">
            <v>KM2</v>
          </cell>
          <cell r="D95">
            <v>950.83</v>
          </cell>
        </row>
        <row r="96">
          <cell r="A96">
            <v>3011000</v>
          </cell>
          <cell r="B96" t="str">
            <v>ESTUDO HIDRÁULICO DE VIA SITUADA EM ÁREA, OBJETO DE ESTUDO HIDROLÓGICO</v>
          </cell>
          <cell r="C96" t="str">
            <v>M</v>
          </cell>
          <cell r="D96">
            <v>3.08</v>
          </cell>
        </row>
        <row r="97">
          <cell r="A97">
            <v>3012000</v>
          </cell>
          <cell r="B97" t="str">
            <v>ESTUDO HIDROLÓGICO E VERIFICAÇÃO DA SUFICIÊNCIA DE GALERIA EXISTENTE, EM TUBOS</v>
          </cell>
          <cell r="C97" t="str">
            <v>M</v>
          </cell>
          <cell r="D97">
            <v>4.13</v>
          </cell>
        </row>
        <row r="98">
          <cell r="A98">
            <v>3013000</v>
          </cell>
          <cell r="B98" t="str">
            <v>VERIFICAÇÃO NO PROJETO DE SISTEMA DE DRENAGEM, DE VIAS QUE DISPENSAM GALERIA DE ÁGUAS PLUVIAIS</v>
          </cell>
          <cell r="C98" t="str">
            <v>M</v>
          </cell>
          <cell r="D98">
            <v>0.46</v>
          </cell>
        </row>
        <row r="99">
          <cell r="A99">
            <v>3014000</v>
          </cell>
          <cell r="B99" t="str">
            <v>TRANSCRIÇÃO E ADAPTAÇÃO DE SISTEMAS DE DRENAGEM PROJETADOS EM VIAS PÚBLICAS</v>
          </cell>
          <cell r="C99" t="str">
            <v>M</v>
          </cell>
          <cell r="D99">
            <v>1.23</v>
          </cell>
        </row>
        <row r="100">
          <cell r="A100">
            <v>3015000</v>
          </cell>
          <cell r="B100" t="str">
            <v>CÁLCULO ESTRUTURAL DE CONCRETO ARMADO PARA PONTES, VIADUTOS, MUROS DE ARRIMO E OBRAS CONGÊNERES - PERCENTAGEM A SER APLICADA AO ORÇAMENTO DA PARTE ESTRUTURAL DA OBRA, USANDO OS PREÇOS UNITÁRIOS DA TABELA DE SIURB</v>
          </cell>
          <cell r="C100" t="str">
            <v>.</v>
          </cell>
          <cell r="D100" t="str">
            <v>.</v>
          </cell>
        </row>
        <row r="101">
          <cell r="A101">
            <v>3015001</v>
          </cell>
          <cell r="B101" t="str">
            <v>CÁLCULO ESTRUTURAL DE CONCRETO ARMADO PARA PONTES, VIADUTOS, MUROS DE ARRIMO E OBRAS CONGÊNERES - PERCENTAGEM A SER APLICADA AO ORÇAMENTO DA PARTE ESTRUTURAL DA OBRA, USANDO OS PREÇOS UNITÁRIOS DA TABELA DE SMSO - ATÉ  50M3</v>
          </cell>
          <cell r="C101" t="str">
            <v>%</v>
          </cell>
          <cell r="D101">
            <v>6.75</v>
          </cell>
        </row>
        <row r="102">
          <cell r="A102">
            <v>3015002</v>
          </cell>
          <cell r="B102" t="str">
            <v>CÁLCULO ESTRUTURAL DE CONCRETO ARMADO PARA PONTES, VIADUTOS, MUROS DE ARRIMO E OBRAS CONGÊNERES - PERCENTAGEM A SER APLICADA AO ORÇAMENTO DA PARTE ESTRUTURAL DA OBRA, USANDO OS PREÇOS UNITÁRIOS DA TABELA DE SMSO - ATÉ 100M3</v>
          </cell>
          <cell r="C102" t="str">
            <v>%</v>
          </cell>
          <cell r="D102">
            <v>6.12</v>
          </cell>
        </row>
        <row r="103">
          <cell r="A103">
            <v>3015003</v>
          </cell>
          <cell r="B103" t="str">
            <v>CÁLCULO ESTRUTURAL DE CONCRETO ARMADO PARA PONTES, VIADUTOS, MUROS DE ARRIMO E OBRAS CONGÊNERES - PERCENTAGEM A SER APLICADA AO ORÇAMENTO DA PARTE ESTRUTURAL DA OBRA, USANDO OS PREÇOS UNITÁRIOS DA TABELA DE SMSO - ATÉ 200M3</v>
          </cell>
          <cell r="C103" t="str">
            <v>%</v>
          </cell>
          <cell r="D103">
            <v>5.76</v>
          </cell>
        </row>
        <row r="104">
          <cell r="A104">
            <v>3015004</v>
          </cell>
          <cell r="B104" t="str">
            <v>CÁLCULO ESTRUTURAL DE CONCRETO ARMADO PARA PONTES, VIADUTOS, MUROS DE ARRIMO E OBRAS CONGÊNERES - PERCENTAGEM A SER APLICADA AO ORÇAMENTO DA PARTE ESTRUTURAL DA OBRA, USANDO OS PREÇOS UNITÁRIOS DA TABELA DE SMSO - ATÉ 500M3</v>
          </cell>
          <cell r="C104" t="str">
            <v>%</v>
          </cell>
          <cell r="D104">
            <v>5.49</v>
          </cell>
        </row>
        <row r="105">
          <cell r="A105">
            <v>3015005</v>
          </cell>
          <cell r="B105" t="str">
            <v>CÁLCULO ESTRUTURAL DE CONCRETO ARMADO PARA PONTES, VIADUTOS, MUROS DE ARRIMO E OBRAS CONGÊNERES - PERCENTAGEM A SER APLICADA AO ORÇAMENTO DA PARTE ESTRUTURAL DA OBRA, USANDO OS PREÇOS UNITÁRIOS DA TABELA DE SMSO - ATÉ 1.000M3</v>
          </cell>
          <cell r="C105" t="str">
            <v>%</v>
          </cell>
          <cell r="D105">
            <v>4.95</v>
          </cell>
        </row>
        <row r="106">
          <cell r="A106">
            <v>3015006</v>
          </cell>
          <cell r="B106" t="str">
            <v>CÁLCULO ESTRUTURAL DE CONCRETO ARMADO PARA PONTES, VIADUTOS, MUROS DE ARRIMO E OBRAS CONGÊNERES - PERCENTAGEM A SER APLICADA AO ORÇAMENTO DA PARTE ESTRUTURAL DA OBRA, USANDO OS PREÇOS UNITÁRIOS DA TABELA DE SMSO - ATÉ 2.000M3</v>
          </cell>
          <cell r="C106" t="str">
            <v>%</v>
          </cell>
          <cell r="D106">
            <v>4.5</v>
          </cell>
        </row>
        <row r="107">
          <cell r="A107">
            <v>3015007</v>
          </cell>
          <cell r="B107" t="str">
            <v>CÁLCULO ESTRUTURAL DE CONCRETO ARMADO PARA PONTES, VIADUTOS, MUROS DE ARRIMO E OBRAS CONGÊNERES - PERCENTAGEM A SER APLICADA AO ORÇAMENTO DA PARTE ESTRUTURAL DA OBRA, USANDO OS PREÇOS UNITÁRIOS DA TABELA DE SMSO - ATÉ 5.000M3</v>
          </cell>
          <cell r="C107" t="str">
            <v>%</v>
          </cell>
          <cell r="D107">
            <v>4.41</v>
          </cell>
        </row>
        <row r="108">
          <cell r="A108">
            <v>3015008</v>
          </cell>
          <cell r="B108" t="str">
            <v>CÁLCULO ESTRUTURAL DE CONCRETO ARMADO PARA PONTES, VIADUTOS, MUROS DE ARRIMO E OBRAS CONGÊNERES - PERCENTAGEM A SER APLICADA AO ORÇAMENTO DA PARTE ESTRUTURAL DA OBRA, USANDO OS PREÇOS UNITÁRIOS DA TABELA DE SMSO - ATÉ 10.000M3</v>
          </cell>
          <cell r="C108" t="str">
            <v>%</v>
          </cell>
          <cell r="D108">
            <v>4.32</v>
          </cell>
        </row>
        <row r="109">
          <cell r="A109">
            <v>3015009</v>
          </cell>
          <cell r="B109" t="str">
            <v>CÁLCULO ESTRUTURAL DE CONCRETO ARMADO PARA PONTES, VIADUTOS, MUROS DE ARRIMO E OBRAS CONGÊNERES - PERCENTAGEM A SER APLICADA AO ORÇAMENTO DA PARTE ESTRUTURAL DA OBRA, USANDO OS PREÇOS UNITÁRIOS DA TABELA DE SMSO - ACIMA DE 10.000M3</v>
          </cell>
          <cell r="C109" t="str">
            <v>%</v>
          </cell>
          <cell r="D109">
            <v>4.2300000000000004</v>
          </cell>
        </row>
        <row r="110">
          <cell r="A110">
            <v>3016000</v>
          </cell>
          <cell r="B110" t="str">
            <v>PROJETO ESTRUTURAL DE CONCRETO ARMADO PARA GALERIA MOLDADA, EM MÓDULOS DE 10M DE EXTENSÃO, PODENDO AS FUNDAÇÕES SEREM DIRETAS, SOBRE ESTACAS OU AMBAS AS SOLUÇÕES, APLICA-SE OS PERCENTUAIS DO ITEM 3.15 PARA MÓDULO; PARA REPETIÇÃO DE MÓDULOS ADOTA-SE:</v>
          </cell>
          <cell r="C110" t="str">
            <v>.</v>
          </cell>
          <cell r="D110" t="str">
            <v>.</v>
          </cell>
        </row>
        <row r="111">
          <cell r="A111">
            <v>3016001</v>
          </cell>
          <cell r="B111" t="str">
            <v>PROJETO ESTRUTURAL DE CONCRETO ARMADO PARA GALERIA MOLDADA, EM MÓDULOS DE 10M DE EXTENSÃO, PODENDO AS FUNDAÇÕES SEREM DIRETAS, SOBRE ESTACAS OU AMBAS AS SOLUÇÕES, APLICA-SE OS PERCENTUAIS DO ITEM 3.15 PARA MÓDULO; PARA REPETIÇÃO DE MÓDULOS ADOTA-SE  1  A 5 REPETIÇÕES</v>
          </cell>
          <cell r="C111" t="str">
            <v>%</v>
          </cell>
          <cell r="D111" t="str">
            <v>25N</v>
          </cell>
        </row>
        <row r="112">
          <cell r="A112">
            <v>3016002</v>
          </cell>
          <cell r="B112" t="str">
            <v>PROJETO ESTRUTURAL DE CONCRETO ARMADO PARA GALERIA MOLDADA, EM MÓDULOS DE 10M DE EXTENSÃO, PODENDO AS FUNDAÇÕES SEREM DIRETAS, SOBRE ESTACAS OU AMBAS AS SOLUÇÕES, APLICA-SE OS PERCENTUAIS DO ITEM 3.15 PARA MÓDULO; PARA REPETIÇÃO DE MÓDULOS ADOTA-SE  6  A 10 REPETIÇÕES</v>
          </cell>
          <cell r="C112" t="str">
            <v>%</v>
          </cell>
          <cell r="D112" t="str">
            <v>25+20N</v>
          </cell>
        </row>
        <row r="113">
          <cell r="A113">
            <v>3016003</v>
          </cell>
          <cell r="B113" t="str">
            <v>PROJETO ESTRUTURAL DE CONCRETO ARMADO PARA GALERIA MOLDADA, EM MÓDULOS DE 10M DE EXTENSÃO, PODENDO AS FUNDAÇÕES SEREM DIRETAS, SOBRE ESTACAS OU AMBAS AS SOLUÇÕES, APLICA-SE OS PERCENTUAIS DO ITEM 3.15 PARA MÓDULO; PARA REPETIÇÃO DE MÓDULOS ADOTA-SE 11  A 20 REPETIÇÕES</v>
          </cell>
          <cell r="C113" t="str">
            <v>%</v>
          </cell>
          <cell r="D113" t="str">
            <v>75+15N</v>
          </cell>
        </row>
        <row r="114">
          <cell r="A114">
            <v>3016004</v>
          </cell>
          <cell r="B114" t="str">
            <v>PROJETO ESTRUTURAL DE CONCRETO ARMADO PARA GALERIA MOLDADA, EM MÓDULOS DE 10M DE EXTENSÃO, PODENDO AS FUNDAÇÕES SEREM DIRETAS, SOBRE ESTACAS OU AMBAS AS SOLUÇÕES, APLICA-SE OS PERCENTUAIS DO ITEM 3.15 PARA MÓDULO; PARA REPETIÇÃO DE MÓDULOS ADOTA-SE 21  A 40 REPETIÇÕES</v>
          </cell>
          <cell r="C114" t="str">
            <v>%</v>
          </cell>
          <cell r="D114" t="str">
            <v>175+10N</v>
          </cell>
        </row>
        <row r="115">
          <cell r="A115">
            <v>3016005</v>
          </cell>
          <cell r="B115" t="str">
            <v>PROJETO ESTRUTURAL DE CONCRETO ARMADO PARA GALERIA MOLDADA, EM MÓDULOS DE 10M DE EXTENSÃO, PODENDO AS FUNDAÇÕES SEREM DIRETAS, SOBRE ESTACAS OU AMBAS AS SOLUÇÕES, APLICA-SE OS PERCENTUAIS DO ITEM 3.15 PARA MÓDULO; PARA REPETIÇÃO DE MÓDULOS ADOTA-SE 41 EM DIANTE</v>
          </cell>
          <cell r="C115" t="str">
            <v>%</v>
          </cell>
          <cell r="D115" t="str">
            <v>375+5N</v>
          </cell>
        </row>
        <row r="116">
          <cell r="A116">
            <v>3018000</v>
          </cell>
          <cell r="B116" t="str">
            <v>VISTORIA TÉCNICA DE VIAS DE PROGRAMA DE PAVIMENTAÇÃO</v>
          </cell>
          <cell r="C116" t="str">
            <v>M/VIA</v>
          </cell>
          <cell r="D116">
            <v>3.68</v>
          </cell>
        </row>
        <row r="117">
          <cell r="A117">
            <v>3019000</v>
          </cell>
          <cell r="B117" t="str">
            <v>PLANILHA DE QUANTIDADE DE SERVIÇOS DE VIAS DO PROGRAMA DE PAVIMENTAÇÃO</v>
          </cell>
          <cell r="C117" t="str">
            <v>M/VIA</v>
          </cell>
          <cell r="D117">
            <v>2.62</v>
          </cell>
        </row>
        <row r="118">
          <cell r="A118">
            <v>3020000</v>
          </cell>
          <cell r="B118" t="str">
            <v>CÓPIA XEROX EM TAMANHO OFÍCIO, UMA FACE, PRETO E BRANCO</v>
          </cell>
          <cell r="C118" t="str">
            <v>UN</v>
          </cell>
          <cell r="D118">
            <v>0.77</v>
          </cell>
        </row>
        <row r="119">
          <cell r="A119">
            <v>3020001</v>
          </cell>
          <cell r="B119" t="str">
            <v>CÓPIA XEROX TAMANHO OFÍCIO UMA FACE COLORIDA</v>
          </cell>
          <cell r="C119" t="str">
            <v>UN</v>
          </cell>
          <cell r="D119">
            <v>2.42</v>
          </cell>
        </row>
        <row r="120">
          <cell r="A120">
            <v>3020002</v>
          </cell>
          <cell r="B120" t="str">
            <v>CÓPIA XEROX TAMANHO A3 UMA FACE-PRETO E BRANCO</v>
          </cell>
          <cell r="C120" t="str">
            <v>UN</v>
          </cell>
          <cell r="D120">
            <v>1.2</v>
          </cell>
        </row>
        <row r="121">
          <cell r="A121">
            <v>3020003</v>
          </cell>
          <cell r="B121" t="str">
            <v>CÓPIA XEROX TAMANHO A3 UMA FACE COLORIDA</v>
          </cell>
          <cell r="C121" t="str">
            <v>UN</v>
          </cell>
          <cell r="D121">
            <v>5.31</v>
          </cell>
        </row>
        <row r="122">
          <cell r="A122">
            <v>3020004</v>
          </cell>
          <cell r="B122" t="str">
            <v>CÓPIA XEROX PRETO E BRANCO</v>
          </cell>
          <cell r="C122" t="str">
            <v>M2</v>
          </cell>
          <cell r="D122">
            <v>15.55</v>
          </cell>
        </row>
        <row r="123">
          <cell r="A123">
            <v>3022000</v>
          </cell>
          <cell r="B123" t="str">
            <v>LOCAÇÃO DE VEÍCULO DE PASSAGEIRO TIPO VW GOL OU SIMILAR, COM MOTORISTA, INCLUINDO MANUTENÇÃO E COMBUSTÍVEL (MÍNIMO 200 H/MÊS)</v>
          </cell>
          <cell r="C123" t="str">
            <v>H</v>
          </cell>
          <cell r="D123">
            <v>50.81</v>
          </cell>
        </row>
        <row r="124">
          <cell r="A124">
            <v>3023000</v>
          </cell>
          <cell r="B124" t="str">
            <v>FOTO COLORIDA 10 X 15CM ( REVELAÇÃO)</v>
          </cell>
          <cell r="C124" t="str">
            <v>UN</v>
          </cell>
          <cell r="D124">
            <v>3.13</v>
          </cell>
        </row>
        <row r="125">
          <cell r="A125">
            <v>3024000</v>
          </cell>
          <cell r="B125" t="str">
            <v>CONSULTOR</v>
          </cell>
          <cell r="C125" t="str">
            <v>H</v>
          </cell>
          <cell r="D125">
            <v>452.36</v>
          </cell>
        </row>
        <row r="126">
          <cell r="A126">
            <v>3025000</v>
          </cell>
          <cell r="B126" t="str">
            <v>COORDENADOR GERAL</v>
          </cell>
          <cell r="C126" t="str">
            <v>H</v>
          </cell>
          <cell r="D126">
            <v>452.36</v>
          </cell>
        </row>
        <row r="127">
          <cell r="A127">
            <v>3026000</v>
          </cell>
          <cell r="B127" t="str">
            <v>COORDENADOR SETORIAL</v>
          </cell>
          <cell r="C127" t="str">
            <v>H</v>
          </cell>
          <cell r="D127">
            <v>452.36</v>
          </cell>
        </row>
        <row r="128">
          <cell r="A128">
            <v>3027000</v>
          </cell>
          <cell r="B128" t="str">
            <v>ENGENHEIRO/ ARQUITETO SÊNIOR</v>
          </cell>
          <cell r="C128" t="str">
            <v>H</v>
          </cell>
          <cell r="D128">
            <v>246.23</v>
          </cell>
        </row>
        <row r="129">
          <cell r="A129">
            <v>3029000</v>
          </cell>
          <cell r="B129" t="str">
            <v>ENGENHEIRO/ ARQUITETO  PLENO</v>
          </cell>
          <cell r="C129" t="str">
            <v>H</v>
          </cell>
          <cell r="D129">
            <v>171.07</v>
          </cell>
        </row>
        <row r="130">
          <cell r="A130">
            <v>3030000</v>
          </cell>
          <cell r="B130" t="str">
            <v>ENGENHEIRO/ ARQUITETO JUNIOR</v>
          </cell>
          <cell r="C130" t="str">
            <v>H</v>
          </cell>
          <cell r="D130">
            <v>129.76</v>
          </cell>
        </row>
        <row r="131">
          <cell r="A131">
            <v>3031000</v>
          </cell>
          <cell r="B131" t="str">
            <v>AUXILIAR DE LABORATÓRIO</v>
          </cell>
          <cell r="C131" t="str">
            <v>H</v>
          </cell>
          <cell r="D131">
            <v>23.8</v>
          </cell>
        </row>
        <row r="132">
          <cell r="A132">
            <v>3032000</v>
          </cell>
          <cell r="B132" t="str">
            <v>AUXILIAR DE TOPOGRAFIA</v>
          </cell>
          <cell r="C132" t="str">
            <v>H</v>
          </cell>
          <cell r="D132">
            <v>26.27</v>
          </cell>
        </row>
        <row r="133">
          <cell r="A133">
            <v>3033000</v>
          </cell>
          <cell r="B133" t="str">
            <v>TECNÓLOGO  EM CONSTRUÇÃO CIVIL NÍVEL SUPERIOR, COM 5 À 10 ANOS DE EXPERIÊNCIA</v>
          </cell>
          <cell r="C133" t="str">
            <v>H</v>
          </cell>
          <cell r="D133">
            <v>75.790000000000006</v>
          </cell>
        </row>
        <row r="134">
          <cell r="A134">
            <v>3035000</v>
          </cell>
          <cell r="B134" t="str">
            <v>DESENHISTA - CADISTA</v>
          </cell>
          <cell r="C134" t="str">
            <v>H</v>
          </cell>
          <cell r="D134">
            <v>54.84</v>
          </cell>
        </row>
        <row r="135">
          <cell r="A135">
            <v>3036000</v>
          </cell>
          <cell r="B135" t="str">
            <v>DESENHISTA PROJETISTA</v>
          </cell>
          <cell r="C135" t="str">
            <v>H</v>
          </cell>
          <cell r="D135">
            <v>43.87</v>
          </cell>
        </row>
        <row r="136">
          <cell r="A136">
            <v>3038000</v>
          </cell>
          <cell r="B136" t="str">
            <v>LABORATORISTA DE SOLO/PAVIMENTAÇÃO</v>
          </cell>
          <cell r="C136" t="str">
            <v>H</v>
          </cell>
          <cell r="D136">
            <v>83.24</v>
          </cell>
        </row>
        <row r="137">
          <cell r="A137">
            <v>3039000</v>
          </cell>
          <cell r="B137" t="str">
            <v>PROJETISTA</v>
          </cell>
          <cell r="C137" t="str">
            <v>H</v>
          </cell>
          <cell r="D137">
            <v>91.86</v>
          </cell>
        </row>
        <row r="138">
          <cell r="A138">
            <v>3040000</v>
          </cell>
          <cell r="B138" t="str">
            <v>TOPÓGRAFO</v>
          </cell>
          <cell r="C138" t="str">
            <v>H</v>
          </cell>
          <cell r="D138">
            <v>67.36</v>
          </cell>
        </row>
        <row r="139">
          <cell r="A139">
            <v>3041000</v>
          </cell>
          <cell r="B139" t="str">
            <v>AJUDANTE GERAL</v>
          </cell>
          <cell r="C139" t="str">
            <v>H</v>
          </cell>
          <cell r="D139">
            <v>23.05</v>
          </cell>
        </row>
        <row r="140">
          <cell r="A140">
            <v>3043000</v>
          </cell>
          <cell r="B140" t="str">
            <v>DIGITADOR</v>
          </cell>
          <cell r="C140" t="str">
            <v>H</v>
          </cell>
          <cell r="D140">
            <v>28.29</v>
          </cell>
        </row>
        <row r="141">
          <cell r="A141">
            <v>3044000</v>
          </cell>
          <cell r="B141" t="str">
            <v>MENSAGEIRO</v>
          </cell>
          <cell r="C141" t="str">
            <v>H</v>
          </cell>
          <cell r="D141">
            <v>29.9</v>
          </cell>
        </row>
        <row r="142">
          <cell r="A142">
            <v>3046000</v>
          </cell>
          <cell r="B142" t="str">
            <v>SECRETÁRIA</v>
          </cell>
          <cell r="C142" t="str">
            <v>H</v>
          </cell>
          <cell r="D142">
            <v>57.33</v>
          </cell>
        </row>
        <row r="143">
          <cell r="A143">
            <v>3047000</v>
          </cell>
          <cell r="B143" t="str">
            <v>SECRETÁRIA EXECUTIVA</v>
          </cell>
          <cell r="C143" t="str">
            <v>H</v>
          </cell>
          <cell r="D143">
            <v>83.82</v>
          </cell>
        </row>
        <row r="144">
          <cell r="A144">
            <v>3050000</v>
          </cell>
          <cell r="B144" t="str">
            <v>DESENHISTA DE TOPOGRAFIA</v>
          </cell>
          <cell r="C144" t="str">
            <v>H</v>
          </cell>
          <cell r="D144">
            <v>58.1</v>
          </cell>
        </row>
        <row r="145">
          <cell r="A145">
            <v>3051000</v>
          </cell>
          <cell r="B145" t="str">
            <v>TÉCNICO - NÍVEL MÉDIO</v>
          </cell>
          <cell r="C145" t="str">
            <v>H</v>
          </cell>
          <cell r="D145">
            <v>67.72</v>
          </cell>
        </row>
        <row r="146">
          <cell r="A146">
            <v>3052000</v>
          </cell>
          <cell r="B146" t="str">
            <v>SERVIÇO DE PLOTAGEM EM PAPEL SULFITE, TAMANHO A1, PRETO E BRANCO</v>
          </cell>
          <cell r="C146" t="str">
            <v>UN</v>
          </cell>
          <cell r="D146">
            <v>10.63</v>
          </cell>
        </row>
        <row r="147">
          <cell r="A147">
            <v>3052001</v>
          </cell>
          <cell r="B147" t="str">
            <v>PLOTAGEM EM PAPEL SULFITE, TAMANHO A1, COLORIDA (ARQUIVO ORIGINAL COM EXTENSÃO "PLT")</v>
          </cell>
          <cell r="C147" t="str">
            <v>UN</v>
          </cell>
          <cell r="D147">
            <v>14.27</v>
          </cell>
        </row>
        <row r="148">
          <cell r="A148">
            <v>3052002</v>
          </cell>
          <cell r="B148" t="str">
            <v>PLOTAGEM EM PAPEL SULFITE, TAMANHO A0, PRETO E BRANCO (ARQUIVO ORIGINAL COM EXTENSÃO "PLT")</v>
          </cell>
          <cell r="C148" t="str">
            <v>UN</v>
          </cell>
          <cell r="D148">
            <v>13.72</v>
          </cell>
        </row>
        <row r="149">
          <cell r="A149">
            <v>3052003</v>
          </cell>
          <cell r="B149" t="str">
            <v>PLOTAGEM EM PAPEL SULFITE,TAMANHO A0, COLORIDA (ARQUIVO ORIGINAL COM EXTENSÃO "PLT")</v>
          </cell>
          <cell r="C149" t="str">
            <v>UN</v>
          </cell>
          <cell r="D149">
            <v>19.309999999999999</v>
          </cell>
        </row>
        <row r="150">
          <cell r="A150">
            <v>3053017</v>
          </cell>
          <cell r="B150" t="str">
            <v>PROJETO BÁSICO (PRANCHA A1)</v>
          </cell>
          <cell r="C150" t="str">
            <v>UN</v>
          </cell>
          <cell r="D150">
            <v>5703.99</v>
          </cell>
        </row>
        <row r="151">
          <cell r="A151">
            <v>3053018</v>
          </cell>
          <cell r="B151" t="str">
            <v>PROJETO EXECUTIVO (PRANCHA A1)</v>
          </cell>
          <cell r="C151" t="str">
            <v>UN</v>
          </cell>
          <cell r="D151">
            <v>4786.05</v>
          </cell>
        </row>
        <row r="152">
          <cell r="A152">
            <v>3054001</v>
          </cell>
          <cell r="B152" t="str">
            <v>ADVOGADO JÚNIOR</v>
          </cell>
          <cell r="C152" t="str">
            <v>H</v>
          </cell>
          <cell r="D152">
            <v>78.989999999999995</v>
          </cell>
        </row>
        <row r="153">
          <cell r="A153">
            <v>3054002</v>
          </cell>
          <cell r="B153" t="str">
            <v>ADVOGADO PLENO</v>
          </cell>
          <cell r="C153" t="str">
            <v>H</v>
          </cell>
          <cell r="D153">
            <v>91.68</v>
          </cell>
        </row>
        <row r="154">
          <cell r="A154">
            <v>3054003</v>
          </cell>
          <cell r="B154" t="str">
            <v>ADVOGADO SÊNIOR</v>
          </cell>
          <cell r="C154" t="str">
            <v>H</v>
          </cell>
          <cell r="D154">
            <v>194.3</v>
          </cell>
        </row>
        <row r="155">
          <cell r="A155">
            <v>3054004</v>
          </cell>
          <cell r="B155" t="str">
            <v>GEÓLOGO JÚNIOR</v>
          </cell>
          <cell r="C155" t="str">
            <v>H</v>
          </cell>
          <cell r="D155">
            <v>123.74</v>
          </cell>
        </row>
        <row r="156">
          <cell r="A156">
            <v>3054005</v>
          </cell>
          <cell r="B156" t="str">
            <v>GEÓLOGO PLENO</v>
          </cell>
          <cell r="C156" t="str">
            <v>H</v>
          </cell>
          <cell r="D156">
            <v>155.94999999999999</v>
          </cell>
        </row>
        <row r="157">
          <cell r="A157">
            <v>3054006</v>
          </cell>
          <cell r="B157" t="str">
            <v>GEÓLOGO SÊNIOR</v>
          </cell>
          <cell r="C157" t="str">
            <v>H</v>
          </cell>
          <cell r="D157">
            <v>179.74</v>
          </cell>
        </row>
        <row r="158">
          <cell r="A158">
            <v>3054007</v>
          </cell>
          <cell r="B158" t="str">
            <v>GEÓGRAFO JÚNIOR</v>
          </cell>
          <cell r="C158" t="str">
            <v>H</v>
          </cell>
          <cell r="D158">
            <v>123.74</v>
          </cell>
        </row>
        <row r="159">
          <cell r="A159">
            <v>3054008</v>
          </cell>
          <cell r="B159" t="str">
            <v>GEÓGRAFO PLENO</v>
          </cell>
          <cell r="C159" t="str">
            <v>H</v>
          </cell>
          <cell r="D159">
            <v>150.03</v>
          </cell>
        </row>
        <row r="160">
          <cell r="A160">
            <v>3054009</v>
          </cell>
          <cell r="B160" t="str">
            <v>GEÓGRAFO SÊNIOR</v>
          </cell>
          <cell r="C160" t="str">
            <v>H</v>
          </cell>
          <cell r="D160">
            <v>199.41</v>
          </cell>
        </row>
        <row r="161">
          <cell r="A161">
            <v>3054010</v>
          </cell>
          <cell r="B161" t="str">
            <v>ASSISTENTE SOCIAL JÚNIOR</v>
          </cell>
          <cell r="C161" t="str">
            <v>H</v>
          </cell>
          <cell r="D161">
            <v>118.23</v>
          </cell>
        </row>
        <row r="162">
          <cell r="A162">
            <v>3054011</v>
          </cell>
          <cell r="B162" t="str">
            <v>ASSISTENTE SOCIAL PLENO</v>
          </cell>
          <cell r="C162" t="str">
            <v>H</v>
          </cell>
          <cell r="D162">
            <v>159.79</v>
          </cell>
        </row>
        <row r="163">
          <cell r="A163">
            <v>3054012</v>
          </cell>
          <cell r="B163" t="str">
            <v>ASSISTENTE SOCIAL SÊNIOR</v>
          </cell>
          <cell r="C163" t="str">
            <v>H</v>
          </cell>
          <cell r="D163">
            <v>199.41</v>
          </cell>
        </row>
        <row r="164">
          <cell r="A164">
            <v>4000000</v>
          </cell>
          <cell r="B164" t="str">
            <v>MOVIMENTO DE TERRA</v>
          </cell>
          <cell r="C164">
            <v>0</v>
          </cell>
          <cell r="D164">
            <v>0</v>
          </cell>
        </row>
        <row r="165">
          <cell r="A165">
            <v>4001000</v>
          </cell>
          <cell r="B165" t="str">
            <v>ESCAVAÇÃO MANUAL PARA FUNDAÇÕES E VALAS COM PROFUNDIDADE MÉDIA MENOR OU IGUAL À 1,50M</v>
          </cell>
          <cell r="C165" t="str">
            <v>M3</v>
          </cell>
          <cell r="D165">
            <v>73.53</v>
          </cell>
        </row>
        <row r="166">
          <cell r="A166">
            <v>4002000</v>
          </cell>
          <cell r="B166" t="str">
            <v>ESCAVAÇÃO MANUAL PARA FUNDAÇÕES E VALAS COM PROFUNDIDADE MÉDIA MAIOR QUE 1,5M E MENOR OU IGUAL À 3,0M</v>
          </cell>
          <cell r="C166" t="str">
            <v>M3</v>
          </cell>
          <cell r="D166">
            <v>80.680000000000007</v>
          </cell>
        </row>
        <row r="167">
          <cell r="A167">
            <v>4003000</v>
          </cell>
          <cell r="B167" t="str">
            <v>ESCAVAÇÃO MANUAL PARA FUNDAÇÕES E VALAS COM PROFUNDIDADE MÉDIA MAIOR QUE 3,00M</v>
          </cell>
          <cell r="C167" t="str">
            <v>M3</v>
          </cell>
          <cell r="D167">
            <v>92.2</v>
          </cell>
        </row>
        <row r="168">
          <cell r="A168">
            <v>4004000</v>
          </cell>
          <cell r="B168" t="str">
            <v>ESCAVAÇÃO MECÂNICA PARA FUNDAÇÕES E VALAS COM PROFUNDIDADE MENOR OU IGUAL À 4,0M</v>
          </cell>
          <cell r="C168" t="str">
            <v>M3</v>
          </cell>
          <cell r="D168">
            <v>19.86</v>
          </cell>
        </row>
        <row r="169">
          <cell r="A169">
            <v>4005000</v>
          </cell>
          <cell r="B169" t="str">
            <v>ESCAVAÇÃO MECÂNICA PARA FUNDAÇÕES E VALAS COM PROFUNDIDADE MAIOR QUE 4,0M</v>
          </cell>
          <cell r="C169" t="str">
            <v>M3</v>
          </cell>
          <cell r="D169">
            <v>18.940000000000001</v>
          </cell>
        </row>
        <row r="170">
          <cell r="A170">
            <v>4006000</v>
          </cell>
          <cell r="B170" t="str">
            <v>ESCAVAÇÃO MANUAL DE CÓRREGO</v>
          </cell>
          <cell r="C170" t="str">
            <v>M3</v>
          </cell>
          <cell r="D170">
            <v>115.25</v>
          </cell>
        </row>
        <row r="171">
          <cell r="A171">
            <v>4007000</v>
          </cell>
          <cell r="B171" t="str">
            <v>ESCAVAÇÃO MECÂNICA DE CÓRREGO</v>
          </cell>
          <cell r="C171" t="str">
            <v>M3</v>
          </cell>
          <cell r="D171">
            <v>7.93</v>
          </cell>
        </row>
        <row r="172">
          <cell r="A172">
            <v>4008000</v>
          </cell>
          <cell r="B172" t="str">
            <v>REATERRO COMPACTADO DE FUNDAÇÃO</v>
          </cell>
          <cell r="C172" t="str">
            <v>M3</v>
          </cell>
          <cell r="D172">
            <v>16.23</v>
          </cell>
        </row>
        <row r="173">
          <cell r="A173">
            <v>4009000</v>
          </cell>
          <cell r="B173" t="str">
            <v>REENCHIMENTO DE VALA COM COMPACTAÇÃO, SEM FORNECIMENTO DE TERRA</v>
          </cell>
          <cell r="C173" t="str">
            <v>M3</v>
          </cell>
          <cell r="D173">
            <v>20</v>
          </cell>
        </row>
        <row r="174">
          <cell r="A174">
            <v>4010000</v>
          </cell>
          <cell r="B174" t="str">
            <v>ESCAVAÇÃO MECÂNICA, CARGA E REMOÇÃO DE TERRA ATÉ A DISTÂNCIA MÉDIA DE 1,0KM, COM CAMINHÃO BASCULANTE DE 10M3</v>
          </cell>
          <cell r="C174" t="str">
            <v>M3</v>
          </cell>
          <cell r="D174">
            <v>18.79</v>
          </cell>
        </row>
        <row r="175">
          <cell r="A175">
            <v>4011000</v>
          </cell>
          <cell r="B175" t="str">
            <v>ESCAVAÇÃO MECÂNICA, CARGA E REMOÇÃO DE TERRA ATÉ A DISTÂNCIA MÉDIA DE 1,0KM COM CAMINHÃO BASCULANTE DE 14 M3</v>
          </cell>
          <cell r="C175" t="str">
            <v>M3</v>
          </cell>
          <cell r="D175">
            <v>22.22</v>
          </cell>
        </row>
        <row r="176">
          <cell r="A176">
            <v>4012000</v>
          </cell>
          <cell r="B176" t="str">
            <v>ESCAVAÇÃO MECÂNICA, CARGA E REMOÇÃO DE TERRA ATÉ A DISTÂNCIA MÉDIA DE 1,0KM, COM CAMINHÃO BASCULANTE DE 17M3</v>
          </cell>
          <cell r="C176" t="str">
            <v>M3</v>
          </cell>
          <cell r="D176">
            <v>13</v>
          </cell>
        </row>
        <row r="177">
          <cell r="A177">
            <v>4014000</v>
          </cell>
          <cell r="B177" t="str">
            <v>CARGA E REMOÇÃO DE TERRA ATÉ A DISTÂNCIA MÉDIA DE 1,0KM, COM CAMINHÃO BASCULANTE DE 10M3</v>
          </cell>
          <cell r="C177" t="str">
            <v>M3</v>
          </cell>
          <cell r="D177">
            <v>15.71</v>
          </cell>
        </row>
        <row r="178">
          <cell r="A178">
            <v>4015000</v>
          </cell>
          <cell r="B178" t="str">
            <v>CARGA E REMOÇÃO DE TERRA ATÉ A DISTÂNCIA MÉDIA DE 1,0KM COM CAMINHÃO BASCULANTE DE 14 M3</v>
          </cell>
          <cell r="C178" t="str">
            <v>M3</v>
          </cell>
          <cell r="D178">
            <v>15.06</v>
          </cell>
        </row>
        <row r="179">
          <cell r="A179">
            <v>4016000</v>
          </cell>
          <cell r="B179" t="str">
            <v>CARGA E REMOÇÃO DE TERRA ATÉ A DISTÂNCIA MÉDIA DE 1,0KM, COM CAMINHÃO BASCULANTE DE 17M3</v>
          </cell>
          <cell r="C179" t="str">
            <v>M3</v>
          </cell>
          <cell r="D179">
            <v>11.45</v>
          </cell>
        </row>
        <row r="180">
          <cell r="A180">
            <v>4031000</v>
          </cell>
          <cell r="B180" t="str">
            <v>FORNECIMENTO DE TERRA, INCLUINDO ESCAVAÇÃO, CARGA E TRANSPORTE ATÉ A DISTÂNCIA MÉDIA DE 1,0KM, MEDIDO NO ATERRO COMPACTADO</v>
          </cell>
          <cell r="C180" t="str">
            <v>M3</v>
          </cell>
          <cell r="D180">
            <v>31.79</v>
          </cell>
        </row>
        <row r="181">
          <cell r="A181">
            <v>4032000</v>
          </cell>
          <cell r="B181" t="str">
            <v>COMPACTAÇÃO DE TERRA, MEDIDA NO ATERRO</v>
          </cell>
          <cell r="C181" t="str">
            <v>M3</v>
          </cell>
          <cell r="D181">
            <v>8.5500000000000007</v>
          </cell>
        </row>
        <row r="182">
          <cell r="A182">
            <v>4033000</v>
          </cell>
          <cell r="B182" t="str">
            <v>LIMPEZA MECANIZADA DE TERRENO, INCLUSIVE DE CAMADA VEGETAL ATÉ 30CM DE PROFUNDIDADE, SEM TRANSPORTE</v>
          </cell>
          <cell r="C182" t="str">
            <v>M2</v>
          </cell>
          <cell r="D182">
            <v>1.76</v>
          </cell>
        </row>
        <row r="183">
          <cell r="A183">
            <v>4033010</v>
          </cell>
          <cell r="B183" t="str">
            <v>CORTE, RECORTE E REMOÇÃO DE ÁRVORES INCLUSIVE RAIZES DIÂM. &gt; 5 E &lt; 15CM</v>
          </cell>
          <cell r="C183" t="str">
            <v>UN</v>
          </cell>
          <cell r="D183">
            <v>207.82</v>
          </cell>
        </row>
        <row r="184">
          <cell r="A184">
            <v>4033011</v>
          </cell>
          <cell r="B184" t="str">
            <v>CORTE, RECORTE E REMOÇÃO DE ÁRVORES INCLUSIVE RAIZES DIÂM. &gt; 15 E &lt; 30CM</v>
          </cell>
          <cell r="C184" t="str">
            <v>UN</v>
          </cell>
          <cell r="D184">
            <v>545.70000000000005</v>
          </cell>
        </row>
        <row r="185">
          <cell r="A185">
            <v>4033012</v>
          </cell>
          <cell r="B185" t="str">
            <v>CORTE, RECORTE E REMOÇÃO DE ÁRVORES INCLUSIVE RAIZES DIÂM. &gt; 30 E &lt; 60CM</v>
          </cell>
          <cell r="C185" t="str">
            <v>UN</v>
          </cell>
          <cell r="D185">
            <v>682.13</v>
          </cell>
        </row>
        <row r="186">
          <cell r="A186">
            <v>4033013</v>
          </cell>
          <cell r="B186" t="str">
            <v>CORTE, RECORTE E REMOÇÃO DE ÁRVORES INCLUSIVE RAIZES DIÂM. &gt; 60 E &lt; 90 CM</v>
          </cell>
          <cell r="C186" t="str">
            <v>UN</v>
          </cell>
          <cell r="D186">
            <v>818.56</v>
          </cell>
        </row>
        <row r="187">
          <cell r="A187">
            <v>4033014</v>
          </cell>
          <cell r="B187" t="str">
            <v>CORTE, RECORTE E REMOÇÃO DE ÁRVORES INCLUSIVE RAIZES DIÂM. &gt; 90CM</v>
          </cell>
          <cell r="C187" t="str">
            <v>UN</v>
          </cell>
          <cell r="D187">
            <v>954.99</v>
          </cell>
        </row>
        <row r="188">
          <cell r="A188">
            <v>4035000</v>
          </cell>
          <cell r="B188" t="str">
            <v>APILOAMENTO MANUAL DE CAVA DE FUNDAÇÃO</v>
          </cell>
          <cell r="C188" t="str">
            <v>M2</v>
          </cell>
          <cell r="D188">
            <v>5.76</v>
          </cell>
        </row>
        <row r="189">
          <cell r="A189">
            <v>4060000</v>
          </cell>
          <cell r="B189" t="str">
            <v>REMOÇÃO DE TERRA ALÉM DO PRIMEIRO KM COM CAMINHÃO DE 14 M3</v>
          </cell>
          <cell r="C189" t="str">
            <v>M3XKM</v>
          </cell>
          <cell r="D189">
            <v>1.82</v>
          </cell>
        </row>
        <row r="190">
          <cell r="A190">
            <v>4061000</v>
          </cell>
          <cell r="B190" t="str">
            <v>REMOÇÃO DE TERRA ALÉM DO PRIMEIRO KM, COM CAMINHÃO DE 17M3</v>
          </cell>
          <cell r="C190" t="str">
            <v>M3XKM</v>
          </cell>
          <cell r="D190">
            <v>1.24</v>
          </cell>
        </row>
        <row r="191">
          <cell r="A191">
            <v>4062000</v>
          </cell>
          <cell r="B191" t="str">
            <v>REMOÇÃO DE TERRA ALÉM DO PRIMEIRO KM, COM CAMINHÃO DE 10M3</v>
          </cell>
          <cell r="C191" t="str">
            <v>M3xKM</v>
          </cell>
          <cell r="D191">
            <v>2.97</v>
          </cell>
        </row>
        <row r="192">
          <cell r="A192">
            <v>4063000</v>
          </cell>
          <cell r="B192" t="str">
            <v>DISPOSIÇÃO FINAL DE SOLOS E RESÍDUOS, CLASSE II A - NÃO INERTES, EM ATERRO SANITÁRIO LICENCIADO</v>
          </cell>
          <cell r="C192" t="str">
            <v>Ton</v>
          </cell>
          <cell r="D192">
            <v>124.76</v>
          </cell>
        </row>
        <row r="193">
          <cell r="A193">
            <v>4064000</v>
          </cell>
          <cell r="B193" t="str">
            <v>DISPOSIÇÃO FINAL DE SOLOS E RESÍDUOS, CLASSE II B - INERTES, EM ATERRO SANITÁRIO LICENCIADO</v>
          </cell>
          <cell r="C193" t="str">
            <v>Ton</v>
          </cell>
          <cell r="D193">
            <v>94.92</v>
          </cell>
        </row>
        <row r="194">
          <cell r="A194">
            <v>4065000</v>
          </cell>
          <cell r="B194" t="str">
            <v>DISPOSIÇÃO FINAL DE SOLOS E RESÍDUOS, CLASSE I - PERIGOSOS, EM ATERRO SANITÁRIO LICENCIADO</v>
          </cell>
          <cell r="C194" t="str">
            <v>Ton</v>
          </cell>
          <cell r="D194">
            <v>423.21</v>
          </cell>
        </row>
        <row r="195">
          <cell r="A195">
            <v>5000000</v>
          </cell>
          <cell r="B195" t="str">
            <v>PAVIMENTAÇÃO</v>
          </cell>
          <cell r="C195">
            <v>0</v>
          </cell>
          <cell r="D195">
            <v>0</v>
          </cell>
        </row>
        <row r="196">
          <cell r="A196">
            <v>5001000</v>
          </cell>
          <cell r="B196" t="str">
            <v>ARRANCAMENTO DE GUIAS, INCLUI CARGA EM CAMINHÃO</v>
          </cell>
          <cell r="C196" t="str">
            <v>M</v>
          </cell>
          <cell r="D196">
            <v>10.01</v>
          </cell>
        </row>
        <row r="197">
          <cell r="A197">
            <v>5002000</v>
          </cell>
          <cell r="B197" t="str">
            <v>ARRANCAMENTO DE PARALELEPÍPEDOS, INCLUI CARGA EM CAMINHÃO</v>
          </cell>
          <cell r="C197" t="str">
            <v>M2</v>
          </cell>
          <cell r="D197">
            <v>17.86</v>
          </cell>
        </row>
        <row r="198">
          <cell r="A198">
            <v>5003000</v>
          </cell>
          <cell r="B198" t="str">
            <v>DEMOLIÇÃO DE PAVIMENTO DE CONCRETO, SARJETA OU SARJETÃO, INCLUI CARGA EM CAMINHÃO</v>
          </cell>
          <cell r="C198" t="str">
            <v>M2</v>
          </cell>
          <cell r="D198">
            <v>27.05</v>
          </cell>
        </row>
        <row r="199">
          <cell r="A199">
            <v>5004000</v>
          </cell>
          <cell r="B199" t="str">
            <v>DEMOLIÇÃO DE PAVIMENTO ASFÁLTICO, INCLUSIVE CAPA, INCLUI CARGA NO CAMINHÃO</v>
          </cell>
          <cell r="C199" t="str">
            <v>M2</v>
          </cell>
          <cell r="D199">
            <v>21.24</v>
          </cell>
        </row>
        <row r="200">
          <cell r="A200">
            <v>5005000</v>
          </cell>
          <cell r="B200" t="str">
            <v>DEMOLIÇÃO DE CAPA ASFÁLTICA, INCLUI CARGA NO CAMINHÃO</v>
          </cell>
          <cell r="C200" t="str">
            <v>M2</v>
          </cell>
          <cell r="D200">
            <v>5</v>
          </cell>
        </row>
        <row r="201">
          <cell r="A201">
            <v>5006000</v>
          </cell>
          <cell r="B201" t="str">
            <v>DEMOLIÇÃO DE ROCHA E CARGA NO CAMINHÃO (COM EMPREGO DE EXPLOSIVO)</v>
          </cell>
          <cell r="C201" t="str">
            <v>M3</v>
          </cell>
          <cell r="D201">
            <v>223.92</v>
          </cell>
        </row>
        <row r="202">
          <cell r="A202">
            <v>5007000</v>
          </cell>
          <cell r="B202" t="str">
            <v>REGULARIZAÇÃO E COMPACTAÇÃO DE RUAS DE TERRA (IE-5)</v>
          </cell>
          <cell r="C202" t="str">
            <v>M2</v>
          </cell>
          <cell r="D202">
            <v>3.65</v>
          </cell>
        </row>
        <row r="203">
          <cell r="A203">
            <v>5008000</v>
          </cell>
          <cell r="B203" t="str">
            <v>REMANEJAMENTO DE RAMAL DOMICILIAR DE ÁGUA, INCLUSIVE ABERTURA E FECHAMENTO DE VALA</v>
          </cell>
          <cell r="C203" t="str">
            <v>M</v>
          </cell>
          <cell r="D203">
            <v>26.57</v>
          </cell>
        </row>
        <row r="204">
          <cell r="A204">
            <v>5009000</v>
          </cell>
          <cell r="B204" t="str">
            <v>REMANEJAMENTO GERAL DE ÁGUA ATÉ 4", INCLUSIVE ABERTURA E FECHAMENTO DE VALA</v>
          </cell>
          <cell r="C204" t="str">
            <v>M</v>
          </cell>
          <cell r="D204">
            <v>45.93</v>
          </cell>
        </row>
        <row r="205">
          <cell r="A205">
            <v>5010000</v>
          </cell>
          <cell r="B205" t="str">
            <v>ABERTURA DE CAIXA ATÉ 40CM, INCLUI ESCAVAÇÃO, COMPACTAÇÃO, TRANSPORTE E PREPARO DO SUB-LEITO</v>
          </cell>
          <cell r="C205" t="str">
            <v>M2</v>
          </cell>
          <cell r="D205">
            <v>30.25</v>
          </cell>
        </row>
        <row r="206">
          <cell r="A206">
            <v>5011000</v>
          </cell>
          <cell r="B206" t="str">
            <v>ABERTURA DE CAIXA ATÉ 25CM, INCLUI ESCAVAÇÃO, COMPACTAÇÃO, TRANSPORTE E PREPARO DO SUB-LEITO</v>
          </cell>
          <cell r="C206" t="str">
            <v>M2</v>
          </cell>
          <cell r="D206">
            <v>23.32</v>
          </cell>
        </row>
        <row r="207">
          <cell r="A207">
            <v>5013000</v>
          </cell>
          <cell r="B207" t="str">
            <v>INC.27 - BASE DE CONCRETO FCK=15,00MPA PARA GUIAS, SARJETAS OU SARJETÕES</v>
          </cell>
          <cell r="C207" t="str">
            <v>M3</v>
          </cell>
          <cell r="D207">
            <v>476.77</v>
          </cell>
        </row>
        <row r="208">
          <cell r="A208">
            <v>5014000</v>
          </cell>
          <cell r="B208" t="str">
            <v>FORNECIMENTO E ASSENTAMENTO DE GUIAS TIPO PMSP 100, INCLUSIVE ENCOSTAMENTO DE TERRA</v>
          </cell>
          <cell r="C208" t="str">
            <v>.</v>
          </cell>
          <cell r="D208" t="str">
            <v>.</v>
          </cell>
        </row>
        <row r="209">
          <cell r="A209">
            <v>5014001</v>
          </cell>
          <cell r="B209" t="str">
            <v>INC.27 - FORNECIMENTO E ASSENTAMENTO DE GUIAS TIPO PMSP 100, INCLUSIVE ENCOSTAMENTO DE TERRA - FCK=20,0MPA</v>
          </cell>
          <cell r="C209" t="str">
            <v>M</v>
          </cell>
          <cell r="D209">
            <v>48.56</v>
          </cell>
        </row>
        <row r="210">
          <cell r="A210">
            <v>5014002</v>
          </cell>
          <cell r="B210" t="str">
            <v>INC.27 - FORNECIMENTO E ASSENTAMENTO DE GUIAS TIPO PMSP 100, INCLUSIVE ENCOSTAMENTO DE TERRA - FCK=25,0MPA</v>
          </cell>
          <cell r="C210" t="str">
            <v>M</v>
          </cell>
          <cell r="D210">
            <v>49.95</v>
          </cell>
        </row>
        <row r="211">
          <cell r="A211">
            <v>5014003</v>
          </cell>
          <cell r="B211" t="str">
            <v>INC.27 - FORNECIMENTO E ASSENTAMENTO DE GUIAS TIPO PMSP 100, INCLUSIVE ENCOSTAMENTO DE TERRA - FCK=30,0MPA</v>
          </cell>
          <cell r="C211" t="str">
            <v>M</v>
          </cell>
          <cell r="D211">
            <v>68.010000000000005</v>
          </cell>
        </row>
        <row r="212">
          <cell r="A212">
            <v>5014004</v>
          </cell>
          <cell r="B212" t="str">
            <v>FORNECIMENTO E ASSENTAMENTO DE BLOCOS DE CONCRETO SOBRE AREIA, PARA REVITALIZAÇÃO DE CALÇADÕES, DIMENSÃO 200 X 400 X 160MM (COR NATURAL)</v>
          </cell>
          <cell r="C212" t="str">
            <v>M2</v>
          </cell>
          <cell r="D212">
            <v>341.6</v>
          </cell>
        </row>
        <row r="213">
          <cell r="A213">
            <v>5014005</v>
          </cell>
          <cell r="B213" t="str">
            <v>FORNECIMENTO E ASSENTAMENTO DE BLOCOS DE CONCRETO SOBRE AREIA, PARA REVITALIZAÇÃO DE CALÇADÕES, DIMENSÃO 200 X 400 X 160MM (COR GRAFITE)</v>
          </cell>
          <cell r="C213" t="str">
            <v>M2</v>
          </cell>
          <cell r="D213">
            <v>341.6</v>
          </cell>
        </row>
        <row r="214">
          <cell r="A214">
            <v>5014006</v>
          </cell>
          <cell r="B214" t="str">
            <v>FORNECIMENTO E ASSENTAMENTO DE BLOCOS DE CONCRETO SOBRE AREIA, PARA REVITALIZAÇÃO DE CALÇADÕES, DIMENSÃO 200 X 400 X 160MM (COR CINZA)</v>
          </cell>
          <cell r="C214" t="str">
            <v>M2</v>
          </cell>
          <cell r="D214">
            <v>341.6</v>
          </cell>
        </row>
        <row r="215">
          <cell r="A215">
            <v>5016000</v>
          </cell>
          <cell r="B215" t="str">
            <v>FORNECIMENTO E ASSENTAMENTO DE GUIAS PARA JARDIM 7 X 11 X 100CM (IE-3)</v>
          </cell>
          <cell r="C215" t="str">
            <v>M</v>
          </cell>
          <cell r="D215">
            <v>34.58</v>
          </cell>
        </row>
        <row r="216">
          <cell r="A216">
            <v>5017000</v>
          </cell>
          <cell r="B216" t="str">
            <v>ARRANCAMENTO E REASSENTAMENTO DE GUIAS SOBRE CONCRETO</v>
          </cell>
          <cell r="C216" t="str">
            <v>M</v>
          </cell>
          <cell r="D216">
            <v>35.56</v>
          </cell>
        </row>
        <row r="217">
          <cell r="A217">
            <v>5018000</v>
          </cell>
          <cell r="B217" t="str">
            <v>ABERTURA DE GARGULA COM RECONSTRUÇÃO DE TRECHO DA CANALIZAÇÃO</v>
          </cell>
          <cell r="C217" t="str">
            <v>UN</v>
          </cell>
          <cell r="D217">
            <v>39.33</v>
          </cell>
        </row>
        <row r="218">
          <cell r="A218">
            <v>5019000</v>
          </cell>
          <cell r="B218" t="str">
            <v>CONSTRUÇÃO DE SARJETA OU SARJETÃO DE CONCRETO</v>
          </cell>
          <cell r="C218" t="str">
            <v>.</v>
          </cell>
          <cell r="D218" t="str">
            <v>.</v>
          </cell>
        </row>
        <row r="219">
          <cell r="A219">
            <v>5019001</v>
          </cell>
          <cell r="B219" t="str">
            <v>INC.27 - CONSTRUÇÃO DE SARJETA OU SARJETÃO DE CONCRETO - FCK=25,0MPA</v>
          </cell>
          <cell r="C219" t="str">
            <v>M3</v>
          </cell>
          <cell r="D219">
            <v>634.34</v>
          </cell>
        </row>
        <row r="220">
          <cell r="A220">
            <v>5019002</v>
          </cell>
          <cell r="B220" t="str">
            <v>INC.27 - CONSTRUÇÃO DE SARJETA OU SARJETÃO DE CONCRETO - FCK= 20,0MPA</v>
          </cell>
          <cell r="C220" t="str">
            <v>M3</v>
          </cell>
          <cell r="D220">
            <v>612.35</v>
          </cell>
        </row>
        <row r="221">
          <cell r="A221">
            <v>5020000</v>
          </cell>
          <cell r="B221" t="str">
            <v>FUNDAÇÃO DE RACHÃO</v>
          </cell>
          <cell r="C221" t="str">
            <v>M3</v>
          </cell>
          <cell r="D221">
            <v>238.82</v>
          </cell>
        </row>
        <row r="222">
          <cell r="A222">
            <v>5021000</v>
          </cell>
          <cell r="B222" t="str">
            <v>BASE DE MACADAME HIDRÁULICO</v>
          </cell>
          <cell r="C222" t="str">
            <v>.</v>
          </cell>
          <cell r="D222" t="str">
            <v>.</v>
          </cell>
        </row>
        <row r="223">
          <cell r="A223">
            <v>5021001</v>
          </cell>
          <cell r="B223" t="str">
            <v>BASE DE MACADAME HIDRÁULICO</v>
          </cell>
          <cell r="C223" t="str">
            <v>M3</v>
          </cell>
          <cell r="D223">
            <v>342.09</v>
          </cell>
        </row>
        <row r="224">
          <cell r="A224">
            <v>5021002</v>
          </cell>
          <cell r="B224" t="str">
            <v>CAMADA DE ISOLAMENTO SOB O MACADAME HIDRÁULICO CONFORME IE-8</v>
          </cell>
          <cell r="C224" t="str">
            <v>M3</v>
          </cell>
          <cell r="D224">
            <v>224.78</v>
          </cell>
        </row>
        <row r="225">
          <cell r="A225">
            <v>5022000</v>
          </cell>
          <cell r="B225" t="str">
            <v>BASE DE COXIM DE AREIA</v>
          </cell>
          <cell r="C225" t="str">
            <v>M3</v>
          </cell>
          <cell r="D225">
            <v>210.09</v>
          </cell>
        </row>
        <row r="226">
          <cell r="A226">
            <v>5023000</v>
          </cell>
          <cell r="B226" t="str">
            <v>INA.01 - BASE DE CONCRETO FCK=15,0MPA, PARA PAVIMENTO</v>
          </cell>
          <cell r="C226" t="str">
            <v>M3</v>
          </cell>
          <cell r="D226">
            <v>492.83</v>
          </cell>
        </row>
        <row r="227">
          <cell r="A227">
            <v>5024000</v>
          </cell>
          <cell r="B227" t="str">
            <v>BASE DE MACADAME BETUMINOSO</v>
          </cell>
          <cell r="C227" t="str">
            <v>.</v>
          </cell>
          <cell r="D227" t="str">
            <v>.</v>
          </cell>
        </row>
        <row r="228">
          <cell r="A228">
            <v>5024001</v>
          </cell>
          <cell r="B228" t="str">
            <v>BASE DE MACADAME BETUMINOSO</v>
          </cell>
          <cell r="C228" t="str">
            <v>M3</v>
          </cell>
          <cell r="D228">
            <v>865.84</v>
          </cell>
        </row>
        <row r="229">
          <cell r="A229">
            <v>5024002</v>
          </cell>
          <cell r="B229" t="str">
            <v>BASE DE MACADAME BETUMINOSO COM EMULSÃO ASFÁLTICA CATIÔNICA</v>
          </cell>
          <cell r="C229" t="str">
            <v>M3</v>
          </cell>
          <cell r="D229">
            <v>923.41</v>
          </cell>
        </row>
        <row r="230">
          <cell r="A230">
            <v>5025000</v>
          </cell>
          <cell r="B230" t="str">
            <v>BASE DE BINDER</v>
          </cell>
          <cell r="C230" t="str">
            <v>.</v>
          </cell>
          <cell r="D230" t="str">
            <v>.</v>
          </cell>
        </row>
        <row r="231">
          <cell r="A231">
            <v>5025001</v>
          </cell>
          <cell r="B231" t="str">
            <v>INA.01 - BASE DE BINDER ABERTO (SEM TRANSPORTE)</v>
          </cell>
          <cell r="C231" t="str">
            <v>M3</v>
          </cell>
          <cell r="D231">
            <v>990.94</v>
          </cell>
        </row>
        <row r="232">
          <cell r="A232">
            <v>5025002</v>
          </cell>
          <cell r="B232" t="str">
            <v>INA.01 - BASE DE BINDER DENSO (SEM TRANSPORTE)</v>
          </cell>
          <cell r="C232" t="str">
            <v>M3</v>
          </cell>
          <cell r="D232">
            <v>1163.52</v>
          </cell>
        </row>
        <row r="233">
          <cell r="A233">
            <v>5026000</v>
          </cell>
          <cell r="B233" t="str">
            <v>INA.01 - IMPRIMAÇÃO BETUMINOSA LIGANTE</v>
          </cell>
          <cell r="C233" t="str">
            <v>M2</v>
          </cell>
          <cell r="D233">
            <v>7.64</v>
          </cell>
        </row>
        <row r="234">
          <cell r="A234">
            <v>5027000</v>
          </cell>
          <cell r="B234" t="str">
            <v>IMPRIMAÇÃO BETUMINOSA IMPERMEABILIZANTE</v>
          </cell>
          <cell r="C234" t="str">
            <v>M2</v>
          </cell>
          <cell r="D234">
            <v>14.68</v>
          </cell>
        </row>
        <row r="235">
          <cell r="A235">
            <v>5028000</v>
          </cell>
          <cell r="B235" t="str">
            <v>INA.01 - REVESTIMENTO DE CONCRETO ASFÁLTICO (SEM TRANSPORTE)</v>
          </cell>
          <cell r="C235" t="str">
            <v>M3</v>
          </cell>
          <cell r="D235">
            <v>1389.15</v>
          </cell>
        </row>
        <row r="236">
          <cell r="A236">
            <v>5028001</v>
          </cell>
          <cell r="B236" t="str">
            <v>INA.01 - REVESTIMENTO DE CONCRETO ASFÁLTICO, SEM O FORNECIMENTO DOS MATERIAIS</v>
          </cell>
          <cell r="C236" t="str">
            <v>M3</v>
          </cell>
          <cell r="D236">
            <v>130.77000000000001</v>
          </cell>
        </row>
        <row r="237">
          <cell r="A237">
            <v>5029000</v>
          </cell>
          <cell r="B237" t="str">
            <v>INA.01 - REVESTIMENTO DE PRÉ-MISTURADO À QUENTE (SEM TRANSPORTE)</v>
          </cell>
          <cell r="C237" t="str">
            <v>M3</v>
          </cell>
          <cell r="D237">
            <v>1305.8</v>
          </cell>
        </row>
        <row r="238">
          <cell r="A238">
            <v>5031000</v>
          </cell>
          <cell r="B238" t="str">
            <v>REVESTIMENTO DE MASTIQUE ASFÁLTICO, COM ESPESSURA DE 3,0CM</v>
          </cell>
          <cell r="C238" t="str">
            <v>M2</v>
          </cell>
          <cell r="D238">
            <v>66.430000000000007</v>
          </cell>
        </row>
        <row r="239">
          <cell r="A239">
            <v>5032000</v>
          </cell>
          <cell r="B239" t="str">
            <v>FORNECIMENTO E ASSENTAMENTO DE PARALELEPÍPEDOS SOBRE AREIA (IE-23)</v>
          </cell>
          <cell r="C239" t="str">
            <v>M2</v>
          </cell>
          <cell r="D239">
            <v>326.98</v>
          </cell>
        </row>
        <row r="240">
          <cell r="A240">
            <v>5033000</v>
          </cell>
          <cell r="B240" t="str">
            <v>FORNECIMENTO E ASSENTAMENTO DE PARALELEPÍPEDOS SOBRE BASE DE CONCRETO, FCK=15,0MPA (IE-23)</v>
          </cell>
          <cell r="C240" t="str">
            <v>M2</v>
          </cell>
          <cell r="D240">
            <v>346.04</v>
          </cell>
        </row>
        <row r="241">
          <cell r="A241">
            <v>5034000</v>
          </cell>
          <cell r="B241" t="str">
            <v>ARRANCAMENTO E REASSENTAMENTO DE PARALELEPÍPEDOS SOBRE CONCRETO FCK=15,0MPA (IE-23)</v>
          </cell>
          <cell r="C241" t="str">
            <v>M2</v>
          </cell>
          <cell r="D241">
            <v>74.69</v>
          </cell>
        </row>
        <row r="242">
          <cell r="A242">
            <v>5035000</v>
          </cell>
          <cell r="B242" t="str">
            <v>ARRANCAMENTO E REASSENTAMENTO DE PARALELEPÍPEDOS SOBRE AREIA (IE-23)</v>
          </cell>
          <cell r="C242" t="str">
            <v>M2</v>
          </cell>
          <cell r="D242">
            <v>53.09</v>
          </cell>
        </row>
        <row r="243">
          <cell r="A243">
            <v>5036000</v>
          </cell>
          <cell r="B243" t="str">
            <v>ARRANCAMENTO, LIMPEZA E EMPILHAMENTO DE PARALELEPÍPEDOS</v>
          </cell>
          <cell r="C243" t="str">
            <v>M2</v>
          </cell>
          <cell r="D243">
            <v>13.83</v>
          </cell>
        </row>
        <row r="244">
          <cell r="A244">
            <v>5037000</v>
          </cell>
          <cell r="B244" t="str">
            <v>REJUNTAMENTO DE PARALELEPÍPEDOS COM AREIA (IE-23)</v>
          </cell>
          <cell r="C244" t="str">
            <v>M2</v>
          </cell>
          <cell r="D244">
            <v>16.309999999999999</v>
          </cell>
        </row>
        <row r="245">
          <cell r="A245">
            <v>5038000</v>
          </cell>
          <cell r="B245" t="str">
            <v>REJUNTAMENTO DE PARALELEPÍPEDOS COM ARGAMASSA DE CIMENTO E AREIA 1:3 (IE-23)</v>
          </cell>
          <cell r="C245" t="str">
            <v>M2</v>
          </cell>
          <cell r="D245">
            <v>17.559999999999999</v>
          </cell>
        </row>
        <row r="246">
          <cell r="A246">
            <v>5039000</v>
          </cell>
          <cell r="B246" t="str">
            <v>REJUNTAMENTO DE PARALELEPÍPEDOS COM ASFALTO E PEDRISCO (IE-23)</v>
          </cell>
          <cell r="C246" t="str">
            <v>M2</v>
          </cell>
          <cell r="D246">
            <v>48.97</v>
          </cell>
        </row>
        <row r="247">
          <cell r="A247">
            <v>5040000</v>
          </cell>
          <cell r="B247" t="str">
            <v>TRANSPORTE DE PARALELEPÍPEDOS</v>
          </cell>
          <cell r="C247" t="str">
            <v>M2XKM</v>
          </cell>
          <cell r="D247">
            <v>0.69</v>
          </cell>
        </row>
        <row r="248">
          <cell r="A248">
            <v>5043000</v>
          </cell>
          <cell r="B248" t="str">
            <v>PASSEIO DE MOSAICO, INCLUSIVE PREPARO DE CAIXA E BASE CONCRETO COM 7CM DE ESPESSURA</v>
          </cell>
          <cell r="C248" t="str">
            <v>M2</v>
          </cell>
          <cell r="D248">
            <v>276.77999999999997</v>
          </cell>
        </row>
        <row r="249">
          <cell r="A249">
            <v>5044000</v>
          </cell>
          <cell r="B249" t="str">
            <v>PASSEIO DE LADRILHO HIDRÁULICO, INCLUSIVE PREPARO DE CAIXA E BASE DE CONCRETO COM 5CM DE ESPESSURA</v>
          </cell>
          <cell r="C249" t="str">
            <v>M2</v>
          </cell>
          <cell r="D249">
            <v>239.75</v>
          </cell>
        </row>
        <row r="250">
          <cell r="A250">
            <v>5045000</v>
          </cell>
          <cell r="B250" t="str">
            <v>PLANTIO DE GRAMA EM PLACAS</v>
          </cell>
          <cell r="C250" t="str">
            <v>M2</v>
          </cell>
          <cell r="D250">
            <v>22.94</v>
          </cell>
        </row>
        <row r="251">
          <cell r="A251">
            <v>5046000</v>
          </cell>
          <cell r="B251" t="str">
            <v>REVESTIMENTO PRIMÁRIO COM PEDRA BRITADA N.2 MISTURADA AO SOLO LOCAL, INCLUSIVE ESCARIFICAÇÃO, VERIFICAÇÃO, UMEDECIMENTO, COMPACTAÇÃO E ENSAIOS, CAMADA ACABADA (IE-7)</v>
          </cell>
          <cell r="C251" t="str">
            <v>M3</v>
          </cell>
          <cell r="D251">
            <v>136.72</v>
          </cell>
        </row>
        <row r="252">
          <cell r="A252">
            <v>5047000</v>
          </cell>
          <cell r="B252" t="str">
            <v>BASE DE BICA CORRIDA</v>
          </cell>
          <cell r="C252" t="str">
            <v>M3</v>
          </cell>
          <cell r="D252">
            <v>228.42</v>
          </cell>
        </row>
        <row r="253">
          <cell r="A253">
            <v>5048000</v>
          </cell>
          <cell r="B253" t="str">
            <v>BASE DE BRITA GRADUADA</v>
          </cell>
          <cell r="C253" t="str">
            <v>M3</v>
          </cell>
          <cell r="D253">
            <v>234.61</v>
          </cell>
        </row>
        <row r="254">
          <cell r="A254">
            <v>5050000</v>
          </cell>
          <cell r="B254" t="str">
            <v>REFORÇO DE SUB-LEITO/SUB-BASE DE SOLO MELHORADO COM ADITIVO QUÍMICO - 2,0%</v>
          </cell>
          <cell r="C254" t="str">
            <v>M3</v>
          </cell>
          <cell r="D254">
            <v>73.53</v>
          </cell>
        </row>
        <row r="255">
          <cell r="A255">
            <v>5051000</v>
          </cell>
          <cell r="B255" t="str">
            <v>REFORÇO DE SUB-LEITO/SUB-BASE DE SOLO MELHORADO COM ADITIVO QUÍMICO - 2,5%</v>
          </cell>
          <cell r="C255" t="str">
            <v>M3</v>
          </cell>
          <cell r="D255">
            <v>79.23</v>
          </cell>
        </row>
        <row r="256">
          <cell r="A256">
            <v>5052000</v>
          </cell>
          <cell r="B256" t="str">
            <v>REFORÇO DE SUB-LEITO/SUB-BASE DE SOLO MELHORADO COM ADITIVO QUÍMICO - 3,0%</v>
          </cell>
          <cell r="C256" t="str">
            <v>M3</v>
          </cell>
          <cell r="D256">
            <v>84.92</v>
          </cell>
        </row>
        <row r="257">
          <cell r="A257">
            <v>5054000</v>
          </cell>
          <cell r="B257" t="str">
            <v>REFORÇO DE SUB-LEITO/SUB-BASE DE SOLO MELHORADO COM CIMENTO 3,0% EM PESO</v>
          </cell>
          <cell r="C257" t="str">
            <v>M3</v>
          </cell>
          <cell r="D257">
            <v>62.99</v>
          </cell>
        </row>
        <row r="258">
          <cell r="A258">
            <v>5055000</v>
          </cell>
          <cell r="B258" t="str">
            <v>REFORÇO DE SUB-LEITO/SUB-BASE DE SOLO MELHORADO COM CIMENTO 4,0% EM PESO</v>
          </cell>
          <cell r="C258" t="str">
            <v>M3</v>
          </cell>
          <cell r="D258">
            <v>73.25</v>
          </cell>
        </row>
        <row r="259">
          <cell r="A259">
            <v>5056000</v>
          </cell>
          <cell r="B259" t="str">
            <v>REFORÇO DE SUB-LEITO/SUB-BASE DE SOLO MELHORADO COM CIMENTO 5,0% EM PESO</v>
          </cell>
          <cell r="C259" t="str">
            <v>M3</v>
          </cell>
          <cell r="D259">
            <v>83.48</v>
          </cell>
        </row>
        <row r="260">
          <cell r="A260">
            <v>5057000</v>
          </cell>
          <cell r="B260" t="str">
            <v>REFORÇO DE SUB-LEITO/SUB-BASE DE SOLO  MELHORADO COM CIMENTO 6,0% EM PESO</v>
          </cell>
          <cell r="C260" t="str">
            <v>M3</v>
          </cell>
          <cell r="D260">
            <v>93.74</v>
          </cell>
        </row>
        <row r="261">
          <cell r="A261">
            <v>5059000</v>
          </cell>
          <cell r="B261" t="str">
            <v>REFORÇO DE SUB-LEITO/SUB-BASE DE SOLO MELHORADO COM CAL 3,0% EM PESO</v>
          </cell>
          <cell r="C261" t="str">
            <v>M3</v>
          </cell>
          <cell r="D261">
            <v>75.47</v>
          </cell>
        </row>
        <row r="262">
          <cell r="A262">
            <v>5060000</v>
          </cell>
          <cell r="B262" t="str">
            <v>REFORÇO DE SUB-LEITO/SUB-BASE DE SOLO MELHORADO COM CAL 4,0% EM PESO</v>
          </cell>
          <cell r="C262" t="str">
            <v>M3</v>
          </cell>
          <cell r="D262">
            <v>89.89</v>
          </cell>
        </row>
        <row r="263">
          <cell r="A263">
            <v>5061000</v>
          </cell>
          <cell r="B263" t="str">
            <v>REFORÇO DE SUB-LEITO/SUB-BASE DE SOLO MELHORADO COM CAL 5,0% EM PESO</v>
          </cell>
          <cell r="C263" t="str">
            <v>M3</v>
          </cell>
          <cell r="D263">
            <v>104.28</v>
          </cell>
        </row>
        <row r="264">
          <cell r="A264">
            <v>5062000</v>
          </cell>
          <cell r="B264" t="str">
            <v>REFORÇO DE SUB-LEITO/SUB-BASE DE SOLO MELHORADO COM CAL 6,0% EM PESO</v>
          </cell>
          <cell r="C264" t="str">
            <v>M3</v>
          </cell>
          <cell r="D264">
            <v>118.7</v>
          </cell>
        </row>
        <row r="265">
          <cell r="A265">
            <v>5063000</v>
          </cell>
          <cell r="B265" t="str">
            <v>REFORÇO DE SUB-LEITO/SUB-BASE DE SOLO MELHORADO COM BRITA 30% EM VOLUME</v>
          </cell>
          <cell r="C265" t="str">
            <v>M3</v>
          </cell>
          <cell r="D265">
            <v>80.040000000000006</v>
          </cell>
        </row>
        <row r="266">
          <cell r="A266">
            <v>5064000</v>
          </cell>
          <cell r="B266" t="str">
            <v>REFORÇO DE SUB-LEITO/SUB-BASE DE SOLO MELHORADO COM BRITA 40% EM VOLUME</v>
          </cell>
          <cell r="C266" t="str">
            <v>M3</v>
          </cell>
          <cell r="D266">
            <v>96.45</v>
          </cell>
        </row>
        <row r="267">
          <cell r="A267">
            <v>5065000</v>
          </cell>
          <cell r="B267" t="str">
            <v>REFORÇO DE SUB-LEITO/SUB-BASE DE SOLO MELHORADO COM BRITA 50,0% EM VOLUME</v>
          </cell>
          <cell r="C267" t="str">
            <v>M3</v>
          </cell>
          <cell r="D267">
            <v>112.85</v>
          </cell>
        </row>
        <row r="268">
          <cell r="A268">
            <v>5066000</v>
          </cell>
          <cell r="B268" t="str">
            <v>REFORÇO DE SUB-LEITO/SUB-BASE DE SOLO MELHORADO COM BRITA 60% EM VOLUME</v>
          </cell>
          <cell r="C268" t="str">
            <v>M3</v>
          </cell>
          <cell r="D268">
            <v>129.26</v>
          </cell>
        </row>
        <row r="269">
          <cell r="A269">
            <v>5067000</v>
          </cell>
          <cell r="B269" t="str">
            <v>TRANSPORTE DE PAVIMENTO ASFÁLTICO</v>
          </cell>
          <cell r="C269" t="str">
            <v>M2XKM</v>
          </cell>
          <cell r="D269">
            <v>0.94</v>
          </cell>
        </row>
        <row r="270">
          <cell r="A270">
            <v>5068000</v>
          </cell>
          <cell r="B270" t="str">
            <v>TRANSPORTE DE CAPA ASFÁLTICA</v>
          </cell>
          <cell r="C270" t="str">
            <v>M2XKM</v>
          </cell>
          <cell r="D270">
            <v>0.3</v>
          </cell>
        </row>
        <row r="271">
          <cell r="A271">
            <v>5069000</v>
          </cell>
          <cell r="B271" t="str">
            <v>IRRIGAÇÃO DE RUAS</v>
          </cell>
          <cell r="C271" t="str">
            <v>M2</v>
          </cell>
          <cell r="D271">
            <v>0.47</v>
          </cell>
        </row>
        <row r="272">
          <cell r="A272">
            <v>5070000</v>
          </cell>
          <cell r="B272" t="str">
            <v>ASSENTAMENTO DE PARALELEPÍPEDOS SOBRE BASE DE CONCRETO FCK=15,0MPA (IE-23)</v>
          </cell>
          <cell r="C272" t="str">
            <v>M2</v>
          </cell>
          <cell r="D272">
            <v>64.55</v>
          </cell>
        </row>
        <row r="273">
          <cell r="A273">
            <v>5071000</v>
          </cell>
          <cell r="B273" t="str">
            <v>ASSENTAMENTO DE PARALELEPÍPEDOS SOBRE AREIA (IE-23)</v>
          </cell>
          <cell r="C273" t="str">
            <v>M2</v>
          </cell>
          <cell r="D273">
            <v>45.49</v>
          </cell>
        </row>
        <row r="274">
          <cell r="A274">
            <v>5072000</v>
          </cell>
          <cell r="B274" t="str">
            <v>PASSEIOS DE LADRILHO HIDRÁULICO FORNECIDO PELA PREFEITURA</v>
          </cell>
          <cell r="C274" t="str">
            <v>M2</v>
          </cell>
          <cell r="D274">
            <v>113.21</v>
          </cell>
        </row>
        <row r="275">
          <cell r="A275">
            <v>5073000</v>
          </cell>
          <cell r="B275" t="str">
            <v>ASSENTAMENTO DE GUIAS TIPO PMSP 100, INCLUSIVE ENCOSTAMENTO DE TERRA</v>
          </cell>
          <cell r="C275" t="str">
            <v>M</v>
          </cell>
          <cell r="D275">
            <v>19.86</v>
          </cell>
        </row>
        <row r="276">
          <cell r="A276">
            <v>5074000</v>
          </cell>
          <cell r="B276" t="str">
            <v>ASSENTAMENTO DE GUIAS PARA JARDIM 7 X 11 X 100CM (IE-3)</v>
          </cell>
          <cell r="C276" t="str">
            <v>M</v>
          </cell>
          <cell r="D276">
            <v>8.11</v>
          </cell>
        </row>
        <row r="277">
          <cell r="A277">
            <v>5075000</v>
          </cell>
          <cell r="B277" t="str">
            <v>REBAIXAMENTO DE GUIAS</v>
          </cell>
          <cell r="C277" t="str">
            <v>M</v>
          </cell>
          <cell r="D277">
            <v>17.649999999999999</v>
          </cell>
        </row>
        <row r="278">
          <cell r="A278">
            <v>5076000</v>
          </cell>
          <cell r="B278" t="str">
            <v>TRANSPORTE DE ROCHA</v>
          </cell>
          <cell r="C278" t="str">
            <v>M3XKM</v>
          </cell>
          <cell r="D278">
            <v>11.57</v>
          </cell>
        </row>
        <row r="279">
          <cell r="A279">
            <v>5077000</v>
          </cell>
          <cell r="B279" t="str">
            <v>TRANSPORTE DE PRÉ-MISTURADO À QUENTE</v>
          </cell>
          <cell r="C279" t="str">
            <v>.</v>
          </cell>
          <cell r="D279" t="str">
            <v>.</v>
          </cell>
        </row>
        <row r="280">
          <cell r="A280">
            <v>5077001</v>
          </cell>
          <cell r="B280" t="str">
            <v>CARGA, DESCARGA E TRANSPORTE DE PMQ ATÉ A DISTÂNCIA MÉDIA DE IDA E VOLTA DE 1KM</v>
          </cell>
          <cell r="C280" t="str">
            <v>M3</v>
          </cell>
          <cell r="D280">
            <v>20.34</v>
          </cell>
        </row>
        <row r="281">
          <cell r="A281">
            <v>5077007</v>
          </cell>
          <cell r="B281" t="str">
            <v>TRANSPORTE DE PMQ ALÉM DO PRIMEIRO KM</v>
          </cell>
          <cell r="C281" t="str">
            <v>M3XKM</v>
          </cell>
          <cell r="D281">
            <v>3.06</v>
          </cell>
        </row>
        <row r="282">
          <cell r="A282">
            <v>5078000</v>
          </cell>
          <cell r="B282" t="str">
            <v>TRANSPORTE DE CONCRETO ASFÁLTICO</v>
          </cell>
          <cell r="C282" t="str">
            <v>.</v>
          </cell>
          <cell r="D282" t="str">
            <v>.</v>
          </cell>
        </row>
        <row r="283">
          <cell r="A283">
            <v>5078001</v>
          </cell>
          <cell r="B283" t="str">
            <v>CARGA, DESCARGA E TRANSPORTE DE CONCRETO ASFÁLTICO ATÉ A DISTÂNCIA MÉDIA DE IDA E VOLTA DE 1KM</v>
          </cell>
          <cell r="C283" t="str">
            <v>M3</v>
          </cell>
          <cell r="D283">
            <v>21</v>
          </cell>
        </row>
        <row r="284">
          <cell r="A284">
            <v>5078007</v>
          </cell>
          <cell r="B284" t="str">
            <v>TRANSPORTE DE CONCRETO ASFÁLTICO ALÉM DO PRIMEIRO KM</v>
          </cell>
          <cell r="C284" t="str">
            <v>M3XKM</v>
          </cell>
          <cell r="D284">
            <v>3.03</v>
          </cell>
        </row>
        <row r="285">
          <cell r="A285">
            <v>5079000</v>
          </cell>
          <cell r="B285" t="str">
            <v>TRANSPORTE DE BINDER</v>
          </cell>
          <cell r="C285" t="str">
            <v>.</v>
          </cell>
          <cell r="D285" t="str">
            <v>.</v>
          </cell>
        </row>
        <row r="286">
          <cell r="A286">
            <v>5079001</v>
          </cell>
          <cell r="B286" t="str">
            <v>CARGA, DESCARGA E TRANSPORTE DE BINDER ATÉ A DISTÂNCIA MÉDIA DE IDA E VOLTA DE 1KM</v>
          </cell>
          <cell r="C286" t="str">
            <v>M3</v>
          </cell>
          <cell r="D286">
            <v>21</v>
          </cell>
        </row>
        <row r="287">
          <cell r="A287">
            <v>5079007</v>
          </cell>
          <cell r="B287" t="str">
            <v>TRANSPORTE DE BINDER ALÉM DO PRIMEIRO KM</v>
          </cell>
          <cell r="C287" t="str">
            <v>M3XKM</v>
          </cell>
          <cell r="D287">
            <v>3.03</v>
          </cell>
        </row>
        <row r="288">
          <cell r="A288">
            <v>5080000</v>
          </cell>
          <cell r="B288" t="str">
            <v>TRANSPORTE DE PRÉ-MISTURADO À FRIO</v>
          </cell>
          <cell r="C288" t="str">
            <v>.</v>
          </cell>
          <cell r="D288" t="str">
            <v>.</v>
          </cell>
        </row>
        <row r="289">
          <cell r="A289">
            <v>5080001</v>
          </cell>
          <cell r="B289" t="str">
            <v>CARGA, DESCARGA E TRANSPORTE DE PMF ATÉ A DISTÂNCIA MÉDIA DE IDA E VOLTA DE 1KM</v>
          </cell>
          <cell r="C289" t="str">
            <v>M3</v>
          </cell>
          <cell r="D289">
            <v>20.34</v>
          </cell>
        </row>
        <row r="290">
          <cell r="A290">
            <v>5080007</v>
          </cell>
          <cell r="B290" t="str">
            <v>TRANSPORTE DE PMF ALÉM DO PRIMEIRO KM</v>
          </cell>
          <cell r="C290" t="str">
            <v>M3XKM</v>
          </cell>
          <cell r="D290">
            <v>3.06</v>
          </cell>
        </row>
        <row r="291">
          <cell r="A291">
            <v>5081000</v>
          </cell>
          <cell r="B291" t="str">
            <v>TRANSPORTE DE PAVIMENTO DE CONCRETO, SARJETA E SARJETÃO</v>
          </cell>
          <cell r="C291" t="str">
            <v>M2XKM</v>
          </cell>
          <cell r="D291">
            <v>1.1299999999999999</v>
          </cell>
        </row>
        <row r="292">
          <cell r="A292">
            <v>5082000</v>
          </cell>
          <cell r="B292" t="str">
            <v>TRANSPORTE DE GUIAS</v>
          </cell>
          <cell r="C292" t="str">
            <v>MXKM</v>
          </cell>
          <cell r="D292">
            <v>0.35</v>
          </cell>
        </row>
        <row r="293">
          <cell r="A293">
            <v>5084000</v>
          </cell>
          <cell r="B293" t="str">
            <v>REFORÇO DE SUB-LEITO/SUB-BASE DE SOLO MELHORADO COM BRITA 10% EM VOLUME</v>
          </cell>
          <cell r="C293" t="str">
            <v>M3</v>
          </cell>
          <cell r="D293">
            <v>47.23</v>
          </cell>
        </row>
        <row r="294">
          <cell r="A294">
            <v>5085000</v>
          </cell>
          <cell r="B294" t="str">
            <v>REFORÇO DE SUB-LEITO/SUB-BASE DE SOLO MELHORADO COM BRITA 20% EM VOLUME</v>
          </cell>
          <cell r="C294" t="str">
            <v>M3</v>
          </cell>
          <cell r="D294">
            <v>63.64</v>
          </cell>
        </row>
        <row r="295">
          <cell r="A295">
            <v>5086000</v>
          </cell>
          <cell r="B295" t="str">
            <v>FORNECIMENTO E ASSENTAMENTO DE BLOCOS DE CONCRETO SOBRE AREIA</v>
          </cell>
          <cell r="C295" t="str">
            <v>.</v>
          </cell>
          <cell r="D295" t="str">
            <v>.</v>
          </cell>
        </row>
        <row r="296">
          <cell r="A296">
            <v>5086001</v>
          </cell>
          <cell r="B296" t="str">
            <v>FORNECIMENTO E ASSENTAMENTO DE BLOCOS DE CONCRETO SOBRE AREIA - VIAS TRÁFEGO LEVE</v>
          </cell>
          <cell r="C296" t="str">
            <v>M2</v>
          </cell>
          <cell r="D296">
            <v>104.43</v>
          </cell>
        </row>
        <row r="297">
          <cell r="A297">
            <v>5086002</v>
          </cell>
          <cell r="B297" t="str">
            <v>FORNECIMENTO E ASSENTAMENTO DE BLOCOS DE CONCRETO SOBRE AREIA - VIAS TRÁFEGO MÉDIO</v>
          </cell>
          <cell r="C297" t="str">
            <v>M2</v>
          </cell>
          <cell r="D297">
            <v>107.42</v>
          </cell>
        </row>
        <row r="298">
          <cell r="A298">
            <v>5086003</v>
          </cell>
          <cell r="B298" t="str">
            <v>FORNECIMENTO E ASSENTAMENTO DE BLOCOS DE CONCRETO SOBRE AREIA - VIAS ARTERIAIS</v>
          </cell>
          <cell r="C298" t="str">
            <v>M2</v>
          </cell>
          <cell r="D298">
            <v>178.57</v>
          </cell>
        </row>
        <row r="299">
          <cell r="A299">
            <v>5087000</v>
          </cell>
          <cell r="B299" t="str">
            <v>FORNECIMENTO E INSTALAÇÃO DE DEFENSA METÁLICA GALVANIZADA, TIPO SEMI-MALEÁVEL SIMPLES</v>
          </cell>
          <cell r="C299" t="str">
            <v>M</v>
          </cell>
          <cell r="D299">
            <v>306.95999999999998</v>
          </cell>
        </row>
        <row r="300">
          <cell r="A300">
            <v>5088000</v>
          </cell>
          <cell r="B300" t="str">
            <v>RETIRADA DE DEFENSA METÁLICA TIPO SEMI-MALEÁVEL SIMPLES</v>
          </cell>
          <cell r="C300" t="str">
            <v>M</v>
          </cell>
          <cell r="D300">
            <v>34.299999999999997</v>
          </cell>
        </row>
        <row r="301">
          <cell r="A301">
            <v>5089000</v>
          </cell>
          <cell r="B301" t="str">
            <v>REMANEJAMENTO DE DEFENSA METÁLICA TIPO SEMI-MALEÁVEL SIMPLES</v>
          </cell>
          <cell r="C301" t="str">
            <v>M</v>
          </cell>
          <cell r="D301">
            <v>75.510000000000005</v>
          </cell>
        </row>
        <row r="302">
          <cell r="A302">
            <v>5090000</v>
          </cell>
          <cell r="B302" t="str">
            <v>BASE DE BRITA GRADUADA TRATADA COM CIMENTO - BGTC</v>
          </cell>
          <cell r="C302" t="str">
            <v>M3</v>
          </cell>
          <cell r="D302">
            <v>292.47000000000003</v>
          </cell>
        </row>
        <row r="303">
          <cell r="A303">
            <v>5091001</v>
          </cell>
          <cell r="B303" t="str">
            <v>PAVIMENTOS PERMEÁVEIS - PERFIL PARA CALÇADAS E PASSEIOS COM PISO DE CONCRETO PRÉ-MOLDADO INTERTRAVADO DRENANTE COM INFILTRAÇÃO TOTAL</v>
          </cell>
          <cell r="C303" t="str">
            <v>M2</v>
          </cell>
          <cell r="D303">
            <v>137.86000000000001</v>
          </cell>
        </row>
        <row r="304">
          <cell r="A304">
            <v>5091002</v>
          </cell>
          <cell r="B304" t="str">
            <v>PAVIMENTOS PERMEÁVEIS - PERFIL PARA ESTACIONAMENTO DE VEÍCULOS LEVES COM PISOS DE CONCRETO PRÉ-MOLDADO INTERTRAVADO DRENANTE COM INFILTRAÇÃO TOTAL</v>
          </cell>
          <cell r="C304" t="str">
            <v>M2</v>
          </cell>
          <cell r="D304">
            <v>169.67</v>
          </cell>
        </row>
        <row r="305">
          <cell r="A305">
            <v>5092001</v>
          </cell>
          <cell r="B305" t="str">
            <v>INC.27 - PISO/ PASSEIO DE CONCRETO, INCLUINDO O PREPARO DA CAIXA, LASTRO DE BRITA E A MÃO DE OBRA REFERENTE AOS SERVIÇOS NO CONCRETO: LANÇAMENTO E ACABAMENTO (RIPADO E DESEMPENADO) EXCLUSIVE O FORNECIMENTO DO CONCRETO</v>
          </cell>
          <cell r="C305" t="str">
            <v>M3</v>
          </cell>
          <cell r="D305">
            <v>332.82</v>
          </cell>
        </row>
        <row r="306">
          <cell r="A306">
            <v>5092002</v>
          </cell>
          <cell r="B306" t="str">
            <v>INC.27 - PISO/ PASSEIO DE CONCRETO ARMADO, INCLUINDO O PREPARO DA CAIXA, LASTRO DE BRITA, TELA METÁLICA E A MÃO DE OBRA REFERENTE AOS SERVIÇOS NO CONCRETO: LANÇAMENTO E ACABAMENTO (RIPADO E DESEMPENADO), EXCLUSIVE O FORNECIMENTO DO CONCRETO</v>
          </cell>
          <cell r="C306" t="str">
            <v>M3</v>
          </cell>
          <cell r="D306">
            <v>668.55</v>
          </cell>
        </row>
        <row r="307">
          <cell r="A307">
            <v>5093000</v>
          </cell>
          <cell r="B307" t="str">
            <v>INA.01 - REVESTIMENTO DE MISTURA ASFÁLTICA TIPO SMA COM POLÍMERO E FIBRA (SEM TRANSPORTE)</v>
          </cell>
          <cell r="C307" t="str">
            <v>M3</v>
          </cell>
          <cell r="D307">
            <v>1745.03</v>
          </cell>
        </row>
        <row r="308">
          <cell r="A308">
            <v>5093001</v>
          </cell>
          <cell r="B308" t="str">
            <v>MICROREVESTIMENTO A QUENTE DE MISTURA ASFÁLTICA  TIPO SMA COM POLÍMERO E FIBRA (SEM TRANSPORTE), ESPESSURA INDICADA 1,5 À 2,5CM</v>
          </cell>
          <cell r="C308" t="str">
            <v>M3</v>
          </cell>
          <cell r="D308">
            <v>1634.33</v>
          </cell>
        </row>
        <row r="309">
          <cell r="A309">
            <v>5094000</v>
          </cell>
          <cell r="B309" t="str">
            <v>INA.01 - REVESTIMENTO DE MISTURA ASFÁLTICA TIPO CPA COM POLÍMERO E FIBRA (SEM TRANSPORTE)</v>
          </cell>
          <cell r="C309" t="str">
            <v>M3</v>
          </cell>
          <cell r="D309">
            <v>1157.78</v>
          </cell>
        </row>
        <row r="310">
          <cell r="A310">
            <v>5095000</v>
          </cell>
          <cell r="B310" t="str">
            <v>INA.01 - REVESTIMENTO DE MISTURA ASFÁLTICA TIPO CPA COM BORRACHA (SEM TRANSPORTE)</v>
          </cell>
          <cell r="C310" t="str">
            <v>M3</v>
          </cell>
          <cell r="D310">
            <v>1102.94</v>
          </cell>
        </row>
        <row r="311">
          <cell r="A311">
            <v>5096000</v>
          </cell>
          <cell r="B311" t="str">
            <v>INA.01 - REVESTIMENTO DE MISTURA ASFÁLTICA TIPO "GAP GRADED" COM POLÍMERO (SEM TRANSPORTE)</v>
          </cell>
          <cell r="C311" t="str">
            <v>M3</v>
          </cell>
          <cell r="D311">
            <v>1386.56</v>
          </cell>
        </row>
        <row r="312">
          <cell r="A312">
            <v>5097000</v>
          </cell>
          <cell r="B312" t="str">
            <v>INA.01 - REVESTIMENTO DE MISTURA ASFÁLTICA TIPO "GAP GRADED" COM BORRACHA (SEM TRANSPORTE)</v>
          </cell>
          <cell r="C312" t="str">
            <v>M3</v>
          </cell>
          <cell r="D312">
            <v>1360.36</v>
          </cell>
        </row>
        <row r="313">
          <cell r="A313">
            <v>5099001</v>
          </cell>
          <cell r="B313" t="str">
            <v>BASE BETUMINOSA DE MATERIAIS PROVENIENTES DA FRESAGEM DE PAVIMENTOS ASFÁLTICOS (RAP) RECICLADO EM USINA MÓVEL COM ATÉ 3% DE EMULSÃO MODIFICADA COM POLÍMERO, FORNECIMENTO E APLICAÇÃO, NÃO INCLUI TRANSPORTE ATÉ O LOCAL DOS SERVIÇOS, CAMADA ACABADA</v>
          </cell>
          <cell r="C313" t="str">
            <v>M3</v>
          </cell>
          <cell r="D313">
            <v>523.66</v>
          </cell>
        </row>
        <row r="314">
          <cell r="A314">
            <v>5099002</v>
          </cell>
          <cell r="B314" t="str">
            <v xml:space="preserve">BASE BETUMINOSA DE MATERIAIS PROVENIENTES DOS RESÍDUOS SÓLIDOS DA CONSTRUÇÃO CIVIL (RCC) E/OU DA FRESAGEM DE PAVIMENTOS ASFÁLTICOS (RAP) RECICLADO EM USINA MÓVEL COM ATÉ 3% DE CAP, FORNECIMENTO E APLICAÇÃO, NÃO INCLUI TRANSPORTE ATÉ O LOCAL DOS SERVIÇOS, </v>
          </cell>
          <cell r="C314" t="str">
            <v>M3</v>
          </cell>
          <cell r="D314">
            <v>602.41</v>
          </cell>
        </row>
        <row r="315">
          <cell r="A315">
            <v>5099003</v>
          </cell>
          <cell r="B315" t="str">
            <v>INA.01 - REVESTIMENTO DE MISTURA ASFÁLTICA COM POLÍMERO - FAIXA III (SEM TRANSPORTE)</v>
          </cell>
          <cell r="C315" t="str">
            <v>M3</v>
          </cell>
          <cell r="D315">
            <v>1355.41</v>
          </cell>
        </row>
        <row r="316">
          <cell r="A316">
            <v>5099004</v>
          </cell>
          <cell r="B316" t="str">
            <v>INA.01 - REVESTIMENTO DE CONCRETO ASFÁLTICO USINADO MORNO ( SEM TRANSPORTE)</v>
          </cell>
          <cell r="C316" t="str">
            <v>M3</v>
          </cell>
          <cell r="D316">
            <v>1301.73</v>
          </cell>
        </row>
        <row r="317">
          <cell r="A317">
            <v>5099005</v>
          </cell>
          <cell r="B317" t="str">
            <v>MICRO REVESTIMENTO ASFÁLTICO À FRIO COM EMULSÃO MODIFICADA COM POLÍMERO, COM TAXA MÉDIA DE APLICAÇÃO DE 12 KG/M2 CONFORME NORMA DNIT 035/2018 - ES</v>
          </cell>
          <cell r="C317" t="str">
            <v>M2</v>
          </cell>
          <cell r="D317">
            <v>18.23</v>
          </cell>
        </row>
        <row r="318">
          <cell r="A318">
            <v>5099006</v>
          </cell>
          <cell r="B318" t="str">
            <v>SELAGEM DE TRINCAS À QUENTE COM EQUIPAMENTO SELA TRINCA ACOPLADO AO CAMINHÃO CARROCERIA DE MADEIRA</v>
          </cell>
          <cell r="C318" t="str">
            <v>KG</v>
          </cell>
          <cell r="D318">
            <v>19.12</v>
          </cell>
        </row>
        <row r="319">
          <cell r="A319">
            <v>5105002</v>
          </cell>
          <cell r="B319" t="str">
            <v>REMANEJAMENTO DE PLACAS DE SINALIZAÇÃO VERTICAL VIÁRIA</v>
          </cell>
          <cell r="C319" t="str">
            <v>UN</v>
          </cell>
          <cell r="D319">
            <v>79.17</v>
          </cell>
        </row>
        <row r="320">
          <cell r="A320">
            <v>5105003</v>
          </cell>
          <cell r="B320" t="str">
            <v>RETIRADA DE PLACAS DE SINALIZAÇÃO VERTICAL VIÁRIA</v>
          </cell>
          <cell r="C320" t="str">
            <v>UN</v>
          </cell>
          <cell r="D320">
            <v>42.93</v>
          </cell>
        </row>
        <row r="321">
          <cell r="A321">
            <v>5111002</v>
          </cell>
          <cell r="B321" t="str">
            <v>DEMOLIÇÃO DE PAVIMENTO RÍGIDO DE CONCRETO ARMADO</v>
          </cell>
          <cell r="C321" t="str">
            <v>M3</v>
          </cell>
          <cell r="D321">
            <v>684.73</v>
          </cell>
        </row>
        <row r="322">
          <cell r="A322">
            <v>5112001</v>
          </cell>
          <cell r="B322" t="str">
            <v>CANTEIRO AVANÇADO PARA ABRIGO TIPO BRT COM VIGILÂNCIA E TAPUME METÁLICO COM REAPROVEITAMENTO DE 3 USOS DO MATERIAL</v>
          </cell>
          <cell r="C322" t="str">
            <v>MÊS</v>
          </cell>
          <cell r="D322">
            <v>49133.48</v>
          </cell>
        </row>
        <row r="323">
          <cell r="A323">
            <v>5117001</v>
          </cell>
          <cell r="B323" t="str">
            <v>CARGA DE PNEUS EM CAMINHÃO</v>
          </cell>
          <cell r="C323" t="str">
            <v>TON</v>
          </cell>
          <cell r="D323">
            <v>24.89</v>
          </cell>
        </row>
        <row r="324">
          <cell r="A324">
            <v>6000000</v>
          </cell>
          <cell r="B324" t="str">
            <v>CANALIZAÇÃO DE TUBOS</v>
          </cell>
          <cell r="C324">
            <v>0</v>
          </cell>
          <cell r="D324">
            <v>0</v>
          </cell>
        </row>
        <row r="325">
          <cell r="A325">
            <v>6001000</v>
          </cell>
          <cell r="B325" t="str">
            <v>ARRANCAMENTO E REMOÇÃO DE CANALIZAÇÃO, 30,0CM &lt; 0 &lt; OU = A 60CM</v>
          </cell>
          <cell r="C325" t="str">
            <v>M</v>
          </cell>
          <cell r="D325">
            <v>120.55</v>
          </cell>
        </row>
        <row r="326">
          <cell r="A326">
            <v>6002000</v>
          </cell>
          <cell r="B326" t="str">
            <v>ARRANCAMENTO E REMOÇÃO DE CANALIZAÇÃO 0 &gt; 60CM</v>
          </cell>
          <cell r="C326" t="str">
            <v>M</v>
          </cell>
          <cell r="D326">
            <v>288.56</v>
          </cell>
        </row>
        <row r="327">
          <cell r="A327">
            <v>6003000</v>
          </cell>
          <cell r="B327" t="str">
            <v>ESCORAMENTO DESCONTÍNUO DE MADEIRA PARA CANALIZAÇÃO DE TUBOS</v>
          </cell>
          <cell r="C327" t="str">
            <v>M2</v>
          </cell>
          <cell r="D327">
            <v>69.3</v>
          </cell>
        </row>
        <row r="328">
          <cell r="A328">
            <v>6004000</v>
          </cell>
          <cell r="B328" t="str">
            <v>ESCORAMENTO CONTÍNUO DE MADEIRA PARA CANALIZAÇÃO DE TUBOS</v>
          </cell>
          <cell r="C328" t="str">
            <v>M2</v>
          </cell>
          <cell r="D328">
            <v>120.65</v>
          </cell>
        </row>
        <row r="329">
          <cell r="A329">
            <v>6005000</v>
          </cell>
          <cell r="B329" t="str">
            <v>IHD.23 - LASTRO DE BRITA E PÓ DE PEDRA</v>
          </cell>
          <cell r="C329" t="str">
            <v>M3</v>
          </cell>
          <cell r="D329">
            <v>251.05</v>
          </cell>
        </row>
        <row r="330">
          <cell r="A330">
            <v>6006000</v>
          </cell>
          <cell r="B330" t="str">
            <v>IHD.23 - LASTRO DE CONCRETO FCK=10MPA</v>
          </cell>
          <cell r="C330" t="str">
            <v>M3</v>
          </cell>
          <cell r="D330">
            <v>467.34</v>
          </cell>
        </row>
        <row r="331">
          <cell r="A331">
            <v>6007000</v>
          </cell>
          <cell r="B331" t="str">
            <v>FORNECIMENTO E ASSENTAMENTO DE TUBOS DE CONCRETO SIMPLES - DIÂMETRO 30CM</v>
          </cell>
          <cell r="C331" t="str">
            <v>M</v>
          </cell>
          <cell r="D331">
            <v>70.19</v>
          </cell>
        </row>
        <row r="332">
          <cell r="A332">
            <v>6008000</v>
          </cell>
          <cell r="B332" t="str">
            <v>FORNECIMENTO E ASSENTAMENTO DE TUBOS DE CONCRETO SIMPLES - DIÂMETRO 40CM</v>
          </cell>
          <cell r="C332" t="str">
            <v>M</v>
          </cell>
          <cell r="D332">
            <v>100.68</v>
          </cell>
        </row>
        <row r="333">
          <cell r="A333">
            <v>6009000</v>
          </cell>
          <cell r="B333" t="str">
            <v>FORNECIMENTO E ASSENTAMENTO DE TUBOS DE CONCRETO SIMPLES - DIÂMETRO 50CM</v>
          </cell>
          <cell r="C333" t="str">
            <v>M</v>
          </cell>
          <cell r="D333">
            <v>134.11000000000001</v>
          </cell>
        </row>
        <row r="334">
          <cell r="A334">
            <v>6010000</v>
          </cell>
          <cell r="B334" t="str">
            <v>FORNECIMENTO E ASSENTAMENTO DE TUBOS DE CONCRETO ARMADO, DIÂMETRO 60CM</v>
          </cell>
          <cell r="C334" t="str">
            <v>.</v>
          </cell>
          <cell r="D334" t="str">
            <v>.</v>
          </cell>
        </row>
        <row r="335">
          <cell r="A335">
            <v>6010001</v>
          </cell>
          <cell r="B335" t="str">
            <v>FORNECIMENTO E ASSENTAMENTO DE TUBOS DE CONCRETO ARMADO, DIÂMETRO 60CM - TIPO PA-2</v>
          </cell>
          <cell r="C335" t="str">
            <v>M</v>
          </cell>
          <cell r="D335">
            <v>200.76</v>
          </cell>
        </row>
        <row r="336">
          <cell r="A336">
            <v>6010002</v>
          </cell>
          <cell r="B336" t="str">
            <v>FORNECIMENTO E ASSENTAMENTO DE TUBOS DE CONCRETO ARMADO, DIÂMETRO 60CM - TIPO PA-3</v>
          </cell>
          <cell r="C336" t="str">
            <v>M</v>
          </cell>
          <cell r="D336">
            <v>304.14999999999998</v>
          </cell>
        </row>
        <row r="337">
          <cell r="A337">
            <v>6011000</v>
          </cell>
          <cell r="B337" t="str">
            <v>FORNECIMENTO E ASSENTAMENTO DE TUBO DE CONCRETO ARMADO, DIÂMETRO 70CM</v>
          </cell>
          <cell r="C337" t="str">
            <v>.</v>
          </cell>
          <cell r="D337" t="str">
            <v>.</v>
          </cell>
        </row>
        <row r="338">
          <cell r="A338">
            <v>6011001</v>
          </cell>
          <cell r="B338" t="str">
            <v>FORNECIMENTO E ASSENTAMENTO DE TUBO DE CONCRETO ARMADO, DIÂMETRO 70CM - TIPO PA-2</v>
          </cell>
          <cell r="C338" t="str">
            <v>M</v>
          </cell>
          <cell r="D338">
            <v>271.57</v>
          </cell>
        </row>
        <row r="339">
          <cell r="A339">
            <v>6011002</v>
          </cell>
          <cell r="B339" t="str">
            <v>FORNECIMENTO E ASSENTAMENTO DE TUBO DE CONCRETO ARMADO, DIÂMETRO 70CM - TIPO PA-3</v>
          </cell>
          <cell r="C339" t="str">
            <v>M</v>
          </cell>
          <cell r="D339">
            <v>310.33</v>
          </cell>
        </row>
        <row r="340">
          <cell r="A340">
            <v>6012000</v>
          </cell>
          <cell r="B340" t="str">
            <v>FORNECIMENTO E ASSENTAMENTO DE TUBOS DE CONCRETO ARMADO, DIÂMETRO 80CM</v>
          </cell>
          <cell r="C340" t="str">
            <v>.</v>
          </cell>
          <cell r="D340" t="str">
            <v>.</v>
          </cell>
        </row>
        <row r="341">
          <cell r="A341">
            <v>6012001</v>
          </cell>
          <cell r="B341" t="str">
            <v>FORNECIMENTO E ASSENTAMENTO DE TUBOS DE CONCRETO ARMADO, DIÂMETRO 80CM - TIPO PA-2</v>
          </cell>
          <cell r="C341" t="str">
            <v>M</v>
          </cell>
          <cell r="D341">
            <v>394.7</v>
          </cell>
        </row>
        <row r="342">
          <cell r="A342">
            <v>6012002</v>
          </cell>
          <cell r="B342" t="str">
            <v>FORNECIMENTO E ASSENTAMENTO DE TUBOS DE CONCRETO ARMADO, DIÂMETRO 80CM - TIPO PA-3</v>
          </cell>
          <cell r="C342" t="str">
            <v>M</v>
          </cell>
          <cell r="D342">
            <v>491.82</v>
          </cell>
        </row>
        <row r="343">
          <cell r="A343">
            <v>6013000</v>
          </cell>
          <cell r="B343" t="str">
            <v>FORNECIMENTO E ASSENTAMENTO DE TUBOS DE CONCRETO ARMADO, DIÂMETRO 90CM</v>
          </cell>
          <cell r="C343" t="str">
            <v>.</v>
          </cell>
          <cell r="D343" t="str">
            <v>.</v>
          </cell>
        </row>
        <row r="344">
          <cell r="A344">
            <v>6013001</v>
          </cell>
          <cell r="B344" t="str">
            <v>FORNECIMENTO E ASSENTAMENTO DE TUBOS DE CONCRETO ARMADO, DIÂMETRO 90CM - TIPO PA-2</v>
          </cell>
          <cell r="C344" t="str">
            <v>M</v>
          </cell>
          <cell r="D344">
            <v>467.19</v>
          </cell>
        </row>
        <row r="345">
          <cell r="A345">
            <v>6013002</v>
          </cell>
          <cell r="B345" t="str">
            <v>FORNECIMENTO E ASSENTAMENTO DE TUBOS DE CONCRETO ARMADO, DIÂMETRO 90CM - TIPO PA-3</v>
          </cell>
          <cell r="C345" t="str">
            <v>M</v>
          </cell>
          <cell r="D345">
            <v>511.57</v>
          </cell>
        </row>
        <row r="346">
          <cell r="A346">
            <v>6014000</v>
          </cell>
          <cell r="B346" t="str">
            <v>FORNECIMENTO E ASSENTAMENTO DE TUBOS DE CONCRETO ARMADO, DIÂMETRO 100CM</v>
          </cell>
          <cell r="C346" t="str">
            <v>.</v>
          </cell>
          <cell r="D346" t="str">
            <v>.</v>
          </cell>
        </row>
        <row r="347">
          <cell r="A347">
            <v>6014001</v>
          </cell>
          <cell r="B347" t="str">
            <v>FORNECIMENTO E ASSENTAMENTO DE TUBOS DE CONCRETO ARMADO, DIÂMETRO 100CM - TIPO PA-2</v>
          </cell>
          <cell r="C347" t="str">
            <v>M</v>
          </cell>
          <cell r="D347">
            <v>551.91</v>
          </cell>
        </row>
        <row r="348">
          <cell r="A348">
            <v>6014002</v>
          </cell>
          <cell r="B348" t="str">
            <v>FORNECIMENTO E ASSENTAMENTO DE TUBOS DE CONCRETO ARMADO, DIÂMETRO 100CM - TIPO PA-3</v>
          </cell>
          <cell r="C348" t="str">
            <v>M</v>
          </cell>
          <cell r="D348">
            <v>704.52</v>
          </cell>
        </row>
        <row r="349">
          <cell r="A349">
            <v>6016000</v>
          </cell>
          <cell r="B349" t="str">
            <v>FORNECIMENTO E ASSENTAMENTO DE TUBOS DE CONCRETO ARMADO, DIÂMETRO 120CM</v>
          </cell>
          <cell r="C349" t="str">
            <v>.</v>
          </cell>
          <cell r="D349" t="str">
            <v>.</v>
          </cell>
        </row>
        <row r="350">
          <cell r="A350">
            <v>6016001</v>
          </cell>
          <cell r="B350" t="str">
            <v>FORNECIMENTO E ASSENTAMENTO DE TUBOS DE CONCRETO ARMADO, DIÂMETRO 120CM - TIPO PA-2</v>
          </cell>
          <cell r="C350" t="str">
            <v>M</v>
          </cell>
          <cell r="D350">
            <v>832.84</v>
          </cell>
        </row>
        <row r="351">
          <cell r="A351">
            <v>6016002</v>
          </cell>
          <cell r="B351" t="str">
            <v>FORNECIMENTO E ASSENTAMENTO DE TUBOS DE CONCRETO ARMADO, DIÂMETRO 120CM - TIPO PA-3</v>
          </cell>
          <cell r="C351" t="str">
            <v>M</v>
          </cell>
          <cell r="D351">
            <v>1038.81</v>
          </cell>
        </row>
        <row r="352">
          <cell r="A352">
            <v>6017000</v>
          </cell>
          <cell r="B352" t="str">
            <v>FORNECIMENTO E ASSENTAMENTO DE TUBOS DE CONCRETO ARMADO, DIÂMETRO 150CM</v>
          </cell>
          <cell r="C352" t="str">
            <v>.</v>
          </cell>
          <cell r="D352" t="str">
            <v>.</v>
          </cell>
        </row>
        <row r="353">
          <cell r="A353">
            <v>6017001</v>
          </cell>
          <cell r="B353" t="str">
            <v>FORNECIMENTO E ASSENTAMENTO DE TUBOS DE CONCRETO ARMADO, DIÂMETRO 150CM - TIPO PA-2</v>
          </cell>
          <cell r="C353" t="str">
            <v>M</v>
          </cell>
          <cell r="D353">
            <v>1172.55</v>
          </cell>
        </row>
        <row r="354">
          <cell r="A354">
            <v>6017002</v>
          </cell>
          <cell r="B354" t="str">
            <v>FORNECIMENTO E ASSENTAMENTO DE TUBOS DE CONCRETO ARMADO, DIÂMETRO 150CM - TIPO PA-3</v>
          </cell>
          <cell r="C354" t="str">
            <v>M</v>
          </cell>
          <cell r="D354">
            <v>1438.5</v>
          </cell>
        </row>
        <row r="355">
          <cell r="A355">
            <v>6017003</v>
          </cell>
          <cell r="B355" t="str">
            <v>FORNECIMENTO E ASSENTAMENTO DE TUBO EM POLIETILENO DE ALTA RESISTÊNCIA PEAD, COR PRETA, COM DN 300MM</v>
          </cell>
          <cell r="C355" t="str">
            <v>M</v>
          </cell>
          <cell r="D355">
            <v>106.48</v>
          </cell>
        </row>
        <row r="356">
          <cell r="A356">
            <v>6017004</v>
          </cell>
          <cell r="B356" t="str">
            <v>FORNECIMENTO E ASSENTAMENTO DE TUBO EM POLIETILENO DE ALTA RESISTÊNCIA PEAD, COR PRETA, COM DN 400MM</v>
          </cell>
          <cell r="C356" t="str">
            <v>M</v>
          </cell>
          <cell r="D356">
            <v>192.56</v>
          </cell>
        </row>
        <row r="357">
          <cell r="A357">
            <v>6017005</v>
          </cell>
          <cell r="B357" t="str">
            <v>FORNECIMENTO E ASSENTAMENTO DE TUBO EM POLIETILENO DE ALTA RESISTÊNCIA PEAD, COR PRETA, COM DN 500MM</v>
          </cell>
          <cell r="C357" t="str">
            <v>M</v>
          </cell>
          <cell r="D357">
            <v>290.10000000000002</v>
          </cell>
        </row>
        <row r="358">
          <cell r="A358">
            <v>6017006</v>
          </cell>
          <cell r="B358" t="str">
            <v>FORNECIMENTO E ASSENTAMENTO DE TUBO EM POLIETILENO DE ALTA RESISTÊNCIA PEAD, COR PRETA, COM DN 600MM</v>
          </cell>
          <cell r="C358" t="str">
            <v>M</v>
          </cell>
          <cell r="D358">
            <v>433.71</v>
          </cell>
        </row>
        <row r="359">
          <cell r="A359">
            <v>6017007</v>
          </cell>
          <cell r="B359" t="str">
            <v>FORNECIMENTO E ASSENTAMENTO DE TUBO EM POLIETILENO DE ALTA RESISTÊNCIA PEAD, COR PRETA, COM DN 800MM</v>
          </cell>
          <cell r="C359" t="str">
            <v>M</v>
          </cell>
          <cell r="D359">
            <v>693.74</v>
          </cell>
        </row>
        <row r="360">
          <cell r="A360">
            <v>6017008</v>
          </cell>
          <cell r="B360" t="str">
            <v>FORNECIMENTO E ASSENTAMENTO DE TUBO EM POLIETILENO DE ALTA RESISTÊNCIA PEAD, COR PRETA, COM DN 1000MM</v>
          </cell>
          <cell r="C360" t="str">
            <v>M</v>
          </cell>
          <cell r="D360">
            <v>1028.29</v>
          </cell>
        </row>
        <row r="361">
          <cell r="A361">
            <v>6017009</v>
          </cell>
          <cell r="B361" t="str">
            <v>FORNECIMENTO E ASSENTAMENTO DE TUBO EM POLIETILENO DE ALTA RESISTÊNCIA PEAD, COR PRETA, COM DN 1200MM</v>
          </cell>
          <cell r="C361" t="str">
            <v>M</v>
          </cell>
          <cell r="D361">
            <v>1453.32</v>
          </cell>
        </row>
        <row r="362">
          <cell r="A362">
            <v>6018000</v>
          </cell>
          <cell r="B362" t="str">
            <v>POÇO DE VISITA</v>
          </cell>
          <cell r="C362" t="str">
            <v>.</v>
          </cell>
          <cell r="D362" t="str">
            <v>.</v>
          </cell>
        </row>
        <row r="363">
          <cell r="A363">
            <v>6018001</v>
          </cell>
          <cell r="B363" t="str">
            <v>POÇO DE VISITA TIPO 1 - 1,40 X 1,40 X 1,40M</v>
          </cell>
          <cell r="C363" t="str">
            <v>UN</v>
          </cell>
          <cell r="D363">
            <v>5063.37</v>
          </cell>
        </row>
        <row r="364">
          <cell r="A364">
            <v>6018002</v>
          </cell>
          <cell r="B364" t="str">
            <v>POÇO DE VISITA TIPO 2 - 1,60 X 1,60 X 1,60M</v>
          </cell>
          <cell r="C364" t="str">
            <v>UN</v>
          </cell>
          <cell r="D364">
            <v>6137.25</v>
          </cell>
        </row>
        <row r="365">
          <cell r="A365">
            <v>6018003</v>
          </cell>
          <cell r="B365" t="str">
            <v>POÇO DE VISITA TIPO 3 - 2,20 X 2,20 X 2,20M</v>
          </cell>
          <cell r="C365" t="str">
            <v>UN</v>
          </cell>
          <cell r="D365">
            <v>10201.01</v>
          </cell>
        </row>
        <row r="366">
          <cell r="A366">
            <v>6019000</v>
          </cell>
          <cell r="B366" t="str">
            <v>CHAMINÉ DE POÇO DE VISITA COM ALVENARIA DE UM TIJOLO COMUM</v>
          </cell>
          <cell r="C366" t="str">
            <v>M</v>
          </cell>
          <cell r="D366">
            <v>1082.0999999999999</v>
          </cell>
        </row>
        <row r="367">
          <cell r="A367">
            <v>6020000</v>
          </cell>
          <cell r="B367" t="str">
            <v>TAMPÃO PARA GALERIAS DE ÁGUAS PLUVIAIS</v>
          </cell>
          <cell r="C367" t="str">
            <v>.</v>
          </cell>
          <cell r="D367" t="str">
            <v>.</v>
          </cell>
        </row>
        <row r="368">
          <cell r="A368">
            <v>6020003</v>
          </cell>
          <cell r="B368" t="str">
            <v>INC.27 - INSTALAÇÃO DE TAMPÃO PARA GALERIA DE ÁGUAS PLUVIAIS - ARTICULADO, EXCETO FORNECIMENTO DE TAMPÃO</v>
          </cell>
          <cell r="C368" t="str">
            <v>UN</v>
          </cell>
          <cell r="D368">
            <v>139.01</v>
          </cell>
        </row>
        <row r="369">
          <cell r="A369">
            <v>6020004</v>
          </cell>
          <cell r="B369" t="str">
            <v>INC.27 - INSTALAÇÃO DE TAMPÃO PARA GALERIA DE ÁGUAS PLUVIAIS - NÃO ARTICULADO, EXCETO FORNECIMENTO DE TAMPÃO</v>
          </cell>
          <cell r="C369" t="str">
            <v>UN</v>
          </cell>
          <cell r="D369">
            <v>139.01</v>
          </cell>
        </row>
        <row r="370">
          <cell r="A370">
            <v>6020021</v>
          </cell>
          <cell r="B370" t="str">
            <v>FORNECIMENTO DE TAMPÃO DE FERRO FUNDIDO DÚCTIL CLASSE MÍNIMA 400 (40T) D=600MM - NBR 10160 ARTICULADO - P/ GAL. ÁGUAS PLUV.</v>
          </cell>
          <cell r="C370" t="str">
            <v>UN</v>
          </cell>
          <cell r="D370">
            <v>482.64</v>
          </cell>
        </row>
        <row r="371">
          <cell r="A371">
            <v>6020022</v>
          </cell>
          <cell r="B371" t="str">
            <v>FORNECIMENTO DE TAMPÃO DE FERRO FUNDIDO DÚCTIL CLASSE MÍNIMA 400 (40T) D=600MM - NBR 10160 NÃO ARTICULADO - P/ GAL. ÁGUAS PLUV.</v>
          </cell>
          <cell r="C371" t="str">
            <v>UN</v>
          </cell>
          <cell r="D371">
            <v>470.5</v>
          </cell>
        </row>
        <row r="372">
          <cell r="A372">
            <v>6020023</v>
          </cell>
          <cell r="B372" t="str">
            <v>FORNECIMENTO DE TAMPÃO - GRELHA DE FERRO FUNDIDO DÚCTIL CLASSE MÍNIMA 400 (40T) D=600MM - NBR 10160 ARTICULADO - P/ GAL. ÁGUAS PLUV.</v>
          </cell>
          <cell r="C372" t="str">
            <v>UN</v>
          </cell>
          <cell r="D372">
            <v>481.77</v>
          </cell>
        </row>
        <row r="373">
          <cell r="A373">
            <v>6020024</v>
          </cell>
          <cell r="B373" t="str">
            <v>FORNECIMENTO DE TAMPÃO - GRELHA DE FERRO FUNDIDO DÚCTIL CLASSE MÍNIMA 400 (40T) D=600MM - NBR 10160 NÃO ARTICULADO - P/ GAL. ÁGUAS PLUV.</v>
          </cell>
          <cell r="C373" t="str">
            <v>UN</v>
          </cell>
          <cell r="D373">
            <v>419.55</v>
          </cell>
        </row>
        <row r="374">
          <cell r="A374">
            <v>6020025</v>
          </cell>
          <cell r="B374" t="str">
            <v>FORNECIMENTO DE TAMPÃO MAIS ARO, AMBOS EM PLÁSTICO CLASSE MÍNIMA 400 (40T) D=600MM - ABNT - P/ GAL. ÁGUAS PLUV.</v>
          </cell>
          <cell r="C374" t="str">
            <v>UN</v>
          </cell>
          <cell r="D374">
            <v>1444.25</v>
          </cell>
        </row>
        <row r="375">
          <cell r="A375">
            <v>6021000</v>
          </cell>
          <cell r="B375" t="str">
            <v>LEVANTAMENTO OU REBAIXAMENTO DE TAMPÃO DE POÇO DE VISITA</v>
          </cell>
          <cell r="C375" t="str">
            <v>UN</v>
          </cell>
          <cell r="D375">
            <v>176.27</v>
          </cell>
        </row>
        <row r="376">
          <cell r="A376">
            <v>6022000</v>
          </cell>
          <cell r="B376" t="str">
            <v>BOCA DE LOBO</v>
          </cell>
          <cell r="C376" t="str">
            <v>.</v>
          </cell>
          <cell r="D376" t="str">
            <v>.</v>
          </cell>
        </row>
        <row r="377">
          <cell r="A377">
            <v>6022003</v>
          </cell>
          <cell r="B377" t="str">
            <v>BOCA DE LOBO SIMPLES</v>
          </cell>
          <cell r="C377" t="str">
            <v>UN</v>
          </cell>
          <cell r="D377">
            <v>2257.23</v>
          </cell>
        </row>
        <row r="378">
          <cell r="A378">
            <v>6022004</v>
          </cell>
          <cell r="B378" t="str">
            <v>BOCA DE LOBO DUPLA</v>
          </cell>
          <cell r="C378" t="str">
            <v>UN</v>
          </cell>
          <cell r="D378">
            <v>4026.74</v>
          </cell>
        </row>
        <row r="379">
          <cell r="A379">
            <v>6022005</v>
          </cell>
          <cell r="B379" t="str">
            <v>BOCA DE LOBO TRIPLA</v>
          </cell>
          <cell r="C379" t="str">
            <v>UN</v>
          </cell>
          <cell r="D379">
            <v>5784.23</v>
          </cell>
        </row>
        <row r="380">
          <cell r="A380">
            <v>6022006</v>
          </cell>
          <cell r="B380" t="str">
            <v>BOCA DE LOBO QUÁDRUPLA</v>
          </cell>
          <cell r="C380" t="str">
            <v>UN</v>
          </cell>
          <cell r="D380">
            <v>7550.38</v>
          </cell>
        </row>
        <row r="381">
          <cell r="A381">
            <v>6023000</v>
          </cell>
          <cell r="B381" t="str">
            <v>REFORMA DE BOCA DE LOBO</v>
          </cell>
          <cell r="C381" t="str">
            <v>.</v>
          </cell>
          <cell r="D381" t="str">
            <v>.</v>
          </cell>
        </row>
        <row r="382">
          <cell r="A382">
            <v>6023001</v>
          </cell>
          <cell r="B382" t="str">
            <v>REFORMA DE BOCA DE LOBO SIMPLES</v>
          </cell>
          <cell r="C382" t="str">
            <v>UN</v>
          </cell>
          <cell r="D382">
            <v>931.49</v>
          </cell>
        </row>
        <row r="383">
          <cell r="A383">
            <v>6023002</v>
          </cell>
          <cell r="B383" t="str">
            <v>REFORMA DE BOCA DE LOBO DUPLA</v>
          </cell>
          <cell r="C383" t="str">
            <v>UN</v>
          </cell>
          <cell r="D383">
            <v>1031.9100000000001</v>
          </cell>
        </row>
        <row r="384">
          <cell r="A384">
            <v>6023003</v>
          </cell>
          <cell r="B384" t="str">
            <v>REFORMA DE BOCA DE LOBO TRIPLA</v>
          </cell>
          <cell r="C384" t="str">
            <v>UN</v>
          </cell>
          <cell r="D384">
            <v>1132.33</v>
          </cell>
        </row>
        <row r="385">
          <cell r="A385">
            <v>6023004</v>
          </cell>
          <cell r="B385" t="str">
            <v>SUBSTITUIÇÃO DE GUIA CHAPÉU PARA BOCA DE LOBO</v>
          </cell>
          <cell r="C385" t="str">
            <v>UN</v>
          </cell>
          <cell r="D385">
            <v>89.98</v>
          </cell>
        </row>
        <row r="386">
          <cell r="A386">
            <v>6023005</v>
          </cell>
          <cell r="B386" t="str">
            <v>SUBSTITUIÇÃO DE TAMPA DE CONCRETO PARA BOCA DE LOBO</v>
          </cell>
          <cell r="C386" t="str">
            <v>UN</v>
          </cell>
          <cell r="D386">
            <v>333.36</v>
          </cell>
        </row>
        <row r="387">
          <cell r="A387">
            <v>6024000</v>
          </cell>
          <cell r="B387" t="str">
            <v>DRENO DE BRITA</v>
          </cell>
          <cell r="C387" t="str">
            <v>M3</v>
          </cell>
          <cell r="D387">
            <v>213.75</v>
          </cell>
        </row>
        <row r="388">
          <cell r="A388">
            <v>6025000</v>
          </cell>
          <cell r="B388" t="str">
            <v>DRENO DE AREIA</v>
          </cell>
          <cell r="C388" t="str">
            <v>M3</v>
          </cell>
          <cell r="D388">
            <v>210.09</v>
          </cell>
        </row>
        <row r="389">
          <cell r="A389">
            <v>6026000</v>
          </cell>
          <cell r="B389" t="str">
            <v>FORNECIMENTO E ASSENTAMENTO DE TUBO DRENO DE CONCRETO FURADO - DIÂMETRO 20,0CM</v>
          </cell>
          <cell r="C389" t="str">
            <v>M</v>
          </cell>
          <cell r="D389">
            <v>46.02</v>
          </cell>
        </row>
        <row r="390">
          <cell r="A390">
            <v>6029001</v>
          </cell>
          <cell r="B390" t="str">
            <v>IHD.23 - FORNECIMENTO E ASSENTAMENTO DE TUBO DE PEAD CORRUGADO E PERFURADOPARA DRENAGEM - DIÂMETRO 2,5" (EM ACORDO COM AS NORMAS DNIT 093/06, NBR 15073 E NBR 14692)</v>
          </cell>
          <cell r="C390" t="str">
            <v>M</v>
          </cell>
          <cell r="D390">
            <v>16.07</v>
          </cell>
        </row>
        <row r="391">
          <cell r="A391">
            <v>6029002</v>
          </cell>
          <cell r="B391" t="str">
            <v>IHD.23 - FORNECIMENTO E ASSENTAMENTO DE TUBO DE PEAD CORRUGADO E PERFURADOPARA DRENAGEM - DIÂMETRO 3,0" (EM ACORDO COM AS NORMAS DNIT 093/06, NBR 15073 E NBR 14692)</v>
          </cell>
          <cell r="C391" t="str">
            <v>M</v>
          </cell>
          <cell r="D391">
            <v>16.89</v>
          </cell>
        </row>
        <row r="392">
          <cell r="A392">
            <v>6029003</v>
          </cell>
          <cell r="B392" t="str">
            <v>IHD.23 - FORNECIMENTO E ASSENTAMENTO DE TUBO DE PEAD CORRUGADO E PERFURADOPARA DRENAGEM - DIÂMETRO 4,0" (EM ACORDO COM AS NORMAS DNIT 093/06, NBR 15073 E NBR 14692)</v>
          </cell>
          <cell r="C392" t="str">
            <v>M</v>
          </cell>
          <cell r="D392">
            <v>18.11</v>
          </cell>
        </row>
        <row r="393">
          <cell r="A393">
            <v>6029004</v>
          </cell>
          <cell r="B393" t="str">
            <v>IHD.23 - FORNECIMENTO E ASSENTAMENTO DE TUBO DE PEAD CORRUGADO E PERFURADOPARA DRENAGEM - DIÂMETRO 6,0" (EM ACORDO COM AS NORMAS DNIT 093/06, NBR 15073 E NBR 14692)</v>
          </cell>
          <cell r="C393" t="str">
            <v>M</v>
          </cell>
          <cell r="D393">
            <v>31.65</v>
          </cell>
        </row>
        <row r="394">
          <cell r="A394">
            <v>6031000</v>
          </cell>
          <cell r="B394" t="str">
            <v>FORNECIMENTO E ASSENTAMENTO DE MANILHA DE CERÂMICA - DIÂMETRO 4" X 60CM</v>
          </cell>
          <cell r="C394" t="str">
            <v>M</v>
          </cell>
          <cell r="D394">
            <v>28.75</v>
          </cell>
        </row>
        <row r="395">
          <cell r="A395">
            <v>6032000</v>
          </cell>
          <cell r="B395" t="str">
            <v>FORNECIMENTO E ASSENTAMENTO DE MANILHA DE CERÂMICA - DIÂMETRO 6" X 1M</v>
          </cell>
          <cell r="C395" t="str">
            <v>M</v>
          </cell>
          <cell r="D395">
            <v>30.31</v>
          </cell>
        </row>
        <row r="396">
          <cell r="A396">
            <v>6033000</v>
          </cell>
          <cell r="B396" t="str">
            <v>FORNECIMENTO E ASSENTAMENTO DE MANILHA DE CERÂMICA - DIÂMETRO 8" X 1M</v>
          </cell>
          <cell r="C396" t="str">
            <v>M</v>
          </cell>
          <cell r="D396">
            <v>47.49</v>
          </cell>
        </row>
        <row r="397">
          <cell r="A397">
            <v>6034000</v>
          </cell>
          <cell r="B397" t="str">
            <v>FORNECIMENTO E ASSENTAMENTO DE MANILHA DE CERÂMICA - DIÂMETRO 12" X 1M</v>
          </cell>
          <cell r="C397" t="str">
            <v>M</v>
          </cell>
          <cell r="D397">
            <v>140.94</v>
          </cell>
        </row>
        <row r="398">
          <cell r="A398">
            <v>6035000</v>
          </cell>
          <cell r="B398" t="str">
            <v>LIGAÇÃO DOMICILIAR DE ESGOTO COM MANILHA DE CERÂMICA TIPO SABESP - DIÂMETRO 4"</v>
          </cell>
          <cell r="C398" t="str">
            <v>M</v>
          </cell>
          <cell r="D398">
            <v>79.900000000000006</v>
          </cell>
        </row>
        <row r="399">
          <cell r="A399">
            <v>6037000</v>
          </cell>
          <cell r="B399" t="str">
            <v>ASSENTAMENTO DE MANILHA DE CERÂMICA - DIÂMETRO 4"</v>
          </cell>
          <cell r="C399" t="str">
            <v>M</v>
          </cell>
          <cell r="D399">
            <v>8.61</v>
          </cell>
        </row>
        <row r="400">
          <cell r="A400">
            <v>6038000</v>
          </cell>
          <cell r="B400" t="str">
            <v>ASSENTAMENTO DE MANILHA DE CERÂMICA - DIÂMETRO 6"</v>
          </cell>
          <cell r="C400" t="str">
            <v>M</v>
          </cell>
          <cell r="D400">
            <v>8.76</v>
          </cell>
        </row>
        <row r="401">
          <cell r="A401">
            <v>6039000</v>
          </cell>
          <cell r="B401" t="str">
            <v>ASSENTAMENTO DE MANILHA DE CERÂMICA - DIÂMETRO 8"</v>
          </cell>
          <cell r="C401" t="str">
            <v>M</v>
          </cell>
          <cell r="D401">
            <v>10.98</v>
          </cell>
        </row>
        <row r="402">
          <cell r="A402">
            <v>6040000</v>
          </cell>
          <cell r="B402" t="str">
            <v>ASSENTAMENTO DE MANILHA DE CERÂMICA - DIÂMETRO 12"</v>
          </cell>
          <cell r="C402" t="str">
            <v>M</v>
          </cell>
          <cell r="D402">
            <v>11.27</v>
          </cell>
        </row>
        <row r="403">
          <cell r="A403">
            <v>6041000</v>
          </cell>
          <cell r="B403" t="str">
            <v>ASSENTAMENTO DE TUBULAÇÃO DE FERRO FUNDIDO TIPO SABESP - DIÂMETRO 75MM</v>
          </cell>
          <cell r="C403" t="str">
            <v>M</v>
          </cell>
          <cell r="D403">
            <v>11.46</v>
          </cell>
        </row>
        <row r="404">
          <cell r="A404">
            <v>6042000</v>
          </cell>
          <cell r="B404" t="str">
            <v>ASSENTAMENTO DE TUBULAÇÃO DE FERRO FUNDIDO TIPO SABESP - DIÂMETRO 100MM</v>
          </cell>
          <cell r="C404" t="str">
            <v>M</v>
          </cell>
          <cell r="D404">
            <v>13.02</v>
          </cell>
        </row>
        <row r="405">
          <cell r="A405">
            <v>6044000</v>
          </cell>
          <cell r="B405" t="str">
            <v>ENSECADEIRA DE MADEIRA EM PAREDES SIMPLES, COM POSTERIOR RETIRADA DO MATERIAL</v>
          </cell>
          <cell r="C405" t="str">
            <v>M2</v>
          </cell>
          <cell r="D405">
            <v>173.8</v>
          </cell>
        </row>
        <row r="406">
          <cell r="A406">
            <v>6045000</v>
          </cell>
          <cell r="B406" t="str">
            <v>ENSECADEIRA DE MADEIRA EM PAREDES DUPLAS, COM POSTERIOR RETIRADA DO MATERIAL</v>
          </cell>
          <cell r="C406" t="str">
            <v>M2</v>
          </cell>
          <cell r="D406">
            <v>289.77999999999997</v>
          </cell>
        </row>
        <row r="407">
          <cell r="A407">
            <v>6046000</v>
          </cell>
          <cell r="B407" t="str">
            <v>FORNECIMENTO E ASSENTAMENTO DE CANALETA (MEIO TUBO) DE CONCRETO - DIÂMETRO 30CM</v>
          </cell>
          <cell r="C407" t="str">
            <v>M</v>
          </cell>
          <cell r="D407">
            <v>37.96</v>
          </cell>
        </row>
        <row r="408">
          <cell r="A408">
            <v>6047000</v>
          </cell>
          <cell r="B408" t="str">
            <v>FORNECIMENTO E ASSENTAMENTO DE CANALETA (MEIO TUBO) DE CONCRETO - DIÂMETRO 40CM</v>
          </cell>
          <cell r="C408" t="str">
            <v>M</v>
          </cell>
          <cell r="D408">
            <v>47.46</v>
          </cell>
        </row>
        <row r="409">
          <cell r="A409">
            <v>6048000</v>
          </cell>
          <cell r="B409" t="str">
            <v>FORNECIMENTO E ASSENTAMENTO DE CANALETA (MEIO TUBO) DE CONCRETO - DIÂMETRO 50CM</v>
          </cell>
          <cell r="C409" t="str">
            <v>M</v>
          </cell>
          <cell r="D409">
            <v>61.89</v>
          </cell>
        </row>
        <row r="410">
          <cell r="A410">
            <v>6049000</v>
          </cell>
          <cell r="B410" t="str">
            <v>ESGOTAMENTO D'ÁGUA COM BOMBA SUBMERSA - POTÊNCIA ATÉ 5HP</v>
          </cell>
          <cell r="C410" t="str">
            <v>HPXH</v>
          </cell>
          <cell r="D410">
            <v>2.04</v>
          </cell>
        </row>
        <row r="411">
          <cell r="A411">
            <v>6050000</v>
          </cell>
          <cell r="B411" t="str">
            <v>ASSENTAMENTO DE TUBOS DE CONCRETO EXISTENTE - DIÂMETRO 30CM</v>
          </cell>
          <cell r="C411" t="str">
            <v>M</v>
          </cell>
          <cell r="D411">
            <v>4.62</v>
          </cell>
        </row>
        <row r="412">
          <cell r="A412">
            <v>6051000</v>
          </cell>
          <cell r="B412" t="str">
            <v>ASSENTAMENTO DE TUBOS DE CONCRETO EXISTENTE - DIÂMETRO 40CM</v>
          </cell>
          <cell r="C412" t="str">
            <v>M</v>
          </cell>
          <cell r="D412">
            <v>15.11</v>
          </cell>
        </row>
        <row r="413">
          <cell r="A413">
            <v>6052000</v>
          </cell>
          <cell r="B413" t="str">
            <v>ASSENTAMENTO DE TUBOS DE CONCRETO EXISTENTE - DIÂMETRO 50CM</v>
          </cell>
          <cell r="C413" t="str">
            <v>M</v>
          </cell>
          <cell r="D413">
            <v>20.72</v>
          </cell>
        </row>
        <row r="414">
          <cell r="A414">
            <v>6053000</v>
          </cell>
          <cell r="B414" t="str">
            <v>ASSENTAMENTO DE TUBOS DE CONCRETO EXISTENTE - DIÂMETRO 60CM</v>
          </cell>
          <cell r="C414" t="str">
            <v>M</v>
          </cell>
          <cell r="D414">
            <v>26.27</v>
          </cell>
        </row>
        <row r="415">
          <cell r="A415">
            <v>6054000</v>
          </cell>
          <cell r="B415" t="str">
            <v>ASSENTAMENTO DE TUBOS DE CONCRETO EXISTENTE -  DIÂMETRO 70CM</v>
          </cell>
          <cell r="C415" t="str">
            <v>M</v>
          </cell>
          <cell r="D415">
            <v>31.89</v>
          </cell>
        </row>
        <row r="416">
          <cell r="A416">
            <v>6055000</v>
          </cell>
          <cell r="B416" t="str">
            <v>ASSENTAMENTO DE TUBOS DE CONCRETO EXISTENTE - DIÂMETRO 80CM</v>
          </cell>
          <cell r="C416" t="str">
            <v>M</v>
          </cell>
          <cell r="D416">
            <v>39.869999999999997</v>
          </cell>
        </row>
        <row r="417">
          <cell r="A417">
            <v>6056000</v>
          </cell>
          <cell r="B417" t="str">
            <v>ASSENTAMENTO DE TUBOS DE CONCRETO EXISTENTE - DIÂMETRO 90CM</v>
          </cell>
          <cell r="C417" t="str">
            <v>M</v>
          </cell>
          <cell r="D417">
            <v>39.61</v>
          </cell>
        </row>
        <row r="418">
          <cell r="A418">
            <v>6057000</v>
          </cell>
          <cell r="B418" t="str">
            <v>ASSENTAMENTO DE TUBOS DE CONCRETO EXISTENTE - DIÂMETRO 100CM</v>
          </cell>
          <cell r="C418" t="str">
            <v>M</v>
          </cell>
          <cell r="D418">
            <v>54.97</v>
          </cell>
        </row>
        <row r="419">
          <cell r="A419">
            <v>6058000</v>
          </cell>
          <cell r="B419" t="str">
            <v>ASSENTAMENTO DE TUBOS DE CONCRETO EXISTENTE - DIÂMETRO 110CM</v>
          </cell>
          <cell r="C419" t="str">
            <v>M</v>
          </cell>
          <cell r="D419">
            <v>72.239999999999995</v>
          </cell>
        </row>
        <row r="420">
          <cell r="A420">
            <v>6059000</v>
          </cell>
          <cell r="B420" t="str">
            <v>ASSENTAMENTO DE TUBOS DE CONCRETO EXISTENTE - DIÂMETRO 120CM</v>
          </cell>
          <cell r="C420" t="str">
            <v>M</v>
          </cell>
          <cell r="D420">
            <v>89.51</v>
          </cell>
        </row>
        <row r="421">
          <cell r="A421">
            <v>6060000</v>
          </cell>
          <cell r="B421" t="str">
            <v>ASSENTAMENTO DE TUBOS DE CONCRETO EXISTENTE - DIÂMETRO 150CM</v>
          </cell>
          <cell r="C421" t="str">
            <v>M</v>
          </cell>
          <cell r="D421">
            <v>108.21</v>
          </cell>
        </row>
        <row r="422">
          <cell r="A422">
            <v>6065000</v>
          </cell>
          <cell r="B422" t="str">
            <v>BOCA DE LEÃO</v>
          </cell>
          <cell r="C422" t="str">
            <v>.</v>
          </cell>
          <cell r="D422" t="str">
            <v>.</v>
          </cell>
        </row>
        <row r="423">
          <cell r="A423">
            <v>6065005</v>
          </cell>
          <cell r="B423" t="str">
            <v>INC.27 - INSTALAÇÃO DE BOCA DE LEÃO SIMPLES COM GRELHA ARTICULADA, EXCETO FORNECIMENTO DA GRELHA</v>
          </cell>
          <cell r="C423" t="str">
            <v>UN</v>
          </cell>
          <cell r="D423">
            <v>2415.14</v>
          </cell>
        </row>
        <row r="424">
          <cell r="A424">
            <v>6065006</v>
          </cell>
          <cell r="B424" t="str">
            <v>INC.27 - INSTALAÇÃO DE BOCA DE LEÃO SIMPLES COM GRELHA NÃO-ARTICULADA, EXCETO FORNECIMENTO DA GRELHA</v>
          </cell>
          <cell r="C424" t="str">
            <v>UN</v>
          </cell>
          <cell r="D424">
            <v>2415.13</v>
          </cell>
        </row>
        <row r="425">
          <cell r="A425">
            <v>6065007</v>
          </cell>
          <cell r="B425" t="str">
            <v>INC.27 - INSTALAÇÃO DE BOCA DE LEÃO DUPLA COM GRELHA ARTICULADA, EXCETO O FORNECIMENTO DA GRELHA</v>
          </cell>
          <cell r="C425" t="str">
            <v>UN</v>
          </cell>
          <cell r="D425">
            <v>3851.13</v>
          </cell>
        </row>
        <row r="426">
          <cell r="A426">
            <v>6065008</v>
          </cell>
          <cell r="B426" t="str">
            <v>INC.27 - INSTALAÇÃO DE BOCA DE LEÃO DUPLA COM GRELHA NÃO-ARTICULADA, EXCETO O FORNECIMENTO DA GRELHA</v>
          </cell>
          <cell r="C426" t="str">
            <v>UN</v>
          </cell>
          <cell r="D426">
            <v>3851.13</v>
          </cell>
        </row>
        <row r="427">
          <cell r="A427">
            <v>6065021</v>
          </cell>
          <cell r="B427" t="str">
            <v>FORNECIMENTO DE GRELHA TIPO "BOCA DE LEÃO" DE FERRO FUND. DÚCTIL CL. MÍN.250 - 25T - DIM. APR=810X270MM - NBR 10160 - T. ARTICU. - P/ GAL. ÁGUAS PLUV.</v>
          </cell>
          <cell r="C427" t="str">
            <v>UN</v>
          </cell>
          <cell r="D427">
            <v>282.02</v>
          </cell>
        </row>
        <row r="428">
          <cell r="A428">
            <v>6065022</v>
          </cell>
          <cell r="B428" t="str">
            <v>FORNECIMENTO DE GRELHA TIPO "BOCA DE LEÃO" DE FERRO FUND. DÚCTIL CL. MÍN.250 - 25T - DIM. APR=810X270MM - NBR 10160 - T. NÃO ARTICU. - P/ GAL. ÁGUAS PLUV.</v>
          </cell>
          <cell r="C428" t="str">
            <v>UN</v>
          </cell>
          <cell r="D428">
            <v>276.86</v>
          </cell>
        </row>
        <row r="429">
          <cell r="A429">
            <v>6065023</v>
          </cell>
          <cell r="B429" t="str">
            <v>FORNECIMENTO DE GRELHA TIPO "BOCA DE LEÃO" DE FERRO FUND. DÚCTIL CL. MÍN.D400 - 40T - DIM. APR=810X270MM - NBR 10160 - T. ARTICU. - P/ GAL. ÁGUAS PLUV.</v>
          </cell>
          <cell r="C429" t="str">
            <v>UN</v>
          </cell>
          <cell r="D429">
            <v>365.63</v>
          </cell>
        </row>
        <row r="430">
          <cell r="A430">
            <v>6065024</v>
          </cell>
          <cell r="B430" t="str">
            <v>FORNECIMENTO DE GRELHA TIPO "BOCA DE LEÃO" DE FERRO FUND. DÚCTIL CL. MÍN.D400 - 40T - DIM. APR=810X270MM - NBR 10160 - T. NÃO ARTICU. - P/ GAL. ÁGUAS PLUV.</v>
          </cell>
          <cell r="C430" t="str">
            <v>UN</v>
          </cell>
          <cell r="D430">
            <v>348.88</v>
          </cell>
        </row>
        <row r="431">
          <cell r="A431">
            <v>6065025</v>
          </cell>
          <cell r="B431" t="str">
            <v>FORNECIMENTO DE GRELHA TIPO "BOCA DE LEÃO" DE FERRO FUND. DÚCTIL CL. MÍN.D400 - 40T - DIM. APR=500X500MM - NBR 10160 - T. ARTICU. - P/ GAL. ÁGUAS PLUV.</v>
          </cell>
          <cell r="C431" t="str">
            <v>UN</v>
          </cell>
          <cell r="D431">
            <v>434.23</v>
          </cell>
        </row>
        <row r="432">
          <cell r="A432">
            <v>6065027</v>
          </cell>
          <cell r="B432" t="str">
            <v>FORNECIMENTO DE GRELHA TIPO "BOCA DE LEÃO" DE PLÁSTICO CL. MÍNIMA 250 - 25T - DIM.APR=810X270MM - ABNT - T. ARTICU. P/ GAL. ÁGUAS PLUV.</v>
          </cell>
          <cell r="C432" t="str">
            <v>UN</v>
          </cell>
          <cell r="D432">
            <v>1155.9000000000001</v>
          </cell>
        </row>
        <row r="433">
          <cell r="A433">
            <v>6066000</v>
          </cell>
          <cell r="B433" t="str">
            <v>REFORMA DE BOCA DE LEÃO</v>
          </cell>
          <cell r="C433" t="str">
            <v>.</v>
          </cell>
          <cell r="D433" t="str">
            <v>.</v>
          </cell>
        </row>
        <row r="434">
          <cell r="A434">
            <v>6066001</v>
          </cell>
          <cell r="B434" t="str">
            <v>INC.27 - REFORMA DE BOCA DE LEÃO SIMPLES</v>
          </cell>
          <cell r="C434" t="str">
            <v>UN</v>
          </cell>
          <cell r="D434">
            <v>1072.8399999999999</v>
          </cell>
        </row>
        <row r="435">
          <cell r="A435">
            <v>6066002</v>
          </cell>
          <cell r="B435" t="str">
            <v>INC.27 - REFORMA DE BOCA DE LEÃO DUPLA</v>
          </cell>
          <cell r="C435" t="str">
            <v>UN</v>
          </cell>
          <cell r="D435">
            <v>1232.8599999999999</v>
          </cell>
        </row>
        <row r="436">
          <cell r="A436">
            <v>6066005</v>
          </cell>
          <cell r="B436" t="str">
            <v>INC.27 - SUBSTITUIÇÃO DA GRELHA TIPO "BOCA DE LEÃO" - TIPO ARTICULADA, EXCETO O FORNECIMENTO DA GRELHA</v>
          </cell>
          <cell r="C436" t="str">
            <v>UN</v>
          </cell>
          <cell r="D436">
            <v>82.24</v>
          </cell>
        </row>
        <row r="437">
          <cell r="A437">
            <v>6066006</v>
          </cell>
          <cell r="B437" t="str">
            <v>INC.27 - SUBSTITUIÇÃO DE GRELHA TIPO "BOCA DE LEÃO" - TIPO NÃO-ARTICULADA, EXCETO O FORNECIMENTO DA GRELHA</v>
          </cell>
          <cell r="C437" t="str">
            <v>UN</v>
          </cell>
          <cell r="D437">
            <v>82.24</v>
          </cell>
        </row>
        <row r="438">
          <cell r="A438">
            <v>6068000</v>
          </cell>
          <cell r="B438" t="str">
            <v>FORNECIMENTO E ASSENTAMENTO DE TUBO DE PVC RÍGIDO, COR BRANCA, PARA ESGOTO, JUNTAS SOLDADAS</v>
          </cell>
          <cell r="C438" t="str">
            <v>.</v>
          </cell>
          <cell r="D438" t="str">
            <v>.</v>
          </cell>
        </row>
        <row r="439">
          <cell r="A439">
            <v>6068001</v>
          </cell>
          <cell r="B439" t="str">
            <v>FORNECIMENTO E ASSENTAMENTO DE TUBO DE PVC RÍGIDO, COR BRANCA, PARA ESGOTO, PONTA E BOLSA - DIÂMETRO 50MM (2")</v>
          </cell>
          <cell r="C439" t="str">
            <v>M</v>
          </cell>
          <cell r="D439">
            <v>26.21</v>
          </cell>
        </row>
        <row r="440">
          <cell r="A440">
            <v>6068002</v>
          </cell>
          <cell r="B440" t="str">
            <v>FORNECIMENTO E ASSENTAMENTO DE TUBO DE PVC RÍGIDO, COR BRANCA, PARA ESGOTO, PONTA E BOLSA - DIÂMETRO 75MM (3")</v>
          </cell>
          <cell r="C440" t="str">
            <v>M</v>
          </cell>
          <cell r="D440">
            <v>37.04</v>
          </cell>
        </row>
        <row r="441">
          <cell r="A441">
            <v>6068003</v>
          </cell>
          <cell r="B441" t="str">
            <v>FORNECIMENTO E ASSENTAMENTO DE TUBO DE PVC RÍGIDO, COR BRANCA, PARA ESGOTO, PONTA E BOLSA - DIÂMETRO 100MM (4")</v>
          </cell>
          <cell r="C441" t="str">
            <v>M</v>
          </cell>
          <cell r="D441">
            <v>48.65</v>
          </cell>
        </row>
        <row r="442">
          <cell r="A442">
            <v>6069001</v>
          </cell>
          <cell r="B442" t="str">
            <v>IHD.23 - FORNECIMENTO E COLOCAÇÃO DE MANTA GEOTÊXTIL COM RESISTÊNCIA À TRAÇÃO LONGITUDINAL DE 7KN/M E TRAÇÃO TRANSVERSAL DE 6KN/M</v>
          </cell>
          <cell r="C442" t="str">
            <v>M2</v>
          </cell>
          <cell r="D442">
            <v>4.71</v>
          </cell>
        </row>
        <row r="443">
          <cell r="A443">
            <v>6069002</v>
          </cell>
          <cell r="B443" t="str">
            <v>IHD.23 - FORNECIMENTO E COLOCAÇÃO DE MANTA GEOTÊXTIL COM RESISTÊNCIA À TRAÇÃO LONGITUDINAL DE 8KN/M E TRAÇÃO TRANSVERSAL DE 7KN/M</v>
          </cell>
          <cell r="C443" t="str">
            <v>M2</v>
          </cell>
          <cell r="D443">
            <v>5.42</v>
          </cell>
        </row>
        <row r="444">
          <cell r="A444">
            <v>6069003</v>
          </cell>
          <cell r="B444" t="str">
            <v>IHD.23 - FORNECIMENTO E COLOCAÇÃO DE MANTA GEOTÊXTIL COM RESISTÊNCIA À TRAÇÃO LONGITUDINAL DE 9KN/M E TRAÇÃO TRANSVERSAL DE 8KN/M</v>
          </cell>
          <cell r="C444" t="str">
            <v>M2</v>
          </cell>
          <cell r="D444">
            <v>6.25</v>
          </cell>
        </row>
        <row r="445">
          <cell r="A445">
            <v>6069004</v>
          </cell>
          <cell r="B445" t="str">
            <v>IHD.23 - FORNECIMENTO E COLOCAÇÃO DE MANTA GEOTÊXTIL COM RESISTÊNCIA À TRAÇÃO LONGITUDINAL DE 10KN/M E TRAÇÃO TRANSVERSAL DE 9KN/M</v>
          </cell>
          <cell r="C445" t="str">
            <v>M2</v>
          </cell>
          <cell r="D445">
            <v>6.01</v>
          </cell>
        </row>
        <row r="446">
          <cell r="A446">
            <v>6069005</v>
          </cell>
          <cell r="B446" t="str">
            <v>IHD.23 - FORNECIMENTO E COLOCAÇÃO DE MANTA GEOTÊXTIL COM RESISTÊNCIA À TRAÇÃO LONGITUDINAL DE 14KN/M E TRAÇÃO TRANSVERSAL DE 12KN/M</v>
          </cell>
          <cell r="C446" t="str">
            <v>M2</v>
          </cell>
          <cell r="D446">
            <v>8.31</v>
          </cell>
        </row>
        <row r="447">
          <cell r="A447">
            <v>6069006</v>
          </cell>
          <cell r="B447" t="str">
            <v>IHD.23 - FORNECIMENTO E COLOCAÇÃO DE MANTA GEOTÊXTIL COM RESISTÊNCIA À TRAÇÃO LONGITUDINAL DE 16KN/M E TRAÇÃO TRANSVERSAL DE 14KN/M</v>
          </cell>
          <cell r="C447" t="str">
            <v>M2</v>
          </cell>
          <cell r="D447">
            <v>9.65</v>
          </cell>
        </row>
        <row r="448">
          <cell r="A448">
            <v>6069007</v>
          </cell>
          <cell r="B448" t="str">
            <v>IHD.23 - FORNECIMENTO E COLOCAÇÃO DE MANTA GEOTÊXTIL COM RESISTÊNCIA À TRAÇÃO LONGITUDINAL DE 21KN/M E TRAÇÃO TRANSVERSAL DE 19KN/M</v>
          </cell>
          <cell r="C448" t="str">
            <v>M2</v>
          </cell>
          <cell r="D448">
            <v>12.39</v>
          </cell>
        </row>
        <row r="449">
          <cell r="A449">
            <v>6069008</v>
          </cell>
          <cell r="B449" t="str">
            <v>IHD.23 - FORNECIMENTO E COLOCAÇÃO DE MANTA GEOTÊXTIL COM RESISTÊNCIA À TRAÇÃO LONGITUDINAL DE 26KN/M E TRAÇÃO TRANSVERSAL DE 23KN/M</v>
          </cell>
          <cell r="C449" t="str">
            <v>M2</v>
          </cell>
          <cell r="D449">
            <v>13.07</v>
          </cell>
        </row>
        <row r="450">
          <cell r="A450">
            <v>6069009</v>
          </cell>
          <cell r="B450" t="str">
            <v>IHD.23 - FORNECIMENTO E COLOCAÇÃO DE MANTA GEOTÊXTIL COM RESISTÊNCIA À TRAÇÃO LONGITUDINAL DE 31KN/M E TRAÇÃO TRANSVERSAL DE 27KN/M</v>
          </cell>
          <cell r="C450" t="str">
            <v>M2</v>
          </cell>
          <cell r="D450">
            <v>18.12</v>
          </cell>
        </row>
        <row r="451">
          <cell r="A451">
            <v>6070001</v>
          </cell>
          <cell r="B451" t="str">
            <v>IHD.23 - FORNECIMENTO E APLICAÇÃO DE GEOMEMBRANA DE PEAD - 1MM DE ESPESSURA</v>
          </cell>
          <cell r="C451" t="str">
            <v>M2</v>
          </cell>
          <cell r="D451">
            <v>33.69</v>
          </cell>
        </row>
        <row r="452">
          <cell r="A452">
            <v>6070002</v>
          </cell>
          <cell r="B452" t="str">
            <v>IHD.23 - FORNECIMENTO E APLICAÇÃO DE MANTA FORMADA PELA ASSOCIAÇÃO DE UM TECIDO TÉCNICO DE POLIESTER COM FILME DE POLIETILENO DE BAIXA DENSIDADE EM ACORDO COM A NBR12824</v>
          </cell>
          <cell r="C452" t="str">
            <v>M2</v>
          </cell>
          <cell r="D452">
            <v>22.82</v>
          </cell>
        </row>
        <row r="453">
          <cell r="A453">
            <v>6070003</v>
          </cell>
          <cell r="B453" t="str">
            <v>IHD.23 - FORNECIMENTO E APLICAÇÃO DE GEOCOMPOSTO FORMADO POR NÚCLEO TRIDIMENSIONAL, FLEXÍVEL DE FILAMENTO DE POLIPROPILENO, ASSOCIADO ÀS SUAS DUAS SUPERFÍCIES GEOTEXTEIS NÃO TECIDOS</v>
          </cell>
          <cell r="C453" t="str">
            <v>M2</v>
          </cell>
          <cell r="D453">
            <v>33.85</v>
          </cell>
        </row>
        <row r="454">
          <cell r="A454">
            <v>6071000</v>
          </cell>
          <cell r="B454" t="str">
            <v>SERVIÇOS DE LIMPEZA MECÂNICA DOS SISTEMAS DE DRENAGEM (GALERIAS, BOCA DE LOBO, PV, ETC), COM UTILIZAÇÃO DE EQUIPAMENTO COMBINADO HIDROJATO/ SUGADOR</v>
          </cell>
          <cell r="C454" t="str">
            <v>H</v>
          </cell>
          <cell r="D454">
            <v>457.13</v>
          </cell>
        </row>
        <row r="455">
          <cell r="A455">
            <v>6072000</v>
          </cell>
          <cell r="B455" t="str">
            <v>SERVIÇOS DE LIMPEZA MECÂNICA DOS SISTEMAS DE DRENAGEM (GALERIAS, BOCA DE LOBO, PV, ETC), COM UTILIZAÇÃO DE EQUIPAMENTO COMBINADO HIDROJATO/ SUGADOR/ RECICLADOR</v>
          </cell>
          <cell r="C455" t="str">
            <v>H</v>
          </cell>
          <cell r="D455">
            <v>511.57</v>
          </cell>
        </row>
        <row r="456">
          <cell r="A456">
            <v>7000000</v>
          </cell>
          <cell r="B456" t="str">
            <v>GALERIAS MOLDADAS, CÓRREGOS E DRENAGEM</v>
          </cell>
          <cell r="C456">
            <v>0</v>
          </cell>
          <cell r="D456">
            <v>0</v>
          </cell>
        </row>
        <row r="457">
          <cell r="A457">
            <v>7001000</v>
          </cell>
          <cell r="B457" t="str">
            <v>ESCORAMENTO CONTÍNUO DE MADEIRA PARA GALERIAS MOLDADAS, COM REAPROVEITAMENTO</v>
          </cell>
          <cell r="C457" t="str">
            <v>M2</v>
          </cell>
          <cell r="D457">
            <v>129.18</v>
          </cell>
        </row>
        <row r="458">
          <cell r="A458">
            <v>7003000</v>
          </cell>
          <cell r="B458" t="str">
            <v>ESCORAMENTO PARA GALERIAS MOLDADAS UTILIZANDO PERFIS METÁLICOS, COM REAPROVEITAMENTO</v>
          </cell>
          <cell r="C458" t="str">
            <v>.</v>
          </cell>
          <cell r="D458" t="str">
            <v>.</v>
          </cell>
        </row>
        <row r="459">
          <cell r="A459">
            <v>7003001</v>
          </cell>
          <cell r="B459" t="str">
            <v>ESCORAMENTO PARA GALERIAS MOLDADAS, UTILIZANDO PERFIS METÁLICOS, COM REAPROVEITAMENTO - PROFUNDIDADE &lt; OU = 4M, COM BOCA DE 3 À 5M</v>
          </cell>
          <cell r="C459" t="str">
            <v>M2</v>
          </cell>
          <cell r="D459">
            <v>363.5</v>
          </cell>
        </row>
        <row r="460">
          <cell r="A460">
            <v>7003002</v>
          </cell>
          <cell r="B460" t="str">
            <v>ESCORAMENTO PARA GALERIAS MOLDADAS, UTILIZANDO PERFIS METÁLICOS, COM REAPROVEITAMENTO - PROFUNDIDADE &lt; OU = 4M, COM BOCA DE 5 À 8M</v>
          </cell>
          <cell r="C460" t="str">
            <v>M2</v>
          </cell>
          <cell r="D460">
            <v>398.75</v>
          </cell>
        </row>
        <row r="461">
          <cell r="A461">
            <v>7003003</v>
          </cell>
          <cell r="B461" t="str">
            <v>ESCORAMENTO PARA GALERIAS MOLDADAS, UTILIZANDO PERFIS METÁLICOS, COM REAPROVEITAMENTO - PROFUNDIDADE &gt; 4M, &lt; OU = 6M, COM BOCA DE 3 À 5M</v>
          </cell>
          <cell r="C461" t="str">
            <v>M2</v>
          </cell>
          <cell r="D461">
            <v>387.25</v>
          </cell>
        </row>
        <row r="462">
          <cell r="A462">
            <v>7003004</v>
          </cell>
          <cell r="B462" t="str">
            <v>ESCORAMENTO PARA GALERIAS MOLDADAS, UTILIZANDO PERFIS METÁLICOS, COM REAPROVEITAMENTO - PROFUNDIDADE &gt; 4M, &lt; OU = 6M, COM BOCA DE 5 À 8M</v>
          </cell>
          <cell r="C462" t="str">
            <v>M2</v>
          </cell>
          <cell r="D462">
            <v>424.1</v>
          </cell>
        </row>
        <row r="463">
          <cell r="A463">
            <v>7003005</v>
          </cell>
          <cell r="B463" t="str">
            <v>ESCORAMENTO PARA GALERIAS MOLDADAS, UTILIZANDO PERFIS METÁLICOS, COM REAPROVEITAMENTO - PROFUNDIDADE &gt; 6M, &lt; OU = 8M, COM BOCA DE 3 À 5M</v>
          </cell>
          <cell r="C463" t="str">
            <v>M2</v>
          </cell>
          <cell r="D463">
            <v>539.14</v>
          </cell>
        </row>
        <row r="464">
          <cell r="A464">
            <v>7003006</v>
          </cell>
          <cell r="B464" t="str">
            <v>ESCORAMENTO PARA GALERIAS MOLDADAS, UTILIZANDO PERFIS METÁLICOS, COM REAPROVEITAMENTO - PROFUNDIDADE &gt; 6M, &lt; OU = 8M, COM BOCA DE 5 À 8M</v>
          </cell>
          <cell r="C464" t="str">
            <v>M2</v>
          </cell>
          <cell r="D464">
            <v>613.04999999999995</v>
          </cell>
        </row>
        <row r="465">
          <cell r="A465">
            <v>7005000</v>
          </cell>
          <cell r="B465" t="str">
            <v>PERFIS METÁLICOS PERDIDOS EM ESCORAMENTOS, NO CASO DE IMPOSSIBILIDADE DO REAPROVEITAMENTO PREVISTO NOS ITENS 7.3.</v>
          </cell>
          <cell r="C465" t="str">
            <v>M2</v>
          </cell>
          <cell r="D465">
            <v>415.03</v>
          </cell>
        </row>
        <row r="466">
          <cell r="A466">
            <v>7006000</v>
          </cell>
          <cell r="B466" t="str">
            <v>CIMBRAMENTO EM GALERIA MOLDADA</v>
          </cell>
          <cell r="C466" t="str">
            <v>M3</v>
          </cell>
          <cell r="D466">
            <v>62.77</v>
          </cell>
        </row>
        <row r="467">
          <cell r="A467">
            <v>7007000</v>
          </cell>
          <cell r="B467" t="str">
            <v>FORMA PARA GALERIA MOLDADA</v>
          </cell>
          <cell r="C467" t="str">
            <v>M2</v>
          </cell>
          <cell r="D467">
            <v>66.31</v>
          </cell>
        </row>
        <row r="468">
          <cell r="A468">
            <v>7008000</v>
          </cell>
          <cell r="B468" t="str">
            <v>FORNECIMENTO E APLICAÇÃO DE AÇO CA-25</v>
          </cell>
          <cell r="C468" t="str">
            <v>KG</v>
          </cell>
          <cell r="D468">
            <v>11.78</v>
          </cell>
        </row>
        <row r="469">
          <cell r="A469">
            <v>7009000</v>
          </cell>
          <cell r="B469" t="str">
            <v>FORNECIMENTO E APLICAÇÃO DE AÇO CA-50 - DIÂMETRO &lt; 1/2"</v>
          </cell>
          <cell r="C469" t="str">
            <v>KG</v>
          </cell>
          <cell r="D469">
            <v>9.9700000000000006</v>
          </cell>
        </row>
        <row r="470">
          <cell r="A470">
            <v>7010000</v>
          </cell>
          <cell r="B470" t="str">
            <v>FORNECIMENTO E APLICAÇÃO DE AÇO CA-50 - DIÂMETRO &gt; OU = 1/2"</v>
          </cell>
          <cell r="C470" t="str">
            <v>KG</v>
          </cell>
          <cell r="D470">
            <v>10.33</v>
          </cell>
        </row>
        <row r="471">
          <cell r="A471">
            <v>7011000</v>
          </cell>
          <cell r="B471" t="str">
            <v>FORNECIMENTO E APLICAÇÃO DE AÇO CA-60</v>
          </cell>
          <cell r="C471" t="str">
            <v>KG</v>
          </cell>
          <cell r="D471">
            <v>10.73</v>
          </cell>
        </row>
        <row r="472">
          <cell r="A472">
            <v>7012000</v>
          </cell>
          <cell r="B472" t="str">
            <v>FORNECIMENTO E APLICAÇÃO DE TELA DE AÇO</v>
          </cell>
          <cell r="C472" t="str">
            <v>KG</v>
          </cell>
          <cell r="D472">
            <v>10.19</v>
          </cell>
        </row>
        <row r="473">
          <cell r="A473">
            <v>7013000</v>
          </cell>
          <cell r="B473" t="str">
            <v>FORNECIMENTO E APLICAÇÃO DE CONCRETO USINADO FCK=10MPA</v>
          </cell>
          <cell r="C473" t="str">
            <v>M3</v>
          </cell>
          <cell r="D473">
            <v>449.33</v>
          </cell>
        </row>
        <row r="474">
          <cell r="A474">
            <v>7014000</v>
          </cell>
          <cell r="B474" t="str">
            <v>FORNECIMENTO E APLICAÇÃO DE CONCRETO USINADO FCK=15,0MPA</v>
          </cell>
          <cell r="C474" t="str">
            <v>M3</v>
          </cell>
          <cell r="D474">
            <v>469.32</v>
          </cell>
        </row>
        <row r="475">
          <cell r="A475">
            <v>7015000</v>
          </cell>
          <cell r="B475" t="str">
            <v>FORNECIMENTO E APLICAÇÃO DE CONCRETO USINADO FCK=20,0MPA</v>
          </cell>
          <cell r="C475" t="str">
            <v>M3</v>
          </cell>
          <cell r="D475">
            <v>490.28</v>
          </cell>
        </row>
        <row r="476">
          <cell r="A476">
            <v>7016000</v>
          </cell>
          <cell r="B476" t="str">
            <v>FORNECIMENTO E APLICAÇÃO DE CONCRETO USINADO FCK=25MPA</v>
          </cell>
          <cell r="C476" t="str">
            <v>M3</v>
          </cell>
          <cell r="D476">
            <v>512.27</v>
          </cell>
        </row>
        <row r="477">
          <cell r="A477">
            <v>7017000</v>
          </cell>
          <cell r="B477" t="str">
            <v>FORNECIMENTO E APLICAÇÃO DE CONCRETO USINADO FCK=30,0MPA</v>
          </cell>
          <cell r="C477" t="str">
            <v>M3</v>
          </cell>
          <cell r="D477">
            <v>535.32000000000005</v>
          </cell>
        </row>
        <row r="478">
          <cell r="A478">
            <v>7018000</v>
          </cell>
          <cell r="B478" t="str">
            <v>ENROCAMENTO DE PEDRA EM TALUDES</v>
          </cell>
          <cell r="C478" t="str">
            <v>M3</v>
          </cell>
          <cell r="D478">
            <v>468.8</v>
          </cell>
        </row>
        <row r="479">
          <cell r="A479">
            <v>7019000</v>
          </cell>
          <cell r="B479" t="str">
            <v>BARBACANS DE TUBOS DE PVC - DIÂMETRO 4"</v>
          </cell>
          <cell r="C479" t="str">
            <v>UN</v>
          </cell>
          <cell r="D479">
            <v>54.3</v>
          </cell>
        </row>
        <row r="480">
          <cell r="A480">
            <v>7020000</v>
          </cell>
          <cell r="B480" t="str">
            <v>MURO DE ARRIMO DE RACHÃO COM ARGAMASSA DE CIMENTO E AREIA 1:3</v>
          </cell>
          <cell r="C480" t="str">
            <v>M3</v>
          </cell>
          <cell r="D480">
            <v>805.18</v>
          </cell>
        </row>
        <row r="481">
          <cell r="A481">
            <v>7022000</v>
          </cell>
          <cell r="B481" t="str">
            <v>DESASSOREAMENTO, LIMPEZA E REMOÇÃO DE MATERIAL DE GALERIA MOLDADA</v>
          </cell>
          <cell r="C481" t="str">
            <v>M3</v>
          </cell>
          <cell r="D481">
            <v>228.24</v>
          </cell>
        </row>
        <row r="482">
          <cell r="A482">
            <v>7023000</v>
          </cell>
          <cell r="B482" t="str">
            <v>IN.14 - FORNECIMENTO E COLOCAÇÃO DE GABIÃO TIPO CAIXA, H = 0,50 M, DE MALHA 8 X 10CM, GALVANIZADO, DE FIO Ø = 2,7MM</v>
          </cell>
          <cell r="C482" t="str">
            <v>M3</v>
          </cell>
          <cell r="D482">
            <v>853.15</v>
          </cell>
        </row>
        <row r="483">
          <cell r="A483">
            <v>7024000</v>
          </cell>
          <cell r="B483" t="str">
            <v>IN.14 - FORNECIMENTO E COLOCAÇÃO DE GABIÃO TIPO CAIXA, H = 1,00M, DE MALHA 8 X 10CM, GALVANIZADO, DE FIO Ø = 2,7MM</v>
          </cell>
          <cell r="C483" t="str">
            <v>M3</v>
          </cell>
          <cell r="D483">
            <v>706.11</v>
          </cell>
        </row>
        <row r="484">
          <cell r="A484">
            <v>7025000</v>
          </cell>
          <cell r="B484" t="str">
            <v>IN.14 - FORNECIMENTO E COLOCAÇÃO DE GABIÃO TIPO CAIXA, H = 0,50M, DE MALHA 8 X 10CM, GALVANIZADO E REVESTIDO EM PVC, DE FIO Ø = 2,4MM</v>
          </cell>
          <cell r="C484" t="str">
            <v>M3</v>
          </cell>
          <cell r="D484">
            <v>878.35</v>
          </cell>
        </row>
        <row r="485">
          <cell r="A485">
            <v>7026000</v>
          </cell>
          <cell r="B485" t="str">
            <v>IN.14 - FORNECIMENTO E COLOCAÇÃO DE GABIÃO TIPO CAIXA, H = 1,00M, DE MALHA 8 X 10CM, GALVANIZADO E REVESTIDO EM PVC, DE FIO Ø = 2,4MM</v>
          </cell>
          <cell r="C485" t="str">
            <v>M3</v>
          </cell>
          <cell r="D485">
            <v>742.84</v>
          </cell>
        </row>
        <row r="486">
          <cell r="A486">
            <v>7030000</v>
          </cell>
          <cell r="B486" t="str">
            <v>IN.14 - FORNECIMENTO  E COLOCAÇÃO DE GABIÃO TIPO COLCHÃO RENO, H = 0,17M, DE MALHA 6 X 8CM, GALVANIZADO, REVESTIDO EM PVC, DE FIO Ø = 2,0MM</v>
          </cell>
          <cell r="C486" t="str">
            <v>M2</v>
          </cell>
          <cell r="D486">
            <v>237.51</v>
          </cell>
        </row>
        <row r="487">
          <cell r="A487">
            <v>7031000</v>
          </cell>
          <cell r="B487" t="str">
            <v>IN.14 - FORNECIMENTO  E COLOCAÇÃO DE GABIÃO TIPO COLCHÃO RENO, H = 0,23M, DE MALHA 6 X 8CM, GALVANIZADO, REVESTIDO EM PVC, DE FIO Ø = 2,0MM</v>
          </cell>
          <cell r="C487" t="str">
            <v>M2</v>
          </cell>
          <cell r="D487">
            <v>274.16000000000003</v>
          </cell>
        </row>
        <row r="488">
          <cell r="A488">
            <v>7032000</v>
          </cell>
          <cell r="B488" t="str">
            <v>IN.14 - FORNECIMENTO E COLOCAÇÃO DE GABIÃO TIPO COLCHÃO RENO, H = 0,30M, DE MALHA 6 X 8CM, GALVANIZADO, REVESTIDO EM PVC, DE FIO Ø = 2,0MM</v>
          </cell>
          <cell r="C488" t="str">
            <v>M2</v>
          </cell>
          <cell r="D488">
            <v>301.77999999999997</v>
          </cell>
        </row>
        <row r="489">
          <cell r="A489">
            <v>7034000</v>
          </cell>
          <cell r="B489" t="str">
            <v>FORNECIMENTO E COLOCAÇÃO DE GABIÃO TIPO SACO, D = 0,65M, DE MALHA 8 X 10CM, GALVANIZADO, REVESTIDO EM PVC, DE FIO Ø = 2,4MM</v>
          </cell>
          <cell r="C489" t="str">
            <v>M3</v>
          </cell>
          <cell r="D489">
            <v>707.63</v>
          </cell>
        </row>
        <row r="490">
          <cell r="A490">
            <v>7035000</v>
          </cell>
          <cell r="B490" t="str">
            <v>ESGOTAMENTO D'ÁGUA COM BOMBA SUBMERSA - POTÊNCIA ATÉ 5HP</v>
          </cell>
          <cell r="C490" t="str">
            <v>HPXH</v>
          </cell>
          <cell r="D490">
            <v>2.04</v>
          </cell>
        </row>
        <row r="491">
          <cell r="A491">
            <v>7040001</v>
          </cell>
          <cell r="B491" t="str">
            <v>FORNECIMENTO E COLOCAÇÃO DE MANTA GEOTÊXTIL COM RESISTÊNCIA À TRAÇÃO LONGITUDINAL DE 7KN/M E TRAÇÃO TRANSVERSAL DE 6KN/M EM JUNTA DE DILATAÇÃO</v>
          </cell>
          <cell r="C491" t="str">
            <v>M2</v>
          </cell>
          <cell r="D491">
            <v>12.73</v>
          </cell>
        </row>
        <row r="492">
          <cell r="A492">
            <v>7040002</v>
          </cell>
          <cell r="B492" t="str">
            <v>FORNECIMENTO E COLOCAÇÃO DE MANTA GEOTÊXTIL COM RESISTÊNCIA À TRAÇÃO LONGITUDINAL DE 8KN/M E TRAÇÃO TRANSVERSAL DE 7KN/M EM JUNTA DE DILATAÇÃO</v>
          </cell>
          <cell r="C492" t="str">
            <v>M2</v>
          </cell>
          <cell r="D492">
            <v>13.45</v>
          </cell>
        </row>
        <row r="493">
          <cell r="A493">
            <v>7040003</v>
          </cell>
          <cell r="B493" t="str">
            <v>FORNECIMENTO E COLOCAÇÃO DE MANTA GEOTÊXTIL COM RESISTÊNCIA À TRAÇÃO LONGITUDINAL DE 9KN/M E TRAÇÃO TRANSVERSAL DE 8KN/M EM JUNTA DE DILATAÇÃO</v>
          </cell>
          <cell r="C493" t="str">
            <v>M2</v>
          </cell>
          <cell r="D493">
            <v>14.3</v>
          </cell>
        </row>
        <row r="494">
          <cell r="A494">
            <v>7040004</v>
          </cell>
          <cell r="B494" t="str">
            <v>FORNECIMENTO E COLOCAÇÃO DE MANTA GEOTÊXTIL COM RESISTÊNCIA À TRAÇÃO LONGITUDINAL DE 10KN/M E TRAÇÃO TRANSVERSAL DE 9KN/M EM JUNTA DE DILATAÇÃO</v>
          </cell>
          <cell r="C494" t="str">
            <v>M2</v>
          </cell>
          <cell r="D494">
            <v>14.05</v>
          </cell>
        </row>
        <row r="495">
          <cell r="A495">
            <v>7040005</v>
          </cell>
          <cell r="B495" t="str">
            <v>FORNECIMENTO E COLOCAÇÃO DE MANTA GEOTÊXTIL COM RESISTÊNCIA À TRAÇÃO LONGITUDINAL DE 14KN/M E TRAÇÃO TRANSVERSAL DE 12KN/M EM JUNTA DE DILATAÇÃO</v>
          </cell>
          <cell r="C495" t="str">
            <v>M2</v>
          </cell>
          <cell r="D495">
            <v>16.399999999999999</v>
          </cell>
        </row>
        <row r="496">
          <cell r="A496">
            <v>7040006</v>
          </cell>
          <cell r="B496" t="str">
            <v>FORNECIMENTO E COLOCAÇÃO DE MANTA GEOTÊXTIL COM RESISTÊNCIA À TRAÇÃO LONGITUDINAL DE 16KN/M E TRAÇÃO TRANSVERSAL DE 14KN/M EM JUNTA DE DILATAÇÃO</v>
          </cell>
          <cell r="C496" t="str">
            <v>M2</v>
          </cell>
          <cell r="D496">
            <v>17.77</v>
          </cell>
        </row>
        <row r="497">
          <cell r="A497">
            <v>7040007</v>
          </cell>
          <cell r="B497" t="str">
            <v>FORNECIMENTO E COLOCAÇÃO DE MANTA GEOTÊXTIL COM RESISTÊNCIA À TRAÇÃO LONGITUDINAL DE 21KN/M E TRAÇÃO TRANSVERSAL DE 19KN/M EM JUNTA DE DILATAÇÃO</v>
          </cell>
          <cell r="C497" t="str">
            <v>M2</v>
          </cell>
          <cell r="D497">
            <v>20.56</v>
          </cell>
        </row>
        <row r="498">
          <cell r="A498">
            <v>7040008</v>
          </cell>
          <cell r="B498" t="str">
            <v>FORNECIMENTO E COLOCAÇÃO DE MANTA GEOTÊXTIL COM RESISTÊNCIA À TRAÇÃO LONGITUDINAL DE 26KN/M E TRAÇÃO TRANSVERSAL DE 23KN/M EM JUNTA DE DILATAÇÃO</v>
          </cell>
          <cell r="C498" t="str">
            <v>M2</v>
          </cell>
          <cell r="D498">
            <v>21.25</v>
          </cell>
        </row>
        <row r="499">
          <cell r="A499">
            <v>7040009</v>
          </cell>
          <cell r="B499" t="str">
            <v>FORNECIMENTO E COLOCAÇÃO DE MANTA GEOTÊXTIL COM RESISTÊNCIA À TRAÇÃO LONGITUDINAL DE 31KN/M E TRAÇÃO TRANSVERSAL DE 27KN/M EM JUNTA DE DILATAÇÃO</v>
          </cell>
          <cell r="C499" t="str">
            <v>M2</v>
          </cell>
          <cell r="D499">
            <v>26.4</v>
          </cell>
        </row>
        <row r="500">
          <cell r="A500">
            <v>7107001</v>
          </cell>
          <cell r="B500" t="str">
            <v>IN.10 - EXECUÇÃO DE VALETA DE PROTEÇÃO DE ATERRO COM REVESTIMENTO EM CONCRETO (0,75 M3/M)</v>
          </cell>
          <cell r="C500" t="str">
            <v>M</v>
          </cell>
          <cell r="D500">
            <v>163.36000000000001</v>
          </cell>
        </row>
        <row r="501">
          <cell r="A501">
            <v>7107002</v>
          </cell>
          <cell r="B501" t="str">
            <v>IN.11 - EXECUÇÃO DE VALETA DE PROTEÇÃO DE CORTE (0,75 M3/M)</v>
          </cell>
          <cell r="C501" t="str">
            <v>M</v>
          </cell>
          <cell r="D501">
            <v>62.89</v>
          </cell>
        </row>
        <row r="502">
          <cell r="A502">
            <v>7107003</v>
          </cell>
          <cell r="B502" t="str">
            <v>IN.12 - EXECUÇÃO DE VALETA DE PROTEÇÃO DE CORTE COM REVESTIMENTO EM CONCRETO (0,75 M3/M)</v>
          </cell>
          <cell r="C502" t="str">
            <v>M</v>
          </cell>
          <cell r="D502">
            <v>163.36000000000001</v>
          </cell>
        </row>
        <row r="503">
          <cell r="A503">
            <v>7109001</v>
          </cell>
          <cell r="B503" t="str">
            <v>IN.14 - FORNECIMENTO E COLOCAÇÃO DE GABIÃO TIPO COLCHÃO RENO, H = 0,30M, DE MALHA 6 X 2CM, GALVANIZADO, REVESTIDO EM PVC, DE FIO Ø = 2,20MM</v>
          </cell>
          <cell r="C503" t="str">
            <v>M2</v>
          </cell>
          <cell r="D503">
            <v>287.8</v>
          </cell>
        </row>
        <row r="504">
          <cell r="A504">
            <v>8000000</v>
          </cell>
          <cell r="B504" t="str">
            <v>PONTES E VIADUTOS</v>
          </cell>
          <cell r="C504">
            <v>0</v>
          </cell>
          <cell r="D504">
            <v>0</v>
          </cell>
        </row>
        <row r="505">
          <cell r="A505">
            <v>8001000</v>
          </cell>
          <cell r="B505" t="str">
            <v>FORNECIMENTO E CRAVAÇÃO DE ESTACAS DE EUCALIPTO - DIÂMETRO 20 À 30CM</v>
          </cell>
          <cell r="C505" t="str">
            <v>M</v>
          </cell>
          <cell r="D505">
            <v>113.59</v>
          </cell>
        </row>
        <row r="506">
          <cell r="A506">
            <v>8006000</v>
          </cell>
          <cell r="B506" t="str">
            <v>FORNECIMENTO E CRAVAÇÃO DE ESTACA METÁLICA - PERFIL DE AÇO LAMINADO W 250X32,7</v>
          </cell>
          <cell r="C506" t="str">
            <v>M</v>
          </cell>
          <cell r="D506">
            <v>419.82</v>
          </cell>
        </row>
        <row r="507">
          <cell r="A507">
            <v>8007000</v>
          </cell>
          <cell r="B507" t="str">
            <v>FORNECIMENTO E CRAVAÇÃO DE ESTACA METÁLICA - PERFIL DE AÇO LAMINADO W 310X52</v>
          </cell>
          <cell r="C507" t="str">
            <v>M</v>
          </cell>
          <cell r="D507">
            <v>639.42999999999995</v>
          </cell>
        </row>
        <row r="508">
          <cell r="A508">
            <v>8013000</v>
          </cell>
          <cell r="B508" t="str">
            <v>FORMA PARA SAPATAS E BALDRAMES</v>
          </cell>
          <cell r="C508" t="str">
            <v>M2</v>
          </cell>
          <cell r="D508">
            <v>74.02</v>
          </cell>
        </row>
        <row r="509">
          <cell r="A509">
            <v>8014000</v>
          </cell>
          <cell r="B509" t="str">
            <v>FORMA COMUM</v>
          </cell>
          <cell r="C509" t="str">
            <v>.</v>
          </cell>
          <cell r="D509" t="str">
            <v>.</v>
          </cell>
        </row>
        <row r="510">
          <cell r="A510">
            <v>8014001</v>
          </cell>
          <cell r="B510" t="str">
            <v>FORMA COMUM, INCLUSIVE CIMBRAMENTO</v>
          </cell>
          <cell r="C510" t="str">
            <v>M2</v>
          </cell>
          <cell r="D510">
            <v>96.99</v>
          </cell>
        </row>
        <row r="511">
          <cell r="A511">
            <v>8014002</v>
          </cell>
          <cell r="B511" t="str">
            <v>FORMA COMUM, EXCLUSIVE  CIMBRAMENTO</v>
          </cell>
          <cell r="C511" t="str">
            <v>M2</v>
          </cell>
          <cell r="D511">
            <v>75.3</v>
          </cell>
        </row>
        <row r="512">
          <cell r="A512">
            <v>8015000</v>
          </cell>
          <cell r="B512" t="str">
            <v>FORMA PARA CONCRETO APARENTE</v>
          </cell>
          <cell r="C512" t="str">
            <v>.</v>
          </cell>
          <cell r="D512" t="str">
            <v>.</v>
          </cell>
        </row>
        <row r="513">
          <cell r="A513">
            <v>8015001</v>
          </cell>
          <cell r="B513" t="str">
            <v>FORMA PARA CONCRETO APARENTE, INCLUSIVE CIMBRAMENTO DE ALTURA ATÉ 3M</v>
          </cell>
          <cell r="C513" t="str">
            <v>M2</v>
          </cell>
          <cell r="D513">
            <v>103.37</v>
          </cell>
        </row>
        <row r="514">
          <cell r="A514">
            <v>8015002</v>
          </cell>
          <cell r="B514" t="str">
            <v>FORMA PARA CONCRETO APARENTE, EXCLUSIVE CIMBRAMENTO</v>
          </cell>
          <cell r="C514" t="str">
            <v>M2</v>
          </cell>
          <cell r="D514">
            <v>81.72</v>
          </cell>
        </row>
        <row r="515">
          <cell r="A515">
            <v>8016000</v>
          </cell>
          <cell r="B515" t="str">
            <v>FORMA INTERNA NÃO RECUPERÁVEL, INCLUSIVE CIMBRAMENTO ATÉ 3,00M</v>
          </cell>
          <cell r="C515" t="str">
            <v>M2</v>
          </cell>
          <cell r="D515">
            <v>125.59</v>
          </cell>
        </row>
        <row r="516">
          <cell r="A516">
            <v>8018001</v>
          </cell>
          <cell r="B516" t="str">
            <v>CIMBRAMENTO METÁLICO DE ALTURA MAIOR QUE 3,00M - FORNECIMENTO DOS MATERIAIS</v>
          </cell>
          <cell r="C516" t="str">
            <v>M3XMÊS</v>
          </cell>
          <cell r="D516">
            <v>12.24</v>
          </cell>
        </row>
        <row r="517">
          <cell r="A517">
            <v>8018002</v>
          </cell>
          <cell r="B517" t="str">
            <v>CIMBRAMENTO METÁLICO DE ALTURA MAIOR QUE 3,00M, MONTAGEM E POSTERIOR DESMONTAGEM, INCLUSIVE O TRANSPORTE DOS MATERIAIS</v>
          </cell>
          <cell r="C517" t="str">
            <v>M3</v>
          </cell>
          <cell r="D517">
            <v>30.55</v>
          </cell>
        </row>
        <row r="518">
          <cell r="A518">
            <v>8019000</v>
          </cell>
          <cell r="B518" t="str">
            <v>FORNECIMENTO E APLICAÇÃO DE AÇO CA-25</v>
          </cell>
          <cell r="C518" t="str">
            <v>KG</v>
          </cell>
          <cell r="D518">
            <v>11.78</v>
          </cell>
        </row>
        <row r="519">
          <cell r="A519">
            <v>8020000</v>
          </cell>
          <cell r="B519" t="str">
            <v>FORNECIMENTO E APLICAÇÃO DE AÇO CA-50 - DIÂMETRO MENOR QUE 1/2"</v>
          </cell>
          <cell r="C519" t="str">
            <v>KG</v>
          </cell>
          <cell r="D519">
            <v>10.33</v>
          </cell>
        </row>
        <row r="520">
          <cell r="A520">
            <v>8021000</v>
          </cell>
          <cell r="B520" t="str">
            <v>FORNECIMENTO E APLICAÇÃO DE AÇO CA-50 - DIÂMETRO MAIOR OU IGUAL À 1/2"</v>
          </cell>
          <cell r="C520" t="str">
            <v>KG</v>
          </cell>
          <cell r="D520">
            <v>10.33</v>
          </cell>
        </row>
        <row r="521">
          <cell r="A521">
            <v>8022000</v>
          </cell>
          <cell r="B521" t="str">
            <v>FORNECIMENTO E APLICAÇÃO DE AÇO CA-60</v>
          </cell>
          <cell r="C521" t="str">
            <v>KG</v>
          </cell>
          <cell r="D521">
            <v>10.73</v>
          </cell>
        </row>
        <row r="522">
          <cell r="A522">
            <v>8023000</v>
          </cell>
          <cell r="B522" t="str">
            <v>FORNECIMENTO E APLICAÇÃO DE TELA DE AÇO</v>
          </cell>
          <cell r="C522" t="str">
            <v>KG</v>
          </cell>
          <cell r="D522">
            <v>10.19</v>
          </cell>
        </row>
        <row r="523">
          <cell r="A523">
            <v>8024000</v>
          </cell>
          <cell r="B523" t="str">
            <v>FORNECIMENTO E APLICAÇÃO DE CONCRETO USINADO FCK=10MPA - BOMBEADO</v>
          </cell>
          <cell r="C523" t="str">
            <v>M3</v>
          </cell>
          <cell r="D523">
            <v>442.12</v>
          </cell>
        </row>
        <row r="524">
          <cell r="A524">
            <v>8025000</v>
          </cell>
          <cell r="B524" t="str">
            <v>FORNECIMENTO E APLICAÇÃO DE CONCRETO USINADO FCK=15,0MPA - BOMBEADO</v>
          </cell>
          <cell r="C524" t="str">
            <v>M3</v>
          </cell>
          <cell r="D524">
            <v>462.36</v>
          </cell>
        </row>
        <row r="525">
          <cell r="A525">
            <v>8026000</v>
          </cell>
          <cell r="B525" t="str">
            <v>FORNECIMENTO E APLICAÇÃO DE CONCRETO USINADO FCK=20,0MPA - BOMBEADO</v>
          </cell>
          <cell r="C525" t="str">
            <v>M3</v>
          </cell>
          <cell r="D525">
            <v>484.63</v>
          </cell>
        </row>
        <row r="526">
          <cell r="A526">
            <v>8027000</v>
          </cell>
          <cell r="B526" t="str">
            <v>FORNECIMENTO E APLICAÇÃO DE CONCRETO USINADO FCK=25MPA -BOMBEADO</v>
          </cell>
          <cell r="C526" t="str">
            <v>M3</v>
          </cell>
          <cell r="D526">
            <v>505.83</v>
          </cell>
        </row>
        <row r="527">
          <cell r="A527">
            <v>8028000</v>
          </cell>
          <cell r="B527" t="str">
            <v>FORNECIMENTO E APLICAÇÃO DE CONCRETO USINADO FCK=30,0MPA - BOMBEADO</v>
          </cell>
          <cell r="C527" t="str">
            <v>M3</v>
          </cell>
          <cell r="D527">
            <v>523.04999999999995</v>
          </cell>
        </row>
        <row r="528">
          <cell r="A528">
            <v>8029000</v>
          </cell>
          <cell r="B528" t="str">
            <v>FORNECIMENTO E APLICAÇÃO DE CONCRETO CICLÓPICO, CONTENDO 70% DE CONCRETO FCK=15,0MPA E 30% DE PEDRA AMARROADA</v>
          </cell>
          <cell r="C528" t="str">
            <v>M3</v>
          </cell>
          <cell r="D528">
            <v>735.59</v>
          </cell>
        </row>
        <row r="529">
          <cell r="A529">
            <v>8030000</v>
          </cell>
          <cell r="B529" t="str">
            <v>ALVENARIA DE TIJOLO COMUM PARA FUNDAÇÃO</v>
          </cell>
          <cell r="C529" t="str">
            <v>M3</v>
          </cell>
          <cell r="D529">
            <v>982.13</v>
          </cell>
        </row>
        <row r="530">
          <cell r="A530">
            <v>8031000</v>
          </cell>
          <cell r="B530" t="str">
            <v>ALVENARIA DE UM TIJOLO COMUM</v>
          </cell>
          <cell r="C530" t="str">
            <v>M2</v>
          </cell>
          <cell r="D530">
            <v>240.88</v>
          </cell>
        </row>
        <row r="531">
          <cell r="A531">
            <v>8032000</v>
          </cell>
          <cell r="B531" t="str">
            <v>ALVENARIA DE MEIO TIJOLO COMUM</v>
          </cell>
          <cell r="C531" t="str">
            <v>M2</v>
          </cell>
          <cell r="D531">
            <v>139.46</v>
          </cell>
        </row>
        <row r="532">
          <cell r="A532">
            <v>8033000</v>
          </cell>
          <cell r="B532" t="str">
            <v>ALVENARIA EM BLOCOS DE CONCRETO 09 X 19 X 39CM</v>
          </cell>
          <cell r="C532" t="str">
            <v>M2</v>
          </cell>
          <cell r="D532">
            <v>6889.94</v>
          </cell>
        </row>
        <row r="533">
          <cell r="A533">
            <v>8034000</v>
          </cell>
          <cell r="B533" t="str">
            <v>ALVENARIA EM BLOCOS DE CONCRETO 19 X 19 X 39CM</v>
          </cell>
          <cell r="C533" t="str">
            <v>M2</v>
          </cell>
          <cell r="D533">
            <v>6919.11</v>
          </cell>
        </row>
        <row r="534">
          <cell r="A534">
            <v>8035000</v>
          </cell>
          <cell r="B534" t="str">
            <v>ALVENARIA DE PEDRA SECA</v>
          </cell>
          <cell r="C534" t="str">
            <v>M3</v>
          </cell>
          <cell r="D534">
            <v>479.75</v>
          </cell>
        </row>
        <row r="535">
          <cell r="A535">
            <v>8036000</v>
          </cell>
          <cell r="B535" t="str">
            <v>ALVENARIA DE PEDRA ARGAMASSADA</v>
          </cell>
          <cell r="C535" t="str">
            <v>M3</v>
          </cell>
          <cell r="D535">
            <v>746.66</v>
          </cell>
        </row>
        <row r="536">
          <cell r="A536">
            <v>8037000</v>
          </cell>
          <cell r="B536" t="str">
            <v>CHAPISCO COM ARGAMASSA DE CIMENTO E AREIA 1:6</v>
          </cell>
          <cell r="C536" t="str">
            <v>M2</v>
          </cell>
          <cell r="D536">
            <v>9.9499999999999993</v>
          </cell>
        </row>
        <row r="537">
          <cell r="A537">
            <v>8038000</v>
          </cell>
          <cell r="B537" t="str">
            <v>REVESTIMENTO COM 2CM DE ARGAMASSA, CIMENTO E AREIA 1:3</v>
          </cell>
          <cell r="C537" t="str">
            <v>M2</v>
          </cell>
          <cell r="D537">
            <v>56.99</v>
          </cell>
        </row>
        <row r="538">
          <cell r="A538">
            <v>8039000</v>
          </cell>
          <cell r="B538" t="str">
            <v>EMBOÇO COM ARGAMASSA DE CIMENTO, CAL E AREIA NO TRAÇO 1:2:8</v>
          </cell>
          <cell r="C538" t="str">
            <v>M2</v>
          </cell>
          <cell r="D538">
            <v>32.6</v>
          </cell>
        </row>
        <row r="539">
          <cell r="A539">
            <v>8040000</v>
          </cell>
          <cell r="B539" t="str">
            <v>REBOCO</v>
          </cell>
          <cell r="C539" t="str">
            <v>M2</v>
          </cell>
          <cell r="D539">
            <v>23.3</v>
          </cell>
        </row>
        <row r="540">
          <cell r="A540">
            <v>8041000</v>
          </cell>
          <cell r="B540" t="str">
            <v>IMPERMEABILIZAÇÃO DE CONCRETO EM CONTATO COM A TERRA</v>
          </cell>
          <cell r="C540" t="str">
            <v>M2</v>
          </cell>
          <cell r="D540">
            <v>76.430000000000007</v>
          </cell>
        </row>
        <row r="541">
          <cell r="A541">
            <v>8042000</v>
          </cell>
          <cell r="B541" t="str">
            <v>IMPERMEABILIZAÇÃO DE TABULEIROS</v>
          </cell>
          <cell r="C541" t="str">
            <v>M2</v>
          </cell>
          <cell r="D541">
            <v>205.33</v>
          </cell>
        </row>
        <row r="542">
          <cell r="A542">
            <v>8043000</v>
          </cell>
          <cell r="B542" t="str">
            <v>JUNTA TIPO FUNGENBAND O-12 OU SIMILAR</v>
          </cell>
          <cell r="C542" t="str">
            <v>M</v>
          </cell>
          <cell r="D542">
            <v>53.44</v>
          </cell>
        </row>
        <row r="543">
          <cell r="A543">
            <v>8044000</v>
          </cell>
          <cell r="B543" t="str">
            <v>JUNTA TIPO FUNGENBAND O-22 OU SIMILAR</v>
          </cell>
          <cell r="C543" t="str">
            <v>M</v>
          </cell>
          <cell r="D543">
            <v>104.53</v>
          </cell>
        </row>
        <row r="544">
          <cell r="A544">
            <v>8045000</v>
          </cell>
          <cell r="B544" t="str">
            <v>APOIO DE NEOPRENE SIMPLES</v>
          </cell>
          <cell r="C544" t="str">
            <v>DM3</v>
          </cell>
          <cell r="D544">
            <v>85.84</v>
          </cell>
        </row>
        <row r="545">
          <cell r="A545">
            <v>8046000</v>
          </cell>
          <cell r="B545" t="str">
            <v>APOIO DE NEOPRENE FRETADO</v>
          </cell>
          <cell r="C545" t="str">
            <v>DM3</v>
          </cell>
          <cell r="D545">
            <v>159.26</v>
          </cell>
        </row>
        <row r="546">
          <cell r="A546">
            <v>8048000</v>
          </cell>
          <cell r="B546" t="str">
            <v>GRADIL DE FERRO MODELO PMSP</v>
          </cell>
          <cell r="C546" t="str">
            <v>.</v>
          </cell>
          <cell r="D546" t="str">
            <v>.</v>
          </cell>
        </row>
        <row r="547">
          <cell r="A547">
            <v>8048001</v>
          </cell>
          <cell r="B547" t="str">
            <v>GRADIL DE FERRO MODELO PMSP, INCLUI PINTURA</v>
          </cell>
          <cell r="C547" t="str">
            <v>M</v>
          </cell>
          <cell r="D547">
            <v>1122.23</v>
          </cell>
        </row>
        <row r="548">
          <cell r="A548">
            <v>8048002</v>
          </cell>
          <cell r="B548" t="str">
            <v>PINTURA DE GRADIL DE FERRO, MODELO PMSP</v>
          </cell>
          <cell r="C548" t="str">
            <v>M2</v>
          </cell>
          <cell r="D548">
            <v>75.400000000000006</v>
          </cell>
        </row>
        <row r="549">
          <cell r="A549">
            <v>8049000</v>
          </cell>
          <cell r="B549" t="str">
            <v>DEMOLIÇÃO DE CONCRETO SIMPLES</v>
          </cell>
          <cell r="C549" t="str">
            <v>M3</v>
          </cell>
          <cell r="D549">
            <v>203.82</v>
          </cell>
        </row>
        <row r="550">
          <cell r="A550">
            <v>8050000</v>
          </cell>
          <cell r="B550" t="str">
            <v>DEMOLIÇÃO DE ALVENARIA</v>
          </cell>
          <cell r="C550" t="str">
            <v>M3</v>
          </cell>
          <cell r="D550">
            <v>77.61</v>
          </cell>
        </row>
        <row r="551">
          <cell r="A551">
            <v>8051000</v>
          </cell>
          <cell r="B551" t="str">
            <v>DEMOLIÇÃO DE CONCRETO ARMADO</v>
          </cell>
          <cell r="C551" t="str">
            <v>M3</v>
          </cell>
          <cell r="D551">
            <v>407.65</v>
          </cell>
        </row>
        <row r="552">
          <cell r="A552">
            <v>8053000</v>
          </cell>
          <cell r="B552" t="str">
            <v>CORTE DE PERFIL DE AÇO 10"</v>
          </cell>
          <cell r="C552" t="str">
            <v>UN</v>
          </cell>
          <cell r="D552">
            <v>174.66</v>
          </cell>
        </row>
        <row r="553">
          <cell r="A553">
            <v>8054000</v>
          </cell>
          <cell r="B553" t="str">
            <v>CORTE DE PERFIL DE AÇO 12"</v>
          </cell>
          <cell r="C553" t="str">
            <v>UN</v>
          </cell>
          <cell r="D553">
            <v>199.75</v>
          </cell>
        </row>
        <row r="554">
          <cell r="A554">
            <v>8055000</v>
          </cell>
          <cell r="B554" t="str">
            <v>EMENDA DE TOPO DE PERFIL DE AÇO 10"</v>
          </cell>
          <cell r="C554" t="str">
            <v>UN</v>
          </cell>
          <cell r="D554">
            <v>537.76</v>
          </cell>
        </row>
        <row r="555">
          <cell r="A555">
            <v>8056000</v>
          </cell>
          <cell r="B555" t="str">
            <v>EMENDA DE TOPO DE PERFIL DE AÇO 12"</v>
          </cell>
          <cell r="C555" t="str">
            <v>UN</v>
          </cell>
          <cell r="D555">
            <v>631.35</v>
          </cell>
        </row>
        <row r="556">
          <cell r="A556">
            <v>8057000</v>
          </cell>
          <cell r="B556" t="str">
            <v>FORNECIMENTO E COLOCAÇÃO DE JUNTA DE DILATAÇÃO DE ELASTÔMERO DE NEOPRENE, TIPO JEENE JJ 2540 VV OU SIMILAR</v>
          </cell>
          <cell r="C556" t="str">
            <v>M</v>
          </cell>
          <cell r="D556">
            <v>560.65</v>
          </cell>
        </row>
        <row r="557">
          <cell r="A557">
            <v>8058000</v>
          </cell>
          <cell r="B557" t="str">
            <v>FORNECIMENTO E COLOCAÇÃO DE JUNTA DE DILATAÇÃO DE ELASTÔMERO DE NEOPRENE, TIPO JEENE JJ 3550 VV OU SIMILAR</v>
          </cell>
          <cell r="C557" t="str">
            <v>M</v>
          </cell>
          <cell r="D557">
            <v>960</v>
          </cell>
        </row>
        <row r="558">
          <cell r="A558">
            <v>8062000</v>
          </cell>
          <cell r="B558" t="str">
            <v>FORNECIMENTO E COLOCAÇÃO DE AÇO DE PROTENSÃO CP-190-RB - 4 Ø=1/2" INCLUINDO BAINHA, PROTENSÃO E INJEÇÃO</v>
          </cell>
          <cell r="C558" t="str">
            <v>KG</v>
          </cell>
          <cell r="D558">
            <v>30.69</v>
          </cell>
        </row>
        <row r="559">
          <cell r="A559">
            <v>8063000</v>
          </cell>
          <cell r="B559" t="str">
            <v>FORNECIMENTO E COLOCAÇÃO DE AÇO DE PROTENSÃO CP-190-RB 6 Ø = 1/2"   INCLUINDO BAINHA, PROTENSÃO E INJEÇÃO</v>
          </cell>
          <cell r="C559" t="str">
            <v>KG</v>
          </cell>
          <cell r="D559">
            <v>27.42</v>
          </cell>
        </row>
        <row r="560">
          <cell r="A560">
            <v>8064000</v>
          </cell>
          <cell r="B560" t="str">
            <v>FORNECIMENTO E COLOCAÇÃO DE AÇO DE PROTENSÃO CP-190-RB - 12 Ø = 1/2" INCLUINDO BAINHA, PROTENSÃO E INJEÇÃO</v>
          </cell>
          <cell r="C560" t="str">
            <v>KG</v>
          </cell>
          <cell r="D560">
            <v>25.8</v>
          </cell>
        </row>
        <row r="561">
          <cell r="A561">
            <v>8065000</v>
          </cell>
          <cell r="B561" t="str">
            <v>ICO.03 - ANCORAGEM ATIVA SÉRIE V- 4 Ø = 1/2"</v>
          </cell>
          <cell r="C561" t="str">
            <v>UN</v>
          </cell>
          <cell r="D561">
            <v>361.03</v>
          </cell>
        </row>
        <row r="562">
          <cell r="A562">
            <v>8066000</v>
          </cell>
          <cell r="B562" t="str">
            <v>ICO.03 - ANCORAGEM ATIVA SÉRIE V-6 - Ø = 1/2"</v>
          </cell>
          <cell r="C562" t="str">
            <v>UN</v>
          </cell>
          <cell r="D562">
            <v>523.05999999999995</v>
          </cell>
        </row>
        <row r="563">
          <cell r="A563">
            <v>8067000</v>
          </cell>
          <cell r="B563" t="str">
            <v>ICO.03 - ANCORAGEM ATIVA SÉRIE V-12 - Ø = 1/2"</v>
          </cell>
          <cell r="C563" t="str">
            <v>UN</v>
          </cell>
          <cell r="D563">
            <v>718.53</v>
          </cell>
        </row>
        <row r="564">
          <cell r="A564">
            <v>8068000</v>
          </cell>
          <cell r="B564" t="str">
            <v>BROCA, DIÂMETRO 25CM, PROFUNDIDADE ATÉ 4M</v>
          </cell>
          <cell r="C564" t="str">
            <v>M</v>
          </cell>
          <cell r="D564">
            <v>88.64</v>
          </cell>
        </row>
        <row r="565">
          <cell r="A565">
            <v>8070000</v>
          </cell>
          <cell r="B565" t="str">
            <v>ALVENARIA DE BLOCOS DE CONCRETO 14 X 19 X 39CM</v>
          </cell>
          <cell r="C565" t="str">
            <v>M2</v>
          </cell>
          <cell r="D565">
            <v>6903.6</v>
          </cell>
        </row>
        <row r="566">
          <cell r="A566">
            <v>8071000</v>
          </cell>
          <cell r="B566" t="str">
            <v>INC.27 - FORNECIMENTO E COLOCAÇÃO DE JUNTA DE DILATAÇÃO DE ELASTÔMERO DE NEOPRENE, TIPO JEENE JJ6080VV OU SIMILAR</v>
          </cell>
          <cell r="C566" t="str">
            <v>M</v>
          </cell>
          <cell r="D566">
            <v>1120.8800000000001</v>
          </cell>
        </row>
        <row r="567">
          <cell r="A567">
            <v>8072000</v>
          </cell>
          <cell r="B567" t="str">
            <v>INC.27 - FORNECIMENTO E COLOCAÇÃO DE JUNTA DE DILATAÇÃO DE ELASTÔMERO DE NEOPRENE, TIPO JEENE JJ 99120 VV OU SIMILAR</v>
          </cell>
          <cell r="C567" t="str">
            <v>M</v>
          </cell>
          <cell r="D567">
            <v>1401.64</v>
          </cell>
        </row>
        <row r="568">
          <cell r="A568">
            <v>8073000</v>
          </cell>
          <cell r="B568" t="str">
            <v>FORNECIMENTO E COLOCAÇÃO DE AÇO DE PROTENSÃO CP-190 RB 12 DIÂMETRO 5/8", INCLUIDO BAINHA, PROTENSÃO E INJEÇÃO</v>
          </cell>
          <cell r="C568" t="str">
            <v>KG</v>
          </cell>
          <cell r="D568">
            <v>25.67</v>
          </cell>
        </row>
        <row r="569">
          <cell r="A569">
            <v>8076000</v>
          </cell>
          <cell r="B569" t="str">
            <v>INC.27 - FORNECIMENTO E COLOCAÇÃO DE JUNTA DE DILATAÇÃO DE ELASTÔMERO DE NEOPRENE, TIPO JEENE JJ 0411 M OU SIMILAR</v>
          </cell>
          <cell r="C569" t="str">
            <v>M</v>
          </cell>
          <cell r="D569">
            <v>37.56</v>
          </cell>
        </row>
        <row r="570">
          <cell r="A570">
            <v>8077000</v>
          </cell>
          <cell r="B570" t="str">
            <v>INC.27 - FORNECIMENTO E COLOCAÇÃO DE JUNTA DILATAÇÃO ELASTÔMERO NEOPRENE, JEENE JJ2027M OU SIMILAR</v>
          </cell>
          <cell r="C570" t="str">
            <v>M</v>
          </cell>
          <cell r="D570">
            <v>164</v>
          </cell>
        </row>
        <row r="571">
          <cell r="A571">
            <v>8078000</v>
          </cell>
          <cell r="B571" t="str">
            <v>INC.27 - FORNECIMENTO E COLOCAÇÃO DE JUNTA DE DILATAÇÃO DE ELASTÔMERO DE NEOPRENE, TIPO JEENE JJ5070 OU SIMILAR</v>
          </cell>
          <cell r="C571" t="str">
            <v>M</v>
          </cell>
          <cell r="D571">
            <v>1062.67</v>
          </cell>
        </row>
        <row r="572">
          <cell r="A572">
            <v>8079000</v>
          </cell>
          <cell r="B572" t="str">
            <v>ICO.03 - ANCORAGEM ATIVA SÉRIE V 12 Ø = 5/8 "</v>
          </cell>
          <cell r="C572" t="str">
            <v>UN</v>
          </cell>
          <cell r="D572">
            <v>1839.89</v>
          </cell>
        </row>
        <row r="573">
          <cell r="A573">
            <v>8080000</v>
          </cell>
          <cell r="B573" t="str">
            <v>CARGA E REMOÇÃO DE ENTULHO ATÉ A DISTÂNCIA MÉDIA DE IDA E VOLTA DE 1KM</v>
          </cell>
          <cell r="C573" t="str">
            <v>M3</v>
          </cell>
          <cell r="D573">
            <v>18.98</v>
          </cell>
        </row>
        <row r="574">
          <cell r="A574">
            <v>8086000</v>
          </cell>
          <cell r="B574" t="str">
            <v>REMOÇÃO DE ENTULHO ALÉM DO PRIMEIRO KM</v>
          </cell>
          <cell r="C574" t="str">
            <v>M3XKM</v>
          </cell>
          <cell r="D574">
            <v>1.64</v>
          </cell>
        </row>
        <row r="575">
          <cell r="A575">
            <v>8087000</v>
          </cell>
          <cell r="B575" t="str">
            <v>BRITAGEM DOS MATERIAIS PROVENIENTES DOS RESÍDUOS DA CONSTRUÇÃO CIVIL</v>
          </cell>
          <cell r="C575" t="str">
            <v>M3</v>
          </cell>
          <cell r="D575">
            <v>27.17</v>
          </cell>
        </row>
        <row r="576">
          <cell r="A576">
            <v>9000000</v>
          </cell>
          <cell r="B576" t="str">
            <v>FRESAGEM</v>
          </cell>
          <cell r="C576">
            <v>0</v>
          </cell>
          <cell r="D576">
            <v>0</v>
          </cell>
        </row>
        <row r="577">
          <cell r="A577">
            <v>9001000</v>
          </cell>
          <cell r="B577" t="str">
            <v>FRESAGEM DE PAVIMENTO ASFÁLTICO COM ESPESSURA ATÉ 3CM, EM VIAS EXPRESSAS, INCLUSIVE REMOÇÃO DO MATERIAL FRESADO ATÉ 10KM E VARRIÇÃO</v>
          </cell>
          <cell r="C577" t="str">
            <v>M2</v>
          </cell>
          <cell r="D577">
            <v>13.93</v>
          </cell>
        </row>
        <row r="578">
          <cell r="A578">
            <v>9002000</v>
          </cell>
          <cell r="B578" t="str">
            <v>FRESAGEM DE PAVIMENTO ASFÁLTICO COM ESPESSURA ATÉ 3CM, EM VIAS ARTERIAIS, INCLUSIVE REMOÇÃO DO MATERIAL FRESADO ATÉ 10KM E VARRIÇÃO</v>
          </cell>
          <cell r="C578" t="str">
            <v>M2</v>
          </cell>
          <cell r="D578">
            <v>14.67</v>
          </cell>
        </row>
        <row r="579">
          <cell r="A579">
            <v>9003000</v>
          </cell>
          <cell r="B579" t="str">
            <v>FRESAGEM DE PAVIMENTO ASFÁLTICO COM ESPESSURA ATÉ 5CM, EM VIAS EXPRESSAS, INCLUSIVE REMOÇÃO DO MATERIAL FRESADO ATÉ 10KM E VARRIÇÃO</v>
          </cell>
          <cell r="C579" t="str">
            <v>M2</v>
          </cell>
          <cell r="D579">
            <v>17.850000000000001</v>
          </cell>
        </row>
        <row r="580">
          <cell r="A580">
            <v>9004000</v>
          </cell>
          <cell r="B580" t="str">
            <v>FRESAGEM DE PAVIMENTO ASFÁLTICO COM ESPESSURA ATÉ 5CM, EM VIAS ARTERIAIS, INCLUSIVE REMOÇÃO DO MATERIAL FRESADO ATÉ 10KM E VARRIÇÃO</v>
          </cell>
          <cell r="C580" t="str">
            <v>M2</v>
          </cell>
          <cell r="D580">
            <v>19.190000000000001</v>
          </cell>
        </row>
        <row r="581">
          <cell r="A581">
            <v>10000000</v>
          </cell>
          <cell r="B581" t="str">
            <v>RECUPERAÇÃO ESTRUTURAL DE OBRAS DE ARTE (PONTES E VIADUTOS)</v>
          </cell>
          <cell r="C581">
            <v>0</v>
          </cell>
          <cell r="D581">
            <v>0</v>
          </cell>
        </row>
        <row r="582">
          <cell r="A582">
            <v>10001000</v>
          </cell>
          <cell r="B582" t="str">
            <v>ANDAIMES METÁLICOS</v>
          </cell>
          <cell r="C582" t="str">
            <v>.</v>
          </cell>
          <cell r="D582" t="str">
            <v>.</v>
          </cell>
        </row>
        <row r="583">
          <cell r="A583">
            <v>10001001</v>
          </cell>
          <cell r="B583" t="str">
            <v>ANDAIMES METÁLICOS - FORNECIMENTO</v>
          </cell>
          <cell r="C583" t="str">
            <v>M3XMES</v>
          </cell>
          <cell r="D583">
            <v>10.79</v>
          </cell>
        </row>
        <row r="584">
          <cell r="A584">
            <v>10001002</v>
          </cell>
          <cell r="B584" t="str">
            <v>ANDAIMES METÁLICOS - MONTAGEM E DESMONTAGEM</v>
          </cell>
          <cell r="C584" t="str">
            <v>M3</v>
          </cell>
          <cell r="D584">
            <v>3.48</v>
          </cell>
        </row>
        <row r="585">
          <cell r="A585">
            <v>10002000</v>
          </cell>
          <cell r="B585" t="str">
            <v>PLATAFORMA DE MADEIRA A SEREM ARMADAS SOBRE ANDAIMES METÁLICOS</v>
          </cell>
          <cell r="C585" t="str">
            <v>M2</v>
          </cell>
          <cell r="D585">
            <v>10.78</v>
          </cell>
        </row>
        <row r="586">
          <cell r="A586">
            <v>10003000</v>
          </cell>
          <cell r="B586" t="str">
            <v>IN.21 - APICOAMENTO DE SUPERFÍCIES DE CONCRETO (COM EQUIPAMENTO PNEUMÁTICO)</v>
          </cell>
          <cell r="C586" t="str">
            <v>M2</v>
          </cell>
          <cell r="D586">
            <v>41.27</v>
          </cell>
        </row>
        <row r="587">
          <cell r="A587">
            <v>10004000</v>
          </cell>
          <cell r="B587" t="str">
            <v>CORTE E REMOÇÃO SUPERFICIAL DE CONCRETO ATÉ 3 CM DE PROFUNDIDADE</v>
          </cell>
          <cell r="C587" t="str">
            <v>M2</v>
          </cell>
          <cell r="D587">
            <v>85.68</v>
          </cell>
        </row>
        <row r="588">
          <cell r="A588">
            <v>10005000</v>
          </cell>
          <cell r="B588" t="str">
            <v>JATEAMENTO PARA LIMPEZA DE FERRAGENS E SUPERFÍCIES DE CONCRETO</v>
          </cell>
          <cell r="C588" t="str">
            <v>M2</v>
          </cell>
          <cell r="D588">
            <v>120.63</v>
          </cell>
        </row>
        <row r="589">
          <cell r="A589">
            <v>10006000</v>
          </cell>
          <cell r="B589" t="str">
            <v>FORNECIMENTO, PREPARO E APLICAÇÃO DE ADESIVO EPOXÍDICO PARA COLAGEM</v>
          </cell>
          <cell r="C589" t="str">
            <v>M2</v>
          </cell>
          <cell r="D589">
            <v>52.53</v>
          </cell>
        </row>
        <row r="590">
          <cell r="A590">
            <v>10007000</v>
          </cell>
          <cell r="B590" t="str">
            <v>FORNECIMENTO, PREPARO E APLICAÇÃO DE CONCRETO PROJETADO, MEDIDO NO PROJETO</v>
          </cell>
          <cell r="C590" t="str">
            <v>.</v>
          </cell>
          <cell r="D590" t="str">
            <v>.</v>
          </cell>
        </row>
        <row r="591">
          <cell r="A591">
            <v>10007002</v>
          </cell>
          <cell r="B591" t="str">
            <v>FORNECIMENTO, PREPARO E APLICAÇÃO DE CONCRETO PROJETADO, MEDIDO NO PROJETO - FCK = 20MPA - EM OBRAS DE CONTENÇÃO</v>
          </cell>
          <cell r="C591" t="str">
            <v>M3</v>
          </cell>
          <cell r="D591">
            <v>942.73</v>
          </cell>
        </row>
        <row r="592">
          <cell r="A592">
            <v>10007003</v>
          </cell>
          <cell r="B592" t="str">
            <v>FORNECIMENTO, PREPARO E APLICAÇÃO DE CONCRETO PROJETADO, MEDIDO NO PROJETO - FCK = 25MPA - EM OBRAS DE CONTENÇÃO</v>
          </cell>
          <cell r="C592" t="str">
            <v>M3</v>
          </cell>
          <cell r="D592">
            <v>963.57</v>
          </cell>
        </row>
        <row r="593">
          <cell r="A593">
            <v>10007004</v>
          </cell>
          <cell r="B593" t="str">
            <v>FORNECIMENTO, PREPARO E APLICAÇÃO DE CONCRETO PROJETADO, MEDIDO NO PROJETO - FCK = 30MPA - EM OBRAS DE CONTENÇÃO</v>
          </cell>
          <cell r="C593" t="str">
            <v>M3</v>
          </cell>
          <cell r="D593">
            <v>995.02</v>
          </cell>
        </row>
        <row r="594">
          <cell r="A594">
            <v>10008000</v>
          </cell>
          <cell r="B594" t="str">
            <v>GRAUTE</v>
          </cell>
          <cell r="C594" t="str">
            <v>.</v>
          </cell>
          <cell r="D594" t="str">
            <v>.</v>
          </cell>
        </row>
        <row r="595">
          <cell r="A595">
            <v>10008001</v>
          </cell>
          <cell r="B595" t="str">
            <v>GRAUTE COM PEDRISCO - FORNECIMENTO, PREPARO E APLICAÇÃO</v>
          </cell>
          <cell r="C595" t="str">
            <v>M3</v>
          </cell>
          <cell r="D595">
            <v>3550.26</v>
          </cell>
        </row>
        <row r="596">
          <cell r="A596">
            <v>10008002</v>
          </cell>
          <cell r="B596" t="str">
            <v>GRAUTE - FORNECIMENTO, PREPARO E APLICAÇÃO</v>
          </cell>
          <cell r="C596" t="str">
            <v>M3</v>
          </cell>
          <cell r="D596">
            <v>3503.04</v>
          </cell>
        </row>
        <row r="597">
          <cell r="A597">
            <v>10009000</v>
          </cell>
          <cell r="B597" t="str">
            <v>COLMATAÇÃO DE FISSURAS COM FORNECIMENTO E APLICAÇÃO DE ARGAMASSA EPOXÍDICA</v>
          </cell>
          <cell r="C597" t="str">
            <v>M</v>
          </cell>
          <cell r="D597">
            <v>15.88</v>
          </cell>
        </row>
        <row r="598">
          <cell r="A598">
            <v>10010000</v>
          </cell>
          <cell r="B598" t="str">
            <v>BICOS DE INJEÇÃO PARA RESINAS - FORNECIMENTO, INSTALAÇÃO E POSTERIOR CORTE</v>
          </cell>
          <cell r="C598" t="str">
            <v>UN</v>
          </cell>
          <cell r="D598">
            <v>8.7200000000000006</v>
          </cell>
        </row>
        <row r="599">
          <cell r="A599">
            <v>10011000</v>
          </cell>
          <cell r="B599" t="str">
            <v>TRATAMENTO DE TRINCAS INATIVAS COM INJEÇÃO DE RESINA EPÓXI</v>
          </cell>
          <cell r="C599" t="str">
            <v>KG</v>
          </cell>
          <cell r="D599">
            <v>178.36</v>
          </cell>
        </row>
        <row r="600">
          <cell r="A600">
            <v>10012000</v>
          </cell>
          <cell r="B600" t="str">
            <v>CALDA DE CIMENTO PARA INJEÇÃO - FORNECIMENTO, PREPARO E APLICAÇÃO</v>
          </cell>
          <cell r="C600" t="str">
            <v>L</v>
          </cell>
          <cell r="D600">
            <v>1.38</v>
          </cell>
        </row>
        <row r="601">
          <cell r="A601">
            <v>10013000</v>
          </cell>
          <cell r="B601" t="str">
            <v>TRATAMENTO DE TRINCAS INATIVAS COM INJEÇÃO DE RESINA EPÓXI DE BAIXA VISCOSIDADE, BICOMPONENTE, ISENTA DE SOLVENTES</v>
          </cell>
          <cell r="C601" t="str">
            <v>KG</v>
          </cell>
          <cell r="D601">
            <v>176.12</v>
          </cell>
        </row>
        <row r="602">
          <cell r="A602">
            <v>10015000</v>
          </cell>
          <cell r="B602" t="str">
            <v>CURA QUÍMICA</v>
          </cell>
          <cell r="C602" t="str">
            <v>M2</v>
          </cell>
          <cell r="D602">
            <v>2.2200000000000002</v>
          </cell>
        </row>
        <row r="603">
          <cell r="A603">
            <v>10016000</v>
          </cell>
          <cell r="B603" t="str">
            <v>SINALIZAÇÃO</v>
          </cell>
          <cell r="C603" t="str">
            <v>.</v>
          </cell>
          <cell r="D603" t="str">
            <v>.</v>
          </cell>
        </row>
        <row r="604">
          <cell r="A604">
            <v>10016001</v>
          </cell>
          <cell r="B604" t="str">
            <v>SINALIZAÇÃO - TAPUME MÓVEL</v>
          </cell>
          <cell r="C604" t="str">
            <v>M2</v>
          </cell>
          <cell r="D604">
            <v>62.25</v>
          </cell>
        </row>
        <row r="605">
          <cell r="A605">
            <v>10016002</v>
          </cell>
          <cell r="B605" t="str">
            <v>SINALIZAÇÃO - ILUMINAÇÃO</v>
          </cell>
          <cell r="C605" t="str">
            <v>M</v>
          </cell>
          <cell r="D605">
            <v>14.7</v>
          </cell>
        </row>
        <row r="606">
          <cell r="A606">
            <v>10016003</v>
          </cell>
          <cell r="B606" t="str">
            <v>PLACA DE OBRA EM CHAPA DE AÇO GALVANIZADO</v>
          </cell>
          <cell r="C606" t="str">
            <v>M2</v>
          </cell>
          <cell r="D606">
            <v>387.93</v>
          </cell>
        </row>
        <row r="607">
          <cell r="A607">
            <v>10017000</v>
          </cell>
          <cell r="B607" t="str">
            <v>HIDROJATEAMENTO DE ALTA PRESSÃO PARA LIMPEZA DE SUPERFÍCIES</v>
          </cell>
          <cell r="C607" t="str">
            <v>M2</v>
          </cell>
          <cell r="D607">
            <v>0.41</v>
          </cell>
        </row>
        <row r="608">
          <cell r="A608">
            <v>10018000</v>
          </cell>
          <cell r="B608" t="str">
            <v>PROTEÇÃO PARA TERCEIROS COM TELA DE NYLON</v>
          </cell>
          <cell r="C608" t="str">
            <v>M2</v>
          </cell>
          <cell r="D608">
            <v>4.0999999999999996</v>
          </cell>
        </row>
        <row r="609">
          <cell r="A609">
            <v>10019000</v>
          </cell>
          <cell r="B609" t="str">
            <v>LIXAMENTO MECÂNICO DE SUPERFÍCIES DE CONCRETO</v>
          </cell>
          <cell r="C609" t="str">
            <v>M2</v>
          </cell>
          <cell r="D609">
            <v>9.11</v>
          </cell>
        </row>
        <row r="610">
          <cell r="A610">
            <v>10020000</v>
          </cell>
          <cell r="B610" t="str">
            <v>FORNECIMENTO E APLICAÇÃO DE RESINA EPOXÍDICA PARA CHUMBAMENTO DE ARMADURAS EM FUROS DE CONCRETO</v>
          </cell>
          <cell r="C610" t="str">
            <v>KG</v>
          </cell>
          <cell r="D610">
            <v>97.53</v>
          </cell>
        </row>
        <row r="611">
          <cell r="A611">
            <v>10021000</v>
          </cell>
          <cell r="B611" t="str">
            <v>CORTE DE CONCRETO COM DISCO DIAMANTADO ATÉ PROFUNDIDADE DE 13CM</v>
          </cell>
          <cell r="C611" t="str">
            <v>M2</v>
          </cell>
          <cell r="D611">
            <v>112.77</v>
          </cell>
        </row>
        <row r="612">
          <cell r="A612">
            <v>10022000</v>
          </cell>
          <cell r="B612" t="str">
            <v>REMOÇÃO DE PINTURA EXISTENTE COM REMOVEDOR "PINTOFF" OU SIMILAR</v>
          </cell>
          <cell r="C612" t="str">
            <v>M2</v>
          </cell>
          <cell r="D612">
            <v>15.27</v>
          </cell>
        </row>
        <row r="613">
          <cell r="A613">
            <v>10023000</v>
          </cell>
          <cell r="B613" t="str">
            <v>TINTA PVA (LÁTEX) - CONCRETO OU REBOCO SEM MASSA CORRIDA</v>
          </cell>
          <cell r="C613" t="str">
            <v>M2</v>
          </cell>
          <cell r="D613">
            <v>17.27</v>
          </cell>
        </row>
        <row r="614">
          <cell r="A614">
            <v>10024000</v>
          </cell>
          <cell r="B614" t="str">
            <v>FURAÇÃO EM CONCRETO ARMADO</v>
          </cell>
          <cell r="C614" t="str">
            <v>.</v>
          </cell>
          <cell r="D614" t="str">
            <v>.</v>
          </cell>
        </row>
        <row r="615">
          <cell r="A615">
            <v>10024001</v>
          </cell>
          <cell r="B615" t="str">
            <v>FURAÇÃO EM CONCRETO - DIÂMETRO 5/8"</v>
          </cell>
          <cell r="C615" t="str">
            <v>CM</v>
          </cell>
          <cell r="D615">
            <v>0.86</v>
          </cell>
        </row>
        <row r="616">
          <cell r="A616">
            <v>10024002</v>
          </cell>
          <cell r="B616" t="str">
            <v>FURAÇÃO EM CONCRETO - DIÂMETRO 3/4"</v>
          </cell>
          <cell r="C616" t="str">
            <v>CM</v>
          </cell>
          <cell r="D616">
            <v>1.1100000000000001</v>
          </cell>
        </row>
        <row r="617">
          <cell r="A617">
            <v>10024003</v>
          </cell>
          <cell r="B617" t="str">
            <v>FURAÇÃO EM CONCRETO - DIÂMETRO 1"</v>
          </cell>
          <cell r="C617" t="str">
            <v>CM</v>
          </cell>
          <cell r="D617">
            <v>1.46</v>
          </cell>
        </row>
        <row r="618">
          <cell r="A618">
            <v>10024004</v>
          </cell>
          <cell r="B618" t="str">
            <v>FURAÇÃO EM CONCRETO - DIÂMETRO 1 1/4"</v>
          </cell>
          <cell r="C618" t="str">
            <v>CM</v>
          </cell>
          <cell r="D618">
            <v>4.03</v>
          </cell>
        </row>
        <row r="619">
          <cell r="A619">
            <v>10024005</v>
          </cell>
          <cell r="B619" t="str">
            <v>FURAÇÃO EM CONCRETO ARMADO - DIÂMETRO 2"</v>
          </cell>
          <cell r="C619" t="str">
            <v>CM</v>
          </cell>
          <cell r="D619">
            <v>4.3899999999999997</v>
          </cell>
        </row>
        <row r="620">
          <cell r="A620">
            <v>10024006</v>
          </cell>
          <cell r="B620" t="str">
            <v>FURAÇÃO EM CONCRETO ARMADO - DIÂMETRO 3"</v>
          </cell>
          <cell r="C620" t="str">
            <v>CM</v>
          </cell>
          <cell r="D620">
            <v>4.3899999999999997</v>
          </cell>
        </row>
        <row r="621">
          <cell r="A621">
            <v>10024007</v>
          </cell>
          <cell r="B621" t="str">
            <v>FURAÇÃO EM CONCRETO ARMADO - DIÂMETRO 4"</v>
          </cell>
          <cell r="C621" t="str">
            <v>CM</v>
          </cell>
          <cell r="D621">
            <v>4.51</v>
          </cell>
        </row>
        <row r="622">
          <cell r="A622">
            <v>10024008</v>
          </cell>
          <cell r="B622" t="str">
            <v>FURAÇÃO DE CONCRETO ARMADO - DIÂMETRO 1 1/2"</v>
          </cell>
          <cell r="C622" t="str">
            <v>CM</v>
          </cell>
          <cell r="D622">
            <v>4.03</v>
          </cell>
        </row>
        <row r="623">
          <cell r="A623">
            <v>10025001</v>
          </cell>
          <cell r="B623" t="str">
            <v>APLICAÇÃO DE TINTA ANTI-PICHAÇÃO - BASE SOLVENTE - 2 DEMÃOS</v>
          </cell>
          <cell r="C623" t="str">
            <v>M2</v>
          </cell>
          <cell r="D623">
            <v>75.98</v>
          </cell>
        </row>
        <row r="624">
          <cell r="A624">
            <v>10025003</v>
          </cell>
          <cell r="B624" t="str">
            <v>APLICAÇÃO DE VERNIZ ANTI-PICHAÇÃO - BASE SOLVENTE - 2 DEMÃOS (REMOÇÃO DA PICHAÇÃO SOMENTE A SECO OU COM ÁGUA E SABÃO)</v>
          </cell>
          <cell r="C624" t="str">
            <v>M2</v>
          </cell>
          <cell r="D624">
            <v>40.25</v>
          </cell>
        </row>
        <row r="625">
          <cell r="A625">
            <v>10108001</v>
          </cell>
          <cell r="B625" t="str">
            <v>LIXAMENTO MANUAL DE SUPERFÍCIE DE CONCRETO</v>
          </cell>
          <cell r="C625" t="str">
            <v>M2</v>
          </cell>
          <cell r="D625">
            <v>2.93</v>
          </cell>
        </row>
        <row r="626">
          <cell r="A626">
            <v>10109001</v>
          </cell>
          <cell r="B626" t="str">
            <v>PINTURA COM SELADOR PARA TINTA ACRILICA</v>
          </cell>
          <cell r="C626" t="str">
            <v>M2</v>
          </cell>
          <cell r="D626">
            <v>4.1100000000000003</v>
          </cell>
        </row>
        <row r="627">
          <cell r="A627">
            <v>11000000</v>
          </cell>
          <cell r="B627" t="str">
            <v>CUSTO HORÁRIO EM OPERAÇÃO DE MÁQUINAS E VIATURAS (INCLUI COMBUSTÍVEL E OPERADOR)</v>
          </cell>
          <cell r="C627">
            <v>0</v>
          </cell>
          <cell r="D627">
            <v>0</v>
          </cell>
        </row>
        <row r="628">
          <cell r="A628">
            <v>11002000</v>
          </cell>
          <cell r="B628" t="str">
            <v>CAMINHÃO BASCULANTE 4,0M3</v>
          </cell>
          <cell r="C628" t="str">
            <v>H</v>
          </cell>
          <cell r="D628">
            <v>218.77</v>
          </cell>
        </row>
        <row r="629">
          <cell r="A629">
            <v>11003000</v>
          </cell>
          <cell r="B629" t="str">
            <v>CAMINHÃO CARGA SECA CAPACIDADE  8TON.</v>
          </cell>
          <cell r="C629" t="str">
            <v>H</v>
          </cell>
          <cell r="D629">
            <v>198.17</v>
          </cell>
        </row>
        <row r="630">
          <cell r="A630">
            <v>11004000</v>
          </cell>
          <cell r="B630" t="str">
            <v>CAMINHÃO CARGA SECA CAPACIDADE 8TON COM GUINDASTE</v>
          </cell>
          <cell r="C630" t="str">
            <v>H</v>
          </cell>
          <cell r="D630">
            <v>219.79</v>
          </cell>
        </row>
        <row r="631">
          <cell r="A631">
            <v>11005000</v>
          </cell>
          <cell r="B631" t="str">
            <v>CAMINHÃO COM TANQUE IRRIGADOR DE 6000 LITROS</v>
          </cell>
          <cell r="C631" t="str">
            <v>H</v>
          </cell>
          <cell r="D631">
            <v>207.46</v>
          </cell>
        </row>
        <row r="632">
          <cell r="A632">
            <v>11006000</v>
          </cell>
          <cell r="B632" t="str">
            <v>CAMINHÃO TRATOR COM SEMI REBOQUE PLANO CARREGA TUDO</v>
          </cell>
          <cell r="C632" t="str">
            <v>H</v>
          </cell>
          <cell r="D632">
            <v>430.92</v>
          </cell>
        </row>
        <row r="633">
          <cell r="A633">
            <v>11007000</v>
          </cell>
          <cell r="B633" t="str">
            <v>COMPRESSOR PORTÁTIL - 295 PCM</v>
          </cell>
          <cell r="C633" t="str">
            <v>H</v>
          </cell>
          <cell r="D633">
            <v>92.35</v>
          </cell>
        </row>
        <row r="634">
          <cell r="A634">
            <v>11008000</v>
          </cell>
          <cell r="B634" t="str">
            <v>CARRO POPULAR 50% EM OPERAÇÃO</v>
          </cell>
          <cell r="C634" t="str">
            <v>H</v>
          </cell>
          <cell r="D634">
            <v>50.81</v>
          </cell>
        </row>
        <row r="635">
          <cell r="A635">
            <v>11009000</v>
          </cell>
          <cell r="B635" t="str">
            <v>MOTONIVELADORA - 125HP</v>
          </cell>
          <cell r="C635" t="str">
            <v>H</v>
          </cell>
          <cell r="D635">
            <v>344.71</v>
          </cell>
        </row>
        <row r="636">
          <cell r="A636">
            <v>11010000</v>
          </cell>
          <cell r="B636" t="str">
            <v>MOTONIVELADORA</v>
          </cell>
          <cell r="C636" t="str">
            <v>H</v>
          </cell>
          <cell r="D636">
            <v>327.82</v>
          </cell>
        </row>
        <row r="637">
          <cell r="A637">
            <v>11011000</v>
          </cell>
          <cell r="B637" t="str">
            <v>PÁ CARREGADEIRA DE PNEUS - 1,80M3</v>
          </cell>
          <cell r="C637" t="str">
            <v>H</v>
          </cell>
          <cell r="D637">
            <v>297.36</v>
          </cell>
        </row>
        <row r="638">
          <cell r="A638">
            <v>11014000</v>
          </cell>
          <cell r="B638" t="str">
            <v>RETROESCAVADEIRA CAP CAÇAMBA FRONTAL 0,76M3</v>
          </cell>
          <cell r="C638" t="str">
            <v>H</v>
          </cell>
          <cell r="D638">
            <v>168.94</v>
          </cell>
        </row>
        <row r="639">
          <cell r="A639">
            <v>11015000</v>
          </cell>
          <cell r="B639" t="str">
            <v>ROLO COMPACTADOR VIBRATÓRIO LISO 4T</v>
          </cell>
          <cell r="C639" t="str">
            <v>H</v>
          </cell>
          <cell r="D639">
            <v>124.94</v>
          </cell>
        </row>
        <row r="640">
          <cell r="A640">
            <v>11017000</v>
          </cell>
          <cell r="B640" t="str">
            <v>ROLO COMPACTADOR  PÉ DE CARNEIRO DE UM CIL. 12,2 TON</v>
          </cell>
          <cell r="C640" t="str">
            <v>H</v>
          </cell>
          <cell r="D640">
            <v>300.94</v>
          </cell>
        </row>
        <row r="641">
          <cell r="A641">
            <v>11018000</v>
          </cell>
          <cell r="B641" t="str">
            <v>TRATOR DE TRAÇÃO AGRÍCOLA</v>
          </cell>
          <cell r="C641" t="str">
            <v>H</v>
          </cell>
          <cell r="D641">
            <v>164.17</v>
          </cell>
        </row>
        <row r="642">
          <cell r="A642">
            <v>11019000</v>
          </cell>
          <cell r="B642" t="str">
            <v>TRATOR DE ESTEIRA - 9TON</v>
          </cell>
          <cell r="C642" t="str">
            <v>H</v>
          </cell>
          <cell r="D642">
            <v>313.14999999999998</v>
          </cell>
        </row>
        <row r="643">
          <cell r="A643">
            <v>11020000</v>
          </cell>
          <cell r="B643" t="str">
            <v>TRATOR DE ESTEIRA - 16TON</v>
          </cell>
          <cell r="C643" t="str">
            <v>H</v>
          </cell>
          <cell r="D643">
            <v>418.16</v>
          </cell>
        </row>
        <row r="644">
          <cell r="A644">
            <v>11022000</v>
          </cell>
          <cell r="B644" t="str">
            <v>FURGÃO LONGO, TETO ALTO  50% EM OPERAÇÃO</v>
          </cell>
          <cell r="C644" t="str">
            <v>H</v>
          </cell>
          <cell r="D644">
            <v>88.81</v>
          </cell>
        </row>
        <row r="645">
          <cell r="A645">
            <v>11023000</v>
          </cell>
          <cell r="B645" t="str">
            <v>CAMINHÃO BASCULANTE 10M3</v>
          </cell>
          <cell r="C645" t="str">
            <v>H</v>
          </cell>
          <cell r="D645">
            <v>312.41000000000003</v>
          </cell>
        </row>
        <row r="646">
          <cell r="A646">
            <v>11024000</v>
          </cell>
          <cell r="B646" t="str">
            <v>ROMPEDOR</v>
          </cell>
          <cell r="C646" t="str">
            <v>H</v>
          </cell>
          <cell r="D646">
            <v>32.68</v>
          </cell>
        </row>
        <row r="647">
          <cell r="A647">
            <v>11025000</v>
          </cell>
          <cell r="B647" t="str">
            <v>CAMINHÃO ESPARGIDOR - 6000L</v>
          </cell>
          <cell r="C647" t="str">
            <v>H</v>
          </cell>
          <cell r="D647">
            <v>246.14</v>
          </cell>
        </row>
        <row r="648">
          <cell r="A648">
            <v>11026000</v>
          </cell>
          <cell r="B648" t="str">
            <v>VIBROACABADORA  DE ASFALTO SOBRE ESTEIRA CAP. 300 TON/H</v>
          </cell>
          <cell r="C648" t="str">
            <v>H</v>
          </cell>
          <cell r="D648">
            <v>295.56</v>
          </cell>
        </row>
        <row r="649">
          <cell r="A649">
            <v>11027000</v>
          </cell>
          <cell r="B649" t="str">
            <v>GUINDASTE DE LANÇA FIXA SOBRE ESTEIRAS - 12T</v>
          </cell>
          <cell r="C649" t="str">
            <v>H</v>
          </cell>
          <cell r="D649">
            <v>125.55</v>
          </cell>
        </row>
        <row r="650">
          <cell r="A650">
            <v>11028000</v>
          </cell>
          <cell r="B650" t="str">
            <v>GUINDASTE HIDRÁULICO SOBRE PNEUS - 20/25 T</v>
          </cell>
          <cell r="C650" t="str">
            <v>H</v>
          </cell>
          <cell r="D650">
            <v>450.52</v>
          </cell>
        </row>
        <row r="651">
          <cell r="A651">
            <v>12000000</v>
          </cell>
          <cell r="B651" t="str">
            <v>MÃO DE OBRA PARA SERVIÇOS NAS SUBPREFEITURAS  (INCLUI ENCARGOS SOCIAIS)</v>
          </cell>
          <cell r="C651">
            <v>0</v>
          </cell>
          <cell r="D651">
            <v>0</v>
          </cell>
        </row>
        <row r="652">
          <cell r="A652">
            <v>12002000</v>
          </cell>
          <cell r="B652" t="str">
            <v>CALCETEIRO</v>
          </cell>
          <cell r="C652" t="str">
            <v>H</v>
          </cell>
          <cell r="D652">
            <v>28.03</v>
          </cell>
        </row>
        <row r="653">
          <cell r="A653">
            <v>12003000</v>
          </cell>
          <cell r="B653" t="str">
            <v>CARPINTEIRO</v>
          </cell>
          <cell r="C653" t="str">
            <v>H</v>
          </cell>
          <cell r="D653">
            <v>28.51</v>
          </cell>
        </row>
        <row r="654">
          <cell r="A654">
            <v>12004000</v>
          </cell>
          <cell r="B654" t="str">
            <v>ELETRICISTA</v>
          </cell>
          <cell r="C654" t="str">
            <v>H</v>
          </cell>
          <cell r="D654">
            <v>32.159999999999997</v>
          </cell>
        </row>
        <row r="655">
          <cell r="A655">
            <v>12005000</v>
          </cell>
          <cell r="B655" t="str">
            <v>ENCANADOR</v>
          </cell>
          <cell r="C655" t="str">
            <v>H</v>
          </cell>
          <cell r="D655">
            <v>28.98</v>
          </cell>
        </row>
        <row r="656">
          <cell r="A656">
            <v>12006000</v>
          </cell>
          <cell r="B656" t="str">
            <v>ESGOTEIRO</v>
          </cell>
          <cell r="C656" t="str">
            <v>H</v>
          </cell>
          <cell r="D656">
            <v>30.8</v>
          </cell>
        </row>
        <row r="657">
          <cell r="A657">
            <v>12007000</v>
          </cell>
          <cell r="B657" t="str">
            <v>FERREIRO</v>
          </cell>
          <cell r="C657" t="str">
            <v>H</v>
          </cell>
          <cell r="D657">
            <v>28.05</v>
          </cell>
        </row>
        <row r="658">
          <cell r="A658">
            <v>12008000</v>
          </cell>
          <cell r="B658" t="str">
            <v>MOTORISTA DE CAMINHÃO</v>
          </cell>
          <cell r="C658" t="str">
            <v>H</v>
          </cell>
          <cell r="D658">
            <v>35.799999999999997</v>
          </cell>
        </row>
        <row r="659">
          <cell r="A659">
            <v>12009000</v>
          </cell>
          <cell r="B659" t="str">
            <v>OPERADOR DE MÁQUINA PESADA</v>
          </cell>
          <cell r="C659" t="str">
            <v>H</v>
          </cell>
          <cell r="D659">
            <v>39.24</v>
          </cell>
        </row>
        <row r="660">
          <cell r="A660">
            <v>12010000</v>
          </cell>
          <cell r="B660" t="str">
            <v>PEDREIRO</v>
          </cell>
          <cell r="C660" t="str">
            <v>H</v>
          </cell>
          <cell r="D660">
            <v>28.21</v>
          </cell>
        </row>
        <row r="661">
          <cell r="A661">
            <v>12011000</v>
          </cell>
          <cell r="B661" t="str">
            <v>SERVENTE</v>
          </cell>
          <cell r="C661" t="str">
            <v>H</v>
          </cell>
          <cell r="D661">
            <v>23.05</v>
          </cell>
        </row>
        <row r="662">
          <cell r="A662">
            <v>12012000</v>
          </cell>
          <cell r="B662" t="str">
            <v>ENCARREGADO</v>
          </cell>
          <cell r="C662" t="str">
            <v>H</v>
          </cell>
          <cell r="D662">
            <v>59.81</v>
          </cell>
        </row>
        <row r="663">
          <cell r="A663">
            <v>12013000</v>
          </cell>
          <cell r="B663" t="str">
            <v>ENGENHEIRO DA OBRA</v>
          </cell>
          <cell r="C663" t="str">
            <v>H</v>
          </cell>
          <cell r="D663">
            <v>165.59</v>
          </cell>
        </row>
        <row r="664">
          <cell r="A664">
            <v>13000000</v>
          </cell>
          <cell r="B664" t="str">
            <v>FUNDAÇÕES</v>
          </cell>
          <cell r="C664">
            <v>0</v>
          </cell>
          <cell r="D664">
            <v>0</v>
          </cell>
        </row>
        <row r="665">
          <cell r="A665">
            <v>13001000</v>
          </cell>
          <cell r="B665" t="str">
            <v>EXECUÇÃO DE ESTACA RAIZ, SEM O FORNECIMENTO DOS MATERIAIS</v>
          </cell>
          <cell r="C665" t="str">
            <v>.</v>
          </cell>
          <cell r="D665" t="str">
            <v>.</v>
          </cell>
        </row>
        <row r="666">
          <cell r="A666">
            <v>13001001</v>
          </cell>
          <cell r="B666" t="str">
            <v>ESTACA TIPO RAIZ, 100MM, COM PERFURAÇÃO EM SOLO - 10T</v>
          </cell>
          <cell r="C666" t="str">
            <v>M</v>
          </cell>
          <cell r="D666">
            <v>180.83</v>
          </cell>
        </row>
        <row r="667">
          <cell r="A667">
            <v>13001002</v>
          </cell>
          <cell r="B667" t="str">
            <v>ESTACA TIPO RAIZ, 100MM, COM PERFURAÇÃO EM ROCHA - 10T</v>
          </cell>
          <cell r="C667" t="str">
            <v>M</v>
          </cell>
          <cell r="D667">
            <v>482.09</v>
          </cell>
        </row>
        <row r="668">
          <cell r="A668">
            <v>13001003</v>
          </cell>
          <cell r="B668" t="str">
            <v>ESTACA TIPO RAIZ, 120MM, COM PERFURAÇÃO EM SOLO - 15T</v>
          </cell>
          <cell r="C668" t="str">
            <v>M</v>
          </cell>
          <cell r="D668">
            <v>213.2</v>
          </cell>
        </row>
        <row r="669">
          <cell r="A669">
            <v>13001004</v>
          </cell>
          <cell r="B669" t="str">
            <v>ESTACA TIPO RAIZ, 120MM, COM PERFURAÇÃO EM ROCHA - 15T</v>
          </cell>
          <cell r="C669" t="str">
            <v>M</v>
          </cell>
          <cell r="D669">
            <v>594.34</v>
          </cell>
        </row>
        <row r="670">
          <cell r="A670">
            <v>13001005</v>
          </cell>
          <cell r="B670" t="str">
            <v>ESTACA TIPO RAIZ, 150MM, COM PERFURAÇÃO EM SOLO - 25T</v>
          </cell>
          <cell r="C670" t="str">
            <v>M</v>
          </cell>
          <cell r="D670">
            <v>219.73</v>
          </cell>
        </row>
        <row r="671">
          <cell r="A671">
            <v>13001006</v>
          </cell>
          <cell r="B671" t="str">
            <v>ESTACA TIPO RAIZ, 150MM, COM PERFURAÇÃO EM ROCHA - 25T</v>
          </cell>
          <cell r="C671" t="str">
            <v>M</v>
          </cell>
          <cell r="D671">
            <v>638.45000000000005</v>
          </cell>
        </row>
        <row r="672">
          <cell r="A672">
            <v>13001007</v>
          </cell>
          <cell r="B672" t="str">
            <v>ESTACA TIPO RAIZ, 160MM, COM PERFURAÇÃO EM SOLO - 35T</v>
          </cell>
          <cell r="C672" t="str">
            <v>M</v>
          </cell>
          <cell r="D672">
            <v>226.5</v>
          </cell>
        </row>
        <row r="673">
          <cell r="A673">
            <v>13001008</v>
          </cell>
          <cell r="B673" t="str">
            <v>ESTACA TIPO RAIZ, 160MM, COM PERFURAÇÃO EM ROCHA - 35T</v>
          </cell>
          <cell r="C673" t="str">
            <v>M</v>
          </cell>
          <cell r="D673">
            <v>649.35</v>
          </cell>
        </row>
        <row r="674">
          <cell r="A674">
            <v>13001009</v>
          </cell>
          <cell r="B674" t="str">
            <v>ESTACA TIPO RAIZ, 200MM, COM PERFURAÇÃO EM SOLO - 50T</v>
          </cell>
          <cell r="C674" t="str">
            <v>M</v>
          </cell>
          <cell r="D674">
            <v>247.81</v>
          </cell>
        </row>
        <row r="675">
          <cell r="A675">
            <v>13001010</v>
          </cell>
          <cell r="B675" t="str">
            <v>ESTACA TIPO RAIZ, 200MM, COM PERFURAÇÃO EM ROCHA - 50T</v>
          </cell>
          <cell r="C675" t="str">
            <v>M</v>
          </cell>
          <cell r="D675">
            <v>769.96</v>
          </cell>
        </row>
        <row r="676">
          <cell r="A676">
            <v>13001011</v>
          </cell>
          <cell r="B676" t="str">
            <v>ESTACA TIPO RAIZ, 250MM, COM PERFURAÇÃO EM SOLO - 80T</v>
          </cell>
          <cell r="C676" t="str">
            <v>M</v>
          </cell>
          <cell r="D676">
            <v>271.7</v>
          </cell>
        </row>
        <row r="677">
          <cell r="A677">
            <v>13001012</v>
          </cell>
          <cell r="B677" t="str">
            <v>ESTACA TIPO RAIZ, 250MM, COM PERFURAÇÃO EM ROCHA - 80T</v>
          </cell>
          <cell r="C677" t="str">
            <v>M</v>
          </cell>
          <cell r="D677">
            <v>872.74</v>
          </cell>
        </row>
        <row r="678">
          <cell r="A678">
            <v>13001013</v>
          </cell>
          <cell r="B678" t="str">
            <v>ESTACA TIPO RAIZ, 310MM, COM PERFURAÇÃO EM SOLO - 100T</v>
          </cell>
          <cell r="C678" t="str">
            <v>M</v>
          </cell>
          <cell r="D678">
            <v>313.76</v>
          </cell>
        </row>
        <row r="679">
          <cell r="A679">
            <v>13001014</v>
          </cell>
          <cell r="B679" t="str">
            <v>ESTACA TIPO RAIZ, 310MM, COM PERFURAÇÃO EM ROCHA - 100T</v>
          </cell>
          <cell r="C679" t="str">
            <v>M</v>
          </cell>
          <cell r="D679">
            <v>1012.3</v>
          </cell>
        </row>
        <row r="680">
          <cell r="A680">
            <v>13001015</v>
          </cell>
          <cell r="B680" t="str">
            <v>ESTACA TIPO RAIZ, 400MM, COM PERFURAÇÃO EM SOLO - 130T</v>
          </cell>
          <cell r="C680" t="str">
            <v>M</v>
          </cell>
          <cell r="D680">
            <v>394.9</v>
          </cell>
        </row>
        <row r="681">
          <cell r="A681">
            <v>13001016</v>
          </cell>
          <cell r="B681" t="str">
            <v>ESTACA TIPO RAIZ, 400MM, COM PERFURAÇÃO EM ROCHA - 130T</v>
          </cell>
          <cell r="C681" t="str">
            <v>M</v>
          </cell>
          <cell r="D681">
            <v>1223.6099999999999</v>
          </cell>
        </row>
        <row r="682">
          <cell r="A682">
            <v>13002000</v>
          </cell>
          <cell r="B682" t="str">
            <v>MATERIAIS PARA A ESTACA TIPO RAIZ (AS QUANTIDADES SERÃO LEVANTADAS NO PROJETO)</v>
          </cell>
          <cell r="C682" t="str">
            <v>.</v>
          </cell>
          <cell r="D682" t="str">
            <v>.</v>
          </cell>
        </row>
        <row r="683">
          <cell r="A683">
            <v>13002001</v>
          </cell>
          <cell r="B683" t="str">
            <v>MATERIAIS PARA A ESTACA TIPO RAIZ (AS QUANTIDADES SERÃO LEVANTADAS NO PROJETO) - FORNECIMENTO DE CIMENTO COMUM</v>
          </cell>
          <cell r="C683" t="str">
            <v>KG</v>
          </cell>
          <cell r="D683">
            <v>0.62</v>
          </cell>
        </row>
        <row r="684">
          <cell r="A684">
            <v>13002002</v>
          </cell>
          <cell r="B684" t="str">
            <v>MATERIAIS PARA A ESTACA TIPO RAIZ (AS QUANTIDADES SERÃO LEVANTADAS NO PROJETO) - FORNECIMENTO DE AREIA</v>
          </cell>
          <cell r="C684" t="str">
            <v>M3</v>
          </cell>
          <cell r="D684">
            <v>157.47</v>
          </cell>
        </row>
        <row r="685">
          <cell r="A685">
            <v>13002003</v>
          </cell>
          <cell r="B685" t="str">
            <v>MATERIAIS PARA A ESTACA TIPO RAIZ (AS QUANTIDADES SERÃO LEVANTADAS NO PROJETO) - FORNECIMENTO DE AÇO CA-50, COM BITOLA &gt; = 12,5MM</v>
          </cell>
          <cell r="C685" t="str">
            <v>KG</v>
          </cell>
          <cell r="D685">
            <v>6.61</v>
          </cell>
        </row>
        <row r="686">
          <cell r="A686">
            <v>13002004</v>
          </cell>
          <cell r="B686" t="str">
            <v>MATERIAIS PARA A ESTACA TIPO RAIZ (AS QUANTIDADES SERÃO LEVANTADAS NO PROJETO) - FORNECIMENTO DE AÇO CA-50, COM BITOLA = &lt; 12,5MM</v>
          </cell>
          <cell r="C686" t="str">
            <v>KG</v>
          </cell>
          <cell r="D686">
            <v>6.25</v>
          </cell>
        </row>
        <row r="687">
          <cell r="A687">
            <v>13002005</v>
          </cell>
          <cell r="B687" t="str">
            <v>MATERIAIS PARA A ESTACA TIPO RAIZ (AS QUANTIDADES SERÃO LEVANTADAS NO PROJETO) - FORNECIMENTO DE ÁGUA</v>
          </cell>
          <cell r="C687" t="str">
            <v>M3</v>
          </cell>
          <cell r="D687">
            <v>38.83</v>
          </cell>
        </row>
        <row r="688">
          <cell r="A688">
            <v>13002006</v>
          </cell>
          <cell r="B688" t="str">
            <v>MATERIAIS PARA A ESTACA TIPO RAIZ (AS QUANTIDADES SERÃO LEVANTADAS NO PROJETO) - FORNECIMENTO DE ARAME RECOZIDO N.18</v>
          </cell>
          <cell r="C688" t="str">
            <v>KG</v>
          </cell>
          <cell r="D688">
            <v>13.42</v>
          </cell>
        </row>
        <row r="689">
          <cell r="A689">
            <v>14000000</v>
          </cell>
          <cell r="B689" t="str">
            <v>SERVIÇOS COM AGREGADOS RECICLADOS DE RESÍDUOS DA CONSTRUÇÃO</v>
          </cell>
          <cell r="C689">
            <v>0</v>
          </cell>
          <cell r="D689">
            <v>0</v>
          </cell>
        </row>
        <row r="690">
          <cell r="A690">
            <v>14001000</v>
          </cell>
          <cell r="B690" t="str">
            <v>SERVIÇOS NÃO INCLUINDO O FORNECIMENTO DOS  AGREGADOS RECICLADOS</v>
          </cell>
          <cell r="C690" t="str">
            <v>.</v>
          </cell>
          <cell r="D690" t="str">
            <v>.</v>
          </cell>
        </row>
        <row r="691">
          <cell r="A691">
            <v>14001001</v>
          </cell>
          <cell r="B691" t="str">
            <v>FUNDAÇÃO DE RACHÃO</v>
          </cell>
          <cell r="C691" t="str">
            <v>M3</v>
          </cell>
          <cell r="D691">
            <v>30.09</v>
          </cell>
        </row>
        <row r="692">
          <cell r="A692">
            <v>14001002</v>
          </cell>
          <cell r="B692" t="str">
            <v>REVESTIMENTO PRIMÁRIO COM AGREGADO RECICLADO MISTURADO AO SOLO LOCAL, INCLUSIVE ESCARIFICAÇÃO, VERIFICAÇÃO, UMEDECIMENTO, COMPACTAÇÃO E ENSAIOS, CAMADA ACABADA, SEM FORNECIMENTO DE AGREGADO</v>
          </cell>
          <cell r="C692" t="str">
            <v>M3</v>
          </cell>
          <cell r="D692">
            <v>82.03</v>
          </cell>
        </row>
        <row r="693">
          <cell r="A693">
            <v>14001003</v>
          </cell>
          <cell r="B693" t="str">
            <v>BASE DE AGREGADO RECICLADO, SEM FORNECIMENTO DE AGREGADO</v>
          </cell>
          <cell r="C693" t="str">
            <v>M3</v>
          </cell>
          <cell r="D693">
            <v>38.340000000000003</v>
          </cell>
        </row>
        <row r="694">
          <cell r="A694">
            <v>14001004</v>
          </cell>
          <cell r="B694" t="str">
            <v>REFORÇO SO SUB-LEITO/SUB-BASE DE SOLO MELHORADO COM AGREGADO RECICLADO 10% EM VOLUME, SEM FORNECIMENTO DE AGREGADO</v>
          </cell>
          <cell r="C694" t="str">
            <v>M3</v>
          </cell>
          <cell r="D694">
            <v>30.82</v>
          </cell>
        </row>
        <row r="695">
          <cell r="A695">
            <v>14001005</v>
          </cell>
          <cell r="B695" t="str">
            <v>REFORÇO DO SUB-LEITO/SUB-BASE DE SOLO MELHORADO COM AGREGADO RECICLADO 20% EM VOLUME, SEM FORNECIMENTO DE AGREGADO</v>
          </cell>
          <cell r="C695" t="str">
            <v>M3</v>
          </cell>
          <cell r="D695">
            <v>30.82</v>
          </cell>
        </row>
        <row r="696">
          <cell r="A696">
            <v>14001006</v>
          </cell>
          <cell r="B696" t="str">
            <v>REFORÇO DO SUB-LEITO/SUB-BASE DE SOLO MELHORADO COM AGREGADO RECICLADO 30% EM VOLUME, SEM FORNECIMENTO DE AGREGADO</v>
          </cell>
          <cell r="C696" t="str">
            <v>M3</v>
          </cell>
          <cell r="D696">
            <v>30.82</v>
          </cell>
        </row>
        <row r="697">
          <cell r="A697">
            <v>14001007</v>
          </cell>
          <cell r="B697" t="str">
            <v>REFORÇO DO SUB-LEITO/SUB-BASE DE SOLO MELHORADO COM AGREGADO RECICLADO 40% EM VOLUME, SEM FORNECIMENTO DE AGREGADO</v>
          </cell>
          <cell r="C697" t="str">
            <v>M3</v>
          </cell>
          <cell r="D697">
            <v>30.82</v>
          </cell>
        </row>
        <row r="698">
          <cell r="A698">
            <v>14001008</v>
          </cell>
          <cell r="B698" t="str">
            <v>REFORÇO DO SUB-LEITO/SUB-BASE DE SOLO MELHORADO COM AGREGADO RECICLADO 50% EM VOLUME, SEM FORNECIMENTO DE AGREGADO</v>
          </cell>
          <cell r="C698" t="str">
            <v>M3</v>
          </cell>
          <cell r="D698">
            <v>30.82</v>
          </cell>
        </row>
        <row r="699">
          <cell r="A699">
            <v>14001009</v>
          </cell>
          <cell r="B699" t="str">
            <v>REFORÇO DO SUB-LEITO/SUB-BASE DE SOLO MELHORADO COM AGREGADO RECICLADO 60% EM VOLUME, SEM FORNECIMENTO DE AGREGADO</v>
          </cell>
          <cell r="C699" t="str">
            <v>M3</v>
          </cell>
          <cell r="D699">
            <v>30.82</v>
          </cell>
        </row>
        <row r="700">
          <cell r="A700">
            <v>14001010</v>
          </cell>
          <cell r="B700" t="str">
            <v>LASTRO DE AGREGADO RECICLADO, SEM FORNECIMENTO DE AGREGADO</v>
          </cell>
          <cell r="C700" t="str">
            <v>M3</v>
          </cell>
          <cell r="D700">
            <v>25.07</v>
          </cell>
        </row>
        <row r="701">
          <cell r="A701">
            <v>14001011</v>
          </cell>
          <cell r="B701" t="str">
            <v>DRENO DE AGREGADO RECICLADO, SEM FORNECIMENTO DE AGREGADO</v>
          </cell>
          <cell r="C701" t="str">
            <v>M3</v>
          </cell>
          <cell r="D701">
            <v>46.1</v>
          </cell>
        </row>
        <row r="702">
          <cell r="A702">
            <v>14002000</v>
          </cell>
          <cell r="B702" t="str">
            <v>SERVIÇOS INCLUINDO O FORNECIMENTO DOS AGREGADOS RECICLADOS</v>
          </cell>
          <cell r="C702" t="str">
            <v>.</v>
          </cell>
          <cell r="D702" t="str">
            <v>.</v>
          </cell>
        </row>
        <row r="703">
          <cell r="A703">
            <v>14002001</v>
          </cell>
          <cell r="B703" t="str">
            <v>FUNDAÇÃO DE AGREGADO RECICLADO, COM FORNECIMENTO DE AGREGADO</v>
          </cell>
          <cell r="C703" t="str">
            <v>M3</v>
          </cell>
          <cell r="D703">
            <v>145.04</v>
          </cell>
        </row>
        <row r="704">
          <cell r="A704">
            <v>14002002</v>
          </cell>
          <cell r="B704" t="str">
            <v>REVESTIMENTO PRIMÁRIO COM AGREGADO RECICLADO MISTURADO AO SOLO LOCAL, COM FORNECIMENTO DE AGREGADO</v>
          </cell>
          <cell r="C704" t="str">
            <v>M3</v>
          </cell>
          <cell r="D704">
            <v>109.39</v>
          </cell>
        </row>
        <row r="705">
          <cell r="A705">
            <v>14002003</v>
          </cell>
          <cell r="B705" t="str">
            <v>BASE DE AGREGADO RECICLADO, COM FORNECIMENTO DE AGREGADO</v>
          </cell>
          <cell r="C705" t="str">
            <v>M3</v>
          </cell>
          <cell r="D705">
            <v>120.44</v>
          </cell>
        </row>
        <row r="706">
          <cell r="A706">
            <v>14002004</v>
          </cell>
          <cell r="B706" t="str">
            <v>REFORÇO DO SUB-LEITO/SUB-BASE DE SOLO MELHORADO COM AGREGADO RECICLADO 10% EM VOLUME, COM FORNECIMENTO DE AGREGADO</v>
          </cell>
          <cell r="C706" t="str">
            <v>M3</v>
          </cell>
          <cell r="D706">
            <v>39.03</v>
          </cell>
        </row>
        <row r="707">
          <cell r="A707">
            <v>14002005</v>
          </cell>
          <cell r="B707" t="str">
            <v>REFORÇO DO SUB-LEITO/SUB-BASE DE SOLO MELHORADO COM AGREGADO RECICLADO 20% EM VOLUME, COM FORNECIMENTO DE AGREGADO</v>
          </cell>
          <cell r="C707" t="str">
            <v>M3</v>
          </cell>
          <cell r="D707">
            <v>47.24</v>
          </cell>
        </row>
        <row r="708">
          <cell r="A708">
            <v>14002006</v>
          </cell>
          <cell r="B708" t="str">
            <v>REFORÇO DO SUB-LEITO/SUB-BASE DE SOLO MELHORADO COM AGREGADO RECICLADO 30% EM VOLUME, COM FORNECIMENTO DE AGREGADO</v>
          </cell>
          <cell r="C708" t="str">
            <v>M3</v>
          </cell>
          <cell r="D708">
            <v>55.45</v>
          </cell>
        </row>
        <row r="709">
          <cell r="A709">
            <v>14002007</v>
          </cell>
          <cell r="B709" t="str">
            <v>REFORÇO DO SUB-LEITO/SUB-BASE DE SOLO MELHORADO COM AGREGADO RECICLADO 40% EM VOLUME, COM FORNECIMENTO DE AGREGADO</v>
          </cell>
          <cell r="C709" t="str">
            <v>M3</v>
          </cell>
          <cell r="D709">
            <v>63.66</v>
          </cell>
        </row>
        <row r="710">
          <cell r="A710">
            <v>14002008</v>
          </cell>
          <cell r="B710" t="str">
            <v>REFORÇO DO SUB-LEITO/SUB-BASE DE SOLO MELHORADO COM AGREGADO RECICLADO 50% EM VOLUME, COM FORNECIMENTO DE AGREGADO</v>
          </cell>
          <cell r="C710" t="str">
            <v>M3</v>
          </cell>
          <cell r="D710">
            <v>71.87</v>
          </cell>
        </row>
        <row r="711">
          <cell r="A711">
            <v>14002009</v>
          </cell>
          <cell r="B711" t="str">
            <v>REFORÇO DO SUB-LEITO/SUB-BASE DE SOLO MELHORADO COM AGREGADO RECICLADO 60% EM VOLUME, COM FORNECIMENTO DE AGREGADO</v>
          </cell>
          <cell r="C711" t="str">
            <v>M3</v>
          </cell>
          <cell r="D711">
            <v>80.08</v>
          </cell>
        </row>
        <row r="712">
          <cell r="A712">
            <v>14002010</v>
          </cell>
          <cell r="B712" t="str">
            <v>LASTRO DE AGREGADO RECICLADO, COM FORNECIMENTO DE AGREGADO</v>
          </cell>
          <cell r="C712" t="str">
            <v>M3</v>
          </cell>
          <cell r="D712">
            <v>107.17</v>
          </cell>
        </row>
        <row r="713">
          <cell r="A713">
            <v>14002011</v>
          </cell>
          <cell r="B713" t="str">
            <v>DRENO DE AGREGADO RECICLADO, COM FORNECIMENTO DE AGREGADO</v>
          </cell>
          <cell r="C713" t="str">
            <v>M3</v>
          </cell>
          <cell r="D713">
            <v>128.19</v>
          </cell>
        </row>
        <row r="714">
          <cell r="A714">
            <v>15000000</v>
          </cell>
          <cell r="B714" t="str">
            <v>TÚNEIS</v>
          </cell>
          <cell r="C714">
            <v>0</v>
          </cell>
          <cell r="D714">
            <v>0</v>
          </cell>
        </row>
        <row r="715">
          <cell r="A715">
            <v>15001000</v>
          </cell>
          <cell r="B715" t="str">
            <v>ESCAVAÇÃO MANUAL EM SOLO PARA EXECUÇÃO DE TÚNEL POR SISTEMA NÃO DESTRUTIVO, INCLUSIVE REMOÇÃO DO MATERIAL ESCAVADO ATÉ FORA DO POÇO</v>
          </cell>
          <cell r="C715" t="str">
            <v>M3</v>
          </cell>
          <cell r="D715">
            <v>344.31</v>
          </cell>
        </row>
        <row r="716">
          <cell r="A716">
            <v>15002000</v>
          </cell>
          <cell r="B716" t="str">
            <v>ESCAVAÇÃO MANUAL EM SOLO PARA EXECUÇÃO DE POÇO DE ACESSO</v>
          </cell>
          <cell r="C716" t="str">
            <v>M3</v>
          </cell>
          <cell r="D716">
            <v>151.82</v>
          </cell>
        </row>
        <row r="717">
          <cell r="A717">
            <v>15003000</v>
          </cell>
          <cell r="B717" t="str">
            <v>ILUMINAÇÃO E VENTILAÇÃO PARA EXECUÇÃO DE TÚNEL POR SISTEMA NÃO DESTRUTIVO</v>
          </cell>
          <cell r="C717" t="str">
            <v>M</v>
          </cell>
          <cell r="D717">
            <v>101.12</v>
          </cell>
        </row>
        <row r="718">
          <cell r="A718">
            <v>15004000</v>
          </cell>
          <cell r="B718" t="str">
            <v>EXECUÇÃO DE POÇO DE ACESSO EM CHAPA DE AÇO CORRUGADA, INCLUSA MONTAGEM DAS CHAPAS E CONSOLIDAÇÃO EXTERNA COM INJEÇÃO DE SOLO-CIMENTO, SEM FORNECIMENTO DE SOLO, CIMENTO E CHAPAS DE AÇO</v>
          </cell>
          <cell r="C718" t="str">
            <v>.</v>
          </cell>
          <cell r="D718" t="str">
            <v>.</v>
          </cell>
        </row>
        <row r="719">
          <cell r="A719">
            <v>15004001</v>
          </cell>
          <cell r="B719" t="str">
            <v>EXECUÇÃO DE POÇO DE ACESSO EM CHAPA DE AÇO CORRUGADA, INCLUSA MONTAGEM DAS CHAPAS E CONSOLIDAÇÃO EXTERNA COM INJEÇÃO DE SOLO-CIMENTO, SEM FORNECIMENTO DE SOLO, CIMENTO E CHAPAS DE AÇO - DIÂMETRO 2,40M</v>
          </cell>
          <cell r="C719" t="str">
            <v>M</v>
          </cell>
          <cell r="D719">
            <v>340.27</v>
          </cell>
        </row>
        <row r="720">
          <cell r="A720">
            <v>15004002</v>
          </cell>
          <cell r="B720" t="str">
            <v>EXECUÇÃO DE POÇO DE ACESSO EM CHAPA DE AÇO CORRUGADA, INCLUSA MONTAGEM DAS CHAPAS E CONSOLIDAÇÃO EXTERNA COM INJEÇÃO DE SOLO-CIMENTO, SEM FORNECIMENTO DE SOLO, CIMENTO E CHAPAS DE AÇO - DIÂMETRO 2,60M</v>
          </cell>
          <cell r="C720" t="str">
            <v>M</v>
          </cell>
          <cell r="D720">
            <v>374.61</v>
          </cell>
        </row>
        <row r="721">
          <cell r="A721">
            <v>15004003</v>
          </cell>
          <cell r="B721" t="str">
            <v>EXECUÇÃO DE POÇO DE ACESSO EM CHAPA DE AÇO CORRUGADA, INCLUSA MONTAGEM DAS CHAPAS E CONSOLIDAÇÃO EXTERNA COM INJEÇÃO DE SOLO-CIMENTO, SEM FORNECIMENTO DE SOLO, CIMENTO E CHAPAS DE AÇO - DIÂMETRO 2,80M</v>
          </cell>
          <cell r="C721" t="str">
            <v>M</v>
          </cell>
          <cell r="D721">
            <v>407.91</v>
          </cell>
        </row>
        <row r="722">
          <cell r="A722">
            <v>15004004</v>
          </cell>
          <cell r="B722" t="str">
            <v>EXECUÇÃO DE POÇO DE ACESSO EM CHAPA DE AÇO CORRUGADA, INCLUSA MONTAGEM DAS CHAPAS E CONSOLIDAÇÃO EXTERNA COM INJEÇÃO DE SOLO-CIMENTO, SEM FORNECIMENTO DE SOLO, CIMENTO E CHAPAS DE AÇO - DIÂMETRO 3,00M</v>
          </cell>
          <cell r="C722" t="str">
            <v>M</v>
          </cell>
          <cell r="D722">
            <v>442.25</v>
          </cell>
        </row>
        <row r="723">
          <cell r="A723">
            <v>15004005</v>
          </cell>
          <cell r="B723" t="str">
            <v>EXECUÇÃO DE POÇO DE ACESSO EM CHAPA DE AÇO CORRUGADA, INCLUSA MONTAGEM DAS CHAPAS E CONSOLIDAÇÃO EXTERNA COM INJEÇÃO DE SOLO-CIMENTO, SEM FORNECIMENTO DE SOLO, CIMENTO E CHAPAS DE AÇO - DIÂMETRO 3,20M</v>
          </cell>
          <cell r="C723" t="str">
            <v>M</v>
          </cell>
          <cell r="D723">
            <v>476.59</v>
          </cell>
        </row>
        <row r="724">
          <cell r="A724">
            <v>15005000</v>
          </cell>
          <cell r="B724" t="str">
            <v>EXECUÇÃO DE "TUNNEL LINER" INCLUSA MONTAGEM DAS CHAPAS E CONSOLIDAÇÃO EXTERNA COM INJEÇÃO DE SOLO-CIMENTO, SEM FORNECIMENTO DAS CHAPAS DE AÇO, SOLO E CIMENTO</v>
          </cell>
          <cell r="C724" t="str">
            <v>.</v>
          </cell>
          <cell r="D724" t="str">
            <v>.</v>
          </cell>
        </row>
        <row r="725">
          <cell r="A725">
            <v>15005001</v>
          </cell>
          <cell r="B725" t="str">
            <v>EXECUÇÃO DE "TUNNEL LINER" INCLUSA MONTAGEM DAS CHAPAS E CONSOLIDAÇÃO EXTERNA COM INJEÇÃO DE SOLO-CIMENTO, SEM FORNECIMENTO DAS CHAPAS DE AÇO, SOLO E CIMENTO - DIÂMETRO 1,60M</v>
          </cell>
          <cell r="C725" t="str">
            <v>M</v>
          </cell>
          <cell r="D725">
            <v>346.46</v>
          </cell>
        </row>
        <row r="726">
          <cell r="A726">
            <v>15005002</v>
          </cell>
          <cell r="B726" t="str">
            <v>EXECUÇÃO DE "TUNNEL LINER" INCLUSA MONTAGEM DAS CHAPAS E CONSOLIDAÇÃO EXTERNA COM INJEÇÃO DE SOLO-CIMENTO, SEM FORNECIMENTO DAS CHAPAS DE AÇO, SOLO E CIMENTO - DIÂMETRO 1,80M</v>
          </cell>
          <cell r="C726" t="str">
            <v>M</v>
          </cell>
          <cell r="D726">
            <v>381.83</v>
          </cell>
        </row>
        <row r="727">
          <cell r="A727">
            <v>15005003</v>
          </cell>
          <cell r="B727" t="str">
            <v>EXECUÇÃO DE "TUNNEL LINER" INCLUSA MONTAGEM DAS CHAPAS E CONSOLIDAÇÃO EXTERNA COM INJEÇÃO DE SOLO-CIMENTO, SEM FORNECIMENTO DAS CHAPAS DE AÇO, SOLO E CIMENTO - DIÂMETRO 2,00M</v>
          </cell>
          <cell r="C727" t="str">
            <v>M</v>
          </cell>
          <cell r="D727">
            <v>416.17</v>
          </cell>
        </row>
        <row r="728">
          <cell r="A728">
            <v>15005004</v>
          </cell>
          <cell r="B728" t="str">
            <v>EXECUÇÃO DE "TUNNEL LINER" INCLUSA MONTAGEM DAS CHAPAS E CONSOLIDAÇÃO EXTERNA COM INJEÇÃO DE SOLO-CIMENTO, SEM FORNECIMENTO DAS CHAPAS DE AÇO, SOLO E CIMENTO - DIÂMETRO 2,20M</v>
          </cell>
          <cell r="C728" t="str">
            <v>M</v>
          </cell>
          <cell r="D728">
            <v>450.5</v>
          </cell>
        </row>
        <row r="729">
          <cell r="A729">
            <v>15006000</v>
          </cell>
          <cell r="B729" t="str">
            <v>FORNECIMENTO DE CHAPA DE AÇO CORRUGADA, TIPO "TUNNEL LINER", GALVANIZADA</v>
          </cell>
          <cell r="C729" t="str">
            <v>.</v>
          </cell>
          <cell r="D729" t="str">
            <v>.</v>
          </cell>
        </row>
        <row r="730">
          <cell r="A730">
            <v>15006001</v>
          </cell>
          <cell r="B730" t="str">
            <v>FORNECIMENTO DE CHAPA DE AÇO CORRUGADA, TIPO "TUNNEL LINER", GALVANIZADA - DIÂMETRO 1,60M E ESPESSURA 2,70MM</v>
          </cell>
          <cell r="C730" t="str">
            <v>M</v>
          </cell>
          <cell r="D730">
            <v>5361.45</v>
          </cell>
        </row>
        <row r="731">
          <cell r="A731">
            <v>15006002</v>
          </cell>
          <cell r="B731" t="str">
            <v>FORNECIMENTO DE CHAPA DE AÇO CORRUGADA, TIPO "TUNNEL LINER", GALVANIZADA - DIÂMETRO 1,80M E ESPESSURA 2,70MM</v>
          </cell>
          <cell r="C731" t="str">
            <v>M</v>
          </cell>
          <cell r="D731">
            <v>6122.64</v>
          </cell>
        </row>
        <row r="732">
          <cell r="A732">
            <v>15006003</v>
          </cell>
          <cell r="B732" t="str">
            <v>FORNECIMENTO DE CHAPA DE AÇO CORRUGADA, TIPO "TUNNEL LINER", GALVANIZADA - DIÂMETRO 2,00M E ESPESSURA 2,70MM</v>
          </cell>
          <cell r="C732" t="str">
            <v>M</v>
          </cell>
          <cell r="D732">
            <v>6718.36</v>
          </cell>
        </row>
        <row r="733">
          <cell r="A733">
            <v>15006004</v>
          </cell>
          <cell r="B733" t="str">
            <v>FORNECIMENTO DE CHAPA DE AÇO CORRUGADA, TIPO "TUNNEL LINER", GALVANIZADA - DIÂMETRO 2,20M E ESPESSURA 2,70MM</v>
          </cell>
          <cell r="C733" t="str">
            <v>M</v>
          </cell>
          <cell r="D733">
            <v>7446.46</v>
          </cell>
        </row>
        <row r="734">
          <cell r="A734">
            <v>15006005</v>
          </cell>
          <cell r="B734" t="str">
            <v>FORNECIMENTO DE CHAPA DE AÇO CORRUGADA, TIPO "TUNNEL LINER", GALVANIZADA - DIÂMETRO 2,40M E ESPESSURA 2,70MM</v>
          </cell>
          <cell r="C734" t="str">
            <v>M</v>
          </cell>
          <cell r="D734">
            <v>8075.27</v>
          </cell>
        </row>
        <row r="735">
          <cell r="A735">
            <v>15006006</v>
          </cell>
          <cell r="B735" t="str">
            <v>FORNECIMENTO DE CHAPA DE AÇO CORRUGADA, TIPO "TUNNEL LINER", GALVANIZADA - DIÂMETRO 2,60M E ESPESSURA 2,70MM</v>
          </cell>
          <cell r="C735" t="str">
            <v>M</v>
          </cell>
          <cell r="D735">
            <v>8803.3700000000008</v>
          </cell>
        </row>
        <row r="736">
          <cell r="A736">
            <v>15006007</v>
          </cell>
          <cell r="B736" t="str">
            <v>FORNECIMENTO DE CHAPA DE AÇO CORRUGADA, TIPO "TUNNEL LINER", GALVANIZADA - DIÂMETRO 2,80M E ESPESSURA 2,70MM</v>
          </cell>
          <cell r="C736" t="str">
            <v>M</v>
          </cell>
          <cell r="D736">
            <v>9399.09</v>
          </cell>
        </row>
        <row r="737">
          <cell r="A737">
            <v>15006008</v>
          </cell>
          <cell r="B737" t="str">
            <v>FORNECIMENTO DE CHAPA DE AÇO CORRUGADA, TIPO "TUNNEL LINER", GALVANIZADA - DIÂMETRO 3,00M E ESPESSURA 2,70MM</v>
          </cell>
          <cell r="C737" t="str">
            <v>M</v>
          </cell>
          <cell r="D737">
            <v>10127.19</v>
          </cell>
        </row>
        <row r="738">
          <cell r="A738">
            <v>15006009</v>
          </cell>
          <cell r="B738" t="str">
            <v>FORNECIMENTO DE CHAPA DE AÇO CORRUGADA, TIPO "TUNNEL LINER", GALVANIZADA - DIÂMETRO 3,20M E ESPESSURA 2,70MM</v>
          </cell>
          <cell r="C738" t="str">
            <v>M</v>
          </cell>
          <cell r="D738">
            <v>10756</v>
          </cell>
        </row>
        <row r="739">
          <cell r="A739">
            <v>15006010</v>
          </cell>
          <cell r="B739" t="str">
            <v>FORNECIMENTO DE CHAPA DE AÇO CORRUGADA, TIPO "TUNNEL LINER", GALVANIZADA - DIÂMETRO 2,00M E ESPESSURA 3,40MM</v>
          </cell>
          <cell r="C739" t="str">
            <v>M</v>
          </cell>
          <cell r="D739">
            <v>7884.43</v>
          </cell>
        </row>
        <row r="740">
          <cell r="A740">
            <v>15006011</v>
          </cell>
          <cell r="B740" t="str">
            <v>FORNECIMENTO DE CHAPA DE AÇO CORRUGADA, TIPO "TUNNEL LINER", GALVANIZADA - DIÂMETRO 2,20M E ESPESSURA 3,40MM</v>
          </cell>
          <cell r="C740" t="str">
            <v>M</v>
          </cell>
          <cell r="D740">
            <v>8735.9500000000007</v>
          </cell>
        </row>
        <row r="741">
          <cell r="A741">
            <v>15006012</v>
          </cell>
          <cell r="B741" t="str">
            <v>FORNECIMENTO DE CHAPA DE AÇO CORRUGADA, TIPO "TUNNEL LINER", GALVANIZADA - DIÂMETRO 2,40M E ESPESSURA 3,40MM</v>
          </cell>
          <cell r="C741" t="str">
            <v>M</v>
          </cell>
          <cell r="D741">
            <v>9461.32</v>
          </cell>
        </row>
        <row r="742">
          <cell r="A742">
            <v>15006013</v>
          </cell>
          <cell r="B742" t="str">
            <v>FORNECIMENTO DE CHAPA DE AÇO CORRUGADA, TIPO "TUNNEL LINER", GALVANIZADA - DIÂMETRO 2,60M E ESPESSURA 3,40MM</v>
          </cell>
          <cell r="C742" t="str">
            <v>M</v>
          </cell>
          <cell r="D742">
            <v>10312.83</v>
          </cell>
        </row>
        <row r="743">
          <cell r="A743">
            <v>15006014</v>
          </cell>
          <cell r="B743" t="str">
            <v>FORNECIMENTO DE CHAPA DE AÇO CORRUGADA, TIPO "TUNNEL LINER", GALVANIZADA - DIÂMETRO 2,80M E ESPESSURA 3,40MM</v>
          </cell>
          <cell r="C743" t="str">
            <v>M</v>
          </cell>
          <cell r="D743">
            <v>11038.2</v>
          </cell>
        </row>
        <row r="744">
          <cell r="A744">
            <v>15006015</v>
          </cell>
          <cell r="B744" t="str">
            <v>FORNECIMENTO DE CHAPA DE AÇO CORRUGADA, TIPO "TUNNEL LINER", GALVANIZADA - DIÂMETRO 3,00M E ESPESSURA 3,40MM</v>
          </cell>
          <cell r="C744" t="str">
            <v>M</v>
          </cell>
          <cell r="D744">
            <v>11889.72</v>
          </cell>
        </row>
        <row r="745">
          <cell r="A745">
            <v>15006016</v>
          </cell>
          <cell r="B745" t="str">
            <v>FORNECIMENTO DE CHAPA DE AÇO CORRUGADA, TIPO "TUNNEL LINER", GALVANIZADA - DIÂMETRO 3,20M E ESPESSURA 3,40MM</v>
          </cell>
          <cell r="C745" t="str">
            <v>M</v>
          </cell>
          <cell r="D745">
            <v>12615.09</v>
          </cell>
        </row>
        <row r="746">
          <cell r="A746">
            <v>15007000</v>
          </cell>
          <cell r="B746" t="str">
            <v>FORNECIMENTO DE CHAPA PRETA DE AÇO CORRUGADA, TIPO "TUNNEL LINER"</v>
          </cell>
          <cell r="C746" t="str">
            <v>.</v>
          </cell>
          <cell r="D746" t="str">
            <v>.</v>
          </cell>
        </row>
        <row r="747">
          <cell r="A747">
            <v>15007001</v>
          </cell>
          <cell r="B747" t="str">
            <v>FORNECIMENTO DE CHAPA PRETA DE AÇO CORRUGADA, TIPO "TUNNEL LINER" - DIÂMETRO 1,60M E ESPESSURA 2,50MM</v>
          </cell>
          <cell r="C747" t="str">
            <v>M</v>
          </cell>
          <cell r="D747">
            <v>3568.09</v>
          </cell>
        </row>
        <row r="748">
          <cell r="A748">
            <v>15007002</v>
          </cell>
          <cell r="B748" t="str">
            <v>FORNECIMENTO DE CHAPA PRETA DE AÇO CORRUGADA, TIPO "TUNNEL LINER" - DIÂMETRO 1,80M E ESPESSURA 2,50MM</v>
          </cell>
          <cell r="C748" t="str">
            <v>M</v>
          </cell>
          <cell r="D748">
            <v>4074.53</v>
          </cell>
        </row>
        <row r="749">
          <cell r="A749">
            <v>15007003</v>
          </cell>
          <cell r="B749" t="str">
            <v>FORNECIMENTO DE CHAPA PRETA DE AÇO CORRUGADA, TIPO "TUNNEL LINER" - DIÂMETRO 2,00M E ESPESSURA 2,50MM</v>
          </cell>
          <cell r="C749" t="str">
            <v>M</v>
          </cell>
          <cell r="D749">
            <v>4488.8900000000003</v>
          </cell>
        </row>
        <row r="750">
          <cell r="A750">
            <v>15007004</v>
          </cell>
          <cell r="B750" t="str">
            <v>FORNECIMENTO DE CHAPA PRETA DE AÇO CORRUGADA, TIPO "TUNNEL LINER" - DIÂMETRO 2,20M E ESPESSURA 2,50MM</v>
          </cell>
          <cell r="C750" t="str">
            <v>M</v>
          </cell>
          <cell r="D750">
            <v>4995.33</v>
          </cell>
        </row>
        <row r="751">
          <cell r="A751">
            <v>15007005</v>
          </cell>
          <cell r="B751" t="str">
            <v>FORNECIMENTO DE CHAPA PRETA DE AÇO CORRUGADA, TIPO "TUNNEL LINER" - DIÂMETRO 2,40M E ESPESSURA 2,50MM</v>
          </cell>
          <cell r="C751" t="str">
            <v>M</v>
          </cell>
          <cell r="D751">
            <v>5386.67</v>
          </cell>
        </row>
        <row r="752">
          <cell r="A752">
            <v>15007006</v>
          </cell>
          <cell r="B752" t="str">
            <v>FORNECIMENTO DE CHAPA PRETA DE AÇO CORRUGADA, TIPO "TUNNEL LINER" - DIÂMETRO 2,60M E ESPESSURA 2,50MM</v>
          </cell>
          <cell r="C752" t="str">
            <v>M</v>
          </cell>
          <cell r="D752">
            <v>5847.07</v>
          </cell>
        </row>
        <row r="753">
          <cell r="A753">
            <v>15007007</v>
          </cell>
          <cell r="B753" t="str">
            <v>FORNECIMENTO DE CHAPA PRETA DE AÇO CORRUGADA, TIPO "TUNNEL LINER" - DIÂMETRO 2,80M E ESPESSURA 2,50MM</v>
          </cell>
          <cell r="C753" t="str">
            <v>M</v>
          </cell>
          <cell r="D753">
            <v>6238.41</v>
          </cell>
        </row>
        <row r="754">
          <cell r="A754">
            <v>15007008</v>
          </cell>
          <cell r="B754" t="str">
            <v>FORNECIMENTO DE CHAPA PRETA DE AÇO CORRUGADA, TIPO "TUNNEL LINER" - DIÂMETRO 3,00M E ESPESSURA 2,50MM</v>
          </cell>
          <cell r="C754" t="str">
            <v>M</v>
          </cell>
          <cell r="D754">
            <v>6744.85</v>
          </cell>
        </row>
        <row r="755">
          <cell r="A755">
            <v>15007009</v>
          </cell>
          <cell r="B755" t="str">
            <v>FORNECIMENTO DE CHAPA PRETA DE AÇO CORRUGADA, TIPO "TUNNEL LINER" - DIÂMETRO 3,20M E ESPESSURA 2,50MM</v>
          </cell>
          <cell r="C755" t="str">
            <v>M</v>
          </cell>
          <cell r="D755">
            <v>7159.21</v>
          </cell>
        </row>
        <row r="756">
          <cell r="A756">
            <v>15007010</v>
          </cell>
          <cell r="B756" t="str">
            <v>FORNECIMENTO DE CHAPA PRETA DE AÇO CORRUGADA, TIPO "TUNNEL LINER" - DIÂMETRO 2,00M E ESPESSURA 3,40MM</v>
          </cell>
          <cell r="C756" t="str">
            <v>M</v>
          </cell>
          <cell r="D756">
            <v>5518.58</v>
          </cell>
        </row>
        <row r="757">
          <cell r="A757">
            <v>15007011</v>
          </cell>
          <cell r="B757" t="str">
            <v>FORNECIMENTO DE CHAPA PRETA DE AÇO CORRUGADA, TIPO "TUNNEL LINER" - DIÂMETRO 2,20M E ESPESSURA 3,40MM</v>
          </cell>
          <cell r="C757" t="str">
            <v>M</v>
          </cell>
          <cell r="D757">
            <v>6113.95</v>
          </cell>
        </row>
        <row r="758">
          <cell r="A758">
            <v>15007012</v>
          </cell>
          <cell r="B758" t="str">
            <v>FORNECIMENTO DE CHAPA PRETA DE AÇO CORRUGADA, TIPO "TUNNEL LINER" - DIÂMETRO 2,40M E ESPESSURA 3,40MM</v>
          </cell>
          <cell r="C758" t="str">
            <v>M</v>
          </cell>
          <cell r="D758">
            <v>6617.72</v>
          </cell>
        </row>
        <row r="759">
          <cell r="A759">
            <v>15007013</v>
          </cell>
          <cell r="B759" t="str">
            <v>FORNECIMENTO DE CHAPA PRETA DE AÇO CORRUGADA, TIPO "TUNNEL LINER" - DIÂMETRO 2,60M E ESPESSURA 3,40MM</v>
          </cell>
          <cell r="C759" t="str">
            <v>M</v>
          </cell>
          <cell r="D759">
            <v>7213.09</v>
          </cell>
        </row>
        <row r="760">
          <cell r="A760">
            <v>15007014</v>
          </cell>
          <cell r="B760" t="str">
            <v>FORNECIMENTO DE CHAPA PRETA DE AÇO CORRUGADA, TIPO "TUNNEL LINER" - DIÂMETRO 2,80M E ESPESSURA 3,40MM</v>
          </cell>
          <cell r="C760" t="str">
            <v>M</v>
          </cell>
          <cell r="D760">
            <v>7716.86</v>
          </cell>
        </row>
        <row r="761">
          <cell r="A761">
            <v>15007015</v>
          </cell>
          <cell r="B761" t="str">
            <v>FORNECIMENTO DE CHAPA PRETA DE AÇO CORRUGADA, TIPO "TUNNEL LINER" - DIÂMETRO 3,00M E ESPESSURA 3,40MM</v>
          </cell>
          <cell r="C761" t="str">
            <v>M</v>
          </cell>
          <cell r="D761">
            <v>8312.23</v>
          </cell>
        </row>
        <row r="762">
          <cell r="A762">
            <v>15007016</v>
          </cell>
          <cell r="B762" t="str">
            <v>FORNECIMENTO DE CHAPA PRETA DE AÇO CORRUGADA, TIPO "TUNNEL LINER" - DIÂMETRO 3,20M E ESPESSURA 3,40MM</v>
          </cell>
          <cell r="C762" t="str">
            <v>M</v>
          </cell>
          <cell r="D762">
            <v>8816</v>
          </cell>
        </row>
        <row r="763">
          <cell r="A763">
            <v>15008000</v>
          </cell>
          <cell r="B763" t="str">
            <v>CAMBOTAS METÁLICAS PARA TÚNEL NATM</v>
          </cell>
          <cell r="C763" t="str">
            <v>KG</v>
          </cell>
          <cell r="D763">
            <v>16.52</v>
          </cell>
        </row>
        <row r="764">
          <cell r="A764">
            <v>15009000</v>
          </cell>
          <cell r="B764" t="str">
            <v>FORNECIMENTO E APLICAÇÃO DE ENFILAGEM, COM TUBO DE AÇO, DIÂMETRO 2 1/2" E PAREDE DE 5,16MM DE ESPESSURA, EXCETO INJEÇÃO, PARA IMPLATAÇÃO DE TÚNEL NATM</v>
          </cell>
          <cell r="C764" t="str">
            <v>M</v>
          </cell>
          <cell r="D764">
            <v>129.66</v>
          </cell>
        </row>
        <row r="765">
          <cell r="A765">
            <v>15010000</v>
          </cell>
          <cell r="B765" t="str">
            <v>FORMAS METÁLICAS PARA CONCRETAGEM DO REVESTIMENTO INTERNO DE "TUNNEL LINER", FORNECIMENTO, MONTAGEM E POSTERIOR DESMONTAGEM</v>
          </cell>
          <cell r="C765" t="str">
            <v>M2</v>
          </cell>
          <cell r="D765">
            <v>44.31</v>
          </cell>
        </row>
        <row r="766">
          <cell r="A766">
            <v>16001001</v>
          </cell>
          <cell r="B766" t="str">
            <v>RELATÓRIO DE CONSULTA PRÉVIA</v>
          </cell>
          <cell r="C766" t="str">
            <v>UN</v>
          </cell>
          <cell r="D766">
            <v>25439.33</v>
          </cell>
        </row>
        <row r="767">
          <cell r="A767">
            <v>16001002</v>
          </cell>
          <cell r="B767" t="str">
            <v>ESTUDO DE VIABILIDADE AMBIENTAL - EVA 1 - ATÉ 30.000 M2</v>
          </cell>
          <cell r="C767" t="str">
            <v>UN</v>
          </cell>
          <cell r="D767">
            <v>487555.54</v>
          </cell>
        </row>
        <row r="768">
          <cell r="A768">
            <v>16001003</v>
          </cell>
          <cell r="B768" t="str">
            <v>ESTUDO DE VIABILIDADE AMBIENTAL - EVA 2 - ACIMA DE 30.000 M2</v>
          </cell>
          <cell r="C768" t="str">
            <v>UN</v>
          </cell>
          <cell r="D768">
            <v>615822.15</v>
          </cell>
        </row>
        <row r="769">
          <cell r="A769">
            <v>16001004</v>
          </cell>
          <cell r="B769" t="str">
            <v>RELATÓRIO DE COMPLEMENTAÇÃO AO EVA 1</v>
          </cell>
          <cell r="C769" t="str">
            <v>UN</v>
          </cell>
          <cell r="D769">
            <v>61298.36</v>
          </cell>
        </row>
        <row r="770">
          <cell r="A770">
            <v>16001005</v>
          </cell>
          <cell r="B770" t="str">
            <v>RELATÓRIO DE COMPLEMENTAÇÃO AO EVA 2</v>
          </cell>
          <cell r="C770" t="str">
            <v>UN</v>
          </cell>
          <cell r="D770">
            <v>75270.36</v>
          </cell>
        </row>
        <row r="771">
          <cell r="A771">
            <v>16001006</v>
          </cell>
          <cell r="B771" t="str">
            <v>EIA 1: PROJETOS DE DRENAGEM COM EXTENSÃO DE 1000 À 3000M</v>
          </cell>
          <cell r="C771" t="str">
            <v>UN</v>
          </cell>
          <cell r="D771">
            <v>496760.25</v>
          </cell>
        </row>
        <row r="772">
          <cell r="A772">
            <v>16001007</v>
          </cell>
          <cell r="B772" t="str">
            <v>EIA 2: PROJETOS DE DRENAGEM COM CANALIZAÇÃO DE 3001 À 5000M</v>
          </cell>
          <cell r="C772" t="str">
            <v>UN</v>
          </cell>
          <cell r="D772">
            <v>534160.75</v>
          </cell>
        </row>
        <row r="773">
          <cell r="A773">
            <v>16001008</v>
          </cell>
          <cell r="B773" t="str">
            <v>EIA 3: PROJETOS DE DRENAGEM COM CANALIZAÇÃO E RESERVATÓRIO, BARRAGENS, BARRAMENTOS, POLDERS, ETC...</v>
          </cell>
          <cell r="C773" t="str">
            <v>UN</v>
          </cell>
          <cell r="D773">
            <v>570465.69999999995</v>
          </cell>
        </row>
        <row r="774">
          <cell r="A774">
            <v>16001009</v>
          </cell>
          <cell r="B774" t="str">
            <v>EIA 4: PROJETOS E CANALIZAÇÕES ACIMA DE 1000M E VIÁRIO ACIMA DE 3000M</v>
          </cell>
          <cell r="C774" t="str">
            <v>UN</v>
          </cell>
          <cell r="D774">
            <v>606770.65</v>
          </cell>
        </row>
        <row r="775">
          <cell r="A775">
            <v>16001010</v>
          </cell>
          <cell r="B775" t="str">
            <v>EIA 5: PROJETOS VIÁRIOS DE 3000 À 5000M</v>
          </cell>
          <cell r="C775" t="str">
            <v>UN</v>
          </cell>
          <cell r="D775">
            <v>702772.48</v>
          </cell>
        </row>
        <row r="776">
          <cell r="A776">
            <v>16001011</v>
          </cell>
          <cell r="B776" t="str">
            <v>EIA 6: PROJETOS VIÁRIOS ACIMA DE 5000M</v>
          </cell>
          <cell r="C776" t="str">
            <v>UN</v>
          </cell>
          <cell r="D776">
            <v>742503.96</v>
          </cell>
        </row>
        <row r="777">
          <cell r="A777">
            <v>16001012</v>
          </cell>
          <cell r="B777" t="str">
            <v>EIA 7: PROJETOS VIÁRIOS IGUAL OU SUPERIOR À 3000M ACOMPANHADOS DE OBRAS DE ARTE (PONTES, VIADUTOS OU PASSARELAS). VIÁRIO E OBRA DE ARTE.</v>
          </cell>
          <cell r="C777" t="str">
            <v>UN</v>
          </cell>
          <cell r="D777">
            <v>720464.52</v>
          </cell>
        </row>
        <row r="778">
          <cell r="A778">
            <v>16001013</v>
          </cell>
          <cell r="B778" t="str">
            <v>EIA 8: PROJETOS VIÁRIOS IGUAL OU SUPERIOR À 3000M ACOMPANHADOS DE OBRAS DE ARTE (PONTES, VIADUTOS OU PASSARELAS). PROJETOS MISTOS COMPOSTOS DE DRENAGEM, VIÁRIO E OBRAS DE ARTE.</v>
          </cell>
          <cell r="C778" t="str">
            <v>UN</v>
          </cell>
          <cell r="D778">
            <v>844358.1</v>
          </cell>
        </row>
        <row r="779">
          <cell r="A779">
            <v>16001014</v>
          </cell>
          <cell r="B779" t="str">
            <v>AUDIÊNCIA PÚBLICA</v>
          </cell>
          <cell r="C779" t="str">
            <v>UN</v>
          </cell>
          <cell r="D779">
            <v>28774.15</v>
          </cell>
        </row>
        <row r="780">
          <cell r="A780">
            <v>16001015</v>
          </cell>
          <cell r="B780" t="str">
            <v>RELATÓRIO DE COMPLEMENTAÇÃO AO EIA/RIMA 4-8</v>
          </cell>
          <cell r="C780" t="str">
            <v>UN</v>
          </cell>
          <cell r="D780">
            <v>81432.47</v>
          </cell>
        </row>
        <row r="781">
          <cell r="A781">
            <v>16001016</v>
          </cell>
          <cell r="B781" t="str">
            <v>RELATÓRIO DE COMPLEMENTAÇÃO AO EIA/RIMA 1-3</v>
          </cell>
          <cell r="C781" t="str">
            <v>UN</v>
          </cell>
          <cell r="D781">
            <v>71984.13</v>
          </cell>
        </row>
        <row r="782">
          <cell r="A782">
            <v>16001017</v>
          </cell>
          <cell r="B782" t="str">
            <v>PLANO BÁSICO AMBIENTAL - PBA CONTENDO ATÉ 20 PLANOS E PROGRAMAS DO MEIO FÍSICO, BIÓTICO E SOCIOECONÔMICO</v>
          </cell>
          <cell r="C782" t="str">
            <v>UN</v>
          </cell>
          <cell r="D782">
            <v>234153.36</v>
          </cell>
        </row>
        <row r="783">
          <cell r="A783">
            <v>16001018</v>
          </cell>
          <cell r="B783" t="str">
            <v>PLANO BÁSICO AMBIENTAL - PBA CONTENDO ACIMA DE 20 PLANOS E PROGRAMAS DO MEIO FÍSICO, BIÓTICO E SOCIOECONÔMICO</v>
          </cell>
          <cell r="C783" t="str">
            <v>UN</v>
          </cell>
          <cell r="D783">
            <v>282999.53000000003</v>
          </cell>
        </row>
        <row r="784">
          <cell r="A784">
            <v>16001019</v>
          </cell>
          <cell r="B784" t="str">
            <v>RELATÓRIO DE ATENDIMENTO ÀS EXIGÊNCIAS DA LICENÇA AMBIENTAL PRÉVIA - LAP</v>
          </cell>
          <cell r="C784" t="str">
            <v>UN</v>
          </cell>
          <cell r="D784">
            <v>69965.73</v>
          </cell>
        </row>
        <row r="785">
          <cell r="A785">
            <v>16001020</v>
          </cell>
          <cell r="B785" t="str">
            <v>RELATÓRIO DE COMPLEMENTAÇÕES AO ATENDIMENTO DA LAP - LICENÇA AMBIENTAL PRÉVIA</v>
          </cell>
          <cell r="C785" t="str">
            <v>UN</v>
          </cell>
          <cell r="D785">
            <v>35987.79</v>
          </cell>
        </row>
        <row r="786">
          <cell r="A786">
            <v>16001021</v>
          </cell>
          <cell r="B786" t="str">
            <v>RELATÓRIO DE SOLICITAÇÃO DE LICENÇA AMBIENTAL DE INSTALAÇÃO - LAI</v>
          </cell>
          <cell r="C786" t="str">
            <v>UN</v>
          </cell>
          <cell r="D786">
            <v>65442.07</v>
          </cell>
        </row>
        <row r="787">
          <cell r="A787">
            <v>16001022</v>
          </cell>
          <cell r="B787" t="str">
            <v>FICHA DE CARACTERIZAÇÃO DO EMPREENDIMENTO - FCA, CONFORME INSTRUÇÃO NORMATIVA IPHAN N°01/2015</v>
          </cell>
          <cell r="C787" t="str">
            <v>UN</v>
          </cell>
          <cell r="D787">
            <v>6027.57</v>
          </cell>
        </row>
        <row r="788">
          <cell r="A788">
            <v>16001023</v>
          </cell>
          <cell r="B788" t="str">
            <v>RELATÓRIO DE AVALIAÇÃO DE IMPACTO AOS BENS CULTURAIS TOMBADOS, VALORADOS E REGISTRADOS</v>
          </cell>
          <cell r="C788" t="str">
            <v>UN</v>
          </cell>
          <cell r="D788">
            <v>15534.14</v>
          </cell>
        </row>
        <row r="789">
          <cell r="A789">
            <v>16001024</v>
          </cell>
          <cell r="B789" t="str">
            <v>ACOMPANHAMENTO ARQUEOLÓGICO</v>
          </cell>
          <cell r="C789" t="str">
            <v>UN</v>
          </cell>
          <cell r="D789">
            <v>16211.37</v>
          </cell>
        </row>
        <row r="790">
          <cell r="A790">
            <v>16001025</v>
          </cell>
          <cell r="B790" t="str">
            <v>PROJETO DE AVALIAÇÃO DE IMPACTO AO PATRIMÔNIO ARQUEOLÓGICO</v>
          </cell>
          <cell r="C790" t="str">
            <v>UN</v>
          </cell>
          <cell r="D790">
            <v>16211.37</v>
          </cell>
        </row>
        <row r="791">
          <cell r="A791">
            <v>16001026</v>
          </cell>
          <cell r="B791" t="str">
            <v>RELATÓRIO DE AVALIAÇÃO DE IMPACTO AO PATRIMÔNIO ARQUEOLÓGICO</v>
          </cell>
          <cell r="C791" t="str">
            <v>UN</v>
          </cell>
          <cell r="D791">
            <v>6911.68</v>
          </cell>
        </row>
        <row r="792">
          <cell r="A792">
            <v>16001027</v>
          </cell>
          <cell r="B792" t="str">
            <v>PROJETO DE AVALIAÇÃO DE IMPACTO AO PATRIMÔNIO ARQUEOLÓGICO</v>
          </cell>
          <cell r="C792" t="str">
            <v>UN</v>
          </cell>
          <cell r="D792">
            <v>16211.37</v>
          </cell>
        </row>
        <row r="793">
          <cell r="A793">
            <v>16001028</v>
          </cell>
          <cell r="B793" t="str">
            <v>RELATÓRIO DE AVALIAÇÃO DE IMPACTO AO PATRIMÔNIO ARQUEOLÓGICO</v>
          </cell>
          <cell r="C793" t="str">
            <v>UN</v>
          </cell>
          <cell r="D793">
            <v>6911.68</v>
          </cell>
        </row>
        <row r="794">
          <cell r="A794">
            <v>16001029</v>
          </cell>
          <cell r="B794" t="str">
            <v>PROGRAMA DE GESTÃO DOS BENS CULTURAIS TOMBADOS, VALORADOS E REGISTRADOS</v>
          </cell>
          <cell r="C794" t="str">
            <v>UN</v>
          </cell>
          <cell r="D794">
            <v>16211.37</v>
          </cell>
        </row>
        <row r="795">
          <cell r="A795">
            <v>16001030</v>
          </cell>
          <cell r="B795" t="str">
            <v>RELATÓRIO DE GESTÃO DOS BENS CULTURAIS TOMBADOS, VALORADOS E REGISTRADOS</v>
          </cell>
          <cell r="C795" t="str">
            <v>UN</v>
          </cell>
          <cell r="D795">
            <v>6911.68</v>
          </cell>
        </row>
        <row r="796">
          <cell r="A796">
            <v>16001031</v>
          </cell>
          <cell r="B796" t="str">
            <v>PROJETO DE SALVAMENTO ARQUEOLÓGICO</v>
          </cell>
          <cell r="C796" t="str">
            <v>UN</v>
          </cell>
          <cell r="D796">
            <v>15355.98</v>
          </cell>
        </row>
        <row r="797">
          <cell r="A797">
            <v>16001032</v>
          </cell>
          <cell r="B797" t="str">
            <v>RELATÓRIO DE SALVAMENTO ARQUEOLÓGICO</v>
          </cell>
          <cell r="C797" t="str">
            <v>UN</v>
          </cell>
          <cell r="D797">
            <v>15534.14</v>
          </cell>
        </row>
        <row r="798">
          <cell r="A798">
            <v>16001033</v>
          </cell>
          <cell r="B798" t="str">
            <v>PROJETO E RELATÓRIO INTEGRADO DE EDUCAÇÃO PATRIMONIAL</v>
          </cell>
          <cell r="C798" t="str">
            <v>UN</v>
          </cell>
          <cell r="D798">
            <v>16211.37</v>
          </cell>
        </row>
        <row r="799">
          <cell r="A799">
            <v>16001034</v>
          </cell>
          <cell r="B799" t="str">
            <v>CARACTERIZAÇÃO DA APP E FRAGMENTO DE MATA PARA ÁREA DE ATÉ 25.000M2</v>
          </cell>
          <cell r="C799" t="str">
            <v>UN</v>
          </cell>
          <cell r="D799">
            <v>4308.4399999999996</v>
          </cell>
        </row>
        <row r="800">
          <cell r="A800">
            <v>16001035</v>
          </cell>
          <cell r="B800" t="str">
            <v>CARATERIZAÇÃO DA APP E FRAGMENTO DE MATA ACIMA DE 25.000M2</v>
          </cell>
          <cell r="C800" t="str">
            <v>UN</v>
          </cell>
          <cell r="D800">
            <v>6647.02</v>
          </cell>
        </row>
        <row r="801">
          <cell r="A801">
            <v>16001036</v>
          </cell>
          <cell r="B801" t="str">
            <v>CADASTRAMENTO ARBÓREO DE ATÉ 100 EXEMPLARES ARBÓREOS</v>
          </cell>
          <cell r="C801" t="str">
            <v>UN</v>
          </cell>
          <cell r="D801">
            <v>11093.94</v>
          </cell>
        </row>
        <row r="802">
          <cell r="A802">
            <v>16001037</v>
          </cell>
          <cell r="B802" t="str">
            <v>CADASTRAMENTO ARBÓREO DE ATÉ 1000 EXEMPLARES</v>
          </cell>
          <cell r="C802" t="str">
            <v>UN</v>
          </cell>
          <cell r="D802">
            <v>19014.72</v>
          </cell>
        </row>
        <row r="803">
          <cell r="A803">
            <v>16001038</v>
          </cell>
          <cell r="B803" t="str">
            <v>CADASTRAMENTO ARBÓREO MAIOR QUE 1000 EXEMPLARES</v>
          </cell>
          <cell r="C803" t="str">
            <v>UN</v>
          </cell>
          <cell r="D803">
            <v>25136.68</v>
          </cell>
        </row>
        <row r="804">
          <cell r="A804">
            <v>16001039</v>
          </cell>
          <cell r="B804" t="str">
            <v>ELABORAÇÃO DE DOCUMENTOS TÉCNICOS PARA O TERMO DE COMPROMISSO AMBIENTAL - TCA E PLANTAS DE SITUAÇÃO ATUAL, SITUAÇÃO PRETENDIDA E PROJETO DE COMPENSAÇÃO AMBIENTAL PARA ATÉ 100 EXEMPLARES ARBÓREOS</v>
          </cell>
          <cell r="C804" t="str">
            <v>UN</v>
          </cell>
          <cell r="D804">
            <v>29784.35</v>
          </cell>
        </row>
        <row r="805">
          <cell r="A805">
            <v>16001040</v>
          </cell>
          <cell r="B805" t="str">
            <v>ELABORAÇÃO DE DOCUMENTOS TÉCNICOS PARA O TERMO DE COMPROMISSO AMBIENTAL - TCA E PLANTAS DE SITUAÇÃO ATUAL, SITUAÇÃO PRETENDIDA E PROJETO DE COMPENSAÇÃO AMBIENTAL DE 101 ATÉ 1000 EXEMPLARES ARBÓREOS</v>
          </cell>
          <cell r="C805" t="str">
            <v>UN</v>
          </cell>
          <cell r="D805">
            <v>53327.7</v>
          </cell>
        </row>
        <row r="806">
          <cell r="A806">
            <v>16001041</v>
          </cell>
          <cell r="B806" t="str">
            <v>ELABORAÇÃO DE DOCUMENTOS TÉCNICOS PARA O TERMO DE COMPROMISSO AMBIENTAL - TCA E PLANTAS DE SITUAÇÃO ATUAL, SITUAÇÃO PRETENDIDA E PROJETO DE COMPENSAÇÃO AMBIENTAL PARA MAIS DE 1000 EXEMPLARES ARBÓREOS</v>
          </cell>
          <cell r="C806" t="str">
            <v>UN</v>
          </cell>
          <cell r="D806">
            <v>55079.38</v>
          </cell>
        </row>
        <row r="807">
          <cell r="A807">
            <v>16001042</v>
          </cell>
          <cell r="B807" t="str">
            <v>ELABORAÇÃO DE ADITIVO AO TERMO DE COMPROMISSO AMBIENTAL - TCA</v>
          </cell>
          <cell r="C807" t="str">
            <v>UN</v>
          </cell>
          <cell r="D807">
            <v>29505.3</v>
          </cell>
        </row>
        <row r="808">
          <cell r="A808">
            <v>16001043</v>
          </cell>
          <cell r="B808" t="str">
            <v>REQUERIMENTO, ESTUDOS, DOCUMENTOS, MAPAS E PLANTAS PARA OBTENÇÃO DA OUTORGA DO DAEE</v>
          </cell>
          <cell r="C808" t="str">
            <v>UN</v>
          </cell>
          <cell r="D808">
            <v>28452.33</v>
          </cell>
        </row>
        <row r="809">
          <cell r="A809">
            <v>16001044</v>
          </cell>
          <cell r="B809" t="str">
            <v>RELATÓRIO DE AVALIAÇÃO PRELIMINAR CONFORME CETESB DD N°38/2017/C</v>
          </cell>
          <cell r="C809" t="str">
            <v>UN</v>
          </cell>
          <cell r="D809">
            <v>35894.19</v>
          </cell>
        </row>
        <row r="810">
          <cell r="A810">
            <v>16001045</v>
          </cell>
          <cell r="B810" t="str">
            <v>RELATÓRIO DE INVESTIGAÇÃO CONFIRMATÓRIA CONFORME CETESB DD N°38/2017/C</v>
          </cell>
          <cell r="C810" t="str">
            <v>UN</v>
          </cell>
          <cell r="D810">
            <v>69935.960000000006</v>
          </cell>
        </row>
        <row r="811">
          <cell r="A811">
            <v>16002001</v>
          </cell>
          <cell r="B811" t="str">
            <v>IMPLEMENTAÇÃO DO PROGRAMA DE MONITORAMENTO DE RUÍDO E VIBRAÇÕES PARA ÁREAS ATÉ 60.000 M2</v>
          </cell>
          <cell r="C811" t="str">
            <v>UN</v>
          </cell>
          <cell r="D811">
            <v>8192.98</v>
          </cell>
        </row>
        <row r="812">
          <cell r="A812">
            <v>16002002</v>
          </cell>
          <cell r="B812" t="str">
            <v>IMPLEMENTAÇÃO DO PROGRAMA DE MONITORAMENTO DE RUÍDO E VIBRAÇÕES PARA ÁREAS ACIMA DE  60.000 M2</v>
          </cell>
          <cell r="C812" t="str">
            <v>UN</v>
          </cell>
          <cell r="D812">
            <v>9782.0300000000007</v>
          </cell>
        </row>
        <row r="813">
          <cell r="A813">
            <v>16002003</v>
          </cell>
          <cell r="B813" t="str">
            <v>IMPLEMENTAÇÃO DO PROGRAMA DE MONITORAMENTO E CONTROLE DE EMISSÕES ATMOSFÉRICAS PARA ÁREAS ATÉ 60.000 M2</v>
          </cell>
          <cell r="C813" t="str">
            <v>UN</v>
          </cell>
          <cell r="D813">
            <v>9439.8700000000008</v>
          </cell>
        </row>
        <row r="814">
          <cell r="A814">
            <v>16002004</v>
          </cell>
          <cell r="B814" t="str">
            <v>IMPLEMENTAÇÃO DO PROGRAMA DE MONITORAMENTO E CONTROLE DE EMISSÕES ATMOSFÉRICAS PARA ÁREAS ACIMA DE 60.000 M2</v>
          </cell>
          <cell r="C814" t="str">
            <v>UN</v>
          </cell>
          <cell r="D814">
            <v>10766.96</v>
          </cell>
        </row>
        <row r="815">
          <cell r="A815">
            <v>16002005</v>
          </cell>
          <cell r="B815" t="str">
            <v>IMPLEMENTAÇÃO DO PROGRAMA DE MONITORAMENTO GEOTÉCNICO PARA ÁREAS ATÉ 60.000 M2</v>
          </cell>
          <cell r="C815" t="str">
            <v>UN</v>
          </cell>
          <cell r="D815">
            <v>8260.7900000000009</v>
          </cell>
        </row>
        <row r="816">
          <cell r="A816">
            <v>16002006</v>
          </cell>
          <cell r="B816" t="str">
            <v>IMPLEMENTAÇÃO DO PROGRAMA DE MONITORAMENTO GEOTÉCNICO PARA ÁREAS ACIMA DE  60.000 M2</v>
          </cell>
          <cell r="C816" t="str">
            <v>UN</v>
          </cell>
          <cell r="D816">
            <v>11873.69</v>
          </cell>
        </row>
        <row r="817">
          <cell r="A817">
            <v>16002007</v>
          </cell>
          <cell r="B817" t="str">
            <v>IMPLEMENTAÇÃO DO PROGRAMA DE GERENCIAMENTO DE EFLUENTES LÍQUIDOS PARA ÁREAS ATÉ 60.000 M2</v>
          </cell>
          <cell r="C817" t="str">
            <v>UN</v>
          </cell>
          <cell r="D817">
            <v>8276.0499999999993</v>
          </cell>
        </row>
        <row r="818">
          <cell r="A818">
            <v>16002008</v>
          </cell>
          <cell r="B818" t="str">
            <v>IMPLEMENTAÇÃO DO PROGRAMA DE GERENCIAMENTO DE EFLUENTES LÍQUIDOS PARA ÁREAS ACIMA DE  60.000 M2</v>
          </cell>
          <cell r="C818" t="str">
            <v>UN</v>
          </cell>
          <cell r="D818">
            <v>9180.7800000000007</v>
          </cell>
        </row>
        <row r="819">
          <cell r="A819">
            <v>16002009</v>
          </cell>
          <cell r="B819" t="str">
            <v>IMPLEMENTAÇÃO DO PROGRAMA DE GERENCIAMENTO DE RESÍDUOS SÓLIDOS</v>
          </cell>
          <cell r="C819" t="str">
            <v>UN</v>
          </cell>
          <cell r="D819">
            <v>9653.89</v>
          </cell>
        </row>
        <row r="820">
          <cell r="A820">
            <v>16002010</v>
          </cell>
          <cell r="B820" t="str">
            <v>IMPLEMENTAÇÃO DO PROGRAMA DE CONTROLE DE EROSÃO E ASSOREAMENTO PARA ÁREAS ATÉ 60.000 M2</v>
          </cell>
          <cell r="C820" t="str">
            <v>UN</v>
          </cell>
          <cell r="D820">
            <v>9373.9</v>
          </cell>
        </row>
        <row r="821">
          <cell r="A821">
            <v>16002011</v>
          </cell>
          <cell r="B821" t="str">
            <v>IMPLEMENTAÇÃO DO PROGRAMA DE CONTROLE DE EROSÃO E ASSOREAMENTO PARA ÁREAS ACIMA DE 60.000 M2</v>
          </cell>
          <cell r="C821" t="str">
            <v>UN</v>
          </cell>
          <cell r="D821">
            <v>10962.94</v>
          </cell>
        </row>
        <row r="822">
          <cell r="A822">
            <v>16002012</v>
          </cell>
          <cell r="B822" t="str">
            <v>IMPLEMENTAÇÃO DO PROGRAMA DE INTERRUPÇÃO TEMPORÁRIA DAS OBRAS</v>
          </cell>
          <cell r="C822" t="str">
            <v>UN</v>
          </cell>
          <cell r="D822">
            <v>10165.719999999999</v>
          </cell>
        </row>
        <row r="823">
          <cell r="A823">
            <v>16002013</v>
          </cell>
          <cell r="B823" t="str">
            <v>IMPLEMENTAÇÃO DO PROGRAMA DE CONTROLE DA DISPERSÃO E PROLIFERAÇÃO DA FAUNA SINANTRÓPICA </v>
          </cell>
          <cell r="C823" t="str">
            <v>UN</v>
          </cell>
          <cell r="D823">
            <v>7616.69</v>
          </cell>
        </row>
        <row r="824">
          <cell r="A824">
            <v>16002014</v>
          </cell>
          <cell r="B824" t="str">
            <v>IMPLEMENTAÇÃO DO PROGRAMA DE MONITORAMENTO E MANEJO DA FAUNA SILVESTRE (AVIFAUNA, MASTOFAUNA, HERPETOFAUNA E ICTIOFAUNA) ATÉ 50 EXEMPLARES</v>
          </cell>
          <cell r="C824" t="str">
            <v>UN</v>
          </cell>
          <cell r="D824">
            <v>9071.56</v>
          </cell>
        </row>
        <row r="825">
          <cell r="A825">
            <v>16002015</v>
          </cell>
          <cell r="B825" t="str">
            <v>IMPLEMENTAÇÃO DO PROGRAMA DE MONITORAMENTO E MANEJO DA FAUNA SILVESTRE (AVIFAUNA, MASTOFAUNA, HERPETOFAUNA E ICTIOFAUNA) DE 51 A 100 EXEMPLARES</v>
          </cell>
          <cell r="C825" t="str">
            <v>UN</v>
          </cell>
          <cell r="D825">
            <v>20706.22</v>
          </cell>
        </row>
        <row r="826">
          <cell r="A826">
            <v>16002016</v>
          </cell>
          <cell r="B826" t="str">
            <v>IMPLEMENTAÇÃO DO PROGRAMA DE MONITORAMENTO E MANEJO DA FAUNA SILVESTRE (AVIFAUNA, MASTOFAUNA, HERPETOFAUNA E ICTIOFAUNA) MAIS QUE 100 EXEMPLARES</v>
          </cell>
          <cell r="C826" t="str">
            <v>UN</v>
          </cell>
          <cell r="D826">
            <v>19351.75</v>
          </cell>
        </row>
        <row r="827">
          <cell r="A827">
            <v>16002017</v>
          </cell>
          <cell r="B827" t="str">
            <v>IMPLEMENTAÇÃO DO PROGRAMA DE COMUNICAÇÃO SOCIAL</v>
          </cell>
          <cell r="C827" t="str">
            <v>UN</v>
          </cell>
          <cell r="D827">
            <v>10322.43</v>
          </cell>
        </row>
        <row r="828">
          <cell r="A828">
            <v>16002018</v>
          </cell>
          <cell r="B828" t="str">
            <v>IMPLEMENTAÇÃO DO PROGRAMA DE REALOCAÇÃO DE EQUIPAMENTOS SOCIAIS</v>
          </cell>
          <cell r="C828" t="str">
            <v>UN</v>
          </cell>
          <cell r="D828">
            <v>7370.04</v>
          </cell>
        </row>
        <row r="829">
          <cell r="A829">
            <v>16002019</v>
          </cell>
          <cell r="B829" t="str">
            <v>RELATÓRIO SEMESTRAL DO PROGRAMA DE MONITORAMENTO DE RUÍDO E VIBRAÇÕES PARA ÁREAS ATÉ 60.000 M2</v>
          </cell>
          <cell r="C829" t="str">
            <v>UN</v>
          </cell>
          <cell r="D829">
            <v>6715.58</v>
          </cell>
        </row>
        <row r="830">
          <cell r="A830">
            <v>16002020</v>
          </cell>
          <cell r="B830" t="str">
            <v>RELATÓRIO SEMESTRAL DO PROGRAMA DE MONITORAMENTO DE RUÍDO E VIBRAÇÕES PARA ÁREAS ACIMA DE 60.000 M2</v>
          </cell>
          <cell r="C830" t="str">
            <v>UN</v>
          </cell>
          <cell r="D830">
            <v>8797.09</v>
          </cell>
        </row>
        <row r="831">
          <cell r="A831">
            <v>16002021</v>
          </cell>
          <cell r="B831" t="str">
            <v>RELATÓRIO SEMESTRAL DO PROGRAMA DE MONITORAMENTO E CONTROLE DE EMISSÕES ATMOSFÉRICAS PARA ÁREAS ATÉ 60.000 M2</v>
          </cell>
          <cell r="C831" t="str">
            <v>UN</v>
          </cell>
          <cell r="D831">
            <v>8797.09</v>
          </cell>
        </row>
        <row r="832">
          <cell r="A832">
            <v>16002022</v>
          </cell>
          <cell r="B832" t="str">
            <v>RELATÓRIO SEMESTRAL DO PROGRAMA DE MONITORAMENTO E CONTROLE DE EMISSÕES ATMOSFÉRICAS PARA ÁREAS ACIMA DE  60.000 M2</v>
          </cell>
          <cell r="C832" t="str">
            <v>UN</v>
          </cell>
          <cell r="D832">
            <v>8797.09</v>
          </cell>
        </row>
        <row r="833">
          <cell r="A833">
            <v>16002023</v>
          </cell>
          <cell r="B833" t="str">
            <v>RELATÓRIO SEMESTRAL DO PROGRAMA DE MONITORAMENTO GEOTÉCNICO PARA ÁREAS ATÉ 60.000 M2</v>
          </cell>
          <cell r="C833" t="str">
            <v>UN</v>
          </cell>
          <cell r="D833">
            <v>7576.47</v>
          </cell>
        </row>
        <row r="834">
          <cell r="A834">
            <v>16002024</v>
          </cell>
          <cell r="B834" t="str">
            <v>RELATÓRIO SEMESTRAL DO PROGRAMA DE MONITORAMENTO GEOTÉCNICO PARA ÁREAS ACIMA DE  60.000 M2</v>
          </cell>
          <cell r="C834" t="str">
            <v>UN</v>
          </cell>
          <cell r="D834">
            <v>8260.7900000000009</v>
          </cell>
        </row>
        <row r="835">
          <cell r="A835">
            <v>16002025</v>
          </cell>
          <cell r="B835" t="str">
            <v>RELATÓRIO SEMESTRAL DO PROGRAMA DE GERENCIAMENTO DE EFLUENTES LÍQUIDOS PARA ÁREAS ATÉ 60.000 M2</v>
          </cell>
          <cell r="C835" t="str">
            <v>UN</v>
          </cell>
          <cell r="D835">
            <v>7627.23</v>
          </cell>
        </row>
        <row r="836">
          <cell r="A836">
            <v>16002026</v>
          </cell>
          <cell r="B836" t="str">
            <v>RELATÓRIO SEMESTRAL DO PROGRAMA DE GERENCIAMENTO DE EFLUENTES LÍQUIDOS PARA ÁREAS ACIMA DE  60.000 M2</v>
          </cell>
          <cell r="C836" t="str">
            <v>UN</v>
          </cell>
          <cell r="D836">
            <v>8531.9599999999991</v>
          </cell>
        </row>
        <row r="837">
          <cell r="A837">
            <v>16002027</v>
          </cell>
          <cell r="B837" t="str">
            <v>RELATÓRIO SEMESTRAL DO PROGRAMA DE GERENCIAMENTO DE RESÍDUOS SÓLIDOS</v>
          </cell>
          <cell r="C837" t="str">
            <v>UN</v>
          </cell>
          <cell r="D837">
            <v>8356.25</v>
          </cell>
        </row>
        <row r="838">
          <cell r="A838">
            <v>16002028</v>
          </cell>
          <cell r="B838" t="str">
            <v>RELATÓRIO SEMESTRAL DO  PROGRAMA DE CONTROLE DE EROSÃO E ASSOREAMENTO PARA ÁREAS ATÉ 60.000 M2</v>
          </cell>
          <cell r="C838" t="str">
            <v>UN</v>
          </cell>
          <cell r="D838">
            <v>8260.7900000000009</v>
          </cell>
        </row>
        <row r="839">
          <cell r="A839">
            <v>16002029</v>
          </cell>
          <cell r="B839" t="str">
            <v>RELATÓRIO SEMESTRAL DO PROGRAMA DE CONTROLE DE EROSÃO E ASSOREAMENTO PARA ÁREAS ACIMA 60.000 M2</v>
          </cell>
          <cell r="C839" t="str">
            <v>UN</v>
          </cell>
          <cell r="D839">
            <v>9165.52</v>
          </cell>
        </row>
        <row r="840">
          <cell r="A840">
            <v>16002030</v>
          </cell>
          <cell r="B840" t="str">
            <v>RELATÓRIO SEMESTRAL DO PROGRAMA DE INTERRUPÇÃO TEMPORÁRIA DAS OBRAS</v>
          </cell>
          <cell r="C840" t="str">
            <v>UN</v>
          </cell>
          <cell r="D840">
            <v>6223.11</v>
          </cell>
        </row>
        <row r="841">
          <cell r="A841">
            <v>16002031</v>
          </cell>
          <cell r="B841" t="str">
            <v>MANUAL DE LIMPEZA DOS RESERVATÓRIOS</v>
          </cell>
          <cell r="C841" t="str">
            <v>UN</v>
          </cell>
          <cell r="D841">
            <v>5794.11</v>
          </cell>
        </row>
        <row r="842">
          <cell r="A842">
            <v>16002032</v>
          </cell>
          <cell r="B842" t="str">
            <v>RELATÓRIO DO PROGRAMA DE MANEJO DE VEGETAÇÃO E INTERVENÇÃO EM APP ATÉ 100 EXEMPLARES</v>
          </cell>
          <cell r="C842" t="str">
            <v>UN</v>
          </cell>
          <cell r="D842">
            <v>5363.57</v>
          </cell>
        </row>
        <row r="843">
          <cell r="A843">
            <v>16002033</v>
          </cell>
          <cell r="B843" t="str">
            <v>RELATÓRIO DO PROGRAMA DE MANEJO DE VEGETAÇÃO E INTERVENÇÃO EM APP DE 101 A 1000 EXEMPLARES</v>
          </cell>
          <cell r="C843" t="str">
            <v>UN</v>
          </cell>
          <cell r="D843">
            <v>5705.72</v>
          </cell>
        </row>
        <row r="844">
          <cell r="A844">
            <v>16002034</v>
          </cell>
          <cell r="B844" t="str">
            <v>RELATÓRIO DO PROGRAMA DE MANEJO DE VEGETAÇÃO E INTERVENÇÃO EM APP MAIS DE 1000 EXEMPLARES</v>
          </cell>
          <cell r="C844" t="str">
            <v>UN</v>
          </cell>
          <cell r="D844">
            <v>7074.35</v>
          </cell>
        </row>
        <row r="845">
          <cell r="A845">
            <v>16002035</v>
          </cell>
          <cell r="B845" t="str">
            <v>RELATÓRIO SEMESTRAL DO PROGRAMA DE CONTROLE DA DISPERSÃO E PROLIFERAÇÃO DA FAUNA SINANTRÓPICA </v>
          </cell>
          <cell r="C845" t="str">
            <v>UN</v>
          </cell>
          <cell r="D845">
            <v>5983.14</v>
          </cell>
        </row>
        <row r="846">
          <cell r="A846">
            <v>16002036</v>
          </cell>
          <cell r="B846" t="str">
            <v>RELATÓRIO SEMESTRAL DO PROGRAMA DE MONITORAMENTO E MANEJO DA FAUNA SILVESTRE (AVIFAUNA, MASTOFAUNA, HERPETOFAUNA E ICTIOFAUNA) ATÉ 50  EXEMPLARES</v>
          </cell>
          <cell r="C846" t="str">
            <v>UN</v>
          </cell>
          <cell r="D846">
            <v>20706.22</v>
          </cell>
        </row>
        <row r="847">
          <cell r="A847">
            <v>16002037</v>
          </cell>
          <cell r="B847" t="str">
            <v>RELATÓRIO SEMESTRAL DO PROGRAMA DE MONITORAMENTO E MANEJO DA FAUNA SILVESTRE (AVIFAUNA, MASTOFAUNA, HERPETOFAUNA E ICTIOFAUNA) DE 51 A 100 EXEMPLARES</v>
          </cell>
          <cell r="C847" t="str">
            <v>UN</v>
          </cell>
          <cell r="D847">
            <v>20706.22</v>
          </cell>
        </row>
        <row r="848">
          <cell r="A848">
            <v>16002038</v>
          </cell>
          <cell r="B848" t="str">
            <v>RELATÓRIO SEMESTRAL DO PROGRAMA DE MONITORAMENTO E MANEJO DA FAUNA SILVESTRE (AVIFAUNA, MASTOFAUNA, HERPETOFAUNA E ICTIOFAUNA) MAIS QUE 100 EXEMPLARES</v>
          </cell>
          <cell r="C848" t="str">
            <v>UN</v>
          </cell>
          <cell r="D848">
            <v>20706.22</v>
          </cell>
        </row>
        <row r="849">
          <cell r="A849">
            <v>16002039</v>
          </cell>
          <cell r="B849" t="str">
            <v>RELATÓRIO DO PROGRAMA DE IMPLANTAÇÃO DO PAISAGISMO, RECOMPOSIÇÃO DAS ÁREAS VERDES E BALANÇO DE ÁREAS PERMEÁVEIS</v>
          </cell>
          <cell r="C849" t="str">
            <v>UN</v>
          </cell>
          <cell r="D849">
            <v>11026.33</v>
          </cell>
        </row>
        <row r="850">
          <cell r="A850">
            <v>16002040</v>
          </cell>
          <cell r="B850" t="str">
            <v>RELATÓRIO DO   PROGRAMA DE COMPENSAÇÃO AMBIENTAL  DOS IMPACTOS NÃO MITIGÁVEIS - ART.36 DA LEI DO SNUC LEI 9.985/2000.</v>
          </cell>
          <cell r="C850" t="str">
            <v>UN</v>
          </cell>
          <cell r="D850">
            <v>8276.0499999999993</v>
          </cell>
        </row>
        <row r="851">
          <cell r="A851">
            <v>16002041</v>
          </cell>
          <cell r="B851" t="str">
            <v>RELATÓRIO SEMESTRAL DO PROGRAMA DE COMUNICAÇÃO SOCIAL</v>
          </cell>
          <cell r="C851" t="str">
            <v>UN</v>
          </cell>
          <cell r="D851">
            <v>7370.04</v>
          </cell>
        </row>
        <row r="852">
          <cell r="A852">
            <v>16002042</v>
          </cell>
          <cell r="B852" t="str">
            <v>IMPLEMENTAÇÃO DO PROGRAMA DE REALOCAÇÃO DE EQUIPAMENTOS SOCIAIS</v>
          </cell>
          <cell r="C852" t="str">
            <v>UN</v>
          </cell>
          <cell r="D852">
            <v>7370.04</v>
          </cell>
        </row>
        <row r="853">
          <cell r="A853">
            <v>16002043</v>
          </cell>
          <cell r="B853" t="str">
            <v>RELATÓRIO  SEMESTRAL DO PROGRAMA DE REALOCAÇÃO DE EQUIPAMENTOS SOCIAIS</v>
          </cell>
          <cell r="C853" t="str">
            <v>UN</v>
          </cell>
          <cell r="D853">
            <v>6465.31</v>
          </cell>
        </row>
        <row r="854">
          <cell r="A854">
            <v>16002044</v>
          </cell>
          <cell r="B854" t="str">
            <v>RELATÓRIO SEMESTRAL DO PROGRAMA DE DESAPROPRIAÇÃO</v>
          </cell>
          <cell r="C854" t="str">
            <v>UN</v>
          </cell>
          <cell r="D854">
            <v>4404.74</v>
          </cell>
        </row>
        <row r="855">
          <cell r="A855">
            <v>16002045</v>
          </cell>
          <cell r="B855" t="str">
            <v>RELATÓRIO DO PROGRAMA DE REMOÇÃO E REASSENTAMENTO  </v>
          </cell>
          <cell r="C855" t="str">
            <v>UN</v>
          </cell>
          <cell r="D855">
            <v>6465.31</v>
          </cell>
        </row>
        <row r="856">
          <cell r="A856">
            <v>16002046</v>
          </cell>
          <cell r="B856" t="str">
            <v>RELATÓRIO SEMESTRAL PROGRAMA DE ARTICULAÇÃO INSTITUCIONAL  </v>
          </cell>
          <cell r="C856" t="str">
            <v>UM</v>
          </cell>
          <cell r="D856">
            <v>2202.37</v>
          </cell>
        </row>
        <row r="857">
          <cell r="A857">
            <v>16002047</v>
          </cell>
          <cell r="B857" t="str">
            <v>RELATÓRIO SEMESTRAL DO  PROGRAMA DE GESTÃO DO PATRIMONIO ARQUEOLOGICO E DOS BENS CULTURAIS  TOMBADOS, VALORADOS E REGISTRADOS  </v>
          </cell>
          <cell r="C857" t="str">
            <v>UN</v>
          </cell>
          <cell r="D857">
            <v>11306.53</v>
          </cell>
        </row>
        <row r="858">
          <cell r="A858">
            <v>16002048</v>
          </cell>
          <cell r="B858" t="str">
            <v>RELATÓRIO SEMESTRAL DO PROGRAMA DE EDUCACAO AMBIENTAL E TREINAMENTO AMBIENTAL DOS TRABALHADORES</v>
          </cell>
          <cell r="C858" t="str">
            <v>UN</v>
          </cell>
          <cell r="D858">
            <v>7568.68</v>
          </cell>
        </row>
        <row r="859">
          <cell r="A859">
            <v>16002049</v>
          </cell>
          <cell r="B859" t="str">
            <v>RELATÓRIO SEMESTRAL DE ATENDIMENTO À LAI</v>
          </cell>
          <cell r="C859" t="str">
            <v>UN</v>
          </cell>
          <cell r="D859">
            <v>8394.9599999999991</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ARIA"/>
      <sheetName val="MEMORIA DE CALCULO"/>
      <sheetName val="CRONOGRAMA"/>
    </sheetNames>
    <sheetDataSet>
      <sheetData sheetId="0" refreshError="1"/>
      <sheetData sheetId="1">
        <row r="12">
          <cell r="A12">
            <v>1</v>
          </cell>
          <cell r="D12" t="str">
            <v>SERVIÇOS INICIAIS</v>
          </cell>
          <cell r="T12" t="str">
            <v/>
          </cell>
        </row>
        <row r="14">
          <cell r="A14" t="str">
            <v>1.1</v>
          </cell>
          <cell r="B14">
            <v>103689</v>
          </cell>
          <cell r="C14" t="str">
            <v>SINAPI</v>
          </cell>
          <cell r="D14" t="str">
            <v>FORNECIMENTO E INSTALAÇÃO DE PLACA DE OBRA COM CHAPA GALVANIZADA E ESTRUTURA DE MADEIRA. AF_03/2022_PS</v>
          </cell>
          <cell r="T14" t="str">
            <v>M2</v>
          </cell>
          <cell r="U14">
            <v>24</v>
          </cell>
        </row>
        <row r="15">
          <cell r="D15" t="str">
            <v xml:space="preserve">Padrão municipal </v>
          </cell>
          <cell r="R15" t="str">
            <v xml:space="preserve">Total </v>
          </cell>
          <cell r="S15">
            <v>24</v>
          </cell>
        </row>
        <row r="16">
          <cell r="D16" t="str">
            <v>L</v>
          </cell>
          <cell r="E16">
            <v>8</v>
          </cell>
          <cell r="F16" t="str">
            <v>m</v>
          </cell>
          <cell r="G16" t="str">
            <v>H</v>
          </cell>
          <cell r="H16">
            <v>3</v>
          </cell>
          <cell r="I16" t="str">
            <v>m</v>
          </cell>
        </row>
        <row r="18">
          <cell r="A18" t="str">
            <v>1.2</v>
          </cell>
          <cell r="B18">
            <v>98458</v>
          </cell>
          <cell r="C18" t="str">
            <v>SINAPI</v>
          </cell>
          <cell r="D18" t="str">
            <v>TAPUME COM COMPENSADO DE MADEIRA. AF_05/2018</v>
          </cell>
          <cell r="T18" t="str">
            <v>M2</v>
          </cell>
          <cell r="U18">
            <v>311.67500000000001</v>
          </cell>
        </row>
        <row r="19">
          <cell r="D19" t="str">
            <v>Ecoponto</v>
          </cell>
          <cell r="R19" t="str">
            <v xml:space="preserve">Total </v>
          </cell>
          <cell r="S19">
            <v>122.55000000000001</v>
          </cell>
        </row>
        <row r="20">
          <cell r="D20" t="str">
            <v>L</v>
          </cell>
          <cell r="E20">
            <v>49.02</v>
          </cell>
          <cell r="F20" t="str">
            <v>m</v>
          </cell>
          <cell r="G20" t="str">
            <v>H</v>
          </cell>
          <cell r="H20">
            <v>2.5</v>
          </cell>
          <cell r="I20" t="str">
            <v>m</v>
          </cell>
        </row>
        <row r="22">
          <cell r="D22" t="str">
            <v>Vestiário</v>
          </cell>
          <cell r="R22" t="str">
            <v xml:space="preserve">Total </v>
          </cell>
          <cell r="S22">
            <v>189.125</v>
          </cell>
        </row>
        <row r="23">
          <cell r="D23" t="str">
            <v>L</v>
          </cell>
          <cell r="E23">
            <v>75.650000000000006</v>
          </cell>
          <cell r="F23" t="str">
            <v>m</v>
          </cell>
          <cell r="G23" t="str">
            <v>H</v>
          </cell>
          <cell r="H23">
            <v>2.5</v>
          </cell>
          <cell r="I23" t="str">
            <v>m</v>
          </cell>
        </row>
        <row r="26">
          <cell r="A26" t="str">
            <v>1.3</v>
          </cell>
          <cell r="B26" t="str">
            <v>02.02.150</v>
          </cell>
          <cell r="C26" t="str">
            <v>CDHU</v>
          </cell>
          <cell r="D26" t="str">
            <v>Locação de container tipo depósito ‐ área mínima de 13,80 m2</v>
          </cell>
          <cell r="T26" t="str">
            <v>UNMES</v>
          </cell>
          <cell r="U26">
            <v>15</v>
          </cell>
        </row>
        <row r="27">
          <cell r="R27" t="str">
            <v xml:space="preserve">Total </v>
          </cell>
          <cell r="S27">
            <v>15</v>
          </cell>
        </row>
        <row r="28">
          <cell r="D28" t="str">
            <v>Qtd mês</v>
          </cell>
          <cell r="E28">
            <v>15</v>
          </cell>
        </row>
        <row r="30">
          <cell r="A30" t="str">
            <v>1.4</v>
          </cell>
          <cell r="B30" t="str">
            <v>02.02.130</v>
          </cell>
          <cell r="C30" t="str">
            <v>CDHU</v>
          </cell>
          <cell r="D30" t="str">
            <v>Locação de container tipo escritório com 1 vaso sanitário, 1 lavatório e 1 ponto para chuveiro ‐ área mínima de 13,80 m2</v>
          </cell>
          <cell r="T30" t="str">
            <v>UNMES</v>
          </cell>
          <cell r="U30">
            <v>15</v>
          </cell>
        </row>
        <row r="31">
          <cell r="R31" t="str">
            <v xml:space="preserve">Total </v>
          </cell>
          <cell r="S31">
            <v>15</v>
          </cell>
        </row>
        <row r="32">
          <cell r="D32" t="str">
            <v>Qtd mês</v>
          </cell>
          <cell r="E32">
            <v>15</v>
          </cell>
        </row>
        <row r="34">
          <cell r="A34" t="str">
            <v>1.5</v>
          </cell>
          <cell r="B34" t="str">
            <v>01.21.010</v>
          </cell>
          <cell r="C34" t="str">
            <v>CDHU</v>
          </cell>
          <cell r="D34" t="str">
            <v>Taxa de mobilização e desmobilização de equipamentos para execução de sondagem</v>
          </cell>
          <cell r="T34" t="str">
            <v>TX</v>
          </cell>
          <cell r="U34">
            <v>1</v>
          </cell>
        </row>
        <row r="36">
          <cell r="D36" t="str">
            <v xml:space="preserve">Qtd </v>
          </cell>
          <cell r="E36">
            <v>1</v>
          </cell>
          <cell r="R36" t="str">
            <v xml:space="preserve">Total </v>
          </cell>
          <cell r="S36">
            <v>1</v>
          </cell>
        </row>
        <row r="38">
          <cell r="A38" t="str">
            <v>1.6</v>
          </cell>
          <cell r="B38" t="str">
            <v>01.21.110</v>
          </cell>
          <cell r="C38" t="str">
            <v>CDHU</v>
          </cell>
          <cell r="D38" t="str">
            <v>Sondagem do terreno à percussão (mínimo de 30 m)</v>
          </cell>
          <cell r="T38" t="str">
            <v>M</v>
          </cell>
          <cell r="U38">
            <v>60</v>
          </cell>
        </row>
        <row r="39">
          <cell r="R39" t="str">
            <v xml:space="preserve">Total </v>
          </cell>
          <cell r="S39">
            <v>60</v>
          </cell>
        </row>
        <row r="40">
          <cell r="D40" t="str">
            <v>Ecoponto</v>
          </cell>
        </row>
        <row r="41">
          <cell r="D41" t="str">
            <v>profundidade</v>
          </cell>
          <cell r="E41">
            <v>30</v>
          </cell>
          <cell r="F41" t="str">
            <v>m</v>
          </cell>
        </row>
        <row r="43">
          <cell r="D43" t="str">
            <v>Vestiário</v>
          </cell>
        </row>
        <row r="44">
          <cell r="D44" t="str">
            <v>profundidade</v>
          </cell>
          <cell r="E44">
            <v>30</v>
          </cell>
          <cell r="F44" t="str">
            <v>m</v>
          </cell>
        </row>
        <row r="46">
          <cell r="A46" t="str">
            <v>1.7</v>
          </cell>
          <cell r="B46" t="str">
            <v>02.10.060</v>
          </cell>
          <cell r="C46" t="str">
            <v>CDHU</v>
          </cell>
          <cell r="D46" t="str">
            <v>Locação de vias, calçadas, tanques e lagoas</v>
          </cell>
          <cell r="T46" t="str">
            <v>M2</v>
          </cell>
          <cell r="U46">
            <v>703.17</v>
          </cell>
        </row>
        <row r="47">
          <cell r="R47" t="str">
            <v xml:space="preserve">Total </v>
          </cell>
          <cell r="S47">
            <v>703.17</v>
          </cell>
        </row>
        <row r="48">
          <cell r="D48" t="str">
            <v>Pista interna</v>
          </cell>
        </row>
        <row r="49">
          <cell r="D49" t="str">
            <v>área</v>
          </cell>
          <cell r="E49">
            <v>703.17</v>
          </cell>
          <cell r="F49" t="str">
            <v>M2</v>
          </cell>
        </row>
        <row r="51">
          <cell r="A51" t="str">
            <v>1.8</v>
          </cell>
          <cell r="B51" t="str">
            <v>01.17.051</v>
          </cell>
          <cell r="C51" t="str">
            <v>CDHU</v>
          </cell>
          <cell r="D51" t="str">
            <v>Projeto executivo de estrutura em formato A1</v>
          </cell>
          <cell r="T51" t="str">
            <v>un</v>
          </cell>
          <cell r="U51">
            <v>9</v>
          </cell>
        </row>
        <row r="52">
          <cell r="R52" t="str">
            <v xml:space="preserve">Total </v>
          </cell>
          <cell r="S52">
            <v>9</v>
          </cell>
        </row>
        <row r="53">
          <cell r="F53" t="str">
            <v>Qtd</v>
          </cell>
        </row>
        <row r="54">
          <cell r="D54" t="str">
            <v>Pista de Skate</v>
          </cell>
          <cell r="F54">
            <v>2</v>
          </cell>
        </row>
        <row r="55">
          <cell r="D55" t="str">
            <v>Vestiário</v>
          </cell>
          <cell r="E55" t="str">
            <v>Fundação</v>
          </cell>
          <cell r="F55">
            <v>1</v>
          </cell>
        </row>
        <row r="56">
          <cell r="E56" t="str">
            <v>Vigas e Pilares</v>
          </cell>
          <cell r="F56">
            <v>2</v>
          </cell>
        </row>
        <row r="57">
          <cell r="E57" t="str">
            <v>Detalhes</v>
          </cell>
          <cell r="F57">
            <v>1</v>
          </cell>
        </row>
        <row r="58">
          <cell r="D58" t="str">
            <v>Ecoponto</v>
          </cell>
          <cell r="E58" t="str">
            <v>Fundação</v>
          </cell>
          <cell r="F58">
            <v>1</v>
          </cell>
        </row>
        <row r="59">
          <cell r="E59" t="str">
            <v>Vigas e Pilares</v>
          </cell>
          <cell r="F59">
            <v>1</v>
          </cell>
        </row>
        <row r="60">
          <cell r="E60" t="str">
            <v>Detalhes</v>
          </cell>
          <cell r="F60">
            <v>1</v>
          </cell>
        </row>
        <row r="61">
          <cell r="E61" t="str">
            <v>Total</v>
          </cell>
          <cell r="F61">
            <v>9</v>
          </cell>
        </row>
        <row r="64">
          <cell r="A64" t="str">
            <v>1.9</v>
          </cell>
          <cell r="B64" t="str">
            <v>01.17.071</v>
          </cell>
          <cell r="C64" t="str">
            <v>CDHU</v>
          </cell>
          <cell r="D64" t="str">
            <v>Projeto executivo de instalações hidráulicas em formato A1</v>
          </cell>
          <cell r="T64" t="str">
            <v>un</v>
          </cell>
          <cell r="U64">
            <v>4</v>
          </cell>
        </row>
        <row r="65">
          <cell r="R65" t="str">
            <v xml:space="preserve">Total </v>
          </cell>
          <cell r="S65">
            <v>4</v>
          </cell>
        </row>
        <row r="66">
          <cell r="F66" t="str">
            <v>Qtd</v>
          </cell>
        </row>
        <row r="67">
          <cell r="D67" t="str">
            <v>Vestiário</v>
          </cell>
          <cell r="E67" t="str">
            <v>agua fria</v>
          </cell>
          <cell r="F67">
            <v>1</v>
          </cell>
        </row>
        <row r="68">
          <cell r="E68" t="str">
            <v>Esgoto</v>
          </cell>
          <cell r="F68">
            <v>1</v>
          </cell>
        </row>
        <row r="69">
          <cell r="D69" t="str">
            <v>Ecoponto</v>
          </cell>
          <cell r="E69" t="str">
            <v>agua fria</v>
          </cell>
          <cell r="F69">
            <v>1</v>
          </cell>
        </row>
        <row r="70">
          <cell r="E70" t="str">
            <v>Esgoto</v>
          </cell>
          <cell r="F70">
            <v>1</v>
          </cell>
        </row>
        <row r="71">
          <cell r="E71" t="str">
            <v>Total</v>
          </cell>
          <cell r="F71">
            <v>4</v>
          </cell>
        </row>
        <row r="73">
          <cell r="A73" t="str">
            <v>1.10</v>
          </cell>
          <cell r="B73" t="str">
            <v>01.17.111</v>
          </cell>
          <cell r="C73" t="str">
            <v>CDHU</v>
          </cell>
          <cell r="D73" t="str">
            <v>Projeto executivo de instalações elétricas em formato A1</v>
          </cell>
          <cell r="T73" t="str">
            <v>un</v>
          </cell>
          <cell r="U73">
            <v>3</v>
          </cell>
        </row>
        <row r="74">
          <cell r="R74" t="str">
            <v xml:space="preserve">Total </v>
          </cell>
          <cell r="S74">
            <v>3</v>
          </cell>
        </row>
        <row r="75">
          <cell r="E75" t="str">
            <v>Qtd</v>
          </cell>
        </row>
        <row r="76">
          <cell r="D76" t="str">
            <v>Vestiário</v>
          </cell>
          <cell r="E76">
            <v>1</v>
          </cell>
        </row>
        <row r="77">
          <cell r="D77" t="str">
            <v>Ecoponto</v>
          </cell>
          <cell r="E77">
            <v>1</v>
          </cell>
        </row>
        <row r="78">
          <cell r="D78" t="str">
            <v>Iluminação campo</v>
          </cell>
          <cell r="E78">
            <v>1</v>
          </cell>
        </row>
        <row r="79">
          <cell r="E79">
            <v>3</v>
          </cell>
        </row>
        <row r="81">
          <cell r="A81">
            <v>2</v>
          </cell>
          <cell r="D81" t="str">
            <v>PREPARAÇÃO DO TERRENO-PARQUE</v>
          </cell>
        </row>
        <row r="83">
          <cell r="A83" t="str">
            <v>2.1</v>
          </cell>
          <cell r="B83">
            <v>176005</v>
          </cell>
          <cell r="C83" t="str">
            <v>SIURB-EDIF</v>
          </cell>
          <cell r="D83" t="str">
            <v>RETIRADA DE CERCA DE ARAME FARPADO, MOURÃO DE EUCALIPTO OU CONCRETO</v>
          </cell>
          <cell r="T83" t="str">
            <v>M</v>
          </cell>
          <cell r="U83">
            <v>200</v>
          </cell>
        </row>
        <row r="84">
          <cell r="R84" t="str">
            <v xml:space="preserve">Total </v>
          </cell>
          <cell r="S84">
            <v>200</v>
          </cell>
        </row>
        <row r="85">
          <cell r="D85" t="str">
            <v>comprimento</v>
          </cell>
          <cell r="E85">
            <v>1</v>
          </cell>
          <cell r="F85" t="str">
            <v>m</v>
          </cell>
        </row>
        <row r="86">
          <cell r="D86" t="str">
            <v>quantidade</v>
          </cell>
          <cell r="E86">
            <v>200</v>
          </cell>
          <cell r="F86" t="str">
            <v>und</v>
          </cell>
        </row>
        <row r="87">
          <cell r="D87" t="str">
            <v>Total</v>
          </cell>
          <cell r="E87">
            <v>200</v>
          </cell>
          <cell r="F87" t="str">
            <v>m</v>
          </cell>
        </row>
        <row r="89">
          <cell r="A89" t="str">
            <v>2.2</v>
          </cell>
          <cell r="B89">
            <v>43313</v>
          </cell>
          <cell r="C89" t="str">
            <v>SIURB-INFRA</v>
          </cell>
          <cell r="D89" t="str">
            <v>CORTE, RECORTE E REMOÇÃO DE ÁRVORES INCLUSIVE RAIZES DIÂM. &gt; 60 E &lt; 90 CM</v>
          </cell>
          <cell r="T89" t="str">
            <v>un</v>
          </cell>
          <cell r="U89">
            <v>9</v>
          </cell>
        </row>
        <row r="90">
          <cell r="D90" t="str">
            <v xml:space="preserve">Qtd </v>
          </cell>
          <cell r="E90">
            <v>9</v>
          </cell>
          <cell r="F90" t="str">
            <v>UNID</v>
          </cell>
          <cell r="R90" t="str">
            <v xml:space="preserve">Total </v>
          </cell>
          <cell r="S90">
            <v>9</v>
          </cell>
        </row>
        <row r="92">
          <cell r="A92" t="str">
            <v>2.3</v>
          </cell>
          <cell r="B92">
            <v>43311</v>
          </cell>
          <cell r="C92" t="str">
            <v>SIURB-INFRA</v>
          </cell>
          <cell r="D92" t="str">
            <v>CORTE, RECORTE E REMOÇÃO DE ÁRVORES INCLUSIVE RAIZES DIÂM. &gt; 15 E &lt; 30CM</v>
          </cell>
          <cell r="T92" t="str">
            <v>un</v>
          </cell>
          <cell r="U92">
            <v>5</v>
          </cell>
        </row>
        <row r="93">
          <cell r="D93" t="str">
            <v xml:space="preserve">Qtd </v>
          </cell>
          <cell r="E93">
            <v>5</v>
          </cell>
          <cell r="F93" t="str">
            <v>UNID</v>
          </cell>
          <cell r="R93" t="str">
            <v xml:space="preserve">Total </v>
          </cell>
          <cell r="S93">
            <v>5</v>
          </cell>
        </row>
        <row r="95">
          <cell r="A95" t="str">
            <v>2.4</v>
          </cell>
          <cell r="B95">
            <v>46005</v>
          </cell>
          <cell r="C95" t="str">
            <v>SIURB-EDIF</v>
          </cell>
          <cell r="D95" t="str">
            <v>RETIRADA DE ALVENARIA DE BLOCOS DE PEDRA NATURAL</v>
          </cell>
          <cell r="T95" t="str">
            <v>M3</v>
          </cell>
          <cell r="U95">
            <v>0.6804</v>
          </cell>
        </row>
        <row r="96">
          <cell r="R96" t="str">
            <v xml:space="preserve">Total </v>
          </cell>
          <cell r="S96">
            <v>0.6804</v>
          </cell>
        </row>
        <row r="97">
          <cell r="D97" t="str">
            <v>DIAMETRO</v>
          </cell>
          <cell r="E97">
            <v>1.8</v>
          </cell>
          <cell r="F97" t="str">
            <v>m</v>
          </cell>
        </row>
        <row r="98">
          <cell r="D98" t="str">
            <v>altura</v>
          </cell>
          <cell r="E98">
            <v>0.3</v>
          </cell>
          <cell r="F98" t="str">
            <v>m</v>
          </cell>
        </row>
        <row r="99">
          <cell r="D99" t="str">
            <v>largura</v>
          </cell>
          <cell r="E99">
            <v>0.42</v>
          </cell>
          <cell r="F99" t="str">
            <v>m</v>
          </cell>
        </row>
        <row r="100">
          <cell r="D100" t="str">
            <v>Qtd</v>
          </cell>
          <cell r="E100">
            <v>3</v>
          </cell>
        </row>
        <row r="101">
          <cell r="D101" t="str">
            <v xml:space="preserve">Total </v>
          </cell>
          <cell r="E101">
            <v>0.6804</v>
          </cell>
          <cell r="F101" t="str">
            <v>M3</v>
          </cell>
        </row>
        <row r="103">
          <cell r="A103" t="str">
            <v>2.5</v>
          </cell>
          <cell r="B103" t="str">
            <v>03.01.200</v>
          </cell>
          <cell r="C103" t="str">
            <v>CDHU</v>
          </cell>
          <cell r="D103" t="str">
            <v>Demolição mecanizada de concreto armado, inclusive fragmentação, carregamento, transporte até 1 quilômetro e descarregamento</v>
          </cell>
          <cell r="T103" t="str">
            <v>M3</v>
          </cell>
          <cell r="U103">
            <v>17.372</v>
          </cell>
        </row>
        <row r="104">
          <cell r="R104" t="str">
            <v xml:space="preserve">Total </v>
          </cell>
          <cell r="S104">
            <v>17.372</v>
          </cell>
        </row>
        <row r="105">
          <cell r="D105" t="str">
            <v>Mesa em concreto</v>
          </cell>
          <cell r="E105">
            <v>9.1999999999999998E-2</v>
          </cell>
          <cell r="F105" t="str">
            <v>M3</v>
          </cell>
        </row>
        <row r="106">
          <cell r="D106" t="str">
            <v>Banco em concreto</v>
          </cell>
          <cell r="E106">
            <v>5.76</v>
          </cell>
          <cell r="F106" t="str">
            <v>M3</v>
          </cell>
        </row>
        <row r="107">
          <cell r="D107" t="str">
            <v>Qtd</v>
          </cell>
          <cell r="E107">
            <v>3</v>
          </cell>
          <cell r="F107" t="str">
            <v>UNID</v>
          </cell>
        </row>
        <row r="108">
          <cell r="D108" t="str">
            <v xml:space="preserve">Total </v>
          </cell>
          <cell r="E108">
            <v>17.372</v>
          </cell>
        </row>
        <row r="111">
          <cell r="A111" t="str">
            <v>2.6</v>
          </cell>
          <cell r="B111" t="str">
            <v>SINAPI</v>
          </cell>
          <cell r="C111">
            <v>97625</v>
          </cell>
          <cell r="D111" t="str">
            <v>DEMOLIÇÃO DE ALVENARIA PARA QUALQUER TIPO DE BLOCO, DE FORMA MECANIZADA, SEM REAPROVEITAMENTO. AF_09/2023</v>
          </cell>
          <cell r="T111" t="str">
            <v>M3</v>
          </cell>
          <cell r="U111">
            <v>65.579160000000002</v>
          </cell>
        </row>
        <row r="112">
          <cell r="D112" t="str">
            <v xml:space="preserve">Muro e edificação Ecoponto </v>
          </cell>
          <cell r="R112" t="str">
            <v xml:space="preserve">Total </v>
          </cell>
          <cell r="S112">
            <v>65.579160000000002</v>
          </cell>
        </row>
        <row r="113">
          <cell r="D113" t="str">
            <v>Extensão</v>
          </cell>
          <cell r="E113">
            <v>79.78</v>
          </cell>
          <cell r="F113" t="str">
            <v>m</v>
          </cell>
        </row>
        <row r="114">
          <cell r="D114" t="str">
            <v>altura</v>
          </cell>
          <cell r="E114">
            <v>4.1100000000000003</v>
          </cell>
          <cell r="F114" t="str">
            <v>m</v>
          </cell>
        </row>
        <row r="115">
          <cell r="D115" t="str">
            <v>largura</v>
          </cell>
          <cell r="E115">
            <v>0.2</v>
          </cell>
          <cell r="F115" t="str">
            <v>m</v>
          </cell>
        </row>
        <row r="116">
          <cell r="D116" t="str">
            <v xml:space="preserve">Total </v>
          </cell>
          <cell r="E116">
            <v>65.579160000000002</v>
          </cell>
          <cell r="F116" t="str">
            <v>M3</v>
          </cell>
        </row>
        <row r="118">
          <cell r="A118" t="str">
            <v>2.7</v>
          </cell>
          <cell r="B118">
            <v>65025</v>
          </cell>
          <cell r="C118" t="str">
            <v>SIURB-EDIF</v>
          </cell>
          <cell r="D118" t="str">
            <v>DEMOLIÇÃO DE TELHAS EM GERAL, EXCLUSIVE TELHAS DE BARRO COZIDO E VIDRO</v>
          </cell>
          <cell r="T118" t="str">
            <v>M2</v>
          </cell>
          <cell r="U118">
            <v>111.54900000000001</v>
          </cell>
        </row>
        <row r="119">
          <cell r="D119" t="str">
            <v xml:space="preserve"> Ecoponto</v>
          </cell>
          <cell r="R119" t="str">
            <v xml:space="preserve">Total </v>
          </cell>
          <cell r="S119">
            <v>111.54900000000001</v>
          </cell>
        </row>
        <row r="120">
          <cell r="D120" t="str">
            <v>Extensão</v>
          </cell>
          <cell r="E120">
            <v>21.66</v>
          </cell>
          <cell r="F120" t="str">
            <v>m</v>
          </cell>
        </row>
        <row r="121">
          <cell r="D121" t="str">
            <v>Largura</v>
          </cell>
          <cell r="E121">
            <v>5.15</v>
          </cell>
          <cell r="F121" t="str">
            <v>m</v>
          </cell>
        </row>
        <row r="122">
          <cell r="D122" t="str">
            <v xml:space="preserve">Total </v>
          </cell>
          <cell r="E122">
            <v>111.54900000000001</v>
          </cell>
          <cell r="F122" t="str">
            <v>M2</v>
          </cell>
        </row>
        <row r="125">
          <cell r="A125" t="str">
            <v>2.8</v>
          </cell>
          <cell r="B125">
            <v>100984</v>
          </cell>
          <cell r="C125" t="str">
            <v>SINAPI</v>
          </cell>
          <cell r="D125" t="str">
            <v>CARGA, MANOBRA E DESCARGA DE ENTULHO EM CAMINHÃO BASCULANTE 18 M³ - CARGA COM ESCAVADEIRA HIDRÁULICA (CAÇAMBA DE 0,80 M³ / 111 HP) E DESCARGA LIVRE (UNIDADE: M3). AF_07/2020</v>
          </cell>
          <cell r="T125" t="str">
            <v>M3</v>
          </cell>
          <cell r="U125">
            <v>115.97171300000001</v>
          </cell>
        </row>
        <row r="126">
          <cell r="R126" t="str">
            <v xml:space="preserve">Total </v>
          </cell>
          <cell r="S126">
            <v>115.97171300000001</v>
          </cell>
        </row>
        <row r="127">
          <cell r="D127" t="str">
            <v>item 2.4</v>
          </cell>
          <cell r="E127">
            <v>0.6804</v>
          </cell>
          <cell r="F127" t="str">
            <v>M3</v>
          </cell>
          <cell r="G127" t="str">
            <v>Empolamento</v>
          </cell>
          <cell r="H127">
            <v>1.3</v>
          </cell>
          <cell r="I127" t="str">
            <v>Total</v>
          </cell>
          <cell r="J127">
            <v>115.97171300000001</v>
          </cell>
        </row>
        <row r="128">
          <cell r="D128" t="str">
            <v>item 2.5</v>
          </cell>
          <cell r="E128">
            <v>17.372</v>
          </cell>
          <cell r="F128" t="str">
            <v>M3</v>
          </cell>
        </row>
        <row r="129">
          <cell r="D129" t="str">
            <v>item  2.6</v>
          </cell>
          <cell r="E129">
            <v>65.579160000000002</v>
          </cell>
          <cell r="F129" t="str">
            <v>M3</v>
          </cell>
        </row>
        <row r="130">
          <cell r="D130" t="str">
            <v>item 2.7</v>
          </cell>
          <cell r="E130">
            <v>5.5774500000000007</v>
          </cell>
          <cell r="F130" t="str">
            <v>M3</v>
          </cell>
        </row>
        <row r="133">
          <cell r="A133" t="str">
            <v>2.9</v>
          </cell>
          <cell r="B133">
            <v>95877</v>
          </cell>
          <cell r="C133" t="str">
            <v>SINAPI</v>
          </cell>
          <cell r="D133" t="str">
            <v>TRANSPORTE COM CAMINHÃO BASCULANTE DE 18 M³, EM VIA URBANA PAVIMENTADA, DMT ATÉ 30 KM (UNIDADE: M3XKM). AF_07/2020</v>
          </cell>
          <cell r="T133" t="str">
            <v>M3XKM</v>
          </cell>
          <cell r="U133">
            <v>649.44159279999997</v>
          </cell>
        </row>
        <row r="134">
          <cell r="R134" t="str">
            <v xml:space="preserve">Total </v>
          </cell>
          <cell r="S134">
            <v>649.44159279999997</v>
          </cell>
        </row>
        <row r="135">
          <cell r="D135" t="str">
            <v xml:space="preserve">volume total </v>
          </cell>
          <cell r="E135">
            <v>115.97171300000001</v>
          </cell>
          <cell r="F135" t="str">
            <v>M3</v>
          </cell>
          <cell r="G135" t="str">
            <v>distância até bota fora</v>
          </cell>
          <cell r="H135">
            <v>5.6</v>
          </cell>
          <cell r="I135" t="str">
            <v>KM</v>
          </cell>
        </row>
        <row r="137">
          <cell r="D137" t="str">
            <v xml:space="preserve">Total </v>
          </cell>
          <cell r="E137">
            <v>649.44159279999997</v>
          </cell>
          <cell r="F137" t="str">
            <v>M3XKM</v>
          </cell>
        </row>
        <row r="139">
          <cell r="A139" t="str">
            <v>2.10</v>
          </cell>
          <cell r="B139" t="str">
            <v>CDHU</v>
          </cell>
          <cell r="C139" t="str">
            <v>05.09.007</v>
          </cell>
          <cell r="D139" t="str">
            <v>Taxa de destinação de resíduo sólido em aterro, tipo solo/terra</v>
          </cell>
          <cell r="T139" t="str">
            <v>M3</v>
          </cell>
          <cell r="U139">
            <v>115.97171300000001</v>
          </cell>
        </row>
        <row r="140">
          <cell r="R140" t="str">
            <v xml:space="preserve">Total </v>
          </cell>
          <cell r="S140">
            <v>115.97171300000001</v>
          </cell>
        </row>
        <row r="141">
          <cell r="D141" t="str">
            <v xml:space="preserve">volume total </v>
          </cell>
          <cell r="E141">
            <v>115.97171300000001</v>
          </cell>
          <cell r="F141" t="str">
            <v>M3</v>
          </cell>
        </row>
        <row r="144">
          <cell r="A144">
            <v>3</v>
          </cell>
          <cell r="D144" t="str">
            <v>FECHAMENTO COM GRADIL TIPO PARQUE</v>
          </cell>
        </row>
        <row r="146">
          <cell r="A146" t="str">
            <v>3.1</v>
          </cell>
          <cell r="B146" t="str">
            <v>07.02.020</v>
          </cell>
          <cell r="C146" t="str">
            <v>CDHU</v>
          </cell>
          <cell r="D146" t="str">
            <v>Escavação mecanizada de valas ou cavas com profundidade de até 2 m</v>
          </cell>
          <cell r="T146" t="str">
            <v>M3</v>
          </cell>
          <cell r="U146">
            <v>28.220399999999998</v>
          </cell>
        </row>
        <row r="147">
          <cell r="R147" t="str">
            <v xml:space="preserve">Total </v>
          </cell>
          <cell r="S147">
            <v>28.220399999999998</v>
          </cell>
        </row>
        <row r="148">
          <cell r="D148" t="str">
            <v>Gradil tipo parque</v>
          </cell>
        </row>
        <row r="149">
          <cell r="D149" t="str">
            <v>Escavação Baldrame gradil</v>
          </cell>
        </row>
        <row r="150">
          <cell r="D150" t="str">
            <v>Extensão</v>
          </cell>
          <cell r="E150">
            <v>470.34</v>
          </cell>
          <cell r="F150" t="str">
            <v>m</v>
          </cell>
        </row>
        <row r="151">
          <cell r="D151" t="str">
            <v>altura</v>
          </cell>
          <cell r="E151">
            <v>0.3</v>
          </cell>
          <cell r="F151" t="str">
            <v>m</v>
          </cell>
        </row>
        <row r="152">
          <cell r="D152" t="str">
            <v>largura</v>
          </cell>
          <cell r="E152">
            <v>0.2</v>
          </cell>
          <cell r="F152" t="str">
            <v>m</v>
          </cell>
        </row>
        <row r="153">
          <cell r="D153" t="str">
            <v xml:space="preserve">Total </v>
          </cell>
          <cell r="E153">
            <v>28.220399999999998</v>
          </cell>
          <cell r="F153" t="str">
            <v>M3</v>
          </cell>
        </row>
        <row r="155">
          <cell r="A155" t="str">
            <v>3.2</v>
          </cell>
          <cell r="B155" t="str">
            <v>12.01.021</v>
          </cell>
          <cell r="C155" t="str">
            <v>CDHU</v>
          </cell>
          <cell r="D155" t="str">
            <v>Broca em concreto armado diâmetro de 20 cm - completa</v>
          </cell>
          <cell r="T155" t="str">
            <v>M</v>
          </cell>
          <cell r="U155">
            <v>468</v>
          </cell>
        </row>
        <row r="156">
          <cell r="D156" t="str">
            <v>Baldrame Gradil</v>
          </cell>
          <cell r="R156" t="str">
            <v xml:space="preserve">Total </v>
          </cell>
          <cell r="S156">
            <v>468</v>
          </cell>
        </row>
        <row r="157">
          <cell r="D157" t="str">
            <v>Qtd</v>
          </cell>
          <cell r="E157">
            <v>156</v>
          </cell>
          <cell r="F157" t="str">
            <v>Unid</v>
          </cell>
        </row>
        <row r="158">
          <cell r="D158" t="str">
            <v>Profundidade</v>
          </cell>
          <cell r="E158">
            <v>3</v>
          </cell>
          <cell r="F158" t="str">
            <v>M</v>
          </cell>
        </row>
        <row r="160">
          <cell r="D160" t="str">
            <v xml:space="preserve">Total </v>
          </cell>
          <cell r="E160">
            <v>468</v>
          </cell>
          <cell r="F160" t="str">
            <v>m</v>
          </cell>
        </row>
        <row r="162">
          <cell r="A162" t="str">
            <v>3.3</v>
          </cell>
          <cell r="B162">
            <v>20211</v>
          </cell>
          <cell r="C162" t="str">
            <v>SIURB-EDIF</v>
          </cell>
          <cell r="D162" t="str">
            <v>APILOAMENTO DO FUNDO DE VALAS, COM SOQUETE VIBRATÓRIO</v>
          </cell>
          <cell r="T162" t="str">
            <v>M2</v>
          </cell>
          <cell r="U162">
            <v>94.067999999999998</v>
          </cell>
        </row>
        <row r="163">
          <cell r="R163" t="str">
            <v xml:space="preserve">Total </v>
          </cell>
          <cell r="S163">
            <v>94.067999999999998</v>
          </cell>
        </row>
        <row r="164">
          <cell r="D164" t="str">
            <v>Extensão Gradil</v>
          </cell>
          <cell r="E164">
            <v>470.34</v>
          </cell>
          <cell r="F164" t="str">
            <v>m</v>
          </cell>
        </row>
        <row r="165">
          <cell r="D165" t="str">
            <v>Largura</v>
          </cell>
          <cell r="E165">
            <v>0.2</v>
          </cell>
          <cell r="F165" t="str">
            <v>m</v>
          </cell>
        </row>
        <row r="167">
          <cell r="D167" t="str">
            <v xml:space="preserve">Total </v>
          </cell>
          <cell r="E167">
            <v>94.067999999999998</v>
          </cell>
          <cell r="F167" t="str">
            <v>M2</v>
          </cell>
        </row>
        <row r="169">
          <cell r="A169" t="str">
            <v>3.4</v>
          </cell>
          <cell r="B169">
            <v>170132</v>
          </cell>
          <cell r="C169" t="str">
            <v>SIURB-EDIF</v>
          </cell>
          <cell r="D169" t="str">
            <v>FP.02 - GRADIL DE FERRO PERFILADO, TIPO PARQUE COM MURETA - GPM-1/DEPAVE</v>
          </cell>
          <cell r="T169" t="str">
            <v>M</v>
          </cell>
          <cell r="U169">
            <v>470.34</v>
          </cell>
        </row>
        <row r="170">
          <cell r="R170" t="str">
            <v xml:space="preserve">Total </v>
          </cell>
          <cell r="S170">
            <v>470.34</v>
          </cell>
        </row>
        <row r="171">
          <cell r="D171" t="str">
            <v>Extensão Gradil</v>
          </cell>
          <cell r="E171">
            <v>470.34</v>
          </cell>
          <cell r="F171" t="str">
            <v>M</v>
          </cell>
        </row>
        <row r="173">
          <cell r="A173" t="str">
            <v>3.5</v>
          </cell>
          <cell r="B173">
            <v>170136</v>
          </cell>
          <cell r="C173" t="str">
            <v>SIURB-EDIF</v>
          </cell>
          <cell r="D173" t="str">
            <v>PP.37/39 - PORTÃO DE FERRO PERFILADO TIPO PARQUE (GP.5/GPM1) 3,0M, 1 OU 2 FOLHAS</v>
          </cell>
          <cell r="T173" t="str">
            <v>UN</v>
          </cell>
          <cell r="U173">
            <v>3</v>
          </cell>
        </row>
        <row r="174">
          <cell r="R174" t="str">
            <v xml:space="preserve">Total </v>
          </cell>
          <cell r="S174">
            <v>3</v>
          </cell>
        </row>
        <row r="175">
          <cell r="D175" t="str">
            <v xml:space="preserve">Portões de acesso parque </v>
          </cell>
        </row>
        <row r="176">
          <cell r="D176" t="str">
            <v>Qtd</v>
          </cell>
          <cell r="E176">
            <v>3</v>
          </cell>
          <cell r="F176" t="str">
            <v>UNID</v>
          </cell>
        </row>
        <row r="178">
          <cell r="A178" t="str">
            <v>3.6</v>
          </cell>
          <cell r="B178">
            <v>170137</v>
          </cell>
          <cell r="C178" t="str">
            <v>SIURB-EDIF</v>
          </cell>
          <cell r="D178" t="str">
            <v>PP.40/42 - PORTÃO DE FERRO PERFILADO, TIPO PARQUE (GP-5/GPM-1) 4,00M, 2 FOLHAS</v>
          </cell>
          <cell r="T178" t="str">
            <v>UN</v>
          </cell>
          <cell r="U178">
            <v>1</v>
          </cell>
        </row>
        <row r="179">
          <cell r="R179" t="str">
            <v xml:space="preserve">Total </v>
          </cell>
          <cell r="S179">
            <v>1</v>
          </cell>
        </row>
        <row r="180">
          <cell r="D180" t="str">
            <v xml:space="preserve">Portão Ecoponto </v>
          </cell>
        </row>
        <row r="181">
          <cell r="D181" t="str">
            <v>Qtd</v>
          </cell>
          <cell r="E181">
            <v>1</v>
          </cell>
          <cell r="F181" t="str">
            <v>UNID</v>
          </cell>
        </row>
        <row r="183">
          <cell r="A183" t="str">
            <v>3.7</v>
          </cell>
          <cell r="B183">
            <v>170137</v>
          </cell>
          <cell r="C183" t="str">
            <v>SIURB-EDIF</v>
          </cell>
          <cell r="D183" t="str">
            <v>PP.40/42 - PORTÃO DE FERRO PERFILADO, TIPO PARQUE (GP-5/GPM-1) 4,00M, 2 FOLHAS</v>
          </cell>
          <cell r="T183" t="str">
            <v>UN</v>
          </cell>
          <cell r="U183">
            <v>1</v>
          </cell>
        </row>
        <row r="184">
          <cell r="R184" t="str">
            <v xml:space="preserve">Total </v>
          </cell>
          <cell r="S184">
            <v>1</v>
          </cell>
        </row>
        <row r="185">
          <cell r="D185" t="str">
            <v xml:space="preserve">Portão Ecoponto </v>
          </cell>
        </row>
        <row r="186">
          <cell r="D186" t="str">
            <v>Qtd</v>
          </cell>
          <cell r="E186">
            <v>1</v>
          </cell>
          <cell r="F186" t="str">
            <v>UNID</v>
          </cell>
        </row>
        <row r="189">
          <cell r="A189">
            <v>4</v>
          </cell>
          <cell r="D189" t="str">
            <v>DEMOLIÇÃO DE CALÇADAS E PASSEIO / REBAIXAMENTO DE CALÇADAS</v>
          </cell>
        </row>
        <row r="191">
          <cell r="A191" t="str">
            <v>4.1</v>
          </cell>
          <cell r="B191">
            <v>25006</v>
          </cell>
          <cell r="C191" t="str">
            <v>SIURB-EDIF</v>
          </cell>
          <cell r="D191" t="str">
            <v>DEMOLIÇÃO MECANIZADA DE CONCRETO ARMADO</v>
          </cell>
          <cell r="T191" t="str">
            <v>M3</v>
          </cell>
          <cell r="U191">
            <v>87.713000000000008</v>
          </cell>
        </row>
        <row r="192">
          <cell r="R192" t="str">
            <v xml:space="preserve">Total </v>
          </cell>
          <cell r="S192">
            <v>87.713000000000008</v>
          </cell>
        </row>
        <row r="193">
          <cell r="D193" t="str">
            <v>Calçada Existente</v>
          </cell>
        </row>
        <row r="194">
          <cell r="D194" t="str">
            <v xml:space="preserve">Área </v>
          </cell>
          <cell r="E194">
            <v>877.13</v>
          </cell>
          <cell r="F194" t="str">
            <v>M2</v>
          </cell>
        </row>
        <row r="195">
          <cell r="D195" t="str">
            <v>Espessura</v>
          </cell>
          <cell r="E195">
            <v>0.1</v>
          </cell>
          <cell r="F195" t="str">
            <v>M</v>
          </cell>
        </row>
        <row r="197">
          <cell r="D197" t="str">
            <v>Volume</v>
          </cell>
          <cell r="E197">
            <v>87.713000000000008</v>
          </cell>
          <cell r="F197" t="str">
            <v>M3</v>
          </cell>
        </row>
        <row r="199">
          <cell r="A199" t="str">
            <v>4.2</v>
          </cell>
          <cell r="B199">
            <v>97636</v>
          </cell>
          <cell r="C199" t="str">
            <v>SINAPI</v>
          </cell>
          <cell r="D199" t="str">
            <v>DEMOLIÇÃO PARCIAL DE PAVIMENTO ASFÁLTICO, DE FORMA MECANIZADA, SEM REAPROVEITAMENTO. AF_12/2017</v>
          </cell>
          <cell r="T199" t="str">
            <v>M2</v>
          </cell>
          <cell r="U199">
            <v>1069.8900000000001</v>
          </cell>
        </row>
        <row r="200">
          <cell r="R200" t="str">
            <v xml:space="preserve">Total </v>
          </cell>
          <cell r="S200">
            <v>1069.8900000000001</v>
          </cell>
        </row>
        <row r="201">
          <cell r="D201" t="str">
            <v>Passeio interno Parque</v>
          </cell>
        </row>
        <row r="202">
          <cell r="D202" t="str">
            <v xml:space="preserve">Área </v>
          </cell>
          <cell r="E202">
            <v>1069.8900000000001</v>
          </cell>
          <cell r="F202" t="str">
            <v>M2</v>
          </cell>
        </row>
        <row r="204">
          <cell r="D204" t="str">
            <v xml:space="preserve">Total </v>
          </cell>
          <cell r="E204">
            <v>1069.8900000000001</v>
          </cell>
          <cell r="F204" t="str">
            <v>M2</v>
          </cell>
        </row>
        <row r="206">
          <cell r="A206" t="str">
            <v>4.3</v>
          </cell>
          <cell r="B206">
            <v>100984</v>
          </cell>
          <cell r="C206" t="str">
            <v>SINAPI</v>
          </cell>
          <cell r="D206" t="str">
            <v>CARGA, MANOBRA E DESCARGA DE ENTULHO EM CAMINHÃO BASCULANTE 18 M³ - CARGA COM ESCAVADEIRA HIDRÁULICA (CAÇAMBA DE 0,80 M³ / 111 HP) E DESCARGA LIVRE (UNIDADE: M3). AF_07/2020</v>
          </cell>
          <cell r="T206" t="str">
            <v>M3</v>
          </cell>
          <cell r="U206">
            <v>157.25585000000001</v>
          </cell>
        </row>
        <row r="207">
          <cell r="R207" t="str">
            <v xml:space="preserve">Total </v>
          </cell>
          <cell r="S207">
            <v>157.25585000000001</v>
          </cell>
        </row>
        <row r="208">
          <cell r="D208" t="str">
            <v>Passeio Calçada</v>
          </cell>
          <cell r="E208">
            <v>87.713000000000008</v>
          </cell>
          <cell r="F208" t="str">
            <v>M3</v>
          </cell>
          <cell r="G208" t="str">
            <v>Empolamento</v>
          </cell>
          <cell r="H208">
            <v>1.3</v>
          </cell>
          <cell r="I208" t="str">
            <v>Total</v>
          </cell>
          <cell r="J208">
            <v>157.25585000000001</v>
          </cell>
        </row>
        <row r="209">
          <cell r="D209" t="str">
            <v>Passeio Interno *0,05M=M3</v>
          </cell>
          <cell r="E209">
            <v>53.494500000000009</v>
          </cell>
          <cell r="F209" t="str">
            <v>M3</v>
          </cell>
        </row>
        <row r="212">
          <cell r="A212" t="str">
            <v>4.4</v>
          </cell>
          <cell r="B212">
            <v>95877</v>
          </cell>
          <cell r="C212" t="str">
            <v>SINAPI</v>
          </cell>
          <cell r="D212" t="str">
            <v>TRANSPORTE COM CAMINHÃO BASCULANTE DE 18 M³, EM VIA URBANA PAVIMENTADA, DMT ATÉ 30 KM (UNIDADE: M3XKM). AF_07/2020</v>
          </cell>
          <cell r="T212" t="str">
            <v>M3XKM</v>
          </cell>
          <cell r="U212">
            <v>790.76200000000006</v>
          </cell>
        </row>
        <row r="213">
          <cell r="R213" t="str">
            <v xml:space="preserve">Total </v>
          </cell>
          <cell r="S213">
            <v>790.76200000000006</v>
          </cell>
        </row>
        <row r="214">
          <cell r="D214" t="str">
            <v>Passeio Calçada</v>
          </cell>
          <cell r="E214">
            <v>87.713000000000008</v>
          </cell>
          <cell r="F214" t="str">
            <v>M3</v>
          </cell>
          <cell r="G214" t="str">
            <v>distância até bota fora</v>
          </cell>
          <cell r="H214">
            <v>5.6</v>
          </cell>
          <cell r="I214" t="str">
            <v>KM</v>
          </cell>
        </row>
        <row r="215">
          <cell r="D215" t="str">
            <v>Passeio Interno</v>
          </cell>
          <cell r="E215">
            <v>53.494500000000009</v>
          </cell>
          <cell r="F215" t="str">
            <v>M3</v>
          </cell>
        </row>
        <row r="217">
          <cell r="D217" t="str">
            <v xml:space="preserve">Total </v>
          </cell>
          <cell r="E217">
            <v>141.20750000000001</v>
          </cell>
          <cell r="F217" t="str">
            <v>M3</v>
          </cell>
        </row>
        <row r="219">
          <cell r="A219" t="str">
            <v>4.5</v>
          </cell>
          <cell r="B219" t="str">
            <v>CDHU</v>
          </cell>
          <cell r="C219" t="str">
            <v>05.09.007</v>
          </cell>
          <cell r="D219" t="str">
            <v>Taxa de destinação de resíduo sólido em aterro, tipo solo/terra</v>
          </cell>
          <cell r="T219" t="str">
            <v>M3</v>
          </cell>
          <cell r="U219">
            <v>141.20750000000001</v>
          </cell>
        </row>
        <row r="220">
          <cell r="R220" t="str">
            <v xml:space="preserve">Total </v>
          </cell>
          <cell r="S220">
            <v>141.20750000000001</v>
          </cell>
        </row>
        <row r="221">
          <cell r="D221" t="str">
            <v xml:space="preserve">volume total </v>
          </cell>
          <cell r="E221">
            <v>141.20750000000001</v>
          </cell>
          <cell r="F221" t="str">
            <v>M3</v>
          </cell>
        </row>
        <row r="225">
          <cell r="A225" t="str">
            <v>4.6</v>
          </cell>
          <cell r="B225">
            <v>170247</v>
          </cell>
          <cell r="C225" t="str">
            <v>SIURB-EDIF</v>
          </cell>
          <cell r="D225" t="str">
            <v>NC.27 - PISO/ PASSEIO DE CONCRETO ARMADO, INCLUINDO O PREPARO DA CAIXA, LASTRO DE BRITA, TELA METÁLICA E A MÃO DE OBRA REFERENTE AOS SERVIÇOS NO CONCRETO: LANÇAMENTO E ACABAMENTO (RIPADO E DESEMPENADO), EXCLUSIVE O FORNECIMENTO DO CONCRETO</v>
          </cell>
          <cell r="T225" t="str">
            <v>M3</v>
          </cell>
          <cell r="U225">
            <v>70.170400000000001</v>
          </cell>
        </row>
        <row r="226">
          <cell r="R226" t="str">
            <v xml:space="preserve">Total </v>
          </cell>
          <cell r="S226">
            <v>70.170400000000001</v>
          </cell>
        </row>
        <row r="227">
          <cell r="D227" t="str">
            <v>Calçada</v>
          </cell>
        </row>
        <row r="228">
          <cell r="D228" t="str">
            <v xml:space="preserve">Área </v>
          </cell>
          <cell r="E228">
            <v>877.13</v>
          </cell>
          <cell r="F228" t="str">
            <v>M2</v>
          </cell>
        </row>
        <row r="229">
          <cell r="D229" t="str">
            <v>Espessuara</v>
          </cell>
          <cell r="E229">
            <v>0.08</v>
          </cell>
          <cell r="F229" t="str">
            <v>M</v>
          </cell>
        </row>
        <row r="231">
          <cell r="D231" t="str">
            <v xml:space="preserve">Total </v>
          </cell>
          <cell r="E231">
            <v>70.170400000000001</v>
          </cell>
          <cell r="F231" t="str">
            <v>M3</v>
          </cell>
        </row>
        <row r="233">
          <cell r="A233" t="str">
            <v>4.7</v>
          </cell>
          <cell r="B233" t="str">
            <v>11.01.290</v>
          </cell>
          <cell r="C233" t="str">
            <v>CDHU</v>
          </cell>
          <cell r="D233" t="str">
            <v>Concreto usinado, fck = 25 MPa - para bombeamento</v>
          </cell>
          <cell r="T233" t="str">
            <v>M3</v>
          </cell>
          <cell r="U233">
            <v>70.170400000000001</v>
          </cell>
        </row>
        <row r="234">
          <cell r="R234" t="str">
            <v xml:space="preserve">Total </v>
          </cell>
          <cell r="S234">
            <v>70.170400000000001</v>
          </cell>
        </row>
        <row r="235">
          <cell r="D235" t="str">
            <v>Calçada</v>
          </cell>
        </row>
        <row r="236">
          <cell r="D236" t="str">
            <v xml:space="preserve">Área </v>
          </cell>
          <cell r="E236">
            <v>877.13</v>
          </cell>
          <cell r="F236" t="str">
            <v>M2</v>
          </cell>
        </row>
        <row r="237">
          <cell r="D237" t="str">
            <v>Espessuara</v>
          </cell>
          <cell r="E237">
            <v>0.08</v>
          </cell>
          <cell r="F237" t="str">
            <v>M</v>
          </cell>
        </row>
        <row r="239">
          <cell r="D239" t="str">
            <v xml:space="preserve">Total </v>
          </cell>
          <cell r="E239">
            <v>70.170400000000001</v>
          </cell>
          <cell r="F239" t="str">
            <v>M3</v>
          </cell>
        </row>
        <row r="241">
          <cell r="A241" t="str">
            <v>4.8</v>
          </cell>
          <cell r="B241" t="str">
            <v>11.20.050</v>
          </cell>
          <cell r="C241" t="str">
            <v>CDHU</v>
          </cell>
          <cell r="D241" t="str">
            <v>Corte de junta de dilatação, com serra de disco diamantado para pisos</v>
          </cell>
          <cell r="T241" t="str">
            <v>M</v>
          </cell>
          <cell r="U241">
            <v>433.62</v>
          </cell>
        </row>
        <row r="242">
          <cell r="R242" t="str">
            <v xml:space="preserve">Total </v>
          </cell>
          <cell r="S242">
            <v>433.62</v>
          </cell>
        </row>
        <row r="243">
          <cell r="D243" t="str">
            <v>Calçada Existente</v>
          </cell>
        </row>
        <row r="244">
          <cell r="D244" t="str">
            <v>Extensão calçada</v>
          </cell>
          <cell r="E244">
            <v>433.62</v>
          </cell>
          <cell r="F244" t="str">
            <v>M</v>
          </cell>
        </row>
        <row r="245">
          <cell r="D245" t="str">
            <v xml:space="preserve">corte a cada </v>
          </cell>
          <cell r="E245">
            <v>2</v>
          </cell>
        </row>
        <row r="246">
          <cell r="D246" t="str">
            <v>TOTAL de corte</v>
          </cell>
          <cell r="E246">
            <v>216.81</v>
          </cell>
          <cell r="F246" t="str">
            <v>und</v>
          </cell>
        </row>
        <row r="247">
          <cell r="D247" t="str">
            <v xml:space="preserve">tamanho médio do corte </v>
          </cell>
          <cell r="E247">
            <v>2</v>
          </cell>
          <cell r="F247" t="str">
            <v>m</v>
          </cell>
        </row>
        <row r="248">
          <cell r="D248" t="str">
            <v>TOTAL extensão de corte</v>
          </cell>
          <cell r="E248">
            <v>433.62</v>
          </cell>
        </row>
        <row r="250">
          <cell r="A250">
            <v>5</v>
          </cell>
          <cell r="D250" t="str">
            <v>PISTA DE CAMINHADA-PARQUE</v>
          </cell>
        </row>
        <row r="252">
          <cell r="A252" t="str">
            <v>5.1</v>
          </cell>
          <cell r="B252" t="str">
            <v>SINAPI</v>
          </cell>
          <cell r="C252">
            <v>102304</v>
          </cell>
          <cell r="D252" t="str">
            <v>ESCAVAÇÃO MECANIZADA DE VALA COM PROF. MAIOR QUE 1,5 M ATÉ 3,0 M (MÉDIA MONTANTE E JUSANTE/UMA COMPOSIÇÃO POR TRECHO), RETROESCAV. (0,26 M3 ),LARG. MENOR QUE 0,8 M, EM SOLO MOLE, LOCAIS COM BAIXO NÍVEL DE INTERFERÊNCIA. AF_02/2021</v>
          </cell>
          <cell r="T252" t="str">
            <v>M3</v>
          </cell>
          <cell r="U252">
            <v>56.196000000000005</v>
          </cell>
        </row>
        <row r="253">
          <cell r="R253" t="str">
            <v xml:space="preserve">Total </v>
          </cell>
          <cell r="S253">
            <v>56.196000000000005</v>
          </cell>
        </row>
        <row r="254">
          <cell r="D254" t="str">
            <v>Passeio Interno Projetado</v>
          </cell>
        </row>
        <row r="255">
          <cell r="D255" t="str">
            <v>área  pista</v>
          </cell>
          <cell r="E255">
            <v>702.45</v>
          </cell>
          <cell r="F255" t="str">
            <v>M2</v>
          </cell>
        </row>
        <row r="256">
          <cell r="D256" t="str">
            <v>Espessura</v>
          </cell>
          <cell r="E256">
            <v>0.08</v>
          </cell>
          <cell r="F256" t="str">
            <v>m</v>
          </cell>
        </row>
        <row r="258">
          <cell r="D258" t="str">
            <v>Volume</v>
          </cell>
          <cell r="E258">
            <v>56.196000000000005</v>
          </cell>
          <cell r="F258" t="str">
            <v>M3</v>
          </cell>
        </row>
        <row r="260">
          <cell r="A260" t="str">
            <v>5.2</v>
          </cell>
          <cell r="B260" t="str">
            <v>SINAPI</v>
          </cell>
          <cell r="C260">
            <v>100984</v>
          </cell>
          <cell r="D260" t="str">
            <v>CARGA, MANOBRA E DESCARGA DE ENTULHO EM CAMINHÃO BASCULANTE 18 M³ - CARGA COM ESCAVADEIRA HIDRÁULICA  (CAÇAMBA DE 0,80 M³ / 111 HP) E DESCARGA LIVRE (UNIDADE: M3). AF_07/2020</v>
          </cell>
          <cell r="T260" t="str">
            <v>M3</v>
          </cell>
          <cell r="U260">
            <v>73.054800000000014</v>
          </cell>
        </row>
        <row r="261">
          <cell r="R261" t="str">
            <v xml:space="preserve">Total </v>
          </cell>
          <cell r="S261">
            <v>73.054800000000014</v>
          </cell>
        </row>
        <row r="262">
          <cell r="D262" t="str">
            <v>área pista</v>
          </cell>
          <cell r="E262">
            <v>702.45</v>
          </cell>
          <cell r="F262" t="str">
            <v>m2</v>
          </cell>
          <cell r="G262" t="str">
            <v>Empolamento</v>
          </cell>
          <cell r="H262">
            <v>1.3</v>
          </cell>
          <cell r="I262" t="str">
            <v>Total</v>
          </cell>
          <cell r="J262">
            <v>73.054800000000014</v>
          </cell>
        </row>
        <row r="263">
          <cell r="D263" t="str">
            <v>Espessura</v>
          </cell>
          <cell r="E263">
            <v>0.08</v>
          </cell>
          <cell r="F263" t="str">
            <v>m</v>
          </cell>
        </row>
        <row r="264">
          <cell r="D264" t="str">
            <v xml:space="preserve">Total </v>
          </cell>
          <cell r="E264">
            <v>56.196000000000005</v>
          </cell>
          <cell r="F264" t="str">
            <v>M3</v>
          </cell>
        </row>
        <row r="266">
          <cell r="A266" t="str">
            <v>5.3</v>
          </cell>
          <cell r="B266">
            <v>95877</v>
          </cell>
          <cell r="C266" t="str">
            <v>SINAPI</v>
          </cell>
          <cell r="D266" t="str">
            <v>TRANSPORTE COM CAMINHÃO BASCULANTE DE 18 M³, EM VIA URBANA PAVIMENTADA, DMT ATÉ 30 KM (UNIDADE: M3XKM). AF_07/2020</v>
          </cell>
          <cell r="T266" t="str">
            <v>M3XKM</v>
          </cell>
          <cell r="U266">
            <v>314.69760000000002</v>
          </cell>
        </row>
        <row r="267">
          <cell r="R267" t="str">
            <v xml:space="preserve">Total </v>
          </cell>
          <cell r="S267">
            <v>314.69760000000002</v>
          </cell>
        </row>
        <row r="268">
          <cell r="D268" t="str">
            <v>área pista</v>
          </cell>
          <cell r="E268">
            <v>702.45</v>
          </cell>
          <cell r="F268" t="str">
            <v>m2</v>
          </cell>
          <cell r="G268" t="str">
            <v>distância até bota fora</v>
          </cell>
          <cell r="H268">
            <v>5.6</v>
          </cell>
          <cell r="I268" t="str">
            <v>KM</v>
          </cell>
        </row>
        <row r="269">
          <cell r="D269" t="str">
            <v>Espessura</v>
          </cell>
          <cell r="E269">
            <v>0.08</v>
          </cell>
          <cell r="F269" t="str">
            <v>m</v>
          </cell>
        </row>
        <row r="271">
          <cell r="D271" t="str">
            <v xml:space="preserve">Total </v>
          </cell>
          <cell r="E271">
            <v>56.196000000000005</v>
          </cell>
          <cell r="F271" t="str">
            <v>m3</v>
          </cell>
        </row>
        <row r="273">
          <cell r="A273" t="str">
            <v>5.4</v>
          </cell>
          <cell r="B273" t="str">
            <v>CDHU</v>
          </cell>
          <cell r="C273" t="str">
            <v>05.09.007</v>
          </cell>
          <cell r="D273" t="str">
            <v>Taxa de destinação de resíduo sólido em aterro, tipo solo/terra</v>
          </cell>
          <cell r="T273" t="str">
            <v>M3</v>
          </cell>
          <cell r="U273">
            <v>56.196000000000005</v>
          </cell>
        </row>
        <row r="274">
          <cell r="R274" t="str">
            <v xml:space="preserve">Total </v>
          </cell>
          <cell r="S274">
            <v>56.196000000000005</v>
          </cell>
        </row>
        <row r="275">
          <cell r="D275" t="str">
            <v xml:space="preserve">volume total </v>
          </cell>
          <cell r="E275">
            <v>56.196000000000005</v>
          </cell>
          <cell r="F275" t="str">
            <v>M3</v>
          </cell>
        </row>
        <row r="277">
          <cell r="A277" t="str">
            <v>5.5</v>
          </cell>
          <cell r="B277" t="str">
            <v>54.01.220</v>
          </cell>
          <cell r="C277" t="str">
            <v>CDHU</v>
          </cell>
          <cell r="D277" t="str">
            <v>Base de bica corrida</v>
          </cell>
          <cell r="T277" t="str">
            <v>M3</v>
          </cell>
          <cell r="U277">
            <v>56.196000000000005</v>
          </cell>
        </row>
        <row r="278">
          <cell r="R278" t="str">
            <v xml:space="preserve">Total </v>
          </cell>
          <cell r="S278">
            <v>56.196000000000005</v>
          </cell>
        </row>
        <row r="279">
          <cell r="D279" t="str">
            <v>Passeio Interno Projetado</v>
          </cell>
        </row>
        <row r="280">
          <cell r="D280" t="str">
            <v>área  pista</v>
          </cell>
          <cell r="E280">
            <v>702.45</v>
          </cell>
          <cell r="F280" t="str">
            <v>M2</v>
          </cell>
        </row>
        <row r="281">
          <cell r="D281" t="str">
            <v>Espessura</v>
          </cell>
          <cell r="E281">
            <v>0.08</v>
          </cell>
          <cell r="F281" t="str">
            <v>m</v>
          </cell>
        </row>
        <row r="283">
          <cell r="D283" t="str">
            <v>Volume</v>
          </cell>
          <cell r="E283">
            <v>56.196000000000005</v>
          </cell>
          <cell r="F283" t="str">
            <v>M3</v>
          </cell>
        </row>
        <row r="286">
          <cell r="A286" t="str">
            <v>5.6</v>
          </cell>
          <cell r="B286">
            <v>51600</v>
          </cell>
          <cell r="C286" t="str">
            <v>SIURB-INFRA</v>
          </cell>
          <cell r="D286" t="str">
            <v>FORNECIMENTO E ASSENTAMENTO DE GUIAS PARA JARDIM 7 X 11 X 100CM (IE-3)</v>
          </cell>
          <cell r="T286" t="str">
            <v>M</v>
          </cell>
          <cell r="U286">
            <v>702.95</v>
          </cell>
        </row>
        <row r="287">
          <cell r="R287" t="str">
            <v xml:space="preserve">Total </v>
          </cell>
          <cell r="S287">
            <v>702.95</v>
          </cell>
        </row>
        <row r="288">
          <cell r="D288" t="str">
            <v>Extensão Passeio Interno Projetado</v>
          </cell>
        </row>
        <row r="289">
          <cell r="D289" t="str">
            <v>Perimetro</v>
          </cell>
          <cell r="E289">
            <v>702.95</v>
          </cell>
          <cell r="F289" t="str">
            <v>m</v>
          </cell>
        </row>
        <row r="291">
          <cell r="D291" t="str">
            <v xml:space="preserve">Total </v>
          </cell>
          <cell r="E291">
            <v>702.95</v>
          </cell>
          <cell r="F291" t="str">
            <v>m</v>
          </cell>
        </row>
        <row r="294">
          <cell r="A294" t="str">
            <v>5.7</v>
          </cell>
          <cell r="B294">
            <v>94994</v>
          </cell>
          <cell r="C294" t="str">
            <v>SINAPI</v>
          </cell>
          <cell r="D294" t="str">
            <v>EXECUÇÃO DE PASSEIO (CALÇADA) OU PISO DE CONCRETO COM CONCRETO MOLDADO IN LOCO, FEITO EM OBRA, ACABAMENTO CONVENCIONAL, ESPESSURA 8 CM, ARMADO. AF_08/2022</v>
          </cell>
          <cell r="T294" t="str">
            <v>M2</v>
          </cell>
          <cell r="U294">
            <v>702.45</v>
          </cell>
        </row>
        <row r="295">
          <cell r="R295" t="str">
            <v xml:space="preserve">Total </v>
          </cell>
          <cell r="S295">
            <v>702.45</v>
          </cell>
        </row>
        <row r="296">
          <cell r="D296" t="str">
            <v>Passeio Interno Projetado</v>
          </cell>
        </row>
        <row r="297">
          <cell r="D297" t="str">
            <v>Área</v>
          </cell>
          <cell r="E297">
            <v>702.45</v>
          </cell>
          <cell r="F297" t="str">
            <v>M2</v>
          </cell>
        </row>
        <row r="299">
          <cell r="D299" t="str">
            <v xml:space="preserve">Total </v>
          </cell>
          <cell r="E299">
            <v>702.45</v>
          </cell>
          <cell r="F299" t="str">
            <v>M2</v>
          </cell>
        </row>
        <row r="301">
          <cell r="A301" t="str">
            <v>5.8</v>
          </cell>
          <cell r="B301">
            <v>130204</v>
          </cell>
          <cell r="C301" t="str">
            <v>SIURB-EDIF</v>
          </cell>
          <cell r="D301" t="str">
            <v>ACABAMENTO DE PISO DE CONCRETO TIPO BAMBOLÊ</v>
          </cell>
          <cell r="T301" t="str">
            <v>M2</v>
          </cell>
          <cell r="U301">
            <v>702.45</v>
          </cell>
        </row>
        <row r="302">
          <cell r="R302" t="str">
            <v xml:space="preserve">Total </v>
          </cell>
          <cell r="S302">
            <v>702.45</v>
          </cell>
        </row>
        <row r="303">
          <cell r="D303" t="str">
            <v>Área</v>
          </cell>
          <cell r="E303">
            <v>702.45</v>
          </cell>
          <cell r="F303" t="str">
            <v>M2</v>
          </cell>
        </row>
        <row r="305">
          <cell r="D305" t="str">
            <v xml:space="preserve">Total </v>
          </cell>
          <cell r="E305">
            <v>702.45</v>
          </cell>
          <cell r="F305" t="str">
            <v>M2</v>
          </cell>
        </row>
        <row r="307">
          <cell r="A307" t="str">
            <v>5.9</v>
          </cell>
          <cell r="B307" t="str">
            <v>07.11.020</v>
          </cell>
          <cell r="C307" t="str">
            <v>CDHU</v>
          </cell>
          <cell r="D307" t="str">
            <v>Reaterro compactado mecanizado de vala ou cava com compactador</v>
          </cell>
          <cell r="T307" t="str">
            <v>M3</v>
          </cell>
          <cell r="U307">
            <v>34.573</v>
          </cell>
        </row>
        <row r="308">
          <cell r="R308" t="str">
            <v xml:space="preserve">Total </v>
          </cell>
          <cell r="S308">
            <v>34.573</v>
          </cell>
        </row>
        <row r="309">
          <cell r="D309" t="str">
            <v xml:space="preserve">Reaterro da pista de caminhada antiga </v>
          </cell>
        </row>
        <row r="310">
          <cell r="D310" t="str">
            <v>Área</v>
          </cell>
          <cell r="E310">
            <v>691.46</v>
          </cell>
          <cell r="F310" t="str">
            <v>M2</v>
          </cell>
        </row>
        <row r="311">
          <cell r="D311" t="str">
            <v>Espessuara</v>
          </cell>
          <cell r="E311">
            <v>0.05</v>
          </cell>
          <cell r="F311" t="str">
            <v>M</v>
          </cell>
        </row>
        <row r="313">
          <cell r="D313" t="str">
            <v xml:space="preserve">Total </v>
          </cell>
          <cell r="E313">
            <v>34.573</v>
          </cell>
          <cell r="F313" t="str">
            <v>M3</v>
          </cell>
        </row>
        <row r="316">
          <cell r="A316" t="str">
            <v>5.10</v>
          </cell>
          <cell r="B316" t="str">
            <v>34.02.040</v>
          </cell>
          <cell r="C316" t="str">
            <v>CDHU</v>
          </cell>
          <cell r="D316" t="str">
            <v>Plantio de grama batatais em placas (jardins e canteiros)</v>
          </cell>
          <cell r="T316" t="str">
            <v>M2</v>
          </cell>
          <cell r="U316">
            <v>691.46</v>
          </cell>
        </row>
        <row r="317">
          <cell r="R317" t="str">
            <v xml:space="preserve">Total </v>
          </cell>
          <cell r="S317">
            <v>691.46</v>
          </cell>
        </row>
        <row r="318">
          <cell r="D318" t="str">
            <v>Grama sobre a area da pista de caminhada antiga reaterrada</v>
          </cell>
        </row>
        <row r="319">
          <cell r="D319" t="str">
            <v>Área</v>
          </cell>
          <cell r="E319">
            <v>691.46</v>
          </cell>
          <cell r="F319" t="str">
            <v>M2</v>
          </cell>
        </row>
        <row r="321">
          <cell r="D321" t="str">
            <v xml:space="preserve">Total </v>
          </cell>
          <cell r="E321">
            <v>691.46</v>
          </cell>
          <cell r="F321" t="str">
            <v>M2</v>
          </cell>
        </row>
        <row r="323">
          <cell r="A323">
            <v>6</v>
          </cell>
          <cell r="D323" t="str">
            <v>SKATE PARK</v>
          </cell>
        </row>
        <row r="325">
          <cell r="A325" t="str">
            <v>6.1</v>
          </cell>
          <cell r="B325" t="str">
            <v>SINAPI</v>
          </cell>
          <cell r="C325">
            <v>99059</v>
          </cell>
          <cell r="D325" t="str">
            <v>LOCAÇÃO CONVENCIONAL DE OBRA, UTILIZANDO GABARITO DE TÁBUAS CORRIDAS PONTALETADAS A CADA 2,00M -  2 UTILIZAÇÕES. AF_03/2024</v>
          </cell>
          <cell r="T325" t="str">
            <v>M</v>
          </cell>
          <cell r="U325">
            <v>169.2</v>
          </cell>
        </row>
        <row r="326">
          <cell r="R326" t="str">
            <v xml:space="preserve">Total </v>
          </cell>
          <cell r="S326">
            <v>169.2</v>
          </cell>
        </row>
        <row r="327">
          <cell r="D327" t="str">
            <v>SKATE PARK</v>
          </cell>
        </row>
        <row r="328">
          <cell r="D328" t="str">
            <v>Perimetro Pista</v>
          </cell>
          <cell r="E328">
            <v>169.2</v>
          </cell>
          <cell r="F328" t="str">
            <v>m</v>
          </cell>
        </row>
        <row r="330">
          <cell r="D330" t="str">
            <v xml:space="preserve">Total </v>
          </cell>
          <cell r="E330">
            <v>169.2</v>
          </cell>
          <cell r="F330" t="str">
            <v>m</v>
          </cell>
        </row>
        <row r="331">
          <cell r="A331" t="str">
            <v>6.2</v>
          </cell>
          <cell r="B331" t="str">
            <v>01-003-002</v>
          </cell>
          <cell r="C331" t="str">
            <v>siurb edif</v>
          </cell>
          <cell r="D331" t="str">
            <v>CORTE E ATERRO COMPACTADO</v>
          </cell>
          <cell r="T331" t="str">
            <v>M3</v>
          </cell>
          <cell r="U331">
            <v>252.55359999999999</v>
          </cell>
        </row>
        <row r="332">
          <cell r="D332" t="str">
            <v>Terraplanagem para Radier</v>
          </cell>
          <cell r="R332" t="str">
            <v xml:space="preserve">Total </v>
          </cell>
          <cell r="S332">
            <v>252.55359999999999</v>
          </cell>
        </row>
        <row r="333">
          <cell r="D333" t="str">
            <v>Área</v>
          </cell>
          <cell r="E333">
            <v>298.88</v>
          </cell>
          <cell r="F333" t="str">
            <v>M2</v>
          </cell>
          <cell r="G333" t="str">
            <v>Empolamento</v>
          </cell>
          <cell r="H333">
            <v>1.3</v>
          </cell>
          <cell r="I333" t="str">
            <v>Total</v>
          </cell>
          <cell r="J333">
            <v>252.55359999999999</v>
          </cell>
        </row>
        <row r="334">
          <cell r="D334" t="str">
            <v>Altura média</v>
          </cell>
          <cell r="E334">
            <v>0.65</v>
          </cell>
          <cell r="F334" t="str">
            <v>m</v>
          </cell>
        </row>
        <row r="336">
          <cell r="D336" t="str">
            <v xml:space="preserve">Total </v>
          </cell>
          <cell r="E336">
            <v>194.27199999999999</v>
          </cell>
          <cell r="F336" t="str">
            <v>M3</v>
          </cell>
        </row>
        <row r="337">
          <cell r="A337" t="str">
            <v>6.3</v>
          </cell>
          <cell r="B337" t="str">
            <v>SINAPI</v>
          </cell>
          <cell r="C337">
            <v>103073</v>
          </cell>
          <cell r="D337" t="str">
            <v>EXECUÇÃO DE RADIER, ESPESSURA DE 30 CM, FCK = 30 MPA, COM USO DE FORMAS EM MADEIRA SERRADA. AF_09/2021</v>
          </cell>
          <cell r="T337" t="str">
            <v>M2</v>
          </cell>
          <cell r="U337">
            <v>802.48</v>
          </cell>
        </row>
        <row r="338">
          <cell r="R338" t="str">
            <v xml:space="preserve">Total </v>
          </cell>
          <cell r="S338">
            <v>802.48</v>
          </cell>
        </row>
        <row r="339">
          <cell r="D339" t="str">
            <v xml:space="preserve">Área da pista </v>
          </cell>
          <cell r="E339">
            <v>802.48</v>
          </cell>
          <cell r="F339" t="str">
            <v>M2</v>
          </cell>
        </row>
        <row r="341">
          <cell r="D341" t="str">
            <v xml:space="preserve">Total </v>
          </cell>
          <cell r="E341">
            <v>802.48</v>
          </cell>
          <cell r="F341" t="str">
            <v>M2</v>
          </cell>
        </row>
        <row r="342">
          <cell r="A342" t="str">
            <v>6.4</v>
          </cell>
          <cell r="B342" t="str">
            <v>01-003-002</v>
          </cell>
          <cell r="C342" t="str">
            <v>siurb edif</v>
          </cell>
          <cell r="D342" t="str">
            <v>CORTE E ATERRO COMPACTADO</v>
          </cell>
          <cell r="T342" t="str">
            <v>M3</v>
          </cell>
          <cell r="U342">
            <v>164.00904000000003</v>
          </cell>
        </row>
        <row r="343">
          <cell r="D343" t="str">
            <v>Corte e aterro das Rampas</v>
          </cell>
          <cell r="R343" t="str">
            <v xml:space="preserve">Total </v>
          </cell>
          <cell r="S343">
            <v>164.00904000000003</v>
          </cell>
        </row>
        <row r="345">
          <cell r="D345" t="str">
            <v>Rampa 03</v>
          </cell>
          <cell r="G345" t="str">
            <v>Empolamento</v>
          </cell>
          <cell r="H345">
            <v>1.3</v>
          </cell>
          <cell r="I345" t="str">
            <v>Total</v>
          </cell>
          <cell r="J345">
            <v>164.00904000000003</v>
          </cell>
        </row>
        <row r="346">
          <cell r="D346" t="str">
            <v>Área</v>
          </cell>
          <cell r="E346">
            <v>89.44</v>
          </cell>
          <cell r="F346" t="str">
            <v>m2</v>
          </cell>
        </row>
        <row r="347">
          <cell r="D347" t="str">
            <v xml:space="preserve">Altura média </v>
          </cell>
          <cell r="E347">
            <v>0.56000000000000005</v>
          </cell>
          <cell r="F347" t="str">
            <v>m</v>
          </cell>
        </row>
        <row r="348">
          <cell r="D348" t="str">
            <v>Volume</v>
          </cell>
          <cell r="E348">
            <v>50.086400000000005</v>
          </cell>
          <cell r="F348" t="str">
            <v>m3</v>
          </cell>
        </row>
        <row r="350">
          <cell r="D350" t="str">
            <v xml:space="preserve">Trecho 02  </v>
          </cell>
        </row>
        <row r="351">
          <cell r="D351" t="str">
            <v>Área</v>
          </cell>
          <cell r="E351">
            <v>6.16</v>
          </cell>
          <cell r="F351" t="str">
            <v>m2</v>
          </cell>
        </row>
        <row r="352">
          <cell r="D352" t="str">
            <v xml:space="preserve">Altura média </v>
          </cell>
          <cell r="E352">
            <v>1.24</v>
          </cell>
          <cell r="F352" t="str">
            <v>m</v>
          </cell>
        </row>
        <row r="353">
          <cell r="D353" t="str">
            <v>Volume</v>
          </cell>
          <cell r="E353">
            <v>7.6383999999999999</v>
          </cell>
          <cell r="F353" t="str">
            <v>m3</v>
          </cell>
        </row>
        <row r="355">
          <cell r="D355" t="str">
            <v>Trecho 03</v>
          </cell>
        </row>
        <row r="356">
          <cell r="D356" t="str">
            <v>Área</v>
          </cell>
          <cell r="E356">
            <v>0.75</v>
          </cell>
          <cell r="F356" t="str">
            <v>m2</v>
          </cell>
        </row>
        <row r="357">
          <cell r="D357" t="str">
            <v xml:space="preserve">Altura média </v>
          </cell>
          <cell r="E357">
            <v>1.41</v>
          </cell>
          <cell r="F357" t="str">
            <v>m</v>
          </cell>
        </row>
        <row r="358">
          <cell r="D358" t="str">
            <v>Volume</v>
          </cell>
          <cell r="E358">
            <v>1.0574999999999999</v>
          </cell>
          <cell r="F358" t="str">
            <v>m3</v>
          </cell>
        </row>
        <row r="360">
          <cell r="D360" t="str">
            <v>Rampa 01</v>
          </cell>
        </row>
        <row r="361">
          <cell r="D361" t="str">
            <v>Área</v>
          </cell>
          <cell r="E361">
            <v>27.91</v>
          </cell>
          <cell r="F361" t="str">
            <v>m2</v>
          </cell>
        </row>
        <row r="362">
          <cell r="D362" t="str">
            <v xml:space="preserve">Altura média </v>
          </cell>
          <cell r="E362">
            <v>0.53</v>
          </cell>
          <cell r="F362" t="str">
            <v>m</v>
          </cell>
        </row>
        <row r="363">
          <cell r="D363" t="str">
            <v>Volume</v>
          </cell>
          <cell r="E363">
            <v>14.792300000000001</v>
          </cell>
          <cell r="F363" t="str">
            <v>m3</v>
          </cell>
        </row>
        <row r="365">
          <cell r="D365" t="str">
            <v>Rampa 02</v>
          </cell>
        </row>
        <row r="366">
          <cell r="D366" t="str">
            <v>Área</v>
          </cell>
          <cell r="E366">
            <v>17</v>
          </cell>
          <cell r="F366" t="str">
            <v>m2</v>
          </cell>
        </row>
        <row r="367">
          <cell r="D367" t="str">
            <v xml:space="preserve">Altura média </v>
          </cell>
          <cell r="E367">
            <v>0.41</v>
          </cell>
          <cell r="F367" t="str">
            <v>m</v>
          </cell>
        </row>
        <row r="368">
          <cell r="D368" t="str">
            <v>Volume</v>
          </cell>
          <cell r="E368">
            <v>6.97</v>
          </cell>
          <cell r="F368" t="str">
            <v>m3</v>
          </cell>
        </row>
        <row r="370">
          <cell r="D370" t="str">
            <v xml:space="preserve">Rampa dupla </v>
          </cell>
        </row>
        <row r="371">
          <cell r="D371" t="str">
            <v>Área</v>
          </cell>
          <cell r="E371">
            <v>5.12</v>
          </cell>
          <cell r="F371" t="str">
            <v>m2</v>
          </cell>
        </row>
        <row r="372">
          <cell r="D372" t="str">
            <v xml:space="preserve">Altura média </v>
          </cell>
          <cell r="E372">
            <v>0.26</v>
          </cell>
          <cell r="F372" t="str">
            <v>m</v>
          </cell>
        </row>
        <row r="373">
          <cell r="D373" t="str">
            <v>Volume</v>
          </cell>
          <cell r="E373">
            <v>1.3312000000000002</v>
          </cell>
          <cell r="F373" t="str">
            <v>m3</v>
          </cell>
        </row>
        <row r="375">
          <cell r="D375" t="str">
            <v xml:space="preserve">Banco Floreira </v>
          </cell>
        </row>
        <row r="376">
          <cell r="D376" t="str">
            <v>Área</v>
          </cell>
          <cell r="E376">
            <v>5.76</v>
          </cell>
          <cell r="F376" t="str">
            <v>m2</v>
          </cell>
        </row>
        <row r="377">
          <cell r="D377" t="str">
            <v xml:space="preserve">Altura média </v>
          </cell>
          <cell r="E377">
            <v>0.37</v>
          </cell>
          <cell r="F377" t="str">
            <v>m</v>
          </cell>
        </row>
        <row r="378">
          <cell r="D378" t="str">
            <v>Volume</v>
          </cell>
          <cell r="E378">
            <v>2.1311999999999998</v>
          </cell>
          <cell r="F378" t="str">
            <v>m3</v>
          </cell>
        </row>
        <row r="380">
          <cell r="D380" t="str">
            <v>Rampa Rampa</v>
          </cell>
        </row>
        <row r="381">
          <cell r="D381" t="str">
            <v>Área</v>
          </cell>
          <cell r="E381">
            <v>23.45</v>
          </cell>
          <cell r="F381" t="str">
            <v>m2</v>
          </cell>
        </row>
        <row r="382">
          <cell r="D382" t="str">
            <v xml:space="preserve">Altura média </v>
          </cell>
          <cell r="E382">
            <v>0.4</v>
          </cell>
          <cell r="F382" t="str">
            <v>m</v>
          </cell>
        </row>
        <row r="383">
          <cell r="D383" t="str">
            <v>Volume</v>
          </cell>
          <cell r="E383">
            <v>9.3800000000000008</v>
          </cell>
          <cell r="F383" t="str">
            <v>m3</v>
          </cell>
        </row>
        <row r="385">
          <cell r="D385" t="str">
            <v>Banco de elevação</v>
          </cell>
        </row>
        <row r="386">
          <cell r="D386" t="str">
            <v>Área</v>
          </cell>
          <cell r="E386">
            <v>28.69</v>
          </cell>
          <cell r="F386" t="str">
            <v>m2</v>
          </cell>
        </row>
        <row r="387">
          <cell r="D387" t="str">
            <v xml:space="preserve">Altura média </v>
          </cell>
          <cell r="E387">
            <v>0.27</v>
          </cell>
          <cell r="F387" t="str">
            <v>m</v>
          </cell>
        </row>
        <row r="388">
          <cell r="D388" t="str">
            <v>Volume</v>
          </cell>
          <cell r="E388">
            <v>7.7463000000000006</v>
          </cell>
          <cell r="F388" t="str">
            <v>m3</v>
          </cell>
        </row>
        <row r="390">
          <cell r="D390" t="str">
            <v>Trecho 04</v>
          </cell>
        </row>
        <row r="391">
          <cell r="D391" t="str">
            <v>Área terreno</v>
          </cell>
          <cell r="E391">
            <v>21</v>
          </cell>
          <cell r="F391" t="str">
            <v>m2</v>
          </cell>
        </row>
        <row r="392">
          <cell r="D392" t="str">
            <v xml:space="preserve">Altura média </v>
          </cell>
          <cell r="E392">
            <v>1.1399999999999999</v>
          </cell>
          <cell r="F392" t="str">
            <v>m</v>
          </cell>
        </row>
        <row r="393">
          <cell r="D393" t="str">
            <v>Volume</v>
          </cell>
          <cell r="E393">
            <v>23.939999999999998</v>
          </cell>
          <cell r="F393" t="str">
            <v>m3</v>
          </cell>
        </row>
        <row r="395">
          <cell r="D395" t="str">
            <v>Trecho 01</v>
          </cell>
        </row>
        <row r="396">
          <cell r="D396" t="str">
            <v>Área terreno</v>
          </cell>
          <cell r="E396">
            <v>0.75</v>
          </cell>
          <cell r="F396" t="str">
            <v>m2</v>
          </cell>
        </row>
        <row r="397">
          <cell r="D397" t="str">
            <v xml:space="preserve">Altura média </v>
          </cell>
          <cell r="E397">
            <v>1.45</v>
          </cell>
          <cell r="F397" t="str">
            <v>m</v>
          </cell>
        </row>
        <row r="398">
          <cell r="D398" t="str">
            <v>Volume</v>
          </cell>
          <cell r="E398">
            <v>1.0874999999999999</v>
          </cell>
          <cell r="F398" t="str">
            <v>m3</v>
          </cell>
        </row>
        <row r="401">
          <cell r="D401" t="str">
            <v xml:space="preserve">Total </v>
          </cell>
          <cell r="E401">
            <v>126.16080000000001</v>
          </cell>
        </row>
        <row r="403">
          <cell r="A403" t="str">
            <v>6.5</v>
          </cell>
          <cell r="B403" t="str">
            <v>89455</v>
          </cell>
          <cell r="C403" t="str">
            <v>SINAPI</v>
          </cell>
          <cell r="D403" t="str">
            <v>ALVENARIA DE BLOCOS DE CONCRETO ESTRUTURAL 14X19X39 CM (ESPESSURA 14 CM), FBK = 14 MPA, UTILIZANDO PALHETA. AF_10/2022</v>
          </cell>
          <cell r="T403" t="str">
            <v>M2</v>
          </cell>
          <cell r="U403">
            <v>214.33699999999999</v>
          </cell>
        </row>
        <row r="404">
          <cell r="R404" t="str">
            <v xml:space="preserve">Total </v>
          </cell>
          <cell r="S404">
            <v>214.33699999999999</v>
          </cell>
        </row>
        <row r="405">
          <cell r="D405" t="str">
            <v xml:space="preserve">Trecho 02  </v>
          </cell>
        </row>
        <row r="406">
          <cell r="D406" t="str">
            <v>Extensão</v>
          </cell>
          <cell r="E406">
            <v>38.159999999999997</v>
          </cell>
          <cell r="F406" t="str">
            <v>m</v>
          </cell>
        </row>
        <row r="407">
          <cell r="D407" t="str">
            <v xml:space="preserve">Altura </v>
          </cell>
          <cell r="E407">
            <v>1.29</v>
          </cell>
          <cell r="F407" t="str">
            <v>m</v>
          </cell>
        </row>
        <row r="408">
          <cell r="D408" t="str">
            <v>Área Total</v>
          </cell>
          <cell r="E408">
            <v>49.226399999999998</v>
          </cell>
          <cell r="F408" t="str">
            <v>m2</v>
          </cell>
        </row>
        <row r="410">
          <cell r="D410" t="str">
            <v>Trecho 03</v>
          </cell>
        </row>
        <row r="411">
          <cell r="D411" t="str">
            <v>Extensão</v>
          </cell>
          <cell r="E411">
            <v>12.38</v>
          </cell>
          <cell r="F411" t="str">
            <v>m</v>
          </cell>
        </row>
        <row r="412">
          <cell r="D412" t="str">
            <v xml:space="preserve">Altura </v>
          </cell>
          <cell r="E412">
            <v>1.46</v>
          </cell>
          <cell r="F412" t="str">
            <v>m</v>
          </cell>
        </row>
        <row r="413">
          <cell r="D413" t="str">
            <v>Área Total</v>
          </cell>
          <cell r="E413">
            <v>18.0748</v>
          </cell>
          <cell r="F413" t="str">
            <v>m2</v>
          </cell>
        </row>
        <row r="415">
          <cell r="D415" t="str">
            <v>Trecho 04</v>
          </cell>
        </row>
        <row r="416">
          <cell r="D416" t="str">
            <v>Extensão</v>
          </cell>
          <cell r="E416">
            <v>51.92</v>
          </cell>
          <cell r="F416" t="str">
            <v>m</v>
          </cell>
        </row>
        <row r="417">
          <cell r="D417" t="str">
            <v xml:space="preserve">Altura </v>
          </cell>
          <cell r="E417">
            <v>1.1399999999999999</v>
          </cell>
          <cell r="F417" t="str">
            <v>m</v>
          </cell>
        </row>
        <row r="418">
          <cell r="D418" t="str">
            <v>Área Total</v>
          </cell>
          <cell r="E418">
            <v>59.188799999999993</v>
          </cell>
          <cell r="F418" t="str">
            <v>m2</v>
          </cell>
        </row>
        <row r="420">
          <cell r="D420" t="str">
            <v>Rampa 01 e Rampa 02</v>
          </cell>
        </row>
        <row r="421">
          <cell r="D421" t="str">
            <v>Extensão</v>
          </cell>
          <cell r="E421">
            <v>22.85</v>
          </cell>
          <cell r="F421" t="str">
            <v>m</v>
          </cell>
        </row>
        <row r="422">
          <cell r="D422" t="str">
            <v xml:space="preserve">Altura </v>
          </cell>
          <cell r="E422">
            <v>1.5</v>
          </cell>
          <cell r="F422" t="str">
            <v>m</v>
          </cell>
        </row>
        <row r="423">
          <cell r="D423" t="str">
            <v>Área Total</v>
          </cell>
          <cell r="E423">
            <v>34.275000000000006</v>
          </cell>
          <cell r="F423" t="str">
            <v>m2</v>
          </cell>
        </row>
        <row r="425">
          <cell r="D425" t="str">
            <v xml:space="preserve">Rampa Dupla </v>
          </cell>
        </row>
        <row r="426">
          <cell r="D426" t="str">
            <v>Área</v>
          </cell>
          <cell r="E426">
            <v>2.21</v>
          </cell>
          <cell r="F426" t="str">
            <v>m2</v>
          </cell>
        </row>
        <row r="427">
          <cell r="D427" t="str">
            <v>Área Total</v>
          </cell>
          <cell r="E427">
            <v>2.21</v>
          </cell>
          <cell r="F427" t="str">
            <v>m2</v>
          </cell>
        </row>
        <row r="429">
          <cell r="D429" t="str">
            <v xml:space="preserve">Banco Floreira </v>
          </cell>
        </row>
        <row r="430">
          <cell r="D430" t="str">
            <v>Extensão</v>
          </cell>
          <cell r="E430">
            <v>13.6</v>
          </cell>
          <cell r="F430" t="str">
            <v>m</v>
          </cell>
        </row>
        <row r="431">
          <cell r="D431" t="str">
            <v xml:space="preserve">Altura </v>
          </cell>
          <cell r="E431">
            <v>0.47</v>
          </cell>
          <cell r="F431" t="str">
            <v>m</v>
          </cell>
        </row>
        <row r="432">
          <cell r="D432" t="str">
            <v>Área Total</v>
          </cell>
          <cell r="E432">
            <v>6.3919999999999995</v>
          </cell>
          <cell r="F432" t="str">
            <v>m2</v>
          </cell>
        </row>
        <row r="434">
          <cell r="D434" t="str">
            <v>Banco de Elevação</v>
          </cell>
        </row>
        <row r="435">
          <cell r="D435" t="str">
            <v>Extensão</v>
          </cell>
          <cell r="E435">
            <v>25.5</v>
          </cell>
          <cell r="F435" t="str">
            <v>m</v>
          </cell>
        </row>
        <row r="436">
          <cell r="D436" t="str">
            <v xml:space="preserve">Altura </v>
          </cell>
          <cell r="E436">
            <v>0.27</v>
          </cell>
          <cell r="F436" t="str">
            <v>m</v>
          </cell>
        </row>
        <row r="437">
          <cell r="D437" t="str">
            <v>Área Total</v>
          </cell>
          <cell r="E437">
            <v>6.8850000000000007</v>
          </cell>
          <cell r="F437" t="str">
            <v>m2</v>
          </cell>
        </row>
        <row r="439">
          <cell r="D439" t="str">
            <v>Trecho 01</v>
          </cell>
        </row>
        <row r="440">
          <cell r="D440" t="str">
            <v>Extensão</v>
          </cell>
          <cell r="E440">
            <v>25.39</v>
          </cell>
          <cell r="F440" t="str">
            <v>m</v>
          </cell>
        </row>
        <row r="441">
          <cell r="D441" t="str">
            <v xml:space="preserve">Altura </v>
          </cell>
          <cell r="E441">
            <v>1.5</v>
          </cell>
          <cell r="F441" t="str">
            <v>m</v>
          </cell>
        </row>
        <row r="442">
          <cell r="D442" t="str">
            <v>Área Total</v>
          </cell>
          <cell r="E442">
            <v>38.085000000000001</v>
          </cell>
          <cell r="F442" t="str">
            <v>m2</v>
          </cell>
        </row>
        <row r="443">
          <cell r="D443" t="str">
            <v xml:space="preserve">Total </v>
          </cell>
          <cell r="E443">
            <v>214.33699999999999</v>
          </cell>
          <cell r="F443" t="str">
            <v>m2</v>
          </cell>
        </row>
        <row r="445">
          <cell r="A445" t="str">
            <v>6.6</v>
          </cell>
          <cell r="B445" t="str">
            <v>17.02.020</v>
          </cell>
          <cell r="C445" t="str">
            <v>CDHU</v>
          </cell>
          <cell r="D445" t="str">
            <v>Chapisco</v>
          </cell>
          <cell r="T445" t="str">
            <v>M2</v>
          </cell>
          <cell r="U445">
            <v>131.7423</v>
          </cell>
        </row>
        <row r="446">
          <cell r="R446" t="str">
            <v xml:space="preserve">Total </v>
          </cell>
          <cell r="S446">
            <v>131.7423</v>
          </cell>
        </row>
        <row r="448">
          <cell r="D448" t="str">
            <v xml:space="preserve">Trecho 02  </v>
          </cell>
        </row>
        <row r="449">
          <cell r="D449" t="str">
            <v>Extensão</v>
          </cell>
          <cell r="E449">
            <v>19.97</v>
          </cell>
          <cell r="F449" t="str">
            <v>m</v>
          </cell>
        </row>
        <row r="450">
          <cell r="D450" t="str">
            <v xml:space="preserve">Altura </v>
          </cell>
          <cell r="E450">
            <v>1.29</v>
          </cell>
          <cell r="F450" t="str">
            <v>m</v>
          </cell>
        </row>
        <row r="451">
          <cell r="D451" t="str">
            <v>Área Total</v>
          </cell>
          <cell r="E451">
            <v>25.761299999999999</v>
          </cell>
          <cell r="F451" t="str">
            <v>m2</v>
          </cell>
        </row>
        <row r="453">
          <cell r="D453" t="str">
            <v>Trecho 03</v>
          </cell>
        </row>
        <row r="454">
          <cell r="D454" t="str">
            <v>Extensão</v>
          </cell>
          <cell r="E454">
            <v>5.5</v>
          </cell>
          <cell r="F454" t="str">
            <v>m</v>
          </cell>
        </row>
        <row r="455">
          <cell r="D455" t="str">
            <v xml:space="preserve">Altura </v>
          </cell>
          <cell r="E455">
            <v>1.46</v>
          </cell>
          <cell r="F455" t="str">
            <v>m</v>
          </cell>
        </row>
        <row r="456">
          <cell r="D456" t="str">
            <v>Área Total</v>
          </cell>
          <cell r="E456">
            <v>8.0299999999999994</v>
          </cell>
          <cell r="F456" t="str">
            <v>m2</v>
          </cell>
        </row>
        <row r="458">
          <cell r="D458" t="str">
            <v>Trecho 04</v>
          </cell>
        </row>
        <row r="459">
          <cell r="D459" t="str">
            <v>Extensão</v>
          </cell>
          <cell r="E459">
            <v>25.1</v>
          </cell>
          <cell r="F459" t="str">
            <v>m</v>
          </cell>
        </row>
        <row r="460">
          <cell r="D460" t="str">
            <v xml:space="preserve">Altura </v>
          </cell>
          <cell r="E460">
            <v>1.1399999999999999</v>
          </cell>
          <cell r="F460" t="str">
            <v>m</v>
          </cell>
        </row>
        <row r="461">
          <cell r="D461" t="str">
            <v>Área Total</v>
          </cell>
          <cell r="E461">
            <v>28.614000000000001</v>
          </cell>
          <cell r="F461" t="str">
            <v>m2</v>
          </cell>
        </row>
        <row r="463">
          <cell r="D463" t="str">
            <v>Rampa 01 e Rampa 02</v>
          </cell>
        </row>
        <row r="464">
          <cell r="D464" t="str">
            <v>Extensão</v>
          </cell>
          <cell r="E464">
            <v>22.11</v>
          </cell>
          <cell r="F464" t="str">
            <v>m</v>
          </cell>
        </row>
        <row r="465">
          <cell r="D465" t="str">
            <v xml:space="preserve">Altura </v>
          </cell>
          <cell r="E465">
            <v>1.5</v>
          </cell>
          <cell r="F465" t="str">
            <v>m</v>
          </cell>
        </row>
        <row r="466">
          <cell r="D466" t="str">
            <v>Área Total</v>
          </cell>
          <cell r="E466">
            <v>33.164999999999999</v>
          </cell>
          <cell r="F466" t="str">
            <v>m2</v>
          </cell>
        </row>
        <row r="468">
          <cell r="D468" t="str">
            <v xml:space="preserve">Rampa Dupla </v>
          </cell>
        </row>
        <row r="469">
          <cell r="D469" t="str">
            <v>Área</v>
          </cell>
          <cell r="E469">
            <v>2.21</v>
          </cell>
          <cell r="F469" t="str">
            <v>m2</v>
          </cell>
        </row>
        <row r="470">
          <cell r="D470" t="str">
            <v>Área Total</v>
          </cell>
          <cell r="E470">
            <v>2.21</v>
          </cell>
          <cell r="F470" t="str">
            <v>m2</v>
          </cell>
        </row>
        <row r="472">
          <cell r="D472" t="str">
            <v xml:space="preserve">Banco Floreira </v>
          </cell>
        </row>
        <row r="473">
          <cell r="D473" t="str">
            <v>Extensão</v>
          </cell>
          <cell r="E473">
            <v>13.6</v>
          </cell>
          <cell r="F473" t="str">
            <v>m</v>
          </cell>
        </row>
        <row r="474">
          <cell r="D474" t="str">
            <v xml:space="preserve">Altura </v>
          </cell>
          <cell r="E474">
            <v>0.47</v>
          </cell>
          <cell r="F474" t="str">
            <v>m</v>
          </cell>
        </row>
        <row r="475">
          <cell r="D475" t="str">
            <v>Área Total</v>
          </cell>
          <cell r="E475">
            <v>6.3919999999999995</v>
          </cell>
          <cell r="F475" t="str">
            <v>m2</v>
          </cell>
        </row>
        <row r="477">
          <cell r="D477" t="str">
            <v>Banco de Elevação</v>
          </cell>
        </row>
        <row r="478">
          <cell r="D478" t="str">
            <v>Extensão</v>
          </cell>
          <cell r="E478">
            <v>25.5</v>
          </cell>
          <cell r="F478" t="str">
            <v>m</v>
          </cell>
        </row>
        <row r="479">
          <cell r="D479" t="str">
            <v xml:space="preserve">Altura </v>
          </cell>
          <cell r="E479">
            <v>0.27</v>
          </cell>
          <cell r="F479" t="str">
            <v>m</v>
          </cell>
        </row>
        <row r="480">
          <cell r="D480" t="str">
            <v>Área Total</v>
          </cell>
          <cell r="E480">
            <v>6.8850000000000007</v>
          </cell>
          <cell r="F480" t="str">
            <v>m2</v>
          </cell>
        </row>
        <row r="482">
          <cell r="D482" t="str">
            <v>Trecho 01</v>
          </cell>
        </row>
        <row r="483">
          <cell r="D483" t="str">
            <v>Extensão</v>
          </cell>
          <cell r="E483">
            <v>13.79</v>
          </cell>
          <cell r="F483" t="str">
            <v>m</v>
          </cell>
        </row>
        <row r="484">
          <cell r="D484" t="str">
            <v xml:space="preserve">Altura </v>
          </cell>
          <cell r="E484">
            <v>1.5</v>
          </cell>
          <cell r="F484" t="str">
            <v>m</v>
          </cell>
        </row>
        <row r="485">
          <cell r="D485" t="str">
            <v>Área Total</v>
          </cell>
          <cell r="E485">
            <v>20.684999999999999</v>
          </cell>
          <cell r="F485" t="str">
            <v>m2</v>
          </cell>
        </row>
        <row r="486">
          <cell r="D486" t="str">
            <v xml:space="preserve">Total </v>
          </cell>
          <cell r="E486">
            <v>131.7423</v>
          </cell>
          <cell r="F486" t="str">
            <v>m2</v>
          </cell>
        </row>
        <row r="489">
          <cell r="A489" t="str">
            <v>6.7</v>
          </cell>
          <cell r="B489" t="str">
            <v>17.02.140</v>
          </cell>
          <cell r="C489" t="str">
            <v>CDHU</v>
          </cell>
          <cell r="D489" t="str">
            <v>Emboço desempenado com espuma de poliéster</v>
          </cell>
          <cell r="T489" t="str">
            <v>M2</v>
          </cell>
          <cell r="U489">
            <v>131.7423</v>
          </cell>
        </row>
        <row r="490">
          <cell r="R490" t="str">
            <v xml:space="preserve">Total </v>
          </cell>
          <cell r="S490">
            <v>131.7423</v>
          </cell>
        </row>
        <row r="492">
          <cell r="D492" t="str">
            <v xml:space="preserve">Trecho 02  </v>
          </cell>
        </row>
        <row r="493">
          <cell r="D493" t="str">
            <v>Extensão</v>
          </cell>
          <cell r="E493">
            <v>19.97</v>
          </cell>
          <cell r="F493" t="str">
            <v>m</v>
          </cell>
        </row>
        <row r="494">
          <cell r="D494" t="str">
            <v xml:space="preserve">Altura </v>
          </cell>
          <cell r="E494">
            <v>1.29</v>
          </cell>
          <cell r="F494" t="str">
            <v>m</v>
          </cell>
        </row>
        <row r="495">
          <cell r="D495" t="str">
            <v>Área Total</v>
          </cell>
          <cell r="E495">
            <v>25.761299999999999</v>
          </cell>
          <cell r="F495" t="str">
            <v>m2</v>
          </cell>
        </row>
        <row r="497">
          <cell r="D497" t="str">
            <v>Trecho 03</v>
          </cell>
        </row>
        <row r="498">
          <cell r="D498" t="str">
            <v>Extensão</v>
          </cell>
          <cell r="E498">
            <v>5.5</v>
          </cell>
          <cell r="F498" t="str">
            <v>m</v>
          </cell>
        </row>
        <row r="499">
          <cell r="D499" t="str">
            <v xml:space="preserve">Altura </v>
          </cell>
          <cell r="E499">
            <v>1.46</v>
          </cell>
          <cell r="F499" t="str">
            <v>m</v>
          </cell>
        </row>
        <row r="500">
          <cell r="D500" t="str">
            <v>Área Total</v>
          </cell>
          <cell r="E500">
            <v>8.0299999999999994</v>
          </cell>
          <cell r="F500" t="str">
            <v>m2</v>
          </cell>
        </row>
        <row r="502">
          <cell r="D502" t="str">
            <v>Trecho 04</v>
          </cell>
        </row>
        <row r="503">
          <cell r="D503" t="str">
            <v>Extensão</v>
          </cell>
          <cell r="E503">
            <v>25.1</v>
          </cell>
          <cell r="F503" t="str">
            <v>m</v>
          </cell>
        </row>
        <row r="504">
          <cell r="D504" t="str">
            <v xml:space="preserve">Altura </v>
          </cell>
          <cell r="E504">
            <v>1.1399999999999999</v>
          </cell>
          <cell r="F504" t="str">
            <v>m</v>
          </cell>
        </row>
        <row r="505">
          <cell r="D505" t="str">
            <v>Área Total</v>
          </cell>
          <cell r="E505">
            <v>28.614000000000001</v>
          </cell>
          <cell r="F505" t="str">
            <v>m2</v>
          </cell>
        </row>
        <row r="507">
          <cell r="D507" t="str">
            <v>Rampa 01 e Rampa 02</v>
          </cell>
        </row>
        <row r="508">
          <cell r="D508" t="str">
            <v>Extensão</v>
          </cell>
          <cell r="E508">
            <v>22.11</v>
          </cell>
          <cell r="F508" t="str">
            <v>m</v>
          </cell>
        </row>
        <row r="509">
          <cell r="D509" t="str">
            <v xml:space="preserve">Altura </v>
          </cell>
          <cell r="E509">
            <v>1.5</v>
          </cell>
          <cell r="F509" t="str">
            <v>m</v>
          </cell>
        </row>
        <row r="510">
          <cell r="D510" t="str">
            <v>Área Total</v>
          </cell>
          <cell r="E510">
            <v>33.164999999999999</v>
          </cell>
          <cell r="F510" t="str">
            <v>m2</v>
          </cell>
        </row>
        <row r="512">
          <cell r="D512" t="str">
            <v xml:space="preserve">Rampa Dupla </v>
          </cell>
        </row>
        <row r="513">
          <cell r="D513" t="str">
            <v>Área</v>
          </cell>
          <cell r="E513">
            <v>2.21</v>
          </cell>
          <cell r="F513" t="str">
            <v>m2</v>
          </cell>
        </row>
        <row r="514">
          <cell r="D514" t="str">
            <v>Área Total</v>
          </cell>
          <cell r="E514">
            <v>2.21</v>
          </cell>
          <cell r="F514" t="str">
            <v>m2</v>
          </cell>
        </row>
        <row r="516">
          <cell r="D516" t="str">
            <v xml:space="preserve">Banco Floreira </v>
          </cell>
        </row>
        <row r="517">
          <cell r="D517" t="str">
            <v>Extensão</v>
          </cell>
          <cell r="E517">
            <v>13.6</v>
          </cell>
          <cell r="F517" t="str">
            <v>m</v>
          </cell>
        </row>
        <row r="518">
          <cell r="D518" t="str">
            <v xml:space="preserve">Altura </v>
          </cell>
          <cell r="E518">
            <v>0.47</v>
          </cell>
          <cell r="F518" t="str">
            <v>m</v>
          </cell>
        </row>
        <row r="519">
          <cell r="D519" t="str">
            <v>Área Total</v>
          </cell>
          <cell r="E519">
            <v>6.3919999999999995</v>
          </cell>
          <cell r="F519" t="str">
            <v>m2</v>
          </cell>
        </row>
        <row r="521">
          <cell r="D521" t="str">
            <v>Banco de Elevação</v>
          </cell>
        </row>
        <row r="522">
          <cell r="D522" t="str">
            <v>Extensão</v>
          </cell>
          <cell r="E522">
            <v>25.5</v>
          </cell>
          <cell r="F522" t="str">
            <v>m</v>
          </cell>
        </row>
        <row r="523">
          <cell r="D523" t="str">
            <v xml:space="preserve">Altura </v>
          </cell>
          <cell r="E523">
            <v>0.27</v>
          </cell>
          <cell r="F523" t="str">
            <v>m</v>
          </cell>
        </row>
        <row r="524">
          <cell r="D524" t="str">
            <v>Área Total</v>
          </cell>
          <cell r="E524">
            <v>6.8850000000000007</v>
          </cell>
          <cell r="F524" t="str">
            <v>m2</v>
          </cell>
        </row>
        <row r="526">
          <cell r="D526" t="str">
            <v>Trecho 01</v>
          </cell>
        </row>
        <row r="527">
          <cell r="D527" t="str">
            <v>Extensão</v>
          </cell>
          <cell r="E527">
            <v>13.79</v>
          </cell>
          <cell r="F527" t="str">
            <v>m</v>
          </cell>
        </row>
        <row r="528">
          <cell r="D528" t="str">
            <v xml:space="preserve">Altura </v>
          </cell>
          <cell r="E528">
            <v>1.5</v>
          </cell>
          <cell r="F528" t="str">
            <v>m</v>
          </cell>
        </row>
        <row r="529">
          <cell r="D529" t="str">
            <v>Área Total</v>
          </cell>
          <cell r="E529">
            <v>20.684999999999999</v>
          </cell>
          <cell r="F529" t="str">
            <v>m2</v>
          </cell>
        </row>
        <row r="530">
          <cell r="D530" t="str">
            <v xml:space="preserve">Total </v>
          </cell>
          <cell r="E530">
            <v>131.7423</v>
          </cell>
          <cell r="F530" t="str">
            <v>m2</v>
          </cell>
        </row>
        <row r="532">
          <cell r="A532" t="str">
            <v>6.8</v>
          </cell>
          <cell r="B532" t="str">
            <v>17.02.220</v>
          </cell>
          <cell r="C532" t="str">
            <v>CDHU</v>
          </cell>
          <cell r="D532" t="str">
            <v>Reboco</v>
          </cell>
          <cell r="T532" t="str">
            <v>M2</v>
          </cell>
          <cell r="U532">
            <v>131.7423</v>
          </cell>
        </row>
        <row r="533">
          <cell r="R533" t="str">
            <v xml:space="preserve">Total </v>
          </cell>
          <cell r="S533">
            <v>131.7423</v>
          </cell>
        </row>
        <row r="534">
          <cell r="D534" t="str">
            <v xml:space="preserve">Trecho 02  </v>
          </cell>
        </row>
        <row r="535">
          <cell r="D535" t="str">
            <v>Extensão</v>
          </cell>
          <cell r="E535">
            <v>19.97</v>
          </cell>
          <cell r="F535" t="str">
            <v>m</v>
          </cell>
        </row>
        <row r="536">
          <cell r="D536" t="str">
            <v xml:space="preserve">Altura </v>
          </cell>
          <cell r="E536">
            <v>1.29</v>
          </cell>
          <cell r="F536" t="str">
            <v>m</v>
          </cell>
        </row>
        <row r="537">
          <cell r="D537" t="str">
            <v>Área Total</v>
          </cell>
          <cell r="E537">
            <v>25.761299999999999</v>
          </cell>
          <cell r="F537" t="str">
            <v>m2</v>
          </cell>
        </row>
        <row r="539">
          <cell r="D539" t="str">
            <v>Trecho 03</v>
          </cell>
        </row>
        <row r="540">
          <cell r="D540" t="str">
            <v>Extensão</v>
          </cell>
          <cell r="E540">
            <v>5.5</v>
          </cell>
          <cell r="F540" t="str">
            <v>m</v>
          </cell>
        </row>
        <row r="541">
          <cell r="D541" t="str">
            <v xml:space="preserve">Altura </v>
          </cell>
          <cell r="E541">
            <v>1.46</v>
          </cell>
          <cell r="F541" t="str">
            <v>m</v>
          </cell>
        </row>
        <row r="542">
          <cell r="D542" t="str">
            <v>Área Total</v>
          </cell>
          <cell r="E542">
            <v>8.0299999999999994</v>
          </cell>
          <cell r="F542" t="str">
            <v>m2</v>
          </cell>
        </row>
        <row r="544">
          <cell r="D544" t="str">
            <v>Trecho 04</v>
          </cell>
        </row>
        <row r="545">
          <cell r="D545" t="str">
            <v>Extensão</v>
          </cell>
          <cell r="E545">
            <v>25.1</v>
          </cell>
          <cell r="F545" t="str">
            <v>m</v>
          </cell>
        </row>
        <row r="546">
          <cell r="D546" t="str">
            <v xml:space="preserve">Altura </v>
          </cell>
          <cell r="E546">
            <v>1.1399999999999999</v>
          </cell>
          <cell r="F546" t="str">
            <v>m</v>
          </cell>
        </row>
        <row r="547">
          <cell r="D547" t="str">
            <v>Área Total</v>
          </cell>
          <cell r="E547">
            <v>28.614000000000001</v>
          </cell>
          <cell r="F547" t="str">
            <v>m2</v>
          </cell>
        </row>
        <row r="549">
          <cell r="D549" t="str">
            <v>Rampa 01 e Rampa 02</v>
          </cell>
        </row>
        <row r="550">
          <cell r="D550" t="str">
            <v>Extensão</v>
          </cell>
          <cell r="E550">
            <v>22.11</v>
          </cell>
          <cell r="F550" t="str">
            <v>m</v>
          </cell>
        </row>
        <row r="551">
          <cell r="D551" t="str">
            <v xml:space="preserve">Altura </v>
          </cell>
          <cell r="E551">
            <v>1.5</v>
          </cell>
          <cell r="F551" t="str">
            <v>m</v>
          </cell>
        </row>
        <row r="552">
          <cell r="D552" t="str">
            <v>Área Total</v>
          </cell>
          <cell r="E552">
            <v>33.164999999999999</v>
          </cell>
          <cell r="F552" t="str">
            <v>m2</v>
          </cell>
        </row>
        <row r="554">
          <cell r="D554" t="str">
            <v xml:space="preserve">Rampa Dupla </v>
          </cell>
        </row>
        <row r="555">
          <cell r="D555" t="str">
            <v>Área</v>
          </cell>
          <cell r="E555">
            <v>2.21</v>
          </cell>
          <cell r="F555" t="str">
            <v>m2</v>
          </cell>
        </row>
        <row r="556">
          <cell r="D556" t="str">
            <v>Área Total</v>
          </cell>
          <cell r="E556">
            <v>2.21</v>
          </cell>
          <cell r="F556" t="str">
            <v>m2</v>
          </cell>
        </row>
        <row r="558">
          <cell r="D558" t="str">
            <v xml:space="preserve">Banco Floreira </v>
          </cell>
        </row>
        <row r="559">
          <cell r="D559" t="str">
            <v>Extensão</v>
          </cell>
          <cell r="E559">
            <v>13.6</v>
          </cell>
          <cell r="F559" t="str">
            <v>m</v>
          </cell>
        </row>
        <row r="560">
          <cell r="D560" t="str">
            <v xml:space="preserve">Altura </v>
          </cell>
          <cell r="E560">
            <v>0.47</v>
          </cell>
          <cell r="F560" t="str">
            <v>m</v>
          </cell>
        </row>
        <row r="561">
          <cell r="D561" t="str">
            <v>Área Total</v>
          </cell>
          <cell r="E561">
            <v>6.3919999999999995</v>
          </cell>
          <cell r="F561" t="str">
            <v>m2</v>
          </cell>
        </row>
        <row r="563">
          <cell r="D563" t="str">
            <v>Banco de Elevação</v>
          </cell>
        </row>
        <row r="564">
          <cell r="D564" t="str">
            <v>Extensão</v>
          </cell>
          <cell r="E564">
            <v>25.5</v>
          </cell>
          <cell r="F564" t="str">
            <v>m</v>
          </cell>
        </row>
        <row r="565">
          <cell r="D565" t="str">
            <v xml:space="preserve">Altura </v>
          </cell>
          <cell r="E565">
            <v>0.27</v>
          </cell>
          <cell r="F565" t="str">
            <v>m</v>
          </cell>
        </row>
        <row r="566">
          <cell r="D566" t="str">
            <v>Área Total</v>
          </cell>
          <cell r="E566">
            <v>6.8850000000000007</v>
          </cell>
          <cell r="F566" t="str">
            <v>m2</v>
          </cell>
        </row>
        <row r="568">
          <cell r="D568" t="str">
            <v>Trecho 01</v>
          </cell>
        </row>
        <row r="569">
          <cell r="D569" t="str">
            <v>Extensão</v>
          </cell>
          <cell r="E569">
            <v>13.79</v>
          </cell>
          <cell r="F569" t="str">
            <v>m</v>
          </cell>
        </row>
        <row r="570">
          <cell r="D570" t="str">
            <v xml:space="preserve">Altura </v>
          </cell>
          <cell r="E570">
            <v>1.5</v>
          </cell>
          <cell r="F570" t="str">
            <v>m</v>
          </cell>
        </row>
        <row r="571">
          <cell r="D571" t="str">
            <v>Área Total</v>
          </cell>
          <cell r="E571">
            <v>20.684999999999999</v>
          </cell>
          <cell r="F571" t="str">
            <v>m2</v>
          </cell>
        </row>
        <row r="572">
          <cell r="D572" t="str">
            <v xml:space="preserve">Total </v>
          </cell>
          <cell r="E572">
            <v>131.7423</v>
          </cell>
          <cell r="F572" t="str">
            <v>m2</v>
          </cell>
        </row>
        <row r="574">
          <cell r="A574" t="str">
            <v>6.9</v>
          </cell>
          <cell r="B574" t="str">
            <v>SINAPI</v>
          </cell>
          <cell r="C574">
            <v>88489</v>
          </cell>
          <cell r="D574" t="str">
            <v>PINTURA LÁTEX ACRÍLICA PREMIUM, APLICAÇÃO MANUAL EM PAREDES, DUAS DEMÃOS. AF_04/2023</v>
          </cell>
          <cell r="T574" t="str">
            <v>M2</v>
          </cell>
          <cell r="U574">
            <v>131.7423</v>
          </cell>
        </row>
        <row r="575">
          <cell r="R575" t="str">
            <v xml:space="preserve">Total </v>
          </cell>
          <cell r="S575">
            <v>131.7423</v>
          </cell>
        </row>
        <row r="577">
          <cell r="D577" t="str">
            <v xml:space="preserve">Trecho 02  </v>
          </cell>
        </row>
        <row r="578">
          <cell r="D578" t="str">
            <v>Extensão</v>
          </cell>
          <cell r="E578">
            <v>19.97</v>
          </cell>
          <cell r="F578" t="str">
            <v>m</v>
          </cell>
        </row>
        <row r="579">
          <cell r="D579" t="str">
            <v xml:space="preserve">Altura </v>
          </cell>
          <cell r="E579">
            <v>1.29</v>
          </cell>
          <cell r="F579" t="str">
            <v>m</v>
          </cell>
        </row>
        <row r="580">
          <cell r="D580" t="str">
            <v>Área Total</v>
          </cell>
          <cell r="E580">
            <v>25.761299999999999</v>
          </cell>
          <cell r="F580" t="str">
            <v>m2</v>
          </cell>
        </row>
        <row r="582">
          <cell r="D582" t="str">
            <v>Trecho 03</v>
          </cell>
        </row>
        <row r="583">
          <cell r="D583" t="str">
            <v>Extensão</v>
          </cell>
          <cell r="E583">
            <v>5.5</v>
          </cell>
          <cell r="F583" t="str">
            <v>m</v>
          </cell>
        </row>
        <row r="584">
          <cell r="D584" t="str">
            <v xml:space="preserve">Altura </v>
          </cell>
          <cell r="E584">
            <v>1.46</v>
          </cell>
          <cell r="F584" t="str">
            <v>m</v>
          </cell>
        </row>
        <row r="585">
          <cell r="D585" t="str">
            <v>Área Total</v>
          </cell>
          <cell r="E585">
            <v>8.0299999999999994</v>
          </cell>
          <cell r="F585" t="str">
            <v>m2</v>
          </cell>
        </row>
        <row r="587">
          <cell r="D587" t="str">
            <v>Trecho 04</v>
          </cell>
        </row>
        <row r="588">
          <cell r="D588" t="str">
            <v>Extensão</v>
          </cell>
          <cell r="E588">
            <v>25.1</v>
          </cell>
          <cell r="F588" t="str">
            <v>m</v>
          </cell>
        </row>
        <row r="589">
          <cell r="D589" t="str">
            <v xml:space="preserve">Altura </v>
          </cell>
          <cell r="E589">
            <v>1.1399999999999999</v>
          </cell>
          <cell r="F589" t="str">
            <v>m</v>
          </cell>
        </row>
        <row r="590">
          <cell r="D590" t="str">
            <v>Área Total</v>
          </cell>
          <cell r="E590">
            <v>28.614000000000001</v>
          </cell>
          <cell r="F590" t="str">
            <v>m2</v>
          </cell>
        </row>
        <row r="592">
          <cell r="D592" t="str">
            <v>Rampa 01 e Rampa 02</v>
          </cell>
        </row>
        <row r="593">
          <cell r="D593" t="str">
            <v>Extensão</v>
          </cell>
          <cell r="E593">
            <v>22.11</v>
          </cell>
          <cell r="F593" t="str">
            <v>m</v>
          </cell>
        </row>
        <row r="594">
          <cell r="D594" t="str">
            <v xml:space="preserve">Altura </v>
          </cell>
          <cell r="E594">
            <v>1.5</v>
          </cell>
          <cell r="F594" t="str">
            <v>m</v>
          </cell>
        </row>
        <row r="595">
          <cell r="D595" t="str">
            <v>Área Total</v>
          </cell>
          <cell r="E595">
            <v>33.164999999999999</v>
          </cell>
          <cell r="F595" t="str">
            <v>m2</v>
          </cell>
        </row>
        <row r="597">
          <cell r="D597" t="str">
            <v xml:space="preserve">Rampa Dupla </v>
          </cell>
        </row>
        <row r="598">
          <cell r="D598" t="str">
            <v>Área</v>
          </cell>
          <cell r="E598">
            <v>2.21</v>
          </cell>
          <cell r="F598" t="str">
            <v>m2</v>
          </cell>
        </row>
        <row r="599">
          <cell r="D599" t="str">
            <v>Área Total</v>
          </cell>
          <cell r="E599">
            <v>2.21</v>
          </cell>
          <cell r="F599" t="str">
            <v>m2</v>
          </cell>
        </row>
        <row r="601">
          <cell r="D601" t="str">
            <v xml:space="preserve">Banco Floreira </v>
          </cell>
        </row>
        <row r="602">
          <cell r="D602" t="str">
            <v>Extensão</v>
          </cell>
          <cell r="E602">
            <v>13.6</v>
          </cell>
          <cell r="F602" t="str">
            <v>m</v>
          </cell>
        </row>
        <row r="603">
          <cell r="D603" t="str">
            <v xml:space="preserve">Altura </v>
          </cell>
          <cell r="E603">
            <v>0.47</v>
          </cell>
          <cell r="F603" t="str">
            <v>m</v>
          </cell>
        </row>
        <row r="604">
          <cell r="D604" t="str">
            <v>Área Total</v>
          </cell>
          <cell r="E604">
            <v>6.3919999999999995</v>
          </cell>
          <cell r="F604" t="str">
            <v>m2</v>
          </cell>
        </row>
        <row r="606">
          <cell r="D606" t="str">
            <v>Banco de Elevação</v>
          </cell>
        </row>
        <row r="607">
          <cell r="D607" t="str">
            <v>Extensão</v>
          </cell>
          <cell r="E607">
            <v>25.5</v>
          </cell>
          <cell r="F607" t="str">
            <v>m</v>
          </cell>
        </row>
        <row r="608">
          <cell r="D608" t="str">
            <v xml:space="preserve">Altura </v>
          </cell>
          <cell r="E608">
            <v>0.27</v>
          </cell>
          <cell r="F608" t="str">
            <v>m</v>
          </cell>
        </row>
        <row r="609">
          <cell r="D609" t="str">
            <v>Área Total</v>
          </cell>
          <cell r="E609">
            <v>6.8850000000000007</v>
          </cell>
          <cell r="F609" t="str">
            <v>m2</v>
          </cell>
        </row>
        <row r="611">
          <cell r="D611" t="str">
            <v>Trecho 01</v>
          </cell>
        </row>
        <row r="612">
          <cell r="D612" t="str">
            <v>Extensão</v>
          </cell>
          <cell r="E612">
            <v>13.79</v>
          </cell>
          <cell r="F612" t="str">
            <v>m</v>
          </cell>
        </row>
        <row r="613">
          <cell r="D613" t="str">
            <v xml:space="preserve">Altura </v>
          </cell>
          <cell r="E613">
            <v>1.5</v>
          </cell>
          <cell r="F613" t="str">
            <v>m</v>
          </cell>
        </row>
        <row r="614">
          <cell r="D614" t="str">
            <v>Área Total</v>
          </cell>
          <cell r="E614">
            <v>20.684999999999999</v>
          </cell>
          <cell r="F614" t="str">
            <v>m2</v>
          </cell>
        </row>
        <row r="615">
          <cell r="D615" t="str">
            <v xml:space="preserve">Total </v>
          </cell>
          <cell r="E615">
            <v>131.7423</v>
          </cell>
          <cell r="F615" t="str">
            <v>m2</v>
          </cell>
        </row>
        <row r="617">
          <cell r="A617" t="str">
            <v>6.10</v>
          </cell>
          <cell r="B617" t="str">
            <v>33.03.740</v>
          </cell>
          <cell r="C617" t="str">
            <v>CDHU</v>
          </cell>
          <cell r="D617" t="str">
            <v>Resina acrílica plastificante</v>
          </cell>
          <cell r="T617" t="str">
            <v>M2</v>
          </cell>
          <cell r="U617">
            <v>802.48</v>
          </cell>
        </row>
        <row r="618">
          <cell r="R618" t="str">
            <v xml:space="preserve">Total </v>
          </cell>
          <cell r="S618">
            <v>802.48</v>
          </cell>
        </row>
        <row r="619">
          <cell r="D619" t="str">
            <v>Pista de Skate</v>
          </cell>
        </row>
        <row r="620">
          <cell r="D620" t="str">
            <v>Área</v>
          </cell>
          <cell r="E620">
            <v>802.48</v>
          </cell>
          <cell r="F620" t="str">
            <v>M2</v>
          </cell>
        </row>
        <row r="622">
          <cell r="D622" t="str">
            <v xml:space="preserve">Total </v>
          </cell>
          <cell r="E622">
            <v>802.48</v>
          </cell>
          <cell r="F622" t="str">
            <v>M2</v>
          </cell>
        </row>
        <row r="624">
          <cell r="A624" t="str">
            <v>6.11</v>
          </cell>
          <cell r="B624">
            <v>130204</v>
          </cell>
          <cell r="C624" t="str">
            <v>SIURB EDIF</v>
          </cell>
          <cell r="D624" t="str">
            <v>ACABAMENTO DE PISO DE CONCRETO TIPO BAMBOLÊ</v>
          </cell>
          <cell r="T624" t="str">
            <v>M2</v>
          </cell>
          <cell r="U624">
            <v>802.48</v>
          </cell>
        </row>
        <row r="625">
          <cell r="R625" t="str">
            <v xml:space="preserve">Total </v>
          </cell>
          <cell r="S625">
            <v>802.48</v>
          </cell>
        </row>
        <row r="627">
          <cell r="D627" t="str">
            <v>Pista de Skate</v>
          </cell>
        </row>
        <row r="628">
          <cell r="D628" t="str">
            <v>Área</v>
          </cell>
          <cell r="E628">
            <v>802.48</v>
          </cell>
          <cell r="F628" t="str">
            <v>M2</v>
          </cell>
        </row>
        <row r="630">
          <cell r="D630" t="str">
            <v xml:space="preserve">Total </v>
          </cell>
          <cell r="E630">
            <v>802.48</v>
          </cell>
          <cell r="F630" t="str">
            <v>M2</v>
          </cell>
        </row>
        <row r="632">
          <cell r="A632" t="str">
            <v>6.12</v>
          </cell>
          <cell r="B632" t="str">
            <v>90280</v>
          </cell>
          <cell r="C632" t="str">
            <v>SINAPI</v>
          </cell>
          <cell r="D632" t="str">
            <v>GRAUTE FGK=25 MPA; TRAÇO 1:0,02:1,3:1,6 (EM MASSA SECA DE CIMENTO/ CAL/ AREIA GROSSA/ BRITA 0) - PREPARO MECÂNICO COM BETONEIRA 400 L. AF_09/2021</v>
          </cell>
          <cell r="T632" t="str">
            <v>M3</v>
          </cell>
          <cell r="U632">
            <v>34.207570000000004</v>
          </cell>
        </row>
        <row r="633">
          <cell r="R633" t="str">
            <v xml:space="preserve">Total </v>
          </cell>
          <cell r="S633">
            <v>34.207570000000004</v>
          </cell>
        </row>
        <row r="634">
          <cell r="D634" t="str">
            <v>Trecho 02  HORIZONTAL</v>
          </cell>
        </row>
        <row r="635">
          <cell r="D635" t="str">
            <v>Seção de preenchimento 0,14x0,19</v>
          </cell>
          <cell r="E635">
            <v>2.5999999999999999E-2</v>
          </cell>
          <cell r="F635" t="str">
            <v>m2</v>
          </cell>
        </row>
        <row r="636">
          <cell r="D636" t="str">
            <v>Extensão</v>
          </cell>
          <cell r="E636">
            <v>38.159999999999997</v>
          </cell>
          <cell r="F636" t="str">
            <v>m</v>
          </cell>
        </row>
        <row r="638">
          <cell r="D638" t="str">
            <v>Qtd</v>
          </cell>
          <cell r="E638">
            <v>2</v>
          </cell>
        </row>
        <row r="639">
          <cell r="D639" t="str">
            <v xml:space="preserve">Volume </v>
          </cell>
          <cell r="E639">
            <v>1.9843199999999996</v>
          </cell>
          <cell r="F639" t="str">
            <v>m3</v>
          </cell>
        </row>
        <row r="641">
          <cell r="D641" t="str">
            <v>Trecho 02  Vertical</v>
          </cell>
        </row>
        <row r="642">
          <cell r="D642" t="str">
            <v>Seção de preenchimento 0,14x0,19x0,39</v>
          </cell>
          <cell r="E642">
            <v>7.0000000000000007E-2</v>
          </cell>
          <cell r="F642" t="str">
            <v>m2</v>
          </cell>
        </row>
        <row r="643">
          <cell r="D643" t="str">
            <v>Extensão</v>
          </cell>
          <cell r="E643">
            <v>38.159999999999997</v>
          </cell>
          <cell r="F643" t="str">
            <v>m</v>
          </cell>
        </row>
        <row r="644">
          <cell r="D644" t="str">
            <v>Altura</v>
          </cell>
          <cell r="E644">
            <v>1.29</v>
          </cell>
          <cell r="F644" t="str">
            <v>m</v>
          </cell>
        </row>
        <row r="645">
          <cell r="D645" t="str">
            <v>Espaçamento a cada 50cm</v>
          </cell>
          <cell r="E645">
            <v>0.5</v>
          </cell>
          <cell r="F645" t="str">
            <v>m</v>
          </cell>
        </row>
        <row r="646">
          <cell r="D646" t="str">
            <v>Qtd</v>
          </cell>
          <cell r="E646">
            <v>76.319999999999993</v>
          </cell>
          <cell r="F646" t="str">
            <v>und</v>
          </cell>
        </row>
        <row r="647">
          <cell r="D647" t="str">
            <v>Qtd x altura</v>
          </cell>
          <cell r="E647">
            <v>98.452799999999996</v>
          </cell>
          <cell r="F647" t="str">
            <v>m</v>
          </cell>
        </row>
        <row r="648">
          <cell r="D648" t="str">
            <v xml:space="preserve">Volume </v>
          </cell>
          <cell r="E648">
            <v>6.8916960000000005</v>
          </cell>
          <cell r="F648" t="str">
            <v>m3</v>
          </cell>
        </row>
        <row r="650">
          <cell r="D650" t="str">
            <v>Trecho 03  Vertical</v>
          </cell>
        </row>
        <row r="651">
          <cell r="D651" t="str">
            <v>Seção de preenchimento 0,14x0,19x0,39</v>
          </cell>
          <cell r="E651">
            <v>7.0000000000000007E-2</v>
          </cell>
          <cell r="F651" t="str">
            <v>m2</v>
          </cell>
        </row>
        <row r="652">
          <cell r="D652" t="str">
            <v>Extensão</v>
          </cell>
          <cell r="E652">
            <v>12.38</v>
          </cell>
          <cell r="F652" t="str">
            <v>m</v>
          </cell>
        </row>
        <row r="653">
          <cell r="D653" t="str">
            <v>Altura</v>
          </cell>
          <cell r="E653">
            <v>1.46</v>
          </cell>
          <cell r="F653" t="str">
            <v>m</v>
          </cell>
        </row>
        <row r="654">
          <cell r="D654" t="str">
            <v>Espaçamento a cada 50cm</v>
          </cell>
          <cell r="E654">
            <v>0.5</v>
          </cell>
          <cell r="F654" t="str">
            <v>m</v>
          </cell>
        </row>
        <row r="655">
          <cell r="D655" t="str">
            <v>Qtd</v>
          </cell>
          <cell r="E655">
            <v>24.76</v>
          </cell>
          <cell r="F655" t="str">
            <v>und</v>
          </cell>
        </row>
        <row r="656">
          <cell r="D656" t="str">
            <v>Qtd x altura</v>
          </cell>
          <cell r="E656">
            <v>36.1496</v>
          </cell>
          <cell r="F656" t="str">
            <v>m</v>
          </cell>
        </row>
        <row r="657">
          <cell r="D657" t="str">
            <v xml:space="preserve">Volume </v>
          </cell>
          <cell r="E657">
            <v>2.5304720000000001</v>
          </cell>
          <cell r="F657" t="str">
            <v>m3</v>
          </cell>
        </row>
        <row r="659">
          <cell r="D659" t="str">
            <v>Trecho 03  Horizontal</v>
          </cell>
        </row>
        <row r="660">
          <cell r="D660" t="str">
            <v>Seção de preenchimento 0,14x0,19</v>
          </cell>
          <cell r="E660">
            <v>2.5999999999999999E-2</v>
          </cell>
          <cell r="F660" t="str">
            <v>m2</v>
          </cell>
        </row>
        <row r="661">
          <cell r="D661" t="str">
            <v>Extensão</v>
          </cell>
          <cell r="E661">
            <v>12.38</v>
          </cell>
          <cell r="F661" t="str">
            <v>m</v>
          </cell>
        </row>
        <row r="663">
          <cell r="D663" t="str">
            <v>Qtd</v>
          </cell>
          <cell r="E663">
            <v>2</v>
          </cell>
        </row>
        <row r="664">
          <cell r="D664" t="str">
            <v xml:space="preserve">Volume </v>
          </cell>
          <cell r="E664">
            <v>0.64376</v>
          </cell>
          <cell r="F664" t="str">
            <v>m3</v>
          </cell>
        </row>
        <row r="666">
          <cell r="D666" t="str">
            <v>Trecho 04  Vertical</v>
          </cell>
        </row>
        <row r="667">
          <cell r="D667" t="str">
            <v>Seção de preenchimento 0,14x0,19x0,39</v>
          </cell>
          <cell r="E667">
            <v>7.0000000000000007E-2</v>
          </cell>
          <cell r="F667" t="str">
            <v>m2</v>
          </cell>
        </row>
        <row r="668">
          <cell r="D668" t="str">
            <v>Extensão</v>
          </cell>
          <cell r="E668">
            <v>51.92</v>
          </cell>
          <cell r="F668" t="str">
            <v>m</v>
          </cell>
        </row>
        <row r="669">
          <cell r="D669" t="str">
            <v>Altura</v>
          </cell>
          <cell r="E669">
            <v>1.1399999999999999</v>
          </cell>
          <cell r="F669" t="str">
            <v>m</v>
          </cell>
        </row>
        <row r="670">
          <cell r="D670" t="str">
            <v>Espaçamento a cada 50cm</v>
          </cell>
          <cell r="E670">
            <v>0.5</v>
          </cell>
          <cell r="F670" t="str">
            <v>m</v>
          </cell>
        </row>
        <row r="671">
          <cell r="D671" t="str">
            <v>Qtd</v>
          </cell>
          <cell r="E671">
            <v>103.84</v>
          </cell>
          <cell r="F671" t="str">
            <v>und</v>
          </cell>
        </row>
        <row r="672">
          <cell r="D672" t="str">
            <v>Qtd x altura</v>
          </cell>
          <cell r="E672">
            <v>118.37759999999999</v>
          </cell>
          <cell r="F672" t="str">
            <v>m</v>
          </cell>
        </row>
        <row r="673">
          <cell r="D673" t="str">
            <v xml:space="preserve">Volume </v>
          </cell>
          <cell r="E673">
            <v>8.2864319999999996</v>
          </cell>
          <cell r="F673" t="str">
            <v>m3</v>
          </cell>
        </row>
        <row r="675">
          <cell r="D675" t="str">
            <v>Trecho 04  Horizontal</v>
          </cell>
        </row>
        <row r="676">
          <cell r="D676" t="str">
            <v>Seção de preenchimento 0,14x0,19</v>
          </cell>
          <cell r="E676">
            <v>2.5999999999999999E-2</v>
          </cell>
          <cell r="F676" t="str">
            <v>m2</v>
          </cell>
        </row>
        <row r="677">
          <cell r="D677" t="str">
            <v>Extensão</v>
          </cell>
          <cell r="E677">
            <v>51.92</v>
          </cell>
          <cell r="F677" t="str">
            <v>m</v>
          </cell>
        </row>
        <row r="679">
          <cell r="D679" t="str">
            <v>Qtd</v>
          </cell>
          <cell r="E679">
            <v>2</v>
          </cell>
        </row>
        <row r="680">
          <cell r="D680" t="str">
            <v xml:space="preserve">Volume </v>
          </cell>
          <cell r="E680">
            <v>2.69984</v>
          </cell>
          <cell r="F680" t="str">
            <v>m3</v>
          </cell>
        </row>
        <row r="683">
          <cell r="D683" t="str">
            <v>Trecho 01  Vertical</v>
          </cell>
        </row>
        <row r="684">
          <cell r="D684" t="str">
            <v>Seção de preenchimento 0,14x0,19x0,39</v>
          </cell>
          <cell r="E684">
            <v>7.0000000000000007E-2</v>
          </cell>
          <cell r="F684" t="str">
            <v>m2</v>
          </cell>
        </row>
        <row r="685">
          <cell r="D685" t="str">
            <v>Extensão</v>
          </cell>
          <cell r="E685">
            <v>25.39</v>
          </cell>
          <cell r="F685" t="str">
            <v>m</v>
          </cell>
        </row>
        <row r="686">
          <cell r="D686" t="str">
            <v>Altura</v>
          </cell>
          <cell r="E686">
            <v>1.45</v>
          </cell>
          <cell r="F686" t="str">
            <v>m</v>
          </cell>
        </row>
        <row r="687">
          <cell r="D687" t="str">
            <v>Espaçamento a cada 50cm</v>
          </cell>
          <cell r="E687">
            <v>0.5</v>
          </cell>
          <cell r="F687" t="str">
            <v>m</v>
          </cell>
        </row>
        <row r="688">
          <cell r="D688" t="str">
            <v>Qtd</v>
          </cell>
          <cell r="E688">
            <v>50.78</v>
          </cell>
          <cell r="F688" t="str">
            <v>und</v>
          </cell>
        </row>
        <row r="689">
          <cell r="D689" t="str">
            <v>Qtd x altura</v>
          </cell>
          <cell r="E689">
            <v>73.631</v>
          </cell>
          <cell r="F689" t="str">
            <v>m</v>
          </cell>
        </row>
        <row r="690">
          <cell r="D690" t="str">
            <v xml:space="preserve">Volume </v>
          </cell>
          <cell r="E690">
            <v>5.1541700000000006</v>
          </cell>
          <cell r="F690" t="str">
            <v>m3</v>
          </cell>
        </row>
        <row r="692">
          <cell r="D692" t="str">
            <v>Trecho 01  Horizontal</v>
          </cell>
        </row>
        <row r="693">
          <cell r="D693" t="str">
            <v>Seção de preenchimento 0,14x0,19</v>
          </cell>
          <cell r="E693">
            <v>2.5999999999999999E-2</v>
          </cell>
          <cell r="F693" t="str">
            <v>m2</v>
          </cell>
        </row>
        <row r="694">
          <cell r="D694" t="str">
            <v>Extensão</v>
          </cell>
          <cell r="E694">
            <v>25.39</v>
          </cell>
          <cell r="F694" t="str">
            <v>m</v>
          </cell>
        </row>
        <row r="696">
          <cell r="D696" t="str">
            <v>Qtd</v>
          </cell>
          <cell r="E696">
            <v>2</v>
          </cell>
        </row>
        <row r="697">
          <cell r="D697" t="str">
            <v xml:space="preserve">Volume </v>
          </cell>
          <cell r="E697">
            <v>1.3202799999999999</v>
          </cell>
          <cell r="F697" t="str">
            <v>m3</v>
          </cell>
        </row>
        <row r="699">
          <cell r="D699" t="str">
            <v>Rampa 01  Vertical</v>
          </cell>
        </row>
        <row r="700">
          <cell r="D700" t="str">
            <v>Seção de preenchimento 0,14x0,19x0,39</v>
          </cell>
          <cell r="E700">
            <v>7.0000000000000007E-2</v>
          </cell>
          <cell r="F700" t="str">
            <v>m2</v>
          </cell>
        </row>
        <row r="701">
          <cell r="D701" t="str">
            <v>Extensão</v>
          </cell>
          <cell r="E701">
            <v>18.5</v>
          </cell>
          <cell r="F701" t="str">
            <v>m</v>
          </cell>
        </row>
        <row r="702">
          <cell r="D702" t="str">
            <v>Altura</v>
          </cell>
          <cell r="E702">
            <v>0.75</v>
          </cell>
          <cell r="F702" t="str">
            <v>m</v>
          </cell>
        </row>
        <row r="703">
          <cell r="D703" t="str">
            <v>Espaçamento a cada 50cm</v>
          </cell>
          <cell r="E703">
            <v>0.5</v>
          </cell>
          <cell r="F703" t="str">
            <v>m</v>
          </cell>
        </row>
        <row r="704">
          <cell r="D704" t="str">
            <v>Qtd</v>
          </cell>
          <cell r="E704">
            <v>37</v>
          </cell>
          <cell r="F704" t="str">
            <v>und</v>
          </cell>
        </row>
        <row r="705">
          <cell r="D705" t="str">
            <v>Qtd x altura</v>
          </cell>
          <cell r="E705">
            <v>27.75</v>
          </cell>
          <cell r="F705" t="str">
            <v>m</v>
          </cell>
        </row>
        <row r="706">
          <cell r="D706" t="str">
            <v xml:space="preserve">Volume </v>
          </cell>
          <cell r="E706">
            <v>1.9425000000000001</v>
          </cell>
          <cell r="F706" t="str">
            <v>m3</v>
          </cell>
        </row>
        <row r="708">
          <cell r="D708" t="str">
            <v>Rampa 01  Horizontal</v>
          </cell>
        </row>
        <row r="709">
          <cell r="D709" t="str">
            <v>Seção de preenchimento 0,14x0,19</v>
          </cell>
          <cell r="E709">
            <v>2.5999999999999999E-2</v>
          </cell>
          <cell r="F709" t="str">
            <v>m2</v>
          </cell>
        </row>
        <row r="710">
          <cell r="D710" t="str">
            <v>Extensão</v>
          </cell>
          <cell r="E710">
            <v>18.5</v>
          </cell>
          <cell r="F710" t="str">
            <v>m</v>
          </cell>
        </row>
        <row r="712">
          <cell r="D712" t="str">
            <v>Qtd</v>
          </cell>
          <cell r="E712">
            <v>2</v>
          </cell>
        </row>
        <row r="713">
          <cell r="D713" t="str">
            <v xml:space="preserve">Volume </v>
          </cell>
          <cell r="E713">
            <v>0.96199999999999997</v>
          </cell>
          <cell r="F713" t="str">
            <v>m3</v>
          </cell>
        </row>
        <row r="715">
          <cell r="D715" t="str">
            <v>Floreira</v>
          </cell>
        </row>
        <row r="716">
          <cell r="D716" t="str">
            <v>Seção de preenchimento 0,14x0,19</v>
          </cell>
          <cell r="E716">
            <v>2.5999999999999999E-2</v>
          </cell>
          <cell r="F716" t="str">
            <v>m2</v>
          </cell>
        </row>
        <row r="717">
          <cell r="D717" t="str">
            <v>Extensão</v>
          </cell>
          <cell r="E717">
            <v>13.6</v>
          </cell>
          <cell r="F717" t="str">
            <v>m</v>
          </cell>
        </row>
        <row r="719">
          <cell r="D719" t="str">
            <v>Qtd</v>
          </cell>
          <cell r="E719">
            <v>1</v>
          </cell>
        </row>
        <row r="720">
          <cell r="D720" t="str">
            <v xml:space="preserve">Volume </v>
          </cell>
          <cell r="E720">
            <v>0.35359999999999997</v>
          </cell>
          <cell r="F720" t="str">
            <v>m3</v>
          </cell>
        </row>
        <row r="721">
          <cell r="D721" t="str">
            <v>Banco de Elevação/ Vertical</v>
          </cell>
        </row>
        <row r="722">
          <cell r="D722" t="str">
            <v>Seção de preenchimento 0,14x0,19x0,39</v>
          </cell>
          <cell r="E722">
            <v>7.0000000000000007E-2</v>
          </cell>
          <cell r="F722" t="str">
            <v>m2</v>
          </cell>
        </row>
        <row r="723">
          <cell r="D723" t="str">
            <v>Extensão</v>
          </cell>
          <cell r="E723">
            <v>24.5</v>
          </cell>
          <cell r="F723" t="str">
            <v>m</v>
          </cell>
        </row>
        <row r="724">
          <cell r="D724" t="str">
            <v>Altura</v>
          </cell>
          <cell r="E724">
            <v>0.27</v>
          </cell>
          <cell r="F724" t="str">
            <v>m</v>
          </cell>
        </row>
        <row r="725">
          <cell r="D725" t="str">
            <v>Espaçamento a cada 50cm</v>
          </cell>
          <cell r="E725">
            <v>0.5</v>
          </cell>
          <cell r="F725" t="str">
            <v>m</v>
          </cell>
        </row>
        <row r="726">
          <cell r="D726" t="str">
            <v>Qtd</v>
          </cell>
          <cell r="E726">
            <v>49</v>
          </cell>
          <cell r="F726" t="str">
            <v>und</v>
          </cell>
        </row>
        <row r="727">
          <cell r="D727" t="str">
            <v>Qtd x altura</v>
          </cell>
          <cell r="E727">
            <v>13.23</v>
          </cell>
          <cell r="F727" t="str">
            <v>m</v>
          </cell>
        </row>
        <row r="728">
          <cell r="D728" t="str">
            <v xml:space="preserve">Volume </v>
          </cell>
          <cell r="E728">
            <v>0.92610000000000015</v>
          </cell>
          <cell r="F728" t="str">
            <v>m3</v>
          </cell>
        </row>
        <row r="730">
          <cell r="D730" t="str">
            <v>Rampa dupla  Vertical</v>
          </cell>
        </row>
        <row r="731">
          <cell r="D731" t="str">
            <v>Seção de preenchimento 0,14x0,19x0,39</v>
          </cell>
          <cell r="E731">
            <v>7.0000000000000007E-2</v>
          </cell>
          <cell r="F731" t="str">
            <v>m2</v>
          </cell>
        </row>
        <row r="732">
          <cell r="D732" t="str">
            <v>Extensão</v>
          </cell>
          <cell r="E732">
            <v>12.2</v>
          </cell>
          <cell r="F732" t="str">
            <v>m</v>
          </cell>
        </row>
        <row r="733">
          <cell r="D733" t="str">
            <v>Altura</v>
          </cell>
          <cell r="E733">
            <v>0.3</v>
          </cell>
          <cell r="F733" t="str">
            <v>m</v>
          </cell>
        </row>
        <row r="734">
          <cell r="D734" t="str">
            <v>Espaçamento a cada 50cm</v>
          </cell>
          <cell r="E734">
            <v>0.5</v>
          </cell>
          <cell r="F734" t="str">
            <v>m</v>
          </cell>
        </row>
        <row r="735">
          <cell r="D735" t="str">
            <v>Qtd</v>
          </cell>
          <cell r="E735">
            <v>24.4</v>
          </cell>
          <cell r="F735" t="str">
            <v>und</v>
          </cell>
        </row>
        <row r="736">
          <cell r="D736" t="str">
            <v>Qtd x altura</v>
          </cell>
          <cell r="E736">
            <v>7.3199999999999994</v>
          </cell>
          <cell r="F736" t="str">
            <v>m</v>
          </cell>
        </row>
        <row r="737">
          <cell r="D737" t="str">
            <v xml:space="preserve">Volume </v>
          </cell>
          <cell r="E737">
            <v>0.51239999999999997</v>
          </cell>
          <cell r="F737" t="str">
            <v>m3</v>
          </cell>
        </row>
        <row r="739">
          <cell r="A739" t="str">
            <v>6.13</v>
          </cell>
          <cell r="B739">
            <v>110404</v>
          </cell>
          <cell r="C739" t="str">
            <v>SIURB-EDIF</v>
          </cell>
          <cell r="D739" t="str">
            <v>CANTONEIRA DE PROTEÇÃO - PERFIL "L" DE FERRO, 1 1/4" X 1 1/4" X 1/8"</v>
          </cell>
          <cell r="T739" t="str">
            <v>M</v>
          </cell>
          <cell r="U739">
            <v>105.51</v>
          </cell>
        </row>
        <row r="740">
          <cell r="R740" t="str">
            <v xml:space="preserve">Total </v>
          </cell>
          <cell r="S740">
            <v>105.51</v>
          </cell>
        </row>
        <row r="741">
          <cell r="D741" t="str">
            <v xml:space="preserve">Trecho 02  </v>
          </cell>
        </row>
        <row r="743">
          <cell r="D743" t="str">
            <v>Extensão</v>
          </cell>
          <cell r="E743">
            <v>20.46</v>
          </cell>
          <cell r="F743" t="str">
            <v>m</v>
          </cell>
        </row>
        <row r="744">
          <cell r="D744" t="str">
            <v xml:space="preserve">Total </v>
          </cell>
          <cell r="E744">
            <v>20.46</v>
          </cell>
          <cell r="F744" t="str">
            <v>m</v>
          </cell>
        </row>
        <row r="746">
          <cell r="D746" t="str">
            <v xml:space="preserve">Trecho 03  </v>
          </cell>
        </row>
        <row r="747">
          <cell r="D747" t="str">
            <v>Extensão</v>
          </cell>
          <cell r="E747">
            <v>4.1900000000000004</v>
          </cell>
          <cell r="F747" t="str">
            <v>m</v>
          </cell>
        </row>
        <row r="748">
          <cell r="F748" t="str">
            <v>m</v>
          </cell>
        </row>
        <row r="749">
          <cell r="D749" t="str">
            <v xml:space="preserve">Total </v>
          </cell>
          <cell r="E749">
            <v>4.1900000000000004</v>
          </cell>
          <cell r="F749" t="str">
            <v>m</v>
          </cell>
        </row>
        <row r="751">
          <cell r="D751" t="str">
            <v xml:space="preserve">Trecho 04  </v>
          </cell>
        </row>
        <row r="752">
          <cell r="D752" t="str">
            <v>Extensão</v>
          </cell>
          <cell r="E752">
            <v>26.56</v>
          </cell>
          <cell r="F752" t="str">
            <v>m</v>
          </cell>
        </row>
        <row r="754">
          <cell r="D754" t="str">
            <v xml:space="preserve">Total </v>
          </cell>
          <cell r="E754">
            <v>26.56</v>
          </cell>
          <cell r="F754" t="str">
            <v>m</v>
          </cell>
        </row>
        <row r="756">
          <cell r="D756" t="str">
            <v xml:space="preserve">Trecho 01  </v>
          </cell>
        </row>
        <row r="757">
          <cell r="D757" t="str">
            <v>Extensão</v>
          </cell>
          <cell r="E757">
            <v>11.6</v>
          </cell>
          <cell r="F757" t="str">
            <v>m</v>
          </cell>
        </row>
        <row r="759">
          <cell r="D759" t="str">
            <v xml:space="preserve">Total </v>
          </cell>
          <cell r="E759">
            <v>11.6</v>
          </cell>
          <cell r="F759" t="str">
            <v>m</v>
          </cell>
        </row>
        <row r="761">
          <cell r="D761" t="str">
            <v>Banco de Elevação</v>
          </cell>
        </row>
        <row r="762">
          <cell r="D762" t="str">
            <v>Extensão</v>
          </cell>
          <cell r="E762">
            <v>25.9</v>
          </cell>
          <cell r="F762" t="str">
            <v>m</v>
          </cell>
        </row>
        <row r="764">
          <cell r="D764" t="str">
            <v xml:space="preserve">Total </v>
          </cell>
          <cell r="E764">
            <v>25.9</v>
          </cell>
          <cell r="F764" t="str">
            <v>m</v>
          </cell>
        </row>
        <row r="766">
          <cell r="D766" t="str">
            <v>Floreira</v>
          </cell>
        </row>
        <row r="767">
          <cell r="D767" t="str">
            <v>Extensão</v>
          </cell>
          <cell r="E767">
            <v>16.8</v>
          </cell>
          <cell r="F767" t="str">
            <v>m</v>
          </cell>
        </row>
        <row r="769">
          <cell r="D769" t="str">
            <v xml:space="preserve">Total </v>
          </cell>
          <cell r="E769">
            <v>16.8</v>
          </cell>
          <cell r="F769" t="str">
            <v>m</v>
          </cell>
        </row>
        <row r="771">
          <cell r="A771" t="str">
            <v>6.14</v>
          </cell>
          <cell r="B771" t="str">
            <v>46.21.012</v>
          </cell>
          <cell r="C771" t="str">
            <v>CDHU</v>
          </cell>
          <cell r="D771" t="str">
            <v>Tubo de aço carbono preto sem costura Schedule 40, DN= 1´ - inclusive conexões</v>
          </cell>
          <cell r="T771" t="str">
            <v>M</v>
          </cell>
          <cell r="U771">
            <v>105.51</v>
          </cell>
        </row>
        <row r="772">
          <cell r="R772" t="str">
            <v xml:space="preserve">Total </v>
          </cell>
          <cell r="S772">
            <v>105.51</v>
          </cell>
        </row>
        <row r="773">
          <cell r="D773" t="str">
            <v xml:space="preserve">Trecho 02  </v>
          </cell>
        </row>
        <row r="775">
          <cell r="D775" t="str">
            <v>Extensão</v>
          </cell>
          <cell r="E775">
            <v>20.46</v>
          </cell>
          <cell r="F775" t="str">
            <v>m</v>
          </cell>
        </row>
        <row r="776">
          <cell r="D776" t="str">
            <v xml:space="preserve">Total </v>
          </cell>
          <cell r="E776">
            <v>20.46</v>
          </cell>
          <cell r="F776" t="str">
            <v>m</v>
          </cell>
        </row>
        <row r="778">
          <cell r="D778" t="str">
            <v xml:space="preserve">Trecho 03  </v>
          </cell>
        </row>
        <row r="779">
          <cell r="D779" t="str">
            <v>Extensão</v>
          </cell>
          <cell r="E779">
            <v>4.1900000000000004</v>
          </cell>
          <cell r="F779" t="str">
            <v>m</v>
          </cell>
        </row>
        <row r="780">
          <cell r="F780" t="str">
            <v>m</v>
          </cell>
        </row>
        <row r="781">
          <cell r="D781" t="str">
            <v xml:space="preserve">Total </v>
          </cell>
          <cell r="E781">
            <v>4.1900000000000004</v>
          </cell>
          <cell r="F781" t="str">
            <v>m</v>
          </cell>
        </row>
        <row r="783">
          <cell r="D783" t="str">
            <v xml:space="preserve">Trecho 04  </v>
          </cell>
        </row>
        <row r="784">
          <cell r="D784" t="str">
            <v>Extensão</v>
          </cell>
          <cell r="E784">
            <v>26.56</v>
          </cell>
          <cell r="F784" t="str">
            <v>m</v>
          </cell>
        </row>
        <row r="786">
          <cell r="D786" t="str">
            <v xml:space="preserve">Total </v>
          </cell>
          <cell r="E786">
            <v>26.56</v>
          </cell>
          <cell r="F786" t="str">
            <v>m</v>
          </cell>
        </row>
        <row r="788">
          <cell r="D788" t="str">
            <v xml:space="preserve">Trecho 01  </v>
          </cell>
        </row>
        <row r="789">
          <cell r="D789" t="str">
            <v>Extensão</v>
          </cell>
          <cell r="E789">
            <v>11.6</v>
          </cell>
          <cell r="F789" t="str">
            <v>m</v>
          </cell>
        </row>
        <row r="791">
          <cell r="D791" t="str">
            <v xml:space="preserve">Total </v>
          </cell>
          <cell r="E791">
            <v>11.6</v>
          </cell>
          <cell r="F791" t="str">
            <v>m</v>
          </cell>
        </row>
        <row r="793">
          <cell r="D793" t="str">
            <v>Banco de Elevação</v>
          </cell>
        </row>
        <row r="794">
          <cell r="D794" t="str">
            <v>Extensão</v>
          </cell>
          <cell r="E794">
            <v>25.9</v>
          </cell>
          <cell r="F794" t="str">
            <v>m</v>
          </cell>
        </row>
        <row r="796">
          <cell r="D796" t="str">
            <v xml:space="preserve">Total </v>
          </cell>
          <cell r="E796">
            <v>25.9</v>
          </cell>
          <cell r="F796" t="str">
            <v>m</v>
          </cell>
        </row>
        <row r="798">
          <cell r="D798" t="str">
            <v>Floreira</v>
          </cell>
        </row>
        <row r="799">
          <cell r="D799" t="str">
            <v>Extensão</v>
          </cell>
          <cell r="E799">
            <v>16.8</v>
          </cell>
          <cell r="F799" t="str">
            <v>m</v>
          </cell>
        </row>
        <row r="801">
          <cell r="D801" t="str">
            <v xml:space="preserve">Total </v>
          </cell>
          <cell r="E801">
            <v>16.8</v>
          </cell>
          <cell r="F801" t="str">
            <v>m</v>
          </cell>
        </row>
        <row r="803">
          <cell r="A803" t="str">
            <v>6.15</v>
          </cell>
          <cell r="B803" t="str">
            <v>10.01.060</v>
          </cell>
          <cell r="C803" t="str">
            <v>CDHU</v>
          </cell>
          <cell r="D803" t="str">
            <v>Armadura em barra de aço CA-60 (A ou B) fyk = 600 MPa</v>
          </cell>
          <cell r="T803" t="str">
            <v>KG</v>
          </cell>
          <cell r="U803">
            <v>461.64655720000002</v>
          </cell>
        </row>
        <row r="804">
          <cell r="R804" t="str">
            <v xml:space="preserve">Total </v>
          </cell>
          <cell r="S804">
            <v>461.64655720000002</v>
          </cell>
        </row>
        <row r="805">
          <cell r="D805" t="str">
            <v xml:space="preserve">Trecho 02  </v>
          </cell>
        </row>
        <row r="806">
          <cell r="D806" t="str">
            <v>Perimetro</v>
          </cell>
          <cell r="E806">
            <v>38.159999999999997</v>
          </cell>
          <cell r="F806" t="str">
            <v>m</v>
          </cell>
        </row>
        <row r="807">
          <cell r="D807" t="str">
            <v>Barra acada 0,50</v>
          </cell>
          <cell r="E807">
            <v>0.5</v>
          </cell>
          <cell r="F807" t="str">
            <v>m</v>
          </cell>
        </row>
        <row r="808">
          <cell r="D808" t="str">
            <v>Perimetro / Espaçamento por barra</v>
          </cell>
          <cell r="E808">
            <v>76.319999999999993</v>
          </cell>
          <cell r="F808" t="str">
            <v>Unid</v>
          </cell>
        </row>
        <row r="809">
          <cell r="D809" t="str">
            <v>Extensão com dobra</v>
          </cell>
          <cell r="E809">
            <v>2.7</v>
          </cell>
          <cell r="F809" t="str">
            <v>m</v>
          </cell>
        </row>
        <row r="810">
          <cell r="D810" t="str">
            <v>Extensão total</v>
          </cell>
          <cell r="E810">
            <v>206.06399999999999</v>
          </cell>
          <cell r="F810" t="str">
            <v>m</v>
          </cell>
        </row>
        <row r="811">
          <cell r="D811" t="str">
            <v>KG/M BARRA</v>
          </cell>
          <cell r="E811">
            <v>0.61699999999999999</v>
          </cell>
          <cell r="F811" t="str">
            <v>kg/m</v>
          </cell>
        </row>
        <row r="813">
          <cell r="D813" t="str">
            <v xml:space="preserve">Total </v>
          </cell>
          <cell r="E813">
            <v>127.141488</v>
          </cell>
          <cell r="F813" t="str">
            <v>KG</v>
          </cell>
        </row>
        <row r="815">
          <cell r="D815" t="str">
            <v>Trecho 03</v>
          </cell>
        </row>
        <row r="816">
          <cell r="D816" t="str">
            <v>Perimetro</v>
          </cell>
          <cell r="E816">
            <v>12.38</v>
          </cell>
          <cell r="F816" t="str">
            <v>m</v>
          </cell>
        </row>
        <row r="817">
          <cell r="D817" t="str">
            <v>Barra acada 0,50</v>
          </cell>
          <cell r="E817">
            <v>0.5</v>
          </cell>
          <cell r="F817" t="str">
            <v>m</v>
          </cell>
        </row>
        <row r="818">
          <cell r="D818" t="str">
            <v>Perimetro / Espaçamento por barra</v>
          </cell>
          <cell r="E818">
            <v>24.76</v>
          </cell>
          <cell r="F818" t="str">
            <v>Unid</v>
          </cell>
        </row>
        <row r="819">
          <cell r="D819" t="str">
            <v>Extensão com dobra</v>
          </cell>
          <cell r="E819">
            <v>2.36</v>
          </cell>
          <cell r="F819" t="str">
            <v>m</v>
          </cell>
        </row>
        <row r="820">
          <cell r="D820" t="str">
            <v>Extensão total</v>
          </cell>
          <cell r="E820">
            <v>58.433599999999998</v>
          </cell>
          <cell r="F820" t="str">
            <v>m</v>
          </cell>
        </row>
        <row r="821">
          <cell r="D821" t="str">
            <v>KG/M BARRA</v>
          </cell>
          <cell r="E821">
            <v>0.61699999999999999</v>
          </cell>
          <cell r="F821" t="str">
            <v>kg/m</v>
          </cell>
        </row>
        <row r="823">
          <cell r="D823" t="str">
            <v xml:space="preserve">Total </v>
          </cell>
          <cell r="E823">
            <v>36.053531200000002</v>
          </cell>
          <cell r="F823" t="str">
            <v>KG</v>
          </cell>
        </row>
        <row r="825">
          <cell r="D825" t="str">
            <v>Trecho 01</v>
          </cell>
        </row>
        <row r="826">
          <cell r="D826" t="str">
            <v>Perimetro</v>
          </cell>
          <cell r="E826">
            <v>25.38</v>
          </cell>
          <cell r="F826" t="str">
            <v>m</v>
          </cell>
        </row>
        <row r="827">
          <cell r="D827" t="str">
            <v>Barra acada 0,50</v>
          </cell>
          <cell r="E827">
            <v>0.5</v>
          </cell>
          <cell r="F827" t="str">
            <v>m</v>
          </cell>
        </row>
        <row r="828">
          <cell r="D828" t="str">
            <v>Perimetro / Espaçamento por barra</v>
          </cell>
          <cell r="E828">
            <v>50.76</v>
          </cell>
          <cell r="F828" t="str">
            <v>Unid</v>
          </cell>
        </row>
        <row r="829">
          <cell r="D829" t="str">
            <v>Extensão com dobra</v>
          </cell>
          <cell r="E829">
            <v>2.1800000000000002</v>
          </cell>
          <cell r="F829" t="str">
            <v>m</v>
          </cell>
        </row>
        <row r="830">
          <cell r="D830" t="str">
            <v>Extensão total</v>
          </cell>
          <cell r="E830">
            <v>110.6568</v>
          </cell>
          <cell r="F830" t="str">
            <v>m</v>
          </cell>
        </row>
        <row r="831">
          <cell r="D831" t="str">
            <v>KG/M BARRA</v>
          </cell>
          <cell r="E831">
            <v>0.61699999999999999</v>
          </cell>
          <cell r="F831" t="str">
            <v>kg/m</v>
          </cell>
        </row>
        <row r="833">
          <cell r="D833" t="str">
            <v xml:space="preserve">Total </v>
          </cell>
          <cell r="E833">
            <v>68.275245600000005</v>
          </cell>
          <cell r="F833" t="str">
            <v>KG</v>
          </cell>
        </row>
        <row r="835">
          <cell r="D835" t="str">
            <v>Trecho 04</v>
          </cell>
        </row>
        <row r="836">
          <cell r="D836" t="str">
            <v>Perimetro</v>
          </cell>
          <cell r="E836">
            <v>51.92</v>
          </cell>
          <cell r="F836" t="str">
            <v>m</v>
          </cell>
        </row>
        <row r="837">
          <cell r="D837" t="str">
            <v>Barra acada 0,50</v>
          </cell>
          <cell r="E837">
            <v>0.5</v>
          </cell>
          <cell r="F837" t="str">
            <v>m</v>
          </cell>
        </row>
        <row r="838">
          <cell r="D838" t="str">
            <v>Perimetro / Espaçamento por barra</v>
          </cell>
          <cell r="E838">
            <v>103.84</v>
          </cell>
          <cell r="F838" t="str">
            <v>Unid</v>
          </cell>
        </row>
        <row r="839">
          <cell r="D839" t="str">
            <v>Extensão com dobra</v>
          </cell>
          <cell r="E839">
            <v>2.58</v>
          </cell>
          <cell r="F839" t="str">
            <v>m</v>
          </cell>
        </row>
        <row r="840">
          <cell r="D840" t="str">
            <v>Extensão total</v>
          </cell>
          <cell r="E840">
            <v>267.90719999999999</v>
          </cell>
          <cell r="F840" t="str">
            <v>m</v>
          </cell>
        </row>
        <row r="841">
          <cell r="D841" t="str">
            <v>KG/M BARRA</v>
          </cell>
          <cell r="E841">
            <v>0.61699999999999999</v>
          </cell>
          <cell r="F841" t="str">
            <v>kg/m</v>
          </cell>
        </row>
        <row r="843">
          <cell r="D843" t="str">
            <v xml:space="preserve">Total </v>
          </cell>
          <cell r="E843">
            <v>165.29874239999998</v>
          </cell>
          <cell r="F843" t="str">
            <v>KG</v>
          </cell>
        </row>
        <row r="845">
          <cell r="D845" t="str">
            <v xml:space="preserve">Rampa Dupla </v>
          </cell>
        </row>
        <row r="846">
          <cell r="D846" t="str">
            <v>Perimetro</v>
          </cell>
          <cell r="E846">
            <v>16.09</v>
          </cell>
          <cell r="F846" t="str">
            <v>m</v>
          </cell>
        </row>
        <row r="847">
          <cell r="D847" t="str">
            <v>Barra acada 0,50</v>
          </cell>
          <cell r="E847">
            <v>0.5</v>
          </cell>
          <cell r="F847" t="str">
            <v>m</v>
          </cell>
        </row>
        <row r="848">
          <cell r="D848" t="str">
            <v>Perimetro / Espaçamento por barra</v>
          </cell>
          <cell r="E848">
            <v>10</v>
          </cell>
          <cell r="F848" t="str">
            <v>Unid</v>
          </cell>
        </row>
        <row r="849">
          <cell r="D849" t="str">
            <v>Extensão com dobra Altura média</v>
          </cell>
          <cell r="E849">
            <v>0.89</v>
          </cell>
          <cell r="F849" t="str">
            <v>m</v>
          </cell>
        </row>
        <row r="850">
          <cell r="D850" t="str">
            <v>Extensão total</v>
          </cell>
          <cell r="E850">
            <v>8.9</v>
          </cell>
          <cell r="F850" t="str">
            <v>m</v>
          </cell>
        </row>
        <row r="851">
          <cell r="D851" t="str">
            <v>KG/M BARRA</v>
          </cell>
          <cell r="E851">
            <v>0.61699999999999999</v>
          </cell>
          <cell r="F851" t="str">
            <v>kg/m</v>
          </cell>
        </row>
        <row r="853">
          <cell r="D853" t="str">
            <v xml:space="preserve">Total </v>
          </cell>
          <cell r="E853">
            <v>5.4912999999999998</v>
          </cell>
          <cell r="F853" t="str">
            <v>KG</v>
          </cell>
        </row>
        <row r="855">
          <cell r="D855" t="str">
            <v xml:space="preserve">Banco Floreira </v>
          </cell>
        </row>
        <row r="856">
          <cell r="D856" t="str">
            <v>Perimetro</v>
          </cell>
          <cell r="E856">
            <v>13.6</v>
          </cell>
          <cell r="F856" t="str">
            <v>m</v>
          </cell>
        </row>
        <row r="857">
          <cell r="D857" t="str">
            <v>Barra acada 0,50</v>
          </cell>
          <cell r="E857">
            <v>0.5</v>
          </cell>
          <cell r="F857" t="str">
            <v>m</v>
          </cell>
        </row>
        <row r="858">
          <cell r="D858" t="str">
            <v>Perimetro / Espaçamento por barra</v>
          </cell>
          <cell r="E858">
            <v>27.2</v>
          </cell>
          <cell r="F858" t="str">
            <v>Unid</v>
          </cell>
        </row>
        <row r="859">
          <cell r="D859" t="str">
            <v xml:space="preserve">Extensão com dobra </v>
          </cell>
          <cell r="E859">
            <v>0.8</v>
          </cell>
          <cell r="F859" t="str">
            <v>m</v>
          </cell>
        </row>
        <row r="860">
          <cell r="D860" t="str">
            <v>Extensão total</v>
          </cell>
          <cell r="E860">
            <v>21.76</v>
          </cell>
          <cell r="F860" t="str">
            <v>m</v>
          </cell>
        </row>
        <row r="861">
          <cell r="D861" t="str">
            <v>KG/M BARRA</v>
          </cell>
          <cell r="E861">
            <v>0.61699999999999999</v>
          </cell>
          <cell r="F861" t="str">
            <v>kg/m</v>
          </cell>
        </row>
        <row r="863">
          <cell r="D863" t="str">
            <v xml:space="preserve">Total </v>
          </cell>
          <cell r="E863">
            <v>13.425920000000001</v>
          </cell>
          <cell r="F863" t="str">
            <v>KG</v>
          </cell>
        </row>
        <row r="865">
          <cell r="D865" t="str">
            <v>Banco de Elevação</v>
          </cell>
        </row>
        <row r="866">
          <cell r="D866" t="str">
            <v>Perimetro</v>
          </cell>
          <cell r="E866">
            <v>24.5</v>
          </cell>
          <cell r="F866" t="str">
            <v>m</v>
          </cell>
        </row>
        <row r="867">
          <cell r="D867" t="str">
            <v>Barra acada 0,50</v>
          </cell>
          <cell r="E867">
            <v>0.5</v>
          </cell>
          <cell r="F867" t="str">
            <v>m</v>
          </cell>
        </row>
        <row r="868">
          <cell r="D868" t="str">
            <v>Perimetro / Espaçamento por barra</v>
          </cell>
          <cell r="E868">
            <v>49</v>
          </cell>
          <cell r="F868" t="str">
            <v>Unid</v>
          </cell>
        </row>
        <row r="869">
          <cell r="D869" t="str">
            <v xml:space="preserve">Extensão com dobra </v>
          </cell>
          <cell r="E869">
            <v>0.75</v>
          </cell>
          <cell r="F869" t="str">
            <v>m</v>
          </cell>
        </row>
        <row r="870">
          <cell r="D870" t="str">
            <v>Extensão total</v>
          </cell>
          <cell r="E870">
            <v>36.75</v>
          </cell>
          <cell r="F870" t="str">
            <v>m</v>
          </cell>
        </row>
        <row r="871">
          <cell r="D871" t="str">
            <v>KG/M BARRA</v>
          </cell>
          <cell r="E871">
            <v>0.61699999999999999</v>
          </cell>
          <cell r="F871" t="str">
            <v>kg/m</v>
          </cell>
        </row>
        <row r="873">
          <cell r="D873" t="str">
            <v xml:space="preserve">Total </v>
          </cell>
          <cell r="E873">
            <v>22.67475</v>
          </cell>
          <cell r="F873" t="str">
            <v>KG</v>
          </cell>
        </row>
        <row r="877">
          <cell r="D877" t="str">
            <v>Rampa 01</v>
          </cell>
        </row>
        <row r="878">
          <cell r="D878" t="str">
            <v>Perimetro</v>
          </cell>
          <cell r="E878">
            <v>18.5</v>
          </cell>
          <cell r="F878" t="str">
            <v>m</v>
          </cell>
        </row>
        <row r="879">
          <cell r="D879" t="str">
            <v>Barra acada 0,50</v>
          </cell>
          <cell r="E879">
            <v>0.5</v>
          </cell>
          <cell r="F879" t="str">
            <v>m</v>
          </cell>
        </row>
        <row r="880">
          <cell r="D880" t="str">
            <v>Perimetro / Espaçamento por barra</v>
          </cell>
          <cell r="E880">
            <v>37</v>
          </cell>
          <cell r="F880" t="str">
            <v>Unid</v>
          </cell>
        </row>
        <row r="881">
          <cell r="D881" t="str">
            <v xml:space="preserve">Extensão com dobra </v>
          </cell>
          <cell r="E881">
            <v>1.02</v>
          </cell>
          <cell r="F881" t="str">
            <v>m</v>
          </cell>
        </row>
        <row r="882">
          <cell r="D882" t="str">
            <v>Extensão total</v>
          </cell>
          <cell r="E882">
            <v>37.74</v>
          </cell>
          <cell r="F882" t="str">
            <v>m</v>
          </cell>
        </row>
        <row r="883">
          <cell r="D883" t="str">
            <v>KG/M BARRA</v>
          </cell>
          <cell r="E883">
            <v>0.61699999999999999</v>
          </cell>
          <cell r="F883" t="str">
            <v>kg/m</v>
          </cell>
        </row>
        <row r="885">
          <cell r="D885" t="str">
            <v xml:space="preserve">Total </v>
          </cell>
          <cell r="E885">
            <v>23.28558</v>
          </cell>
          <cell r="F885" t="str">
            <v>KG</v>
          </cell>
        </row>
        <row r="888">
          <cell r="A888" t="str">
            <v>6.16</v>
          </cell>
          <cell r="B888" t="str">
            <v>101964</v>
          </cell>
          <cell r="C888" t="str">
            <v>SINAPI</v>
          </cell>
          <cell r="D888" t="str">
            <v>LAJE PRÉ-MOLDADA UNIDIRECIONAL, BIAPOIADA, PARA FORRO, ENCHIMENTO EM CERÂMICA, VIGOTA CONVENCIONAL, ALTURA TOTAL DA LAJE (ENCHIMENTO+CAPA) = (8+3). AF_11/2020_PA</v>
          </cell>
          <cell r="T888" t="str">
            <v>M2</v>
          </cell>
          <cell r="U888">
            <v>89.31</v>
          </cell>
        </row>
        <row r="889">
          <cell r="R889" t="str">
            <v xml:space="preserve">Total </v>
          </cell>
          <cell r="S889">
            <v>89.31</v>
          </cell>
        </row>
        <row r="890">
          <cell r="D890" t="str">
            <v xml:space="preserve">Trecho 02  </v>
          </cell>
        </row>
        <row r="892">
          <cell r="D892" t="str">
            <v>Área</v>
          </cell>
          <cell r="E892">
            <v>13.64</v>
          </cell>
          <cell r="F892" t="str">
            <v>m2</v>
          </cell>
        </row>
        <row r="893">
          <cell r="D893" t="str">
            <v xml:space="preserve">Total </v>
          </cell>
          <cell r="E893">
            <v>13.64</v>
          </cell>
          <cell r="F893" t="str">
            <v>m2</v>
          </cell>
        </row>
        <row r="895">
          <cell r="D895" t="str">
            <v xml:space="preserve">Trecho 03  </v>
          </cell>
        </row>
        <row r="896">
          <cell r="D896" t="str">
            <v>Extensão</v>
          </cell>
          <cell r="E896">
            <v>3.05</v>
          </cell>
          <cell r="F896" t="str">
            <v>m2</v>
          </cell>
        </row>
        <row r="898">
          <cell r="D898" t="str">
            <v xml:space="preserve">Total </v>
          </cell>
          <cell r="E898">
            <v>3.05</v>
          </cell>
          <cell r="F898" t="str">
            <v>m2</v>
          </cell>
        </row>
        <row r="900">
          <cell r="D900" t="str">
            <v xml:space="preserve">Trecho 04  </v>
          </cell>
        </row>
        <row r="901">
          <cell r="D901" t="str">
            <v>Extensão</v>
          </cell>
          <cell r="E901">
            <v>21.15</v>
          </cell>
          <cell r="F901" t="str">
            <v>m2</v>
          </cell>
        </row>
        <row r="903">
          <cell r="D903" t="str">
            <v xml:space="preserve">Total </v>
          </cell>
          <cell r="E903">
            <v>21.15</v>
          </cell>
          <cell r="F903" t="str">
            <v>m2</v>
          </cell>
        </row>
        <row r="905">
          <cell r="D905" t="str">
            <v xml:space="preserve">Trecho 01  </v>
          </cell>
        </row>
        <row r="906">
          <cell r="D906" t="str">
            <v>Extensão</v>
          </cell>
          <cell r="E906">
            <v>14.38</v>
          </cell>
          <cell r="F906" t="str">
            <v>m2</v>
          </cell>
        </row>
        <row r="908">
          <cell r="D908" t="str">
            <v xml:space="preserve">Total </v>
          </cell>
          <cell r="E908">
            <v>14.38</v>
          </cell>
          <cell r="F908" t="str">
            <v>m2</v>
          </cell>
        </row>
        <row r="910">
          <cell r="D910" t="str">
            <v>Banco de Elevação</v>
          </cell>
        </row>
        <row r="911">
          <cell r="D911" t="str">
            <v>Extensão</v>
          </cell>
          <cell r="E911">
            <v>28.45</v>
          </cell>
          <cell r="F911" t="str">
            <v>m2</v>
          </cell>
        </row>
        <row r="913">
          <cell r="D913" t="str">
            <v xml:space="preserve">Total </v>
          </cell>
          <cell r="E913">
            <v>28.45</v>
          </cell>
          <cell r="F913" t="str">
            <v>m2</v>
          </cell>
        </row>
        <row r="915">
          <cell r="D915" t="str">
            <v>Floreira</v>
          </cell>
        </row>
        <row r="916">
          <cell r="D916" t="str">
            <v>Extensão</v>
          </cell>
          <cell r="E916">
            <v>8.64</v>
          </cell>
          <cell r="F916" t="str">
            <v>m2</v>
          </cell>
        </row>
        <row r="918">
          <cell r="D918" t="str">
            <v xml:space="preserve">Total </v>
          </cell>
          <cell r="E918">
            <v>8.64</v>
          </cell>
          <cell r="F918" t="str">
            <v>m2</v>
          </cell>
        </row>
        <row r="921">
          <cell r="A921" t="str">
            <v>6.17</v>
          </cell>
          <cell r="B921" t="str">
            <v>SINAPI</v>
          </cell>
          <cell r="C921">
            <v>103077</v>
          </cell>
          <cell r="D921" t="str">
            <v>EXECUÇÃO DE LAJE SOBRE SOLO, ESPESSURA DE 15 CM, FCK = 30 MPA, COM USO DE FORMAS EM MADEIRA SERRADA. AF_09/2021</v>
          </cell>
          <cell r="T921" t="str">
            <v>M2</v>
          </cell>
          <cell r="U921">
            <v>216.09399999999999</v>
          </cell>
        </row>
        <row r="922">
          <cell r="R922" t="str">
            <v xml:space="preserve">Total </v>
          </cell>
          <cell r="S922">
            <v>216.09399999999999</v>
          </cell>
        </row>
        <row r="923">
          <cell r="D923" t="str">
            <v>rampa dupla</v>
          </cell>
        </row>
        <row r="924">
          <cell r="D924" t="str">
            <v>Extensão</v>
          </cell>
          <cell r="E924">
            <v>11.275</v>
          </cell>
          <cell r="F924" t="str">
            <v>m2</v>
          </cell>
        </row>
        <row r="926">
          <cell r="D926" t="str">
            <v xml:space="preserve">Total </v>
          </cell>
          <cell r="E926">
            <v>11.275</v>
          </cell>
          <cell r="F926" t="str">
            <v>m2</v>
          </cell>
        </row>
        <row r="928">
          <cell r="D928" t="str">
            <v>rampa-rampa</v>
          </cell>
        </row>
        <row r="929">
          <cell r="D929" t="str">
            <v>Extensão</v>
          </cell>
          <cell r="E929">
            <v>23.452000000000002</v>
          </cell>
          <cell r="F929" t="str">
            <v>m2</v>
          </cell>
        </row>
        <row r="931">
          <cell r="D931" t="str">
            <v xml:space="preserve">Total </v>
          </cell>
          <cell r="E931">
            <v>23.452000000000002</v>
          </cell>
          <cell r="F931" t="str">
            <v>m2</v>
          </cell>
        </row>
        <row r="933">
          <cell r="D933" t="str">
            <v>Rampa 01</v>
          </cell>
        </row>
        <row r="934">
          <cell r="D934" t="str">
            <v>Área</v>
          </cell>
          <cell r="E934">
            <v>42.537000000000006</v>
          </cell>
          <cell r="F934" t="str">
            <v>m2</v>
          </cell>
        </row>
        <row r="936">
          <cell r="D936" t="str">
            <v xml:space="preserve">Total </v>
          </cell>
          <cell r="E936">
            <v>42.537000000000006</v>
          </cell>
          <cell r="F936" t="str">
            <v>m2</v>
          </cell>
        </row>
        <row r="938">
          <cell r="D938" t="str">
            <v>Rampa 02</v>
          </cell>
        </row>
        <row r="939">
          <cell r="D939" t="str">
            <v>Área</v>
          </cell>
          <cell r="E939">
            <v>20.94</v>
          </cell>
          <cell r="F939" t="str">
            <v>m2</v>
          </cell>
        </row>
        <row r="940">
          <cell r="D940" t="str">
            <v xml:space="preserve">Total </v>
          </cell>
          <cell r="E940">
            <v>20.94</v>
          </cell>
          <cell r="F940" t="str">
            <v>m2</v>
          </cell>
        </row>
        <row r="942">
          <cell r="D942" t="str">
            <v>Rampa 03</v>
          </cell>
        </row>
        <row r="943">
          <cell r="D943" t="str">
            <v>Área</v>
          </cell>
          <cell r="E943">
            <v>89.44</v>
          </cell>
          <cell r="F943" t="str">
            <v>m2</v>
          </cell>
        </row>
        <row r="945">
          <cell r="D945" t="str">
            <v xml:space="preserve">Total </v>
          </cell>
          <cell r="E945">
            <v>89.44</v>
          </cell>
          <cell r="F945" t="str">
            <v>m2</v>
          </cell>
        </row>
        <row r="947">
          <cell r="D947" t="str">
            <v>Banco elevação</v>
          </cell>
        </row>
        <row r="948">
          <cell r="D948" t="str">
            <v>Área</v>
          </cell>
          <cell r="E948">
            <v>28.45</v>
          </cell>
          <cell r="F948" t="str">
            <v>m2</v>
          </cell>
        </row>
        <row r="950">
          <cell r="D950" t="str">
            <v xml:space="preserve">Total </v>
          </cell>
          <cell r="E950">
            <v>28.45</v>
          </cell>
          <cell r="F950" t="str">
            <v>m2</v>
          </cell>
        </row>
        <row r="953">
          <cell r="A953" t="str">
            <v>6.18</v>
          </cell>
          <cell r="B953" t="str">
            <v>SINAPI</v>
          </cell>
          <cell r="C953">
            <v>102073</v>
          </cell>
          <cell r="D953" t="str">
            <v>ESCADA EM CONCRETO ARMADO MOLDADO IN LOCO, FCK 25 MPA, COM 1 LANCE E LAJE PLANA, FÔRMA EM CHAPA DE MADEIRA COMPENSADA RESINADA. AF_11/2020_PA</v>
          </cell>
          <cell r="T953" t="str">
            <v>M</v>
          </cell>
          <cell r="U953">
            <v>0.55534499999999998</v>
          </cell>
        </row>
        <row r="954">
          <cell r="R954" t="str">
            <v xml:space="preserve">Total </v>
          </cell>
          <cell r="S954">
            <v>0.55534499999999998</v>
          </cell>
        </row>
        <row r="956">
          <cell r="D956" t="str">
            <v>área seção transversal - degrau (m2)</v>
          </cell>
          <cell r="E956">
            <v>3.6900000000000002E-2</v>
          </cell>
        </row>
        <row r="957">
          <cell r="D957" t="str">
            <v>comprimento degrau (m)</v>
          </cell>
          <cell r="E957">
            <v>2.15</v>
          </cell>
        </row>
        <row r="958">
          <cell r="D958" t="str">
            <v>volume degrau(m3)</v>
          </cell>
          <cell r="E958">
            <v>7.9335000000000003E-2</v>
          </cell>
        </row>
        <row r="959">
          <cell r="D959" t="str">
            <v>qtd- Degrau</v>
          </cell>
          <cell r="E959">
            <v>7</v>
          </cell>
        </row>
        <row r="960">
          <cell r="D960" t="str">
            <v>Total volume (m3)</v>
          </cell>
          <cell r="E960">
            <v>0.55534499999999998</v>
          </cell>
        </row>
        <row r="962">
          <cell r="A962" t="str">
            <v>6.19</v>
          </cell>
          <cell r="B962" t="str">
            <v>SINAPI</v>
          </cell>
          <cell r="C962">
            <v>99837</v>
          </cell>
          <cell r="D962" t="str">
            <v>GUARDA-CORPO DE AÇO GALVANIZADO DE 1,10M, MONTANTES TUBULARES DE 1.1/4" ESPAÇADOS DE 1,20M, TRAVESSA SUPERIOR DE 1.1/2", GRADIL FORMADO POR TUBOS HORIZONTAIS DE 1" E VERTICAIS DE 3/4", FIXADO COM CHUMBADOR MECÂNICO. AF_04/2019_PS</v>
          </cell>
          <cell r="T962" t="str">
            <v>M</v>
          </cell>
          <cell r="U962">
            <v>60.51</v>
          </cell>
        </row>
        <row r="963">
          <cell r="R963" t="str">
            <v xml:space="preserve">Total </v>
          </cell>
          <cell r="S963">
            <v>60.51</v>
          </cell>
        </row>
        <row r="965">
          <cell r="D965" t="str">
            <v xml:space="preserve">Trecho 02  </v>
          </cell>
        </row>
        <row r="967">
          <cell r="D967" t="str">
            <v>Extensão</v>
          </cell>
          <cell r="E967">
            <v>19.97</v>
          </cell>
          <cell r="F967" t="str">
            <v>m</v>
          </cell>
        </row>
        <row r="968">
          <cell r="D968" t="str">
            <v xml:space="preserve">Total </v>
          </cell>
          <cell r="E968">
            <v>19.97</v>
          </cell>
          <cell r="F968" t="str">
            <v>m</v>
          </cell>
        </row>
        <row r="970">
          <cell r="D970" t="str">
            <v xml:space="preserve">Trecho 03  </v>
          </cell>
        </row>
        <row r="971">
          <cell r="D971" t="str">
            <v>Extensão</v>
          </cell>
          <cell r="E971">
            <v>4.2</v>
          </cell>
          <cell r="F971" t="str">
            <v>m</v>
          </cell>
        </row>
        <row r="972">
          <cell r="F972" t="str">
            <v>m</v>
          </cell>
        </row>
        <row r="973">
          <cell r="D973" t="str">
            <v xml:space="preserve">Total </v>
          </cell>
          <cell r="E973">
            <v>4.2</v>
          </cell>
          <cell r="F973" t="str">
            <v>m</v>
          </cell>
        </row>
        <row r="975">
          <cell r="D975" t="str">
            <v xml:space="preserve">Trecho 04  </v>
          </cell>
        </row>
        <row r="976">
          <cell r="D976" t="str">
            <v>Extensão</v>
          </cell>
          <cell r="E976">
            <v>25.1</v>
          </cell>
          <cell r="F976" t="str">
            <v>m</v>
          </cell>
        </row>
        <row r="978">
          <cell r="D978" t="str">
            <v xml:space="preserve">Total </v>
          </cell>
          <cell r="E978">
            <v>25.1</v>
          </cell>
          <cell r="F978" t="str">
            <v>m</v>
          </cell>
        </row>
        <row r="980">
          <cell r="D980" t="str">
            <v xml:space="preserve">Trecho 01  </v>
          </cell>
        </row>
        <row r="981">
          <cell r="D981" t="str">
            <v>Extensão</v>
          </cell>
          <cell r="E981">
            <v>11.24</v>
          </cell>
          <cell r="F981" t="str">
            <v>m</v>
          </cell>
        </row>
        <row r="983">
          <cell r="D983" t="str">
            <v xml:space="preserve">Total </v>
          </cell>
          <cell r="E983">
            <v>11.24</v>
          </cell>
          <cell r="F983" t="str">
            <v>m</v>
          </cell>
        </row>
        <row r="985">
          <cell r="A985" t="str">
            <v>6.20</v>
          </cell>
          <cell r="B985" t="str">
            <v>06.03.104</v>
          </cell>
          <cell r="C985" t="str">
            <v>FDE</v>
          </cell>
          <cell r="D985" t="str">
            <v>CO-38 CORRIMÃO SIMPLES COM MONTANTE VERTICAL AÇO GALVANIZADO COM PINTURA ESMALTE</v>
          </cell>
          <cell r="T985" t="str">
            <v>M</v>
          </cell>
          <cell r="U985">
            <v>17.350000000000001</v>
          </cell>
        </row>
        <row r="986">
          <cell r="R986" t="str">
            <v xml:space="preserve">Total </v>
          </cell>
          <cell r="S986">
            <v>17.350000000000001</v>
          </cell>
        </row>
        <row r="987">
          <cell r="D987" t="str">
            <v>Rampa Rampa</v>
          </cell>
        </row>
        <row r="989">
          <cell r="D989" t="str">
            <v>Extensão</v>
          </cell>
          <cell r="E989">
            <v>13.05</v>
          </cell>
          <cell r="F989" t="str">
            <v>m</v>
          </cell>
        </row>
        <row r="990">
          <cell r="D990" t="str">
            <v xml:space="preserve">Total </v>
          </cell>
          <cell r="E990">
            <v>13.05</v>
          </cell>
          <cell r="F990" t="str">
            <v>m</v>
          </cell>
        </row>
        <row r="992">
          <cell r="D992" t="str">
            <v>Escada</v>
          </cell>
        </row>
        <row r="994">
          <cell r="D994" t="str">
            <v>Extensão</v>
          </cell>
          <cell r="E994">
            <v>4.3</v>
          </cell>
          <cell r="F994" t="str">
            <v>m</v>
          </cell>
        </row>
        <row r="995">
          <cell r="D995" t="str">
            <v xml:space="preserve">Total </v>
          </cell>
          <cell r="E995">
            <v>4.3</v>
          </cell>
          <cell r="F995" t="str">
            <v>m</v>
          </cell>
        </row>
        <row r="999">
          <cell r="A999">
            <v>7</v>
          </cell>
          <cell r="D999" t="str">
            <v>ECOPONTO</v>
          </cell>
        </row>
        <row r="1000">
          <cell r="D1000" t="str">
            <v>FUNDAÇÃO</v>
          </cell>
        </row>
        <row r="1002">
          <cell r="A1002" t="str">
            <v>7.1</v>
          </cell>
          <cell r="B1002" t="str">
            <v>SINAPI</v>
          </cell>
          <cell r="C1002">
            <v>99059</v>
          </cell>
          <cell r="D1002" t="str">
            <v>LOCAÇÃO CONVENCIONAL DE OBRA, UTILIZANDO GABARITO DE TÁBUAS CORRIDAS PONTALETADAS A CADA 2,00M -  2 UTILIZAÇÕES. AF_03/2024</v>
          </cell>
          <cell r="R1002" t="str">
            <v>TOTAL</v>
          </cell>
          <cell r="S1002">
            <v>77</v>
          </cell>
          <cell r="T1002" t="str">
            <v>M</v>
          </cell>
          <cell r="U1002">
            <v>77</v>
          </cell>
        </row>
        <row r="1004">
          <cell r="D1004" t="str">
            <v>COMPRIMENTO (M)</v>
          </cell>
          <cell r="E1004">
            <v>11</v>
          </cell>
        </row>
        <row r="1005">
          <cell r="D1005" t="str">
            <v>LARGURA (M)</v>
          </cell>
          <cell r="E1005">
            <v>7</v>
          </cell>
        </row>
        <row r="1006">
          <cell r="D1006" t="str">
            <v>TOTAL (M)</v>
          </cell>
          <cell r="E1006">
            <v>77</v>
          </cell>
        </row>
        <row r="1008">
          <cell r="A1008" t="str">
            <v>7.2</v>
          </cell>
          <cell r="B1008" t="str">
            <v>CDHU</v>
          </cell>
          <cell r="C1008" t="str">
            <v>12.05.010</v>
          </cell>
          <cell r="D1008" t="str">
            <v>Taxa de mobilização e desmobilização de equipamentos para execução de estaca escavada</v>
          </cell>
          <cell r="R1008" t="str">
            <v>TOTAL</v>
          </cell>
          <cell r="S1008">
            <v>1</v>
          </cell>
          <cell r="T1008" t="str">
            <v>TX</v>
          </cell>
          <cell r="U1008">
            <v>1</v>
          </cell>
        </row>
        <row r="1010">
          <cell r="D1010" t="str">
            <v xml:space="preserve">QTD </v>
          </cell>
          <cell r="E1010">
            <v>1</v>
          </cell>
        </row>
        <row r="1012">
          <cell r="A1012" t="str">
            <v>7.3</v>
          </cell>
          <cell r="B1012" t="str">
            <v>SINAPI</v>
          </cell>
          <cell r="C1012" t="str">
            <v>100896</v>
          </cell>
          <cell r="D1012" t="str">
            <v>ESTACA ESCAVADA MECANICAMENTE, SEM FLUIDO ESTABILIZANTE, COM 25CM DE DIÂMETRO, CONCRETO LANÇADO POR CAMINHÃO BETONEIRA (EXCLUSIVE MOBILIZAÇÃO E DESMOBILIZAÇÃO). AF_01/2020_PA</v>
          </cell>
          <cell r="R1012" t="str">
            <v>TOTAL</v>
          </cell>
          <cell r="S1012">
            <v>77</v>
          </cell>
          <cell r="T1012" t="str">
            <v>M</v>
          </cell>
          <cell r="U1012">
            <v>77</v>
          </cell>
        </row>
        <row r="1014">
          <cell r="D1014" t="str">
            <v>QUANTIDADE DE FUROS</v>
          </cell>
          <cell r="E1014">
            <v>11</v>
          </cell>
        </row>
        <row r="1015">
          <cell r="D1015" t="str">
            <v>PROFUNDIDADE (M)</v>
          </cell>
          <cell r="E1015">
            <v>7</v>
          </cell>
        </row>
        <row r="1016">
          <cell r="D1016" t="str">
            <v>TOTAL (M)</v>
          </cell>
          <cell r="E1016">
            <v>77</v>
          </cell>
        </row>
        <row r="1018">
          <cell r="A1018" t="str">
            <v>7.4</v>
          </cell>
          <cell r="B1018" t="str">
            <v>SINAPI</v>
          </cell>
          <cell r="C1018" t="str">
            <v>96525</v>
          </cell>
          <cell r="D1018" t="str">
            <v>ESCAVAÇÃO MECANIZADA PARA VIGA BALDRAME COM MINI-ESCAVADEIRA (INCLUINDO ESCAVAÇÃO PARA COLOCAÇÃO DE FÔRMAS). AF_06/2017</v>
          </cell>
          <cell r="R1018" t="str">
            <v>TOTAL</v>
          </cell>
          <cell r="S1018">
            <v>10.160000000000002</v>
          </cell>
          <cell r="T1018" t="str">
            <v>M3</v>
          </cell>
          <cell r="U1018">
            <v>10.160000000000002</v>
          </cell>
        </row>
        <row r="1020">
          <cell r="D1020" t="str">
            <v>EXTENSÃO (M)</v>
          </cell>
          <cell r="E1020">
            <v>63.5</v>
          </cell>
        </row>
        <row r="1021">
          <cell r="D1021" t="str">
            <v>BASE (M)</v>
          </cell>
          <cell r="E1021">
            <v>0.4</v>
          </cell>
        </row>
        <row r="1022">
          <cell r="D1022" t="str">
            <v>ALTURA (M)</v>
          </cell>
          <cell r="E1022">
            <v>0.4</v>
          </cell>
        </row>
        <row r="1023">
          <cell r="D1023" t="str">
            <v>TOTAL (M3)</v>
          </cell>
          <cell r="E1023">
            <v>10.160000000000002</v>
          </cell>
        </row>
        <row r="1025">
          <cell r="A1025" t="str">
            <v>7.5</v>
          </cell>
          <cell r="B1025" t="str">
            <v>SINAPI</v>
          </cell>
          <cell r="C1025" t="str">
            <v>101616</v>
          </cell>
          <cell r="D1025" t="str">
            <v>PREPARO DE FUNDO DE VALA COM LARGURA MENOR QUE 1,5 M (ACERTO DO SOLO NATURAL). AF_08/2020</v>
          </cell>
          <cell r="R1025" t="str">
            <v>TOTAL</v>
          </cell>
          <cell r="S1025">
            <v>25.400000000000002</v>
          </cell>
          <cell r="T1025" t="str">
            <v>M2</v>
          </cell>
          <cell r="U1025">
            <v>25.400000000000002</v>
          </cell>
        </row>
        <row r="1027">
          <cell r="D1027" t="str">
            <v>EXTENSÃO (M)</v>
          </cell>
          <cell r="E1027">
            <v>63.5</v>
          </cell>
        </row>
        <row r="1028">
          <cell r="D1028" t="str">
            <v>BASE (M)</v>
          </cell>
          <cell r="E1028">
            <v>0.4</v>
          </cell>
        </row>
        <row r="1029">
          <cell r="D1029" t="str">
            <v>TOTAL (M2)</v>
          </cell>
          <cell r="E1029">
            <v>25.400000000000002</v>
          </cell>
        </row>
        <row r="1031">
          <cell r="A1031" t="str">
            <v>7.6</v>
          </cell>
          <cell r="B1031" t="str">
            <v>SINAPI</v>
          </cell>
          <cell r="C1031" t="str">
            <v>100324</v>
          </cell>
          <cell r="D1031" t="str">
            <v>LASTRO COM MATERIAL GRANULAR (PEDRA BRITADA N.1 E PEDRA BRITADA N.2), APLICADO EM PISOS OU LAJES SOBRE SOLO, ESPESSURA DE *10 CM*. AF_07/2019</v>
          </cell>
          <cell r="R1031" t="str">
            <v>TOTAL</v>
          </cell>
          <cell r="S1031">
            <v>0.63500000000000012</v>
          </cell>
          <cell r="T1031" t="str">
            <v>M3</v>
          </cell>
          <cell r="U1031">
            <v>0.63500000000000012</v>
          </cell>
        </row>
        <row r="1033">
          <cell r="D1033" t="str">
            <v>EXTENSÃO (M)</v>
          </cell>
          <cell r="E1033">
            <v>63.5</v>
          </cell>
        </row>
        <row r="1034">
          <cell r="D1034" t="str">
            <v>BASE (M)</v>
          </cell>
          <cell r="E1034">
            <v>0.2</v>
          </cell>
        </row>
        <row r="1035">
          <cell r="D1035" t="str">
            <v>ALTURA (M)</v>
          </cell>
          <cell r="E1035">
            <v>0.05</v>
          </cell>
        </row>
        <row r="1036">
          <cell r="D1036" t="str">
            <v>TOTAL (M3)</v>
          </cell>
          <cell r="E1036">
            <v>0.63500000000000012</v>
          </cell>
        </row>
        <row r="1038">
          <cell r="A1038" t="str">
            <v>7.7</v>
          </cell>
          <cell r="B1038" t="str">
            <v>SINAPI</v>
          </cell>
          <cell r="C1038" t="str">
            <v>96530</v>
          </cell>
          <cell r="D1038" t="str">
            <v>FABRICAÇÃO, MONTAGEM E DESMONTAGEM DE FÔRMA PARA VIGA BALDRAME, EM MADEIRA SERRADA, E=25 MM, 1 UTILIZAÇÃO. AF_06/2017</v>
          </cell>
          <cell r="R1038" t="str">
            <v>TOTAL</v>
          </cell>
          <cell r="S1038">
            <v>50.800000000000004</v>
          </cell>
          <cell r="T1038" t="str">
            <v>M2</v>
          </cell>
          <cell r="U1038">
            <v>50.800000000000004</v>
          </cell>
        </row>
        <row r="1040">
          <cell r="D1040" t="str">
            <v>EXTENSÃO (M)</v>
          </cell>
          <cell r="E1040">
            <v>63.5</v>
          </cell>
        </row>
        <row r="1041">
          <cell r="D1041" t="str">
            <v>ALTURA (M)</v>
          </cell>
          <cell r="E1041">
            <v>0.4</v>
          </cell>
        </row>
        <row r="1042">
          <cell r="D1042" t="str">
            <v>LADOS</v>
          </cell>
          <cell r="E1042">
            <v>2</v>
          </cell>
        </row>
        <row r="1043">
          <cell r="D1043" t="str">
            <v>TOTAL (M2)</v>
          </cell>
          <cell r="E1043">
            <v>50.800000000000004</v>
          </cell>
        </row>
        <row r="1045">
          <cell r="A1045" t="str">
            <v>7.8</v>
          </cell>
          <cell r="B1045" t="str">
            <v>SINAPI</v>
          </cell>
          <cell r="C1045">
            <v>96557</v>
          </cell>
          <cell r="D1045" t="str">
            <v>CONCRETAGEM DE BLOCO DE COROAMENTO OU VIGA BALDRAME, FCK 30 MPA, COM UCONCRETAGEM DE BLOCO DE COROAMENTO OU VIGA BALDRAME, FCK 30 MPA, COM U</v>
          </cell>
          <cell r="R1045" t="str">
            <v>TOTAL</v>
          </cell>
          <cell r="S1045">
            <v>5.080000000000001</v>
          </cell>
          <cell r="T1045" t="str">
            <v>M3</v>
          </cell>
          <cell r="U1045">
            <v>5.080000000000001</v>
          </cell>
        </row>
        <row r="1047">
          <cell r="D1047" t="str">
            <v>EXTENSÃO (M)</v>
          </cell>
          <cell r="E1047">
            <v>63.5</v>
          </cell>
        </row>
        <row r="1048">
          <cell r="D1048" t="str">
            <v>BASE (M)</v>
          </cell>
          <cell r="E1048">
            <v>0.2</v>
          </cell>
        </row>
        <row r="1049">
          <cell r="D1049" t="str">
            <v>ALTURA (M)</v>
          </cell>
          <cell r="E1049">
            <v>0.4</v>
          </cell>
        </row>
        <row r="1050">
          <cell r="D1050" t="str">
            <v>TOTAL (M3)</v>
          </cell>
          <cell r="E1050">
            <v>5.080000000000001</v>
          </cell>
        </row>
        <row r="1052">
          <cell r="A1052" t="str">
            <v>7.9</v>
          </cell>
          <cell r="B1052" t="str">
            <v>CDHU</v>
          </cell>
          <cell r="C1052" t="str">
            <v>10.01.040</v>
          </cell>
          <cell r="D1052" t="str">
            <v>Armadura em barra de aço CA‐50 (A ou B) fyk = 500 MPa</v>
          </cell>
          <cell r="R1052" t="str">
            <v xml:space="preserve">Total </v>
          </cell>
          <cell r="S1052">
            <v>447.04000000000008</v>
          </cell>
          <cell r="T1052" t="str">
            <v>Kg</v>
          </cell>
          <cell r="U1052">
            <v>447.04000000000008</v>
          </cell>
        </row>
        <row r="1054">
          <cell r="D1054" t="str">
            <v xml:space="preserve">Tx de aço </v>
          </cell>
          <cell r="E1054" t="str">
            <v>88 Kg/m³</v>
          </cell>
        </row>
        <row r="1055">
          <cell r="D1055" t="str">
            <v>volume viga baldrame</v>
          </cell>
          <cell r="E1055">
            <v>5.080000000000001</v>
          </cell>
          <cell r="F1055" t="str">
            <v>m³</v>
          </cell>
        </row>
        <row r="1056">
          <cell r="D1056" t="str">
            <v>aço</v>
          </cell>
          <cell r="E1056">
            <v>447.04000000000008</v>
          </cell>
          <cell r="F1056" t="str">
            <v>Kg</v>
          </cell>
        </row>
        <row r="1058">
          <cell r="A1058" t="str">
            <v>7.10</v>
          </cell>
          <cell r="B1058" t="str">
            <v>10.01.060</v>
          </cell>
          <cell r="C1058" t="str">
            <v>CDHU</v>
          </cell>
          <cell r="D1058" t="str">
            <v>Armadura em barra de aço CA‐60 (A ou B) fyk = 600 MPa</v>
          </cell>
          <cell r="R1058" t="str">
            <v xml:space="preserve">Total </v>
          </cell>
          <cell r="S1058">
            <v>111.76000000000002</v>
          </cell>
          <cell r="T1058" t="str">
            <v>Kg</v>
          </cell>
          <cell r="U1058">
            <v>111.76000000000002</v>
          </cell>
        </row>
        <row r="1060">
          <cell r="D1060" t="str">
            <v xml:space="preserve">Tx de aço </v>
          </cell>
          <cell r="E1060" t="str">
            <v>22 Kg/m³</v>
          </cell>
        </row>
        <row r="1061">
          <cell r="D1061" t="str">
            <v>volume viga baldrame</v>
          </cell>
          <cell r="E1061">
            <v>5.080000000000001</v>
          </cell>
          <cell r="F1061" t="str">
            <v>m³</v>
          </cell>
        </row>
        <row r="1062">
          <cell r="D1062" t="str">
            <v>aço</v>
          </cell>
          <cell r="E1062">
            <v>111.76000000000002</v>
          </cell>
          <cell r="F1062" t="str">
            <v>Kg</v>
          </cell>
        </row>
        <row r="1065">
          <cell r="A1065" t="str">
            <v>7.11</v>
          </cell>
          <cell r="B1065" t="str">
            <v>SINAPI</v>
          </cell>
          <cell r="C1065">
            <v>93378</v>
          </cell>
          <cell r="D1065" t="str">
            <v>REATERRO MECANIZADO DE VALA COM RETROESCAVADEIRA (CAPACIDADE DA CAÇAMBA DA RETRO: 0,26 M³/POTÊNCIA: 88 HP), LARGURA ATÉ 0,8 M, PROFUNDIDAD
E ATÉ 1,5 M, COM SOLO (SEM SUBSTITUIÇÃO) DE 1ª CATEGORIA, COM COMPACTA
DOR DE SOLOS DE PERCUSSÃO. AF_08/2023</v>
          </cell>
          <cell r="R1065" t="str">
            <v>TOTAL</v>
          </cell>
          <cell r="S1065">
            <v>5.080000000000001</v>
          </cell>
          <cell r="T1065" t="str">
            <v>M3</v>
          </cell>
          <cell r="U1065">
            <v>5.080000000000001</v>
          </cell>
        </row>
        <row r="1067">
          <cell r="D1067" t="str">
            <v>EXTENSÃO (M)</v>
          </cell>
          <cell r="E1067">
            <v>63.5</v>
          </cell>
        </row>
        <row r="1068">
          <cell r="D1068" t="str">
            <v>SOBRELARGURA(M)</v>
          </cell>
          <cell r="E1068">
            <v>0.2</v>
          </cell>
        </row>
        <row r="1069">
          <cell r="D1069" t="str">
            <v>ALTURA (M)</v>
          </cell>
          <cell r="E1069">
            <v>0.4</v>
          </cell>
        </row>
        <row r="1070">
          <cell r="D1070" t="str">
            <v>TOTAL (M3)</v>
          </cell>
          <cell r="E1070">
            <v>5.080000000000001</v>
          </cell>
        </row>
        <row r="1072">
          <cell r="A1072" t="str">
            <v>7.12</v>
          </cell>
          <cell r="B1072" t="str">
            <v>SINAPI</v>
          </cell>
          <cell r="C1072" t="str">
            <v>100980</v>
          </cell>
          <cell r="D1072" t="str">
            <v>CARGA, MANOBRA E DESCARGA DE SOLOS E MATERIAIS GRANULARES EM CAMINHÃO BASCULANTE 18 M³ - CARGA COM ESCAVADEIRA HIDRÁULICA (CAÇAMBA DE 1,20 M³ / 155 HP) E DESCARGA LIVRE (UNIDADE: M3). AF_07/2020</v>
          </cell>
          <cell r="R1072" t="str">
            <v>TOTAL</v>
          </cell>
          <cell r="S1072">
            <v>6.6040000000000019</v>
          </cell>
          <cell r="T1072" t="str">
            <v>M3</v>
          </cell>
          <cell r="U1072">
            <v>6.6040000000000019</v>
          </cell>
        </row>
        <row r="1074">
          <cell r="D1074" t="str">
            <v>Qtd Escavada item 2.5 - Reaterro item 2.10</v>
          </cell>
          <cell r="E1074">
            <v>5.080000000000001</v>
          </cell>
          <cell r="F1074" t="str">
            <v>M3</v>
          </cell>
        </row>
        <row r="1075">
          <cell r="D1075" t="str">
            <v>empolamento</v>
          </cell>
          <cell r="E1075">
            <v>1.3</v>
          </cell>
        </row>
        <row r="1076">
          <cell r="D1076" t="str">
            <v>Carga</v>
          </cell>
          <cell r="E1076">
            <v>6.6040000000000019</v>
          </cell>
          <cell r="F1076" t="str">
            <v>M3</v>
          </cell>
        </row>
        <row r="1078">
          <cell r="D1078" t="str">
            <v xml:space="preserve">Total </v>
          </cell>
          <cell r="E1078">
            <v>6.6040000000000019</v>
          </cell>
          <cell r="F1078" t="str">
            <v>m³</v>
          </cell>
        </row>
        <row r="1080">
          <cell r="A1080" t="str">
            <v>7.13</v>
          </cell>
          <cell r="B1080" t="str">
            <v>SINAPI</v>
          </cell>
          <cell r="C1080" t="str">
            <v>95877</v>
          </cell>
          <cell r="D1080" t="str">
            <v>TRANSPORTE COM CAMINHÃO BASCULANTE DE 18 M³, EM VIA URBANA PAVIMENTADA, DMT ATÉ 30 KM (UNIDADE: M3XKM). AF_07/2020</v>
          </cell>
          <cell r="R1080" t="str">
            <v>TOTAL</v>
          </cell>
          <cell r="S1080">
            <v>36.982400000000005</v>
          </cell>
          <cell r="T1080" t="str">
            <v>M3XKM</v>
          </cell>
          <cell r="U1080">
            <v>36.982400000000005</v>
          </cell>
        </row>
        <row r="1082">
          <cell r="D1082" t="str">
            <v>VOLUME</v>
          </cell>
          <cell r="E1082">
            <v>6.6040000000000019</v>
          </cell>
          <cell r="F1082" t="str">
            <v>M3</v>
          </cell>
        </row>
        <row r="1083">
          <cell r="D1083" t="str">
            <v xml:space="preserve">DISTANCIA ATE BOTA FORA </v>
          </cell>
          <cell r="E1083">
            <v>5.6</v>
          </cell>
          <cell r="F1083" t="str">
            <v>KM</v>
          </cell>
        </row>
        <row r="1084">
          <cell r="D1084" t="str">
            <v>TOTAL M3XKM</v>
          </cell>
          <cell r="E1084">
            <v>36.982400000000005</v>
          </cell>
        </row>
        <row r="1086">
          <cell r="A1086" t="str">
            <v>7.14</v>
          </cell>
          <cell r="B1086" t="str">
            <v>CDHU</v>
          </cell>
          <cell r="C1086" t="str">
            <v>05.09.007</v>
          </cell>
          <cell r="D1086" t="str">
            <v>Taxa de destinação de resíduo sólido em aterro, tipo solo/terra</v>
          </cell>
          <cell r="R1086" t="str">
            <v>TOTAL</v>
          </cell>
          <cell r="S1086">
            <v>6.6040000000000019</v>
          </cell>
          <cell r="T1086" t="str">
            <v>M3</v>
          </cell>
          <cell r="U1086">
            <v>6.6040000000000019</v>
          </cell>
        </row>
        <row r="1088">
          <cell r="D1088" t="str">
            <v>VOLUME TRANSPORTADO (M3)</v>
          </cell>
          <cell r="E1088">
            <v>6.6040000000000019</v>
          </cell>
        </row>
        <row r="1090">
          <cell r="A1090" t="str">
            <v>7.15</v>
          </cell>
          <cell r="B1090" t="str">
            <v>SINAPI</v>
          </cell>
          <cell r="C1090">
            <v>96525</v>
          </cell>
          <cell r="D1090" t="str">
            <v>ESCAVAÇÃO MECANIZADA PARA VIGA BALDRAME OU SAPATA CORRIDA COM MINI-ESCAVADEIRA (INCLUINDO ESCAVAÇÃO PARA COLOCAÇÃO DE FÔRMAS). AF_01/2024</v>
          </cell>
          <cell r="R1090" t="str">
            <v xml:space="preserve">Total </v>
          </cell>
          <cell r="S1090">
            <v>4.2240000000000002</v>
          </cell>
          <cell r="T1090" t="str">
            <v>M3</v>
          </cell>
          <cell r="U1090">
            <v>4.2240000000000002</v>
          </cell>
        </row>
        <row r="1092">
          <cell r="E1092" t="str">
            <v>comprimento (m)</v>
          </cell>
          <cell r="F1092" t="str">
            <v>Largura (m)</v>
          </cell>
          <cell r="G1092" t="str">
            <v>altura (m)</v>
          </cell>
          <cell r="H1092" t="str">
            <v>Qtd (m)</v>
          </cell>
          <cell r="I1092" t="str">
            <v>m3</v>
          </cell>
        </row>
        <row r="1093">
          <cell r="D1093" t="str">
            <v>Bloco (80x80)</v>
          </cell>
          <cell r="E1093">
            <v>0.8</v>
          </cell>
          <cell r="F1093">
            <v>0.8</v>
          </cell>
          <cell r="G1093">
            <v>0.6</v>
          </cell>
          <cell r="H1093">
            <v>11</v>
          </cell>
          <cell r="I1093">
            <v>4.2240000000000002</v>
          </cell>
        </row>
        <row r="1094">
          <cell r="H1094" t="str">
            <v xml:space="preserve">Total </v>
          </cell>
          <cell r="I1094">
            <v>4.2240000000000002</v>
          </cell>
        </row>
        <row r="1096">
          <cell r="A1096" t="str">
            <v>7.16</v>
          </cell>
          <cell r="B1096" t="str">
            <v>SINAPI</v>
          </cell>
          <cell r="C1096" t="str">
            <v>101616</v>
          </cell>
          <cell r="D1096" t="str">
            <v>PREPARO DE FUNDO DE VALA COM LARGURA MENOR QUE 1,5 M (ACERTO DO SOLO NATURAL). AF_08/2020</v>
          </cell>
          <cell r="R1096" t="str">
            <v>TOTAL</v>
          </cell>
          <cell r="S1096">
            <v>6.4900000000000011</v>
          </cell>
          <cell r="T1096" t="str">
            <v>M2</v>
          </cell>
          <cell r="U1096">
            <v>6.4900000000000011</v>
          </cell>
        </row>
        <row r="1098">
          <cell r="E1098" t="str">
            <v>comprimento (m)</v>
          </cell>
          <cell r="F1098" t="str">
            <v>Largura (m)</v>
          </cell>
          <cell r="G1098" t="str">
            <v>(-)área do furo estaca (m²)</v>
          </cell>
          <cell r="H1098" t="str">
            <v>Qtd (m)</v>
          </cell>
          <cell r="I1098" t="str">
            <v>m2</v>
          </cell>
        </row>
        <row r="1099">
          <cell r="D1099" t="str">
            <v>Bloco (80x80)</v>
          </cell>
          <cell r="E1099">
            <v>0.8</v>
          </cell>
          <cell r="F1099">
            <v>0.8</v>
          </cell>
          <cell r="G1099">
            <v>0.05</v>
          </cell>
          <cell r="H1099">
            <v>11</v>
          </cell>
          <cell r="I1099">
            <v>6.4900000000000011</v>
          </cell>
        </row>
        <row r="1100">
          <cell r="H1100" t="str">
            <v xml:space="preserve">Total </v>
          </cell>
          <cell r="I1100">
            <v>6.4900000000000011</v>
          </cell>
        </row>
        <row r="1102">
          <cell r="A1102" t="str">
            <v>7.17</v>
          </cell>
          <cell r="B1102" t="str">
            <v>SINAPI</v>
          </cell>
          <cell r="C1102" t="str">
            <v>100324</v>
          </cell>
          <cell r="D1102" t="str">
            <v>LASTRO COM MATERIAL GRANULAR (PEDRA BRITADA N.1 E PEDRA BRITADA N.2), APLICADO EM PISOS OU LAJES SOBRE SOLO, ESPESSURA DE *10 CM*. AF_07/2019</v>
          </cell>
          <cell r="R1102" t="str">
            <v>TOTAL</v>
          </cell>
          <cell r="S1102">
            <v>0.32450000000000007</v>
          </cell>
          <cell r="T1102" t="str">
            <v>M3</v>
          </cell>
          <cell r="U1102">
            <v>0.32450000000000007</v>
          </cell>
        </row>
        <row r="1104">
          <cell r="E1104" t="str">
            <v>comprimento (m)</v>
          </cell>
          <cell r="F1104" t="str">
            <v>Largura (m)</v>
          </cell>
          <cell r="G1104" t="str">
            <v>(-)área do furo estaca (m²)</v>
          </cell>
          <cell r="H1104" t="str">
            <v>Espessura (m)</v>
          </cell>
          <cell r="I1104" t="str">
            <v>Qtd (m)</v>
          </cell>
          <cell r="J1104" t="str">
            <v>m3</v>
          </cell>
        </row>
        <row r="1105">
          <cell r="D1105" t="str">
            <v>Bloco (80x80)</v>
          </cell>
          <cell r="E1105">
            <v>0.8</v>
          </cell>
          <cell r="F1105">
            <v>0.8</v>
          </cell>
          <cell r="G1105">
            <v>0.05</v>
          </cell>
          <cell r="H1105">
            <v>0.05</v>
          </cell>
          <cell r="I1105">
            <v>11</v>
          </cell>
          <cell r="J1105">
            <v>0.32450000000000007</v>
          </cell>
        </row>
        <row r="1106">
          <cell r="I1106" t="str">
            <v xml:space="preserve">Total </v>
          </cell>
          <cell r="J1106">
            <v>0.32450000000000007</v>
          </cell>
        </row>
        <row r="1108">
          <cell r="A1108" t="str">
            <v>7.18</v>
          </cell>
          <cell r="B1108" t="str">
            <v>SINAPI</v>
          </cell>
          <cell r="C1108" t="str">
            <v>96528</v>
          </cell>
          <cell r="D1108" t="str">
            <v>FABRICAÇÃO, MONTAGEM E DESMONTAGEM DE FÔRMA PARA BLOCO DE COROAMENTO, EM MADEIRA SERRADA, E=25 MM, 1 UTILIZAÇÃO. AF_06/2017</v>
          </cell>
          <cell r="R1108" t="str">
            <v>TOTAL</v>
          </cell>
          <cell r="S1108">
            <v>21.119999999999997</v>
          </cell>
          <cell r="T1108" t="str">
            <v>M2</v>
          </cell>
          <cell r="U1108">
            <v>21.119999999999997</v>
          </cell>
        </row>
        <row r="1110">
          <cell r="E1110" t="str">
            <v>comprimento (m)</v>
          </cell>
          <cell r="F1110" t="str">
            <v>Largura (m)</v>
          </cell>
          <cell r="G1110" t="str">
            <v>altura (m)</v>
          </cell>
          <cell r="H1110" t="str">
            <v>lados</v>
          </cell>
          <cell r="I1110" t="str">
            <v>Qtd (m)</v>
          </cell>
          <cell r="J1110" t="str">
            <v>m2</v>
          </cell>
        </row>
        <row r="1111">
          <cell r="D1111" t="str">
            <v>Bloco (80x80)</v>
          </cell>
          <cell r="E1111">
            <v>0.8</v>
          </cell>
          <cell r="F1111">
            <v>0.8</v>
          </cell>
          <cell r="G1111">
            <v>0.6</v>
          </cell>
          <cell r="H1111">
            <v>2</v>
          </cell>
          <cell r="I1111">
            <v>11</v>
          </cell>
          <cell r="J1111">
            <v>21.119999999999997</v>
          </cell>
        </row>
        <row r="1112">
          <cell r="I1112" t="str">
            <v xml:space="preserve">Total </v>
          </cell>
          <cell r="J1112">
            <v>21.119999999999997</v>
          </cell>
        </row>
        <row r="1114">
          <cell r="A1114" t="str">
            <v>7.19</v>
          </cell>
          <cell r="B1114" t="str">
            <v>SINAPI</v>
          </cell>
          <cell r="C1114">
            <v>96557</v>
          </cell>
          <cell r="D1114" t="str">
            <v>CONCRETAGEM DE BLOCO DE COROAMENTO OU VIGA BALDRAME, FCK 30 MPA, COM UCONCRETAGEM DE BLOCO DE COROAMENTO OU VIGA BALDRAME, FCK 30 MPA, COM U</v>
          </cell>
          <cell r="R1114" t="str">
            <v>TOTAL</v>
          </cell>
          <cell r="S1114">
            <v>4.2240000000000002</v>
          </cell>
          <cell r="T1114" t="str">
            <v>M3</v>
          </cell>
          <cell r="U1114">
            <v>4.2240000000000002</v>
          </cell>
        </row>
        <row r="1116">
          <cell r="E1116" t="str">
            <v>comprimento (m)</v>
          </cell>
          <cell r="F1116" t="str">
            <v>Largura (m)</v>
          </cell>
          <cell r="G1116" t="str">
            <v>altura (m)</v>
          </cell>
          <cell r="H1116" t="str">
            <v>Qtd (m)</v>
          </cell>
          <cell r="I1116" t="str">
            <v>m3</v>
          </cell>
        </row>
        <row r="1117">
          <cell r="D1117" t="str">
            <v>Bloco (80x80)</v>
          </cell>
          <cell r="E1117">
            <v>0.8</v>
          </cell>
          <cell r="F1117">
            <v>0.8</v>
          </cell>
          <cell r="G1117">
            <v>0.6</v>
          </cell>
          <cell r="H1117">
            <v>11</v>
          </cell>
          <cell r="I1117">
            <v>4.2240000000000002</v>
          </cell>
        </row>
        <row r="1118">
          <cell r="H1118" t="str">
            <v xml:space="preserve">Total </v>
          </cell>
          <cell r="I1118">
            <v>4.2240000000000002</v>
          </cell>
        </row>
        <row r="1120">
          <cell r="A1120" t="str">
            <v>7.20</v>
          </cell>
          <cell r="B1120" t="str">
            <v>CDHU</v>
          </cell>
          <cell r="C1120" t="str">
            <v>10.01.040</v>
          </cell>
          <cell r="D1120" t="str">
            <v>Armadura em barra de aço CA‐50 (A ou B) fyk = 500 MPa</v>
          </cell>
          <cell r="R1120" t="str">
            <v xml:space="preserve">Total </v>
          </cell>
          <cell r="S1120">
            <v>371.71199999999999</v>
          </cell>
          <cell r="T1120" t="str">
            <v>Kg</v>
          </cell>
          <cell r="U1120">
            <v>371.71199999999999</v>
          </cell>
        </row>
        <row r="1122">
          <cell r="D1122" t="str">
            <v xml:space="preserve">Tx de aço </v>
          </cell>
          <cell r="E1122" t="str">
            <v>88 Kg/m³</v>
          </cell>
        </row>
        <row r="1123">
          <cell r="D1123" t="str">
            <v>volume Blocos</v>
          </cell>
          <cell r="E1123">
            <v>4.2240000000000002</v>
          </cell>
          <cell r="F1123" t="str">
            <v>m³</v>
          </cell>
        </row>
        <row r="1124">
          <cell r="D1124" t="str">
            <v>aço</v>
          </cell>
          <cell r="E1124">
            <v>371.71199999999999</v>
          </cell>
          <cell r="F1124" t="str">
            <v>Kg</v>
          </cell>
        </row>
        <row r="1126">
          <cell r="A1126" t="str">
            <v>7.21</v>
          </cell>
          <cell r="B1126" t="str">
            <v>10.01.060</v>
          </cell>
          <cell r="C1126" t="str">
            <v>CDHU</v>
          </cell>
          <cell r="D1126" t="str">
            <v>Armadura em barra de aço CA‐60 (A ou B) fyk = 600 MPa</v>
          </cell>
          <cell r="R1126" t="str">
            <v xml:space="preserve">Total </v>
          </cell>
          <cell r="S1126">
            <v>92.927999999999997</v>
          </cell>
          <cell r="T1126" t="str">
            <v>Kg</v>
          </cell>
          <cell r="U1126">
            <v>92.927999999999997</v>
          </cell>
        </row>
        <row r="1128">
          <cell r="D1128" t="str">
            <v xml:space="preserve">Tx de aço </v>
          </cell>
          <cell r="E1128" t="str">
            <v>22 Kg/m³</v>
          </cell>
        </row>
        <row r="1129">
          <cell r="D1129" t="str">
            <v>volume Blocos</v>
          </cell>
          <cell r="E1129">
            <v>4.2240000000000002</v>
          </cell>
          <cell r="F1129" t="str">
            <v>m³</v>
          </cell>
        </row>
        <row r="1130">
          <cell r="D1130" t="str">
            <v>aço</v>
          </cell>
          <cell r="E1130">
            <v>92.927999999999997</v>
          </cell>
          <cell r="F1130" t="str">
            <v>Kg</v>
          </cell>
        </row>
        <row r="1132">
          <cell r="A1132" t="str">
            <v>7.22</v>
          </cell>
          <cell r="B1132" t="str">
            <v>SINAPI</v>
          </cell>
          <cell r="C1132" t="str">
            <v>98557</v>
          </cell>
          <cell r="D1132" t="str">
            <v>IMPERMEABILIZAÇÃO DE SUPERFÍCIE COM EMULSÃO ASFÁLTICA, 2 DEMÃOS. AF_09/2023</v>
          </cell>
          <cell r="R1132" t="str">
            <v>TOTAL</v>
          </cell>
          <cell r="S1132">
            <v>91.66</v>
          </cell>
          <cell r="T1132" t="str">
            <v>M2</v>
          </cell>
          <cell r="U1132">
            <v>91.66</v>
          </cell>
        </row>
        <row r="1134">
          <cell r="D1134" t="str">
            <v>VIGA BALDRAME</v>
          </cell>
        </row>
        <row r="1135">
          <cell r="D1135" t="str">
            <v>EXTENSÃO(M)</v>
          </cell>
          <cell r="E1135">
            <v>63.5</v>
          </cell>
        </row>
        <row r="1136">
          <cell r="D1136" t="str">
            <v>TOPO (M)</v>
          </cell>
          <cell r="E1136">
            <v>0.2</v>
          </cell>
        </row>
        <row r="1137">
          <cell r="D1137" t="str">
            <v>2X ALTURA (M) 0,4 M</v>
          </cell>
          <cell r="E1137">
            <v>0.8</v>
          </cell>
        </row>
        <row r="1138">
          <cell r="D1138" t="str">
            <v>SUBTOTAL(1) (M2)</v>
          </cell>
          <cell r="E1138">
            <v>63.5</v>
          </cell>
        </row>
        <row r="1140">
          <cell r="D1140" t="str">
            <v xml:space="preserve">BLOCO DE COROAMENTO </v>
          </cell>
        </row>
        <row r="1141">
          <cell r="D1141" t="str">
            <v>ALTURA (M)</v>
          </cell>
          <cell r="E1141">
            <v>0.6</v>
          </cell>
        </row>
        <row r="1142">
          <cell r="D1142" t="str">
            <v>4X LADO (M) 0,8M</v>
          </cell>
          <cell r="E1142">
            <v>3.2</v>
          </cell>
        </row>
        <row r="1143">
          <cell r="D1143" t="str">
            <v>ÁREA TOPO (M2) (0,8MX0,8M)</v>
          </cell>
          <cell r="E1143">
            <v>0.64000000000000012</v>
          </cell>
        </row>
        <row r="1144">
          <cell r="D1144" t="str">
            <v>QUANTIDADE</v>
          </cell>
          <cell r="E1144">
            <v>11</v>
          </cell>
        </row>
        <row r="1145">
          <cell r="D1145" t="str">
            <v>SUBTOTAL(2) (M2)</v>
          </cell>
          <cell r="E1145">
            <v>28.16</v>
          </cell>
        </row>
        <row r="1147">
          <cell r="D1147" t="str">
            <v>TOTAL (1)+(2)</v>
          </cell>
          <cell r="E1147">
            <v>91.66</v>
          </cell>
        </row>
        <row r="1149">
          <cell r="A1149" t="str">
            <v>7.23</v>
          </cell>
          <cell r="B1149" t="str">
            <v>SINAPI</v>
          </cell>
          <cell r="C1149" t="str">
            <v>100980</v>
          </cell>
          <cell r="D1149" t="str">
            <v>CARGA, MANOBRA E DESCARGA DE SOLOS E MATERIAIS GRANULARES EM CAMINHÃO BASCULANTE 18 M³ - CARGA COM ESCAVADEIRA HIDRÁULICA (CAÇAMBA DE 1,20 M³ / 155 HP) E DESCARGA LIVRE (UNIDADE: M3). AF_07/2020</v>
          </cell>
          <cell r="R1149" t="str">
            <v>TOTAL</v>
          </cell>
          <cell r="S1149">
            <v>5.4912000000000001</v>
          </cell>
          <cell r="T1149" t="str">
            <v>M3</v>
          </cell>
          <cell r="U1149">
            <v>5.4912000000000001</v>
          </cell>
        </row>
        <row r="1151">
          <cell r="D1151" t="str">
            <v>Qtd Escavada item 2.16</v>
          </cell>
          <cell r="E1151">
            <v>4.2240000000000002</v>
          </cell>
          <cell r="F1151" t="str">
            <v>M3</v>
          </cell>
        </row>
        <row r="1152">
          <cell r="D1152" t="str">
            <v>empolamento</v>
          </cell>
          <cell r="E1152">
            <v>1.3</v>
          </cell>
        </row>
        <row r="1153">
          <cell r="D1153" t="str">
            <v>Carga</v>
          </cell>
          <cell r="E1153">
            <v>5.4912000000000001</v>
          </cell>
          <cell r="F1153" t="str">
            <v>M3</v>
          </cell>
        </row>
        <row r="1155">
          <cell r="D1155" t="str">
            <v xml:space="preserve">Total </v>
          </cell>
          <cell r="E1155">
            <v>5.4912000000000001</v>
          </cell>
          <cell r="F1155" t="str">
            <v>m³</v>
          </cell>
        </row>
        <row r="1157">
          <cell r="A1157" t="str">
            <v>7.24</v>
          </cell>
          <cell r="B1157" t="str">
            <v>SINAPI</v>
          </cell>
          <cell r="C1157" t="str">
            <v>95877</v>
          </cell>
          <cell r="D1157" t="str">
            <v>TRANSPORTE COM CAMINHÃO BASCULANTE DE 18 M³, EM VIA URBANA PAVIMENTADA, DMT ATÉ 30 KM (UNIDADE: M3XKM). AF_07/2020</v>
          </cell>
          <cell r="R1157" t="str">
            <v>TOTAL</v>
          </cell>
          <cell r="S1157">
            <v>30.750719999999998</v>
          </cell>
          <cell r="T1157" t="str">
            <v>M3XKM</v>
          </cell>
          <cell r="U1157">
            <v>30.750719999999998</v>
          </cell>
        </row>
        <row r="1159">
          <cell r="D1159" t="str">
            <v>VOLUME</v>
          </cell>
          <cell r="E1159">
            <v>5.4912000000000001</v>
          </cell>
          <cell r="F1159" t="str">
            <v>M3</v>
          </cell>
        </row>
        <row r="1160">
          <cell r="D1160" t="str">
            <v xml:space="preserve">DISTANCIA ATE BOTA FORA </v>
          </cell>
          <cell r="E1160">
            <v>5.6</v>
          </cell>
          <cell r="F1160" t="str">
            <v>KM</v>
          </cell>
        </row>
        <row r="1161">
          <cell r="D1161" t="str">
            <v>TOTAL M3XKM</v>
          </cell>
          <cell r="E1161">
            <v>30.750719999999998</v>
          </cell>
        </row>
        <row r="1163">
          <cell r="A1163" t="str">
            <v>7.25</v>
          </cell>
          <cell r="B1163" t="str">
            <v>CDHU</v>
          </cell>
          <cell r="C1163" t="str">
            <v>05.09.007</v>
          </cell>
          <cell r="D1163" t="str">
            <v>Taxa de destinação de resíduo sólido em aterro, tipo solo/terra</v>
          </cell>
          <cell r="R1163" t="str">
            <v>TOTAL</v>
          </cell>
          <cell r="S1163">
            <v>5.4912000000000001</v>
          </cell>
          <cell r="T1163" t="str">
            <v>M3</v>
          </cell>
          <cell r="U1163">
            <v>5.4912000000000001</v>
          </cell>
        </row>
        <row r="1165">
          <cell r="D1165" t="str">
            <v>VOLUME TRANSPORTADO (M3)</v>
          </cell>
          <cell r="E1165">
            <v>5.4912000000000001</v>
          </cell>
        </row>
        <row r="1167">
          <cell r="A1167">
            <v>8</v>
          </cell>
          <cell r="D1167" t="str">
            <v>ECOPONTO - SUPERESTRUTURA</v>
          </cell>
        </row>
        <row r="1169">
          <cell r="A1169" t="str">
            <v>8.1</v>
          </cell>
          <cell r="B1169" t="str">
            <v>SINAPI</v>
          </cell>
          <cell r="C1169" t="str">
            <v>92269</v>
          </cell>
          <cell r="D1169" t="str">
            <v>FABRICAÇÃO DE FÔRMA PARA PILARES E ESTRUTURAS SIMILARES, EM MADEIRA SERRADA, E=25 MM. AF_09/2020</v>
          </cell>
          <cell r="R1169" t="str">
            <v>TOTAL</v>
          </cell>
          <cell r="S1169">
            <v>48.580000000000013</v>
          </cell>
          <cell r="T1169" t="str">
            <v>M2</v>
          </cell>
          <cell r="U1169">
            <v>48.580000000000013</v>
          </cell>
        </row>
        <row r="1171">
          <cell r="D1171" t="str">
            <v>Pilar</v>
          </cell>
          <cell r="E1171" t="str">
            <v>COMPRIMENTO (m)</v>
          </cell>
          <cell r="F1171" t="str">
            <v>LARGURA (m)</v>
          </cell>
          <cell r="G1171" t="str">
            <v>ALTURA (m)</v>
          </cell>
          <cell r="H1171" t="str">
            <v xml:space="preserve">lado </v>
          </cell>
          <cell r="I1171" t="str">
            <v>m²</v>
          </cell>
        </row>
        <row r="1172">
          <cell r="D1172" t="str">
            <v>P1</v>
          </cell>
          <cell r="E1172">
            <v>0.2</v>
          </cell>
          <cell r="F1172">
            <v>0.3</v>
          </cell>
          <cell r="G1172">
            <v>4.7300000000000004</v>
          </cell>
          <cell r="H1172">
            <v>2</v>
          </cell>
          <cell r="I1172">
            <v>4.7300000000000004</v>
          </cell>
        </row>
        <row r="1173">
          <cell r="D1173" t="str">
            <v>P2</v>
          </cell>
          <cell r="E1173">
            <v>0.2</v>
          </cell>
          <cell r="F1173">
            <v>0.3</v>
          </cell>
          <cell r="G1173">
            <v>4.7300000000000004</v>
          </cell>
          <cell r="H1173">
            <v>2</v>
          </cell>
          <cell r="I1173">
            <v>4.7300000000000004</v>
          </cell>
        </row>
        <row r="1174">
          <cell r="D1174" t="str">
            <v>P3</v>
          </cell>
          <cell r="E1174">
            <v>0.2</v>
          </cell>
          <cell r="F1174">
            <v>0.3</v>
          </cell>
          <cell r="G1174">
            <v>4.7300000000000004</v>
          </cell>
          <cell r="H1174">
            <v>2</v>
          </cell>
          <cell r="I1174">
            <v>4.7300000000000004</v>
          </cell>
        </row>
        <row r="1175">
          <cell r="D1175" t="str">
            <v>P4</v>
          </cell>
          <cell r="E1175">
            <v>0.2</v>
          </cell>
          <cell r="F1175">
            <v>0.3</v>
          </cell>
          <cell r="G1175">
            <v>4.7300000000000004</v>
          </cell>
          <cell r="H1175">
            <v>2</v>
          </cell>
          <cell r="I1175">
            <v>4.7300000000000004</v>
          </cell>
        </row>
        <row r="1176">
          <cell r="D1176" t="str">
            <v>P5</v>
          </cell>
          <cell r="E1176">
            <v>0.2</v>
          </cell>
          <cell r="F1176">
            <v>0.3</v>
          </cell>
          <cell r="G1176">
            <v>3.58</v>
          </cell>
          <cell r="H1176">
            <v>2</v>
          </cell>
          <cell r="I1176">
            <v>3.58</v>
          </cell>
        </row>
        <row r="1177">
          <cell r="D1177" t="str">
            <v>P6</v>
          </cell>
          <cell r="E1177">
            <v>0.2</v>
          </cell>
          <cell r="F1177">
            <v>0.3</v>
          </cell>
          <cell r="G1177">
            <v>3.58</v>
          </cell>
          <cell r="H1177">
            <v>2</v>
          </cell>
          <cell r="I1177">
            <v>3.58</v>
          </cell>
        </row>
        <row r="1178">
          <cell r="D1178" t="str">
            <v>P7</v>
          </cell>
          <cell r="E1178">
            <v>0.2</v>
          </cell>
          <cell r="F1178">
            <v>0.3</v>
          </cell>
          <cell r="G1178">
            <v>3.58</v>
          </cell>
          <cell r="H1178">
            <v>2</v>
          </cell>
          <cell r="I1178">
            <v>3.58</v>
          </cell>
        </row>
        <row r="1179">
          <cell r="D1179" t="str">
            <v>P8</v>
          </cell>
          <cell r="E1179">
            <v>0.2</v>
          </cell>
          <cell r="F1179">
            <v>0.3</v>
          </cell>
          <cell r="G1179">
            <v>4.7300000000000004</v>
          </cell>
          <cell r="H1179">
            <v>2</v>
          </cell>
          <cell r="I1179">
            <v>4.7300000000000004</v>
          </cell>
        </row>
        <row r="1180">
          <cell r="D1180" t="str">
            <v>P9</v>
          </cell>
          <cell r="E1180">
            <v>0.2</v>
          </cell>
          <cell r="F1180">
            <v>0.3</v>
          </cell>
          <cell r="G1180">
            <v>4.7300000000000004</v>
          </cell>
          <cell r="H1180">
            <v>2</v>
          </cell>
          <cell r="I1180">
            <v>4.7300000000000004</v>
          </cell>
        </row>
        <row r="1181">
          <cell r="D1181" t="str">
            <v>P10</v>
          </cell>
          <cell r="E1181">
            <v>0.2</v>
          </cell>
          <cell r="F1181">
            <v>0.3</v>
          </cell>
          <cell r="G1181">
            <v>4.7300000000000004</v>
          </cell>
          <cell r="H1181">
            <v>2</v>
          </cell>
          <cell r="I1181">
            <v>4.7300000000000004</v>
          </cell>
        </row>
        <row r="1182">
          <cell r="D1182" t="str">
            <v>P11</v>
          </cell>
          <cell r="E1182">
            <v>0.2</v>
          </cell>
          <cell r="F1182">
            <v>0.3</v>
          </cell>
          <cell r="G1182">
            <v>4.7300000000000004</v>
          </cell>
          <cell r="H1182">
            <v>2</v>
          </cell>
          <cell r="I1182">
            <v>4.7300000000000004</v>
          </cell>
        </row>
        <row r="1183">
          <cell r="H1183" t="str">
            <v>Total (M2)</v>
          </cell>
          <cell r="I1183">
            <v>48.580000000000013</v>
          </cell>
        </row>
        <row r="1185">
          <cell r="A1185" t="str">
            <v>8.2</v>
          </cell>
          <cell r="B1185" t="str">
            <v>SINAPI</v>
          </cell>
          <cell r="C1185" t="str">
            <v>92409</v>
          </cell>
          <cell r="D1185" t="str">
            <v>MONTAGEM E DESMONTAGEM DE FÔRMA DE PILARES RETANGULARES E ESTRUTURAS SIMILARES, PÉ-DIREITO SIMPLES, EM MADEIRA SERRADA, 1 UTILIZAÇÃO. AF_09/2020</v>
          </cell>
          <cell r="R1185" t="str">
            <v>TOTAL</v>
          </cell>
          <cell r="S1185">
            <v>48.580000000000013</v>
          </cell>
          <cell r="T1185" t="str">
            <v>M2</v>
          </cell>
          <cell r="U1185">
            <v>48.580000000000013</v>
          </cell>
        </row>
        <row r="1187">
          <cell r="D1187" t="str">
            <v>Pilar</v>
          </cell>
          <cell r="E1187" t="str">
            <v>COMPRIMENTO (m)</v>
          </cell>
          <cell r="F1187" t="str">
            <v>LARGURA (m)</v>
          </cell>
          <cell r="G1187" t="str">
            <v>ALTURA (m)</v>
          </cell>
          <cell r="H1187" t="str">
            <v xml:space="preserve">lado </v>
          </cell>
          <cell r="I1187" t="str">
            <v>m²</v>
          </cell>
        </row>
        <row r="1188">
          <cell r="D1188" t="str">
            <v>P1</v>
          </cell>
          <cell r="E1188">
            <v>0.2</v>
          </cell>
          <cell r="F1188">
            <v>0.3</v>
          </cell>
          <cell r="G1188">
            <v>4.7300000000000004</v>
          </cell>
          <cell r="H1188">
            <v>2</v>
          </cell>
          <cell r="I1188">
            <v>4.7300000000000004</v>
          </cell>
        </row>
        <row r="1189">
          <cell r="D1189" t="str">
            <v>P2</v>
          </cell>
          <cell r="E1189">
            <v>0.2</v>
          </cell>
          <cell r="F1189">
            <v>0.3</v>
          </cell>
          <cell r="G1189">
            <v>4.7300000000000004</v>
          </cell>
          <cell r="H1189">
            <v>2</v>
          </cell>
          <cell r="I1189">
            <v>4.7300000000000004</v>
          </cell>
        </row>
        <row r="1190">
          <cell r="D1190" t="str">
            <v>P3</v>
          </cell>
          <cell r="E1190">
            <v>0.2</v>
          </cell>
          <cell r="F1190">
            <v>0.3</v>
          </cell>
          <cell r="G1190">
            <v>4.7300000000000004</v>
          </cell>
          <cell r="H1190">
            <v>2</v>
          </cell>
          <cell r="I1190">
            <v>4.7300000000000004</v>
          </cell>
        </row>
        <row r="1191">
          <cell r="D1191" t="str">
            <v>P4</v>
          </cell>
          <cell r="E1191">
            <v>0.2</v>
          </cell>
          <cell r="F1191">
            <v>0.3</v>
          </cell>
          <cell r="G1191">
            <v>4.7300000000000004</v>
          </cell>
          <cell r="H1191">
            <v>2</v>
          </cell>
          <cell r="I1191">
            <v>4.7300000000000004</v>
          </cell>
        </row>
        <row r="1192">
          <cell r="D1192" t="str">
            <v>P5</v>
          </cell>
          <cell r="E1192">
            <v>0.2</v>
          </cell>
          <cell r="F1192">
            <v>0.3</v>
          </cell>
          <cell r="G1192">
            <v>3.58</v>
          </cell>
          <cell r="H1192">
            <v>2</v>
          </cell>
          <cell r="I1192">
            <v>3.58</v>
          </cell>
        </row>
        <row r="1193">
          <cell r="D1193" t="str">
            <v>P6</v>
          </cell>
          <cell r="E1193">
            <v>0.2</v>
          </cell>
          <cell r="F1193">
            <v>0.3</v>
          </cell>
          <cell r="G1193">
            <v>3.58</v>
          </cell>
          <cell r="H1193">
            <v>2</v>
          </cell>
          <cell r="I1193">
            <v>3.58</v>
          </cell>
        </row>
        <row r="1194">
          <cell r="D1194" t="str">
            <v>P7</v>
          </cell>
          <cell r="E1194">
            <v>0.2</v>
          </cell>
          <cell r="F1194">
            <v>0.3</v>
          </cell>
          <cell r="G1194">
            <v>3.58</v>
          </cell>
          <cell r="H1194">
            <v>2</v>
          </cell>
          <cell r="I1194">
            <v>3.58</v>
          </cell>
        </row>
        <row r="1195">
          <cell r="D1195" t="str">
            <v>P8</v>
          </cell>
          <cell r="E1195">
            <v>0.2</v>
          </cell>
          <cell r="F1195">
            <v>0.3</v>
          </cell>
          <cell r="G1195">
            <v>4.7300000000000004</v>
          </cell>
          <cell r="H1195">
            <v>2</v>
          </cell>
          <cell r="I1195">
            <v>4.7300000000000004</v>
          </cell>
        </row>
        <row r="1196">
          <cell r="D1196" t="str">
            <v>P9</v>
          </cell>
          <cell r="E1196">
            <v>0.2</v>
          </cell>
          <cell r="F1196">
            <v>0.3</v>
          </cell>
          <cell r="G1196">
            <v>4.7300000000000004</v>
          </cell>
          <cell r="H1196">
            <v>2</v>
          </cell>
          <cell r="I1196">
            <v>4.7300000000000004</v>
          </cell>
        </row>
        <row r="1197">
          <cell r="D1197" t="str">
            <v>P10</v>
          </cell>
          <cell r="E1197">
            <v>0.2</v>
          </cell>
          <cell r="F1197">
            <v>0.3</v>
          </cell>
          <cell r="G1197">
            <v>4.7300000000000004</v>
          </cell>
          <cell r="H1197">
            <v>2</v>
          </cell>
          <cell r="I1197">
            <v>4.7300000000000004</v>
          </cell>
        </row>
        <row r="1198">
          <cell r="D1198" t="str">
            <v>P11</v>
          </cell>
          <cell r="E1198">
            <v>0.2</v>
          </cell>
          <cell r="F1198">
            <v>0.3</v>
          </cell>
          <cell r="G1198">
            <v>4.7300000000000004</v>
          </cell>
          <cell r="H1198">
            <v>2</v>
          </cell>
          <cell r="I1198">
            <v>4.7300000000000004</v>
          </cell>
        </row>
        <row r="1199">
          <cell r="H1199" t="str">
            <v>Total (M2)</v>
          </cell>
          <cell r="I1199">
            <v>48.580000000000013</v>
          </cell>
        </row>
        <row r="1201">
          <cell r="A1201" t="str">
            <v>8.3</v>
          </cell>
          <cell r="B1201" t="str">
            <v>10.01.040</v>
          </cell>
          <cell r="C1201" t="str">
            <v>CDHU</v>
          </cell>
          <cell r="D1201" t="str">
            <v>Armadura em barra de aço CA‐50 (A ou B) fyk = 500 MPa</v>
          </cell>
          <cell r="R1201" t="str">
            <v xml:space="preserve">Total </v>
          </cell>
          <cell r="S1201">
            <v>256.50239999999991</v>
          </cell>
          <cell r="T1201" t="str">
            <v>KG</v>
          </cell>
          <cell r="U1201">
            <v>256.50239999999991</v>
          </cell>
        </row>
        <row r="1204">
          <cell r="D1204" t="str">
            <v xml:space="preserve">Tx de aço </v>
          </cell>
          <cell r="E1204" t="str">
            <v>88 Kg/m³</v>
          </cell>
        </row>
        <row r="1205">
          <cell r="D1205" t="str">
            <v>volume (pilar)</v>
          </cell>
          <cell r="E1205">
            <v>2.9147999999999992</v>
          </cell>
          <cell r="F1205" t="str">
            <v>m³</v>
          </cell>
        </row>
        <row r="1206">
          <cell r="D1206" t="str">
            <v>aço</v>
          </cell>
          <cell r="E1206">
            <v>256.50239999999991</v>
          </cell>
          <cell r="F1206" t="str">
            <v>Kg</v>
          </cell>
        </row>
        <row r="1209">
          <cell r="A1209" t="str">
            <v>8.4</v>
          </cell>
          <cell r="B1209" t="str">
            <v>10.01.060</v>
          </cell>
          <cell r="C1209" t="str">
            <v>CDHU</v>
          </cell>
          <cell r="D1209" t="str">
            <v>Armadura em barra de aço CA‐60 (A ou B) fyk = 600 MPa</v>
          </cell>
          <cell r="R1209" t="str">
            <v xml:space="preserve">Total </v>
          </cell>
          <cell r="S1209">
            <v>64.125599999999977</v>
          </cell>
          <cell r="T1209" t="str">
            <v>KG</v>
          </cell>
          <cell r="U1209">
            <v>64.125599999999977</v>
          </cell>
        </row>
        <row r="1211">
          <cell r="D1211" t="str">
            <v xml:space="preserve">Tx de aço </v>
          </cell>
          <cell r="E1211" t="str">
            <v>22 Kg/m³</v>
          </cell>
        </row>
        <row r="1212">
          <cell r="D1212" t="str">
            <v>volume (pilar)</v>
          </cell>
          <cell r="E1212">
            <v>2.9147999999999992</v>
          </cell>
          <cell r="F1212" t="str">
            <v>m³</v>
          </cell>
        </row>
        <row r="1213">
          <cell r="D1213" t="str">
            <v>aço</v>
          </cell>
          <cell r="E1213">
            <v>64.125599999999977</v>
          </cell>
          <cell r="F1213" t="str">
            <v>Kg</v>
          </cell>
        </row>
        <row r="1215">
          <cell r="A1215" t="str">
            <v>8.5</v>
          </cell>
          <cell r="B1215" t="str">
            <v>SINAPI</v>
          </cell>
          <cell r="C1215" t="str">
            <v>103672</v>
          </cell>
          <cell r="D1215" t="str">
            <v>CONCRETAGEM DE PILARES, FCK = 25 MPA, COM USO DE BOMBA - LANÇAMENTO, ADENSAMENTO E ACABAMENTO. AF_02/2022_PS</v>
          </cell>
          <cell r="R1215" t="str">
            <v>TOTAL</v>
          </cell>
          <cell r="S1215">
            <v>2.9147999999999992</v>
          </cell>
          <cell r="T1215" t="str">
            <v>M3</v>
          </cell>
          <cell r="U1215">
            <v>2.9147999999999992</v>
          </cell>
        </row>
        <row r="1217">
          <cell r="D1217" t="str">
            <v>Pilar</v>
          </cell>
          <cell r="E1217" t="str">
            <v>COMPRIMENTO (m)</v>
          </cell>
          <cell r="F1217" t="str">
            <v>LARGURA (m)</v>
          </cell>
          <cell r="G1217" t="str">
            <v>ALTURA (m)</v>
          </cell>
          <cell r="H1217" t="str">
            <v>M3</v>
          </cell>
        </row>
        <row r="1218">
          <cell r="D1218" t="str">
            <v>P1</v>
          </cell>
          <cell r="E1218">
            <v>0.2</v>
          </cell>
          <cell r="F1218">
            <v>0.3</v>
          </cell>
          <cell r="G1218">
            <v>4.7300000000000004</v>
          </cell>
          <cell r="H1218">
            <v>0.2838</v>
          </cell>
        </row>
        <row r="1219">
          <cell r="D1219" t="str">
            <v>P2</v>
          </cell>
          <cell r="E1219">
            <v>0.2</v>
          </cell>
          <cell r="F1219">
            <v>0.3</v>
          </cell>
          <cell r="G1219">
            <v>4.7300000000000004</v>
          </cell>
          <cell r="H1219">
            <v>0.2838</v>
          </cell>
        </row>
        <row r="1220">
          <cell r="D1220" t="str">
            <v>P3</v>
          </cell>
          <cell r="E1220">
            <v>0.2</v>
          </cell>
          <cell r="F1220">
            <v>0.3</v>
          </cell>
          <cell r="G1220">
            <v>4.7300000000000004</v>
          </cell>
          <cell r="H1220">
            <v>0.2838</v>
          </cell>
        </row>
        <row r="1221">
          <cell r="D1221" t="str">
            <v>P4</v>
          </cell>
          <cell r="E1221">
            <v>0.2</v>
          </cell>
          <cell r="F1221">
            <v>0.3</v>
          </cell>
          <cell r="G1221">
            <v>4.7300000000000004</v>
          </cell>
          <cell r="H1221">
            <v>0.2838</v>
          </cell>
        </row>
        <row r="1222">
          <cell r="D1222" t="str">
            <v>P5</v>
          </cell>
          <cell r="E1222">
            <v>0.2</v>
          </cell>
          <cell r="F1222">
            <v>0.3</v>
          </cell>
          <cell r="G1222">
            <v>3.58</v>
          </cell>
          <cell r="H1222">
            <v>0.21479999999999999</v>
          </cell>
        </row>
        <row r="1223">
          <cell r="D1223" t="str">
            <v>P6</v>
          </cell>
          <cell r="E1223">
            <v>0.2</v>
          </cell>
          <cell r="F1223">
            <v>0.3</v>
          </cell>
          <cell r="G1223">
            <v>3.58</v>
          </cell>
          <cell r="H1223">
            <v>0.21479999999999999</v>
          </cell>
        </row>
        <row r="1224">
          <cell r="D1224" t="str">
            <v>P7</v>
          </cell>
          <cell r="E1224">
            <v>0.2</v>
          </cell>
          <cell r="F1224">
            <v>0.3</v>
          </cell>
          <cell r="G1224">
            <v>3.58</v>
          </cell>
          <cell r="H1224">
            <v>0.21479999999999999</v>
          </cell>
        </row>
        <row r="1225">
          <cell r="D1225" t="str">
            <v>P8</v>
          </cell>
          <cell r="E1225">
            <v>0.2</v>
          </cell>
          <cell r="F1225">
            <v>0.3</v>
          </cell>
          <cell r="G1225">
            <v>4.7300000000000004</v>
          </cell>
          <cell r="H1225">
            <v>0.2838</v>
          </cell>
        </row>
        <row r="1226">
          <cell r="D1226" t="str">
            <v>P9</v>
          </cell>
          <cell r="E1226">
            <v>0.2</v>
          </cell>
          <cell r="F1226">
            <v>0.3</v>
          </cell>
          <cell r="G1226">
            <v>4.7300000000000004</v>
          </cell>
          <cell r="H1226">
            <v>0.2838</v>
          </cell>
        </row>
        <row r="1227">
          <cell r="D1227" t="str">
            <v>P10</v>
          </cell>
          <cell r="E1227">
            <v>0.2</v>
          </cell>
          <cell r="F1227">
            <v>0.3</v>
          </cell>
          <cell r="G1227">
            <v>4.7300000000000004</v>
          </cell>
          <cell r="H1227">
            <v>0.2838</v>
          </cell>
        </row>
        <row r="1228">
          <cell r="D1228" t="str">
            <v>P11</v>
          </cell>
          <cell r="E1228">
            <v>0.2</v>
          </cell>
          <cell r="F1228">
            <v>0.3</v>
          </cell>
          <cell r="G1228">
            <v>4.7300000000000004</v>
          </cell>
          <cell r="H1228">
            <v>0.2838</v>
          </cell>
        </row>
        <row r="1229">
          <cell r="G1229" t="str">
            <v>Total (M3)</v>
          </cell>
          <cell r="H1229">
            <v>2.9147999999999992</v>
          </cell>
        </row>
        <row r="1231">
          <cell r="A1231" t="str">
            <v>8.6</v>
          </cell>
          <cell r="B1231" t="str">
            <v>SINAPI</v>
          </cell>
          <cell r="C1231" t="str">
            <v>92270</v>
          </cell>
          <cell r="D1231" t="str">
            <v>FABRICAÇÃO DE FÔRMA PARA VIGAS, COM MADEIRA SERRADA, E = 25 MM. AF_09/2020</v>
          </cell>
          <cell r="R1231" t="str">
            <v>TOTAL</v>
          </cell>
          <cell r="S1231">
            <v>60.250000000000014</v>
          </cell>
          <cell r="T1231" t="str">
            <v>M2</v>
          </cell>
          <cell r="U1231">
            <v>60.250000000000014</v>
          </cell>
        </row>
        <row r="1233">
          <cell r="D1233" t="str">
            <v>Viga</v>
          </cell>
          <cell r="E1233" t="str">
            <v>COMPRIMENTO</v>
          </cell>
          <cell r="F1233" t="str">
            <v>LARGURA</v>
          </cell>
          <cell r="G1233" t="str">
            <v>ALTURA</v>
          </cell>
          <cell r="H1233" t="str">
            <v>2xaltura</v>
          </cell>
          <cell r="I1233" t="str">
            <v>m²</v>
          </cell>
        </row>
        <row r="1234">
          <cell r="D1234" t="str">
            <v>V01</v>
          </cell>
          <cell r="E1234">
            <v>6.05</v>
          </cell>
          <cell r="F1234">
            <v>0.2</v>
          </cell>
          <cell r="G1234">
            <v>0.4</v>
          </cell>
          <cell r="H1234">
            <v>0.8</v>
          </cell>
          <cell r="I1234">
            <v>6.05</v>
          </cell>
        </row>
        <row r="1235">
          <cell r="D1235" t="str">
            <v>V02</v>
          </cell>
          <cell r="E1235">
            <v>6.05</v>
          </cell>
          <cell r="F1235">
            <v>0.2</v>
          </cell>
          <cell r="G1235">
            <v>0.4</v>
          </cell>
          <cell r="H1235">
            <v>0.8</v>
          </cell>
          <cell r="I1235">
            <v>6.05</v>
          </cell>
        </row>
        <row r="1236">
          <cell r="D1236" t="str">
            <v>V03</v>
          </cell>
          <cell r="E1236">
            <v>6</v>
          </cell>
          <cell r="F1236">
            <v>0.2</v>
          </cell>
          <cell r="G1236">
            <v>0.4</v>
          </cell>
          <cell r="H1236">
            <v>0.8</v>
          </cell>
          <cell r="I1236">
            <v>6</v>
          </cell>
        </row>
        <row r="1237">
          <cell r="D1237" t="str">
            <v>V04</v>
          </cell>
          <cell r="E1237">
            <v>6</v>
          </cell>
          <cell r="F1237">
            <v>0.2</v>
          </cell>
          <cell r="G1237">
            <v>0.4</v>
          </cell>
          <cell r="H1237">
            <v>0.8</v>
          </cell>
          <cell r="I1237">
            <v>6</v>
          </cell>
        </row>
        <row r="1238">
          <cell r="D1238" t="str">
            <v>V05</v>
          </cell>
          <cell r="E1238">
            <v>6.05</v>
          </cell>
          <cell r="F1238">
            <v>0.2</v>
          </cell>
          <cell r="G1238">
            <v>0.4</v>
          </cell>
          <cell r="H1238">
            <v>0.8</v>
          </cell>
          <cell r="I1238">
            <v>6.05</v>
          </cell>
        </row>
        <row r="1239">
          <cell r="D1239" t="str">
            <v>V06</v>
          </cell>
          <cell r="E1239">
            <v>6.05</v>
          </cell>
          <cell r="F1239">
            <v>0.2</v>
          </cell>
          <cell r="G1239">
            <v>0.4</v>
          </cell>
          <cell r="H1239">
            <v>0.8</v>
          </cell>
          <cell r="I1239">
            <v>6.05</v>
          </cell>
        </row>
        <row r="1240">
          <cell r="D1240" t="str">
            <v>V07</v>
          </cell>
          <cell r="E1240">
            <v>4.8099999999999996</v>
          </cell>
          <cell r="F1240">
            <v>0.2</v>
          </cell>
          <cell r="G1240">
            <v>0.4</v>
          </cell>
          <cell r="H1240">
            <v>0.8</v>
          </cell>
          <cell r="I1240">
            <v>4.8099999999999996</v>
          </cell>
        </row>
        <row r="1241">
          <cell r="D1241" t="str">
            <v>V08</v>
          </cell>
          <cell r="E1241">
            <v>4.8099999999999996</v>
          </cell>
          <cell r="F1241">
            <v>0.2</v>
          </cell>
          <cell r="G1241">
            <v>0.4</v>
          </cell>
          <cell r="H1241">
            <v>0.8</v>
          </cell>
          <cell r="I1241">
            <v>4.8099999999999996</v>
          </cell>
        </row>
        <row r="1242">
          <cell r="D1242" t="str">
            <v>V09</v>
          </cell>
          <cell r="E1242">
            <v>4.8099999999999996</v>
          </cell>
          <cell r="F1242">
            <v>0.2</v>
          </cell>
          <cell r="G1242">
            <v>0.4</v>
          </cell>
          <cell r="H1242">
            <v>0.8</v>
          </cell>
          <cell r="I1242">
            <v>4.8099999999999996</v>
          </cell>
        </row>
        <row r="1243">
          <cell r="D1243" t="str">
            <v>V10</v>
          </cell>
          <cell r="E1243">
            <v>4.8099999999999996</v>
          </cell>
          <cell r="F1243">
            <v>0.2</v>
          </cell>
          <cell r="G1243">
            <v>0.4</v>
          </cell>
          <cell r="H1243">
            <v>0.8</v>
          </cell>
          <cell r="I1243">
            <v>4.8099999999999996</v>
          </cell>
        </row>
        <row r="1244">
          <cell r="D1244" t="str">
            <v>V11</v>
          </cell>
          <cell r="E1244">
            <v>4.8099999999999996</v>
          </cell>
          <cell r="F1244">
            <v>0.2</v>
          </cell>
          <cell r="G1244">
            <v>0.4</v>
          </cell>
          <cell r="H1244">
            <v>0.8</v>
          </cell>
          <cell r="I1244">
            <v>4.8099999999999996</v>
          </cell>
        </row>
        <row r="1245">
          <cell r="H1245" t="str">
            <v>Total (M2)</v>
          </cell>
          <cell r="I1245">
            <v>60.250000000000014</v>
          </cell>
        </row>
        <row r="1247">
          <cell r="A1247" t="str">
            <v>8.7</v>
          </cell>
          <cell r="B1247" t="str">
            <v>SINAPI</v>
          </cell>
          <cell r="C1247" t="str">
            <v>92446</v>
          </cell>
          <cell r="D1247" t="str">
            <v>MONTAGEM E DESMONTAGEM DE FÔRMA DE VIGA, ESCORAMENTO COM PONTALETE DE MADEIRA, PÉ-DIREITO SIMPLES, EM MADEIRA SERRADA, 1 UTILIZAÇÃO. AF_09/2020</v>
          </cell>
          <cell r="R1247" t="str">
            <v>TOTAL</v>
          </cell>
          <cell r="S1247">
            <v>60.250000000000014</v>
          </cell>
          <cell r="T1247" t="str">
            <v>M2</v>
          </cell>
          <cell r="U1247">
            <v>60.250000000000014</v>
          </cell>
        </row>
        <row r="1249">
          <cell r="D1249" t="str">
            <v>Viga</v>
          </cell>
          <cell r="E1249" t="str">
            <v>COMPRIMENTO</v>
          </cell>
          <cell r="F1249" t="str">
            <v>LARGURA</v>
          </cell>
          <cell r="G1249" t="str">
            <v>ALTURA</v>
          </cell>
          <cell r="H1249" t="str">
            <v>2xaltura</v>
          </cell>
          <cell r="I1249" t="str">
            <v>m²</v>
          </cell>
        </row>
        <row r="1250">
          <cell r="D1250" t="str">
            <v>V01</v>
          </cell>
          <cell r="E1250">
            <v>6.05</v>
          </cell>
          <cell r="F1250">
            <v>0.2</v>
          </cell>
          <cell r="G1250">
            <v>0.4</v>
          </cell>
          <cell r="H1250">
            <v>0.8</v>
          </cell>
          <cell r="I1250">
            <v>6.05</v>
          </cell>
        </row>
        <row r="1251">
          <cell r="D1251" t="str">
            <v>V02</v>
          </cell>
          <cell r="E1251">
            <v>6.05</v>
          </cell>
          <cell r="F1251">
            <v>0.2</v>
          </cell>
          <cell r="G1251">
            <v>0.4</v>
          </cell>
          <cell r="H1251">
            <v>0.8</v>
          </cell>
          <cell r="I1251">
            <v>6.05</v>
          </cell>
        </row>
        <row r="1252">
          <cell r="D1252" t="str">
            <v>V03</v>
          </cell>
          <cell r="E1252">
            <v>6</v>
          </cell>
          <cell r="F1252">
            <v>0.2</v>
          </cell>
          <cell r="G1252">
            <v>0.4</v>
          </cell>
          <cell r="H1252">
            <v>0.8</v>
          </cell>
          <cell r="I1252">
            <v>6</v>
          </cell>
        </row>
        <row r="1253">
          <cell r="D1253" t="str">
            <v>V04</v>
          </cell>
          <cell r="E1253">
            <v>6</v>
          </cell>
          <cell r="F1253">
            <v>0.2</v>
          </cell>
          <cell r="G1253">
            <v>0.4</v>
          </cell>
          <cell r="H1253">
            <v>0.8</v>
          </cell>
          <cell r="I1253">
            <v>6</v>
          </cell>
        </row>
        <row r="1254">
          <cell r="D1254" t="str">
            <v>V05</v>
          </cell>
          <cell r="E1254">
            <v>6.05</v>
          </cell>
          <cell r="F1254">
            <v>0.2</v>
          </cell>
          <cell r="G1254">
            <v>0.4</v>
          </cell>
          <cell r="H1254">
            <v>0.8</v>
          </cell>
          <cell r="I1254">
            <v>6.05</v>
          </cell>
        </row>
        <row r="1255">
          <cell r="D1255" t="str">
            <v>V06</v>
          </cell>
          <cell r="E1255">
            <v>6.05</v>
          </cell>
          <cell r="F1255">
            <v>0.2</v>
          </cell>
          <cell r="G1255">
            <v>0.4</v>
          </cell>
          <cell r="H1255">
            <v>0.8</v>
          </cell>
          <cell r="I1255">
            <v>6.05</v>
          </cell>
        </row>
        <row r="1256">
          <cell r="D1256" t="str">
            <v>V07</v>
          </cell>
          <cell r="E1256">
            <v>4.8099999999999996</v>
          </cell>
          <cell r="F1256">
            <v>0.2</v>
          </cell>
          <cell r="G1256">
            <v>0.4</v>
          </cell>
          <cell r="H1256">
            <v>0.8</v>
          </cell>
          <cell r="I1256">
            <v>4.8099999999999996</v>
          </cell>
        </row>
        <row r="1257">
          <cell r="D1257" t="str">
            <v>V08</v>
          </cell>
          <cell r="E1257">
            <v>4.8099999999999996</v>
          </cell>
          <cell r="F1257">
            <v>0.2</v>
          </cell>
          <cell r="G1257">
            <v>0.4</v>
          </cell>
          <cell r="H1257">
            <v>0.8</v>
          </cell>
          <cell r="I1257">
            <v>4.8099999999999996</v>
          </cell>
        </row>
        <row r="1258">
          <cell r="D1258" t="str">
            <v>V09</v>
          </cell>
          <cell r="E1258">
            <v>4.8099999999999996</v>
          </cell>
          <cell r="F1258">
            <v>0.2</v>
          </cell>
          <cell r="G1258">
            <v>0.4</v>
          </cell>
          <cell r="H1258">
            <v>0.8</v>
          </cell>
          <cell r="I1258">
            <v>4.8099999999999996</v>
          </cell>
        </row>
        <row r="1259">
          <cell r="D1259" t="str">
            <v>V10</v>
          </cell>
          <cell r="E1259">
            <v>4.8099999999999996</v>
          </cell>
          <cell r="F1259">
            <v>0.2</v>
          </cell>
          <cell r="G1259">
            <v>0.4</v>
          </cell>
          <cell r="H1259">
            <v>0.8</v>
          </cell>
          <cell r="I1259">
            <v>4.8099999999999996</v>
          </cell>
        </row>
        <row r="1260">
          <cell r="D1260" t="str">
            <v>V11</v>
          </cell>
          <cell r="E1260">
            <v>4.8099999999999996</v>
          </cell>
          <cell r="F1260">
            <v>0.2</v>
          </cell>
          <cell r="G1260">
            <v>0.4</v>
          </cell>
          <cell r="H1260">
            <v>0.8</v>
          </cell>
          <cell r="I1260">
            <v>4.8099999999999996</v>
          </cell>
        </row>
        <row r="1261">
          <cell r="H1261" t="str">
            <v>Total (M2)</v>
          </cell>
          <cell r="I1261">
            <v>60.250000000000014</v>
          </cell>
        </row>
        <row r="1263">
          <cell r="A1263" t="str">
            <v>8.8</v>
          </cell>
          <cell r="B1263" t="str">
            <v>10.01.040</v>
          </cell>
          <cell r="C1263" t="str">
            <v>CDHU</v>
          </cell>
          <cell r="D1263" t="str">
            <v>Armadura em barra de aço CA‐50 (A ou B) fyk = 500 MPa</v>
          </cell>
          <cell r="R1263" t="str">
            <v xml:space="preserve">Total </v>
          </cell>
          <cell r="S1263">
            <v>424.16000000000008</v>
          </cell>
          <cell r="T1263" t="str">
            <v>KG</v>
          </cell>
          <cell r="U1263">
            <v>424.16000000000008</v>
          </cell>
        </row>
        <row r="1266">
          <cell r="D1266" t="str">
            <v xml:space="preserve">Tx de aço </v>
          </cell>
          <cell r="E1266" t="str">
            <v>88 Kg/m³</v>
          </cell>
        </row>
        <row r="1267">
          <cell r="D1267" t="str">
            <v>volume (VIGAS)</v>
          </cell>
          <cell r="E1267">
            <v>4.8200000000000012</v>
          </cell>
          <cell r="F1267" t="str">
            <v>m³</v>
          </cell>
        </row>
        <row r="1268">
          <cell r="D1268" t="str">
            <v>aço</v>
          </cell>
          <cell r="E1268">
            <v>424.16000000000008</v>
          </cell>
          <cell r="F1268" t="str">
            <v>Kg</v>
          </cell>
        </row>
        <row r="1271">
          <cell r="A1271" t="str">
            <v>8.9</v>
          </cell>
          <cell r="B1271" t="str">
            <v>10.01.060</v>
          </cell>
          <cell r="C1271" t="str">
            <v>CDHU</v>
          </cell>
          <cell r="D1271" t="str">
            <v>Armadura em barra de aço CA‐60 (A ou B) fyk = 600 MPa</v>
          </cell>
          <cell r="R1271" t="str">
            <v xml:space="preserve">Total </v>
          </cell>
          <cell r="S1271">
            <v>106.04000000000002</v>
          </cell>
          <cell r="T1271" t="str">
            <v>KG</v>
          </cell>
          <cell r="U1271">
            <v>106.04000000000002</v>
          </cell>
        </row>
        <row r="1273">
          <cell r="D1273" t="str">
            <v xml:space="preserve">Tx de aço </v>
          </cell>
          <cell r="E1273" t="str">
            <v>22 Kg/m³</v>
          </cell>
        </row>
        <row r="1274">
          <cell r="D1274" t="str">
            <v>volume (VIGAS)</v>
          </cell>
          <cell r="E1274">
            <v>4.8200000000000012</v>
          </cell>
          <cell r="F1274" t="str">
            <v>m³</v>
          </cell>
        </row>
        <row r="1275">
          <cell r="D1275" t="str">
            <v>aço</v>
          </cell>
          <cell r="E1275">
            <v>106.04000000000002</v>
          </cell>
          <cell r="F1275" t="str">
            <v>Kg</v>
          </cell>
        </row>
        <row r="1277">
          <cell r="A1277" t="str">
            <v>8.10</v>
          </cell>
          <cell r="B1277" t="str">
            <v>SINAPI</v>
          </cell>
          <cell r="C1277" t="str">
            <v>103674</v>
          </cell>
          <cell r="D1277" t="str">
            <v>CONCRETAGEM DE VIGAS E LAJES, FCK=25 MPA, PARA LAJES PREMOLDADAS COM USO DE BOMBA - LANÇAMENTO, ADENSAMENTO E ACABAMENTO. AF_02/2022_PS</v>
          </cell>
          <cell r="R1277" t="str">
            <v xml:space="preserve">Total </v>
          </cell>
          <cell r="S1277">
            <v>4.8200000000000012</v>
          </cell>
          <cell r="T1277" t="str">
            <v>M3</v>
          </cell>
          <cell r="U1277">
            <v>4.8200000000000012</v>
          </cell>
        </row>
        <row r="1279">
          <cell r="D1279" t="str">
            <v>Viga</v>
          </cell>
          <cell r="E1279" t="str">
            <v>COMPRIMENTO</v>
          </cell>
          <cell r="F1279" t="str">
            <v>LARGURA</v>
          </cell>
          <cell r="G1279" t="str">
            <v>ALTURA</v>
          </cell>
          <cell r="H1279" t="str">
            <v>M3</v>
          </cell>
        </row>
        <row r="1280">
          <cell r="D1280" t="str">
            <v>V01</v>
          </cell>
          <cell r="E1280">
            <v>6.05</v>
          </cell>
          <cell r="F1280">
            <v>0.2</v>
          </cell>
          <cell r="G1280">
            <v>0.4</v>
          </cell>
          <cell r="H1280">
            <v>0.4840000000000001</v>
          </cell>
        </row>
        <row r="1281">
          <cell r="D1281" t="str">
            <v>V02</v>
          </cell>
          <cell r="E1281">
            <v>6.05</v>
          </cell>
          <cell r="F1281">
            <v>0.2</v>
          </cell>
          <cell r="G1281">
            <v>0.4</v>
          </cell>
          <cell r="H1281">
            <v>0.4840000000000001</v>
          </cell>
        </row>
        <row r="1282">
          <cell r="D1282" t="str">
            <v>V03</v>
          </cell>
          <cell r="E1282">
            <v>6</v>
          </cell>
          <cell r="F1282">
            <v>0.2</v>
          </cell>
          <cell r="G1282">
            <v>0.4</v>
          </cell>
          <cell r="H1282">
            <v>0.48000000000000009</v>
          </cell>
        </row>
        <row r="1283">
          <cell r="D1283" t="str">
            <v>V04</v>
          </cell>
          <cell r="E1283">
            <v>6</v>
          </cell>
          <cell r="F1283">
            <v>0.2</v>
          </cell>
          <cell r="G1283">
            <v>0.4</v>
          </cell>
          <cell r="H1283">
            <v>0.48000000000000009</v>
          </cell>
        </row>
        <row r="1284">
          <cell r="D1284" t="str">
            <v>V05</v>
          </cell>
          <cell r="E1284">
            <v>6.05</v>
          </cell>
          <cell r="F1284">
            <v>0.2</v>
          </cell>
          <cell r="G1284">
            <v>0.4</v>
          </cell>
          <cell r="H1284">
            <v>0.4840000000000001</v>
          </cell>
        </row>
        <row r="1285">
          <cell r="D1285" t="str">
            <v>V06</v>
          </cell>
          <cell r="E1285">
            <v>6.05</v>
          </cell>
          <cell r="F1285">
            <v>0.2</v>
          </cell>
          <cell r="G1285">
            <v>0.4</v>
          </cell>
          <cell r="H1285">
            <v>0.4840000000000001</v>
          </cell>
        </row>
        <row r="1286">
          <cell r="D1286" t="str">
            <v>V07</v>
          </cell>
          <cell r="E1286">
            <v>4.8099999999999996</v>
          </cell>
          <cell r="F1286">
            <v>0.2</v>
          </cell>
          <cell r="G1286">
            <v>0.4</v>
          </cell>
          <cell r="H1286">
            <v>0.38480000000000003</v>
          </cell>
        </row>
        <row r="1287">
          <cell r="D1287" t="str">
            <v>V08</v>
          </cell>
          <cell r="E1287">
            <v>4.8099999999999996</v>
          </cell>
          <cell r="F1287">
            <v>0.2</v>
          </cell>
          <cell r="G1287">
            <v>0.4</v>
          </cell>
          <cell r="H1287">
            <v>0.38480000000000003</v>
          </cell>
        </row>
        <row r="1288">
          <cell r="D1288" t="str">
            <v>V09</v>
          </cell>
          <cell r="E1288">
            <v>4.8099999999999996</v>
          </cell>
          <cell r="F1288">
            <v>0.2</v>
          </cell>
          <cell r="G1288">
            <v>0.4</v>
          </cell>
          <cell r="H1288">
            <v>0.38480000000000003</v>
          </cell>
        </row>
        <row r="1289">
          <cell r="D1289" t="str">
            <v>V10</v>
          </cell>
          <cell r="E1289">
            <v>4.8099999999999996</v>
          </cell>
          <cell r="F1289">
            <v>0.2</v>
          </cell>
          <cell r="G1289">
            <v>0.4</v>
          </cell>
          <cell r="H1289">
            <v>0.38480000000000003</v>
          </cell>
        </row>
        <row r="1290">
          <cell r="D1290" t="str">
            <v>V11</v>
          </cell>
          <cell r="E1290">
            <v>4.8099999999999996</v>
          </cell>
          <cell r="F1290">
            <v>0.2</v>
          </cell>
          <cell r="G1290">
            <v>0.4</v>
          </cell>
          <cell r="H1290">
            <v>0.38480000000000003</v>
          </cell>
        </row>
        <row r="1291">
          <cell r="G1291" t="str">
            <v>Total (M3)</v>
          </cell>
          <cell r="H1291">
            <v>4.8200000000000012</v>
          </cell>
        </row>
        <row r="1293">
          <cell r="A1293" t="str">
            <v>8.11</v>
          </cell>
          <cell r="B1293" t="str">
            <v>SINAPI</v>
          </cell>
          <cell r="C1293" t="str">
            <v>101963</v>
          </cell>
          <cell r="D1293" t="str">
            <v>LAJE PRÉ-MOLDADA UNIDIRECIONAL, BIAPOIADA, PARA PISO, ENCHIMENTO EM CERÂMICA, VIGOTA CONVENCIONAL, ALTURA TOTAL DA LAJE (ENCHIMENTO+CAPA) = (8+4). AF_11/2020_PA</v>
          </cell>
          <cell r="R1293" t="str">
            <v xml:space="preserve">Total </v>
          </cell>
          <cell r="S1293">
            <v>67.960000000000008</v>
          </cell>
          <cell r="T1293" t="str">
            <v>M2</v>
          </cell>
          <cell r="U1293">
            <v>67.960000000000008</v>
          </cell>
        </row>
        <row r="1295">
          <cell r="D1295" t="str">
            <v>laje</v>
          </cell>
          <cell r="E1295" t="str">
            <v>área(M2)</v>
          </cell>
        </row>
        <row r="1296">
          <cell r="D1296" t="str">
            <v>LJ1</v>
          </cell>
          <cell r="E1296">
            <v>7.74</v>
          </cell>
        </row>
        <row r="1297">
          <cell r="D1297" t="str">
            <v>LJ2</v>
          </cell>
          <cell r="E1297">
            <v>7.74</v>
          </cell>
        </row>
        <row r="1298">
          <cell r="D1298" t="str">
            <v>LJ3</v>
          </cell>
          <cell r="E1298">
            <v>7.74</v>
          </cell>
        </row>
        <row r="1299">
          <cell r="D1299" t="str">
            <v>LJ4</v>
          </cell>
          <cell r="E1299">
            <v>7.74</v>
          </cell>
        </row>
        <row r="1300">
          <cell r="D1300" t="str">
            <v>LJ5</v>
          </cell>
          <cell r="E1300">
            <v>9.25</v>
          </cell>
        </row>
        <row r="1301">
          <cell r="D1301" t="str">
            <v>LJ6</v>
          </cell>
          <cell r="E1301">
            <v>9.25</v>
          </cell>
        </row>
        <row r="1302">
          <cell r="D1302" t="str">
            <v>LJ7</v>
          </cell>
          <cell r="E1302">
            <v>9.25</v>
          </cell>
        </row>
        <row r="1303">
          <cell r="D1303" t="str">
            <v>LJ8</v>
          </cell>
          <cell r="E1303">
            <v>9.25</v>
          </cell>
        </row>
        <row r="1304">
          <cell r="D1304" t="str">
            <v>TOTAL(M2)</v>
          </cell>
          <cell r="E1304">
            <v>67.960000000000008</v>
          </cell>
        </row>
        <row r="1307">
          <cell r="A1307" t="str">
            <v>8.12</v>
          </cell>
          <cell r="B1307" t="str">
            <v>SINAPI</v>
          </cell>
          <cell r="C1307" t="str">
            <v>98555</v>
          </cell>
          <cell r="D1307" t="str">
            <v>IMPERMEABILIZAÇÃO DE SUPERFÍCIE COM ARGAMASSA POLIMÉRICA / MEMBRANA ACRÍLICA, 3 DEMÃOS. AF_09/2023</v>
          </cell>
          <cell r="R1307" t="str">
            <v xml:space="preserve">Total </v>
          </cell>
          <cell r="S1307">
            <v>67.960000000000008</v>
          </cell>
          <cell r="T1307" t="str">
            <v>M2</v>
          </cell>
          <cell r="U1307">
            <v>67.960000000000008</v>
          </cell>
        </row>
        <row r="1309">
          <cell r="D1309" t="str">
            <v xml:space="preserve">TOTAL ÁREA DE LAJES (M2) </v>
          </cell>
          <cell r="E1309">
            <v>67.960000000000008</v>
          </cell>
        </row>
        <row r="1311">
          <cell r="A1311">
            <v>9</v>
          </cell>
          <cell r="D1311" t="str">
            <v>ECOPONTO - VEDACÕES</v>
          </cell>
        </row>
        <row r="1313">
          <cell r="A1313" t="str">
            <v>9.1</v>
          </cell>
          <cell r="B1313" t="str">
            <v>SINAPI</v>
          </cell>
          <cell r="C1313" t="str">
            <v>103320</v>
          </cell>
          <cell r="D1313" t="str">
            <v>ALVENARIA DE VEDAÇÃO DE BLOCOS VAZADOS DE CONCRETO DE 19X19X39 CM (ESPESSURA 19 CM) E ARGAMASSA DE ASSENTAMENTO COM PREPARO EM BETONEIRA. AF_12/2021</v>
          </cell>
          <cell r="R1313" t="str">
            <v xml:space="preserve">Total </v>
          </cell>
          <cell r="S1313">
            <v>172.6</v>
          </cell>
          <cell r="T1313" t="str">
            <v>M2</v>
          </cell>
          <cell r="U1313">
            <v>172.6</v>
          </cell>
        </row>
        <row r="1315">
          <cell r="D1315" t="str">
            <v>ÁREA TOTAL (M2)</v>
          </cell>
          <cell r="E1315">
            <v>172.6</v>
          </cell>
        </row>
        <row r="1318">
          <cell r="A1318" t="str">
            <v>9.2</v>
          </cell>
          <cell r="B1318" t="str">
            <v>SINAPI</v>
          </cell>
          <cell r="C1318" t="str">
            <v>93199</v>
          </cell>
          <cell r="D1318" t="str">
            <v>CONTRAVERGA MOLDADA IN LOCO COM UTILIZAÇÃO DE BLOCOS CANALETA, ESPESSURA DE *20* CM. AF_03/2024</v>
          </cell>
          <cell r="R1318" t="str">
            <v xml:space="preserve">Total </v>
          </cell>
          <cell r="S1318">
            <v>15.6</v>
          </cell>
          <cell r="T1318" t="str">
            <v>M</v>
          </cell>
          <cell r="U1318">
            <v>15.6</v>
          </cell>
        </row>
        <row r="1320">
          <cell r="D1320" t="str">
            <v>EXTENSÃO TOTAL (M)</v>
          </cell>
          <cell r="E1320">
            <v>15.6</v>
          </cell>
        </row>
        <row r="1323">
          <cell r="A1323" t="str">
            <v>9.3</v>
          </cell>
          <cell r="B1323" t="str">
            <v>SINAPI</v>
          </cell>
          <cell r="C1323" t="str">
            <v>87882</v>
          </cell>
          <cell r="D1323" t="str">
            <v>CHAPISCO APLICADO NO TETO OU EM ALVENARIA E ESTRUTURA, COM ROLO PARA TEXTURA ACRÍLICA. ARGAMASSA TRAÇO 1:4 E EMULSÃO POLIMÉRICA (ADESIVO) COM PREPARO EM BETONEIRA 400L. AF_10/2022</v>
          </cell>
          <cell r="R1323" t="str">
            <v xml:space="preserve">Total </v>
          </cell>
          <cell r="S1323">
            <v>375.42900000000009</v>
          </cell>
          <cell r="T1323" t="str">
            <v>M2</v>
          </cell>
          <cell r="U1323">
            <v>375.42900000000009</v>
          </cell>
        </row>
        <row r="1325">
          <cell r="D1325" t="str">
            <v>Ambiente</v>
          </cell>
          <cell r="E1325" t="str">
            <v>Área teto (m²)</v>
          </cell>
        </row>
        <row r="1326">
          <cell r="D1326" t="str">
            <v>Recepção</v>
          </cell>
          <cell r="E1326">
            <v>15.32</v>
          </cell>
        </row>
        <row r="1327">
          <cell r="D1327" t="str">
            <v>Cozinha</v>
          </cell>
          <cell r="E1327">
            <v>8.43</v>
          </cell>
        </row>
        <row r="1328">
          <cell r="D1328" t="str">
            <v>Copa</v>
          </cell>
          <cell r="E1328">
            <v>3.07</v>
          </cell>
        </row>
        <row r="1329">
          <cell r="D1329" t="str">
            <v>Corredor</v>
          </cell>
          <cell r="E1329">
            <v>8.5</v>
          </cell>
        </row>
        <row r="1330">
          <cell r="D1330" t="str">
            <v>Vestiário 1</v>
          </cell>
          <cell r="E1330">
            <v>6.18</v>
          </cell>
        </row>
        <row r="1331">
          <cell r="D1331" t="str">
            <v>Vestiário 2</v>
          </cell>
          <cell r="E1331">
            <v>6.18</v>
          </cell>
        </row>
        <row r="1332">
          <cell r="D1332" t="str">
            <v>WC 1</v>
          </cell>
          <cell r="E1332">
            <v>5.43</v>
          </cell>
        </row>
        <row r="1333">
          <cell r="D1333" t="str">
            <v>WC 2</v>
          </cell>
          <cell r="E1333">
            <v>5.43</v>
          </cell>
        </row>
        <row r="1334">
          <cell r="D1334" t="str">
            <v>Subtotal (1)</v>
          </cell>
          <cell r="E1334">
            <v>58.54</v>
          </cell>
        </row>
        <row r="1336">
          <cell r="D1336" t="str">
            <v>Ambiente</v>
          </cell>
          <cell r="E1336" t="str">
            <v>Perímetro</v>
          </cell>
          <cell r="F1336" t="str">
            <v>Altura</v>
          </cell>
          <cell r="G1336" t="str">
            <v>Desconto (m²)</v>
          </cell>
          <cell r="I1336" t="str">
            <v>área parede (m²)</v>
          </cell>
        </row>
        <row r="1337">
          <cell r="G1337" t="str">
            <v>Porta</v>
          </cell>
          <cell r="H1337" t="str">
            <v xml:space="preserve">Janela </v>
          </cell>
        </row>
        <row r="1338">
          <cell r="D1338" t="str">
            <v>Recepção</v>
          </cell>
          <cell r="E1338">
            <v>15.31</v>
          </cell>
          <cell r="F1338">
            <v>3.58</v>
          </cell>
          <cell r="G1338">
            <v>1.8</v>
          </cell>
          <cell r="H1338">
            <v>0.9</v>
          </cell>
          <cell r="I1338">
            <v>52.109800000000007</v>
          </cell>
        </row>
        <row r="1339">
          <cell r="D1339" t="str">
            <v>Cozinha</v>
          </cell>
          <cell r="E1339">
            <v>13.55</v>
          </cell>
          <cell r="F1339">
            <v>3.58</v>
          </cell>
          <cell r="H1339">
            <v>0.9</v>
          </cell>
          <cell r="I1339">
            <v>47.609000000000002</v>
          </cell>
        </row>
        <row r="1340">
          <cell r="D1340" t="str">
            <v>Copa</v>
          </cell>
          <cell r="E1340">
            <v>7.04</v>
          </cell>
          <cell r="F1340">
            <v>3.58</v>
          </cell>
          <cell r="G1340">
            <v>1.8</v>
          </cell>
          <cell r="I1340">
            <v>23.403199999999998</v>
          </cell>
        </row>
        <row r="1341">
          <cell r="D1341" t="str">
            <v>Corredor</v>
          </cell>
          <cell r="E1341">
            <v>19.170000000000002</v>
          </cell>
          <cell r="F1341">
            <v>3.58</v>
          </cell>
          <cell r="G1341">
            <v>3.6</v>
          </cell>
          <cell r="I1341">
            <v>65.028600000000012</v>
          </cell>
        </row>
        <row r="1342">
          <cell r="D1342" t="str">
            <v>Vestiário 1</v>
          </cell>
          <cell r="E1342">
            <v>10.119999999999999</v>
          </cell>
          <cell r="F1342">
            <v>3.58</v>
          </cell>
          <cell r="G1342">
            <v>1.8</v>
          </cell>
          <cell r="H1342">
            <v>0.9</v>
          </cell>
          <cell r="I1342">
            <v>33.529600000000002</v>
          </cell>
        </row>
        <row r="1343">
          <cell r="D1343" t="str">
            <v>Vestiário 2</v>
          </cell>
          <cell r="E1343">
            <v>10.119999999999999</v>
          </cell>
          <cell r="F1343">
            <v>3.58</v>
          </cell>
          <cell r="G1343">
            <v>1.8</v>
          </cell>
          <cell r="H1343">
            <v>0.9</v>
          </cell>
          <cell r="I1343">
            <v>33.529600000000002</v>
          </cell>
        </row>
        <row r="1344">
          <cell r="D1344" t="str">
            <v>WC 1</v>
          </cell>
          <cell r="E1344">
            <v>9.6199999999999992</v>
          </cell>
          <cell r="F1344">
            <v>3.58</v>
          </cell>
          <cell r="G1344">
            <v>3.6</v>
          </cell>
          <cell r="I1344">
            <v>30.839599999999997</v>
          </cell>
        </row>
        <row r="1345">
          <cell r="D1345" t="str">
            <v>WC 2</v>
          </cell>
          <cell r="E1345">
            <v>9.6199999999999992</v>
          </cell>
          <cell r="F1345">
            <v>3.58</v>
          </cell>
          <cell r="G1345">
            <v>3.6</v>
          </cell>
          <cell r="I1345">
            <v>30.839599999999997</v>
          </cell>
        </row>
        <row r="1346">
          <cell r="H1346" t="str">
            <v>Subtotal (2)</v>
          </cell>
          <cell r="I1346">
            <v>316.88900000000007</v>
          </cell>
        </row>
        <row r="1347">
          <cell r="D1347" t="str">
            <v>TOTAL(1)+(2)</v>
          </cell>
          <cell r="E1347">
            <v>375.42900000000009</v>
          </cell>
        </row>
        <row r="1349">
          <cell r="A1349" t="str">
            <v>9.4</v>
          </cell>
          <cell r="B1349" t="str">
            <v>SINAPI</v>
          </cell>
          <cell r="C1349" t="str">
            <v>87531</v>
          </cell>
          <cell r="D1349" t="str">
            <v>EMBOÇO, EM ARGAMASSA TRAÇO 1:2:8, PREPARO MECÂNICO, APLICADO MANUALMENTE EM PAREDES INTERNAS DE AMBIENTES COM ÁREA ENTRE 5M² E 10M², E = 17,5MM, COM TALISCAS. AF_03/2024</v>
          </cell>
          <cell r="R1349" t="str">
            <v xml:space="preserve">Total </v>
          </cell>
          <cell r="S1349">
            <v>316.88900000000007</v>
          </cell>
          <cell r="T1349" t="str">
            <v>M2</v>
          </cell>
          <cell r="U1349">
            <v>316.88900000000007</v>
          </cell>
        </row>
        <row r="1351">
          <cell r="D1351" t="str">
            <v>Ambiente</v>
          </cell>
          <cell r="E1351" t="str">
            <v>Perímetro</v>
          </cell>
          <cell r="F1351" t="str">
            <v>Altura</v>
          </cell>
          <cell r="G1351" t="str">
            <v>Desconto (m²)</v>
          </cell>
          <cell r="I1351" t="str">
            <v>área parede (m²)</v>
          </cell>
        </row>
        <row r="1352">
          <cell r="G1352" t="str">
            <v>Porta</v>
          </cell>
          <cell r="H1352" t="str">
            <v xml:space="preserve">Janela </v>
          </cell>
        </row>
        <row r="1353">
          <cell r="D1353" t="str">
            <v>Recepção</v>
          </cell>
          <cell r="E1353">
            <v>15.31</v>
          </cell>
          <cell r="F1353">
            <v>3.58</v>
          </cell>
          <cell r="G1353">
            <v>1.8</v>
          </cell>
          <cell r="H1353">
            <v>0.9</v>
          </cell>
          <cell r="I1353">
            <v>52.109800000000007</v>
          </cell>
        </row>
        <row r="1354">
          <cell r="D1354" t="str">
            <v>Cozinha</v>
          </cell>
          <cell r="E1354">
            <v>13.55</v>
          </cell>
          <cell r="F1354">
            <v>3.58</v>
          </cell>
          <cell r="H1354">
            <v>0.9</v>
          </cell>
          <cell r="I1354">
            <v>47.609000000000002</v>
          </cell>
        </row>
        <row r="1355">
          <cell r="D1355" t="str">
            <v>Copa</v>
          </cell>
          <cell r="E1355">
            <v>7.04</v>
          </cell>
          <cell r="F1355">
            <v>3.58</v>
          </cell>
          <cell r="G1355">
            <v>1.8</v>
          </cell>
          <cell r="I1355">
            <v>23.403199999999998</v>
          </cell>
        </row>
        <row r="1356">
          <cell r="D1356" t="str">
            <v>Corredor</v>
          </cell>
          <cell r="E1356">
            <v>19.170000000000002</v>
          </cell>
          <cell r="F1356">
            <v>3.58</v>
          </cell>
          <cell r="G1356">
            <v>3.6</v>
          </cell>
          <cell r="I1356">
            <v>65.028600000000012</v>
          </cell>
        </row>
        <row r="1357">
          <cell r="D1357" t="str">
            <v>Vestiário 1</v>
          </cell>
          <cell r="E1357">
            <v>10.119999999999999</v>
          </cell>
          <cell r="F1357">
            <v>3.58</v>
          </cell>
          <cell r="G1357">
            <v>1.8</v>
          </cell>
          <cell r="H1357">
            <v>0.9</v>
          </cell>
          <cell r="I1357">
            <v>33.529600000000002</v>
          </cell>
        </row>
        <row r="1358">
          <cell r="D1358" t="str">
            <v>Vestiário 2</v>
          </cell>
          <cell r="E1358">
            <v>10.119999999999999</v>
          </cell>
          <cell r="F1358">
            <v>3.58</v>
          </cell>
          <cell r="G1358">
            <v>1.8</v>
          </cell>
          <cell r="H1358">
            <v>0.9</v>
          </cell>
          <cell r="I1358">
            <v>33.529600000000002</v>
          </cell>
        </row>
        <row r="1359">
          <cell r="D1359" t="str">
            <v>WC 1</v>
          </cell>
          <cell r="E1359">
            <v>9.6199999999999992</v>
          </cell>
          <cell r="F1359">
            <v>3.58</v>
          </cell>
          <cell r="G1359">
            <v>3.6</v>
          </cell>
          <cell r="I1359">
            <v>30.839599999999997</v>
          </cell>
        </row>
        <row r="1360">
          <cell r="D1360" t="str">
            <v>WC 2</v>
          </cell>
          <cell r="E1360">
            <v>9.6199999999999992</v>
          </cell>
          <cell r="F1360">
            <v>3.58</v>
          </cell>
          <cell r="G1360">
            <v>3.6</v>
          </cell>
          <cell r="I1360">
            <v>30.839599999999997</v>
          </cell>
        </row>
        <row r="1361">
          <cell r="H1361" t="str">
            <v>Subtotal (2)</v>
          </cell>
          <cell r="I1361">
            <v>316.88900000000007</v>
          </cell>
        </row>
        <row r="1363">
          <cell r="A1363" t="str">
            <v>9.5</v>
          </cell>
          <cell r="B1363" t="str">
            <v>SINAPI</v>
          </cell>
          <cell r="C1363" t="str">
            <v>87273</v>
          </cell>
          <cell r="D1363" t="str">
            <v>REVESTIMENTO CERÂMICO PARA PAREDES INTERNAS COM PLACAS TIPO ESMALTADA EXTRA  DE DIMENSÕES 33X45 CM APLICADAS NA ALTURA INTEIRA DAS PAREDES. AF_02/2023_PE</v>
          </cell>
          <cell r="R1363" t="str">
            <v xml:space="preserve">Total </v>
          </cell>
          <cell r="S1363">
            <v>316.88900000000007</v>
          </cell>
          <cell r="T1363" t="str">
            <v>M2</v>
          </cell>
          <cell r="U1363">
            <v>316.88900000000007</v>
          </cell>
        </row>
        <row r="1365">
          <cell r="D1365" t="str">
            <v>Ambiente</v>
          </cell>
          <cell r="E1365" t="str">
            <v>Perímetro</v>
          </cell>
          <cell r="F1365" t="str">
            <v>Altura</v>
          </cell>
          <cell r="G1365" t="str">
            <v>Desconto (m²)</v>
          </cell>
          <cell r="I1365" t="str">
            <v>área parede (m²)</v>
          </cell>
        </row>
        <row r="1366">
          <cell r="G1366" t="str">
            <v>Porta</v>
          </cell>
          <cell r="H1366" t="str">
            <v xml:space="preserve">Janela </v>
          </cell>
        </row>
        <row r="1367">
          <cell r="D1367" t="str">
            <v>Recepção</v>
          </cell>
          <cell r="E1367">
            <v>15.31</v>
          </cell>
          <cell r="F1367">
            <v>3.58</v>
          </cell>
          <cell r="G1367">
            <v>1.8</v>
          </cell>
          <cell r="H1367">
            <v>0.9</v>
          </cell>
          <cell r="I1367">
            <v>52.109800000000007</v>
          </cell>
        </row>
        <row r="1368">
          <cell r="D1368" t="str">
            <v>Cozinha</v>
          </cell>
          <cell r="E1368">
            <v>13.55</v>
          </cell>
          <cell r="F1368">
            <v>3.58</v>
          </cell>
          <cell r="H1368">
            <v>0.9</v>
          </cell>
          <cell r="I1368">
            <v>47.609000000000002</v>
          </cell>
        </row>
        <row r="1369">
          <cell r="D1369" t="str">
            <v>Copa</v>
          </cell>
          <cell r="E1369">
            <v>7.04</v>
          </cell>
          <cell r="F1369">
            <v>3.58</v>
          </cell>
          <cell r="G1369">
            <v>1.8</v>
          </cell>
          <cell r="I1369">
            <v>23.403199999999998</v>
          </cell>
        </row>
        <row r="1370">
          <cell r="D1370" t="str">
            <v>Corredor</v>
          </cell>
          <cell r="E1370">
            <v>19.170000000000002</v>
          </cell>
          <cell r="F1370">
            <v>3.58</v>
          </cell>
          <cell r="G1370">
            <v>3.6</v>
          </cell>
          <cell r="I1370">
            <v>65.028600000000012</v>
          </cell>
        </row>
        <row r="1371">
          <cell r="D1371" t="str">
            <v>Vestiário 1</v>
          </cell>
          <cell r="E1371">
            <v>10.119999999999999</v>
          </cell>
          <cell r="F1371">
            <v>3.58</v>
          </cell>
          <cell r="G1371">
            <v>1.8</v>
          </cell>
          <cell r="H1371">
            <v>0.9</v>
          </cell>
          <cell r="I1371">
            <v>33.529600000000002</v>
          </cell>
        </row>
        <row r="1372">
          <cell r="D1372" t="str">
            <v>Vestiário 2</v>
          </cell>
          <cell r="E1372">
            <v>10.119999999999999</v>
          </cell>
          <cell r="F1372">
            <v>3.58</v>
          </cell>
          <cell r="G1372">
            <v>1.8</v>
          </cell>
          <cell r="H1372">
            <v>0.9</v>
          </cell>
          <cell r="I1372">
            <v>33.529600000000002</v>
          </cell>
        </row>
        <row r="1373">
          <cell r="D1373" t="str">
            <v>WC 1</v>
          </cell>
          <cell r="E1373">
            <v>9.6199999999999992</v>
          </cell>
          <cell r="F1373">
            <v>3.58</v>
          </cell>
          <cell r="G1373">
            <v>3.6</v>
          </cell>
          <cell r="I1373">
            <v>30.839599999999997</v>
          </cell>
        </row>
        <row r="1374">
          <cell r="D1374" t="str">
            <v>WC 2</v>
          </cell>
          <cell r="E1374">
            <v>9.6199999999999992</v>
          </cell>
          <cell r="F1374">
            <v>3.58</v>
          </cell>
          <cell r="G1374">
            <v>3.6</v>
          </cell>
          <cell r="I1374">
            <v>30.839599999999997</v>
          </cell>
        </row>
        <row r="1375">
          <cell r="H1375" t="str">
            <v>Subtotal (2)</v>
          </cell>
          <cell r="I1375">
            <v>316.88900000000007</v>
          </cell>
        </row>
        <row r="1377">
          <cell r="A1377" t="str">
            <v>9.6</v>
          </cell>
          <cell r="B1377" t="str">
            <v>SINAPI</v>
          </cell>
          <cell r="C1377">
            <v>90407</v>
          </cell>
          <cell r="D1377" t="str">
            <v>MASSA ÚNICA, EM ARGAMASSA TRAÇO 1:2:8, PREPARO MECÂNICO, APLICADA MANUALMENTE EM TETO, E = 17,5MM, COM TALISCAS. AF_03/2024</v>
          </cell>
          <cell r="R1377" t="str">
            <v xml:space="preserve">Total </v>
          </cell>
          <cell r="S1377">
            <v>58.54</v>
          </cell>
          <cell r="T1377" t="str">
            <v>M2</v>
          </cell>
          <cell r="U1377">
            <v>58.54</v>
          </cell>
        </row>
        <row r="1379">
          <cell r="D1379" t="str">
            <v>Ambiente</v>
          </cell>
          <cell r="E1379" t="str">
            <v>Área teto (m²)</v>
          </cell>
        </row>
        <row r="1380">
          <cell r="D1380" t="str">
            <v>Recepção</v>
          </cell>
          <cell r="E1380">
            <v>15.32</v>
          </cell>
        </row>
        <row r="1381">
          <cell r="D1381" t="str">
            <v>Cozinha</v>
          </cell>
          <cell r="E1381">
            <v>8.43</v>
          </cell>
        </row>
        <row r="1382">
          <cell r="D1382" t="str">
            <v>Copa</v>
          </cell>
          <cell r="E1382">
            <v>3.07</v>
          </cell>
        </row>
        <row r="1383">
          <cell r="D1383" t="str">
            <v>Corredor</v>
          </cell>
          <cell r="E1383">
            <v>8.5</v>
          </cell>
        </row>
        <row r="1384">
          <cell r="D1384" t="str">
            <v>Vestiário 1</v>
          </cell>
          <cell r="E1384">
            <v>6.18</v>
          </cell>
        </row>
        <row r="1385">
          <cell r="D1385" t="str">
            <v>Vestiário 2</v>
          </cell>
          <cell r="E1385">
            <v>6.18</v>
          </cell>
        </row>
        <row r="1386">
          <cell r="D1386" t="str">
            <v>WC 1</v>
          </cell>
          <cell r="E1386">
            <v>5.43</v>
          </cell>
        </row>
        <row r="1387">
          <cell r="D1387" t="str">
            <v>WC 2</v>
          </cell>
          <cell r="E1387">
            <v>5.43</v>
          </cell>
        </row>
        <row r="1388">
          <cell r="D1388" t="str">
            <v>Subtotal (1)</v>
          </cell>
          <cell r="E1388">
            <v>58.54</v>
          </cell>
        </row>
        <row r="1391">
          <cell r="A1391" t="str">
            <v>9.7</v>
          </cell>
          <cell r="B1391" t="str">
            <v>SINAPI</v>
          </cell>
          <cell r="C1391" t="str">
            <v>88484</v>
          </cell>
          <cell r="D1391" t="str">
            <v>FUNDO SELADOR ACRÍLICO, APLICAÇÃO MANUAL EM TETO, UMA DEMÃO. AF_04/2023</v>
          </cell>
          <cell r="R1391" t="str">
            <v xml:space="preserve">Total </v>
          </cell>
          <cell r="S1391">
            <v>58.54</v>
          </cell>
          <cell r="T1391" t="str">
            <v>M2</v>
          </cell>
          <cell r="U1391">
            <v>58.54</v>
          </cell>
        </row>
        <row r="1393">
          <cell r="D1393" t="str">
            <v>Ambiente</v>
          </cell>
          <cell r="E1393" t="str">
            <v>Área teto (m²)</v>
          </cell>
        </row>
        <row r="1394">
          <cell r="D1394" t="str">
            <v>Recepção</v>
          </cell>
          <cell r="E1394">
            <v>15.32</v>
          </cell>
        </row>
        <row r="1395">
          <cell r="D1395" t="str">
            <v>Cozinha</v>
          </cell>
          <cell r="E1395">
            <v>8.43</v>
          </cell>
        </row>
        <row r="1396">
          <cell r="D1396" t="str">
            <v>Copa</v>
          </cell>
          <cell r="E1396">
            <v>3.07</v>
          </cell>
        </row>
        <row r="1397">
          <cell r="D1397" t="str">
            <v>Corredor</v>
          </cell>
          <cell r="E1397">
            <v>8.5</v>
          </cell>
        </row>
        <row r="1398">
          <cell r="D1398" t="str">
            <v>Vestiário 1</v>
          </cell>
          <cell r="E1398">
            <v>6.18</v>
          </cell>
        </row>
        <row r="1399">
          <cell r="D1399" t="str">
            <v>Vestiário 2</v>
          </cell>
          <cell r="E1399">
            <v>6.18</v>
          </cell>
        </row>
        <row r="1400">
          <cell r="D1400" t="str">
            <v>WC 1</v>
          </cell>
          <cell r="E1400">
            <v>5.43</v>
          </cell>
        </row>
        <row r="1401">
          <cell r="D1401" t="str">
            <v>WC 2</v>
          </cell>
          <cell r="E1401">
            <v>5.43</v>
          </cell>
        </row>
        <row r="1402">
          <cell r="D1402" t="str">
            <v>Subtotal (1)</v>
          </cell>
          <cell r="E1402">
            <v>58.54</v>
          </cell>
        </row>
        <row r="1404">
          <cell r="A1404" t="str">
            <v>9.8</v>
          </cell>
          <cell r="B1404" t="str">
            <v>SINAPI</v>
          </cell>
          <cell r="C1404" t="str">
            <v>104639</v>
          </cell>
          <cell r="D1404" t="str">
            <v>PINTURA LÁTEX ACRÍLICA ECONÔMICA, APLICAÇÃO MANUAL EM TETO, DUAS DEMÃOS. AF_04/2023</v>
          </cell>
          <cell r="R1404" t="str">
            <v xml:space="preserve">Total </v>
          </cell>
          <cell r="S1404">
            <v>58.54</v>
          </cell>
          <cell r="T1404" t="str">
            <v>M2</v>
          </cell>
          <cell r="U1404">
            <v>58.54</v>
          </cell>
        </row>
        <row r="1406">
          <cell r="D1406" t="str">
            <v>Ambiente</v>
          </cell>
          <cell r="E1406" t="str">
            <v>Área teto (m²)</v>
          </cell>
        </row>
        <row r="1407">
          <cell r="D1407" t="str">
            <v>Recepção</v>
          </cell>
          <cell r="E1407">
            <v>15.32</v>
          </cell>
        </row>
        <row r="1408">
          <cell r="D1408" t="str">
            <v>Cozinha</v>
          </cell>
          <cell r="E1408">
            <v>8.43</v>
          </cell>
        </row>
        <row r="1409">
          <cell r="D1409" t="str">
            <v>Copa</v>
          </cell>
          <cell r="E1409">
            <v>3.07</v>
          </cell>
        </row>
        <row r="1410">
          <cell r="D1410" t="str">
            <v>Corredor</v>
          </cell>
          <cell r="E1410">
            <v>8.5</v>
          </cell>
        </row>
        <row r="1411">
          <cell r="D1411" t="str">
            <v>Vestiário 1</v>
          </cell>
          <cell r="E1411">
            <v>6.18</v>
          </cell>
        </row>
        <row r="1412">
          <cell r="D1412" t="str">
            <v>Vestiário 2</v>
          </cell>
          <cell r="E1412">
            <v>6.18</v>
          </cell>
        </row>
        <row r="1413">
          <cell r="D1413" t="str">
            <v>WC 1</v>
          </cell>
          <cell r="E1413">
            <v>5.43</v>
          </cell>
        </row>
        <row r="1414">
          <cell r="D1414" t="str">
            <v>WC 2</v>
          </cell>
          <cell r="E1414">
            <v>5.43</v>
          </cell>
        </row>
        <row r="1415">
          <cell r="D1415" t="str">
            <v>Subtotal (1)</v>
          </cell>
          <cell r="E1415">
            <v>58.54</v>
          </cell>
        </row>
        <row r="1418">
          <cell r="A1418" t="str">
            <v>9.9</v>
          </cell>
          <cell r="B1418" t="str">
            <v>SINAPI</v>
          </cell>
          <cell r="C1418" t="str">
            <v>87775</v>
          </cell>
          <cell r="D1418" t="str">
            <v>EMBOÇO OU MASSA ÚNICA EM ARGAMASSA TRAÇO 1:2:8, PREPARO MECÂNICO COM BETONEIRA 400 L, APLICADA MANUALMENTE EM PANOS DE FACHADA COM PRESENÇA DE VÃOS, ESPESSURA DE 25 MM. AF_08/2022</v>
          </cell>
          <cell r="R1418" t="str">
            <v xml:space="preserve">Total </v>
          </cell>
          <cell r="S1418">
            <v>193.81460000000004</v>
          </cell>
          <cell r="T1418" t="str">
            <v>M2</v>
          </cell>
          <cell r="U1418">
            <v>193.81460000000004</v>
          </cell>
        </row>
        <row r="1420">
          <cell r="D1420" t="str">
            <v>Ambiente</v>
          </cell>
          <cell r="E1420" t="str">
            <v>Perímetro</v>
          </cell>
          <cell r="F1420" t="str">
            <v>Altura</v>
          </cell>
          <cell r="G1420" t="str">
            <v>Desconto (m²)</v>
          </cell>
          <cell r="I1420" t="str">
            <v>área parede (m²)</v>
          </cell>
        </row>
        <row r="1421">
          <cell r="G1421" t="str">
            <v>Porta</v>
          </cell>
          <cell r="H1421" t="str">
            <v xml:space="preserve">Janela </v>
          </cell>
        </row>
        <row r="1422">
          <cell r="D1422" t="str">
            <v>área parede externa</v>
          </cell>
          <cell r="E1422">
            <v>37.020000000000003</v>
          </cell>
          <cell r="F1422">
            <v>4.7300000000000004</v>
          </cell>
          <cell r="G1422">
            <v>1.8</v>
          </cell>
          <cell r="H1422">
            <v>3.6</v>
          </cell>
          <cell r="I1422">
            <v>169.70460000000003</v>
          </cell>
        </row>
        <row r="1423">
          <cell r="D1423" t="str">
            <v>excedente platimbanda e ático</v>
          </cell>
          <cell r="I1423">
            <v>24.11</v>
          </cell>
        </row>
        <row r="1424">
          <cell r="H1424" t="str">
            <v xml:space="preserve">Total </v>
          </cell>
          <cell r="I1424">
            <v>193.81460000000004</v>
          </cell>
        </row>
        <row r="1426">
          <cell r="A1426" t="str">
            <v>9.10</v>
          </cell>
          <cell r="B1426" t="str">
            <v>SINAPI</v>
          </cell>
          <cell r="C1426" t="str">
            <v>88415</v>
          </cell>
          <cell r="D1426" t="str">
            <v>APLICAÇÃO MANUAL DE FUNDO SELADOR ACRÍLICO EM PAREDES EXTERNAS DE CASAS. AF_03/2024</v>
          </cell>
          <cell r="R1426" t="str">
            <v xml:space="preserve">Total </v>
          </cell>
          <cell r="S1426">
            <v>193.81460000000004</v>
          </cell>
          <cell r="T1426" t="str">
            <v>M2</v>
          </cell>
          <cell r="U1426">
            <v>193.81460000000004</v>
          </cell>
        </row>
        <row r="1428">
          <cell r="D1428" t="str">
            <v>Ambiente</v>
          </cell>
          <cell r="E1428" t="str">
            <v>Perímetro</v>
          </cell>
          <cell r="F1428" t="str">
            <v>Altura</v>
          </cell>
          <cell r="G1428" t="str">
            <v>Desconto (m²)</v>
          </cell>
          <cell r="I1428" t="str">
            <v>área parede (m²)</v>
          </cell>
        </row>
        <row r="1429">
          <cell r="G1429" t="str">
            <v>Porta</v>
          </cell>
          <cell r="H1429" t="str">
            <v xml:space="preserve">Janela </v>
          </cell>
        </row>
        <row r="1430">
          <cell r="D1430" t="str">
            <v>área parede externa</v>
          </cell>
          <cell r="E1430">
            <v>37.020000000000003</v>
          </cell>
          <cell r="F1430">
            <v>4.7300000000000004</v>
          </cell>
          <cell r="G1430">
            <v>1.8</v>
          </cell>
          <cell r="H1430">
            <v>3.6</v>
          </cell>
          <cell r="I1430">
            <v>169.70460000000003</v>
          </cell>
        </row>
        <row r="1431">
          <cell r="D1431" t="str">
            <v>excedente platimbanda e ático</v>
          </cell>
          <cell r="I1431">
            <v>24.11</v>
          </cell>
        </row>
        <row r="1432">
          <cell r="H1432" t="str">
            <v xml:space="preserve">Total </v>
          </cell>
          <cell r="I1432">
            <v>193.81460000000004</v>
          </cell>
        </row>
        <row r="1434">
          <cell r="A1434" t="str">
            <v>9.11</v>
          </cell>
          <cell r="B1434" t="str">
            <v>SINAPI</v>
          </cell>
          <cell r="C1434" t="str">
            <v>88423</v>
          </cell>
          <cell r="D1434" t="str">
            <v>APLICAÇÃO MANUAL DE PINTURA COM TINTA TEXTURIZADA ACRÍLICA EM PAREDES EXTERNAS DE CASAS, UMA COR. AF_03/2024</v>
          </cell>
          <cell r="R1434" t="str">
            <v xml:space="preserve">Total </v>
          </cell>
          <cell r="S1434">
            <v>193.81460000000004</v>
          </cell>
          <cell r="T1434" t="str">
            <v>M2</v>
          </cell>
          <cell r="U1434">
            <v>193.81460000000004</v>
          </cell>
        </row>
        <row r="1436">
          <cell r="D1436" t="str">
            <v>Ambiente</v>
          </cell>
          <cell r="E1436" t="str">
            <v>Perímetro</v>
          </cell>
          <cell r="F1436" t="str">
            <v>Altura</v>
          </cell>
          <cell r="G1436" t="str">
            <v>Desconto (m²)</v>
          </cell>
          <cell r="I1436" t="str">
            <v>área parede (m²)</v>
          </cell>
        </row>
        <row r="1437">
          <cell r="G1437" t="str">
            <v>Porta</v>
          </cell>
          <cell r="H1437" t="str">
            <v xml:space="preserve">Janela </v>
          </cell>
        </row>
        <row r="1438">
          <cell r="D1438" t="str">
            <v>área parede externa</v>
          </cell>
          <cell r="E1438">
            <v>37.020000000000003</v>
          </cell>
          <cell r="F1438">
            <v>4.7300000000000004</v>
          </cell>
          <cell r="G1438">
            <v>1.8</v>
          </cell>
          <cell r="H1438">
            <v>3.6</v>
          </cell>
          <cell r="I1438">
            <v>169.70460000000003</v>
          </cell>
        </row>
        <row r="1439">
          <cell r="D1439" t="str">
            <v>excedente platimbanda e ático</v>
          </cell>
          <cell r="I1439">
            <v>24.11</v>
          </cell>
        </row>
        <row r="1440">
          <cell r="H1440" t="str">
            <v xml:space="preserve">Total </v>
          </cell>
          <cell r="I1440">
            <v>193.81460000000004</v>
          </cell>
        </row>
        <row r="1442">
          <cell r="A1442" t="str">
            <v>9.12</v>
          </cell>
          <cell r="B1442" t="str">
            <v>SINAPI</v>
          </cell>
          <cell r="C1442" t="str">
            <v>93204</v>
          </cell>
          <cell r="D1442" t="str">
            <v>CINTA DE AMARRAÇÃO DE ALVENARIA MOLDADA IN LOCO COM UTILIZAÇÃO DE BLOCOS CANALETA, ESPESSURA DE *20* CM. AF_03/2024</v>
          </cell>
          <cell r="R1442" t="str">
            <v xml:space="preserve">Total </v>
          </cell>
          <cell r="S1442">
            <v>44.06</v>
          </cell>
          <cell r="T1442" t="str">
            <v>M</v>
          </cell>
          <cell r="U1442">
            <v>44.06</v>
          </cell>
        </row>
        <row r="1444">
          <cell r="D1444" t="str">
            <v>EXTENSÃO TOTAL (M)</v>
          </cell>
          <cell r="E1444">
            <v>44.06</v>
          </cell>
        </row>
        <row r="1447">
          <cell r="A1447" t="str">
            <v>9.13</v>
          </cell>
          <cell r="B1447" t="str">
            <v>SINAPI</v>
          </cell>
          <cell r="C1447" t="str">
            <v>102257</v>
          </cell>
          <cell r="D1447" t="str">
            <v>DIVISORIA SANITÁRIA, TIPO CABINE, EM PAINEL DE GRANILITE, ESP = 3CM, ASSENTADO COM ARGAMASSA COLANTE AC III-E, EXCLUSIVE FERRAGENS. AF_01/2021</v>
          </cell>
          <cell r="R1447" t="str">
            <v xml:space="preserve">Total </v>
          </cell>
          <cell r="S1447">
            <v>13.68</v>
          </cell>
          <cell r="T1447" t="str">
            <v>M2</v>
          </cell>
          <cell r="U1447">
            <v>13.68</v>
          </cell>
        </row>
        <row r="1449">
          <cell r="D1449" t="str">
            <v xml:space="preserve">Ambiente </v>
          </cell>
          <cell r="E1449" t="str">
            <v>Comprimento(M)</v>
          </cell>
          <cell r="F1449" t="str">
            <v>Altura (M)</v>
          </cell>
          <cell r="G1449" t="str">
            <v>área (M2)</v>
          </cell>
        </row>
        <row r="1450">
          <cell r="D1450" t="str">
            <v>Vestiário 1</v>
          </cell>
          <cell r="E1450">
            <v>1.41</v>
          </cell>
          <cell r="F1450">
            <v>2</v>
          </cell>
          <cell r="G1450">
            <v>2.82</v>
          </cell>
        </row>
        <row r="1451">
          <cell r="D1451" t="str">
            <v>Vestiário 2</v>
          </cell>
          <cell r="E1451">
            <v>1.41</v>
          </cell>
          <cell r="F1451">
            <v>2</v>
          </cell>
          <cell r="G1451">
            <v>2.82</v>
          </cell>
        </row>
        <row r="1452">
          <cell r="D1452" t="str">
            <v>WC 1</v>
          </cell>
          <cell r="E1452">
            <v>2.0099999999999998</v>
          </cell>
          <cell r="F1452">
            <v>2</v>
          </cell>
          <cell r="G1452">
            <v>4.0199999999999996</v>
          </cell>
        </row>
        <row r="1453">
          <cell r="D1453" t="str">
            <v>WC 2</v>
          </cell>
          <cell r="E1453">
            <v>2.0099999999999998</v>
          </cell>
          <cell r="F1453">
            <v>2</v>
          </cell>
          <cell r="G1453">
            <v>4.0199999999999996</v>
          </cell>
        </row>
        <row r="1454">
          <cell r="F1454" t="str">
            <v>Total</v>
          </cell>
          <cell r="G1454">
            <v>13.68</v>
          </cell>
        </row>
        <row r="1456">
          <cell r="A1456" t="str">
            <v>9.14</v>
          </cell>
          <cell r="B1456" t="str">
            <v>CDHU</v>
          </cell>
          <cell r="C1456" t="str">
            <v>35.04.020</v>
          </cell>
          <cell r="D1456" t="str">
            <v>Banco contínuo em concreto vazado</v>
          </cell>
          <cell r="R1456" t="str">
            <v xml:space="preserve">Total </v>
          </cell>
          <cell r="S1456">
            <v>2.46</v>
          </cell>
          <cell r="T1456" t="str">
            <v>M</v>
          </cell>
          <cell r="U1456">
            <v>2.46</v>
          </cell>
        </row>
        <row r="1458">
          <cell r="D1458" t="str">
            <v xml:space="preserve">Ambiente </v>
          </cell>
          <cell r="E1458" t="str">
            <v>Comprimento(M)</v>
          </cell>
        </row>
        <row r="1459">
          <cell r="D1459" t="str">
            <v>Vestiário 1</v>
          </cell>
          <cell r="E1459">
            <v>1.23</v>
          </cell>
        </row>
        <row r="1460">
          <cell r="D1460" t="str">
            <v>Vestiário 2</v>
          </cell>
          <cell r="E1460">
            <v>1.23</v>
          </cell>
        </row>
        <row r="1461">
          <cell r="D1461" t="str">
            <v>Total(M)</v>
          </cell>
          <cell r="E1461">
            <v>2.46</v>
          </cell>
        </row>
        <row r="1463">
          <cell r="A1463">
            <v>10</v>
          </cell>
          <cell r="D1463" t="str">
            <v>ECOPONTO - PISO</v>
          </cell>
        </row>
        <row r="1465">
          <cell r="A1465" t="str">
            <v>10.1</v>
          </cell>
          <cell r="B1465" t="str">
            <v>SINAPI</v>
          </cell>
          <cell r="C1465">
            <v>103074</v>
          </cell>
          <cell r="D1465" t="str">
            <v>EXECUÇÃO DE PISO DE CONCRETO, SEM ACABAMENTO SUPERFICIAL, ESPESSURA DE 15 CM, FCK = 30 MPA, COM USO DE FORMAS EM MADEIRA SERRADA. AF_09/2021</v>
          </cell>
          <cell r="R1465" t="str">
            <v xml:space="preserve">Total </v>
          </cell>
          <cell r="S1465">
            <v>58.54</v>
          </cell>
          <cell r="T1465" t="str">
            <v>M2</v>
          </cell>
          <cell r="U1465">
            <v>58.54</v>
          </cell>
        </row>
        <row r="1467">
          <cell r="D1467" t="str">
            <v>Ambiente</v>
          </cell>
          <cell r="E1467" t="str">
            <v>Área (m²)</v>
          </cell>
        </row>
        <row r="1468">
          <cell r="D1468" t="str">
            <v>Recepção</v>
          </cell>
          <cell r="E1468">
            <v>15.32</v>
          </cell>
        </row>
        <row r="1469">
          <cell r="D1469" t="str">
            <v>Cozinha</v>
          </cell>
          <cell r="E1469">
            <v>8.43</v>
          </cell>
        </row>
        <row r="1470">
          <cell r="D1470" t="str">
            <v>Copa</v>
          </cell>
          <cell r="E1470">
            <v>3.07</v>
          </cell>
        </row>
        <row r="1471">
          <cell r="D1471" t="str">
            <v>Corredor</v>
          </cell>
          <cell r="E1471">
            <v>8.5</v>
          </cell>
        </row>
        <row r="1472">
          <cell r="D1472" t="str">
            <v>Vestiário 1</v>
          </cell>
          <cell r="E1472">
            <v>6.18</v>
          </cell>
        </row>
        <row r="1473">
          <cell r="D1473" t="str">
            <v>Vestiário 2</v>
          </cell>
          <cell r="E1473">
            <v>6.18</v>
          </cell>
        </row>
        <row r="1474">
          <cell r="D1474" t="str">
            <v>WC 1</v>
          </cell>
          <cell r="E1474">
            <v>5.43</v>
          </cell>
        </row>
        <row r="1475">
          <cell r="D1475" t="str">
            <v>WC 2</v>
          </cell>
          <cell r="E1475">
            <v>5.43</v>
          </cell>
        </row>
        <row r="1476">
          <cell r="D1476" t="str">
            <v xml:space="preserve">Total </v>
          </cell>
          <cell r="E1476">
            <v>58.54</v>
          </cell>
        </row>
        <row r="1482">
          <cell r="A1482" t="str">
            <v>10.2</v>
          </cell>
          <cell r="B1482" t="str">
            <v>SINAPI</v>
          </cell>
          <cell r="C1482" t="str">
            <v>87690</v>
          </cell>
          <cell r="D1482" t="str">
            <v>CONTRAPISO EM ARGAMASSA TRAÇO 1:4 (CIMENTO E AREIA), PREPARO MECÂNICO COM BETONEIRA 400 L, APLICADO EM ÁREAS SECAS SOBRE LAJE, NÃO ADERIDO, ACABAMENTO NÃO REFORÇADO, ESPESSURA 5CM. AF_07/2021</v>
          </cell>
          <cell r="R1482" t="str">
            <v xml:space="preserve">Total </v>
          </cell>
          <cell r="S1482">
            <v>58.54</v>
          </cell>
          <cell r="T1482" t="str">
            <v>M2</v>
          </cell>
          <cell r="U1482">
            <v>58.54</v>
          </cell>
        </row>
        <row r="1484">
          <cell r="D1484" t="str">
            <v>Ambiente</v>
          </cell>
          <cell r="E1484" t="str">
            <v>Área (m²)</v>
          </cell>
        </row>
        <row r="1485">
          <cell r="D1485" t="str">
            <v>Recepção</v>
          </cell>
          <cell r="E1485">
            <v>15.32</v>
          </cell>
        </row>
        <row r="1486">
          <cell r="D1486" t="str">
            <v>Cozinha</v>
          </cell>
          <cell r="E1486">
            <v>8.43</v>
          </cell>
        </row>
        <row r="1487">
          <cell r="D1487" t="str">
            <v>Copa</v>
          </cell>
          <cell r="E1487">
            <v>3.07</v>
          </cell>
        </row>
        <row r="1488">
          <cell r="D1488" t="str">
            <v>Corredor</v>
          </cell>
          <cell r="E1488">
            <v>8.5</v>
          </cell>
        </row>
        <row r="1489">
          <cell r="D1489" t="str">
            <v>Vestiário 1</v>
          </cell>
          <cell r="E1489">
            <v>6.18</v>
          </cell>
        </row>
        <row r="1490">
          <cell r="D1490" t="str">
            <v>Vestiário 2</v>
          </cell>
          <cell r="E1490">
            <v>6.18</v>
          </cell>
        </row>
        <row r="1491">
          <cell r="D1491" t="str">
            <v>WC 1</v>
          </cell>
          <cell r="E1491">
            <v>5.43</v>
          </cell>
        </row>
        <row r="1492">
          <cell r="D1492" t="str">
            <v>WC 2</v>
          </cell>
          <cell r="E1492">
            <v>5.43</v>
          </cell>
        </row>
        <row r="1493">
          <cell r="D1493" t="str">
            <v xml:space="preserve">Total </v>
          </cell>
          <cell r="E1493">
            <v>58.54</v>
          </cell>
        </row>
        <row r="1496">
          <cell r="A1496" t="str">
            <v>10.3</v>
          </cell>
          <cell r="B1496" t="str">
            <v>SINAPI</v>
          </cell>
          <cell r="C1496" t="str">
            <v>87257</v>
          </cell>
          <cell r="D1496" t="str">
            <v>REVESTIMENTO CERÂMICO PARA PISO COM PLACAS TIPO ESMALTADA EXTRA DE DIMENSÕES 60X60 CM APLICADA EM AMBIENTES DE ÁREA MAIOR QUE 10 M2. AF_02/2023_PE</v>
          </cell>
          <cell r="R1496" t="str">
            <v xml:space="preserve">Total </v>
          </cell>
          <cell r="S1496">
            <v>58.54</v>
          </cell>
          <cell r="T1496" t="str">
            <v>M2</v>
          </cell>
          <cell r="U1496">
            <v>58.54</v>
          </cell>
        </row>
        <row r="1498">
          <cell r="D1498" t="str">
            <v>Ambiente</v>
          </cell>
          <cell r="E1498" t="str">
            <v>Área (m²)</v>
          </cell>
        </row>
        <row r="1499">
          <cell r="D1499" t="str">
            <v>Recepção</v>
          </cell>
          <cell r="E1499">
            <v>15.32</v>
          </cell>
        </row>
        <row r="1500">
          <cell r="D1500" t="str">
            <v>Cozinha</v>
          </cell>
          <cell r="E1500">
            <v>8.43</v>
          </cell>
        </row>
        <row r="1501">
          <cell r="D1501" t="str">
            <v>Copa</v>
          </cell>
          <cell r="E1501">
            <v>3.07</v>
          </cell>
        </row>
        <row r="1502">
          <cell r="D1502" t="str">
            <v>Corredor</v>
          </cell>
          <cell r="E1502">
            <v>8.5</v>
          </cell>
        </row>
        <row r="1503">
          <cell r="D1503" t="str">
            <v>Vestiário 1</v>
          </cell>
          <cell r="E1503">
            <v>6.18</v>
          </cell>
        </row>
        <row r="1504">
          <cell r="D1504" t="str">
            <v>Vestiário 2</v>
          </cell>
          <cell r="E1504">
            <v>6.18</v>
          </cell>
        </row>
        <row r="1505">
          <cell r="D1505" t="str">
            <v>WC 1</v>
          </cell>
          <cell r="E1505">
            <v>5.43</v>
          </cell>
        </row>
        <row r="1506">
          <cell r="D1506" t="str">
            <v>WC 2</v>
          </cell>
          <cell r="E1506">
            <v>5.43</v>
          </cell>
        </row>
        <row r="1507">
          <cell r="D1507" t="str">
            <v xml:space="preserve">Total </v>
          </cell>
          <cell r="E1507">
            <v>58.54</v>
          </cell>
        </row>
        <row r="1509">
          <cell r="A1509" t="str">
            <v>10.4</v>
          </cell>
          <cell r="B1509" t="str">
            <v>SINAPI</v>
          </cell>
          <cell r="C1509" t="str">
            <v>88650</v>
          </cell>
          <cell r="D1509" t="str">
            <v>RODAPÉ CERÂMICO DE 7CM DE ALTURA COM PLACAS TIPO ESMALTADA EXTRA DE DIMENSÕES 60X60CM. AF_02/2023</v>
          </cell>
          <cell r="R1509" t="str">
            <v xml:space="preserve">Total </v>
          </cell>
          <cell r="S1509">
            <v>85.2</v>
          </cell>
          <cell r="T1509" t="str">
            <v>M</v>
          </cell>
          <cell r="U1509">
            <v>85.2</v>
          </cell>
        </row>
        <row r="1511">
          <cell r="D1511" t="str">
            <v>Ambiente</v>
          </cell>
          <cell r="E1511" t="str">
            <v>Perímetro (m)</v>
          </cell>
          <cell r="F1511" t="str">
            <v>Desconto (m)</v>
          </cell>
          <cell r="G1511" t="str">
            <v xml:space="preserve">Total </v>
          </cell>
        </row>
        <row r="1512">
          <cell r="F1512" t="str">
            <v>Porta</v>
          </cell>
        </row>
        <row r="1513">
          <cell r="D1513" t="str">
            <v>Recepção</v>
          </cell>
          <cell r="E1513">
            <v>15.31</v>
          </cell>
          <cell r="F1513">
            <v>0.85</v>
          </cell>
          <cell r="G1513">
            <v>14.46</v>
          </cell>
        </row>
        <row r="1514">
          <cell r="D1514" t="str">
            <v>Cozinha</v>
          </cell>
          <cell r="E1514">
            <v>13.55</v>
          </cell>
          <cell r="F1514">
            <v>0.85</v>
          </cell>
          <cell r="G1514">
            <v>12.700000000000001</v>
          </cell>
        </row>
        <row r="1515">
          <cell r="D1515" t="str">
            <v>Copa</v>
          </cell>
          <cell r="E1515">
            <v>7.04</v>
          </cell>
          <cell r="F1515">
            <v>0.85</v>
          </cell>
          <cell r="G1515">
            <v>6.19</v>
          </cell>
        </row>
        <row r="1516">
          <cell r="D1516" t="str">
            <v>Corredor</v>
          </cell>
          <cell r="E1516">
            <v>19.170000000000002</v>
          </cell>
          <cell r="F1516">
            <v>1.7</v>
          </cell>
          <cell r="G1516">
            <v>17.470000000000002</v>
          </cell>
        </row>
        <row r="1517">
          <cell r="D1517" t="str">
            <v>Vestiário 1</v>
          </cell>
          <cell r="E1517">
            <v>10.119999999999999</v>
          </cell>
          <cell r="F1517">
            <v>0.85</v>
          </cell>
          <cell r="G1517">
            <v>9.27</v>
          </cell>
        </row>
        <row r="1518">
          <cell r="D1518" t="str">
            <v>Vestiário 2</v>
          </cell>
          <cell r="E1518">
            <v>10.119999999999999</v>
          </cell>
          <cell r="F1518">
            <v>0.85</v>
          </cell>
          <cell r="G1518">
            <v>9.27</v>
          </cell>
        </row>
        <row r="1519">
          <cell r="D1519" t="str">
            <v>WC 1</v>
          </cell>
          <cell r="E1519">
            <v>9.6199999999999992</v>
          </cell>
          <cell r="F1519">
            <v>1.7</v>
          </cell>
          <cell r="G1519">
            <v>7.919999999999999</v>
          </cell>
        </row>
        <row r="1520">
          <cell r="D1520" t="str">
            <v>WC 2</v>
          </cell>
          <cell r="E1520">
            <v>9.6199999999999992</v>
          </cell>
          <cell r="F1520">
            <v>1.7</v>
          </cell>
          <cell r="G1520">
            <v>7.919999999999999</v>
          </cell>
        </row>
        <row r="1521">
          <cell r="F1521" t="str">
            <v>Total (m)</v>
          </cell>
          <cell r="G1521">
            <v>85.2</v>
          </cell>
        </row>
        <row r="1523">
          <cell r="A1523">
            <v>11</v>
          </cell>
          <cell r="D1523" t="str">
            <v>ECOPONTO ESQUADRIAS</v>
          </cell>
        </row>
        <row r="1525">
          <cell r="A1525" t="str">
            <v>11.1</v>
          </cell>
          <cell r="B1525" t="str">
            <v>CDHU</v>
          </cell>
          <cell r="C1525" t="str">
            <v>23.04.080</v>
          </cell>
          <cell r="D1525" t="str">
            <v>Porta em laminado fenólico melamínico com batente em alumínio - 60 x 160 cm</v>
          </cell>
          <cell r="R1525" t="str">
            <v xml:space="preserve">Total </v>
          </cell>
          <cell r="S1525">
            <v>4</v>
          </cell>
          <cell r="T1525" t="str">
            <v>UN</v>
          </cell>
          <cell r="U1525">
            <v>4</v>
          </cell>
        </row>
        <row r="1527">
          <cell r="D1527" t="str">
            <v>Ambiente</v>
          </cell>
          <cell r="E1527" t="str">
            <v>Quantidade</v>
          </cell>
        </row>
        <row r="1528">
          <cell r="D1528" t="str">
            <v>Vestiário 1</v>
          </cell>
          <cell r="E1528">
            <v>1</v>
          </cell>
        </row>
        <row r="1529">
          <cell r="D1529" t="str">
            <v>Vestiário 2</v>
          </cell>
          <cell r="E1529">
            <v>1</v>
          </cell>
        </row>
        <row r="1530">
          <cell r="D1530" t="str">
            <v>WC 1</v>
          </cell>
          <cell r="E1530">
            <v>1</v>
          </cell>
        </row>
        <row r="1531">
          <cell r="D1531" t="str">
            <v>WC 2</v>
          </cell>
          <cell r="E1531">
            <v>1</v>
          </cell>
        </row>
        <row r="1532">
          <cell r="D1532" t="str">
            <v xml:space="preserve">Total </v>
          </cell>
          <cell r="E1532">
            <v>4</v>
          </cell>
        </row>
        <row r="1534">
          <cell r="A1534" t="str">
            <v>11.2</v>
          </cell>
          <cell r="B1534" t="str">
            <v>SINAPI</v>
          </cell>
          <cell r="C1534" t="str">
            <v>90831</v>
          </cell>
          <cell r="D1534" t="str">
            <v>FECHADURA DE EMBUTIR PARA PORTA DE BANHEIRO, COMPLETA, ACABAMENTO PADRÃO MÉDIO, INCLUSO EXECUÇÃO DE FURO - FORNECIMENTO E INSTALAÇÃO. AF_12/2019</v>
          </cell>
          <cell r="R1534" t="str">
            <v xml:space="preserve">Total </v>
          </cell>
          <cell r="S1534">
            <v>4</v>
          </cell>
          <cell r="T1534" t="str">
            <v>UN</v>
          </cell>
          <cell r="U1534">
            <v>4</v>
          </cell>
        </row>
        <row r="1536">
          <cell r="D1536" t="str">
            <v>Ambiente</v>
          </cell>
          <cell r="E1536" t="str">
            <v>Quantidade</v>
          </cell>
        </row>
        <row r="1537">
          <cell r="D1537" t="str">
            <v>Vestiário 1</v>
          </cell>
          <cell r="E1537">
            <v>1</v>
          </cell>
        </row>
        <row r="1538">
          <cell r="D1538" t="str">
            <v>Vestiário 2</v>
          </cell>
          <cell r="E1538">
            <v>1</v>
          </cell>
        </row>
        <row r="1539">
          <cell r="D1539" t="str">
            <v>WC 1</v>
          </cell>
          <cell r="E1539">
            <v>1</v>
          </cell>
        </row>
        <row r="1540">
          <cell r="D1540" t="str">
            <v>WC 2</v>
          </cell>
          <cell r="E1540">
            <v>1</v>
          </cell>
        </row>
        <row r="1541">
          <cell r="D1541" t="str">
            <v xml:space="preserve">Total </v>
          </cell>
          <cell r="E1541">
            <v>4</v>
          </cell>
        </row>
        <row r="1543">
          <cell r="A1543" t="str">
            <v>11.3</v>
          </cell>
          <cell r="B1543" t="str">
            <v>SINAPI</v>
          </cell>
          <cell r="C1543">
            <v>90796</v>
          </cell>
          <cell r="D1543" t="str">
            <v>KIT DE PORTA-PRONTA DE MADEIRA EM ACABAMENTO MELAMÍNICO BRANCO, FOLHA LEVE OU MÉDIA, E BATENTE METÁLICO, 80X210CM, FIXAÇÃO COM ARGAMASSA - FORNECIMENTO E INSTALAÇÃO. AF_12/2019</v>
          </cell>
          <cell r="R1543" t="str">
            <v xml:space="preserve">Total </v>
          </cell>
          <cell r="S1543">
            <v>5</v>
          </cell>
          <cell r="T1543" t="str">
            <v>UN</v>
          </cell>
          <cell r="U1543">
            <v>5</v>
          </cell>
        </row>
        <row r="1545">
          <cell r="D1545" t="str">
            <v>Ambiente</v>
          </cell>
          <cell r="E1545" t="str">
            <v>Quantidade</v>
          </cell>
        </row>
        <row r="1546">
          <cell r="D1546" t="str">
            <v>Vestiário 1</v>
          </cell>
          <cell r="E1546">
            <v>1</v>
          </cell>
        </row>
        <row r="1547">
          <cell r="D1547" t="str">
            <v>Vestiário 2</v>
          </cell>
          <cell r="E1547">
            <v>1</v>
          </cell>
        </row>
        <row r="1548">
          <cell r="D1548" t="str">
            <v>WC 1</v>
          </cell>
          <cell r="E1548">
            <v>1</v>
          </cell>
        </row>
        <row r="1549">
          <cell r="D1549" t="str">
            <v>WC 2</v>
          </cell>
          <cell r="E1549">
            <v>1</v>
          </cell>
        </row>
        <row r="1550">
          <cell r="D1550" t="str">
            <v>Copa</v>
          </cell>
          <cell r="E1550">
            <v>1</v>
          </cell>
        </row>
        <row r="1551">
          <cell r="D1551" t="str">
            <v xml:space="preserve">Total </v>
          </cell>
          <cell r="E1551">
            <v>5</v>
          </cell>
        </row>
        <row r="1553">
          <cell r="A1553" t="str">
            <v>11.4</v>
          </cell>
          <cell r="B1553" t="str">
            <v>CDHU</v>
          </cell>
          <cell r="C1553" t="str">
            <v>24.02.060</v>
          </cell>
          <cell r="D1553" t="str">
            <v>Porta/portão de abrir em chapa, sob medida</v>
          </cell>
          <cell r="R1553" t="str">
            <v xml:space="preserve">Total </v>
          </cell>
          <cell r="S1553">
            <v>1.7849999999999999</v>
          </cell>
          <cell r="T1553" t="str">
            <v>M2</v>
          </cell>
          <cell r="U1553">
            <v>1.7849999999999999</v>
          </cell>
        </row>
        <row r="1555">
          <cell r="D1555" t="str">
            <v>Ambiente (portas externas)</v>
          </cell>
          <cell r="E1555" t="str">
            <v>Quantidade</v>
          </cell>
          <cell r="F1555" t="str">
            <v>largura(m)</v>
          </cell>
          <cell r="G1555" t="str">
            <v>altura (m)</v>
          </cell>
          <cell r="H1555" t="str">
            <v>área (m²)</v>
          </cell>
        </row>
        <row r="1556">
          <cell r="D1556" t="str">
            <v>Recepção</v>
          </cell>
          <cell r="E1556">
            <v>1</v>
          </cell>
          <cell r="F1556">
            <v>0.85</v>
          </cell>
          <cell r="G1556">
            <v>2.1</v>
          </cell>
          <cell r="H1556">
            <v>1.7849999999999999</v>
          </cell>
        </row>
        <row r="1557">
          <cell r="G1557" t="str">
            <v xml:space="preserve">Total </v>
          </cell>
          <cell r="H1557">
            <v>1.7849999999999999</v>
          </cell>
        </row>
        <row r="1559">
          <cell r="A1559" t="str">
            <v>11.5</v>
          </cell>
          <cell r="B1559" t="str">
            <v>CDHU</v>
          </cell>
          <cell r="C1559" t="str">
            <v>25.01.030</v>
          </cell>
          <cell r="D1559" t="str">
            <v>Caixilho em alumínio basculante com vidro, linha comercial</v>
          </cell>
          <cell r="R1559" t="str">
            <v xml:space="preserve">Total </v>
          </cell>
          <cell r="S1559">
            <v>3.6</v>
          </cell>
          <cell r="T1559" t="str">
            <v>M2</v>
          </cell>
          <cell r="U1559">
            <v>3.6</v>
          </cell>
        </row>
        <row r="1561">
          <cell r="D1561" t="str">
            <v>Ambiente</v>
          </cell>
          <cell r="E1561" t="str">
            <v>largura(m)</v>
          </cell>
          <cell r="F1561" t="str">
            <v>altura (m)</v>
          </cell>
          <cell r="G1561" t="str">
            <v>área (m²)</v>
          </cell>
        </row>
        <row r="1562">
          <cell r="D1562" t="str">
            <v>Recepção</v>
          </cell>
          <cell r="E1562">
            <v>0.9</v>
          </cell>
          <cell r="F1562">
            <v>1</v>
          </cell>
          <cell r="G1562">
            <v>0.9</v>
          </cell>
        </row>
        <row r="1563">
          <cell r="D1563" t="str">
            <v>Cozinha</v>
          </cell>
          <cell r="E1563">
            <v>0.9</v>
          </cell>
          <cell r="F1563">
            <v>1</v>
          </cell>
          <cell r="G1563">
            <v>0.9</v>
          </cell>
        </row>
        <row r="1564">
          <cell r="D1564" t="str">
            <v>Vestiário 1</v>
          </cell>
          <cell r="E1564">
            <v>0.9</v>
          </cell>
          <cell r="F1564">
            <v>1</v>
          </cell>
          <cell r="G1564">
            <v>0.9</v>
          </cell>
        </row>
        <row r="1565">
          <cell r="D1565" t="str">
            <v>Vestiário 2</v>
          </cell>
          <cell r="E1565">
            <v>0.9</v>
          </cell>
          <cell r="F1565">
            <v>1</v>
          </cell>
          <cell r="G1565">
            <v>0.9</v>
          </cell>
        </row>
        <row r="1566">
          <cell r="F1566" t="str">
            <v xml:space="preserve">Total </v>
          </cell>
          <cell r="G1566">
            <v>3.6</v>
          </cell>
        </row>
        <row r="1568">
          <cell r="A1568">
            <v>12</v>
          </cell>
          <cell r="D1568" t="str">
            <v>ECOPONTO  INSTALAÇÕES HIDROSSANITÁRIAS</v>
          </cell>
        </row>
        <row r="1570">
          <cell r="A1570" t="str">
            <v>12.1</v>
          </cell>
          <cell r="B1570" t="str">
            <v>CDHU</v>
          </cell>
          <cell r="C1570" t="str">
            <v>44.02.062</v>
          </cell>
          <cell r="D1570" t="str">
            <v>Tampo/bancada em granito, com frontão, espessura de 2 cm, acabamento polido</v>
          </cell>
          <cell r="R1570" t="str">
            <v xml:space="preserve">Total </v>
          </cell>
          <cell r="S1570">
            <v>2.8650000000000002</v>
          </cell>
          <cell r="T1570" t="str">
            <v>M2</v>
          </cell>
          <cell r="U1570">
            <v>2.8650000000000002</v>
          </cell>
        </row>
        <row r="1572">
          <cell r="D1572" t="str">
            <v xml:space="preserve">Ambiente </v>
          </cell>
          <cell r="E1572" t="str">
            <v>Quantidade</v>
          </cell>
          <cell r="F1572" t="str">
            <v>largura(m)</v>
          </cell>
          <cell r="G1572" t="str">
            <v>Comprimento  (m)</v>
          </cell>
          <cell r="H1572" t="str">
            <v>área (m2)</v>
          </cell>
        </row>
        <row r="1573">
          <cell r="D1573" t="str">
            <v>Cozinha</v>
          </cell>
          <cell r="E1573">
            <v>1</v>
          </cell>
          <cell r="F1573">
            <v>0.75</v>
          </cell>
          <cell r="G1573">
            <v>2.2200000000000002</v>
          </cell>
          <cell r="H1573">
            <v>1.665</v>
          </cell>
        </row>
        <row r="1574">
          <cell r="D1574" t="str">
            <v>WC 1</v>
          </cell>
          <cell r="E1574">
            <v>1</v>
          </cell>
          <cell r="F1574">
            <v>0.6</v>
          </cell>
          <cell r="G1574">
            <v>1</v>
          </cell>
          <cell r="H1574">
            <v>0.6</v>
          </cell>
        </row>
        <row r="1575">
          <cell r="D1575" t="str">
            <v>WC 2</v>
          </cell>
          <cell r="E1575">
            <v>1</v>
          </cell>
          <cell r="F1575">
            <v>0.6</v>
          </cell>
          <cell r="G1575">
            <v>1</v>
          </cell>
          <cell r="H1575">
            <v>0.6</v>
          </cell>
        </row>
        <row r="1576">
          <cell r="G1576" t="str">
            <v xml:space="preserve">Total </v>
          </cell>
          <cell r="H1576">
            <v>2.8650000000000002</v>
          </cell>
        </row>
        <row r="1578">
          <cell r="A1578" t="str">
            <v>12.2</v>
          </cell>
          <cell r="B1578" t="str">
            <v>CDHU</v>
          </cell>
          <cell r="C1578" t="str">
            <v>44.01.270</v>
          </cell>
          <cell r="D1578" t="str">
            <v>Cuba de louça de embutir oval</v>
          </cell>
          <cell r="R1578" t="str">
            <v xml:space="preserve">Total </v>
          </cell>
          <cell r="S1578">
            <v>2</v>
          </cell>
          <cell r="T1578" t="str">
            <v>UN</v>
          </cell>
          <cell r="U1578">
            <v>2</v>
          </cell>
        </row>
        <row r="1580">
          <cell r="D1580" t="str">
            <v>Ambiente</v>
          </cell>
          <cell r="E1580" t="str">
            <v>Quantidade</v>
          </cell>
        </row>
        <row r="1581">
          <cell r="D1581" t="str">
            <v>WC 1</v>
          </cell>
          <cell r="E1581">
            <v>1</v>
          </cell>
        </row>
        <row r="1582">
          <cell r="D1582" t="str">
            <v>WC 2</v>
          </cell>
          <cell r="E1582">
            <v>1</v>
          </cell>
        </row>
        <row r="1583">
          <cell r="D1583" t="str">
            <v xml:space="preserve">Total </v>
          </cell>
          <cell r="E1583">
            <v>2</v>
          </cell>
        </row>
        <row r="1585">
          <cell r="A1585" t="str">
            <v>12.3</v>
          </cell>
          <cell r="B1585" t="str">
            <v>SIURB EDIF</v>
          </cell>
          <cell r="C1585" t="str">
            <v>10-080-086</v>
          </cell>
          <cell r="D1585" t="str">
            <v>TORNEIRA DE PRESSÃO PARA LAVATÓRIO, METAL CROMADO - 1/2"</v>
          </cell>
          <cell r="R1585" t="str">
            <v xml:space="preserve">Total </v>
          </cell>
          <cell r="S1585">
            <v>2</v>
          </cell>
          <cell r="T1585" t="str">
            <v>UN</v>
          </cell>
          <cell r="U1585">
            <v>2</v>
          </cell>
        </row>
        <row r="1587">
          <cell r="D1587" t="str">
            <v>Ambiente</v>
          </cell>
          <cell r="E1587" t="str">
            <v>Quantidade</v>
          </cell>
        </row>
        <row r="1588">
          <cell r="D1588" t="str">
            <v>WC 1</v>
          </cell>
          <cell r="E1588">
            <v>1</v>
          </cell>
        </row>
        <row r="1589">
          <cell r="D1589" t="str">
            <v>WC 2</v>
          </cell>
          <cell r="E1589">
            <v>1</v>
          </cell>
        </row>
        <row r="1590">
          <cell r="D1590" t="str">
            <v xml:space="preserve">Total </v>
          </cell>
          <cell r="E1590">
            <v>2</v>
          </cell>
        </row>
        <row r="1593">
          <cell r="A1593" t="str">
            <v>12.4</v>
          </cell>
          <cell r="B1593" t="str">
            <v>SINAPI</v>
          </cell>
          <cell r="C1593">
            <v>86900</v>
          </cell>
          <cell r="D1593" t="str">
            <v>CUBA DE EMBUTIR RETANGULAR DE AÇO INOXIDÁVEL, 46 X 30 X 12 CM - FORNECIMENTO E INSTALAÇÃO. AF_01/2020</v>
          </cell>
          <cell r="R1593" t="str">
            <v xml:space="preserve">Total </v>
          </cell>
          <cell r="S1593">
            <v>1</v>
          </cell>
          <cell r="T1593" t="str">
            <v>UN</v>
          </cell>
          <cell r="U1593">
            <v>1</v>
          </cell>
        </row>
        <row r="1595">
          <cell r="D1595" t="str">
            <v>Ambiente</v>
          </cell>
          <cell r="E1595" t="str">
            <v>Quantidade</v>
          </cell>
        </row>
        <row r="1596">
          <cell r="D1596" t="str">
            <v>Cozinha</v>
          </cell>
          <cell r="E1596">
            <v>1</v>
          </cell>
        </row>
        <row r="1597">
          <cell r="D1597" t="str">
            <v xml:space="preserve">Total </v>
          </cell>
          <cell r="E1597">
            <v>1</v>
          </cell>
        </row>
        <row r="1599">
          <cell r="A1599" t="str">
            <v>12.5</v>
          </cell>
          <cell r="B1599" t="str">
            <v>SINAPI</v>
          </cell>
          <cell r="C1599">
            <v>86883</v>
          </cell>
          <cell r="D1599" t="str">
            <v>SIFÃO DO TIPO FLEXÍVEL EM PVC 1  X 1.1/2  - FORNECIMENTO E INSTALAÇÃO. AF_01/2020</v>
          </cell>
          <cell r="R1599" t="str">
            <v xml:space="preserve">Total </v>
          </cell>
          <cell r="S1599">
            <v>3</v>
          </cell>
          <cell r="T1599" t="str">
            <v>UN</v>
          </cell>
          <cell r="U1599">
            <v>3</v>
          </cell>
        </row>
        <row r="1601">
          <cell r="D1601" t="str">
            <v>Ambiente</v>
          </cell>
          <cell r="E1601" t="str">
            <v>Quantidade</v>
          </cell>
        </row>
        <row r="1602">
          <cell r="D1602" t="str">
            <v>Cozinha</v>
          </cell>
          <cell r="E1602">
            <v>1</v>
          </cell>
        </row>
        <row r="1603">
          <cell r="D1603" t="str">
            <v>WC 1</v>
          </cell>
          <cell r="E1603">
            <v>1</v>
          </cell>
        </row>
        <row r="1604">
          <cell r="D1604" t="str">
            <v>WC 2</v>
          </cell>
          <cell r="E1604">
            <v>1</v>
          </cell>
        </row>
        <row r="1605">
          <cell r="D1605" t="str">
            <v xml:space="preserve">Total </v>
          </cell>
          <cell r="E1605">
            <v>3</v>
          </cell>
        </row>
        <row r="1607">
          <cell r="A1607" t="str">
            <v>12.6</v>
          </cell>
          <cell r="B1607" t="str">
            <v>SINAPI</v>
          </cell>
          <cell r="C1607">
            <v>86911</v>
          </cell>
          <cell r="D1607" t="str">
            <v>TORNEIRA CROMADA LONGA, DE PAREDE, 1/2" OU 3/4", PARA PIA DE COZINHA, PADRÃO POPULAR - FORNECIMENTO E INSTALAÇÃO. AF_01/2020</v>
          </cell>
          <cell r="R1607" t="str">
            <v xml:space="preserve">Total </v>
          </cell>
          <cell r="S1607">
            <v>1</v>
          </cell>
          <cell r="T1607" t="str">
            <v>UN</v>
          </cell>
          <cell r="U1607">
            <v>1</v>
          </cell>
        </row>
        <row r="1609">
          <cell r="D1609" t="str">
            <v>Ambiente</v>
          </cell>
          <cell r="E1609" t="str">
            <v>Quantidade</v>
          </cell>
        </row>
        <row r="1610">
          <cell r="D1610" t="str">
            <v>Cozinha</v>
          </cell>
          <cell r="E1610">
            <v>1</v>
          </cell>
        </row>
        <row r="1612">
          <cell r="A1612" t="str">
            <v>12.7</v>
          </cell>
          <cell r="B1612" t="str">
            <v>SINAPI</v>
          </cell>
          <cell r="C1612" t="str">
            <v>100860</v>
          </cell>
          <cell r="D1612" t="str">
            <v>CHUVEIRO ELÉTRICO COMUM CORPO PLÁSTICO, TIPO DUCHA - FORNECIMENTO E INSTALAÇÃO. AF_01/2020</v>
          </cell>
          <cell r="R1612" t="str">
            <v xml:space="preserve">Total </v>
          </cell>
          <cell r="S1612">
            <v>2</v>
          </cell>
          <cell r="T1612" t="str">
            <v>UN</v>
          </cell>
          <cell r="U1612">
            <v>2</v>
          </cell>
        </row>
        <row r="1614">
          <cell r="D1614" t="str">
            <v>Ambiente</v>
          </cell>
          <cell r="E1614" t="str">
            <v>Quantidade</v>
          </cell>
        </row>
        <row r="1615">
          <cell r="D1615" t="str">
            <v>Vestiário 1</v>
          </cell>
          <cell r="E1615">
            <v>1</v>
          </cell>
        </row>
        <row r="1616">
          <cell r="D1616" t="str">
            <v>Vestiário 2</v>
          </cell>
          <cell r="E1616">
            <v>1</v>
          </cell>
        </row>
        <row r="1617">
          <cell r="D1617" t="str">
            <v xml:space="preserve">Total </v>
          </cell>
          <cell r="E1617">
            <v>2</v>
          </cell>
        </row>
        <row r="1619">
          <cell r="A1619" t="str">
            <v>12.8</v>
          </cell>
          <cell r="B1619" t="str">
            <v>SINAPI</v>
          </cell>
          <cell r="C1619" t="str">
            <v>100878</v>
          </cell>
          <cell r="D1619" t="str">
            <v>VASO SANITÁRIO SIFONADO COM CAIXA ACOPLADA, LOUÇA BRANCA - PADRÃO ALTO - FORNECIMENTO E INSTALAÇÃO. AF_01/2020</v>
          </cell>
          <cell r="R1619" t="str">
            <v xml:space="preserve">Total </v>
          </cell>
          <cell r="S1619">
            <v>2</v>
          </cell>
          <cell r="T1619" t="str">
            <v>UN</v>
          </cell>
          <cell r="U1619">
            <v>2</v>
          </cell>
        </row>
        <row r="1621">
          <cell r="D1621" t="str">
            <v>Ambiente</v>
          </cell>
          <cell r="E1621" t="str">
            <v>Quantidade</v>
          </cell>
        </row>
        <row r="1622">
          <cell r="D1622" t="str">
            <v>WC 1</v>
          </cell>
          <cell r="E1622">
            <v>1</v>
          </cell>
        </row>
        <row r="1623">
          <cell r="D1623" t="str">
            <v>WC 2</v>
          </cell>
          <cell r="E1623">
            <v>1</v>
          </cell>
        </row>
        <row r="1624">
          <cell r="D1624" t="str">
            <v xml:space="preserve">Total </v>
          </cell>
          <cell r="E1624">
            <v>2</v>
          </cell>
        </row>
        <row r="1627">
          <cell r="A1627" t="str">
            <v>12.9</v>
          </cell>
          <cell r="B1627" t="str">
            <v>SINAPI</v>
          </cell>
          <cell r="C1627">
            <v>102607</v>
          </cell>
          <cell r="D1627" t="str">
            <v>CAIXA D´ÁGUA EM POLIETILENO, 1000 LITROS - FORNECIMENTO E INSTALAÇÃO. AF_06/2021</v>
          </cell>
          <cell r="R1627" t="str">
            <v xml:space="preserve">Total </v>
          </cell>
          <cell r="S1627">
            <v>1</v>
          </cell>
          <cell r="T1627" t="str">
            <v>UN</v>
          </cell>
          <cell r="U1627">
            <v>1</v>
          </cell>
        </row>
        <row r="1629">
          <cell r="D1629" t="str">
            <v>QUANTIDADE</v>
          </cell>
          <cell r="E1629">
            <v>1</v>
          </cell>
        </row>
        <row r="1631">
          <cell r="A1631" t="str">
            <v>12.10</v>
          </cell>
          <cell r="B1631" t="str">
            <v>SINAPI</v>
          </cell>
          <cell r="C1631" t="str">
            <v>95547</v>
          </cell>
          <cell r="D1631" t="str">
            <v>SABONETEIRA PLASTICA TIPO DISPENSER PARA SABONETE LIQUIDO COM RESERVATORIO 800 A 1500 ML, INCLUSO FIXAÇÃO. AF_01/2020</v>
          </cell>
          <cell r="R1631" t="str">
            <v xml:space="preserve">Total </v>
          </cell>
          <cell r="S1631">
            <v>2</v>
          </cell>
          <cell r="T1631" t="str">
            <v>UN</v>
          </cell>
          <cell r="U1631">
            <v>2</v>
          </cell>
        </row>
        <row r="1633">
          <cell r="D1633" t="str">
            <v>Ambiente</v>
          </cell>
          <cell r="E1633" t="str">
            <v>Quantidade</v>
          </cell>
        </row>
        <row r="1634">
          <cell r="D1634" t="str">
            <v>WC 1</v>
          </cell>
          <cell r="E1634">
            <v>1</v>
          </cell>
        </row>
        <row r="1635">
          <cell r="D1635" t="str">
            <v>WC 2</v>
          </cell>
          <cell r="E1635">
            <v>1</v>
          </cell>
        </row>
        <row r="1636">
          <cell r="D1636" t="str">
            <v xml:space="preserve">Total </v>
          </cell>
          <cell r="E1636">
            <v>2</v>
          </cell>
        </row>
        <row r="1638">
          <cell r="A1638" t="str">
            <v>12.11</v>
          </cell>
          <cell r="B1638" t="str">
            <v>SINAPI</v>
          </cell>
          <cell r="C1638" t="str">
            <v>95544</v>
          </cell>
          <cell r="D1638" t="str">
            <v>PAPELEIRA DE PAREDE EM METAL CROMADO SEM TAMPA, INCLUSO FIXAÇÃO. AF_01/2020</v>
          </cell>
          <cell r="R1638" t="str">
            <v xml:space="preserve">Total </v>
          </cell>
          <cell r="S1638">
            <v>2</v>
          </cell>
          <cell r="T1638" t="str">
            <v>UN</v>
          </cell>
          <cell r="U1638">
            <v>2</v>
          </cell>
        </row>
        <row r="1640">
          <cell r="D1640" t="str">
            <v>Ambiente</v>
          </cell>
          <cell r="E1640" t="str">
            <v>Quantidade</v>
          </cell>
        </row>
        <row r="1641">
          <cell r="D1641" t="str">
            <v>WC 1</v>
          </cell>
          <cell r="E1641">
            <v>1</v>
          </cell>
        </row>
        <row r="1642">
          <cell r="D1642" t="str">
            <v>WC 2</v>
          </cell>
          <cell r="E1642">
            <v>1</v>
          </cell>
        </row>
        <row r="1643">
          <cell r="D1643" t="str">
            <v xml:space="preserve">Total </v>
          </cell>
          <cell r="E1643">
            <v>2</v>
          </cell>
        </row>
        <row r="1645">
          <cell r="A1645" t="str">
            <v>12.12</v>
          </cell>
          <cell r="B1645" t="str">
            <v>SIURB EDIF</v>
          </cell>
          <cell r="C1645" t="str">
            <v>101497</v>
          </cell>
          <cell r="D1645" t="str">
            <v>PORTA TOALHA DE PAPEL INTER FOLHAS</v>
          </cell>
          <cell r="R1645" t="str">
            <v xml:space="preserve">Total </v>
          </cell>
          <cell r="S1645">
            <v>2</v>
          </cell>
          <cell r="T1645" t="str">
            <v>UN</v>
          </cell>
          <cell r="U1645">
            <v>2</v>
          </cell>
        </row>
        <row r="1647">
          <cell r="D1647" t="str">
            <v>Ambiente</v>
          </cell>
          <cell r="E1647" t="str">
            <v>Quantidade</v>
          </cell>
        </row>
        <row r="1648">
          <cell r="D1648" t="str">
            <v>WC 1</v>
          </cell>
          <cell r="E1648">
            <v>1</v>
          </cell>
        </row>
        <row r="1649">
          <cell r="D1649" t="str">
            <v>WC 2</v>
          </cell>
          <cell r="E1649">
            <v>1</v>
          </cell>
        </row>
        <row r="1650">
          <cell r="D1650" t="str">
            <v xml:space="preserve">Total </v>
          </cell>
          <cell r="E1650">
            <v>2</v>
          </cell>
        </row>
        <row r="1652">
          <cell r="A1652" t="str">
            <v>12.13</v>
          </cell>
          <cell r="B1652" t="str">
            <v>SINAPI</v>
          </cell>
          <cell r="C1652" t="str">
            <v>100849</v>
          </cell>
          <cell r="D1652" t="str">
            <v>ASSENTO SANITÁRIO CONVENCIONAL - FORNECIMENTO E INSTALACAO. AF_01/2020</v>
          </cell>
          <cell r="R1652" t="str">
            <v xml:space="preserve">Total </v>
          </cell>
          <cell r="S1652">
            <v>2</v>
          </cell>
          <cell r="T1652" t="str">
            <v>UN</v>
          </cell>
          <cell r="U1652">
            <v>2</v>
          </cell>
        </row>
        <row r="1654">
          <cell r="D1654" t="str">
            <v>Ambiente</v>
          </cell>
          <cell r="E1654" t="str">
            <v>Quantidade</v>
          </cell>
        </row>
        <row r="1655">
          <cell r="D1655" t="str">
            <v>WC 1</v>
          </cell>
          <cell r="E1655">
            <v>1</v>
          </cell>
        </row>
        <row r="1656">
          <cell r="D1656" t="str">
            <v>WC 2</v>
          </cell>
          <cell r="E1656">
            <v>1</v>
          </cell>
        </row>
        <row r="1657">
          <cell r="D1657" t="str">
            <v xml:space="preserve">Total </v>
          </cell>
          <cell r="E1657">
            <v>2</v>
          </cell>
        </row>
        <row r="1659">
          <cell r="A1659" t="str">
            <v>12.14</v>
          </cell>
          <cell r="B1659" t="str">
            <v>SINAPI</v>
          </cell>
          <cell r="C1659">
            <v>98110</v>
          </cell>
          <cell r="D1659" t="str">
            <v>CAIXA DE GORDURA PEQUENA (CAPACIDADE: 19 L), CIRCULAR, EM PVC, DIÂMETRO INTERNO= 0,3 M. AF_12/2020</v>
          </cell>
          <cell r="R1659" t="str">
            <v xml:space="preserve">Total </v>
          </cell>
          <cell r="S1659">
            <v>1</v>
          </cell>
          <cell r="T1659" t="str">
            <v>UN</v>
          </cell>
          <cell r="U1659">
            <v>1</v>
          </cell>
        </row>
        <row r="1661">
          <cell r="D1661" t="str">
            <v>QUANTIDADE (UND)</v>
          </cell>
          <cell r="E1661">
            <v>1</v>
          </cell>
        </row>
        <row r="1663">
          <cell r="A1663" t="str">
            <v>12.15</v>
          </cell>
          <cell r="B1663" t="str">
            <v>SINAPI</v>
          </cell>
          <cell r="C1663" t="str">
            <v>97898</v>
          </cell>
          <cell r="D1663" t="str">
            <v>CAIXA ENTERRADA HIDRÁULICA RETANGULAR, EM CONCRETO PRÉ-MOLDADO, DIMENSÕES INTERNAS: 0,8X0,8X0,5 M. AF_12/2020</v>
          </cell>
          <cell r="R1663" t="str">
            <v xml:space="preserve">Total </v>
          </cell>
          <cell r="S1663">
            <v>2</v>
          </cell>
          <cell r="T1663" t="str">
            <v>UN</v>
          </cell>
          <cell r="U1663">
            <v>2</v>
          </cell>
        </row>
        <row r="1665">
          <cell r="D1665" t="str">
            <v>QUANTIDADE (UND)</v>
          </cell>
          <cell r="E1665">
            <v>2</v>
          </cell>
        </row>
        <row r="1667">
          <cell r="A1667" t="str">
            <v>12.16</v>
          </cell>
          <cell r="B1667" t="str">
            <v>SINAPI</v>
          </cell>
          <cell r="C1667" t="str">
            <v>104328</v>
          </cell>
          <cell r="D1667" t="str">
            <v>CAIXA SIFONADA, COM GRELHA QUADRADA, PVC, DN 150 X 150 X 50 MM, JUNTA SOLDÁVEL, FORNECIDA E INSTALADA EM RAMAL DE DESCARGA OU EM RAMAL DE ESGOTO SANITÁRIO. AF_08/2022</v>
          </cell>
          <cell r="R1667" t="str">
            <v xml:space="preserve">Total </v>
          </cell>
          <cell r="S1667">
            <v>5</v>
          </cell>
          <cell r="T1667" t="str">
            <v>UN</v>
          </cell>
          <cell r="U1667">
            <v>5</v>
          </cell>
        </row>
        <row r="1669">
          <cell r="D1669" t="str">
            <v>Ambiente</v>
          </cell>
          <cell r="E1669" t="str">
            <v>Quantidade</v>
          </cell>
        </row>
        <row r="1670">
          <cell r="D1670" t="str">
            <v>Vestiário 1</v>
          </cell>
          <cell r="E1670">
            <v>1</v>
          </cell>
        </row>
        <row r="1671">
          <cell r="D1671" t="str">
            <v>Vestiário 2</v>
          </cell>
          <cell r="E1671">
            <v>1</v>
          </cell>
        </row>
        <row r="1672">
          <cell r="D1672" t="str">
            <v>Cozinha</v>
          </cell>
          <cell r="E1672">
            <v>1</v>
          </cell>
        </row>
        <row r="1673">
          <cell r="D1673" t="str">
            <v>WC 1</v>
          </cell>
          <cell r="E1673">
            <v>1</v>
          </cell>
        </row>
        <row r="1674">
          <cell r="D1674" t="str">
            <v>WC 2</v>
          </cell>
          <cell r="E1674">
            <v>1</v>
          </cell>
        </row>
        <row r="1675">
          <cell r="D1675" t="str">
            <v xml:space="preserve">Total </v>
          </cell>
          <cell r="E1675">
            <v>5</v>
          </cell>
        </row>
        <row r="1677">
          <cell r="A1677" t="str">
            <v>12.17</v>
          </cell>
          <cell r="B1677" t="str">
            <v>SINAPI</v>
          </cell>
          <cell r="C1677" t="str">
            <v>94490</v>
          </cell>
          <cell r="D1677" t="str">
            <v>REGISTRO DE ESFERA, PVC, SOLDÁVEL, COM VOLANTE, DN  32 MM - FORNECIMENTO E INSTALAÇÃO. AF_08/2021</v>
          </cell>
          <cell r="R1677" t="str">
            <v xml:space="preserve">Total </v>
          </cell>
          <cell r="S1677">
            <v>1</v>
          </cell>
          <cell r="T1677" t="str">
            <v>UN</v>
          </cell>
          <cell r="U1677">
            <v>1</v>
          </cell>
        </row>
        <row r="1679">
          <cell r="D1679" t="str">
            <v>QUANTIDADE (UND)</v>
          </cell>
          <cell r="E1679">
            <v>1</v>
          </cell>
        </row>
        <row r="1681">
          <cell r="A1681" t="str">
            <v>12.18</v>
          </cell>
          <cell r="B1681" t="str">
            <v>SINAPI</v>
          </cell>
          <cell r="C1681">
            <v>89987</v>
          </cell>
          <cell r="D1681" t="str">
            <v>REGISTRO DE GAVETA BRUTO, LATÃO, ROSCÁVEL, 3/4", COM ACABAMENTO E CANOPLA CROMADOS - FORNECIMENTO E INSTALAÇÃO. AF_08/2021</v>
          </cell>
          <cell r="R1681" t="str">
            <v xml:space="preserve">Total </v>
          </cell>
          <cell r="S1681">
            <v>7</v>
          </cell>
          <cell r="T1681" t="str">
            <v>UN</v>
          </cell>
          <cell r="U1681">
            <v>7</v>
          </cell>
        </row>
        <row r="1683">
          <cell r="D1683" t="str">
            <v>QUANTIDADE (UND)</v>
          </cell>
          <cell r="E1683">
            <v>7</v>
          </cell>
        </row>
        <row r="1685">
          <cell r="A1685" t="str">
            <v>12.19</v>
          </cell>
          <cell r="B1685" t="str">
            <v>SINAPI</v>
          </cell>
          <cell r="C1685">
            <v>89985</v>
          </cell>
          <cell r="D1685" t="str">
            <v>REGISTRO DE PRESSÃO BRUTO, LATÃO, ROSCÁVEL, 3/4", COM ACABAMENTO E CANOPLA CROMADOS - FORNECIMENTO E INSTALAÇÃO. AF_08/2021</v>
          </cell>
          <cell r="R1685" t="str">
            <v xml:space="preserve">Total </v>
          </cell>
          <cell r="S1685">
            <v>2</v>
          </cell>
          <cell r="T1685" t="str">
            <v>UN</v>
          </cell>
          <cell r="U1685">
            <v>2</v>
          </cell>
        </row>
        <row r="1687">
          <cell r="D1687" t="str">
            <v>QUANTIDADE (UND)</v>
          </cell>
          <cell r="E1687">
            <v>2</v>
          </cell>
        </row>
        <row r="1689">
          <cell r="A1689" t="str">
            <v>12.20</v>
          </cell>
          <cell r="B1689" t="str">
            <v>SIURB EDIF</v>
          </cell>
          <cell r="C1689" t="str">
            <v>10-004-062</v>
          </cell>
          <cell r="D1689" t="str">
            <v>TUBO DE PVC RÍGIDO, SOLDÁVEL (LINHA ÁGUA) - 25MM (3/4")</v>
          </cell>
          <cell r="R1689" t="str">
            <v xml:space="preserve">Total </v>
          </cell>
          <cell r="S1689">
            <v>12</v>
          </cell>
          <cell r="T1689" t="str">
            <v>M</v>
          </cell>
          <cell r="U1689">
            <v>12</v>
          </cell>
        </row>
        <row r="1691">
          <cell r="D1691" t="str">
            <v>QUANTIDADE (M)</v>
          </cell>
          <cell r="E1691">
            <v>12</v>
          </cell>
        </row>
        <row r="1693">
          <cell r="A1693" t="str">
            <v>12.21</v>
          </cell>
          <cell r="B1693" t="str">
            <v>SIURB EDIF</v>
          </cell>
          <cell r="C1693" t="str">
            <v>100262</v>
          </cell>
          <cell r="D1693" t="str">
            <v>HD.21 - TUBO DE PVC RÍGIDO, SOLDÁVEL (LINHA ÁGUA) - 32MM (1")</v>
          </cell>
          <cell r="R1693" t="str">
            <v xml:space="preserve">Total </v>
          </cell>
          <cell r="S1693">
            <v>15</v>
          </cell>
          <cell r="T1693" t="str">
            <v>M</v>
          </cell>
          <cell r="U1693">
            <v>15</v>
          </cell>
        </row>
        <row r="1695">
          <cell r="D1695" t="str">
            <v>QUANTIDADE (M)</v>
          </cell>
          <cell r="E1695">
            <v>15</v>
          </cell>
        </row>
        <row r="1697">
          <cell r="A1697" t="str">
            <v>12.22</v>
          </cell>
          <cell r="B1697" t="str">
            <v>SIURB EDIF</v>
          </cell>
          <cell r="C1697" t="str">
            <v>100930</v>
          </cell>
          <cell r="D1697" t="str">
            <v>TUBO DE PVC RÍGIDO, PONTA E BOLSA (LINHA ESGOTO) - 40MM (1 1/2")</v>
          </cell>
          <cell r="R1697" t="str">
            <v xml:space="preserve">Total </v>
          </cell>
          <cell r="S1697">
            <v>15</v>
          </cell>
          <cell r="T1697" t="str">
            <v>M</v>
          </cell>
          <cell r="U1697">
            <v>15</v>
          </cell>
        </row>
        <row r="1699">
          <cell r="D1699" t="str">
            <v>QUANTIDADE (M)</v>
          </cell>
          <cell r="E1699">
            <v>15</v>
          </cell>
        </row>
        <row r="1701">
          <cell r="A1701" t="str">
            <v>12.23</v>
          </cell>
          <cell r="B1701" t="str">
            <v>SIURB EDIF</v>
          </cell>
          <cell r="C1701" t="str">
            <v>100933</v>
          </cell>
          <cell r="D1701" t="str">
            <v>TUBO DE PVC RÍGIDO, PONTA E BOLSA (LINHA ESGOTO) - 100MM (4")</v>
          </cell>
          <cell r="R1701" t="str">
            <v xml:space="preserve">Total </v>
          </cell>
          <cell r="S1701">
            <v>45</v>
          </cell>
          <cell r="T1701" t="str">
            <v>M</v>
          </cell>
          <cell r="U1701">
            <v>45</v>
          </cell>
        </row>
        <row r="1703">
          <cell r="D1703" t="str">
            <v>QUANTIDADE (M)</v>
          </cell>
          <cell r="E1703">
            <v>45</v>
          </cell>
        </row>
        <row r="1705">
          <cell r="A1705" t="str">
            <v>12.24</v>
          </cell>
          <cell r="B1705" t="str">
            <v>FDE</v>
          </cell>
          <cell r="C1705" t="str">
            <v>08.01.001</v>
          </cell>
          <cell r="D1705" t="str">
            <v>AC-04 ABRIGO E CAVALETE DE 3/4" COMPLETO 85X65X30CM</v>
          </cell>
          <cell r="R1705" t="str">
            <v xml:space="preserve">Total </v>
          </cell>
          <cell r="S1705">
            <v>1</v>
          </cell>
          <cell r="T1705" t="str">
            <v>UND</v>
          </cell>
          <cell r="U1705">
            <v>1</v>
          </cell>
        </row>
        <row r="1707">
          <cell r="D1707" t="str">
            <v>QUANTIDADE (UND)</v>
          </cell>
          <cell r="E1707">
            <v>1</v>
          </cell>
        </row>
        <row r="1709">
          <cell r="A1709">
            <v>13</v>
          </cell>
          <cell r="D1709" t="str">
            <v>COBERTURA ECOPONTO</v>
          </cell>
        </row>
        <row r="1711">
          <cell r="A1711" t="str">
            <v>13.1</v>
          </cell>
          <cell r="B1711" t="str">
            <v>CDHU</v>
          </cell>
          <cell r="C1711" t="str">
            <v>16.03.010</v>
          </cell>
          <cell r="D1711" t="str">
            <v>Telhamento em cimento reforçado com fio sintético CRFS - perfil ondulado de 6 mm</v>
          </cell>
          <cell r="R1711" t="str">
            <v xml:space="preserve">Total </v>
          </cell>
          <cell r="S1711">
            <v>64.38</v>
          </cell>
          <cell r="T1711" t="str">
            <v>M2</v>
          </cell>
          <cell r="U1711">
            <v>64.38</v>
          </cell>
        </row>
        <row r="1713">
          <cell r="D1713" t="str">
            <v>ÁREA TOTAL</v>
          </cell>
          <cell r="E1713">
            <v>64.38</v>
          </cell>
        </row>
        <row r="1715">
          <cell r="A1715" t="str">
            <v>13.2</v>
          </cell>
          <cell r="B1715" t="str">
            <v>SINAPI</v>
          </cell>
          <cell r="C1715" t="str">
            <v>94231</v>
          </cell>
          <cell r="D1715" t="str">
            <v>RUFO EM CHAPA DE AÇO GALVANIZADO NÚMERO 24, CORTE DE 25 CM, INCLUSO TRANSPORTE VERTICAL. AF_07/2019</v>
          </cell>
          <cell r="R1715" t="str">
            <v xml:space="preserve">Total </v>
          </cell>
          <cell r="S1715">
            <v>33.299999999999997</v>
          </cell>
          <cell r="T1715" t="str">
            <v>M</v>
          </cell>
          <cell r="U1715">
            <v>33.299999999999997</v>
          </cell>
        </row>
        <row r="1717">
          <cell r="D1717" t="str">
            <v>QUANTIDADE (M)</v>
          </cell>
          <cell r="E1717">
            <v>33.299999999999997</v>
          </cell>
        </row>
        <row r="1719">
          <cell r="A1719" t="str">
            <v>13.3</v>
          </cell>
          <cell r="B1719" t="str">
            <v>SINAPI</v>
          </cell>
          <cell r="C1719" t="str">
            <v>94229</v>
          </cell>
          <cell r="D1719" t="str">
            <v>CALHA EM CHAPA DE AÇO GALVANIZADO NÚMERO 24, DESENVOLVIMENTO DE 100 CM, INCLUSO TRANSPORTE VERTICAL. AF_07/2019</v>
          </cell>
          <cell r="R1719" t="str">
            <v xml:space="preserve">Total </v>
          </cell>
          <cell r="S1719">
            <v>16</v>
          </cell>
          <cell r="T1719" t="str">
            <v>M</v>
          </cell>
          <cell r="U1719">
            <v>16</v>
          </cell>
        </row>
        <row r="1721">
          <cell r="D1721" t="str">
            <v>QUANTIDADE (M)</v>
          </cell>
          <cell r="E1721">
            <v>16</v>
          </cell>
        </row>
        <row r="1723">
          <cell r="A1723" t="str">
            <v>13.4</v>
          </cell>
          <cell r="B1723" t="str">
            <v>SINAPI</v>
          </cell>
          <cell r="C1723" t="str">
            <v>92543</v>
          </cell>
          <cell r="D1723" t="str">
            <v>TRAMA DE MADEIRA COMPOSTA POR TERÇAS PARA TELHADOS DE ATÉ 2 ÁGUAS PARA TELHA ONDULADA DE FIBROCIMENTO, METÁLICA, PLÁSTICA OU TERMOACÚSTICA, INCLUSO TRANSPORTE VERTICAL. AF_07/2019</v>
          </cell>
          <cell r="R1723" t="str">
            <v xml:space="preserve">Total </v>
          </cell>
          <cell r="S1723">
            <v>64.38</v>
          </cell>
          <cell r="T1723" t="str">
            <v>M2</v>
          </cell>
          <cell r="U1723">
            <v>64.38</v>
          </cell>
        </row>
        <row r="1725">
          <cell r="D1725" t="str">
            <v>ÁREA TOTAL</v>
          </cell>
          <cell r="E1725">
            <v>64.38</v>
          </cell>
        </row>
        <row r="1727">
          <cell r="A1727" t="str">
            <v>13.5</v>
          </cell>
          <cell r="B1727" t="str">
            <v>SINAPI</v>
          </cell>
          <cell r="C1727">
            <v>92557</v>
          </cell>
          <cell r="D1727" t="str">
            <v>FABRICAÇÃO E INSTALAÇÃO DE TESOURA INTEIRA EM MADEIRA NÃO APARELHADA, VÃO DE 5 M, PARA TELHA ONDULADA DE FIBROCIMENTO, METÁLICA, PLÁSTICA OU TERMOACÚSTICA, INCLUSO IÇAMENTO. AF_07/2019</v>
          </cell>
          <cell r="R1727" t="str">
            <v xml:space="preserve">Total </v>
          </cell>
          <cell r="S1727">
            <v>4</v>
          </cell>
          <cell r="T1727" t="str">
            <v>un</v>
          </cell>
          <cell r="U1727">
            <v>4</v>
          </cell>
        </row>
        <row r="1729">
          <cell r="D1729" t="str">
            <v>QUANTIDADE</v>
          </cell>
          <cell r="E1729">
            <v>4</v>
          </cell>
        </row>
        <row r="1731">
          <cell r="C1731" t="str">
            <v xml:space="preserve"> INSTALAÇÕES ELÉTRICAS</v>
          </cell>
        </row>
        <row r="1732">
          <cell r="A1732">
            <v>14</v>
          </cell>
          <cell r="D1732" t="str">
            <v xml:space="preserve">ENTRADA DE ENERGIA- ECOPONTO </v>
          </cell>
        </row>
        <row r="1734">
          <cell r="A1734" t="str">
            <v>14.1</v>
          </cell>
          <cell r="B1734" t="str">
            <v>FDE</v>
          </cell>
          <cell r="C1734" t="str">
            <v>09.02.059</v>
          </cell>
          <cell r="D1734" t="str">
            <v>AE-19 ABRIGO E ENTRADA DE ENERGIA (CAIXA II, IV OU E): AES ELETROP/BANDEIRANTE/CPFL/ELEKTRO</v>
          </cell>
          <cell r="T1734" t="str">
            <v>UN</v>
          </cell>
          <cell r="U1734">
            <v>1</v>
          </cell>
        </row>
        <row r="1735">
          <cell r="R1735" t="str">
            <v xml:space="preserve">Total </v>
          </cell>
          <cell r="S1735">
            <v>1</v>
          </cell>
        </row>
        <row r="1736">
          <cell r="D1736" t="str">
            <v xml:space="preserve"> Ecoponto</v>
          </cell>
        </row>
        <row r="1737">
          <cell r="D1737" t="str">
            <v>Qtd</v>
          </cell>
          <cell r="E1737">
            <v>1</v>
          </cell>
          <cell r="F1737" t="str">
            <v>Unid</v>
          </cell>
        </row>
        <row r="1738">
          <cell r="D1738" t="str">
            <v>Total</v>
          </cell>
          <cell r="E1738">
            <v>1</v>
          </cell>
          <cell r="F1738" t="str">
            <v>Unid</v>
          </cell>
        </row>
        <row r="1740">
          <cell r="A1740" t="str">
            <v>14.2</v>
          </cell>
          <cell r="B1740" t="str">
            <v>SINAPI</v>
          </cell>
          <cell r="C1740">
            <v>91847</v>
          </cell>
          <cell r="D1740" t="str">
            <v>ELETRODUTO FLEXÍVEL CORRUGADO REFORÇADO, PVC, DN 32 MM (1"), PARA CIRCUITOS TERMINAIS, INSTALADO EM LAJE - FORNECIMENTO E INSTALAÇÃO. AF_03/2023</v>
          </cell>
          <cell r="T1740" t="str">
            <v>M</v>
          </cell>
          <cell r="U1740">
            <v>27</v>
          </cell>
        </row>
        <row r="1741">
          <cell r="R1741" t="str">
            <v xml:space="preserve">Total </v>
          </cell>
          <cell r="S1741">
            <v>27</v>
          </cell>
        </row>
        <row r="1742">
          <cell r="D1742" t="str">
            <v xml:space="preserve"> Ecoponto</v>
          </cell>
        </row>
        <row r="1743">
          <cell r="D1743" t="str">
            <v>Qtd</v>
          </cell>
          <cell r="E1743">
            <v>27</v>
          </cell>
          <cell r="F1743" t="str">
            <v>M</v>
          </cell>
        </row>
        <row r="1744">
          <cell r="D1744" t="str">
            <v>Total</v>
          </cell>
          <cell r="E1744">
            <v>27</v>
          </cell>
          <cell r="F1744" t="str">
            <v>M</v>
          </cell>
        </row>
        <row r="1746">
          <cell r="A1746" t="str">
            <v>14.3</v>
          </cell>
          <cell r="B1746" t="str">
            <v>SINAPI</v>
          </cell>
          <cell r="C1746">
            <v>92986</v>
          </cell>
          <cell r="D1746" t="str">
            <v>CABO DE COBRE FLEXÍVEL ISOLADO, 35 MM², ANTI-CHAMA 0,6/1,0 KV, PARA REDE ENTERRADA DE DISTRIBUIÇÃO DE ENERGIA ELÉTRICA - FORNECIMENTO E INSTALAÇÃO. AF_12/2021</v>
          </cell>
          <cell r="T1746" t="str">
            <v>M</v>
          </cell>
          <cell r="U1746">
            <v>2</v>
          </cell>
        </row>
        <row r="1747">
          <cell r="R1747" t="str">
            <v xml:space="preserve">Total </v>
          </cell>
          <cell r="S1747">
            <v>2</v>
          </cell>
        </row>
        <row r="1748">
          <cell r="D1748" t="str">
            <v xml:space="preserve"> Ecoponto</v>
          </cell>
        </row>
        <row r="1749">
          <cell r="D1749" t="str">
            <v>Qtd</v>
          </cell>
          <cell r="E1749">
            <v>2</v>
          </cell>
          <cell r="F1749" t="str">
            <v>M</v>
          </cell>
        </row>
        <row r="1750">
          <cell r="D1750" t="str">
            <v>Total</v>
          </cell>
          <cell r="E1750">
            <v>2</v>
          </cell>
          <cell r="F1750" t="str">
            <v>M</v>
          </cell>
        </row>
        <row r="1753">
          <cell r="A1753" t="str">
            <v>14.4</v>
          </cell>
          <cell r="B1753" t="str">
            <v>SINAPI</v>
          </cell>
          <cell r="C1753">
            <v>101880</v>
          </cell>
          <cell r="D1753" t="str">
            <v>QUADRO DE DISTRIBUIÇÃO DE ENERGIA EM CHAPA DE AÇO GALVANIZADO, DE EMBUTIR, COM BARRAMENTO TRIFÁSICO, PARA 30 DISJUNTORES DIN 150A - FORNECIMENTO E INSTALAÇÃO. AF_10/2020</v>
          </cell>
          <cell r="T1753" t="str">
            <v>UN</v>
          </cell>
          <cell r="U1753">
            <v>1</v>
          </cell>
        </row>
        <row r="1754">
          <cell r="R1754" t="str">
            <v xml:space="preserve">Total </v>
          </cell>
          <cell r="S1754">
            <v>1</v>
          </cell>
        </row>
        <row r="1755">
          <cell r="D1755" t="str">
            <v xml:space="preserve"> Ecoponto</v>
          </cell>
        </row>
        <row r="1756">
          <cell r="D1756" t="str">
            <v>Extensão</v>
          </cell>
          <cell r="E1756">
            <v>1</v>
          </cell>
          <cell r="F1756" t="str">
            <v>UND</v>
          </cell>
        </row>
        <row r="1757">
          <cell r="D1757" t="str">
            <v>Total</v>
          </cell>
          <cell r="E1757">
            <v>1</v>
          </cell>
          <cell r="F1757" t="str">
            <v>UND</v>
          </cell>
        </row>
        <row r="1759">
          <cell r="A1759" t="str">
            <v>14.5</v>
          </cell>
          <cell r="B1759" t="str">
            <v>SINAPI</v>
          </cell>
          <cell r="C1759">
            <v>92981</v>
          </cell>
          <cell r="D1759" t="str">
            <v>CABO DE COBRE FLEXÍVEL ISOLADO, 16 MM², ANTI-CHAMA 450/750 V, PARA DISTRIBUIÇÃO - FORNECIMENTO E INSTALAÇÃO. AF_10/2020</v>
          </cell>
          <cell r="T1759" t="str">
            <v>M</v>
          </cell>
          <cell r="U1759">
            <v>120</v>
          </cell>
        </row>
        <row r="1760">
          <cell r="R1760" t="str">
            <v xml:space="preserve">Total </v>
          </cell>
          <cell r="S1760">
            <v>120</v>
          </cell>
        </row>
        <row r="1761">
          <cell r="D1761" t="str">
            <v xml:space="preserve"> Ecoponto</v>
          </cell>
        </row>
        <row r="1762">
          <cell r="D1762" t="str">
            <v>Extensão</v>
          </cell>
          <cell r="E1762">
            <v>120</v>
          </cell>
          <cell r="F1762" t="str">
            <v>M</v>
          </cell>
        </row>
        <row r="1763">
          <cell r="D1763" t="str">
            <v>Total</v>
          </cell>
          <cell r="E1763">
            <v>120</v>
          </cell>
          <cell r="F1763" t="str">
            <v>M</v>
          </cell>
        </row>
        <row r="1765">
          <cell r="A1765" t="str">
            <v>14.6</v>
          </cell>
          <cell r="B1765" t="str">
            <v>SIURB EDIF</v>
          </cell>
          <cell r="C1765">
            <v>9005045</v>
          </cell>
          <cell r="D1765" t="str">
            <v>CAIXA DE PASSAGEM EM ALUMÍNIO COM TAMPA E VEDAÇÃO 40X40CM</v>
          </cell>
          <cell r="T1765" t="str">
            <v>UN</v>
          </cell>
          <cell r="U1765">
            <v>3</v>
          </cell>
        </row>
        <row r="1766">
          <cell r="R1766" t="str">
            <v xml:space="preserve">Total </v>
          </cell>
          <cell r="S1766">
            <v>3</v>
          </cell>
        </row>
        <row r="1767">
          <cell r="D1767" t="str">
            <v xml:space="preserve"> Ecoponto</v>
          </cell>
        </row>
        <row r="1768">
          <cell r="D1768" t="str">
            <v>Qtd</v>
          </cell>
          <cell r="E1768">
            <v>3</v>
          </cell>
          <cell r="F1768" t="str">
            <v>Unid</v>
          </cell>
        </row>
        <row r="1769">
          <cell r="D1769" t="str">
            <v>Total</v>
          </cell>
          <cell r="E1769">
            <v>3</v>
          </cell>
          <cell r="F1769" t="str">
            <v>Unid</v>
          </cell>
        </row>
        <row r="1772">
          <cell r="A1772" t="str">
            <v>14.7</v>
          </cell>
          <cell r="B1772" t="str">
            <v>CDHU</v>
          </cell>
          <cell r="C1772" t="str">
            <v>04.18.070</v>
          </cell>
          <cell r="D1772" t="str">
            <v>Remoção de caixa de entrada de energia padrão residencial completa</v>
          </cell>
          <cell r="T1772" t="str">
            <v>UN</v>
          </cell>
          <cell r="U1772">
            <v>1</v>
          </cell>
        </row>
        <row r="1773">
          <cell r="R1773" t="str">
            <v xml:space="preserve">Total </v>
          </cell>
          <cell r="S1773">
            <v>1</v>
          </cell>
        </row>
        <row r="1774">
          <cell r="D1774" t="str">
            <v xml:space="preserve"> Ecoponto</v>
          </cell>
        </row>
        <row r="1775">
          <cell r="D1775" t="str">
            <v>Qtd</v>
          </cell>
          <cell r="E1775">
            <v>1</v>
          </cell>
          <cell r="F1775" t="str">
            <v>Unid</v>
          </cell>
        </row>
        <row r="1776">
          <cell r="D1776" t="str">
            <v>Total</v>
          </cell>
          <cell r="E1776">
            <v>1</v>
          </cell>
          <cell r="F1776" t="str">
            <v>Unid</v>
          </cell>
        </row>
        <row r="1778">
          <cell r="A1778" t="str">
            <v>14.8</v>
          </cell>
          <cell r="B1778" t="str">
            <v>SIURB EDIF</v>
          </cell>
          <cell r="C1778">
            <v>9017001</v>
          </cell>
          <cell r="D1778" t="str">
            <v>DPS - DISPOSITIVO PROTEÇÃO CONTRA SURTOS 275V - 40KA</v>
          </cell>
          <cell r="T1778" t="str">
            <v>UN</v>
          </cell>
          <cell r="U1778">
            <v>2</v>
          </cell>
        </row>
        <row r="1779">
          <cell r="R1779" t="str">
            <v xml:space="preserve">Total </v>
          </cell>
          <cell r="S1779">
            <v>2</v>
          </cell>
        </row>
        <row r="1780">
          <cell r="D1780" t="str">
            <v xml:space="preserve"> Ecoponto</v>
          </cell>
        </row>
        <row r="1781">
          <cell r="D1781" t="str">
            <v>Qtd</v>
          </cell>
          <cell r="E1781">
            <v>2</v>
          </cell>
          <cell r="F1781" t="str">
            <v>Unid</v>
          </cell>
        </row>
        <row r="1782">
          <cell r="D1782" t="str">
            <v>Total</v>
          </cell>
          <cell r="E1782">
            <v>2</v>
          </cell>
          <cell r="F1782" t="str">
            <v>Unid</v>
          </cell>
        </row>
        <row r="1785">
          <cell r="A1785" t="str">
            <v>14.9</v>
          </cell>
          <cell r="B1785" t="str">
            <v>CDHU</v>
          </cell>
          <cell r="C1785" t="str">
            <v>37.13.640</v>
          </cell>
          <cell r="D1785" t="str">
            <v>Disjuntor termomagnético, bipolar 220/380 V, corrente de 60 A até 100 A</v>
          </cell>
          <cell r="T1785" t="str">
            <v>UN</v>
          </cell>
          <cell r="U1785">
            <v>1</v>
          </cell>
        </row>
        <row r="1786">
          <cell r="R1786" t="str">
            <v xml:space="preserve">Total </v>
          </cell>
          <cell r="S1786">
            <v>1</v>
          </cell>
        </row>
        <row r="1788">
          <cell r="D1788" t="str">
            <v xml:space="preserve"> Ecoponto</v>
          </cell>
        </row>
        <row r="1789">
          <cell r="D1789" t="str">
            <v>Qtd</v>
          </cell>
          <cell r="E1789">
            <v>1</v>
          </cell>
          <cell r="F1789" t="str">
            <v>Unid</v>
          </cell>
        </row>
        <row r="1790">
          <cell r="D1790" t="str">
            <v>Total</v>
          </cell>
          <cell r="E1790">
            <v>1</v>
          </cell>
          <cell r="F1790" t="str">
            <v>Unid</v>
          </cell>
        </row>
        <row r="1792">
          <cell r="A1792" t="str">
            <v>14.10</v>
          </cell>
          <cell r="B1792" t="str">
            <v>SIURB EDIF</v>
          </cell>
          <cell r="C1792">
            <v>9002098</v>
          </cell>
          <cell r="D1792" t="str">
            <v>ENVELOPAMENTO DE ELETRODUTO ENTERRADO, COM CONCRETO</v>
          </cell>
          <cell r="T1792" t="str">
            <v>M</v>
          </cell>
          <cell r="U1792">
            <v>27</v>
          </cell>
        </row>
        <row r="1793">
          <cell r="R1793" t="str">
            <v xml:space="preserve">Total </v>
          </cell>
          <cell r="S1793">
            <v>27</v>
          </cell>
        </row>
        <row r="1794">
          <cell r="D1794" t="str">
            <v xml:space="preserve"> Ecoponto</v>
          </cell>
        </row>
        <row r="1795">
          <cell r="D1795" t="str">
            <v>Qtd</v>
          </cell>
          <cell r="E1795">
            <v>27</v>
          </cell>
          <cell r="F1795" t="str">
            <v>M</v>
          </cell>
        </row>
        <row r="1796">
          <cell r="D1796" t="str">
            <v>Total</v>
          </cell>
          <cell r="E1796">
            <v>27</v>
          </cell>
        </row>
        <row r="1799">
          <cell r="A1799">
            <v>15</v>
          </cell>
          <cell r="D1799" t="str">
            <v>INSTALAÇÕES ELETRICA - ECOPONTO</v>
          </cell>
        </row>
        <row r="1801">
          <cell r="A1801" t="str">
            <v>15.1</v>
          </cell>
          <cell r="B1801" t="str">
            <v>CDHU</v>
          </cell>
          <cell r="C1801" t="str">
            <v>37.13.640</v>
          </cell>
          <cell r="D1801" t="str">
            <v>Disjuntor termomagnético, bipolar 220/380 V, corrente de 60 A até 100 A</v>
          </cell>
          <cell r="T1801" t="str">
            <v>UN</v>
          </cell>
          <cell r="U1801">
            <v>1</v>
          </cell>
        </row>
        <row r="1802">
          <cell r="R1802" t="str">
            <v xml:space="preserve">Total </v>
          </cell>
          <cell r="S1802">
            <v>1</v>
          </cell>
        </row>
        <row r="1803">
          <cell r="D1803" t="str">
            <v xml:space="preserve"> Ecoponto</v>
          </cell>
        </row>
        <row r="1804">
          <cell r="D1804" t="str">
            <v>Qtd</v>
          </cell>
          <cell r="E1804">
            <v>1</v>
          </cell>
          <cell r="F1804" t="str">
            <v>UN</v>
          </cell>
        </row>
        <row r="1805">
          <cell r="D1805" t="str">
            <v>Total</v>
          </cell>
          <cell r="E1805">
            <v>1</v>
          </cell>
          <cell r="F1805" t="str">
            <v>UN</v>
          </cell>
        </row>
        <row r="1807">
          <cell r="A1807" t="str">
            <v>15.2</v>
          </cell>
          <cell r="B1807" t="str">
            <v>SINAPI</v>
          </cell>
          <cell r="C1807">
            <v>93653</v>
          </cell>
          <cell r="D1807" t="str">
            <v>DISJUNTOR MONOPOLAR TIPO DIN, CORRENTE NOMINAL DE 10A - FORNECIMENTO E INSTALAÇÃO. AF_10/2020</v>
          </cell>
          <cell r="T1807" t="str">
            <v>UN</v>
          </cell>
          <cell r="U1807">
            <v>4</v>
          </cell>
        </row>
        <row r="1808">
          <cell r="R1808" t="str">
            <v xml:space="preserve">Total </v>
          </cell>
          <cell r="S1808">
            <v>4</v>
          </cell>
        </row>
        <row r="1809">
          <cell r="D1809" t="str">
            <v xml:space="preserve"> Ecoponto</v>
          </cell>
        </row>
        <row r="1810">
          <cell r="D1810" t="str">
            <v>Qtd</v>
          </cell>
          <cell r="E1810">
            <v>4</v>
          </cell>
          <cell r="F1810" t="str">
            <v>UN</v>
          </cell>
        </row>
        <row r="1811">
          <cell r="D1811" t="str">
            <v>Total</v>
          </cell>
          <cell r="E1811">
            <v>4</v>
          </cell>
          <cell r="F1811" t="str">
            <v>UN</v>
          </cell>
        </row>
        <row r="1813">
          <cell r="A1813" t="str">
            <v>15.3</v>
          </cell>
          <cell r="B1813" t="str">
            <v>SINAPI</v>
          </cell>
          <cell r="C1813">
            <v>93654</v>
          </cell>
          <cell r="D1813" t="str">
            <v>DISJUNTOR MONOPOLAR TIPO DIN, CORRENTE NOMINAL DE 16A - FORNECIMENTO E INSTALAÇÃO. AF_10/2020</v>
          </cell>
          <cell r="T1813" t="str">
            <v>UN</v>
          </cell>
          <cell r="U1813">
            <v>4</v>
          </cell>
        </row>
        <row r="1814">
          <cell r="R1814" t="str">
            <v xml:space="preserve">Total </v>
          </cell>
          <cell r="S1814">
            <v>4</v>
          </cell>
        </row>
        <row r="1815">
          <cell r="D1815" t="str">
            <v xml:space="preserve"> Ecoponto</v>
          </cell>
        </row>
        <row r="1816">
          <cell r="D1816" t="str">
            <v>Qtd</v>
          </cell>
          <cell r="E1816">
            <v>4</v>
          </cell>
          <cell r="F1816" t="str">
            <v>UN</v>
          </cell>
        </row>
        <row r="1817">
          <cell r="D1817" t="str">
            <v>Total</v>
          </cell>
          <cell r="E1817">
            <v>4</v>
          </cell>
          <cell r="F1817" t="str">
            <v>UN</v>
          </cell>
        </row>
        <row r="1820">
          <cell r="A1820" t="str">
            <v>15.4</v>
          </cell>
          <cell r="B1820" t="str">
            <v>SINAPI</v>
          </cell>
          <cell r="C1820">
            <v>93664</v>
          </cell>
          <cell r="D1820" t="str">
            <v>DISJUNTOR BIPOLAR TIPO DIN, CORRENTE NOMINAL DE 32A - FORNECIMENTO E INSTALAÇÃO. AF_10/2020</v>
          </cell>
          <cell r="T1820" t="str">
            <v>UN</v>
          </cell>
          <cell r="U1820">
            <v>2</v>
          </cell>
        </row>
        <row r="1821">
          <cell r="R1821" t="str">
            <v xml:space="preserve">Total </v>
          </cell>
          <cell r="S1821">
            <v>2</v>
          </cell>
        </row>
        <row r="1822">
          <cell r="D1822" t="str">
            <v xml:space="preserve"> Ecoponto</v>
          </cell>
        </row>
        <row r="1823">
          <cell r="D1823" t="str">
            <v>Qtd</v>
          </cell>
          <cell r="E1823">
            <v>2</v>
          </cell>
          <cell r="F1823" t="str">
            <v>UN</v>
          </cell>
        </row>
        <row r="1824">
          <cell r="D1824" t="str">
            <v>Total</v>
          </cell>
          <cell r="E1824">
            <v>2</v>
          </cell>
          <cell r="F1824" t="str">
            <v>UN</v>
          </cell>
        </row>
        <row r="1826">
          <cell r="A1826" t="str">
            <v>15.5</v>
          </cell>
          <cell r="B1826" t="str">
            <v>CDHU</v>
          </cell>
          <cell r="C1826" t="str">
            <v>37.17.090</v>
          </cell>
          <cell r="D1826" t="str">
            <v>Dispositivo diferencial residual de 63 A x 30 mA - 4 polos</v>
          </cell>
          <cell r="T1826" t="str">
            <v>UN</v>
          </cell>
          <cell r="U1826">
            <v>1</v>
          </cell>
        </row>
        <row r="1827">
          <cell r="R1827" t="str">
            <v xml:space="preserve">Total </v>
          </cell>
          <cell r="S1827">
            <v>1</v>
          </cell>
        </row>
        <row r="1828">
          <cell r="D1828" t="str">
            <v xml:space="preserve"> Ecoponto</v>
          </cell>
        </row>
        <row r="1829">
          <cell r="A1829" t="str">
            <v xml:space="preserve"> </v>
          </cell>
          <cell r="D1829" t="str">
            <v>Qtd</v>
          </cell>
          <cell r="E1829">
            <v>1</v>
          </cell>
          <cell r="F1829" t="str">
            <v>UN</v>
          </cell>
        </row>
        <row r="1830">
          <cell r="D1830" t="str">
            <v>Total</v>
          </cell>
          <cell r="E1830">
            <v>1</v>
          </cell>
          <cell r="F1830" t="str">
            <v>UN</v>
          </cell>
        </row>
        <row r="1832">
          <cell r="A1832" t="str">
            <v>15.6</v>
          </cell>
          <cell r="B1832" t="str">
            <v>SINAPI</v>
          </cell>
          <cell r="C1832">
            <v>93660</v>
          </cell>
          <cell r="D1832" t="str">
            <v>DISJUNTOR BIPOLAR TIPO DIN, CORRENTE NOMINAL DE 10A - FORNECIMENTO E INSTALAÇÃO. AF_10/2020</v>
          </cell>
          <cell r="T1832" t="str">
            <v>UN</v>
          </cell>
          <cell r="U1832">
            <v>1</v>
          </cell>
        </row>
        <row r="1833">
          <cell r="R1833" t="str">
            <v xml:space="preserve">Total </v>
          </cell>
          <cell r="S1833">
            <v>1</v>
          </cell>
        </row>
        <row r="1834">
          <cell r="D1834" t="str">
            <v xml:space="preserve"> Ecoponto</v>
          </cell>
        </row>
        <row r="1835">
          <cell r="D1835" t="str">
            <v>Qtd</v>
          </cell>
          <cell r="E1835">
            <v>1</v>
          </cell>
          <cell r="F1835" t="str">
            <v>UN</v>
          </cell>
        </row>
        <row r="1836">
          <cell r="D1836" t="str">
            <v>Total</v>
          </cell>
          <cell r="E1836">
            <v>1</v>
          </cell>
          <cell r="F1836" t="str">
            <v>UN</v>
          </cell>
        </row>
        <row r="1840">
          <cell r="A1840" t="str">
            <v>15.7</v>
          </cell>
          <cell r="B1840" t="str">
            <v>SIURB EDIF</v>
          </cell>
          <cell r="C1840">
            <v>9004060</v>
          </cell>
          <cell r="D1840" t="str">
            <v>DISPOSITIVO DE PROTEÇÃO CONTRA SURTOS 275V - 15KA</v>
          </cell>
          <cell r="T1840" t="str">
            <v>UN</v>
          </cell>
          <cell r="U1840">
            <v>3</v>
          </cell>
        </row>
        <row r="1841">
          <cell r="R1841" t="str">
            <v xml:space="preserve">Total </v>
          </cell>
          <cell r="S1841">
            <v>3</v>
          </cell>
        </row>
        <row r="1842">
          <cell r="D1842" t="str">
            <v xml:space="preserve"> Ecoponto</v>
          </cell>
        </row>
        <row r="1843">
          <cell r="D1843" t="str">
            <v>Qtd</v>
          </cell>
          <cell r="E1843">
            <v>3</v>
          </cell>
          <cell r="F1843" t="str">
            <v>UN</v>
          </cell>
        </row>
        <row r="1844">
          <cell r="D1844" t="str">
            <v>Total</v>
          </cell>
          <cell r="E1844">
            <v>3</v>
          </cell>
          <cell r="F1844" t="str">
            <v>UN</v>
          </cell>
        </row>
        <row r="1847">
          <cell r="A1847" t="str">
            <v>15.8</v>
          </cell>
          <cell r="B1847" t="str">
            <v>SINAPI</v>
          </cell>
          <cell r="C1847">
            <v>100860</v>
          </cell>
          <cell r="D1847" t="str">
            <v>CHUVEIRO ELÉTRICO COMUM CORPO PLÁSTICO, TIPO DUCHA - FORNECIMENTO E INSTALAÇÃO. AF_01/2020</v>
          </cell>
          <cell r="T1847" t="str">
            <v>UN</v>
          </cell>
          <cell r="U1847">
            <v>2</v>
          </cell>
        </row>
        <row r="1848">
          <cell r="R1848" t="str">
            <v xml:space="preserve">Total </v>
          </cell>
          <cell r="S1848">
            <v>2</v>
          </cell>
        </row>
        <row r="1849">
          <cell r="D1849" t="str">
            <v xml:space="preserve"> Ecoponto</v>
          </cell>
        </row>
        <row r="1850">
          <cell r="D1850" t="str">
            <v>Qtd</v>
          </cell>
          <cell r="E1850">
            <v>2</v>
          </cell>
          <cell r="F1850" t="str">
            <v>UN</v>
          </cell>
        </row>
        <row r="1851">
          <cell r="D1851" t="str">
            <v>Total</v>
          </cell>
          <cell r="E1851">
            <v>2</v>
          </cell>
          <cell r="F1851" t="str">
            <v>UN</v>
          </cell>
        </row>
        <row r="1853">
          <cell r="A1853" t="str">
            <v>15.9</v>
          </cell>
          <cell r="B1853" t="str">
            <v>SINAPI</v>
          </cell>
          <cell r="C1853">
            <v>91993</v>
          </cell>
          <cell r="D1853" t="str">
            <v>TOMADA ALTA DE EMBUTIR (1 MÓDULO), 2P+T 20 A, INCLUINDO SUPORTE E PLACA - FORNECIMENTO E INSTALAÇÃO. AF_03/2023</v>
          </cell>
          <cell r="T1853" t="str">
            <v>UN</v>
          </cell>
          <cell r="U1853">
            <v>2</v>
          </cell>
        </row>
        <row r="1854">
          <cell r="R1854" t="str">
            <v xml:space="preserve">Total </v>
          </cell>
          <cell r="S1854">
            <v>2</v>
          </cell>
        </row>
        <row r="1855">
          <cell r="D1855" t="str">
            <v xml:space="preserve"> Ecoponto</v>
          </cell>
        </row>
        <row r="1856">
          <cell r="D1856" t="str">
            <v>Qtd</v>
          </cell>
          <cell r="E1856">
            <v>2</v>
          </cell>
          <cell r="F1856" t="str">
            <v>UN</v>
          </cell>
        </row>
        <row r="1857">
          <cell r="D1857" t="str">
            <v>Total</v>
          </cell>
          <cell r="E1857">
            <v>2</v>
          </cell>
          <cell r="F1857" t="str">
            <v>UN</v>
          </cell>
        </row>
        <row r="1860">
          <cell r="A1860" t="str">
            <v>15.10</v>
          </cell>
          <cell r="B1860" t="str">
            <v>SINAPI</v>
          </cell>
          <cell r="C1860">
            <v>91996</v>
          </cell>
          <cell r="D1860" t="str">
            <v>TOMADA MÉDIA DE EMBUTIR (1 MÓDULO), 2P+T 10 A, INCLUINDO SUPORTE E PLACA - FORNECIMENTO E INSTALAÇÃO. AF_03/2023</v>
          </cell>
          <cell r="T1860" t="str">
            <v>UN</v>
          </cell>
          <cell r="U1860">
            <v>12</v>
          </cell>
        </row>
        <row r="1861">
          <cell r="R1861" t="str">
            <v xml:space="preserve">Total </v>
          </cell>
          <cell r="S1861">
            <v>12</v>
          </cell>
        </row>
        <row r="1862">
          <cell r="D1862" t="str">
            <v xml:space="preserve"> Ecoponto</v>
          </cell>
        </row>
        <row r="1863">
          <cell r="D1863" t="str">
            <v>Qtd</v>
          </cell>
          <cell r="E1863">
            <v>12</v>
          </cell>
          <cell r="F1863" t="str">
            <v>UN</v>
          </cell>
        </row>
        <row r="1864">
          <cell r="D1864" t="str">
            <v>Total</v>
          </cell>
          <cell r="E1864">
            <v>12</v>
          </cell>
          <cell r="F1864" t="str">
            <v>UN</v>
          </cell>
        </row>
        <row r="1866">
          <cell r="A1866" t="str">
            <v>15.11</v>
          </cell>
          <cell r="B1866" t="str">
            <v>SIURB EDIF</v>
          </cell>
          <cell r="C1866">
            <v>9009051</v>
          </cell>
          <cell r="D1866" t="str">
            <v>LUMINÁRIA COMERCIAL DE SOBREPOR COM DIFUSOR TRANSPARENTE OU FOSCO PARA 2 LÂMPADAS TUBULARES DE LED 18/20W - COMPLETA</v>
          </cell>
          <cell r="T1866" t="str">
            <v>UN</v>
          </cell>
          <cell r="U1866">
            <v>2</v>
          </cell>
        </row>
        <row r="1867">
          <cell r="R1867" t="str">
            <v xml:space="preserve">Total </v>
          </cell>
          <cell r="S1867">
            <v>2</v>
          </cell>
        </row>
        <row r="1868">
          <cell r="D1868" t="str">
            <v xml:space="preserve"> Ecoponto</v>
          </cell>
        </row>
        <row r="1869">
          <cell r="D1869" t="str">
            <v>Qtd</v>
          </cell>
          <cell r="E1869">
            <v>2</v>
          </cell>
          <cell r="F1869" t="str">
            <v>UN</v>
          </cell>
        </row>
        <row r="1870">
          <cell r="D1870" t="str">
            <v>Total</v>
          </cell>
          <cell r="E1870">
            <v>2</v>
          </cell>
          <cell r="F1870" t="str">
            <v>UN</v>
          </cell>
        </row>
        <row r="1872">
          <cell r="A1872" t="str">
            <v>15.12</v>
          </cell>
          <cell r="B1872" t="str">
            <v>SIURB EDIF</v>
          </cell>
          <cell r="C1872">
            <v>9082081</v>
          </cell>
          <cell r="D1872" t="str">
            <v>LÂMPADA DE LED TUBULAR T8 - 18/20W</v>
          </cell>
          <cell r="T1872" t="str">
            <v>UN</v>
          </cell>
          <cell r="U1872">
            <v>4</v>
          </cell>
        </row>
        <row r="1873">
          <cell r="R1873" t="str">
            <v xml:space="preserve">Total </v>
          </cell>
          <cell r="S1873">
            <v>4</v>
          </cell>
        </row>
        <row r="1874">
          <cell r="D1874" t="str">
            <v xml:space="preserve"> Ecoponto</v>
          </cell>
        </row>
        <row r="1875">
          <cell r="D1875" t="str">
            <v>Qtd</v>
          </cell>
          <cell r="E1875">
            <v>4</v>
          </cell>
          <cell r="F1875" t="str">
            <v>UN</v>
          </cell>
        </row>
        <row r="1876">
          <cell r="D1876" t="str">
            <v>Total</v>
          </cell>
          <cell r="E1876">
            <v>4</v>
          </cell>
          <cell r="F1876" t="str">
            <v>UN</v>
          </cell>
        </row>
        <row r="1879">
          <cell r="A1879" t="str">
            <v>15.13</v>
          </cell>
          <cell r="B1879" t="str">
            <v>SINAPI</v>
          </cell>
          <cell r="C1879">
            <v>103782</v>
          </cell>
          <cell r="D1879" t="str">
            <v>LUMINÁRIA TIPO PLAFON CIRCULAR, DE SOBREPOR, COM LED DE 12/13 W - FORNECIMENTO E INSTALAÇÃO. AF_03/2022</v>
          </cell>
          <cell r="T1879" t="str">
            <v>UN</v>
          </cell>
          <cell r="U1879">
            <v>9</v>
          </cell>
        </row>
        <row r="1880">
          <cell r="R1880" t="str">
            <v xml:space="preserve">Total </v>
          </cell>
          <cell r="S1880">
            <v>9</v>
          </cell>
        </row>
        <row r="1881">
          <cell r="D1881" t="str">
            <v xml:space="preserve"> Ecoponto</v>
          </cell>
        </row>
        <row r="1882">
          <cell r="D1882" t="str">
            <v>Qtd</v>
          </cell>
          <cell r="E1882">
            <v>9</v>
          </cell>
          <cell r="F1882" t="str">
            <v>UN</v>
          </cell>
        </row>
        <row r="1883">
          <cell r="D1883" t="str">
            <v>Total</v>
          </cell>
          <cell r="E1883">
            <v>9</v>
          </cell>
          <cell r="F1883" t="str">
            <v>UN</v>
          </cell>
        </row>
        <row r="1885">
          <cell r="A1885" t="str">
            <v>15.14</v>
          </cell>
          <cell r="B1885" t="str">
            <v>SINAPI</v>
          </cell>
          <cell r="C1885">
            <v>91936</v>
          </cell>
          <cell r="D1885" t="str">
            <v>CAIXA OCTOGONAL 4" X 4", PVC, INSTALADA EM LAJE - FORNECIMENTO E INSTALAÇÃO. AF_03/2023</v>
          </cell>
          <cell r="T1885" t="str">
            <v>UN</v>
          </cell>
          <cell r="U1885">
            <v>11</v>
          </cell>
        </row>
        <row r="1886">
          <cell r="R1886" t="str">
            <v xml:space="preserve">Total </v>
          </cell>
          <cell r="S1886">
            <v>11</v>
          </cell>
        </row>
        <row r="1887">
          <cell r="D1887" t="str">
            <v xml:space="preserve"> Ecoponto</v>
          </cell>
        </row>
        <row r="1888">
          <cell r="D1888" t="str">
            <v>Qtd</v>
          </cell>
          <cell r="E1888">
            <v>11</v>
          </cell>
          <cell r="F1888" t="str">
            <v>UN</v>
          </cell>
        </row>
        <row r="1889">
          <cell r="D1889" t="str">
            <v>Total</v>
          </cell>
          <cell r="E1889">
            <v>11</v>
          </cell>
          <cell r="F1889" t="str">
            <v>UN</v>
          </cell>
        </row>
        <row r="1892">
          <cell r="A1892" t="str">
            <v>15.15</v>
          </cell>
          <cell r="B1892" t="str">
            <v>CDHU</v>
          </cell>
          <cell r="C1892" t="str">
            <v>41.13.200</v>
          </cell>
          <cell r="D1892" t="str">
            <v>Luminária blindada oval de sobrepor ou arandela, para lâmpada fluorescentes compacta</v>
          </cell>
          <cell r="T1892" t="str">
            <v>UN</v>
          </cell>
          <cell r="U1892">
            <v>9</v>
          </cell>
        </row>
        <row r="1893">
          <cell r="R1893" t="str">
            <v xml:space="preserve">Total </v>
          </cell>
          <cell r="S1893">
            <v>9</v>
          </cell>
        </row>
        <row r="1894">
          <cell r="D1894" t="str">
            <v xml:space="preserve"> Ecoponto</v>
          </cell>
        </row>
        <row r="1895">
          <cell r="D1895" t="str">
            <v>Qtd</v>
          </cell>
          <cell r="E1895">
            <v>9</v>
          </cell>
          <cell r="F1895" t="str">
            <v>UN</v>
          </cell>
        </row>
        <row r="1896">
          <cell r="D1896" t="str">
            <v>Total</v>
          </cell>
          <cell r="E1896">
            <v>9</v>
          </cell>
          <cell r="F1896" t="str">
            <v>UN</v>
          </cell>
        </row>
        <row r="1898">
          <cell r="A1898" t="str">
            <v>15.16</v>
          </cell>
          <cell r="B1898" t="str">
            <v>CDHU</v>
          </cell>
          <cell r="C1898" t="str">
            <v>41.07.430</v>
          </cell>
          <cell r="D1898" t="str">
            <v>Lâmpada fluorescente compacta eletrônica "3U", base E27 de 20 W - 110 ou 220 V</v>
          </cell>
          <cell r="T1898" t="str">
            <v>UN</v>
          </cell>
          <cell r="U1898">
            <v>9</v>
          </cell>
        </row>
        <row r="1899">
          <cell r="R1899" t="str">
            <v xml:space="preserve">Total </v>
          </cell>
          <cell r="S1899">
            <v>9</v>
          </cell>
        </row>
        <row r="1900">
          <cell r="D1900" t="str">
            <v xml:space="preserve"> Ecoponto</v>
          </cell>
        </row>
        <row r="1901">
          <cell r="D1901" t="str">
            <v>Qtd</v>
          </cell>
          <cell r="E1901">
            <v>9</v>
          </cell>
          <cell r="F1901" t="str">
            <v>UN</v>
          </cell>
        </row>
        <row r="1902">
          <cell r="D1902" t="str">
            <v>Total</v>
          </cell>
          <cell r="E1902">
            <v>9</v>
          </cell>
          <cell r="F1902" t="str">
            <v>UN</v>
          </cell>
        </row>
        <row r="1904">
          <cell r="A1904" t="str">
            <v>15.17</v>
          </cell>
          <cell r="B1904" t="str">
            <v>SINAPI</v>
          </cell>
          <cell r="C1904">
            <v>101632</v>
          </cell>
          <cell r="D1904" t="str">
            <v>RELÉ FOTOELÉTRICO PARA COMANDO DE ILUMINAÇÃO EXTERNA 1000 W - FORNECIMENTO E INSTALAÇÃO. AF_08/2020</v>
          </cell>
          <cell r="T1904" t="str">
            <v>UN</v>
          </cell>
          <cell r="U1904">
            <v>1</v>
          </cell>
        </row>
        <row r="1905">
          <cell r="R1905" t="str">
            <v xml:space="preserve">Total </v>
          </cell>
          <cell r="S1905">
            <v>1</v>
          </cell>
        </row>
        <row r="1906">
          <cell r="D1906" t="str">
            <v xml:space="preserve"> Ecoponto</v>
          </cell>
        </row>
        <row r="1907">
          <cell r="D1907" t="str">
            <v>Qtd</v>
          </cell>
          <cell r="E1907">
            <v>1</v>
          </cell>
          <cell r="F1907" t="str">
            <v>UN</v>
          </cell>
        </row>
        <row r="1908">
          <cell r="D1908" t="str">
            <v>Total</v>
          </cell>
          <cell r="E1908">
            <v>1</v>
          </cell>
          <cell r="F1908" t="str">
            <v>UN</v>
          </cell>
        </row>
        <row r="1910">
          <cell r="A1910" t="str">
            <v>15.18</v>
          </cell>
          <cell r="B1910" t="str">
            <v>SINAPI</v>
          </cell>
          <cell r="C1910">
            <v>92023</v>
          </cell>
          <cell r="D1910" t="str">
            <v>INTERRUPTOR SIMPLES (1 MÓDULO) COM 1 TOMADA DE EMBUTIR 2P+T 10 A, INCLUINDO SUPORTE E PLACA - FORNECIMENTO E INSTALAÇÃO. AF_03/2023</v>
          </cell>
          <cell r="T1910" t="str">
            <v>UN</v>
          </cell>
          <cell r="U1910">
            <v>6</v>
          </cell>
        </row>
        <row r="1911">
          <cell r="R1911" t="str">
            <v xml:space="preserve">Total </v>
          </cell>
          <cell r="S1911">
            <v>6</v>
          </cell>
        </row>
        <row r="1912">
          <cell r="D1912" t="str">
            <v xml:space="preserve"> Ecoponto</v>
          </cell>
        </row>
        <row r="1913">
          <cell r="D1913" t="str">
            <v>Qtd</v>
          </cell>
          <cell r="E1913">
            <v>6</v>
          </cell>
          <cell r="F1913" t="str">
            <v>UN</v>
          </cell>
        </row>
        <row r="1914">
          <cell r="D1914" t="str">
            <v>Total</v>
          </cell>
          <cell r="E1914">
            <v>6</v>
          </cell>
          <cell r="F1914" t="str">
            <v>UN</v>
          </cell>
        </row>
        <row r="1917">
          <cell r="A1917" t="str">
            <v>15.19</v>
          </cell>
          <cell r="B1917" t="str">
            <v>SINAPI</v>
          </cell>
          <cell r="C1917">
            <v>91953</v>
          </cell>
          <cell r="D1917" t="str">
            <v>INTERRUPTOR SIMPLES (1 MÓDULO), 10A/250V, INCLUINDO SUPORTE E PLACA - FORNECIMENTO E INSTALAÇÃO. AF_03/2023</v>
          </cell>
          <cell r="T1917" t="str">
            <v>UN</v>
          </cell>
          <cell r="U1917">
            <v>1</v>
          </cell>
        </row>
        <row r="1918">
          <cell r="R1918" t="str">
            <v xml:space="preserve">Total </v>
          </cell>
          <cell r="S1918">
            <v>1</v>
          </cell>
        </row>
        <row r="1919">
          <cell r="D1919" t="str">
            <v xml:space="preserve"> Ecoponto</v>
          </cell>
        </row>
        <row r="1920">
          <cell r="D1920" t="str">
            <v>Qtd</v>
          </cell>
          <cell r="E1920">
            <v>1</v>
          </cell>
          <cell r="F1920" t="str">
            <v>UN</v>
          </cell>
        </row>
        <row r="1921">
          <cell r="D1921" t="str">
            <v>Total</v>
          </cell>
          <cell r="E1921">
            <v>1</v>
          </cell>
          <cell r="F1921" t="str">
            <v>UN</v>
          </cell>
        </row>
        <row r="1924">
          <cell r="A1924" t="str">
            <v>15.20</v>
          </cell>
          <cell r="B1924" t="str">
            <v>SINAPI</v>
          </cell>
          <cell r="C1924">
            <v>92025</v>
          </cell>
          <cell r="D1924" t="str">
            <v>INTERRUPTOR SIMPLES (1 MÓDULO) COM 2 TOMADAS DE EMBUTIR 2P+T 10 A, INCLUINDO SUPORTE E PLACA - FORNECIMENTO E INSTALAÇÃO. AF_03/2023</v>
          </cell>
          <cell r="T1924" t="str">
            <v>UN</v>
          </cell>
          <cell r="U1924">
            <v>1</v>
          </cell>
        </row>
        <row r="1925">
          <cell r="R1925" t="str">
            <v xml:space="preserve">Total </v>
          </cell>
          <cell r="S1925">
            <v>1</v>
          </cell>
        </row>
        <row r="1926">
          <cell r="D1926" t="str">
            <v xml:space="preserve"> Ecoponto</v>
          </cell>
        </row>
        <row r="1927">
          <cell r="D1927" t="str">
            <v>Qtd</v>
          </cell>
          <cell r="E1927">
            <v>1</v>
          </cell>
          <cell r="F1927" t="str">
            <v>UN</v>
          </cell>
        </row>
        <row r="1928">
          <cell r="D1928" t="str">
            <v>Total</v>
          </cell>
          <cell r="E1928">
            <v>1</v>
          </cell>
          <cell r="F1928" t="str">
            <v>UN</v>
          </cell>
        </row>
        <row r="1930">
          <cell r="A1930" t="str">
            <v>15.21</v>
          </cell>
          <cell r="B1930" t="str">
            <v>SINAPI</v>
          </cell>
          <cell r="C1930">
            <v>91843</v>
          </cell>
          <cell r="D1930" t="str">
            <v>ELETRODUTO FLEXÍVEL CORRUGADO REFORÇADO, PVC, DN 20 MM (1/2"), PARA CIRCUITOS TERMINAIS, INSTALADO EM LAJE - FORNECIMENTO E INSTALAÇÃO. AF_03/2023</v>
          </cell>
          <cell r="T1930" t="str">
            <v>M</v>
          </cell>
          <cell r="U1930">
            <v>120</v>
          </cell>
        </row>
        <row r="1931">
          <cell r="R1931" t="str">
            <v xml:space="preserve">Total </v>
          </cell>
          <cell r="S1931">
            <v>120</v>
          </cell>
        </row>
        <row r="1932">
          <cell r="D1932" t="str">
            <v xml:space="preserve"> Ecoponto</v>
          </cell>
        </row>
        <row r="1933">
          <cell r="D1933" t="str">
            <v>Qtd</v>
          </cell>
          <cell r="E1933">
            <v>120</v>
          </cell>
          <cell r="F1933" t="str">
            <v>M</v>
          </cell>
        </row>
        <row r="1934">
          <cell r="D1934" t="str">
            <v>Total</v>
          </cell>
          <cell r="E1934">
            <v>120</v>
          </cell>
          <cell r="F1934" t="str">
            <v>M</v>
          </cell>
        </row>
        <row r="1936">
          <cell r="A1936" t="str">
            <v>15.22</v>
          </cell>
          <cell r="B1936" t="str">
            <v>SINAPI</v>
          </cell>
          <cell r="C1936">
            <v>91925</v>
          </cell>
          <cell r="D1936" t="str">
            <v>CABO DE COBRE FLEXÍVEL ISOLADO, 1,5 MM², ANTI-CHAMA 0,6/1,0 KV, PARA CIRCUITOS TERMINAIS - FORNECIMENTO E INSTALAÇÃO. AF_03/2023</v>
          </cell>
          <cell r="T1936" t="str">
            <v>M</v>
          </cell>
          <cell r="U1936">
            <v>190</v>
          </cell>
        </row>
        <row r="1937">
          <cell r="R1937" t="str">
            <v xml:space="preserve">Total </v>
          </cell>
          <cell r="S1937">
            <v>190</v>
          </cell>
        </row>
        <row r="1938">
          <cell r="D1938" t="str">
            <v xml:space="preserve"> Ecoponto</v>
          </cell>
        </row>
        <row r="1939">
          <cell r="D1939" t="str">
            <v>Qtd</v>
          </cell>
          <cell r="E1939">
            <v>190</v>
          </cell>
          <cell r="F1939" t="str">
            <v>M</v>
          </cell>
        </row>
        <row r="1940">
          <cell r="D1940" t="str">
            <v>Total</v>
          </cell>
          <cell r="E1940">
            <v>190</v>
          </cell>
          <cell r="F1940" t="str">
            <v>M</v>
          </cell>
        </row>
        <row r="1942">
          <cell r="A1942" t="str">
            <v>15.23</v>
          </cell>
          <cell r="B1942" t="str">
            <v>SINAPI</v>
          </cell>
          <cell r="C1942">
            <v>91927</v>
          </cell>
          <cell r="D1942" t="str">
            <v>CABO DE COBRE FLEXÍVEL ISOLADO, 2,5 MM², ANTI-CHAMA 0,6/1,0 KV, PARA CIRCUITOS TERMINAIS - FORNECIMENTO E INSTALAÇÃO. AF_03/2023</v>
          </cell>
          <cell r="T1942" t="str">
            <v>M</v>
          </cell>
          <cell r="U1942">
            <v>214</v>
          </cell>
        </row>
        <row r="1943">
          <cell r="R1943" t="str">
            <v xml:space="preserve">Total </v>
          </cell>
          <cell r="S1943">
            <v>214</v>
          </cell>
        </row>
        <row r="1944">
          <cell r="D1944" t="str">
            <v xml:space="preserve"> Ecoponto</v>
          </cell>
        </row>
        <row r="1945">
          <cell r="D1945" t="str">
            <v>Qtd</v>
          </cell>
          <cell r="E1945">
            <v>214</v>
          </cell>
          <cell r="F1945" t="str">
            <v>M</v>
          </cell>
        </row>
        <row r="1946">
          <cell r="D1946" t="str">
            <v>Total</v>
          </cell>
          <cell r="E1946">
            <v>214</v>
          </cell>
          <cell r="F1946" t="str">
            <v>M</v>
          </cell>
        </row>
        <row r="1948">
          <cell r="A1948" t="str">
            <v>15.24</v>
          </cell>
          <cell r="B1948" t="str">
            <v>SINAPI</v>
          </cell>
          <cell r="C1948">
            <v>91931</v>
          </cell>
          <cell r="D1948" t="str">
            <v>CABO DE COBRE FLEXÍVEL ISOLADO, 6 MM², ANTI-CHAMA 0,6/1,0 KV, PARA CIRCUITOS TERMINAIS - FORNECIMENTO E INSTALAÇÃO. AF_03/2023</v>
          </cell>
          <cell r="T1948" t="str">
            <v>M</v>
          </cell>
          <cell r="U1948">
            <v>52</v>
          </cell>
        </row>
        <row r="1949">
          <cell r="R1949" t="str">
            <v xml:space="preserve">Total </v>
          </cell>
          <cell r="S1949">
            <v>52</v>
          </cell>
        </row>
        <row r="1950">
          <cell r="D1950" t="str">
            <v xml:space="preserve"> Ecoponto</v>
          </cell>
        </row>
        <row r="1951">
          <cell r="D1951" t="str">
            <v>Qtd</v>
          </cell>
          <cell r="E1951">
            <v>52</v>
          </cell>
          <cell r="F1951" t="str">
            <v>M</v>
          </cell>
        </row>
        <row r="1952">
          <cell r="D1952" t="str">
            <v>Total</v>
          </cell>
          <cell r="E1952">
            <v>52</v>
          </cell>
          <cell r="F1952" t="str">
            <v>M</v>
          </cell>
        </row>
        <row r="1957">
          <cell r="A1957">
            <v>16</v>
          </cell>
          <cell r="D1957" t="str">
            <v>SISTEMA DE PROTEÇÃO CONTRA DESCARGA ATMOSFÉRICAS-SPDA - ECOPONTO</v>
          </cell>
        </row>
        <row r="1959">
          <cell r="A1959" t="str">
            <v>16.1</v>
          </cell>
          <cell r="B1959" t="str">
            <v>CDHU</v>
          </cell>
          <cell r="C1959" t="str">
            <v>42.05.440</v>
          </cell>
          <cell r="D1959" t="str">
            <v>Barra condutora chata em alumínio de 7/8´ x 1/8´, inclusive acessórios de fixação</v>
          </cell>
          <cell r="T1959" t="str">
            <v>M</v>
          </cell>
          <cell r="U1959">
            <v>55</v>
          </cell>
        </row>
        <row r="1960">
          <cell r="R1960" t="str">
            <v xml:space="preserve">Total </v>
          </cell>
          <cell r="S1960">
            <v>55</v>
          </cell>
        </row>
        <row r="1961">
          <cell r="D1961" t="str">
            <v xml:space="preserve"> Ecoponto</v>
          </cell>
        </row>
        <row r="1962">
          <cell r="D1962" t="str">
            <v>Qtd</v>
          </cell>
          <cell r="E1962">
            <v>55</v>
          </cell>
          <cell r="F1962" t="str">
            <v>M</v>
          </cell>
        </row>
        <row r="1963">
          <cell r="D1963" t="str">
            <v>Total</v>
          </cell>
          <cell r="E1963">
            <v>55</v>
          </cell>
          <cell r="F1963" t="str">
            <v>M</v>
          </cell>
        </row>
        <row r="1965">
          <cell r="A1965" t="str">
            <v>16.2</v>
          </cell>
          <cell r="B1965" t="str">
            <v>SINAPI</v>
          </cell>
          <cell r="C1965">
            <v>104746</v>
          </cell>
          <cell r="D1965" t="str">
            <v>MINI CAPTOR PARA SPDA - FORNECIMENTO E INSTALAÇÃO. AF_08/2023</v>
          </cell>
          <cell r="T1965" t="str">
            <v>UN</v>
          </cell>
          <cell r="U1965">
            <v>16</v>
          </cell>
        </row>
        <row r="1966">
          <cell r="R1966" t="str">
            <v xml:space="preserve">Total </v>
          </cell>
          <cell r="S1966">
            <v>16</v>
          </cell>
        </row>
        <row r="1967">
          <cell r="D1967" t="str">
            <v xml:space="preserve"> Ecoponto</v>
          </cell>
        </row>
        <row r="1968">
          <cell r="D1968" t="str">
            <v>Qtd</v>
          </cell>
          <cell r="E1968">
            <v>16</v>
          </cell>
          <cell r="F1968" t="str">
            <v>UN</v>
          </cell>
        </row>
        <row r="1969">
          <cell r="D1969" t="str">
            <v>Total</v>
          </cell>
          <cell r="E1969">
            <v>16</v>
          </cell>
          <cell r="F1969" t="str">
            <v>UN</v>
          </cell>
        </row>
        <row r="1971">
          <cell r="A1971" t="str">
            <v>16.3</v>
          </cell>
          <cell r="B1971" t="str">
            <v>CDHU</v>
          </cell>
          <cell r="C1971" t="str">
            <v>42.05.230</v>
          </cell>
          <cell r="D1971" t="str">
            <v>Clips de fixação para vergalhão em aço galvanizado de 3/8´</v>
          </cell>
          <cell r="T1971" t="str">
            <v>UN</v>
          </cell>
          <cell r="U1971">
            <v>12</v>
          </cell>
        </row>
        <row r="1972">
          <cell r="R1972" t="str">
            <v xml:space="preserve">Total </v>
          </cell>
          <cell r="S1972">
            <v>12</v>
          </cell>
        </row>
        <row r="1973">
          <cell r="D1973" t="str">
            <v xml:space="preserve"> Ecoponto</v>
          </cell>
        </row>
        <row r="1974">
          <cell r="D1974" t="str">
            <v>Qtd</v>
          </cell>
          <cell r="E1974">
            <v>12</v>
          </cell>
          <cell r="F1974" t="str">
            <v>UN</v>
          </cell>
        </row>
        <row r="1975">
          <cell r="D1975" t="str">
            <v>Total</v>
          </cell>
          <cell r="E1975">
            <v>12</v>
          </cell>
          <cell r="F1975" t="str">
            <v>UN</v>
          </cell>
        </row>
        <row r="1978">
          <cell r="A1978" t="str">
            <v>16.4</v>
          </cell>
          <cell r="B1978" t="str">
            <v>CDHU</v>
          </cell>
          <cell r="C1978" t="str">
            <v>42.05.170</v>
          </cell>
          <cell r="D1978" t="str">
            <v>Vergalhão liso de aço galvanizado, diâmetro de 3/8´</v>
          </cell>
          <cell r="T1978" t="str">
            <v>M</v>
          </cell>
          <cell r="U1978">
            <v>8</v>
          </cell>
        </row>
        <row r="1979">
          <cell r="R1979" t="str">
            <v xml:space="preserve">Total </v>
          </cell>
          <cell r="S1979">
            <v>8</v>
          </cell>
        </row>
        <row r="1980">
          <cell r="D1980" t="str">
            <v xml:space="preserve"> Ecoponto</v>
          </cell>
        </row>
        <row r="1981">
          <cell r="D1981" t="str">
            <v>Qtd</v>
          </cell>
          <cell r="E1981">
            <v>8</v>
          </cell>
          <cell r="F1981" t="str">
            <v>M</v>
          </cell>
        </row>
        <row r="1982">
          <cell r="D1982" t="str">
            <v>Total</v>
          </cell>
          <cell r="E1982">
            <v>8</v>
          </cell>
          <cell r="F1982" t="str">
            <v>M</v>
          </cell>
        </row>
        <row r="1984">
          <cell r="A1984" t="str">
            <v>16.5</v>
          </cell>
          <cell r="B1984" t="str">
            <v>SINAPI</v>
          </cell>
          <cell r="C1984">
            <v>96977</v>
          </cell>
          <cell r="D1984" t="str">
            <v>CORDOALHA DE COBRE NU 50 MM², ENTERRADA - FORNECIMENTO E INSTALAÇÃO. AF_08/2023</v>
          </cell>
          <cell r="T1984" t="str">
            <v>M</v>
          </cell>
          <cell r="U1984">
            <v>45</v>
          </cell>
        </row>
        <row r="1985">
          <cell r="R1985" t="str">
            <v xml:space="preserve">Total </v>
          </cell>
          <cell r="S1985">
            <v>45</v>
          </cell>
        </row>
        <row r="1986">
          <cell r="D1986" t="str">
            <v xml:space="preserve"> Ecoponto</v>
          </cell>
        </row>
        <row r="1987">
          <cell r="D1987" t="str">
            <v>Qtd</v>
          </cell>
          <cell r="E1987">
            <v>45</v>
          </cell>
          <cell r="F1987" t="str">
            <v>M</v>
          </cell>
        </row>
        <row r="1988">
          <cell r="D1988" t="str">
            <v>Total</v>
          </cell>
          <cell r="E1988">
            <v>45</v>
          </cell>
          <cell r="F1988" t="str">
            <v>M</v>
          </cell>
        </row>
        <row r="1990">
          <cell r="A1990" t="str">
            <v>16.6</v>
          </cell>
          <cell r="B1990" t="str">
            <v>SIURB EDIF</v>
          </cell>
          <cell r="C1990">
            <v>9011053</v>
          </cell>
          <cell r="D1990" t="str">
            <v>CORDOALHA DE COBRE NÚ, INCLUSIVE ISOLADORES - 35,00MM2</v>
          </cell>
          <cell r="T1990" t="str">
            <v>M</v>
          </cell>
          <cell r="U1990">
            <v>4</v>
          </cell>
        </row>
        <row r="1991">
          <cell r="R1991" t="str">
            <v xml:space="preserve">Total </v>
          </cell>
          <cell r="S1991">
            <v>4</v>
          </cell>
        </row>
        <row r="1992">
          <cell r="D1992" t="str">
            <v xml:space="preserve"> Ecoponto</v>
          </cell>
        </row>
        <row r="1993">
          <cell r="D1993" t="str">
            <v>Qtd</v>
          </cell>
          <cell r="E1993">
            <v>4</v>
          </cell>
          <cell r="F1993" t="str">
            <v>M</v>
          </cell>
        </row>
        <row r="1994">
          <cell r="D1994" t="str">
            <v>Total</v>
          </cell>
          <cell r="E1994">
            <v>4</v>
          </cell>
          <cell r="F1994" t="str">
            <v>M</v>
          </cell>
        </row>
        <row r="1996">
          <cell r="A1996" t="str">
            <v>16.7</v>
          </cell>
          <cell r="B1996" t="str">
            <v>SINAPI</v>
          </cell>
          <cell r="C1996">
            <v>96986</v>
          </cell>
          <cell r="D1996" t="str">
            <v>HASTE DE ATERRAMENTO, DIÂMETRO 3/4", COM 3 METROS - FORNECIMENTO E INSTALAÇÃO. AF_08/2023</v>
          </cell>
          <cell r="T1996" t="str">
            <v>UN</v>
          </cell>
          <cell r="U1996">
            <v>2</v>
          </cell>
        </row>
        <row r="1997">
          <cell r="R1997" t="str">
            <v xml:space="preserve">Total </v>
          </cell>
          <cell r="S1997">
            <v>2</v>
          </cell>
        </row>
        <row r="1998">
          <cell r="D1998" t="str">
            <v xml:space="preserve"> Ecoponto</v>
          </cell>
        </row>
        <row r="1999">
          <cell r="D1999" t="str">
            <v>Qtd</v>
          </cell>
          <cell r="E1999">
            <v>2</v>
          </cell>
          <cell r="F1999" t="str">
            <v>UN</v>
          </cell>
        </row>
        <row r="2000">
          <cell r="D2000" t="str">
            <v>Total</v>
          </cell>
          <cell r="E2000">
            <v>2</v>
          </cell>
          <cell r="F2000" t="str">
            <v>UN</v>
          </cell>
        </row>
        <row r="2002">
          <cell r="A2002" t="str">
            <v>16.8</v>
          </cell>
          <cell r="B2002" t="str">
            <v>SINAPI</v>
          </cell>
          <cell r="C2002">
            <v>104749</v>
          </cell>
          <cell r="D2002" t="str">
            <v>CONECTOR GRAMPO METÁLICO TIPO OLHAL, PARA SPDA, PARA HASTE DE ATERRAMENTO DE 3/4'' E CABOS DE 10 A 50 MM2 - FORNECIMENTO E INSTALAÇÃO. AF_08/2023</v>
          </cell>
          <cell r="T2002" t="str">
            <v>UN</v>
          </cell>
          <cell r="U2002">
            <v>2</v>
          </cell>
        </row>
        <row r="2003">
          <cell r="R2003" t="str">
            <v xml:space="preserve">Total </v>
          </cell>
          <cell r="S2003">
            <v>2</v>
          </cell>
        </row>
        <row r="2004">
          <cell r="D2004" t="str">
            <v xml:space="preserve"> Ecoponto</v>
          </cell>
        </row>
        <row r="2005">
          <cell r="D2005" t="str">
            <v>Qtd</v>
          </cell>
          <cell r="E2005">
            <v>2</v>
          </cell>
          <cell r="F2005" t="str">
            <v>UN</v>
          </cell>
        </row>
        <row r="2006">
          <cell r="D2006" t="str">
            <v>Total</v>
          </cell>
          <cell r="E2006">
            <v>2</v>
          </cell>
          <cell r="F2006" t="str">
            <v>UN</v>
          </cell>
        </row>
        <row r="2008">
          <cell r="A2008" t="str">
            <v>16.9</v>
          </cell>
          <cell r="B2008" t="str">
            <v>CDHU</v>
          </cell>
          <cell r="C2008" t="str">
            <v>42.20.150</v>
          </cell>
          <cell r="D2008" t="str">
            <v>Solda exotérmica conexão cabo-cabo horizontal em T, bitola do cabo de 16-16mm² a 50-35mm², 70-35mm² e 95-35mm²</v>
          </cell>
          <cell r="T2008" t="str">
            <v>UN</v>
          </cell>
          <cell r="U2008">
            <v>2</v>
          </cell>
        </row>
        <row r="2009">
          <cell r="R2009" t="str">
            <v xml:space="preserve">Total </v>
          </cell>
          <cell r="S2009">
            <v>2</v>
          </cell>
        </row>
        <row r="2010">
          <cell r="D2010" t="str">
            <v xml:space="preserve"> Ecoponto</v>
          </cell>
        </row>
        <row r="2011">
          <cell r="D2011" t="str">
            <v>Qtd</v>
          </cell>
          <cell r="E2011">
            <v>2</v>
          </cell>
          <cell r="F2011" t="str">
            <v>UN</v>
          </cell>
        </row>
        <row r="2012">
          <cell r="D2012" t="str">
            <v>Total</v>
          </cell>
          <cell r="E2012">
            <v>2</v>
          </cell>
          <cell r="F2012" t="str">
            <v>UN</v>
          </cell>
        </row>
        <row r="2014">
          <cell r="A2014" t="str">
            <v>16.10</v>
          </cell>
          <cell r="B2014" t="str">
            <v>SINAPI</v>
          </cell>
          <cell r="C2014">
            <v>98111</v>
          </cell>
          <cell r="D2014" t="str">
            <v>CAIXA DE INSPEÇÃO PARA ATERRAMENTO, CIRCULAR, EM POLIETILENO, DIÂMETRO INTERNO = 0,3 M. AF_12/2020</v>
          </cell>
          <cell r="T2014" t="str">
            <v>UN</v>
          </cell>
          <cell r="U2014">
            <v>2</v>
          </cell>
        </row>
        <row r="2015">
          <cell r="R2015" t="str">
            <v xml:space="preserve">Total </v>
          </cell>
          <cell r="S2015">
            <v>2</v>
          </cell>
        </row>
        <row r="2016">
          <cell r="D2016" t="str">
            <v xml:space="preserve"> Ecoponto</v>
          </cell>
        </row>
        <row r="2017">
          <cell r="D2017" t="str">
            <v>Qtd</v>
          </cell>
          <cell r="E2017">
            <v>2</v>
          </cell>
          <cell r="F2017" t="str">
            <v>UN</v>
          </cell>
        </row>
        <row r="2018">
          <cell r="D2018" t="str">
            <v>Total</v>
          </cell>
          <cell r="E2018">
            <v>2</v>
          </cell>
          <cell r="F2018" t="str">
            <v>UN</v>
          </cell>
        </row>
        <row r="2020">
          <cell r="A2020">
            <v>17</v>
          </cell>
          <cell r="D2020" t="str">
            <v>VESTIÁRIO</v>
          </cell>
        </row>
        <row r="2021">
          <cell r="D2021" t="str">
            <v xml:space="preserve">FUNDAÇÃO VESTIÁRIO </v>
          </cell>
        </row>
        <row r="2023">
          <cell r="A2023" t="str">
            <v>17.1</v>
          </cell>
          <cell r="B2023" t="str">
            <v>SINAPI</v>
          </cell>
          <cell r="C2023">
            <v>99059</v>
          </cell>
          <cell r="D2023" t="str">
            <v>LOCAÇÃO CONVENCIONAL DE OBRA, UTILIZANDO GABARITO DE TÁBUAS CORRIDAS PONTALETADAS A CADA 2,00M -  2 UTILIZAÇÕES. AF_03/2024</v>
          </cell>
          <cell r="R2023" t="str">
            <v>TOTAL</v>
          </cell>
          <cell r="S2023">
            <v>79.84</v>
          </cell>
          <cell r="T2023" t="str">
            <v>M</v>
          </cell>
          <cell r="U2023">
            <v>79.84</v>
          </cell>
        </row>
        <row r="2025">
          <cell r="D2025" t="str">
            <v>COMPRIMENTO (M)</v>
          </cell>
          <cell r="E2025">
            <v>11</v>
          </cell>
        </row>
        <row r="2026">
          <cell r="D2026" t="str">
            <v>LARGURA (M)</v>
          </cell>
          <cell r="E2026">
            <v>28.92</v>
          </cell>
        </row>
        <row r="2027">
          <cell r="D2027" t="str">
            <v xml:space="preserve">PERIMETRO TOTAL </v>
          </cell>
          <cell r="E2027">
            <v>79.84</v>
          </cell>
        </row>
        <row r="2029">
          <cell r="A2029" t="str">
            <v>17.2</v>
          </cell>
          <cell r="B2029" t="str">
            <v>CDHU</v>
          </cell>
          <cell r="C2029" t="str">
            <v>12.05.010</v>
          </cell>
          <cell r="D2029" t="str">
            <v>Taxa de mobilização e desmobilização de equipamentos para execução de estaca escavada</v>
          </cell>
          <cell r="R2029" t="str">
            <v>TOTAL</v>
          </cell>
          <cell r="S2029">
            <v>1</v>
          </cell>
          <cell r="T2029" t="str">
            <v>TX</v>
          </cell>
          <cell r="U2029">
            <v>1</v>
          </cell>
        </row>
        <row r="2031">
          <cell r="D2031" t="str">
            <v xml:space="preserve">QTD </v>
          </cell>
          <cell r="E2031">
            <v>1</v>
          </cell>
        </row>
        <row r="2033">
          <cell r="A2033" t="str">
            <v>17.3</v>
          </cell>
          <cell r="B2033" t="str">
            <v>SINAPI</v>
          </cell>
          <cell r="C2033" t="str">
            <v>100896</v>
          </cell>
          <cell r="D2033" t="str">
            <v>ESTACA ESCAVADA MECANICAMENTE, SEM FLUIDO ESTABILIZANTE, COM 25CM DE DIÂMETRO, CONCRETO LANÇADO POR CAMINHÃO BETONEIRA (EXCLUSIVE MOBILIZAÇÃO E DESMOBILIZAÇÃO). AF_01/2020_PA</v>
          </cell>
          <cell r="R2033" t="str">
            <v>TOTAL</v>
          </cell>
          <cell r="S2033">
            <v>147</v>
          </cell>
          <cell r="T2033" t="str">
            <v>M</v>
          </cell>
          <cell r="U2033">
            <v>147</v>
          </cell>
        </row>
        <row r="2035">
          <cell r="D2035" t="str">
            <v>QUANTIDADE DE FUROS</v>
          </cell>
          <cell r="E2035">
            <v>21</v>
          </cell>
        </row>
        <row r="2036">
          <cell r="D2036" t="str">
            <v>PROFUNDIDADE (M)</v>
          </cell>
          <cell r="E2036">
            <v>7</v>
          </cell>
        </row>
        <row r="2037">
          <cell r="D2037" t="str">
            <v>TOTAL (M)</v>
          </cell>
          <cell r="E2037">
            <v>147</v>
          </cell>
        </row>
        <row r="2039">
          <cell r="A2039" t="str">
            <v>17.4</v>
          </cell>
          <cell r="B2039" t="str">
            <v>SINAPI</v>
          </cell>
          <cell r="C2039" t="str">
            <v>96525</v>
          </cell>
          <cell r="D2039" t="str">
            <v>ESCAVAÇÃO MECANIZADA PARA VIGA BALDRAME OU SAPATA CORRIDA COM MINI-ESCAVADEIRA (INCLUINDO ESCAVAÇÃO PARA COLOCAÇÃO DE FÔRMAS). AF_01/2024</v>
          </cell>
          <cell r="R2039" t="str">
            <v>TOTAL</v>
          </cell>
          <cell r="S2039">
            <v>13.790400000000002</v>
          </cell>
          <cell r="T2039" t="str">
            <v>M3</v>
          </cell>
          <cell r="U2039">
            <v>13.790400000000002</v>
          </cell>
        </row>
        <row r="2041">
          <cell r="D2041" t="str">
            <v>EXTENSÃO (M)</v>
          </cell>
          <cell r="E2041">
            <v>86.19</v>
          </cell>
        </row>
        <row r="2042">
          <cell r="D2042" t="str">
            <v>BASE (M)</v>
          </cell>
          <cell r="E2042">
            <v>0.4</v>
          </cell>
        </row>
        <row r="2043">
          <cell r="D2043" t="str">
            <v>ALTURA (M)</v>
          </cell>
          <cell r="E2043">
            <v>0.4</v>
          </cell>
        </row>
        <row r="2044">
          <cell r="D2044" t="str">
            <v>TOTAL (M3)</v>
          </cell>
          <cell r="E2044">
            <v>13.790400000000002</v>
          </cell>
        </row>
        <row r="2046">
          <cell r="A2046" t="str">
            <v>17.5</v>
          </cell>
          <cell r="B2046" t="str">
            <v>SINAPI</v>
          </cell>
          <cell r="C2046" t="str">
            <v>101616</v>
          </cell>
          <cell r="D2046" t="str">
            <v>PREPARO DE FUNDO DE VALA COM LARGURA MENOR QUE 1,5 M (ACERTO DO SOLO NATURAL). AF_08/2020</v>
          </cell>
          <cell r="R2046" t="str">
            <v>TOTAL</v>
          </cell>
          <cell r="S2046">
            <v>34.475999999999999</v>
          </cell>
          <cell r="T2046" t="str">
            <v>M2</v>
          </cell>
          <cell r="U2046">
            <v>34.475999999999999</v>
          </cell>
        </row>
        <row r="2048">
          <cell r="D2048" t="str">
            <v>EXTENSÃO (M)</v>
          </cell>
          <cell r="E2048">
            <v>86.19</v>
          </cell>
        </row>
        <row r="2049">
          <cell r="D2049" t="str">
            <v>BASE (M)</v>
          </cell>
          <cell r="E2049">
            <v>0.4</v>
          </cell>
        </row>
        <row r="2050">
          <cell r="D2050" t="str">
            <v>TOTAL (M2)</v>
          </cell>
          <cell r="E2050">
            <v>34.475999999999999</v>
          </cell>
        </row>
        <row r="2052">
          <cell r="A2052" t="str">
            <v>17.6</v>
          </cell>
          <cell r="B2052" t="str">
            <v>SINAPI</v>
          </cell>
          <cell r="C2052" t="str">
            <v>100324</v>
          </cell>
          <cell r="D2052" t="str">
            <v>LASTRO COM MATERIAL GRANULAR (PEDRA BRITADA N.1 E PEDRA BRITADA N.2), APLICADO EM PISOS OU LAJES SOBRE SOLO, ESPESSURA DE *10 CM*. AF_01/2024</v>
          </cell>
          <cell r="R2052" t="str">
            <v>TOTAL</v>
          </cell>
          <cell r="S2052">
            <v>0.86190000000000011</v>
          </cell>
          <cell r="T2052" t="str">
            <v>M3</v>
          </cell>
          <cell r="U2052">
            <v>0.86190000000000011</v>
          </cell>
        </row>
        <row r="2054">
          <cell r="D2054" t="str">
            <v>EXTENSÃO (M)</v>
          </cell>
          <cell r="E2054">
            <v>86.19</v>
          </cell>
        </row>
        <row r="2055">
          <cell r="D2055" t="str">
            <v>BASE (M)</v>
          </cell>
          <cell r="E2055">
            <v>0.2</v>
          </cell>
        </row>
        <row r="2056">
          <cell r="D2056" t="str">
            <v>ALTURA (M)</v>
          </cell>
          <cell r="E2056">
            <v>0.05</v>
          </cell>
        </row>
        <row r="2057">
          <cell r="D2057" t="str">
            <v>TOTAL (M3)</v>
          </cell>
          <cell r="E2057">
            <v>0.86190000000000011</v>
          </cell>
        </row>
        <row r="2059">
          <cell r="A2059" t="str">
            <v>17.7</v>
          </cell>
          <cell r="B2059" t="str">
            <v>SINAPI</v>
          </cell>
          <cell r="C2059" t="str">
            <v>96530</v>
          </cell>
          <cell r="D2059" t="str">
            <v>FABRICAÇÃO, MONTAGEM E DESMONTAGEM DE FÔRMA PARA VIGA BALDRAME, EM MADEIRA SERRADA, E=25 MM, 1 UTILIZAÇÃO. AF_06/2017</v>
          </cell>
          <cell r="R2059" t="str">
            <v>TOTAL</v>
          </cell>
          <cell r="S2059">
            <v>68.951999999999998</v>
          </cell>
          <cell r="T2059" t="str">
            <v>M2</v>
          </cell>
          <cell r="U2059">
            <v>68.951999999999998</v>
          </cell>
        </row>
        <row r="2060">
          <cell r="A2060" t="str">
            <v xml:space="preserve"> </v>
          </cell>
        </row>
        <row r="2061">
          <cell r="D2061" t="str">
            <v>EXTENSÃO (M)</v>
          </cell>
          <cell r="E2061">
            <v>86.19</v>
          </cell>
        </row>
        <row r="2062">
          <cell r="D2062" t="str">
            <v>ALTURA (M)</v>
          </cell>
          <cell r="E2062">
            <v>0.4</v>
          </cell>
        </row>
        <row r="2063">
          <cell r="D2063" t="str">
            <v>LADOS</v>
          </cell>
          <cell r="E2063">
            <v>2</v>
          </cell>
        </row>
        <row r="2064">
          <cell r="D2064" t="str">
            <v>TOTAL (M2)</v>
          </cell>
          <cell r="E2064">
            <v>68.951999999999998</v>
          </cell>
        </row>
        <row r="2066">
          <cell r="A2066" t="str">
            <v>17.8</v>
          </cell>
          <cell r="B2066" t="str">
            <v>SINAPI</v>
          </cell>
          <cell r="C2066">
            <v>96557</v>
          </cell>
          <cell r="D2066" t="str">
            <v>CONCRETAGEM DE BLOCO DE COROAMENTO OU VIGA BALDRAME, FCK 30 MPA, COM UCONCRETAGEM DE BLOCO DE COROAMENTO OU VIGA BALDRAME, FCK 30 MPA, COM U</v>
          </cell>
          <cell r="R2066" t="str">
            <v>TOTAL</v>
          </cell>
          <cell r="S2066">
            <v>6.8952000000000009</v>
          </cell>
          <cell r="T2066" t="str">
            <v>M3</v>
          </cell>
          <cell r="U2066">
            <v>6.8952000000000009</v>
          </cell>
        </row>
        <row r="2068">
          <cell r="D2068" t="str">
            <v>EXTENSÃO (M)</v>
          </cell>
          <cell r="E2068">
            <v>86.19</v>
          </cell>
        </row>
        <row r="2069">
          <cell r="D2069" t="str">
            <v>BASE (M)</v>
          </cell>
          <cell r="E2069">
            <v>0.2</v>
          </cell>
        </row>
        <row r="2070">
          <cell r="D2070" t="str">
            <v>ALTURA (M)</v>
          </cell>
          <cell r="E2070">
            <v>0.4</v>
          </cell>
        </row>
        <row r="2071">
          <cell r="D2071" t="str">
            <v>TOTAL (M3)</v>
          </cell>
          <cell r="E2071">
            <v>6.8952000000000009</v>
          </cell>
        </row>
        <row r="2073">
          <cell r="A2073" t="str">
            <v>17.9</v>
          </cell>
          <cell r="B2073" t="str">
            <v>CDHU</v>
          </cell>
          <cell r="C2073" t="str">
            <v>10.01.040</v>
          </cell>
          <cell r="D2073" t="str">
            <v>Armadura em barra de aço CA‐50 (A ou B) fyk = 500 MPa</v>
          </cell>
          <cell r="R2073" t="str">
            <v xml:space="preserve">Total </v>
          </cell>
          <cell r="S2073">
            <v>606.77760000000012</v>
          </cell>
          <cell r="T2073" t="str">
            <v>Kg</v>
          </cell>
          <cell r="U2073">
            <v>606.77760000000012</v>
          </cell>
        </row>
        <row r="2075">
          <cell r="D2075" t="str">
            <v xml:space="preserve">Tx de aço </v>
          </cell>
          <cell r="E2075" t="str">
            <v>88 Kg/m³</v>
          </cell>
        </row>
        <row r="2076">
          <cell r="D2076" t="str">
            <v>volume viga baldrame</v>
          </cell>
          <cell r="E2076">
            <v>6.8952000000000009</v>
          </cell>
          <cell r="F2076" t="str">
            <v>m³</v>
          </cell>
        </row>
        <row r="2077">
          <cell r="D2077" t="str">
            <v>aço</v>
          </cell>
          <cell r="E2077">
            <v>606.77760000000012</v>
          </cell>
          <cell r="F2077" t="str">
            <v>Kg</v>
          </cell>
        </row>
        <row r="2079">
          <cell r="A2079" t="str">
            <v>17.10</v>
          </cell>
          <cell r="B2079" t="str">
            <v>10.01.060</v>
          </cell>
          <cell r="C2079" t="str">
            <v>CDHU</v>
          </cell>
          <cell r="D2079" t="str">
            <v>Armadura em barra de aço CA‐60 (A ou B) fyk = 600 MPa</v>
          </cell>
          <cell r="R2079" t="str">
            <v xml:space="preserve">Total </v>
          </cell>
          <cell r="S2079">
            <v>151.69440000000003</v>
          </cell>
          <cell r="T2079" t="str">
            <v>Kg</v>
          </cell>
          <cell r="U2079">
            <v>151.69440000000003</v>
          </cell>
        </row>
        <row r="2081">
          <cell r="D2081" t="str">
            <v xml:space="preserve">Tx de aço </v>
          </cell>
          <cell r="E2081" t="str">
            <v>22 Kg/m³</v>
          </cell>
        </row>
        <row r="2082">
          <cell r="D2082" t="str">
            <v>volume viga baldrame</v>
          </cell>
          <cell r="E2082">
            <v>6.8952000000000009</v>
          </cell>
          <cell r="F2082" t="str">
            <v>m³</v>
          </cell>
        </row>
        <row r="2083">
          <cell r="D2083" t="str">
            <v>aço</v>
          </cell>
          <cell r="E2083">
            <v>151.69440000000003</v>
          </cell>
          <cell r="F2083" t="str">
            <v>Kg</v>
          </cell>
        </row>
        <row r="2086">
          <cell r="A2086" t="str">
            <v>17.11</v>
          </cell>
          <cell r="B2086" t="str">
            <v>SINAPI</v>
          </cell>
          <cell r="C2086">
            <v>93378</v>
          </cell>
          <cell r="D2086" t="str">
            <v>REATERRO MECANIZADO DE VALA COM RETROESCAVADEIRA (CAPACIDADE DA CAÇAMBA DA RETRO: 0,26 M³/POTÊNCIA: 88 HP), LARGURA ATÉ 0,8 M, PROFUNDIDAD
E ATÉ 1,5 M, COM SOLO (SEM SUBSTITUIÇÃO) DE 1ª CATEGORIA, COM COMPACTA
DOR DE SOLOS DE PERCUSSÃO. AF_08/2023</v>
          </cell>
          <cell r="R2086" t="str">
            <v>TOTAL</v>
          </cell>
          <cell r="S2086">
            <v>6.8952000000000009</v>
          </cell>
          <cell r="T2086" t="str">
            <v>M3</v>
          </cell>
          <cell r="U2086">
            <v>6.8952000000000009</v>
          </cell>
        </row>
        <row r="2088">
          <cell r="D2088" t="str">
            <v>EXTENSÃO (M)</v>
          </cell>
          <cell r="E2088">
            <v>86.19</v>
          </cell>
        </row>
        <row r="2089">
          <cell r="D2089" t="str">
            <v>SOBRELARGURA(M)</v>
          </cell>
          <cell r="E2089">
            <v>0.2</v>
          </cell>
        </row>
        <row r="2090">
          <cell r="D2090" t="str">
            <v>ALTURA (M)</v>
          </cell>
          <cell r="E2090">
            <v>0.4</v>
          </cell>
        </row>
        <row r="2091">
          <cell r="D2091" t="str">
            <v>TOTAL (M3)</v>
          </cell>
          <cell r="E2091">
            <v>6.8952000000000009</v>
          </cell>
        </row>
        <row r="2093">
          <cell r="A2093" t="str">
            <v>17.12</v>
          </cell>
          <cell r="B2093" t="str">
            <v>SINAPI</v>
          </cell>
          <cell r="C2093" t="str">
            <v>100980</v>
          </cell>
          <cell r="D2093" t="str">
            <v>CARGA, MANOBRA E DESCARGA DE SOLOS E MATERIAIS GRANULARES EM CAMINHÃO BASCULANTE 18 M³ - CARGA COM ESCAVADEIRA HIDRÁULICA (CAÇAMBA DE 1,20 M³ / 155 HP) E DESCARGA LIVRE (UNIDADE: M3). AF_07/2020</v>
          </cell>
          <cell r="R2093" t="str">
            <v>TOTAL</v>
          </cell>
          <cell r="S2093">
            <v>8.9637600000000006</v>
          </cell>
          <cell r="T2093" t="str">
            <v>M3</v>
          </cell>
          <cell r="U2093">
            <v>8.9637600000000006</v>
          </cell>
        </row>
        <row r="2095">
          <cell r="D2095" t="str">
            <v>Qtd Escavada item 2.5 - Reaterro item 2.10</v>
          </cell>
          <cell r="E2095">
            <v>6.8952000000000009</v>
          </cell>
          <cell r="F2095" t="str">
            <v>M3</v>
          </cell>
        </row>
        <row r="2096">
          <cell r="D2096" t="str">
            <v>empolamento</v>
          </cell>
          <cell r="E2096">
            <v>1.3</v>
          </cell>
        </row>
        <row r="2097">
          <cell r="D2097" t="str">
            <v>Carga</v>
          </cell>
          <cell r="E2097">
            <v>8.9637600000000006</v>
          </cell>
          <cell r="F2097" t="str">
            <v>M3</v>
          </cell>
        </row>
        <row r="2099">
          <cell r="D2099" t="str">
            <v xml:space="preserve">Total </v>
          </cell>
          <cell r="E2099">
            <v>8.9637600000000006</v>
          </cell>
          <cell r="F2099" t="str">
            <v>m³</v>
          </cell>
        </row>
        <row r="2101">
          <cell r="A2101" t="str">
            <v>17.13</v>
          </cell>
          <cell r="B2101" t="str">
            <v>SINAPI</v>
          </cell>
          <cell r="C2101" t="str">
            <v>95877</v>
          </cell>
          <cell r="D2101" t="str">
            <v>TRANSPORTE COM CAMINHÃO BASCULANTE DE 18 M³, EM VIA URBANA PAVIMENTADA, DMT ATÉ 30 KM (UNIDADE: M3XKM). AF_07/2020</v>
          </cell>
          <cell r="R2101" t="str">
            <v>TOTAL</v>
          </cell>
          <cell r="S2101">
            <v>50.197056000000003</v>
          </cell>
          <cell r="T2101" t="str">
            <v>M3XKM</v>
          </cell>
          <cell r="U2101">
            <v>50.197056000000003</v>
          </cell>
        </row>
        <row r="2103">
          <cell r="D2103" t="str">
            <v>VOLUME</v>
          </cell>
          <cell r="E2103">
            <v>8.9637600000000006</v>
          </cell>
          <cell r="F2103" t="str">
            <v>M3</v>
          </cell>
        </row>
        <row r="2104">
          <cell r="D2104" t="str">
            <v xml:space="preserve">DISTANCIA ATE BOTA FORA </v>
          </cell>
          <cell r="E2104">
            <v>5.6</v>
          </cell>
          <cell r="F2104" t="str">
            <v>KM</v>
          </cell>
        </row>
        <row r="2105">
          <cell r="D2105" t="str">
            <v>TOTAL M3XKM</v>
          </cell>
          <cell r="E2105">
            <v>50.197056000000003</v>
          </cell>
        </row>
        <row r="2107">
          <cell r="A2107" t="str">
            <v>17.14</v>
          </cell>
          <cell r="B2107" t="str">
            <v>CDHU</v>
          </cell>
          <cell r="C2107" t="str">
            <v>05.09.007</v>
          </cell>
          <cell r="D2107" t="str">
            <v>Taxa de destinação de resíduo sólido em aterro, tipo solo/terra</v>
          </cell>
          <cell r="R2107" t="str">
            <v>TOTAL</v>
          </cell>
          <cell r="S2107">
            <v>8.9637600000000006</v>
          </cell>
          <cell r="T2107" t="str">
            <v>M3</v>
          </cell>
          <cell r="U2107">
            <v>8.9637600000000006</v>
          </cell>
        </row>
        <row r="2109">
          <cell r="D2109" t="str">
            <v>VOLUME TRANSPORTADO (M3)</v>
          </cell>
          <cell r="E2109">
            <v>8.9637600000000006</v>
          </cell>
        </row>
        <row r="2111">
          <cell r="A2111" t="str">
            <v>17.15</v>
          </cell>
          <cell r="B2111" t="str">
            <v>SINAPI</v>
          </cell>
          <cell r="C2111">
            <v>96521</v>
          </cell>
          <cell r="D2111" t="str">
            <v>ESCAVAÇÃO MECANIZADA PARA BLOCO DE COROAMENTO OU SAPATA COM RETROESCAVADEIRA (INCLUINDO ESCAVAÇÃO PARA COLOCAÇÃO DE FÔRMAS). AF_01/2024</v>
          </cell>
          <cell r="R2111" t="str">
            <v xml:space="preserve">Total </v>
          </cell>
          <cell r="S2111">
            <v>8.0640000000000001</v>
          </cell>
          <cell r="T2111" t="str">
            <v>M3</v>
          </cell>
          <cell r="U2111">
            <v>8.0640000000000001</v>
          </cell>
        </row>
        <row r="2113">
          <cell r="E2113" t="str">
            <v>comprimento (m)</v>
          </cell>
          <cell r="F2113" t="str">
            <v>Largura (m)</v>
          </cell>
          <cell r="G2113" t="str">
            <v>altura (m)</v>
          </cell>
          <cell r="H2113" t="str">
            <v>Qtd (m)</v>
          </cell>
          <cell r="I2113" t="str">
            <v>m3</v>
          </cell>
        </row>
        <row r="2114">
          <cell r="D2114" t="str">
            <v>Bloco (80x80)</v>
          </cell>
          <cell r="E2114">
            <v>0.8</v>
          </cell>
          <cell r="F2114">
            <v>0.8</v>
          </cell>
          <cell r="G2114">
            <v>0.6</v>
          </cell>
          <cell r="H2114">
            <v>21</v>
          </cell>
          <cell r="I2114">
            <v>8.0640000000000001</v>
          </cell>
        </row>
        <row r="2115">
          <cell r="H2115" t="str">
            <v xml:space="preserve">Total </v>
          </cell>
          <cell r="I2115">
            <v>8.0640000000000001</v>
          </cell>
        </row>
        <row r="2117">
          <cell r="A2117" t="str">
            <v>17.16</v>
          </cell>
          <cell r="B2117" t="str">
            <v>SINAPI</v>
          </cell>
          <cell r="C2117" t="str">
            <v>101616</v>
          </cell>
          <cell r="D2117" t="str">
            <v>PREPARO DE FUNDO DE VALA COM LARGURA MENOR QUE 1,5 M (ACERTO DO SOLO NATURAL). AF_08/2020</v>
          </cell>
          <cell r="R2117" t="str">
            <v>TOTAL</v>
          </cell>
          <cell r="S2117">
            <v>12.390000000000002</v>
          </cell>
          <cell r="T2117" t="str">
            <v>M2</v>
          </cell>
          <cell r="U2117">
            <v>12.390000000000002</v>
          </cell>
        </row>
        <row r="2119">
          <cell r="E2119" t="str">
            <v>comprimento (m)</v>
          </cell>
          <cell r="F2119" t="str">
            <v>Largura (m)</v>
          </cell>
          <cell r="G2119" t="str">
            <v>(-)área do furo estaca (m²)</v>
          </cell>
          <cell r="H2119" t="str">
            <v>Qtd (m)</v>
          </cell>
          <cell r="I2119" t="str">
            <v>m2</v>
          </cell>
        </row>
        <row r="2120">
          <cell r="D2120" t="str">
            <v>Bloco (80x80)</v>
          </cell>
          <cell r="E2120">
            <v>0.8</v>
          </cell>
          <cell r="F2120">
            <v>0.8</v>
          </cell>
          <cell r="G2120">
            <v>0.05</v>
          </cell>
          <cell r="H2120">
            <v>21</v>
          </cell>
          <cell r="I2120">
            <v>12.390000000000002</v>
          </cell>
        </row>
        <row r="2121">
          <cell r="H2121" t="str">
            <v xml:space="preserve">Total </v>
          </cell>
          <cell r="I2121">
            <v>12.390000000000002</v>
          </cell>
        </row>
        <row r="2123">
          <cell r="A2123" t="str">
            <v>17.17</v>
          </cell>
          <cell r="B2123" t="str">
            <v>SINAPI</v>
          </cell>
          <cell r="C2123" t="str">
            <v>100324</v>
          </cell>
          <cell r="D2123" t="str">
            <v>LASTRO COM MATERIAL GRANULAR (PEDRA BRITADA N.1 E PEDRA BRITADA N.2), APLICADO EM PISOS OU LAJES SOBRE SOLO, ESPESSURA DE *10 CM*. AF_07/2019</v>
          </cell>
          <cell r="R2123" t="str">
            <v>TOTAL</v>
          </cell>
          <cell r="S2123">
            <v>0.61950000000000016</v>
          </cell>
          <cell r="T2123" t="str">
            <v>M3</v>
          </cell>
          <cell r="U2123">
            <v>0.61950000000000016</v>
          </cell>
        </row>
        <row r="2125">
          <cell r="E2125" t="str">
            <v>comprimento (m)</v>
          </cell>
          <cell r="F2125" t="str">
            <v>Largura (m)</v>
          </cell>
          <cell r="G2125" t="str">
            <v>(-)área do furo estaca (m²)</v>
          </cell>
          <cell r="H2125" t="str">
            <v>Espessura (m)</v>
          </cell>
          <cell r="I2125" t="str">
            <v>Qtd (m)</v>
          </cell>
          <cell r="J2125" t="str">
            <v>m3</v>
          </cell>
        </row>
        <row r="2126">
          <cell r="D2126" t="str">
            <v>Bloco (80x80)</v>
          </cell>
          <cell r="E2126">
            <v>0.8</v>
          </cell>
          <cell r="F2126">
            <v>0.8</v>
          </cell>
          <cell r="G2126">
            <v>0.05</v>
          </cell>
          <cell r="H2126">
            <v>0.05</v>
          </cell>
          <cell r="I2126">
            <v>21</v>
          </cell>
          <cell r="J2126">
            <v>0.61950000000000016</v>
          </cell>
        </row>
        <row r="2127">
          <cell r="I2127" t="str">
            <v xml:space="preserve">Total </v>
          </cell>
          <cell r="J2127">
            <v>0.61950000000000016</v>
          </cell>
        </row>
        <row r="2129">
          <cell r="A2129" t="str">
            <v>17.18</v>
          </cell>
          <cell r="B2129" t="str">
            <v>SINAPI</v>
          </cell>
          <cell r="C2129" t="str">
            <v>96528</v>
          </cell>
          <cell r="D2129" t="str">
            <v>FABRICAÇÃO, MONTAGEM E DESMONTAGEM DE FÔRMA PARA BLOCO DE COROAMENTO, EM MADEIRA SERRADA, E=25 MM, 1 UTILIZAÇÃO. AF_06/2017</v>
          </cell>
          <cell r="R2129" t="str">
            <v>TOTAL</v>
          </cell>
          <cell r="S2129">
            <v>40.32</v>
          </cell>
          <cell r="T2129" t="str">
            <v>M2</v>
          </cell>
          <cell r="U2129">
            <v>40.32</v>
          </cell>
        </row>
        <row r="2131">
          <cell r="E2131" t="str">
            <v>comprimento (m)</v>
          </cell>
          <cell r="F2131" t="str">
            <v>Largura (m)</v>
          </cell>
          <cell r="G2131" t="str">
            <v>altura (m)</v>
          </cell>
          <cell r="H2131" t="str">
            <v>lados</v>
          </cell>
          <cell r="I2131" t="str">
            <v>Qtd (m)</v>
          </cell>
          <cell r="J2131" t="str">
            <v>m2</v>
          </cell>
        </row>
        <row r="2132">
          <cell r="D2132" t="str">
            <v>Bloco (80x80)</v>
          </cell>
          <cell r="E2132">
            <v>0.8</v>
          </cell>
          <cell r="F2132">
            <v>0.8</v>
          </cell>
          <cell r="G2132">
            <v>0.6</v>
          </cell>
          <cell r="H2132">
            <v>2</v>
          </cell>
          <cell r="I2132">
            <v>21</v>
          </cell>
          <cell r="J2132">
            <v>40.32</v>
          </cell>
        </row>
        <row r="2133">
          <cell r="I2133" t="str">
            <v xml:space="preserve">Total </v>
          </cell>
          <cell r="J2133">
            <v>40.32</v>
          </cell>
        </row>
        <row r="2135">
          <cell r="A2135" t="str">
            <v>17.19</v>
          </cell>
          <cell r="B2135" t="str">
            <v>SINAPI</v>
          </cell>
          <cell r="C2135">
            <v>96557</v>
          </cell>
          <cell r="D2135" t="str">
            <v>CONCRETAGEM DE BLOCO DE COROAMENTO OU VIGA BALDRAME, FCK 30 MPA, COM UCONCRETAGEM DE BLOCO DE COROAMENTO OU VIGA BALDRAME, FCK 30 MPA, COM U</v>
          </cell>
          <cell r="R2135" t="str">
            <v>TOTAL</v>
          </cell>
          <cell r="S2135">
            <v>8.0640000000000001</v>
          </cell>
          <cell r="T2135" t="str">
            <v>M3</v>
          </cell>
          <cell r="U2135">
            <v>8.0640000000000001</v>
          </cell>
        </row>
        <row r="2137">
          <cell r="E2137" t="str">
            <v>comprimento (m)</v>
          </cell>
          <cell r="F2137" t="str">
            <v>Largura (m)</v>
          </cell>
          <cell r="G2137" t="str">
            <v>altura (m)</v>
          </cell>
          <cell r="H2137" t="str">
            <v>Qtd (m)</v>
          </cell>
          <cell r="I2137" t="str">
            <v>m3</v>
          </cell>
        </row>
        <row r="2138">
          <cell r="D2138" t="str">
            <v>Bloco (80x80)</v>
          </cell>
          <cell r="E2138">
            <v>0.8</v>
          </cell>
          <cell r="F2138">
            <v>0.8</v>
          </cell>
          <cell r="G2138">
            <v>0.6</v>
          </cell>
          <cell r="H2138">
            <v>21</v>
          </cell>
          <cell r="I2138">
            <v>8.0640000000000001</v>
          </cell>
        </row>
        <row r="2139">
          <cell r="H2139" t="str">
            <v xml:space="preserve">Total </v>
          </cell>
          <cell r="I2139">
            <v>8.0640000000000001</v>
          </cell>
        </row>
        <row r="2141">
          <cell r="A2141" t="str">
            <v>17.20</v>
          </cell>
          <cell r="B2141" t="str">
            <v>CDHU</v>
          </cell>
          <cell r="C2141" t="str">
            <v>10.01.040</v>
          </cell>
          <cell r="D2141" t="str">
            <v>Armadura em barra de aço CA‐50 (A ou B) fyk = 500 MPa</v>
          </cell>
          <cell r="R2141" t="str">
            <v xml:space="preserve">Total </v>
          </cell>
          <cell r="S2141">
            <v>709.63200000000006</v>
          </cell>
          <cell r="T2141" t="str">
            <v>Kg</v>
          </cell>
          <cell r="U2141">
            <v>709.63200000000006</v>
          </cell>
        </row>
        <row r="2143">
          <cell r="D2143" t="str">
            <v xml:space="preserve">Tx de aço </v>
          </cell>
          <cell r="E2143" t="str">
            <v>88 Kg/m³</v>
          </cell>
        </row>
        <row r="2144">
          <cell r="D2144" t="str">
            <v>volume Blocos</v>
          </cell>
          <cell r="E2144">
            <v>8.0640000000000001</v>
          </cell>
          <cell r="F2144" t="str">
            <v>m³</v>
          </cell>
        </row>
        <row r="2145">
          <cell r="D2145" t="str">
            <v>aço</v>
          </cell>
          <cell r="E2145">
            <v>709.63200000000006</v>
          </cell>
          <cell r="F2145" t="str">
            <v>Kg</v>
          </cell>
        </row>
        <row r="2147">
          <cell r="A2147" t="str">
            <v>17.21</v>
          </cell>
          <cell r="B2147" t="str">
            <v>10.01.060</v>
          </cell>
          <cell r="C2147" t="str">
            <v>CDHU</v>
          </cell>
          <cell r="D2147" t="str">
            <v>Armadura em barra de aço CA‐60 (A ou B) fyk = 600 MPa</v>
          </cell>
          <cell r="R2147" t="str">
            <v xml:space="preserve">Total </v>
          </cell>
          <cell r="S2147">
            <v>177.40800000000002</v>
          </cell>
          <cell r="T2147" t="str">
            <v>Kg</v>
          </cell>
          <cell r="U2147">
            <v>177.40800000000002</v>
          </cell>
        </row>
        <row r="2149">
          <cell r="D2149" t="str">
            <v xml:space="preserve">Tx de aço </v>
          </cell>
          <cell r="E2149" t="str">
            <v>22 Kg/m³</v>
          </cell>
        </row>
        <row r="2150">
          <cell r="D2150" t="str">
            <v>volume Blocos</v>
          </cell>
          <cell r="E2150">
            <v>8.0640000000000001</v>
          </cell>
          <cell r="F2150" t="str">
            <v>m³</v>
          </cell>
        </row>
        <row r="2151">
          <cell r="D2151" t="str">
            <v>aço</v>
          </cell>
          <cell r="E2151">
            <v>177.40800000000002</v>
          </cell>
          <cell r="F2151" t="str">
            <v>Kg</v>
          </cell>
        </row>
        <row r="2153">
          <cell r="A2153" t="str">
            <v>17.22</v>
          </cell>
          <cell r="B2153" t="str">
            <v>SINAPI</v>
          </cell>
          <cell r="C2153" t="str">
            <v>98557</v>
          </cell>
          <cell r="D2153" t="str">
            <v>IMPERMEABILIZAÇÃO DE SUPERFÍCIE COM EMULSÃO ASFÁLTICA, 2 DEMÃOS. AF_09/2023</v>
          </cell>
          <cell r="R2153" t="str">
            <v>TOTAL</v>
          </cell>
          <cell r="S2153">
            <v>139.94999999999999</v>
          </cell>
          <cell r="T2153" t="str">
            <v>M2</v>
          </cell>
          <cell r="U2153">
            <v>139.94999999999999</v>
          </cell>
        </row>
        <row r="2155">
          <cell r="D2155" t="str">
            <v>VIGA BALDRAME</v>
          </cell>
        </row>
        <row r="2156">
          <cell r="D2156" t="str">
            <v>EXTENSÃO(M)</v>
          </cell>
          <cell r="E2156">
            <v>86.19</v>
          </cell>
        </row>
        <row r="2157">
          <cell r="D2157" t="str">
            <v>TOPO (M)</v>
          </cell>
          <cell r="E2157">
            <v>0.2</v>
          </cell>
        </row>
        <row r="2158">
          <cell r="D2158" t="str">
            <v>2X ALTURA (M) 0,4 M</v>
          </cell>
          <cell r="E2158">
            <v>0.8</v>
          </cell>
        </row>
        <row r="2159">
          <cell r="D2159" t="str">
            <v>SUBTOTAL(1) (M2)</v>
          </cell>
          <cell r="E2159">
            <v>86.19</v>
          </cell>
        </row>
        <row r="2161">
          <cell r="D2161" t="str">
            <v xml:space="preserve">BLOCO DE COROAMENTO </v>
          </cell>
        </row>
        <row r="2162">
          <cell r="D2162" t="str">
            <v>ALTURA (M)</v>
          </cell>
          <cell r="E2162">
            <v>0.6</v>
          </cell>
        </row>
        <row r="2163">
          <cell r="D2163" t="str">
            <v>4X LADO (M) 0,8M</v>
          </cell>
          <cell r="E2163">
            <v>3.2</v>
          </cell>
        </row>
        <row r="2164">
          <cell r="D2164" t="str">
            <v>ÁREA TOPO (M2) (0,8MX0,8M)</v>
          </cell>
          <cell r="E2164">
            <v>0.64000000000000012</v>
          </cell>
        </row>
        <row r="2165">
          <cell r="D2165" t="str">
            <v>QUANTIDADE</v>
          </cell>
          <cell r="E2165">
            <v>21</v>
          </cell>
        </row>
        <row r="2166">
          <cell r="D2166" t="str">
            <v>SUBTOTAL(2) (M2)</v>
          </cell>
          <cell r="E2166">
            <v>53.76</v>
          </cell>
        </row>
        <row r="2168">
          <cell r="D2168" t="str">
            <v>TOTAL (1)+(2)</v>
          </cell>
          <cell r="E2168">
            <v>139.94999999999999</v>
          </cell>
        </row>
        <row r="2170">
          <cell r="A2170" t="str">
            <v>17.23</v>
          </cell>
          <cell r="B2170" t="str">
            <v>SINAPI</v>
          </cell>
          <cell r="C2170" t="str">
            <v>100980</v>
          </cell>
          <cell r="D2170" t="str">
            <v>CARGA, MANOBRA E DESCARGA DE SOLOS E MATERIAIS GRANULARES EM CAMINHÃO BASCULANTE 18 M³ - CARGA COM ESCAVADEIRA HIDRÁULICA (CAÇAMBA DE 1,20 M³ / 155 HP) E DESCARGA LIVRE (UNIDADE: M3). AF_07/2020</v>
          </cell>
          <cell r="R2170" t="str">
            <v>TOTAL</v>
          </cell>
          <cell r="S2170">
            <v>10.4832</v>
          </cell>
          <cell r="T2170" t="str">
            <v>M3</v>
          </cell>
          <cell r="U2170">
            <v>10.4832</v>
          </cell>
        </row>
        <row r="2172">
          <cell r="D2172" t="str">
            <v>Qtd Escavada item 2.16</v>
          </cell>
          <cell r="E2172">
            <v>8.0640000000000001</v>
          </cell>
          <cell r="F2172" t="str">
            <v>M3</v>
          </cell>
        </row>
        <row r="2173">
          <cell r="D2173" t="str">
            <v>empolamento</v>
          </cell>
          <cell r="E2173">
            <v>1.3</v>
          </cell>
        </row>
        <row r="2174">
          <cell r="D2174" t="str">
            <v>Carga</v>
          </cell>
          <cell r="E2174">
            <v>10.4832</v>
          </cell>
          <cell r="F2174" t="str">
            <v>M3</v>
          </cell>
        </row>
        <row r="2176">
          <cell r="D2176" t="str">
            <v xml:space="preserve">Total </v>
          </cell>
          <cell r="E2176">
            <v>10.4832</v>
          </cell>
          <cell r="F2176" t="str">
            <v>m³</v>
          </cell>
        </row>
        <row r="2178">
          <cell r="A2178" t="str">
            <v>17.24</v>
          </cell>
          <cell r="B2178" t="str">
            <v>SINAPI</v>
          </cell>
          <cell r="C2178" t="str">
            <v>95877</v>
          </cell>
          <cell r="D2178" t="str">
            <v>TRANSPORTE COM CAMINHÃO BASCULANTE DE 18 M³, EM VIA URBANA PAVIMENTADA, DMT ATÉ 30 KM (UNIDADE: M3XKM). AF_07/2020</v>
          </cell>
          <cell r="R2178" t="str">
            <v>TOTAL</v>
          </cell>
          <cell r="S2178">
            <v>58.705919999999999</v>
          </cell>
          <cell r="T2178" t="str">
            <v>M3XKM</v>
          </cell>
          <cell r="U2178">
            <v>58.705919999999999</v>
          </cell>
        </row>
        <row r="2180">
          <cell r="D2180" t="str">
            <v>VOLUME</v>
          </cell>
          <cell r="E2180">
            <v>10.4832</v>
          </cell>
          <cell r="F2180" t="str">
            <v>M3</v>
          </cell>
        </row>
        <row r="2181">
          <cell r="D2181" t="str">
            <v xml:space="preserve">DISTANCIA ATE BOTA FORA </v>
          </cell>
          <cell r="E2181">
            <v>5.6</v>
          </cell>
          <cell r="F2181" t="str">
            <v>KM</v>
          </cell>
        </row>
        <row r="2182">
          <cell r="D2182" t="str">
            <v>TOTAL M3XKM</v>
          </cell>
          <cell r="E2182">
            <v>58.705919999999999</v>
          </cell>
        </row>
        <row r="2184">
          <cell r="A2184" t="str">
            <v>17.25</v>
          </cell>
          <cell r="B2184" t="str">
            <v>CDHU</v>
          </cell>
          <cell r="C2184" t="str">
            <v>05.09.007</v>
          </cell>
          <cell r="D2184" t="str">
            <v>Taxa de destinação de resíduo sólido em aterro, tipo solo/terra</v>
          </cell>
          <cell r="R2184" t="str">
            <v>TOTAL</v>
          </cell>
          <cell r="S2184">
            <v>10.4832</v>
          </cell>
          <cell r="T2184" t="str">
            <v>M3</v>
          </cell>
          <cell r="U2184">
            <v>10.4832</v>
          </cell>
        </row>
        <row r="2186">
          <cell r="D2186" t="str">
            <v>VOLUME TRANSPORTADO (M3)</v>
          </cell>
          <cell r="E2186">
            <v>10.4832</v>
          </cell>
        </row>
        <row r="2188">
          <cell r="A2188">
            <v>18</v>
          </cell>
          <cell r="D2188" t="str">
            <v>VESTIÁRIO - SUPERESTRUTURA</v>
          </cell>
        </row>
        <row r="2190">
          <cell r="A2190" t="str">
            <v>18.1</v>
          </cell>
          <cell r="B2190" t="str">
            <v>SINAPI</v>
          </cell>
          <cell r="C2190" t="str">
            <v>92269</v>
          </cell>
          <cell r="D2190" t="str">
            <v>FABRICAÇÃO DE FÔRMA PARA PILARES E ESTRUTURAS SIMILARES, EM MADEIRA SERRADA, E=25 MM. AF_09/2020</v>
          </cell>
          <cell r="R2190" t="str">
            <v>TOTAL</v>
          </cell>
          <cell r="S2190">
            <v>112.176</v>
          </cell>
          <cell r="T2190" t="str">
            <v>M2</v>
          </cell>
          <cell r="U2190">
            <v>112.176</v>
          </cell>
        </row>
        <row r="2192">
          <cell r="D2192" t="str">
            <v>Pilar</v>
          </cell>
          <cell r="E2192" t="str">
            <v>COMPRIMENTO (m)</v>
          </cell>
          <cell r="F2192" t="str">
            <v>LARGURA (m)</v>
          </cell>
          <cell r="G2192" t="str">
            <v>ALTURA (m)</v>
          </cell>
          <cell r="H2192" t="str">
            <v xml:space="preserve">lado </v>
          </cell>
          <cell r="I2192" t="str">
            <v>m²</v>
          </cell>
        </row>
        <row r="2193">
          <cell r="D2193" t="str">
            <v>P1</v>
          </cell>
          <cell r="E2193">
            <v>0.2</v>
          </cell>
          <cell r="F2193">
            <v>0.4</v>
          </cell>
          <cell r="G2193">
            <v>4.66</v>
          </cell>
          <cell r="H2193">
            <v>2</v>
          </cell>
          <cell r="I2193">
            <v>5.5920000000000014</v>
          </cell>
        </row>
        <row r="2194">
          <cell r="D2194" t="str">
            <v>P2</v>
          </cell>
          <cell r="E2194">
            <v>0.2</v>
          </cell>
          <cell r="F2194">
            <v>0.4</v>
          </cell>
          <cell r="G2194">
            <v>4.66</v>
          </cell>
          <cell r="H2194">
            <v>2</v>
          </cell>
          <cell r="I2194">
            <v>5.5920000000000014</v>
          </cell>
        </row>
        <row r="2195">
          <cell r="D2195" t="str">
            <v>P3</v>
          </cell>
          <cell r="E2195">
            <v>0.2</v>
          </cell>
          <cell r="F2195">
            <v>0.4</v>
          </cell>
          <cell r="G2195">
            <v>4.66</v>
          </cell>
          <cell r="H2195">
            <v>2</v>
          </cell>
          <cell r="I2195">
            <v>5.5920000000000014</v>
          </cell>
        </row>
        <row r="2196">
          <cell r="D2196" t="str">
            <v>P4</v>
          </cell>
          <cell r="E2196">
            <v>0.2</v>
          </cell>
          <cell r="F2196">
            <v>0.4</v>
          </cell>
          <cell r="G2196">
            <v>4.66</v>
          </cell>
          <cell r="H2196">
            <v>2</v>
          </cell>
          <cell r="I2196">
            <v>5.5920000000000014</v>
          </cell>
        </row>
        <row r="2197">
          <cell r="D2197" t="str">
            <v>P5</v>
          </cell>
          <cell r="E2197">
            <v>0.2</v>
          </cell>
          <cell r="F2197">
            <v>0.4</v>
          </cell>
          <cell r="G2197">
            <v>4.66</v>
          </cell>
          <cell r="H2197">
            <v>2</v>
          </cell>
          <cell r="I2197">
            <v>5.5920000000000014</v>
          </cell>
        </row>
        <row r="2198">
          <cell r="D2198" t="str">
            <v>P6</v>
          </cell>
          <cell r="E2198">
            <v>0.2</v>
          </cell>
          <cell r="F2198">
            <v>0.4</v>
          </cell>
          <cell r="G2198">
            <v>4.66</v>
          </cell>
          <cell r="H2198">
            <v>2</v>
          </cell>
          <cell r="I2198">
            <v>5.5920000000000014</v>
          </cell>
        </row>
        <row r="2199">
          <cell r="D2199" t="str">
            <v>P7</v>
          </cell>
          <cell r="E2199">
            <v>0.2</v>
          </cell>
          <cell r="F2199">
            <v>0.4</v>
          </cell>
          <cell r="G2199">
            <v>4.66</v>
          </cell>
          <cell r="H2199">
            <v>2</v>
          </cell>
          <cell r="I2199">
            <v>5.5920000000000014</v>
          </cell>
        </row>
        <row r="2200">
          <cell r="D2200" t="str">
            <v>P8</v>
          </cell>
          <cell r="E2200">
            <v>0.2</v>
          </cell>
          <cell r="F2200">
            <v>0.4</v>
          </cell>
          <cell r="G2200">
            <v>4.66</v>
          </cell>
          <cell r="H2200">
            <v>2</v>
          </cell>
          <cell r="I2200">
            <v>5.5920000000000014</v>
          </cell>
        </row>
        <row r="2201">
          <cell r="D2201" t="str">
            <v>P9</v>
          </cell>
          <cell r="E2201">
            <v>0.2</v>
          </cell>
          <cell r="F2201">
            <v>0.4</v>
          </cell>
          <cell r="G2201">
            <v>4.66</v>
          </cell>
          <cell r="H2201">
            <v>2</v>
          </cell>
          <cell r="I2201">
            <v>5.5920000000000014</v>
          </cell>
        </row>
        <row r="2202">
          <cell r="D2202" t="str">
            <v>P10</v>
          </cell>
          <cell r="E2202">
            <v>0.2</v>
          </cell>
          <cell r="F2202">
            <v>0.4</v>
          </cell>
          <cell r="G2202">
            <v>3.2</v>
          </cell>
          <cell r="H2202">
            <v>2</v>
          </cell>
          <cell r="I2202">
            <v>3.8400000000000007</v>
          </cell>
        </row>
        <row r="2203">
          <cell r="D2203" t="str">
            <v>P11</v>
          </cell>
          <cell r="E2203">
            <v>0.2</v>
          </cell>
          <cell r="F2203">
            <v>0.4</v>
          </cell>
          <cell r="G2203">
            <v>3.2</v>
          </cell>
          <cell r="H2203">
            <v>2</v>
          </cell>
          <cell r="I2203">
            <v>3.8400000000000007</v>
          </cell>
        </row>
        <row r="2204">
          <cell r="D2204" t="str">
            <v>P12</v>
          </cell>
          <cell r="E2204">
            <v>0.2</v>
          </cell>
          <cell r="F2204">
            <v>0.4</v>
          </cell>
          <cell r="G2204">
            <v>3.2</v>
          </cell>
          <cell r="H2204">
            <v>2</v>
          </cell>
          <cell r="I2204">
            <v>3.8400000000000007</v>
          </cell>
        </row>
        <row r="2205">
          <cell r="D2205" t="str">
            <v>P13</v>
          </cell>
          <cell r="E2205">
            <v>0.2</v>
          </cell>
          <cell r="F2205">
            <v>0.4</v>
          </cell>
          <cell r="G2205">
            <v>4.66</v>
          </cell>
          <cell r="H2205">
            <v>2</v>
          </cell>
          <cell r="I2205">
            <v>5.5920000000000014</v>
          </cell>
        </row>
        <row r="2206">
          <cell r="D2206" t="str">
            <v>P14</v>
          </cell>
          <cell r="E2206">
            <v>0.2</v>
          </cell>
          <cell r="F2206">
            <v>0.4</v>
          </cell>
          <cell r="G2206">
            <v>4.66</v>
          </cell>
          <cell r="H2206">
            <v>2</v>
          </cell>
          <cell r="I2206">
            <v>5.5920000000000014</v>
          </cell>
        </row>
        <row r="2207">
          <cell r="D2207" t="str">
            <v>P15</v>
          </cell>
          <cell r="E2207">
            <v>0.2</v>
          </cell>
          <cell r="F2207">
            <v>0.4</v>
          </cell>
          <cell r="G2207">
            <v>4.66</v>
          </cell>
          <cell r="H2207">
            <v>2</v>
          </cell>
          <cell r="I2207">
            <v>5.5920000000000014</v>
          </cell>
        </row>
        <row r="2208">
          <cell r="D2208" t="str">
            <v>P16</v>
          </cell>
          <cell r="E2208">
            <v>0.2</v>
          </cell>
          <cell r="F2208">
            <v>0.4</v>
          </cell>
          <cell r="G2208">
            <v>4.66</v>
          </cell>
          <cell r="H2208">
            <v>2</v>
          </cell>
          <cell r="I2208">
            <v>5.5920000000000014</v>
          </cell>
        </row>
        <row r="2209">
          <cell r="D2209" t="str">
            <v>P17</v>
          </cell>
          <cell r="E2209">
            <v>0.2</v>
          </cell>
          <cell r="F2209">
            <v>0.4</v>
          </cell>
          <cell r="G2209">
            <v>4.66</v>
          </cell>
          <cell r="H2209">
            <v>2</v>
          </cell>
          <cell r="I2209">
            <v>5.5920000000000014</v>
          </cell>
        </row>
        <row r="2210">
          <cell r="D2210" t="str">
            <v>P18</v>
          </cell>
          <cell r="E2210">
            <v>0.2</v>
          </cell>
          <cell r="F2210">
            <v>0.4</v>
          </cell>
          <cell r="G2210">
            <v>4.66</v>
          </cell>
          <cell r="H2210">
            <v>2</v>
          </cell>
          <cell r="I2210">
            <v>5.5920000000000014</v>
          </cell>
        </row>
        <row r="2211">
          <cell r="D2211" t="str">
            <v>P19</v>
          </cell>
          <cell r="E2211">
            <v>0.2</v>
          </cell>
          <cell r="F2211">
            <v>0.4</v>
          </cell>
          <cell r="G2211">
            <v>4.66</v>
          </cell>
          <cell r="H2211">
            <v>2</v>
          </cell>
          <cell r="I2211">
            <v>5.5920000000000014</v>
          </cell>
        </row>
        <row r="2212">
          <cell r="D2212" t="str">
            <v>P20</v>
          </cell>
          <cell r="E2212">
            <v>0.2</v>
          </cell>
          <cell r="F2212">
            <v>0.4</v>
          </cell>
          <cell r="G2212">
            <v>4.66</v>
          </cell>
          <cell r="H2212">
            <v>2</v>
          </cell>
          <cell r="I2212">
            <v>5.5920000000000014</v>
          </cell>
        </row>
        <row r="2213">
          <cell r="D2213" t="str">
            <v>P21</v>
          </cell>
          <cell r="E2213">
            <v>0.2</v>
          </cell>
          <cell r="F2213">
            <v>0.4</v>
          </cell>
          <cell r="G2213">
            <v>4.66</v>
          </cell>
          <cell r="H2213">
            <v>2</v>
          </cell>
          <cell r="I2213">
            <v>5.5920000000000014</v>
          </cell>
        </row>
        <row r="2214">
          <cell r="H2214" t="str">
            <v>Total (M2)</v>
          </cell>
          <cell r="I2214">
            <v>112.176</v>
          </cell>
        </row>
        <row r="2216">
          <cell r="A2216" t="str">
            <v>18.2</v>
          </cell>
          <cell r="B2216" t="str">
            <v>SINAPI</v>
          </cell>
          <cell r="C2216" t="str">
            <v>92409</v>
          </cell>
          <cell r="D2216" t="str">
            <v>MONTAGEM E DESMONTAGEM DE FÔRMA DE PILARES RETANGULARES E ESTRUTURAS SIMILARES, PÉ-DIREITO SIMPLES, EM MADEIRA SERRADA, 1 UTILIZAÇÃO. AF_09/2020</v>
          </cell>
          <cell r="R2216" t="str">
            <v>TOTAL</v>
          </cell>
          <cell r="S2216">
            <v>112.176</v>
          </cell>
          <cell r="T2216" t="str">
            <v>M2</v>
          </cell>
          <cell r="U2216">
            <v>112.176</v>
          </cell>
        </row>
        <row r="2218">
          <cell r="D2218" t="str">
            <v>Pilar</v>
          </cell>
          <cell r="E2218" t="str">
            <v>COMPRIMENTO (m)</v>
          </cell>
          <cell r="F2218" t="str">
            <v>LARGURA (m)</v>
          </cell>
          <cell r="G2218" t="str">
            <v>ALTURA (m)</v>
          </cell>
          <cell r="H2218" t="str">
            <v xml:space="preserve">lado </v>
          </cell>
          <cell r="I2218" t="str">
            <v>m²</v>
          </cell>
        </row>
        <row r="2219">
          <cell r="D2219" t="str">
            <v>P1</v>
          </cell>
          <cell r="E2219">
            <v>0.2</v>
          </cell>
          <cell r="F2219">
            <v>0.4</v>
          </cell>
          <cell r="G2219">
            <v>4.66</v>
          </cell>
          <cell r="H2219">
            <v>2</v>
          </cell>
          <cell r="I2219">
            <v>5.5920000000000014</v>
          </cell>
        </row>
        <row r="2220">
          <cell r="D2220" t="str">
            <v>P2</v>
          </cell>
          <cell r="E2220">
            <v>0.2</v>
          </cell>
          <cell r="F2220">
            <v>0.4</v>
          </cell>
          <cell r="G2220">
            <v>4.66</v>
          </cell>
          <cell r="H2220">
            <v>2</v>
          </cell>
          <cell r="I2220">
            <v>5.5920000000000014</v>
          </cell>
        </row>
        <row r="2221">
          <cell r="D2221" t="str">
            <v>P3</v>
          </cell>
          <cell r="E2221">
            <v>0.2</v>
          </cell>
          <cell r="F2221">
            <v>0.4</v>
          </cell>
          <cell r="G2221">
            <v>4.66</v>
          </cell>
          <cell r="H2221">
            <v>2</v>
          </cell>
          <cell r="I2221">
            <v>5.5920000000000014</v>
          </cell>
        </row>
        <row r="2222">
          <cell r="D2222" t="str">
            <v>P4</v>
          </cell>
          <cell r="E2222">
            <v>0.2</v>
          </cell>
          <cell r="F2222">
            <v>0.4</v>
          </cell>
          <cell r="G2222">
            <v>4.66</v>
          </cell>
          <cell r="H2222">
            <v>2</v>
          </cell>
          <cell r="I2222">
            <v>5.5920000000000014</v>
          </cell>
        </row>
        <row r="2223">
          <cell r="D2223" t="str">
            <v>P5</v>
          </cell>
          <cell r="E2223">
            <v>0.2</v>
          </cell>
          <cell r="F2223">
            <v>0.4</v>
          </cell>
          <cell r="G2223">
            <v>4.66</v>
          </cell>
          <cell r="H2223">
            <v>2</v>
          </cell>
          <cell r="I2223">
            <v>5.5920000000000014</v>
          </cell>
        </row>
        <row r="2224">
          <cell r="D2224" t="str">
            <v>P6</v>
          </cell>
          <cell r="E2224">
            <v>0.2</v>
          </cell>
          <cell r="F2224">
            <v>0.4</v>
          </cell>
          <cell r="G2224">
            <v>4.66</v>
          </cell>
          <cell r="H2224">
            <v>2</v>
          </cell>
          <cell r="I2224">
            <v>5.5920000000000014</v>
          </cell>
        </row>
        <row r="2225">
          <cell r="D2225" t="str">
            <v>P7</v>
          </cell>
          <cell r="E2225">
            <v>0.2</v>
          </cell>
          <cell r="F2225">
            <v>0.4</v>
          </cell>
          <cell r="G2225">
            <v>4.66</v>
          </cell>
          <cell r="H2225">
            <v>2</v>
          </cell>
          <cell r="I2225">
            <v>5.5920000000000014</v>
          </cell>
        </row>
        <row r="2226">
          <cell r="D2226" t="str">
            <v>P8</v>
          </cell>
          <cell r="E2226">
            <v>0.2</v>
          </cell>
          <cell r="F2226">
            <v>0.4</v>
          </cell>
          <cell r="G2226">
            <v>4.66</v>
          </cell>
          <cell r="H2226">
            <v>2</v>
          </cell>
          <cell r="I2226">
            <v>5.5920000000000014</v>
          </cell>
        </row>
        <row r="2227">
          <cell r="D2227" t="str">
            <v>P9</v>
          </cell>
          <cell r="E2227">
            <v>0.2</v>
          </cell>
          <cell r="F2227">
            <v>0.4</v>
          </cell>
          <cell r="G2227">
            <v>4.66</v>
          </cell>
          <cell r="H2227">
            <v>2</v>
          </cell>
          <cell r="I2227">
            <v>5.5920000000000014</v>
          </cell>
        </row>
        <row r="2228">
          <cell r="D2228" t="str">
            <v>P10</v>
          </cell>
          <cell r="E2228">
            <v>0.2</v>
          </cell>
          <cell r="F2228">
            <v>0.4</v>
          </cell>
          <cell r="G2228">
            <v>3.2</v>
          </cell>
          <cell r="H2228">
            <v>2</v>
          </cell>
          <cell r="I2228">
            <v>3.8400000000000007</v>
          </cell>
        </row>
        <row r="2229">
          <cell r="D2229" t="str">
            <v>P11</v>
          </cell>
          <cell r="E2229">
            <v>0.2</v>
          </cell>
          <cell r="F2229">
            <v>0.4</v>
          </cell>
          <cell r="G2229">
            <v>3.2</v>
          </cell>
          <cell r="H2229">
            <v>2</v>
          </cell>
          <cell r="I2229">
            <v>3.8400000000000007</v>
          </cell>
        </row>
        <row r="2230">
          <cell r="D2230" t="str">
            <v>P12</v>
          </cell>
          <cell r="E2230">
            <v>0.2</v>
          </cell>
          <cell r="F2230">
            <v>0.4</v>
          </cell>
          <cell r="G2230">
            <v>3.2</v>
          </cell>
          <cell r="H2230">
            <v>2</v>
          </cell>
          <cell r="I2230">
            <v>3.8400000000000007</v>
          </cell>
        </row>
        <row r="2231">
          <cell r="D2231" t="str">
            <v>P13</v>
          </cell>
          <cell r="E2231">
            <v>0.2</v>
          </cell>
          <cell r="F2231">
            <v>0.4</v>
          </cell>
          <cell r="G2231">
            <v>4.66</v>
          </cell>
          <cell r="H2231">
            <v>2</v>
          </cell>
          <cell r="I2231">
            <v>5.5920000000000014</v>
          </cell>
        </row>
        <row r="2232">
          <cell r="D2232" t="str">
            <v>P14</v>
          </cell>
          <cell r="E2232">
            <v>0.2</v>
          </cell>
          <cell r="F2232">
            <v>0.4</v>
          </cell>
          <cell r="G2232">
            <v>4.66</v>
          </cell>
          <cell r="H2232">
            <v>2</v>
          </cell>
          <cell r="I2232">
            <v>5.5920000000000014</v>
          </cell>
        </row>
        <row r="2233">
          <cell r="D2233" t="str">
            <v>P15</v>
          </cell>
          <cell r="E2233">
            <v>0.2</v>
          </cell>
          <cell r="F2233">
            <v>0.4</v>
          </cell>
          <cell r="G2233">
            <v>4.66</v>
          </cell>
          <cell r="H2233">
            <v>2</v>
          </cell>
          <cell r="I2233">
            <v>5.5920000000000014</v>
          </cell>
        </row>
        <row r="2234">
          <cell r="D2234" t="str">
            <v>P16</v>
          </cell>
          <cell r="E2234">
            <v>0.2</v>
          </cell>
          <cell r="F2234">
            <v>0.4</v>
          </cell>
          <cell r="G2234">
            <v>4.66</v>
          </cell>
          <cell r="H2234">
            <v>2</v>
          </cell>
          <cell r="I2234">
            <v>5.5920000000000014</v>
          </cell>
        </row>
        <row r="2235">
          <cell r="D2235" t="str">
            <v>P17</v>
          </cell>
          <cell r="E2235">
            <v>0.2</v>
          </cell>
          <cell r="F2235">
            <v>0.4</v>
          </cell>
          <cell r="G2235">
            <v>4.66</v>
          </cell>
          <cell r="H2235">
            <v>2</v>
          </cell>
          <cell r="I2235">
            <v>5.5920000000000014</v>
          </cell>
        </row>
        <row r="2236">
          <cell r="D2236" t="str">
            <v>P18</v>
          </cell>
          <cell r="E2236">
            <v>0.2</v>
          </cell>
          <cell r="F2236">
            <v>0.4</v>
          </cell>
          <cell r="G2236">
            <v>4.66</v>
          </cell>
          <cell r="H2236">
            <v>2</v>
          </cell>
          <cell r="I2236">
            <v>5.5920000000000014</v>
          </cell>
        </row>
        <row r="2237">
          <cell r="D2237" t="str">
            <v>P19</v>
          </cell>
          <cell r="E2237">
            <v>0.2</v>
          </cell>
          <cell r="F2237">
            <v>0.4</v>
          </cell>
          <cell r="G2237">
            <v>4.66</v>
          </cell>
          <cell r="H2237">
            <v>2</v>
          </cell>
          <cell r="I2237">
            <v>5.5920000000000014</v>
          </cell>
        </row>
        <row r="2238">
          <cell r="D2238" t="str">
            <v>P20</v>
          </cell>
          <cell r="E2238">
            <v>0.2</v>
          </cell>
          <cell r="F2238">
            <v>0.4</v>
          </cell>
          <cell r="G2238">
            <v>4.66</v>
          </cell>
          <cell r="H2238">
            <v>2</v>
          </cell>
          <cell r="I2238">
            <v>5.5920000000000014</v>
          </cell>
        </row>
        <row r="2239">
          <cell r="D2239" t="str">
            <v>P21</v>
          </cell>
          <cell r="E2239">
            <v>0.2</v>
          </cell>
          <cell r="F2239">
            <v>0.4</v>
          </cell>
          <cell r="G2239">
            <v>4.66</v>
          </cell>
          <cell r="H2239">
            <v>2</v>
          </cell>
          <cell r="I2239">
            <v>5.5920000000000014</v>
          </cell>
        </row>
        <row r="2240">
          <cell r="H2240" t="str">
            <v>Total (M2)</v>
          </cell>
          <cell r="I2240">
            <v>112.176</v>
          </cell>
        </row>
        <row r="2242">
          <cell r="A2242" t="str">
            <v>18.3</v>
          </cell>
          <cell r="B2242" t="str">
            <v>10.01.040</v>
          </cell>
          <cell r="C2242" t="str">
            <v>CDHU</v>
          </cell>
          <cell r="D2242" t="str">
            <v>Armadura em barra de aço CA‐50 (A ou B) fyk = 500 MPa</v>
          </cell>
          <cell r="R2242" t="str">
            <v xml:space="preserve">Total </v>
          </cell>
          <cell r="S2242">
            <v>658.0992</v>
          </cell>
          <cell r="T2242" t="str">
            <v>KG</v>
          </cell>
          <cell r="U2242">
            <v>658.0992</v>
          </cell>
        </row>
        <row r="2245">
          <cell r="D2245" t="str">
            <v xml:space="preserve">Tx de aço </v>
          </cell>
          <cell r="E2245" t="str">
            <v>88 Kg/m³</v>
          </cell>
        </row>
        <row r="2246">
          <cell r="D2246" t="str">
            <v>volume (pilar)</v>
          </cell>
          <cell r="E2246">
            <v>7.4783999999999997</v>
          </cell>
          <cell r="F2246" t="str">
            <v>m³</v>
          </cell>
        </row>
        <row r="2247">
          <cell r="D2247" t="str">
            <v>aço</v>
          </cell>
          <cell r="E2247">
            <v>658.0992</v>
          </cell>
          <cell r="F2247" t="str">
            <v>Kg</v>
          </cell>
        </row>
        <row r="2250">
          <cell r="A2250" t="str">
            <v>18.4</v>
          </cell>
          <cell r="B2250" t="str">
            <v>10.01.060</v>
          </cell>
          <cell r="C2250" t="str">
            <v>CDHU</v>
          </cell>
          <cell r="D2250" t="str">
            <v>Armadura em barra de aço CA‐60 (A ou B) fyk = 600 MPa</v>
          </cell>
          <cell r="R2250" t="str">
            <v xml:space="preserve">Total </v>
          </cell>
          <cell r="S2250">
            <v>164.5248</v>
          </cell>
          <cell r="T2250" t="str">
            <v>KG</v>
          </cell>
          <cell r="U2250">
            <v>164.5248</v>
          </cell>
        </row>
        <row r="2252">
          <cell r="D2252" t="str">
            <v xml:space="preserve">Tx de aço </v>
          </cell>
          <cell r="E2252" t="str">
            <v>22 Kg/m³</v>
          </cell>
        </row>
        <row r="2253">
          <cell r="D2253" t="str">
            <v>volume (pilar)</v>
          </cell>
          <cell r="E2253">
            <v>7.4783999999999997</v>
          </cell>
          <cell r="F2253" t="str">
            <v>m³</v>
          </cell>
        </row>
        <row r="2254">
          <cell r="D2254" t="str">
            <v>aço</v>
          </cell>
          <cell r="E2254">
            <v>164.5248</v>
          </cell>
          <cell r="F2254" t="str">
            <v>Kg</v>
          </cell>
        </row>
        <row r="2256">
          <cell r="A2256" t="str">
            <v>18.5</v>
          </cell>
          <cell r="B2256" t="str">
            <v>SINAPI</v>
          </cell>
          <cell r="C2256" t="str">
            <v>103672</v>
          </cell>
          <cell r="D2256" t="str">
            <v>CONCRETAGEM DE PILARES, FCK = 25 MPA, COM USO DE BOMBA - LANÇAMENTO, ADENSAMENTO E ACABAMENTO. AF_02/2022_PS</v>
          </cell>
          <cell r="R2256" t="str">
            <v>TOTAL</v>
          </cell>
          <cell r="S2256">
            <v>7.4783999999999997</v>
          </cell>
          <cell r="T2256" t="str">
            <v>M3</v>
          </cell>
          <cell r="U2256">
            <v>7.4783999999999997</v>
          </cell>
        </row>
        <row r="2258">
          <cell r="D2258" t="str">
            <v>Pilar</v>
          </cell>
          <cell r="E2258" t="str">
            <v>COMPRIMENTO (m)</v>
          </cell>
          <cell r="F2258" t="str">
            <v>LARGURA (m)</v>
          </cell>
          <cell r="G2258" t="str">
            <v>ALTURA (m)</v>
          </cell>
          <cell r="H2258" t="str">
            <v>M3</v>
          </cell>
        </row>
        <row r="2259">
          <cell r="D2259" t="str">
            <v>P1</v>
          </cell>
          <cell r="E2259">
            <v>0.2</v>
          </cell>
          <cell r="F2259">
            <v>0.4</v>
          </cell>
          <cell r="G2259">
            <v>4.66</v>
          </cell>
          <cell r="H2259">
            <v>0.37280000000000008</v>
          </cell>
        </row>
        <row r="2260">
          <cell r="D2260" t="str">
            <v>P2</v>
          </cell>
          <cell r="E2260">
            <v>0.2</v>
          </cell>
          <cell r="F2260">
            <v>0.4</v>
          </cell>
          <cell r="G2260">
            <v>4.66</v>
          </cell>
          <cell r="H2260">
            <v>0.37280000000000008</v>
          </cell>
        </row>
        <row r="2261">
          <cell r="D2261" t="str">
            <v>P3</v>
          </cell>
          <cell r="E2261">
            <v>0.2</v>
          </cell>
          <cell r="F2261">
            <v>0.4</v>
          </cell>
          <cell r="G2261">
            <v>4.66</v>
          </cell>
          <cell r="H2261">
            <v>0.37280000000000008</v>
          </cell>
        </row>
        <row r="2262">
          <cell r="D2262" t="str">
            <v>P4</v>
          </cell>
          <cell r="E2262">
            <v>0.2</v>
          </cell>
          <cell r="F2262">
            <v>0.4</v>
          </cell>
          <cell r="G2262">
            <v>4.66</v>
          </cell>
          <cell r="H2262">
            <v>0.37280000000000008</v>
          </cell>
        </row>
        <row r="2263">
          <cell r="D2263" t="str">
            <v>P5</v>
          </cell>
          <cell r="E2263">
            <v>0.2</v>
          </cell>
          <cell r="F2263">
            <v>0.4</v>
          </cell>
          <cell r="G2263">
            <v>4.66</v>
          </cell>
          <cell r="H2263">
            <v>0.37280000000000008</v>
          </cell>
        </row>
        <row r="2264">
          <cell r="D2264" t="str">
            <v>P6</v>
          </cell>
          <cell r="E2264">
            <v>0.2</v>
          </cell>
          <cell r="F2264">
            <v>0.4</v>
          </cell>
          <cell r="G2264">
            <v>4.66</v>
          </cell>
          <cell r="H2264">
            <v>0.37280000000000008</v>
          </cell>
        </row>
        <row r="2265">
          <cell r="D2265" t="str">
            <v>P7</v>
          </cell>
          <cell r="E2265">
            <v>0.2</v>
          </cell>
          <cell r="F2265">
            <v>0.4</v>
          </cell>
          <cell r="G2265">
            <v>4.66</v>
          </cell>
          <cell r="H2265">
            <v>0.37280000000000008</v>
          </cell>
        </row>
        <row r="2266">
          <cell r="D2266" t="str">
            <v>P8</v>
          </cell>
          <cell r="E2266">
            <v>0.2</v>
          </cell>
          <cell r="F2266">
            <v>0.4</v>
          </cell>
          <cell r="G2266">
            <v>4.66</v>
          </cell>
          <cell r="H2266">
            <v>0.37280000000000008</v>
          </cell>
        </row>
        <row r="2267">
          <cell r="D2267" t="str">
            <v>P9</v>
          </cell>
          <cell r="E2267">
            <v>0.2</v>
          </cell>
          <cell r="F2267">
            <v>0.4</v>
          </cell>
          <cell r="G2267">
            <v>4.66</v>
          </cell>
          <cell r="H2267">
            <v>0.37280000000000008</v>
          </cell>
        </row>
        <row r="2268">
          <cell r="D2268" t="str">
            <v>P10</v>
          </cell>
          <cell r="E2268">
            <v>0.2</v>
          </cell>
          <cell r="F2268">
            <v>0.4</v>
          </cell>
          <cell r="G2268">
            <v>3.2</v>
          </cell>
          <cell r="H2268">
            <v>0.25600000000000006</v>
          </cell>
        </row>
        <row r="2269">
          <cell r="D2269" t="str">
            <v>P11</v>
          </cell>
          <cell r="E2269">
            <v>0.2</v>
          </cell>
          <cell r="F2269">
            <v>0.4</v>
          </cell>
          <cell r="G2269">
            <v>3.2</v>
          </cell>
          <cell r="H2269">
            <v>0.25600000000000006</v>
          </cell>
        </row>
        <row r="2270">
          <cell r="D2270" t="str">
            <v>P12</v>
          </cell>
          <cell r="E2270">
            <v>0.2</v>
          </cell>
          <cell r="F2270">
            <v>0.4</v>
          </cell>
          <cell r="G2270">
            <v>3.2</v>
          </cell>
          <cell r="H2270">
            <v>0.25600000000000006</v>
          </cell>
        </row>
        <row r="2271">
          <cell r="D2271" t="str">
            <v>P13</v>
          </cell>
          <cell r="E2271">
            <v>0.2</v>
          </cell>
          <cell r="F2271">
            <v>0.4</v>
          </cell>
          <cell r="G2271">
            <v>4.66</v>
          </cell>
          <cell r="H2271">
            <v>0.37280000000000008</v>
          </cell>
        </row>
        <row r="2272">
          <cell r="D2272" t="str">
            <v>P14</v>
          </cell>
          <cell r="E2272">
            <v>0.2</v>
          </cell>
          <cell r="F2272">
            <v>0.4</v>
          </cell>
          <cell r="G2272">
            <v>4.66</v>
          </cell>
          <cell r="H2272">
            <v>0.37280000000000008</v>
          </cell>
        </row>
        <row r="2273">
          <cell r="D2273" t="str">
            <v>P15</v>
          </cell>
          <cell r="E2273">
            <v>0.2</v>
          </cell>
          <cell r="F2273">
            <v>0.4</v>
          </cell>
          <cell r="G2273">
            <v>4.66</v>
          </cell>
          <cell r="H2273">
            <v>0.37280000000000008</v>
          </cell>
        </row>
        <row r="2274">
          <cell r="D2274" t="str">
            <v>P16</v>
          </cell>
          <cell r="E2274">
            <v>0.2</v>
          </cell>
          <cell r="F2274">
            <v>0.4</v>
          </cell>
          <cell r="G2274">
            <v>4.66</v>
          </cell>
          <cell r="H2274">
            <v>0.37280000000000008</v>
          </cell>
        </row>
        <row r="2275">
          <cell r="D2275" t="str">
            <v>P17</v>
          </cell>
          <cell r="E2275">
            <v>0.2</v>
          </cell>
          <cell r="F2275">
            <v>0.4</v>
          </cell>
          <cell r="G2275">
            <v>4.66</v>
          </cell>
          <cell r="H2275">
            <v>0.37280000000000008</v>
          </cell>
        </row>
        <row r="2276">
          <cell r="D2276" t="str">
            <v>P18</v>
          </cell>
          <cell r="E2276">
            <v>0.2</v>
          </cell>
          <cell r="F2276">
            <v>0.4</v>
          </cell>
          <cell r="G2276">
            <v>4.66</v>
          </cell>
          <cell r="H2276">
            <v>0.37280000000000008</v>
          </cell>
        </row>
        <row r="2277">
          <cell r="D2277" t="str">
            <v>P19</v>
          </cell>
          <cell r="E2277">
            <v>0.2</v>
          </cell>
          <cell r="F2277">
            <v>0.4</v>
          </cell>
          <cell r="G2277">
            <v>4.66</v>
          </cell>
          <cell r="H2277">
            <v>0.37280000000000008</v>
          </cell>
        </row>
        <row r="2278">
          <cell r="D2278" t="str">
            <v>P20</v>
          </cell>
          <cell r="E2278">
            <v>0.2</v>
          </cell>
          <cell r="F2278">
            <v>0.4</v>
          </cell>
          <cell r="G2278">
            <v>4.66</v>
          </cell>
          <cell r="H2278">
            <v>0.37280000000000008</v>
          </cell>
        </row>
        <row r="2279">
          <cell r="D2279" t="str">
            <v>P21</v>
          </cell>
          <cell r="E2279">
            <v>0.2</v>
          </cell>
          <cell r="F2279">
            <v>0.4</v>
          </cell>
          <cell r="G2279">
            <v>4.66</v>
          </cell>
          <cell r="H2279">
            <v>0.37280000000000008</v>
          </cell>
        </row>
        <row r="2280">
          <cell r="G2280" t="str">
            <v>Total (M3)</v>
          </cell>
          <cell r="H2280">
            <v>7.4783999999999997</v>
          </cell>
        </row>
        <row r="2282">
          <cell r="A2282" t="str">
            <v>18.6</v>
          </cell>
          <cell r="B2282" t="str">
            <v>SINAPI</v>
          </cell>
          <cell r="C2282" t="str">
            <v>92270</v>
          </cell>
          <cell r="D2282" t="str">
            <v>FABRICAÇÃO DE FÔRMA PARA VIGAS, COM MADEIRA SERRADA, E = 25 MM. AF_09/2020</v>
          </cell>
          <cell r="R2282" t="str">
            <v>TOTAL</v>
          </cell>
          <cell r="S2282">
            <v>85.94</v>
          </cell>
          <cell r="T2282" t="str">
            <v>M2</v>
          </cell>
          <cell r="U2282">
            <v>85.94</v>
          </cell>
        </row>
        <row r="2284">
          <cell r="D2284" t="str">
            <v>Viga</v>
          </cell>
          <cell r="E2284" t="str">
            <v>COMPRIMENTO</v>
          </cell>
          <cell r="F2284" t="str">
            <v>LARGURA</v>
          </cell>
          <cell r="G2284" t="str">
            <v>ALTURA</v>
          </cell>
          <cell r="H2284" t="str">
            <v>2xaltura</v>
          </cell>
          <cell r="I2284" t="str">
            <v>m²</v>
          </cell>
        </row>
        <row r="2285">
          <cell r="D2285" t="str">
            <v>V01</v>
          </cell>
          <cell r="E2285">
            <v>2.7</v>
          </cell>
          <cell r="F2285">
            <v>0.2</v>
          </cell>
          <cell r="G2285">
            <v>0.4</v>
          </cell>
          <cell r="H2285">
            <v>0.8</v>
          </cell>
          <cell r="I2285">
            <v>2.7</v>
          </cell>
        </row>
        <row r="2286">
          <cell r="D2286" t="str">
            <v>V02</v>
          </cell>
          <cell r="E2286">
            <v>3.32</v>
          </cell>
          <cell r="F2286">
            <v>0.2</v>
          </cell>
          <cell r="G2286">
            <v>0.4</v>
          </cell>
          <cell r="H2286">
            <v>0.8</v>
          </cell>
          <cell r="I2286">
            <v>3.32</v>
          </cell>
        </row>
        <row r="2287">
          <cell r="D2287" t="str">
            <v>V03</v>
          </cell>
          <cell r="E2287">
            <v>3.32</v>
          </cell>
          <cell r="F2287">
            <v>0.2</v>
          </cell>
          <cell r="G2287">
            <v>0.4</v>
          </cell>
          <cell r="H2287">
            <v>0.8</v>
          </cell>
          <cell r="I2287">
            <v>3.32</v>
          </cell>
        </row>
        <row r="2288">
          <cell r="D2288" t="str">
            <v>V04</v>
          </cell>
          <cell r="E2288">
            <v>3.24</v>
          </cell>
          <cell r="F2288">
            <v>0.2</v>
          </cell>
          <cell r="G2288">
            <v>0.4</v>
          </cell>
          <cell r="H2288">
            <v>0.8</v>
          </cell>
          <cell r="I2288">
            <v>3.24</v>
          </cell>
        </row>
        <row r="2289">
          <cell r="D2289" t="str">
            <v>V05</v>
          </cell>
          <cell r="E2289">
            <v>2.6</v>
          </cell>
          <cell r="F2289">
            <v>0.2</v>
          </cell>
          <cell r="G2289">
            <v>0.4</v>
          </cell>
          <cell r="H2289">
            <v>0.8</v>
          </cell>
          <cell r="I2289">
            <v>2.6</v>
          </cell>
        </row>
        <row r="2290">
          <cell r="D2290" t="str">
            <v>V06</v>
          </cell>
          <cell r="E2290">
            <v>2.6</v>
          </cell>
          <cell r="F2290">
            <v>0.2</v>
          </cell>
          <cell r="G2290">
            <v>0.4</v>
          </cell>
          <cell r="H2290">
            <v>0.8</v>
          </cell>
          <cell r="I2290">
            <v>2.6</v>
          </cell>
        </row>
        <row r="2291">
          <cell r="D2291" t="str">
            <v>V07</v>
          </cell>
          <cell r="E2291">
            <v>2.6</v>
          </cell>
          <cell r="F2291">
            <v>0.2</v>
          </cell>
          <cell r="G2291">
            <v>0.4</v>
          </cell>
          <cell r="H2291">
            <v>0.8</v>
          </cell>
          <cell r="I2291">
            <v>2.6</v>
          </cell>
        </row>
        <row r="2292">
          <cell r="D2292" t="str">
            <v>V08</v>
          </cell>
          <cell r="E2292">
            <v>3.34</v>
          </cell>
          <cell r="F2292">
            <v>0.2</v>
          </cell>
          <cell r="G2292">
            <v>0.4</v>
          </cell>
          <cell r="H2292">
            <v>0.8</v>
          </cell>
          <cell r="I2292">
            <v>3.34</v>
          </cell>
        </row>
        <row r="2293">
          <cell r="D2293" t="str">
            <v>V09</v>
          </cell>
          <cell r="E2293">
            <v>2.7</v>
          </cell>
          <cell r="F2293">
            <v>0.2</v>
          </cell>
          <cell r="G2293">
            <v>0.4</v>
          </cell>
          <cell r="H2293">
            <v>0.8</v>
          </cell>
          <cell r="I2293">
            <v>2.7</v>
          </cell>
        </row>
        <row r="2294">
          <cell r="D2294" t="str">
            <v>V10</v>
          </cell>
          <cell r="E2294">
            <v>3.32</v>
          </cell>
          <cell r="F2294">
            <v>0.2</v>
          </cell>
          <cell r="G2294">
            <v>0.4</v>
          </cell>
          <cell r="H2294">
            <v>0.8</v>
          </cell>
          <cell r="I2294">
            <v>3.32</v>
          </cell>
        </row>
        <row r="2295">
          <cell r="D2295" t="str">
            <v>V11</v>
          </cell>
          <cell r="E2295">
            <v>3.32</v>
          </cell>
          <cell r="F2295">
            <v>0.2</v>
          </cell>
          <cell r="G2295">
            <v>0.4</v>
          </cell>
          <cell r="H2295">
            <v>0.8</v>
          </cell>
          <cell r="I2295">
            <v>3.32</v>
          </cell>
        </row>
        <row r="2296">
          <cell r="D2296" t="str">
            <v>V12</v>
          </cell>
          <cell r="E2296">
            <v>3.24</v>
          </cell>
          <cell r="F2296">
            <v>0.2</v>
          </cell>
          <cell r="G2296">
            <v>0.4</v>
          </cell>
          <cell r="H2296">
            <v>0.8</v>
          </cell>
          <cell r="I2296">
            <v>3.24</v>
          </cell>
        </row>
        <row r="2297">
          <cell r="D2297" t="str">
            <v>V13</v>
          </cell>
          <cell r="E2297">
            <v>2.6</v>
          </cell>
          <cell r="F2297">
            <v>0.2</v>
          </cell>
          <cell r="G2297">
            <v>0.4</v>
          </cell>
          <cell r="H2297">
            <v>0.8</v>
          </cell>
          <cell r="I2297">
            <v>2.6</v>
          </cell>
        </row>
        <row r="2298">
          <cell r="D2298" t="str">
            <v>V14</v>
          </cell>
          <cell r="E2298">
            <v>2.6</v>
          </cell>
          <cell r="F2298">
            <v>0.2</v>
          </cell>
          <cell r="G2298">
            <v>0.4</v>
          </cell>
          <cell r="H2298">
            <v>0.8</v>
          </cell>
          <cell r="I2298">
            <v>2.6</v>
          </cell>
        </row>
        <row r="2299">
          <cell r="D2299" t="str">
            <v>V15</v>
          </cell>
          <cell r="E2299">
            <v>2.6</v>
          </cell>
          <cell r="F2299">
            <v>0.2</v>
          </cell>
          <cell r="G2299">
            <v>0.4</v>
          </cell>
          <cell r="H2299">
            <v>0.8</v>
          </cell>
          <cell r="I2299">
            <v>2.6</v>
          </cell>
        </row>
        <row r="2300">
          <cell r="D2300" t="str">
            <v>V16</v>
          </cell>
          <cell r="E2300">
            <v>3.34</v>
          </cell>
          <cell r="F2300">
            <v>0.2</v>
          </cell>
          <cell r="G2300">
            <v>0.4</v>
          </cell>
          <cell r="H2300">
            <v>0.8</v>
          </cell>
          <cell r="I2300">
            <v>3.34</v>
          </cell>
        </row>
        <row r="2301">
          <cell r="D2301" t="str">
            <v>V17</v>
          </cell>
          <cell r="E2301">
            <v>4.0999999999999996</v>
          </cell>
          <cell r="F2301">
            <v>0.2</v>
          </cell>
          <cell r="G2301">
            <v>0.4</v>
          </cell>
          <cell r="H2301">
            <v>0.8</v>
          </cell>
          <cell r="I2301">
            <v>4.0999999999999996</v>
          </cell>
        </row>
        <row r="2302">
          <cell r="D2302" t="str">
            <v>V18</v>
          </cell>
          <cell r="E2302">
            <v>4.5</v>
          </cell>
          <cell r="F2302">
            <v>0.2</v>
          </cell>
          <cell r="G2302">
            <v>0.4</v>
          </cell>
          <cell r="H2302">
            <v>0.8</v>
          </cell>
          <cell r="I2302">
            <v>4.5</v>
          </cell>
        </row>
        <row r="2303">
          <cell r="D2303" t="str">
            <v>V19</v>
          </cell>
          <cell r="E2303">
            <v>4.0999999999999996</v>
          </cell>
          <cell r="F2303">
            <v>0.2</v>
          </cell>
          <cell r="G2303">
            <v>0.4</v>
          </cell>
          <cell r="H2303">
            <v>0.8</v>
          </cell>
          <cell r="I2303">
            <v>4.0999999999999996</v>
          </cell>
        </row>
        <row r="2304">
          <cell r="D2304" t="str">
            <v>V20</v>
          </cell>
          <cell r="E2304">
            <v>4.5</v>
          </cell>
          <cell r="F2304">
            <v>0.2</v>
          </cell>
          <cell r="G2304">
            <v>0.4</v>
          </cell>
          <cell r="H2304">
            <v>0.8</v>
          </cell>
          <cell r="I2304">
            <v>4.5</v>
          </cell>
        </row>
        <row r="2305">
          <cell r="D2305" t="str">
            <v>V21</v>
          </cell>
          <cell r="E2305">
            <v>4.0999999999999996</v>
          </cell>
          <cell r="F2305">
            <v>0.2</v>
          </cell>
          <cell r="G2305">
            <v>0.4</v>
          </cell>
          <cell r="H2305">
            <v>0.8</v>
          </cell>
          <cell r="I2305">
            <v>4.0999999999999996</v>
          </cell>
        </row>
        <row r="2306">
          <cell r="D2306" t="str">
            <v>V22</v>
          </cell>
          <cell r="E2306">
            <v>4.5</v>
          </cell>
          <cell r="F2306">
            <v>0.2</v>
          </cell>
          <cell r="G2306">
            <v>0.4</v>
          </cell>
          <cell r="H2306">
            <v>0.8</v>
          </cell>
          <cell r="I2306">
            <v>4.5</v>
          </cell>
        </row>
        <row r="2307">
          <cell r="D2307" t="str">
            <v>V23</v>
          </cell>
          <cell r="E2307">
            <v>4.5</v>
          </cell>
          <cell r="F2307">
            <v>0.2</v>
          </cell>
          <cell r="G2307">
            <v>0.4</v>
          </cell>
          <cell r="H2307">
            <v>0.8</v>
          </cell>
          <cell r="I2307">
            <v>4.5</v>
          </cell>
        </row>
        <row r="2308">
          <cell r="D2308" t="str">
            <v>V24</v>
          </cell>
          <cell r="E2308">
            <v>4.0999999999999996</v>
          </cell>
          <cell r="F2308">
            <v>0.2</v>
          </cell>
          <cell r="G2308">
            <v>0.4</v>
          </cell>
          <cell r="H2308">
            <v>0.8</v>
          </cell>
          <cell r="I2308">
            <v>4.0999999999999996</v>
          </cell>
        </row>
        <row r="2309">
          <cell r="D2309" t="str">
            <v>V25</v>
          </cell>
          <cell r="E2309">
            <v>4.0999999999999996</v>
          </cell>
          <cell r="F2309">
            <v>0.2</v>
          </cell>
          <cell r="G2309">
            <v>0.4</v>
          </cell>
          <cell r="H2309">
            <v>0.8</v>
          </cell>
          <cell r="I2309">
            <v>4.0999999999999996</v>
          </cell>
        </row>
        <row r="2310">
          <cell r="H2310" t="str">
            <v>Total (M2)</v>
          </cell>
          <cell r="I2310">
            <v>85.94</v>
          </cell>
        </row>
        <row r="2312">
          <cell r="A2312" t="str">
            <v>18.7</v>
          </cell>
          <cell r="B2312" t="str">
            <v>SINAPI</v>
          </cell>
          <cell r="C2312" t="str">
            <v>92446</v>
          </cell>
          <cell r="D2312" t="str">
            <v>MONTAGEM E DESMONTAGEM DE FÔRMA DE VIGA, ESCORAMENTO COM PONTALETE DE MADEIRA, PÉ-DIREITO SIMPLES, EM MADEIRA SERRADA, 1 UTILIZAÇÃO. AF_09/2020</v>
          </cell>
          <cell r="R2312" t="str">
            <v>TOTAL</v>
          </cell>
          <cell r="S2312">
            <v>85.94</v>
          </cell>
          <cell r="T2312" t="str">
            <v>M2</v>
          </cell>
          <cell r="U2312">
            <v>85.94</v>
          </cell>
        </row>
        <row r="2314">
          <cell r="D2314" t="str">
            <v>Viga</v>
          </cell>
          <cell r="E2314" t="str">
            <v>COMPRIMENTO</v>
          </cell>
          <cell r="F2314" t="str">
            <v>LARGURA</v>
          </cell>
          <cell r="G2314" t="str">
            <v>ALTURA</v>
          </cell>
          <cell r="H2314" t="str">
            <v>2xaltura</v>
          </cell>
          <cell r="I2314" t="str">
            <v>m²</v>
          </cell>
        </row>
        <row r="2315">
          <cell r="D2315" t="str">
            <v>V01</v>
          </cell>
          <cell r="E2315">
            <v>2.7</v>
          </cell>
          <cell r="F2315">
            <v>0.2</v>
          </cell>
          <cell r="G2315">
            <v>0.4</v>
          </cell>
          <cell r="H2315">
            <v>0.8</v>
          </cell>
          <cell r="I2315">
            <v>2.7</v>
          </cell>
        </row>
        <row r="2316">
          <cell r="D2316" t="str">
            <v>V02</v>
          </cell>
          <cell r="E2316">
            <v>3.32</v>
          </cell>
          <cell r="F2316">
            <v>0.2</v>
          </cell>
          <cell r="G2316">
            <v>0.4</v>
          </cell>
          <cell r="H2316">
            <v>0.8</v>
          </cell>
          <cell r="I2316">
            <v>3.32</v>
          </cell>
        </row>
        <row r="2317">
          <cell r="D2317" t="str">
            <v>V03</v>
          </cell>
          <cell r="E2317">
            <v>3.32</v>
          </cell>
          <cell r="F2317">
            <v>0.2</v>
          </cell>
          <cell r="G2317">
            <v>0.4</v>
          </cell>
          <cell r="H2317">
            <v>0.8</v>
          </cell>
          <cell r="I2317">
            <v>3.32</v>
          </cell>
        </row>
        <row r="2318">
          <cell r="D2318" t="str">
            <v>V04</v>
          </cell>
          <cell r="E2318">
            <v>3.24</v>
          </cell>
          <cell r="F2318">
            <v>0.2</v>
          </cell>
          <cell r="G2318">
            <v>0.4</v>
          </cell>
          <cell r="H2318">
            <v>0.8</v>
          </cell>
          <cell r="I2318">
            <v>3.24</v>
          </cell>
        </row>
        <row r="2319">
          <cell r="D2319" t="str">
            <v>V05</v>
          </cell>
          <cell r="E2319">
            <v>2.6</v>
          </cell>
          <cell r="F2319">
            <v>0.2</v>
          </cell>
          <cell r="G2319">
            <v>0.4</v>
          </cell>
          <cell r="H2319">
            <v>0.8</v>
          </cell>
          <cell r="I2319">
            <v>2.6</v>
          </cell>
        </row>
        <row r="2320">
          <cell r="D2320" t="str">
            <v>V06</v>
          </cell>
          <cell r="E2320">
            <v>2.6</v>
          </cell>
          <cell r="F2320">
            <v>0.2</v>
          </cell>
          <cell r="G2320">
            <v>0.4</v>
          </cell>
          <cell r="H2320">
            <v>0.8</v>
          </cell>
          <cell r="I2320">
            <v>2.6</v>
          </cell>
        </row>
        <row r="2321">
          <cell r="D2321" t="str">
            <v>V07</v>
          </cell>
          <cell r="E2321">
            <v>2.6</v>
          </cell>
          <cell r="F2321">
            <v>0.2</v>
          </cell>
          <cell r="G2321">
            <v>0.4</v>
          </cell>
          <cell r="H2321">
            <v>0.8</v>
          </cell>
          <cell r="I2321">
            <v>2.6</v>
          </cell>
        </row>
        <row r="2322">
          <cell r="D2322" t="str">
            <v>V08</v>
          </cell>
          <cell r="E2322">
            <v>3.34</v>
          </cell>
          <cell r="F2322">
            <v>0.2</v>
          </cell>
          <cell r="G2322">
            <v>0.4</v>
          </cell>
          <cell r="H2322">
            <v>0.8</v>
          </cell>
          <cell r="I2322">
            <v>3.34</v>
          </cell>
        </row>
        <row r="2323">
          <cell r="D2323" t="str">
            <v>V09</v>
          </cell>
          <cell r="E2323">
            <v>2.7</v>
          </cell>
          <cell r="F2323">
            <v>0.2</v>
          </cell>
          <cell r="G2323">
            <v>0.4</v>
          </cell>
          <cell r="H2323">
            <v>0.8</v>
          </cell>
          <cell r="I2323">
            <v>2.7</v>
          </cell>
        </row>
        <row r="2324">
          <cell r="D2324" t="str">
            <v>V10</v>
          </cell>
          <cell r="E2324">
            <v>3.32</v>
          </cell>
          <cell r="F2324">
            <v>0.2</v>
          </cell>
          <cell r="G2324">
            <v>0.4</v>
          </cell>
          <cell r="H2324">
            <v>0.8</v>
          </cell>
          <cell r="I2324">
            <v>3.32</v>
          </cell>
        </row>
        <row r="2325">
          <cell r="D2325" t="str">
            <v>V11</v>
          </cell>
          <cell r="E2325">
            <v>3.32</v>
          </cell>
          <cell r="F2325">
            <v>0.2</v>
          </cell>
          <cell r="G2325">
            <v>0.4</v>
          </cell>
          <cell r="H2325">
            <v>0.8</v>
          </cell>
          <cell r="I2325">
            <v>3.32</v>
          </cell>
        </row>
        <row r="2326">
          <cell r="D2326" t="str">
            <v>V12</v>
          </cell>
          <cell r="E2326">
            <v>3.24</v>
          </cell>
          <cell r="F2326">
            <v>0.2</v>
          </cell>
          <cell r="G2326">
            <v>0.4</v>
          </cell>
          <cell r="H2326">
            <v>0.8</v>
          </cell>
          <cell r="I2326">
            <v>3.24</v>
          </cell>
        </row>
        <row r="2327">
          <cell r="D2327" t="str">
            <v>V13</v>
          </cell>
          <cell r="E2327">
            <v>2.6</v>
          </cell>
          <cell r="F2327">
            <v>0.2</v>
          </cell>
          <cell r="G2327">
            <v>0.4</v>
          </cell>
          <cell r="H2327">
            <v>0.8</v>
          </cell>
          <cell r="I2327">
            <v>2.6</v>
          </cell>
        </row>
        <row r="2328">
          <cell r="D2328" t="str">
            <v>V14</v>
          </cell>
          <cell r="E2328">
            <v>2.6</v>
          </cell>
          <cell r="F2328">
            <v>0.2</v>
          </cell>
          <cell r="G2328">
            <v>0.4</v>
          </cell>
          <cell r="H2328">
            <v>0.8</v>
          </cell>
          <cell r="I2328">
            <v>2.6</v>
          </cell>
        </row>
        <row r="2329">
          <cell r="D2329" t="str">
            <v>V15</v>
          </cell>
          <cell r="E2329">
            <v>2.6</v>
          </cell>
          <cell r="F2329">
            <v>0.2</v>
          </cell>
          <cell r="G2329">
            <v>0.4</v>
          </cell>
          <cell r="H2329">
            <v>0.8</v>
          </cell>
          <cell r="I2329">
            <v>2.6</v>
          </cell>
        </row>
        <row r="2330">
          <cell r="D2330" t="str">
            <v>V16</v>
          </cell>
          <cell r="E2330">
            <v>3.34</v>
          </cell>
          <cell r="F2330">
            <v>0.2</v>
          </cell>
          <cell r="G2330">
            <v>0.4</v>
          </cell>
          <cell r="H2330">
            <v>0.8</v>
          </cell>
          <cell r="I2330">
            <v>3.34</v>
          </cell>
        </row>
        <row r="2331">
          <cell r="D2331" t="str">
            <v>V17</v>
          </cell>
          <cell r="E2331">
            <v>4.0999999999999996</v>
          </cell>
          <cell r="F2331">
            <v>0.2</v>
          </cell>
          <cell r="G2331">
            <v>0.4</v>
          </cell>
          <cell r="H2331">
            <v>0.8</v>
          </cell>
          <cell r="I2331">
            <v>4.0999999999999996</v>
          </cell>
        </row>
        <row r="2332">
          <cell r="D2332" t="str">
            <v>V18</v>
          </cell>
          <cell r="E2332">
            <v>4.5</v>
          </cell>
          <cell r="F2332">
            <v>0.2</v>
          </cell>
          <cell r="G2332">
            <v>0.4</v>
          </cell>
          <cell r="H2332">
            <v>0.8</v>
          </cell>
          <cell r="I2332">
            <v>4.5</v>
          </cell>
        </row>
        <row r="2333">
          <cell r="D2333" t="str">
            <v>V19</v>
          </cell>
          <cell r="E2333">
            <v>4.0999999999999996</v>
          </cell>
          <cell r="F2333">
            <v>0.2</v>
          </cell>
          <cell r="G2333">
            <v>0.4</v>
          </cell>
          <cell r="H2333">
            <v>0.8</v>
          </cell>
          <cell r="I2333">
            <v>4.0999999999999996</v>
          </cell>
        </row>
        <row r="2334">
          <cell r="D2334" t="str">
            <v>V20</v>
          </cell>
          <cell r="E2334">
            <v>4.5</v>
          </cell>
          <cell r="F2334">
            <v>0.2</v>
          </cell>
          <cell r="G2334">
            <v>0.4</v>
          </cell>
          <cell r="H2334">
            <v>0.8</v>
          </cell>
          <cell r="I2334">
            <v>4.5</v>
          </cell>
        </row>
        <row r="2335">
          <cell r="D2335" t="str">
            <v>V21</v>
          </cell>
          <cell r="E2335">
            <v>4.0999999999999996</v>
          </cell>
          <cell r="F2335">
            <v>0.2</v>
          </cell>
          <cell r="G2335">
            <v>0.4</v>
          </cell>
          <cell r="H2335">
            <v>0.8</v>
          </cell>
          <cell r="I2335">
            <v>4.0999999999999996</v>
          </cell>
        </row>
        <row r="2336">
          <cell r="D2336" t="str">
            <v>V22</v>
          </cell>
          <cell r="E2336">
            <v>4.5</v>
          </cell>
          <cell r="F2336">
            <v>0.2</v>
          </cell>
          <cell r="G2336">
            <v>0.4</v>
          </cell>
          <cell r="H2336">
            <v>0.8</v>
          </cell>
          <cell r="I2336">
            <v>4.5</v>
          </cell>
        </row>
        <row r="2337">
          <cell r="D2337" t="str">
            <v>V23</v>
          </cell>
          <cell r="E2337">
            <v>4.5</v>
          </cell>
          <cell r="F2337">
            <v>0.2</v>
          </cell>
          <cell r="G2337">
            <v>0.4</v>
          </cell>
          <cell r="H2337">
            <v>0.8</v>
          </cell>
          <cell r="I2337">
            <v>4.5</v>
          </cell>
        </row>
        <row r="2338">
          <cell r="D2338" t="str">
            <v>V24</v>
          </cell>
          <cell r="E2338">
            <v>4.0999999999999996</v>
          </cell>
          <cell r="F2338">
            <v>0.2</v>
          </cell>
          <cell r="G2338">
            <v>0.4</v>
          </cell>
          <cell r="H2338">
            <v>0.8</v>
          </cell>
          <cell r="I2338">
            <v>4.0999999999999996</v>
          </cell>
        </row>
        <row r="2339">
          <cell r="D2339" t="str">
            <v>V25</v>
          </cell>
          <cell r="E2339">
            <v>4.0999999999999996</v>
          </cell>
          <cell r="F2339">
            <v>0.2</v>
          </cell>
          <cell r="G2339">
            <v>0.4</v>
          </cell>
          <cell r="H2339">
            <v>0.8</v>
          </cell>
          <cell r="I2339">
            <v>4.0999999999999996</v>
          </cell>
        </row>
        <row r="2340">
          <cell r="H2340" t="str">
            <v>Total (M2)</v>
          </cell>
          <cell r="I2340">
            <v>85.94</v>
          </cell>
        </row>
        <row r="2342">
          <cell r="A2342" t="str">
            <v>18.8</v>
          </cell>
          <cell r="B2342" t="str">
            <v>10.01.040</v>
          </cell>
          <cell r="C2342" t="str">
            <v>CDHU</v>
          </cell>
          <cell r="D2342" t="str">
            <v>Armadura em barra de aço CA‐50 (A ou B) fyk = 500 MPa</v>
          </cell>
          <cell r="R2342" t="str">
            <v xml:space="preserve">Total </v>
          </cell>
          <cell r="S2342">
            <v>605.01760000000024</v>
          </cell>
          <cell r="T2342" t="str">
            <v>KG</v>
          </cell>
          <cell r="U2342">
            <v>605.01760000000024</v>
          </cell>
        </row>
        <row r="2345">
          <cell r="D2345" t="str">
            <v xml:space="preserve">Tx de aço </v>
          </cell>
          <cell r="E2345" t="str">
            <v>88 Kg/m³</v>
          </cell>
        </row>
        <row r="2346">
          <cell r="D2346" t="str">
            <v>volume (VIGAS)</v>
          </cell>
          <cell r="E2346">
            <v>6.8752000000000031</v>
          </cell>
          <cell r="F2346" t="str">
            <v>m³</v>
          </cell>
        </row>
        <row r="2347">
          <cell r="D2347" t="str">
            <v>aço</v>
          </cell>
          <cell r="E2347">
            <v>605.01760000000024</v>
          </cell>
          <cell r="F2347" t="str">
            <v>Kg</v>
          </cell>
        </row>
        <row r="2350">
          <cell r="A2350" t="str">
            <v>18.9</v>
          </cell>
          <cell r="B2350" t="str">
            <v>10.01.060</v>
          </cell>
          <cell r="C2350" t="str">
            <v>CDHU</v>
          </cell>
          <cell r="D2350" t="str">
            <v>Armadura em barra de aço CA‐60 (A ou B) fyk = 600 MPa</v>
          </cell>
          <cell r="R2350" t="str">
            <v xml:space="preserve">Total </v>
          </cell>
          <cell r="S2350">
            <v>151.25440000000006</v>
          </cell>
          <cell r="T2350" t="str">
            <v>KG</v>
          </cell>
          <cell r="U2350">
            <v>151.25440000000006</v>
          </cell>
        </row>
        <row r="2352">
          <cell r="D2352" t="str">
            <v xml:space="preserve">Tx de aço </v>
          </cell>
          <cell r="E2352" t="str">
            <v>22 Kg/m³</v>
          </cell>
        </row>
        <row r="2353">
          <cell r="D2353" t="str">
            <v>volume (VIGAS)</v>
          </cell>
          <cell r="E2353">
            <v>6.8752000000000031</v>
          </cell>
          <cell r="F2353" t="str">
            <v>m³</v>
          </cell>
        </row>
        <row r="2354">
          <cell r="D2354" t="str">
            <v>aço</v>
          </cell>
          <cell r="E2354">
            <v>151.25440000000006</v>
          </cell>
          <cell r="F2354" t="str">
            <v>Kg</v>
          </cell>
        </row>
        <row r="2356">
          <cell r="A2356" t="str">
            <v>18.10</v>
          </cell>
          <cell r="B2356" t="str">
            <v>SINAPI</v>
          </cell>
          <cell r="C2356" t="str">
            <v>103674</v>
          </cell>
          <cell r="D2356" t="str">
            <v>CONCRETAGEM DE VIGAS E LAJES, FCK=25 MPA, PARA LAJES PREMOLDADAS COM USO DE BOMBA - LANÇAMENTO, ADENSAMENTO E ACABAMENTO. AF_02/2022_PS</v>
          </cell>
          <cell r="R2356" t="str">
            <v xml:space="preserve">Total </v>
          </cell>
          <cell r="S2356">
            <v>6.8752000000000031</v>
          </cell>
          <cell r="T2356" t="str">
            <v>M3</v>
          </cell>
          <cell r="U2356">
            <v>6.8752000000000031</v>
          </cell>
        </row>
        <row r="2358">
          <cell r="D2358" t="str">
            <v>Viga</v>
          </cell>
          <cell r="E2358" t="str">
            <v>COMPRIMENTO</v>
          </cell>
          <cell r="F2358" t="str">
            <v>LARGURA</v>
          </cell>
          <cell r="G2358" t="str">
            <v>ALTURA</v>
          </cell>
          <cell r="H2358" t="str">
            <v>M3</v>
          </cell>
        </row>
        <row r="2359">
          <cell r="D2359" t="str">
            <v>V01</v>
          </cell>
          <cell r="E2359">
            <v>2.7</v>
          </cell>
          <cell r="F2359">
            <v>0.2</v>
          </cell>
          <cell r="G2359">
            <v>0.4</v>
          </cell>
          <cell r="H2359">
            <v>0.21600000000000005</v>
          </cell>
        </row>
        <row r="2360">
          <cell r="D2360" t="str">
            <v>V02</v>
          </cell>
          <cell r="E2360">
            <v>3.32</v>
          </cell>
          <cell r="F2360">
            <v>0.2</v>
          </cell>
          <cell r="G2360">
            <v>0.4</v>
          </cell>
          <cell r="H2360">
            <v>0.26560000000000006</v>
          </cell>
        </row>
        <row r="2361">
          <cell r="D2361" t="str">
            <v>V03</v>
          </cell>
          <cell r="E2361">
            <v>3.32</v>
          </cell>
          <cell r="F2361">
            <v>0.2</v>
          </cell>
          <cell r="G2361">
            <v>0.4</v>
          </cell>
          <cell r="H2361">
            <v>0.26560000000000006</v>
          </cell>
        </row>
        <row r="2362">
          <cell r="D2362" t="str">
            <v>V04</v>
          </cell>
          <cell r="E2362">
            <v>3.24</v>
          </cell>
          <cell r="F2362">
            <v>0.2</v>
          </cell>
          <cell r="G2362">
            <v>0.4</v>
          </cell>
          <cell r="H2362">
            <v>0.25920000000000004</v>
          </cell>
        </row>
        <row r="2363">
          <cell r="D2363" t="str">
            <v>V05</v>
          </cell>
          <cell r="E2363">
            <v>2.6</v>
          </cell>
          <cell r="F2363">
            <v>0.2</v>
          </cell>
          <cell r="G2363">
            <v>0.4</v>
          </cell>
          <cell r="H2363">
            <v>0.20800000000000005</v>
          </cell>
        </row>
        <row r="2364">
          <cell r="D2364" t="str">
            <v>V06</v>
          </cell>
          <cell r="E2364">
            <v>2.6</v>
          </cell>
          <cell r="F2364">
            <v>0.2</v>
          </cell>
          <cell r="G2364">
            <v>0.4</v>
          </cell>
          <cell r="H2364">
            <v>0.20800000000000005</v>
          </cell>
        </row>
        <row r="2365">
          <cell r="D2365" t="str">
            <v>V07</v>
          </cell>
          <cell r="E2365">
            <v>2.6</v>
          </cell>
          <cell r="F2365">
            <v>0.2</v>
          </cell>
          <cell r="G2365">
            <v>0.4</v>
          </cell>
          <cell r="H2365">
            <v>0.20800000000000005</v>
          </cell>
        </row>
        <row r="2366">
          <cell r="D2366" t="str">
            <v>V08</v>
          </cell>
          <cell r="E2366">
            <v>3.34</v>
          </cell>
          <cell r="F2366">
            <v>0.2</v>
          </cell>
          <cell r="G2366">
            <v>0.4</v>
          </cell>
          <cell r="H2366">
            <v>0.26720000000000005</v>
          </cell>
        </row>
        <row r="2367">
          <cell r="D2367" t="str">
            <v>V09</v>
          </cell>
          <cell r="E2367">
            <v>2.7</v>
          </cell>
          <cell r="F2367">
            <v>0.2</v>
          </cell>
          <cell r="G2367">
            <v>0.4</v>
          </cell>
          <cell r="H2367">
            <v>0.21600000000000005</v>
          </cell>
        </row>
        <row r="2368">
          <cell r="D2368" t="str">
            <v>V10</v>
          </cell>
          <cell r="E2368">
            <v>3.32</v>
          </cell>
          <cell r="F2368">
            <v>0.2</v>
          </cell>
          <cell r="G2368">
            <v>0.4</v>
          </cell>
          <cell r="H2368">
            <v>0.26560000000000006</v>
          </cell>
        </row>
        <row r="2369">
          <cell r="D2369" t="str">
            <v>V11</v>
          </cell>
          <cell r="E2369">
            <v>3.32</v>
          </cell>
          <cell r="F2369">
            <v>0.2</v>
          </cell>
          <cell r="G2369">
            <v>0.4</v>
          </cell>
          <cell r="H2369">
            <v>0.26560000000000006</v>
          </cell>
        </row>
        <row r="2370">
          <cell r="D2370" t="str">
            <v>V12</v>
          </cell>
          <cell r="E2370">
            <v>3.24</v>
          </cell>
          <cell r="F2370">
            <v>0.2</v>
          </cell>
          <cell r="G2370">
            <v>0.4</v>
          </cell>
          <cell r="H2370">
            <v>0.25920000000000004</v>
          </cell>
        </row>
        <row r="2371">
          <cell r="D2371" t="str">
            <v>V13</v>
          </cell>
          <cell r="E2371">
            <v>2.6</v>
          </cell>
          <cell r="F2371">
            <v>0.2</v>
          </cell>
          <cell r="G2371">
            <v>0.4</v>
          </cell>
          <cell r="H2371">
            <v>0.20800000000000005</v>
          </cell>
        </row>
        <row r="2372">
          <cell r="D2372" t="str">
            <v>V14</v>
          </cell>
          <cell r="E2372">
            <v>2.6</v>
          </cell>
          <cell r="F2372">
            <v>0.2</v>
          </cell>
          <cell r="G2372">
            <v>0.4</v>
          </cell>
          <cell r="H2372">
            <v>0.20800000000000005</v>
          </cell>
        </row>
        <row r="2373">
          <cell r="D2373" t="str">
            <v>V15</v>
          </cell>
          <cell r="E2373">
            <v>2.6</v>
          </cell>
          <cell r="F2373">
            <v>0.2</v>
          </cell>
          <cell r="G2373">
            <v>0.4</v>
          </cell>
          <cell r="H2373">
            <v>0.20800000000000005</v>
          </cell>
        </row>
        <row r="2374">
          <cell r="D2374" t="str">
            <v>V16</v>
          </cell>
          <cell r="E2374">
            <v>3.34</v>
          </cell>
          <cell r="F2374">
            <v>0.2</v>
          </cell>
          <cell r="G2374">
            <v>0.4</v>
          </cell>
          <cell r="H2374">
            <v>0.26720000000000005</v>
          </cell>
        </row>
        <row r="2375">
          <cell r="D2375" t="str">
            <v>V17</v>
          </cell>
          <cell r="E2375">
            <v>4.0999999999999996</v>
          </cell>
          <cell r="F2375">
            <v>0.2</v>
          </cell>
          <cell r="G2375">
            <v>0.4</v>
          </cell>
          <cell r="H2375">
            <v>0.32800000000000001</v>
          </cell>
        </row>
        <row r="2376">
          <cell r="D2376" t="str">
            <v>V18</v>
          </cell>
          <cell r="E2376">
            <v>4.5</v>
          </cell>
          <cell r="F2376">
            <v>0.2</v>
          </cell>
          <cell r="G2376">
            <v>0.4</v>
          </cell>
          <cell r="H2376">
            <v>0.3600000000000001</v>
          </cell>
        </row>
        <row r="2377">
          <cell r="D2377" t="str">
            <v>V19</v>
          </cell>
          <cell r="E2377">
            <v>4.0999999999999996</v>
          </cell>
          <cell r="F2377">
            <v>0.2</v>
          </cell>
          <cell r="G2377">
            <v>0.4</v>
          </cell>
          <cell r="H2377">
            <v>0.32800000000000001</v>
          </cell>
        </row>
        <row r="2378">
          <cell r="D2378" t="str">
            <v>V20</v>
          </cell>
          <cell r="E2378">
            <v>4.5</v>
          </cell>
          <cell r="F2378">
            <v>0.2</v>
          </cell>
          <cell r="G2378">
            <v>0.4</v>
          </cell>
          <cell r="H2378">
            <v>0.3600000000000001</v>
          </cell>
        </row>
        <row r="2379">
          <cell r="D2379" t="str">
            <v>V21</v>
          </cell>
          <cell r="E2379">
            <v>4.0999999999999996</v>
          </cell>
          <cell r="F2379">
            <v>0.2</v>
          </cell>
          <cell r="G2379">
            <v>0.4</v>
          </cell>
          <cell r="H2379">
            <v>0.32800000000000001</v>
          </cell>
        </row>
        <row r="2380">
          <cell r="D2380" t="str">
            <v>V22</v>
          </cell>
          <cell r="E2380">
            <v>4.5</v>
          </cell>
          <cell r="F2380">
            <v>0.2</v>
          </cell>
          <cell r="G2380">
            <v>0.4</v>
          </cell>
          <cell r="H2380">
            <v>0.3600000000000001</v>
          </cell>
        </row>
        <row r="2381">
          <cell r="D2381" t="str">
            <v>V23</v>
          </cell>
          <cell r="E2381">
            <v>4.5</v>
          </cell>
          <cell r="F2381">
            <v>0.2</v>
          </cell>
          <cell r="G2381">
            <v>0.4</v>
          </cell>
          <cell r="H2381">
            <v>0.3600000000000001</v>
          </cell>
        </row>
        <row r="2382">
          <cell r="D2382" t="str">
            <v>V24</v>
          </cell>
          <cell r="E2382">
            <v>4.0999999999999996</v>
          </cell>
          <cell r="F2382">
            <v>0.2</v>
          </cell>
          <cell r="G2382">
            <v>0.4</v>
          </cell>
          <cell r="H2382">
            <v>0.32800000000000001</v>
          </cell>
        </row>
        <row r="2383">
          <cell r="D2383" t="str">
            <v>V25</v>
          </cell>
          <cell r="E2383">
            <v>4.0999999999999996</v>
          </cell>
          <cell r="F2383">
            <v>0.2</v>
          </cell>
          <cell r="G2383">
            <v>0.4</v>
          </cell>
          <cell r="H2383">
            <v>0.32800000000000001</v>
          </cell>
        </row>
        <row r="2384">
          <cell r="G2384" t="str">
            <v>Total (M3)</v>
          </cell>
          <cell r="H2384">
            <v>6.8752000000000031</v>
          </cell>
        </row>
        <row r="2386">
          <cell r="A2386" t="str">
            <v>18.11</v>
          </cell>
          <cell r="B2386" t="str">
            <v>SINAPI</v>
          </cell>
          <cell r="C2386" t="str">
            <v>101963</v>
          </cell>
          <cell r="D2386" t="str">
            <v>LAJE PRÉ-MOLDADA UNIDIRECIONAL, BIAPOIADA, PARA PISO, ENCHIMENTO EM CERÂMICA, VIGOTA CONVENCIONAL, ALTURA TOTAL DA LAJE (ENCHIMENTO+CAPA) = (8+4). AF_11/2020_PA</v>
          </cell>
          <cell r="R2386" t="str">
            <v xml:space="preserve">Total </v>
          </cell>
          <cell r="S2386">
            <v>125.57999999999998</v>
          </cell>
          <cell r="T2386" t="str">
            <v>M2</v>
          </cell>
          <cell r="U2386">
            <v>125.57999999999998</v>
          </cell>
        </row>
        <row r="2388">
          <cell r="D2388" t="str">
            <v>laje</v>
          </cell>
          <cell r="E2388" t="str">
            <v>área(M2)</v>
          </cell>
        </row>
        <row r="2389">
          <cell r="D2389" t="str">
            <v>LJ1</v>
          </cell>
          <cell r="E2389">
            <v>14.1</v>
          </cell>
        </row>
        <row r="2390">
          <cell r="D2390" t="str">
            <v>LJ2</v>
          </cell>
          <cell r="E2390">
            <v>17.48</v>
          </cell>
        </row>
        <row r="2391">
          <cell r="D2391" t="str">
            <v>LJ3</v>
          </cell>
          <cell r="E2391">
            <v>17.48</v>
          </cell>
        </row>
        <row r="2392">
          <cell r="D2392" t="str">
            <v>LJ4</v>
          </cell>
          <cell r="E2392">
            <v>17.11</v>
          </cell>
        </row>
        <row r="2393">
          <cell r="D2393" t="str">
            <v>LJ5</v>
          </cell>
          <cell r="E2393">
            <v>14.1</v>
          </cell>
        </row>
        <row r="2394">
          <cell r="D2394" t="str">
            <v>LJ6</v>
          </cell>
          <cell r="E2394">
            <v>14.1</v>
          </cell>
        </row>
        <row r="2395">
          <cell r="D2395" t="str">
            <v>LJ7</v>
          </cell>
          <cell r="E2395">
            <v>14.1</v>
          </cell>
        </row>
        <row r="2396">
          <cell r="D2396" t="str">
            <v>LJ8</v>
          </cell>
          <cell r="E2396">
            <v>17.11</v>
          </cell>
        </row>
        <row r="2397">
          <cell r="D2397" t="str">
            <v>TOTAL(M2)</v>
          </cell>
          <cell r="E2397">
            <v>125.57999999999998</v>
          </cell>
        </row>
        <row r="2400">
          <cell r="A2400" t="str">
            <v>18.12</v>
          </cell>
          <cell r="B2400" t="str">
            <v>SINAPI</v>
          </cell>
          <cell r="C2400" t="str">
            <v>98555</v>
          </cell>
          <cell r="D2400" t="str">
            <v>IMPERMEABILIZAÇÃO DE SUPERFÍCIE COM ARGAMASSA POLIMÉRICA / MEMBRANA ACRÍLICA, 3 DEMÃOS. AF_09/2023</v>
          </cell>
          <cell r="R2400" t="str">
            <v xml:space="preserve">Total </v>
          </cell>
          <cell r="S2400">
            <v>125.57999999999998</v>
          </cell>
          <cell r="T2400" t="str">
            <v>M2</v>
          </cell>
          <cell r="U2400">
            <v>125.57999999999998</v>
          </cell>
        </row>
        <row r="2402">
          <cell r="D2402" t="str">
            <v xml:space="preserve">TOTAL ÁREA DE LAJES (M2) </v>
          </cell>
          <cell r="E2402">
            <v>125.57999999999998</v>
          </cell>
        </row>
        <row r="2404">
          <cell r="A2404">
            <v>19</v>
          </cell>
          <cell r="D2404" t="str">
            <v>VESTIÁRIO - VEDACÕES</v>
          </cell>
        </row>
        <row r="2406">
          <cell r="A2406" t="str">
            <v>19.1</v>
          </cell>
          <cell r="B2406" t="str">
            <v>SINAPI</v>
          </cell>
          <cell r="C2406" t="str">
            <v>103320</v>
          </cell>
          <cell r="D2406" t="str">
            <v>ALVENARIA DE VEDAÇÃO DE BLOCOS VAZADOS DE CONCRETO DE 19X19X39 CM (ESPESSURA 19 CM) E ARGAMASSA DE ASSENTAMENTO COM PREPARO EM BETONEIRA. AF_12/2021</v>
          </cell>
          <cell r="R2406" t="str">
            <v xml:space="preserve">Total </v>
          </cell>
          <cell r="S2406">
            <v>341.05</v>
          </cell>
          <cell r="T2406" t="str">
            <v>M2</v>
          </cell>
          <cell r="U2406">
            <v>341.05</v>
          </cell>
        </row>
        <row r="2408">
          <cell r="D2408" t="str">
            <v>ÁREA TOTAL (M2)</v>
          </cell>
          <cell r="E2408">
            <v>341.05</v>
          </cell>
        </row>
        <row r="2411">
          <cell r="A2411" t="str">
            <v>19.2</v>
          </cell>
          <cell r="B2411" t="str">
            <v>SINAPI</v>
          </cell>
          <cell r="C2411" t="str">
            <v>93199</v>
          </cell>
          <cell r="D2411" t="str">
            <v>CONTRAVERGA MOLDADA IN LOCO COM UTILIZAÇÃO DE BLOCOS CANALETA PARA VÃOS DE MAIS DE 1,5 M DE COMPRIMENTO. AF_03/2016</v>
          </cell>
          <cell r="R2411" t="str">
            <v xml:space="preserve">Total </v>
          </cell>
          <cell r="S2411">
            <v>23.72</v>
          </cell>
          <cell r="T2411" t="str">
            <v>M</v>
          </cell>
          <cell r="U2411">
            <v>23.72</v>
          </cell>
        </row>
        <row r="2413">
          <cell r="D2413" t="str">
            <v>EXTENSÃO TOTAL (M)</v>
          </cell>
          <cell r="E2413">
            <v>23.72</v>
          </cell>
        </row>
        <row r="2416">
          <cell r="A2416" t="str">
            <v>19.3</v>
          </cell>
          <cell r="B2416" t="str">
            <v>SINAPI</v>
          </cell>
          <cell r="C2416" t="str">
            <v>87882</v>
          </cell>
          <cell r="D2416" t="str">
            <v>CHAPISCO APLICADO NO TETO OU EM ALVENARIA E ESTRUTURA, COM ROLO PARA TEXTURA ACRÍLICA. ARGAMASSA TRAÇO 1:4 E EMULSÃO POLIMÉRICA (ADESIVO) COM PREPARO EM BETONEIRA 400L. AF_10/2022</v>
          </cell>
          <cell r="R2416" t="str">
            <v xml:space="preserve">Total </v>
          </cell>
          <cell r="S2416">
            <v>516.72800000000007</v>
          </cell>
          <cell r="T2416" t="str">
            <v>M2</v>
          </cell>
          <cell r="U2416">
            <v>516.72800000000007</v>
          </cell>
        </row>
        <row r="2418">
          <cell r="D2418" t="str">
            <v>Ambiente</v>
          </cell>
          <cell r="E2418" t="str">
            <v>Área teto (m²)</v>
          </cell>
        </row>
        <row r="2419">
          <cell r="D2419" t="str">
            <v>Vestiário 1</v>
          </cell>
          <cell r="E2419">
            <v>28.26</v>
          </cell>
        </row>
        <row r="2420">
          <cell r="D2420" t="str">
            <v>Vestiário árbitro</v>
          </cell>
          <cell r="E2420">
            <v>12.27</v>
          </cell>
        </row>
        <row r="2421">
          <cell r="D2421" t="str">
            <v>Vestiário 2</v>
          </cell>
          <cell r="E2421">
            <v>28.24</v>
          </cell>
        </row>
        <row r="2422">
          <cell r="D2422" t="str">
            <v>WC acessivel  1</v>
          </cell>
          <cell r="E2422">
            <v>3</v>
          </cell>
        </row>
        <row r="2423">
          <cell r="D2423" t="str">
            <v>WC acessivel  2</v>
          </cell>
          <cell r="E2423">
            <v>3</v>
          </cell>
        </row>
        <row r="2424">
          <cell r="D2424" t="str">
            <v>WC publico 1</v>
          </cell>
          <cell r="E2424">
            <v>8.09</v>
          </cell>
        </row>
        <row r="2425">
          <cell r="D2425" t="str">
            <v>WC publico 2</v>
          </cell>
          <cell r="E2425">
            <v>8.09</v>
          </cell>
        </row>
        <row r="2426">
          <cell r="D2426" t="str">
            <v xml:space="preserve">Zeladoria </v>
          </cell>
          <cell r="E2426">
            <v>11.98</v>
          </cell>
        </row>
        <row r="2427">
          <cell r="D2427" t="str">
            <v>Subtotal (1)</v>
          </cell>
          <cell r="E2427">
            <v>102.93</v>
          </cell>
        </row>
        <row r="2429">
          <cell r="D2429" t="str">
            <v>Ambiente</v>
          </cell>
          <cell r="E2429" t="str">
            <v>Perímetro</v>
          </cell>
          <cell r="F2429" t="str">
            <v>Altura</v>
          </cell>
          <cell r="G2429" t="str">
            <v>Desconto (m²)</v>
          </cell>
          <cell r="I2429" t="str">
            <v>área parede (m²)</v>
          </cell>
        </row>
        <row r="2430">
          <cell r="G2430" t="str">
            <v>Porta</v>
          </cell>
          <cell r="H2430" t="str">
            <v xml:space="preserve">Janela </v>
          </cell>
        </row>
        <row r="2431">
          <cell r="D2431" t="str">
            <v>Vestiário 1</v>
          </cell>
          <cell r="E2431">
            <v>30.16</v>
          </cell>
          <cell r="F2431">
            <v>3.2</v>
          </cell>
          <cell r="G2431">
            <v>1.8</v>
          </cell>
          <cell r="H2431">
            <v>3.65</v>
          </cell>
          <cell r="I2431">
            <v>91.061999999999998</v>
          </cell>
        </row>
        <row r="2432">
          <cell r="D2432" t="str">
            <v>Vestiário árbitro</v>
          </cell>
          <cell r="E2432">
            <v>18.89</v>
          </cell>
          <cell r="F2432">
            <v>3.2</v>
          </cell>
          <cell r="G2432">
            <v>3.1500000000000004</v>
          </cell>
          <cell r="H2432">
            <v>1.6</v>
          </cell>
          <cell r="I2432">
            <v>55.698000000000008</v>
          </cell>
        </row>
        <row r="2433">
          <cell r="D2433" t="str">
            <v>Vestiário 2</v>
          </cell>
          <cell r="E2433">
            <v>30.16</v>
          </cell>
          <cell r="F2433">
            <v>3.2</v>
          </cell>
          <cell r="G2433">
            <v>1.8</v>
          </cell>
          <cell r="H2433">
            <v>3.58</v>
          </cell>
          <cell r="I2433">
            <v>91.132000000000005</v>
          </cell>
        </row>
        <row r="2434">
          <cell r="D2434" t="str">
            <v>WC acessivel  1</v>
          </cell>
          <cell r="E2434">
            <v>7</v>
          </cell>
          <cell r="F2434">
            <v>3.2</v>
          </cell>
          <cell r="G2434">
            <v>1.8</v>
          </cell>
          <cell r="H2434">
            <v>0.85</v>
          </cell>
          <cell r="I2434">
            <v>19.75</v>
          </cell>
        </row>
        <row r="2435">
          <cell r="D2435" t="str">
            <v>WC acessivel  2</v>
          </cell>
          <cell r="E2435">
            <v>7</v>
          </cell>
          <cell r="F2435">
            <v>3.2</v>
          </cell>
          <cell r="G2435">
            <v>1.8</v>
          </cell>
          <cell r="H2435">
            <v>0.85</v>
          </cell>
          <cell r="I2435">
            <v>19.75</v>
          </cell>
        </row>
        <row r="2436">
          <cell r="D2436" t="str">
            <v>WC publico 1</v>
          </cell>
          <cell r="E2436">
            <v>11.64</v>
          </cell>
          <cell r="F2436">
            <v>3.2</v>
          </cell>
          <cell r="G2436">
            <v>1.8</v>
          </cell>
          <cell r="H2436">
            <v>1.04</v>
          </cell>
          <cell r="I2436">
            <v>34.408000000000008</v>
          </cell>
        </row>
        <row r="2437">
          <cell r="D2437" t="str">
            <v>WC publico 2</v>
          </cell>
          <cell r="E2437">
            <v>11.64</v>
          </cell>
          <cell r="F2437">
            <v>3.2</v>
          </cell>
          <cell r="G2437">
            <v>1.8</v>
          </cell>
          <cell r="H2437">
            <v>1.04</v>
          </cell>
          <cell r="I2437">
            <v>34.408000000000008</v>
          </cell>
        </row>
        <row r="2438">
          <cell r="D2438" t="str">
            <v xml:space="preserve">Zeladoria </v>
          </cell>
          <cell r="E2438">
            <v>23.05</v>
          </cell>
          <cell r="F2438">
            <v>3.2</v>
          </cell>
          <cell r="G2438">
            <v>4.53</v>
          </cell>
          <cell r="H2438">
            <v>1.64</v>
          </cell>
          <cell r="I2438">
            <v>67.59</v>
          </cell>
        </row>
        <row r="2439">
          <cell r="H2439" t="str">
            <v>Subtotal (2)</v>
          </cell>
          <cell r="I2439">
            <v>413.798</v>
          </cell>
        </row>
        <row r="2440">
          <cell r="D2440" t="str">
            <v>TOTAL(1)+(2)</v>
          </cell>
          <cell r="E2440">
            <v>516.72800000000007</v>
          </cell>
        </row>
        <row r="2442">
          <cell r="A2442" t="str">
            <v>19.4</v>
          </cell>
          <cell r="B2442" t="str">
            <v>SINAPI</v>
          </cell>
          <cell r="C2442" t="str">
            <v>87531</v>
          </cell>
          <cell r="D2442" t="str">
            <v>EMBOÇO, PARA RECEBIMENTO DE CERÂMICA, EM ARGAMASSA TRAÇO 1:2:8, PREPARO MECÂNICO COM BETONEIRA 400L, APLICADO MANUALMENTE EM FACES INTERNAS DE PAREDES, PARA AMBIENTE COM ÁREA ENTRE 5M2 E 10M2, ESPESSURA DE 20MM, COM EXECUÇÃO DE TALISCAS. AF_06/2014</v>
          </cell>
          <cell r="R2442" t="str">
            <v xml:space="preserve">Total </v>
          </cell>
          <cell r="S2442">
            <v>413.798</v>
          </cell>
          <cell r="T2442" t="str">
            <v>M2</v>
          </cell>
          <cell r="U2442">
            <v>413.798</v>
          </cell>
        </row>
        <row r="2444">
          <cell r="D2444" t="str">
            <v>Ambiente</v>
          </cell>
          <cell r="E2444" t="str">
            <v>Perímetro</v>
          </cell>
          <cell r="F2444" t="str">
            <v>Altura</v>
          </cell>
          <cell r="G2444" t="str">
            <v>Desconto (m²)</v>
          </cell>
          <cell r="I2444" t="str">
            <v>área parede (m²)</v>
          </cell>
        </row>
        <row r="2445">
          <cell r="G2445" t="str">
            <v>Porta</v>
          </cell>
          <cell r="H2445" t="str">
            <v xml:space="preserve">Janela </v>
          </cell>
        </row>
        <row r="2446">
          <cell r="D2446" t="str">
            <v>Vestiário 1</v>
          </cell>
          <cell r="E2446">
            <v>30.16</v>
          </cell>
          <cell r="F2446">
            <v>3.2</v>
          </cell>
          <cell r="G2446">
            <v>1.8</v>
          </cell>
          <cell r="H2446">
            <v>3.65</v>
          </cell>
          <cell r="I2446">
            <v>91.061999999999998</v>
          </cell>
        </row>
        <row r="2447">
          <cell r="D2447" t="str">
            <v>Vestiário árbitro</v>
          </cell>
          <cell r="E2447">
            <v>18.89</v>
          </cell>
          <cell r="F2447">
            <v>3.2</v>
          </cell>
          <cell r="G2447">
            <v>3.1500000000000004</v>
          </cell>
          <cell r="H2447">
            <v>1.6</v>
          </cell>
          <cell r="I2447">
            <v>55.698000000000008</v>
          </cell>
        </row>
        <row r="2448">
          <cell r="D2448" t="str">
            <v>Vestiário 2</v>
          </cell>
          <cell r="E2448">
            <v>30.16</v>
          </cell>
          <cell r="F2448">
            <v>3.2</v>
          </cell>
          <cell r="G2448">
            <v>1.8</v>
          </cell>
          <cell r="H2448">
            <v>3.58</v>
          </cell>
          <cell r="I2448">
            <v>91.132000000000005</v>
          </cell>
        </row>
        <row r="2449">
          <cell r="D2449" t="str">
            <v>WC acessivel  1</v>
          </cell>
          <cell r="E2449">
            <v>7</v>
          </cell>
          <cell r="F2449">
            <v>3.2</v>
          </cell>
          <cell r="G2449">
            <v>1.8</v>
          </cell>
          <cell r="H2449">
            <v>0.85</v>
          </cell>
          <cell r="I2449">
            <v>19.75</v>
          </cell>
        </row>
        <row r="2450">
          <cell r="D2450" t="str">
            <v>WC acessivel  2</v>
          </cell>
          <cell r="E2450">
            <v>7</v>
          </cell>
          <cell r="F2450">
            <v>3.2</v>
          </cell>
          <cell r="G2450">
            <v>1.8</v>
          </cell>
          <cell r="H2450">
            <v>0.85</v>
          </cell>
          <cell r="I2450">
            <v>19.75</v>
          </cell>
        </row>
        <row r="2451">
          <cell r="D2451" t="str">
            <v>WC publico 1</v>
          </cell>
          <cell r="E2451">
            <v>11.64</v>
          </cell>
          <cell r="F2451">
            <v>3.2</v>
          </cell>
          <cell r="G2451">
            <v>1.8</v>
          </cell>
          <cell r="H2451">
            <v>1.04</v>
          </cell>
          <cell r="I2451">
            <v>34.408000000000008</v>
          </cell>
        </row>
        <row r="2452">
          <cell r="D2452" t="str">
            <v>WC publico 2</v>
          </cell>
          <cell r="E2452">
            <v>11.64</v>
          </cell>
          <cell r="F2452">
            <v>3.2</v>
          </cell>
          <cell r="G2452">
            <v>1.8</v>
          </cell>
          <cell r="H2452">
            <v>1.04</v>
          </cell>
          <cell r="I2452">
            <v>34.408000000000008</v>
          </cell>
        </row>
        <row r="2453">
          <cell r="D2453" t="str">
            <v xml:space="preserve">Zeladoria </v>
          </cell>
          <cell r="E2453">
            <v>23.05</v>
          </cell>
          <cell r="F2453">
            <v>3.2</v>
          </cell>
          <cell r="G2453">
            <v>4.53</v>
          </cell>
          <cell r="H2453">
            <v>1.64</v>
          </cell>
          <cell r="I2453">
            <v>67.59</v>
          </cell>
        </row>
        <row r="2454">
          <cell r="H2454" t="str">
            <v>Subtotal (2)</v>
          </cell>
          <cell r="I2454">
            <v>413.798</v>
          </cell>
        </row>
        <row r="2456">
          <cell r="A2456" t="str">
            <v>19.5</v>
          </cell>
          <cell r="B2456" t="str">
            <v>SINAPI</v>
          </cell>
          <cell r="C2456" t="str">
            <v>87273</v>
          </cell>
          <cell r="D2456" t="str">
            <v>REVESTIMENTO CERÂMICO PARA PAREDES INTERNAS COM PLACAS TIPO ESMALTADA EXTRA  DE DIMENSÕES 33X45 CM APLICADAS NA ALTURA INTEIRA DAS PAREDES. AF_02/2023_PE</v>
          </cell>
          <cell r="R2456" t="str">
            <v xml:space="preserve">Total </v>
          </cell>
          <cell r="S2456">
            <v>413.798</v>
          </cell>
          <cell r="T2456" t="str">
            <v>M2</v>
          </cell>
          <cell r="U2456">
            <v>413.798</v>
          </cell>
        </row>
        <row r="2458">
          <cell r="D2458" t="str">
            <v>Ambiente</v>
          </cell>
          <cell r="E2458" t="str">
            <v>Perímetro</v>
          </cell>
          <cell r="F2458" t="str">
            <v>Altura</v>
          </cell>
          <cell r="G2458" t="str">
            <v>Desconto (m²)</v>
          </cell>
          <cell r="I2458" t="str">
            <v>área parede (m²)</v>
          </cell>
        </row>
        <row r="2459">
          <cell r="G2459" t="str">
            <v>Porta</v>
          </cell>
          <cell r="H2459" t="str">
            <v xml:space="preserve">Janela </v>
          </cell>
        </row>
        <row r="2460">
          <cell r="D2460" t="str">
            <v>Vestiário 1</v>
          </cell>
          <cell r="E2460">
            <v>30.16</v>
          </cell>
          <cell r="F2460">
            <v>3.2</v>
          </cell>
          <cell r="G2460">
            <v>1.8</v>
          </cell>
          <cell r="H2460">
            <v>3.65</v>
          </cell>
          <cell r="I2460">
            <v>91.061999999999998</v>
          </cell>
        </row>
        <row r="2461">
          <cell r="D2461" t="str">
            <v>Vestiário árbitro</v>
          </cell>
          <cell r="E2461">
            <v>18.89</v>
          </cell>
          <cell r="F2461">
            <v>3.2</v>
          </cell>
          <cell r="G2461">
            <v>3.1500000000000004</v>
          </cell>
          <cell r="H2461">
            <v>1.6</v>
          </cell>
          <cell r="I2461">
            <v>55.698000000000008</v>
          </cell>
        </row>
        <row r="2462">
          <cell r="D2462" t="str">
            <v>Vestiário 2</v>
          </cell>
          <cell r="E2462">
            <v>30.16</v>
          </cell>
          <cell r="F2462">
            <v>3.2</v>
          </cell>
          <cell r="G2462">
            <v>1.8</v>
          </cell>
          <cell r="H2462">
            <v>3.58</v>
          </cell>
          <cell r="I2462">
            <v>91.132000000000005</v>
          </cell>
        </row>
        <row r="2463">
          <cell r="D2463" t="str">
            <v>WC acessivel  1</v>
          </cell>
          <cell r="E2463">
            <v>7</v>
          </cell>
          <cell r="F2463">
            <v>3.2</v>
          </cell>
          <cell r="G2463">
            <v>1.8</v>
          </cell>
          <cell r="H2463">
            <v>0.85</v>
          </cell>
          <cell r="I2463">
            <v>19.75</v>
          </cell>
        </row>
        <row r="2464">
          <cell r="D2464" t="str">
            <v>WC acessivel  2</v>
          </cell>
          <cell r="E2464">
            <v>7</v>
          </cell>
          <cell r="F2464">
            <v>3.2</v>
          </cell>
          <cell r="G2464">
            <v>1.8</v>
          </cell>
          <cell r="H2464">
            <v>0.85</v>
          </cell>
          <cell r="I2464">
            <v>19.75</v>
          </cell>
        </row>
        <row r="2465">
          <cell r="D2465" t="str">
            <v>WC publico 1</v>
          </cell>
          <cell r="E2465">
            <v>11.64</v>
          </cell>
          <cell r="F2465">
            <v>3.2</v>
          </cell>
          <cell r="G2465">
            <v>1.8</v>
          </cell>
          <cell r="H2465">
            <v>1.04</v>
          </cell>
          <cell r="I2465">
            <v>34.408000000000008</v>
          </cell>
        </row>
        <row r="2466">
          <cell r="D2466" t="str">
            <v>WC publico 2</v>
          </cell>
          <cell r="E2466">
            <v>11.64</v>
          </cell>
          <cell r="F2466">
            <v>3.2</v>
          </cell>
          <cell r="G2466">
            <v>1.8</v>
          </cell>
          <cell r="H2466">
            <v>1.04</v>
          </cell>
          <cell r="I2466">
            <v>34.408000000000008</v>
          </cell>
        </row>
        <row r="2467">
          <cell r="D2467" t="str">
            <v xml:space="preserve">Zeladoria </v>
          </cell>
          <cell r="E2467">
            <v>23.05</v>
          </cell>
          <cell r="F2467">
            <v>3.2</v>
          </cell>
          <cell r="G2467">
            <v>4.53</v>
          </cell>
          <cell r="H2467">
            <v>1.64</v>
          </cell>
          <cell r="I2467">
            <v>67.59</v>
          </cell>
        </row>
        <row r="2468">
          <cell r="H2468" t="str">
            <v>Subtotal (2)</v>
          </cell>
          <cell r="I2468">
            <v>413.798</v>
          </cell>
        </row>
        <row r="2470">
          <cell r="A2470" t="str">
            <v>19.6</v>
          </cell>
          <cell r="B2470" t="str">
            <v>SINAPI</v>
          </cell>
          <cell r="C2470">
            <v>90407</v>
          </cell>
          <cell r="D2470" t="str">
            <v>MASSA ÚNICA, PARA RECEBIMENTO DE PINTURA, EM ARGAMASSA TRAÇO 1:2:8, PREPARO MANUAL, APLICADA MANUALMENTE EM TETO, ESPESSURA DE 20MM, COM EXE
CUÇÃO DE TALISCAS. AF_03/2015</v>
          </cell>
          <cell r="R2470" t="str">
            <v xml:space="preserve">Total </v>
          </cell>
          <cell r="S2470">
            <v>102.93</v>
          </cell>
          <cell r="T2470" t="str">
            <v>M2</v>
          </cell>
          <cell r="U2470">
            <v>102.93</v>
          </cell>
        </row>
        <row r="2472">
          <cell r="D2472" t="str">
            <v>Ambiente</v>
          </cell>
          <cell r="E2472" t="str">
            <v>Área teto (m²)</v>
          </cell>
        </row>
        <row r="2473">
          <cell r="D2473" t="str">
            <v>Vestiário 1</v>
          </cell>
          <cell r="E2473">
            <v>28.26</v>
          </cell>
        </row>
        <row r="2474">
          <cell r="D2474" t="str">
            <v>Vestiário árbitro</v>
          </cell>
          <cell r="E2474">
            <v>12.27</v>
          </cell>
        </row>
        <row r="2475">
          <cell r="D2475" t="str">
            <v>Vestiário 2</v>
          </cell>
          <cell r="E2475">
            <v>28.24</v>
          </cell>
        </row>
        <row r="2476">
          <cell r="D2476" t="str">
            <v>WC acessivel  1</v>
          </cell>
          <cell r="E2476">
            <v>3</v>
          </cell>
        </row>
        <row r="2477">
          <cell r="D2477" t="str">
            <v>WC acessivel  2</v>
          </cell>
          <cell r="E2477">
            <v>3</v>
          </cell>
        </row>
        <row r="2478">
          <cell r="D2478" t="str">
            <v>WC publico 1</v>
          </cell>
          <cell r="E2478">
            <v>8.09</v>
          </cell>
        </row>
        <row r="2479">
          <cell r="D2479" t="str">
            <v>WC publico 2</v>
          </cell>
          <cell r="E2479">
            <v>8.09</v>
          </cell>
        </row>
        <row r="2480">
          <cell r="D2480" t="str">
            <v xml:space="preserve">Zeladoria </v>
          </cell>
          <cell r="E2480">
            <v>11.98</v>
          </cell>
        </row>
        <row r="2481">
          <cell r="D2481" t="str">
            <v>Subtotal (1)</v>
          </cell>
          <cell r="E2481">
            <v>102.93</v>
          </cell>
        </row>
        <row r="2484">
          <cell r="A2484" t="str">
            <v>19.7</v>
          </cell>
          <cell r="B2484" t="str">
            <v>SINAPI</v>
          </cell>
          <cell r="C2484" t="str">
            <v>88484</v>
          </cell>
          <cell r="D2484" t="str">
            <v>FUNDO SELADOR ACRÍLICO, APLICAÇÃO MANUAL EM TETO, UMA DEMÃO. AF_04/2023</v>
          </cell>
          <cell r="R2484" t="str">
            <v xml:space="preserve">Total </v>
          </cell>
          <cell r="S2484">
            <v>102.93</v>
          </cell>
          <cell r="T2484" t="str">
            <v>M2</v>
          </cell>
          <cell r="U2484">
            <v>102.93</v>
          </cell>
        </row>
        <row r="2486">
          <cell r="D2486" t="str">
            <v>Ambiente</v>
          </cell>
          <cell r="E2486" t="str">
            <v>Área teto (m²)</v>
          </cell>
        </row>
        <row r="2487">
          <cell r="D2487" t="str">
            <v>Vestiário 1</v>
          </cell>
          <cell r="E2487">
            <v>28.26</v>
          </cell>
        </row>
        <row r="2488">
          <cell r="D2488" t="str">
            <v>Vestiário árbitro</v>
          </cell>
          <cell r="E2488">
            <v>12.27</v>
          </cell>
        </row>
        <row r="2489">
          <cell r="D2489" t="str">
            <v>Vestiário 2</v>
          </cell>
          <cell r="E2489">
            <v>28.24</v>
          </cell>
        </row>
        <row r="2490">
          <cell r="D2490" t="str">
            <v>WC acessivel  1</v>
          </cell>
          <cell r="E2490">
            <v>3</v>
          </cell>
        </row>
        <row r="2491">
          <cell r="D2491" t="str">
            <v>WC acessivel  2</v>
          </cell>
          <cell r="E2491">
            <v>3</v>
          </cell>
        </row>
        <row r="2492">
          <cell r="D2492" t="str">
            <v>WC publico 1</v>
          </cell>
          <cell r="E2492">
            <v>8.09</v>
          </cell>
        </row>
        <row r="2493">
          <cell r="D2493" t="str">
            <v>WC publico 2</v>
          </cell>
          <cell r="E2493">
            <v>8.09</v>
          </cell>
        </row>
        <row r="2494">
          <cell r="D2494" t="str">
            <v xml:space="preserve">Zeladoria </v>
          </cell>
          <cell r="E2494">
            <v>11.98</v>
          </cell>
        </row>
        <row r="2495">
          <cell r="D2495" t="str">
            <v>Subtotal (1)</v>
          </cell>
          <cell r="E2495">
            <v>102.93</v>
          </cell>
        </row>
        <row r="2497">
          <cell r="A2497" t="str">
            <v>19.8</v>
          </cell>
          <cell r="B2497" t="str">
            <v>SINAPI</v>
          </cell>
          <cell r="C2497" t="str">
            <v>104639</v>
          </cell>
          <cell r="D2497" t="str">
            <v>PINTURA LÁTEX ACRÍLICA ECONÔMICA, APLICAÇÃO MANUAL EM TETO, DUAS DEMÃOS. AF_04/2023</v>
          </cell>
          <cell r="R2497" t="str">
            <v xml:space="preserve">Total </v>
          </cell>
          <cell r="S2497">
            <v>102.93</v>
          </cell>
          <cell r="T2497" t="str">
            <v>M2</v>
          </cell>
          <cell r="U2497">
            <v>102.93</v>
          </cell>
        </row>
        <row r="2499">
          <cell r="D2499" t="str">
            <v>Ambiente</v>
          </cell>
          <cell r="E2499" t="str">
            <v>Área teto (m²)</v>
          </cell>
        </row>
        <row r="2500">
          <cell r="D2500" t="str">
            <v>Vestiário 1</v>
          </cell>
          <cell r="E2500">
            <v>28.26</v>
          </cell>
        </row>
        <row r="2501">
          <cell r="D2501" t="str">
            <v>Vestiário árbitro</v>
          </cell>
          <cell r="E2501">
            <v>12.27</v>
          </cell>
        </row>
        <row r="2502">
          <cell r="D2502" t="str">
            <v>Vestiário 2</v>
          </cell>
          <cell r="E2502">
            <v>28.24</v>
          </cell>
        </row>
        <row r="2503">
          <cell r="D2503" t="str">
            <v>WC acessivel  1</v>
          </cell>
          <cell r="E2503">
            <v>3</v>
          </cell>
        </row>
        <row r="2504">
          <cell r="D2504" t="str">
            <v>WC acessivel  2</v>
          </cell>
          <cell r="E2504">
            <v>3</v>
          </cell>
        </row>
        <row r="2505">
          <cell r="D2505" t="str">
            <v>WC publico 1</v>
          </cell>
          <cell r="E2505">
            <v>8.09</v>
          </cell>
        </row>
        <row r="2506">
          <cell r="D2506" t="str">
            <v>WC publico 2</v>
          </cell>
          <cell r="E2506">
            <v>8.09</v>
          </cell>
        </row>
        <row r="2507">
          <cell r="D2507" t="str">
            <v xml:space="preserve">Zeladoria </v>
          </cell>
          <cell r="E2507">
            <v>11.98</v>
          </cell>
        </row>
        <row r="2508">
          <cell r="D2508" t="str">
            <v>Subtotal (1)</v>
          </cell>
          <cell r="E2508">
            <v>102.93</v>
          </cell>
        </row>
        <row r="2511">
          <cell r="A2511" t="str">
            <v>19.9</v>
          </cell>
          <cell r="B2511" t="str">
            <v>SINAPI</v>
          </cell>
          <cell r="C2511" t="str">
            <v>87775</v>
          </cell>
          <cell r="D2511" t="str">
            <v>EMBOÇO OU MASSA ÚNICA EM ARGAMASSA TRAÇO 1:2:8, PREPARO MECÂNICO COM BETONEIRA 400 L, APLICADA MANUALMENTE EM PANOS DE FACHADA COM PRESENÇA DE VÃOS, ESPESSURA DE 25 MM. AF_08/2022</v>
          </cell>
          <cell r="R2511" t="str">
            <v xml:space="preserve">Total </v>
          </cell>
          <cell r="S2511">
            <v>343.13640000000009</v>
          </cell>
          <cell r="T2511" t="str">
            <v>M2</v>
          </cell>
          <cell r="U2511">
            <v>343.13640000000009</v>
          </cell>
        </row>
        <row r="2513">
          <cell r="D2513" t="str">
            <v>Ambiente</v>
          </cell>
          <cell r="E2513" t="str">
            <v>Perímetro</v>
          </cell>
          <cell r="F2513" t="str">
            <v>Altura</v>
          </cell>
          <cell r="G2513" t="str">
            <v>Desconto (m²)</v>
          </cell>
          <cell r="I2513" t="str">
            <v>área parede (m²)</v>
          </cell>
        </row>
        <row r="2514">
          <cell r="G2514" t="str">
            <v>Porta</v>
          </cell>
          <cell r="H2514" t="str">
            <v xml:space="preserve">Janela </v>
          </cell>
        </row>
        <row r="2515">
          <cell r="D2515" t="str">
            <v>área parede externa</v>
          </cell>
          <cell r="E2515">
            <v>68.040000000000006</v>
          </cell>
          <cell r="F2515">
            <v>4.66</v>
          </cell>
          <cell r="G2515">
            <v>14.4</v>
          </cell>
          <cell r="H2515">
            <v>14.25</v>
          </cell>
          <cell r="I2515">
            <v>288.41640000000007</v>
          </cell>
        </row>
        <row r="2516">
          <cell r="D2516" t="str">
            <v>excedente platimbanda e ático</v>
          </cell>
          <cell r="I2516">
            <v>54.72</v>
          </cell>
        </row>
        <row r="2517">
          <cell r="H2517" t="str">
            <v xml:space="preserve">Total </v>
          </cell>
          <cell r="I2517">
            <v>343.13640000000009</v>
          </cell>
        </row>
        <row r="2519">
          <cell r="A2519" t="str">
            <v>19.10</v>
          </cell>
          <cell r="B2519" t="str">
            <v>SINAPI</v>
          </cell>
          <cell r="C2519" t="str">
            <v>88415</v>
          </cell>
          <cell r="D2519" t="str">
            <v>APLICAÇÃO MANUAL DE FUNDO SELADOR ACRÍLICO EM PAREDES EXTERNAS DE CASAS. AF_06/2014</v>
          </cell>
          <cell r="R2519" t="str">
            <v xml:space="preserve">Total </v>
          </cell>
          <cell r="S2519">
            <v>343.13640000000009</v>
          </cell>
          <cell r="T2519" t="str">
            <v>M2</v>
          </cell>
          <cell r="U2519">
            <v>343.13640000000009</v>
          </cell>
        </row>
        <row r="2521">
          <cell r="D2521" t="str">
            <v>Ambiente</v>
          </cell>
          <cell r="E2521" t="str">
            <v>Perímetro</v>
          </cell>
          <cell r="F2521" t="str">
            <v>Altura</v>
          </cell>
          <cell r="G2521" t="str">
            <v>Desconto (m²)</v>
          </cell>
          <cell r="I2521" t="str">
            <v>área parede (m²)</v>
          </cell>
        </row>
        <row r="2522">
          <cell r="G2522" t="str">
            <v>Porta</v>
          </cell>
          <cell r="H2522" t="str">
            <v xml:space="preserve">Janela </v>
          </cell>
        </row>
        <row r="2523">
          <cell r="D2523" t="str">
            <v>área parede externa</v>
          </cell>
          <cell r="E2523">
            <v>68.040000000000006</v>
          </cell>
          <cell r="F2523">
            <v>4.66</v>
          </cell>
          <cell r="G2523">
            <v>14.4</v>
          </cell>
          <cell r="H2523">
            <v>14.25</v>
          </cell>
          <cell r="I2523">
            <v>288.41640000000007</v>
          </cell>
        </row>
        <row r="2524">
          <cell r="D2524" t="str">
            <v>excedente platimbanda e ático</v>
          </cell>
          <cell r="I2524">
            <v>54.72</v>
          </cell>
        </row>
        <row r="2525">
          <cell r="H2525" t="str">
            <v xml:space="preserve">Total </v>
          </cell>
          <cell r="I2525">
            <v>343.13640000000009</v>
          </cell>
        </row>
        <row r="2527">
          <cell r="A2527" t="str">
            <v>19.11</v>
          </cell>
          <cell r="B2527" t="str">
            <v>SINAPI</v>
          </cell>
          <cell r="C2527" t="str">
            <v>88423</v>
          </cell>
          <cell r="D2527" t="str">
            <v>APLICAÇÃO MANUAL DE PINTURA COM TINTA TEXTURIZADA ACRÍLICA EM PAREDES EXTERNAS DE CASAS, UMA COR. AF_06/2014</v>
          </cell>
          <cell r="R2527" t="str">
            <v xml:space="preserve">Total </v>
          </cell>
          <cell r="S2527">
            <v>343.13640000000009</v>
          </cell>
          <cell r="T2527" t="str">
            <v>M2</v>
          </cell>
          <cell r="U2527">
            <v>343.13640000000009</v>
          </cell>
        </row>
        <row r="2529">
          <cell r="D2529" t="str">
            <v>Ambiente</v>
          </cell>
          <cell r="E2529" t="str">
            <v>Perímetro</v>
          </cell>
          <cell r="F2529" t="str">
            <v>Altura</v>
          </cell>
          <cell r="G2529" t="str">
            <v>Desconto (m²)</v>
          </cell>
          <cell r="I2529" t="str">
            <v>área parede (m²)</v>
          </cell>
        </row>
        <row r="2530">
          <cell r="G2530" t="str">
            <v>Porta</v>
          </cell>
          <cell r="H2530" t="str">
            <v xml:space="preserve">Janela </v>
          </cell>
        </row>
        <row r="2531">
          <cell r="D2531" t="str">
            <v>área parede externa</v>
          </cell>
          <cell r="E2531">
            <v>68.040000000000006</v>
          </cell>
          <cell r="F2531">
            <v>4.66</v>
          </cell>
          <cell r="G2531">
            <v>14.4</v>
          </cell>
          <cell r="H2531">
            <v>14.25</v>
          </cell>
          <cell r="I2531">
            <v>288.41640000000007</v>
          </cell>
        </row>
        <row r="2532">
          <cell r="D2532" t="str">
            <v>excedente platimbanda e ático</v>
          </cell>
          <cell r="I2532">
            <v>54.72</v>
          </cell>
        </row>
        <row r="2533">
          <cell r="H2533" t="str">
            <v xml:space="preserve">Total </v>
          </cell>
          <cell r="I2533">
            <v>343.13640000000009</v>
          </cell>
        </row>
        <row r="2535">
          <cell r="A2535" t="str">
            <v>19.12</v>
          </cell>
          <cell r="B2535" t="str">
            <v>SINAPI</v>
          </cell>
          <cell r="C2535" t="str">
            <v>93204</v>
          </cell>
          <cell r="D2535" t="str">
            <v>CINTA DE AMARRAÇÃO DE ALVENARIA MOLDADA IN LOCO EM CONCRETO. AF_03/2016</v>
          </cell>
          <cell r="R2535" t="str">
            <v xml:space="preserve">Total </v>
          </cell>
          <cell r="S2535">
            <v>83.66</v>
          </cell>
          <cell r="T2535" t="str">
            <v>M</v>
          </cell>
          <cell r="U2535">
            <v>83.66</v>
          </cell>
        </row>
        <row r="2537">
          <cell r="D2537" t="str">
            <v>EXTENSÃO TOTAL (M)</v>
          </cell>
          <cell r="E2537">
            <v>83.66</v>
          </cell>
        </row>
        <row r="2540">
          <cell r="A2540" t="str">
            <v>19.13</v>
          </cell>
          <cell r="B2540" t="str">
            <v>SINAPI</v>
          </cell>
          <cell r="C2540" t="str">
            <v>102257</v>
          </cell>
          <cell r="D2540" t="str">
            <v>DIVISORIA SANITÁRIA, TIPO CABINE, EM PAINEL DE GRANILITE, ESP = 3CM, ASSENTADO COM ARGAMASSA COLANTE AC III-E, EXCLUSIVE FERRAGENS. AF_01/2021</v>
          </cell>
          <cell r="R2540" t="str">
            <v xml:space="preserve">Total </v>
          </cell>
          <cell r="S2540">
            <v>61.199999999999989</v>
          </cell>
          <cell r="T2540" t="str">
            <v>M2</v>
          </cell>
          <cell r="U2540">
            <v>61.199999999999989</v>
          </cell>
        </row>
        <row r="2542">
          <cell r="D2542" t="str">
            <v xml:space="preserve">Ambiente </v>
          </cell>
          <cell r="E2542" t="str">
            <v>Comprimento(M)</v>
          </cell>
          <cell r="F2542" t="str">
            <v>Altura (M)</v>
          </cell>
          <cell r="G2542" t="str">
            <v>área (M2)</v>
          </cell>
        </row>
        <row r="2543">
          <cell r="D2543" t="str">
            <v>Vestiário 1</v>
          </cell>
          <cell r="E2543">
            <v>11.87</v>
          </cell>
          <cell r="F2543">
            <v>2</v>
          </cell>
          <cell r="G2543">
            <v>23.74</v>
          </cell>
        </row>
        <row r="2544">
          <cell r="D2544" t="str">
            <v>Vestiário árbitro</v>
          </cell>
          <cell r="E2544">
            <v>1.7</v>
          </cell>
          <cell r="F2544">
            <v>2</v>
          </cell>
          <cell r="G2544">
            <v>3.4</v>
          </cell>
        </row>
        <row r="2545">
          <cell r="D2545" t="str">
            <v>Vestiário 2</v>
          </cell>
          <cell r="E2545">
            <v>11.87</v>
          </cell>
          <cell r="F2545">
            <v>2</v>
          </cell>
          <cell r="G2545">
            <v>23.74</v>
          </cell>
        </row>
        <row r="2546">
          <cell r="D2546" t="str">
            <v>WC publico 1</v>
          </cell>
          <cell r="E2546">
            <v>2.58</v>
          </cell>
          <cell r="F2546">
            <v>2</v>
          </cell>
          <cell r="G2546">
            <v>5.16</v>
          </cell>
        </row>
        <row r="2547">
          <cell r="D2547" t="str">
            <v>WC publico 2</v>
          </cell>
          <cell r="E2547">
            <v>2.58</v>
          </cell>
          <cell r="F2547">
            <v>2</v>
          </cell>
          <cell r="G2547">
            <v>5.16</v>
          </cell>
        </row>
        <row r="2548">
          <cell r="F2548" t="str">
            <v>Total</v>
          </cell>
          <cell r="G2548">
            <v>61.199999999999989</v>
          </cell>
        </row>
        <row r="2550">
          <cell r="A2550" t="str">
            <v>19.14</v>
          </cell>
          <cell r="B2550" t="str">
            <v>CDHU</v>
          </cell>
          <cell r="C2550" t="str">
            <v>35.04.020</v>
          </cell>
          <cell r="D2550" t="str">
            <v>Banco contínuo em concreto vazado</v>
          </cell>
          <cell r="R2550" t="str">
            <v xml:space="preserve">Total </v>
          </cell>
          <cell r="S2550">
            <v>5.53</v>
          </cell>
          <cell r="T2550" t="str">
            <v>M</v>
          </cell>
          <cell r="U2550">
            <v>5.53</v>
          </cell>
        </row>
        <row r="2552">
          <cell r="D2552" t="str">
            <v xml:space="preserve">Ambiente </v>
          </cell>
          <cell r="E2552" t="str">
            <v>Comprimento(M)</v>
          </cell>
        </row>
        <row r="2553">
          <cell r="D2553" t="str">
            <v>Vestiário 1</v>
          </cell>
          <cell r="E2553">
            <v>2.14</v>
          </cell>
        </row>
        <row r="2554">
          <cell r="D2554" t="str">
            <v>Vestiário árbitro</v>
          </cell>
          <cell r="E2554">
            <v>1.25</v>
          </cell>
        </row>
        <row r="2555">
          <cell r="D2555" t="str">
            <v>Vestiário 2</v>
          </cell>
          <cell r="E2555">
            <v>2.14</v>
          </cell>
        </row>
        <row r="2556">
          <cell r="D2556" t="str">
            <v>Total(M)</v>
          </cell>
          <cell r="E2556">
            <v>5.53</v>
          </cell>
        </row>
        <row r="2558">
          <cell r="A2558">
            <v>20</v>
          </cell>
          <cell r="D2558" t="str">
            <v>VESTIÁRIO - PISO</v>
          </cell>
        </row>
        <row r="2560">
          <cell r="A2560" t="str">
            <v>20.1</v>
          </cell>
          <cell r="B2560" t="str">
            <v>SINAPI</v>
          </cell>
          <cell r="C2560">
            <v>103074</v>
          </cell>
          <cell r="D2560" t="str">
            <v>EXECUÇÃO DE PISO DE CONCRETO, SEM ACABAMENTO SUPERFICIAL, ESPESSURA DE15 CM, FCK = 30 MPA, COM USO DE FORMAS EM MADEIRA SERRADA. AF_09/2021</v>
          </cell>
          <cell r="R2560" t="str">
            <v xml:space="preserve">Total </v>
          </cell>
          <cell r="S2560">
            <v>221.06</v>
          </cell>
          <cell r="T2560" t="str">
            <v>M2</v>
          </cell>
          <cell r="U2560">
            <v>221.06</v>
          </cell>
        </row>
        <row r="2562">
          <cell r="D2562" t="str">
            <v>Ambiente</v>
          </cell>
          <cell r="E2562" t="str">
            <v>Área (m²)</v>
          </cell>
        </row>
        <row r="2563">
          <cell r="D2563" t="str">
            <v>Vestiário 1</v>
          </cell>
          <cell r="E2563">
            <v>28.26</v>
          </cell>
        </row>
        <row r="2564">
          <cell r="D2564" t="str">
            <v>Vestiário árbitro</v>
          </cell>
          <cell r="E2564">
            <v>12.27</v>
          </cell>
        </row>
        <row r="2565">
          <cell r="D2565" t="str">
            <v>Vestiário 2</v>
          </cell>
          <cell r="E2565">
            <v>28.24</v>
          </cell>
        </row>
        <row r="2566">
          <cell r="D2566" t="str">
            <v>WC acessivel  1</v>
          </cell>
          <cell r="E2566">
            <v>3</v>
          </cell>
        </row>
        <row r="2567">
          <cell r="D2567" t="str">
            <v>WC acessivel  2</v>
          </cell>
          <cell r="E2567">
            <v>3</v>
          </cell>
        </row>
        <row r="2568">
          <cell r="D2568" t="str">
            <v>WC publico 1</v>
          </cell>
          <cell r="E2568">
            <v>8.09</v>
          </cell>
        </row>
        <row r="2569">
          <cell r="D2569" t="str">
            <v>WC publico 2</v>
          </cell>
          <cell r="E2569">
            <v>8.09</v>
          </cell>
        </row>
        <row r="2570">
          <cell r="D2570" t="str">
            <v xml:space="preserve">Zeladoria </v>
          </cell>
          <cell r="E2570">
            <v>11.98</v>
          </cell>
        </row>
        <row r="2571">
          <cell r="D2571" t="str">
            <v>Circulação</v>
          </cell>
          <cell r="E2571">
            <v>8.23</v>
          </cell>
        </row>
        <row r="2572">
          <cell r="D2572" t="str">
            <v>Passeio em frente ao vestiário</v>
          </cell>
          <cell r="E2572">
            <v>109.9</v>
          </cell>
        </row>
        <row r="2573">
          <cell r="D2573" t="str">
            <v xml:space="preserve">Total </v>
          </cell>
          <cell r="E2573">
            <v>221.06</v>
          </cell>
        </row>
        <row r="2579">
          <cell r="A2579" t="str">
            <v>20.2</v>
          </cell>
          <cell r="B2579" t="str">
            <v>SINAPI</v>
          </cell>
          <cell r="C2579" t="str">
            <v>87690</v>
          </cell>
          <cell r="D2579" t="str">
            <v>CONTRAPISO EM ARGAMASSA TRAÇO 1:4 (CIMENTO E AREIA), PREPARO MECÂNICO COM BETONEIRA 400 L, APLICADO EM ÁREAS SECAS SOBRE LAJE, NÃO ADERIDO, ACABAMENTO NÃO REFORÇADO, ESPESSURA 5CM. AF_07/2021</v>
          </cell>
          <cell r="R2579" t="str">
            <v xml:space="preserve">Total </v>
          </cell>
          <cell r="S2579">
            <v>111.16000000000001</v>
          </cell>
          <cell r="T2579" t="str">
            <v>M2</v>
          </cell>
          <cell r="U2579">
            <v>111.16000000000001</v>
          </cell>
        </row>
        <row r="2581">
          <cell r="D2581" t="str">
            <v>Ambiente</v>
          </cell>
          <cell r="E2581" t="str">
            <v>Área (m²)</v>
          </cell>
        </row>
        <row r="2582">
          <cell r="D2582" t="str">
            <v>Vestiário 1</v>
          </cell>
          <cell r="E2582">
            <v>28.26</v>
          </cell>
        </row>
        <row r="2583">
          <cell r="D2583" t="str">
            <v>Vestiário árbitro</v>
          </cell>
          <cell r="E2583">
            <v>12.27</v>
          </cell>
        </row>
        <row r="2584">
          <cell r="D2584" t="str">
            <v>Vestiário 2</v>
          </cell>
          <cell r="E2584">
            <v>28.24</v>
          </cell>
        </row>
        <row r="2585">
          <cell r="D2585" t="str">
            <v>WC acessivel  1</v>
          </cell>
          <cell r="E2585">
            <v>3</v>
          </cell>
        </row>
        <row r="2586">
          <cell r="D2586" t="str">
            <v>WC acessivel  2</v>
          </cell>
          <cell r="E2586">
            <v>3</v>
          </cell>
        </row>
        <row r="2587">
          <cell r="D2587" t="str">
            <v>WC publico 1</v>
          </cell>
          <cell r="E2587">
            <v>8.09</v>
          </cell>
        </row>
        <row r="2588">
          <cell r="D2588" t="str">
            <v>WC publico 2</v>
          </cell>
          <cell r="E2588">
            <v>8.09</v>
          </cell>
        </row>
        <row r="2589">
          <cell r="D2589" t="str">
            <v xml:space="preserve">Zeladoria </v>
          </cell>
          <cell r="E2589">
            <v>11.98</v>
          </cell>
        </row>
        <row r="2590">
          <cell r="D2590" t="str">
            <v>Circulação</v>
          </cell>
          <cell r="E2590">
            <v>8.23</v>
          </cell>
        </row>
        <row r="2591">
          <cell r="D2591" t="str">
            <v xml:space="preserve">Total </v>
          </cell>
          <cell r="E2591">
            <v>111.16000000000001</v>
          </cell>
        </row>
        <row r="2594">
          <cell r="A2594" t="str">
            <v>20.3</v>
          </cell>
          <cell r="B2594" t="str">
            <v>SINAPI</v>
          </cell>
          <cell r="C2594" t="str">
            <v>87257</v>
          </cell>
          <cell r="D2594" t="str">
            <v>REVESTIMENTO CERÂMICO PARA PISO COM PLACAS TIPO ESMALTADA EXTRA DE DIMENSÕES 60X60 CM APLICADA EM AMBIENTES DE ÁREA MAIOR QUE 10 M2. AF_02/2023_PE</v>
          </cell>
          <cell r="R2594" t="str">
            <v xml:space="preserve">Total </v>
          </cell>
          <cell r="S2594">
            <v>111.16000000000001</v>
          </cell>
          <cell r="T2594" t="str">
            <v>M2</v>
          </cell>
          <cell r="U2594">
            <v>111.16000000000001</v>
          </cell>
        </row>
        <row r="2596">
          <cell r="D2596" t="str">
            <v>Ambiente</v>
          </cell>
          <cell r="E2596" t="str">
            <v>Área (m²)</v>
          </cell>
        </row>
        <row r="2597">
          <cell r="D2597" t="str">
            <v>Vestiário 1</v>
          </cell>
          <cell r="E2597">
            <v>28.26</v>
          </cell>
        </row>
        <row r="2598">
          <cell r="D2598" t="str">
            <v>Vestiário árbitro</v>
          </cell>
          <cell r="E2598">
            <v>12.27</v>
          </cell>
        </row>
        <row r="2599">
          <cell r="D2599" t="str">
            <v>Vestiário 2</v>
          </cell>
          <cell r="E2599">
            <v>28.24</v>
          </cell>
        </row>
        <row r="2600">
          <cell r="D2600" t="str">
            <v>WC acessivel  1</v>
          </cell>
          <cell r="E2600">
            <v>3</v>
          </cell>
        </row>
        <row r="2601">
          <cell r="D2601" t="str">
            <v>WC acessivel  2</v>
          </cell>
          <cell r="E2601">
            <v>3</v>
          </cell>
        </row>
        <row r="2602">
          <cell r="D2602" t="str">
            <v>WC publico 1</v>
          </cell>
          <cell r="E2602">
            <v>8.09</v>
          </cell>
        </row>
        <row r="2603">
          <cell r="D2603" t="str">
            <v>WC publico 2</v>
          </cell>
          <cell r="E2603">
            <v>8.09</v>
          </cell>
        </row>
        <row r="2604">
          <cell r="D2604" t="str">
            <v xml:space="preserve">Zeladoria </v>
          </cell>
          <cell r="E2604">
            <v>11.98</v>
          </cell>
        </row>
        <row r="2605">
          <cell r="D2605" t="str">
            <v>Circulação</v>
          </cell>
          <cell r="E2605">
            <v>8.23</v>
          </cell>
        </row>
        <row r="2606">
          <cell r="D2606" t="str">
            <v xml:space="preserve">Total </v>
          </cell>
          <cell r="E2606">
            <v>111.16000000000001</v>
          </cell>
        </row>
        <row r="2608">
          <cell r="A2608" t="str">
            <v>20.4</v>
          </cell>
          <cell r="B2608" t="str">
            <v>SINAPI</v>
          </cell>
          <cell r="C2608" t="str">
            <v>88650</v>
          </cell>
          <cell r="D2608" t="str">
            <v>RODAPÉ CERÂMICO DE 7CM DE ALTURA COM PLACAS TIPO ESMALTADA EXTRA DE DIMENSÕES 60X60CM. AF_02/2023</v>
          </cell>
          <cell r="R2608" t="str">
            <v xml:space="preserve">Total </v>
          </cell>
          <cell r="S2608">
            <v>139.28</v>
          </cell>
          <cell r="T2608" t="str">
            <v>M</v>
          </cell>
          <cell r="U2608">
            <v>139.28</v>
          </cell>
        </row>
        <row r="2610">
          <cell r="D2610" t="str">
            <v>Ambiente</v>
          </cell>
          <cell r="E2610" t="str">
            <v>Perímetro (m)</v>
          </cell>
          <cell r="F2610" t="str">
            <v>Desconto (m)</v>
          </cell>
          <cell r="G2610" t="str">
            <v xml:space="preserve">Total </v>
          </cell>
        </row>
        <row r="2611">
          <cell r="F2611" t="str">
            <v>Porta</v>
          </cell>
        </row>
        <row r="2612">
          <cell r="D2612" t="str">
            <v>Vestiário 1</v>
          </cell>
          <cell r="E2612">
            <v>30.16</v>
          </cell>
          <cell r="F2612">
            <v>0.85</v>
          </cell>
          <cell r="G2612">
            <v>29.31</v>
          </cell>
        </row>
        <row r="2613">
          <cell r="D2613" t="str">
            <v>Vestiário árbitro</v>
          </cell>
          <cell r="E2613">
            <v>18.89</v>
          </cell>
          <cell r="F2613">
            <v>0.85</v>
          </cell>
          <cell r="G2613">
            <v>18.04</v>
          </cell>
        </row>
        <row r="2614">
          <cell r="D2614" t="str">
            <v>Vestiário 2</v>
          </cell>
          <cell r="E2614">
            <v>30.16</v>
          </cell>
          <cell r="F2614">
            <v>0.85</v>
          </cell>
          <cell r="G2614">
            <v>29.31</v>
          </cell>
        </row>
        <row r="2615">
          <cell r="D2615" t="str">
            <v>WC acessivel  1</v>
          </cell>
          <cell r="E2615">
            <v>7</v>
          </cell>
          <cell r="F2615">
            <v>0.85</v>
          </cell>
          <cell r="G2615">
            <v>6.15</v>
          </cell>
        </row>
        <row r="2616">
          <cell r="D2616" t="str">
            <v>WC acessivel  2</v>
          </cell>
          <cell r="E2616">
            <v>7</v>
          </cell>
          <cell r="F2616">
            <v>0.85</v>
          </cell>
          <cell r="G2616">
            <v>6.15</v>
          </cell>
        </row>
        <row r="2617">
          <cell r="D2617" t="str">
            <v>WC publico 1</v>
          </cell>
          <cell r="E2617">
            <v>11.64</v>
          </cell>
          <cell r="F2617">
            <v>0.85</v>
          </cell>
          <cell r="G2617">
            <v>10.790000000000001</v>
          </cell>
        </row>
        <row r="2618">
          <cell r="D2618" t="str">
            <v>WC publico 2</v>
          </cell>
          <cell r="E2618">
            <v>11.64</v>
          </cell>
          <cell r="F2618">
            <v>0.85</v>
          </cell>
          <cell r="G2618">
            <v>10.790000000000001</v>
          </cell>
        </row>
        <row r="2619">
          <cell r="D2619" t="str">
            <v xml:space="preserve">Zeladoria </v>
          </cell>
          <cell r="E2619">
            <v>23.05</v>
          </cell>
          <cell r="F2619">
            <v>0.85</v>
          </cell>
          <cell r="G2619">
            <v>22.2</v>
          </cell>
        </row>
        <row r="2620">
          <cell r="D2620" t="str">
            <v>Circulação</v>
          </cell>
          <cell r="E2620">
            <v>8.24</v>
          </cell>
          <cell r="F2620">
            <v>1.7</v>
          </cell>
          <cell r="G2620">
            <v>6.54</v>
          </cell>
        </row>
        <row r="2621">
          <cell r="F2621" t="str">
            <v>Total (m)</v>
          </cell>
          <cell r="G2621">
            <v>139.28</v>
          </cell>
        </row>
        <row r="2623">
          <cell r="A2623">
            <v>21</v>
          </cell>
          <cell r="D2623" t="str">
            <v>VESTIÁRIO ESQUADRIAS</v>
          </cell>
        </row>
        <row r="2625">
          <cell r="A2625" t="str">
            <v>21.1</v>
          </cell>
          <cell r="B2625" t="str">
            <v>CDHU</v>
          </cell>
          <cell r="C2625" t="str">
            <v>23.04.080</v>
          </cell>
          <cell r="D2625" t="str">
            <v>Porta em laminado fenólico melamínico com batente em alumínio - 60 x 160 cm</v>
          </cell>
          <cell r="R2625" t="str">
            <v xml:space="preserve">Total </v>
          </cell>
          <cell r="S2625">
            <v>19</v>
          </cell>
          <cell r="T2625" t="str">
            <v>UN</v>
          </cell>
          <cell r="U2625">
            <v>19</v>
          </cell>
        </row>
        <row r="2627">
          <cell r="D2627" t="str">
            <v>Ambiente</v>
          </cell>
          <cell r="E2627" t="str">
            <v>Quantidade</v>
          </cell>
        </row>
        <row r="2628">
          <cell r="D2628" t="str">
            <v>Vestiário 1</v>
          </cell>
          <cell r="E2628">
            <v>7</v>
          </cell>
        </row>
        <row r="2629">
          <cell r="D2629" t="str">
            <v>Vestiário árbitro</v>
          </cell>
          <cell r="E2629">
            <v>1</v>
          </cell>
        </row>
        <row r="2630">
          <cell r="D2630" t="str">
            <v>Vestiário 2</v>
          </cell>
          <cell r="E2630">
            <v>7</v>
          </cell>
        </row>
        <row r="2631">
          <cell r="D2631" t="str">
            <v>WC publico 1</v>
          </cell>
          <cell r="E2631">
            <v>2</v>
          </cell>
        </row>
        <row r="2632">
          <cell r="D2632" t="str">
            <v>WC publico 2</v>
          </cell>
          <cell r="E2632">
            <v>2</v>
          </cell>
        </row>
        <row r="2633">
          <cell r="D2633" t="str">
            <v xml:space="preserve">Total </v>
          </cell>
          <cell r="E2633">
            <v>19</v>
          </cell>
        </row>
        <row r="2635">
          <cell r="A2635" t="str">
            <v>21.2</v>
          </cell>
          <cell r="B2635" t="str">
            <v>SINAPI</v>
          </cell>
          <cell r="C2635" t="str">
            <v>90831</v>
          </cell>
          <cell r="D2635" t="str">
            <v>FECHADURA DE EMBUTIR PARA PORTA DE BANHEIRO, COMPLETA, ACABAMENTO PADRÃO MÉDIO, INCLUSO EXECUÇÃO DE FURO - FORNECIMENTO E INSTALAÇÃO. AF_12/2019</v>
          </cell>
          <cell r="R2635" t="str">
            <v xml:space="preserve">Total </v>
          </cell>
          <cell r="S2635">
            <v>19</v>
          </cell>
          <cell r="T2635" t="str">
            <v>UN</v>
          </cell>
          <cell r="U2635">
            <v>19</v>
          </cell>
        </row>
        <row r="2637">
          <cell r="D2637" t="str">
            <v>Ambiente</v>
          </cell>
          <cell r="E2637" t="str">
            <v>Quantidade</v>
          </cell>
        </row>
        <row r="2638">
          <cell r="D2638" t="str">
            <v>Vestiário 1</v>
          </cell>
          <cell r="E2638">
            <v>7</v>
          </cell>
        </row>
        <row r="2639">
          <cell r="D2639" t="str">
            <v>Vestiário árbitro</v>
          </cell>
          <cell r="E2639">
            <v>1</v>
          </cell>
        </row>
        <row r="2640">
          <cell r="D2640" t="str">
            <v>Vestiário 2</v>
          </cell>
          <cell r="E2640">
            <v>7</v>
          </cell>
        </row>
        <row r="2641">
          <cell r="D2641" t="str">
            <v>WC publico 1</v>
          </cell>
          <cell r="E2641">
            <v>2</v>
          </cell>
        </row>
        <row r="2642">
          <cell r="D2642" t="str">
            <v>WC publico 2</v>
          </cell>
          <cell r="E2642">
            <v>2</v>
          </cell>
        </row>
        <row r="2643">
          <cell r="D2643" t="str">
            <v xml:space="preserve">Total </v>
          </cell>
          <cell r="E2643">
            <v>19</v>
          </cell>
        </row>
        <row r="2645">
          <cell r="A2645" t="str">
            <v>21.3</v>
          </cell>
          <cell r="B2645" t="str">
            <v>SIURB EDIF</v>
          </cell>
          <cell r="C2645" t="str">
            <v>07.01.04</v>
          </cell>
          <cell r="D2645" t="str">
            <v>PM.04 - PORTA LISA ESPECIAL/ SÓLIDA PARA PORTADORES DE DEFICIÊNCIA FÍSICA - 82X210CM</v>
          </cell>
          <cell r="R2645" t="str">
            <v xml:space="preserve">Total </v>
          </cell>
          <cell r="S2645">
            <v>2</v>
          </cell>
          <cell r="T2645" t="str">
            <v>UN</v>
          </cell>
          <cell r="U2645">
            <v>2</v>
          </cell>
        </row>
        <row r="2647">
          <cell r="D2647" t="str">
            <v>Ambiente</v>
          </cell>
          <cell r="E2647" t="str">
            <v>Quantidade</v>
          </cell>
        </row>
        <row r="2648">
          <cell r="D2648" t="str">
            <v>WC acessivel  1</v>
          </cell>
          <cell r="E2648">
            <v>1</v>
          </cell>
        </row>
        <row r="2649">
          <cell r="D2649" t="str">
            <v>WC acessivel  2</v>
          </cell>
          <cell r="E2649">
            <v>1</v>
          </cell>
        </row>
        <row r="2650">
          <cell r="D2650" t="str">
            <v xml:space="preserve">Total </v>
          </cell>
          <cell r="E2650">
            <v>2</v>
          </cell>
        </row>
        <row r="2652">
          <cell r="A2652" t="str">
            <v>21.4</v>
          </cell>
          <cell r="B2652" t="str">
            <v>CDHU</v>
          </cell>
          <cell r="C2652" t="str">
            <v>24.02.060</v>
          </cell>
          <cell r="D2652" t="str">
            <v>Porta/portão de abrir em chapa, sob medida</v>
          </cell>
          <cell r="R2652" t="str">
            <v xml:space="preserve">Total </v>
          </cell>
          <cell r="S2652">
            <v>14.279999999999998</v>
          </cell>
          <cell r="T2652" t="str">
            <v>M2</v>
          </cell>
          <cell r="U2652">
            <v>14.279999999999998</v>
          </cell>
        </row>
        <row r="2654">
          <cell r="D2654" t="str">
            <v>Ambiente (portas externas)</v>
          </cell>
          <cell r="E2654" t="str">
            <v>Quantidade</v>
          </cell>
          <cell r="F2654" t="str">
            <v>largura(m)</v>
          </cell>
          <cell r="G2654" t="str">
            <v>altura (m)</v>
          </cell>
          <cell r="H2654" t="str">
            <v>área (m²)</v>
          </cell>
        </row>
        <row r="2655">
          <cell r="D2655" t="str">
            <v>Vestiário 1</v>
          </cell>
          <cell r="E2655">
            <v>1</v>
          </cell>
          <cell r="F2655">
            <v>0.85</v>
          </cell>
          <cell r="G2655">
            <v>2.1</v>
          </cell>
          <cell r="H2655">
            <v>1.7849999999999999</v>
          </cell>
        </row>
        <row r="2656">
          <cell r="D2656" t="str">
            <v>Vestiário árbitro</v>
          </cell>
          <cell r="E2656">
            <v>1</v>
          </cell>
          <cell r="F2656">
            <v>0.85</v>
          </cell>
          <cell r="G2656">
            <v>2.1</v>
          </cell>
          <cell r="H2656">
            <v>1.7849999999999999</v>
          </cell>
        </row>
        <row r="2657">
          <cell r="D2657" t="str">
            <v>Vestiário 2</v>
          </cell>
          <cell r="E2657">
            <v>1</v>
          </cell>
          <cell r="F2657">
            <v>0.85</v>
          </cell>
          <cell r="G2657">
            <v>2.1</v>
          </cell>
          <cell r="H2657">
            <v>1.7849999999999999</v>
          </cell>
        </row>
        <row r="2658">
          <cell r="D2658" t="str">
            <v>WC publico 1</v>
          </cell>
          <cell r="E2658">
            <v>1</v>
          </cell>
          <cell r="F2658">
            <v>0.85</v>
          </cell>
          <cell r="G2658">
            <v>2.1</v>
          </cell>
          <cell r="H2658">
            <v>1.7849999999999999</v>
          </cell>
        </row>
        <row r="2659">
          <cell r="D2659" t="str">
            <v>WC publico 2</v>
          </cell>
          <cell r="E2659">
            <v>1</v>
          </cell>
          <cell r="F2659">
            <v>0.85</v>
          </cell>
          <cell r="G2659">
            <v>2.1</v>
          </cell>
          <cell r="H2659">
            <v>1.7849999999999999</v>
          </cell>
        </row>
        <row r="2660">
          <cell r="D2660" t="str">
            <v xml:space="preserve">Zeladoria </v>
          </cell>
          <cell r="E2660">
            <v>3</v>
          </cell>
          <cell r="F2660">
            <v>0.85</v>
          </cell>
          <cell r="G2660">
            <v>2.1</v>
          </cell>
          <cell r="H2660">
            <v>5.3549999999999995</v>
          </cell>
        </row>
        <row r="2661">
          <cell r="G2661" t="str">
            <v xml:space="preserve">Total </v>
          </cell>
          <cell r="H2661">
            <v>14.279999999999998</v>
          </cell>
        </row>
        <row r="2663">
          <cell r="A2663" t="str">
            <v>21.5</v>
          </cell>
          <cell r="B2663" t="str">
            <v>CDHU</v>
          </cell>
          <cell r="C2663" t="str">
            <v>25.01.030</v>
          </cell>
          <cell r="D2663" t="str">
            <v>Caixilho em alumínio basculante com vidro, linha comercial</v>
          </cell>
          <cell r="R2663" t="str">
            <v xml:space="preserve">Total </v>
          </cell>
          <cell r="S2663">
            <v>14.219099999999999</v>
          </cell>
          <cell r="T2663" t="str">
            <v>M2</v>
          </cell>
          <cell r="U2663">
            <v>14.219099999999999</v>
          </cell>
        </row>
        <row r="2665">
          <cell r="D2665" t="str">
            <v>Ambiente</v>
          </cell>
          <cell r="E2665" t="str">
            <v>largura(m)</v>
          </cell>
          <cell r="F2665" t="str">
            <v>altura (m)</v>
          </cell>
          <cell r="G2665" t="str">
            <v>área (m²)</v>
          </cell>
        </row>
        <row r="2666">
          <cell r="D2666" t="str">
            <v>Vestiário 1</v>
          </cell>
          <cell r="E2666">
            <v>5.94</v>
          </cell>
          <cell r="F2666">
            <v>0.61</v>
          </cell>
          <cell r="G2666">
            <v>3.6234000000000002</v>
          </cell>
        </row>
        <row r="2667">
          <cell r="D2667" t="str">
            <v>Vestiário árbitro</v>
          </cell>
          <cell r="E2667">
            <v>2.6</v>
          </cell>
          <cell r="F2667">
            <v>0.61</v>
          </cell>
          <cell r="G2667">
            <v>1.5860000000000001</v>
          </cell>
        </row>
        <row r="2668">
          <cell r="D2668" t="str">
            <v>Vestiário 2</v>
          </cell>
          <cell r="E2668">
            <v>5.83</v>
          </cell>
          <cell r="F2668">
            <v>0.61</v>
          </cell>
          <cell r="G2668">
            <v>3.5562999999999998</v>
          </cell>
        </row>
        <row r="2669">
          <cell r="D2669" t="str">
            <v>WC acessivel  1</v>
          </cell>
          <cell r="E2669">
            <v>1.4</v>
          </cell>
          <cell r="F2669">
            <v>0.61</v>
          </cell>
          <cell r="G2669">
            <v>0.85399999999999998</v>
          </cell>
        </row>
        <row r="2670">
          <cell r="D2670" t="str">
            <v>WC acessivel  2</v>
          </cell>
          <cell r="E2670">
            <v>1.4</v>
          </cell>
          <cell r="F2670">
            <v>0.61</v>
          </cell>
          <cell r="G2670">
            <v>0.85399999999999998</v>
          </cell>
        </row>
        <row r="2671">
          <cell r="D2671" t="str">
            <v>WC publico 1</v>
          </cell>
          <cell r="E2671">
            <v>1.72</v>
          </cell>
          <cell r="F2671">
            <v>0.61</v>
          </cell>
          <cell r="G2671">
            <v>1.0491999999999999</v>
          </cell>
        </row>
        <row r="2672">
          <cell r="D2672" t="str">
            <v>WC publico 2</v>
          </cell>
          <cell r="E2672">
            <v>1.72</v>
          </cell>
          <cell r="F2672">
            <v>0.61</v>
          </cell>
          <cell r="G2672">
            <v>1.0491999999999999</v>
          </cell>
        </row>
        <row r="2673">
          <cell r="D2673" t="str">
            <v xml:space="preserve">Zeladoria </v>
          </cell>
          <cell r="E2673">
            <v>2.7</v>
          </cell>
          <cell r="F2673">
            <v>0.61</v>
          </cell>
          <cell r="G2673">
            <v>1.647</v>
          </cell>
        </row>
        <row r="2674">
          <cell r="F2674" t="str">
            <v xml:space="preserve">Total </v>
          </cell>
          <cell r="G2674">
            <v>14.219099999999999</v>
          </cell>
        </row>
        <row r="2676">
          <cell r="A2676">
            <v>22</v>
          </cell>
          <cell r="D2676" t="str">
            <v>VESTIÁRIO  INSTALAÇÕES HIDROSSANITÁRIAS</v>
          </cell>
        </row>
        <row r="2678">
          <cell r="A2678" t="str">
            <v>22.1</v>
          </cell>
          <cell r="B2678" t="str">
            <v>CDHU</v>
          </cell>
          <cell r="C2678" t="str">
            <v>44.02.062</v>
          </cell>
          <cell r="D2678" t="str">
            <v>Tampo/bancada em granito, com frontão, espessura de 2 cm,acabamento polido</v>
          </cell>
          <cell r="R2678" t="str">
            <v xml:space="preserve">Total </v>
          </cell>
          <cell r="S2678">
            <v>5.04</v>
          </cell>
          <cell r="T2678" t="str">
            <v>M2</v>
          </cell>
          <cell r="U2678">
            <v>5.04</v>
          </cell>
        </row>
        <row r="2680">
          <cell r="D2680" t="str">
            <v xml:space="preserve">Ambiente </v>
          </cell>
          <cell r="E2680" t="str">
            <v>Quantidade</v>
          </cell>
          <cell r="F2680" t="str">
            <v>largura(m)</v>
          </cell>
          <cell r="G2680" t="str">
            <v>Comprimento  (m)</v>
          </cell>
          <cell r="H2680" t="str">
            <v>área (m2)</v>
          </cell>
        </row>
        <row r="2681">
          <cell r="D2681" t="str">
            <v>Vestiário 1</v>
          </cell>
          <cell r="E2681">
            <v>1</v>
          </cell>
          <cell r="F2681">
            <v>0.5</v>
          </cell>
          <cell r="G2681">
            <v>2.14</v>
          </cell>
          <cell r="H2681">
            <v>1.07</v>
          </cell>
        </row>
        <row r="2682">
          <cell r="D2682" t="str">
            <v>Vestiário árbitro</v>
          </cell>
          <cell r="E2682">
            <v>1</v>
          </cell>
          <cell r="F2682">
            <v>0.5</v>
          </cell>
          <cell r="G2682">
            <v>1.1499999999999999</v>
          </cell>
          <cell r="H2682">
            <v>0.57499999999999996</v>
          </cell>
        </row>
        <row r="2683">
          <cell r="D2683" t="str">
            <v>Vestiário 2</v>
          </cell>
          <cell r="E2683">
            <v>1</v>
          </cell>
          <cell r="F2683">
            <v>0.5</v>
          </cell>
          <cell r="G2683">
            <v>2.14</v>
          </cell>
          <cell r="H2683">
            <v>1.07</v>
          </cell>
        </row>
        <row r="2684">
          <cell r="D2684" t="str">
            <v>WC publico 1</v>
          </cell>
          <cell r="E2684">
            <v>1</v>
          </cell>
          <cell r="F2684">
            <v>0.5</v>
          </cell>
          <cell r="G2684">
            <v>1.5</v>
          </cell>
          <cell r="H2684">
            <v>0.75</v>
          </cell>
        </row>
        <row r="2685">
          <cell r="D2685" t="str">
            <v>WC publico 2</v>
          </cell>
          <cell r="E2685">
            <v>1</v>
          </cell>
          <cell r="F2685">
            <v>0.5</v>
          </cell>
          <cell r="G2685">
            <v>1.5</v>
          </cell>
          <cell r="H2685">
            <v>0.75</v>
          </cell>
        </row>
        <row r="2686">
          <cell r="D2686" t="str">
            <v xml:space="preserve">Zeladoria </v>
          </cell>
          <cell r="E2686">
            <v>1</v>
          </cell>
          <cell r="F2686">
            <v>0.5</v>
          </cell>
          <cell r="G2686">
            <v>1.65</v>
          </cell>
          <cell r="H2686">
            <v>0.82499999999999996</v>
          </cell>
        </row>
        <row r="2687">
          <cell r="G2687" t="str">
            <v xml:space="preserve">Total </v>
          </cell>
          <cell r="H2687">
            <v>5.04</v>
          </cell>
        </row>
        <row r="2689">
          <cell r="A2689" t="str">
            <v>22.2</v>
          </cell>
          <cell r="B2689" t="str">
            <v>CDHU</v>
          </cell>
          <cell r="C2689" t="str">
            <v>44.01.270</v>
          </cell>
          <cell r="D2689" t="str">
            <v>Cuba de louça de embutir oval</v>
          </cell>
          <cell r="R2689" t="str">
            <v xml:space="preserve">Total </v>
          </cell>
          <cell r="S2689">
            <v>12</v>
          </cell>
          <cell r="T2689" t="str">
            <v>UN</v>
          </cell>
          <cell r="U2689">
            <v>12</v>
          </cell>
        </row>
        <row r="2691">
          <cell r="D2691" t="str">
            <v>Ambiente</v>
          </cell>
          <cell r="E2691" t="str">
            <v>Quantidade</v>
          </cell>
        </row>
        <row r="2692">
          <cell r="D2692" t="str">
            <v>Vestiário 1</v>
          </cell>
          <cell r="E2692">
            <v>3</v>
          </cell>
        </row>
        <row r="2693">
          <cell r="D2693" t="str">
            <v>Vestiário árbitro</v>
          </cell>
          <cell r="E2693">
            <v>1</v>
          </cell>
        </row>
        <row r="2694">
          <cell r="D2694" t="str">
            <v>Vestiário 2</v>
          </cell>
          <cell r="E2694">
            <v>3</v>
          </cell>
        </row>
        <row r="2695">
          <cell r="D2695" t="str">
            <v>WC publico 1</v>
          </cell>
          <cell r="E2695">
            <v>2</v>
          </cell>
        </row>
        <row r="2696">
          <cell r="D2696" t="str">
            <v>WC publico 2</v>
          </cell>
          <cell r="E2696">
            <v>2</v>
          </cell>
        </row>
        <row r="2697">
          <cell r="D2697" t="str">
            <v xml:space="preserve">Zeladoria </v>
          </cell>
          <cell r="E2697">
            <v>1</v>
          </cell>
        </row>
        <row r="2698">
          <cell r="D2698" t="str">
            <v xml:space="preserve">Total </v>
          </cell>
          <cell r="E2698">
            <v>12</v>
          </cell>
        </row>
        <row r="2700">
          <cell r="A2700" t="str">
            <v>22.3</v>
          </cell>
          <cell r="B2700" t="str">
            <v>SIURB EDIF</v>
          </cell>
          <cell r="C2700" t="str">
            <v>10-080-086</v>
          </cell>
          <cell r="D2700" t="str">
            <v>TORNEIRA DE PRESSÃO PARA LAVATÓRIO, METAL CROMADO - 1/2"</v>
          </cell>
          <cell r="R2700" t="str">
            <v xml:space="preserve">Total </v>
          </cell>
          <cell r="S2700">
            <v>13</v>
          </cell>
          <cell r="T2700" t="str">
            <v>UN</v>
          </cell>
          <cell r="U2700">
            <v>13</v>
          </cell>
        </row>
        <row r="2702">
          <cell r="D2702" t="str">
            <v>Ambiente</v>
          </cell>
          <cell r="E2702" t="str">
            <v>Quantidade</v>
          </cell>
        </row>
        <row r="2703">
          <cell r="D2703" t="str">
            <v>Vestiário 1</v>
          </cell>
          <cell r="E2703">
            <v>3</v>
          </cell>
        </row>
        <row r="2704">
          <cell r="D2704" t="str">
            <v>Vestiário árbitro</v>
          </cell>
          <cell r="E2704">
            <v>1</v>
          </cell>
        </row>
        <row r="2705">
          <cell r="D2705" t="str">
            <v>Vestiário 2</v>
          </cell>
          <cell r="E2705">
            <v>3</v>
          </cell>
        </row>
        <row r="2706">
          <cell r="D2706" t="str">
            <v>WC publico 1</v>
          </cell>
          <cell r="E2706">
            <v>2</v>
          </cell>
        </row>
        <row r="2707">
          <cell r="D2707" t="str">
            <v>WC publico 2</v>
          </cell>
          <cell r="E2707">
            <v>2</v>
          </cell>
        </row>
        <row r="2708">
          <cell r="D2708" t="str">
            <v xml:space="preserve">Zeladoria </v>
          </cell>
          <cell r="E2708">
            <v>2</v>
          </cell>
        </row>
        <row r="2709">
          <cell r="D2709" t="str">
            <v xml:space="preserve">Total </v>
          </cell>
          <cell r="E2709">
            <v>13</v>
          </cell>
        </row>
        <row r="2712">
          <cell r="A2712" t="str">
            <v>22.4</v>
          </cell>
          <cell r="B2712" t="str">
            <v>SINAPI</v>
          </cell>
          <cell r="C2712" t="str">
            <v>86902</v>
          </cell>
          <cell r="D2712" t="str">
            <v>LAVATÓRIO LOUÇA BRANCA COM COLUNA, *44 X 35,5* CM, PADRÃO POPULAR - FORNECIMENTO E INSTALAÇÃO. AF_01/2020</v>
          </cell>
          <cell r="R2712" t="str">
            <v xml:space="preserve">Total </v>
          </cell>
          <cell r="S2712">
            <v>1</v>
          </cell>
          <cell r="T2712" t="str">
            <v>UN</v>
          </cell>
          <cell r="U2712">
            <v>1</v>
          </cell>
        </row>
        <row r="2714">
          <cell r="D2714" t="str">
            <v>Ambiente</v>
          </cell>
          <cell r="E2714" t="str">
            <v>Quantidade</v>
          </cell>
        </row>
        <row r="2715">
          <cell r="D2715" t="str">
            <v xml:space="preserve">Zeladoria </v>
          </cell>
          <cell r="E2715">
            <v>1</v>
          </cell>
        </row>
        <row r="2716">
          <cell r="D2716" t="str">
            <v xml:space="preserve">Total </v>
          </cell>
          <cell r="E2716">
            <v>1</v>
          </cell>
        </row>
        <row r="2718">
          <cell r="A2718" t="str">
            <v>22.5</v>
          </cell>
          <cell r="B2718" t="str">
            <v>SINAPI</v>
          </cell>
          <cell r="C2718">
            <v>86883</v>
          </cell>
          <cell r="D2718" t="str">
            <v>SIFÃO DO TIPO FLEXÍVEL EM PVC 1 X 1.1/2 - FORNECIMENTO E INSTALAÇÃO.AF_01/2020</v>
          </cell>
          <cell r="R2718" t="str">
            <v xml:space="preserve">Total </v>
          </cell>
          <cell r="S2718">
            <v>13</v>
          </cell>
          <cell r="T2718" t="str">
            <v>UN</v>
          </cell>
          <cell r="U2718">
            <v>13</v>
          </cell>
        </row>
        <row r="2720">
          <cell r="D2720" t="str">
            <v>Ambiente</v>
          </cell>
          <cell r="E2720" t="str">
            <v>Quantidade</v>
          </cell>
        </row>
        <row r="2721">
          <cell r="D2721" t="str">
            <v>Vestiário 1</v>
          </cell>
          <cell r="E2721">
            <v>3</v>
          </cell>
        </row>
        <row r="2722">
          <cell r="D2722" t="str">
            <v>Vestiário árbitro</v>
          </cell>
          <cell r="E2722">
            <v>1</v>
          </cell>
        </row>
        <row r="2723">
          <cell r="D2723" t="str">
            <v>Vestiário 2</v>
          </cell>
          <cell r="E2723">
            <v>3</v>
          </cell>
        </row>
        <row r="2724">
          <cell r="D2724" t="str">
            <v>WC publico 1</v>
          </cell>
          <cell r="E2724">
            <v>2</v>
          </cell>
        </row>
        <row r="2725">
          <cell r="D2725" t="str">
            <v>WC publico 2</v>
          </cell>
          <cell r="E2725">
            <v>2</v>
          </cell>
        </row>
        <row r="2726">
          <cell r="D2726" t="str">
            <v xml:space="preserve">Zeladoria </v>
          </cell>
          <cell r="E2726">
            <v>2</v>
          </cell>
        </row>
        <row r="2727">
          <cell r="D2727" t="str">
            <v xml:space="preserve">Total </v>
          </cell>
          <cell r="E2727">
            <v>13</v>
          </cell>
        </row>
        <row r="2729">
          <cell r="A2729" t="str">
            <v>22.6</v>
          </cell>
          <cell r="B2729" t="str">
            <v>FDE</v>
          </cell>
          <cell r="C2729" t="str">
            <v>08.15.016</v>
          </cell>
          <cell r="D2729" t="str">
            <v>BB-01 BEBEDOURO COLETIVO</v>
          </cell>
          <cell r="R2729" t="str">
            <v xml:space="preserve">Total </v>
          </cell>
          <cell r="S2729">
            <v>2.5</v>
          </cell>
          <cell r="T2729" t="str">
            <v>M</v>
          </cell>
          <cell r="U2729">
            <v>2.5</v>
          </cell>
        </row>
        <row r="2731">
          <cell r="D2731" t="str">
            <v>Ambiente</v>
          </cell>
          <cell r="E2731" t="str">
            <v>Quantidade</v>
          </cell>
          <cell r="F2731" t="str">
            <v>Comprimento(m)</v>
          </cell>
          <cell r="G2731" t="str">
            <v>Total (m)</v>
          </cell>
        </row>
        <row r="2732">
          <cell r="D2732" t="str">
            <v xml:space="preserve">área externa </v>
          </cell>
          <cell r="E2732">
            <v>1</v>
          </cell>
          <cell r="F2732">
            <v>2.5</v>
          </cell>
          <cell r="G2732">
            <v>2.5</v>
          </cell>
        </row>
        <row r="2734">
          <cell r="A2734" t="str">
            <v>22.7</v>
          </cell>
          <cell r="B2734" t="str">
            <v>SINAPI</v>
          </cell>
          <cell r="C2734" t="str">
            <v>100860</v>
          </cell>
          <cell r="D2734" t="str">
            <v>CHUVEIRO ELÉTRICO COMUM CORPO PLÁSTICO, TIPO DUCHA  FORNECIMENTO E INSTALAÇÃO. AF_01/2020</v>
          </cell>
          <cell r="R2734" t="str">
            <v xml:space="preserve">Total </v>
          </cell>
          <cell r="S2734">
            <v>9</v>
          </cell>
          <cell r="T2734" t="str">
            <v>UN</v>
          </cell>
          <cell r="U2734">
            <v>9</v>
          </cell>
        </row>
        <row r="2736">
          <cell r="D2736" t="str">
            <v>Ambiente</v>
          </cell>
          <cell r="E2736" t="str">
            <v>Quantidade</v>
          </cell>
        </row>
        <row r="2737">
          <cell r="D2737" t="str">
            <v>Vestiário 1</v>
          </cell>
          <cell r="E2737">
            <v>4</v>
          </cell>
        </row>
        <row r="2738">
          <cell r="D2738" t="str">
            <v>Vestiário árbitro</v>
          </cell>
          <cell r="E2738">
            <v>1</v>
          </cell>
        </row>
        <row r="2739">
          <cell r="D2739" t="str">
            <v>Vestiário 2</v>
          </cell>
          <cell r="E2739">
            <v>4</v>
          </cell>
        </row>
        <row r="2740">
          <cell r="D2740" t="str">
            <v xml:space="preserve">Total </v>
          </cell>
          <cell r="E2740">
            <v>9</v>
          </cell>
        </row>
        <row r="2742">
          <cell r="A2742" t="str">
            <v>22.8</v>
          </cell>
          <cell r="B2742" t="str">
            <v>SINAPI</v>
          </cell>
          <cell r="C2742" t="str">
            <v>100878</v>
          </cell>
          <cell r="D2742" t="str">
            <v>VASO SANITÁRIO SIFONADO COM CAIXA ACOPLADA, LOUÇA BRANCA - PADRÃO ALTO - FORNECIMENTO E INSTALAÇÃO. AF_01/2020</v>
          </cell>
          <cell r="R2742" t="str">
            <v xml:space="preserve">Total </v>
          </cell>
          <cell r="S2742">
            <v>12</v>
          </cell>
          <cell r="T2742" t="str">
            <v>UN</v>
          </cell>
          <cell r="U2742">
            <v>12</v>
          </cell>
        </row>
        <row r="2744">
          <cell r="D2744" t="str">
            <v>Ambiente</v>
          </cell>
          <cell r="E2744" t="str">
            <v>Quantidade</v>
          </cell>
        </row>
        <row r="2745">
          <cell r="D2745" t="str">
            <v>Vestiário 1</v>
          </cell>
          <cell r="E2745">
            <v>3</v>
          </cell>
        </row>
        <row r="2746">
          <cell r="D2746" t="str">
            <v>Vestiário árbitro</v>
          </cell>
          <cell r="E2746">
            <v>1</v>
          </cell>
        </row>
        <row r="2747">
          <cell r="D2747" t="str">
            <v>Vestiário 2</v>
          </cell>
          <cell r="E2747">
            <v>3</v>
          </cell>
        </row>
        <row r="2748">
          <cell r="D2748" t="str">
            <v>WC publico 1</v>
          </cell>
          <cell r="E2748">
            <v>2</v>
          </cell>
        </row>
        <row r="2749">
          <cell r="D2749" t="str">
            <v>WC publico 2</v>
          </cell>
          <cell r="E2749">
            <v>2</v>
          </cell>
        </row>
        <row r="2750">
          <cell r="D2750" t="str">
            <v xml:space="preserve">Zeladoria </v>
          </cell>
          <cell r="E2750">
            <v>1</v>
          </cell>
        </row>
        <row r="2751">
          <cell r="D2751" t="str">
            <v xml:space="preserve">Total </v>
          </cell>
          <cell r="E2751">
            <v>12</v>
          </cell>
        </row>
        <row r="2753">
          <cell r="A2753" t="str">
            <v>22.9</v>
          </cell>
          <cell r="B2753" t="str">
            <v>SIURB EDIF</v>
          </cell>
          <cell r="C2753" t="str">
            <v>101305</v>
          </cell>
          <cell r="D2753" t="str">
            <v>BACIA SANITÁRIA ALTEADA PARA PORTADORES DE DEFICIÊNCIA FÍSICA</v>
          </cell>
          <cell r="R2753" t="str">
            <v xml:space="preserve">Total </v>
          </cell>
          <cell r="S2753">
            <v>2</v>
          </cell>
          <cell r="T2753" t="str">
            <v>UN</v>
          </cell>
          <cell r="U2753">
            <v>2</v>
          </cell>
        </row>
        <row r="2755">
          <cell r="D2755" t="str">
            <v>Ambiente</v>
          </cell>
          <cell r="E2755" t="str">
            <v>Quantidade</v>
          </cell>
        </row>
        <row r="2756">
          <cell r="D2756" t="str">
            <v>WC acessivel  1</v>
          </cell>
          <cell r="E2756">
            <v>1</v>
          </cell>
        </row>
        <row r="2757">
          <cell r="D2757" t="str">
            <v>WC acessivel  2</v>
          </cell>
          <cell r="E2757">
            <v>1</v>
          </cell>
        </row>
        <row r="2758">
          <cell r="D2758" t="str">
            <v xml:space="preserve">Total </v>
          </cell>
          <cell r="E2758">
            <v>2</v>
          </cell>
        </row>
        <row r="2760">
          <cell r="A2760" t="str">
            <v>22.10</v>
          </cell>
          <cell r="B2760" t="str">
            <v>SINAPI</v>
          </cell>
          <cell r="C2760" t="str">
            <v>102616</v>
          </cell>
          <cell r="D2760" t="str">
            <v>CAIXA D´ÁGUA EM POLIETILENO, 2000 LITROS - FORNECIMENTO E INSTALAÇÃO. AF_06/2021</v>
          </cell>
          <cell r="R2760" t="str">
            <v xml:space="preserve">Total </v>
          </cell>
          <cell r="S2760">
            <v>3</v>
          </cell>
          <cell r="T2760" t="str">
            <v>UN</v>
          </cell>
          <cell r="U2760">
            <v>3</v>
          </cell>
        </row>
        <row r="2762">
          <cell r="D2762" t="str">
            <v>QUANTIDADE</v>
          </cell>
          <cell r="E2762">
            <v>3</v>
          </cell>
        </row>
        <row r="2764">
          <cell r="A2764" t="str">
            <v>22.11</v>
          </cell>
          <cell r="B2764" t="str">
            <v>SINAPI</v>
          </cell>
          <cell r="C2764" t="str">
            <v>95547</v>
          </cell>
          <cell r="D2764" t="str">
            <v>SABONETEIRA PLASTICA TIPO DISPENSER PARA SABONETE LIQUIDO COM RESERVATORIO 800 A 1500 ML, INCLUSO FIXAÇÃO. AF_01/2020</v>
          </cell>
          <cell r="R2764" t="str">
            <v xml:space="preserve">Total </v>
          </cell>
          <cell r="S2764">
            <v>8</v>
          </cell>
          <cell r="T2764" t="str">
            <v>UN</v>
          </cell>
          <cell r="U2764">
            <v>8</v>
          </cell>
        </row>
        <row r="2766">
          <cell r="D2766" t="str">
            <v>Ambiente</v>
          </cell>
          <cell r="E2766" t="str">
            <v>Quantidade</v>
          </cell>
        </row>
        <row r="2767">
          <cell r="D2767" t="str">
            <v>Vestiário 1</v>
          </cell>
          <cell r="E2767">
            <v>1</v>
          </cell>
        </row>
        <row r="2768">
          <cell r="D2768" t="str">
            <v>Vestiário árbitro</v>
          </cell>
          <cell r="E2768">
            <v>1</v>
          </cell>
        </row>
        <row r="2769">
          <cell r="D2769" t="str">
            <v>Vestiário 2</v>
          </cell>
          <cell r="E2769">
            <v>1</v>
          </cell>
        </row>
        <row r="2770">
          <cell r="D2770" t="str">
            <v>WC acessivel  1</v>
          </cell>
          <cell r="E2770">
            <v>1</v>
          </cell>
        </row>
        <row r="2771">
          <cell r="D2771" t="str">
            <v>WC acessivel  2</v>
          </cell>
          <cell r="E2771">
            <v>1</v>
          </cell>
        </row>
        <row r="2772">
          <cell r="D2772" t="str">
            <v>WC publico 1</v>
          </cell>
          <cell r="E2772">
            <v>1</v>
          </cell>
        </row>
        <row r="2773">
          <cell r="D2773" t="str">
            <v>WC publico 2</v>
          </cell>
          <cell r="E2773">
            <v>1</v>
          </cell>
        </row>
        <row r="2774">
          <cell r="D2774" t="str">
            <v xml:space="preserve">Zeladoria </v>
          </cell>
          <cell r="E2774">
            <v>1</v>
          </cell>
        </row>
        <row r="2775">
          <cell r="D2775" t="str">
            <v xml:space="preserve">Total </v>
          </cell>
          <cell r="E2775">
            <v>8</v>
          </cell>
        </row>
        <row r="2777">
          <cell r="A2777" t="str">
            <v>22.12</v>
          </cell>
          <cell r="B2777" t="str">
            <v>SINAPI</v>
          </cell>
          <cell r="C2777" t="str">
            <v>95544</v>
          </cell>
          <cell r="D2777" t="str">
            <v>PAPELEIRA DE PAREDE EM METAL CROMADO SEM TAMPA, INCLUSO FIXAÇÃO. AF_01/2020</v>
          </cell>
          <cell r="R2777" t="str">
            <v xml:space="preserve">Total </v>
          </cell>
          <cell r="S2777">
            <v>14</v>
          </cell>
          <cell r="T2777" t="str">
            <v>UN</v>
          </cell>
          <cell r="U2777">
            <v>14</v>
          </cell>
        </row>
        <row r="2779">
          <cell r="D2779" t="str">
            <v>Ambiente</v>
          </cell>
          <cell r="E2779" t="str">
            <v>Quantidade</v>
          </cell>
        </row>
        <row r="2780">
          <cell r="D2780" t="str">
            <v>Vestiário 1</v>
          </cell>
          <cell r="E2780">
            <v>3</v>
          </cell>
        </row>
        <row r="2781">
          <cell r="D2781" t="str">
            <v>Vestiário árbitro</v>
          </cell>
          <cell r="E2781">
            <v>1</v>
          </cell>
        </row>
        <row r="2782">
          <cell r="D2782" t="str">
            <v>Vestiário 2</v>
          </cell>
          <cell r="E2782">
            <v>3</v>
          </cell>
        </row>
        <row r="2783">
          <cell r="D2783" t="str">
            <v>WC publico 1</v>
          </cell>
          <cell r="E2783">
            <v>2</v>
          </cell>
        </row>
        <row r="2784">
          <cell r="D2784" t="str">
            <v>WC publico 2</v>
          </cell>
          <cell r="E2784">
            <v>2</v>
          </cell>
        </row>
        <row r="2785">
          <cell r="D2785" t="str">
            <v xml:space="preserve">Zeladoria </v>
          </cell>
          <cell r="E2785">
            <v>1</v>
          </cell>
        </row>
        <row r="2786">
          <cell r="D2786" t="str">
            <v>WC acessivel  1</v>
          </cell>
          <cell r="E2786">
            <v>1</v>
          </cell>
        </row>
        <row r="2787">
          <cell r="D2787" t="str">
            <v>WC acessivel  2</v>
          </cell>
          <cell r="E2787">
            <v>1</v>
          </cell>
        </row>
        <row r="2788">
          <cell r="D2788" t="str">
            <v xml:space="preserve">Total </v>
          </cell>
          <cell r="E2788">
            <v>14</v>
          </cell>
        </row>
        <row r="2790">
          <cell r="A2790" t="str">
            <v>22.13</v>
          </cell>
          <cell r="B2790" t="str">
            <v>SIURB EDIF</v>
          </cell>
          <cell r="C2790" t="str">
            <v>101497</v>
          </cell>
          <cell r="D2790" t="str">
            <v>PORTA TOALHA DE PAPEL INTER FOLHAS</v>
          </cell>
          <cell r="R2790" t="str">
            <v xml:space="preserve">Total </v>
          </cell>
          <cell r="S2790">
            <v>5</v>
          </cell>
          <cell r="T2790" t="str">
            <v>UN</v>
          </cell>
          <cell r="U2790">
            <v>5</v>
          </cell>
        </row>
        <row r="2792">
          <cell r="D2792" t="str">
            <v>Ambiente</v>
          </cell>
          <cell r="E2792" t="str">
            <v>Quantidade</v>
          </cell>
        </row>
        <row r="2793">
          <cell r="D2793" t="str">
            <v>Vestiário 1</v>
          </cell>
          <cell r="E2793">
            <v>1</v>
          </cell>
        </row>
        <row r="2794">
          <cell r="D2794" t="str">
            <v>Vestiário árbitro</v>
          </cell>
          <cell r="E2794">
            <v>1</v>
          </cell>
        </row>
        <row r="2795">
          <cell r="D2795" t="str">
            <v>Vestiário 2</v>
          </cell>
          <cell r="E2795">
            <v>1</v>
          </cell>
        </row>
        <row r="2796">
          <cell r="D2796" t="str">
            <v>WC acessivel  1</v>
          </cell>
          <cell r="E2796">
            <v>1</v>
          </cell>
        </row>
        <row r="2797">
          <cell r="D2797" t="str">
            <v>WC acessivel  2</v>
          </cell>
          <cell r="E2797">
            <v>1</v>
          </cell>
        </row>
        <row r="2798">
          <cell r="D2798" t="str">
            <v>WC publico 1</v>
          </cell>
          <cell r="E2798">
            <v>1</v>
          </cell>
        </row>
        <row r="2799">
          <cell r="D2799" t="str">
            <v>WC publico 2</v>
          </cell>
          <cell r="E2799">
            <v>1</v>
          </cell>
        </row>
        <row r="2800">
          <cell r="D2800" t="str">
            <v xml:space="preserve">Zeladoria </v>
          </cell>
          <cell r="E2800">
            <v>1</v>
          </cell>
        </row>
        <row r="2801">
          <cell r="D2801" t="str">
            <v xml:space="preserve">Total </v>
          </cell>
          <cell r="E2801">
            <v>5</v>
          </cell>
        </row>
        <row r="2803">
          <cell r="A2803" t="str">
            <v>22.14</v>
          </cell>
          <cell r="B2803" t="str">
            <v>SINAPI</v>
          </cell>
          <cell r="C2803" t="str">
            <v>100849</v>
          </cell>
          <cell r="D2803" t="str">
            <v>ASSENTO SANITÁRIO CONVENCIONAL - FORNECIMENTO E INSTALACAO. AF_01/2020</v>
          </cell>
          <cell r="R2803" t="str">
            <v xml:space="preserve">Total </v>
          </cell>
          <cell r="S2803">
            <v>14</v>
          </cell>
          <cell r="T2803" t="str">
            <v>UN</v>
          </cell>
          <cell r="U2803">
            <v>14</v>
          </cell>
        </row>
        <row r="2805">
          <cell r="D2805" t="str">
            <v>Ambiente</v>
          </cell>
          <cell r="E2805" t="str">
            <v>Quantidade</v>
          </cell>
        </row>
        <row r="2806">
          <cell r="D2806" t="str">
            <v>Vestiário 1</v>
          </cell>
          <cell r="E2806">
            <v>3</v>
          </cell>
        </row>
        <row r="2807">
          <cell r="D2807" t="str">
            <v>Vestiário árbitro</v>
          </cell>
          <cell r="E2807">
            <v>1</v>
          </cell>
        </row>
        <row r="2808">
          <cell r="D2808" t="str">
            <v>Vestiário 2</v>
          </cell>
          <cell r="E2808">
            <v>3</v>
          </cell>
        </row>
        <row r="2809">
          <cell r="D2809" t="str">
            <v>WC publico 1</v>
          </cell>
          <cell r="E2809">
            <v>2</v>
          </cell>
        </row>
        <row r="2810">
          <cell r="D2810" t="str">
            <v>WC publico 2</v>
          </cell>
          <cell r="E2810">
            <v>2</v>
          </cell>
        </row>
        <row r="2811">
          <cell r="D2811" t="str">
            <v xml:space="preserve">Zeladoria </v>
          </cell>
          <cell r="E2811">
            <v>1</v>
          </cell>
        </row>
        <row r="2812">
          <cell r="D2812" t="str">
            <v>WC acessivel  1</v>
          </cell>
          <cell r="E2812">
            <v>1</v>
          </cell>
        </row>
        <row r="2813">
          <cell r="D2813" t="str">
            <v>WC acessivel  2</v>
          </cell>
          <cell r="E2813">
            <v>1</v>
          </cell>
        </row>
        <row r="2814">
          <cell r="D2814" t="str">
            <v xml:space="preserve">Total </v>
          </cell>
          <cell r="E2814">
            <v>14</v>
          </cell>
        </row>
        <row r="2816">
          <cell r="A2816" t="str">
            <v>22.16</v>
          </cell>
          <cell r="B2816" t="str">
            <v>SINAPI</v>
          </cell>
          <cell r="C2816" t="str">
            <v>97898</v>
          </cell>
          <cell r="D2816" t="str">
            <v>CAIXA ENTERRADA HIDRÁULICA RETANGULAR, EM CONCRETO PRÉ-MOLDADO, DIMENSÕES INTERNAS: 0,8X0,8X0,5 M. AF_12/2020</v>
          </cell>
          <cell r="R2816" t="str">
            <v xml:space="preserve">Total </v>
          </cell>
          <cell r="S2816">
            <v>8</v>
          </cell>
          <cell r="T2816" t="str">
            <v>UN</v>
          </cell>
          <cell r="U2816">
            <v>8</v>
          </cell>
        </row>
        <row r="2818">
          <cell r="D2818" t="str">
            <v>QUANTIDADE (UND)</v>
          </cell>
          <cell r="E2818">
            <v>8</v>
          </cell>
        </row>
        <row r="2820">
          <cell r="A2820" t="str">
            <v>22.17</v>
          </cell>
          <cell r="B2820" t="str">
            <v>SINAPI</v>
          </cell>
          <cell r="C2820" t="str">
            <v>100868</v>
          </cell>
          <cell r="D2820" t="str">
            <v>BARRA DE APOIO RETA, EM ACO INOX POLIDO, COMPRIMENTO 80 CM,  FIXADA NA PAREDE - FORNECIMENTO E INSTALAÇÃO. AF_01/2020</v>
          </cell>
          <cell r="R2820" t="str">
            <v xml:space="preserve">Total </v>
          </cell>
          <cell r="S2820">
            <v>6</v>
          </cell>
          <cell r="T2820" t="str">
            <v>UN</v>
          </cell>
          <cell r="U2820">
            <v>6</v>
          </cell>
        </row>
        <row r="2822">
          <cell r="D2822" t="str">
            <v>QUANTIDADE (UND) por wc</v>
          </cell>
          <cell r="E2822">
            <v>3</v>
          </cell>
        </row>
        <row r="2823">
          <cell r="D2823" t="str">
            <v>QTD WC PNE</v>
          </cell>
          <cell r="E2823">
            <v>2</v>
          </cell>
        </row>
        <row r="2824">
          <cell r="D2824" t="str">
            <v xml:space="preserve">Total </v>
          </cell>
          <cell r="E2824">
            <v>6</v>
          </cell>
        </row>
        <row r="2826">
          <cell r="A2826" t="str">
            <v>22.18</v>
          </cell>
          <cell r="B2826" t="str">
            <v>SINAPI</v>
          </cell>
          <cell r="C2826" t="str">
            <v>100865</v>
          </cell>
          <cell r="D2826" t="str">
            <v>BARRA DE APOIO LATERAL ARTICULADA, COM TRAVA, EM ACO INOX POLIDO, FIXADA NA PAREDE - FORNECIMENTO E INSTALAÇÃO. AF_01/2020</v>
          </cell>
          <cell r="R2826" t="str">
            <v xml:space="preserve">Total </v>
          </cell>
          <cell r="S2826">
            <v>4</v>
          </cell>
          <cell r="T2826" t="str">
            <v>UN</v>
          </cell>
          <cell r="U2826">
            <v>4</v>
          </cell>
        </row>
        <row r="2828">
          <cell r="D2828" t="str">
            <v>QUANTIDADE (und) por wc</v>
          </cell>
          <cell r="E2828">
            <v>2</v>
          </cell>
        </row>
        <row r="2829">
          <cell r="D2829" t="str">
            <v>QTD WC PNE</v>
          </cell>
          <cell r="E2829">
            <v>2</v>
          </cell>
        </row>
        <row r="2830">
          <cell r="D2830" t="str">
            <v xml:space="preserve">Total </v>
          </cell>
          <cell r="E2830">
            <v>4</v>
          </cell>
        </row>
        <row r="2832">
          <cell r="A2832" t="str">
            <v>22.19</v>
          </cell>
          <cell r="B2832" t="str">
            <v>SIURB EDIF</v>
          </cell>
          <cell r="C2832" t="str">
            <v>10-013-014</v>
          </cell>
          <cell r="D2832" t="str">
            <v>LAVATÓRIO DE LOUÇA INDIVIDUAL PARA PORTADORES DE DEFICIÊNCIA FÍSICA</v>
          </cell>
          <cell r="R2832" t="str">
            <v xml:space="preserve">Total </v>
          </cell>
          <cell r="S2832">
            <v>2</v>
          </cell>
          <cell r="T2832" t="str">
            <v>UN</v>
          </cell>
          <cell r="U2832">
            <v>2</v>
          </cell>
        </row>
        <row r="2834">
          <cell r="D2834" t="str">
            <v>QUANTIDADE (UND)</v>
          </cell>
          <cell r="E2834">
            <v>1</v>
          </cell>
        </row>
        <row r="2835">
          <cell r="D2835" t="str">
            <v>QTD WC PNE</v>
          </cell>
          <cell r="E2835">
            <v>2</v>
          </cell>
        </row>
        <row r="2836">
          <cell r="D2836" t="str">
            <v xml:space="preserve">Total </v>
          </cell>
          <cell r="E2836">
            <v>2</v>
          </cell>
        </row>
        <row r="2839">
          <cell r="A2839" t="str">
            <v>22.20</v>
          </cell>
          <cell r="B2839" t="str">
            <v>SIURB EDIF</v>
          </cell>
          <cell r="C2839" t="str">
            <v>10-014-009</v>
          </cell>
          <cell r="D2839" t="str">
            <v>TORNEIRA CLÍNICA DE MESA - 12 CM - 1/2"</v>
          </cell>
          <cell r="R2839" t="str">
            <v xml:space="preserve">Total </v>
          </cell>
          <cell r="S2839">
            <v>2</v>
          </cell>
          <cell r="T2839" t="str">
            <v>UN</v>
          </cell>
          <cell r="U2839">
            <v>2</v>
          </cell>
        </row>
        <row r="2841">
          <cell r="D2841" t="str">
            <v>QUANTIDADE (UND)</v>
          </cell>
          <cell r="E2841">
            <v>1</v>
          </cell>
        </row>
        <row r="2842">
          <cell r="D2842" t="str">
            <v>QTD WC PNE</v>
          </cell>
          <cell r="E2842">
            <v>2</v>
          </cell>
        </row>
        <row r="2843">
          <cell r="D2843" t="str">
            <v xml:space="preserve">Total </v>
          </cell>
          <cell r="E2843">
            <v>2</v>
          </cell>
        </row>
        <row r="2846">
          <cell r="A2846" t="str">
            <v>22.21</v>
          </cell>
          <cell r="B2846" t="str">
            <v>SINAPI</v>
          </cell>
          <cell r="C2846" t="str">
            <v>104328</v>
          </cell>
          <cell r="D2846" t="str">
            <v>CAIXA SIFONADA, COM GRELHA QUADRADA, PVC, DN 150 X 150 X 50 MM, JUNTA SOLDÁVEL, FORNECIDA E INSTALADA EM RAMAL DE DESCARGA OU EM RAMAL DE ESGOTO SANITÁRIO. AF_08/2022</v>
          </cell>
          <cell r="R2846" t="str">
            <v xml:space="preserve">Total </v>
          </cell>
          <cell r="S2846">
            <v>12</v>
          </cell>
          <cell r="T2846" t="str">
            <v>UN</v>
          </cell>
          <cell r="U2846">
            <v>12</v>
          </cell>
        </row>
        <row r="2848">
          <cell r="D2848" t="str">
            <v>Ambiente</v>
          </cell>
          <cell r="E2848" t="str">
            <v>Quantidade</v>
          </cell>
        </row>
        <row r="2849">
          <cell r="D2849" t="str">
            <v>Vestiário 1</v>
          </cell>
          <cell r="E2849">
            <v>3</v>
          </cell>
        </row>
        <row r="2850">
          <cell r="D2850" t="str">
            <v>Vestiário árbitro</v>
          </cell>
          <cell r="E2850">
            <v>1</v>
          </cell>
        </row>
        <row r="2851">
          <cell r="D2851" t="str">
            <v>Vestiário 2</v>
          </cell>
          <cell r="E2851">
            <v>3</v>
          </cell>
        </row>
        <row r="2852">
          <cell r="D2852" t="str">
            <v>WC publico 1</v>
          </cell>
          <cell r="E2852">
            <v>1</v>
          </cell>
        </row>
        <row r="2853">
          <cell r="D2853" t="str">
            <v>WC publico 2</v>
          </cell>
          <cell r="E2853">
            <v>1</v>
          </cell>
        </row>
        <row r="2854">
          <cell r="D2854" t="str">
            <v xml:space="preserve">Zeladoria </v>
          </cell>
          <cell r="E2854">
            <v>1</v>
          </cell>
        </row>
        <row r="2855">
          <cell r="D2855" t="str">
            <v>WC acessivel  1</v>
          </cell>
          <cell r="E2855">
            <v>1</v>
          </cell>
        </row>
        <row r="2856">
          <cell r="D2856" t="str">
            <v>WC acessivel  2</v>
          </cell>
          <cell r="E2856">
            <v>1</v>
          </cell>
        </row>
        <row r="2857">
          <cell r="D2857" t="str">
            <v xml:space="preserve">Total </v>
          </cell>
          <cell r="E2857">
            <v>12</v>
          </cell>
        </row>
        <row r="2859">
          <cell r="A2859" t="str">
            <v>22.22</v>
          </cell>
          <cell r="B2859" t="str">
            <v>SINAPI</v>
          </cell>
          <cell r="C2859" t="str">
            <v>94490</v>
          </cell>
          <cell r="D2859" t="str">
            <v>REGISTRO DE ESFERA, PVC, SOLDÁVEL, COM VOLANTE, DN  32 MM - FORNECIMENTO E INSTALAÇÃO. AF_08/2021</v>
          </cell>
          <cell r="R2859" t="str">
            <v xml:space="preserve">Total </v>
          </cell>
          <cell r="S2859">
            <v>6</v>
          </cell>
          <cell r="T2859" t="str">
            <v>UN</v>
          </cell>
          <cell r="U2859">
            <v>6</v>
          </cell>
        </row>
        <row r="2861">
          <cell r="D2861" t="str">
            <v>QUANTIDADE (UND)</v>
          </cell>
          <cell r="E2861">
            <v>6</v>
          </cell>
        </row>
        <row r="2863">
          <cell r="A2863" t="str">
            <v>22.23</v>
          </cell>
          <cell r="B2863" t="str">
            <v>SINAPI</v>
          </cell>
          <cell r="C2863">
            <v>89987</v>
          </cell>
          <cell r="D2863" t="str">
            <v>REGISTRO DE GAVETA BRUTO, LATÃO, ROSCÁVEL, 3/4", COM ACABAMENTO E CANOPLA CROMADOS - FORNECIMENTO E INSTALAÇÃO. AF_08/2021</v>
          </cell>
          <cell r="R2863" t="str">
            <v xml:space="preserve">Total </v>
          </cell>
          <cell r="S2863">
            <v>27</v>
          </cell>
          <cell r="T2863" t="str">
            <v>UN</v>
          </cell>
          <cell r="U2863">
            <v>27</v>
          </cell>
        </row>
        <row r="2865">
          <cell r="D2865" t="str">
            <v>QUANTIDADE (UND)</v>
          </cell>
          <cell r="E2865">
            <v>27</v>
          </cell>
        </row>
        <row r="2867">
          <cell r="A2867" t="str">
            <v>22.24</v>
          </cell>
          <cell r="B2867" t="str">
            <v>SINAPI</v>
          </cell>
          <cell r="C2867">
            <v>89985</v>
          </cell>
          <cell r="D2867" t="str">
            <v>REGISTRO DE PRESSÃO BRUTO, LATÃO, ROSCÁVEL, 3/4", COM ACABAMENTO E CANOPLA CROMADOS - FORNECIMENTO E INSTALAÇÃO. AF_08/2021</v>
          </cell>
          <cell r="R2867" t="str">
            <v xml:space="preserve">Total </v>
          </cell>
          <cell r="S2867">
            <v>9</v>
          </cell>
          <cell r="T2867" t="str">
            <v>UN</v>
          </cell>
          <cell r="U2867">
            <v>9</v>
          </cell>
        </row>
        <row r="2869">
          <cell r="D2869" t="str">
            <v>QUANTIDADE (UND)</v>
          </cell>
          <cell r="E2869">
            <v>9</v>
          </cell>
        </row>
        <row r="2871">
          <cell r="A2871" t="str">
            <v>22.25</v>
          </cell>
          <cell r="B2871" t="str">
            <v>SIURB EDIF</v>
          </cell>
          <cell r="C2871" t="str">
            <v>10-004-062</v>
          </cell>
          <cell r="D2871" t="str">
            <v>TUBO DE PVC RÍGIDO, SOLDÁVEL (LINHA ÁGUA) - 25MM (3/4")</v>
          </cell>
          <cell r="R2871" t="str">
            <v xml:space="preserve">Total </v>
          </cell>
          <cell r="S2871">
            <v>63.54</v>
          </cell>
          <cell r="T2871" t="str">
            <v>M</v>
          </cell>
          <cell r="U2871">
            <v>63.54</v>
          </cell>
        </row>
        <row r="2873">
          <cell r="D2873" t="str">
            <v>QUANTIDADE (M)</v>
          </cell>
          <cell r="E2873">
            <v>63.54</v>
          </cell>
        </row>
        <row r="2875">
          <cell r="A2875" t="str">
            <v>22.26</v>
          </cell>
          <cell r="B2875" t="str">
            <v>SIURB EDIF</v>
          </cell>
          <cell r="C2875" t="str">
            <v>100262</v>
          </cell>
          <cell r="D2875" t="str">
            <v>TUBO DE PVC RÍGIDO, SOLDÁVEL (LINHA ÁGUA) - 32MM (1")</v>
          </cell>
          <cell r="R2875" t="str">
            <v xml:space="preserve">Total </v>
          </cell>
          <cell r="S2875">
            <v>121.82</v>
          </cell>
          <cell r="T2875" t="str">
            <v>M</v>
          </cell>
          <cell r="U2875">
            <v>121.82</v>
          </cell>
        </row>
        <row r="2877">
          <cell r="D2877" t="str">
            <v>QUANTIDADE (M)</v>
          </cell>
          <cell r="E2877">
            <v>121.82</v>
          </cell>
        </row>
        <row r="2879">
          <cell r="A2879" t="str">
            <v>22.27</v>
          </cell>
          <cell r="B2879" t="str">
            <v>SIURB EDIF</v>
          </cell>
          <cell r="C2879" t="str">
            <v>10-004-064</v>
          </cell>
          <cell r="D2879" t="str">
            <v>TUBO DE PVC RÍGIDO, SOLDÁVEL (LINHA ÁGUA) - 40MM (1 1/4")</v>
          </cell>
          <cell r="R2879" t="str">
            <v xml:space="preserve">Total </v>
          </cell>
          <cell r="S2879">
            <v>14.45</v>
          </cell>
          <cell r="T2879" t="str">
            <v>M</v>
          </cell>
          <cell r="U2879">
            <v>14.45</v>
          </cell>
        </row>
        <row r="2881">
          <cell r="D2881" t="str">
            <v>QUANTIDADE (M)</v>
          </cell>
          <cell r="E2881">
            <v>14.45</v>
          </cell>
        </row>
        <row r="2883">
          <cell r="A2883" t="str">
            <v>22.28</v>
          </cell>
          <cell r="B2883" t="str">
            <v>SIURB EDIF</v>
          </cell>
          <cell r="C2883" t="str">
            <v>100930</v>
          </cell>
          <cell r="D2883" t="str">
            <v>TUBO DE PVC RÍGIDO, PONTA E BOLSA (LINHA ESGOTO) - 40MM (1 1/2")</v>
          </cell>
          <cell r="R2883" t="str">
            <v xml:space="preserve">Total </v>
          </cell>
          <cell r="S2883">
            <v>64.209999999999994</v>
          </cell>
          <cell r="T2883" t="str">
            <v>M</v>
          </cell>
          <cell r="U2883">
            <v>64.209999999999994</v>
          </cell>
        </row>
        <row r="2885">
          <cell r="D2885" t="str">
            <v>QUANTIDADE (M)</v>
          </cell>
          <cell r="E2885">
            <v>64.209999999999994</v>
          </cell>
        </row>
        <row r="2887">
          <cell r="A2887" t="str">
            <v>22.29</v>
          </cell>
          <cell r="B2887" t="str">
            <v>SIURB EDIF</v>
          </cell>
          <cell r="C2887" t="str">
            <v>100931</v>
          </cell>
          <cell r="D2887" t="str">
            <v>TUBO DE PVC RÍGIDO, PONTA E BOLSA (LINHA ESGOTO) - 50MM (2")</v>
          </cell>
          <cell r="R2887" t="str">
            <v xml:space="preserve">Total </v>
          </cell>
          <cell r="S2887">
            <v>24.64</v>
          </cell>
          <cell r="T2887" t="str">
            <v>M</v>
          </cell>
          <cell r="U2887">
            <v>24.64</v>
          </cell>
        </row>
        <row r="2889">
          <cell r="D2889" t="str">
            <v>QUANTIDADE (M)</v>
          </cell>
          <cell r="E2889">
            <v>24.64</v>
          </cell>
        </row>
        <row r="2891">
          <cell r="A2891" t="str">
            <v>22.30</v>
          </cell>
          <cell r="B2891" t="str">
            <v>SIURB EDIF</v>
          </cell>
          <cell r="C2891" t="str">
            <v>100933</v>
          </cell>
          <cell r="D2891" t="str">
            <v>TUBO DE PVC RÍGIDO, PONTA E BOLSA (LINHA ESGOTO) - 100MM (4")</v>
          </cell>
          <cell r="R2891" t="str">
            <v xml:space="preserve">Total </v>
          </cell>
          <cell r="S2891">
            <v>30.69</v>
          </cell>
          <cell r="T2891" t="str">
            <v>M</v>
          </cell>
          <cell r="U2891">
            <v>30.69</v>
          </cell>
        </row>
        <row r="2893">
          <cell r="D2893" t="str">
            <v>QUANTIDADE (M)</v>
          </cell>
          <cell r="E2893">
            <v>30.69</v>
          </cell>
        </row>
        <row r="2895">
          <cell r="A2895" t="str">
            <v>22.31</v>
          </cell>
          <cell r="B2895" t="str">
            <v>SIURB EDIF</v>
          </cell>
          <cell r="C2895" t="str">
            <v>100934</v>
          </cell>
          <cell r="D2895" t="str">
            <v>TUBO DE PVC RÍGIDO, PONTA E BOLSA (LINHA ESGOTO) - 150MM (6")</v>
          </cell>
          <cell r="R2895" t="str">
            <v xml:space="preserve">Total </v>
          </cell>
          <cell r="S2895">
            <v>28.66</v>
          </cell>
          <cell r="T2895" t="str">
            <v>M</v>
          </cell>
          <cell r="U2895">
            <v>28.66</v>
          </cell>
        </row>
        <row r="2897">
          <cell r="D2897" t="str">
            <v>QUANTIDADE (M)</v>
          </cell>
          <cell r="E2897">
            <v>28.66</v>
          </cell>
        </row>
        <row r="2899">
          <cell r="A2899" t="str">
            <v>22.32</v>
          </cell>
          <cell r="B2899" t="str">
            <v>FDE</v>
          </cell>
          <cell r="C2899" t="str">
            <v>08.01.001</v>
          </cell>
          <cell r="D2899" t="str">
            <v>AC-04 ABRIGO E CAVALETE DE 3/4" COMPLETO 85X65X30CM</v>
          </cell>
          <cell r="R2899" t="str">
            <v xml:space="preserve">Total </v>
          </cell>
          <cell r="S2899">
            <v>1</v>
          </cell>
          <cell r="T2899" t="str">
            <v>UND</v>
          </cell>
          <cell r="U2899">
            <v>1</v>
          </cell>
        </row>
        <row r="2901">
          <cell r="D2901" t="str">
            <v>QUANTIDADE (M)</v>
          </cell>
          <cell r="E2901">
            <v>1</v>
          </cell>
        </row>
        <row r="2903">
          <cell r="A2903">
            <v>23</v>
          </cell>
          <cell r="D2903" t="str">
            <v>COBERTURA VESTIÁRIO</v>
          </cell>
        </row>
        <row r="2905">
          <cell r="A2905" t="str">
            <v>23.1</v>
          </cell>
          <cell r="B2905" t="str">
            <v>CDHU</v>
          </cell>
          <cell r="C2905" t="str">
            <v>16.03.010</v>
          </cell>
          <cell r="D2905" t="str">
            <v>Telhamento em cimento reforçado com fio sintético CRFS - perfil ondulado de 6 mm</v>
          </cell>
          <cell r="R2905" t="str">
            <v xml:space="preserve">Total </v>
          </cell>
          <cell r="S2905">
            <v>97.34</v>
          </cell>
          <cell r="T2905" t="str">
            <v>M2</v>
          </cell>
          <cell r="U2905">
            <v>97.34</v>
          </cell>
        </row>
        <row r="2907">
          <cell r="D2907" t="str">
            <v>ÁREA TOTAL</v>
          </cell>
          <cell r="E2907">
            <v>97.34</v>
          </cell>
        </row>
        <row r="2909">
          <cell r="A2909" t="str">
            <v>23.2</v>
          </cell>
          <cell r="B2909" t="str">
            <v>SINAPI</v>
          </cell>
          <cell r="C2909" t="str">
            <v>94231</v>
          </cell>
          <cell r="D2909" t="str">
            <v>RUFO EM CHAPA DE AÇO GALVANIZADO NÚMERO 24, CORTE DE 25 CM, INCLUSO TRANSPORTE VERTICAL. AF_07/2019</v>
          </cell>
          <cell r="R2909" t="str">
            <v xml:space="preserve">Total </v>
          </cell>
          <cell r="S2909">
            <v>85.26</v>
          </cell>
          <cell r="T2909" t="str">
            <v>M</v>
          </cell>
          <cell r="U2909">
            <v>85.26</v>
          </cell>
        </row>
        <row r="2911">
          <cell r="D2911" t="str">
            <v>QUANTIDADE (M)</v>
          </cell>
          <cell r="E2911">
            <v>85.26</v>
          </cell>
        </row>
        <row r="2913">
          <cell r="A2913" t="str">
            <v>23.3</v>
          </cell>
          <cell r="B2913" t="str">
            <v>SINAPI</v>
          </cell>
          <cell r="C2913" t="str">
            <v>94229</v>
          </cell>
          <cell r="D2913" t="str">
            <v>CALHA EM CHAPA DE AÇO GALVANIZADO NÚMERO 24, DESENVOLVIMENTO DE 100 CM, INCLUSO TRANSPORTE VERTICAL. AF_07/2019</v>
          </cell>
          <cell r="R2913" t="str">
            <v xml:space="preserve">Total </v>
          </cell>
          <cell r="S2913">
            <v>26.92</v>
          </cell>
          <cell r="T2913" t="str">
            <v>M</v>
          </cell>
          <cell r="U2913">
            <v>26.92</v>
          </cell>
        </row>
        <row r="2915">
          <cell r="D2915" t="str">
            <v>QUANTIDADE (M)</v>
          </cell>
          <cell r="E2915">
            <v>26.92</v>
          </cell>
        </row>
        <row r="2917">
          <cell r="A2917" t="str">
            <v>23.4</v>
          </cell>
          <cell r="B2917" t="str">
            <v>SINAPI</v>
          </cell>
          <cell r="C2917" t="str">
            <v>92543</v>
          </cell>
          <cell r="D2917" t="str">
            <v>TRAMA DE MADEIRA COMPOSTA POR TERÇAS PARA TELHADOS DE ATÉ 2 ÁGUAS PARA TELHA ONDULADA DE FIBROCIMENTO, METÁLICA, PLÁSTICA OU TERMOACÚSTICA, INCLUSO TRANSPORTE VERTICAL. AF_07/2019</v>
          </cell>
          <cell r="R2917" t="str">
            <v xml:space="preserve">Total </v>
          </cell>
          <cell r="S2917">
            <v>94.37</v>
          </cell>
          <cell r="T2917" t="str">
            <v>M2</v>
          </cell>
          <cell r="U2917">
            <v>94.37</v>
          </cell>
        </row>
        <row r="2919">
          <cell r="D2919" t="str">
            <v>ÁREA TOTAL</v>
          </cell>
          <cell r="E2919">
            <v>94.37</v>
          </cell>
        </row>
        <row r="2921">
          <cell r="A2921" t="str">
            <v>23.5</v>
          </cell>
          <cell r="B2921" t="str">
            <v>SINAPI</v>
          </cell>
          <cell r="C2921">
            <v>92557</v>
          </cell>
          <cell r="D2921" t="str">
            <v>FABRICAÇÃO E INSTALAÇÃO DE TESOURA INTEIRA EM MADEIRA NÃO APARELHADA, VÃO DE 5 M, PARA TELHA ONDULADA DE FIBROCIMENTO, METÁLICA, PLÁSTICA OU TERMOACÚSTICA, INCLUSO IÇAMENTO. AF_07/2019</v>
          </cell>
          <cell r="R2921" t="str">
            <v xml:space="preserve">Total </v>
          </cell>
          <cell r="S2921">
            <v>9</v>
          </cell>
          <cell r="T2921" t="str">
            <v>un</v>
          </cell>
          <cell r="U2921">
            <v>9</v>
          </cell>
        </row>
        <row r="2923">
          <cell r="D2923" t="str">
            <v>QUANTIDADE</v>
          </cell>
          <cell r="E2923">
            <v>9</v>
          </cell>
        </row>
        <row r="2926">
          <cell r="A2926">
            <v>24</v>
          </cell>
          <cell r="D2926" t="str">
            <v xml:space="preserve"> INSTALAÇÕES ELÉTRICAS</v>
          </cell>
        </row>
        <row r="2927">
          <cell r="A2927" t="str">
            <v>ENTRADA DE ENERGIA</v>
          </cell>
        </row>
        <row r="2929">
          <cell r="A2929" t="str">
            <v>24.1</v>
          </cell>
          <cell r="B2929" t="str">
            <v>FDE</v>
          </cell>
          <cell r="C2929" t="str">
            <v>09.02.059</v>
          </cell>
          <cell r="D2929" t="str">
            <v>AE-19 ABRIGO E ENTRADA DE ENERGIA (CAIXA II, IV OU E): AES ELETROP/BANDEIRANTE/CPFL/ELEKTRO</v>
          </cell>
          <cell r="T2929" t="str">
            <v>UN</v>
          </cell>
          <cell r="U2929">
            <v>1</v>
          </cell>
        </row>
        <row r="2930">
          <cell r="R2930" t="str">
            <v xml:space="preserve">Total </v>
          </cell>
          <cell r="S2930">
            <v>1</v>
          </cell>
        </row>
        <row r="2931">
          <cell r="D2931" t="str">
            <v>Vestiário</v>
          </cell>
        </row>
        <row r="2932">
          <cell r="D2932" t="str">
            <v>Qtd</v>
          </cell>
          <cell r="E2932">
            <v>1</v>
          </cell>
          <cell r="F2932" t="str">
            <v>UN</v>
          </cell>
        </row>
        <row r="2933">
          <cell r="D2933" t="str">
            <v>Total</v>
          </cell>
          <cell r="E2933">
            <v>1</v>
          </cell>
          <cell r="F2933" t="str">
            <v>UN</v>
          </cell>
        </row>
        <row r="2935">
          <cell r="A2935" t="str">
            <v>24.2</v>
          </cell>
          <cell r="B2935" t="str">
            <v>CDHU</v>
          </cell>
          <cell r="C2935" t="str">
            <v>37.13.660</v>
          </cell>
          <cell r="D2935" t="str">
            <v>Disjuntor termomagnético, tripolar 220/380 V, corrente de 60 A até 100 A</v>
          </cell>
          <cell r="T2935" t="str">
            <v>UN</v>
          </cell>
          <cell r="U2935">
            <v>1</v>
          </cell>
        </row>
        <row r="2936">
          <cell r="R2936" t="str">
            <v xml:space="preserve">Total </v>
          </cell>
          <cell r="S2936">
            <v>1</v>
          </cell>
        </row>
        <row r="2937">
          <cell r="D2937" t="str">
            <v>Vestiário</v>
          </cell>
        </row>
        <row r="2938">
          <cell r="D2938" t="str">
            <v>Qtd</v>
          </cell>
          <cell r="E2938">
            <v>1</v>
          </cell>
          <cell r="F2938" t="str">
            <v>UN</v>
          </cell>
        </row>
        <row r="2939">
          <cell r="D2939" t="str">
            <v>Total</v>
          </cell>
          <cell r="E2939">
            <v>1</v>
          </cell>
          <cell r="F2939" t="str">
            <v>UN</v>
          </cell>
        </row>
        <row r="2941">
          <cell r="A2941" t="str">
            <v>24.3</v>
          </cell>
          <cell r="B2941" t="str">
            <v>CDHU</v>
          </cell>
          <cell r="C2941" t="str">
            <v>37.24.042</v>
          </cell>
          <cell r="D2941" t="str">
            <v>Dispositivo de proteção contra surto, 1 polo, suportabilidade &lt;= 4 kV, Un até 240V/415V, Iimp = 60 kA, curva de ensaio 10/350µs - classe 1</v>
          </cell>
          <cell r="T2941" t="str">
            <v>UN</v>
          </cell>
          <cell r="U2941">
            <v>3</v>
          </cell>
        </row>
        <row r="2942">
          <cell r="R2942" t="str">
            <v xml:space="preserve">Total </v>
          </cell>
          <cell r="S2942">
            <v>3</v>
          </cell>
        </row>
        <row r="2943">
          <cell r="D2943" t="str">
            <v>Vestiário</v>
          </cell>
        </row>
        <row r="2944">
          <cell r="D2944" t="str">
            <v>Qtd</v>
          </cell>
          <cell r="E2944">
            <v>3</v>
          </cell>
          <cell r="F2944" t="str">
            <v>UN</v>
          </cell>
        </row>
        <row r="2945">
          <cell r="D2945" t="str">
            <v>Total</v>
          </cell>
          <cell r="E2945">
            <v>3</v>
          </cell>
          <cell r="F2945" t="str">
            <v>UN</v>
          </cell>
        </row>
        <row r="2948">
          <cell r="A2948" t="str">
            <v>24.4</v>
          </cell>
          <cell r="B2948" t="str">
            <v>CDHU</v>
          </cell>
          <cell r="C2948" t="str">
            <v>39.06.060</v>
          </cell>
          <cell r="D2948" t="str">
            <v>Cabo de cobre de 25 mm², isolamento 8,7/15 kV - isolação EPR 90°C</v>
          </cell>
          <cell r="T2948" t="str">
            <v>M</v>
          </cell>
          <cell r="U2948">
            <v>48</v>
          </cell>
        </row>
        <row r="2949">
          <cell r="R2949" t="str">
            <v xml:space="preserve">Total </v>
          </cell>
          <cell r="S2949">
            <v>48</v>
          </cell>
        </row>
        <row r="2950">
          <cell r="D2950" t="str">
            <v>Vestiário</v>
          </cell>
        </row>
        <row r="2951">
          <cell r="D2951" t="str">
            <v>Qtd</v>
          </cell>
          <cell r="E2951">
            <v>48</v>
          </cell>
          <cell r="F2951" t="str">
            <v>M</v>
          </cell>
        </row>
        <row r="2952">
          <cell r="D2952" t="str">
            <v>Total</v>
          </cell>
          <cell r="E2952">
            <v>48</v>
          </cell>
          <cell r="F2952" t="str">
            <v>M</v>
          </cell>
        </row>
        <row r="2954">
          <cell r="A2954" t="str">
            <v>24.5</v>
          </cell>
          <cell r="B2954" t="str">
            <v>CDHU</v>
          </cell>
          <cell r="C2954" t="str">
            <v>38.19.220</v>
          </cell>
          <cell r="D2954" t="str">
            <v>Eletroduto de PVC corrugado flexível reforçado, diâmetro externo de 32 mm</v>
          </cell>
          <cell r="T2954" t="str">
            <v>M</v>
          </cell>
          <cell r="U2954">
            <v>6</v>
          </cell>
        </row>
        <row r="2955">
          <cell r="R2955" t="str">
            <v xml:space="preserve">Total </v>
          </cell>
          <cell r="S2955">
            <v>6</v>
          </cell>
        </row>
        <row r="2956">
          <cell r="D2956" t="str">
            <v>Vestiário</v>
          </cell>
        </row>
        <row r="2957">
          <cell r="D2957" t="str">
            <v>Qtd</v>
          </cell>
          <cell r="E2957">
            <v>6</v>
          </cell>
          <cell r="F2957" t="str">
            <v>M</v>
          </cell>
        </row>
        <row r="2958">
          <cell r="D2958" t="str">
            <v>Total</v>
          </cell>
          <cell r="E2958">
            <v>6</v>
          </cell>
          <cell r="F2958" t="str">
            <v>M</v>
          </cell>
        </row>
        <row r="2960">
          <cell r="A2960" t="str">
            <v>24.6</v>
          </cell>
          <cell r="B2960" t="str">
            <v>CDHU</v>
          </cell>
          <cell r="C2960" t="str">
            <v>39.26.060</v>
          </cell>
          <cell r="D2960" t="str">
            <v>Cabo de cobre flexível de 16 mm², isolamento 0,6/1 kV - isolação HEPR 90°C - baixa emissão de fumaça e gases</v>
          </cell>
          <cell r="T2960" t="str">
            <v>M</v>
          </cell>
          <cell r="U2960">
            <v>4</v>
          </cell>
        </row>
        <row r="2961">
          <cell r="R2961" t="str">
            <v xml:space="preserve">Total </v>
          </cell>
          <cell r="S2961">
            <v>4</v>
          </cell>
        </row>
        <row r="2962">
          <cell r="D2962" t="str">
            <v>Vestiário</v>
          </cell>
        </row>
        <row r="2963">
          <cell r="D2963" t="str">
            <v>Qtd</v>
          </cell>
          <cell r="E2963">
            <v>4</v>
          </cell>
          <cell r="F2963" t="str">
            <v>M</v>
          </cell>
        </row>
        <row r="2964">
          <cell r="D2964" t="str">
            <v>Total</v>
          </cell>
          <cell r="E2964">
            <v>4</v>
          </cell>
          <cell r="F2964" t="str">
            <v>M</v>
          </cell>
        </row>
        <row r="2967">
          <cell r="A2967" t="str">
            <v>24.7</v>
          </cell>
          <cell r="B2967" t="str">
            <v>SINAPI</v>
          </cell>
          <cell r="C2967">
            <v>101875</v>
          </cell>
          <cell r="D2967" t="str">
            <v>QUADRO DE DISTRIBUIÇÃO DE ENERGIA EM CHAPA DE AÇO GALVANIZADO, DE EMBUTIR, COM BARRAMENTO TRIFÁSICO, PARA 12 DISJUNTORES DIN 100A - FORNECIMENTO E INSTALAÇÃO. AF_10/2020</v>
          </cell>
          <cell r="T2967" t="str">
            <v>UN</v>
          </cell>
          <cell r="U2967">
            <v>1</v>
          </cell>
        </row>
        <row r="2968">
          <cell r="R2968" t="str">
            <v xml:space="preserve">Total </v>
          </cell>
          <cell r="S2968">
            <v>1</v>
          </cell>
        </row>
        <row r="2969">
          <cell r="D2969" t="str">
            <v>Vestiário</v>
          </cell>
        </row>
        <row r="2970">
          <cell r="D2970" t="str">
            <v>Qtd</v>
          </cell>
          <cell r="E2970">
            <v>1</v>
          </cell>
          <cell r="F2970" t="str">
            <v>UN</v>
          </cell>
        </row>
        <row r="2971">
          <cell r="D2971" t="str">
            <v>Total</v>
          </cell>
          <cell r="E2971">
            <v>1</v>
          </cell>
          <cell r="F2971" t="str">
            <v>UN</v>
          </cell>
        </row>
        <row r="2973">
          <cell r="A2973" t="str">
            <v>24.8</v>
          </cell>
          <cell r="B2973" t="str">
            <v>CDHU</v>
          </cell>
          <cell r="C2973" t="str">
            <v>37.25.100</v>
          </cell>
          <cell r="D2973" t="str">
            <v>Disjuntor em caixa moldada tripolar, térmico e magnético fixos, tensão de isolamento 480/690V, de 70A até 150A</v>
          </cell>
          <cell r="T2973" t="str">
            <v>UN</v>
          </cell>
          <cell r="U2973">
            <v>1</v>
          </cell>
        </row>
        <row r="2974">
          <cell r="R2974" t="str">
            <v xml:space="preserve">Total </v>
          </cell>
          <cell r="S2974">
            <v>1</v>
          </cell>
        </row>
        <row r="2975">
          <cell r="D2975" t="str">
            <v>Vestiário</v>
          </cell>
        </row>
        <row r="2976">
          <cell r="D2976" t="str">
            <v>Qtd</v>
          </cell>
          <cell r="E2976">
            <v>1</v>
          </cell>
          <cell r="F2976" t="str">
            <v>UN</v>
          </cell>
        </row>
        <row r="2977">
          <cell r="D2977" t="str">
            <v>Total</v>
          </cell>
          <cell r="E2977">
            <v>1</v>
          </cell>
          <cell r="F2977" t="str">
            <v>UN</v>
          </cell>
        </row>
        <row r="2980">
          <cell r="A2980" t="str">
            <v>24.9</v>
          </cell>
          <cell r="B2980" t="str">
            <v>CDHU</v>
          </cell>
          <cell r="C2980" t="str">
            <v>11.18.040</v>
          </cell>
          <cell r="D2980" t="str">
            <v>Lastro de pedra britada</v>
          </cell>
          <cell r="T2980" t="str">
            <v>M3</v>
          </cell>
          <cell r="U2980">
            <v>3</v>
          </cell>
        </row>
        <row r="2981">
          <cell r="R2981" t="str">
            <v xml:space="preserve">Total </v>
          </cell>
          <cell r="S2981">
            <v>3</v>
          </cell>
        </row>
        <row r="2983">
          <cell r="D2983" t="str">
            <v>Vestiário</v>
          </cell>
        </row>
        <row r="2984">
          <cell r="D2984" t="str">
            <v>Qtd</v>
          </cell>
          <cell r="E2984">
            <v>3</v>
          </cell>
        </row>
        <row r="2985">
          <cell r="D2985" t="str">
            <v>Total</v>
          </cell>
          <cell r="E2985">
            <v>3</v>
          </cell>
        </row>
        <row r="2987">
          <cell r="A2987" t="str">
            <v>24.10</v>
          </cell>
          <cell r="B2987" t="str">
            <v>SINAPI</v>
          </cell>
          <cell r="C2987">
            <v>93673</v>
          </cell>
          <cell r="D2987" t="str">
            <v>DISJUNTOR TRIPOLAR TIPO DIN, CORRENTE NOMINAL DE 50A - FORNECIMENTO E INSTALAÇÃO. AF_10/2020</v>
          </cell>
          <cell r="T2987" t="str">
            <v>UN</v>
          </cell>
          <cell r="U2987">
            <v>2</v>
          </cell>
        </row>
        <row r="2988">
          <cell r="R2988" t="str">
            <v xml:space="preserve">Total </v>
          </cell>
          <cell r="S2988">
            <v>2</v>
          </cell>
        </row>
        <row r="2989">
          <cell r="D2989" t="str">
            <v>Vestiário</v>
          </cell>
        </row>
        <row r="2990">
          <cell r="D2990" t="str">
            <v>Qtd</v>
          </cell>
          <cell r="E2990">
            <v>2</v>
          </cell>
          <cell r="F2990" t="str">
            <v>UN</v>
          </cell>
        </row>
        <row r="2991">
          <cell r="D2991" t="str">
            <v>Total</v>
          </cell>
          <cell r="E2991">
            <v>2</v>
          </cell>
          <cell r="F2991" t="str">
            <v>UN</v>
          </cell>
        </row>
        <row r="2993">
          <cell r="A2993" t="str">
            <v>24.11</v>
          </cell>
          <cell r="B2993" t="str">
            <v>CDHU</v>
          </cell>
          <cell r="C2993" t="str">
            <v>38.13.010</v>
          </cell>
          <cell r="D2993" t="str">
            <v>Eletroduto corrugado em polietileno de alta densidade, DN= 30 mm, com acessórios</v>
          </cell>
          <cell r="T2993" t="str">
            <v>M</v>
          </cell>
          <cell r="U2993">
            <v>14</v>
          </cell>
        </row>
        <row r="2994">
          <cell r="R2994" t="str">
            <v xml:space="preserve">Total </v>
          </cell>
          <cell r="S2994">
            <v>14</v>
          </cell>
        </row>
        <row r="2995">
          <cell r="D2995" t="str">
            <v>Vestiário</v>
          </cell>
        </row>
        <row r="2996">
          <cell r="D2996" t="str">
            <v>Qtd</v>
          </cell>
          <cell r="E2996">
            <v>14</v>
          </cell>
          <cell r="F2996" t="str">
            <v>M</v>
          </cell>
        </row>
        <row r="2997">
          <cell r="D2997" t="str">
            <v>Total</v>
          </cell>
          <cell r="E2997">
            <v>14</v>
          </cell>
          <cell r="F2997" t="str">
            <v>M</v>
          </cell>
        </row>
        <row r="2999">
          <cell r="A2999" t="str">
            <v>24.12</v>
          </cell>
          <cell r="B2999" t="str">
            <v>SINAPI</v>
          </cell>
          <cell r="C2999">
            <v>101560</v>
          </cell>
          <cell r="D2999" t="str">
            <v>CABO DE COBRE FLEXÍVEL ISOLADO, 10 MM², 0,6/1,0 KV, PARA REDE AÉREA DE DISTRIBUIÇÃO DE ENERGIA ELÉTRICA DE BAIXA TENSÃO - FORNECIMENTO E INSTALAÇÃO. AF_07/2020</v>
          </cell>
          <cell r="T2999" t="str">
            <v>M</v>
          </cell>
          <cell r="U2999">
            <v>14</v>
          </cell>
        </row>
        <row r="3000">
          <cell r="R3000" t="str">
            <v xml:space="preserve">Total </v>
          </cell>
          <cell r="S3000">
            <v>14</v>
          </cell>
        </row>
        <row r="3001">
          <cell r="D3001" t="str">
            <v>Vestiário</v>
          </cell>
        </row>
        <row r="3002">
          <cell r="D3002" t="str">
            <v>Qtd</v>
          </cell>
          <cell r="E3002">
            <v>14</v>
          </cell>
          <cell r="F3002" t="str">
            <v>M</v>
          </cell>
        </row>
        <row r="3003">
          <cell r="D3003" t="str">
            <v>Total</v>
          </cell>
          <cell r="E3003">
            <v>14</v>
          </cell>
          <cell r="F3003" t="str">
            <v>M</v>
          </cell>
        </row>
        <row r="3005">
          <cell r="A3005">
            <v>25</v>
          </cell>
          <cell r="D3005" t="str">
            <v>ELÉTRICA ILUMIMAÇÃO CAMPO</v>
          </cell>
        </row>
        <row r="3007">
          <cell r="A3007" t="str">
            <v>25.1</v>
          </cell>
          <cell r="B3007" t="str">
            <v>101883</v>
          </cell>
          <cell r="C3007" t="str">
            <v>SINAPI</v>
          </cell>
          <cell r="D3007" t="str">
            <v>QUADRO DE DISTRIBUIÇÃO DE ENERGIA EM CHAPA DE AÇO GALVANIZADO, DE EMBUTIR, COM BARRAMENTO TRIFÁSICO, PARA 18 DISJUNTORES DIN 100A - FORNECIMENTO E INSTALAÇÃO. AF_10/2020</v>
          </cell>
          <cell r="T3007" t="str">
            <v>UN</v>
          </cell>
          <cell r="U3007">
            <v>1</v>
          </cell>
        </row>
        <row r="3008">
          <cell r="R3008" t="str">
            <v xml:space="preserve">Total </v>
          </cell>
          <cell r="S3008">
            <v>1</v>
          </cell>
        </row>
        <row r="3009">
          <cell r="D3009" t="str">
            <v>CAMPO</v>
          </cell>
        </row>
        <row r="3010">
          <cell r="D3010" t="str">
            <v>Qtd</v>
          </cell>
          <cell r="E3010">
            <v>1</v>
          </cell>
          <cell r="F3010" t="str">
            <v>Unid</v>
          </cell>
        </row>
        <row r="3011">
          <cell r="D3011" t="str">
            <v>Total</v>
          </cell>
          <cell r="E3011">
            <v>1</v>
          </cell>
          <cell r="F3011" t="str">
            <v>Unid</v>
          </cell>
        </row>
        <row r="3013">
          <cell r="A3013" t="str">
            <v>25.2</v>
          </cell>
          <cell r="B3013" t="str">
            <v>37.25.090</v>
          </cell>
          <cell r="C3013" t="str">
            <v>CDHU</v>
          </cell>
          <cell r="D3013" t="str">
            <v>Disjuntor em caixa moldada tripolar, térmico e magnético fixos, tensão de isolamento 480/690V, de 10A a 60A</v>
          </cell>
          <cell r="T3013" t="str">
            <v>UN</v>
          </cell>
          <cell r="U3013">
            <v>1</v>
          </cell>
        </row>
        <row r="3014">
          <cell r="R3014" t="str">
            <v xml:space="preserve">Total </v>
          </cell>
          <cell r="S3014">
            <v>1</v>
          </cell>
        </row>
        <row r="3015">
          <cell r="D3015" t="str">
            <v>CAMPO</v>
          </cell>
        </row>
        <row r="3016">
          <cell r="D3016" t="str">
            <v>Qtd</v>
          </cell>
          <cell r="E3016">
            <v>1</v>
          </cell>
          <cell r="F3016" t="str">
            <v>Unid</v>
          </cell>
        </row>
        <row r="3017">
          <cell r="D3017" t="str">
            <v>Total</v>
          </cell>
          <cell r="E3017">
            <v>1</v>
          </cell>
          <cell r="F3017" t="str">
            <v>Unid</v>
          </cell>
        </row>
        <row r="3019">
          <cell r="A3019" t="str">
            <v>25.3</v>
          </cell>
          <cell r="B3019">
            <v>39465</v>
          </cell>
          <cell r="C3019" t="str">
            <v>SINAPI-I</v>
          </cell>
          <cell r="D3019" t="str">
            <v xml:space="preserve">DISPOSITIVO DPS CLASSE II, 1 POLO, TENSAO MAXIMA DE 175 V, CORRENTE MAXIMA DE *20* KA (TIPO AC)                                                                                                                                                                                                                                                                                                                                                                                                           </v>
          </cell>
          <cell r="T3019" t="str">
            <v>UN</v>
          </cell>
          <cell r="U3019">
            <v>3</v>
          </cell>
        </row>
        <row r="3020">
          <cell r="R3020" t="str">
            <v xml:space="preserve">Total </v>
          </cell>
          <cell r="S3020">
            <v>3</v>
          </cell>
        </row>
        <row r="3022">
          <cell r="D3022" t="str">
            <v>CAMPO</v>
          </cell>
          <cell r="E3022">
            <v>3</v>
          </cell>
          <cell r="F3022" t="str">
            <v>Unid</v>
          </cell>
        </row>
        <row r="3023">
          <cell r="D3023" t="str">
            <v>Total</v>
          </cell>
          <cell r="E3023">
            <v>3</v>
          </cell>
          <cell r="F3023" t="str">
            <v>Unid</v>
          </cell>
        </row>
        <row r="3026">
          <cell r="A3026" t="str">
            <v>25.4</v>
          </cell>
          <cell r="B3026" t="str">
            <v>37.13.630</v>
          </cell>
          <cell r="C3026" t="str">
            <v>CDHU</v>
          </cell>
          <cell r="D3026" t="str">
            <v>Disjuntor termomagnético, bipolar 220/380 V, corrente de 10 A até 50 A</v>
          </cell>
          <cell r="T3026" t="str">
            <v>UN</v>
          </cell>
          <cell r="U3026">
            <v>6</v>
          </cell>
        </row>
        <row r="3027">
          <cell r="R3027" t="str">
            <v xml:space="preserve">Total </v>
          </cell>
          <cell r="S3027">
            <v>48</v>
          </cell>
        </row>
        <row r="3028">
          <cell r="D3028" t="str">
            <v>CAMPO</v>
          </cell>
        </row>
        <row r="3029">
          <cell r="D3029" t="str">
            <v>Qtd</v>
          </cell>
          <cell r="E3029">
            <v>48</v>
          </cell>
          <cell r="F3029" t="str">
            <v>Unid</v>
          </cell>
        </row>
        <row r="3030">
          <cell r="D3030" t="str">
            <v>Total</v>
          </cell>
          <cell r="E3030">
            <v>48</v>
          </cell>
          <cell r="F3030" t="str">
            <v>Unid</v>
          </cell>
        </row>
        <row r="3032">
          <cell r="A3032" t="str">
            <v>25.5</v>
          </cell>
          <cell r="B3032" t="str">
            <v>38.13.010</v>
          </cell>
          <cell r="C3032" t="str">
            <v>CDHU</v>
          </cell>
          <cell r="D3032" t="str">
            <v>Eletroduto corrugado em polietileno de alta densidade, DN= 30 mm, com acessórios</v>
          </cell>
          <cell r="T3032" t="str">
            <v>M</v>
          </cell>
          <cell r="U3032">
            <v>125</v>
          </cell>
        </row>
        <row r="3033">
          <cell r="R3033" t="str">
            <v xml:space="preserve">Total </v>
          </cell>
          <cell r="S3033">
            <v>125</v>
          </cell>
        </row>
        <row r="3034">
          <cell r="D3034" t="str">
            <v>CAMPO</v>
          </cell>
        </row>
        <row r="3035">
          <cell r="A3035" t="str">
            <v xml:space="preserve"> </v>
          </cell>
          <cell r="D3035" t="str">
            <v>Extensão</v>
          </cell>
          <cell r="E3035">
            <v>125</v>
          </cell>
          <cell r="F3035" t="str">
            <v>m</v>
          </cell>
        </row>
        <row r="3036">
          <cell r="D3036" t="str">
            <v>Total</v>
          </cell>
          <cell r="E3036">
            <v>125</v>
          </cell>
          <cell r="F3036" t="str">
            <v>m</v>
          </cell>
        </row>
        <row r="3038">
          <cell r="A3038" t="str">
            <v>25.6</v>
          </cell>
          <cell r="B3038">
            <v>90570</v>
          </cell>
          <cell r="C3038" t="str">
            <v>SIURB EDIF</v>
          </cell>
          <cell r="D3038" t="str">
            <v>CAIXA DE PASSAGEM E TAMPA PRÉ-MOLDADAS EM CONCRETO, SEM FUNDO, 40X40CM</v>
          </cell>
          <cell r="T3038" t="str">
            <v>UN</v>
          </cell>
          <cell r="U3038">
            <v>8</v>
          </cell>
        </row>
        <row r="3039">
          <cell r="R3039" t="str">
            <v xml:space="preserve">Total </v>
          </cell>
          <cell r="S3039">
            <v>8</v>
          </cell>
        </row>
        <row r="3040">
          <cell r="D3040" t="str">
            <v>CAMPO</v>
          </cell>
        </row>
        <row r="3041">
          <cell r="D3041" t="str">
            <v>Qtd</v>
          </cell>
          <cell r="E3041">
            <v>8</v>
          </cell>
          <cell r="F3041" t="str">
            <v>Unid</v>
          </cell>
        </row>
        <row r="3042">
          <cell r="D3042" t="str">
            <v>Total</v>
          </cell>
          <cell r="E3042">
            <v>8</v>
          </cell>
          <cell r="F3042" t="str">
            <v>Unid</v>
          </cell>
        </row>
        <row r="3046">
          <cell r="A3046" t="str">
            <v>25.7</v>
          </cell>
          <cell r="B3046">
            <v>90545</v>
          </cell>
          <cell r="C3046" t="str">
            <v>SIURB EDIF</v>
          </cell>
          <cell r="D3046" t="str">
            <v>CAIXA DE PASSAGEM EM ALUMÍNIO COM TAMPA E VEDAÇÃO 40X40CM</v>
          </cell>
          <cell r="T3046" t="str">
            <v>UN</v>
          </cell>
          <cell r="U3046">
            <v>6</v>
          </cell>
        </row>
        <row r="3047">
          <cell r="R3047" t="str">
            <v xml:space="preserve">Total </v>
          </cell>
          <cell r="S3047">
            <v>6</v>
          </cell>
        </row>
        <row r="3048">
          <cell r="D3048" t="str">
            <v>CAMPO</v>
          </cell>
        </row>
        <row r="3049">
          <cell r="D3049" t="str">
            <v>Qtd</v>
          </cell>
          <cell r="E3049">
            <v>6</v>
          </cell>
          <cell r="F3049" t="str">
            <v>Unid</v>
          </cell>
        </row>
        <row r="3050">
          <cell r="D3050" t="str">
            <v>Total</v>
          </cell>
          <cell r="E3050">
            <v>6</v>
          </cell>
          <cell r="F3050" t="str">
            <v>Unid</v>
          </cell>
        </row>
        <row r="3053">
          <cell r="A3053" t="str">
            <v>25.8</v>
          </cell>
          <cell r="B3053">
            <v>91926</v>
          </cell>
          <cell r="C3053" t="str">
            <v>SINAPI</v>
          </cell>
          <cell r="D3053" t="str">
            <v>CABO DE COBRE FLEXÍVEL ISOLADO, 2,5 MM2, ANTI-CHAMA 450/750 V, PARA CIRCUITOS TERMINAIS - FORNECIMENTO E INSTALAÇÃO. AF_03/2023</v>
          </cell>
          <cell r="T3053" t="str">
            <v>M</v>
          </cell>
          <cell r="U3053">
            <v>134</v>
          </cell>
        </row>
        <row r="3054">
          <cell r="R3054" t="str">
            <v xml:space="preserve">Total </v>
          </cell>
          <cell r="S3054">
            <v>134</v>
          </cell>
        </row>
        <row r="3055">
          <cell r="D3055" t="str">
            <v>CAMPO</v>
          </cell>
        </row>
        <row r="3056">
          <cell r="D3056" t="str">
            <v>Extensão</v>
          </cell>
          <cell r="E3056">
            <v>134</v>
          </cell>
          <cell r="F3056" t="str">
            <v>m</v>
          </cell>
        </row>
        <row r="3057">
          <cell r="D3057" t="str">
            <v>Total</v>
          </cell>
          <cell r="E3057">
            <v>134</v>
          </cell>
          <cell r="F3057" t="str">
            <v>m</v>
          </cell>
        </row>
        <row r="3059">
          <cell r="A3059" t="str">
            <v>25.9</v>
          </cell>
          <cell r="B3059" t="str">
            <v>91929</v>
          </cell>
          <cell r="C3059" t="str">
            <v>SINAPI</v>
          </cell>
          <cell r="D3059" t="str">
            <v>CABO DE COBRE FLEXÍVEL ISOLADO, 4 MM2, ANTI-CHAMA 0,6/1,0 KV, PARA CIRCUITOS TERMINAIS - FORNECIMENTO E INSTALAÇÃO. AF_03/2023</v>
          </cell>
          <cell r="T3059" t="str">
            <v>M</v>
          </cell>
          <cell r="U3059">
            <v>237</v>
          </cell>
        </row>
        <row r="3060">
          <cell r="R3060" t="str">
            <v xml:space="preserve">Total </v>
          </cell>
          <cell r="S3060">
            <v>237</v>
          </cell>
        </row>
        <row r="3061">
          <cell r="D3061" t="str">
            <v>CAMPO</v>
          </cell>
        </row>
        <row r="3062">
          <cell r="D3062" t="str">
            <v>Extensão</v>
          </cell>
          <cell r="E3062">
            <v>237</v>
          </cell>
          <cell r="F3062" t="str">
            <v>m</v>
          </cell>
        </row>
        <row r="3063">
          <cell r="D3063" t="str">
            <v>Total</v>
          </cell>
          <cell r="E3063">
            <v>237</v>
          </cell>
          <cell r="F3063" t="str">
            <v>m</v>
          </cell>
        </row>
        <row r="3066">
          <cell r="A3066" t="str">
            <v>25.10</v>
          </cell>
          <cell r="B3066" t="str">
            <v>91931</v>
          </cell>
          <cell r="C3066" t="str">
            <v>SINAPI</v>
          </cell>
          <cell r="D3066" t="str">
            <v>CABO DE COBRE FLEXÍVEL ISOLADO, 6 MM2, ANTI-CHAMA 0,6/1,0 KV, PARA CIRCUITOS TERMINAIS - FORNECIMENTO E INSTALAÇÃO. AF_03/2023</v>
          </cell>
          <cell r="T3066" t="str">
            <v>M</v>
          </cell>
          <cell r="U3066">
            <v>340</v>
          </cell>
        </row>
        <row r="3067">
          <cell r="R3067" t="str">
            <v xml:space="preserve">Total </v>
          </cell>
          <cell r="S3067">
            <v>340</v>
          </cell>
        </row>
        <row r="3068">
          <cell r="D3068" t="str">
            <v>CAMPO</v>
          </cell>
        </row>
        <row r="3069">
          <cell r="D3069" t="str">
            <v>Extensão</v>
          </cell>
          <cell r="E3069">
            <v>340</v>
          </cell>
          <cell r="F3069" t="str">
            <v>m</v>
          </cell>
        </row>
        <row r="3070">
          <cell r="D3070" t="str">
            <v>Total</v>
          </cell>
          <cell r="E3070">
            <v>340</v>
          </cell>
          <cell r="F3070" t="str">
            <v>m</v>
          </cell>
        </row>
        <row r="3072">
          <cell r="A3072" t="str">
            <v>25.11</v>
          </cell>
          <cell r="B3072" t="str">
            <v>96973</v>
          </cell>
          <cell r="C3072" t="str">
            <v>SINAPI</v>
          </cell>
          <cell r="D3072" t="str">
            <v>CORDOALHA DE COBRE NU 35 MM2, NÃO ENTERRADA, COM ISOLADOR - FORNECIMENTO E INSTALAÇÃO. AF_08/2023</v>
          </cell>
          <cell r="T3072" t="str">
            <v>M</v>
          </cell>
          <cell r="U3072">
            <v>72</v>
          </cell>
        </row>
        <row r="3073">
          <cell r="R3073" t="str">
            <v xml:space="preserve">Total </v>
          </cell>
          <cell r="S3073">
            <v>72</v>
          </cell>
        </row>
        <row r="3074">
          <cell r="D3074" t="str">
            <v>CAMPO</v>
          </cell>
        </row>
        <row r="3075">
          <cell r="D3075" t="str">
            <v>Extensão</v>
          </cell>
          <cell r="E3075">
            <v>72</v>
          </cell>
          <cell r="F3075" t="str">
            <v>m</v>
          </cell>
        </row>
        <row r="3076">
          <cell r="D3076" t="str">
            <v>Total</v>
          </cell>
          <cell r="E3076">
            <v>72</v>
          </cell>
          <cell r="F3076" t="str">
            <v>m</v>
          </cell>
        </row>
        <row r="3078">
          <cell r="A3078" t="str">
            <v>25.12</v>
          </cell>
          <cell r="B3078" t="str">
            <v>97669</v>
          </cell>
          <cell r="C3078" t="str">
            <v>SINAPI</v>
          </cell>
          <cell r="D3078" t="str">
            <v>ELETRODUTO FLEXÍVEL CORRUGADO, PEAD, DN 90 (3"), PARA REDE ENTERRADA DE DISTRIBUIÇÃO DE ENERGIA ELÉTRICA - FORNECIMENTO E INSTALAÇÃO. AF_12/2021</v>
          </cell>
          <cell r="T3078" t="str">
            <v>M</v>
          </cell>
          <cell r="U3078">
            <v>66</v>
          </cell>
        </row>
        <row r="3079">
          <cell r="R3079" t="str">
            <v xml:space="preserve">Total </v>
          </cell>
          <cell r="S3079">
            <v>66</v>
          </cell>
        </row>
        <row r="3080">
          <cell r="D3080" t="str">
            <v>CAMPO</v>
          </cell>
        </row>
        <row r="3081">
          <cell r="D3081" t="str">
            <v>Extensão</v>
          </cell>
          <cell r="E3081">
            <v>66</v>
          </cell>
          <cell r="F3081" t="str">
            <v>m</v>
          </cell>
        </row>
        <row r="3082">
          <cell r="D3082" t="str">
            <v>Total</v>
          </cell>
          <cell r="E3082">
            <v>66</v>
          </cell>
          <cell r="F3082" t="str">
            <v>m</v>
          </cell>
        </row>
        <row r="3085">
          <cell r="A3085" t="str">
            <v>25.13</v>
          </cell>
          <cell r="B3085" t="str">
            <v>104746</v>
          </cell>
          <cell r="C3085" t="str">
            <v>SINAPI</v>
          </cell>
          <cell r="D3085" t="str">
            <v>MINI CAPTOR PARA SPDA - FORNECIMENTO E INSTALAÇÃO. AF_08/2023</v>
          </cell>
          <cell r="T3085" t="str">
            <v>UN</v>
          </cell>
          <cell r="U3085">
            <v>6</v>
          </cell>
        </row>
        <row r="3086">
          <cell r="R3086" t="str">
            <v xml:space="preserve">Total </v>
          </cell>
          <cell r="S3086">
            <v>6</v>
          </cell>
        </row>
        <row r="3087">
          <cell r="D3087" t="str">
            <v>CAMPO</v>
          </cell>
        </row>
        <row r="3088">
          <cell r="D3088" t="str">
            <v>Qtd</v>
          </cell>
          <cell r="E3088">
            <v>6</v>
          </cell>
          <cell r="F3088" t="str">
            <v>Unid</v>
          </cell>
        </row>
        <row r="3089">
          <cell r="D3089" t="str">
            <v>Total</v>
          </cell>
          <cell r="E3089">
            <v>6</v>
          </cell>
          <cell r="F3089" t="str">
            <v>Unid</v>
          </cell>
        </row>
        <row r="3091">
          <cell r="A3091" t="str">
            <v>25.14</v>
          </cell>
          <cell r="B3091" t="str">
            <v>09.11.009</v>
          </cell>
          <cell r="C3091" t="str">
            <v>FDE</v>
          </cell>
          <cell r="D3091" t="str">
            <v>IL-109 LUMINÁRIA LED &lt;=200 W EM POSTE CIRCULAR DE CONCRETO H=11,00 M QUADRA ESPORTE DESCOBERTA</v>
          </cell>
          <cell r="T3091" t="str">
            <v>CJ</v>
          </cell>
          <cell r="U3091">
            <v>6</v>
          </cell>
        </row>
        <row r="3092">
          <cell r="R3092" t="str">
            <v xml:space="preserve">Total </v>
          </cell>
          <cell r="S3092">
            <v>6</v>
          </cell>
        </row>
        <row r="3093">
          <cell r="D3093" t="str">
            <v>CAMPO</v>
          </cell>
        </row>
        <row r="3094">
          <cell r="D3094" t="str">
            <v>Qtd</v>
          </cell>
          <cell r="E3094">
            <v>6</v>
          </cell>
          <cell r="F3094" t="str">
            <v>Unid</v>
          </cell>
        </row>
        <row r="3095">
          <cell r="D3095" t="str">
            <v>Total</v>
          </cell>
          <cell r="E3095">
            <v>6</v>
          </cell>
          <cell r="F3095" t="str">
            <v>Unid</v>
          </cell>
        </row>
        <row r="3098">
          <cell r="A3098" t="str">
            <v>25.15</v>
          </cell>
          <cell r="B3098" t="str">
            <v>40.12.020</v>
          </cell>
          <cell r="C3098" t="str">
            <v>CDHU</v>
          </cell>
          <cell r="D3098" t="str">
            <v>Chave comutadora/seletora com 1 polo e 3 posições para 63 A</v>
          </cell>
          <cell r="T3098" t="str">
            <v>UN</v>
          </cell>
          <cell r="U3098">
            <v>1</v>
          </cell>
        </row>
        <row r="3099">
          <cell r="R3099" t="str">
            <v xml:space="preserve">Total </v>
          </cell>
          <cell r="S3099">
            <v>1</v>
          </cell>
        </row>
        <row r="3100">
          <cell r="D3100" t="str">
            <v>CAMPO</v>
          </cell>
        </row>
        <row r="3101">
          <cell r="D3101" t="str">
            <v>Qtd</v>
          </cell>
          <cell r="E3101">
            <v>1</v>
          </cell>
          <cell r="F3101" t="str">
            <v>Unid</v>
          </cell>
        </row>
        <row r="3102">
          <cell r="D3102" t="str">
            <v>Total</v>
          </cell>
          <cell r="E3102">
            <v>1</v>
          </cell>
          <cell r="F3102" t="str">
            <v>Unid</v>
          </cell>
        </row>
        <row r="3104">
          <cell r="A3104">
            <v>26</v>
          </cell>
          <cell r="D3104" t="str">
            <v>ELÉTRICA VESTIÁRIO</v>
          </cell>
        </row>
        <row r="3106">
          <cell r="A3106" t="str">
            <v>26.1</v>
          </cell>
          <cell r="B3106" t="str">
            <v>CDHU</v>
          </cell>
          <cell r="C3106" t="str">
            <v>37.03.230</v>
          </cell>
          <cell r="D3106" t="str">
            <v>Quadro de distribuição universal de embutir, para disjuntores 44 DIN / 32 Bolt-on - 150 A - sem componentes</v>
          </cell>
          <cell r="T3106" t="str">
            <v>UN</v>
          </cell>
          <cell r="U3106">
            <v>1</v>
          </cell>
        </row>
        <row r="3107">
          <cell r="R3107" t="str">
            <v xml:space="preserve">Total </v>
          </cell>
          <cell r="S3107">
            <v>1</v>
          </cell>
        </row>
        <row r="3108">
          <cell r="D3108" t="str">
            <v>Vestiário</v>
          </cell>
        </row>
        <row r="3109">
          <cell r="D3109" t="str">
            <v>Qtd</v>
          </cell>
          <cell r="E3109">
            <v>1</v>
          </cell>
          <cell r="F3109" t="str">
            <v>Unid</v>
          </cell>
        </row>
        <row r="3110">
          <cell r="D3110" t="str">
            <v>Total</v>
          </cell>
          <cell r="E3110">
            <v>1</v>
          </cell>
          <cell r="F3110" t="str">
            <v>Unid</v>
          </cell>
        </row>
        <row r="3112">
          <cell r="A3112" t="str">
            <v>26.2</v>
          </cell>
          <cell r="B3112" t="str">
            <v>SINAPI</v>
          </cell>
          <cell r="C3112">
            <v>93673</v>
          </cell>
          <cell r="D3112" t="str">
            <v>DISJUNTOR TRIPOLAR TIPO DIN, CORRENTE NOMINAL DE 50A - FORNECIMENTO E INSTALAÇÃO. AF_10/2020</v>
          </cell>
          <cell r="T3112" t="str">
            <v>UN</v>
          </cell>
          <cell r="U3112">
            <v>1</v>
          </cell>
        </row>
        <row r="3113">
          <cell r="R3113" t="str">
            <v xml:space="preserve">Total </v>
          </cell>
          <cell r="S3113">
            <v>1</v>
          </cell>
        </row>
        <row r="3114">
          <cell r="D3114" t="str">
            <v>Vestiário</v>
          </cell>
        </row>
        <row r="3115">
          <cell r="D3115" t="str">
            <v>Qtd</v>
          </cell>
          <cell r="E3115">
            <v>1</v>
          </cell>
          <cell r="F3115" t="str">
            <v>Unid</v>
          </cell>
        </row>
        <row r="3116">
          <cell r="D3116" t="str">
            <v>Total</v>
          </cell>
          <cell r="E3116">
            <v>1</v>
          </cell>
          <cell r="F3116" t="str">
            <v>Unid</v>
          </cell>
        </row>
        <row r="3118">
          <cell r="A3118" t="str">
            <v>26.3</v>
          </cell>
          <cell r="B3118" t="str">
            <v>CDHU</v>
          </cell>
          <cell r="C3118" t="str">
            <v>37.24.042</v>
          </cell>
          <cell r="D3118" t="str">
            <v>Dispositivo de proteção contra surto, 1 polo, suportabilidade &lt;= 4 kV, Un até 240V/415V, Iimp = 60 kA, curva de ensaio 10/350µs - classe 1</v>
          </cell>
          <cell r="T3118" t="str">
            <v>UN</v>
          </cell>
          <cell r="U3118">
            <v>4</v>
          </cell>
        </row>
        <row r="3119">
          <cell r="R3119" t="str">
            <v xml:space="preserve">Total </v>
          </cell>
          <cell r="S3119">
            <v>4</v>
          </cell>
        </row>
        <row r="3120">
          <cell r="D3120" t="str">
            <v>Vestiário</v>
          </cell>
        </row>
        <row r="3121">
          <cell r="D3121" t="str">
            <v>Qtd</v>
          </cell>
          <cell r="E3121">
            <v>4</v>
          </cell>
          <cell r="F3121" t="str">
            <v>Unid</v>
          </cell>
        </row>
        <row r="3122">
          <cell r="D3122" t="str">
            <v>Total</v>
          </cell>
          <cell r="E3122">
            <v>4</v>
          </cell>
          <cell r="F3122" t="str">
            <v>Unid</v>
          </cell>
        </row>
        <row r="3125">
          <cell r="A3125" t="str">
            <v>26.4</v>
          </cell>
          <cell r="B3125" t="str">
            <v>SINAPI</v>
          </cell>
          <cell r="C3125">
            <v>93653</v>
          </cell>
          <cell r="D3125" t="str">
            <v>DISJUNTOR MONOPOLAR TIPO DIN, CORRENTE NOMINAL DE 10A - FORNECIMENTO E INSTALAÇÃO. AF_10/2020</v>
          </cell>
          <cell r="T3125" t="str">
            <v>UN</v>
          </cell>
          <cell r="U3125">
            <v>4</v>
          </cell>
        </row>
        <row r="3126">
          <cell r="R3126" t="str">
            <v xml:space="preserve">Total </v>
          </cell>
          <cell r="S3126">
            <v>4</v>
          </cell>
        </row>
        <row r="3127">
          <cell r="D3127" t="str">
            <v>Vestiário</v>
          </cell>
        </row>
        <row r="3128">
          <cell r="D3128" t="str">
            <v>Qtd</v>
          </cell>
          <cell r="E3128">
            <v>4</v>
          </cell>
          <cell r="F3128" t="str">
            <v>Unid</v>
          </cell>
        </row>
        <row r="3129">
          <cell r="D3129" t="str">
            <v>Total</v>
          </cell>
          <cell r="E3129">
            <v>4</v>
          </cell>
          <cell r="F3129" t="str">
            <v>Unid</v>
          </cell>
        </row>
        <row r="3131">
          <cell r="A3131" t="str">
            <v>26.5</v>
          </cell>
          <cell r="B3131" t="str">
            <v>SINAPI</v>
          </cell>
          <cell r="C3131">
            <v>93654</v>
          </cell>
          <cell r="D3131" t="str">
            <v>DISJUNTOR MONOPOLAR TIPO DIN, CORRENTE NOMINAL DE 16A - FORNECIMENTO E INSTALAÇÃO. AF_10/2020</v>
          </cell>
          <cell r="T3131" t="str">
            <v>UN</v>
          </cell>
          <cell r="U3131">
            <v>6</v>
          </cell>
        </row>
        <row r="3132">
          <cell r="R3132" t="str">
            <v xml:space="preserve">Total </v>
          </cell>
          <cell r="S3132">
            <v>6</v>
          </cell>
        </row>
        <row r="3133">
          <cell r="D3133" t="str">
            <v>Vestiário</v>
          </cell>
        </row>
        <row r="3134">
          <cell r="D3134" t="str">
            <v>Qtd</v>
          </cell>
          <cell r="E3134">
            <v>6</v>
          </cell>
          <cell r="F3134" t="str">
            <v>Unid</v>
          </cell>
        </row>
        <row r="3135">
          <cell r="D3135" t="str">
            <v>Total</v>
          </cell>
          <cell r="E3135">
            <v>6</v>
          </cell>
          <cell r="F3135" t="str">
            <v>Unid</v>
          </cell>
        </row>
        <row r="3137">
          <cell r="A3137" t="str">
            <v>26.6</v>
          </cell>
          <cell r="B3137" t="str">
            <v>SINAPI</v>
          </cell>
          <cell r="C3137">
            <v>93664</v>
          </cell>
          <cell r="D3137" t="str">
            <v>DISJUNTOR BIPOLAR TIPO DIN, CORRENTE NOMINAL DE 32A - FORNECIMENTO E INSTALAÇÃO. AF_10/2020</v>
          </cell>
          <cell r="T3137" t="str">
            <v>UN</v>
          </cell>
          <cell r="U3137">
            <v>8</v>
          </cell>
        </row>
        <row r="3138">
          <cell r="R3138" t="str">
            <v xml:space="preserve">Total </v>
          </cell>
          <cell r="S3138">
            <v>8</v>
          </cell>
        </row>
        <row r="3139">
          <cell r="D3139" t="str">
            <v>Vestiário</v>
          </cell>
        </row>
        <row r="3140">
          <cell r="D3140" t="str">
            <v>Qtd</v>
          </cell>
          <cell r="E3140">
            <v>8</v>
          </cell>
          <cell r="F3140" t="str">
            <v>Unid</v>
          </cell>
        </row>
        <row r="3141">
          <cell r="D3141" t="str">
            <v>Total</v>
          </cell>
          <cell r="E3141">
            <v>8</v>
          </cell>
          <cell r="F3141" t="str">
            <v>Unid</v>
          </cell>
        </row>
        <row r="3143">
          <cell r="A3143" t="str">
            <v>26.7</v>
          </cell>
          <cell r="B3143" t="str">
            <v>SIURB EDIF</v>
          </cell>
          <cell r="C3143">
            <v>9004075</v>
          </cell>
          <cell r="D3143" t="str">
            <v>INTERRUPTOR DIFERENCIAL TETRAPOLAR - 63A SENSIBILIDADE 30MA - 380V</v>
          </cell>
          <cell r="T3143" t="str">
            <v>UN</v>
          </cell>
          <cell r="U3143">
            <v>4</v>
          </cell>
        </row>
        <row r="3144">
          <cell r="R3144" t="str">
            <v xml:space="preserve">Total </v>
          </cell>
          <cell r="S3144">
            <v>4</v>
          </cell>
        </row>
        <row r="3145">
          <cell r="D3145" t="str">
            <v>Vestiário</v>
          </cell>
        </row>
        <row r="3146">
          <cell r="D3146" t="str">
            <v>Qtd</v>
          </cell>
          <cell r="E3146">
            <v>4</v>
          </cell>
          <cell r="F3146" t="str">
            <v>Unid</v>
          </cell>
        </row>
        <row r="3147">
          <cell r="D3147" t="str">
            <v>Total</v>
          </cell>
          <cell r="E3147">
            <v>4</v>
          </cell>
          <cell r="F3147" t="str">
            <v>Unid</v>
          </cell>
        </row>
        <row r="3149">
          <cell r="A3149" t="str">
            <v>26.8</v>
          </cell>
          <cell r="B3149" t="str">
            <v>SINAPI</v>
          </cell>
          <cell r="C3149">
            <v>91843</v>
          </cell>
          <cell r="D3149" t="str">
            <v>ELETRODUTO FLEXÍVEL CORRUGADO REFORÇADO, PVC, DN 20 MM (1/2"), PARA CIRCUITOS TERMINAIS, INSTALADO EM LAJE - FORNECIMENTO E INSTALAÇÃO. AF_03/2023</v>
          </cell>
          <cell r="T3149" t="str">
            <v>M</v>
          </cell>
          <cell r="U3149">
            <v>120</v>
          </cell>
        </row>
        <row r="3150">
          <cell r="R3150" t="str">
            <v xml:space="preserve">Total </v>
          </cell>
          <cell r="S3150">
            <v>120</v>
          </cell>
        </row>
        <row r="3151">
          <cell r="D3151" t="str">
            <v>Vestiário</v>
          </cell>
        </row>
        <row r="3152">
          <cell r="D3152" t="str">
            <v>Extensão</v>
          </cell>
          <cell r="E3152">
            <v>120</v>
          </cell>
          <cell r="F3152" t="str">
            <v>m</v>
          </cell>
        </row>
        <row r="3153">
          <cell r="D3153" t="str">
            <v>Total</v>
          </cell>
          <cell r="E3153">
            <v>120</v>
          </cell>
          <cell r="F3153" t="str">
            <v>m</v>
          </cell>
        </row>
        <row r="3155">
          <cell r="A3155" t="str">
            <v>26.9</v>
          </cell>
          <cell r="B3155" t="str">
            <v>SINAPI</v>
          </cell>
          <cell r="C3155">
            <v>91845</v>
          </cell>
          <cell r="D3155" t="str">
            <v>ELETRODUTO FLEXÍVEL CORRUGADO REFORÇADO, PVC, DN 25 MM (3/4"), PARA CIRCUITOS TERMINAIS, INSTALADO EM LAJE - FORNECIMENTO E INSTALAÇÃO. AF_03/2023</v>
          </cell>
          <cell r="T3155" t="str">
            <v>M</v>
          </cell>
          <cell r="U3155">
            <v>10</v>
          </cell>
        </row>
        <row r="3156">
          <cell r="R3156" t="str">
            <v xml:space="preserve">Total </v>
          </cell>
          <cell r="S3156">
            <v>10</v>
          </cell>
        </row>
        <row r="3157">
          <cell r="D3157" t="str">
            <v>Vestiário</v>
          </cell>
        </row>
        <row r="3158">
          <cell r="D3158" t="str">
            <v>Extensão</v>
          </cell>
          <cell r="E3158">
            <v>10</v>
          </cell>
          <cell r="F3158" t="str">
            <v>m</v>
          </cell>
        </row>
        <row r="3159">
          <cell r="D3159" t="str">
            <v>Total</v>
          </cell>
          <cell r="E3159">
            <v>10</v>
          </cell>
          <cell r="F3159" t="str">
            <v>m</v>
          </cell>
        </row>
        <row r="3161">
          <cell r="A3161" t="str">
            <v>26.10</v>
          </cell>
          <cell r="B3161" t="str">
            <v>SINAPI</v>
          </cell>
          <cell r="C3161">
            <v>91850</v>
          </cell>
          <cell r="D3161" t="str">
            <v>ELETRODUTO FLEXÍVEL CORRUGADO, PEAD, DN 40 MM (1 1/4"), PARA CIRCUITOS TERMINAIS, INSTALADO EM LAJE - FORNECIMENTO E INSTALAÇÃO. AF_03/2023</v>
          </cell>
          <cell r="T3161" t="str">
            <v>M</v>
          </cell>
          <cell r="U3161">
            <v>5</v>
          </cell>
        </row>
        <row r="3162">
          <cell r="R3162" t="str">
            <v xml:space="preserve">Total </v>
          </cell>
          <cell r="S3162">
            <v>5</v>
          </cell>
        </row>
        <row r="3163">
          <cell r="D3163" t="str">
            <v>Vestiário</v>
          </cell>
        </row>
        <row r="3164">
          <cell r="D3164" t="str">
            <v>Extensão</v>
          </cell>
          <cell r="E3164">
            <v>5</v>
          </cell>
          <cell r="F3164" t="str">
            <v>m</v>
          </cell>
        </row>
        <row r="3165">
          <cell r="D3165" t="str">
            <v>Total</v>
          </cell>
          <cell r="E3165">
            <v>5</v>
          </cell>
          <cell r="F3165" t="str">
            <v>m</v>
          </cell>
        </row>
        <row r="3168">
          <cell r="A3168" t="str">
            <v>26.11</v>
          </cell>
          <cell r="B3168" t="str">
            <v>SINAPI</v>
          </cell>
          <cell r="C3168">
            <v>91847</v>
          </cell>
          <cell r="D3168" t="str">
            <v>ELETRODUTO FLEXÍVEL CORRUGADO REFORÇADO, PVC, DN 32 MM (1"), PARA CIRCUITOS TERMINAIS, INSTALADO EM LAJE - FORNECIMENTO E INSTALAÇÃO. AF_03/2023</v>
          </cell>
          <cell r="T3168" t="str">
            <v>M</v>
          </cell>
          <cell r="U3168">
            <v>36</v>
          </cell>
        </row>
        <row r="3169">
          <cell r="R3169" t="str">
            <v xml:space="preserve">Total </v>
          </cell>
          <cell r="S3169">
            <v>36</v>
          </cell>
        </row>
        <row r="3170">
          <cell r="D3170" t="str">
            <v>Vestiário</v>
          </cell>
        </row>
        <row r="3171">
          <cell r="D3171" t="str">
            <v>Extensão</v>
          </cell>
          <cell r="E3171">
            <v>36</v>
          </cell>
          <cell r="F3171" t="str">
            <v>m</v>
          </cell>
        </row>
        <row r="3172">
          <cell r="D3172" t="str">
            <v>Total</v>
          </cell>
          <cell r="E3172">
            <v>36</v>
          </cell>
          <cell r="F3172" t="str">
            <v>m</v>
          </cell>
        </row>
        <row r="3174">
          <cell r="A3174" t="str">
            <v>26.12</v>
          </cell>
          <cell r="B3174" t="str">
            <v>SINAPI</v>
          </cell>
          <cell r="C3174">
            <v>100860</v>
          </cell>
          <cell r="D3174" t="str">
            <v>CHUVEIRO ELÉTRICO COMUM CORPO PLÁSTICO, TIPO DUCHA - FORNECIMENTO E INSTALAÇÃO. AF_01/2020</v>
          </cell>
          <cell r="T3174" t="str">
            <v>UN</v>
          </cell>
          <cell r="U3174">
            <v>8</v>
          </cell>
        </row>
        <row r="3175">
          <cell r="R3175" t="str">
            <v xml:space="preserve">Total </v>
          </cell>
          <cell r="S3175">
            <v>8</v>
          </cell>
        </row>
        <row r="3176">
          <cell r="D3176" t="str">
            <v>Vestiário</v>
          </cell>
        </row>
        <row r="3177">
          <cell r="D3177" t="str">
            <v>Qtd</v>
          </cell>
          <cell r="E3177">
            <v>8</v>
          </cell>
          <cell r="F3177" t="str">
            <v>Unid</v>
          </cell>
        </row>
        <row r="3178">
          <cell r="D3178" t="str">
            <v>Total</v>
          </cell>
          <cell r="E3178">
            <v>8</v>
          </cell>
          <cell r="F3178" t="str">
            <v>Unid</v>
          </cell>
        </row>
        <row r="3180">
          <cell r="A3180" t="str">
            <v>26.13</v>
          </cell>
          <cell r="B3180" t="str">
            <v>SINAPI</v>
          </cell>
          <cell r="C3180">
            <v>92023</v>
          </cell>
          <cell r="D3180" t="str">
            <v>INTERRUPTOR SIMPLES (1 MÓDULO) COM 1 TOMADA DE EMBUTIR 2P+T 10 A, INCLUINDO SUPORTE E PLACA - FORNECIMENTO E INSTALAÇÃO. AF_03/2023</v>
          </cell>
          <cell r="T3180" t="str">
            <v>UN</v>
          </cell>
          <cell r="U3180">
            <v>2</v>
          </cell>
        </row>
        <row r="3181">
          <cell r="R3181" t="str">
            <v xml:space="preserve">Total </v>
          </cell>
          <cell r="S3181">
            <v>2</v>
          </cell>
        </row>
        <row r="3182">
          <cell r="D3182" t="str">
            <v>Vestiário</v>
          </cell>
        </row>
        <row r="3183">
          <cell r="D3183" t="str">
            <v>Qtd</v>
          </cell>
          <cell r="E3183">
            <v>2</v>
          </cell>
          <cell r="F3183" t="str">
            <v>Unid</v>
          </cell>
        </row>
        <row r="3184">
          <cell r="D3184" t="str">
            <v>Total</v>
          </cell>
          <cell r="E3184">
            <v>2</v>
          </cell>
          <cell r="F3184" t="str">
            <v>Unid</v>
          </cell>
        </row>
        <row r="3186">
          <cell r="A3186" t="str">
            <v>26.14</v>
          </cell>
          <cell r="B3186" t="str">
            <v>SINAPI</v>
          </cell>
          <cell r="C3186">
            <v>91996</v>
          </cell>
          <cell r="D3186" t="str">
            <v>TOMADA MÉDIA DE EMBUTIR (1 MÓDULO), 2P+T 10 A, INCLUINDO SUPORTE E PLACA - FORNECIMENTO E INSTALAÇÃO. AF_03/2023</v>
          </cell>
          <cell r="T3186" t="str">
            <v>UN</v>
          </cell>
          <cell r="U3186">
            <v>13</v>
          </cell>
        </row>
        <row r="3187">
          <cell r="R3187" t="str">
            <v xml:space="preserve">Total </v>
          </cell>
          <cell r="S3187">
            <v>13</v>
          </cell>
        </row>
        <row r="3188">
          <cell r="D3188" t="str">
            <v>Vestiário</v>
          </cell>
        </row>
        <row r="3189">
          <cell r="D3189" t="str">
            <v>Qtd</v>
          </cell>
          <cell r="E3189">
            <v>13</v>
          </cell>
          <cell r="F3189" t="str">
            <v>Unid</v>
          </cell>
        </row>
        <row r="3190">
          <cell r="D3190" t="str">
            <v>Total</v>
          </cell>
          <cell r="E3190">
            <v>13</v>
          </cell>
          <cell r="F3190" t="str">
            <v>Unid</v>
          </cell>
        </row>
        <row r="3192">
          <cell r="A3192" t="str">
            <v>26.15</v>
          </cell>
          <cell r="B3192" t="str">
            <v>SINAPI</v>
          </cell>
          <cell r="C3192">
            <v>91992</v>
          </cell>
          <cell r="D3192" t="str">
            <v>TOMADA ALTA DE EMBUTIR (1 MÓDULO), 2P+T 10 A, INCLUINDO SUPORTE E PLACA - FORNECIMENTO E INSTALAÇÃO. AF_03/2023</v>
          </cell>
          <cell r="T3192" t="str">
            <v>UN</v>
          </cell>
          <cell r="U3192">
            <v>2</v>
          </cell>
        </row>
        <row r="3193">
          <cell r="R3193" t="str">
            <v xml:space="preserve">Total </v>
          </cell>
          <cell r="S3193">
            <v>2</v>
          </cell>
        </row>
        <row r="3195">
          <cell r="D3195" t="str">
            <v>Vestiário</v>
          </cell>
        </row>
        <row r="3196">
          <cell r="D3196" t="str">
            <v>Qtd</v>
          </cell>
          <cell r="E3196">
            <v>2</v>
          </cell>
          <cell r="F3196" t="str">
            <v>Unid</v>
          </cell>
        </row>
        <row r="3197">
          <cell r="D3197" t="str">
            <v>Total</v>
          </cell>
          <cell r="E3197">
            <v>2</v>
          </cell>
          <cell r="F3197" t="str">
            <v>Unid</v>
          </cell>
        </row>
        <row r="3199">
          <cell r="A3199" t="str">
            <v>26.16</v>
          </cell>
          <cell r="B3199" t="str">
            <v>SINAPI</v>
          </cell>
          <cell r="C3199">
            <v>91993</v>
          </cell>
          <cell r="D3199" t="str">
            <v>TOMADA ALTA DE EMBUTIR (1 MÓDULO), 2P+T 20 A, INCLUINDO SUPORTE E PLACA - FORNECIMENTO E INSTALAÇÃO. AF_03/2023</v>
          </cell>
          <cell r="T3199" t="str">
            <v>UN</v>
          </cell>
          <cell r="U3199">
            <v>8</v>
          </cell>
        </row>
        <row r="3200">
          <cell r="R3200" t="str">
            <v xml:space="preserve">Total </v>
          </cell>
          <cell r="S3200">
            <v>8</v>
          </cell>
        </row>
        <row r="3201">
          <cell r="D3201" t="str">
            <v>Vestiário</v>
          </cell>
        </row>
        <row r="3202">
          <cell r="D3202" t="str">
            <v>Qtd</v>
          </cell>
          <cell r="E3202">
            <v>8</v>
          </cell>
          <cell r="F3202" t="str">
            <v>Unid</v>
          </cell>
        </row>
        <row r="3203">
          <cell r="D3203" t="str">
            <v>Total</v>
          </cell>
          <cell r="E3203">
            <v>8</v>
          </cell>
          <cell r="F3203" t="str">
            <v>Unid</v>
          </cell>
        </row>
        <row r="3206">
          <cell r="A3206" t="str">
            <v>26.17</v>
          </cell>
          <cell r="B3206" t="str">
            <v>CDHU</v>
          </cell>
          <cell r="C3206" t="str">
            <v>41.13.102</v>
          </cell>
          <cell r="D3206" t="str">
            <v>Luminária blindada tipo arandela de 45º e 90º, para lâmpada LED</v>
          </cell>
          <cell r="T3206" t="str">
            <v>UN</v>
          </cell>
          <cell r="U3206">
            <v>7</v>
          </cell>
        </row>
        <row r="3207">
          <cell r="R3207" t="str">
            <v xml:space="preserve">Total </v>
          </cell>
          <cell r="S3207">
            <v>7</v>
          </cell>
        </row>
        <row r="3208">
          <cell r="D3208" t="str">
            <v>Vestiário</v>
          </cell>
        </row>
        <row r="3209">
          <cell r="D3209" t="str">
            <v>Qtd</v>
          </cell>
          <cell r="E3209">
            <v>7</v>
          </cell>
          <cell r="F3209" t="str">
            <v>Unid</v>
          </cell>
        </row>
        <row r="3210">
          <cell r="D3210" t="str">
            <v>Total</v>
          </cell>
          <cell r="E3210">
            <v>7</v>
          </cell>
          <cell r="F3210" t="str">
            <v>Unid</v>
          </cell>
        </row>
        <row r="3213">
          <cell r="A3213" t="str">
            <v>26.18</v>
          </cell>
          <cell r="B3213" t="str">
            <v>SIURB EDIF</v>
          </cell>
          <cell r="C3213">
            <v>9082078</v>
          </cell>
          <cell r="D3213" t="str">
            <v>LÂMPADA DE LED (BULBO) SOQUETE E-27/ E-40 - 40W</v>
          </cell>
          <cell r="T3213" t="str">
            <v>UN</v>
          </cell>
          <cell r="U3213">
            <v>7</v>
          </cell>
        </row>
        <row r="3214">
          <cell r="R3214" t="str">
            <v xml:space="preserve">Total </v>
          </cell>
          <cell r="S3214">
            <v>7</v>
          </cell>
        </row>
        <row r="3215">
          <cell r="D3215" t="str">
            <v>Vestiário</v>
          </cell>
        </row>
        <row r="3216">
          <cell r="D3216" t="str">
            <v>Qtd</v>
          </cell>
          <cell r="E3216">
            <v>7</v>
          </cell>
          <cell r="F3216" t="str">
            <v>Unid</v>
          </cell>
        </row>
        <row r="3217">
          <cell r="D3217" t="str">
            <v>Total</v>
          </cell>
          <cell r="E3217">
            <v>7</v>
          </cell>
          <cell r="F3217" t="str">
            <v>Unid</v>
          </cell>
        </row>
        <row r="3219">
          <cell r="A3219" t="str">
            <v>26.19</v>
          </cell>
          <cell r="B3219" t="str">
            <v>SIURB EDIF</v>
          </cell>
          <cell r="C3219">
            <v>9009051</v>
          </cell>
          <cell r="D3219" t="str">
            <v>LUMINÁRIA COMERCIAL DE SOBREPOR COM DIFUSOR TRANSPARENTE OU FOSCO PARA 2 LÂMPADAS TUBULARES DE LED 18/20W - COMPLETA</v>
          </cell>
          <cell r="T3219" t="str">
            <v>UN</v>
          </cell>
          <cell r="U3219">
            <v>12</v>
          </cell>
        </row>
        <row r="3220">
          <cell r="R3220" t="str">
            <v xml:space="preserve">Total </v>
          </cell>
          <cell r="S3220">
            <v>12</v>
          </cell>
        </row>
        <row r="3221">
          <cell r="D3221" t="str">
            <v>Vestiário</v>
          </cell>
        </row>
        <row r="3222">
          <cell r="D3222" t="str">
            <v>Qtd</v>
          </cell>
          <cell r="E3222">
            <v>12</v>
          </cell>
          <cell r="F3222" t="str">
            <v>Unid</v>
          </cell>
        </row>
        <row r="3223">
          <cell r="D3223" t="str">
            <v>Total</v>
          </cell>
          <cell r="E3223">
            <v>12</v>
          </cell>
          <cell r="F3223" t="str">
            <v>Unid</v>
          </cell>
        </row>
        <row r="3226">
          <cell r="A3226" t="str">
            <v>26.20</v>
          </cell>
          <cell r="B3226" t="str">
            <v>SINAPI</v>
          </cell>
          <cell r="C3226">
            <v>103782</v>
          </cell>
          <cell r="D3226" t="str">
            <v>LUMINÁRIA TIPO PLAFON CIRCULAR, DE SOBREPOR, COM LED DE 12/13 W - FORNECIMENTO E INSTALAÇÃO. AF_03/2022</v>
          </cell>
          <cell r="T3226" t="str">
            <v>UN</v>
          </cell>
          <cell r="U3226">
            <v>7</v>
          </cell>
        </row>
        <row r="3227">
          <cell r="R3227" t="str">
            <v xml:space="preserve">Total </v>
          </cell>
          <cell r="S3227">
            <v>7</v>
          </cell>
        </row>
        <row r="3228">
          <cell r="D3228" t="str">
            <v>Vestiário</v>
          </cell>
        </row>
        <row r="3229">
          <cell r="D3229" t="str">
            <v>Qtd</v>
          </cell>
          <cell r="E3229">
            <v>7</v>
          </cell>
          <cell r="F3229" t="str">
            <v>Unid</v>
          </cell>
        </row>
        <row r="3230">
          <cell r="D3230" t="str">
            <v>Total</v>
          </cell>
          <cell r="E3230">
            <v>7</v>
          </cell>
          <cell r="F3230" t="str">
            <v>Unid</v>
          </cell>
        </row>
        <row r="3232">
          <cell r="A3232" t="str">
            <v>26.21</v>
          </cell>
          <cell r="B3232" t="str">
            <v>SINAPI</v>
          </cell>
          <cell r="C3232">
            <v>101632</v>
          </cell>
          <cell r="D3232" t="str">
            <v>RELÉ FOTOELÉTRICO PARA COMANDO DE ILUMINAÇÃO EXTERNA 1000 W - FORNECIMENTO E INSTALAÇÃO. AF_08/2020</v>
          </cell>
          <cell r="T3232" t="str">
            <v>UN</v>
          </cell>
          <cell r="U3232">
            <v>1</v>
          </cell>
        </row>
        <row r="3233">
          <cell r="R3233" t="str">
            <v xml:space="preserve">Total </v>
          </cell>
          <cell r="S3233">
            <v>1</v>
          </cell>
        </row>
        <row r="3234">
          <cell r="D3234" t="str">
            <v>Vestiário</v>
          </cell>
        </row>
        <row r="3235">
          <cell r="D3235" t="str">
            <v>Qtd</v>
          </cell>
          <cell r="E3235">
            <v>1</v>
          </cell>
          <cell r="F3235" t="str">
            <v>Unid</v>
          </cell>
        </row>
        <row r="3236">
          <cell r="D3236" t="str">
            <v>Total</v>
          </cell>
          <cell r="E3236">
            <v>1</v>
          </cell>
          <cell r="F3236" t="str">
            <v>Unid</v>
          </cell>
        </row>
        <row r="3238">
          <cell r="A3238" t="str">
            <v>26.22</v>
          </cell>
          <cell r="B3238" t="str">
            <v>SINAPI</v>
          </cell>
          <cell r="C3238">
            <v>97597</v>
          </cell>
          <cell r="D3238" t="str">
            <v>SENSOR DE PRESENÇA COM FOTOCÉLULA, FIXAÇÃO EM TETO - FORNECIMENTO E INSTALAÇÃO. AF_02/2020</v>
          </cell>
          <cell r="T3238" t="str">
            <v>UN</v>
          </cell>
          <cell r="U3238">
            <v>1</v>
          </cell>
        </row>
        <row r="3239">
          <cell r="R3239" t="str">
            <v xml:space="preserve">Total </v>
          </cell>
          <cell r="S3239">
            <v>1</v>
          </cell>
        </row>
        <row r="3240">
          <cell r="D3240" t="str">
            <v>Vestiário</v>
          </cell>
        </row>
        <row r="3241">
          <cell r="D3241" t="str">
            <v>Qtd</v>
          </cell>
          <cell r="E3241">
            <v>1</v>
          </cell>
          <cell r="F3241" t="str">
            <v>Unid</v>
          </cell>
        </row>
        <row r="3242">
          <cell r="D3242" t="str">
            <v>Total</v>
          </cell>
          <cell r="E3242">
            <v>1</v>
          </cell>
          <cell r="F3242" t="str">
            <v>Unid</v>
          </cell>
        </row>
        <row r="3245">
          <cell r="A3245" t="str">
            <v>26.23</v>
          </cell>
          <cell r="B3245" t="str">
            <v>SINAPI</v>
          </cell>
          <cell r="C3245">
            <v>91925</v>
          </cell>
          <cell r="D3245" t="str">
            <v>CABO DE COBRE FLEXÍVEL ISOLADO, 1,5 MM², ANTI-CHAMA 0,6/1,0 KV, PARA CIRCUITOS TERMINAIS - FORNECIMENTO E INSTALAÇÃO. AF_03/2023</v>
          </cell>
          <cell r="T3245" t="str">
            <v>M</v>
          </cell>
          <cell r="U3245">
            <v>340</v>
          </cell>
        </row>
        <row r="3246">
          <cell r="R3246" t="str">
            <v xml:space="preserve">Total </v>
          </cell>
          <cell r="S3246">
            <v>340</v>
          </cell>
        </row>
        <row r="3247">
          <cell r="D3247" t="str">
            <v>Vestiário</v>
          </cell>
        </row>
        <row r="3248">
          <cell r="D3248" t="str">
            <v>Extensão</v>
          </cell>
          <cell r="E3248">
            <v>340</v>
          </cell>
          <cell r="F3248" t="str">
            <v>m</v>
          </cell>
        </row>
        <row r="3249">
          <cell r="D3249" t="str">
            <v>Total</v>
          </cell>
          <cell r="E3249">
            <v>340</v>
          </cell>
          <cell r="F3249" t="str">
            <v>m</v>
          </cell>
        </row>
        <row r="3252">
          <cell r="A3252" t="str">
            <v>26.24</v>
          </cell>
          <cell r="B3252" t="str">
            <v>SINAPI</v>
          </cell>
          <cell r="C3252">
            <v>91926</v>
          </cell>
          <cell r="D3252" t="str">
            <v>CABO DE COBRE FLEXÍVEL ISOLADO, 2,5 MM², ANTI-CHAMA 450/750 V, PARA CIRCUITOS TERMINAIS - FORNECIMENTO E INSTALAÇÃO. AF_03/2023</v>
          </cell>
          <cell r="T3252" t="str">
            <v>M</v>
          </cell>
          <cell r="U3252">
            <v>273</v>
          </cell>
        </row>
        <row r="3253">
          <cell r="R3253" t="str">
            <v xml:space="preserve">Total </v>
          </cell>
          <cell r="S3253">
            <v>273</v>
          </cell>
        </row>
        <row r="3254">
          <cell r="D3254" t="str">
            <v>Vestiário</v>
          </cell>
        </row>
        <row r="3255">
          <cell r="D3255" t="str">
            <v>Extensão</v>
          </cell>
          <cell r="E3255">
            <v>273</v>
          </cell>
          <cell r="F3255" t="str">
            <v>m</v>
          </cell>
        </row>
        <row r="3256">
          <cell r="D3256" t="str">
            <v>Total</v>
          </cell>
          <cell r="E3256">
            <v>273</v>
          </cell>
          <cell r="F3256" t="str">
            <v>m</v>
          </cell>
        </row>
        <row r="3259">
          <cell r="A3259" t="str">
            <v>26.25</v>
          </cell>
          <cell r="B3259" t="str">
            <v>SINAPI</v>
          </cell>
          <cell r="C3259">
            <v>91930</v>
          </cell>
          <cell r="D3259" t="str">
            <v>CABO DE COBRE FLEXÍVEL ISOLADO, 6 MM², ANTI-CHAMA 450/750 V, PARA CIRCUITOS TERMINAIS - FORNECIMENTO E INSTALAÇÃO. AF_03/2023</v>
          </cell>
          <cell r="T3259" t="str">
            <v>M</v>
          </cell>
          <cell r="U3259">
            <v>384</v>
          </cell>
        </row>
        <row r="3260">
          <cell r="R3260" t="str">
            <v xml:space="preserve">Total </v>
          </cell>
          <cell r="S3260">
            <v>384</v>
          </cell>
        </row>
        <row r="3261">
          <cell r="D3261" t="str">
            <v>Vestiário</v>
          </cell>
        </row>
        <row r="3262">
          <cell r="D3262" t="str">
            <v>Extensão</v>
          </cell>
          <cell r="E3262">
            <v>384</v>
          </cell>
          <cell r="F3262" t="str">
            <v>m</v>
          </cell>
        </row>
        <row r="3263">
          <cell r="D3263" t="str">
            <v>Total</v>
          </cell>
          <cell r="E3263">
            <v>384</v>
          </cell>
          <cell r="F3263" t="str">
            <v>m</v>
          </cell>
        </row>
        <row r="3265">
          <cell r="A3265">
            <v>27</v>
          </cell>
          <cell r="D3265" t="str">
            <v>SISTEMA DE PROTEÇÃO CONTRA DESCARGA ATMOSFÉRICAS-SPDA</v>
          </cell>
        </row>
        <row r="3267">
          <cell r="A3267" t="str">
            <v>27.1</v>
          </cell>
          <cell r="B3267" t="str">
            <v>SINAPI</v>
          </cell>
          <cell r="C3267">
            <v>104746</v>
          </cell>
          <cell r="D3267" t="str">
            <v>MINI CAPTOR PARA SPDA - FORNECIMENTO E INSTALAÇÃO. AF_08/2023</v>
          </cell>
          <cell r="R3267" t="str">
            <v xml:space="preserve">Total </v>
          </cell>
          <cell r="S3267">
            <v>28</v>
          </cell>
          <cell r="T3267" t="str">
            <v>UN</v>
          </cell>
          <cell r="U3267">
            <v>28</v>
          </cell>
        </row>
        <row r="3269">
          <cell r="D3269" t="str">
            <v>QUANTIDADE (UN)</v>
          </cell>
          <cell r="E3269">
            <v>28</v>
          </cell>
        </row>
        <row r="3271">
          <cell r="A3271" t="str">
            <v>27.2</v>
          </cell>
          <cell r="B3271" t="str">
            <v>CDHU</v>
          </cell>
          <cell r="C3271" t="str">
            <v>42.05.250</v>
          </cell>
          <cell r="D3271" t="str">
            <v>Barra condutora chata em alumínio de 3/4´ x 1/4´, inclusive acessórios de fixação</v>
          </cell>
          <cell r="R3271" t="str">
            <v xml:space="preserve">Total </v>
          </cell>
          <cell r="S3271">
            <v>115</v>
          </cell>
          <cell r="T3271" t="str">
            <v>M</v>
          </cell>
          <cell r="U3271">
            <v>115</v>
          </cell>
        </row>
        <row r="3273">
          <cell r="D3273" t="str">
            <v>QUANTIDADE (M)</v>
          </cell>
          <cell r="E3273">
            <v>115</v>
          </cell>
        </row>
        <row r="3275">
          <cell r="A3275" t="str">
            <v>27.3</v>
          </cell>
          <cell r="B3275" t="str">
            <v>CDHU</v>
          </cell>
          <cell r="C3275" t="str">
            <v>42.05.170</v>
          </cell>
          <cell r="D3275" t="str">
            <v>Vergalhão liso de aço galvanizado, diâmetro de 3/8´</v>
          </cell>
          <cell r="R3275" t="str">
            <v xml:space="preserve">Total </v>
          </cell>
          <cell r="S3275">
            <v>12</v>
          </cell>
          <cell r="T3275" t="str">
            <v>M</v>
          </cell>
          <cell r="U3275">
            <v>12</v>
          </cell>
        </row>
        <row r="3277">
          <cell r="D3277" t="str">
            <v>QUANTIDADE (M)</v>
          </cell>
          <cell r="E3277">
            <v>12</v>
          </cell>
        </row>
        <row r="3279">
          <cell r="A3279" t="str">
            <v>27.4</v>
          </cell>
          <cell r="B3279" t="str">
            <v>CDHU</v>
          </cell>
          <cell r="C3279" t="str">
            <v>42.05.230</v>
          </cell>
          <cell r="D3279" t="str">
            <v>Clips de fixação para vergalhão em aço galvanizado de 3/8´</v>
          </cell>
          <cell r="R3279" t="str">
            <v xml:space="preserve">Total </v>
          </cell>
          <cell r="S3279">
            <v>48</v>
          </cell>
          <cell r="T3279" t="str">
            <v>UN</v>
          </cell>
          <cell r="U3279">
            <v>48</v>
          </cell>
        </row>
        <row r="3281">
          <cell r="D3281" t="str">
            <v>QUANTIDADE (UN)</v>
          </cell>
          <cell r="E3281">
            <v>48</v>
          </cell>
        </row>
        <row r="3283">
          <cell r="A3283" t="str">
            <v>27.5</v>
          </cell>
          <cell r="B3283" t="str">
            <v>SINAPI</v>
          </cell>
          <cell r="C3283">
            <v>96977</v>
          </cell>
          <cell r="D3283" t="str">
            <v>CORDOALHA DE COBRE NU 50 MM², ENTERRADA - FORNECIMENTO E INSTALAÇÃO. AF_08/2023</v>
          </cell>
          <cell r="R3283" t="str">
            <v xml:space="preserve">Total </v>
          </cell>
          <cell r="S3283">
            <v>69</v>
          </cell>
          <cell r="T3283" t="str">
            <v>M</v>
          </cell>
          <cell r="U3283">
            <v>69</v>
          </cell>
        </row>
        <row r="3285">
          <cell r="D3285" t="str">
            <v>QUANTIDADE (M)</v>
          </cell>
          <cell r="E3285">
            <v>69</v>
          </cell>
        </row>
        <row r="3287">
          <cell r="A3287" t="str">
            <v>27.6</v>
          </cell>
          <cell r="B3287" t="str">
            <v>CDHU</v>
          </cell>
          <cell r="C3287" t="str">
            <v>39.04.070</v>
          </cell>
          <cell r="D3287" t="str">
            <v>Cabo de cobre nu, têmpera mole, classe 2, de 35 mm²</v>
          </cell>
          <cell r="R3287" t="str">
            <v xml:space="preserve">Total </v>
          </cell>
          <cell r="S3287">
            <v>4</v>
          </cell>
          <cell r="T3287" t="str">
            <v>M</v>
          </cell>
          <cell r="U3287">
            <v>4</v>
          </cell>
        </row>
        <row r="3289">
          <cell r="D3289" t="str">
            <v>QUANTIDADE (M)</v>
          </cell>
          <cell r="E3289">
            <v>4</v>
          </cell>
        </row>
        <row r="3291">
          <cell r="A3291" t="str">
            <v>27.7</v>
          </cell>
          <cell r="B3291" t="str">
            <v>SINAPI</v>
          </cell>
          <cell r="C3291">
            <v>98111</v>
          </cell>
          <cell r="D3291" t="str">
            <v>CAIXA DE INSPEÇÃO PARA ATERRAMENTO, CIRCULAR, EM POLIETILENO, DIÂMETRO INTERNO = 0,3 M. AF_12/2020</v>
          </cell>
          <cell r="R3291" t="str">
            <v xml:space="preserve">Total </v>
          </cell>
          <cell r="S3291">
            <v>4</v>
          </cell>
          <cell r="T3291" t="str">
            <v>UN</v>
          </cell>
          <cell r="U3291">
            <v>4</v>
          </cell>
        </row>
        <row r="3293">
          <cell r="D3293" t="str">
            <v>QUANTIDADE (UN)</v>
          </cell>
          <cell r="E3293">
            <v>4</v>
          </cell>
        </row>
        <row r="3295">
          <cell r="A3295" t="str">
            <v>27.8</v>
          </cell>
          <cell r="B3295" t="str">
            <v>SINAPI</v>
          </cell>
          <cell r="C3295">
            <v>104749</v>
          </cell>
          <cell r="D3295" t="str">
            <v>CONECTOR GRAMPO METÁLICO TIPO OLHAL, PARA SPDA, PARA HASTE DE ATERRAMENTO DE 3/4'' E CABOS DE 10 A 50 MM2 - FORNECIMENTO E INSTALAÇÃO. AF_08/2023</v>
          </cell>
          <cell r="R3295" t="str">
            <v xml:space="preserve">Total </v>
          </cell>
          <cell r="S3295">
            <v>4</v>
          </cell>
          <cell r="T3295" t="str">
            <v>UN</v>
          </cell>
          <cell r="U3295">
            <v>4</v>
          </cell>
        </row>
        <row r="3297">
          <cell r="D3297" t="str">
            <v>QUANTIDADE (UN)</v>
          </cell>
          <cell r="E3297">
            <v>4</v>
          </cell>
        </row>
        <row r="3299">
          <cell r="A3299" t="str">
            <v>27.9</v>
          </cell>
          <cell r="B3299" t="str">
            <v>SINAPI</v>
          </cell>
          <cell r="C3299">
            <v>96986</v>
          </cell>
          <cell r="D3299" t="str">
            <v>HASTE DE ATERRAMENTO, DIÂMETRO 3/4", COM 3 METROS - FORNECIMENTO E INSTALAÇÃO. AF_08/2023</v>
          </cell>
          <cell r="R3299" t="str">
            <v xml:space="preserve">Total </v>
          </cell>
          <cell r="S3299">
            <v>4</v>
          </cell>
          <cell r="T3299" t="str">
            <v>UN</v>
          </cell>
          <cell r="U3299">
            <v>4</v>
          </cell>
        </row>
        <row r="3301">
          <cell r="D3301" t="str">
            <v>QUANTIDADE (UN)</v>
          </cell>
          <cell r="E3301">
            <v>4</v>
          </cell>
        </row>
        <row r="3303">
          <cell r="A3303" t="str">
            <v>27.10</v>
          </cell>
          <cell r="B3303" t="str">
            <v>CDHU</v>
          </cell>
          <cell r="C3303" t="str">
            <v>42.20.190</v>
          </cell>
          <cell r="D3303" t="str">
            <v>Solda exotérmica conexão cabo-haste em X sobreposto, bitola do cabo de 35mm² a 50mm² para haste de 5/8" e 3/4"</v>
          </cell>
          <cell r="R3303" t="str">
            <v xml:space="preserve">Total </v>
          </cell>
          <cell r="S3303">
            <v>4</v>
          </cell>
          <cell r="T3303" t="str">
            <v>UN</v>
          </cell>
          <cell r="U3303">
            <v>4</v>
          </cell>
        </row>
        <row r="3305">
          <cell r="D3305" t="str">
            <v>QUANTIDADE (UN)</v>
          </cell>
          <cell r="E3305">
            <v>4</v>
          </cell>
        </row>
        <row r="3307">
          <cell r="A3307" t="str">
            <v>27.11</v>
          </cell>
          <cell r="B3307" t="str">
            <v>CDHU</v>
          </cell>
          <cell r="C3307" t="str">
            <v>11.18.040</v>
          </cell>
          <cell r="D3307" t="str">
            <v>Lastro de pedra britada</v>
          </cell>
          <cell r="R3307" t="str">
            <v xml:space="preserve">Total </v>
          </cell>
          <cell r="S3307">
            <v>0.3</v>
          </cell>
          <cell r="T3307" t="str">
            <v>M3</v>
          </cell>
          <cell r="U3307">
            <v>0.3</v>
          </cell>
        </row>
        <row r="3309">
          <cell r="D3309" t="str">
            <v>QUANTIDADE (M3)</v>
          </cell>
          <cell r="E3309">
            <v>0.3</v>
          </cell>
        </row>
        <row r="3312">
          <cell r="A3312">
            <v>28</v>
          </cell>
          <cell r="D3312" t="str">
            <v>GUIA, SARJETA,PASSEIO  E MURO DE FECHAMENTO ECOPONTO</v>
          </cell>
        </row>
        <row r="3314">
          <cell r="A3314" t="str">
            <v>28.1</v>
          </cell>
          <cell r="B3314" t="str">
            <v>04-11-00</v>
          </cell>
          <cell r="C3314" t="str">
            <v>SIURB INFRA</v>
          </cell>
          <cell r="D3314" t="str">
            <v>ESCAVAÇÃO MECÂNICA, CARGA E REMOÇÃO DE TERRA ATÉ A DISTÂNCIA MÉDIA DE 1,0KM, COM CAMINHÃO BASCULANTE DE 14M3</v>
          </cell>
          <cell r="R3314" t="str">
            <v>Total</v>
          </cell>
          <cell r="S3314">
            <v>12.382300000000003</v>
          </cell>
          <cell r="T3314" t="str">
            <v>M3</v>
          </cell>
          <cell r="U3314">
            <v>12.382300000000003</v>
          </cell>
        </row>
        <row r="3315">
          <cell r="D3315" t="str">
            <v>extensão guia</v>
          </cell>
          <cell r="E3315">
            <v>76.930000000000007</v>
          </cell>
          <cell r="F3315" t="str">
            <v>m</v>
          </cell>
        </row>
        <row r="3316">
          <cell r="D3316" t="str">
            <v>Profundidade guia</v>
          </cell>
          <cell r="E3316">
            <v>0.2</v>
          </cell>
          <cell r="F3316" t="str">
            <v>m</v>
          </cell>
        </row>
        <row r="3317">
          <cell r="D3317" t="str">
            <v>base guia</v>
          </cell>
          <cell r="E3317">
            <v>0.15</v>
          </cell>
          <cell r="F3317" t="str">
            <v>m</v>
          </cell>
        </row>
        <row r="3318">
          <cell r="D3318" t="str">
            <v>Total guia</v>
          </cell>
          <cell r="E3318">
            <v>2.3079000000000005</v>
          </cell>
          <cell r="F3318" t="str">
            <v>m³</v>
          </cell>
        </row>
        <row r="3319">
          <cell r="D3319" t="str">
            <v>área de sarjeta</v>
          </cell>
          <cell r="E3319">
            <v>30.772000000000006</v>
          </cell>
          <cell r="F3319" t="str">
            <v>m²</v>
          </cell>
        </row>
        <row r="3320">
          <cell r="D3320" t="str">
            <v>Profundidade Sarjeta</v>
          </cell>
          <cell r="E3320">
            <v>0.2</v>
          </cell>
          <cell r="F3320" t="str">
            <v>m</v>
          </cell>
        </row>
        <row r="3321">
          <cell r="D3321" t="str">
            <v>Total Sarjeta</v>
          </cell>
          <cell r="E3321">
            <v>6.1544000000000016</v>
          </cell>
          <cell r="F3321" t="str">
            <v>m³</v>
          </cell>
        </row>
        <row r="3322">
          <cell r="D3322" t="str">
            <v>área de passeio</v>
          </cell>
          <cell r="E3322">
            <v>39.200000000000003</v>
          </cell>
          <cell r="F3322" t="str">
            <v>m²</v>
          </cell>
        </row>
        <row r="3323">
          <cell r="D3323" t="str">
            <v>Profundidade passeio</v>
          </cell>
          <cell r="E3323">
            <v>0.1</v>
          </cell>
          <cell r="F3323" t="str">
            <v>m</v>
          </cell>
        </row>
        <row r="3324">
          <cell r="D3324" t="str">
            <v>Total Passeio</v>
          </cell>
          <cell r="E3324">
            <v>3.9200000000000004</v>
          </cell>
          <cell r="F3324" t="str">
            <v>m³</v>
          </cell>
        </row>
        <row r="3325">
          <cell r="D3325" t="str">
            <v xml:space="preserve">Total Geral </v>
          </cell>
          <cell r="E3325">
            <v>12.382300000000003</v>
          </cell>
          <cell r="F3325" t="str">
            <v>m³</v>
          </cell>
        </row>
        <row r="3327">
          <cell r="A3327" t="str">
            <v>28.2</v>
          </cell>
          <cell r="B3327">
            <v>95875</v>
          </cell>
          <cell r="C3327" t="str">
            <v>SINAPI</v>
          </cell>
          <cell r="D3327" t="str">
            <v>TRANSPORTE COM CAMINHÃO BASCULANTE DE 10 M³, EM VIA URBANA PAVIMENTADA , DMT ATÉ 30 KM (UNIDADE: M3XKM). AF_07/2020</v>
          </cell>
          <cell r="R3327" t="str">
            <v>Total</v>
          </cell>
          <cell r="S3327">
            <v>70.826756000000032</v>
          </cell>
          <cell r="T3327" t="str">
            <v>M3XKM</v>
          </cell>
          <cell r="U3327">
            <v>70.826756000000032</v>
          </cell>
        </row>
        <row r="3328">
          <cell r="D3328" t="str">
            <v>m³ escavado item 25.1</v>
          </cell>
          <cell r="E3328">
            <v>12.382300000000003</v>
          </cell>
        </row>
        <row r="3329">
          <cell r="D3329" t="str">
            <v>Empolamento</v>
          </cell>
          <cell r="E3329">
            <v>1.3</v>
          </cell>
        </row>
        <row r="3330">
          <cell r="D3330" t="str">
            <v>Total (m³)</v>
          </cell>
          <cell r="E3330">
            <v>16.096990000000005</v>
          </cell>
        </row>
        <row r="3331">
          <cell r="D3331" t="str">
            <v>Distancia bota fora (km)</v>
          </cell>
          <cell r="E3331">
            <v>4.4000000000000004</v>
          </cell>
        </row>
        <row r="3332">
          <cell r="D3332" t="str">
            <v>Total (KMXM3)</v>
          </cell>
          <cell r="E3332">
            <v>70.826756000000032</v>
          </cell>
        </row>
        <row r="3334">
          <cell r="A3334" t="str">
            <v>28.3</v>
          </cell>
          <cell r="B3334" t="str">
            <v>05.09.007</v>
          </cell>
          <cell r="C3334" t="str">
            <v>CDHU</v>
          </cell>
          <cell r="D3334" t="str">
            <v>Taxa de destinação de resíduo sólido em aterro, tipo solo/terra</v>
          </cell>
          <cell r="R3334" t="str">
            <v>Total</v>
          </cell>
          <cell r="S3334">
            <v>16.096990000000005</v>
          </cell>
          <cell r="T3334" t="str">
            <v>M3</v>
          </cell>
          <cell r="U3334">
            <v>16.096990000000005</v>
          </cell>
        </row>
        <row r="3335">
          <cell r="D3335" t="str">
            <v>Volume</v>
          </cell>
          <cell r="E3335">
            <v>16.096990000000005</v>
          </cell>
          <cell r="F3335" t="str">
            <v>m³</v>
          </cell>
        </row>
        <row r="3337">
          <cell r="A3337" t="str">
            <v>28.4</v>
          </cell>
          <cell r="B3337">
            <v>94273</v>
          </cell>
          <cell r="C3337" t="str">
            <v>SINAPI</v>
          </cell>
          <cell r="D3337" t="str">
            <v>ASSENTAMENTO DE GUIA (MEIO-FIO) EM TRECHO RETO, CONFECCIONADA EM CONCRETO PRÉ-FABRICADO, DIMENSÕES 100X15X13X30 CM (COMPRIMENTO X BASE INFER
IOR X BASE SUPERIOR X ALTURA), PARA VIAS URBANAS (USO VIÁRIO). AF_06/2
016</v>
          </cell>
          <cell r="R3337" t="str">
            <v>Total</v>
          </cell>
          <cell r="S3337">
            <v>76.930000000000007</v>
          </cell>
          <cell r="T3337" t="str">
            <v>m</v>
          </cell>
          <cell r="U3337">
            <v>76.930000000000007</v>
          </cell>
        </row>
        <row r="3338">
          <cell r="D3338" t="str">
            <v>extensão guia</v>
          </cell>
          <cell r="E3338">
            <v>76.930000000000007</v>
          </cell>
          <cell r="F3338" t="str">
            <v>m</v>
          </cell>
        </row>
        <row r="3340">
          <cell r="A3340" t="str">
            <v>28.5</v>
          </cell>
          <cell r="B3340">
            <v>94294</v>
          </cell>
          <cell r="C3340" t="str">
            <v>SINAPI</v>
          </cell>
          <cell r="D3340" t="str">
            <v>EXECUÇÃO DE ESCORAS DE CONCRETO PARA CONTENÇÃO DE GUIAS PRÉ-FABRICADAS . AF_06/2016</v>
          </cell>
          <cell r="R3340" t="str">
            <v>Total</v>
          </cell>
          <cell r="S3340">
            <v>76.930000000000007</v>
          </cell>
          <cell r="T3340" t="str">
            <v>m</v>
          </cell>
          <cell r="U3340">
            <v>76.930000000000007</v>
          </cell>
        </row>
        <row r="3341">
          <cell r="D3341" t="str">
            <v>extensão guia</v>
          </cell>
          <cell r="E3341">
            <v>76.930000000000007</v>
          </cell>
          <cell r="F3341" t="str">
            <v>m</v>
          </cell>
        </row>
        <row r="3343">
          <cell r="A3343" t="str">
            <v>28.6</v>
          </cell>
          <cell r="B3343" t="str">
            <v>SIURB INFRA</v>
          </cell>
          <cell r="C3343">
            <v>5019001</v>
          </cell>
          <cell r="D3343" t="str">
            <v>INC.27 - CONSTRUÇÃO DE SARJETA OU SARJETÃO DE CONCRETO - FCK=25,0MPA</v>
          </cell>
          <cell r="R3343" t="str">
            <v>Total</v>
          </cell>
          <cell r="S3343">
            <v>6.1544000000000016</v>
          </cell>
          <cell r="T3343" t="str">
            <v>m3</v>
          </cell>
          <cell r="U3343">
            <v>6.1544000000000016</v>
          </cell>
        </row>
        <row r="3344">
          <cell r="D3344" t="str">
            <v>área de sarjeta</v>
          </cell>
          <cell r="E3344">
            <v>30.772000000000006</v>
          </cell>
          <cell r="F3344" t="str">
            <v>m²</v>
          </cell>
        </row>
        <row r="3345">
          <cell r="D3345" t="str">
            <v>ESPESSURA</v>
          </cell>
          <cell r="E3345">
            <v>0.2</v>
          </cell>
          <cell r="F3345" t="str">
            <v>m</v>
          </cell>
        </row>
        <row r="3346">
          <cell r="D3346" t="str">
            <v>Extensão</v>
          </cell>
          <cell r="E3346">
            <v>6.1544000000000016</v>
          </cell>
          <cell r="F3346" t="str">
            <v>M3</v>
          </cell>
        </row>
        <row r="3348">
          <cell r="A3348" t="str">
            <v>28.7</v>
          </cell>
          <cell r="B3348">
            <v>94993</v>
          </cell>
          <cell r="C3348" t="str">
            <v>SINAPI</v>
          </cell>
          <cell r="D3348" t="str">
            <v>EXECUÇÃO DE PASSEIO (CALÇADA) OU PISO DE CONCRETO COM CONCRETO MOLDADO IN LOCO, USINADO, ACABAMENTO CONVENCIONAL, ESPESSURA 6 CM, ARMADO. AF
_08/2022</v>
          </cell>
          <cell r="R3348" t="str">
            <v>Total</v>
          </cell>
          <cell r="S3348">
            <v>39.200000000000003</v>
          </cell>
          <cell r="T3348" t="str">
            <v>M2</v>
          </cell>
          <cell r="U3348">
            <v>39.200000000000003</v>
          </cell>
        </row>
        <row r="3349">
          <cell r="D3349" t="str">
            <v>área de passeio</v>
          </cell>
          <cell r="E3349">
            <v>39.200000000000003</v>
          </cell>
          <cell r="F3349" t="str">
            <v>m²</v>
          </cell>
        </row>
        <row r="3351">
          <cell r="A3351" t="str">
            <v>28.8</v>
          </cell>
          <cell r="B3351" t="str">
            <v>11.18.040</v>
          </cell>
          <cell r="C3351" t="str">
            <v>CDHU</v>
          </cell>
          <cell r="D3351" t="str">
            <v>Lastro de pedra britada</v>
          </cell>
          <cell r="R3351" t="str">
            <v>Total</v>
          </cell>
          <cell r="S3351">
            <v>1.9600000000000002</v>
          </cell>
          <cell r="T3351" t="str">
            <v>M3</v>
          </cell>
          <cell r="U3351">
            <v>1.9600000000000002</v>
          </cell>
        </row>
        <row r="3352">
          <cell r="D3352" t="str">
            <v>área de passeio</v>
          </cell>
          <cell r="E3352">
            <v>39.200000000000003</v>
          </cell>
          <cell r="F3352" t="str">
            <v>m²</v>
          </cell>
        </row>
        <row r="3353">
          <cell r="D3353" t="str">
            <v>Lastro de pedra britada</v>
          </cell>
          <cell r="E3353">
            <v>0.05</v>
          </cell>
          <cell r="F3353" t="str">
            <v>m</v>
          </cell>
        </row>
        <row r="3354">
          <cell r="D3354" t="str">
            <v>Total Passeio</v>
          </cell>
          <cell r="E3354">
            <v>1.9600000000000002</v>
          </cell>
          <cell r="F3354" t="str">
            <v>m³</v>
          </cell>
        </row>
        <row r="3356">
          <cell r="A3356" t="str">
            <v>28.9</v>
          </cell>
          <cell r="B3356">
            <v>101173</v>
          </cell>
          <cell r="C3356" t="str">
            <v>SINAPI</v>
          </cell>
          <cell r="D3356" t="str">
            <v>ESTACA BROCA DE CONCRETO, DIÂMETRO DE 20CM, ESCAVAÇÃO MANUAL COM TRADO CONCHA, COM ARMADURA DE ARRANQUE. AF_05/2020</v>
          </cell>
          <cell r="R3356" t="str">
            <v xml:space="preserve">Total </v>
          </cell>
          <cell r="S3356">
            <v>132</v>
          </cell>
          <cell r="T3356" t="str">
            <v>m</v>
          </cell>
          <cell r="U3356">
            <v>132</v>
          </cell>
        </row>
        <row r="3358">
          <cell r="D3358" t="str">
            <v xml:space="preserve">Extensão </v>
          </cell>
          <cell r="E3358">
            <v>130.33000000000001</v>
          </cell>
          <cell r="F3358" t="str">
            <v>m</v>
          </cell>
        </row>
        <row r="3359">
          <cell r="D3359" t="str">
            <v>Qtd de brocas</v>
          </cell>
          <cell r="E3359">
            <v>44</v>
          </cell>
        </row>
        <row r="3360">
          <cell r="D3360" t="str">
            <v>Profundidade</v>
          </cell>
          <cell r="E3360">
            <v>3</v>
          </cell>
          <cell r="F3360" t="str">
            <v>m</v>
          </cell>
        </row>
        <row r="3361">
          <cell r="D3361" t="str">
            <v xml:space="preserve">Total </v>
          </cell>
          <cell r="E3361">
            <v>132</v>
          </cell>
          <cell r="F3361" t="str">
            <v>m</v>
          </cell>
        </row>
        <row r="3363">
          <cell r="A3363" t="str">
            <v>28.10</v>
          </cell>
          <cell r="B3363" t="str">
            <v>SINAPI</v>
          </cell>
          <cell r="C3363" t="str">
            <v>96525</v>
          </cell>
          <cell r="D3363" t="str">
            <v>ESCAVAÇÃO MECANIZADA PARA VIGA BALDRAME COM MINI-ESCAVADEIRA (INCLUINDO ESCAVAÇÃO PARA COLOCAÇÃO DE FÔRMAS). AF_06/2017</v>
          </cell>
          <cell r="R3363" t="str">
            <v xml:space="preserve">Total </v>
          </cell>
          <cell r="S3363">
            <v>20.852800000000006</v>
          </cell>
          <cell r="T3363" t="str">
            <v>m</v>
          </cell>
          <cell r="U3363">
            <v>20.852800000000006</v>
          </cell>
        </row>
        <row r="3365">
          <cell r="D3365" t="str">
            <v xml:space="preserve">Extensão </v>
          </cell>
          <cell r="E3365">
            <v>130.33000000000001</v>
          </cell>
          <cell r="F3365" t="str">
            <v>m</v>
          </cell>
        </row>
        <row r="3366">
          <cell r="D3366" t="str">
            <v>base</v>
          </cell>
          <cell r="E3366">
            <v>0.4</v>
          </cell>
          <cell r="F3366" t="str">
            <v>m</v>
          </cell>
        </row>
        <row r="3367">
          <cell r="D3367" t="str">
            <v>Profundidade</v>
          </cell>
          <cell r="E3367">
            <v>0.4</v>
          </cell>
          <cell r="F3367" t="str">
            <v>m</v>
          </cell>
        </row>
        <row r="3368">
          <cell r="D3368" t="str">
            <v xml:space="preserve">Total </v>
          </cell>
          <cell r="E3368">
            <v>20.852800000000006</v>
          </cell>
          <cell r="F3368" t="str">
            <v>m³</v>
          </cell>
        </row>
        <row r="3371">
          <cell r="A3371" t="str">
            <v>28.11</v>
          </cell>
          <cell r="B3371">
            <v>100974</v>
          </cell>
          <cell r="C3371" t="str">
            <v>SINAPI</v>
          </cell>
          <cell r="D3371" t="str">
            <v>CARGA, MANOBRA E DESCARGA DE SOLOS E MATERIAIS GRANULARES EM CAMINHÃO BASCULANTE 10 M³ - CARGA COM PÁ CARREGADEIRA (CAÇAMBA DE 1,7 A 2,8 M³
/ 128 HP) E DESCARGA LIVRE (UNIDADE: M3). AF_07/2020</v>
          </cell>
          <cell r="R3371" t="str">
            <v>Total</v>
          </cell>
          <cell r="S3371">
            <v>14.572520000000004</v>
          </cell>
          <cell r="T3371" t="str">
            <v>M3</v>
          </cell>
          <cell r="U3371">
            <v>14.572520000000004</v>
          </cell>
        </row>
        <row r="3373">
          <cell r="D3373" t="str">
            <v>Baldrame</v>
          </cell>
        </row>
        <row r="3374">
          <cell r="D3374" t="str">
            <v xml:space="preserve">Extensão </v>
          </cell>
          <cell r="E3374">
            <v>130.33000000000001</v>
          </cell>
          <cell r="F3374" t="str">
            <v>m</v>
          </cell>
        </row>
        <row r="3375">
          <cell r="D3375" t="str">
            <v>base</v>
          </cell>
          <cell r="E3375">
            <v>0.2</v>
          </cell>
          <cell r="F3375" t="str">
            <v>m</v>
          </cell>
        </row>
        <row r="3376">
          <cell r="D3376" t="str">
            <v>Profundidade</v>
          </cell>
          <cell r="E3376">
            <v>0.4</v>
          </cell>
          <cell r="F3376" t="str">
            <v>m</v>
          </cell>
        </row>
        <row r="3377">
          <cell r="D3377" t="str">
            <v>Subtotal(1)</v>
          </cell>
          <cell r="E3377">
            <v>10.426400000000003</v>
          </cell>
          <cell r="F3377" t="str">
            <v>m³</v>
          </cell>
        </row>
        <row r="3378">
          <cell r="D3378" t="str">
            <v>Baldrame</v>
          </cell>
        </row>
        <row r="3379">
          <cell r="D3379" t="str">
            <v>Qtd de brocas</v>
          </cell>
          <cell r="E3379">
            <v>44</v>
          </cell>
          <cell r="F3379" t="str">
            <v>und</v>
          </cell>
        </row>
        <row r="3380">
          <cell r="D3380" t="str">
            <v>Profundidade</v>
          </cell>
          <cell r="E3380">
            <v>3</v>
          </cell>
          <cell r="F3380" t="str">
            <v>m</v>
          </cell>
        </row>
        <row r="3381">
          <cell r="D3381" t="str">
            <v xml:space="preserve">área </v>
          </cell>
          <cell r="E3381">
            <v>3.141E-2</v>
          </cell>
          <cell r="F3381" t="str">
            <v>m²</v>
          </cell>
        </row>
        <row r="3382">
          <cell r="D3382" t="str">
            <v>Subtotal(2)</v>
          </cell>
          <cell r="E3382">
            <v>4.1461200000000007</v>
          </cell>
          <cell r="F3382" t="str">
            <v>m³</v>
          </cell>
        </row>
        <row r="3383">
          <cell r="D3383" t="str">
            <v>TOTAL (1)+(2)</v>
          </cell>
          <cell r="E3383">
            <v>14.572520000000004</v>
          </cell>
          <cell r="F3383" t="str">
            <v>m³</v>
          </cell>
        </row>
        <row r="3388">
          <cell r="A3388" t="str">
            <v>28.12</v>
          </cell>
          <cell r="B3388">
            <v>95875</v>
          </cell>
          <cell r="C3388" t="str">
            <v>SINAPI</v>
          </cell>
          <cell r="D3388" t="str">
            <v>TRANSPORTE COM CAMINHÃO BASCULANTE DE 10 M³, EM VIA URBANA PAVIMENTADA , DMT ATÉ 30 KM (UNIDADE: M3XKM). AF_07/2020</v>
          </cell>
          <cell r="R3388" t="str">
            <v>Total</v>
          </cell>
          <cell r="S3388">
            <v>168.60405640000005</v>
          </cell>
          <cell r="T3388" t="str">
            <v>M3XKM</v>
          </cell>
          <cell r="U3388">
            <v>168.60405640000005</v>
          </cell>
        </row>
        <row r="3390">
          <cell r="D3390" t="str">
            <v>Total m³</v>
          </cell>
          <cell r="E3390">
            <v>14.572520000000004</v>
          </cell>
          <cell r="F3390" t="str">
            <v>m³</v>
          </cell>
        </row>
        <row r="3391">
          <cell r="D3391" t="str">
            <v>empolamento</v>
          </cell>
          <cell r="E3391">
            <v>1.3</v>
          </cell>
        </row>
        <row r="3392">
          <cell r="D3392" t="str">
            <v>distancia bota fora</v>
          </cell>
          <cell r="E3392">
            <v>8.9</v>
          </cell>
          <cell r="F3392" t="str">
            <v>km</v>
          </cell>
        </row>
        <row r="3393">
          <cell r="D3393" t="str">
            <v>Total (M3XKM)</v>
          </cell>
          <cell r="E3393">
            <v>168.60405640000005</v>
          </cell>
        </row>
        <row r="3395">
          <cell r="A3395" t="str">
            <v>28.13</v>
          </cell>
          <cell r="B3395" t="str">
            <v>09.01.020</v>
          </cell>
          <cell r="C3395" t="str">
            <v>CDHU</v>
          </cell>
          <cell r="D3395" t="str">
            <v>Forma em madeira comum para fundação</v>
          </cell>
          <cell r="R3395" t="str">
            <v xml:space="preserve">Total </v>
          </cell>
          <cell r="S3395">
            <v>104.26400000000001</v>
          </cell>
          <cell r="T3395" t="str">
            <v>m2</v>
          </cell>
          <cell r="U3395">
            <v>104.26400000000001</v>
          </cell>
        </row>
        <row r="3397">
          <cell r="D3397" t="str">
            <v xml:space="preserve">Extensão </v>
          </cell>
          <cell r="E3397">
            <v>130.33000000000001</v>
          </cell>
          <cell r="F3397" t="str">
            <v>m</v>
          </cell>
        </row>
        <row r="3398">
          <cell r="D3398" t="str">
            <v>profundidade</v>
          </cell>
          <cell r="E3398">
            <v>0.4</v>
          </cell>
          <cell r="F3398" t="str">
            <v>m</v>
          </cell>
        </row>
        <row r="3399">
          <cell r="D3399" t="str">
            <v>Lados</v>
          </cell>
          <cell r="E3399">
            <v>2</v>
          </cell>
        </row>
        <row r="3400">
          <cell r="D3400" t="str">
            <v xml:space="preserve">Total </v>
          </cell>
          <cell r="E3400">
            <v>104.26400000000001</v>
          </cell>
          <cell r="F3400" t="str">
            <v>m²</v>
          </cell>
        </row>
        <row r="3402">
          <cell r="A3402" t="str">
            <v>28.14</v>
          </cell>
          <cell r="B3402" t="str">
            <v>11.18.040</v>
          </cell>
          <cell r="C3402" t="str">
            <v>CDHU</v>
          </cell>
          <cell r="D3402" t="str">
            <v>Lastro de pedra britada</v>
          </cell>
          <cell r="R3402" t="str">
            <v xml:space="preserve">Total </v>
          </cell>
          <cell r="S3402">
            <v>1.3033000000000003</v>
          </cell>
          <cell r="T3402" t="str">
            <v>m³</v>
          </cell>
          <cell r="U3402">
            <v>1.3033000000000003</v>
          </cell>
        </row>
        <row r="3404">
          <cell r="D3404" t="str">
            <v xml:space="preserve">Extensão </v>
          </cell>
          <cell r="E3404">
            <v>130.33000000000001</v>
          </cell>
          <cell r="F3404" t="str">
            <v>m</v>
          </cell>
        </row>
        <row r="3405">
          <cell r="D3405" t="str">
            <v>profundidade</v>
          </cell>
          <cell r="E3405">
            <v>0.05</v>
          </cell>
          <cell r="F3405" t="str">
            <v>m</v>
          </cell>
        </row>
        <row r="3406">
          <cell r="D3406" t="str">
            <v>base</v>
          </cell>
          <cell r="E3406">
            <v>0.2</v>
          </cell>
          <cell r="F3406" t="str">
            <v>m</v>
          </cell>
        </row>
        <row r="3407">
          <cell r="D3407" t="str">
            <v xml:space="preserve">Total </v>
          </cell>
          <cell r="E3407">
            <v>1.3033000000000003</v>
          </cell>
          <cell r="F3407" t="str">
            <v>m³</v>
          </cell>
        </row>
        <row r="3410">
          <cell r="A3410" t="str">
            <v>28.15</v>
          </cell>
          <cell r="B3410">
            <v>96557</v>
          </cell>
          <cell r="C3410" t="str">
            <v>SINAPI</v>
          </cell>
          <cell r="D3410" t="str">
            <v>CONCRETAGEM DE BLOCOS DE COROAMENTO E VIGAS BALDRAMES, FCK 30 MPA, COM USO DE BOMBA LANÇAMENTO, ADENSAMENTO E ACABAMENTO. AF_06/2017</v>
          </cell>
          <cell r="R3410" t="str">
            <v xml:space="preserve">Total </v>
          </cell>
          <cell r="S3410">
            <v>10.426400000000003</v>
          </cell>
          <cell r="T3410" t="str">
            <v>m³</v>
          </cell>
          <cell r="U3410">
            <v>10.426400000000003</v>
          </cell>
        </row>
        <row r="3412">
          <cell r="D3412" t="str">
            <v xml:space="preserve">Extensão </v>
          </cell>
          <cell r="E3412">
            <v>130.33000000000001</v>
          </cell>
          <cell r="F3412" t="str">
            <v>m</v>
          </cell>
        </row>
        <row r="3413">
          <cell r="D3413" t="str">
            <v>profundidade</v>
          </cell>
          <cell r="E3413">
            <v>0.4</v>
          </cell>
          <cell r="F3413" t="str">
            <v>m</v>
          </cell>
        </row>
        <row r="3414">
          <cell r="D3414" t="str">
            <v>base</v>
          </cell>
          <cell r="E3414">
            <v>0.2</v>
          </cell>
          <cell r="F3414" t="str">
            <v>m</v>
          </cell>
        </row>
        <row r="3415">
          <cell r="D3415" t="str">
            <v xml:space="preserve">Total </v>
          </cell>
          <cell r="E3415">
            <v>10.426400000000003</v>
          </cell>
          <cell r="F3415" t="str">
            <v>m³</v>
          </cell>
        </row>
        <row r="3417">
          <cell r="A3417" t="str">
            <v>28.16</v>
          </cell>
          <cell r="B3417">
            <v>98557</v>
          </cell>
          <cell r="C3417" t="str">
            <v>SINAPI</v>
          </cell>
          <cell r="D3417" t="str">
            <v>IMPERMEABILIZAÇÃO DE SUPERFÍCIE COM EMULSÃO ASFÁLTICA, 2 DEMÃOS. AF_09/2023</v>
          </cell>
          <cell r="R3417" t="str">
            <v xml:space="preserve">Total </v>
          </cell>
          <cell r="S3417">
            <v>130.33000000000001</v>
          </cell>
          <cell r="T3417" t="str">
            <v>m2</v>
          </cell>
          <cell r="U3417">
            <v>130.33000000000001</v>
          </cell>
        </row>
        <row r="3419">
          <cell r="D3419" t="str">
            <v xml:space="preserve">Extensão </v>
          </cell>
          <cell r="E3419">
            <v>130.33000000000001</v>
          </cell>
          <cell r="F3419" t="str">
            <v>m</v>
          </cell>
        </row>
        <row r="3420">
          <cell r="D3420" t="str">
            <v>profundidade x2</v>
          </cell>
          <cell r="E3420">
            <v>0.8</v>
          </cell>
          <cell r="F3420" t="str">
            <v>m</v>
          </cell>
        </row>
        <row r="3421">
          <cell r="D3421" t="str">
            <v>topo baldrame</v>
          </cell>
          <cell r="E3421">
            <v>0.2</v>
          </cell>
          <cell r="F3421" t="str">
            <v>m</v>
          </cell>
        </row>
        <row r="3422">
          <cell r="D3422" t="str">
            <v xml:space="preserve">Total </v>
          </cell>
          <cell r="E3422">
            <v>130.33000000000001</v>
          </cell>
          <cell r="F3422" t="str">
            <v>m²</v>
          </cell>
        </row>
        <row r="3425">
          <cell r="A3425" t="str">
            <v>28.17</v>
          </cell>
          <cell r="B3425" t="str">
            <v>02.06.10</v>
          </cell>
          <cell r="C3425" t="str">
            <v xml:space="preserve">SIURB EDIF </v>
          </cell>
          <cell r="D3425" t="str">
            <v>REATERRO DE VALAS, INCLUSIVE APILOAMENTO</v>
          </cell>
          <cell r="R3425" t="str">
            <v xml:space="preserve">Total </v>
          </cell>
          <cell r="S3425">
            <v>10.426400000000003</v>
          </cell>
          <cell r="T3425" t="str">
            <v>m3</v>
          </cell>
          <cell r="U3425">
            <v>10.426400000000003</v>
          </cell>
        </row>
        <row r="3427">
          <cell r="D3427" t="str">
            <v xml:space="preserve">Extensão </v>
          </cell>
          <cell r="E3427">
            <v>130.33000000000001</v>
          </cell>
          <cell r="F3427" t="str">
            <v>m</v>
          </cell>
        </row>
        <row r="3428">
          <cell r="D3428" t="str">
            <v>profundidade</v>
          </cell>
          <cell r="E3428">
            <v>0.4</v>
          </cell>
          <cell r="F3428" t="str">
            <v>m</v>
          </cell>
        </row>
        <row r="3429">
          <cell r="D3429" t="str">
            <v>base</v>
          </cell>
          <cell r="E3429">
            <v>0.2</v>
          </cell>
          <cell r="F3429" t="str">
            <v>m</v>
          </cell>
        </row>
        <row r="3430">
          <cell r="D3430" t="str">
            <v xml:space="preserve">Total </v>
          </cell>
          <cell r="E3430">
            <v>10.426400000000003</v>
          </cell>
          <cell r="F3430" t="str">
            <v>m³</v>
          </cell>
        </row>
        <row r="3433">
          <cell r="A3433" t="str">
            <v>28.18</v>
          </cell>
          <cell r="B3433" t="str">
            <v>10.01.040</v>
          </cell>
          <cell r="C3433" t="str">
            <v>CDHU</v>
          </cell>
          <cell r="D3433" t="str">
            <v>Armadura em barra de aço CA‐50 (A ou B) fyk = 500 MPa</v>
          </cell>
          <cell r="R3433" t="str">
            <v xml:space="preserve">Total </v>
          </cell>
          <cell r="S3433">
            <v>917.5232000000002</v>
          </cell>
          <cell r="T3433" t="str">
            <v>Kg</v>
          </cell>
          <cell r="U3433">
            <v>917.5232000000002</v>
          </cell>
        </row>
        <row r="3436">
          <cell r="D3436" t="str">
            <v xml:space="preserve">Tx de aço </v>
          </cell>
          <cell r="E3436" t="str">
            <v>88 Kg/m³</v>
          </cell>
        </row>
        <row r="3437">
          <cell r="D3437" t="str">
            <v xml:space="preserve">volume </v>
          </cell>
          <cell r="E3437">
            <v>10.426400000000003</v>
          </cell>
          <cell r="F3437" t="str">
            <v>m³</v>
          </cell>
        </row>
        <row r="3438">
          <cell r="D3438" t="str">
            <v>aço</v>
          </cell>
          <cell r="E3438">
            <v>917.5232000000002</v>
          </cell>
          <cell r="F3438" t="str">
            <v>Kg</v>
          </cell>
        </row>
        <row r="3441">
          <cell r="A3441" t="str">
            <v>28.19</v>
          </cell>
          <cell r="B3441" t="str">
            <v>10.01.060</v>
          </cell>
          <cell r="C3441" t="str">
            <v>CDHU</v>
          </cell>
          <cell r="D3441" t="str">
            <v>Armadura em barra de aço CA‐60 (A ou B) fyk = 600 MPa</v>
          </cell>
          <cell r="R3441" t="str">
            <v xml:space="preserve">Total </v>
          </cell>
          <cell r="S3441">
            <v>229.38080000000005</v>
          </cell>
          <cell r="T3441" t="str">
            <v>Kg</v>
          </cell>
          <cell r="U3441">
            <v>229.38080000000005</v>
          </cell>
        </row>
        <row r="3443">
          <cell r="D3443" t="str">
            <v xml:space="preserve">Tx de aço </v>
          </cell>
          <cell r="E3443" t="str">
            <v>22 Kg/m³</v>
          </cell>
        </row>
        <row r="3444">
          <cell r="D3444" t="str">
            <v xml:space="preserve">volume </v>
          </cell>
          <cell r="E3444">
            <v>10.426400000000003</v>
          </cell>
          <cell r="F3444" t="str">
            <v>m³</v>
          </cell>
        </row>
        <row r="3445">
          <cell r="D3445" t="str">
            <v>aço</v>
          </cell>
          <cell r="E3445">
            <v>229.38080000000005</v>
          </cell>
          <cell r="F3445" t="str">
            <v>Kg</v>
          </cell>
        </row>
        <row r="3447">
          <cell r="A3447" t="str">
            <v>28.20</v>
          </cell>
          <cell r="B3447">
            <v>92269</v>
          </cell>
          <cell r="C3447" t="str">
            <v>SINAPI</v>
          </cell>
          <cell r="D3447" t="str">
            <v>FABRICAÇÃO DE FÔRMA PARA PILARES E ESTRUTURAS SIMILARES, EM MADEIRA SE RRADA, E=25 MM. AF_09/2020</v>
          </cell>
          <cell r="R3447" t="str">
            <v xml:space="preserve">Total </v>
          </cell>
          <cell r="S3447">
            <v>530.40000000000009</v>
          </cell>
          <cell r="T3447" t="str">
            <v>m2</v>
          </cell>
          <cell r="U3447">
            <v>530.40000000000009</v>
          </cell>
        </row>
        <row r="3449">
          <cell r="D3449" t="str">
            <v>Pilaretes</v>
          </cell>
          <cell r="E3449" t="str">
            <v>Quantidade</v>
          </cell>
          <cell r="F3449" t="str">
            <v>LARGURA (m)</v>
          </cell>
          <cell r="G3449" t="str">
            <v>ALTURA (m)</v>
          </cell>
          <cell r="H3449" t="str">
            <v xml:space="preserve">lado </v>
          </cell>
          <cell r="I3449" t="str">
            <v>m²</v>
          </cell>
        </row>
        <row r="3450">
          <cell r="E3450">
            <v>44</v>
          </cell>
          <cell r="F3450">
            <v>0.2</v>
          </cell>
          <cell r="G3450">
            <v>3</v>
          </cell>
          <cell r="H3450">
            <v>4</v>
          </cell>
          <cell r="I3450">
            <v>530.40000000000009</v>
          </cell>
        </row>
        <row r="3451">
          <cell r="H3451" t="str">
            <v xml:space="preserve">Total </v>
          </cell>
          <cell r="I3451">
            <v>530.40000000000009</v>
          </cell>
        </row>
        <row r="3454">
          <cell r="A3454" t="str">
            <v>28.21</v>
          </cell>
          <cell r="B3454">
            <v>92411</v>
          </cell>
          <cell r="C3454" t="str">
            <v>SINAPI</v>
          </cell>
          <cell r="D3454" t="str">
            <v>MONTAGEM E DESMONTAGEM DE FÔRMA DE PILARES RETANGULARES E ESTRUTURAS SIMILARES, PÉ-DIREITO SIMPLES, EM MADEIRA SERRADA, 2 UTILIZAÇÕES. AF_09
/2020</v>
          </cell>
          <cell r="R3454" t="str">
            <v xml:space="preserve">Total </v>
          </cell>
          <cell r="S3454">
            <v>530.40000000000009</v>
          </cell>
          <cell r="T3454" t="str">
            <v>m2</v>
          </cell>
          <cell r="U3454">
            <v>530.40000000000009</v>
          </cell>
        </row>
        <row r="3456">
          <cell r="D3456" t="str">
            <v>Pilaretes</v>
          </cell>
          <cell r="E3456" t="str">
            <v>Quantidade</v>
          </cell>
          <cell r="F3456" t="str">
            <v>LARGURA (m)</v>
          </cell>
          <cell r="G3456" t="str">
            <v>ALTURA (m)</v>
          </cell>
          <cell r="H3456" t="str">
            <v xml:space="preserve">lado </v>
          </cell>
          <cell r="I3456" t="str">
            <v>m²</v>
          </cell>
        </row>
        <row r="3457">
          <cell r="E3457">
            <v>44</v>
          </cell>
          <cell r="F3457">
            <v>0.2</v>
          </cell>
          <cell r="G3457">
            <v>3</v>
          </cell>
          <cell r="H3457">
            <v>4</v>
          </cell>
          <cell r="I3457">
            <v>530.40000000000009</v>
          </cell>
        </row>
        <row r="3458">
          <cell r="H3458" t="str">
            <v xml:space="preserve">Total </v>
          </cell>
          <cell r="I3458">
            <v>530.40000000000009</v>
          </cell>
        </row>
        <row r="3460">
          <cell r="A3460" t="str">
            <v>28.22</v>
          </cell>
          <cell r="B3460">
            <v>103672</v>
          </cell>
          <cell r="C3460" t="str">
            <v>SINAPI</v>
          </cell>
          <cell r="D3460" t="str">
            <v>CONCRETAGEM DE PILARES, FCK = 25 MPA, COM USO DE BOMBA - LANÇAMENTO, A DENSAMENTO E ACABAMENTO. AF_02/2022_PS</v>
          </cell>
          <cell r="R3460" t="str">
            <v xml:space="preserve">Total </v>
          </cell>
          <cell r="S3460">
            <v>26.400000000000006</v>
          </cell>
          <cell r="T3460" t="str">
            <v>m3</v>
          </cell>
          <cell r="U3460">
            <v>26.400000000000006</v>
          </cell>
        </row>
        <row r="3462">
          <cell r="D3462" t="str">
            <v>Pilaretes</v>
          </cell>
          <cell r="E3462" t="str">
            <v>COMPRIMENTO (m)</v>
          </cell>
          <cell r="F3462" t="str">
            <v>LARGURA (m)</v>
          </cell>
          <cell r="G3462" t="str">
            <v>ALTURA (m)</v>
          </cell>
          <cell r="H3462" t="str">
            <v>Quantidade</v>
          </cell>
          <cell r="I3462" t="str">
            <v>m³</v>
          </cell>
        </row>
        <row r="3463">
          <cell r="E3463">
            <v>0.2</v>
          </cell>
          <cell r="F3463">
            <v>0.2</v>
          </cell>
          <cell r="G3463">
            <v>3</v>
          </cell>
          <cell r="H3463">
            <v>44</v>
          </cell>
          <cell r="I3463">
            <v>26.400000000000006</v>
          </cell>
        </row>
        <row r="3466">
          <cell r="A3466" t="str">
            <v>28.23</v>
          </cell>
          <cell r="B3466" t="str">
            <v>10.01.040</v>
          </cell>
          <cell r="C3466" t="str">
            <v>CDHU</v>
          </cell>
          <cell r="D3466" t="str">
            <v>Armadura em barra de aço CA‐50 (A ou B) fyk = 500 MPa</v>
          </cell>
          <cell r="R3466" t="str">
            <v xml:space="preserve">Total </v>
          </cell>
          <cell r="S3466">
            <v>2323.2000000000007</v>
          </cell>
          <cell r="T3466" t="str">
            <v>Kg</v>
          </cell>
          <cell r="U3466">
            <v>2323.2000000000007</v>
          </cell>
        </row>
        <row r="3469">
          <cell r="D3469" t="str">
            <v xml:space="preserve">Tx de aço </v>
          </cell>
          <cell r="E3469" t="str">
            <v>88 Kg/m³</v>
          </cell>
        </row>
        <row r="3470">
          <cell r="D3470" t="str">
            <v>volume (pilar)</v>
          </cell>
          <cell r="E3470">
            <v>26.400000000000006</v>
          </cell>
          <cell r="F3470" t="str">
            <v>m³</v>
          </cell>
        </row>
        <row r="3471">
          <cell r="D3471" t="str">
            <v>aço</v>
          </cell>
          <cell r="E3471">
            <v>2323.2000000000007</v>
          </cell>
          <cell r="F3471" t="str">
            <v>Kg</v>
          </cell>
        </row>
        <row r="3474">
          <cell r="A3474" t="str">
            <v>28.24</v>
          </cell>
          <cell r="B3474" t="str">
            <v>10.01.060</v>
          </cell>
          <cell r="C3474" t="str">
            <v>CDHU</v>
          </cell>
          <cell r="D3474" t="str">
            <v>Armadura em barra de aço CA‐60 (A ou B) fyk = 600 MPa</v>
          </cell>
          <cell r="R3474" t="str">
            <v xml:space="preserve">Total </v>
          </cell>
          <cell r="S3474">
            <v>580.80000000000018</v>
          </cell>
          <cell r="T3474" t="str">
            <v>Kg</v>
          </cell>
          <cell r="U3474">
            <v>580.80000000000018</v>
          </cell>
        </row>
        <row r="3476">
          <cell r="D3476" t="str">
            <v xml:space="preserve">Tx de aço </v>
          </cell>
          <cell r="E3476" t="str">
            <v>22 Kg/m³</v>
          </cell>
        </row>
        <row r="3477">
          <cell r="D3477" t="str">
            <v>volume (pilar)</v>
          </cell>
          <cell r="E3477">
            <v>26.400000000000006</v>
          </cell>
          <cell r="F3477" t="str">
            <v>m³</v>
          </cell>
        </row>
        <row r="3478">
          <cell r="D3478" t="str">
            <v>aço</v>
          </cell>
          <cell r="E3478">
            <v>580.80000000000018</v>
          </cell>
          <cell r="F3478" t="str">
            <v>Kg</v>
          </cell>
        </row>
        <row r="3480">
          <cell r="A3480" t="str">
            <v>28.25</v>
          </cell>
          <cell r="B3480" t="str">
            <v>SINAPI</v>
          </cell>
          <cell r="C3480">
            <v>103320</v>
          </cell>
          <cell r="D3480" t="str">
            <v>ALVENARIA DE VEDAÇÃO DE BLOCOS VAZADOS DE CONCRETO DE 19X19X39 CM (ESPESSURA 19 CM) E ARGAMASSA DE ASSENTAMENTO COM PREPARO EM BETONEIRA. AF_12/2021</v>
          </cell>
          <cell r="R3480" t="str">
            <v xml:space="preserve">Total </v>
          </cell>
          <cell r="S3480">
            <v>364.59000000000003</v>
          </cell>
          <cell r="T3480" t="str">
            <v>m2</v>
          </cell>
          <cell r="U3480">
            <v>364.59000000000003</v>
          </cell>
        </row>
        <row r="3482">
          <cell r="D3482" t="str">
            <v xml:space="preserve">Extensão </v>
          </cell>
          <cell r="E3482">
            <v>130.33000000000001</v>
          </cell>
          <cell r="F3482" t="str">
            <v>m</v>
          </cell>
        </row>
        <row r="3483">
          <cell r="D3483" t="str">
            <v>(-) Pilares</v>
          </cell>
          <cell r="E3483">
            <v>8.8000000000000007</v>
          </cell>
          <cell r="F3483" t="str">
            <v>m</v>
          </cell>
        </row>
        <row r="3484">
          <cell r="D3484" t="str">
            <v>altura</v>
          </cell>
          <cell r="E3484">
            <v>3</v>
          </cell>
          <cell r="F3484" t="str">
            <v>m</v>
          </cell>
        </row>
        <row r="3485">
          <cell r="D3485" t="str">
            <v>Subtotal (1)</v>
          </cell>
          <cell r="E3485">
            <v>364.59000000000003</v>
          </cell>
          <cell r="F3485" t="str">
            <v>m²</v>
          </cell>
        </row>
        <row r="3486">
          <cell r="D3486" t="str">
            <v xml:space="preserve">Total </v>
          </cell>
          <cell r="E3486">
            <v>364.59000000000003</v>
          </cell>
        </row>
        <row r="3488">
          <cell r="A3488" t="str">
            <v>28.26</v>
          </cell>
          <cell r="B3488" t="str">
            <v>17.02.020</v>
          </cell>
          <cell r="C3488" t="str">
            <v>CDHU</v>
          </cell>
          <cell r="D3488" t="str">
            <v xml:space="preserve">Chapisco </v>
          </cell>
          <cell r="R3488" t="str">
            <v xml:space="preserve">Total </v>
          </cell>
          <cell r="S3488">
            <v>781.98</v>
          </cell>
          <cell r="T3488" t="str">
            <v>m2</v>
          </cell>
          <cell r="U3488">
            <v>781.98</v>
          </cell>
        </row>
        <row r="3490">
          <cell r="D3490" t="str">
            <v xml:space="preserve">Extensão </v>
          </cell>
          <cell r="E3490">
            <v>130.33000000000001</v>
          </cell>
          <cell r="F3490" t="str">
            <v>m</v>
          </cell>
        </row>
        <row r="3491">
          <cell r="D3491" t="str">
            <v>altura</v>
          </cell>
          <cell r="E3491">
            <v>3</v>
          </cell>
          <cell r="F3491" t="str">
            <v>m</v>
          </cell>
        </row>
        <row r="3492">
          <cell r="D3492" t="str">
            <v>lados</v>
          </cell>
          <cell r="E3492">
            <v>2</v>
          </cell>
        </row>
        <row r="3493">
          <cell r="D3493" t="str">
            <v xml:space="preserve">Total </v>
          </cell>
          <cell r="E3493">
            <v>781.98</v>
          </cell>
          <cell r="F3493" t="str">
            <v>m²</v>
          </cell>
        </row>
        <row r="3495">
          <cell r="A3495" t="str">
            <v>28.27</v>
          </cell>
          <cell r="B3495" t="str">
            <v>17.02.120</v>
          </cell>
          <cell r="C3495" t="str">
            <v>CDHU</v>
          </cell>
          <cell r="D3495" t="str">
            <v xml:space="preserve">Emboço comum </v>
          </cell>
          <cell r="R3495" t="str">
            <v xml:space="preserve">Total </v>
          </cell>
          <cell r="S3495">
            <v>781.98</v>
          </cell>
          <cell r="T3495" t="str">
            <v>m2</v>
          </cell>
          <cell r="U3495">
            <v>781.98</v>
          </cell>
        </row>
        <row r="3497">
          <cell r="D3497" t="str">
            <v xml:space="preserve">Extensão </v>
          </cell>
          <cell r="E3497">
            <v>130.33000000000001</v>
          </cell>
          <cell r="F3497" t="str">
            <v>m</v>
          </cell>
        </row>
        <row r="3498">
          <cell r="D3498" t="str">
            <v>altura</v>
          </cell>
          <cell r="E3498">
            <v>3</v>
          </cell>
          <cell r="F3498" t="str">
            <v>m</v>
          </cell>
        </row>
        <row r="3499">
          <cell r="D3499" t="str">
            <v>lados</v>
          </cell>
          <cell r="E3499">
            <v>2</v>
          </cell>
        </row>
        <row r="3500">
          <cell r="D3500" t="str">
            <v xml:space="preserve">Total </v>
          </cell>
          <cell r="E3500">
            <v>781.98</v>
          </cell>
          <cell r="F3500" t="str">
            <v>m²</v>
          </cell>
        </row>
        <row r="3502">
          <cell r="A3502" t="str">
            <v>28.28</v>
          </cell>
          <cell r="B3502" t="str">
            <v>17.02.220</v>
          </cell>
          <cell r="C3502" t="str">
            <v>CDHU</v>
          </cell>
          <cell r="D3502" t="str">
            <v>Reboco</v>
          </cell>
          <cell r="R3502" t="str">
            <v xml:space="preserve">Total </v>
          </cell>
          <cell r="S3502">
            <v>781.98</v>
          </cell>
          <cell r="T3502" t="str">
            <v>m2</v>
          </cell>
          <cell r="U3502">
            <v>781.98</v>
          </cell>
        </row>
        <row r="3504">
          <cell r="D3504" t="str">
            <v xml:space="preserve">Extensão </v>
          </cell>
          <cell r="E3504">
            <v>130.33000000000001</v>
          </cell>
          <cell r="F3504" t="str">
            <v>m</v>
          </cell>
        </row>
        <row r="3505">
          <cell r="D3505" t="str">
            <v>altura</v>
          </cell>
          <cell r="E3505">
            <v>3</v>
          </cell>
          <cell r="F3505" t="str">
            <v>m</v>
          </cell>
        </row>
        <row r="3506">
          <cell r="D3506" t="str">
            <v>lados</v>
          </cell>
          <cell r="E3506">
            <v>2</v>
          </cell>
        </row>
        <row r="3507">
          <cell r="D3507" t="str">
            <v xml:space="preserve">Total </v>
          </cell>
          <cell r="E3507">
            <v>781.98</v>
          </cell>
          <cell r="F3507" t="str">
            <v>m²</v>
          </cell>
        </row>
        <row r="3509">
          <cell r="A3509" t="str">
            <v>28.29</v>
          </cell>
          <cell r="B3509">
            <v>88485</v>
          </cell>
          <cell r="C3509" t="str">
            <v>SINAPI</v>
          </cell>
          <cell r="D3509" t="str">
            <v>FUNDO SELADOR ACRÍLICO, APLICAÇÃO MANUAL EM PAREDE, UMA DEMÃO. AF_04/2023</v>
          </cell>
          <cell r="R3509" t="str">
            <v xml:space="preserve">Total </v>
          </cell>
          <cell r="S3509">
            <v>781.98</v>
          </cell>
          <cell r="T3509" t="str">
            <v>m2</v>
          </cell>
          <cell r="U3509">
            <v>781.98</v>
          </cell>
        </row>
        <row r="3511">
          <cell r="D3511" t="str">
            <v xml:space="preserve">Extensão </v>
          </cell>
          <cell r="E3511">
            <v>130.33000000000001</v>
          </cell>
          <cell r="F3511" t="str">
            <v>m</v>
          </cell>
        </row>
        <row r="3512">
          <cell r="D3512" t="str">
            <v>altura</v>
          </cell>
          <cell r="E3512">
            <v>3</v>
          </cell>
          <cell r="F3512" t="str">
            <v>m</v>
          </cell>
        </row>
        <row r="3513">
          <cell r="D3513" t="str">
            <v>lados</v>
          </cell>
          <cell r="E3513">
            <v>2</v>
          </cell>
        </row>
        <row r="3514">
          <cell r="D3514" t="str">
            <v xml:space="preserve">Total </v>
          </cell>
          <cell r="E3514">
            <v>781.98</v>
          </cell>
          <cell r="F3514" t="str">
            <v>m²</v>
          </cell>
        </row>
        <row r="3516">
          <cell r="A3516" t="str">
            <v>28.30</v>
          </cell>
          <cell r="B3516">
            <v>104641</v>
          </cell>
          <cell r="C3516" t="str">
            <v>SINAPI</v>
          </cell>
          <cell r="D3516" t="str">
            <v>PINTURA LÁTEX ACRÍLICA ECONÔMICA, APLICAÇÃO MANUAL EM PAREDES, DUAS DE MÃOS. AF_04/2023</v>
          </cell>
          <cell r="R3516" t="str">
            <v xml:space="preserve">Total </v>
          </cell>
          <cell r="S3516">
            <v>781.98</v>
          </cell>
          <cell r="T3516" t="str">
            <v>m2</v>
          </cell>
          <cell r="U3516">
            <v>781.98</v>
          </cell>
        </row>
        <row r="3518">
          <cell r="D3518" t="str">
            <v xml:space="preserve">Extensão </v>
          </cell>
          <cell r="E3518">
            <v>130.33000000000001</v>
          </cell>
          <cell r="F3518" t="str">
            <v>m</v>
          </cell>
        </row>
        <row r="3519">
          <cell r="D3519" t="str">
            <v>altura</v>
          </cell>
          <cell r="E3519">
            <v>3</v>
          </cell>
          <cell r="F3519" t="str">
            <v>m</v>
          </cell>
        </row>
        <row r="3520">
          <cell r="D3520" t="str">
            <v>lados</v>
          </cell>
          <cell r="E3520">
            <v>2</v>
          </cell>
        </row>
        <row r="3521">
          <cell r="D3521" t="str">
            <v xml:space="preserve">Total </v>
          </cell>
          <cell r="E3521">
            <v>781.98</v>
          </cell>
          <cell r="F3521" t="str">
            <v>m²</v>
          </cell>
        </row>
        <row r="3524">
          <cell r="A3524">
            <v>29</v>
          </cell>
          <cell r="D3524" t="str">
            <v>estacionamento ecoponto</v>
          </cell>
        </row>
        <row r="3526">
          <cell r="A3526" t="str">
            <v>29.1</v>
          </cell>
          <cell r="B3526" t="str">
            <v>05-10-00</v>
          </cell>
          <cell r="C3526" t="str">
            <v>SIURB INFRA</v>
          </cell>
          <cell r="D3526" t="str">
            <v>ABERTURA DE CAIXA ATÉ 40CM, INCLUI ESCAVAÇÃO, COMPACTAÇÃO, TRANSPORTE E PREPARO DO SUB-LEITO</v>
          </cell>
          <cell r="R3526" t="str">
            <v>Total</v>
          </cell>
          <cell r="S3526">
            <v>559.30999999999995</v>
          </cell>
          <cell r="T3526" t="str">
            <v>m2</v>
          </cell>
          <cell r="U3526">
            <v>559.30999999999995</v>
          </cell>
        </row>
        <row r="3527">
          <cell r="D3527" t="str">
            <v xml:space="preserve">área de pavimentação </v>
          </cell>
          <cell r="E3527">
            <v>559.30999999999995</v>
          </cell>
          <cell r="F3527" t="str">
            <v>m²</v>
          </cell>
        </row>
        <row r="3528">
          <cell r="D3528" t="str">
            <v xml:space="preserve">Total </v>
          </cell>
          <cell r="E3528">
            <v>559.30999999999995</v>
          </cell>
          <cell r="F3528" t="str">
            <v>m²</v>
          </cell>
        </row>
        <row r="3530">
          <cell r="A3530" t="str">
            <v>29.2</v>
          </cell>
          <cell r="B3530" t="str">
            <v>05.09.007</v>
          </cell>
          <cell r="C3530" t="str">
            <v>CDHU</v>
          </cell>
          <cell r="D3530" t="str">
            <v>Taxa de destinação de resíduo sólido em aterro, tipo solo/terra</v>
          </cell>
          <cell r="R3530" t="str">
            <v>Total</v>
          </cell>
          <cell r="S3530">
            <v>279.65499999999997</v>
          </cell>
          <cell r="T3530" t="str">
            <v>m3</v>
          </cell>
          <cell r="U3530">
            <v>279.65499999999997</v>
          </cell>
        </row>
        <row r="3531">
          <cell r="D3531" t="str">
            <v xml:space="preserve">m3 escavado </v>
          </cell>
          <cell r="E3531">
            <v>559.30999999999995</v>
          </cell>
        </row>
        <row r="3532">
          <cell r="D3532" t="str">
            <v>profundidade</v>
          </cell>
          <cell r="E3532">
            <v>0.4</v>
          </cell>
        </row>
        <row r="3533">
          <cell r="D3533" t="str">
            <v>Empolamento</v>
          </cell>
          <cell r="E3533">
            <v>1.25</v>
          </cell>
        </row>
        <row r="3534">
          <cell r="D3534" t="str">
            <v>Total (m³)</v>
          </cell>
          <cell r="E3534">
            <v>279.65499999999997</v>
          </cell>
        </row>
        <row r="3536">
          <cell r="A3536" t="str">
            <v>29.3</v>
          </cell>
          <cell r="B3536">
            <v>96400</v>
          </cell>
          <cell r="C3536" t="str">
            <v>SINAPI</v>
          </cell>
          <cell r="D3536" t="str">
            <v>EXECUÇÃO E COMPACTAÇÃO DE BASE E OU SUB BASE PARA PAVIMENTAÇÃO DE MACADAME SECO - EXCLUSIVE CARGA E TRANSPORTE. AF_11/2019</v>
          </cell>
          <cell r="R3536" t="str">
            <v>Total</v>
          </cell>
          <cell r="S3536">
            <v>83.896499999999989</v>
          </cell>
          <cell r="T3536" t="str">
            <v>m3</v>
          </cell>
          <cell r="U3536">
            <v>83.896499999999989</v>
          </cell>
        </row>
        <row r="3537">
          <cell r="D3537" t="str">
            <v xml:space="preserve">área de pavimentação </v>
          </cell>
          <cell r="E3537">
            <v>559.30999999999995</v>
          </cell>
          <cell r="F3537" t="str">
            <v>m²</v>
          </cell>
        </row>
        <row r="3538">
          <cell r="D3538" t="str">
            <v>profundidade</v>
          </cell>
          <cell r="E3538">
            <v>0.15</v>
          </cell>
          <cell r="F3538" t="str">
            <v>m</v>
          </cell>
        </row>
        <row r="3539">
          <cell r="D3539" t="str">
            <v xml:space="preserve">Total </v>
          </cell>
          <cell r="E3539">
            <v>83.896499999999989</v>
          </cell>
          <cell r="F3539" t="str">
            <v>m³</v>
          </cell>
        </row>
        <row r="3541">
          <cell r="A3541" t="str">
            <v>29.4</v>
          </cell>
          <cell r="B3541">
            <v>96396</v>
          </cell>
          <cell r="C3541" t="str">
            <v>SINAPI</v>
          </cell>
          <cell r="D3541" t="str">
            <v>EXECUÇÃO E COMPACTAÇÃO DE BASE E OU SUB BASE PARA PAVIMENTAÇÃO DE BRITA GRADUADA SIMPLES - EXCLUSIVE CARGA E TRANSPORTE. AF_11/2019</v>
          </cell>
          <cell r="R3541" t="str">
            <v>Total</v>
          </cell>
          <cell r="S3541">
            <v>83.896499999999989</v>
          </cell>
          <cell r="T3541" t="str">
            <v>m3</v>
          </cell>
          <cell r="U3541">
            <v>83.896499999999989</v>
          </cell>
        </row>
        <row r="3542">
          <cell r="D3542" t="str">
            <v xml:space="preserve">área de pavimentação </v>
          </cell>
          <cell r="E3542">
            <v>559.30999999999995</v>
          </cell>
          <cell r="F3542" t="str">
            <v>m²</v>
          </cell>
        </row>
        <row r="3543">
          <cell r="D3543" t="str">
            <v>profundidade</v>
          </cell>
          <cell r="E3543">
            <v>0.15</v>
          </cell>
          <cell r="F3543" t="str">
            <v>m</v>
          </cell>
        </row>
        <row r="3544">
          <cell r="D3544" t="str">
            <v xml:space="preserve">Total </v>
          </cell>
          <cell r="E3544">
            <v>83.896499999999989</v>
          </cell>
          <cell r="F3544" t="str">
            <v>m³</v>
          </cell>
        </row>
        <row r="3546">
          <cell r="A3546" t="str">
            <v>29.5</v>
          </cell>
          <cell r="B3546" t="str">
            <v>54.03.230</v>
          </cell>
          <cell r="C3546" t="str">
            <v>CDHU</v>
          </cell>
          <cell r="D3546" t="str">
            <v>Imprimação betuminosa ligante</v>
          </cell>
          <cell r="R3546" t="str">
            <v>Total</v>
          </cell>
          <cell r="S3546">
            <v>1118.6199999999999</v>
          </cell>
          <cell r="T3546" t="str">
            <v>m2</v>
          </cell>
          <cell r="U3546">
            <v>1118.6199999999999</v>
          </cell>
        </row>
        <row r="3547">
          <cell r="D3547" t="str">
            <v xml:space="preserve">área de pavimentação </v>
          </cell>
          <cell r="E3547">
            <v>559.30999999999995</v>
          </cell>
          <cell r="F3547" t="str">
            <v>m²</v>
          </cell>
        </row>
        <row r="3548">
          <cell r="D3548" t="str">
            <v>área de base</v>
          </cell>
          <cell r="E3548">
            <v>559.30999999999995</v>
          </cell>
          <cell r="F3548" t="str">
            <v>m²</v>
          </cell>
        </row>
        <row r="3549">
          <cell r="D3549" t="str">
            <v xml:space="preserve">total </v>
          </cell>
          <cell r="E3549">
            <v>1118.6199999999999</v>
          </cell>
          <cell r="F3549" t="str">
            <v>m²</v>
          </cell>
        </row>
        <row r="3551">
          <cell r="A3551" t="str">
            <v>29.6</v>
          </cell>
          <cell r="B3551" t="str">
            <v>54.03.240</v>
          </cell>
          <cell r="C3551" t="str">
            <v>CDHU</v>
          </cell>
          <cell r="D3551" t="str">
            <v>Imprimação betuminosa impermeabilizante</v>
          </cell>
          <cell r="R3551" t="str">
            <v>Total</v>
          </cell>
          <cell r="S3551">
            <v>559.30999999999995</v>
          </cell>
          <cell r="T3551" t="str">
            <v>m2</v>
          </cell>
          <cell r="U3551">
            <v>559.30999999999995</v>
          </cell>
        </row>
        <row r="3552">
          <cell r="D3552" t="str">
            <v>área de base</v>
          </cell>
          <cell r="E3552">
            <v>559.30999999999995</v>
          </cell>
          <cell r="F3552" t="str">
            <v>m²</v>
          </cell>
        </row>
        <row r="3553">
          <cell r="D3553" t="str">
            <v xml:space="preserve">total </v>
          </cell>
          <cell r="E3553">
            <v>559.30999999999995</v>
          </cell>
          <cell r="F3553" t="str">
            <v>m²</v>
          </cell>
        </row>
        <row r="3555">
          <cell r="A3555" t="str">
            <v>29.7</v>
          </cell>
          <cell r="B3555">
            <v>95875</v>
          </cell>
          <cell r="C3555" t="str">
            <v>SINAPI</v>
          </cell>
          <cell r="D3555" t="str">
            <v>TRANSPORTE COM CAMINHÃO BASCULANTE DE 10 M³, EM VIA URBANA PAVIMENTADA , DMT ATÉ 30 KM (UNIDADE: M3XKM). AF_07/2020</v>
          </cell>
          <cell r="R3555" t="str">
            <v>Total</v>
          </cell>
          <cell r="S3555">
            <v>366.34805</v>
          </cell>
          <cell r="T3555" t="str">
            <v>M3XKM</v>
          </cell>
          <cell r="U3555">
            <v>366.34805</v>
          </cell>
        </row>
        <row r="3556">
          <cell r="D3556" t="str">
            <v xml:space="preserve">área de pavimentação </v>
          </cell>
          <cell r="E3556">
            <v>559.30999999999995</v>
          </cell>
          <cell r="F3556" t="str">
            <v>m²</v>
          </cell>
        </row>
        <row r="3557">
          <cell r="D3557" t="str">
            <v>espessura binder</v>
          </cell>
          <cell r="E3557">
            <v>0.05</v>
          </cell>
          <cell r="F3557" t="str">
            <v>m</v>
          </cell>
        </row>
        <row r="3558">
          <cell r="D3558" t="str">
            <v>Total m³</v>
          </cell>
          <cell r="E3558">
            <v>27.965499999999999</v>
          </cell>
          <cell r="F3558" t="str">
            <v>m³</v>
          </cell>
        </row>
        <row r="3559">
          <cell r="D3559" t="str">
            <v>distancia Usina</v>
          </cell>
          <cell r="E3559">
            <v>13.1</v>
          </cell>
          <cell r="F3559" t="str">
            <v>km</v>
          </cell>
        </row>
        <row r="3560">
          <cell r="D3560" t="str">
            <v>Total (M3XKM)</v>
          </cell>
          <cell r="E3560">
            <v>366.34805</v>
          </cell>
        </row>
        <row r="3562">
          <cell r="A3562" t="str">
            <v>29.8</v>
          </cell>
          <cell r="B3562">
            <v>95996</v>
          </cell>
          <cell r="C3562" t="str">
            <v>SINAPI</v>
          </cell>
          <cell r="D3562" t="str">
            <v>EXECUÇÃO DE PAVIMENTO COM APLICAÇÃO DE CONCRETO ASFÁLTICO, CAMADA DE BINDER - EXCLUSIVE CARGA E TRANSPORTE. AF_11/2019</v>
          </cell>
          <cell r="R3562" t="str">
            <v>Total</v>
          </cell>
          <cell r="S3562">
            <v>27.965499999999999</v>
          </cell>
          <cell r="T3562" t="str">
            <v>m3</v>
          </cell>
          <cell r="U3562">
            <v>27.965499999999999</v>
          </cell>
        </row>
        <row r="3563">
          <cell r="D3563" t="str">
            <v xml:space="preserve">área de pavimentação </v>
          </cell>
          <cell r="E3563">
            <v>559.30999999999995</v>
          </cell>
          <cell r="F3563" t="str">
            <v>m²</v>
          </cell>
        </row>
        <row r="3564">
          <cell r="D3564" t="str">
            <v>profundidade</v>
          </cell>
          <cell r="E3564">
            <v>0.05</v>
          </cell>
          <cell r="F3564" t="str">
            <v>m</v>
          </cell>
        </row>
        <row r="3565">
          <cell r="D3565" t="str">
            <v xml:space="preserve">Total </v>
          </cell>
          <cell r="E3565">
            <v>27.965499999999999</v>
          </cell>
          <cell r="F3565" t="str">
            <v>m³</v>
          </cell>
        </row>
        <row r="3568">
          <cell r="A3568" t="str">
            <v>29.9</v>
          </cell>
          <cell r="B3568">
            <v>95875</v>
          </cell>
          <cell r="C3568" t="str">
            <v>SINAPI</v>
          </cell>
          <cell r="D3568" t="str">
            <v>TRANSPORTE COM CAMINHÃO BASCULANTE DE 10 M³, EM VIA URBANA PAVIMENTADA , DMT ATÉ 30 KM (UNIDADE: M3XKM). AF_07/2020</v>
          </cell>
          <cell r="R3568" t="str">
            <v>Total</v>
          </cell>
          <cell r="S3568">
            <v>366.34805</v>
          </cell>
          <cell r="T3568" t="str">
            <v>M3XKM</v>
          </cell>
          <cell r="U3568">
            <v>366.34805</v>
          </cell>
        </row>
        <row r="3569">
          <cell r="D3569" t="str">
            <v xml:space="preserve">área de pavimentação </v>
          </cell>
          <cell r="E3569">
            <v>559.30999999999995</v>
          </cell>
          <cell r="F3569" t="str">
            <v>m²</v>
          </cell>
        </row>
        <row r="3570">
          <cell r="D3570" t="str">
            <v>espessura pavimentação</v>
          </cell>
          <cell r="E3570">
            <v>0.05</v>
          </cell>
          <cell r="F3570" t="str">
            <v>m</v>
          </cell>
        </row>
        <row r="3571">
          <cell r="D3571" t="str">
            <v>Total m³</v>
          </cell>
          <cell r="E3571">
            <v>27.965499999999999</v>
          </cell>
          <cell r="F3571" t="str">
            <v>m³</v>
          </cell>
        </row>
        <row r="3572">
          <cell r="D3572" t="str">
            <v>distancia Usina</v>
          </cell>
          <cell r="E3572">
            <v>13.1</v>
          </cell>
          <cell r="F3572" t="str">
            <v>km</v>
          </cell>
        </row>
        <row r="3573">
          <cell r="D3573" t="str">
            <v>Total (M3XKM)</v>
          </cell>
          <cell r="E3573">
            <v>366.34805</v>
          </cell>
        </row>
        <row r="3575">
          <cell r="A3575" t="str">
            <v>29.10</v>
          </cell>
          <cell r="B3575">
            <v>95995</v>
          </cell>
          <cell r="C3575" t="str">
            <v>SINAPI</v>
          </cell>
          <cell r="D3575" t="str">
            <v>EXECUÇÃO DE PAVIMENTO COM APLICAÇÃO DE CONCRETO ASFÁLTICO, CAMADA DE ROLAMENTO - EXCLUSIVE CARGA E TRANSPORTE. AF_11/2019</v>
          </cell>
          <cell r="R3575" t="str">
            <v>Total</v>
          </cell>
          <cell r="S3575">
            <v>27.965499999999999</v>
          </cell>
          <cell r="T3575" t="str">
            <v>m3</v>
          </cell>
          <cell r="U3575">
            <v>27.965499999999999</v>
          </cell>
        </row>
        <row r="3576">
          <cell r="D3576" t="str">
            <v xml:space="preserve">área de pavimentação </v>
          </cell>
          <cell r="E3576">
            <v>559.30999999999995</v>
          </cell>
          <cell r="F3576" t="str">
            <v>m²</v>
          </cell>
        </row>
        <row r="3577">
          <cell r="D3577" t="str">
            <v>profundidade</v>
          </cell>
          <cell r="E3577">
            <v>0.05</v>
          </cell>
          <cell r="F3577" t="str">
            <v>m</v>
          </cell>
        </row>
        <row r="3578">
          <cell r="D3578" t="str">
            <v xml:space="preserve">Total </v>
          </cell>
          <cell r="E3578">
            <v>27.965499999999999</v>
          </cell>
          <cell r="F3578" t="str">
            <v>m³</v>
          </cell>
        </row>
        <row r="3581">
          <cell r="A3581">
            <v>30</v>
          </cell>
          <cell r="D3581" t="str">
            <v xml:space="preserve">SERVIÇOS FINAIS /EQUIPAMENTOS COMPLEMENTARES </v>
          </cell>
        </row>
        <row r="3583">
          <cell r="A3583" t="str">
            <v>30.1</v>
          </cell>
          <cell r="B3583" t="str">
            <v>98.02.210</v>
          </cell>
          <cell r="C3583" t="str">
            <v xml:space="preserve">CDHU </v>
          </cell>
          <cell r="D3583" t="str">
            <v>Banco de madeira com encosto e pés em ferro fundido pintado</v>
          </cell>
          <cell r="T3583" t="str">
            <v>UN</v>
          </cell>
          <cell r="U3583">
            <v>20</v>
          </cell>
        </row>
        <row r="3584">
          <cell r="R3584" t="str">
            <v xml:space="preserve">Total </v>
          </cell>
          <cell r="S3584">
            <v>20</v>
          </cell>
        </row>
        <row r="3585">
          <cell r="D3585" t="str">
            <v>PARQUE</v>
          </cell>
        </row>
        <row r="3586">
          <cell r="D3586" t="str">
            <v>Qtd</v>
          </cell>
          <cell r="E3586">
            <v>20</v>
          </cell>
          <cell r="F3586" t="str">
            <v>Unid</v>
          </cell>
        </row>
        <row r="3587">
          <cell r="D3587" t="str">
            <v>Total</v>
          </cell>
          <cell r="E3587">
            <v>20</v>
          </cell>
          <cell r="F3587" t="str">
            <v>Unid</v>
          </cell>
        </row>
        <row r="3590">
          <cell r="A3590" t="str">
            <v>30.2</v>
          </cell>
          <cell r="B3590" t="str">
            <v>35.20.050</v>
          </cell>
          <cell r="C3590" t="str">
            <v xml:space="preserve">CDHU </v>
          </cell>
          <cell r="D3590" t="str">
            <v>Conjunto de 4 lixeiras para coleta seletiva, com tampa basculante, capacidade 50 litros</v>
          </cell>
          <cell r="T3590" t="str">
            <v>UN</v>
          </cell>
          <cell r="U3590">
            <v>10</v>
          </cell>
        </row>
        <row r="3591">
          <cell r="R3591" t="str">
            <v xml:space="preserve">Total </v>
          </cell>
          <cell r="S3591">
            <v>10</v>
          </cell>
        </row>
        <row r="3592">
          <cell r="D3592" t="str">
            <v>PARQUE</v>
          </cell>
        </row>
        <row r="3593">
          <cell r="D3593" t="str">
            <v>Qtd</v>
          </cell>
          <cell r="E3593">
            <v>10</v>
          </cell>
          <cell r="F3593" t="str">
            <v>Unid</v>
          </cell>
        </row>
        <row r="3594">
          <cell r="D3594" t="str">
            <v>Total</v>
          </cell>
          <cell r="E3594">
            <v>10</v>
          </cell>
          <cell r="F3594" t="str">
            <v>Unid</v>
          </cell>
        </row>
        <row r="3597">
          <cell r="A3597" t="str">
            <v>30.3</v>
          </cell>
          <cell r="B3597" t="str">
            <v>CDHU</v>
          </cell>
          <cell r="C3597" t="str">
            <v>15.03.150</v>
          </cell>
          <cell r="D3597" t="str">
            <v>Fornecimento e montagem de estrutura metálica em perfil metalon, sem pintura</v>
          </cell>
          <cell r="T3597" t="str">
            <v>kg</v>
          </cell>
          <cell r="U3597">
            <v>111.19980000000001</v>
          </cell>
        </row>
        <row r="3598">
          <cell r="R3598" t="str">
            <v xml:space="preserve">Total </v>
          </cell>
          <cell r="S3598">
            <v>111.19980000000001</v>
          </cell>
        </row>
        <row r="3599">
          <cell r="D3599" t="str">
            <v>Banco de reservas 1</v>
          </cell>
        </row>
        <row r="3600">
          <cell r="D3600" t="str">
            <v>Extensão (m)</v>
          </cell>
          <cell r="E3600">
            <v>41.32</v>
          </cell>
        </row>
        <row r="3602">
          <cell r="D3602" t="str">
            <v>Bando do Juiz</v>
          </cell>
        </row>
        <row r="3603">
          <cell r="D3603" t="str">
            <v>Extensão (m)</v>
          </cell>
          <cell r="E3603">
            <v>17.54</v>
          </cell>
        </row>
        <row r="3605">
          <cell r="D3605" t="str">
            <v>Banco de reservas 2</v>
          </cell>
        </row>
        <row r="3606">
          <cell r="D3606" t="str">
            <v>Extensão (m)</v>
          </cell>
          <cell r="E3606">
            <v>41.32</v>
          </cell>
        </row>
        <row r="3608">
          <cell r="D3608" t="str">
            <v>Extensão Total (m)</v>
          </cell>
          <cell r="E3608">
            <v>100.18</v>
          </cell>
        </row>
        <row r="3609">
          <cell r="D3609" t="str">
            <v>Peso Especifico (kg/m)- Tubo 40mmx40mm, espessura 0,90mm</v>
          </cell>
          <cell r="E3609">
            <v>1.1100000000000001</v>
          </cell>
        </row>
        <row r="3610">
          <cell r="D3610" t="str">
            <v xml:space="preserve">Peso Total </v>
          </cell>
          <cell r="E3610">
            <v>111.19980000000001</v>
          </cell>
        </row>
        <row r="3612">
          <cell r="A3612" t="str">
            <v>30.4</v>
          </cell>
          <cell r="B3612" t="str">
            <v>CDHU</v>
          </cell>
          <cell r="C3612" t="str">
            <v>16.32.070</v>
          </cell>
          <cell r="D3612" t="str">
            <v>Cobertura curva em chapa de policarbonato alveolar bronze de 6 mm</v>
          </cell>
          <cell r="T3612" t="str">
            <v>M2</v>
          </cell>
          <cell r="U3612">
            <v>74.990000000000009</v>
          </cell>
        </row>
        <row r="3613">
          <cell r="R3613" t="str">
            <v xml:space="preserve">Total </v>
          </cell>
          <cell r="S3613">
            <v>74.990000000000009</v>
          </cell>
        </row>
        <row r="3614">
          <cell r="D3614" t="str">
            <v>Banco de reservas 1</v>
          </cell>
        </row>
        <row r="3615">
          <cell r="D3615" t="str">
            <v>área (m²)</v>
          </cell>
          <cell r="E3615">
            <v>31.87</v>
          </cell>
        </row>
        <row r="3617">
          <cell r="D3617" t="str">
            <v>Bando do Juiz</v>
          </cell>
        </row>
        <row r="3618">
          <cell r="D3618" t="str">
            <v>área (m²)</v>
          </cell>
          <cell r="E3618">
            <v>11.25</v>
          </cell>
        </row>
        <row r="3620">
          <cell r="D3620" t="str">
            <v>Banco de reservas 2</v>
          </cell>
        </row>
        <row r="3621">
          <cell r="D3621" t="str">
            <v>área (m²)</v>
          </cell>
          <cell r="E3621">
            <v>31.87</v>
          </cell>
        </row>
        <row r="3623">
          <cell r="D3623" t="str">
            <v>área Total (m²)</v>
          </cell>
          <cell r="E3623">
            <v>74.990000000000009</v>
          </cell>
        </row>
        <row r="3626">
          <cell r="A3626" t="str">
            <v>30.5</v>
          </cell>
          <cell r="B3626" t="str">
            <v>SIURB EDIF</v>
          </cell>
          <cell r="C3626">
            <v>15003012</v>
          </cell>
          <cell r="D3626" t="str">
            <v>ESMALTE SINTÉTICO - ESTRUTURAS METÁLICAS</v>
          </cell>
          <cell r="T3626" t="str">
            <v>M2</v>
          </cell>
          <cell r="U3626">
            <v>16.0288</v>
          </cell>
        </row>
        <row r="3627">
          <cell r="R3627" t="str">
            <v xml:space="preserve">Total </v>
          </cell>
          <cell r="S3627">
            <v>16.0288</v>
          </cell>
        </row>
        <row r="3628">
          <cell r="D3628" t="str">
            <v>Banco de reservas 1</v>
          </cell>
        </row>
        <row r="3629">
          <cell r="D3629" t="str">
            <v>Extensão (m)</v>
          </cell>
          <cell r="E3629">
            <v>41.32</v>
          </cell>
        </row>
        <row r="3631">
          <cell r="D3631" t="str">
            <v>Bando do Juiz</v>
          </cell>
        </row>
        <row r="3632">
          <cell r="D3632" t="str">
            <v>Extensão (m)</v>
          </cell>
          <cell r="E3632">
            <v>17.54</v>
          </cell>
        </row>
        <row r="3634">
          <cell r="D3634" t="str">
            <v>Banco de reservas 2</v>
          </cell>
        </row>
        <row r="3635">
          <cell r="D3635" t="str">
            <v>Extensão (m)</v>
          </cell>
          <cell r="E3635">
            <v>41.32</v>
          </cell>
        </row>
        <row r="3637">
          <cell r="D3637" t="str">
            <v>Extensão Total (m)</v>
          </cell>
          <cell r="E3637">
            <v>100.18</v>
          </cell>
        </row>
        <row r="3638">
          <cell r="D3638" t="str">
            <v xml:space="preserve">Perimetro do tubo ((m) de 40mmx40xmm </v>
          </cell>
          <cell r="E3638">
            <v>0.16</v>
          </cell>
        </row>
        <row r="3639">
          <cell r="D3639" t="str">
            <v>área (m²)</v>
          </cell>
          <cell r="E3639">
            <v>16.0288</v>
          </cell>
        </row>
        <row r="3643">
          <cell r="A3643" t="str">
            <v>30.6</v>
          </cell>
          <cell r="B3643" t="str">
            <v>CDHU</v>
          </cell>
          <cell r="C3643" t="str">
            <v>35.04.020</v>
          </cell>
          <cell r="D3643" t="str">
            <v>Banco contínuo em concreto vazado</v>
          </cell>
          <cell r="T3643" t="str">
            <v>M</v>
          </cell>
          <cell r="U3643">
            <v>18</v>
          </cell>
        </row>
        <row r="3644">
          <cell r="R3644" t="str">
            <v xml:space="preserve">Total </v>
          </cell>
          <cell r="S3644">
            <v>18</v>
          </cell>
        </row>
        <row r="3645">
          <cell r="D3645" t="str">
            <v>Banco de reservas 1</v>
          </cell>
        </row>
        <row r="3646">
          <cell r="D3646" t="str">
            <v>Extensão (m)</v>
          </cell>
          <cell r="E3646">
            <v>8</v>
          </cell>
        </row>
        <row r="3648">
          <cell r="D3648" t="str">
            <v>Bando do Juiz</v>
          </cell>
        </row>
        <row r="3649">
          <cell r="D3649" t="str">
            <v>Extensão (m)</v>
          </cell>
          <cell r="E3649">
            <v>2</v>
          </cell>
        </row>
        <row r="3651">
          <cell r="D3651" t="str">
            <v>Banco de reservas 2</v>
          </cell>
        </row>
        <row r="3652">
          <cell r="D3652" t="str">
            <v>Extensão (m)</v>
          </cell>
          <cell r="E3652">
            <v>8</v>
          </cell>
        </row>
        <row r="3654">
          <cell r="D3654" t="str">
            <v>Extensão Total (m)</v>
          </cell>
          <cell r="E3654">
            <v>18</v>
          </cell>
        </row>
        <row r="3657">
          <cell r="A3657" t="str">
            <v>30.7</v>
          </cell>
          <cell r="B3657" t="str">
            <v>55.01.020</v>
          </cell>
          <cell r="C3657" t="str">
            <v xml:space="preserve">CDHU </v>
          </cell>
          <cell r="D3657" t="str">
            <v>LIMPEZA FINAL DA OBRA</v>
          </cell>
          <cell r="T3657" t="str">
            <v>M2</v>
          </cell>
          <cell r="U3657">
            <v>169.71</v>
          </cell>
        </row>
        <row r="3658">
          <cell r="R3658" t="str">
            <v xml:space="preserve">Total </v>
          </cell>
          <cell r="S3658">
            <v>169.71</v>
          </cell>
        </row>
        <row r="3660">
          <cell r="E3660" t="str">
            <v>Vestiário</v>
          </cell>
        </row>
        <row r="3661">
          <cell r="D3661" t="str">
            <v>Área</v>
          </cell>
          <cell r="E3661">
            <v>111.26</v>
          </cell>
          <cell r="F3661" t="str">
            <v>m2</v>
          </cell>
        </row>
        <row r="3663">
          <cell r="E3663" t="str">
            <v>Ecoponto</v>
          </cell>
        </row>
        <row r="3664">
          <cell r="D3664" t="str">
            <v>Área</v>
          </cell>
          <cell r="E3664">
            <v>58.45</v>
          </cell>
          <cell r="F3664" t="str">
            <v>m2</v>
          </cell>
        </row>
        <row r="3666">
          <cell r="D3666" t="str">
            <v>Total</v>
          </cell>
          <cell r="E3666">
            <v>169.71</v>
          </cell>
        </row>
      </sheetData>
      <sheetData sheetId="2" refreshError="1"/>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E455"/>
  <sheetViews>
    <sheetView showGridLines="0" view="pageBreakPreview" zoomScale="70" zoomScaleNormal="70" zoomScaleSheetLayoutView="70" workbookViewId="0">
      <pane ySplit="9" topLeftCell="A10" activePane="bottomLeft" state="frozen"/>
      <selection pane="bottomLeft" activeCell="G14" sqref="G14"/>
    </sheetView>
  </sheetViews>
  <sheetFormatPr defaultColWidth="9" defaultRowHeight="14.25"/>
  <cols>
    <col min="1" max="1" width="8.125" style="922" bestFit="1" customWidth="1"/>
    <col min="2" max="2" width="13.25" style="922" bestFit="1" customWidth="1"/>
    <col min="3" max="3" width="19.25" style="9" customWidth="1"/>
    <col min="4" max="4" width="87.75" style="198" customWidth="1"/>
    <col min="5" max="5" width="12.125" style="9" bestFit="1" customWidth="1"/>
    <col min="6" max="6" width="14.5" style="6" bestFit="1" customWidth="1"/>
    <col min="7" max="7" width="17" style="155" customWidth="1"/>
    <col min="8" max="11" width="19" style="4" customWidth="1"/>
    <col min="12" max="12" width="16.75" style="4" customWidth="1"/>
    <col min="13" max="13" width="7.875" style="4" bestFit="1" customWidth="1"/>
    <col min="14" max="14" width="14.25" style="4" customWidth="1"/>
    <col min="15" max="15" width="10.375" style="4" customWidth="1"/>
    <col min="16" max="16" width="14.75" style="4" customWidth="1"/>
    <col min="17" max="1017" width="2.625" style="4" customWidth="1"/>
    <col min="1018" max="1018" width="2.625" style="1" customWidth="1"/>
    <col min="1019" max="16384" width="9" style="1"/>
  </cols>
  <sheetData>
    <row r="1" spans="1:1019" s="2" customFormat="1" ht="19.5" customHeight="1">
      <c r="A1" s="923"/>
      <c r="B1" s="882"/>
      <c r="C1" s="883"/>
      <c r="D1" s="182"/>
      <c r="E1" s="943"/>
      <c r="F1" s="943"/>
      <c r="G1" s="1175" t="s">
        <v>1321</v>
      </c>
      <c r="H1" s="1176"/>
      <c r="I1" s="1142"/>
      <c r="J1" s="1142"/>
      <c r="K1" s="1142"/>
      <c r="L1" s="113"/>
      <c r="M1" s="1"/>
      <c r="N1" s="1177" t="s">
        <v>1320</v>
      </c>
      <c r="O1" s="1178"/>
      <c r="P1" s="930"/>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row>
    <row r="2" spans="1:1019">
      <c r="A2" s="924"/>
      <c r="B2" s="944"/>
      <c r="C2" s="933"/>
      <c r="D2" s="934"/>
      <c r="E2" s="933"/>
      <c r="F2" s="937"/>
      <c r="G2" s="172"/>
      <c r="H2" s="12"/>
      <c r="I2" s="937"/>
      <c r="J2" s="937"/>
      <c r="K2" s="937"/>
      <c r="L2" s="1"/>
      <c r="M2" s="1"/>
      <c r="N2" s="1179"/>
      <c r="O2" s="1180"/>
      <c r="P2" s="930"/>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c r="KM2" s="3"/>
      <c r="KN2" s="3"/>
      <c r="KO2" s="3"/>
      <c r="KP2" s="3"/>
      <c r="KQ2" s="3"/>
      <c r="KR2" s="3"/>
      <c r="KS2" s="3"/>
      <c r="KT2" s="3"/>
      <c r="KU2" s="3"/>
      <c r="KV2" s="3"/>
      <c r="KW2" s="3"/>
      <c r="KX2" s="3"/>
      <c r="KY2" s="3"/>
      <c r="KZ2" s="3"/>
      <c r="LA2" s="3"/>
      <c r="LB2" s="3"/>
      <c r="LC2" s="3"/>
      <c r="LD2" s="3"/>
      <c r="LE2" s="3"/>
      <c r="LF2" s="3"/>
      <c r="LG2" s="3"/>
      <c r="LH2" s="3"/>
      <c r="LI2" s="3"/>
      <c r="LJ2" s="3"/>
      <c r="LK2" s="3"/>
      <c r="LL2" s="3"/>
      <c r="LM2" s="3"/>
      <c r="LN2" s="3"/>
      <c r="LO2" s="3"/>
      <c r="LP2" s="3"/>
      <c r="LQ2" s="3"/>
      <c r="LR2" s="3"/>
      <c r="LS2" s="3"/>
      <c r="LT2" s="3"/>
      <c r="LU2" s="3"/>
      <c r="LV2" s="3"/>
      <c r="LW2" s="3"/>
      <c r="LX2" s="3"/>
      <c r="LY2" s="3"/>
      <c r="LZ2" s="3"/>
      <c r="MA2" s="3"/>
      <c r="MB2" s="3"/>
      <c r="MC2" s="3"/>
      <c r="MD2" s="3"/>
      <c r="ME2" s="3"/>
      <c r="MF2" s="3"/>
      <c r="MG2" s="3"/>
      <c r="MH2" s="3"/>
      <c r="MI2" s="3"/>
      <c r="MJ2" s="3"/>
      <c r="MK2" s="3"/>
      <c r="ML2" s="3"/>
      <c r="MM2" s="3"/>
      <c r="MN2" s="3"/>
      <c r="MO2" s="3"/>
      <c r="MP2" s="3"/>
      <c r="MQ2" s="3"/>
      <c r="MR2" s="3"/>
      <c r="MS2" s="3"/>
      <c r="MT2" s="3"/>
      <c r="MU2" s="3"/>
      <c r="MV2" s="3"/>
      <c r="MW2" s="3"/>
      <c r="MX2" s="3"/>
      <c r="MY2" s="3"/>
      <c r="MZ2" s="3"/>
      <c r="NA2" s="3"/>
      <c r="NB2" s="3"/>
      <c r="NC2" s="3"/>
      <c r="ND2" s="3"/>
      <c r="NE2" s="3"/>
      <c r="NF2" s="3"/>
      <c r="NG2" s="3"/>
      <c r="NH2" s="3"/>
      <c r="NI2" s="3"/>
      <c r="NJ2" s="3"/>
      <c r="NK2" s="3"/>
      <c r="NL2" s="3"/>
      <c r="NM2" s="3"/>
      <c r="NN2" s="3"/>
      <c r="NO2" s="3"/>
      <c r="NP2" s="3"/>
      <c r="NQ2" s="3"/>
      <c r="NR2" s="3"/>
      <c r="NS2" s="3"/>
      <c r="NT2" s="3"/>
      <c r="NU2" s="3"/>
      <c r="NV2" s="3"/>
      <c r="NW2" s="3"/>
      <c r="NX2" s="3"/>
      <c r="NY2" s="3"/>
      <c r="NZ2" s="3"/>
      <c r="OA2" s="3"/>
      <c r="OB2" s="3"/>
      <c r="OC2" s="3"/>
      <c r="OD2" s="3"/>
      <c r="OE2" s="3"/>
      <c r="OF2" s="3"/>
      <c r="OG2" s="3"/>
      <c r="OH2" s="3"/>
      <c r="OI2" s="3"/>
      <c r="OJ2" s="3"/>
      <c r="OK2" s="3"/>
      <c r="OL2" s="3"/>
      <c r="OM2" s="3"/>
      <c r="ON2" s="3"/>
      <c r="OO2" s="3"/>
      <c r="OP2" s="3"/>
      <c r="OQ2" s="3"/>
      <c r="OR2" s="3"/>
      <c r="OS2" s="3"/>
      <c r="OT2" s="3"/>
      <c r="OU2" s="3"/>
      <c r="OV2" s="3"/>
      <c r="OW2" s="3"/>
      <c r="OX2" s="3"/>
      <c r="OY2" s="3"/>
      <c r="OZ2" s="3"/>
      <c r="PA2" s="3"/>
      <c r="PB2" s="3"/>
      <c r="PC2" s="3"/>
      <c r="PD2" s="3"/>
      <c r="PE2" s="3"/>
      <c r="PF2" s="3"/>
      <c r="PG2" s="3"/>
      <c r="PH2" s="3"/>
      <c r="PI2" s="3"/>
      <c r="PJ2" s="3"/>
      <c r="PK2" s="3"/>
      <c r="PL2" s="3"/>
      <c r="PM2" s="3"/>
      <c r="PN2" s="3"/>
      <c r="PO2" s="3"/>
      <c r="PP2" s="3"/>
      <c r="PQ2" s="3"/>
      <c r="PR2" s="3"/>
      <c r="PS2" s="3"/>
      <c r="PT2" s="3"/>
      <c r="PU2" s="3"/>
      <c r="PV2" s="3"/>
      <c r="PW2" s="3"/>
      <c r="PX2" s="3"/>
      <c r="PY2" s="3"/>
      <c r="PZ2" s="3"/>
      <c r="QA2" s="3"/>
      <c r="QB2" s="3"/>
      <c r="QC2" s="3"/>
      <c r="QD2" s="3"/>
      <c r="QE2" s="3"/>
      <c r="QF2" s="3"/>
      <c r="QG2" s="3"/>
      <c r="QH2" s="3"/>
      <c r="QI2" s="3"/>
      <c r="QJ2" s="3"/>
      <c r="QK2" s="3"/>
      <c r="QL2" s="3"/>
      <c r="QM2" s="3"/>
      <c r="QN2" s="3"/>
      <c r="QO2" s="3"/>
      <c r="QP2" s="3"/>
      <c r="QQ2" s="3"/>
      <c r="QR2" s="3"/>
      <c r="QS2" s="3"/>
      <c r="QT2" s="3"/>
      <c r="QU2" s="3"/>
      <c r="QV2" s="3"/>
      <c r="QW2" s="3"/>
      <c r="QX2" s="3"/>
      <c r="QY2" s="3"/>
      <c r="QZ2" s="3"/>
      <c r="RA2" s="3"/>
      <c r="RB2" s="3"/>
      <c r="RC2" s="3"/>
      <c r="RD2" s="3"/>
      <c r="RE2" s="3"/>
      <c r="RF2" s="3"/>
      <c r="RG2" s="3"/>
      <c r="RH2" s="3"/>
      <c r="RI2" s="3"/>
      <c r="RJ2" s="3"/>
      <c r="RK2" s="3"/>
      <c r="RL2" s="3"/>
      <c r="RM2" s="3"/>
      <c r="RN2" s="3"/>
      <c r="RO2" s="3"/>
      <c r="RP2" s="3"/>
      <c r="RQ2" s="3"/>
      <c r="RR2" s="3"/>
      <c r="RS2" s="3"/>
      <c r="RT2" s="3"/>
      <c r="RU2" s="3"/>
      <c r="RV2" s="3"/>
      <c r="RW2" s="3"/>
      <c r="RX2" s="3"/>
      <c r="RY2" s="3"/>
      <c r="RZ2" s="3"/>
      <c r="SA2" s="3"/>
      <c r="SB2" s="3"/>
      <c r="SC2" s="3"/>
      <c r="SD2" s="3"/>
      <c r="SE2" s="3"/>
      <c r="SF2" s="3"/>
      <c r="SG2" s="3"/>
      <c r="SH2" s="3"/>
      <c r="SI2" s="3"/>
      <c r="SJ2" s="3"/>
      <c r="SK2" s="3"/>
      <c r="SL2" s="3"/>
      <c r="SM2" s="3"/>
      <c r="SN2" s="3"/>
      <c r="SO2" s="3"/>
      <c r="SP2" s="3"/>
      <c r="SQ2" s="3"/>
      <c r="SR2" s="3"/>
      <c r="SS2" s="3"/>
      <c r="ST2" s="3"/>
      <c r="SU2" s="3"/>
      <c r="SV2" s="3"/>
      <c r="SW2" s="3"/>
      <c r="SX2" s="3"/>
      <c r="SY2" s="3"/>
      <c r="SZ2" s="3"/>
      <c r="TA2" s="3"/>
      <c r="TB2" s="3"/>
      <c r="TC2" s="3"/>
      <c r="TD2" s="3"/>
      <c r="TE2" s="3"/>
      <c r="TF2" s="3"/>
      <c r="TG2" s="3"/>
      <c r="TH2" s="3"/>
      <c r="TI2" s="3"/>
      <c r="TJ2" s="3"/>
      <c r="TK2" s="3"/>
      <c r="TL2" s="3"/>
      <c r="TM2" s="3"/>
      <c r="TN2" s="3"/>
      <c r="TO2" s="3"/>
      <c r="TP2" s="3"/>
      <c r="TQ2" s="3"/>
      <c r="TR2" s="3"/>
      <c r="TS2" s="3"/>
      <c r="TT2" s="3"/>
      <c r="TU2" s="3"/>
      <c r="TV2" s="3"/>
      <c r="TW2" s="3"/>
      <c r="TX2" s="3"/>
      <c r="TY2" s="3"/>
      <c r="TZ2" s="3"/>
      <c r="UA2" s="3"/>
      <c r="UB2" s="3"/>
      <c r="UC2" s="3"/>
      <c r="UD2" s="3"/>
      <c r="UE2" s="3"/>
      <c r="UF2" s="3"/>
      <c r="UG2" s="3"/>
      <c r="UH2" s="3"/>
      <c r="UI2" s="3"/>
      <c r="UJ2" s="3"/>
      <c r="UK2" s="3"/>
      <c r="UL2" s="3"/>
      <c r="UM2" s="3"/>
      <c r="UN2" s="3"/>
      <c r="UO2" s="3"/>
      <c r="UP2" s="3"/>
      <c r="UQ2" s="3"/>
      <c r="UR2" s="3"/>
      <c r="US2" s="3"/>
      <c r="UT2" s="3"/>
      <c r="UU2" s="3"/>
      <c r="UV2" s="3"/>
      <c r="UW2" s="3"/>
      <c r="UX2" s="3"/>
      <c r="UY2" s="3"/>
      <c r="UZ2" s="3"/>
      <c r="VA2" s="3"/>
      <c r="VB2" s="3"/>
      <c r="VC2" s="3"/>
      <c r="VD2" s="3"/>
      <c r="VE2" s="3"/>
      <c r="VF2" s="3"/>
      <c r="VG2" s="3"/>
      <c r="VH2" s="3"/>
      <c r="VI2" s="3"/>
      <c r="VJ2" s="3"/>
      <c r="VK2" s="3"/>
      <c r="VL2" s="3"/>
      <c r="VM2" s="3"/>
      <c r="VN2" s="3"/>
      <c r="VO2" s="3"/>
      <c r="VP2" s="3"/>
      <c r="VQ2" s="3"/>
      <c r="VR2" s="3"/>
      <c r="VS2" s="3"/>
      <c r="VT2" s="3"/>
      <c r="VU2" s="3"/>
      <c r="VV2" s="3"/>
      <c r="VW2" s="3"/>
      <c r="VX2" s="3"/>
      <c r="VY2" s="3"/>
      <c r="VZ2" s="3"/>
      <c r="WA2" s="3"/>
      <c r="WB2" s="3"/>
      <c r="WC2" s="3"/>
      <c r="WD2" s="3"/>
      <c r="WE2" s="3"/>
      <c r="WF2" s="3"/>
      <c r="WG2" s="3"/>
      <c r="WH2" s="3"/>
      <c r="WI2" s="3"/>
      <c r="WJ2" s="3"/>
      <c r="WK2" s="3"/>
      <c r="WL2" s="3"/>
      <c r="WM2" s="3"/>
      <c r="WN2" s="3"/>
      <c r="WO2" s="3"/>
      <c r="WP2" s="3"/>
      <c r="WQ2" s="3"/>
      <c r="WR2" s="3"/>
      <c r="WS2" s="3"/>
      <c r="WT2" s="3"/>
      <c r="WU2" s="3"/>
      <c r="WV2" s="3"/>
      <c r="WW2" s="3"/>
      <c r="WX2" s="3"/>
      <c r="WY2" s="3"/>
      <c r="WZ2" s="3"/>
      <c r="XA2" s="3"/>
      <c r="XB2" s="3"/>
      <c r="XC2" s="3"/>
      <c r="XD2" s="3"/>
      <c r="XE2" s="3"/>
      <c r="XF2" s="3"/>
      <c r="XG2" s="3"/>
      <c r="XH2" s="3"/>
      <c r="XI2" s="3"/>
      <c r="XJ2" s="3"/>
      <c r="XK2" s="3"/>
      <c r="XL2" s="3"/>
      <c r="XM2" s="3"/>
      <c r="XN2" s="3"/>
      <c r="XO2" s="3"/>
      <c r="XP2" s="3"/>
      <c r="XQ2" s="3"/>
      <c r="XR2" s="3"/>
      <c r="XS2" s="3"/>
      <c r="XT2" s="3"/>
      <c r="XU2" s="3"/>
      <c r="XV2" s="3"/>
      <c r="XW2" s="3"/>
      <c r="XX2" s="3"/>
      <c r="XY2" s="3"/>
      <c r="XZ2" s="3"/>
      <c r="YA2" s="3"/>
      <c r="YB2" s="3"/>
      <c r="YC2" s="3"/>
      <c r="YD2" s="3"/>
      <c r="YE2" s="3"/>
      <c r="YF2" s="3"/>
      <c r="YG2" s="3"/>
      <c r="YH2" s="3"/>
      <c r="YI2" s="3"/>
      <c r="YJ2" s="3"/>
      <c r="YK2" s="3"/>
      <c r="YL2" s="3"/>
      <c r="YM2" s="3"/>
      <c r="YN2" s="3"/>
      <c r="YO2" s="3"/>
      <c r="YP2" s="3"/>
      <c r="YQ2" s="3"/>
      <c r="YR2" s="3"/>
      <c r="YS2" s="3"/>
      <c r="YT2" s="3"/>
      <c r="YU2" s="3"/>
      <c r="YV2" s="3"/>
      <c r="YW2" s="3"/>
      <c r="YX2" s="3"/>
      <c r="YY2" s="3"/>
      <c r="YZ2" s="3"/>
      <c r="ZA2" s="3"/>
      <c r="ZB2" s="3"/>
      <c r="ZC2" s="3"/>
      <c r="ZD2" s="3"/>
      <c r="ZE2" s="3"/>
      <c r="ZF2" s="3"/>
      <c r="ZG2" s="3"/>
      <c r="ZH2" s="3"/>
      <c r="ZI2" s="3"/>
      <c r="ZJ2" s="3"/>
      <c r="ZK2" s="3"/>
      <c r="ZL2" s="3"/>
      <c r="ZM2" s="3"/>
      <c r="ZN2" s="3"/>
      <c r="ZO2" s="3"/>
      <c r="ZP2" s="3"/>
      <c r="ZQ2" s="3"/>
      <c r="ZR2" s="3"/>
      <c r="ZS2" s="3"/>
      <c r="ZT2" s="3"/>
      <c r="ZU2" s="3"/>
      <c r="ZV2" s="3"/>
      <c r="ZW2" s="3"/>
      <c r="ZX2" s="3"/>
      <c r="ZY2" s="3"/>
      <c r="ZZ2" s="3"/>
      <c r="AAA2" s="3"/>
      <c r="AAB2" s="3"/>
      <c r="AAC2" s="3"/>
      <c r="AAD2" s="3"/>
      <c r="AAE2" s="3"/>
      <c r="AAF2" s="3"/>
      <c r="AAG2" s="3"/>
      <c r="AAH2" s="3"/>
      <c r="AAI2" s="3"/>
      <c r="AAJ2" s="3"/>
      <c r="AAK2" s="3"/>
      <c r="AAL2" s="3"/>
      <c r="AAM2" s="3"/>
      <c r="AAN2" s="3"/>
      <c r="AAO2" s="3"/>
      <c r="AAP2" s="3"/>
      <c r="AAQ2" s="3"/>
      <c r="AAR2" s="3"/>
      <c r="AAS2" s="3"/>
      <c r="AAT2" s="3"/>
      <c r="AAU2" s="3"/>
      <c r="AAV2" s="3"/>
      <c r="AAW2" s="3"/>
      <c r="AAX2" s="3"/>
      <c r="AAY2" s="3"/>
      <c r="AAZ2" s="3"/>
      <c r="ABA2" s="3"/>
      <c r="ABB2" s="3"/>
      <c r="ABC2" s="3"/>
      <c r="ABD2" s="3"/>
      <c r="ABE2" s="3"/>
      <c r="ABF2" s="3"/>
      <c r="ABG2" s="3"/>
      <c r="ABH2" s="3"/>
      <c r="ABI2" s="3"/>
      <c r="ABJ2" s="3"/>
      <c r="ABK2" s="3"/>
      <c r="ABL2" s="3"/>
      <c r="ABM2" s="3"/>
      <c r="ABN2" s="3"/>
      <c r="ABO2" s="3"/>
      <c r="ABP2" s="3"/>
      <c r="ABQ2" s="3"/>
      <c r="ABR2" s="3"/>
      <c r="ABS2" s="3"/>
      <c r="ABT2" s="3"/>
      <c r="ABU2" s="3"/>
      <c r="ABV2" s="3"/>
      <c r="ABW2" s="3"/>
      <c r="ABX2" s="3"/>
      <c r="ABY2" s="3"/>
      <c r="ABZ2" s="3"/>
      <c r="ACA2" s="3"/>
      <c r="ACB2" s="3"/>
      <c r="ACC2" s="3"/>
      <c r="ACD2" s="3"/>
      <c r="ACE2" s="3"/>
      <c r="ACF2" s="3"/>
      <c r="ACG2" s="3"/>
      <c r="ACH2" s="3"/>
      <c r="ACI2" s="3"/>
      <c r="ACJ2" s="3"/>
      <c r="ACK2" s="3"/>
      <c r="ACL2" s="3"/>
      <c r="ACM2" s="3"/>
      <c r="ACN2" s="3"/>
      <c r="ACO2" s="3"/>
      <c r="ACP2" s="3"/>
      <c r="ACQ2" s="3"/>
      <c r="ACR2" s="3"/>
      <c r="ACS2" s="3"/>
      <c r="ACT2" s="3"/>
      <c r="ACU2" s="3"/>
      <c r="ACV2" s="3"/>
      <c r="ACW2" s="3"/>
      <c r="ACX2" s="3"/>
      <c r="ACY2" s="3"/>
      <c r="ACZ2" s="3"/>
      <c r="ADA2" s="3"/>
      <c r="ADB2" s="3"/>
      <c r="ADC2" s="3"/>
      <c r="ADD2" s="3"/>
      <c r="ADE2" s="3"/>
      <c r="ADF2" s="3"/>
      <c r="ADG2" s="3"/>
      <c r="ADH2" s="3"/>
      <c r="ADI2" s="3"/>
      <c r="ADJ2" s="3"/>
      <c r="ADK2" s="3"/>
      <c r="ADL2" s="3"/>
      <c r="ADM2" s="3"/>
      <c r="ADN2" s="3"/>
      <c r="ADO2" s="3"/>
      <c r="ADP2" s="3"/>
      <c r="ADQ2" s="3"/>
      <c r="ADR2" s="3"/>
      <c r="ADS2" s="3"/>
      <c r="ADT2" s="3"/>
      <c r="ADU2" s="3"/>
      <c r="ADV2" s="3"/>
      <c r="ADW2" s="3"/>
      <c r="ADX2" s="3"/>
      <c r="ADY2" s="3"/>
      <c r="ADZ2" s="3"/>
      <c r="AEA2" s="3"/>
      <c r="AEB2" s="3"/>
      <c r="AEC2" s="3"/>
      <c r="AED2" s="3"/>
      <c r="AEE2" s="3"/>
      <c r="AEF2" s="3"/>
      <c r="AEG2" s="3"/>
      <c r="AEH2" s="3"/>
      <c r="AEI2" s="3"/>
      <c r="AEJ2" s="3"/>
      <c r="AEK2" s="3"/>
      <c r="AEL2" s="3"/>
      <c r="AEM2" s="3"/>
      <c r="AEN2" s="3"/>
      <c r="AEO2" s="3"/>
      <c r="AEP2" s="3"/>
      <c r="AEQ2" s="3"/>
      <c r="AER2" s="3"/>
      <c r="AES2" s="3"/>
      <c r="AET2" s="3"/>
      <c r="AEU2" s="3"/>
      <c r="AEV2" s="3"/>
      <c r="AEW2" s="3"/>
      <c r="AEX2" s="3"/>
      <c r="AEY2" s="3"/>
      <c r="AEZ2" s="3"/>
      <c r="AFA2" s="3"/>
      <c r="AFB2" s="3"/>
      <c r="AFC2" s="3"/>
      <c r="AFD2" s="3"/>
      <c r="AFE2" s="3"/>
      <c r="AFF2" s="3"/>
      <c r="AFG2" s="3"/>
      <c r="AFH2" s="3"/>
      <c r="AFI2" s="3"/>
      <c r="AFJ2" s="3"/>
      <c r="AFK2" s="3"/>
      <c r="AFL2" s="3"/>
      <c r="AFM2" s="3"/>
      <c r="AFN2" s="3"/>
      <c r="AFO2" s="3"/>
      <c r="AFP2" s="3"/>
      <c r="AFQ2" s="3"/>
      <c r="AFR2" s="3"/>
      <c r="AFS2" s="3"/>
      <c r="AFT2" s="3"/>
      <c r="AFU2" s="3"/>
      <c r="AFV2" s="3"/>
      <c r="AFW2" s="3"/>
      <c r="AFX2" s="3"/>
      <c r="AFY2" s="3"/>
      <c r="AFZ2" s="3"/>
      <c r="AGA2" s="3"/>
      <c r="AGB2" s="3"/>
      <c r="AGC2" s="3"/>
      <c r="AGD2" s="3"/>
      <c r="AGE2" s="3"/>
      <c r="AGF2" s="3"/>
      <c r="AGG2" s="3"/>
      <c r="AGH2" s="3"/>
      <c r="AGI2" s="3"/>
      <c r="AGJ2" s="3"/>
      <c r="AGK2" s="3"/>
      <c r="AGL2" s="3"/>
      <c r="AGM2" s="3"/>
      <c r="AGN2" s="3"/>
      <c r="AGO2" s="3"/>
      <c r="AGP2" s="3"/>
      <c r="AGQ2" s="3"/>
      <c r="AGR2" s="3"/>
      <c r="AGS2" s="3"/>
      <c r="AGT2" s="3"/>
      <c r="AGU2" s="3"/>
      <c r="AGV2" s="3"/>
      <c r="AGW2" s="3"/>
      <c r="AGX2" s="3"/>
      <c r="AGY2" s="3"/>
      <c r="AGZ2" s="3"/>
      <c r="AHA2" s="3"/>
      <c r="AHB2" s="3"/>
      <c r="AHC2" s="3"/>
      <c r="AHD2" s="3"/>
      <c r="AHE2" s="3"/>
      <c r="AHF2" s="3"/>
      <c r="AHG2" s="3"/>
      <c r="AHH2" s="3"/>
      <c r="AHI2" s="3"/>
      <c r="AHJ2" s="3"/>
      <c r="AHK2" s="3"/>
      <c r="AHL2" s="3"/>
      <c r="AHM2" s="3"/>
      <c r="AHN2" s="3"/>
      <c r="AHO2" s="3"/>
      <c r="AHP2" s="3"/>
      <c r="AHQ2" s="3"/>
      <c r="AHR2" s="3"/>
      <c r="AHS2" s="3"/>
      <c r="AHT2" s="3"/>
      <c r="AHU2" s="3"/>
      <c r="AHV2" s="3"/>
      <c r="AHW2" s="3"/>
      <c r="AHX2" s="3"/>
      <c r="AHY2" s="3"/>
      <c r="AHZ2" s="3"/>
      <c r="AIA2" s="3"/>
      <c r="AIB2" s="3"/>
      <c r="AIC2" s="3"/>
      <c r="AID2" s="3"/>
      <c r="AIE2" s="3"/>
      <c r="AIF2" s="3"/>
      <c r="AIG2" s="3"/>
      <c r="AIH2" s="3"/>
      <c r="AII2" s="3"/>
      <c r="AIJ2" s="3"/>
      <c r="AIK2" s="3"/>
      <c r="AIL2" s="3"/>
      <c r="AIM2" s="3"/>
      <c r="AIN2" s="3"/>
      <c r="AIO2" s="3"/>
      <c r="AIP2" s="3"/>
      <c r="AIQ2" s="3"/>
      <c r="AIR2" s="3"/>
      <c r="AIS2" s="3"/>
      <c r="AIT2" s="3"/>
      <c r="AIU2" s="3"/>
      <c r="AIV2" s="3"/>
      <c r="AIW2" s="3"/>
      <c r="AIX2" s="3"/>
      <c r="AIY2" s="3"/>
      <c r="AIZ2" s="3"/>
      <c r="AJA2" s="3"/>
      <c r="AJB2" s="3"/>
      <c r="AJC2" s="3"/>
      <c r="AJD2" s="3"/>
      <c r="AJE2" s="3"/>
      <c r="AJF2" s="3"/>
      <c r="AJG2" s="3"/>
      <c r="AJH2" s="3"/>
      <c r="AJI2" s="3"/>
      <c r="AJJ2" s="3"/>
      <c r="AJK2" s="3"/>
      <c r="AJL2" s="3"/>
      <c r="AJM2" s="3"/>
      <c r="AJN2" s="3"/>
      <c r="AJO2" s="3"/>
      <c r="AJP2" s="3"/>
      <c r="AJQ2" s="3"/>
      <c r="AJR2" s="3"/>
      <c r="AJS2" s="3"/>
      <c r="AJT2" s="3"/>
      <c r="AJU2" s="3"/>
      <c r="AJV2" s="3"/>
      <c r="AJW2" s="3"/>
      <c r="AJX2" s="3"/>
      <c r="AJY2" s="3"/>
      <c r="AJZ2" s="3"/>
      <c r="AKA2" s="3"/>
      <c r="AKB2" s="3"/>
      <c r="AKC2" s="3"/>
      <c r="AKD2" s="3"/>
      <c r="AKE2" s="3"/>
      <c r="AKF2" s="3"/>
      <c r="AKG2" s="3"/>
      <c r="AKH2" s="3"/>
      <c r="AKI2" s="3"/>
      <c r="AKJ2" s="3"/>
      <c r="AKK2" s="3"/>
      <c r="AKL2" s="3"/>
      <c r="AKM2" s="3"/>
      <c r="AKN2" s="3"/>
      <c r="AKO2" s="3"/>
      <c r="AKP2" s="3"/>
      <c r="AKQ2" s="3"/>
      <c r="AKR2" s="3"/>
      <c r="AKS2" s="3"/>
      <c r="AKT2" s="3"/>
      <c r="AKU2" s="3"/>
      <c r="AKV2" s="3"/>
      <c r="AKW2" s="3"/>
      <c r="AKX2" s="3"/>
      <c r="AKY2" s="3"/>
      <c r="AKZ2" s="3"/>
      <c r="ALA2" s="3"/>
      <c r="ALB2" s="3"/>
      <c r="ALC2" s="3"/>
      <c r="ALD2" s="3"/>
      <c r="ALE2" s="3"/>
      <c r="ALF2" s="3"/>
      <c r="ALG2" s="3"/>
      <c r="ALH2" s="3"/>
      <c r="ALI2" s="3"/>
      <c r="ALJ2" s="3"/>
      <c r="ALK2" s="3"/>
      <c r="ALL2" s="3"/>
      <c r="ALM2" s="3"/>
      <c r="ALN2" s="3"/>
      <c r="ALO2" s="3"/>
      <c r="ALP2" s="3"/>
      <c r="ALQ2" s="3"/>
      <c r="ALR2" s="3"/>
      <c r="ALS2" s="3"/>
      <c r="ALT2" s="3"/>
      <c r="ALU2" s="3"/>
      <c r="ALV2" s="3"/>
      <c r="ALW2" s="3"/>
      <c r="ALX2" s="3"/>
      <c r="ALY2" s="3"/>
      <c r="ALZ2" s="3"/>
      <c r="AMA2" s="3"/>
      <c r="AMB2" s="3"/>
      <c r="AMC2" s="3"/>
      <c r="AMD2" s="3"/>
      <c r="AME2" s="3"/>
    </row>
    <row r="3" spans="1:1019">
      <c r="A3" s="924"/>
      <c r="B3" s="944"/>
      <c r="C3" s="933"/>
      <c r="D3" s="934"/>
      <c r="E3" s="938"/>
      <c r="F3" s="939"/>
      <c r="G3" s="172"/>
      <c r="H3" s="60"/>
      <c r="I3" s="939"/>
      <c r="J3" s="939"/>
      <c r="K3" s="939"/>
      <c r="L3"/>
      <c r="M3" s="1"/>
      <c r="N3" s="931" t="s">
        <v>47</v>
      </c>
      <c r="O3" s="932">
        <v>45383</v>
      </c>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c r="AFJ3" s="3"/>
      <c r="AFK3" s="3"/>
      <c r="AFL3" s="3"/>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c r="AIE3" s="3"/>
      <c r="AIF3" s="3"/>
      <c r="AIG3" s="3"/>
      <c r="AIH3" s="3"/>
      <c r="AII3" s="3"/>
      <c r="AIJ3" s="3"/>
      <c r="AIK3" s="3"/>
      <c r="AIL3" s="3"/>
      <c r="AIM3" s="3"/>
      <c r="AIN3" s="3"/>
      <c r="AIO3" s="3"/>
      <c r="AIP3" s="3"/>
      <c r="AIQ3" s="3"/>
      <c r="AIR3" s="3"/>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c r="AMC3" s="3"/>
      <c r="AMD3" s="3"/>
      <c r="AME3" s="3"/>
    </row>
    <row r="4" spans="1:1019" s="2" customFormat="1" ht="18.75" customHeight="1">
      <c r="A4" s="924"/>
      <c r="B4" s="944"/>
      <c r="C4" s="933"/>
      <c r="D4" s="940"/>
      <c r="E4" s="938"/>
      <c r="F4" s="939"/>
      <c r="G4" s="172"/>
      <c r="H4" s="60"/>
      <c r="I4" s="939"/>
      <c r="J4" s="939"/>
      <c r="K4" s="939"/>
      <c r="L4"/>
      <c r="M4" s="1"/>
      <c r="N4" s="931" t="s">
        <v>1318</v>
      </c>
      <c r="O4" s="932">
        <v>45352</v>
      </c>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row>
    <row r="5" spans="1:1019" s="2" customFormat="1" ht="15">
      <c r="A5" s="924"/>
      <c r="B5" s="944"/>
      <c r="C5" s="933"/>
      <c r="D5" s="945" t="s">
        <v>1324</v>
      </c>
      <c r="E5" s="938"/>
      <c r="F5" s="939"/>
      <c r="G5" s="172"/>
      <c r="H5" s="60"/>
      <c r="I5" s="939"/>
      <c r="J5" s="939"/>
      <c r="K5" s="939"/>
      <c r="L5"/>
      <c r="M5" s="1"/>
      <c r="N5" s="931" t="s">
        <v>126</v>
      </c>
      <c r="O5" s="932">
        <v>45292</v>
      </c>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row>
    <row r="6" spans="1:1019" s="2" customFormat="1" ht="15">
      <c r="A6" s="924"/>
      <c r="B6" s="944"/>
      <c r="C6" s="933"/>
      <c r="D6" s="942" t="s">
        <v>195</v>
      </c>
      <c r="E6" s="938"/>
      <c r="F6" s="939"/>
      <c r="G6" s="172">
        <f>SUM(H12:H254)</f>
        <v>3197583.7000977285</v>
      </c>
      <c r="H6" s="60"/>
      <c r="I6" s="939"/>
      <c r="J6" s="939"/>
      <c r="K6" s="939"/>
      <c r="L6"/>
      <c r="M6" s="1"/>
      <c r="N6" s="931" t="s">
        <v>93</v>
      </c>
      <c r="O6" s="932">
        <v>45383</v>
      </c>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row>
    <row r="7" spans="1:1019" s="2" customFormat="1" ht="15" thickBot="1">
      <c r="A7" s="924"/>
      <c r="B7" s="944"/>
      <c r="C7" s="933"/>
      <c r="D7" s="934"/>
      <c r="E7" s="938"/>
      <c r="F7" s="939"/>
      <c r="G7" s="172">
        <v>3197583.7000977308</v>
      </c>
      <c r="H7" s="60"/>
      <c r="I7" s="939"/>
      <c r="J7" s="939"/>
      <c r="K7" s="939"/>
      <c r="L7"/>
      <c r="M7" s="1"/>
      <c r="N7" s="1181" t="s">
        <v>1319</v>
      </c>
      <c r="O7" s="1182"/>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row>
    <row r="8" spans="1:1019" s="2" customFormat="1" ht="21" customHeight="1">
      <c r="A8" s="924"/>
      <c r="B8" s="944"/>
      <c r="C8" s="933"/>
      <c r="D8" s="934"/>
      <c r="E8" s="938"/>
      <c r="F8" s="939"/>
      <c r="G8" s="172"/>
      <c r="H8" s="60"/>
      <c r="I8" s="939"/>
      <c r="J8" s="939"/>
      <c r="K8" s="939"/>
      <c r="L8"/>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row>
    <row r="9" spans="1:1019" s="2" customFormat="1" ht="15" thickBot="1">
      <c r="A9" s="924"/>
      <c r="B9" s="944"/>
      <c r="C9" s="933"/>
      <c r="D9" s="934"/>
      <c r="E9" s="941"/>
      <c r="F9" s="935"/>
      <c r="G9" s="172"/>
      <c r="H9" s="12"/>
      <c r="I9" s="937"/>
      <c r="J9" s="937"/>
      <c r="K9" s="937"/>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row>
    <row r="10" spans="1:1019" s="2" customFormat="1" ht="19.5" customHeight="1">
      <c r="A10" s="1183" t="s">
        <v>1322</v>
      </c>
      <c r="B10" s="1184"/>
      <c r="C10" s="1184"/>
      <c r="D10" s="1184"/>
      <c r="E10" s="1184"/>
      <c r="F10" s="1184"/>
      <c r="G10" s="1184"/>
      <c r="H10" s="1185"/>
      <c r="I10" s="1166"/>
      <c r="J10" s="1166"/>
      <c r="K10" s="1166"/>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row>
    <row r="11" spans="1:1019" s="4" customFormat="1">
      <c r="A11" s="1140" t="s">
        <v>125</v>
      </c>
      <c r="B11" s="61" t="s">
        <v>1088</v>
      </c>
      <c r="C11" s="61" t="s">
        <v>120</v>
      </c>
      <c r="D11" s="120" t="s">
        <v>122</v>
      </c>
      <c r="E11" s="61" t="s">
        <v>69</v>
      </c>
      <c r="F11" s="61" t="s">
        <v>123</v>
      </c>
      <c r="G11" s="156" t="s">
        <v>433</v>
      </c>
      <c r="H11" s="1141" t="s">
        <v>2</v>
      </c>
      <c r="I11" s="1167"/>
      <c r="J11" s="1167"/>
      <c r="K11" s="1167"/>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row>
    <row r="12" spans="1:1019" s="5" customFormat="1">
      <c r="A12" s="205" t="s">
        <v>43</v>
      </c>
      <c r="B12" s="888" t="s">
        <v>33</v>
      </c>
      <c r="C12" s="895">
        <v>17001032</v>
      </c>
      <c r="D12" s="118" t="s">
        <v>232</v>
      </c>
      <c r="E12" s="65" t="s">
        <v>31</v>
      </c>
      <c r="F12" s="29">
        <v>470.34</v>
      </c>
      <c r="G12" s="159">
        <v>1514.88</v>
      </c>
      <c r="H12" s="144">
        <f t="shared" ref="H12:H43" si="0">F12*G12</f>
        <v>712508.65919999999</v>
      </c>
      <c r="I12" s="1174">
        <f>H12/$G$6</f>
        <v>0.22282721142787393</v>
      </c>
      <c r="J12" s="1168"/>
      <c r="K12" s="1168"/>
      <c r="L12" s="15"/>
      <c r="M12" s="4" t="str">
        <f>IF($B12="SINAPI",VLOOKUP($C12,[42]SINAPI04!$A$1:$D$7540,3,0),IF($B12="CDHU",VLOOKUP($C12,[42]CDHU193!$A$8:$F$4122,3,0),IF($B12="SIURB EDIF",VLOOKUP($C12,[42]EDIFAN24!$A$1:$D$2677,3,0),IF($B12="siurb infra",VLOOKUP($C12,[42]INFRAJAN24!$A$1:$D$859,3,0)))))</f>
        <v>M</v>
      </c>
      <c r="N12" s="4">
        <f>IF($B12="SINAPI",VLOOKUP($C12,[42]SINAPI04!$A$1:$D$7540,4,0),IF($B12="CDHU",VLOOKUP($C12,[42]CDHU193!$A$8:$F$4122,6,0),IF($B12="SIURB EDIF",VLOOKUP($C12,[42]EDIFAN24!$A$1:$D$2677,4,0),IF($B12="siurb infra",VLOOKUP($C12,[42]INFRAJAN24!$A$1:$D$859,4,0)))))</f>
        <v>1514.88</v>
      </c>
      <c r="O12" s="4" t="str">
        <f>IF($B12="SINAPI",VLOOKUP($C12,[42]SINAPI04!$A$1:$D$7540,2,0),IF($B12="CDHU",VLOOKUP($C12,[42]CDHU193!$A$8:$F$4122,2,0),IF($B12="SIURB EDIF",VLOOKUP($C12,[42]EDIFAN24!$A$1:$D$2677,2,0),IF($B12="siurb infra",VLOOKUP($C12,[42]INFRAJAN24!$A$1:$D$859,2,0)))))</f>
        <v>FP.02 - GRADIL DE FERRO PERFILADO, TIPO PARQUE COM MURETA - GPM-1/DEPAVE</v>
      </c>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row>
    <row r="13" spans="1:1019" s="5" customFormat="1" ht="28.5">
      <c r="A13" s="205" t="s">
        <v>7</v>
      </c>
      <c r="B13" s="888" t="s">
        <v>47</v>
      </c>
      <c r="C13" s="1154">
        <v>103073</v>
      </c>
      <c r="D13" s="90" t="s">
        <v>1365</v>
      </c>
      <c r="E13" s="65" t="s">
        <v>51</v>
      </c>
      <c r="F13" s="1151">
        <v>802.48</v>
      </c>
      <c r="G13" s="1152">
        <v>332.37</v>
      </c>
      <c r="H13" s="1153">
        <f t="shared" si="0"/>
        <v>266720.27760000003</v>
      </c>
      <c r="I13" s="1174">
        <f t="shared" ref="I13:I76" si="1">H13/$G$6</f>
        <v>8.3413071436362465E-2</v>
      </c>
      <c r="J13" s="1169"/>
      <c r="K13" s="1169"/>
      <c r="L13" s="15"/>
      <c r="M13" s="4" t="str">
        <f>IF($B13="SINAPI",VLOOKUP($C13,[42]SINAPI04!$A$1:$D$7540,3,0),IF($B13="CDHU",VLOOKUP($C13,[42]CDHU193!$A$8:$F$4122,3,0),IF($B13="SIURB EDIF",VLOOKUP($C13,[42]EDIFAN24!$A$1:$D$2677,3,0),IF($B13="siurb infra",VLOOKUP($C13,[42]INFRAJAN24!$A$1:$D$859,3,0)))))</f>
        <v>M2</v>
      </c>
      <c r="N13" s="4">
        <f>IF($B13="SINAPI",VLOOKUP($C13,[42]SINAPI04!$A$1:$D$7540,4,0),IF($B13="CDHU",VLOOKUP($C13,[42]CDHU193!$A$8:$F$4122,6,0),IF($B13="SIURB EDIF",VLOOKUP($C13,[42]EDIFAN24!$A$1:$D$2677,4,0),IF($B13="siurb infra",VLOOKUP($C13,[42]INFRAJAN24!$A$1:$D$859,4,0)))))</f>
        <v>332.37</v>
      </c>
      <c r="O13" s="4" t="str">
        <f>IF($B13="SINAPI",VLOOKUP($C13,[42]SINAPI04!$A$1:$D$7540,2,0),IF($B13="CDHU",VLOOKUP($C13,[42]CDHU193!$A$8:$F$4122,2,0),IF($B13="SIURB EDIF",VLOOKUP($C13,[42]EDIFAN24!$A$1:$D$2677,2,0),IF($B13="siurb infra",VLOOKUP($C13,[42]INFRAJAN24!$A$1:$D$859,2,0)))))</f>
        <v>EXECUÇÃO DE RADIER, ESPESSURA DE 30 CM, FCK = 30 MPA, COM USO DE FORMAS EM MADEIRA SERRADA. AF_09/2021</v>
      </c>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row>
    <row r="14" spans="1:1019" s="5" customFormat="1" ht="42.75">
      <c r="A14" s="91" t="s">
        <v>70</v>
      </c>
      <c r="B14" s="32" t="s">
        <v>47</v>
      </c>
      <c r="C14" s="77">
        <v>103320</v>
      </c>
      <c r="D14" s="67" t="s">
        <v>740</v>
      </c>
      <c r="E14" s="35" t="s">
        <v>51</v>
      </c>
      <c r="F14" s="29">
        <v>878.24</v>
      </c>
      <c r="G14" s="159">
        <v>124.42</v>
      </c>
      <c r="H14" s="141">
        <f t="shared" si="0"/>
        <v>109270.6208</v>
      </c>
      <c r="I14" s="1174">
        <f t="shared" si="1"/>
        <v>3.4172872721567958E-2</v>
      </c>
      <c r="J14" s="1170"/>
      <c r="K14" s="1170"/>
      <c r="L14" s="15"/>
      <c r="M14" s="4" t="str">
        <f>IF($B14="SINAPI",VLOOKUP($C14,[42]SINAPI04!$A$1:$D$7540,3,0),IF($B14="CDHU",VLOOKUP($C14,[42]CDHU193!$A$8:$F$4122,3,0),IF($B14="SIURB EDIF",VLOOKUP($C14,[42]EDIFAN24!$A$1:$D$2677,3,0),IF($B14="siurb infra",VLOOKUP($C14,[42]INFRAJAN24!$A$1:$D$859,3,0)))))</f>
        <v>M2</v>
      </c>
      <c r="N14" s="4">
        <f>IF($B14="SINAPI",VLOOKUP($C14,[42]SINAPI04!$A$1:$D$7540,4,0),IF($B14="CDHU",VLOOKUP($C14,[42]CDHU193!$A$8:$F$4122,6,0),IF($B14="SIURB EDIF",VLOOKUP($C14,[42]EDIFAN24!$A$1:$D$2677,4,0),IF($B14="siurb infra",VLOOKUP($C14,[42]INFRAJAN24!$A$1:$D$859,4,0)))))</f>
        <v>124.42</v>
      </c>
      <c r="O14" s="4" t="str">
        <f>IF($B14="SINAPI",VLOOKUP($C14,[42]SINAPI04!$A$1:$D$7540,2,0),IF($B14="CDHU",VLOOKUP($C14,[42]CDHU193!$A$8:$F$4122,2,0),IF($B14="SIURB EDIF",VLOOKUP($C14,[42]EDIFAN24!$A$1:$D$2677,2,0),IF($B14="siurb infra",VLOOKUP($C14,[42]INFRAJAN24!$A$1:$D$859,2,0)))))</f>
        <v>ALVENARIA DE VEDAÇÃO DE BLOCOS VAZADOS DE CONCRETO DE 19X19X39 CM (ESPESSURA 19 CM) E ARGAMASSA DE ASSENTAMENTO COM PREPARO EM BETONEIRA. AF_12/2021</v>
      </c>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row>
    <row r="15" spans="1:1019" s="5" customFormat="1" ht="28.5">
      <c r="A15" s="205" t="s">
        <v>1271</v>
      </c>
      <c r="B15" s="32" t="s">
        <v>47</v>
      </c>
      <c r="C15" s="910">
        <v>92411</v>
      </c>
      <c r="D15" s="109" t="s">
        <v>1282</v>
      </c>
      <c r="E15" s="28" t="s">
        <v>51</v>
      </c>
      <c r="F15" s="29">
        <v>530.40000000000009</v>
      </c>
      <c r="G15" s="159">
        <v>169.68</v>
      </c>
      <c r="H15" s="141">
        <f t="shared" si="0"/>
        <v>89998.272000000026</v>
      </c>
      <c r="I15" s="1174">
        <f t="shared" si="1"/>
        <v>2.8145712650852389E-2</v>
      </c>
      <c r="J15" s="1170"/>
      <c r="K15" s="1170"/>
      <c r="L15" s="15"/>
      <c r="M15" s="4" t="str">
        <f>IF($B15="SINAPI",VLOOKUP($C15,[42]SINAPI04!$A$1:$D$7540,3,0),IF($B15="CDHU",VLOOKUP($C15,[42]CDHU193!$A$8:$F$4122,3,0),IF($B15="SIURB EDIF",VLOOKUP($C15,[42]EDIFAN24!$A$1:$D$2677,3,0),IF($B15="siurb infra",VLOOKUP($C15,[42]INFRAJAN24!$A$1:$D$859,3,0)))))</f>
        <v>M2</v>
      </c>
      <c r="N15" s="4">
        <f>IF($B15="SINAPI",VLOOKUP($C15,[42]SINAPI04!$A$1:$D$7540,4,0),IF($B15="CDHU",VLOOKUP($C15,[42]CDHU193!$A$8:$F$4122,6,0),IF($B15="SIURB EDIF",VLOOKUP($C15,[42]EDIFAN24!$A$1:$D$2677,4,0),IF($B15="siurb infra",VLOOKUP($C15,[42]INFRAJAN24!$A$1:$D$859,4,0)))))</f>
        <v>169.68</v>
      </c>
      <c r="O15" s="4" t="str">
        <f>IF($B15="SINAPI",VLOOKUP($C15,[42]SINAPI04!$A$1:$D$7540,2,0),IF($B15="CDHU",VLOOKUP($C15,[42]CDHU193!$A$8:$F$4122,2,0),IF($B15="SIURB EDIF",VLOOKUP($C15,[42]EDIFAN24!$A$1:$D$2677,2,0),IF($B15="siurb infra",VLOOKUP($C15,[42]INFRAJAN24!$A$1:$D$859,2,0)))))</f>
        <v>MONTAGEM E DESMONTAGEM DE FÔRMA DE PILARES RETANGULARES E ESTRUTURAS SIMILARES, PÉ-DIREITO SIMPLES, EM MADEIRA SERRADA, 2 UTILIZAÇÕES. AF_09/2020</v>
      </c>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row>
    <row r="16" spans="1:1019" s="5" customFormat="1" ht="28.5">
      <c r="A16" s="91" t="s">
        <v>59</v>
      </c>
      <c r="B16" s="77" t="s">
        <v>47</v>
      </c>
      <c r="C16" s="77">
        <v>92269</v>
      </c>
      <c r="D16" s="118" t="s">
        <v>658</v>
      </c>
      <c r="E16" s="28" t="s">
        <v>51</v>
      </c>
      <c r="F16" s="29">
        <v>691.15600000000006</v>
      </c>
      <c r="G16" s="159">
        <v>129.22999999999999</v>
      </c>
      <c r="H16" s="141">
        <f t="shared" si="0"/>
        <v>89318.08988</v>
      </c>
      <c r="I16" s="1174">
        <f t="shared" si="1"/>
        <v>2.7932995116678305E-2</v>
      </c>
      <c r="J16" s="1170"/>
      <c r="K16" s="1170"/>
      <c r="L16" s="15"/>
      <c r="M16" s="4" t="str">
        <f>IF($B16="SINAPI",VLOOKUP($C16,[42]SINAPI04!$A$1:$D$7540,3,0),IF($B16="CDHU",VLOOKUP($C16,[42]CDHU193!$A$8:$F$4122,3,0),IF($B16="SIURB EDIF",VLOOKUP($C16,[42]EDIFAN24!$A$1:$D$2677,3,0),IF($B16="siurb infra",VLOOKUP($C16,[42]INFRAJAN24!$A$1:$D$859,3,0)))))</f>
        <v>M2</v>
      </c>
      <c r="N16" s="4">
        <f>IF($B16="SINAPI",VLOOKUP($C16,[42]SINAPI04!$A$1:$D$7540,4,0),IF($B16="CDHU",VLOOKUP($C16,[42]CDHU193!$A$8:$F$4122,6,0),IF($B16="SIURB EDIF",VLOOKUP($C16,[42]EDIFAN24!$A$1:$D$2677,4,0),IF($B16="siurb infra",VLOOKUP($C16,[42]INFRAJAN24!$A$1:$D$859,4,0)))))</f>
        <v>129.22999999999999</v>
      </c>
      <c r="O16" s="4" t="str">
        <f>IF($B16="SINAPI",VLOOKUP($C16,[42]SINAPI04!$A$1:$D$7540,2,0),IF($B16="CDHU",VLOOKUP($C16,[42]CDHU193!$A$8:$F$4122,2,0),IF($B16="SIURB EDIF",VLOOKUP($C16,[42]EDIFAN24!$A$1:$D$2677,2,0),IF($B16="siurb infra",VLOOKUP($C16,[42]INFRAJAN24!$A$1:$D$859,2,0)))))</f>
        <v>FABRICAÇÃO DE FÔRMA PARA PILARES E ESTRUTURAS SIMILARES, EM MADEIRA SERRADA, E=25 MM. AF_09/2020</v>
      </c>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row>
    <row r="17" spans="1:45" s="5" customFormat="1">
      <c r="A17" s="91" t="s">
        <v>277</v>
      </c>
      <c r="B17" s="77" t="s">
        <v>24</v>
      </c>
      <c r="C17" s="77" t="s">
        <v>617</v>
      </c>
      <c r="D17" s="118" t="s">
        <v>1098</v>
      </c>
      <c r="E17" s="28" t="s">
        <v>53</v>
      </c>
      <c r="F17" s="29">
        <v>7319.6640000000016</v>
      </c>
      <c r="G17" s="159">
        <v>10.46</v>
      </c>
      <c r="H17" s="141">
        <f t="shared" si="0"/>
        <v>76563.685440000016</v>
      </c>
      <c r="I17" s="1174">
        <f t="shared" si="1"/>
        <v>2.3944231839078983E-2</v>
      </c>
      <c r="J17" s="1170"/>
      <c r="K17" s="1170"/>
      <c r="L17" s="15"/>
      <c r="M17" s="4" t="str">
        <f>IF($B17="SINAPI",VLOOKUP($C17,[42]SINAPI04!$A$1:$D$7540,3,0),IF($B17="CDHU",VLOOKUP($C17,[42]CDHU193!$A$8:$F$4122,3,0),IF($B17="SIURB EDIF",VLOOKUP($C17,[42]EDIFAN24!$A$1:$D$2677,3,0),IF($B17="siurb infra",VLOOKUP($C17,[42]INFRAJAN24!$A$1:$D$859,3,0)))))</f>
        <v>KG</v>
      </c>
      <c r="N17" s="4">
        <f>IF($B17="SINAPI",VLOOKUP($C17,[42]SINAPI04!$A$1:$D$7540,4,0),IF($B17="CDHU",VLOOKUP($C17,[42]CDHU193!$A$8:$F$4122,6,0),IF($B17="SIURB EDIF",VLOOKUP($C17,[42]EDIFAN24!$A$1:$D$2677,4,0),IF($B17="siurb infra",VLOOKUP($C17,[42]INFRAJAN24!$A$1:$D$859,4,0)))))</f>
        <v>10.46</v>
      </c>
      <c r="O17" s="4" t="str">
        <f>IF($B17="SINAPI",VLOOKUP($C17,[42]SINAPI04!$A$1:$D$7540,2,0),IF($B17="CDHU",VLOOKUP($C17,[42]CDHU193!$A$8:$F$4122,2,0),IF($B17="SIURB EDIF",VLOOKUP($C17,[42]EDIFAN24!$A$1:$D$2677,2,0),IF($B17="siurb infra",VLOOKUP($C17,[42]INFRAJAN24!$A$1:$D$859,2,0)))))</f>
        <v>Armadura em barra de aço CA-50 (A ou B) fyk = 500 MPa</v>
      </c>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row>
    <row r="18" spans="1:45" s="5" customFormat="1" ht="22.5" customHeight="1">
      <c r="A18" s="91" t="s">
        <v>74</v>
      </c>
      <c r="B18" s="32" t="s">
        <v>47</v>
      </c>
      <c r="C18" s="77">
        <v>87273</v>
      </c>
      <c r="D18" s="67" t="s">
        <v>760</v>
      </c>
      <c r="E18" s="35" t="s">
        <v>51</v>
      </c>
      <c r="F18" s="29">
        <v>730.68700000000001</v>
      </c>
      <c r="G18" s="159">
        <v>83.83</v>
      </c>
      <c r="H18" s="141">
        <f t="shared" si="0"/>
        <v>61253.49121</v>
      </c>
      <c r="I18" s="1174">
        <f t="shared" si="1"/>
        <v>1.9156180714871636E-2</v>
      </c>
      <c r="J18" s="1170"/>
      <c r="K18" s="1170"/>
      <c r="L18" s="15"/>
      <c r="M18" s="4" t="str">
        <f>IF($B18="SINAPI",VLOOKUP($C18,[42]SINAPI04!$A$1:$D$7540,3,0),IF($B18="CDHU",VLOOKUP($C18,[42]CDHU193!$A$8:$F$4122,3,0),IF($B18="SIURB EDIF",VLOOKUP($C18,[42]EDIFAN24!$A$1:$D$2677,3,0),IF($B18="siurb infra",VLOOKUP($C18,[42]INFRAJAN24!$A$1:$D$859,3,0)))))</f>
        <v>M2</v>
      </c>
      <c r="N18" s="4">
        <f>IF($B18="SINAPI",VLOOKUP($C18,[42]SINAPI04!$A$1:$D$7540,4,0),IF($B18="CDHU",VLOOKUP($C18,[42]CDHU193!$A$8:$F$4122,6,0),IF($B18="SIURB EDIF",VLOOKUP($C18,[42]EDIFAN24!$A$1:$D$2677,4,0),IF($B18="siurb infra",VLOOKUP($C18,[42]INFRAJAN24!$A$1:$D$859,4,0)))))</f>
        <v>83.83</v>
      </c>
      <c r="O18" s="4" t="str">
        <f>IF($B18="SINAPI",VLOOKUP($C18,[42]SINAPI04!$A$1:$D$7540,2,0),IF($B18="CDHU",VLOOKUP($C18,[42]CDHU193!$A$8:$F$4122,2,0),IF($B18="SIURB EDIF",VLOOKUP($C18,[42]EDIFAN24!$A$1:$D$2677,2,0),IF($B18="siurb infra",VLOOKUP($C18,[42]INFRAJAN24!$A$1:$D$859,2,0)))))</f>
        <v>REVESTIMENTO CERÂMICO PARA PAREDES INTERNAS COM PLACAS TIPO ESMALTADA EXTRA  DE DIMENSÕES 33X45 CM APLICADAS NA ALTURA INTEIRA DAS PAREDES. AF_02/2023_PE</v>
      </c>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row>
    <row r="19" spans="1:45" s="5" customFormat="1" ht="42.75">
      <c r="A19" s="205" t="s">
        <v>158</v>
      </c>
      <c r="B19" s="888" t="s">
        <v>47</v>
      </c>
      <c r="C19" s="901">
        <v>94994</v>
      </c>
      <c r="D19" s="125" t="s">
        <v>270</v>
      </c>
      <c r="E19" s="66" t="s">
        <v>51</v>
      </c>
      <c r="F19" s="29">
        <v>702.45</v>
      </c>
      <c r="G19" s="159">
        <v>86.21</v>
      </c>
      <c r="H19" s="141">
        <f t="shared" si="0"/>
        <v>60558.214500000002</v>
      </c>
      <c r="I19" s="1174">
        <f t="shared" si="1"/>
        <v>1.8938742556809114E-2</v>
      </c>
      <c r="J19" s="1170"/>
      <c r="K19" s="1170"/>
      <c r="L19" s="1"/>
      <c r="M19" s="4" t="str">
        <f>IF($B19="SINAPI",VLOOKUP($C19,[42]SINAPI04!$A$1:$D$7540,3,0),IF($B19="CDHU",VLOOKUP($C19,[42]CDHU193!$A$8:$F$4122,3,0),IF($B19="SIURB EDIF",VLOOKUP($C19,[42]EDIFAN24!$A$1:$D$2677,3,0),IF($B19="siurb infra",VLOOKUP($C19,[42]INFRAJAN24!$A$1:$D$859,3,0)))))</f>
        <v>M2</v>
      </c>
      <c r="N19" s="4">
        <f>IF($B19="SINAPI",VLOOKUP($C19,[42]SINAPI04!$A$1:$D$7540,4,0),IF($B19="CDHU",VLOOKUP($C19,[42]CDHU193!$A$8:$F$4122,6,0),IF($B19="SIURB EDIF",VLOOKUP($C19,[42]EDIFAN24!$A$1:$D$2677,4,0),IF($B19="siurb infra",VLOOKUP($C19,[42]INFRAJAN24!$A$1:$D$859,4,0)))))</f>
        <v>86.21</v>
      </c>
      <c r="O19" s="4" t="str">
        <f>IF($B19="SINAPI",VLOOKUP($C19,[42]SINAPI04!$A$1:$D$7540,2,0),IF($B19="CDHU",VLOOKUP($C19,[42]CDHU193!$A$8:$F$4122,2,0),IF($B19="SIURB EDIF",VLOOKUP($C19,[42]EDIFAN24!$A$1:$D$2677,2,0),IF($B19="siurb infra",VLOOKUP($C19,[42]INFRAJAN24!$A$1:$D$859,2,0)))))</f>
        <v>EXECUÇÃO DE PASSEIO (CALÇADA) OU PISO DE CONCRETO COM CONCRETO MOLDADO IN LOCO, FEITO EM OBRA, ACABAMENTO CONVENCIONAL, ESPESSURA 8 CM, ARMADO. AF_08/2022</v>
      </c>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row>
    <row r="20" spans="1:45" s="5" customFormat="1" ht="28.5">
      <c r="A20" s="91" t="s">
        <v>65</v>
      </c>
      <c r="B20" s="77" t="s">
        <v>47</v>
      </c>
      <c r="C20" s="77">
        <v>92446</v>
      </c>
      <c r="D20" s="118" t="s">
        <v>720</v>
      </c>
      <c r="E20" s="28" t="s">
        <v>268</v>
      </c>
      <c r="F20" s="29">
        <v>146.19</v>
      </c>
      <c r="G20" s="159">
        <v>347.02</v>
      </c>
      <c r="H20" s="141">
        <f t="shared" si="0"/>
        <v>50730.853799999997</v>
      </c>
      <c r="I20" s="1174">
        <f t="shared" si="1"/>
        <v>1.586537165499358E-2</v>
      </c>
      <c r="J20" s="1170"/>
      <c r="K20" s="1170"/>
      <c r="L20" s="1"/>
      <c r="M20" s="4" t="str">
        <f>IF($B20="SINAPI",VLOOKUP($C20,[42]SINAPI04!$A$1:$D$7540,3,0),IF($B20="CDHU",VLOOKUP($C20,[42]CDHU193!$A$8:$F$4122,3,0),IF($B20="SIURB EDIF",VLOOKUP($C20,[42]EDIFAN24!$A$1:$D$2677,3,0),IF($B20="siurb infra",VLOOKUP($C20,[42]INFRAJAN24!$A$1:$D$859,3,0)))))</f>
        <v>M2</v>
      </c>
      <c r="N20" s="4">
        <f>IF($B20="SINAPI",VLOOKUP($C20,[42]SINAPI04!$A$1:$D$7540,4,0),IF($B20="CDHU",VLOOKUP($C20,[42]CDHU193!$A$8:$F$4122,6,0),IF($B20="SIURB EDIF",VLOOKUP($C20,[42]EDIFAN24!$A$1:$D$2677,4,0),IF($B20="siurb infra",VLOOKUP($C20,[42]INFRAJAN24!$A$1:$D$859,4,0)))))</f>
        <v>347.02</v>
      </c>
      <c r="O20" s="4" t="str">
        <f>IF($B20="SINAPI",VLOOKUP($C20,[42]SINAPI04!$A$1:$D$7540,2,0),IF($B20="CDHU",VLOOKUP($C20,[42]CDHU193!$A$8:$F$4122,2,0),IF($B20="SIURB EDIF",VLOOKUP($C20,[42]EDIFAN24!$A$1:$D$2677,2,0),IF($B20="siurb infra",VLOOKUP($C20,[42]INFRAJAN24!$A$1:$D$859,2,0)))))</f>
        <v>MONTAGEM E DESMONTAGEM DE FÔRMA DE VIGA, ESCORAMENTO COM PONTALETE DE MADEIRA, PÉ-DIREITO SIMPLES, EM MADEIRA SERRADA, 1 UTILIZAÇÃO. AF_09/2020</v>
      </c>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row>
    <row r="21" spans="1:45" s="5" customFormat="1" ht="57">
      <c r="A21" s="205" t="s">
        <v>580</v>
      </c>
      <c r="B21" s="888" t="s">
        <v>33</v>
      </c>
      <c r="C21" s="895">
        <v>17002047</v>
      </c>
      <c r="D21" s="125" t="s">
        <v>1089</v>
      </c>
      <c r="E21" s="65" t="s">
        <v>38</v>
      </c>
      <c r="F21" s="29">
        <v>70.170400000000001</v>
      </c>
      <c r="G21" s="161">
        <v>668.56</v>
      </c>
      <c r="H21" s="141">
        <f t="shared" si="0"/>
        <v>46913.122623999996</v>
      </c>
      <c r="I21" s="1174">
        <f t="shared" si="1"/>
        <v>1.4671429123987022E-2</v>
      </c>
      <c r="J21" s="1170"/>
      <c r="K21" s="1170"/>
      <c r="L21" s="1"/>
      <c r="M21" s="4" t="str">
        <f>IF($B21="SINAPI",VLOOKUP($C21,[42]SINAPI04!$A$1:$D$7540,3,0),IF($B21="CDHU",VLOOKUP($C21,[42]CDHU193!$A$8:$F$4122,3,0),IF($B21="SIURB EDIF",VLOOKUP($C21,[42]EDIFAN24!$A$1:$D$2677,3,0),IF($B21="siurb infra",VLOOKUP($C21,[42]INFRAJAN24!$A$1:$D$859,3,0)))))</f>
        <v>M3</v>
      </c>
      <c r="N21" s="4">
        <f>IF($B21="SINAPI",VLOOKUP($C21,[42]SINAPI04!$A$1:$D$7540,4,0),IF($B21="CDHU",VLOOKUP($C21,[42]CDHU193!$A$8:$F$4122,6,0),IF($B21="SIURB EDIF",VLOOKUP($C21,[42]EDIFAN24!$A$1:$D$2677,4,0),IF($B21="siurb infra",VLOOKUP($C21,[42]INFRAJAN24!$A$1:$D$859,4,0)))))</f>
        <v>668.56</v>
      </c>
      <c r="O21" s="4" t="str">
        <f>IF($B21="SINAPI",VLOOKUP($C21,[42]SINAPI04!$A$1:$D$7540,2,0),IF($B21="CDHU",VLOOKUP($C21,[42]CDHU193!$A$8:$F$4122,2,0),IF($B21="SIURB EDIF",VLOOKUP($C21,[42]EDIFAN24!$A$1:$D$2677,2,0),IF($B21="siurb infra",VLOOKUP($C21,[42]INFRAJAN24!$A$1:$D$859,2,0)))))</f>
        <v>NC.27 - PISO/ PASSEIO DE CONCRETO ARMADO, INCLUINDO O PREPARO DA CAIXA, LASTRO DE BRITA, TELA METÁLICA E A MÃO DE OBRA REFERENTE AOS SERVIÇOS NO CONCRETO: LANÇAMENTO E ACABAMENTO (RIPADO E DESEMPENADO), EXCLUSIVE O FORNECIMENTO DO CONCRETO</v>
      </c>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row>
    <row r="22" spans="1:45" s="5" customFormat="1" ht="28.5">
      <c r="A22" s="91" t="s">
        <v>80</v>
      </c>
      <c r="B22" s="32" t="s">
        <v>47</v>
      </c>
      <c r="C22" s="77">
        <v>103074</v>
      </c>
      <c r="D22" s="67" t="s">
        <v>1105</v>
      </c>
      <c r="E22" s="28" t="s">
        <v>51</v>
      </c>
      <c r="F22" s="29">
        <v>279.60000000000002</v>
      </c>
      <c r="G22" s="159">
        <v>156.02000000000001</v>
      </c>
      <c r="H22" s="141">
        <f t="shared" si="0"/>
        <v>43623.19200000001</v>
      </c>
      <c r="I22" s="1174">
        <f t="shared" si="1"/>
        <v>1.3642548902994078E-2</v>
      </c>
      <c r="J22" s="1170"/>
      <c r="K22" s="1170"/>
      <c r="L22" s="1"/>
      <c r="M22" s="4" t="str">
        <f>IF($B22="SINAPI",VLOOKUP($C22,[42]SINAPI04!$A$1:$D$7540,3,0),IF($B22="CDHU",VLOOKUP($C22,[42]CDHU193!$A$8:$F$4122,3,0),IF($B22="SIURB EDIF",VLOOKUP($C22,[42]EDIFAN24!$A$1:$D$2677,3,0),IF($B22="siurb infra",VLOOKUP($C22,[42]INFRAJAN24!$A$1:$D$859,3,0)))))</f>
        <v>M2</v>
      </c>
      <c r="N22" s="4">
        <f>IF($B22="SINAPI",VLOOKUP($C22,[42]SINAPI04!$A$1:$D$7540,4,0),IF($B22="CDHU",VLOOKUP($C22,[42]CDHU193!$A$8:$F$4122,6,0),IF($B22="SIURB EDIF",VLOOKUP($C22,[42]EDIFAN24!$A$1:$D$2677,4,0),IF($B22="siurb infra",VLOOKUP($C22,[42]INFRAJAN24!$A$1:$D$859,4,0)))))</f>
        <v>156.02000000000001</v>
      </c>
      <c r="O22" s="4" t="str">
        <f>IF($B22="SINAPI",VLOOKUP($C22,[42]SINAPI04!$A$1:$D$7540,2,0),IF($B22="CDHU",VLOOKUP($C22,[42]CDHU193!$A$8:$F$4122,2,0),IF($B22="SIURB EDIF",VLOOKUP($C22,[42]EDIFAN24!$A$1:$D$2677,2,0),IF($B22="siurb infra",VLOOKUP($C22,[42]INFRAJAN24!$A$1:$D$859,2,0)))))</f>
        <v>EXECUÇÃO DE PISO DE CONCRETO, SEM ACABAMENTO SUPERFICIAL, ESPESSURA DE 15 CM, FCK = 30 MPA, COM USO DE FORMAS EM MADEIRA SERRADA. AF_09/2021</v>
      </c>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row>
    <row r="23" spans="1:45" s="5" customFormat="1" ht="28.5">
      <c r="A23" s="928" t="s">
        <v>1072</v>
      </c>
      <c r="B23" s="888" t="s">
        <v>47</v>
      </c>
      <c r="C23" s="889">
        <v>95995</v>
      </c>
      <c r="D23" s="109" t="s">
        <v>366</v>
      </c>
      <c r="E23" s="34" t="s">
        <v>38</v>
      </c>
      <c r="F23" s="29">
        <v>27.965499999999999</v>
      </c>
      <c r="G23" s="159">
        <v>1442.66</v>
      </c>
      <c r="H23" s="141">
        <f t="shared" si="0"/>
        <v>40344.708230000004</v>
      </c>
      <c r="I23" s="1174">
        <f t="shared" si="1"/>
        <v>1.2617248526994598E-2</v>
      </c>
      <c r="J23" s="1170"/>
      <c r="K23" s="1170"/>
      <c r="L23" s="1"/>
      <c r="M23" s="4" t="str">
        <f>IF($B23="SINAPI",VLOOKUP($C23,[42]SINAPI04!$A$1:$D$7540,3,0),IF($B23="CDHU",VLOOKUP($C23,[42]CDHU193!$A$8:$F$4122,3,0),IF($B23="SIURB EDIF",VLOOKUP($C23,[42]EDIFAN24!$A$1:$D$2677,3,0),IF($B23="siurb infra",VLOOKUP($C23,[42]INFRAJAN24!$A$1:$D$859,3,0)))))</f>
        <v>M3</v>
      </c>
      <c r="N23" s="4">
        <f>IF($B23="SINAPI",VLOOKUP($C23,[42]SINAPI04!$A$1:$D$7540,4,0),IF($B23="CDHU",VLOOKUP($C23,[42]CDHU193!$A$8:$F$4122,6,0),IF($B23="SIURB EDIF",VLOOKUP($C23,[42]EDIFAN24!$A$1:$D$2677,4,0),IF($B23="siurb infra",VLOOKUP($C23,[42]INFRAJAN24!$A$1:$D$859,4,0)))))</f>
        <v>1442.66</v>
      </c>
      <c r="O23" s="4" t="str">
        <f>IF($B23="SINAPI",VLOOKUP($C23,[42]SINAPI04!$A$1:$D$7540,2,0),IF($B23="CDHU",VLOOKUP($C23,[42]CDHU193!$A$8:$F$4122,2,0),IF($B23="SIURB EDIF",VLOOKUP($C23,[42]EDIFAN24!$A$1:$D$2677,2,0),IF($B23="siurb infra",VLOOKUP($C23,[42]INFRAJAN24!$A$1:$D$859,2,0)))))</f>
        <v>EXECUÇÃO DE PAVIMENTO COM APLICAÇÃO DE CONCRETO ASFÁLTICO, CAMADA DE ROLAMENTO - EXCLUSIVE CARGA E TRANSPORTE. AF_11/2019</v>
      </c>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row>
    <row r="24" spans="1:45" s="5" customFormat="1" ht="28.5">
      <c r="A24" s="205" t="s">
        <v>997</v>
      </c>
      <c r="B24" s="92" t="s">
        <v>33</v>
      </c>
      <c r="C24" s="911">
        <v>9020010</v>
      </c>
      <c r="D24" s="67" t="s">
        <v>1200</v>
      </c>
      <c r="E24" s="92" t="s">
        <v>91</v>
      </c>
      <c r="F24" s="29">
        <v>6</v>
      </c>
      <c r="G24" s="159">
        <v>6691.84</v>
      </c>
      <c r="H24" s="141">
        <f t="shared" si="0"/>
        <v>40151.040000000001</v>
      </c>
      <c r="I24" s="1174">
        <f t="shared" si="1"/>
        <v>1.2556681471316248E-2</v>
      </c>
      <c r="J24" s="1170"/>
      <c r="K24" s="1170"/>
      <c r="M24" s="4" t="str">
        <f>IF($B24="SINAPI",VLOOKUP($C24,[42]SINAPI04!$A$1:$D$7540,3,0),IF($B24="CDHU",VLOOKUP($C24,[42]CDHU193!$A$8:$F$4122,3,0),IF($B24="SIURB EDIF",VLOOKUP($C24,[42]EDIFAN24!$A$1:$D$2677,3,0),IF($B24="siurb infra",VLOOKUP($C24,[42]INFRAJAN24!$A$1:$D$859,3,0)))))</f>
        <v>CJ</v>
      </c>
      <c r="N24" s="4">
        <f>IF($B24="SINAPI",VLOOKUP($C24,[42]SINAPI04!$A$1:$D$7540,4,0),IF($B24="CDHU",VLOOKUP($C24,[42]CDHU193!$A$8:$F$4122,6,0),IF($B24="SIURB EDIF",VLOOKUP($C24,[42]EDIFAN24!$A$1:$D$2677,4,0),IF($B24="siurb infra",VLOOKUP($C24,[42]INFRAJAN24!$A$1:$D$859,4,0)))))</f>
        <v>6691.84</v>
      </c>
      <c r="O24" s="4" t="str">
        <f>IF($B24="SINAPI",VLOOKUP($C24,[42]SINAPI04!$A$1:$D$7540,2,0),IF($B24="CDHU",VLOOKUP($C24,[42]CDHU193!$A$8:$F$4122,2,0),IF($B24="SIURB EDIF",VLOOKUP($C24,[42]EDIFAN24!$A$1:$D$2677,2,0),IF($B24="siurb infra",VLOOKUP($C24,[42]INFRAJAN24!$A$1:$D$859,2,0)))))</f>
        <v>LC.02 - ILUMINAÇÃO DE QUADRA COM POSTE CONCRETO TUBULAR H LIV.=10M COM 3 PROJETORES VAPOR MERCÚRIO 400W</v>
      </c>
    </row>
    <row r="25" spans="1:45" s="5" customFormat="1" ht="57">
      <c r="A25" s="205" t="s">
        <v>590</v>
      </c>
      <c r="B25" s="1156" t="s">
        <v>47</v>
      </c>
      <c r="C25" s="903">
        <v>99837</v>
      </c>
      <c r="D25" s="90" t="s">
        <v>1091</v>
      </c>
      <c r="E25" s="28" t="s">
        <v>31</v>
      </c>
      <c r="F25" s="29">
        <v>60.51</v>
      </c>
      <c r="G25" s="159">
        <v>660.87</v>
      </c>
      <c r="H25" s="144">
        <f t="shared" si="0"/>
        <v>39989.243699999999</v>
      </c>
      <c r="I25" s="1174">
        <f t="shared" si="1"/>
        <v>1.2506081920162965E-2</v>
      </c>
      <c r="J25" s="1168"/>
      <c r="K25" s="1168"/>
      <c r="M25" s="4" t="str">
        <f>IF($B25="SINAPI",VLOOKUP($C25,[42]SINAPI04!$A$1:$D$7540,3,0),IF($B25="CDHU",VLOOKUP($C25,[42]CDHU193!$A$8:$F$4122,3,0),IF($B25="SIURB EDIF",VLOOKUP($C25,[42]EDIFAN24!$A$1:$D$2677,3,0),IF($B25="siurb infra",VLOOKUP($C25,[42]INFRAJAN24!$A$1:$D$859,3,0)))))</f>
        <v>M</v>
      </c>
      <c r="N25" s="4">
        <f>IF($B25="SINAPI",VLOOKUP($C25,[42]SINAPI04!$A$1:$D$7540,4,0),IF($B25="CDHU",VLOOKUP($C25,[42]CDHU193!$A$8:$F$4122,6,0),IF($B25="SIURB EDIF",VLOOKUP($C25,[42]EDIFAN24!$A$1:$D$2677,4,0),IF($B25="siurb infra",VLOOKUP($C25,[42]INFRAJAN24!$A$1:$D$859,4,0)))))</f>
        <v>660.87</v>
      </c>
      <c r="O25" s="4" t="str">
        <f>IF($B25="SINAPI",VLOOKUP($C25,[42]SINAPI04!$A$1:$D$7540,2,0),IF($B25="CDHU",VLOOKUP($C25,[42]CDHU193!$A$8:$F$4122,2,0),IF($B25="SIURB EDIF",VLOOKUP($C25,[42]EDIFAN24!$A$1:$D$2677,2,0),IF($B25="siurb infra",VLOOKUP($C25,[42]INFRAJAN24!$A$1:$D$859,2,0)))))</f>
        <v>GUARDA-CORPO DE AÇO GALVANIZADO DE 1,10M, MONTANTES TUBULARES DE 1.1/4" ESPAÇADOS DE 1,20M, TRAVESSA SUPERIOR DE 1.1/2", GRADIL FORMADO POR TUBOS HORIZONTAIS DE 1" E VERTICAIS DE 3/4", FIXADO COM CHUMBADOR MECÂNICO. AF_04/2019_PS</v>
      </c>
    </row>
    <row r="26" spans="1:45" s="5" customFormat="1" ht="28.5">
      <c r="A26" s="91" t="s">
        <v>60</v>
      </c>
      <c r="B26" s="77" t="s">
        <v>47</v>
      </c>
      <c r="C26" s="77">
        <v>92409</v>
      </c>
      <c r="D26" s="118" t="s">
        <v>682</v>
      </c>
      <c r="E26" s="28" t="s">
        <v>51</v>
      </c>
      <c r="F26" s="29">
        <v>160.756</v>
      </c>
      <c r="G26" s="159">
        <v>246.39</v>
      </c>
      <c r="H26" s="141">
        <f t="shared" si="0"/>
        <v>39608.670839999999</v>
      </c>
      <c r="I26" s="1174">
        <f t="shared" si="1"/>
        <v>1.2387063030997259E-2</v>
      </c>
      <c r="J26" s="1170"/>
      <c r="K26" s="1170"/>
      <c r="M26" s="4" t="str">
        <f>IF($B26="SINAPI",VLOOKUP($C26,[42]SINAPI04!$A$1:$D$7540,3,0),IF($B26="CDHU",VLOOKUP($C26,[42]CDHU193!$A$8:$F$4122,3,0),IF($B26="SIURB EDIF",VLOOKUP($C26,[42]EDIFAN24!$A$1:$D$2677,3,0),IF($B26="siurb infra",VLOOKUP($C26,[42]INFRAJAN24!$A$1:$D$859,3,0)))))</f>
        <v>M2</v>
      </c>
      <c r="N26" s="4">
        <f>IF($B26="SINAPI",VLOOKUP($C26,[42]SINAPI04!$A$1:$D$7540,4,0),IF($B26="CDHU",VLOOKUP($C26,[42]CDHU193!$A$8:$F$4122,6,0),IF($B26="SIURB EDIF",VLOOKUP($C26,[42]EDIFAN24!$A$1:$D$2677,4,0),IF($B26="siurb infra",VLOOKUP($C26,[42]INFRAJAN24!$A$1:$D$859,4,0)))))</f>
        <v>246.39</v>
      </c>
      <c r="O26" s="4" t="str">
        <f>IF($B26="SINAPI",VLOOKUP($C26,[42]SINAPI04!$A$1:$D$7540,2,0),IF($B26="CDHU",VLOOKUP($C26,[42]CDHU193!$A$8:$F$4122,2,0),IF($B26="SIURB EDIF",VLOOKUP($C26,[42]EDIFAN24!$A$1:$D$2677,2,0),IF($B26="siurb infra",VLOOKUP($C26,[42]INFRAJAN24!$A$1:$D$859,2,0)))))</f>
        <v>MONTAGEM E DESMONTAGEM DE FÔRMA DE PILARES RETANGULARES E ESTRUTURAS SIMILARES, PÉ-DIREITO SIMPLES, EM MADEIRA SERRADA, 1 UTILIZAÇÃO. AF_09/2020</v>
      </c>
    </row>
    <row r="27" spans="1:45" s="5" customFormat="1" ht="28.5">
      <c r="A27" s="205" t="s">
        <v>908</v>
      </c>
      <c r="B27" s="888" t="s">
        <v>47</v>
      </c>
      <c r="C27" s="888">
        <v>103077</v>
      </c>
      <c r="D27" s="90" t="s">
        <v>1139</v>
      </c>
      <c r="E27" s="76" t="s">
        <v>51</v>
      </c>
      <c r="F27" s="29">
        <v>216.09399999999999</v>
      </c>
      <c r="G27" s="160">
        <v>175.31</v>
      </c>
      <c r="H27" s="144">
        <f t="shared" si="0"/>
        <v>37883.439140000002</v>
      </c>
      <c r="I27" s="1174">
        <f t="shared" si="1"/>
        <v>1.1847520719736644E-2</v>
      </c>
      <c r="J27" s="1168"/>
      <c r="K27" s="1168"/>
      <c r="M27" s="4" t="str">
        <f>IF($B27="SINAPI",VLOOKUP($C27,[42]SINAPI04!$A$1:$D$7540,3,0),IF($B27="CDHU",VLOOKUP($C27,[42]CDHU193!$A$8:$F$4122,3,0),IF($B27="SIURB EDIF",VLOOKUP($C27,[42]EDIFAN24!$A$1:$D$2677,3,0),IF($B27="siurb infra",VLOOKUP($C27,[42]INFRAJAN24!$A$1:$D$859,3,0)))))</f>
        <v>M2</v>
      </c>
      <c r="N27" s="4">
        <f>IF($B27="SINAPI",VLOOKUP($C27,[42]SINAPI04!$A$1:$D$7540,4,0),IF($B27="CDHU",VLOOKUP($C27,[42]CDHU193!$A$8:$F$4122,6,0),IF($B27="SIURB EDIF",VLOOKUP($C27,[42]EDIFAN24!$A$1:$D$2677,4,0),IF($B27="siurb infra",VLOOKUP($C27,[42]INFRAJAN24!$A$1:$D$859,4,0)))))</f>
        <v>175.31</v>
      </c>
      <c r="O27" s="4" t="str">
        <f>IF($B27="SINAPI",VLOOKUP($C27,[42]SINAPI04!$A$1:$D$7540,2,0),IF($B27="CDHU",VLOOKUP($C27,[42]CDHU193!$A$8:$F$4122,2,0),IF($B27="SIURB EDIF",VLOOKUP($C27,[42]EDIFAN24!$A$1:$D$2677,2,0),IF($B27="siurb infra",VLOOKUP($C27,[42]INFRAJAN24!$A$1:$D$859,2,0)))))</f>
        <v>EXECUÇÃO DE LAJE SOBRE SOLO, ESPESSURA DE 15 CM, FCK = 30 MPA, COM USO DE FORMAS EM MADEIRA SERRADA. AF_09/2021</v>
      </c>
    </row>
    <row r="28" spans="1:45" s="5" customFormat="1">
      <c r="A28" s="205" t="s">
        <v>581</v>
      </c>
      <c r="B28" s="888" t="s">
        <v>24</v>
      </c>
      <c r="C28" s="888" t="s">
        <v>247</v>
      </c>
      <c r="D28" s="125" t="s">
        <v>248</v>
      </c>
      <c r="E28" s="65" t="s">
        <v>38</v>
      </c>
      <c r="F28" s="29">
        <v>70.170400000000001</v>
      </c>
      <c r="G28" s="161">
        <v>534</v>
      </c>
      <c r="H28" s="141">
        <f t="shared" si="0"/>
        <v>37470.993600000002</v>
      </c>
      <c r="I28" s="1174">
        <f t="shared" si="1"/>
        <v>1.1718534091493763E-2</v>
      </c>
      <c r="J28" s="1170"/>
      <c r="K28" s="1170"/>
      <c r="M28" s="4" t="str">
        <f>IF($B28="SINAPI",VLOOKUP($C28,[42]SINAPI04!$A$1:$D$7540,3,0),IF($B28="CDHU",VLOOKUP($C28,[42]CDHU193!$A$8:$F$4122,3,0),IF($B28="SIURB EDIF",VLOOKUP($C28,[42]EDIFAN24!$A$1:$D$2677,3,0),IF($B28="siurb infra",VLOOKUP($C28,[42]INFRAJAN24!$A$1:$D$859,3,0)))))</f>
        <v>M3</v>
      </c>
      <c r="N28" s="4">
        <f>IF($B28="SINAPI",VLOOKUP($C28,[42]SINAPI04!$A$1:$D$7540,4,0),IF($B28="CDHU",VLOOKUP($C28,[42]CDHU193!$A$8:$F$4122,6,0),IF($B28="SIURB EDIF",VLOOKUP($C28,[42]EDIFAN24!$A$1:$D$2677,4,0),IF($B28="siurb infra",VLOOKUP($C28,[42]INFRAJAN24!$A$1:$D$859,4,0)))))</f>
        <v>534</v>
      </c>
      <c r="O28" s="4" t="str">
        <f>IF($B28="SINAPI",VLOOKUP($C28,[42]SINAPI04!$A$1:$D$7540,2,0),IF($B28="CDHU",VLOOKUP($C28,[42]CDHU193!$A$8:$F$4122,2,0),IF($B28="SIURB EDIF",VLOOKUP($C28,[42]EDIFAN24!$A$1:$D$2677,2,0),IF($B28="siurb infra",VLOOKUP($C28,[42]INFRAJAN24!$A$1:$D$859,2,0)))))</f>
        <v>Concreto usinado, fck = 25 MPa - para bombeamento</v>
      </c>
    </row>
    <row r="29" spans="1:45" s="5" customFormat="1" ht="14.25" customHeight="1">
      <c r="A29" s="91" t="s">
        <v>164</v>
      </c>
      <c r="B29" s="77" t="s">
        <v>47</v>
      </c>
      <c r="C29" s="77">
        <v>101963</v>
      </c>
      <c r="D29" s="118" t="s">
        <v>725</v>
      </c>
      <c r="E29" s="28" t="s">
        <v>51</v>
      </c>
      <c r="F29" s="29">
        <v>193.53999999999996</v>
      </c>
      <c r="G29" s="159">
        <v>184.18</v>
      </c>
      <c r="H29" s="141">
        <f t="shared" si="0"/>
        <v>35646.197199999995</v>
      </c>
      <c r="I29" s="1174">
        <f t="shared" si="1"/>
        <v>1.1147854299767206E-2</v>
      </c>
      <c r="J29" s="1170"/>
      <c r="K29" s="1170"/>
      <c r="M29" s="4" t="str">
        <f>IF($B29="SINAPI",VLOOKUP($C29,[42]SINAPI04!$A$1:$D$7540,3,0),IF($B29="CDHU",VLOOKUP($C29,[42]CDHU193!$A$8:$F$4122,3,0),IF($B29="SIURB EDIF",VLOOKUP($C29,[42]EDIFAN24!$A$1:$D$2677,3,0),IF($B29="siurb infra",VLOOKUP($C29,[42]INFRAJAN24!$A$1:$D$859,3,0)))))</f>
        <v>M2</v>
      </c>
      <c r="N29" s="4">
        <f>IF($B29="SINAPI",VLOOKUP($C29,[42]SINAPI04!$A$1:$D$7540,4,0),IF($B29="CDHU",VLOOKUP($C29,[42]CDHU193!$A$8:$F$4122,6,0),IF($B29="SIURB EDIF",VLOOKUP($C29,[42]EDIFAN24!$A$1:$D$2677,4,0),IF($B29="siurb infra",VLOOKUP($C29,[42]INFRAJAN24!$A$1:$D$859,4,0)))))</f>
        <v>184.18</v>
      </c>
      <c r="O29" s="4" t="str">
        <f>IF($B29="SINAPI",VLOOKUP($C29,[42]SINAPI04!$A$1:$D$7540,2,0),IF($B29="CDHU",VLOOKUP($C29,[42]CDHU193!$A$8:$F$4122,2,0),IF($B29="SIURB EDIF",VLOOKUP($C29,[42]EDIFAN24!$A$1:$D$2677,2,0),IF($B29="siurb infra",VLOOKUP($C29,[42]INFRAJAN24!$A$1:$D$859,2,0)))))</f>
        <v>LAJE PRÉ-MOLDADA UNIDIRECIONAL, BIAPOIADA, PARA PISO, ENCHIMENTO EM CERÂMICA, VIGOTA CONVENCIONAL, ALTURA TOTAL DA LAJE (ENCHIMENTO+CAPA) = (8+4). AF_11/2020_PA</v>
      </c>
    </row>
    <row r="30" spans="1:45" s="5" customFormat="1">
      <c r="A30" s="205" t="s">
        <v>44</v>
      </c>
      <c r="B30" s="888" t="s">
        <v>33</v>
      </c>
      <c r="C30" s="895">
        <v>2050006</v>
      </c>
      <c r="D30" s="118" t="s">
        <v>241</v>
      </c>
      <c r="E30" s="32" t="s">
        <v>38</v>
      </c>
      <c r="F30" s="29">
        <v>87.713000000000008</v>
      </c>
      <c r="G30" s="159">
        <v>403.74</v>
      </c>
      <c r="H30" s="141">
        <f t="shared" si="0"/>
        <v>35413.246620000005</v>
      </c>
      <c r="I30" s="1174">
        <f t="shared" si="1"/>
        <v>1.1075002233379431E-2</v>
      </c>
      <c r="J30" s="1170"/>
      <c r="K30" s="1170"/>
      <c r="M30" s="4" t="str">
        <f>IF($B30="SINAPI",VLOOKUP($C30,[42]SINAPI04!$A$1:$D$7540,3,0),IF($B30="CDHU",VLOOKUP($C30,[42]CDHU193!$A$8:$F$4122,3,0),IF($B30="SIURB EDIF",VLOOKUP($C30,[42]EDIFAN24!$A$1:$D$2677,3,0),IF($B30="siurb infra",VLOOKUP($C30,[42]INFRAJAN24!$A$1:$D$859,3,0)))))</f>
        <v>M3</v>
      </c>
      <c r="N30" s="4">
        <f>IF($B30="SINAPI",VLOOKUP($C30,[42]SINAPI04!$A$1:$D$7540,4,0),IF($B30="CDHU",VLOOKUP($C30,[42]CDHU193!$A$8:$F$4122,6,0),IF($B30="SIURB EDIF",VLOOKUP($C30,[42]EDIFAN24!$A$1:$D$2677,4,0),IF($B30="siurb infra",VLOOKUP($C30,[42]INFRAJAN24!$A$1:$D$859,4,0)))))</f>
        <v>403.74</v>
      </c>
      <c r="O30" s="4" t="str">
        <f>IF($B30="SINAPI",VLOOKUP($C30,[42]SINAPI04!$A$1:$D$7540,2,0),IF($B30="CDHU",VLOOKUP($C30,[42]CDHU193!$A$8:$F$4122,2,0),IF($B30="SIURB EDIF",VLOOKUP($C30,[42]EDIFAN24!$A$1:$D$2677,2,0),IF($B30="siurb infra",VLOOKUP($C30,[42]INFRAJAN24!$A$1:$D$859,2,0)))))</f>
        <v>DEMOLIÇÃO MECANIZADA DE CONCRETO ARMADO</v>
      </c>
    </row>
    <row r="31" spans="1:45" s="5" customFormat="1" ht="28.5">
      <c r="A31" s="205" t="s">
        <v>1070</v>
      </c>
      <c r="B31" s="888" t="s">
        <v>47</v>
      </c>
      <c r="C31" s="889">
        <v>95996</v>
      </c>
      <c r="D31" s="109" t="s">
        <v>367</v>
      </c>
      <c r="E31" s="28" t="s">
        <v>38</v>
      </c>
      <c r="F31" s="29">
        <v>27.965499999999999</v>
      </c>
      <c r="G31" s="159">
        <v>1244.73</v>
      </c>
      <c r="H31" s="141">
        <f t="shared" si="0"/>
        <v>34809.496814999999</v>
      </c>
      <c r="I31" s="1174">
        <f t="shared" si="1"/>
        <v>1.0886187846759448E-2</v>
      </c>
      <c r="J31" s="1170"/>
      <c r="K31" s="1170"/>
      <c r="M31" s="4" t="str">
        <f>IF($B31="SINAPI",VLOOKUP($C31,[42]SINAPI04!$A$1:$D$7540,3,0),IF($B31="CDHU",VLOOKUP($C31,[42]CDHU193!$A$8:$F$4122,3,0),IF($B31="SIURB EDIF",VLOOKUP($C31,[42]EDIFAN24!$A$1:$D$2677,3,0),IF($B31="siurb infra",VLOOKUP($C31,[42]INFRAJAN24!$A$1:$D$859,3,0)))))</f>
        <v>M3</v>
      </c>
      <c r="N31" s="4">
        <f>IF($B31="SINAPI",VLOOKUP($C31,[42]SINAPI04!$A$1:$D$7540,4,0),IF($B31="CDHU",VLOOKUP($C31,[42]CDHU193!$A$8:$F$4122,6,0),IF($B31="SIURB EDIF",VLOOKUP($C31,[42]EDIFAN24!$A$1:$D$2677,4,0),IF($B31="siurb infra",VLOOKUP($C31,[42]INFRAJAN24!$A$1:$D$859,4,0)))))</f>
        <v>1244.73</v>
      </c>
      <c r="O31" s="4" t="str">
        <f>IF($B31="SINAPI",VLOOKUP($C31,[42]SINAPI04!$A$1:$D$7540,2,0),IF($B31="CDHU",VLOOKUP($C31,[42]CDHU193!$A$8:$F$4122,2,0),IF($B31="SIURB EDIF",VLOOKUP($C31,[42]EDIFAN24!$A$1:$D$2677,2,0),IF($B31="siurb infra",VLOOKUP($C31,[42]INFRAJAN24!$A$1:$D$859,2,0)))))</f>
        <v>EXECUÇÃO DE PAVIMENTO COM APLICAÇÃO DE CONCRETO ASFÁLTICO, CAMADA DE BINDER - EXCLUSIVE CARGA E TRANSPORTE. AF_11/2019</v>
      </c>
    </row>
    <row r="32" spans="1:45" s="5" customFormat="1" ht="42.75">
      <c r="A32" s="91" t="s">
        <v>78</v>
      </c>
      <c r="B32" s="32" t="s">
        <v>47</v>
      </c>
      <c r="C32" s="77">
        <v>87775</v>
      </c>
      <c r="D32" s="67" t="s">
        <v>767</v>
      </c>
      <c r="E32" s="35" t="s">
        <v>51</v>
      </c>
      <c r="F32" s="29">
        <v>536.95100000000014</v>
      </c>
      <c r="G32" s="159">
        <v>58.6</v>
      </c>
      <c r="H32" s="141">
        <f t="shared" si="0"/>
        <v>31465.328600000008</v>
      </c>
      <c r="I32" s="1174">
        <f t="shared" si="1"/>
        <v>9.8403455706377058E-3</v>
      </c>
      <c r="J32" s="1170"/>
      <c r="K32" s="1170"/>
      <c r="M32" s="4" t="str">
        <f>IF($B32="SINAPI",VLOOKUP($C32,[42]SINAPI04!$A$1:$D$7540,3,0),IF($B32="CDHU",VLOOKUP($C32,[42]CDHU193!$A$8:$F$4122,3,0),IF($B32="SIURB EDIF",VLOOKUP($C32,[42]EDIFAN24!$A$1:$D$2677,3,0),IF($B32="siurb infra",VLOOKUP($C32,[42]INFRAJAN24!$A$1:$D$859,3,0)))))</f>
        <v>M2</v>
      </c>
      <c r="N32" s="97">
        <f>IF($B32="SINAPI",VLOOKUP($C32,[42]SINAPI04!$A$1:$D$7540,4,0),IF($B32="CDHU",VLOOKUP($C32,[42]CDHU193!$A$8:$F$4122,6,0),IF($B32="SIURB EDIF",VLOOKUP($C32,[42]EDIFAN24!$A$1:$D$2677,4,0),IF($B32="siurb infra",VLOOKUP($C32,[42]INFRAJAN24!$A$1:$D$859,4,0)))))</f>
        <v>58.6</v>
      </c>
      <c r="O32" s="4" t="str">
        <f>IF($B32="SINAPI",VLOOKUP($C32,[42]SINAPI04!$A$1:$D$7540,2,0),IF($B32="CDHU",VLOOKUP($C32,[42]CDHU193!$A$8:$F$4122,2,0),IF($B32="SIURB EDIF",VLOOKUP($C32,[42]EDIFAN24!$A$1:$D$2677,2,0),IF($B32="siurb infra",VLOOKUP($C32,[42]INFRAJAN24!$A$1:$D$859,2,0)))))</f>
        <v>EMBOÇO OU MASSA ÚNICA EM ARGAMASSA TRAÇO 1:2:8, PREPARO MECÂNICO COM BETONEIRA 400 L, APLICADA MANUALMENTE EM PANOS DE FACHADA COM PRESENÇA DE VÃOS, ESPESSURA DE 25 MM. AF_08/2022</v>
      </c>
    </row>
    <row r="33" spans="1:97" s="5" customFormat="1">
      <c r="A33" s="205" t="s">
        <v>41</v>
      </c>
      <c r="B33" s="888" t="s">
        <v>24</v>
      </c>
      <c r="C33" s="888" t="s">
        <v>235</v>
      </c>
      <c r="D33" s="125" t="s">
        <v>1085</v>
      </c>
      <c r="E33" s="65" t="s">
        <v>31</v>
      </c>
      <c r="F33" s="29">
        <v>468</v>
      </c>
      <c r="G33" s="159">
        <v>65.47</v>
      </c>
      <c r="H33" s="144">
        <f t="shared" si="0"/>
        <v>30639.96</v>
      </c>
      <c r="I33" s="1174">
        <f t="shared" si="1"/>
        <v>9.5822229763879337E-3</v>
      </c>
      <c r="J33" s="1168"/>
      <c r="K33" s="1168"/>
      <c r="M33" s="4" t="str">
        <f>IF($B33="SINAPI",VLOOKUP($C33,[42]SINAPI04!$A$1:$D$7540,3,0),IF($B33="CDHU",VLOOKUP($C33,[42]CDHU193!$A$8:$F$4122,3,0),IF($B33="SIURB EDIF",VLOOKUP($C33,[42]EDIFAN24!$A$1:$D$2677,3,0),IF($B33="siurb infra",VLOOKUP($C33,[42]INFRAJAN24!$A$1:$D$859,3,0)))))</f>
        <v>M</v>
      </c>
      <c r="N33" s="4">
        <f>IF($B33="SINAPI",VLOOKUP($C33,[42]SINAPI04!$A$1:$D$7540,4,0),IF($B33="CDHU",VLOOKUP($C33,[42]CDHU193!$A$8:$F$4122,6,0),IF($B33="SIURB EDIF",VLOOKUP($C33,[42]EDIFAN24!$A$1:$D$2677,4,0),IF($B33="siurb infra",VLOOKUP($C33,[42]INFRAJAN24!$A$1:$D$859,4,0)))))</f>
        <v>65.47</v>
      </c>
      <c r="O33" s="4" t="str">
        <f>IF($B33="SINAPI",VLOOKUP($C33,[42]SINAPI04!$A$1:$D$7540,2,0),IF($B33="CDHU",VLOOKUP($C33,[42]CDHU193!$A$8:$F$4122,2,0),IF($B33="SIURB EDIF",VLOOKUP($C33,[42]EDIFAN24!$A$1:$D$2677,2,0),IF($B33="siurb infra",VLOOKUP($C33,[42]INFRAJAN24!$A$1:$D$859,2,0)))))</f>
        <v>Broca em concreto armado diâmetro de 20 cm - completa</v>
      </c>
    </row>
    <row r="34" spans="1:97" s="5" customFormat="1">
      <c r="A34" s="91" t="s">
        <v>64</v>
      </c>
      <c r="B34" s="77" t="s">
        <v>47</v>
      </c>
      <c r="C34" s="77">
        <v>92270</v>
      </c>
      <c r="D34" s="118" t="s">
        <v>688</v>
      </c>
      <c r="E34" s="28" t="s">
        <v>268</v>
      </c>
      <c r="F34" s="29">
        <v>146.19</v>
      </c>
      <c r="G34" s="159">
        <v>201.67</v>
      </c>
      <c r="H34" s="141">
        <f t="shared" si="0"/>
        <v>29482.137299999999</v>
      </c>
      <c r="I34" s="1174">
        <f t="shared" si="1"/>
        <v>9.220129968481804E-3</v>
      </c>
      <c r="J34" s="1170"/>
      <c r="K34" s="1170"/>
      <c r="M34" s="4" t="str">
        <f>IF($B34="SINAPI",VLOOKUP($C34,[42]SINAPI04!$A$1:$D$7540,3,0),IF($B34="CDHU",VLOOKUP($C34,[42]CDHU193!$A$8:$F$4122,3,0),IF($B34="SIURB EDIF",VLOOKUP($C34,[42]EDIFAN24!$A$1:$D$2677,3,0),IF($B34="siurb infra",VLOOKUP($C34,[42]INFRAJAN24!$A$1:$D$859,3,0)))))</f>
        <v>M2</v>
      </c>
      <c r="N34" s="4">
        <f>IF($B34="SINAPI",VLOOKUP($C34,[42]SINAPI04!$A$1:$D$7540,4,0),IF($B34="CDHU",VLOOKUP($C34,[42]CDHU193!$A$8:$F$4122,6,0),IF($B34="SIURB EDIF",VLOOKUP($C34,[42]EDIFAN24!$A$1:$D$2677,4,0),IF($B34="siurb infra",VLOOKUP($C34,[42]INFRAJAN24!$A$1:$D$859,4,0)))))</f>
        <v>201.67</v>
      </c>
      <c r="O34" s="4" t="str">
        <f>IF($B34="SINAPI",VLOOKUP($C34,[42]SINAPI04!$A$1:$D$7540,2,0),IF($B34="CDHU",VLOOKUP($C34,[42]CDHU193!$A$8:$F$4122,2,0),IF($B34="SIURB EDIF",VLOOKUP($C34,[42]EDIFAN24!$A$1:$D$2677,2,0),IF($B34="siurb infra",VLOOKUP($C34,[42]INFRAJAN24!$A$1:$D$859,2,0)))))</f>
        <v>FABRICAÇÃO DE FÔRMA PARA VIGAS, COM MADEIRA SERRADA, E = 25 MM. AF_09/2020</v>
      </c>
    </row>
    <row r="35" spans="1:97" s="5" customFormat="1" ht="28.5">
      <c r="A35" s="91" t="s">
        <v>169</v>
      </c>
      <c r="B35" s="32" t="s">
        <v>47</v>
      </c>
      <c r="C35" s="77">
        <v>102257</v>
      </c>
      <c r="D35" s="67" t="s">
        <v>777</v>
      </c>
      <c r="E35" s="35" t="s">
        <v>51</v>
      </c>
      <c r="F35" s="29">
        <v>74.88</v>
      </c>
      <c r="G35" s="159">
        <v>384.22</v>
      </c>
      <c r="H35" s="141">
        <f t="shared" si="0"/>
        <v>28770.393599999999</v>
      </c>
      <c r="I35" s="1174">
        <f t="shared" si="1"/>
        <v>8.9975419874452952E-3</v>
      </c>
      <c r="J35" s="1170"/>
      <c r="K35" s="1170"/>
      <c r="M35" s="4" t="str">
        <f>IF($B35="SINAPI",VLOOKUP($C35,[42]SINAPI04!$A$1:$D$7540,3,0),IF($B35="CDHU",VLOOKUP($C35,[42]CDHU193!$A$8:$F$4122,3,0),IF($B35="SIURB EDIF",VLOOKUP($C35,[42]EDIFAN24!$A$1:$D$2677,3,0),IF($B35="siurb infra",VLOOKUP($C35,[42]INFRAJAN24!$A$1:$D$859,3,0)))))</f>
        <v>M2</v>
      </c>
      <c r="N35" s="4">
        <f>IF($B35="SINAPI",VLOOKUP($C35,[42]SINAPI04!$A$1:$D$7540,4,0),IF($B35="CDHU",VLOOKUP($C35,[42]CDHU193!$A$8:$F$4122,6,0),IF($B35="SIURB EDIF",VLOOKUP($C35,[42]EDIFAN24!$A$1:$D$2677,4,0),IF($B35="siurb infra",VLOOKUP($C35,[42]INFRAJAN24!$A$1:$D$859,4,0)))))</f>
        <v>384.22</v>
      </c>
      <c r="O35" s="4" t="str">
        <f>IF($B35="SINAPI",VLOOKUP($C35,[42]SINAPI04!$A$1:$D$7540,2,0),IF($B35="CDHU",VLOOKUP($C35,[42]CDHU193!$A$8:$F$4122,2,0),IF($B35="SIURB EDIF",VLOOKUP($C35,[42]EDIFAN24!$A$1:$D$2677,2,0),IF($B35="siurb infra",VLOOKUP($C35,[42]INFRAJAN24!$A$1:$D$859,2,0)))))</f>
        <v>DIVISORIA SANITÁRIA, TIPO CABINE, EM PAINEL DE GRANILITE, ESP = 3CM, ASSENTADO COM ARGAMASSA COLANTE AC III-E, EXCLUSIVE FERRAGENS. AF_01/2021</v>
      </c>
    </row>
    <row r="36" spans="1:97" s="5" customFormat="1">
      <c r="A36" s="925" t="s">
        <v>22</v>
      </c>
      <c r="B36" s="888" t="s">
        <v>47</v>
      </c>
      <c r="C36" s="888">
        <v>98458</v>
      </c>
      <c r="D36" s="90" t="s">
        <v>1081</v>
      </c>
      <c r="E36" s="28" t="s">
        <v>51</v>
      </c>
      <c r="F36" s="29">
        <v>311.67500000000001</v>
      </c>
      <c r="G36" s="159">
        <v>91.7</v>
      </c>
      <c r="H36" s="137">
        <f t="shared" si="0"/>
        <v>28580.597500000003</v>
      </c>
      <c r="I36" s="1174">
        <f t="shared" si="1"/>
        <v>8.9381858867764712E-3</v>
      </c>
      <c r="J36" s="1171"/>
      <c r="K36" s="1171"/>
      <c r="M36" s="4" t="str">
        <f>IF($B36="SINAPI",VLOOKUP($C36,[42]SINAPI04!$A$1:$D$7540,3,0),IF($B36="CDHU",VLOOKUP($C36,[42]CDHU193!$A$8:$F$4122,3,0),IF($B36="SIURB EDIF",VLOOKUP($C36,[42]EDIFAN24!$A$1:$D$2677,3,0),IF($B36="siurb infra",VLOOKUP($C36,[42]INFRAJAN24!$A$1:$D$859,3,0)))))</f>
        <v>M2</v>
      </c>
      <c r="N36" s="4">
        <f>IF($B36="SINAPI",VLOOKUP($C36,[42]SINAPI04!$A$1:$D$7540,4,0),IF($B36="CDHU",VLOOKUP($C36,[42]CDHU193!$A$8:$F$4122,6,0),IF($B36="SIURB EDIF",VLOOKUP($C36,[42]EDIFAN24!$A$1:$D$2677,4,0),IF($B36="siurb infra",VLOOKUP($C36,[42]INFRAJAN24!$A$1:$D$859,4,0)))))</f>
        <v>91.7</v>
      </c>
      <c r="O36" s="4" t="str">
        <f>IF($B36="SINAPI",VLOOKUP($C36,[42]SINAPI04!$A$1:$D$7540,2,0),IF($B36="CDHU",VLOOKUP($C36,[42]CDHU193!$A$8:$F$4122,2,0),IF($B36="SIURB EDIF",VLOOKUP($C36,[42]EDIFAN24!$A$1:$D$2677,2,0),IF($B36="siurb infra",VLOOKUP($C36,[42]INFRAJAN24!$A$1:$D$859,2,0)))))</f>
        <v>TAPUME COM COMPENSADO DE MADEIRA. AF_03/2024</v>
      </c>
    </row>
    <row r="37" spans="1:97" s="5" customFormat="1">
      <c r="A37" s="91" t="s">
        <v>86</v>
      </c>
      <c r="B37" s="32" t="s">
        <v>24</v>
      </c>
      <c r="C37" s="77" t="s">
        <v>798</v>
      </c>
      <c r="D37" s="67" t="s">
        <v>799</v>
      </c>
      <c r="E37" s="76" t="s">
        <v>1083</v>
      </c>
      <c r="F37" s="78">
        <v>23</v>
      </c>
      <c r="G37" s="159">
        <v>1145.21</v>
      </c>
      <c r="H37" s="141">
        <f t="shared" si="0"/>
        <v>26339.83</v>
      </c>
      <c r="I37" s="1174">
        <f t="shared" si="1"/>
        <v>8.237416896763319E-3</v>
      </c>
      <c r="J37" s="1170"/>
      <c r="K37" s="1170"/>
      <c r="M37" s="4" t="str">
        <f>IF($B37="SINAPI",VLOOKUP($C37,[42]SINAPI04!$A$1:$D$7540,3,0),IF($B37="CDHU",VLOOKUP($C37,[42]CDHU193!$A$8:$F$4122,3,0),IF($B37="SIURB EDIF",VLOOKUP($C37,[42]EDIFAN24!$A$1:$D$2677,3,0),IF($B37="siurb infra",VLOOKUP($C37,[42]INFRAJAN24!$A$1:$D$859,3,0)))))</f>
        <v>UN</v>
      </c>
      <c r="N37" s="4">
        <f>IF($B37="SINAPI",VLOOKUP($C37,[42]SINAPI04!$A$1:$D$7540,4,0),IF($B37="CDHU",VLOOKUP($C37,[42]CDHU193!$A$8:$F$4122,6,0),IF($B37="SIURB EDIF",VLOOKUP($C37,[42]EDIFAN24!$A$1:$D$2677,4,0),IF($B37="siurb infra",VLOOKUP($C37,[42]INFRAJAN24!$A$1:$D$859,4,0)))))</f>
        <v>1145.21</v>
      </c>
      <c r="O37" s="4" t="str">
        <f>IF($B37="SINAPI",VLOOKUP($C37,[42]SINAPI04!$A$1:$D$7540,2,0),IF($B37="CDHU",VLOOKUP($C37,[42]CDHU193!$A$8:$F$4122,2,0),IF($B37="SIURB EDIF",VLOOKUP($C37,[42]EDIFAN24!$A$1:$D$2677,2,0),IF($B37="siurb infra",VLOOKUP($C37,[42]INFRAJAN24!$A$1:$D$859,2,0)))))</f>
        <v>Porta em laminado fenólico melamínico com batente em alumínio - 60 x 160 cm</v>
      </c>
    </row>
    <row r="38" spans="1:97" s="5" customFormat="1" ht="42.75">
      <c r="A38" s="91" t="s">
        <v>73</v>
      </c>
      <c r="B38" s="32" t="s">
        <v>47</v>
      </c>
      <c r="C38" s="77">
        <v>87531</v>
      </c>
      <c r="D38" s="67" t="s">
        <v>1102</v>
      </c>
      <c r="E38" s="35" t="s">
        <v>51</v>
      </c>
      <c r="F38" s="29">
        <v>730.68700000000001</v>
      </c>
      <c r="G38" s="159">
        <v>35.36</v>
      </c>
      <c r="H38" s="141">
        <f t="shared" si="0"/>
        <v>25837.09232</v>
      </c>
      <c r="I38" s="1174">
        <f t="shared" si="1"/>
        <v>8.0801926527240969E-3</v>
      </c>
      <c r="J38" s="1170"/>
      <c r="K38" s="1170"/>
      <c r="M38" s="4" t="str">
        <f>IF($B38="SINAPI",VLOOKUP($C38,[42]SINAPI04!$A$1:$D$7540,3,0),IF($B38="CDHU",VLOOKUP($C38,[42]CDHU193!$A$8:$F$4122,3,0),IF($B38="SIURB EDIF",VLOOKUP($C38,[42]EDIFAN24!$A$1:$D$2677,3,0),IF($B38="siurb infra",VLOOKUP($C38,[42]INFRAJAN24!$A$1:$D$859,3,0)))))</f>
        <v>M2</v>
      </c>
      <c r="N38" s="4">
        <f>IF($B38="SINAPI",VLOOKUP($C38,[42]SINAPI04!$A$1:$D$7540,4,0),IF($B38="CDHU",VLOOKUP($C38,[42]CDHU193!$A$8:$F$4122,6,0),IF($B38="SIURB EDIF",VLOOKUP($C38,[42]EDIFAN24!$A$1:$D$2677,4,0),IF($B38="siurb infra",VLOOKUP($C38,[42]INFRAJAN24!$A$1:$D$859,4,0)))))</f>
        <v>35.36</v>
      </c>
      <c r="O38" s="4" t="str">
        <f>IF($B38="SINAPI",VLOOKUP($C38,[42]SINAPI04!$A$1:$D$7540,2,0),IF($B38="CDHU",VLOOKUP($C38,[42]CDHU193!$A$8:$F$4122,2,0),IF($B38="SIURB EDIF",VLOOKUP($C38,[42]EDIFAN24!$A$1:$D$2677,2,0),IF($B38="siurb infra",VLOOKUP($C38,[42]INFRAJAN24!$A$1:$D$859,2,0)))))</f>
        <v>EMBOÇO, EM ARGAMASSA TRAÇO 1:2:8, PREPARO MECÂNICO, APLICADO MANUALMENTE EM PAREDES INTERNAS DE AMBIENTES COM ÁREA ENTRE 5M² E 10M², E = 17,5MM, COM TALISCAS. AF_03/2024</v>
      </c>
    </row>
    <row r="39" spans="1:97" s="5" customFormat="1" ht="28.5">
      <c r="A39" s="205" t="s">
        <v>45</v>
      </c>
      <c r="B39" s="888" t="s">
        <v>47</v>
      </c>
      <c r="C39" s="888">
        <v>97636</v>
      </c>
      <c r="D39" s="125" t="s">
        <v>1090</v>
      </c>
      <c r="E39" s="66" t="s">
        <v>51</v>
      </c>
      <c r="F39" s="29">
        <v>1069.8900000000001</v>
      </c>
      <c r="G39" s="159">
        <v>23.9</v>
      </c>
      <c r="H39" s="141">
        <f t="shared" si="0"/>
        <v>25570.370999999999</v>
      </c>
      <c r="I39" s="1174">
        <f t="shared" si="1"/>
        <v>7.9967792552915768E-3</v>
      </c>
      <c r="J39" s="1170"/>
      <c r="K39" s="1170"/>
      <c r="M39" s="4" t="str">
        <f>IF($B39="SINAPI",VLOOKUP($C39,[42]SINAPI04!$A$1:$D$7540,3,0),IF($B39="CDHU",VLOOKUP($C39,[42]CDHU193!$A$8:$F$4122,3,0),IF($B39="SIURB EDIF",VLOOKUP($C39,[42]EDIFAN24!$A$1:$D$2677,3,0),IF($B39="siurb infra",VLOOKUP($C39,[42]INFRAJAN24!$A$1:$D$859,3,0)))))</f>
        <v>M2</v>
      </c>
      <c r="N39" s="4">
        <f>IF($B39="SINAPI",VLOOKUP($C39,[42]SINAPI04!$A$1:$D$7540,4,0),IF($B39="CDHU",VLOOKUP($C39,[42]CDHU193!$A$8:$F$4122,6,0),IF($B39="SIURB EDIF",VLOOKUP($C39,[42]EDIFAN24!$A$1:$D$2677,4,0),IF($B39="siurb infra",VLOOKUP($C39,[42]INFRAJAN24!$A$1:$D$859,4,0)))))</f>
        <v>23.9</v>
      </c>
      <c r="O39" s="4" t="str">
        <f>IF($B39="SINAPI",VLOOKUP($C39,[42]SINAPI04!$A$1:$D$7540,2,0),IF($B39="CDHU",VLOOKUP($C39,[42]CDHU193!$A$8:$F$4122,2,0),IF($B39="SIURB EDIF",VLOOKUP($C39,[42]EDIFAN24!$A$1:$D$2677,2,0),IF($B39="siurb infra",VLOOKUP($C39,[42]INFRAJAN24!$A$1:$D$859,2,0)))))</f>
        <v>DEMOLIÇÃO PARCIAL DE PAVIMENTO ASFÁLTICO, DE FORMA MECANIZADA, SEM REAPROVEITAMENTO. AF_09/2023</v>
      </c>
    </row>
    <row r="40" spans="1:97" s="5" customFormat="1" ht="31.5" customHeight="1">
      <c r="A40" s="63" t="s">
        <v>587</v>
      </c>
      <c r="B40" s="32" t="s">
        <v>24</v>
      </c>
      <c r="C40" s="903" t="s">
        <v>335</v>
      </c>
      <c r="D40" s="181" t="s">
        <v>336</v>
      </c>
      <c r="E40" s="28" t="s">
        <v>53</v>
      </c>
      <c r="F40" s="29">
        <v>2291.5625572000008</v>
      </c>
      <c r="G40" s="159">
        <v>10.71</v>
      </c>
      <c r="H40" s="144">
        <f t="shared" si="0"/>
        <v>24542.634987612011</v>
      </c>
      <c r="I40" s="1174">
        <f t="shared" si="1"/>
        <v>7.6753690565979273E-3</v>
      </c>
      <c r="J40" s="1168"/>
      <c r="K40" s="1168"/>
      <c r="L40" s="3"/>
      <c r="M40" s="4" t="str">
        <f>IF($B40="SINAPI",VLOOKUP($C40,[42]SINAPI04!$A$1:$D$7540,3,0),IF($B40="CDHU",VLOOKUP($C40,[42]CDHU193!$A$8:$F$4122,3,0),IF($B40="SIURB EDIF",VLOOKUP($C40,[42]EDIFAN24!$A$1:$D$2677,3,0),IF($B40="siurb infra",VLOOKUP($C40,[42]INFRAJAN24!$A$1:$D$859,3,0)))))</f>
        <v>KG</v>
      </c>
      <c r="N40" s="4">
        <f>IF($B40="SINAPI",VLOOKUP($C40,[42]SINAPI04!$A$1:$D$7540,4,0),IF($B40="CDHU",VLOOKUP($C40,[42]CDHU193!$A$8:$F$4122,6,0),IF($B40="SIURB EDIF",VLOOKUP($C40,[42]EDIFAN24!$A$1:$D$2677,4,0),IF($B40="siurb infra",VLOOKUP($C40,[42]INFRAJAN24!$A$1:$D$859,4,0)))))</f>
        <v>10.71</v>
      </c>
      <c r="O40" s="4" t="str">
        <f>IF($B40="SINAPI",VLOOKUP($C40,[42]SINAPI04!$A$1:$D$7540,2,0),IF($B40="CDHU",VLOOKUP($C40,[42]CDHU193!$A$8:$F$4122,2,0),IF($B40="SIURB EDIF",VLOOKUP($C40,[42]EDIFAN24!$A$1:$D$2677,2,0),IF($B40="siurb infra",VLOOKUP($C40,[42]INFRAJAN24!$A$1:$D$859,2,0)))))</f>
        <v>Armadura em barra de aço CA-60 (A ou B) fyk = 600 MPa</v>
      </c>
    </row>
    <row r="41" spans="1:97" s="5" customFormat="1" ht="28.5">
      <c r="A41" s="205" t="s">
        <v>5</v>
      </c>
      <c r="B41" s="888" t="s">
        <v>47</v>
      </c>
      <c r="C41" s="889">
        <v>99059</v>
      </c>
      <c r="D41" s="181" t="s">
        <v>1093</v>
      </c>
      <c r="E41" s="28" t="s">
        <v>31</v>
      </c>
      <c r="F41" s="29">
        <v>326.03999999999996</v>
      </c>
      <c r="G41" s="159">
        <v>74.77</v>
      </c>
      <c r="H41" s="144">
        <f t="shared" si="0"/>
        <v>24378.010799999996</v>
      </c>
      <c r="I41" s="1174">
        <f t="shared" si="1"/>
        <v>7.623885122774089E-3</v>
      </c>
      <c r="J41" s="1168"/>
      <c r="K41" s="1168"/>
      <c r="L41" s="3"/>
      <c r="M41" s="4" t="str">
        <f>IF($B41="SINAPI",VLOOKUP($C41,[42]SINAPI04!$A$1:$D$7540,3,0),IF($B41="CDHU",VLOOKUP($C41,[42]CDHU193!$A$8:$F$4122,3,0),IF($B41="SIURB EDIF",VLOOKUP($C41,[42]EDIFAN24!$A$1:$D$2677,3,0),IF($B41="siurb infra",VLOOKUP($C41,[42]INFRAJAN24!$A$1:$D$859,3,0)))))</f>
        <v>M</v>
      </c>
      <c r="N41" s="4">
        <f>IF($B41="SINAPI",VLOOKUP($C41,[42]SINAPI04!$A$1:$D$7540,4,0),IF($B41="CDHU",VLOOKUP($C41,[42]CDHU193!$A$8:$F$4122,6,0),IF($B41="SIURB EDIF",VLOOKUP($C41,[42]EDIFAN24!$A$1:$D$2677,4,0),IF($B41="siurb infra",VLOOKUP($C41,[42]INFRAJAN24!$A$1:$D$859,4,0)))))</f>
        <v>74.77</v>
      </c>
      <c r="O41" s="4" t="str">
        <f>IF($B41="SINAPI",VLOOKUP($C41,[42]SINAPI04!$A$1:$D$7540,2,0),IF($B41="CDHU",VLOOKUP($C41,[42]CDHU193!$A$8:$F$4122,2,0),IF($B41="SIURB EDIF",VLOOKUP($C41,[42]EDIFAN24!$A$1:$D$2677,2,0),IF($B41="siurb infra",VLOOKUP($C41,[42]INFRAJAN24!$A$1:$D$859,2,0)))))</f>
        <v>LOCAÇÃO CONVENCIONAL DE OBRA, UTILIZANDO GABARITO DE TÁBUAS CORRIDAS PONTALETADAS A CADA 2,00M -  2 UTILIZAÇÕES. AF_03/2024</v>
      </c>
    </row>
    <row r="42" spans="1:97" s="5" customFormat="1">
      <c r="A42" s="205" t="s">
        <v>157</v>
      </c>
      <c r="B42" s="888" t="s">
        <v>35</v>
      </c>
      <c r="C42" s="895">
        <v>5016000</v>
      </c>
      <c r="D42" s="1164" t="s">
        <v>260</v>
      </c>
      <c r="E42" s="66" t="s">
        <v>31</v>
      </c>
      <c r="F42" s="29">
        <v>702.95</v>
      </c>
      <c r="G42" s="159">
        <v>34.58</v>
      </c>
      <c r="H42" s="141">
        <f t="shared" si="0"/>
        <v>24308.010999999999</v>
      </c>
      <c r="I42" s="1174">
        <f t="shared" si="1"/>
        <v>7.6019936551643876E-3</v>
      </c>
      <c r="J42" s="1170"/>
      <c r="K42" s="1170"/>
      <c r="L42" s="3"/>
      <c r="M42" s="4" t="str">
        <f>IF($B42="SINAPI",VLOOKUP($C42,[42]SINAPI04!$A$1:$D$7540,3,0),IF($B42="CDHU",VLOOKUP($C42,[42]CDHU193!$A$8:$F$4122,3,0),IF($B42="SIURB EDIF",VLOOKUP($C42,[42]EDIFAN24!$A$1:$D$2677,3,0),IF($B42="siurb infra",VLOOKUP($C42,[42]INFRAJAN24!$A$1:$D$859,3,0)))))</f>
        <v>M</v>
      </c>
      <c r="N42" s="4">
        <f>IF($B42="SINAPI",VLOOKUP($C42,[42]SINAPI04!$A$1:$D$7540,4,0),IF($B42="CDHU",VLOOKUP($C42,[42]CDHU193!$A$8:$F$4122,6,0),IF($B42="SIURB EDIF",VLOOKUP($C42,[42]EDIFAN24!$A$1:$D$2677,4,0),IF($B42="siurb infra",VLOOKUP($C42,[42]INFRAJAN24!$A$1:$D$859,4,0)))))</f>
        <v>34.58</v>
      </c>
      <c r="O42" s="4" t="str">
        <f>IF($B42="SINAPI",VLOOKUP($C42,[42]SINAPI04!$A$1:$D$7540,2,0),IF($B42="CDHU",VLOOKUP($C42,[42]CDHU193!$A$8:$F$4122,2,0),IF($B42="SIURB EDIF",VLOOKUP($C42,[42]EDIFAN24!$A$1:$D$2677,2,0),IF($B42="siurb infra",VLOOKUP($C42,[42]INFRAJAN24!$A$1:$D$859,2,0)))))</f>
        <v>FORNECIMENTO E ASSENTAMENTO DE GUIAS PARA JARDIM 7 X 11 X 100CM (IE-3)</v>
      </c>
    </row>
    <row r="43" spans="1:97" s="30" customFormat="1">
      <c r="A43" s="205" t="s">
        <v>14</v>
      </c>
      <c r="B43" s="888" t="s">
        <v>24</v>
      </c>
      <c r="C43" s="889" t="s">
        <v>332</v>
      </c>
      <c r="D43" s="181" t="s">
        <v>333</v>
      </c>
      <c r="E43" s="28" t="s">
        <v>51</v>
      </c>
      <c r="F43" s="29">
        <v>802.48</v>
      </c>
      <c r="G43" s="159">
        <v>29.89</v>
      </c>
      <c r="H43" s="144">
        <f t="shared" si="0"/>
        <v>23986.127200000003</v>
      </c>
      <c r="I43" s="1174">
        <f t="shared" si="1"/>
        <v>7.5013289563825676E-3</v>
      </c>
      <c r="J43" s="1168"/>
      <c r="K43" s="1168"/>
      <c r="L43" s="3"/>
      <c r="M43" s="4" t="str">
        <f>IF($B43="SINAPI",VLOOKUP($C43,[42]SINAPI04!$A$1:$D$7540,3,0),IF($B43="CDHU",VLOOKUP($C43,[42]CDHU193!$A$8:$F$4122,3,0),IF($B43="SIURB EDIF",VLOOKUP($C43,[42]EDIFAN24!$A$1:$D$2677,3,0),IF($B43="siurb infra",VLOOKUP($C43,[42]INFRAJAN24!$A$1:$D$859,3,0)))))</f>
        <v>M2</v>
      </c>
      <c r="N43" s="4">
        <f>IF($B43="SINAPI",VLOOKUP($C43,[42]SINAPI04!$A$1:$D$7540,4,0),IF($B43="CDHU",VLOOKUP($C43,[42]CDHU193!$A$8:$F$4122,6,0),IF($B43="SIURB EDIF",VLOOKUP($C43,[42]EDIFAN24!$A$1:$D$2677,4,0),IF($B43="siurb infra",VLOOKUP($C43,[42]INFRAJAN24!$A$1:$D$859,4,0)))))</f>
        <v>29.89</v>
      </c>
      <c r="O43" s="4" t="str">
        <f>IF($B43="SINAPI",VLOOKUP($C43,[42]SINAPI04!$A$1:$D$7540,2,0),IF($B43="CDHU",VLOOKUP($C43,[42]CDHU193!$A$8:$F$4122,2,0),IF($B43="SIURB EDIF",VLOOKUP($C43,[42]EDIFAN24!$A$1:$D$2677,2,0),IF($B43="siurb infra",VLOOKUP($C43,[42]INFRAJAN24!$A$1:$D$859,2,0)))))</f>
        <v>Resina acrílica plastificante</v>
      </c>
      <c r="P43" s="8"/>
      <c r="Q43" s="8"/>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8"/>
      <c r="BI43" s="8"/>
      <c r="BJ43" s="8"/>
      <c r="BK43" s="8"/>
      <c r="BL43" s="8"/>
      <c r="BM43" s="8"/>
      <c r="BN43" s="8"/>
      <c r="BO43" s="8"/>
      <c r="BP43" s="8"/>
      <c r="BQ43" s="8"/>
      <c r="BR43" s="8"/>
      <c r="BS43" s="8"/>
      <c r="BT43" s="8"/>
      <c r="BU43" s="8"/>
      <c r="BV43" s="8"/>
      <c r="BW43" s="8"/>
      <c r="BX43" s="8"/>
      <c r="BY43" s="8"/>
      <c r="BZ43" s="8"/>
      <c r="CA43" s="8"/>
      <c r="CB43" s="8"/>
      <c r="CC43" s="8"/>
      <c r="CD43" s="8"/>
      <c r="CE43" s="8"/>
      <c r="CF43" s="8"/>
      <c r="CG43" s="8"/>
      <c r="CH43" s="8"/>
      <c r="CI43" s="8"/>
      <c r="CJ43" s="8"/>
      <c r="CK43" s="8"/>
      <c r="CL43" s="8"/>
      <c r="CM43" s="8"/>
      <c r="CN43" s="8"/>
      <c r="CO43" s="8"/>
      <c r="CP43" s="8"/>
      <c r="CQ43" s="8"/>
      <c r="CR43" s="8"/>
      <c r="CS43" s="31"/>
    </row>
    <row r="44" spans="1:97" s="5" customFormat="1" ht="26.25" customHeight="1">
      <c r="A44" s="205" t="s">
        <v>9</v>
      </c>
      <c r="B44" s="888" t="s">
        <v>47</v>
      </c>
      <c r="C44" s="889">
        <v>89455</v>
      </c>
      <c r="D44" s="181" t="s">
        <v>294</v>
      </c>
      <c r="E44" s="28" t="s">
        <v>51</v>
      </c>
      <c r="F44" s="29">
        <v>214.33699999999999</v>
      </c>
      <c r="G44" s="159">
        <v>108.39</v>
      </c>
      <c r="H44" s="144">
        <f t="shared" ref="H44:H75" si="2">F44*G44</f>
        <v>23231.987429999997</v>
      </c>
      <c r="I44" s="1174">
        <f t="shared" si="1"/>
        <v>7.2654821918469101E-3</v>
      </c>
      <c r="J44" s="1168"/>
      <c r="K44" s="1168"/>
      <c r="L44" s="3"/>
      <c r="M44" s="4" t="str">
        <f>IF($B44="SINAPI",VLOOKUP($C44,[42]SINAPI04!$A$1:$D$7540,3,0),IF($B44="CDHU",VLOOKUP($C44,[42]CDHU193!$A$8:$F$4122,3,0),IF($B44="SIURB EDIF",VLOOKUP($C44,[42]EDIFAN24!$A$1:$D$2677,3,0),IF($B44="siurb infra",VLOOKUP($C44,[42]INFRAJAN24!$A$1:$D$859,3,0)))))</f>
        <v>M2</v>
      </c>
      <c r="N44" s="4">
        <f>IF($B44="SINAPI",VLOOKUP($C44,[42]SINAPI04!$A$1:$D$7540,4,0),IF($B44="CDHU",VLOOKUP($C44,[42]CDHU193!$A$8:$F$4122,6,0),IF($B44="SIURB EDIF",VLOOKUP($C44,[42]EDIFAN24!$A$1:$D$2677,4,0),IF($B44="siurb infra",VLOOKUP($C44,[42]INFRAJAN24!$A$1:$D$859,4,0)))))</f>
        <v>108.39</v>
      </c>
      <c r="O44" s="4" t="str">
        <f>IF($B44="SINAPI",VLOOKUP($C44,[42]SINAPI04!$A$1:$D$7540,2,0),IF($B44="CDHU",VLOOKUP($C44,[42]CDHU193!$A$8:$F$4122,2,0),IF($B44="SIURB EDIF",VLOOKUP($C44,[42]EDIFAN24!$A$1:$D$2677,2,0),IF($B44="siurb infra",VLOOKUP($C44,[42]INFRAJAN24!$A$1:$D$859,2,0)))))</f>
        <v>ALVENARIA DE BLOCOS DE CONCRETO ESTRUTURAL 14X19X39 CM (ESPESSURA 14 CM), FBK = 14 MPA, UTILIZANDO PALHETA. AF_10/2022</v>
      </c>
    </row>
    <row r="45" spans="1:97" s="5" customFormat="1" ht="32.25" customHeight="1">
      <c r="A45" s="91" t="s">
        <v>276</v>
      </c>
      <c r="B45" s="32" t="s">
        <v>47</v>
      </c>
      <c r="C45" s="77">
        <v>96557</v>
      </c>
      <c r="D45" s="1163" t="s">
        <v>1097</v>
      </c>
      <c r="E45" s="28" t="s">
        <v>38</v>
      </c>
      <c r="F45" s="29">
        <v>34.689600000000006</v>
      </c>
      <c r="G45" s="159">
        <v>632.36</v>
      </c>
      <c r="H45" s="141">
        <f t="shared" si="2"/>
        <v>21936.315456000004</v>
      </c>
      <c r="I45" s="1174">
        <f t="shared" si="1"/>
        <v>6.8602787333853247E-3</v>
      </c>
      <c r="J45" s="1170"/>
      <c r="K45" s="1170"/>
      <c r="L45" s="3"/>
      <c r="M45" s="4" t="str">
        <f>IF($B45="SINAPI",VLOOKUP($C45,[42]SINAPI04!$A$1:$D$7540,3,0),IF($B45="CDHU",VLOOKUP($C45,[42]CDHU193!$A$8:$F$4122,3,0),IF($B45="SIURB EDIF",VLOOKUP($C45,[42]EDIFAN24!$A$1:$D$2677,3,0),IF($B45="siurb infra",VLOOKUP($C45,[42]INFRAJAN24!$A$1:$D$859,3,0)))))</f>
        <v>M3</v>
      </c>
      <c r="N45" s="4">
        <f>IF($B45="SINAPI",VLOOKUP($C45,[42]SINAPI04!$A$1:$D$7540,4,0),IF($B45="CDHU",VLOOKUP($C45,[42]CDHU193!$A$8:$F$4122,6,0),IF($B45="SIURB EDIF",VLOOKUP($C45,[42]EDIFAN24!$A$1:$D$2677,4,0),IF($B45="siurb infra",VLOOKUP($C45,[42]INFRAJAN24!$A$1:$D$859,4,0)))))</f>
        <v>632.36</v>
      </c>
      <c r="O45" s="4" t="str">
        <f>IF($B45="SINAPI",VLOOKUP($C45,[42]SINAPI04!$A$1:$D$7540,2,0),IF($B45="CDHU",VLOOKUP($C45,[42]CDHU193!$A$8:$F$4122,2,0),IF($B45="SIURB EDIF",VLOOKUP($C45,[42]EDIFAN24!$A$1:$D$2677,2,0),IF($B45="siurb infra",VLOOKUP($C45,[42]INFRAJAN24!$A$1:$D$859,2,0)))))</f>
        <v>CONCRETAGEM DE BLOCO DE COROAMENTO OU VIGA BALDRAME, FCK 30 MPA, COM USO DE BOMBA - LANÇAMENTO, ADENSAMENTO E ACABAMENTO. AF_01/2024</v>
      </c>
    </row>
    <row r="46" spans="1:97" s="5" customFormat="1" ht="25.5" customHeight="1">
      <c r="A46" s="925" t="s">
        <v>26</v>
      </c>
      <c r="B46" s="888" t="s">
        <v>24</v>
      </c>
      <c r="C46" s="888" t="s">
        <v>23</v>
      </c>
      <c r="D46" s="181" t="s">
        <v>1082</v>
      </c>
      <c r="E46" s="28" t="s">
        <v>218</v>
      </c>
      <c r="F46" s="29">
        <v>15</v>
      </c>
      <c r="G46" s="159">
        <v>1451.79</v>
      </c>
      <c r="H46" s="137">
        <f t="shared" si="2"/>
        <v>21776.85</v>
      </c>
      <c r="I46" s="1174">
        <f t="shared" si="1"/>
        <v>6.8104081213994265E-3</v>
      </c>
      <c r="J46" s="1171"/>
      <c r="K46" s="1171"/>
      <c r="L46" s="3"/>
      <c r="M46" s="4" t="str">
        <f>IF($B46="SINAPI",VLOOKUP($C46,[42]SINAPI04!$A$1:$D$7540,3,0),IF($B46="CDHU",VLOOKUP($C46,[42]CDHU193!$A$8:$F$4122,3,0),IF($B46="SIURB EDIF",VLOOKUP($C46,[42]EDIFAN24!$A$1:$D$2677,3,0),IF($B46="siurb infra",VLOOKUP($C46,[42]INFRAJAN24!$A$1:$D$859,3,0)))))</f>
        <v>UNMES</v>
      </c>
      <c r="N46" s="4">
        <f>IF($B46="SINAPI",VLOOKUP($C46,[42]SINAPI04!$A$1:$D$7540,4,0),IF($B46="CDHU",VLOOKUP($C46,[42]CDHU193!$A$8:$F$4122,6,0),IF($B46="SIURB EDIF",VLOOKUP($C46,[42]EDIFAN24!$A$1:$D$2677,4,0),IF($B46="siurb infra",VLOOKUP($C46,[42]INFRAJAN24!$A$1:$D$859,4,0)))))</f>
        <v>1451.79</v>
      </c>
      <c r="O46" s="4" t="str">
        <f>IF($B46="SINAPI",VLOOKUP($C46,[42]SINAPI04!$A$1:$D$7540,2,0),IF($B46="CDHU",VLOOKUP($C46,[42]CDHU193!$A$8:$F$4122,2,0),IF($B46="SIURB EDIF",VLOOKUP($C46,[42]EDIFAN24!$A$1:$D$2677,2,0),IF($B46="siurb infra",VLOOKUP($C46,[42]INFRAJAN24!$A$1:$D$859,2,0)))))</f>
        <v>Locação de container tipo escritório com 1 vaso sanitário, 1 lavatório e 1 ponto para chuveiro - área mínima de 13,80 m²</v>
      </c>
    </row>
    <row r="47" spans="1:97" s="5" customFormat="1">
      <c r="A47" s="91" t="s">
        <v>210</v>
      </c>
      <c r="B47" s="77" t="s">
        <v>24</v>
      </c>
      <c r="C47" s="77" t="s">
        <v>112</v>
      </c>
      <c r="D47" s="1165" t="s">
        <v>111</v>
      </c>
      <c r="E47" s="28" t="s">
        <v>1083</v>
      </c>
      <c r="F47" s="29">
        <v>9</v>
      </c>
      <c r="G47" s="159">
        <v>2400.17</v>
      </c>
      <c r="H47" s="137">
        <f t="shared" si="2"/>
        <v>21601.53</v>
      </c>
      <c r="I47" s="1174">
        <f t="shared" si="1"/>
        <v>6.7555792204406677E-3</v>
      </c>
      <c r="J47" s="1171"/>
      <c r="K47" s="1171"/>
      <c r="L47" s="3"/>
      <c r="M47" s="4" t="str">
        <f>IF($B47="SINAPI",VLOOKUP($C47,[42]SINAPI04!$A$1:$D$7540,3,0),IF($B47="CDHU",VLOOKUP($C47,[42]CDHU193!$A$8:$F$4122,3,0),IF($B47="SIURB EDIF",VLOOKUP($C47,[42]EDIFAN24!$A$1:$D$2677,3,0),IF($B47="siurb infra",VLOOKUP($C47,[42]INFRAJAN24!$A$1:$D$859,3,0)))))</f>
        <v>UN</v>
      </c>
      <c r="N47" s="4">
        <f>IF($B47="SINAPI",VLOOKUP($C47,[42]SINAPI04!$A$1:$D$7540,4,0),IF($B47="CDHU",VLOOKUP($C47,[42]CDHU193!$A$8:$F$4122,6,0),IF($B47="SIURB EDIF",VLOOKUP($C47,[42]EDIFAN24!$A$1:$D$2677,4,0),IF($B47="siurb infra",VLOOKUP($C47,[42]INFRAJAN24!$A$1:$D$859,4,0)))))</f>
        <v>2400.17</v>
      </c>
      <c r="O47" s="4" t="str">
        <f>IF($B47="SINAPI",VLOOKUP($C47,[42]SINAPI04!$A$1:$D$7540,2,0),IF($B47="CDHU",VLOOKUP($C47,[42]CDHU193!$A$8:$F$4122,2,0),IF($B47="SIURB EDIF",VLOOKUP($C47,[42]EDIFAN24!$A$1:$D$2677,2,0),IF($B47="siurb infra",VLOOKUP($C47,[42]INFRAJAN24!$A$1:$D$859,2,0)))))</f>
        <v>Projeto executivo de estrutura em formato A1</v>
      </c>
    </row>
    <row r="48" spans="1:97" s="5" customFormat="1" ht="28.5">
      <c r="A48" s="91" t="s">
        <v>63</v>
      </c>
      <c r="B48" s="77" t="s">
        <v>47</v>
      </c>
      <c r="C48" s="77">
        <v>103672</v>
      </c>
      <c r="D48" s="1163" t="s">
        <v>685</v>
      </c>
      <c r="E48" s="28" t="s">
        <v>38</v>
      </c>
      <c r="F48" s="29">
        <v>36.793200000000006</v>
      </c>
      <c r="G48" s="159">
        <v>580.83000000000004</v>
      </c>
      <c r="H48" s="141">
        <f t="shared" si="2"/>
        <v>21370.594356000005</v>
      </c>
      <c r="I48" s="1174">
        <f t="shared" si="1"/>
        <v>6.683357297370152E-3</v>
      </c>
      <c r="J48" s="1170"/>
      <c r="K48" s="1170"/>
      <c r="L48" s="3"/>
      <c r="M48" s="4" t="str">
        <f>IF($B48="SINAPI",VLOOKUP($C48,[42]SINAPI04!$A$1:$D$7540,3,0),IF($B48="CDHU",VLOOKUP($C48,[42]CDHU193!$A$8:$F$4122,3,0),IF($B48="SIURB EDIF",VLOOKUP($C48,[42]EDIFAN24!$A$1:$D$2677,3,0),IF($B48="siurb infra",VLOOKUP($C48,[42]INFRAJAN24!$A$1:$D$859,3,0)))))</f>
        <v>M3</v>
      </c>
      <c r="N48" s="4">
        <f>IF($B48="SINAPI",VLOOKUP($C48,[42]SINAPI04!$A$1:$D$7540,4,0),IF($B48="CDHU",VLOOKUP($C48,[42]CDHU193!$A$8:$F$4122,6,0),IF($B48="SIURB EDIF",VLOOKUP($C48,[42]EDIFAN24!$A$1:$D$2677,4,0),IF($B48="siurb infra",VLOOKUP($C48,[42]INFRAJAN24!$A$1:$D$859,4,0)))))</f>
        <v>580.83000000000004</v>
      </c>
      <c r="O48" s="4" t="str">
        <f>IF($B48="SINAPI",VLOOKUP($C48,[42]SINAPI04!$A$1:$D$7540,2,0),IF($B48="CDHU",VLOOKUP($C48,[42]CDHU193!$A$8:$F$4122,2,0),IF($B48="SIURB EDIF",VLOOKUP($C48,[42]EDIFAN24!$A$1:$D$2677,2,0),IF($B48="siurb infra",VLOOKUP($C48,[42]INFRAJAN24!$A$1:$D$859,2,0)))))</f>
        <v>CONCRETAGEM DE PILARES, FCK = 25 MPA, COM USO DE BOMBA - LANÇAMENTO, ADENSAMENTO E ACABAMENTO. AF_02/2022_PS</v>
      </c>
    </row>
    <row r="49" spans="1:15" s="5" customFormat="1" ht="33.75" customHeight="1">
      <c r="A49" s="91" t="s">
        <v>1362</v>
      </c>
      <c r="B49" s="32" t="s">
        <v>47</v>
      </c>
      <c r="C49" s="77">
        <v>92557</v>
      </c>
      <c r="D49" s="1163" t="s">
        <v>1363</v>
      </c>
      <c r="E49" s="76" t="s">
        <v>1083</v>
      </c>
      <c r="F49" s="29">
        <v>13</v>
      </c>
      <c r="G49" s="161">
        <v>1552.94</v>
      </c>
      <c r="H49" s="141">
        <f t="shared" si="2"/>
        <v>20188.22</v>
      </c>
      <c r="I49" s="1174">
        <f t="shared" si="1"/>
        <v>6.3135860992107832E-3</v>
      </c>
      <c r="J49" s="1170"/>
      <c r="K49" s="1170"/>
      <c r="L49" s="3"/>
      <c r="M49" s="4" t="str">
        <f>IF($B49="SINAPI",VLOOKUP($C49,[42]SINAPI04!$A$1:$D$7540,3,0),IF($B49="CDHU",VLOOKUP($C49,[42]CDHU193!$A$8:$F$4122,3,0),IF($B49="SIURB EDIF",VLOOKUP($C49,[42]EDIFAN24!$A$1:$D$2677,3,0),IF($B49="siurb infra",VLOOKUP($C49,[42]INFRAJAN24!$A$1:$D$859,3,0)))))</f>
        <v>UN</v>
      </c>
      <c r="N49" s="4">
        <f>IF($B49="SINAPI",VLOOKUP($C49,[42]SINAPI04!$A$1:$D$7540,4,0),IF($B49="CDHU",VLOOKUP($C49,[42]CDHU193!$A$8:$F$4122,6,0),IF($B49="SIURB EDIF",VLOOKUP($C49,[42]EDIFAN24!$A$1:$D$2677,4,0),IF($B49="siurb infra",VLOOKUP($C49,[42]INFRAJAN24!$A$1:$D$859,4,0)))))</f>
        <v>1552.94</v>
      </c>
      <c r="O49" s="4" t="str">
        <f>IF($B49="SINAPI",VLOOKUP($C49,[42]SINAPI04!$A$1:$D$7540,2,0),IF($B49="CDHU",VLOOKUP($C49,[42]CDHU193!$A$8:$F$4122,2,0),IF($B49="SIURB EDIF",VLOOKUP($C49,[42]EDIFAN24!$A$1:$D$2677,2,0),IF($B49="siurb infra",VLOOKUP($C49,[42]INFRAJAN24!$A$1:$D$859,2,0)))))</f>
        <v>FABRICAÇÃO E INSTALAÇÃO DE TESOURA INTEIRA EM MADEIRA NÃO APARELHADA, VÃO DE 5 M, PARA TELHA ONDULADA DE FIBROCIMENTO, METÁLICA, PLÁSTICA OU TERMOACÚSTICA, INCLUSO IÇAMENTO. AF_07/2019</v>
      </c>
    </row>
    <row r="50" spans="1:15" s="5" customFormat="1">
      <c r="A50" s="91" t="s">
        <v>154</v>
      </c>
      <c r="B50" s="32" t="s">
        <v>24</v>
      </c>
      <c r="C50" s="77" t="s">
        <v>155</v>
      </c>
      <c r="D50" s="1163" t="s">
        <v>183</v>
      </c>
      <c r="E50" s="28" t="s">
        <v>38</v>
      </c>
      <c r="F50" s="29">
        <v>640.66936299999998</v>
      </c>
      <c r="G50" s="177">
        <v>29.69</v>
      </c>
      <c r="H50" s="138">
        <f t="shared" si="2"/>
        <v>19021.47338747</v>
      </c>
      <c r="I50" s="1174">
        <f t="shared" si="1"/>
        <v>5.9487022613008197E-3</v>
      </c>
      <c r="J50" s="1172"/>
      <c r="K50" s="1172"/>
      <c r="L50" s="3"/>
      <c r="M50" s="4" t="str">
        <f>IF($B50="SINAPI",VLOOKUP($C50,[42]SINAPI04!$A$1:$D$7540,3,0),IF($B50="CDHU",VLOOKUP($C50,[42]CDHU193!$A$8:$F$4122,3,0),IF($B50="SIURB EDIF",VLOOKUP($C50,[42]EDIFAN24!$A$1:$D$2677,3,0),IF($B50="siurb infra",VLOOKUP($C50,[42]INFRAJAN24!$A$1:$D$859,3,0)))))</f>
        <v>M3</v>
      </c>
      <c r="N50" s="4">
        <f>IF($B50="SINAPI",VLOOKUP($C50,[42]SINAPI04!$A$1:$D$7540,4,0),IF($B50="CDHU",VLOOKUP($C50,[42]CDHU193!$A$8:$F$4122,6,0),IF($B50="SIURB EDIF",VLOOKUP($C50,[42]EDIFAN24!$A$1:$D$2677,4,0),IF($B50="siurb infra",VLOOKUP($C50,[42]INFRAJAN24!$A$1:$D$859,4,0)))))</f>
        <v>29.69</v>
      </c>
      <c r="O50" s="4" t="str">
        <f>IF($B50="SINAPI",VLOOKUP($C50,[42]SINAPI04!$A$1:$D$7540,2,0),IF($B50="CDHU",VLOOKUP($C50,[42]CDHU193!$A$8:$F$4122,2,0),IF($B50="SIURB EDIF",VLOOKUP($C50,[42]EDIFAN24!$A$1:$D$2677,2,0),IF($B50="siurb infra",VLOOKUP($C50,[42]INFRAJAN24!$A$1:$D$859,2,0)))))</f>
        <v>Taxa de destinação de resíduo sólido em aterro, tipo solo/terra</v>
      </c>
    </row>
    <row r="51" spans="1:15" s="4" customFormat="1" ht="28.5">
      <c r="A51" s="205" t="s">
        <v>16</v>
      </c>
      <c r="B51" s="888" t="s">
        <v>47</v>
      </c>
      <c r="C51" s="889">
        <v>90280</v>
      </c>
      <c r="D51" s="181" t="s">
        <v>301</v>
      </c>
      <c r="E51" s="28" t="s">
        <v>38</v>
      </c>
      <c r="F51" s="29">
        <v>34.207570000000004</v>
      </c>
      <c r="G51" s="159">
        <v>527.96</v>
      </c>
      <c r="H51" s="144">
        <f t="shared" si="2"/>
        <v>18060.228657200005</v>
      </c>
      <c r="I51" s="1174">
        <f t="shared" si="1"/>
        <v>5.6480862898594412E-3</v>
      </c>
      <c r="J51" s="1168"/>
      <c r="K51" s="1168"/>
      <c r="L51" s="3"/>
      <c r="M51" s="4" t="str">
        <f>IF($B51="SINAPI",VLOOKUP($C51,[42]SINAPI04!$A$1:$D$7540,3,0),IF($B51="CDHU",VLOOKUP($C51,[42]CDHU193!$A$8:$F$4122,3,0),IF($B51="SIURB EDIF",VLOOKUP($C51,[42]EDIFAN24!$A$1:$D$2677,3,0),IF($B51="siurb infra",VLOOKUP($C51,[42]INFRAJAN24!$A$1:$D$859,3,0)))))</f>
        <v>M3</v>
      </c>
      <c r="N51" s="4">
        <f>IF($B51="SINAPI",VLOOKUP($C51,[42]SINAPI04!$A$1:$D$7540,4,0),IF($B51="CDHU",VLOOKUP($C51,[42]CDHU193!$A$8:$F$4122,6,0),IF($B51="SIURB EDIF",VLOOKUP($C51,[42]EDIFAN24!$A$1:$D$2677,4,0),IF($B51="siurb infra",VLOOKUP($C51,[42]INFRAJAN24!$A$1:$D$859,4,0)))))</f>
        <v>527.96</v>
      </c>
      <c r="O51" s="4" t="str">
        <f>IF($B51="SINAPI",VLOOKUP($C51,[42]SINAPI04!$A$1:$D$7540,2,0),IF($B51="CDHU",VLOOKUP($C51,[42]CDHU193!$A$8:$F$4122,2,0),IF($B51="SIURB EDIF",VLOOKUP($C51,[42]EDIFAN24!$A$1:$D$2677,2,0),IF($B51="siurb infra",VLOOKUP($C51,[42]INFRAJAN24!$A$1:$D$859,2,0)))))</f>
        <v>GRAUTE FGK=25 MPA; TRAÇO 1:0,02:1,3:1,6 (EM MASSA SECA DE CIMENTO/ CAL/ AREIA GROSSA/ BRITA 0) - PREPARO MECÂNICO COM BETONEIRA 400 L. AF_09/2021</v>
      </c>
    </row>
    <row r="52" spans="1:15" s="5" customFormat="1" ht="42.75">
      <c r="A52" s="91" t="s">
        <v>82</v>
      </c>
      <c r="B52" s="890" t="s">
        <v>47</v>
      </c>
      <c r="C52" s="77">
        <v>87257</v>
      </c>
      <c r="D52" s="1159" t="s">
        <v>791</v>
      </c>
      <c r="E52" s="28" t="s">
        <v>51</v>
      </c>
      <c r="F52" s="29">
        <v>169.70000000000002</v>
      </c>
      <c r="G52" s="159">
        <v>105.61</v>
      </c>
      <c r="H52" s="141">
        <f t="shared" si="2"/>
        <v>17922.017000000003</v>
      </c>
      <c r="I52" s="1174">
        <f t="shared" si="1"/>
        <v>5.604862508978967E-3</v>
      </c>
      <c r="J52" s="1170"/>
      <c r="K52" s="1170"/>
      <c r="L52" s="47"/>
      <c r="M52" s="4" t="str">
        <f>IF($B52="SINAPI",VLOOKUP($C52,[42]SINAPI04!$A$1:$D$7540,3,0),IF($B52="CDHU",VLOOKUP($C52,[42]CDHU193!$A$8:$F$4122,3,0),IF($B52="SIURB EDIF",VLOOKUP($C52,[42]EDIFAN24!$A$1:$D$2677,3,0),IF($B52="siurb infra",VLOOKUP($C52,[42]INFRAJAN24!$A$1:$D$859,3,0)))))</f>
        <v>M2</v>
      </c>
      <c r="N52" s="4">
        <f>IF($B52="SINAPI",VLOOKUP($C52,[42]SINAPI04!$A$1:$D$7540,4,0),IF($B52="CDHU",VLOOKUP($C52,[42]CDHU193!$A$8:$F$4122,6,0),IF($B52="SIURB EDIF",VLOOKUP($C52,[42]EDIFAN24!$A$1:$D$2677,4,0),IF($B52="siurb infra",VLOOKUP($C52,[42]INFRAJAN24!$A$1:$D$859,4,0)))))</f>
        <v>105.61</v>
      </c>
      <c r="O52" s="4" t="str">
        <f>IF($B52="SINAPI",VLOOKUP($C52,[42]SINAPI04!$A$1:$D$7540,2,0),IF($B52="CDHU",VLOOKUP($C52,[42]CDHU193!$A$8:$F$4122,2,0),IF($B52="SIURB EDIF",VLOOKUP($C52,[42]EDIFAN24!$A$1:$D$2677,2,0),IF($B52="siurb infra",VLOOKUP($C52,[42]INFRAJAN24!$A$1:$D$859,2,0)))))</f>
        <v>REVESTIMENTO CERÂMICO PARA PISO COM PLACAS TIPO ESMALTADA EXTRA DE DIMENSÕES 60X60 CM APLICADA EM AMBIENTES DE ÁREA MAIOR QUE 10 M2. AF_02/2023_PE</v>
      </c>
    </row>
    <row r="53" spans="1:15" s="5" customFormat="1">
      <c r="A53" s="205" t="s">
        <v>1277</v>
      </c>
      <c r="B53" s="888" t="s">
        <v>24</v>
      </c>
      <c r="C53" s="910" t="s">
        <v>1256</v>
      </c>
      <c r="D53" s="109" t="s">
        <v>1283</v>
      </c>
      <c r="E53" s="28" t="s">
        <v>51</v>
      </c>
      <c r="F53" s="29">
        <v>781.98</v>
      </c>
      <c r="G53" s="159">
        <v>22.76</v>
      </c>
      <c r="H53" s="141">
        <f t="shared" si="2"/>
        <v>17797.864800000003</v>
      </c>
      <c r="I53" s="1174">
        <f t="shared" si="1"/>
        <v>5.5660356285454054E-3</v>
      </c>
      <c r="J53" s="1170"/>
      <c r="K53" s="1170"/>
      <c r="M53" s="4" t="str">
        <f>IF($B53="SINAPI",VLOOKUP($C53,[42]SINAPI04!$A$1:$D$7540,3,0),IF($B53="CDHU",VLOOKUP($C53,[42]CDHU193!$A$8:$F$4122,3,0),IF($B53="SIURB EDIF",VLOOKUP($C53,[42]EDIFAN24!$A$1:$D$2677,3,0),IF($B53="siurb infra",VLOOKUP($C53,[42]INFRAJAN24!$A$1:$D$859,3,0)))))</f>
        <v>M2</v>
      </c>
      <c r="N53" s="4">
        <f>IF($B53="SINAPI",VLOOKUP($C53,[42]SINAPI04!$A$1:$D$7540,4,0),IF($B53="CDHU",VLOOKUP($C53,[42]CDHU193!$A$8:$F$4122,6,0),IF($B53="SIURB EDIF",VLOOKUP($C53,[42]EDIFAN24!$A$1:$D$2677,4,0),IF($B53="siurb infra",VLOOKUP($C53,[42]INFRAJAN24!$A$1:$D$859,4,0)))))</f>
        <v>22.76</v>
      </c>
      <c r="O53" s="4" t="str">
        <f>IF($B53="SINAPI",VLOOKUP($C53,[42]SINAPI04!$A$1:$D$7540,2,0),IF($B53="CDHU",VLOOKUP($C53,[42]CDHU193!$A$8:$F$4122,2,0),IF($B53="SIURB EDIF",VLOOKUP($C53,[42]EDIFAN24!$A$1:$D$2677,2,0),IF($B53="siurb infra",VLOOKUP($C53,[42]INFRAJAN24!$A$1:$D$859,2,0)))))</f>
        <v>Emboço comum</v>
      </c>
    </row>
    <row r="54" spans="1:15" s="5" customFormat="1" ht="28.5">
      <c r="A54" s="91" t="s">
        <v>273</v>
      </c>
      <c r="B54" s="32" t="s">
        <v>47</v>
      </c>
      <c r="C54" s="77">
        <v>96530</v>
      </c>
      <c r="D54" s="118" t="s">
        <v>1096</v>
      </c>
      <c r="E54" s="28" t="s">
        <v>51</v>
      </c>
      <c r="F54" s="29">
        <v>119.752</v>
      </c>
      <c r="G54" s="159">
        <v>147.72</v>
      </c>
      <c r="H54" s="141">
        <f t="shared" si="2"/>
        <v>17689.765439999999</v>
      </c>
      <c r="I54" s="1174">
        <f t="shared" si="1"/>
        <v>5.532229051411334E-3</v>
      </c>
      <c r="J54" s="1170"/>
      <c r="K54" s="1170"/>
      <c r="M54" s="4" t="str">
        <f>IF($B54="SINAPI",VLOOKUP($C54,[42]SINAPI04!$A$1:$D$7540,3,0),IF($B54="CDHU",VLOOKUP($C54,[42]CDHU193!$A$8:$F$4122,3,0),IF($B54="SIURB EDIF",VLOOKUP($C54,[42]EDIFAN24!$A$1:$D$2677,3,0),IF($B54="siurb infra",VLOOKUP($C54,[42]INFRAJAN24!$A$1:$D$859,3,0)))))</f>
        <v>M2</v>
      </c>
      <c r="N54" s="4">
        <f>IF($B54="SINAPI",VLOOKUP($C54,[42]SINAPI04!$A$1:$D$7540,4,0),IF($B54="CDHU",VLOOKUP($C54,[42]CDHU193!$A$8:$F$4122,6,0),IF($B54="SIURB EDIF",VLOOKUP($C54,[42]EDIFAN24!$A$1:$D$2677,4,0),IF($B54="siurb infra",VLOOKUP($C54,[42]INFRAJAN24!$A$1:$D$859,4,0)))))</f>
        <v>147.72</v>
      </c>
      <c r="O54" s="4" t="str">
        <f>IF($B54="SINAPI",VLOOKUP($C54,[42]SINAPI04!$A$1:$D$7540,2,0),IF($B54="CDHU",VLOOKUP($C54,[42]CDHU193!$A$8:$F$4122,2,0),IF($B54="SIURB EDIF",VLOOKUP($C54,[42]EDIFAN24!$A$1:$D$2677,2,0),IF($B54="siurb infra",VLOOKUP($C54,[42]INFRAJAN24!$A$1:$D$859,2,0)))))</f>
        <v>FABRICAÇÃO, MONTAGEM E DESMONTAGEM DE FÔRMA PARA VIGA BALDRAME, EM MADEIRA SERRADA, E=25 MM, 1 UTILIZAÇÃO. AF_01/2024</v>
      </c>
    </row>
    <row r="55" spans="1:15" s="5" customFormat="1" ht="28.5">
      <c r="A55" s="91" t="s">
        <v>382</v>
      </c>
      <c r="B55" s="32" t="s">
        <v>47</v>
      </c>
      <c r="C55" s="77">
        <v>98557</v>
      </c>
      <c r="D55" s="118" t="s">
        <v>648</v>
      </c>
      <c r="E55" s="28" t="s">
        <v>51</v>
      </c>
      <c r="F55" s="29">
        <v>361.94</v>
      </c>
      <c r="G55" s="159">
        <v>47.56</v>
      </c>
      <c r="H55" s="141">
        <f t="shared" si="2"/>
        <v>17213.866399999999</v>
      </c>
      <c r="I55" s="1174">
        <f t="shared" si="1"/>
        <v>5.3833982201854126E-3</v>
      </c>
      <c r="J55" s="1170"/>
      <c r="K55" s="1170"/>
      <c r="M55" s="4" t="str">
        <f>IF($B55="SINAPI",VLOOKUP($C55,[42]SINAPI04!$A$1:$D$7540,3,0),IF($B55="CDHU",VLOOKUP($C55,[42]CDHU193!$A$8:$F$4122,3,0),IF($B55="SIURB EDIF",VLOOKUP($C55,[42]EDIFAN24!$A$1:$D$2677,3,0),IF($B55="siurb infra",VLOOKUP($C55,[42]INFRAJAN24!$A$1:$D$859,3,0)))))</f>
        <v>M2</v>
      </c>
      <c r="N55" s="4">
        <f>IF($B55="SINAPI",VLOOKUP($C55,[42]SINAPI04!$A$1:$D$7540,4,0),IF($B55="CDHU",VLOOKUP($C55,[42]CDHU193!$A$8:$F$4122,6,0),IF($B55="SIURB EDIF",VLOOKUP($C55,[42]EDIFAN24!$A$1:$D$2677,4,0),IF($B55="siurb infra",VLOOKUP($C55,[42]INFRAJAN24!$A$1:$D$859,4,0)))))</f>
        <v>47.56</v>
      </c>
      <c r="O55" s="4" t="str">
        <f>IF($B55="SINAPI",VLOOKUP($C55,[42]SINAPI04!$A$1:$D$7540,2,0),IF($B55="CDHU",VLOOKUP($C55,[42]CDHU193!$A$8:$F$4122,2,0),IF($B55="SIURB EDIF",VLOOKUP($C55,[42]EDIFAN24!$A$1:$D$2677,2,0),IF($B55="siurb infra",VLOOKUP($C55,[42]INFRAJAN24!$A$1:$D$859,2,0)))))</f>
        <v>IMPERMEABILIZAÇÃO DE SUPERFÍCIE COM EMULSÃO ASFÁLTICA, 2 DEMÃOS. AF_09/2023</v>
      </c>
    </row>
    <row r="56" spans="1:15" s="5" customFormat="1" ht="28.5">
      <c r="A56" s="205" t="s">
        <v>1063</v>
      </c>
      <c r="B56" s="888" t="s">
        <v>35</v>
      </c>
      <c r="C56" s="917">
        <v>5010000</v>
      </c>
      <c r="D56" s="109" t="s">
        <v>1046</v>
      </c>
      <c r="E56" s="28" t="s">
        <v>51</v>
      </c>
      <c r="F56" s="29">
        <v>559.30999999999995</v>
      </c>
      <c r="G56" s="159">
        <v>30.25</v>
      </c>
      <c r="H56" s="141">
        <f t="shared" si="2"/>
        <v>16919.127499999999</v>
      </c>
      <c r="I56" s="1174">
        <f t="shared" si="1"/>
        <v>5.29122271278869E-3</v>
      </c>
      <c r="J56" s="1170"/>
      <c r="K56" s="1170"/>
      <c r="M56" s="4" t="str">
        <f>IF($B56="SINAPI",VLOOKUP($C56,[42]SINAPI04!$A$1:$D$7540,3,0),IF($B56="CDHU",VLOOKUP($C56,[42]CDHU193!$A$8:$F$4122,3,0),IF($B56="SIURB EDIF",VLOOKUP($C56,[42]EDIFAN24!$A$1:$D$2677,3,0),IF($B56="siurb infra",VLOOKUP($C56,[42]INFRAJAN24!$A$1:$D$859,3,0)))))</f>
        <v>M2</v>
      </c>
      <c r="N56" s="4">
        <f>IF($B56="SINAPI",VLOOKUP($C56,[42]SINAPI04!$A$1:$D$7540,4,0),IF($B56="CDHU",VLOOKUP($C56,[42]CDHU193!$A$8:$F$4122,6,0),IF($B56="SIURB EDIF",VLOOKUP($C56,[42]EDIFAN24!$A$1:$D$2677,4,0),IF($B56="siurb infra",VLOOKUP($C56,[42]INFRAJAN24!$A$1:$D$859,4,0)))))</f>
        <v>30.25</v>
      </c>
      <c r="O56" s="4" t="str">
        <f>IF($B56="SINAPI",VLOOKUP($C56,[42]SINAPI04!$A$1:$D$7540,2,0),IF($B56="CDHU",VLOOKUP($C56,[42]CDHU193!$A$8:$F$4122,2,0),IF($B56="SIURB EDIF",VLOOKUP($C56,[42]EDIFAN24!$A$1:$D$2677,2,0),IF($B56="siurb infra",VLOOKUP($C56,[42]INFRAJAN24!$A$1:$D$859,2,0)))))</f>
        <v>ABERTURA DE CAIXA ATÉ 40CM, INCLUI ESCAVAÇÃO, COMPACTAÇÃO, TRANSPORTE E PREPARO DO SUB-LEITO</v>
      </c>
    </row>
    <row r="57" spans="1:15" s="5" customFormat="1" ht="22.5" customHeight="1">
      <c r="A57" s="928" t="s">
        <v>1297</v>
      </c>
      <c r="B57" s="888" t="s">
        <v>24</v>
      </c>
      <c r="C57" s="889" t="s">
        <v>1294</v>
      </c>
      <c r="D57" s="90" t="s">
        <v>1296</v>
      </c>
      <c r="E57" s="28" t="s">
        <v>51</v>
      </c>
      <c r="F57" s="29">
        <v>74.990000000000009</v>
      </c>
      <c r="G57" s="159">
        <v>222.42</v>
      </c>
      <c r="H57" s="141">
        <f t="shared" si="2"/>
        <v>16679.275799999999</v>
      </c>
      <c r="I57" s="1174">
        <f t="shared" si="1"/>
        <v>5.2162124167352449E-3</v>
      </c>
      <c r="J57" s="1170"/>
      <c r="K57" s="1170"/>
      <c r="M57" s="4" t="str">
        <f>IF($B57="SINAPI",VLOOKUP($C57,[42]SINAPI04!$A$1:$D$7540,3,0),IF($B57="CDHU",VLOOKUP($C57,[42]CDHU193!$A$8:$F$4122,3,0),IF($B57="SIURB EDIF",VLOOKUP($C57,[42]EDIFAN24!$A$1:$D$2677,3,0),IF($B57="siurb infra",VLOOKUP($C57,[42]INFRAJAN24!$A$1:$D$859,3,0)))))</f>
        <v>M2</v>
      </c>
      <c r="N57" s="4">
        <f>IF($B57="SINAPI",VLOOKUP($C57,[42]SINAPI04!$A$1:$D$7540,4,0),IF($B57="CDHU",VLOOKUP($C57,[42]CDHU193!$A$8:$F$4122,6,0),IF($B57="SIURB EDIF",VLOOKUP($C57,[42]EDIFAN24!$A$1:$D$2677,4,0),IF($B57="siurb infra",VLOOKUP($C57,[42]INFRAJAN24!$A$1:$D$859,4,0)))))</f>
        <v>222.42</v>
      </c>
      <c r="O57" s="4" t="str">
        <f>IF($B57="SINAPI",VLOOKUP($C57,[42]SINAPI04!$A$1:$D$7540,2,0),IF($B57="CDHU",VLOOKUP($C57,[42]CDHU193!$A$8:$F$4122,2,0),IF($B57="SIURB EDIF",VLOOKUP($C57,[42]EDIFAN24!$A$1:$D$2677,2,0),IF($B57="siurb infra",VLOOKUP($C57,[42]INFRAJAN24!$A$1:$D$859,2,0)))))</f>
        <v>Cobertura curva em chapa de policarbonato alveolar bronze de 6 mm</v>
      </c>
    </row>
    <row r="58" spans="1:15" s="5" customFormat="1" ht="28.5">
      <c r="A58" s="205" t="s">
        <v>435</v>
      </c>
      <c r="B58" s="888" t="s">
        <v>33</v>
      </c>
      <c r="C58" s="895">
        <v>17001036</v>
      </c>
      <c r="D58" s="118" t="s">
        <v>1086</v>
      </c>
      <c r="E58" s="32" t="s">
        <v>1083</v>
      </c>
      <c r="F58" s="29">
        <v>3</v>
      </c>
      <c r="G58" s="159">
        <v>5310.84</v>
      </c>
      <c r="H58" s="144">
        <f t="shared" si="2"/>
        <v>15932.52</v>
      </c>
      <c r="I58" s="1174">
        <f t="shared" si="1"/>
        <v>4.9826748865129163E-3</v>
      </c>
      <c r="J58" s="1168"/>
      <c r="K58" s="1168"/>
      <c r="M58" s="4" t="str">
        <f>IF($B58="SINAPI",VLOOKUP($C58,[42]SINAPI04!$A$1:$D$7540,3,0),IF($B58="CDHU",VLOOKUP($C58,[42]CDHU193!$A$8:$F$4122,3,0),IF($B58="SIURB EDIF",VLOOKUP($C58,[42]EDIFAN24!$A$1:$D$2677,3,0),IF($B58="siurb infra",VLOOKUP($C58,[42]INFRAJAN24!$A$1:$D$859,3,0)))))</f>
        <v>UN</v>
      </c>
      <c r="N58" s="4">
        <f>IF($B58="SINAPI",VLOOKUP($C58,[42]SINAPI04!$A$1:$D$7540,4,0),IF($B58="CDHU",VLOOKUP($C58,[42]CDHU193!$A$8:$F$4122,6,0),IF($B58="SIURB EDIF",VLOOKUP($C58,[42]EDIFAN24!$A$1:$D$2677,4,0),IF($B58="siurb infra",VLOOKUP($C58,[42]INFRAJAN24!$A$1:$D$859,4,0)))))</f>
        <v>5310.84</v>
      </c>
      <c r="O58" s="4" t="str">
        <f>IF($B58="SINAPI",VLOOKUP($C58,[42]SINAPI04!$A$1:$D$7540,2,0),IF($B58="CDHU",VLOOKUP($C58,[42]CDHU193!$A$8:$F$4122,2,0),IF($B58="SIURB EDIF",VLOOKUP($C58,[42]EDIFAN24!$A$1:$D$2677,2,0),IF($B58="siurb infra",VLOOKUP($C58,[42]INFRAJAN24!$A$1:$D$859,2,0)))))</f>
        <v>PP.37/39 - PORTÃO DE FERRO PERFILADO TIPO PARQUE (GP.5/GPM1) 3,0M, 1 OU 2 FOLHAS</v>
      </c>
    </row>
    <row r="59" spans="1:15" s="5" customFormat="1" ht="29.25" customHeight="1">
      <c r="A59" s="91" t="s">
        <v>89</v>
      </c>
      <c r="B59" s="32" t="s">
        <v>24</v>
      </c>
      <c r="C59" s="77" t="s">
        <v>805</v>
      </c>
      <c r="D59" s="67" t="s">
        <v>806</v>
      </c>
      <c r="E59" s="76" t="s">
        <v>51</v>
      </c>
      <c r="F59" s="78">
        <v>16.064999999999998</v>
      </c>
      <c r="G59" s="159">
        <v>966.92</v>
      </c>
      <c r="H59" s="141">
        <f t="shared" si="2"/>
        <v>15533.569799999997</v>
      </c>
      <c r="I59" s="1174">
        <f t="shared" si="1"/>
        <v>4.8579087388784352E-3</v>
      </c>
      <c r="J59" s="1170"/>
      <c r="K59" s="1170"/>
      <c r="M59" s="4" t="str">
        <f>IF($B59="SINAPI",VLOOKUP($C59,[42]SINAPI04!$A$1:$D$7540,3,0),IF($B59="CDHU",VLOOKUP($C59,[42]CDHU193!$A$8:$F$4122,3,0),IF($B59="SIURB EDIF",VLOOKUP($C59,[42]EDIFAN24!$A$1:$D$2677,3,0),IF($B59="siurb infra",VLOOKUP($C59,[42]INFRAJAN24!$A$1:$D$859,3,0)))))</f>
        <v>M2</v>
      </c>
      <c r="N59" s="4">
        <f>IF($B59="SINAPI",VLOOKUP($C59,[42]SINAPI04!$A$1:$D$7540,4,0),IF($B59="CDHU",VLOOKUP($C59,[42]CDHU193!$A$8:$F$4122,6,0),IF($B59="SIURB EDIF",VLOOKUP($C59,[42]EDIFAN24!$A$1:$D$2677,4,0),IF($B59="siurb infra",VLOOKUP($C59,[42]INFRAJAN24!$A$1:$D$859,4,0)))))</f>
        <v>966.92</v>
      </c>
      <c r="O59" s="4" t="str">
        <f>IF($B59="SINAPI",VLOOKUP($C59,[42]SINAPI04!$A$1:$D$7540,2,0),IF($B59="CDHU",VLOOKUP($C59,[42]CDHU193!$A$8:$F$4122,2,0),IF($B59="SIURB EDIF",VLOOKUP($C59,[42]EDIFAN24!$A$1:$D$2677,2,0),IF($B59="siurb infra",VLOOKUP($C59,[42]INFRAJAN24!$A$1:$D$859,2,0)))))</f>
        <v>Porta/portão de abrir em chapa, sob medida</v>
      </c>
    </row>
    <row r="60" spans="1:15" s="5" customFormat="1">
      <c r="A60" s="205" t="s">
        <v>18</v>
      </c>
      <c r="B60" s="888" t="s">
        <v>24</v>
      </c>
      <c r="C60" s="889" t="s">
        <v>346</v>
      </c>
      <c r="D60" s="90" t="s">
        <v>347</v>
      </c>
      <c r="E60" s="28" t="s">
        <v>31</v>
      </c>
      <c r="F60" s="29">
        <v>105.51</v>
      </c>
      <c r="G60" s="159">
        <v>146.47</v>
      </c>
      <c r="H60" s="144">
        <f t="shared" si="2"/>
        <v>15454.049700000001</v>
      </c>
      <c r="I60" s="1174">
        <f t="shared" si="1"/>
        <v>4.8330399293465484E-3</v>
      </c>
      <c r="J60" s="1168"/>
      <c r="K60" s="1168"/>
      <c r="M60" s="4" t="str">
        <f>IF($B60="SINAPI",VLOOKUP($C60,[42]SINAPI04!$A$1:$D$7540,3,0),IF($B60="CDHU",VLOOKUP($C60,[42]CDHU193!$A$8:$F$4122,3,0),IF($B60="SIURB EDIF",VLOOKUP($C60,[42]EDIFAN24!$A$1:$D$2677,3,0),IF($B60="siurb infra",VLOOKUP($C60,[42]INFRAJAN24!$A$1:$D$859,3,0)))))</f>
        <v>M</v>
      </c>
      <c r="N60" s="4">
        <f>IF($B60="SINAPI",VLOOKUP($C60,[42]SINAPI04!$A$1:$D$7540,4,0),IF($B60="CDHU",VLOOKUP($C60,[42]CDHU193!$A$8:$F$4122,6,0),IF($B60="SIURB EDIF",VLOOKUP($C60,[42]EDIFAN24!$A$1:$D$2677,4,0),IF($B60="siurb infra",VLOOKUP($C60,[42]INFRAJAN24!$A$1:$D$859,4,0)))))</f>
        <v>146.47</v>
      </c>
      <c r="O60" s="4" t="str">
        <f>IF($B60="SINAPI",VLOOKUP($C60,[42]SINAPI04!$A$1:$D$7540,2,0),IF($B60="CDHU",VLOOKUP($C60,[42]CDHU193!$A$8:$F$4122,2,0),IF($B60="SIURB EDIF",VLOOKUP($C60,[42]EDIFAN24!$A$1:$D$2677,2,0),IF($B60="siurb infra",VLOOKUP($C60,[42]INFRAJAN24!$A$1:$D$859,2,0)))))</f>
        <v>Tubo de aço carbono preto sem costura Schedule 40, DN= 1´ - inclusive conexões</v>
      </c>
    </row>
    <row r="61" spans="1:15" s="5" customFormat="1" ht="42.75">
      <c r="A61" s="205" t="s">
        <v>588</v>
      </c>
      <c r="B61" s="888" t="s">
        <v>47</v>
      </c>
      <c r="C61" s="889">
        <v>101964</v>
      </c>
      <c r="D61" s="90" t="s">
        <v>350</v>
      </c>
      <c r="E61" s="28" t="s">
        <v>51</v>
      </c>
      <c r="F61" s="29">
        <v>89.31</v>
      </c>
      <c r="G61" s="159">
        <v>172.8</v>
      </c>
      <c r="H61" s="144">
        <f t="shared" si="2"/>
        <v>15432.768000000002</v>
      </c>
      <c r="I61" s="1174">
        <f t="shared" si="1"/>
        <v>4.8263843725273948E-3</v>
      </c>
      <c r="J61" s="1168"/>
      <c r="K61" s="1168"/>
      <c r="M61" s="4" t="str">
        <f>IF($B61="SINAPI",VLOOKUP($C61,[42]SINAPI04!$A$1:$D$7540,3,0),IF($B61="CDHU",VLOOKUP($C61,[42]CDHU193!$A$8:$F$4122,3,0),IF($B61="SIURB EDIF",VLOOKUP($C61,[42]EDIFAN24!$A$1:$D$2677,3,0),IF($B61="siurb infra",VLOOKUP($C61,[42]INFRAJAN24!$A$1:$D$859,3,0)))))</f>
        <v>M2</v>
      </c>
      <c r="N61" s="4">
        <f>IF($B61="SINAPI",VLOOKUP($C61,[42]SINAPI04!$A$1:$D$7540,4,0),IF($B61="CDHU",VLOOKUP($C61,[42]CDHU193!$A$8:$F$4122,6,0),IF($B61="SIURB EDIF",VLOOKUP($C61,[42]EDIFAN24!$A$1:$D$2677,4,0),IF($B61="siurb infra",VLOOKUP($C61,[42]INFRAJAN24!$A$1:$D$859,4,0)))))</f>
        <v>172.8</v>
      </c>
      <c r="O61" s="4" t="str">
        <f>IF($B61="SINAPI",VLOOKUP($C61,[42]SINAPI04!$A$1:$D$7540,2,0),IF($B61="CDHU",VLOOKUP($C61,[42]CDHU193!$A$8:$F$4122,2,0),IF($B61="SIURB EDIF",VLOOKUP($C61,[42]EDIFAN24!$A$1:$D$2677,2,0),IF($B61="siurb infra",VLOOKUP($C61,[42]INFRAJAN24!$A$1:$D$859,2,0)))))</f>
        <v>LAJE PRÉ-MOLDADA UNIDIRECIONAL, BIAPOIADA, PARA FORRO, ENCHIMENTO EM CERÂMICA, VIGOTA CONVENCIONAL, ALTURA TOTAL DA LAJE (ENCHIMENTO+CAPA) = (8+3). AF_11/2020_PA</v>
      </c>
    </row>
    <row r="62" spans="1:15" s="5" customFormat="1">
      <c r="A62" s="928" t="s">
        <v>1073</v>
      </c>
      <c r="B62" s="888" t="s">
        <v>24</v>
      </c>
      <c r="C62" s="889" t="s">
        <v>478</v>
      </c>
      <c r="D62" s="90" t="s">
        <v>481</v>
      </c>
      <c r="E62" s="28" t="s">
        <v>1083</v>
      </c>
      <c r="F62" s="29">
        <v>20</v>
      </c>
      <c r="G62" s="159">
        <v>715.02</v>
      </c>
      <c r="H62" s="141">
        <f t="shared" si="2"/>
        <v>14300.4</v>
      </c>
      <c r="I62" s="1174">
        <f t="shared" si="1"/>
        <v>4.4722519693739162E-3</v>
      </c>
      <c r="J62" s="1170"/>
      <c r="K62" s="1170"/>
      <c r="M62" s="4" t="str">
        <f>IF($B62="SINAPI",VLOOKUP($C62,[42]SINAPI04!$A$1:$D$7540,3,0),IF($B62="CDHU",VLOOKUP($C62,[42]CDHU193!$A$8:$F$4122,3,0),IF($B62="SIURB EDIF",VLOOKUP($C62,[42]EDIFAN24!$A$1:$D$2677,3,0),IF($B62="siurb infra",VLOOKUP($C62,[42]INFRAJAN24!$A$1:$D$859,3,0)))))</f>
        <v>UN</v>
      </c>
      <c r="N62" s="4">
        <f>IF($B62="SINAPI",VLOOKUP($C62,[42]SINAPI04!$A$1:$D$7540,4,0),IF($B62="CDHU",VLOOKUP($C62,[42]CDHU193!$A$8:$F$4122,6,0),IF($B62="SIURB EDIF",VLOOKUP($C62,[42]EDIFAN24!$A$1:$D$2677,4,0),IF($B62="siurb infra",VLOOKUP($C62,[42]INFRAJAN24!$A$1:$D$859,4,0)))))</f>
        <v>715.02</v>
      </c>
      <c r="O62" s="4" t="str">
        <f>IF($B62="SINAPI",VLOOKUP($C62,[42]SINAPI04!$A$1:$D$7540,2,0),IF($B62="CDHU",VLOOKUP($C62,[42]CDHU193!$A$8:$F$4122,2,0),IF($B62="SIURB EDIF",VLOOKUP($C62,[42]EDIFAN24!$A$1:$D$2677,2,0),IF($B62="siurb infra",VLOOKUP($C62,[42]INFRAJAN24!$A$1:$D$859,2,0)))))</f>
        <v>Banco de madeira com encosto e pés em ferro fundido pintado</v>
      </c>
    </row>
    <row r="63" spans="1:15" s="5" customFormat="1" ht="42.75">
      <c r="A63" s="91" t="s">
        <v>56</v>
      </c>
      <c r="B63" s="32" t="s">
        <v>47</v>
      </c>
      <c r="C63" s="77">
        <v>100896</v>
      </c>
      <c r="D63" s="118" t="s">
        <v>607</v>
      </c>
      <c r="E63" s="28" t="s">
        <v>31</v>
      </c>
      <c r="F63" s="29">
        <f>77+147</f>
        <v>224</v>
      </c>
      <c r="G63" s="159">
        <v>59.31</v>
      </c>
      <c r="H63" s="141">
        <f t="shared" si="2"/>
        <v>13285.44</v>
      </c>
      <c r="I63" s="1174">
        <f t="shared" si="1"/>
        <v>4.1548372915442226E-3</v>
      </c>
      <c r="J63" s="1170"/>
      <c r="K63" s="1170"/>
      <c r="M63" s="4" t="str">
        <f>IF($B63="SINAPI",VLOOKUP($C63,[42]SINAPI04!$A$1:$D$7540,3,0),IF($B63="CDHU",VLOOKUP($C63,[42]CDHU193!$A$8:$F$4122,3,0),IF($B63="SIURB EDIF",VLOOKUP($C63,[42]EDIFAN24!$A$1:$D$2677,3,0),IF($B63="siurb infra",VLOOKUP($C63,[42]INFRAJAN24!$A$1:$D$859,3,0)))))</f>
        <v>M</v>
      </c>
      <c r="N63" s="4">
        <f>IF($B63="SINAPI",VLOOKUP($C63,[42]SINAPI04!$A$1:$D$7540,4,0),IF($B63="CDHU",VLOOKUP($C63,[42]CDHU193!$A$8:$F$4122,6,0),IF($B63="SIURB EDIF",VLOOKUP($C63,[42]EDIFAN24!$A$1:$D$2677,4,0),IF($B63="siurb infra",VLOOKUP($C63,[42]INFRAJAN24!$A$1:$D$859,4,0)))))</f>
        <v>59.31</v>
      </c>
      <c r="O63" s="4" t="str">
        <f>IF($B63="SINAPI",VLOOKUP($C63,[42]SINAPI04!$A$1:$D$7540,2,0),IF($B63="CDHU",VLOOKUP($C63,[42]CDHU193!$A$8:$F$4122,2,0),IF($B63="SIURB EDIF",VLOOKUP($C63,[42]EDIFAN24!$A$1:$D$2677,2,0),IF($B63="siurb infra",VLOOKUP($C63,[42]INFRAJAN24!$A$1:$D$859,2,0)))))</f>
        <v>ESTACA ESCAVADA MECANICAMENTE, SEM FLUIDO ESTABILIZANTE, COM 25CM DE DIÂMETRO, CONCRETO LANÇADO POR CAMINHÃO BETONEIRA (EXCLUSIVE MOBILIZAÇÃO E DESMOBILIZAÇÃO). AF_01/2020_PA</v>
      </c>
    </row>
    <row r="64" spans="1:15" s="5" customFormat="1">
      <c r="A64" s="925" t="s">
        <v>25</v>
      </c>
      <c r="B64" s="888" t="s">
        <v>24</v>
      </c>
      <c r="C64" s="888" t="s">
        <v>27</v>
      </c>
      <c r="D64" s="90" t="s">
        <v>28</v>
      </c>
      <c r="E64" s="28" t="s">
        <v>218</v>
      </c>
      <c r="F64" s="29">
        <v>15</v>
      </c>
      <c r="G64" s="159">
        <v>879.78</v>
      </c>
      <c r="H64" s="137">
        <f t="shared" si="2"/>
        <v>13196.699999999999</v>
      </c>
      <c r="I64" s="1174">
        <f t="shared" si="1"/>
        <v>4.127085086028136E-3</v>
      </c>
      <c r="J64" s="1171"/>
      <c r="K64" s="1171"/>
      <c r="M64" s="4" t="str">
        <f>IF($B64="SINAPI",VLOOKUP($C64,[42]SINAPI04!$A$1:$D$7540,3,0),IF($B64="CDHU",VLOOKUP($C64,[42]CDHU193!$A$8:$F$4122,3,0),IF($B64="SIURB EDIF",VLOOKUP($C64,[42]EDIFAN24!$A$1:$D$2677,3,0),IF($B64="siurb infra",VLOOKUP($C64,[42]INFRAJAN24!$A$1:$D$859,3,0)))))</f>
        <v>UNMES</v>
      </c>
      <c r="N64" s="4">
        <f>IF($B64="SINAPI",VLOOKUP($C64,[42]SINAPI04!$A$1:$D$7540,4,0),IF($B64="CDHU",VLOOKUP($C64,[42]CDHU193!$A$8:$F$4122,6,0),IF($B64="SIURB EDIF",VLOOKUP($C64,[42]EDIFAN24!$A$1:$D$2677,4,0),IF($B64="siurb infra",VLOOKUP($C64,[42]INFRAJAN24!$A$1:$D$859,4,0)))))</f>
        <v>879.78</v>
      </c>
      <c r="O64" s="4" t="str">
        <f>IF($B64="SINAPI",VLOOKUP($C64,[42]SINAPI04!$A$1:$D$7540,2,0),IF($B64="CDHU",VLOOKUP($C64,[42]CDHU193!$A$8:$F$4122,2,0),IF($B64="SIURB EDIF",VLOOKUP($C64,[42]EDIFAN24!$A$1:$D$2677,2,0),IF($B64="siurb infra",VLOOKUP($C64,[42]INFRAJAN24!$A$1:$D$859,2,0)))))</f>
        <v>Locação de container tipo depósito - área mínima de 13,80 m²</v>
      </c>
    </row>
    <row r="65" spans="1:45" s="5" customFormat="1" ht="28.5">
      <c r="A65" s="91" t="s">
        <v>106</v>
      </c>
      <c r="B65" s="32" t="s">
        <v>47</v>
      </c>
      <c r="C65" s="77">
        <v>88423</v>
      </c>
      <c r="D65" s="67" t="s">
        <v>1104</v>
      </c>
      <c r="E65" s="35" t="s">
        <v>51</v>
      </c>
      <c r="F65" s="29">
        <v>536.95100000000014</v>
      </c>
      <c r="G65" s="159">
        <v>23</v>
      </c>
      <c r="H65" s="141">
        <f t="shared" si="2"/>
        <v>12349.873000000003</v>
      </c>
      <c r="I65" s="1174">
        <f t="shared" si="1"/>
        <v>3.8622516744823759E-3</v>
      </c>
      <c r="J65" s="1170"/>
      <c r="K65" s="1170"/>
      <c r="M65" s="4" t="str">
        <f>IF($B65="SINAPI",VLOOKUP($C65,[42]SINAPI04!$A$1:$D$7540,3,0),IF($B65="CDHU",VLOOKUP($C65,[42]CDHU193!$A$8:$F$4122,3,0),IF($B65="SIURB EDIF",VLOOKUP($C65,[42]EDIFAN24!$A$1:$D$2677,3,0),IF($B65="siurb infra",VLOOKUP($C65,[42]INFRAJAN24!$A$1:$D$859,3,0)))))</f>
        <v>M2</v>
      </c>
      <c r="N65" s="4">
        <f>IF($B65="SINAPI",VLOOKUP($C65,[42]SINAPI04!$A$1:$D$7540,4,0),IF($B65="CDHU",VLOOKUP($C65,[42]CDHU193!$A$8:$F$4122,6,0),IF($B65="SIURB EDIF",VLOOKUP($C65,[42]EDIFAN24!$A$1:$D$2677,4,0),IF($B65="siurb infra",VLOOKUP($C65,[42]INFRAJAN24!$A$1:$D$859,4,0)))))</f>
        <v>23</v>
      </c>
      <c r="O65" s="4" t="str">
        <f>IF($B65="SINAPI",VLOOKUP($C65,[42]SINAPI04!$A$1:$D$7540,2,0),IF($B65="CDHU",VLOOKUP($C65,[42]CDHU193!$A$8:$F$4122,2,0),IF($B65="SIURB EDIF",VLOOKUP($C65,[42]EDIFAN24!$A$1:$D$2677,2,0),IF($B65="siurb infra",VLOOKUP($C65,[42]INFRAJAN24!$A$1:$D$859,2,0)))))</f>
        <v>APLICAÇÃO MANUAL DE PINTURA COM TINTA TEXTURIZADA ACRÍLICA EM PAREDES EXTERNAS DE CASAS, UMA COR. AF_03/2024</v>
      </c>
    </row>
    <row r="66" spans="1:45" s="5" customFormat="1">
      <c r="A66" s="205" t="s">
        <v>156</v>
      </c>
      <c r="B66" s="888" t="s">
        <v>24</v>
      </c>
      <c r="C66" s="888" t="s">
        <v>261</v>
      </c>
      <c r="D66" s="125" t="s">
        <v>262</v>
      </c>
      <c r="E66" s="66" t="s">
        <v>38</v>
      </c>
      <c r="F66" s="29">
        <v>56.196000000000005</v>
      </c>
      <c r="G66" s="159">
        <v>216.99</v>
      </c>
      <c r="H66" s="141">
        <f t="shared" si="2"/>
        <v>12193.970040000002</v>
      </c>
      <c r="I66" s="1174">
        <f t="shared" si="1"/>
        <v>3.8134951837624498E-3</v>
      </c>
      <c r="J66" s="1170"/>
      <c r="K66" s="1170"/>
      <c r="M66" s="4" t="str">
        <f>IF($B66="SINAPI",VLOOKUP($C66,[42]SINAPI04!$A$1:$D$7540,3,0),IF($B66="CDHU",VLOOKUP($C66,[42]CDHU193!$A$8:$F$4122,3,0),IF($B66="SIURB EDIF",VLOOKUP($C66,[42]EDIFAN24!$A$1:$D$2677,3,0),IF($B66="siurb infra",VLOOKUP($C66,[42]INFRAJAN24!$A$1:$D$859,3,0)))))</f>
        <v>M3</v>
      </c>
      <c r="N66" s="4">
        <f>IF($B66="SINAPI",VLOOKUP($C66,[42]SINAPI04!$A$1:$D$7540,4,0),IF($B66="CDHU",VLOOKUP($C66,[42]CDHU193!$A$8:$F$4122,6,0),IF($B66="SIURB EDIF",VLOOKUP($C66,[42]EDIFAN24!$A$1:$D$2677,4,0),IF($B66="siurb infra",VLOOKUP($C66,[42]INFRAJAN24!$A$1:$D$859,4,0)))))</f>
        <v>216.99</v>
      </c>
      <c r="O66" s="4" t="str">
        <f>IF($B66="SINAPI",VLOOKUP($C66,[42]SINAPI04!$A$1:$D$7540,2,0),IF($B66="CDHU",VLOOKUP($C66,[42]CDHU193!$A$8:$F$4122,2,0),IF($B66="SIURB EDIF",VLOOKUP($C66,[42]EDIFAN24!$A$1:$D$2677,2,0),IF($B66="siurb infra",VLOOKUP($C66,[42]INFRAJAN24!$A$1:$D$859,2,0)))))</f>
        <v>Base de bica corrida</v>
      </c>
    </row>
    <row r="67" spans="1:45" s="5" customFormat="1">
      <c r="A67" s="205" t="s">
        <v>12</v>
      </c>
      <c r="B67" s="888" t="s">
        <v>24</v>
      </c>
      <c r="C67" s="889" t="s">
        <v>68</v>
      </c>
      <c r="D67" s="90" t="s">
        <v>67</v>
      </c>
      <c r="E67" s="28" t="s">
        <v>51</v>
      </c>
      <c r="F67" s="29">
        <v>913.72230000000002</v>
      </c>
      <c r="G67" s="159">
        <v>13.22</v>
      </c>
      <c r="H67" s="144">
        <f t="shared" si="2"/>
        <v>12079.408806000001</v>
      </c>
      <c r="I67" s="1174">
        <f t="shared" si="1"/>
        <v>3.7776677450635037E-3</v>
      </c>
      <c r="J67" s="1168"/>
      <c r="K67" s="1168"/>
      <c r="M67" s="4" t="str">
        <f>IF($B67="SINAPI",VLOOKUP($C67,[42]SINAPI04!$A$1:$D$7540,3,0),IF($B67="CDHU",VLOOKUP($C67,[42]CDHU193!$A$8:$F$4122,3,0),IF($B67="SIURB EDIF",VLOOKUP($C67,[42]EDIFAN24!$A$1:$D$2677,3,0),IF($B67="siurb infra",VLOOKUP($C67,[42]INFRAJAN24!$A$1:$D$859,3,0)))))</f>
        <v>M2</v>
      </c>
      <c r="N67" s="4">
        <f>IF($B67="SINAPI",VLOOKUP($C67,[42]SINAPI04!$A$1:$D$7540,4,0),IF($B67="CDHU",VLOOKUP($C67,[42]CDHU193!$A$8:$F$4122,6,0),IF($B67="SIURB EDIF",VLOOKUP($C67,[42]EDIFAN24!$A$1:$D$2677,4,0),IF($B67="siurb infra",VLOOKUP($C67,[42]INFRAJAN24!$A$1:$D$859,4,0)))))</f>
        <v>13.22</v>
      </c>
      <c r="O67" s="4" t="str">
        <f>IF($B67="SINAPI",VLOOKUP($C67,[42]SINAPI04!$A$1:$D$7540,2,0),IF($B67="CDHU",VLOOKUP($C67,[42]CDHU193!$A$8:$F$4122,2,0),IF($B67="SIURB EDIF",VLOOKUP($C67,[42]EDIFAN24!$A$1:$D$2677,2,0),IF($B67="siurb infra",VLOOKUP($C67,[42]INFRAJAN24!$A$1:$D$859,2,0)))))</f>
        <v>Reboco</v>
      </c>
    </row>
    <row r="68" spans="1:45" s="5" customFormat="1">
      <c r="A68" s="928" t="s">
        <v>1074</v>
      </c>
      <c r="B68" s="180" t="s">
        <v>24</v>
      </c>
      <c r="C68" s="889" t="s">
        <v>479</v>
      </c>
      <c r="D68" s="90" t="s">
        <v>482</v>
      </c>
      <c r="E68" s="28" t="s">
        <v>1083</v>
      </c>
      <c r="F68" s="29">
        <v>10</v>
      </c>
      <c r="G68" s="159">
        <v>1184.3800000000001</v>
      </c>
      <c r="H68" s="141">
        <f t="shared" si="2"/>
        <v>11843.800000000001</v>
      </c>
      <c r="I68" s="1174">
        <f t="shared" si="1"/>
        <v>3.7039843553236828E-3</v>
      </c>
      <c r="J68" s="1170"/>
      <c r="K68" s="1170"/>
      <c r="M68" s="4" t="str">
        <f>IF($B68="SINAPI",VLOOKUP($C68,[42]SINAPI04!$A$1:$D$7540,3,0),IF($B68="CDHU",VLOOKUP($C68,[42]CDHU193!$A$8:$F$4122,3,0),IF($B68="SIURB EDIF",VLOOKUP($C68,[42]EDIFAN24!$A$1:$D$2677,3,0),IF($B68="siurb infra",VLOOKUP($C68,[42]INFRAJAN24!$A$1:$D$859,3,0)))))</f>
        <v>UN</v>
      </c>
      <c r="N68" s="4">
        <f>IF($B68="SINAPI",VLOOKUP($C68,[42]SINAPI04!$A$1:$D$7540,4,0),IF($B68="CDHU",VLOOKUP($C68,[42]CDHU193!$A$8:$F$4122,6,0),IF($B68="SIURB EDIF",VLOOKUP($C68,[42]EDIFAN24!$A$1:$D$2677,4,0),IF($B68="siurb infra",VLOOKUP($C68,[42]INFRAJAN24!$A$1:$D$859,4,0)))))</f>
        <v>1184.3800000000001</v>
      </c>
      <c r="O68" s="4" t="str">
        <f>IF($B68="SINAPI",VLOOKUP($C68,[42]SINAPI04!$A$1:$D$7540,2,0),IF($B68="CDHU",VLOOKUP($C68,[42]CDHU193!$A$8:$F$4122,2,0),IF($B68="SIURB EDIF",VLOOKUP($C68,[42]EDIFAN24!$A$1:$D$2677,2,0),IF($B68="siurb infra",VLOOKUP($C68,[42]INFRAJAN24!$A$1:$D$859,2,0)))))</f>
        <v>Conjunto de 4 lixeiras para coleta seletiva, com tampa basculante, capacidade 50 litros</v>
      </c>
    </row>
    <row r="69" spans="1:45" s="5" customFormat="1" ht="28.5">
      <c r="A69" s="205" t="s">
        <v>1066</v>
      </c>
      <c r="B69" s="888" t="s">
        <v>47</v>
      </c>
      <c r="C69" s="889">
        <v>96396</v>
      </c>
      <c r="D69" s="109" t="s">
        <v>1048</v>
      </c>
      <c r="E69" s="28" t="s">
        <v>38</v>
      </c>
      <c r="F69" s="29">
        <v>83.896499999999989</v>
      </c>
      <c r="G69" s="159">
        <v>127.2</v>
      </c>
      <c r="H69" s="141">
        <f t="shared" si="2"/>
        <v>10671.634799999998</v>
      </c>
      <c r="I69" s="1174">
        <f t="shared" si="1"/>
        <v>3.337405929256469E-3</v>
      </c>
      <c r="J69" s="1170"/>
      <c r="K69" s="1170"/>
      <c r="M69" s="4" t="str">
        <f>IF($B69="SINAPI",VLOOKUP($C69,[42]SINAPI04!$A$1:$D$7540,3,0),IF($B69="CDHU",VLOOKUP($C69,[42]CDHU193!$A$8:$F$4122,3,0),IF($B69="SIURB EDIF",VLOOKUP($C69,[42]EDIFAN24!$A$1:$D$2677,3,0),IF($B69="siurb infra",VLOOKUP($C69,[42]INFRAJAN24!$A$1:$D$859,3,0)))))</f>
        <v>M3</v>
      </c>
      <c r="N69" s="4">
        <f>IF($B69="SINAPI",VLOOKUP($C69,[42]SINAPI04!$A$1:$D$7540,4,0),IF($B69="CDHU",VLOOKUP($C69,[42]CDHU193!$A$8:$F$4122,6,0),IF($B69="SIURB EDIF",VLOOKUP($C69,[42]EDIFAN24!$A$1:$D$2677,4,0),IF($B69="siurb infra",VLOOKUP($C69,[42]INFRAJAN24!$A$1:$D$859,4,0)))))</f>
        <v>127.2</v>
      </c>
      <c r="O69" s="4" t="str">
        <f>IF($B69="SINAPI",VLOOKUP($C69,[42]SINAPI04!$A$1:$D$7540,2,0),IF($B69="CDHU",VLOOKUP($C69,[42]CDHU193!$A$8:$F$4122,2,0),IF($B69="SIURB EDIF",VLOOKUP($C69,[42]EDIFAN24!$A$1:$D$2677,2,0),IF($B69="siurb infra",VLOOKUP($C69,[42]INFRAJAN24!$A$1:$D$859,2,0)))))</f>
        <v>EXECUÇÃO E COMPACTAÇÃO DE BASE E OU SUB BASE PARA PAVIMENTAÇÃO DE BRITA GRADUADA SIMPLES - EXCLUSIVE CARGA E TRANSPORTE. AF_11/2019</v>
      </c>
    </row>
    <row r="70" spans="1:45" s="5" customFormat="1">
      <c r="A70" s="205" t="s">
        <v>1263</v>
      </c>
      <c r="B70" s="888" t="s">
        <v>24</v>
      </c>
      <c r="C70" s="910" t="s">
        <v>1241</v>
      </c>
      <c r="D70" s="109" t="s">
        <v>1242</v>
      </c>
      <c r="E70" s="28" t="s">
        <v>51</v>
      </c>
      <c r="F70" s="29">
        <v>104.26400000000001</v>
      </c>
      <c r="G70" s="159">
        <v>100.14</v>
      </c>
      <c r="H70" s="141">
        <f t="shared" si="2"/>
        <v>10440.99696</v>
      </c>
      <c r="I70" s="1174">
        <f t="shared" si="1"/>
        <v>3.2652771402609071E-3</v>
      </c>
      <c r="J70" s="1170"/>
      <c r="K70" s="1170"/>
      <c r="M70" s="4" t="str">
        <f>IF($B70="SINAPI",VLOOKUP($C70,[42]SINAPI04!$A$1:$D$7540,3,0),IF($B70="CDHU",VLOOKUP($C70,[42]CDHU193!$A$8:$F$4122,3,0),IF($B70="SIURB EDIF",VLOOKUP($C70,[42]EDIFAN24!$A$1:$D$2677,3,0),IF($B70="siurb infra",VLOOKUP($C70,[42]INFRAJAN24!$A$1:$D$859,3,0)))))</f>
        <v>M2</v>
      </c>
      <c r="N70" s="4">
        <f>IF($B70="SINAPI",VLOOKUP($C70,[42]SINAPI04!$A$1:$D$7540,4,0),IF($B70="CDHU",VLOOKUP($C70,[42]CDHU193!$A$8:$F$4122,6,0),IF($B70="SIURB EDIF",VLOOKUP($C70,[42]EDIFAN24!$A$1:$D$2677,4,0),IF($B70="siurb infra",VLOOKUP($C70,[42]INFRAJAN24!$A$1:$D$859,4,0)))))</f>
        <v>100.14</v>
      </c>
      <c r="O70" s="4" t="str">
        <f>IF($B70="SINAPI",VLOOKUP($C70,[42]SINAPI04!$A$1:$D$7540,2,0),IF($B70="CDHU",VLOOKUP($C70,[42]CDHU193!$A$8:$F$4122,2,0),IF($B70="SIURB EDIF",VLOOKUP($C70,[42]EDIFAN24!$A$1:$D$2677,2,0),IF($B70="siurb infra",VLOOKUP($C70,[42]INFRAJAN24!$A$1:$D$859,2,0)))))</f>
        <v>Forma em madeira comum para fundação</v>
      </c>
    </row>
    <row r="71" spans="1:45" s="5" customFormat="1">
      <c r="A71" s="205" t="s">
        <v>161</v>
      </c>
      <c r="B71" s="888" t="s">
        <v>24</v>
      </c>
      <c r="C71" s="888" t="s">
        <v>174</v>
      </c>
      <c r="D71" s="125" t="s">
        <v>175</v>
      </c>
      <c r="E71" s="66" t="s">
        <v>51</v>
      </c>
      <c r="F71" s="29">
        <v>691.46</v>
      </c>
      <c r="G71" s="159">
        <v>15</v>
      </c>
      <c r="H71" s="141">
        <f t="shared" si="2"/>
        <v>10371.900000000001</v>
      </c>
      <c r="I71" s="1174">
        <f t="shared" si="1"/>
        <v>3.2436680233524466E-3</v>
      </c>
      <c r="J71" s="1170"/>
      <c r="K71" s="1170"/>
      <c r="M71" s="4" t="str">
        <f>IF($B71="SINAPI",VLOOKUP($C71,[42]SINAPI04!$A$1:$D$7540,3,0),IF($B71="CDHU",VLOOKUP($C71,[42]CDHU193!$A$8:$F$4122,3,0),IF($B71="SIURB EDIF",VLOOKUP($C71,[42]EDIFAN24!$A$1:$D$2677,3,0),IF($B71="siurb infra",VLOOKUP($C71,[42]INFRAJAN24!$A$1:$D$859,3,0)))))</f>
        <v>M2</v>
      </c>
      <c r="N71" s="4">
        <f>IF($B71="SINAPI",VLOOKUP($C71,[42]SINAPI04!$A$1:$D$7540,4,0),IF($B71="CDHU",VLOOKUP($C71,[42]CDHU193!$A$8:$F$4122,6,0),IF($B71="SIURB EDIF",VLOOKUP($C71,[42]EDIFAN24!$A$1:$D$2677,4,0),IF($B71="siurb infra",VLOOKUP($C71,[42]INFRAJAN24!$A$1:$D$859,4,0)))))</f>
        <v>15</v>
      </c>
      <c r="O71" s="4" t="str">
        <f>IF($B71="SINAPI",VLOOKUP($C71,[42]SINAPI04!$A$1:$D$7540,2,0),IF($B71="CDHU",VLOOKUP($C71,[42]CDHU193!$A$8:$F$4122,2,0),IF($B71="SIURB EDIF",VLOOKUP($C71,[42]EDIFAN24!$A$1:$D$2677,2,0),IF($B71="siurb infra",VLOOKUP($C71,[42]INFRAJAN24!$A$1:$D$859,2,0)))))</f>
        <v>Plantio de grama batatais em placas (jardins e canteiros)</v>
      </c>
    </row>
    <row r="72" spans="1:45" s="5" customFormat="1" ht="28.5">
      <c r="A72" s="925" t="s">
        <v>39</v>
      </c>
      <c r="B72" s="888" t="s">
        <v>24</v>
      </c>
      <c r="C72" s="888" t="s">
        <v>226</v>
      </c>
      <c r="D72" s="183" t="s">
        <v>227</v>
      </c>
      <c r="E72" s="65" t="s">
        <v>38</v>
      </c>
      <c r="F72" s="29">
        <v>17.372</v>
      </c>
      <c r="G72" s="159">
        <v>592.1</v>
      </c>
      <c r="H72" s="138">
        <f t="shared" si="2"/>
        <v>10285.9612</v>
      </c>
      <c r="I72" s="1174">
        <f t="shared" si="1"/>
        <v>3.2167918543260111E-3</v>
      </c>
      <c r="J72" s="1172"/>
      <c r="K72" s="1172"/>
      <c r="M72" s="4" t="str">
        <f>IF($B72="SINAPI",VLOOKUP($C72,[42]SINAPI04!$A$1:$D$7540,3,0),IF($B72="CDHU",VLOOKUP($C72,[42]CDHU193!$A$8:$F$4122,3,0),IF($B72="SIURB EDIF",VLOOKUP($C72,[42]EDIFAN24!$A$1:$D$2677,3,0),IF($B72="siurb infra",VLOOKUP($C72,[42]INFRAJAN24!$A$1:$D$859,3,0)))))</f>
        <v>M3</v>
      </c>
      <c r="N72" s="4">
        <f>IF($B72="SINAPI",VLOOKUP($C72,[42]SINAPI04!$A$1:$D$7540,4,0),IF($B72="CDHU",VLOOKUP($C72,[42]CDHU193!$A$8:$F$4122,6,0),IF($B72="SIURB EDIF",VLOOKUP($C72,[42]EDIFAN24!$A$1:$D$2677,4,0),IF($B72="siurb infra",VLOOKUP($C72,[42]INFRAJAN24!$A$1:$D$859,4,0)))))</f>
        <v>592.1</v>
      </c>
      <c r="O72" s="4" t="str">
        <f>IF($B72="SINAPI",VLOOKUP($C72,[42]SINAPI04!$A$1:$D$7540,2,0),IF($B72="CDHU",VLOOKUP($C72,[42]CDHU193!$A$8:$F$4122,2,0),IF($B72="SIURB EDIF",VLOOKUP($C72,[42]EDIFAN24!$A$1:$D$2677,2,0),IF($B72="siurb infra",VLOOKUP($C72,[42]INFRAJAN24!$A$1:$D$859,2,0)))))</f>
        <v>Demolição mecanizada de concreto armado, inclusive fragmentação, carregamento, transporte até 1 quilômetro e descarregamento</v>
      </c>
    </row>
    <row r="73" spans="1:45" s="5" customFormat="1" ht="38.25" customHeight="1">
      <c r="A73" s="91" t="s">
        <v>378</v>
      </c>
      <c r="B73" s="32" t="s">
        <v>47</v>
      </c>
      <c r="C73" s="77">
        <v>96528</v>
      </c>
      <c r="D73" s="118" t="s">
        <v>1100</v>
      </c>
      <c r="E73" s="28" t="s">
        <v>51</v>
      </c>
      <c r="F73" s="29">
        <v>61.44</v>
      </c>
      <c r="G73" s="159">
        <v>162.9</v>
      </c>
      <c r="H73" s="141">
        <f t="shared" si="2"/>
        <v>10008.575999999999</v>
      </c>
      <c r="I73" s="1174">
        <f t="shared" si="1"/>
        <v>3.1300434761704922E-3</v>
      </c>
      <c r="J73" s="1170"/>
      <c r="K73" s="1170"/>
      <c r="M73" s="4" t="str">
        <f>IF($B73="SINAPI",VLOOKUP($C73,[42]SINAPI04!$A$1:$D$7540,3,0),IF($B73="CDHU",VLOOKUP($C73,[42]CDHU193!$A$8:$F$4122,3,0),IF($B73="SIURB EDIF",VLOOKUP($C73,[42]EDIFAN24!$A$1:$D$2677,3,0),IF($B73="siurb infra",VLOOKUP($C73,[42]INFRAJAN24!$A$1:$D$859,3,0)))))</f>
        <v>M2</v>
      </c>
      <c r="N73" s="4">
        <f>IF($B73="SINAPI",VLOOKUP($C73,[42]SINAPI04!$A$1:$D$7540,4,0),IF($B73="CDHU",VLOOKUP($C73,[42]CDHU193!$A$8:$F$4122,6,0),IF($B73="SIURB EDIF",VLOOKUP($C73,[42]EDIFAN24!$A$1:$D$2677,4,0),IF($B73="siurb infra",VLOOKUP($C73,[42]INFRAJAN24!$A$1:$D$859,4,0)))))</f>
        <v>162.9</v>
      </c>
      <c r="O73" s="4" t="str">
        <f>IF($B73="SINAPI",VLOOKUP($C73,[42]SINAPI04!$A$1:$D$7540,2,0),IF($B73="CDHU",VLOOKUP($C73,[42]CDHU193!$A$8:$F$4122,2,0),IF($B73="SIURB EDIF",VLOOKUP($C73,[42]EDIFAN24!$A$1:$D$2677,2,0),IF($B73="siurb infra",VLOOKUP($C73,[42]INFRAJAN24!$A$1:$D$859,2,0)))))</f>
        <v>FABRICAÇÃO, MONTAGEM E DESMONTAGEM DE FÔRMA PARA BLOCO DE COROAMENTO, EM MADEIRA SERRADA, E=25 MM, 1 UTILIZAÇÃO. AF_01/2024</v>
      </c>
    </row>
    <row r="74" spans="1:45" s="5" customFormat="1">
      <c r="A74" s="91" t="s">
        <v>102</v>
      </c>
      <c r="B74" s="32" t="s">
        <v>24</v>
      </c>
      <c r="C74" s="77" t="s">
        <v>868</v>
      </c>
      <c r="D74" s="118" t="s">
        <v>869</v>
      </c>
      <c r="E74" s="76" t="s">
        <v>51</v>
      </c>
      <c r="F74" s="29">
        <v>161.72</v>
      </c>
      <c r="G74" s="161">
        <v>60.27</v>
      </c>
      <c r="H74" s="141">
        <f t="shared" si="2"/>
        <v>9746.8644000000004</v>
      </c>
      <c r="I74" s="1174">
        <f t="shared" si="1"/>
        <v>3.048196799258798E-3</v>
      </c>
      <c r="J74" s="1170"/>
      <c r="K74" s="1170"/>
      <c r="L74" s="1"/>
      <c r="M74" s="4" t="str">
        <f>IF($B74="SINAPI",VLOOKUP($C74,[42]SINAPI04!$A$1:$D$7540,3,0),IF($B74="CDHU",VLOOKUP($C74,[42]CDHU193!$A$8:$F$4122,3,0),IF($B74="SIURB EDIF",VLOOKUP($C74,[42]EDIFAN24!$A$1:$D$2677,3,0),IF($B74="siurb infra",VLOOKUP($C74,[42]INFRAJAN24!$A$1:$D$859,3,0)))))</f>
        <v>M2</v>
      </c>
      <c r="N74" s="4">
        <f>IF($B74="SINAPI",VLOOKUP($C74,[42]SINAPI04!$A$1:$D$7540,4,0),IF($B74="CDHU",VLOOKUP($C74,[42]CDHU193!$A$8:$F$4122,6,0),IF($B74="SIURB EDIF",VLOOKUP($C74,[42]EDIFAN24!$A$1:$D$2677,4,0),IF($B74="siurb infra",VLOOKUP($C74,[42]INFRAJAN24!$A$1:$D$859,4,0)))))</f>
        <v>60.27</v>
      </c>
      <c r="O74" s="4" t="str">
        <f>IF($B74="SINAPI",VLOOKUP($C74,[42]SINAPI04!$A$1:$D$7540,2,0),IF($B74="CDHU",VLOOKUP($C74,[42]CDHU193!$A$8:$F$4122,2,0),IF($B74="SIURB EDIF",VLOOKUP($C74,[42]EDIFAN24!$A$1:$D$2677,2,0),IF($B74="siurb infra",VLOOKUP($C74,[42]INFRAJAN24!$A$1:$D$859,2,0)))))</f>
        <v>Telhamento em cimento reforçado com fio sintético CRFS - perfil ondulado de 6 mm</v>
      </c>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row>
    <row r="75" spans="1:45" s="5" customFormat="1" ht="28.5">
      <c r="A75" s="205" t="s">
        <v>1065</v>
      </c>
      <c r="B75" s="888" t="s">
        <v>47</v>
      </c>
      <c r="C75" s="889">
        <v>96400</v>
      </c>
      <c r="D75" s="109" t="s">
        <v>365</v>
      </c>
      <c r="E75" s="28" t="s">
        <v>38</v>
      </c>
      <c r="F75" s="29">
        <v>83.896499999999989</v>
      </c>
      <c r="G75" s="159">
        <v>114.96</v>
      </c>
      <c r="H75" s="141">
        <f t="shared" si="2"/>
        <v>9644.7416399999984</v>
      </c>
      <c r="I75" s="1174">
        <f t="shared" si="1"/>
        <v>3.0162593209695256E-3</v>
      </c>
      <c r="J75" s="1170"/>
      <c r="K75" s="1170"/>
      <c r="L75" s="1"/>
      <c r="M75" s="4" t="str">
        <f>IF($B75="SINAPI",VLOOKUP($C75,[42]SINAPI04!$A$1:$D$7540,3,0),IF($B75="CDHU",VLOOKUP($C75,[42]CDHU193!$A$8:$F$4122,3,0),IF($B75="SIURB EDIF",VLOOKUP($C75,[42]EDIFAN24!$A$1:$D$2677,3,0),IF($B75="siurb infra",VLOOKUP($C75,[42]INFRAJAN24!$A$1:$D$859,3,0)))))</f>
        <v>M3</v>
      </c>
      <c r="N75" s="4">
        <f>IF($B75="SINAPI",VLOOKUP($C75,[42]SINAPI04!$A$1:$D$7540,4,0),IF($B75="CDHU",VLOOKUP($C75,[42]CDHU193!$A$8:$F$4122,6,0),IF($B75="SIURB EDIF",VLOOKUP($C75,[42]EDIFAN24!$A$1:$D$2677,4,0),IF($B75="siurb infra",VLOOKUP($C75,[42]INFRAJAN24!$A$1:$D$859,4,0)))))</f>
        <v>114.96</v>
      </c>
      <c r="O75" s="4" t="str">
        <f>IF($B75="SINAPI",VLOOKUP($C75,[42]SINAPI04!$A$1:$D$7540,2,0),IF($B75="CDHU",VLOOKUP($C75,[42]CDHU193!$A$8:$F$4122,2,0),IF($B75="SIURB EDIF",VLOOKUP($C75,[42]EDIFAN24!$A$1:$D$2677,2,0),IF($B75="siurb infra",VLOOKUP($C75,[42]INFRAJAN24!$A$1:$D$859,2,0)))))</f>
        <v>EXECUÇÃO E COMPACTAÇÃO DE BASE E OU SUB BASE PARA PAVIMENTAÇÃO DE MACADAME SECO - EXCLUSIVE CARGA E TRANSPORTE. AF_11/2019</v>
      </c>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row>
    <row r="76" spans="1:45" s="5" customFormat="1" ht="28.5">
      <c r="A76" s="91" t="s">
        <v>914</v>
      </c>
      <c r="B76" s="32" t="s">
        <v>47</v>
      </c>
      <c r="C76" s="77">
        <v>97898</v>
      </c>
      <c r="D76" s="118" t="s">
        <v>841</v>
      </c>
      <c r="E76" s="76" t="s">
        <v>1083</v>
      </c>
      <c r="F76" s="78">
        <v>10</v>
      </c>
      <c r="G76" s="159">
        <v>907.39</v>
      </c>
      <c r="H76" s="141">
        <f t="shared" ref="H76:H107" si="3">F76*G76</f>
        <v>9073.9</v>
      </c>
      <c r="I76" s="1174">
        <f t="shared" si="1"/>
        <v>2.8377365070139278E-3</v>
      </c>
      <c r="J76" s="1170"/>
      <c r="K76" s="1170"/>
      <c r="L76" s="1"/>
      <c r="M76" s="4" t="str">
        <f>IF($B76="SINAPI",VLOOKUP($C76,[42]SINAPI04!$A$1:$D$7540,3,0),IF($B76="CDHU",VLOOKUP($C76,[42]CDHU193!$A$8:$F$4122,3,0),IF($B76="SIURB EDIF",VLOOKUP($C76,[42]EDIFAN24!$A$1:$D$2677,3,0),IF($B76="siurb infra",VLOOKUP($C76,[42]INFRAJAN24!$A$1:$D$859,3,0)))))</f>
        <v>UN</v>
      </c>
      <c r="N76" s="4">
        <f>IF($B76="SINAPI",VLOOKUP($C76,[42]SINAPI04!$A$1:$D$7540,4,0),IF($B76="CDHU",VLOOKUP($C76,[42]CDHU193!$A$8:$F$4122,6,0),IF($B76="SIURB EDIF",VLOOKUP($C76,[42]EDIFAN24!$A$1:$D$2677,4,0),IF($B76="siurb infra",VLOOKUP($C76,[42]INFRAJAN24!$A$1:$D$859,4,0)))))</f>
        <v>907.39</v>
      </c>
      <c r="O76" s="4" t="str">
        <f>IF($B76="SINAPI",VLOOKUP($C76,[42]SINAPI04!$A$1:$D$7540,2,0),IF($B76="CDHU",VLOOKUP($C76,[42]CDHU193!$A$8:$F$4122,2,0),IF($B76="SIURB EDIF",VLOOKUP($C76,[42]EDIFAN24!$A$1:$D$2677,2,0),IF($B76="siurb infra",VLOOKUP($C76,[42]INFRAJAN24!$A$1:$D$859,2,0)))))</f>
        <v>CAIXA ENTERRADA HIDRÁULICA RETANGULAR, EM CONCRETO PRÉ-MOLDADO, DIMENSÕES INTERNAS: 0,8X0,8X0,5 M. AF_12/2020</v>
      </c>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row>
    <row r="77" spans="1:45" s="5" customFormat="1" ht="28.5">
      <c r="A77" s="205" t="s">
        <v>1285</v>
      </c>
      <c r="B77" s="32" t="s">
        <v>93</v>
      </c>
      <c r="C77" s="1143" t="s">
        <v>323</v>
      </c>
      <c r="D77" s="90" t="s">
        <v>324</v>
      </c>
      <c r="E77" s="28" t="s">
        <v>31</v>
      </c>
      <c r="F77" s="29">
        <v>17.350000000000001</v>
      </c>
      <c r="G77" s="159">
        <v>522.19246861924682</v>
      </c>
      <c r="H77" s="144">
        <f t="shared" si="3"/>
        <v>9060.0393305439338</v>
      </c>
      <c r="I77" s="1174">
        <f t="shared" ref="I77:I140" si="4">H77/$G$6</f>
        <v>2.8334017746797463E-3</v>
      </c>
      <c r="J77" s="1168"/>
      <c r="K77" s="1168"/>
      <c r="L77" s="1"/>
      <c r="M77" s="4" t="b">
        <f>IF($B77="SINAPI",VLOOKUP($C77,[42]SINAPI04!$A$1:$D$7540,3,0),IF($B77="CDHU",VLOOKUP($C77,[42]CDHU193!$A$8:$F$4122,3,0),IF($B77="SIURB EDIF",VLOOKUP($C77,[42]EDIFAN24!$A$1:$D$2677,3,0),IF($B77="siurb infra",VLOOKUP($C77,[42]INFRAJAN24!$A$1:$D$859,3,0)))))</f>
        <v>0</v>
      </c>
      <c r="N77" s="4" t="b">
        <f>IF($B77="SINAPI",VLOOKUP($C77,[42]SINAPI04!$A$1:$D$7540,4,0),IF($B77="CDHU",VLOOKUP($C77,[42]CDHU193!$A$8:$F$4122,6,0),IF($B77="SIURB EDIF",VLOOKUP($C77,[42]EDIFAN24!$A$1:$D$2677,4,0),IF($B77="siurb infra",VLOOKUP($C77,[42]INFRAJAN24!$A$1:$D$859,4,0)))))</f>
        <v>0</v>
      </c>
      <c r="O77" s="4" t="b">
        <f>IF($B77="SINAPI",VLOOKUP($C77,[42]SINAPI04!$A$1:$D$7540,2,0),IF($B77="CDHU",VLOOKUP($C77,[42]CDHU193!$A$8:$F$4122,2,0),IF($B77="SIURB EDIF",VLOOKUP($C77,[42]EDIFAN24!$A$1:$D$2677,2,0),IF($B77="siurb infra",VLOOKUP($C77,[42]INFRAJAN24!$A$1:$D$859,2,0)))))</f>
        <v>0</v>
      </c>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row>
    <row r="78" spans="1:45" s="5" customFormat="1" ht="28.5">
      <c r="A78" s="91" t="s">
        <v>386</v>
      </c>
      <c r="B78" s="32" t="s">
        <v>47</v>
      </c>
      <c r="C78" s="77">
        <v>100878</v>
      </c>
      <c r="D78" s="67" t="s">
        <v>827</v>
      </c>
      <c r="E78" s="76" t="s">
        <v>1083</v>
      </c>
      <c r="F78" s="78">
        <v>14</v>
      </c>
      <c r="G78" s="159">
        <v>645.98</v>
      </c>
      <c r="H78" s="141">
        <f t="shared" si="3"/>
        <v>9043.7200000000012</v>
      </c>
      <c r="I78" s="1174">
        <f t="shared" si="4"/>
        <v>2.8282981301548404E-3</v>
      </c>
      <c r="J78" s="1170"/>
      <c r="K78" s="1170"/>
      <c r="L78" s="1"/>
      <c r="M78" s="4" t="str">
        <f>IF($B78="SINAPI",VLOOKUP($C78,[42]SINAPI04!$A$1:$D$7540,3,0),IF($B78="CDHU",VLOOKUP($C78,[42]CDHU193!$A$8:$F$4122,3,0),IF($B78="SIURB EDIF",VLOOKUP($C78,[42]EDIFAN24!$A$1:$D$2677,3,0),IF($B78="siurb infra",VLOOKUP($C78,[42]INFRAJAN24!$A$1:$D$859,3,0)))))</f>
        <v>UN</v>
      </c>
      <c r="N78" s="4">
        <f>IF($B78="SINAPI",VLOOKUP($C78,[42]SINAPI04!$A$1:$D$7540,4,0),IF($B78="CDHU",VLOOKUP($C78,[42]CDHU193!$A$8:$F$4122,6,0),IF($B78="SIURB EDIF",VLOOKUP($C78,[42]EDIFAN24!$A$1:$D$2677,4,0),IF($B78="siurb infra",VLOOKUP($C78,[42]INFRAJAN24!$A$1:$D$859,4,0)))))</f>
        <v>645.98</v>
      </c>
      <c r="O78" s="4" t="str">
        <f>IF($B78="SINAPI",VLOOKUP($C78,[42]SINAPI04!$A$1:$D$7540,2,0),IF($B78="CDHU",VLOOKUP($C78,[42]CDHU193!$A$8:$F$4122,2,0),IF($B78="SIURB EDIF",VLOOKUP($C78,[42]EDIFAN24!$A$1:$D$2677,2,0),IF($B78="siurb infra",VLOOKUP($C78,[42]INFRAJAN24!$A$1:$D$859,2,0)))))</f>
        <v>VASO SANITÁRIO SIFONADO COM CAIXA ACOPLADA, LOUÇA BRANCA - PADRÃO ALTO - FORNECIMENTO E INSTALAÇÃO. AF_01/2020</v>
      </c>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row>
    <row r="79" spans="1:45" s="5" customFormat="1">
      <c r="A79" s="205" t="s">
        <v>159</v>
      </c>
      <c r="B79" s="888" t="s">
        <v>33</v>
      </c>
      <c r="C79" s="895">
        <v>13002004</v>
      </c>
      <c r="D79" s="125" t="s">
        <v>271</v>
      </c>
      <c r="E79" s="66" t="s">
        <v>51</v>
      </c>
      <c r="F79" s="29">
        <v>1504.93</v>
      </c>
      <c r="G79" s="159">
        <v>5.81</v>
      </c>
      <c r="H79" s="141">
        <f t="shared" si="3"/>
        <v>8743.6432999999997</v>
      </c>
      <c r="I79" s="1174">
        <f t="shared" si="4"/>
        <v>2.734453299762807E-3</v>
      </c>
      <c r="J79" s="1170"/>
      <c r="K79" s="1170"/>
      <c r="M79" s="4" t="str">
        <f>IF($B79="SINAPI",VLOOKUP($C79,[42]SINAPI04!$A$1:$D$7540,3,0),IF($B79="CDHU",VLOOKUP($C79,[42]CDHU193!$A$8:$F$4122,3,0),IF($B79="SIURB EDIF",VLOOKUP($C79,[42]EDIFAN24!$A$1:$D$2677,3,0),IF($B79="siurb infra",VLOOKUP($C79,[42]INFRAJAN24!$A$1:$D$859,3,0)))))</f>
        <v>M2</v>
      </c>
      <c r="N79" s="4">
        <f>IF($B79="SINAPI",VLOOKUP($C79,[42]SINAPI04!$A$1:$D$7540,4,0),IF($B79="CDHU",VLOOKUP($C79,[42]CDHU193!$A$8:$F$4122,6,0),IF($B79="SIURB EDIF",VLOOKUP($C79,[42]EDIFAN24!$A$1:$D$2677,4,0),IF($B79="siurb infra",VLOOKUP($C79,[42]INFRAJAN24!$A$1:$D$859,4,0)))))</f>
        <v>5.81</v>
      </c>
      <c r="O79" s="4" t="str">
        <f>IF($B79="SINAPI",VLOOKUP($C79,[42]SINAPI04!$A$1:$D$7540,2,0),IF($B79="CDHU",VLOOKUP($C79,[42]CDHU193!$A$8:$F$4122,2,0),IF($B79="SIURB EDIF",VLOOKUP($C79,[42]EDIFAN24!$A$1:$D$2677,2,0),IF($B79="siurb infra",VLOOKUP($C79,[42]INFRAJAN24!$A$1:$D$859,2,0)))))</f>
        <v>ACABAMENTO DE PISO DE CONCRETO TIPO BAMBOLÊ</v>
      </c>
    </row>
    <row r="80" spans="1:45" s="5" customFormat="1" ht="28.5">
      <c r="A80" s="205" t="s">
        <v>1280</v>
      </c>
      <c r="B80" s="32" t="s">
        <v>47</v>
      </c>
      <c r="C80" s="910">
        <v>104641</v>
      </c>
      <c r="D80" s="109" t="s">
        <v>1284</v>
      </c>
      <c r="E80" s="28" t="s">
        <v>51</v>
      </c>
      <c r="F80" s="29">
        <v>781.98</v>
      </c>
      <c r="G80" s="159">
        <v>11.09</v>
      </c>
      <c r="H80" s="141">
        <f t="shared" si="3"/>
        <v>8672.1581999999999</v>
      </c>
      <c r="I80" s="1174">
        <f t="shared" si="4"/>
        <v>2.7120973251567896E-3</v>
      </c>
      <c r="J80" s="1170"/>
      <c r="K80" s="1170"/>
      <c r="M80" s="4" t="str">
        <f>IF($B80="SINAPI",VLOOKUP($C80,[42]SINAPI04!$A$1:$D$7540,3,0),IF($B80="CDHU",VLOOKUP($C80,[42]CDHU193!$A$8:$F$4122,3,0),IF($B80="SIURB EDIF",VLOOKUP($C80,[42]EDIFAN24!$A$1:$D$2677,3,0),IF($B80="siurb infra",VLOOKUP($C80,[42]INFRAJAN24!$A$1:$D$859,3,0)))))</f>
        <v>M2</v>
      </c>
      <c r="N80" s="4">
        <f>IF($B80="SINAPI",VLOOKUP($C80,[42]SINAPI04!$A$1:$D$7540,4,0),IF($B80="CDHU",VLOOKUP($C80,[42]CDHU193!$A$8:$F$4122,6,0),IF($B80="SIURB EDIF",VLOOKUP($C80,[42]EDIFAN24!$A$1:$D$2677,4,0),IF($B80="siurb infra",VLOOKUP($C80,[42]INFRAJAN24!$A$1:$D$859,4,0)))))</f>
        <v>11.09</v>
      </c>
      <c r="O80" s="4" t="str">
        <f>IF($B80="SINAPI",VLOOKUP($C80,[42]SINAPI04!$A$1:$D$7540,2,0),IF($B80="CDHU",VLOOKUP($C80,[42]CDHU193!$A$8:$F$4122,2,0),IF($B80="SIURB EDIF",VLOOKUP($C80,[42]EDIFAN24!$A$1:$D$2677,2,0),IF($B80="siurb infra",VLOOKUP($C80,[42]INFRAJAN24!$A$1:$D$859,2,0)))))</f>
        <v>PINTURA LÁTEX ACRÍLICA ECONÔMICA, APLICAÇÃO MANUAL EM PAREDES, DUAS DEMÃOS. AF_04/2023</v>
      </c>
    </row>
    <row r="81" spans="1:15" s="5" customFormat="1" ht="22.5" customHeight="1">
      <c r="A81" s="205" t="s">
        <v>1076</v>
      </c>
      <c r="B81" s="32" t="s">
        <v>47</v>
      </c>
      <c r="C81" s="910">
        <v>101173</v>
      </c>
      <c r="D81" s="109" t="s">
        <v>1231</v>
      </c>
      <c r="E81" s="28" t="s">
        <v>31</v>
      </c>
      <c r="F81" s="29">
        <v>132</v>
      </c>
      <c r="G81" s="159">
        <v>63.33</v>
      </c>
      <c r="H81" s="141">
        <f t="shared" si="3"/>
        <v>8359.56</v>
      </c>
      <c r="I81" s="1174">
        <f t="shared" si="4"/>
        <v>2.6143365691238996E-3</v>
      </c>
      <c r="J81" s="1170"/>
      <c r="K81" s="1170"/>
      <c r="M81" s="4" t="str">
        <f>IF($B81="SINAPI",VLOOKUP($C81,[42]SINAPI04!$A$1:$D$7540,3,0),IF($B81="CDHU",VLOOKUP($C81,[42]CDHU193!$A$8:$F$4122,3,0),IF($B81="SIURB EDIF",VLOOKUP($C81,[42]EDIFAN24!$A$1:$D$2677,3,0),IF($B81="siurb infra",VLOOKUP($C81,[42]INFRAJAN24!$A$1:$D$859,3,0)))))</f>
        <v>M</v>
      </c>
      <c r="N81" s="4">
        <f>IF($B81="SINAPI",VLOOKUP($C81,[42]SINAPI04!$A$1:$D$7540,4,0),IF($B81="CDHU",VLOOKUP($C81,[42]CDHU193!$A$8:$F$4122,6,0),IF($B81="SIURB EDIF",VLOOKUP($C81,[42]EDIFAN24!$A$1:$D$2677,4,0),IF($B81="siurb infra",VLOOKUP($C81,[42]INFRAJAN24!$A$1:$D$859,4,0)))))</f>
        <v>63.33</v>
      </c>
      <c r="O81" s="4" t="str">
        <f>IF($B81="SINAPI",VLOOKUP($C81,[42]SINAPI04!$A$1:$D$7540,2,0),IF($B81="CDHU",VLOOKUP($C81,[42]CDHU193!$A$8:$F$4122,2,0),IF($B81="SIURB EDIF",VLOOKUP($C81,[42]EDIFAN24!$A$1:$D$2677,2,0),IF($B81="siurb infra",VLOOKUP($C81,[42]INFRAJAN24!$A$1:$D$859,2,0)))))</f>
        <v>ESTACA BROCA DE CONCRETO, DIÂMETRO DE 20CM, ESCAVAÇÃO MANUAL COM TRADO CONCHA, COM ARMADURA DE ARRANQUE. AF_05/2020</v>
      </c>
    </row>
    <row r="82" spans="1:15" s="5" customFormat="1">
      <c r="A82" s="205" t="s">
        <v>1067</v>
      </c>
      <c r="B82" s="108" t="s">
        <v>24</v>
      </c>
      <c r="C82" s="887" t="s">
        <v>109</v>
      </c>
      <c r="D82" s="109" t="s">
        <v>110</v>
      </c>
      <c r="E82" s="28" t="s">
        <v>51</v>
      </c>
      <c r="F82" s="29">
        <v>1118.6199999999999</v>
      </c>
      <c r="G82" s="159">
        <v>7.47</v>
      </c>
      <c r="H82" s="141">
        <f t="shared" si="3"/>
        <v>8356.0913999999993</v>
      </c>
      <c r="I82" s="1174">
        <f t="shared" si="4"/>
        <v>2.6132518125310091E-3</v>
      </c>
      <c r="J82" s="1170"/>
      <c r="K82" s="1170"/>
      <c r="M82" s="4" t="str">
        <f>IF($B82="SINAPI",VLOOKUP($C82,[42]SINAPI04!$A$1:$D$7540,3,0),IF($B82="CDHU",VLOOKUP($C82,[42]CDHU193!$A$8:$F$4122,3,0),IF($B82="SIURB EDIF",VLOOKUP($C82,[42]EDIFAN24!$A$1:$D$2677,3,0),IF($B82="siurb infra",VLOOKUP($C82,[42]INFRAJAN24!$A$1:$D$859,3,0)))))</f>
        <v>M2</v>
      </c>
      <c r="N82" s="4">
        <f>IF($B82="SINAPI",VLOOKUP($C82,[42]SINAPI04!$A$1:$D$7540,4,0),IF($B82="CDHU",VLOOKUP($C82,[42]CDHU193!$A$8:$F$4122,6,0),IF($B82="SIURB EDIF",VLOOKUP($C82,[42]EDIFAN24!$A$1:$D$2677,4,0),IF($B82="siurb infra",VLOOKUP($C82,[42]INFRAJAN24!$A$1:$D$859,4,0)))))</f>
        <v>7.47</v>
      </c>
      <c r="O82" s="4" t="str">
        <f>IF($B82="SINAPI",VLOOKUP($C82,[42]SINAPI04!$A$1:$D$7540,2,0),IF($B82="CDHU",VLOOKUP($C82,[42]CDHU193!$A$8:$F$4122,2,0),IF($B82="SIURB EDIF",VLOOKUP($C82,[42]EDIFAN24!$A$1:$D$2677,2,0),IF($B82="siurb infra",VLOOKUP($C82,[42]INFRAJAN24!$A$1:$D$859,2,0)))))</f>
        <v>Imprimação betuminosa ligante</v>
      </c>
    </row>
    <row r="83" spans="1:15" s="5" customFormat="1">
      <c r="A83" s="205" t="s">
        <v>6</v>
      </c>
      <c r="B83" s="888" t="s">
        <v>33</v>
      </c>
      <c r="C83" s="893">
        <v>1003002</v>
      </c>
      <c r="D83" s="90" t="s">
        <v>1130</v>
      </c>
      <c r="E83" s="28" t="s">
        <v>38</v>
      </c>
      <c r="F83" s="29">
        <v>416.56263999999999</v>
      </c>
      <c r="G83" s="159">
        <v>20.04</v>
      </c>
      <c r="H83" s="144">
        <f t="shared" si="3"/>
        <v>8347.9153055999996</v>
      </c>
      <c r="I83" s="1174">
        <f t="shared" si="4"/>
        <v>2.6106948522863875E-3</v>
      </c>
      <c r="J83" s="1168"/>
      <c r="K83" s="1168"/>
      <c r="M83" s="4" t="str">
        <f>IF($B83="SINAPI",VLOOKUP($C83,[42]SINAPI04!$A$1:$D$7540,3,0),IF($B83="CDHU",VLOOKUP($C83,[42]CDHU193!$A$8:$F$4122,3,0),IF($B83="SIURB EDIF",VLOOKUP($C83,[42]EDIFAN24!$A$1:$D$2677,3,0),IF($B83="siurb infra",VLOOKUP($C83,[42]INFRAJAN24!$A$1:$D$859,3,0)))))</f>
        <v>M3</v>
      </c>
      <c r="N83" s="4">
        <f>IF($B83="SINAPI",VLOOKUP($C83,[42]SINAPI04!$A$1:$D$7540,4,0),IF($B83="CDHU",VLOOKUP($C83,[42]CDHU193!$A$8:$F$4122,6,0),IF($B83="SIURB EDIF",VLOOKUP($C83,[42]EDIFAN24!$A$1:$D$2677,4,0),IF($B83="siurb infra",VLOOKUP($C83,[42]INFRAJAN24!$A$1:$D$859,4,0)))))</f>
        <v>20.04</v>
      </c>
      <c r="O83" s="4" t="str">
        <f>IF($B83="SINAPI",VLOOKUP($C83,[42]SINAPI04!$A$1:$D$7540,2,0),IF($B83="CDHU",VLOOKUP($C83,[42]CDHU193!$A$8:$F$4122,2,0),IF($B83="SIURB EDIF",VLOOKUP($C83,[42]EDIFAN24!$A$1:$D$2677,2,0),IF($B83="siurb infra",VLOOKUP($C83,[42]INFRAJAN24!$A$1:$D$859,2,0)))))</f>
        <v>CORTE E ATERRO COMPACTADO</v>
      </c>
    </row>
    <row r="84" spans="1:15" s="5" customFormat="1" ht="22.5" customHeight="1">
      <c r="A84" s="205" t="s">
        <v>1068</v>
      </c>
      <c r="B84" s="888" t="s">
        <v>24</v>
      </c>
      <c r="C84" s="889" t="s">
        <v>330</v>
      </c>
      <c r="D84" s="109" t="s">
        <v>331</v>
      </c>
      <c r="E84" s="28" t="s">
        <v>51</v>
      </c>
      <c r="F84" s="29">
        <v>559.30999999999995</v>
      </c>
      <c r="G84" s="159">
        <v>14.83</v>
      </c>
      <c r="H84" s="141">
        <f t="shared" si="3"/>
        <v>8294.5672999999988</v>
      </c>
      <c r="I84" s="1174">
        <f t="shared" si="4"/>
        <v>2.5940110026663227E-3</v>
      </c>
      <c r="J84" s="1170"/>
      <c r="K84" s="1170"/>
      <c r="M84" s="4" t="str">
        <f>IF($B84="SINAPI",VLOOKUP($C84,[42]SINAPI04!$A$1:$D$7540,3,0),IF($B84="CDHU",VLOOKUP($C84,[42]CDHU193!$A$8:$F$4122,3,0),IF($B84="SIURB EDIF",VLOOKUP($C84,[42]EDIFAN24!$A$1:$D$2677,3,0),IF($B84="siurb infra",VLOOKUP($C84,[42]INFRAJAN24!$A$1:$D$859,3,0)))))</f>
        <v>M2</v>
      </c>
      <c r="N84" s="4">
        <f>IF($B84="SINAPI",VLOOKUP($C84,[42]SINAPI04!$A$1:$D$7540,4,0),IF($B84="CDHU",VLOOKUP($C84,[42]CDHU193!$A$8:$F$4122,6,0),IF($B84="SIURB EDIF",VLOOKUP($C84,[42]EDIFAN24!$A$1:$D$2677,4,0),IF($B84="siurb infra",VLOOKUP($C84,[42]INFRAJAN24!$A$1:$D$859,4,0)))))</f>
        <v>14.83</v>
      </c>
      <c r="O84" s="4" t="str">
        <f>IF($B84="SINAPI",VLOOKUP($C84,[42]SINAPI04!$A$1:$D$7540,2,0),IF($B84="CDHU",VLOOKUP($C84,[42]CDHU193!$A$8:$F$4122,2,0),IF($B84="SIURB EDIF",VLOOKUP($C84,[42]EDIFAN24!$A$1:$D$2677,2,0),IF($B84="siurb infra",VLOOKUP($C84,[42]INFRAJAN24!$A$1:$D$859,2,0)))))</f>
        <v>Imprimação betuminosa impermeabilizante</v>
      </c>
    </row>
    <row r="85" spans="1:15" s="5" customFormat="1" ht="23.25" customHeight="1">
      <c r="A85" s="91" t="s">
        <v>90</v>
      </c>
      <c r="B85" s="32" t="s">
        <v>24</v>
      </c>
      <c r="C85" s="77" t="s">
        <v>810</v>
      </c>
      <c r="D85" s="67" t="s">
        <v>811</v>
      </c>
      <c r="E85" s="76" t="s">
        <v>51</v>
      </c>
      <c r="F85" s="78">
        <v>17.819099999999999</v>
      </c>
      <c r="G85" s="159">
        <v>435.02</v>
      </c>
      <c r="H85" s="141">
        <f t="shared" si="3"/>
        <v>7751.6648819999991</v>
      </c>
      <c r="I85" s="1174">
        <f t="shared" si="4"/>
        <v>2.4242257932960702E-3</v>
      </c>
      <c r="J85" s="1170"/>
      <c r="K85" s="1170"/>
      <c r="M85" s="4" t="str">
        <f>IF($B85="SINAPI",VLOOKUP($C85,[42]SINAPI04!$A$1:$D$7540,3,0),IF($B85="CDHU",VLOOKUP($C85,[42]CDHU193!$A$8:$F$4122,3,0),IF($B85="SIURB EDIF",VLOOKUP($C85,[42]EDIFAN24!$A$1:$D$2677,3,0),IF($B85="siurb infra",VLOOKUP($C85,[42]INFRAJAN24!$A$1:$D$859,3,0)))))</f>
        <v>M2</v>
      </c>
      <c r="N85" s="4">
        <f>IF($B85="SINAPI",VLOOKUP($C85,[42]SINAPI04!$A$1:$D$7540,4,0),IF($B85="CDHU",VLOOKUP($C85,[42]CDHU193!$A$8:$F$4122,6,0),IF($B85="SIURB EDIF",VLOOKUP($C85,[42]EDIFAN24!$A$1:$D$2677,4,0),IF($B85="siurb infra",VLOOKUP($C85,[42]INFRAJAN24!$A$1:$D$859,4,0)))))</f>
        <v>435.02</v>
      </c>
      <c r="O85" s="4" t="str">
        <f>IF($B85="SINAPI",VLOOKUP($C85,[42]SINAPI04!$A$1:$D$7540,2,0),IF($B85="CDHU",VLOOKUP($C85,[42]CDHU193!$A$8:$F$4122,2,0),IF($B85="SIURB EDIF",VLOOKUP($C85,[42]EDIFAN24!$A$1:$D$2677,2,0),IF($B85="siurb infra",VLOOKUP($C85,[42]INFRAJAN24!$A$1:$D$859,2,0)))))</f>
        <v>Caixilho em alumínio basculante com vidro, linha comercial</v>
      </c>
    </row>
    <row r="86" spans="1:15" s="5" customFormat="1" ht="28.5">
      <c r="A86" s="91" t="s">
        <v>168</v>
      </c>
      <c r="B86" s="32" t="s">
        <v>47</v>
      </c>
      <c r="C86" s="77">
        <v>93205</v>
      </c>
      <c r="D86" s="67" t="s">
        <v>1140</v>
      </c>
      <c r="E86" s="35" t="s">
        <v>31</v>
      </c>
      <c r="F86" s="29">
        <v>127.72</v>
      </c>
      <c r="G86" s="159">
        <v>60.3</v>
      </c>
      <c r="H86" s="141">
        <f t="shared" si="3"/>
        <v>7701.5159999999996</v>
      </c>
      <c r="I86" s="1174">
        <f t="shared" si="4"/>
        <v>2.408542425258365E-3</v>
      </c>
      <c r="J86" s="1170"/>
      <c r="K86" s="1170"/>
      <c r="M86" s="4" t="str">
        <f>IF($B86="SINAPI",VLOOKUP($C86,[42]SINAPI04!$A$1:$D$7540,3,0),IF($B86="CDHU",VLOOKUP($C86,[42]CDHU193!$A$8:$F$4122,3,0),IF($B86="SIURB EDIF",VLOOKUP($C86,[42]EDIFAN24!$A$1:$D$2677,3,0),IF($B86="siurb infra",VLOOKUP($C86,[42]INFRAJAN24!$A$1:$D$859,3,0)))))</f>
        <v>M</v>
      </c>
      <c r="N86" s="4">
        <f>IF($B86="SINAPI",VLOOKUP($C86,[42]SINAPI04!$A$1:$D$7540,4,0),IF($B86="CDHU",VLOOKUP($C86,[42]CDHU193!$A$8:$F$4122,6,0),IF($B86="SIURB EDIF",VLOOKUP($C86,[42]EDIFAN24!$A$1:$D$2677,4,0),IF($B86="siurb infra",VLOOKUP($C86,[42]INFRAJAN24!$A$1:$D$859,4,0)))))</f>
        <v>60.3</v>
      </c>
      <c r="O86" s="4" t="str">
        <f>IF($B86="SINAPI",VLOOKUP($C86,[42]SINAPI04!$A$1:$D$7540,2,0),IF($B86="CDHU",VLOOKUP($C86,[42]CDHU193!$A$8:$F$4122,2,0),IF($B86="SIURB EDIF",VLOOKUP($C86,[42]EDIFAN24!$A$1:$D$2677,2,0),IF($B86="siurb infra",VLOOKUP($C86,[42]INFRAJAN24!$A$1:$D$859,2,0)))))</f>
        <v>CINTA DE AMARRAÇÃO DE ALVENARIA MOLDADA IN LOCO COM UTILIZAÇÃO DE BLOCOS CANALETA, ESPESSURA DE *20* CM. AF_03/2024</v>
      </c>
    </row>
    <row r="87" spans="1:15" s="5" customFormat="1" ht="28.5">
      <c r="A87" s="925" t="s">
        <v>21</v>
      </c>
      <c r="B87" s="108" t="s">
        <v>47</v>
      </c>
      <c r="C87" s="887">
        <v>103689</v>
      </c>
      <c r="D87" s="90" t="s">
        <v>197</v>
      </c>
      <c r="E87" s="28" t="s">
        <v>51</v>
      </c>
      <c r="F87" s="29">
        <v>24</v>
      </c>
      <c r="G87" s="159">
        <v>320.19</v>
      </c>
      <c r="H87" s="137">
        <f t="shared" si="3"/>
        <v>7684.5599999999995</v>
      </c>
      <c r="I87" s="1174">
        <f t="shared" si="4"/>
        <v>2.4032396711820662E-3</v>
      </c>
      <c r="J87" s="1171"/>
      <c r="K87" s="1171"/>
      <c r="M87" s="4" t="str">
        <f>IF($B87="SINAPI",VLOOKUP($C87,[42]SINAPI04!$A$1:$D$7540,3,0),IF($B87="CDHU",VLOOKUP($C87,[42]CDHU193!$A$8:$F$4122,3,0),IF($B87="SIURB EDIF",VLOOKUP($C87,[42]EDIFAN24!$A$1:$D$2677,3,0),IF($B87="siurb infra",VLOOKUP($C87,[42]INFRAJAN24!$A$1:$D$859,3,0)))))</f>
        <v>M2</v>
      </c>
      <c r="N87" s="4">
        <f>IF($B87="SINAPI",VLOOKUP($C87,[42]SINAPI04!$A$1:$D$7540,4,0),IF($B87="CDHU",VLOOKUP($C87,[42]CDHU193!$A$8:$F$4122,6,0),IF($B87="SIURB EDIF",VLOOKUP($C87,[42]EDIFAN24!$A$1:$D$2677,4,0),IF($B87="siurb infra",VLOOKUP($C87,[42]INFRAJAN24!$A$1:$D$859,4,0)))))</f>
        <v>320.19</v>
      </c>
      <c r="O87" s="4" t="str">
        <f>IF($B87="SINAPI",VLOOKUP($C87,[42]SINAPI04!$A$1:$D$7540,2,0),IF($B87="CDHU",VLOOKUP($C87,[42]CDHU193!$A$8:$F$4122,2,0),IF($B87="SIURB EDIF",VLOOKUP($C87,[42]EDIFAN24!$A$1:$D$2677,2,0),IF($B87="siurb infra",VLOOKUP($C87,[42]INFRAJAN24!$A$1:$D$859,2,0)))))</f>
        <v>FORNECIMENTO E INSTALAÇÃO DE PLACA DE OBRA COM CHAPA GALVANIZADA E ESTRUTURA DE MADEIRA. AF_03/2022_PS</v>
      </c>
    </row>
    <row r="88" spans="1:15" s="5" customFormat="1" ht="28.5">
      <c r="A88" s="91" t="s">
        <v>104</v>
      </c>
      <c r="B88" s="32" t="s">
        <v>47</v>
      </c>
      <c r="C88" s="77">
        <v>94229</v>
      </c>
      <c r="D88" s="118" t="s">
        <v>874</v>
      </c>
      <c r="E88" s="76" t="s">
        <v>31</v>
      </c>
      <c r="F88" s="29">
        <v>42.92</v>
      </c>
      <c r="G88" s="161">
        <v>176.75</v>
      </c>
      <c r="H88" s="141">
        <f t="shared" si="3"/>
        <v>7586.1100000000006</v>
      </c>
      <c r="I88" s="1174">
        <f t="shared" si="4"/>
        <v>2.3724507976970689E-3</v>
      </c>
      <c r="J88" s="1170"/>
      <c r="K88" s="1170"/>
      <c r="M88" s="4" t="str">
        <f>IF($B88="SINAPI",VLOOKUP($C88,[42]SINAPI04!$A$1:$D$7540,3,0),IF($B88="CDHU",VLOOKUP($C88,[42]CDHU193!$A$8:$F$4122,3,0),IF($B88="SIURB EDIF",VLOOKUP($C88,[42]EDIFAN24!$A$1:$D$2677,3,0),IF($B88="siurb infra",VLOOKUP($C88,[42]INFRAJAN24!$A$1:$D$859,3,0)))))</f>
        <v>M</v>
      </c>
      <c r="N88" s="4">
        <f>IF($B88="SINAPI",VLOOKUP($C88,[42]SINAPI04!$A$1:$D$7540,4,0),IF($B88="CDHU",VLOOKUP($C88,[42]CDHU193!$A$8:$F$4122,6,0),IF($B88="SIURB EDIF",VLOOKUP($C88,[42]EDIFAN24!$A$1:$D$2677,4,0),IF($B88="siurb infra",VLOOKUP($C88,[42]INFRAJAN24!$A$1:$D$859,4,0)))))</f>
        <v>176.75</v>
      </c>
      <c r="O88" s="4" t="str">
        <f>IF($B88="SINAPI",VLOOKUP($C88,[42]SINAPI04!$A$1:$D$7540,2,0),IF($B88="CDHU",VLOOKUP($C88,[42]CDHU193!$A$8:$F$4122,2,0),IF($B88="SIURB EDIF",VLOOKUP($C88,[42]EDIFAN24!$A$1:$D$2677,2,0),IF($B88="siurb infra",VLOOKUP($C88,[42]INFRAJAN24!$A$1:$D$859,2,0)))))</f>
        <v>CALHA EM CHAPA DE AÇO GALVANIZADO NÚMERO 24, DESENVOLVIMENTO DE 100 CM, INCLUSO TRANSPORTE VERTICAL. AF_07/2019</v>
      </c>
    </row>
    <row r="89" spans="1:15" s="5" customFormat="1" ht="22.5" customHeight="1">
      <c r="A89" s="91" t="s">
        <v>81</v>
      </c>
      <c r="B89" s="32" t="s">
        <v>47</v>
      </c>
      <c r="C89" s="77">
        <v>87690</v>
      </c>
      <c r="D89" s="67" t="s">
        <v>789</v>
      </c>
      <c r="E89" s="28" t="s">
        <v>51</v>
      </c>
      <c r="F89" s="29">
        <v>169.70000000000002</v>
      </c>
      <c r="G89" s="159">
        <v>44.5</v>
      </c>
      <c r="H89" s="141">
        <f t="shared" si="3"/>
        <v>7551.6500000000005</v>
      </c>
      <c r="I89" s="1174">
        <f t="shared" si="4"/>
        <v>2.3616739101369566E-3</v>
      </c>
      <c r="J89" s="1170"/>
      <c r="K89" s="1170"/>
      <c r="M89" s="4" t="str">
        <f>IF($B89="SINAPI",VLOOKUP($C89,[42]SINAPI04!$A$1:$D$7540,3,0),IF($B89="CDHU",VLOOKUP($C89,[42]CDHU193!$A$8:$F$4122,3,0),IF($B89="SIURB EDIF",VLOOKUP($C89,[42]EDIFAN24!$A$1:$D$2677,3,0),IF($B89="siurb infra",VLOOKUP($C89,[42]INFRAJAN24!$A$1:$D$859,3,0)))))</f>
        <v>M2</v>
      </c>
      <c r="N89" s="4">
        <f>IF($B89="SINAPI",VLOOKUP($C89,[42]SINAPI04!$A$1:$D$7540,4,0),IF($B89="CDHU",VLOOKUP($C89,[42]CDHU193!$A$8:$F$4122,6,0),IF($B89="SIURB EDIF",VLOOKUP($C89,[42]EDIFAN24!$A$1:$D$2677,4,0),IF($B89="siurb infra",VLOOKUP($C89,[42]INFRAJAN24!$A$1:$D$859,4,0)))))</f>
        <v>44.5</v>
      </c>
      <c r="O89" s="4" t="str">
        <f>IF($B89="SINAPI",VLOOKUP($C89,[42]SINAPI04!$A$1:$D$7540,2,0),IF($B89="CDHU",VLOOKUP($C89,[42]CDHU193!$A$8:$F$4122,2,0),IF($B89="SIURB EDIF",VLOOKUP($C89,[42]EDIFAN24!$A$1:$D$2677,2,0),IF($B89="siurb infra",VLOOKUP($C89,[42]INFRAJAN24!$A$1:$D$859,2,0)))))</f>
        <v>CONTRAPISO EM ARGAMASSA TRAÇO 1:4 (CIMENTO E AREIA), PREPARO MECÂNICO COM BETONEIRA 400 L, APLICADO EM ÁREAS SECAS SOBRE LAJE, NÃO ADERIDO, ACABAMENTO NÃO REFORÇADO, ESPESSURA 5CM. AF_07/2021</v>
      </c>
    </row>
    <row r="90" spans="1:15" s="5" customFormat="1">
      <c r="A90" s="925" t="s">
        <v>34</v>
      </c>
      <c r="B90" s="888" t="s">
        <v>35</v>
      </c>
      <c r="C90" s="893">
        <v>4033013</v>
      </c>
      <c r="D90" s="125" t="s">
        <v>217</v>
      </c>
      <c r="E90" s="65" t="s">
        <v>1083</v>
      </c>
      <c r="F90" s="29">
        <v>9</v>
      </c>
      <c r="G90" s="159">
        <v>818.56</v>
      </c>
      <c r="H90" s="138">
        <f t="shared" si="3"/>
        <v>7367.0399999999991</v>
      </c>
      <c r="I90" s="1174">
        <f t="shared" si="4"/>
        <v>2.3039396903902277E-3</v>
      </c>
      <c r="J90" s="1172"/>
      <c r="K90" s="1172"/>
      <c r="M90" s="4" t="str">
        <f>IF($B90="SINAPI",VLOOKUP($C90,[42]SINAPI04!$A$1:$D$7540,3,0),IF($B90="CDHU",VLOOKUP($C90,[42]CDHU193!$A$8:$F$4122,3,0),IF($B90="SIURB EDIF",VLOOKUP($C90,[42]EDIFAN24!$A$1:$D$2677,3,0),IF($B90="siurb infra",VLOOKUP($C90,[42]INFRAJAN24!$A$1:$D$859,3,0)))))</f>
        <v>UN</v>
      </c>
      <c r="N90" s="4">
        <f>IF($B90="SINAPI",VLOOKUP($C90,[42]SINAPI04!$A$1:$D$7540,4,0),IF($B90="CDHU",VLOOKUP($C90,[42]CDHU193!$A$8:$F$4122,6,0),IF($B90="SIURB EDIF",VLOOKUP($C90,[42]EDIFAN24!$A$1:$D$2677,4,0),IF($B90="siurb infra",VLOOKUP($C90,[42]INFRAJAN24!$A$1:$D$859,4,0)))))</f>
        <v>818.56</v>
      </c>
      <c r="O90" s="4" t="str">
        <f>IF($B90="SINAPI",VLOOKUP($C90,[42]SINAPI04!$A$1:$D$7540,2,0),IF($B90="CDHU",VLOOKUP($C90,[42]CDHU193!$A$8:$F$4122,2,0),IF($B90="SIURB EDIF",VLOOKUP($C90,[42]EDIFAN24!$A$1:$D$2677,2,0),IF($B90="siurb infra",VLOOKUP($C90,[42]INFRAJAN24!$A$1:$D$859,2,0)))))</f>
        <v>CORTE, RECORTE E REMOÇÃO DE ÁRVORES INCLUSIVE RAIZES DIÂM. &gt; 60 E &lt; 90 CM</v>
      </c>
    </row>
    <row r="91" spans="1:15" s="5" customFormat="1" ht="28.5">
      <c r="A91" s="91" t="s">
        <v>75</v>
      </c>
      <c r="B91" s="32" t="s">
        <v>47</v>
      </c>
      <c r="C91" s="77">
        <v>90406</v>
      </c>
      <c r="D91" s="67" t="s">
        <v>1141</v>
      </c>
      <c r="E91" s="35" t="s">
        <v>51</v>
      </c>
      <c r="F91" s="29">
        <v>161.47</v>
      </c>
      <c r="G91" s="159">
        <v>45.02</v>
      </c>
      <c r="H91" s="141">
        <f t="shared" si="3"/>
        <v>7269.3794000000007</v>
      </c>
      <c r="I91" s="1174">
        <f t="shared" si="4"/>
        <v>2.2733976908181717E-3</v>
      </c>
      <c r="J91" s="1170"/>
      <c r="K91" s="1170"/>
      <c r="M91" s="4" t="str">
        <f>IF($B91="SINAPI",VLOOKUP($C91,[42]SINAPI04!$A$1:$D$7540,3,0),IF($B91="CDHU",VLOOKUP($C91,[42]CDHU193!$A$8:$F$4122,3,0),IF($B91="SIURB EDIF",VLOOKUP($C91,[42]EDIFAN24!$A$1:$D$2677,3,0),IF($B91="siurb infra",VLOOKUP($C91,[42]INFRAJAN24!$A$1:$D$859,3,0)))))</f>
        <v>M2</v>
      </c>
      <c r="N91" s="4">
        <f>IF($B91="SINAPI",VLOOKUP($C91,[42]SINAPI04!$A$1:$D$7540,4,0),IF($B91="CDHU",VLOOKUP($C91,[42]CDHU193!$A$8:$F$4122,6,0),IF($B91="SIURB EDIF",VLOOKUP($C91,[42]EDIFAN24!$A$1:$D$2677,4,0),IF($B91="siurb infra",VLOOKUP($C91,[42]INFRAJAN24!$A$1:$D$859,4,0)))))</f>
        <v>45.02</v>
      </c>
      <c r="O91" s="4" t="str">
        <f>IF($B91="SINAPI",VLOOKUP($C91,[42]SINAPI04!$A$1:$D$7540,2,0),IF($B91="CDHU",VLOOKUP($C91,[42]CDHU193!$A$8:$F$4122,2,0),IF($B91="SIURB EDIF",VLOOKUP($C91,[42]EDIFAN24!$A$1:$D$2677,2,0),IF($B91="siurb infra",VLOOKUP($C91,[42]INFRAJAN24!$A$1:$D$859,2,0)))))</f>
        <v>MASSA ÚNICA, EM ARGAMASSA TRAÇO 1:2:8, PREPARO MECÂNICO, APLICADA MANUALMENTE EM TETO, E = 17,5MM, COM TALISCAS. AF_03/2024</v>
      </c>
    </row>
    <row r="92" spans="1:15" s="5" customFormat="1" ht="28.5">
      <c r="A92" s="91" t="s">
        <v>163</v>
      </c>
      <c r="B92" s="77" t="s">
        <v>47</v>
      </c>
      <c r="C92" s="77">
        <v>103674</v>
      </c>
      <c r="D92" s="118" t="s">
        <v>723</v>
      </c>
      <c r="E92" s="28" t="s">
        <v>38</v>
      </c>
      <c r="F92" s="29">
        <v>11.695200000000003</v>
      </c>
      <c r="G92" s="159">
        <v>604.58000000000004</v>
      </c>
      <c r="H92" s="141">
        <f t="shared" si="3"/>
        <v>7070.6840160000029</v>
      </c>
      <c r="I92" s="1174">
        <f t="shared" si="4"/>
        <v>2.2112584623770444E-3</v>
      </c>
      <c r="J92" s="1170"/>
      <c r="K92" s="1170"/>
      <c r="M92" s="4" t="str">
        <f>IF($B92="SINAPI",VLOOKUP($C92,[42]SINAPI04!$A$1:$D$7540,3,0),IF($B92="CDHU",VLOOKUP($C92,[42]CDHU193!$A$8:$F$4122,3,0),IF($B92="SIURB EDIF",VLOOKUP($C92,[42]EDIFAN24!$A$1:$D$2677,3,0),IF($B92="siurb infra",VLOOKUP($C92,[42]INFRAJAN24!$A$1:$D$859,3,0)))))</f>
        <v>M3</v>
      </c>
      <c r="N92" s="4">
        <f>IF($B92="SINAPI",VLOOKUP($C92,[42]SINAPI04!$A$1:$D$7540,4,0),IF($B92="CDHU",VLOOKUP($C92,[42]CDHU193!$A$8:$F$4122,6,0),IF($B92="SIURB EDIF",VLOOKUP($C92,[42]EDIFAN24!$A$1:$D$2677,4,0),IF($B92="siurb infra",VLOOKUP($C92,[42]INFRAJAN24!$A$1:$D$859,4,0)))))</f>
        <v>604.58000000000004</v>
      </c>
      <c r="O92" s="4" t="str">
        <f>IF($B92="SINAPI",VLOOKUP($C92,[42]SINAPI04!$A$1:$D$7540,2,0),IF($B92="CDHU",VLOOKUP($C92,[42]CDHU193!$A$8:$F$4122,2,0),IF($B92="SIURB EDIF",VLOOKUP($C92,[42]EDIFAN24!$A$1:$D$2677,2,0),IF($B92="siurb infra",VLOOKUP($C92,[42]INFRAJAN24!$A$1:$D$859,2,0)))))</f>
        <v>CONCRETAGEM DE VIGAS E LAJES, FCK=25 MPA, PARA LAJES PREMOLDADAS COM USO DE BOMBA - LANÇAMENTO, ADENSAMENTO E ACABAMENTO. AF_02/2022_PS</v>
      </c>
    </row>
    <row r="93" spans="1:15" s="5" customFormat="1" ht="28.5">
      <c r="A93" s="205" t="s">
        <v>975</v>
      </c>
      <c r="B93" s="77" t="s">
        <v>24</v>
      </c>
      <c r="C93" s="77" t="s">
        <v>393</v>
      </c>
      <c r="D93" s="90" t="s">
        <v>394</v>
      </c>
      <c r="E93" s="28" t="s">
        <v>1083</v>
      </c>
      <c r="F93" s="29">
        <v>10</v>
      </c>
      <c r="G93" s="159">
        <v>694</v>
      </c>
      <c r="H93" s="141">
        <f t="shared" si="3"/>
        <v>6940</v>
      </c>
      <c r="I93" s="1174">
        <f t="shared" si="4"/>
        <v>2.1703888469871459E-3</v>
      </c>
      <c r="J93" s="1170"/>
      <c r="K93" s="1170"/>
      <c r="M93" s="4" t="str">
        <f>IF($B93="SINAPI",VLOOKUP($C93,[42]SINAPI04!$A$1:$D$7540,3,0),IF($B93="CDHU",VLOOKUP($C93,[42]CDHU193!$A$8:$F$4122,3,0),IF($B93="SIURB EDIF",VLOOKUP($C93,[42]EDIFAN24!$A$1:$D$2677,3,0),IF($B93="siurb infra",VLOOKUP($C93,[42]INFRAJAN24!$A$1:$D$859,3,0)))))</f>
        <v>UN</v>
      </c>
      <c r="N93" s="4">
        <f>IF($B93="SINAPI",VLOOKUP($C93,[42]SINAPI04!$A$1:$D$7540,4,0),IF($B93="CDHU",VLOOKUP($C93,[42]CDHU193!$A$8:$F$4122,6,0),IF($B93="SIURB EDIF",VLOOKUP($C93,[42]EDIFAN24!$A$1:$D$2677,4,0),IF($B93="siurb infra",VLOOKUP($C93,[42]INFRAJAN24!$A$1:$D$859,4,0)))))</f>
        <v>694</v>
      </c>
      <c r="O93" s="4" t="str">
        <f>IF($B93="SINAPI",VLOOKUP($C93,[42]SINAPI04!$A$1:$D$7540,2,0),IF($B93="CDHU",VLOOKUP($C93,[42]CDHU193!$A$8:$F$4122,2,0),IF($B93="SIURB EDIF",VLOOKUP($C93,[42]EDIFAN24!$A$1:$D$2677,2,0),IF($B93="siurb infra",VLOOKUP($C93,[42]INFRAJAN24!$A$1:$D$859,2,0)))))</f>
        <v>Dispositivo de proteção contra surto, 1 polo, suportabilidade &lt;= 4 kV, Un até 240V/415V, Iimp = 60 kA, curva de ensaio 10/350µs - classe 1</v>
      </c>
    </row>
    <row r="94" spans="1:15" s="5" customFormat="1" ht="22.5" customHeight="1">
      <c r="A94" s="91" t="s">
        <v>97</v>
      </c>
      <c r="B94" s="32" t="s">
        <v>24</v>
      </c>
      <c r="C94" s="77" t="s">
        <v>166</v>
      </c>
      <c r="D94" s="67" t="s">
        <v>167</v>
      </c>
      <c r="E94" s="76" t="s">
        <v>51</v>
      </c>
      <c r="F94" s="78">
        <v>7.9050000000000002</v>
      </c>
      <c r="G94" s="159">
        <v>868.97</v>
      </c>
      <c r="H94" s="141">
        <f t="shared" si="3"/>
        <v>6869.2078500000007</v>
      </c>
      <c r="I94" s="1174">
        <f t="shared" si="4"/>
        <v>2.1482495828928747E-3</v>
      </c>
      <c r="J94" s="1170"/>
      <c r="K94" s="1170"/>
      <c r="M94" s="4" t="str">
        <f>IF($B94="SINAPI",VLOOKUP($C94,[42]SINAPI04!$A$1:$D$7540,3,0),IF($B94="CDHU",VLOOKUP($C94,[42]CDHU193!$A$8:$F$4122,3,0),IF($B94="SIURB EDIF",VLOOKUP($C94,[42]EDIFAN24!$A$1:$D$2677,3,0),IF($B94="siurb infra",VLOOKUP($C94,[42]INFRAJAN24!$A$1:$D$859,3,0)))))</f>
        <v>M2</v>
      </c>
      <c r="N94" s="4">
        <f>IF($B94="SINAPI",VLOOKUP($C94,[42]SINAPI04!$A$1:$D$7540,4,0),IF($B94="CDHU",VLOOKUP($C94,[42]CDHU193!$A$8:$F$4122,6,0),IF($B94="SIURB EDIF",VLOOKUP($C94,[42]EDIFAN24!$A$1:$D$2677,4,0),IF($B94="siurb infra",VLOOKUP($C94,[42]INFRAJAN24!$A$1:$D$859,4,0)))))</f>
        <v>868.97</v>
      </c>
      <c r="O94" s="4" t="str">
        <f>IF($B94="SINAPI",VLOOKUP($C94,[42]SINAPI04!$A$1:$D$7540,2,0),IF($B94="CDHU",VLOOKUP($C94,[42]CDHU193!$A$8:$F$4122,2,0),IF($B94="SIURB EDIF",VLOOKUP($C94,[42]EDIFAN24!$A$1:$D$2677,2,0),IF($B94="siurb infra",VLOOKUP($C94,[42]INFRAJAN24!$A$1:$D$859,2,0)))))</f>
        <v>Tampo/bancada em granito, com frontão, espessura de 2 cm, acabamento polido</v>
      </c>
    </row>
    <row r="95" spans="1:15" s="5" customFormat="1" ht="22.5" customHeight="1">
      <c r="A95" s="91" t="s">
        <v>165</v>
      </c>
      <c r="B95" s="77" t="s">
        <v>47</v>
      </c>
      <c r="C95" s="77">
        <v>98555</v>
      </c>
      <c r="D95" s="118" t="s">
        <v>737</v>
      </c>
      <c r="E95" s="28" t="s">
        <v>51</v>
      </c>
      <c r="F95" s="29">
        <v>193.53999999999996</v>
      </c>
      <c r="G95" s="159">
        <v>34.93</v>
      </c>
      <c r="H95" s="141">
        <f t="shared" si="3"/>
        <v>6760.3521999999984</v>
      </c>
      <c r="I95" s="1174">
        <f t="shared" si="4"/>
        <v>2.1142064865396267E-3</v>
      </c>
      <c r="J95" s="1170"/>
      <c r="K95" s="1170"/>
      <c r="M95" s="4" t="str">
        <f>IF($B95="SINAPI",VLOOKUP($C95,[42]SINAPI04!$A$1:$D$7540,3,0),IF($B95="CDHU",VLOOKUP($C95,[42]CDHU193!$A$8:$F$4122,3,0),IF($B95="SIURB EDIF",VLOOKUP($C95,[42]EDIFAN24!$A$1:$D$2677,3,0),IF($B95="siurb infra",VLOOKUP($C95,[42]INFRAJAN24!$A$1:$D$859,3,0)))))</f>
        <v>M2</v>
      </c>
      <c r="N95" s="4">
        <f>IF($B95="SINAPI",VLOOKUP($C95,[42]SINAPI04!$A$1:$D$7540,4,0),IF($B95="CDHU",VLOOKUP($C95,[42]CDHU193!$A$8:$F$4122,6,0),IF($B95="SIURB EDIF",VLOOKUP($C95,[42]EDIFAN24!$A$1:$D$2677,4,0),IF($B95="siurb infra",VLOOKUP($C95,[42]INFRAJAN24!$A$1:$D$859,4,0)))))</f>
        <v>34.93</v>
      </c>
      <c r="O95" s="4" t="str">
        <f>IF($B95="SINAPI",VLOOKUP($C95,[42]SINAPI04!$A$1:$D$7540,2,0),IF($B95="CDHU",VLOOKUP($C95,[42]CDHU193!$A$8:$F$4122,2,0),IF($B95="SIURB EDIF",VLOOKUP($C95,[42]EDIFAN24!$A$1:$D$2677,2,0),IF($B95="siurb infra",VLOOKUP($C95,[42]INFRAJAN24!$A$1:$D$859,2,0)))))</f>
        <v>IMPERMEABILIZAÇÃO DE SUPERFÍCIE COM ARGAMASSA POLIMÉRICA / MEMBRANA ACRÍLICA, 3 DEMÃOS. AF_09/2023</v>
      </c>
    </row>
    <row r="96" spans="1:15" s="5" customFormat="1" ht="22.5" customHeight="1">
      <c r="A96" s="205" t="s">
        <v>10</v>
      </c>
      <c r="B96" s="888" t="s">
        <v>24</v>
      </c>
      <c r="C96" s="889" t="s">
        <v>326</v>
      </c>
      <c r="D96" s="90" t="s">
        <v>327</v>
      </c>
      <c r="E96" s="28" t="s">
        <v>51</v>
      </c>
      <c r="F96" s="29">
        <v>913.72230000000002</v>
      </c>
      <c r="G96" s="159">
        <v>7.01</v>
      </c>
      <c r="H96" s="144">
        <f t="shared" si="3"/>
        <v>6405.1933229999995</v>
      </c>
      <c r="I96" s="1174">
        <f t="shared" si="4"/>
        <v>2.0031354684489529E-3</v>
      </c>
      <c r="J96" s="1168"/>
      <c r="K96" s="1168"/>
      <c r="M96" s="4" t="str">
        <f>IF($B96="SINAPI",VLOOKUP($C96,[42]SINAPI04!$A$1:$D$7540,3,0),IF($B96="CDHU",VLOOKUP($C96,[42]CDHU193!$A$8:$F$4122,3,0),IF($B96="SIURB EDIF",VLOOKUP($C96,[42]EDIFAN24!$A$1:$D$2677,3,0),IF($B96="siurb infra",VLOOKUP($C96,[42]INFRAJAN24!$A$1:$D$859,3,0)))))</f>
        <v>M2</v>
      </c>
      <c r="N96" s="4">
        <f>IF($B96="SINAPI",VLOOKUP($C96,[42]SINAPI04!$A$1:$D$7540,4,0),IF($B96="CDHU",VLOOKUP($C96,[42]CDHU193!$A$8:$F$4122,6,0),IF($B96="SIURB EDIF",VLOOKUP($C96,[42]EDIFAN24!$A$1:$D$2677,4,0),IF($B96="siurb infra",VLOOKUP($C96,[42]INFRAJAN24!$A$1:$D$859,4,0)))))</f>
        <v>7.01</v>
      </c>
      <c r="O96" s="4" t="str">
        <f>IF($B96="SINAPI",VLOOKUP($C96,[42]SINAPI04!$A$1:$D$7540,2,0),IF($B96="CDHU",VLOOKUP($C96,[42]CDHU193!$A$8:$F$4122,2,0),IF($B96="SIURB EDIF",VLOOKUP($C96,[42]EDIFAN24!$A$1:$D$2677,2,0),IF($B96="siurb infra",VLOOKUP($C96,[42]INFRAJAN24!$A$1:$D$859,2,0)))))</f>
        <v>Chapisco</v>
      </c>
    </row>
    <row r="97" spans="1:45" s="5" customFormat="1" ht="28.5">
      <c r="A97" s="91" t="s">
        <v>103</v>
      </c>
      <c r="B97" s="890" t="s">
        <v>47</v>
      </c>
      <c r="C97" s="77">
        <v>94231</v>
      </c>
      <c r="D97" s="118" t="s">
        <v>872</v>
      </c>
      <c r="E97" s="76" t="s">
        <v>31</v>
      </c>
      <c r="F97" s="29">
        <v>118.56</v>
      </c>
      <c r="G97" s="161">
        <v>53.99</v>
      </c>
      <c r="H97" s="141">
        <f t="shared" si="3"/>
        <v>6401.0544</v>
      </c>
      <c r="I97" s="1174">
        <f t="shared" si="4"/>
        <v>2.0018410776250716E-3</v>
      </c>
      <c r="J97" s="1170"/>
      <c r="K97" s="1170"/>
      <c r="M97" s="4"/>
      <c r="N97" s="4"/>
      <c r="O97" s="4"/>
    </row>
    <row r="98" spans="1:45" s="5" customFormat="1" ht="22.5" customHeight="1">
      <c r="A98" s="205" t="s">
        <v>579</v>
      </c>
      <c r="B98" s="888" t="s">
        <v>33</v>
      </c>
      <c r="C98" s="895">
        <v>17001037</v>
      </c>
      <c r="D98" s="118" t="s">
        <v>1087</v>
      </c>
      <c r="E98" s="32" t="s">
        <v>1083</v>
      </c>
      <c r="F98" s="29">
        <v>1</v>
      </c>
      <c r="G98" s="161">
        <v>6373.57</v>
      </c>
      <c r="H98" s="144">
        <f t="shared" si="3"/>
        <v>6373.57</v>
      </c>
      <c r="I98" s="1174">
        <f t="shared" si="4"/>
        <v>1.9932457123187121E-3</v>
      </c>
      <c r="J98" s="1168"/>
      <c r="K98" s="1168"/>
      <c r="M98" s="4" t="str">
        <f>IF($B98="SINAPI",VLOOKUP($C98,[42]SINAPI04!$A$1:$D$7540,3,0),IF($B98="CDHU",VLOOKUP($C98,[42]CDHU193!$A$8:$F$4122,3,0),IF($B98="SIURB EDIF",VLOOKUP($C98,[42]EDIFAN24!$A$1:$D$2677,3,0),IF($B98="siurb infra",VLOOKUP($C98,[42]INFRAJAN24!$A$1:$D$859,3,0)))))</f>
        <v>UN</v>
      </c>
      <c r="N98" s="4">
        <f>IF($B98="SINAPI",VLOOKUP($C98,[42]SINAPI04!$A$1:$D$7540,4,0),IF($B98="CDHU",VLOOKUP($C98,[42]CDHU193!$A$8:$F$4122,6,0),IF($B98="SIURB EDIF",VLOOKUP($C98,[42]EDIFAN24!$A$1:$D$2677,4,0),IF($B98="siurb infra",VLOOKUP($C98,[42]INFRAJAN24!$A$1:$D$859,4,0)))))</f>
        <v>6373.57</v>
      </c>
      <c r="O98" s="4" t="str">
        <f>IF($B98="SINAPI",VLOOKUP($C98,[42]SINAPI04!$A$1:$D$7540,2,0),IF($B98="CDHU",VLOOKUP($C98,[42]CDHU193!$A$8:$F$4122,2,0),IF($B98="SIURB EDIF",VLOOKUP($C98,[42]EDIFAN24!$A$1:$D$2677,2,0),IF($B98="siurb infra",VLOOKUP($C98,[42]INFRAJAN24!$A$1:$D$859,2,0)))))</f>
        <v>PP.40/42 - PORTÃO DE FERRO PERFILADO, TIPO PARQUE (GP-5/GPM-1) 4,00M, 2 FOLHAS</v>
      </c>
    </row>
    <row r="99" spans="1:45" s="5" customFormat="1" ht="42.75">
      <c r="A99" s="91" t="s">
        <v>72</v>
      </c>
      <c r="B99" s="32" t="s">
        <v>47</v>
      </c>
      <c r="C99" s="77">
        <v>87882</v>
      </c>
      <c r="D99" s="67" t="s">
        <v>746</v>
      </c>
      <c r="E99" s="35" t="s">
        <v>51</v>
      </c>
      <c r="F99" s="29">
        <v>892.15700000000004</v>
      </c>
      <c r="G99" s="159">
        <v>6.9</v>
      </c>
      <c r="H99" s="141">
        <f t="shared" si="3"/>
        <v>6155.8833000000004</v>
      </c>
      <c r="I99" s="1174">
        <f t="shared" si="4"/>
        <v>1.9251672129213871E-3</v>
      </c>
      <c r="J99" s="1170"/>
      <c r="K99" s="1170"/>
      <c r="M99" s="4" t="str">
        <f>IF($B99="SINAPI",VLOOKUP($C99,[42]SINAPI04!$A$1:$D$7540,3,0),IF($B99="CDHU",VLOOKUP($C99,[42]CDHU193!$A$8:$F$4122,3,0),IF($B99="SIURB EDIF",VLOOKUP($C99,[42]EDIFAN24!$A$1:$D$2677,3,0),IF($B99="siurb infra",VLOOKUP($C99,[42]INFRAJAN24!$A$1:$D$859,3,0)))))</f>
        <v>M2</v>
      </c>
      <c r="N99" s="4">
        <f>IF($B99="SINAPI",VLOOKUP($C99,[42]SINAPI04!$A$1:$D$7540,4,0),IF($B99="CDHU",VLOOKUP($C99,[42]CDHU193!$A$8:$F$4122,6,0),IF($B99="SIURB EDIF",VLOOKUP($C99,[42]EDIFAN24!$A$1:$D$2677,4,0),IF($B99="siurb infra",VLOOKUP($C99,[42]INFRAJAN24!$A$1:$D$859,4,0)))))</f>
        <v>6.9</v>
      </c>
      <c r="O99" s="4" t="str">
        <f>IF($B99="SINAPI",VLOOKUP($C99,[42]SINAPI04!$A$1:$D$7540,2,0),IF($B99="CDHU",VLOOKUP($C99,[42]CDHU193!$A$8:$F$4122,2,0),IF($B99="SIURB EDIF",VLOOKUP($C99,[42]EDIFAN24!$A$1:$D$2677,2,0),IF($B99="siurb infra",VLOOKUP($C99,[42]INFRAJAN24!$A$1:$D$859,2,0)))))</f>
        <v>CHAPISCO APLICADO NO TETO OU EM ALVENARIA E ESTRUTURA, COM ROLO PARA TEXTURA ACRÍLICA. ARGAMASSA TRAÇO 1:4 E EMULSÃO POLIMÉRICA (ADESIVO) COM PREPARO EM BETONEIRA 400L. AF_10/2022</v>
      </c>
    </row>
    <row r="100" spans="1:45" s="5" customFormat="1">
      <c r="A100" s="91" t="s">
        <v>170</v>
      </c>
      <c r="B100" s="92" t="s">
        <v>24</v>
      </c>
      <c r="C100" s="77" t="s">
        <v>782</v>
      </c>
      <c r="D100" s="67" t="s">
        <v>783</v>
      </c>
      <c r="E100" s="35" t="s">
        <v>31</v>
      </c>
      <c r="F100" s="29">
        <v>25.990000000000002</v>
      </c>
      <c r="G100" s="159">
        <v>215.18</v>
      </c>
      <c r="H100" s="141">
        <f t="shared" si="3"/>
        <v>5592.5282000000007</v>
      </c>
      <c r="I100" s="1174">
        <f t="shared" si="4"/>
        <v>1.7489857106255185E-3</v>
      </c>
      <c r="J100" s="1170"/>
      <c r="K100" s="1170"/>
      <c r="M100" s="4" t="str">
        <f>IF($B100="SINAPI",VLOOKUP($C100,[42]SINAPI04!$A$1:$D$7540,3,0),IF($B100="CDHU",VLOOKUP($C100,[42]CDHU193!$A$8:$F$4122,3,0),IF($B100="SIURB EDIF",VLOOKUP($C100,[42]EDIFAN24!$A$1:$D$2677,3,0),IF($B100="siurb infra",VLOOKUP($C100,[42]INFRAJAN24!$A$1:$D$859,3,0)))))</f>
        <v>M</v>
      </c>
      <c r="N100" s="4">
        <f>IF($B100="SINAPI",VLOOKUP($C100,[42]SINAPI04!$A$1:$D$7540,4,0),IF($B100="CDHU",VLOOKUP($C100,[42]CDHU193!$A$8:$F$4122,6,0),IF($B100="SIURB EDIF",VLOOKUP($C100,[42]EDIFAN24!$A$1:$D$2677,4,0),IF($B100="siurb infra",VLOOKUP($C100,[42]INFRAJAN24!$A$1:$D$859,4,0)))))</f>
        <v>215.18</v>
      </c>
      <c r="O100" s="4" t="str">
        <f>IF($B100="SINAPI",VLOOKUP($C100,[42]SINAPI04!$A$1:$D$7540,2,0),IF($B100="CDHU",VLOOKUP($C100,[42]CDHU193!$A$8:$F$4122,2,0),IF($B100="SIURB EDIF",VLOOKUP($C100,[42]EDIFAN24!$A$1:$D$2677,2,0),IF($B100="siurb infra",VLOOKUP($C100,[42]INFRAJAN24!$A$1:$D$859,2,0)))))</f>
        <v>Banco contínuo em concreto vazado</v>
      </c>
    </row>
    <row r="101" spans="1:45" s="5" customFormat="1">
      <c r="A101" s="91" t="s">
        <v>205</v>
      </c>
      <c r="B101" s="77" t="s">
        <v>24</v>
      </c>
      <c r="C101" s="889" t="s">
        <v>29</v>
      </c>
      <c r="D101" s="184" t="s">
        <v>30</v>
      </c>
      <c r="E101" s="28" t="s">
        <v>31</v>
      </c>
      <c r="F101" s="29">
        <v>60</v>
      </c>
      <c r="G101" s="159">
        <v>87.92</v>
      </c>
      <c r="H101" s="137">
        <f t="shared" si="3"/>
        <v>5275.2</v>
      </c>
      <c r="I101" s="1174">
        <f t="shared" si="4"/>
        <v>1.6497457126263099E-3</v>
      </c>
      <c r="J101" s="1171"/>
      <c r="K101" s="1171"/>
      <c r="L101" s="15"/>
      <c r="M101" s="4" t="str">
        <f>IF($B101="SINAPI",VLOOKUP($C101,[42]SINAPI04!$A$1:$D$7540,3,0),IF($B101="CDHU",VLOOKUP($C101,[42]CDHU193!$A$8:$F$4122,3,0),IF($B101="SIURB EDIF",VLOOKUP($C101,[42]EDIFAN24!$A$1:$D$2677,3,0),IF($B101="siurb infra",VLOOKUP($C101,[42]INFRAJAN24!$A$1:$D$859,3,0)))))</f>
        <v>M</v>
      </c>
      <c r="N101" s="4">
        <f>IF($B101="SINAPI",VLOOKUP($C101,[42]SINAPI04!$A$1:$D$7540,4,0),IF($B101="CDHU",VLOOKUP($C101,[42]CDHU193!$A$8:$F$4122,6,0),IF($B101="SIURB EDIF",VLOOKUP($C101,[42]EDIFAN24!$A$1:$D$2677,4,0),IF($B101="siurb infra",VLOOKUP($C101,[42]INFRAJAN24!$A$1:$D$859,4,0)))))</f>
        <v>87.92</v>
      </c>
      <c r="O101" s="4" t="str">
        <f>IF($B101="SINAPI",VLOOKUP($C101,[42]SINAPI04!$A$1:$D$7540,2,0),IF($B101="CDHU",VLOOKUP($C101,[42]CDHU193!$A$8:$F$4122,2,0),IF($B101="SIURB EDIF",VLOOKUP($C101,[42]EDIFAN24!$A$1:$D$2677,2,0),IF($B101="siurb infra",VLOOKUP($C101,[42]INFRAJAN24!$A$1:$D$859,2,0)))))</f>
        <v>Sondagem do terreno à percussão (mínimo de 30 m)</v>
      </c>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row>
    <row r="102" spans="1:45" s="5" customFormat="1" ht="28.5">
      <c r="A102" s="63" t="s">
        <v>452</v>
      </c>
      <c r="B102" s="32" t="s">
        <v>47</v>
      </c>
      <c r="C102" s="32">
        <v>96977</v>
      </c>
      <c r="D102" s="90" t="s">
        <v>1144</v>
      </c>
      <c r="E102" s="76" t="s">
        <v>31</v>
      </c>
      <c r="F102" s="78">
        <f>45+69</f>
        <v>114</v>
      </c>
      <c r="G102" s="200">
        <v>45.92</v>
      </c>
      <c r="H102" s="201">
        <f t="shared" si="3"/>
        <v>5234.88</v>
      </c>
      <c r="I102" s="1174">
        <f t="shared" si="4"/>
        <v>1.6371361912559178E-3</v>
      </c>
      <c r="J102" s="1173"/>
      <c r="K102" s="1173"/>
      <c r="L102" s="15"/>
      <c r="M102" s="4" t="str">
        <f>IF($B102="SINAPI",VLOOKUP($C102,[42]SINAPI04!$A$1:$D$7540,3,0),IF($B102="CDHU",VLOOKUP($C102,[42]CDHU193!$A$8:$F$4122,3,0),IF($B102="SIURB EDIF",VLOOKUP($C102,[42]EDIFAN24!$A$1:$D$2677,3,0),IF($B102="siurb infra",VLOOKUP($C102,[42]INFRAJAN24!$A$1:$D$859,3,0)))))</f>
        <v>M</v>
      </c>
      <c r="N102" s="4">
        <f>IF($B102="SINAPI",VLOOKUP($C102,[42]SINAPI04!$A$1:$D$7540,4,0),IF($B102="CDHU",VLOOKUP($C102,[42]CDHU193!$A$8:$F$4122,6,0),IF($B102="SIURB EDIF",VLOOKUP($C102,[42]EDIFAN24!$A$1:$D$2677,4,0),IF($B102="siurb infra",VLOOKUP($C102,[42]INFRAJAN24!$A$1:$D$859,4,0)))))</f>
        <v>45.92</v>
      </c>
      <c r="O102" s="4" t="str">
        <f>IF($B102="SINAPI",VLOOKUP($C102,[42]SINAPI04!$A$1:$D$7540,2,0),IF($B102="CDHU",VLOOKUP($C102,[42]CDHU193!$A$8:$F$4122,2,0),IF($B102="SIURB EDIF",VLOOKUP($C102,[42]EDIFAN24!$A$1:$D$2677,2,0),IF($B102="siurb infra",VLOOKUP($C102,[42]INFRAJAN24!$A$1:$D$859,2,0)))))</f>
        <v>CORDOALHA DE COBRE NU 50 MM², ENTERRADA - FORNECIMENTO E INSTALAÇÃO. AF_08/2023</v>
      </c>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row>
    <row r="103" spans="1:45" s="5" customFormat="1">
      <c r="A103" s="205" t="s">
        <v>582</v>
      </c>
      <c r="B103" s="888" t="s">
        <v>24</v>
      </c>
      <c r="C103" s="888" t="s">
        <v>249</v>
      </c>
      <c r="D103" s="125" t="s">
        <v>250</v>
      </c>
      <c r="E103" s="65" t="s">
        <v>31</v>
      </c>
      <c r="F103" s="29">
        <v>433.62</v>
      </c>
      <c r="G103" s="161">
        <v>11.74</v>
      </c>
      <c r="H103" s="141">
        <f t="shared" si="3"/>
        <v>5090.6988000000001</v>
      </c>
      <c r="I103" s="1174">
        <f t="shared" si="4"/>
        <v>1.5920455185721681E-3</v>
      </c>
      <c r="J103" s="1170"/>
      <c r="K103" s="1170"/>
      <c r="L103" s="15"/>
      <c r="M103" s="4" t="str">
        <f>IF($B103="SINAPI",VLOOKUP($C103,[42]SINAPI04!$A$1:$D$7540,3,0),IF($B103="CDHU",VLOOKUP($C103,[42]CDHU193!$A$8:$F$4122,3,0),IF($B103="SIURB EDIF",VLOOKUP($C103,[42]EDIFAN24!$A$1:$D$2677,3,0),IF($B103="siurb infra",VLOOKUP($C103,[42]INFRAJAN24!$A$1:$D$859,3,0)))))</f>
        <v>M</v>
      </c>
      <c r="N103" s="4">
        <f>IF($B103="SINAPI",VLOOKUP($C103,[42]SINAPI04!$A$1:$D$7540,4,0),IF($B103="CDHU",VLOOKUP($C103,[42]CDHU193!$A$8:$F$4122,6,0),IF($B103="SIURB EDIF",VLOOKUP($C103,[42]EDIFAN24!$A$1:$D$2677,4,0),IF($B103="siurb infra",VLOOKUP($C103,[42]INFRAJAN24!$A$1:$D$859,4,0)))))</f>
        <v>11.74</v>
      </c>
      <c r="O103" s="4" t="str">
        <f>IF($B103="SINAPI",VLOOKUP($C103,[42]SINAPI04!$A$1:$D$7540,2,0),IF($B103="CDHU",VLOOKUP($C103,[42]CDHU193!$A$8:$F$4122,2,0),IF($B103="SIURB EDIF",VLOOKUP($C103,[42]EDIFAN24!$A$1:$D$2677,2,0),IF($B103="siurb infra",VLOOKUP($C103,[42]INFRAJAN24!$A$1:$D$859,2,0)))))</f>
        <v>Corte de junta de dilatação, com serra de disco diamantado para pisos</v>
      </c>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row>
    <row r="104" spans="1:45" s="5" customFormat="1" ht="28.5">
      <c r="A104" s="91" t="s">
        <v>87</v>
      </c>
      <c r="B104" s="32" t="s">
        <v>47</v>
      </c>
      <c r="C104" s="77">
        <v>90831</v>
      </c>
      <c r="D104" s="67" t="s">
        <v>802</v>
      </c>
      <c r="E104" s="76" t="s">
        <v>1083</v>
      </c>
      <c r="F104" s="78">
        <v>23</v>
      </c>
      <c r="G104" s="159">
        <v>220.21</v>
      </c>
      <c r="H104" s="141">
        <f t="shared" si="3"/>
        <v>5064.83</v>
      </c>
      <c r="I104" s="1174">
        <f t="shared" si="4"/>
        <v>1.5839554097818306E-3</v>
      </c>
      <c r="J104" s="1170"/>
      <c r="K104" s="1170"/>
      <c r="L104" s="15"/>
      <c r="M104" s="4" t="str">
        <f>IF($B104="SINAPI",VLOOKUP($C104,[42]SINAPI04!$A$1:$D$7540,3,0),IF($B104="CDHU",VLOOKUP($C104,[42]CDHU193!$A$8:$F$4122,3,0),IF($B104="SIURB EDIF",VLOOKUP($C104,[42]EDIFAN24!$A$1:$D$2677,3,0),IF($B104="siurb infra",VLOOKUP($C104,[42]INFRAJAN24!$A$1:$D$859,3,0)))))</f>
        <v>UN</v>
      </c>
      <c r="N104" s="4">
        <f>IF($B104="SINAPI",VLOOKUP($C104,[42]SINAPI04!$A$1:$D$7540,4,0),IF($B104="CDHU",VLOOKUP($C104,[42]CDHU193!$A$8:$F$4122,6,0),IF($B104="SIURB EDIF",VLOOKUP($C104,[42]EDIFAN24!$A$1:$D$2677,4,0),IF($B104="siurb infra",VLOOKUP($C104,[42]INFRAJAN24!$A$1:$D$859,4,0)))))</f>
        <v>220.21</v>
      </c>
      <c r="O104" s="4" t="str">
        <f>IF($B104="SINAPI",VLOOKUP($C104,[42]SINAPI04!$A$1:$D$7540,2,0),IF($B104="CDHU",VLOOKUP($C104,[42]CDHU193!$A$8:$F$4122,2,0),IF($B104="SIURB EDIF",VLOOKUP($C104,[42]EDIFAN24!$A$1:$D$2677,2,0),IF($B104="siurb infra",VLOOKUP($C104,[42]INFRAJAN24!$A$1:$D$859,2,0)))))</f>
        <v>FECHADURA DE EMBUTIR PARA PORTA DE BANHEIRO, COMPLETA, ACABAMENTO PADRÃO MÉDIO, INCLUSO EXECUÇÃO DE FURO - FORNECIMENTO E INSTALAÇÃO. AF_12/2019</v>
      </c>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row>
    <row r="105" spans="1:45" s="5" customFormat="1" ht="28.5">
      <c r="A105" s="205" t="s">
        <v>994</v>
      </c>
      <c r="B105" s="77" t="s">
        <v>47</v>
      </c>
      <c r="C105" s="913">
        <v>96973</v>
      </c>
      <c r="D105" s="90" t="s">
        <v>1114</v>
      </c>
      <c r="E105" s="28" t="s">
        <v>31</v>
      </c>
      <c r="F105" s="29">
        <v>72</v>
      </c>
      <c r="G105" s="159">
        <v>70.13</v>
      </c>
      <c r="H105" s="141">
        <f t="shared" si="3"/>
        <v>5049.3599999999997</v>
      </c>
      <c r="I105" s="1174">
        <f t="shared" si="4"/>
        <v>1.5791173816171488E-3</v>
      </c>
      <c r="J105" s="1170"/>
      <c r="K105" s="1170"/>
      <c r="L105" s="15"/>
      <c r="M105" s="4" t="str">
        <f>IF($B105="SINAPI",VLOOKUP($C105,[42]SINAPI04!$A$1:$D$7540,3,0),IF($B105="CDHU",VLOOKUP($C105,[42]CDHU193!$A$8:$F$4122,3,0),IF($B105="SIURB EDIF",VLOOKUP($C105,[42]EDIFAN24!$A$1:$D$2677,3,0),IF($B105="siurb infra",VLOOKUP($C105,[42]INFRAJAN24!$A$1:$D$859,3,0)))))</f>
        <v>M</v>
      </c>
      <c r="N105" s="4">
        <f>IF($B105="SINAPI",VLOOKUP($C105,[42]SINAPI04!$A$1:$D$7540,4,0),IF($B105="CDHU",VLOOKUP($C105,[42]CDHU193!$A$8:$F$4122,6,0),IF($B105="SIURB EDIF",VLOOKUP($C105,[42]EDIFAN24!$A$1:$D$2677,4,0),IF($B105="siurb infra",VLOOKUP($C105,[42]INFRAJAN24!$A$1:$D$859,4,0)))))</f>
        <v>70.13</v>
      </c>
      <c r="O105" s="4" t="str">
        <f>IF($B105="SINAPI",VLOOKUP($C105,[42]SINAPI04!$A$1:$D$7540,2,0),IF($B105="CDHU",VLOOKUP($C105,[42]CDHU193!$A$8:$F$4122,2,0),IF($B105="SIURB EDIF",VLOOKUP($C105,[42]EDIFAN24!$A$1:$D$2677,2,0),IF($B105="siurb infra",VLOOKUP($C105,[42]INFRAJAN24!$A$1:$D$859,2,0)))))</f>
        <v>CORDOALHA DE COBRE NU 35 MM², NÃO ENTERRADA, COM ISOLADOR - FORNECIMENTO E INSTALAÇÃO. AF_08/2023</v>
      </c>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row>
    <row r="106" spans="1:45" s="5" customFormat="1">
      <c r="A106" s="63" t="s">
        <v>420</v>
      </c>
      <c r="B106" s="32" t="s">
        <v>33</v>
      </c>
      <c r="C106" s="912">
        <v>9005045</v>
      </c>
      <c r="D106" s="90" t="s">
        <v>511</v>
      </c>
      <c r="E106" s="28" t="s">
        <v>1083</v>
      </c>
      <c r="F106" s="29">
        <v>9</v>
      </c>
      <c r="G106" s="159">
        <v>521.72</v>
      </c>
      <c r="H106" s="141">
        <f t="shared" si="3"/>
        <v>4695.4800000000005</v>
      </c>
      <c r="I106" s="1174">
        <f t="shared" si="4"/>
        <v>1.4684463145895107E-3</v>
      </c>
      <c r="J106" s="1170"/>
      <c r="K106" s="1170"/>
      <c r="L106" s="15"/>
      <c r="M106" s="4" t="str">
        <f>IF($B106="SINAPI",VLOOKUP($C106,[42]SINAPI04!$A$1:$D$7540,3,0),IF($B106="CDHU",VLOOKUP($C106,[42]CDHU193!$A$8:$F$4122,3,0),IF($B106="SIURB EDIF",VLOOKUP($C106,[42]EDIFAN24!$A$1:$D$2677,3,0),IF($B106="siurb infra",VLOOKUP($C106,[42]INFRAJAN24!$A$1:$D$859,3,0)))))</f>
        <v>UN</v>
      </c>
      <c r="N106" s="4">
        <f>IF($B106="SINAPI",VLOOKUP($C106,[42]SINAPI04!$A$1:$D$7540,4,0),IF($B106="CDHU",VLOOKUP($C106,[42]CDHU193!$A$8:$F$4122,6,0),IF($B106="SIURB EDIF",VLOOKUP($C106,[42]EDIFAN24!$A$1:$D$2677,4,0),IF($B106="siurb infra",VLOOKUP($C106,[42]INFRAJAN24!$A$1:$D$859,4,0)))))</f>
        <v>521.72</v>
      </c>
      <c r="O106" s="4" t="str">
        <f>IF($B106="SINAPI",VLOOKUP($C106,[42]SINAPI04!$A$1:$D$7540,2,0),IF($B106="CDHU",VLOOKUP($C106,[42]CDHU193!$A$8:$F$4122,2,0),IF($B106="SIURB EDIF",VLOOKUP($C106,[42]EDIFAN24!$A$1:$D$2677,2,0),IF($B106="siurb infra",VLOOKUP($C106,[42]INFRAJAN24!$A$1:$D$859,2,0)))))</f>
        <v>CAIXA DE PASSAGEM EM ALUMÍNIO COM TAMPA E VEDAÇÃO 40X40CM</v>
      </c>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row>
    <row r="107" spans="1:45" s="5" customFormat="1">
      <c r="A107" s="205" t="s">
        <v>1150</v>
      </c>
      <c r="B107" s="77" t="s">
        <v>24</v>
      </c>
      <c r="C107" s="77" t="s">
        <v>1142</v>
      </c>
      <c r="D107" s="178" t="s">
        <v>1143</v>
      </c>
      <c r="E107" s="108" t="s">
        <v>52</v>
      </c>
      <c r="F107" s="29">
        <v>115</v>
      </c>
      <c r="G107" s="178">
        <v>39.85</v>
      </c>
      <c r="H107" s="141">
        <f t="shared" si="3"/>
        <v>4582.75</v>
      </c>
      <c r="I107" s="1174">
        <f t="shared" si="4"/>
        <v>1.4331915689524987E-3</v>
      </c>
      <c r="J107" s="1170"/>
      <c r="K107" s="1170"/>
      <c r="L107" s="15"/>
      <c r="M107" s="4" t="str">
        <f>IF($B107="SINAPI",VLOOKUP($C107,[42]SINAPI04!$A$1:$D$7540,3,0),IF($B107="CDHU",VLOOKUP($C107,[42]CDHU193!$A$8:$F$4122,3,0),IF($B107="SIURB EDIF",VLOOKUP($C107,[42]EDIFAN24!$A$1:$D$2677,3,0),IF($B107="siurb infra",VLOOKUP($C107,[42]INFRAJAN24!$A$1:$D$859,3,0)))))</f>
        <v>M</v>
      </c>
      <c r="N107" s="4">
        <f>IF($B107="SINAPI",VLOOKUP($C107,[42]SINAPI04!$A$1:$D$7540,4,0),IF($B107="CDHU",VLOOKUP($C107,[42]CDHU193!$A$8:$F$4122,6,0),IF($B107="SIURB EDIF",VLOOKUP($C107,[42]EDIFAN24!$A$1:$D$2677,4,0),IF($B107="siurb infra",VLOOKUP($C107,[42]INFRAJAN24!$A$1:$D$859,4,0)))))</f>
        <v>39.85</v>
      </c>
      <c r="O107" s="4" t="str">
        <f>IF($B107="SINAPI",VLOOKUP($C107,[42]SINAPI04!$A$1:$D$7540,2,0),IF($B107="CDHU",VLOOKUP($C107,[42]CDHU193!$A$8:$F$4122,2,0),IF($B107="SIURB EDIF",VLOOKUP($C107,[42]EDIFAN24!$A$1:$D$2677,2,0),IF($B107="siurb infra",VLOOKUP($C107,[42]INFRAJAN24!$A$1:$D$859,2,0)))))</f>
        <v>Barra condutora chata em alumínio de 3/4´ x 1/4´, inclusive acessórios de fixação</v>
      </c>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row>
    <row r="108" spans="1:45" s="5" customFormat="1" ht="28.5">
      <c r="A108" s="91" t="s">
        <v>55</v>
      </c>
      <c r="B108" s="32" t="s">
        <v>24</v>
      </c>
      <c r="C108" s="77" t="s">
        <v>355</v>
      </c>
      <c r="D108" s="118" t="s">
        <v>356</v>
      </c>
      <c r="E108" s="28" t="s">
        <v>222</v>
      </c>
      <c r="F108" s="29">
        <v>2</v>
      </c>
      <c r="G108" s="159">
        <v>2253.6</v>
      </c>
      <c r="H108" s="141">
        <f t="shared" ref="H108:H123" si="5">F108*G108</f>
        <v>4507.2</v>
      </c>
      <c r="I108" s="1174">
        <f t="shared" si="4"/>
        <v>1.4095643531902684E-3</v>
      </c>
      <c r="J108" s="1170"/>
      <c r="K108" s="1170"/>
      <c r="L108" s="15"/>
      <c r="M108" s="4" t="str">
        <f>IF($B108="SINAPI",VLOOKUP($C108,[42]SINAPI04!$A$1:$D$7540,3,0),IF($B108="CDHU",VLOOKUP($C108,[42]CDHU193!$A$8:$F$4122,3,0),IF($B108="SIURB EDIF",VLOOKUP($C108,[42]EDIFAN24!$A$1:$D$2677,3,0),IF($B108="siurb infra",VLOOKUP($C108,[42]INFRAJAN24!$A$1:$D$859,3,0)))))</f>
        <v>TX</v>
      </c>
      <c r="N108" s="4">
        <f>IF($B108="SINAPI",VLOOKUP($C108,[42]SINAPI04!$A$1:$D$7540,4,0),IF($B108="CDHU",VLOOKUP($C108,[42]CDHU193!$A$8:$F$4122,6,0),IF($B108="SIURB EDIF",VLOOKUP($C108,[42]EDIFAN24!$A$1:$D$2677,4,0),IF($B108="siurb infra",VLOOKUP($C108,[42]INFRAJAN24!$A$1:$D$859,4,0)))))</f>
        <v>2253.6</v>
      </c>
      <c r="O108" s="4" t="str">
        <f>IF($B108="SINAPI",VLOOKUP($C108,[42]SINAPI04!$A$1:$D$7540,2,0),IF($B108="CDHU",VLOOKUP($C108,[42]CDHU193!$A$8:$F$4122,2,0),IF($B108="SIURB EDIF",VLOOKUP($C108,[42]EDIFAN24!$A$1:$D$2677,2,0),IF($B108="siurb infra",VLOOKUP($C108,[42]INFRAJAN24!$A$1:$D$859,2,0)))))</f>
        <v>Taxa de mobilização e desmobilização de equipamentos para execução de estaca escavada</v>
      </c>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row>
    <row r="109" spans="1:45" s="5" customFormat="1" ht="28.5">
      <c r="A109" s="63" t="s">
        <v>415</v>
      </c>
      <c r="B109" s="32" t="s">
        <v>93</v>
      </c>
      <c r="C109" s="32" t="s">
        <v>1166</v>
      </c>
      <c r="D109" s="90" t="s">
        <v>1165</v>
      </c>
      <c r="E109" s="28" t="s">
        <v>1083</v>
      </c>
      <c r="F109" s="29">
        <v>2</v>
      </c>
      <c r="G109" s="159">
        <v>2252.2845188284518</v>
      </c>
      <c r="H109" s="141">
        <f t="shared" si="5"/>
        <v>4504.5690376569037</v>
      </c>
      <c r="I109" s="1174">
        <f t="shared" si="4"/>
        <v>1.4087415561691878E-3</v>
      </c>
      <c r="J109" s="1170"/>
      <c r="K109" s="1170"/>
      <c r="L109" s="15"/>
      <c r="M109" s="4" t="b">
        <f>IF($B109="SINAPI",VLOOKUP($C109,[42]SINAPI04!$A$1:$D$7540,3,0),IF($B109="CDHU",VLOOKUP($C109,[42]CDHU193!$A$8:$F$4122,3,0),IF($B109="SIURB EDIF",VLOOKUP($C109,[42]EDIFAN24!$A$1:$D$2677,3,0),IF($B109="siurb infra",VLOOKUP($C109,[42]INFRAJAN24!$A$1:$D$859,3,0)))))</f>
        <v>0</v>
      </c>
      <c r="N109" s="4" t="b">
        <f>IF($B109="SINAPI",VLOOKUP($C109,[42]SINAPI04!$A$1:$D$7540,4,0),IF($B109="CDHU",VLOOKUP($C109,[42]CDHU193!$A$8:$F$4122,6,0),IF($B109="SIURB EDIF",VLOOKUP($C109,[42]EDIFAN24!$A$1:$D$2677,4,0),IF($B109="siurb infra",VLOOKUP($C109,[42]INFRAJAN24!$A$1:$D$859,4,0)))))</f>
        <v>0</v>
      </c>
      <c r="O109" s="4" t="b">
        <f>IF($B109="SINAPI",VLOOKUP($C109,[42]SINAPI04!$A$1:$D$7540,2,0),IF($B109="CDHU",VLOOKUP($C109,[42]CDHU193!$A$8:$F$4122,2,0),IF($B109="SIURB EDIF",VLOOKUP($C109,[42]EDIFAN24!$A$1:$D$2677,2,0),IF($B109="siurb infra",VLOOKUP($C109,[42]INFRAJAN24!$A$1:$D$859,2,0)))))</f>
        <v>0</v>
      </c>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row>
    <row r="110" spans="1:45" s="5" customFormat="1" ht="42.75">
      <c r="A110" s="91" t="s">
        <v>105</v>
      </c>
      <c r="B110" s="32" t="s">
        <v>47</v>
      </c>
      <c r="C110" s="77">
        <v>92543</v>
      </c>
      <c r="D110" s="118" t="s">
        <v>875</v>
      </c>
      <c r="E110" s="76" t="s">
        <v>51</v>
      </c>
      <c r="F110" s="29">
        <v>158.75</v>
      </c>
      <c r="G110" s="161">
        <v>28.21</v>
      </c>
      <c r="H110" s="141">
        <f t="shared" si="5"/>
        <v>4478.3375000000005</v>
      </c>
      <c r="I110" s="1174">
        <f t="shared" si="4"/>
        <v>1.4005380062023483E-3</v>
      </c>
      <c r="J110" s="1170"/>
      <c r="K110" s="1170"/>
      <c r="L110" s="15"/>
      <c r="M110" s="4" t="str">
        <f>IF($B110="SINAPI",VLOOKUP($C110,[42]SINAPI04!$A$1:$D$7540,3,0),IF($B110="CDHU",VLOOKUP($C110,[42]CDHU193!$A$8:$F$4122,3,0),IF($B110="SIURB EDIF",VLOOKUP($C110,[42]EDIFAN24!$A$1:$D$2677,3,0),IF($B110="siurb infra",VLOOKUP($C110,[42]INFRAJAN24!$A$1:$D$859,3,0)))))</f>
        <v>M2</v>
      </c>
      <c r="N110" s="4">
        <f>IF($B110="SINAPI",VLOOKUP($C110,[42]SINAPI04!$A$1:$D$7540,4,0),IF($B110="CDHU",VLOOKUP($C110,[42]CDHU193!$A$8:$F$4122,6,0),IF($B110="SIURB EDIF",VLOOKUP($C110,[42]EDIFAN24!$A$1:$D$2677,4,0),IF($B110="siurb infra",VLOOKUP($C110,[42]INFRAJAN24!$A$1:$D$859,4,0)))))</f>
        <v>28.21</v>
      </c>
      <c r="O110" s="4" t="str">
        <f>IF($B110="SINAPI",VLOOKUP($C110,[42]SINAPI04!$A$1:$D$7540,2,0),IF($B110="CDHU",VLOOKUP($C110,[42]CDHU193!$A$8:$F$4122,2,0),IF($B110="SIURB EDIF",VLOOKUP($C110,[42]EDIFAN24!$A$1:$D$2677,2,0),IF($B110="siurb infra",VLOOKUP($C110,[42]INFRAJAN24!$A$1:$D$859,2,0)))))</f>
        <v>TRAMA DE MADEIRA COMPOSTA POR TERÇAS PARA TELHADOS DE ATÉ 2 ÁGUAS PARA TELHA ONDULADA DE FIBROCIMENTO, METÁLICA, PLÁSTICA OU TERMOACÚSTICA, INCLUSO TRANSPORTE VERTICAL. AF_07/2019</v>
      </c>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row>
    <row r="111" spans="1:45" s="5" customFormat="1" ht="28.5">
      <c r="A111" s="91" t="s">
        <v>83</v>
      </c>
      <c r="B111" s="32" t="s">
        <v>47</v>
      </c>
      <c r="C111" s="77">
        <v>88650</v>
      </c>
      <c r="D111" s="67" t="s">
        <v>793</v>
      </c>
      <c r="E111" s="28" t="s">
        <v>31</v>
      </c>
      <c r="F111" s="29">
        <v>224.48000000000002</v>
      </c>
      <c r="G111" s="159">
        <v>19.489999999999998</v>
      </c>
      <c r="H111" s="141">
        <f t="shared" si="5"/>
        <v>4375.1152000000002</v>
      </c>
      <c r="I111" s="1174">
        <f t="shared" si="4"/>
        <v>1.3682566620120944E-3</v>
      </c>
      <c r="J111" s="1170"/>
      <c r="K111" s="1170"/>
      <c r="L111" s="15"/>
      <c r="M111" s="4" t="str">
        <f>IF($B111="SINAPI",VLOOKUP($C111,[42]SINAPI04!$A$1:$D$7540,3,0),IF($B111="CDHU",VLOOKUP($C111,[42]CDHU193!$A$8:$F$4122,3,0),IF($B111="SIURB EDIF",VLOOKUP($C111,[42]EDIFAN24!$A$1:$D$2677,3,0),IF($B111="siurb infra",VLOOKUP($C111,[42]INFRAJAN24!$A$1:$D$859,3,0)))))</f>
        <v>M</v>
      </c>
      <c r="N111" s="4">
        <f>IF($B111="SINAPI",VLOOKUP($C111,[42]SINAPI04!$A$1:$D$7540,4,0),IF($B111="CDHU",VLOOKUP($C111,[42]CDHU193!$A$8:$F$4122,6,0),IF($B111="SIURB EDIF",VLOOKUP($C111,[42]EDIFAN24!$A$1:$D$2677,4,0),IF($B111="siurb infra",VLOOKUP($C111,[42]INFRAJAN24!$A$1:$D$859,4,0)))))</f>
        <v>19.489999999999998</v>
      </c>
      <c r="O111" s="4" t="str">
        <f>IF($B111="SINAPI",VLOOKUP($C111,[42]SINAPI04!$A$1:$D$7540,2,0),IF($B111="CDHU",VLOOKUP($C111,[42]CDHU193!$A$8:$F$4122,2,0),IF($B111="SIURB EDIF",VLOOKUP($C111,[42]EDIFAN24!$A$1:$D$2677,2,0),IF($B111="siurb infra",VLOOKUP($C111,[42]INFRAJAN24!$A$1:$D$859,2,0)))))</f>
        <v>RODAPÉ CERÂMICO DE 7CM DE ALTURA COM PLACAS TIPO ESMALTADA EXTRA DE DIMENSÕES 60X60CM. AF_02/2023</v>
      </c>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row>
    <row r="112" spans="1:45" s="5" customFormat="1">
      <c r="A112" s="63" t="s">
        <v>17</v>
      </c>
      <c r="B112" s="888" t="s">
        <v>33</v>
      </c>
      <c r="C112" s="895">
        <v>11004004</v>
      </c>
      <c r="D112" s="90" t="s">
        <v>318</v>
      </c>
      <c r="E112" s="28" t="s">
        <v>31</v>
      </c>
      <c r="F112" s="29">
        <v>105.51</v>
      </c>
      <c r="G112" s="159">
        <v>39.83</v>
      </c>
      <c r="H112" s="144">
        <f t="shared" si="5"/>
        <v>4202.4633000000003</v>
      </c>
      <c r="I112" s="1174">
        <f t="shared" si="4"/>
        <v>1.3142621723620743E-3</v>
      </c>
      <c r="J112" s="1168"/>
      <c r="K112" s="1168"/>
      <c r="L112" s="15"/>
      <c r="M112" s="4" t="str">
        <f>IF($B112="SINAPI",VLOOKUP($C112,[42]SINAPI04!$A$1:$D$7540,3,0),IF($B112="CDHU",VLOOKUP($C112,[42]CDHU193!$A$8:$F$4122,3,0),IF($B112="SIURB EDIF",VLOOKUP($C112,[42]EDIFAN24!$A$1:$D$2677,3,0),IF($B112="siurb infra",VLOOKUP($C112,[42]INFRAJAN24!$A$1:$D$859,3,0)))))</f>
        <v>M</v>
      </c>
      <c r="N112" s="4">
        <f>IF($B112="SINAPI",VLOOKUP($C112,[42]SINAPI04!$A$1:$D$7540,4,0),IF($B112="CDHU",VLOOKUP($C112,[42]CDHU193!$A$8:$F$4122,6,0),IF($B112="SIURB EDIF",VLOOKUP($C112,[42]EDIFAN24!$A$1:$D$2677,4,0),IF($B112="siurb infra",VLOOKUP($C112,[42]INFRAJAN24!$A$1:$D$859,4,0)))))</f>
        <v>39.83</v>
      </c>
      <c r="O112" s="4" t="str">
        <f>IF($B112="SINAPI",VLOOKUP($C112,[42]SINAPI04!$A$1:$D$7540,2,0),IF($B112="CDHU",VLOOKUP($C112,[42]CDHU193!$A$8:$F$4122,2,0),IF($B112="SIURB EDIF",VLOOKUP($C112,[42]EDIFAN24!$A$1:$D$2677,2,0),IF($B112="siurb infra",VLOOKUP($C112,[42]INFRAJAN24!$A$1:$D$859,2,0)))))</f>
        <v>CANTONEIRA DE PROTEÇÃO - PERFIL "L" DE FERRO, 1 1/4" X 1 1/4" X 1/8"</v>
      </c>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row>
    <row r="113" spans="1:45" s="5" customFormat="1">
      <c r="A113" s="91" t="s">
        <v>223</v>
      </c>
      <c r="B113" s="77" t="s">
        <v>24</v>
      </c>
      <c r="C113" s="77" t="s">
        <v>116</v>
      </c>
      <c r="D113" s="184" t="s">
        <v>115</v>
      </c>
      <c r="E113" s="28" t="s">
        <v>1083</v>
      </c>
      <c r="F113" s="29">
        <v>4</v>
      </c>
      <c r="G113" s="159">
        <v>1030.3900000000001</v>
      </c>
      <c r="H113" s="137">
        <f t="shared" si="5"/>
        <v>4121.5600000000004</v>
      </c>
      <c r="I113" s="1174">
        <f t="shared" si="4"/>
        <v>1.2889607861942855E-3</v>
      </c>
      <c r="J113" s="1171"/>
      <c r="K113" s="1171"/>
      <c r="L113" s="15"/>
      <c r="M113" s="4" t="str">
        <f>IF($B113="SINAPI",VLOOKUP($C113,[42]SINAPI04!$A$1:$D$7540,3,0),IF($B113="CDHU",VLOOKUP($C113,[42]CDHU193!$A$8:$F$4122,3,0),IF($B113="SIURB EDIF",VLOOKUP($C113,[42]EDIFAN24!$A$1:$D$2677,3,0),IF($B113="siurb infra",VLOOKUP($C113,[42]INFRAJAN24!$A$1:$D$859,3,0)))))</f>
        <v>UN</v>
      </c>
      <c r="N113" s="4">
        <f>IF($B113="SINAPI",VLOOKUP($C113,[42]SINAPI04!$A$1:$D$7540,4,0),IF($B113="CDHU",VLOOKUP($C113,[42]CDHU193!$A$8:$F$4122,6,0),IF($B113="SIURB EDIF",VLOOKUP($C113,[42]EDIFAN24!$A$1:$D$2677,4,0),IF($B113="siurb infra",VLOOKUP($C113,[42]INFRAJAN24!$A$1:$D$859,4,0)))))</f>
        <v>1030.3900000000001</v>
      </c>
      <c r="O113" s="4" t="str">
        <f>IF($B113="SINAPI",VLOOKUP($C113,[42]SINAPI04!$A$1:$D$7540,2,0),IF($B113="CDHU",VLOOKUP($C113,[42]CDHU193!$A$8:$F$4122,2,0),IF($B113="SIURB EDIF",VLOOKUP($C113,[42]EDIFAN24!$A$1:$D$2677,2,0),IF($B113="siurb infra",VLOOKUP($C113,[42]INFRAJAN24!$A$1:$D$859,2,0)))))</f>
        <v>Projeto executivo de instalações hidráulicas em formato A1</v>
      </c>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row>
    <row r="114" spans="1:45" s="5" customFormat="1" ht="42.75">
      <c r="A114" s="91" t="s">
        <v>88</v>
      </c>
      <c r="B114" s="32" t="s">
        <v>47</v>
      </c>
      <c r="C114" s="77">
        <v>90796</v>
      </c>
      <c r="D114" s="67" t="s">
        <v>1106</v>
      </c>
      <c r="E114" s="76" t="s">
        <v>1083</v>
      </c>
      <c r="F114" s="78">
        <v>5</v>
      </c>
      <c r="G114" s="159">
        <v>804.02</v>
      </c>
      <c r="H114" s="141">
        <f t="shared" si="5"/>
        <v>4020.1</v>
      </c>
      <c r="I114" s="1174">
        <f t="shared" si="4"/>
        <v>1.2572305769125395E-3</v>
      </c>
      <c r="J114" s="1170"/>
      <c r="K114" s="1170"/>
      <c r="L114" s="15"/>
      <c r="M114" s="4" t="str">
        <f>IF($B114="SINAPI",VLOOKUP($C114,[42]SINAPI04!$A$1:$D$7540,3,0),IF($B114="CDHU",VLOOKUP($C114,[42]CDHU193!$A$8:$F$4122,3,0),IF($B114="SIURB EDIF",VLOOKUP($C114,[42]EDIFAN24!$A$1:$D$2677,3,0),IF($B114="siurb infra",VLOOKUP($C114,[42]INFRAJAN24!$A$1:$D$859,3,0)))))</f>
        <v>UN</v>
      </c>
      <c r="N114" s="4">
        <f>IF($B114="SINAPI",VLOOKUP($C114,[42]SINAPI04!$A$1:$D$7540,4,0),IF($B114="CDHU",VLOOKUP($C114,[42]CDHU193!$A$8:$F$4122,6,0),IF($B114="SIURB EDIF",VLOOKUP($C114,[42]EDIFAN24!$A$1:$D$2677,4,0),IF($B114="siurb infra",VLOOKUP($C114,[42]INFRAJAN24!$A$1:$D$859,4,0)))))</f>
        <v>804.02</v>
      </c>
      <c r="O114" s="4" t="str">
        <f>IF($B114="SINAPI",VLOOKUP($C114,[42]SINAPI04!$A$1:$D$7540,2,0),IF($B114="CDHU",VLOOKUP($C114,[42]CDHU193!$A$8:$F$4122,2,0),IF($B114="SIURB EDIF",VLOOKUP($C114,[42]EDIFAN24!$A$1:$D$2677,2,0),IF($B114="siurb infra",VLOOKUP($C114,[42]INFRAJAN24!$A$1:$D$859,2,0)))))</f>
        <v>KIT DE PORTA-PRONTA DE MADEIRA EM ACABAMENTO MELAMÍNICO BRANCO, FOLHA LEVE OU MÉDIA, E BATENTE METÁLICO, 80X210CM, FIXAÇÃO COM ARGAMASSA - FORNECIMENTO E INSTALAÇÃO. AF_12/2019</v>
      </c>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row>
    <row r="115" spans="1:45" s="5" customFormat="1">
      <c r="A115" s="115" t="s">
        <v>1219</v>
      </c>
      <c r="B115" s="888" t="s">
        <v>33</v>
      </c>
      <c r="C115" s="895">
        <v>17001034</v>
      </c>
      <c r="D115" s="104" t="s">
        <v>1220</v>
      </c>
      <c r="E115" s="32" t="s">
        <v>1159</v>
      </c>
      <c r="F115" s="29">
        <v>1</v>
      </c>
      <c r="G115" s="161">
        <v>3920.61</v>
      </c>
      <c r="H115" s="144">
        <f t="shared" si="5"/>
        <v>3920.61</v>
      </c>
      <c r="I115" s="1174">
        <f t="shared" si="4"/>
        <v>1.2261164578366388E-3</v>
      </c>
      <c r="J115" s="1168"/>
      <c r="K115" s="1168"/>
      <c r="L115" s="15"/>
      <c r="M115" s="4" t="str">
        <f>IF($B115="SINAPI",VLOOKUP($C115,[42]SINAPI04!$A$1:$D$7540,3,0),IF($B115="CDHU",VLOOKUP($C115,[42]CDHU193!$A$8:$F$4122,3,0),IF($B115="SIURB EDIF",VLOOKUP($C115,[42]EDIFAN24!$A$1:$D$2677,3,0),IF($B115="siurb infra",VLOOKUP($C115,[42]INFRAJAN24!$A$1:$D$859,3,0)))))</f>
        <v>UN</v>
      </c>
      <c r="N115" s="4">
        <f>IF($B115="SINAPI",VLOOKUP($C115,[42]SINAPI04!$A$1:$D$7540,4,0),IF($B115="CDHU",VLOOKUP($C115,[42]CDHU193!$A$8:$F$4122,6,0),IF($B115="SIURB EDIF",VLOOKUP($C115,[42]EDIFAN24!$A$1:$D$2677,4,0),IF($B115="siurb infra",VLOOKUP($C115,[42]INFRAJAN24!$A$1:$D$859,4,0)))))</f>
        <v>3920.61</v>
      </c>
      <c r="O115" s="4" t="str">
        <f>IF($B115="SINAPI",VLOOKUP($C115,[42]SINAPI04!$A$1:$D$7540,2,0),IF($B115="CDHU",VLOOKUP($C115,[42]CDHU193!$A$8:$F$4122,2,0),IF($B115="SIURB EDIF",VLOOKUP($C115,[42]EDIFAN24!$A$1:$D$2677,2,0),IF($B115="siurb infra",VLOOKUP($C115,[42]INFRAJAN24!$A$1:$D$859,2,0)))))</f>
        <v>PP.37/39 - PORTÃO DE FERRO PERFILADO, TIPO PARQUE (GP.5/GPM1) 2,00M, 1 FOLHA</v>
      </c>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row>
    <row r="116" spans="1:45" s="5" customFormat="1">
      <c r="A116" s="205" t="s">
        <v>1060</v>
      </c>
      <c r="B116" s="888" t="s">
        <v>35</v>
      </c>
      <c r="C116" s="893">
        <v>5019001</v>
      </c>
      <c r="D116" s="109" t="s">
        <v>1228</v>
      </c>
      <c r="E116" s="28" t="s">
        <v>38</v>
      </c>
      <c r="F116" s="29">
        <v>6.1544000000000016</v>
      </c>
      <c r="G116" s="159">
        <v>634.34</v>
      </c>
      <c r="H116" s="141">
        <f t="shared" si="5"/>
        <v>3903.9820960000011</v>
      </c>
      <c r="I116" s="1174">
        <f t="shared" si="4"/>
        <v>1.2209163112386027E-3</v>
      </c>
      <c r="J116" s="1170"/>
      <c r="K116" s="1170"/>
      <c r="L116" s="15"/>
      <c r="M116" s="4" t="str">
        <f>IF($B116="SINAPI",VLOOKUP($C116,[42]SINAPI04!$A$1:$D$7540,3,0),IF($B116="CDHU",VLOOKUP($C116,[42]CDHU193!$A$8:$F$4122,3,0),IF($B116="SIURB EDIF",VLOOKUP($C116,[42]EDIFAN24!$A$1:$D$2677,3,0),IF($B116="siurb infra",VLOOKUP($C116,[42]INFRAJAN24!$A$1:$D$859,3,0)))))</f>
        <v>M3</v>
      </c>
      <c r="N116" s="4">
        <f>IF($B116="SINAPI",VLOOKUP($C116,[42]SINAPI04!$A$1:$D$7540,4,0),IF($B116="CDHU",VLOOKUP($C116,[42]CDHU193!$A$8:$F$4122,6,0),IF($B116="SIURB EDIF",VLOOKUP($C116,[42]EDIFAN24!$A$1:$D$2677,4,0),IF($B116="siurb infra",VLOOKUP($C116,[42]INFRAJAN24!$A$1:$D$859,4,0)))))</f>
        <v>634.34</v>
      </c>
      <c r="O116" s="4" t="str">
        <f>IF($B116="SINAPI",VLOOKUP($C116,[42]SINAPI04!$A$1:$D$7540,2,0),IF($B116="CDHU",VLOOKUP($C116,[42]CDHU193!$A$8:$F$4122,2,0),IF($B116="SIURB EDIF",VLOOKUP($C116,[42]EDIFAN24!$A$1:$D$2677,2,0),IF($B116="siurb infra",VLOOKUP($C116,[42]INFRAJAN24!$A$1:$D$859,2,0)))))</f>
        <v>INC.27 - CONSTRUÇÃO DE SARJETA OU SARJETÃO DE CONCRETO - FCK=25,0MPA</v>
      </c>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row>
    <row r="117" spans="1:45" s="5" customFormat="1">
      <c r="A117" s="205" t="s">
        <v>1279</v>
      </c>
      <c r="B117" s="32" t="s">
        <v>47</v>
      </c>
      <c r="C117" s="910">
        <v>88485</v>
      </c>
      <c r="D117" s="109" t="s">
        <v>1258</v>
      </c>
      <c r="E117" s="28" t="s">
        <v>51</v>
      </c>
      <c r="F117" s="29">
        <v>781.98</v>
      </c>
      <c r="G117" s="159">
        <v>4.96</v>
      </c>
      <c r="H117" s="141">
        <f t="shared" si="5"/>
        <v>3878.6208000000001</v>
      </c>
      <c r="I117" s="1174">
        <f t="shared" si="4"/>
        <v>1.2129849172928474E-3</v>
      </c>
      <c r="J117" s="1170"/>
      <c r="K117" s="1170"/>
      <c r="L117" s="15"/>
      <c r="M117" s="4" t="str">
        <f>IF($B117="SINAPI",VLOOKUP($C117,[42]SINAPI04!$A$1:$D$7540,3,0),IF($B117="CDHU",VLOOKUP($C117,[42]CDHU193!$A$8:$F$4122,3,0),IF($B117="SIURB EDIF",VLOOKUP($C117,[42]EDIFAN24!$A$1:$D$2677,3,0),IF($B117="siurb infra",VLOOKUP($C117,[42]INFRAJAN24!$A$1:$D$859,3,0)))))</f>
        <v>M2</v>
      </c>
      <c r="N117" s="4">
        <f>IF($B117="SINAPI",VLOOKUP($C117,[42]SINAPI04!$A$1:$D$7540,4,0),IF($B117="CDHU",VLOOKUP($C117,[42]CDHU193!$A$8:$F$4122,6,0),IF($B117="SIURB EDIF",VLOOKUP($C117,[42]EDIFAN24!$A$1:$D$2677,4,0),IF($B117="siurb infra",VLOOKUP($C117,[42]INFRAJAN24!$A$1:$D$859,4,0)))))</f>
        <v>4.96</v>
      </c>
      <c r="O117" s="4" t="str">
        <f>IF($B117="SINAPI",VLOOKUP($C117,[42]SINAPI04!$A$1:$D$7540,2,0),IF($B117="CDHU",VLOOKUP($C117,[42]CDHU193!$A$8:$F$4122,2,0),IF($B117="SIURB EDIF",VLOOKUP($C117,[42]EDIFAN24!$A$1:$D$2677,2,0),IF($B117="siurb infra",VLOOKUP($C117,[42]INFRAJAN24!$A$1:$D$859,2,0)))))</f>
        <v>FUNDO SELADOR ACRÍLICO, APLICAÇÃO MANUAL EM PAREDE, UMA DEMÃO. AF_04/2023</v>
      </c>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row>
    <row r="118" spans="1:45" s="5" customFormat="1" ht="28.5">
      <c r="A118" s="63" t="s">
        <v>1179</v>
      </c>
      <c r="B118" s="32" t="s">
        <v>47</v>
      </c>
      <c r="C118" s="897">
        <v>91931</v>
      </c>
      <c r="D118" s="188" t="s">
        <v>1113</v>
      </c>
      <c r="E118" s="28" t="s">
        <v>31</v>
      </c>
      <c r="F118" s="29">
        <f>52+340</f>
        <v>392</v>
      </c>
      <c r="G118" s="161">
        <v>9.49</v>
      </c>
      <c r="H118" s="141">
        <f t="shared" si="5"/>
        <v>3720.08</v>
      </c>
      <c r="I118" s="1174">
        <f t="shared" si="4"/>
        <v>1.1634034786599339E-3</v>
      </c>
      <c r="J118" s="1170"/>
      <c r="K118" s="1170"/>
      <c r="L118" s="15"/>
      <c r="M118" s="4" t="str">
        <f>IF($B118="SINAPI",VLOOKUP($C118,[42]SINAPI04!$A$1:$D$7540,3,0),IF($B118="CDHU",VLOOKUP($C118,[42]CDHU193!$A$8:$F$4122,3,0),IF($B118="SIURB EDIF",VLOOKUP($C118,[42]EDIFAN24!$A$1:$D$2677,3,0),IF($B118="siurb infra",VLOOKUP($C118,[42]INFRAJAN24!$A$1:$D$859,3,0)))))</f>
        <v>M</v>
      </c>
      <c r="N118" s="4">
        <f>IF($B118="SINAPI",VLOOKUP($C118,[42]SINAPI04!$A$1:$D$7540,4,0),IF($B118="CDHU",VLOOKUP($C118,[42]CDHU193!$A$8:$F$4122,6,0),IF($B118="SIURB EDIF",VLOOKUP($C118,[42]EDIFAN24!$A$1:$D$2677,4,0),IF($B118="siurb infra",VLOOKUP($C118,[42]INFRAJAN24!$A$1:$D$859,4,0)))))</f>
        <v>9.49</v>
      </c>
      <c r="O118" s="4" t="str">
        <f>IF($B118="SINAPI",VLOOKUP($C118,[42]SINAPI04!$A$1:$D$7540,2,0),IF($B118="CDHU",VLOOKUP($C118,[42]CDHU193!$A$8:$F$4122,2,0),IF($B118="SIURB EDIF",VLOOKUP($C118,[42]EDIFAN24!$A$1:$D$2677,2,0),IF($B118="siurb infra",VLOOKUP($C118,[42]INFRAJAN24!$A$1:$D$859,2,0)))))</f>
        <v>CABO DE COBRE FLEXÍVEL ISOLADO, 6 MM², ANTI-CHAMA 0,6/1,0 KV, PARA CIRCUITOS TERMINAIS - FORNECIMENTO E INSTALAÇÃO. AF_03/2023</v>
      </c>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row>
    <row r="119" spans="1:45" s="5" customFormat="1">
      <c r="A119" s="205" t="s">
        <v>11</v>
      </c>
      <c r="B119" s="888" t="s">
        <v>24</v>
      </c>
      <c r="C119" s="889" t="s">
        <v>328</v>
      </c>
      <c r="D119" s="90" t="s">
        <v>329</v>
      </c>
      <c r="E119" s="28" t="s">
        <v>51</v>
      </c>
      <c r="F119" s="29">
        <v>131.7423</v>
      </c>
      <c r="G119" s="159">
        <v>27.72</v>
      </c>
      <c r="H119" s="144">
        <f t="shared" si="5"/>
        <v>3651.8965559999997</v>
      </c>
      <c r="I119" s="1174">
        <f t="shared" si="4"/>
        <v>1.1420800512237995E-3</v>
      </c>
      <c r="J119" s="1168"/>
      <c r="K119" s="1168"/>
      <c r="L119" s="15"/>
      <c r="M119" s="4" t="str">
        <f>IF($B119="SINAPI",VLOOKUP($C119,[42]SINAPI04!$A$1:$D$7540,3,0),IF($B119="CDHU",VLOOKUP($C119,[42]CDHU193!$A$8:$F$4122,3,0),IF($B119="SIURB EDIF",VLOOKUP($C119,[42]EDIFAN24!$A$1:$D$2677,3,0),IF($B119="siurb infra",VLOOKUP($C119,[42]INFRAJAN24!$A$1:$D$859,3,0)))))</f>
        <v>M2</v>
      </c>
      <c r="N119" s="4">
        <f>IF($B119="SINAPI",VLOOKUP($C119,[42]SINAPI04!$A$1:$D$7540,4,0),IF($B119="CDHU",VLOOKUP($C119,[42]CDHU193!$A$8:$F$4122,6,0),IF($B119="SIURB EDIF",VLOOKUP($C119,[42]EDIFAN24!$A$1:$D$2677,4,0),IF($B119="siurb infra",VLOOKUP($C119,[42]INFRAJAN24!$A$1:$D$859,4,0)))))</f>
        <v>27.72</v>
      </c>
      <c r="O119" s="4" t="str">
        <f>IF($B119="SINAPI",VLOOKUP($C119,[42]SINAPI04!$A$1:$D$7540,2,0),IF($B119="CDHU",VLOOKUP($C119,[42]CDHU193!$A$8:$F$4122,2,0),IF($B119="SIURB EDIF",VLOOKUP($C119,[42]EDIFAN24!$A$1:$D$2677,2,0),IF($B119="siurb infra",VLOOKUP($C119,[42]INFRAJAN24!$A$1:$D$859,2,0)))))</f>
        <v>Emboço desempenado com espuma de poliéster</v>
      </c>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row>
    <row r="120" spans="1:45" s="5" customFormat="1">
      <c r="A120" s="205" t="s">
        <v>976</v>
      </c>
      <c r="B120" s="77" t="s">
        <v>24</v>
      </c>
      <c r="C120" s="911" t="s">
        <v>489</v>
      </c>
      <c r="D120" s="90" t="s">
        <v>1115</v>
      </c>
      <c r="E120" s="28" t="s">
        <v>31</v>
      </c>
      <c r="F120" s="29">
        <v>48</v>
      </c>
      <c r="G120" s="159">
        <v>74.900000000000006</v>
      </c>
      <c r="H120" s="141">
        <f t="shared" si="5"/>
        <v>3595.2000000000003</v>
      </c>
      <c r="I120" s="1174">
        <f t="shared" si="4"/>
        <v>1.1243489888599692E-3</v>
      </c>
      <c r="J120" s="1170"/>
      <c r="K120" s="1170"/>
      <c r="L120" s="15"/>
      <c r="M120" s="4" t="str">
        <f>IF($B120="SINAPI",VLOOKUP($C120,[42]SINAPI04!$A$1:$D$7540,3,0),IF($B120="CDHU",VLOOKUP($C120,[42]CDHU193!$A$8:$F$4122,3,0),IF($B120="SIURB EDIF",VLOOKUP($C120,[42]EDIFAN24!$A$1:$D$2677,3,0),IF($B120="siurb infra",VLOOKUP($C120,[42]INFRAJAN24!$A$1:$D$859,3,0)))))</f>
        <v>M</v>
      </c>
      <c r="N120" s="4">
        <f>IF($B120="SINAPI",VLOOKUP($C120,[42]SINAPI04!$A$1:$D$7540,4,0),IF($B120="CDHU",VLOOKUP($C120,[42]CDHU193!$A$8:$F$4122,6,0),IF($B120="SIURB EDIF",VLOOKUP($C120,[42]EDIFAN24!$A$1:$D$2677,4,0),IF($B120="siurb infra",VLOOKUP($C120,[42]INFRAJAN24!$A$1:$D$859,4,0)))))</f>
        <v>74.900000000000006</v>
      </c>
      <c r="O120" s="4" t="str">
        <f>IF($B120="SINAPI",VLOOKUP($C120,[42]SINAPI04!$A$1:$D$7540,2,0),IF($B120="CDHU",VLOOKUP($C120,[42]CDHU193!$A$8:$F$4122,2,0),IF($B120="SIURB EDIF",VLOOKUP($C120,[42]EDIFAN24!$A$1:$D$2677,2,0),IF($B120="siurb infra",VLOOKUP($C120,[42]INFRAJAN24!$A$1:$D$859,2,0)))))</f>
        <v>Cabo de cobre de 25 mm², isolamento 8,7/15 kV - isolação EPR 90°C</v>
      </c>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row>
    <row r="121" spans="1:45" s="5" customFormat="1" ht="28.5">
      <c r="A121" s="91" t="s">
        <v>152</v>
      </c>
      <c r="B121" s="888" t="s">
        <v>47</v>
      </c>
      <c r="C121" s="889">
        <v>95877</v>
      </c>
      <c r="D121" s="90" t="s">
        <v>107</v>
      </c>
      <c r="E121" s="65" t="s">
        <v>108</v>
      </c>
      <c r="F121" s="29">
        <v>1931.5372888000002</v>
      </c>
      <c r="G121" s="159">
        <v>1.86</v>
      </c>
      <c r="H121" s="138">
        <f t="shared" si="5"/>
        <v>3592.6593571680005</v>
      </c>
      <c r="I121" s="1174">
        <f t="shared" si="4"/>
        <v>1.1235544380146162E-3</v>
      </c>
      <c r="J121" s="1172"/>
      <c r="K121" s="1172"/>
      <c r="L121" s="15"/>
      <c r="M121" s="4" t="str">
        <f>IF($B121="SINAPI",VLOOKUP($C121,[42]SINAPI04!$A$1:$D$7540,3,0),IF($B121="CDHU",VLOOKUP($C121,[42]CDHU193!$A$8:$F$4122,3,0),IF($B121="SIURB EDIF",VLOOKUP($C121,[42]EDIFAN24!$A$1:$D$2677,3,0),IF($B121="siurb infra",VLOOKUP($C121,[42]INFRAJAN24!$A$1:$D$859,3,0)))))</f>
        <v>M3XKM</v>
      </c>
      <c r="N121" s="4">
        <f>IF($B121="SINAPI",VLOOKUP($C121,[42]SINAPI04!$A$1:$D$7540,4,0),IF($B121="CDHU",VLOOKUP($C121,[42]CDHU193!$A$8:$F$4122,6,0),IF($B121="SIURB EDIF",VLOOKUP($C121,[42]EDIFAN24!$A$1:$D$2677,4,0),IF($B121="siurb infra",VLOOKUP($C121,[42]INFRAJAN24!$A$1:$D$859,4,0)))))</f>
        <v>1.86</v>
      </c>
      <c r="O121" s="4" t="str">
        <f>IF($B121="SINAPI",VLOOKUP($C121,[42]SINAPI04!$A$1:$D$7540,2,0),IF($B121="CDHU",VLOOKUP($C121,[42]CDHU193!$A$8:$F$4122,2,0),IF($B121="SIURB EDIF",VLOOKUP($C121,[42]EDIFAN24!$A$1:$D$2677,2,0),IF($B121="siurb infra",VLOOKUP($C121,[42]INFRAJAN24!$A$1:$D$859,2,0)))))</f>
        <v>TRANSPORTE COM CAMINHÃO BASCULANTE DE 18 M³, EM VIA URBANA PAVIMENTADA, DMT ATÉ 30 KM (UNIDADE: M3XKM). AF_07/2020</v>
      </c>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row>
    <row r="122" spans="1:45" s="5" customFormat="1" ht="14.25" customHeight="1">
      <c r="A122" s="91" t="s">
        <v>922</v>
      </c>
      <c r="B122" s="32" t="s">
        <v>33</v>
      </c>
      <c r="C122" s="911">
        <v>10009033</v>
      </c>
      <c r="D122" s="67" t="s">
        <v>864</v>
      </c>
      <c r="E122" s="76" t="s">
        <v>31</v>
      </c>
      <c r="F122" s="78">
        <v>75.69</v>
      </c>
      <c r="G122" s="159">
        <v>47.02</v>
      </c>
      <c r="H122" s="141">
        <f t="shared" si="5"/>
        <v>3558.9438</v>
      </c>
      <c r="I122" s="1174">
        <f t="shared" si="4"/>
        <v>1.1130103646360304E-3</v>
      </c>
      <c r="J122" s="1170"/>
      <c r="K122" s="1170"/>
      <c r="L122" s="15"/>
      <c r="M122" s="4" t="str">
        <f>IF($B122="SINAPI",VLOOKUP($C122,[42]SINAPI04!$A$1:$D$7540,3,0),IF($B122="CDHU",VLOOKUP($C122,[42]CDHU193!$A$8:$F$4122,3,0),IF($B122="SIURB EDIF",VLOOKUP($C122,[42]EDIFAN24!$A$1:$D$2677,3,0),IF($B122="siurb infra",VLOOKUP($C122,[42]INFRAJAN24!$A$1:$D$859,3,0)))))</f>
        <v>M</v>
      </c>
      <c r="N122" s="4">
        <f>IF($B122="SINAPI",VLOOKUP($C122,[42]SINAPI04!$A$1:$D$7540,4,0),IF($B122="CDHU",VLOOKUP($C122,[42]CDHU193!$A$8:$F$4122,6,0),IF($B122="SIURB EDIF",VLOOKUP($C122,[42]EDIFAN24!$A$1:$D$2677,4,0),IF($B122="siurb infra",VLOOKUP($C122,[42]INFRAJAN24!$A$1:$D$859,4,0)))))</f>
        <v>47.02</v>
      </c>
      <c r="O122" s="4" t="str">
        <f>IF($B122="SINAPI",VLOOKUP($C122,[42]SINAPI04!$A$1:$D$7540,2,0),IF($B122="CDHU",VLOOKUP($C122,[42]CDHU193!$A$8:$F$4122,2,0),IF($B122="SIURB EDIF",VLOOKUP($C122,[42]EDIFAN24!$A$1:$D$2677,2,0),IF($B122="siurb infra",VLOOKUP($C122,[42]INFRAJAN24!$A$1:$D$859,2,0)))))</f>
        <v>TUBO DE PVC RÍGIDO, PONTA E BOLSA (LINHA ESGOTO) - 100MM (4")</v>
      </c>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row>
    <row r="123" spans="1:45" s="5" customFormat="1" ht="42.75">
      <c r="A123" s="205" t="s">
        <v>1058</v>
      </c>
      <c r="B123" s="888" t="s">
        <v>47</v>
      </c>
      <c r="C123" s="889">
        <v>94273</v>
      </c>
      <c r="D123" s="109" t="s">
        <v>1121</v>
      </c>
      <c r="E123" s="28" t="s">
        <v>31</v>
      </c>
      <c r="F123" s="29">
        <v>76.930000000000007</v>
      </c>
      <c r="G123" s="159">
        <v>45.42</v>
      </c>
      <c r="H123" s="141">
        <f t="shared" si="5"/>
        <v>3494.1606000000006</v>
      </c>
      <c r="I123" s="1174">
        <f t="shared" si="4"/>
        <v>1.0927503164008523E-3</v>
      </c>
      <c r="J123" s="1170"/>
      <c r="K123" s="1170"/>
      <c r="L123" s="15"/>
      <c r="M123" s="4" t="str">
        <f>IF($B123="SINAPI",VLOOKUP($C123,[42]SINAPI04!$A$1:$D$7540,3,0),IF($B123="CDHU",VLOOKUP($C123,[42]CDHU193!$A$8:$F$4122,3,0),IF($B123="SIURB EDIF",VLOOKUP($C123,[42]EDIFAN24!$A$1:$D$2677,3,0),IF($B123="siurb infra",VLOOKUP($C123,[42]INFRAJAN24!$A$1:$D$859,3,0)))))</f>
        <v>M</v>
      </c>
      <c r="N123" s="4">
        <f>IF($B123="SINAPI",VLOOKUP($C123,[42]SINAPI04!$A$1:$D$7540,4,0),IF($B123="CDHU",VLOOKUP($C123,[42]CDHU193!$A$8:$F$4122,6,0),IF($B123="SIURB EDIF",VLOOKUP($C123,[42]EDIFAN24!$A$1:$D$2677,4,0),IF($B123="siurb infra",VLOOKUP($C123,[42]INFRAJAN24!$A$1:$D$859,4,0)))))</f>
        <v>45.42</v>
      </c>
      <c r="O123" s="4" t="str">
        <f>IF($B123="SINAPI",VLOOKUP($C123,[42]SINAPI04!$A$1:$D$7540,2,0),IF($B123="CDHU",VLOOKUP($C123,[42]CDHU193!$A$8:$F$4122,2,0),IF($B123="SIURB EDIF",VLOOKUP($C123,[42]EDIFAN24!$A$1:$D$2677,2,0),IF($B123="siurb infra",VLOOKUP($C123,[42]INFRAJAN24!$A$1:$D$859,2,0)))))</f>
        <v>ASSENTAMENTO DE GUIA (MEIO-FIO) EM TRECHO RETO, CONFECCIONADA EM CONCRETO PRÉ-FABRICADO, DIMENSÕES 100X15X13X30 CM (COMPRIMENTO X BASE INFERIOR X BASE SUPERIOR X ALTURA). AF_01/2024</v>
      </c>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row>
    <row r="124" spans="1:45" s="5" customFormat="1" ht="28.5">
      <c r="A124" s="91" t="s">
        <v>947</v>
      </c>
      <c r="B124" s="32" t="s">
        <v>47</v>
      </c>
      <c r="C124" s="77">
        <v>102609</v>
      </c>
      <c r="D124" s="118" t="s">
        <v>1216</v>
      </c>
      <c r="E124" s="74" t="s">
        <v>1083</v>
      </c>
      <c r="F124" s="29">
        <v>3</v>
      </c>
      <c r="G124" s="159">
        <v>1164.24</v>
      </c>
      <c r="H124" s="141">
        <f>G124*F124</f>
        <v>3492.7200000000003</v>
      </c>
      <c r="I124" s="1174">
        <f t="shared" si="4"/>
        <v>1.0922997887102225E-3</v>
      </c>
      <c r="J124" s="1170"/>
      <c r="K124" s="1170"/>
      <c r="L124" s="15"/>
      <c r="M124" s="4" t="str">
        <f>IF($B124="SINAPI",VLOOKUP($C124,[42]SINAPI04!$A$1:$D$7540,3,0),IF($B124="CDHU",VLOOKUP($C124,[42]CDHU193!$A$8:$F$4122,3,0),IF($B124="SIURB EDIF",VLOOKUP($C124,[42]EDIFAN24!$A$1:$D$2677,3,0),IF($B124="siurb infra",VLOOKUP($C124,[42]INFRAJAN24!$A$1:$D$859,3,0)))))</f>
        <v>UN</v>
      </c>
      <c r="N124" s="4">
        <f>IF($B124="SINAPI",VLOOKUP($C124,[42]SINAPI04!$A$1:$D$7540,4,0),IF($B124="CDHU",VLOOKUP($C124,[42]CDHU193!$A$8:$F$4122,6,0),IF($B124="SIURB EDIF",VLOOKUP($C124,[42]EDIFAN24!$A$1:$D$2677,4,0),IF($B124="siurb infra",VLOOKUP($C124,[42]INFRAJAN24!$A$1:$D$859,4,0)))))</f>
        <v>1164.24</v>
      </c>
      <c r="O124" s="4" t="str">
        <f>IF($B124="SINAPI",VLOOKUP($C124,[42]SINAPI04!$A$1:$D$7540,2,0),IF($B124="CDHU",VLOOKUP($C124,[42]CDHU193!$A$8:$F$4122,2,0),IF($B124="SIURB EDIF",VLOOKUP($C124,[42]EDIFAN24!$A$1:$D$2677,2,0),IF($B124="siurb infra",VLOOKUP($C124,[42]INFRAJAN24!$A$1:$D$859,2,0)))))</f>
        <v>CAIXA D´ÁGUA EM POLIETILENO, 2000 LITROS - FORNECIMENTO E INSTALAÇÃO. AF_06/2021</v>
      </c>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row>
    <row r="125" spans="1:45" s="5" customFormat="1" ht="28.5" customHeight="1">
      <c r="A125" s="91" t="s">
        <v>147</v>
      </c>
      <c r="B125" s="888" t="s">
        <v>47</v>
      </c>
      <c r="C125" s="889">
        <v>97625</v>
      </c>
      <c r="D125" s="90" t="s">
        <v>1214</v>
      </c>
      <c r="E125" s="65" t="s">
        <v>38</v>
      </c>
      <c r="F125" s="29">
        <v>65.579160000000002</v>
      </c>
      <c r="G125" s="159">
        <v>53.16</v>
      </c>
      <c r="H125" s="138">
        <f>F125*G125</f>
        <v>3486.1881455999996</v>
      </c>
      <c r="I125" s="1174">
        <f t="shared" si="4"/>
        <v>1.0902570417448182E-3</v>
      </c>
      <c r="J125" s="1172"/>
      <c r="K125" s="1172"/>
      <c r="L125" s="15"/>
      <c r="M125" s="4" t="str">
        <f>IF($B125="SINAPI",VLOOKUP($C125,[42]SINAPI04!$A$1:$D$7540,3,0),IF($B125="CDHU",VLOOKUP($C125,[42]CDHU193!$A$8:$F$4122,3,0),IF($B125="SIURB EDIF",VLOOKUP($C125,[42]EDIFAN24!$A$1:$D$2677,3,0),IF($B125="siurb infra",VLOOKUP($C125,[42]INFRAJAN24!$A$1:$D$859,3,0)))))</f>
        <v>M3</v>
      </c>
      <c r="N125" s="4">
        <f>IF($B125="SINAPI",VLOOKUP($C125,[42]SINAPI04!$A$1:$D$7540,4,0),IF($B125="CDHU",VLOOKUP($C125,[42]CDHU193!$A$8:$F$4122,6,0),IF($B125="SIURB EDIF",VLOOKUP($C125,[42]EDIFAN24!$A$1:$D$2677,4,0),IF($B125="siurb infra",VLOOKUP($C125,[42]INFRAJAN24!$A$1:$D$859,4,0)))))</f>
        <v>53.16</v>
      </c>
      <c r="O125" s="4" t="str">
        <f>IF($B125="SINAPI",VLOOKUP($C125,[42]SINAPI04!$A$1:$D$7540,2,0),IF($B125="CDHU",VLOOKUP($C125,[42]CDHU193!$A$8:$F$4122,2,0),IF($B125="SIURB EDIF",VLOOKUP($C125,[42]EDIFAN24!$A$1:$D$2677,2,0),IF($B125="siurb infra",VLOOKUP($C125,[42]INFRAJAN24!$A$1:$D$859,2,0)))))</f>
        <v>DEMOLIÇÃO DE ALVENARIA PARA QUALQUER TIPO DE BLOCO, DE FORMA MECANIZADA, SEM REAPROVEITAMENTO. AF_09/2023</v>
      </c>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row>
    <row r="126" spans="1:45" s="5" customFormat="1">
      <c r="A126" s="91" t="s">
        <v>267</v>
      </c>
      <c r="B126" s="77" t="s">
        <v>24</v>
      </c>
      <c r="C126" s="77" t="s">
        <v>113</v>
      </c>
      <c r="D126" s="184" t="s">
        <v>114</v>
      </c>
      <c r="E126" s="76" t="s">
        <v>1083</v>
      </c>
      <c r="F126" s="29">
        <v>3</v>
      </c>
      <c r="G126" s="160">
        <v>1144.21</v>
      </c>
      <c r="H126" s="138">
        <f>F126*G126</f>
        <v>3432.63</v>
      </c>
      <c r="I126" s="1174">
        <f t="shared" si="4"/>
        <v>1.0735074737512227E-3</v>
      </c>
      <c r="J126" s="1172"/>
      <c r="K126" s="1172"/>
      <c r="L126" s="15"/>
      <c r="M126" s="4" t="str">
        <f>IF($B126="SINAPI",VLOOKUP($C126,[42]SINAPI04!$A$1:$D$7540,3,0),IF($B126="CDHU",VLOOKUP($C126,[42]CDHU193!$A$8:$F$4122,3,0),IF($B126="SIURB EDIF",VLOOKUP($C126,[42]EDIFAN24!$A$1:$D$2677,3,0),IF($B126="siurb infra",VLOOKUP($C126,[42]INFRAJAN24!$A$1:$D$859,3,0)))))</f>
        <v>UN</v>
      </c>
      <c r="N126" s="4">
        <f>IF($B126="SINAPI",VLOOKUP($C126,[42]SINAPI04!$A$1:$D$7540,4,0),IF($B126="CDHU",VLOOKUP($C126,[42]CDHU193!$A$8:$F$4122,6,0),IF($B126="SIURB EDIF",VLOOKUP($C126,[42]EDIFAN24!$A$1:$D$2677,4,0),IF($B126="siurb infra",VLOOKUP($C126,[42]INFRAJAN24!$A$1:$D$859,4,0)))))</f>
        <v>1144.21</v>
      </c>
      <c r="O126" s="4" t="str">
        <f>IF($B126="SINAPI",VLOOKUP($C126,[42]SINAPI04!$A$1:$D$7540,2,0),IF($B126="CDHU",VLOOKUP($C126,[42]CDHU193!$A$8:$F$4122,2,0),IF($B126="SIURB EDIF",VLOOKUP($C126,[42]EDIFAN24!$A$1:$D$2677,2,0),IF($B126="siurb infra",VLOOKUP($C126,[42]INFRAJAN24!$A$1:$D$859,2,0)))))</f>
        <v>Projeto executivo de instalações elétricas em formato A1</v>
      </c>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row>
    <row r="127" spans="1:45" s="5" customFormat="1" ht="28.5">
      <c r="A127" s="205" t="s">
        <v>1023</v>
      </c>
      <c r="B127" s="77" t="s">
        <v>47</v>
      </c>
      <c r="C127" s="77">
        <v>91930</v>
      </c>
      <c r="D127" s="90" t="s">
        <v>1119</v>
      </c>
      <c r="E127" s="28" t="s">
        <v>31</v>
      </c>
      <c r="F127" s="29">
        <v>384</v>
      </c>
      <c r="G127" s="159">
        <v>8.92</v>
      </c>
      <c r="H127" s="141">
        <f>F127*G127</f>
        <v>3425.2799999999997</v>
      </c>
      <c r="I127" s="1174">
        <f t="shared" si="4"/>
        <v>1.0712088630847449E-3</v>
      </c>
      <c r="J127" s="1170"/>
      <c r="K127" s="1170"/>
      <c r="L127" s="15"/>
      <c r="M127" s="4" t="str">
        <f>IF($B127="SINAPI",VLOOKUP($C127,[42]SINAPI04!$A$1:$D$7540,3,0),IF($B127="CDHU",VLOOKUP($C127,[42]CDHU193!$A$8:$F$4122,3,0),IF($B127="SIURB EDIF",VLOOKUP($C127,[42]EDIFAN24!$A$1:$D$2677,3,0),IF($B127="siurb infra",VLOOKUP($C127,[42]INFRAJAN24!$A$1:$D$859,3,0)))))</f>
        <v>M</v>
      </c>
      <c r="N127" s="4">
        <f>IF($B127="SINAPI",VLOOKUP($C127,[42]SINAPI04!$A$1:$D$7540,4,0),IF($B127="CDHU",VLOOKUP($C127,[42]CDHU193!$A$8:$F$4122,6,0),IF($B127="SIURB EDIF",VLOOKUP($C127,[42]EDIFAN24!$A$1:$D$2677,4,0),IF($B127="siurb infra",VLOOKUP($C127,[42]INFRAJAN24!$A$1:$D$859,4,0)))))</f>
        <v>8.92</v>
      </c>
      <c r="O127" s="4" t="str">
        <f>IF($B127="SINAPI",VLOOKUP($C127,[42]SINAPI04!$A$1:$D$7540,2,0),IF($B127="CDHU",VLOOKUP($C127,[42]CDHU193!$A$8:$F$4122,2,0),IF($B127="SIURB EDIF",VLOOKUP($C127,[42]EDIFAN24!$A$1:$D$2677,2,0),IF($B127="siurb infra",VLOOKUP($C127,[42]INFRAJAN24!$A$1:$D$859,2,0)))))</f>
        <v>CABO DE COBRE FLEXÍVEL ISOLADO, 6 MM², ANTI-CHAMA 450/750 V, PARA CIRCUITOS TERMINAIS - FORNECIMENTO E INSTALAÇÃO. AF_03/2023</v>
      </c>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row>
    <row r="128" spans="1:45" s="5" customFormat="1">
      <c r="A128" s="91" t="s">
        <v>920</v>
      </c>
      <c r="B128" s="32" t="s">
        <v>33</v>
      </c>
      <c r="C128" s="911">
        <v>10002062</v>
      </c>
      <c r="D128" s="67" t="s">
        <v>1110</v>
      </c>
      <c r="E128" s="76" t="s">
        <v>31</v>
      </c>
      <c r="F128" s="78">
        <v>136.82</v>
      </c>
      <c r="G128" s="159">
        <v>23.57</v>
      </c>
      <c r="H128" s="141">
        <f>F128*G128</f>
        <v>3224.8473999999997</v>
      </c>
      <c r="I128" s="1174">
        <f t="shared" si="4"/>
        <v>1.0085263444085727E-3</v>
      </c>
      <c r="J128" s="1170"/>
      <c r="K128" s="1170"/>
      <c r="L128" s="15"/>
      <c r="M128" s="4" t="str">
        <f>IF($B128="SINAPI",VLOOKUP($C128,[42]SINAPI04!$A$1:$D$7540,3,0),IF($B128="CDHU",VLOOKUP($C128,[42]CDHU193!$A$8:$F$4122,3,0),IF($B128="SIURB EDIF",VLOOKUP($C128,[42]EDIFAN24!$A$1:$D$2677,3,0),IF($B128="siurb infra",VLOOKUP($C128,[42]INFRAJAN24!$A$1:$D$859,3,0)))))</f>
        <v>M</v>
      </c>
      <c r="N128" s="4">
        <f>IF($B128="SINAPI",VLOOKUP($C128,[42]SINAPI04!$A$1:$D$7540,4,0),IF($B128="CDHU",VLOOKUP($C128,[42]CDHU193!$A$8:$F$4122,6,0),IF($B128="SIURB EDIF",VLOOKUP($C128,[42]EDIFAN24!$A$1:$D$2677,4,0),IF($B128="siurb infra",VLOOKUP($C128,[42]INFRAJAN24!$A$1:$D$859,4,0)))))</f>
        <v>23.57</v>
      </c>
      <c r="O128" s="4" t="str">
        <f>IF($B128="SINAPI",VLOOKUP($C128,[42]SINAPI04!$A$1:$D$7540,2,0),IF($B128="CDHU",VLOOKUP($C128,[42]CDHU193!$A$8:$F$4122,2,0),IF($B128="SIURB EDIF",VLOOKUP($C128,[42]EDIFAN24!$A$1:$D$2677,2,0),IF($B128="siurb infra",VLOOKUP($C128,[42]INFRAJAN24!$A$1:$D$859,2,0)))))</f>
        <v>HD.21 - TUBO DE PVC RÍGIDO, SOLDÁVEL (LINHA ÁGUA) - 32MM (1")</v>
      </c>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row>
    <row r="129" spans="1:45" s="5" customFormat="1">
      <c r="A129" s="91" t="s">
        <v>967</v>
      </c>
      <c r="B129" s="32" t="s">
        <v>33</v>
      </c>
      <c r="C129" s="911">
        <v>10009034</v>
      </c>
      <c r="D129" s="67" t="s">
        <v>866</v>
      </c>
      <c r="E129" s="74" t="s">
        <v>31</v>
      </c>
      <c r="F129" s="29">
        <v>28.66</v>
      </c>
      <c r="G129" s="159">
        <v>112.06</v>
      </c>
      <c r="H129" s="141">
        <f>G129*F129</f>
        <v>3211.6396</v>
      </c>
      <c r="I129" s="1174">
        <f t="shared" si="4"/>
        <v>1.0043957879513339E-3</v>
      </c>
      <c r="J129" s="1170"/>
      <c r="K129" s="1170"/>
      <c r="L129" s="15"/>
      <c r="M129" s="4" t="str">
        <f>IF($B129="SINAPI",VLOOKUP($C129,[42]SINAPI04!$A$1:$D$7540,3,0),IF($B129="CDHU",VLOOKUP($C129,[42]CDHU193!$A$8:$F$4122,3,0),IF($B129="SIURB EDIF",VLOOKUP($C129,[42]EDIFAN24!$A$1:$D$2677,3,0),IF($B129="siurb infra",VLOOKUP($C129,[42]INFRAJAN24!$A$1:$D$859,3,0)))))</f>
        <v>M</v>
      </c>
      <c r="N129" s="4">
        <f>IF($B129="SINAPI",VLOOKUP($C129,[42]SINAPI04!$A$1:$D$7540,4,0),IF($B129="CDHU",VLOOKUP($C129,[42]CDHU193!$A$8:$F$4122,6,0),IF($B129="SIURB EDIF",VLOOKUP($C129,[42]EDIFAN24!$A$1:$D$2677,4,0),IF($B129="siurb infra",VLOOKUP($C129,[42]INFRAJAN24!$A$1:$D$859,4,0)))))</f>
        <v>112.06</v>
      </c>
      <c r="O129" s="4" t="str">
        <f>IF($B129="SINAPI",VLOOKUP($C129,[42]SINAPI04!$A$1:$D$7540,2,0),IF($B129="CDHU",VLOOKUP($C129,[42]CDHU193!$A$8:$F$4122,2,0),IF($B129="SIURB EDIF",VLOOKUP($C129,[42]EDIFAN24!$A$1:$D$2677,2,0),IF($B129="siurb infra",VLOOKUP($C129,[42]INFRAJAN24!$A$1:$D$859,2,0)))))</f>
        <v>TUBO DE PVC RÍGIDO, PONTA E BOLSA (LINHA ESGOTO) - 150MM (6")</v>
      </c>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row>
    <row r="130" spans="1:45" s="5" customFormat="1">
      <c r="A130" s="91" t="s">
        <v>1204</v>
      </c>
      <c r="B130" s="32" t="s">
        <v>93</v>
      </c>
      <c r="C130" s="911" t="s">
        <v>1206</v>
      </c>
      <c r="D130" s="67" t="s">
        <v>1205</v>
      </c>
      <c r="E130" s="76" t="s">
        <v>188</v>
      </c>
      <c r="F130" s="78">
        <v>2</v>
      </c>
      <c r="G130" s="159">
        <v>1577.5648535564853</v>
      </c>
      <c r="H130" s="141">
        <f t="shared" ref="H130:H137" si="6">F130*G130</f>
        <v>3155.1297071129707</v>
      </c>
      <c r="I130" s="1174">
        <f t="shared" si="4"/>
        <v>9.867231018898864E-4</v>
      </c>
      <c r="J130" s="1170"/>
      <c r="K130" s="1170"/>
      <c r="L130" s="15"/>
      <c r="M130" s="4" t="b">
        <f>IF($B130="SINAPI",VLOOKUP($C130,[42]SINAPI04!$A$1:$D$7540,3,0),IF($B130="CDHU",VLOOKUP($C130,[42]CDHU193!$A$8:$F$4122,3,0),IF($B130="SIURB EDIF",VLOOKUP($C130,[42]EDIFAN24!$A$1:$D$2677,3,0),IF($B130="siurb infra",VLOOKUP($C130,[42]INFRAJAN24!$A$1:$D$859,3,0)))))</f>
        <v>0</v>
      </c>
      <c r="N130" s="4" t="b">
        <f>IF($B130="SINAPI",VLOOKUP($C130,[42]SINAPI04!$A$1:$D$7540,4,0),IF($B130="CDHU",VLOOKUP($C130,[42]CDHU193!$A$8:$F$4122,6,0),IF($B130="SIURB EDIF",VLOOKUP($C130,[42]EDIFAN24!$A$1:$D$2677,4,0),IF($B130="siurb infra",VLOOKUP($C130,[42]INFRAJAN24!$A$1:$D$859,4,0)))))</f>
        <v>0</v>
      </c>
      <c r="O130" s="4" t="b">
        <f>IF($B130="SINAPI",VLOOKUP($C130,[42]SINAPI04!$A$1:$D$7540,2,0),IF($B130="CDHU",VLOOKUP($C130,[42]CDHU193!$A$8:$F$4122,2,0),IF($B130="SIURB EDIF",VLOOKUP($C130,[42]EDIFAN24!$A$1:$D$2677,2,0),IF($B130="siurb infra",VLOOKUP($C130,[42]INFRAJAN24!$A$1:$D$859,2,0)))))</f>
        <v>0</v>
      </c>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row>
    <row r="131" spans="1:45" s="5" customFormat="1" ht="42.75">
      <c r="A131" s="91" t="s">
        <v>150</v>
      </c>
      <c r="B131" s="888" t="s">
        <v>47</v>
      </c>
      <c r="C131" s="889">
        <v>100984</v>
      </c>
      <c r="D131" s="185" t="s">
        <v>1084</v>
      </c>
      <c r="E131" s="65" t="s">
        <v>38</v>
      </c>
      <c r="F131" s="29">
        <v>346.28236300000003</v>
      </c>
      <c r="G131" s="159">
        <v>8.93</v>
      </c>
      <c r="H131" s="138">
        <f t="shared" si="6"/>
        <v>3092.30150159</v>
      </c>
      <c r="I131" s="1174">
        <f t="shared" si="4"/>
        <v>9.6707445109114399E-4</v>
      </c>
      <c r="J131" s="1172"/>
      <c r="K131" s="1172"/>
      <c r="L131" s="15"/>
      <c r="M131" s="4" t="str">
        <f>IF($B131="SINAPI",VLOOKUP($C131,[42]SINAPI04!$A$1:$D$7540,3,0),IF($B131="CDHU",VLOOKUP($C131,[42]CDHU193!$A$8:$F$4122,3,0),IF($B131="SIURB EDIF",VLOOKUP($C131,[42]EDIFAN24!$A$1:$D$2677,3,0),IF($B131="siurb infra",VLOOKUP($C131,[42]INFRAJAN24!$A$1:$D$859,3,0)))))</f>
        <v>M3</v>
      </c>
      <c r="N131" s="4">
        <f>IF($B131="SINAPI",VLOOKUP($C131,[42]SINAPI04!$A$1:$D$7540,4,0),IF($B131="CDHU",VLOOKUP($C131,[42]CDHU193!$A$8:$F$4122,6,0),IF($B131="SIURB EDIF",VLOOKUP($C131,[42]EDIFAN24!$A$1:$D$2677,4,0),IF($B131="siurb infra",VLOOKUP($C131,[42]INFRAJAN24!$A$1:$D$859,4,0)))))</f>
        <v>8.93</v>
      </c>
      <c r="O131" s="4" t="str">
        <f>IF($B131="SINAPI",VLOOKUP($C131,[42]SINAPI04!$A$1:$D$7540,2,0),IF($B131="CDHU",VLOOKUP($C131,[42]CDHU193!$A$8:$F$4122,2,0),IF($B131="SIURB EDIF",VLOOKUP($C131,[42]EDIFAN24!$A$1:$D$2677,2,0),IF($B131="siurb infra",VLOOKUP($C131,[42]INFRAJAN24!$A$1:$D$859,2,0)))))</f>
        <v>CARGA, MANOBRA E DESCARGA DE ENTULHO EM CAMINHÃO BASCULANTE 18 M³ - CARGA COM ESCAVADEIRA HIDRÁULICA  (CAÇAMBA DE 0,80 M³ / 111 HP) E DESCARGA LIVRE (UNIDADE: M3). AF_07/2020</v>
      </c>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row>
    <row r="132" spans="1:45" s="5" customFormat="1" ht="14.25" customHeight="1">
      <c r="A132" s="63" t="s">
        <v>444</v>
      </c>
      <c r="B132" s="32" t="s">
        <v>33</v>
      </c>
      <c r="C132" s="912">
        <v>9009051</v>
      </c>
      <c r="D132" s="90" t="s">
        <v>549</v>
      </c>
      <c r="E132" s="23" t="s">
        <v>1083</v>
      </c>
      <c r="F132" s="29">
        <v>14</v>
      </c>
      <c r="G132" s="159">
        <v>216.72</v>
      </c>
      <c r="H132" s="141">
        <f t="shared" si="6"/>
        <v>3034.08</v>
      </c>
      <c r="I132" s="1174">
        <f t="shared" si="4"/>
        <v>9.488664831220114E-4</v>
      </c>
      <c r="J132" s="1170"/>
      <c r="K132" s="1170"/>
      <c r="L132" s="15"/>
      <c r="M132" s="4" t="str">
        <f>IF($B132="SINAPI",VLOOKUP($C132,[42]SINAPI04!$A$1:$D$7540,3,0),IF($B132="CDHU",VLOOKUP($C132,[42]CDHU193!$A$8:$F$4122,3,0),IF($B132="SIURB EDIF",VLOOKUP($C132,[42]EDIFAN24!$A$1:$D$2677,3,0),IF($B132="siurb infra",VLOOKUP($C132,[42]INFRAJAN24!$A$1:$D$859,3,0)))))</f>
        <v>UN</v>
      </c>
      <c r="N132" s="4">
        <f>IF($B132="SINAPI",VLOOKUP($C132,[42]SINAPI04!$A$1:$D$7540,4,0),IF($B132="CDHU",VLOOKUP($C132,[42]CDHU193!$A$8:$F$4122,6,0),IF($B132="SIURB EDIF",VLOOKUP($C132,[42]EDIFAN24!$A$1:$D$2677,4,0),IF($B132="siurb infra",VLOOKUP($C132,[42]INFRAJAN24!$A$1:$D$859,4,0)))))</f>
        <v>216.72</v>
      </c>
      <c r="O132" s="4" t="str">
        <f>IF($B132="SINAPI",VLOOKUP($C132,[42]SINAPI04!$A$1:$D$7540,2,0),IF($B132="CDHU",VLOOKUP($C132,[42]CDHU193!$A$8:$F$4122,2,0),IF($B132="SIURB EDIF",VLOOKUP($C132,[42]EDIFAN24!$A$1:$D$2677,2,0),IF($B132="siurb infra",VLOOKUP($C132,[42]INFRAJAN24!$A$1:$D$859,2,0)))))</f>
        <v>LUMINÁRIA COMERCIAL DE SOBREPOR COM DIFUSOR TRANSPARENTE OU FOSCO PARA 2 LÂMPADAS TUBULARES DE LED 18/20W - COMPLETA</v>
      </c>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row>
    <row r="133" spans="1:45" s="5" customFormat="1" ht="14.25" customHeight="1">
      <c r="A133" s="91" t="s">
        <v>79</v>
      </c>
      <c r="B133" s="32" t="s">
        <v>47</v>
      </c>
      <c r="C133" s="77">
        <v>88415</v>
      </c>
      <c r="D133" s="67" t="s">
        <v>1103</v>
      </c>
      <c r="E133" s="35" t="s">
        <v>51</v>
      </c>
      <c r="F133" s="29">
        <v>536.95100000000014</v>
      </c>
      <c r="G133" s="159">
        <v>5.62</v>
      </c>
      <c r="H133" s="141">
        <f t="shared" si="6"/>
        <v>3017.6646200000009</v>
      </c>
      <c r="I133" s="1174">
        <f t="shared" si="4"/>
        <v>9.4373280046047619E-4</v>
      </c>
      <c r="J133" s="1170"/>
      <c r="K133" s="1170"/>
      <c r="L133" s="15"/>
      <c r="M133" s="4" t="str">
        <f>IF($B133="SINAPI",VLOOKUP($C133,[42]SINAPI04!$A$1:$D$7540,3,0),IF($B133="CDHU",VLOOKUP($C133,[42]CDHU193!$A$8:$F$4122,3,0),IF($B133="SIURB EDIF",VLOOKUP($C133,[42]EDIFAN24!$A$1:$D$2677,3,0),IF($B133="siurb infra",VLOOKUP($C133,[42]INFRAJAN24!$A$1:$D$859,3,0)))))</f>
        <v>M2</v>
      </c>
      <c r="N133" s="4">
        <f>IF($B133="SINAPI",VLOOKUP($C133,[42]SINAPI04!$A$1:$D$7540,4,0),IF($B133="CDHU",VLOOKUP($C133,[42]CDHU193!$A$8:$F$4122,6,0),IF($B133="SIURB EDIF",VLOOKUP($C133,[42]EDIFAN24!$A$1:$D$2677,4,0),IF($B133="siurb infra",VLOOKUP($C133,[42]INFRAJAN24!$A$1:$D$859,4,0)))))</f>
        <v>5.62</v>
      </c>
      <c r="O133" s="4" t="str">
        <f>IF($B133="SINAPI",VLOOKUP($C133,[42]SINAPI04!$A$1:$D$7540,2,0),IF($B133="CDHU",VLOOKUP($C133,[42]CDHU193!$A$8:$F$4122,2,0),IF($B133="SIURB EDIF",VLOOKUP($C133,[42]EDIFAN24!$A$1:$D$2677,2,0),IF($B133="siurb infra",VLOOKUP($C133,[42]INFRAJAN24!$A$1:$D$859,2,0)))))</f>
        <v>APLICAÇÃO MANUAL DE FUNDO SELADOR ACRÍLICO EM PAREDES EXTERNAS DE CASAS. AF_03/2024</v>
      </c>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row>
    <row r="134" spans="1:45" s="5" customFormat="1" ht="14.25" customHeight="1">
      <c r="A134" s="91" t="s">
        <v>57</v>
      </c>
      <c r="B134" s="32" t="s">
        <v>47</v>
      </c>
      <c r="C134" s="77">
        <v>96525</v>
      </c>
      <c r="D134" s="118" t="s">
        <v>1094</v>
      </c>
      <c r="E134" s="28" t="s">
        <v>38</v>
      </c>
      <c r="F134" s="29">
        <v>49.027200000000008</v>
      </c>
      <c r="G134" s="159">
        <v>59.64</v>
      </c>
      <c r="H134" s="141">
        <f t="shared" si="6"/>
        <v>2923.9822080000004</v>
      </c>
      <c r="I134" s="1174">
        <f t="shared" si="4"/>
        <v>9.144349240680186E-4</v>
      </c>
      <c r="J134" s="1170"/>
      <c r="K134" s="1170"/>
      <c r="L134" s="15"/>
      <c r="M134" s="4" t="str">
        <f>IF($B134="SINAPI",VLOOKUP($C134,[42]SINAPI04!$A$1:$D$7540,3,0),IF($B134="CDHU",VLOOKUP($C134,[42]CDHU193!$A$8:$F$4122,3,0),IF($B134="SIURB EDIF",VLOOKUP($C134,[42]EDIFAN24!$A$1:$D$2677,3,0),IF($B134="siurb infra",VLOOKUP($C134,[42]INFRAJAN24!$A$1:$D$859,3,0)))))</f>
        <v>M3</v>
      </c>
      <c r="N134" s="4">
        <f>IF($B134="SINAPI",VLOOKUP($C134,[42]SINAPI04!$A$1:$D$7540,4,0),IF($B134="CDHU",VLOOKUP($C134,[42]CDHU193!$A$8:$F$4122,6,0),IF($B134="SIURB EDIF",VLOOKUP($C134,[42]EDIFAN24!$A$1:$D$2677,4,0),IF($B134="siurb infra",VLOOKUP($C134,[42]INFRAJAN24!$A$1:$D$859,4,0)))))</f>
        <v>59.64</v>
      </c>
      <c r="O134" s="4" t="str">
        <f>IF($B134="SINAPI",VLOOKUP($C134,[42]SINAPI04!$A$1:$D$7540,2,0),IF($B134="CDHU",VLOOKUP($C134,[42]CDHU193!$A$8:$F$4122,2,0),IF($B134="SIURB EDIF",VLOOKUP($C134,[42]EDIFAN24!$A$1:$D$2677,2,0),IF($B134="siurb infra",VLOOKUP($C134,[42]INFRAJAN24!$A$1:$D$859,2,0)))))</f>
        <v>ESCAVAÇÃO MECANIZADA PARA VIGA BALDRAME OU SAPATA CORRIDA COM MINI-ESCAVADEIRA (INCLUINDO ESCAVAÇÃO PARA COLOCAÇÃO DE FÔRMAS). AF_01/2024</v>
      </c>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row>
    <row r="135" spans="1:45" s="5" customFormat="1" ht="14.25" customHeight="1">
      <c r="A135" s="91" t="s">
        <v>917</v>
      </c>
      <c r="B135" s="32" t="s">
        <v>47</v>
      </c>
      <c r="C135" s="77">
        <v>89987</v>
      </c>
      <c r="D135" s="118" t="s">
        <v>368</v>
      </c>
      <c r="E135" s="76" t="s">
        <v>1083</v>
      </c>
      <c r="F135" s="78">
        <v>34</v>
      </c>
      <c r="G135" s="159">
        <v>80.95</v>
      </c>
      <c r="H135" s="141">
        <f t="shared" si="6"/>
        <v>2752.3</v>
      </c>
      <c r="I135" s="1174">
        <f t="shared" si="4"/>
        <v>8.6074369215601173E-4</v>
      </c>
      <c r="J135" s="1170"/>
      <c r="K135" s="1170"/>
      <c r="L135" s="15"/>
      <c r="M135" s="4" t="str">
        <f>IF($B135="SINAPI",VLOOKUP($C135,[42]SINAPI04!$A$1:$D$7540,3,0),IF($B135="CDHU",VLOOKUP($C135,[42]CDHU193!$A$8:$F$4122,3,0),IF($B135="SIURB EDIF",VLOOKUP($C135,[42]EDIFAN24!$A$1:$D$2677,3,0),IF($B135="siurb infra",VLOOKUP($C135,[42]INFRAJAN24!$A$1:$D$859,3,0)))))</f>
        <v>UN</v>
      </c>
      <c r="N135" s="4">
        <f>IF($B135="SINAPI",VLOOKUP($C135,[42]SINAPI04!$A$1:$D$7540,4,0),IF($B135="CDHU",VLOOKUP($C135,[42]CDHU193!$A$8:$F$4122,6,0),IF($B135="SIURB EDIF",VLOOKUP($C135,[42]EDIFAN24!$A$1:$D$2677,4,0),IF($B135="siurb infra",VLOOKUP($C135,[42]INFRAJAN24!$A$1:$D$859,4,0)))))</f>
        <v>80.95</v>
      </c>
      <c r="O135" s="4" t="str">
        <f>IF($B135="SINAPI",VLOOKUP($C135,[42]SINAPI04!$A$1:$D$7540,2,0),IF($B135="CDHU",VLOOKUP($C135,[42]CDHU193!$A$8:$F$4122,2,0),IF($B135="SIURB EDIF",VLOOKUP($C135,[42]EDIFAN24!$A$1:$D$2677,2,0),IF($B135="siurb infra",VLOOKUP($C135,[42]INFRAJAN24!$A$1:$D$859,2,0)))))</f>
        <v>REGISTRO DE GAVETA BRUTO, LATÃO, ROSCÁVEL, 3/4", COM ACABAMENTO E CANOPLA CROMADOS - FORNECIMENTO E INSTALAÇÃO. AF_08/2021</v>
      </c>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row>
    <row r="136" spans="1:45" s="5" customFormat="1" ht="14.25" customHeight="1">
      <c r="A136" s="925" t="s">
        <v>36</v>
      </c>
      <c r="B136" s="888" t="s">
        <v>35</v>
      </c>
      <c r="C136" s="893">
        <v>4033011</v>
      </c>
      <c r="D136" s="125" t="s">
        <v>219</v>
      </c>
      <c r="E136" s="65" t="s">
        <v>1083</v>
      </c>
      <c r="F136" s="29">
        <v>5</v>
      </c>
      <c r="G136" s="159">
        <v>545.70000000000005</v>
      </c>
      <c r="H136" s="138">
        <f t="shared" si="6"/>
        <v>2728.5</v>
      </c>
      <c r="I136" s="1174">
        <f t="shared" si="4"/>
        <v>8.533005719026552E-4</v>
      </c>
      <c r="J136" s="1172"/>
      <c r="K136" s="1172"/>
      <c r="L136" s="15"/>
      <c r="M136" s="4" t="str">
        <f>IF($B136="SINAPI",VLOOKUP($C136,[42]SINAPI04!$A$1:$D$7540,3,0),IF($B136="CDHU",VLOOKUP($C136,[42]CDHU193!$A$8:$F$4122,3,0),IF($B136="SIURB EDIF",VLOOKUP($C136,[42]EDIFAN24!$A$1:$D$2677,3,0),IF($B136="siurb infra",VLOOKUP($C136,[42]INFRAJAN24!$A$1:$D$859,3,0)))))</f>
        <v>UN</v>
      </c>
      <c r="N136" s="4">
        <f>IF($B136="SINAPI",VLOOKUP($C136,[42]SINAPI04!$A$1:$D$7540,4,0),IF($B136="CDHU",VLOOKUP($C136,[42]CDHU193!$A$8:$F$4122,6,0),IF($B136="SIURB EDIF",VLOOKUP($C136,[42]EDIFAN24!$A$1:$D$2677,4,0),IF($B136="siurb infra",VLOOKUP($C136,[42]INFRAJAN24!$A$1:$D$859,4,0)))))</f>
        <v>545.70000000000005</v>
      </c>
      <c r="O136" s="4" t="str">
        <f>IF($B136="SINAPI",VLOOKUP($C136,[42]SINAPI04!$A$1:$D$7540,2,0),IF($B136="CDHU",VLOOKUP($C136,[42]CDHU193!$A$8:$F$4122,2,0),IF($B136="SIURB EDIF",VLOOKUP($C136,[42]EDIFAN24!$A$1:$D$2677,2,0),IF($B136="siurb infra",VLOOKUP($C136,[42]INFRAJAN24!$A$1:$D$859,2,0)))))</f>
        <v>CORTE, RECORTE E REMOÇÃO DE ÁRVORES INCLUSIVE RAIZES DIÂM. &gt; 15 E &lt; 30CM</v>
      </c>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row>
    <row r="137" spans="1:45" s="5" customFormat="1" ht="42.75">
      <c r="A137" s="205" t="s">
        <v>1061</v>
      </c>
      <c r="B137" s="888" t="s">
        <v>47</v>
      </c>
      <c r="C137" s="889">
        <v>94993</v>
      </c>
      <c r="D137" s="109" t="s">
        <v>171</v>
      </c>
      <c r="E137" s="28" t="s">
        <v>51</v>
      </c>
      <c r="F137" s="29">
        <v>39.200000000000003</v>
      </c>
      <c r="G137" s="159">
        <v>68.48</v>
      </c>
      <c r="H137" s="141">
        <f t="shared" si="6"/>
        <v>2684.4160000000002</v>
      </c>
      <c r="I137" s="1174">
        <f t="shared" si="4"/>
        <v>8.395139116821104E-4</v>
      </c>
      <c r="J137" s="1170"/>
      <c r="K137" s="1170"/>
      <c r="L137" s="15"/>
      <c r="M137" s="4" t="str">
        <f>IF($B137="SINAPI",VLOOKUP($C137,[42]SINAPI04!$A$1:$D$7540,3,0),IF($B137="CDHU",VLOOKUP($C137,[42]CDHU193!$A$8:$F$4122,3,0),IF($B137="SIURB EDIF",VLOOKUP($C137,[42]EDIFAN24!$A$1:$D$2677,3,0),IF($B137="siurb infra",VLOOKUP($C137,[42]INFRAJAN24!$A$1:$D$859,3,0)))))</f>
        <v>M2</v>
      </c>
      <c r="N137" s="4">
        <f>IF($B137="SINAPI",VLOOKUP($C137,[42]SINAPI04!$A$1:$D$7540,4,0),IF($B137="CDHU",VLOOKUP($C137,[42]CDHU193!$A$8:$F$4122,6,0),IF($B137="SIURB EDIF",VLOOKUP($C137,[42]EDIFAN24!$A$1:$D$2677,4,0),IF($B137="siurb infra",VLOOKUP($C137,[42]INFRAJAN24!$A$1:$D$859,4,0)))))</f>
        <v>68.48</v>
      </c>
      <c r="O137" s="4" t="str">
        <f>IF($B137="SINAPI",VLOOKUP($C137,[42]SINAPI04!$A$1:$D$7540,2,0),IF($B137="CDHU",VLOOKUP($C137,[42]CDHU193!$A$8:$F$4122,2,0),IF($B137="SIURB EDIF",VLOOKUP($C137,[42]EDIFAN24!$A$1:$D$2677,2,0),IF($B137="siurb infra",VLOOKUP($C137,[42]INFRAJAN24!$A$1:$D$859,2,0)))))</f>
        <v>EXECUÇÃO DE PASSEIO (CALÇADA) OU PISO DE CONCRETO COM CONCRETO MOLDADO IN LOCO, USINADO, ACABAMENTO CONVENCIONAL, ESPESSURA 6 CM, ARMADO. AF_08/2022</v>
      </c>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row>
    <row r="138" spans="1:45" s="5" customFormat="1" ht="15" customHeight="1">
      <c r="A138" s="91" t="s">
        <v>954</v>
      </c>
      <c r="B138" s="32" t="s">
        <v>47</v>
      </c>
      <c r="C138" s="77">
        <v>100865</v>
      </c>
      <c r="D138" s="118" t="s">
        <v>846</v>
      </c>
      <c r="E138" s="74" t="s">
        <v>1083</v>
      </c>
      <c r="F138" s="29">
        <v>4</v>
      </c>
      <c r="G138" s="159">
        <v>622.71</v>
      </c>
      <c r="H138" s="141">
        <f>G138*F138</f>
        <v>2490.84</v>
      </c>
      <c r="I138" s="1174">
        <f t="shared" si="4"/>
        <v>7.7897569965842397E-4</v>
      </c>
      <c r="J138" s="1170"/>
      <c r="K138" s="1170"/>
      <c r="L138" s="15"/>
      <c r="M138" s="4" t="str">
        <f>IF($B138="SINAPI",VLOOKUP($C138,[42]SINAPI04!$A$1:$D$7540,3,0),IF($B138="CDHU",VLOOKUP($C138,[42]CDHU193!$A$8:$F$4122,3,0),IF($B138="SIURB EDIF",VLOOKUP($C138,[42]EDIFAN24!$A$1:$D$2677,3,0),IF($B138="siurb infra",VLOOKUP($C138,[42]INFRAJAN24!$A$1:$D$859,3,0)))))</f>
        <v>UN</v>
      </c>
      <c r="N138" s="4">
        <f>IF($B138="SINAPI",VLOOKUP($C138,[42]SINAPI04!$A$1:$D$7540,4,0),IF($B138="CDHU",VLOOKUP($C138,[42]CDHU193!$A$8:$F$4122,6,0),IF($B138="SIURB EDIF",VLOOKUP($C138,[42]EDIFAN24!$A$1:$D$2677,4,0),IF($B138="siurb infra",VLOOKUP($C138,[42]INFRAJAN24!$A$1:$D$859,4,0)))))</f>
        <v>622.71</v>
      </c>
      <c r="O138" s="4" t="str">
        <f>IF($B138="SINAPI",VLOOKUP($C138,[42]SINAPI04!$A$1:$D$7540,2,0),IF($B138="CDHU",VLOOKUP($C138,[42]CDHU193!$A$8:$F$4122,2,0),IF($B138="SIURB EDIF",VLOOKUP($C138,[42]EDIFAN24!$A$1:$D$2677,2,0),IF($B138="siurb infra",VLOOKUP($C138,[42]INFRAJAN24!$A$1:$D$859,2,0)))))</f>
        <v>BARRA DE APOIO LATERAL ARTICULADA, COM TRAVA, EM ACO INOX POLIDO, FIXADA NA PAREDE - FORNECIMENTO E INSTALAÇÃO. AF_01/2020</v>
      </c>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row>
    <row r="139" spans="1:45" s="5" customFormat="1" ht="28.5">
      <c r="A139" s="205" t="s">
        <v>1056</v>
      </c>
      <c r="B139" s="888" t="s">
        <v>47</v>
      </c>
      <c r="C139" s="889">
        <v>95875</v>
      </c>
      <c r="D139" s="109" t="s">
        <v>1120</v>
      </c>
      <c r="E139" s="28" t="s">
        <v>108</v>
      </c>
      <c r="F139" s="29">
        <v>972.12691240000004</v>
      </c>
      <c r="G139" s="159">
        <v>2.52</v>
      </c>
      <c r="H139" s="141">
        <f>F139*G139</f>
        <v>2449.759819248</v>
      </c>
      <c r="I139" s="1174">
        <f t="shared" si="4"/>
        <v>7.6612844229007277E-4</v>
      </c>
      <c r="J139" s="1170"/>
      <c r="K139" s="1170"/>
      <c r="L139" s="15"/>
      <c r="M139" s="4" t="str">
        <f>IF($B139="SINAPI",VLOOKUP($C139,[42]SINAPI04!$A$1:$D$7540,3,0),IF($B139="CDHU",VLOOKUP($C139,[42]CDHU193!$A$8:$F$4122,3,0),IF($B139="SIURB EDIF",VLOOKUP($C139,[42]EDIFAN24!$A$1:$D$2677,3,0),IF($B139="siurb infra",VLOOKUP($C139,[42]INFRAJAN24!$A$1:$D$859,3,0)))))</f>
        <v>M3XKM</v>
      </c>
      <c r="N139" s="4">
        <f>IF($B139="SINAPI",VLOOKUP($C139,[42]SINAPI04!$A$1:$D$7540,4,0),IF($B139="CDHU",VLOOKUP($C139,[42]CDHU193!$A$8:$F$4122,6,0),IF($B139="SIURB EDIF",VLOOKUP($C139,[42]EDIFAN24!$A$1:$D$2677,4,0),IF($B139="siurb infra",VLOOKUP($C139,[42]INFRAJAN24!$A$1:$D$859,4,0)))))</f>
        <v>2.52</v>
      </c>
      <c r="O139" s="4" t="str">
        <f>IF($B139="SINAPI",VLOOKUP($C139,[42]SINAPI04!$A$1:$D$7540,2,0),IF($B139="CDHU",VLOOKUP($C139,[42]CDHU193!$A$8:$F$4122,2,0),IF($B139="SIURB EDIF",VLOOKUP($C139,[42]EDIFAN24!$A$1:$D$2677,2,0),IF($B139="siurb infra",VLOOKUP($C139,[42]INFRAJAN24!$A$1:$D$859,2,0)))))</f>
        <v>TRANSPORTE COM CAMINHÃO BASCULANTE DE 10 M³, EM VIA URBANA PAVIMENTADA, DMT ATÉ 30 KM (UNIDADE: M3XKM). AF_07/2020</v>
      </c>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row>
    <row r="140" spans="1:45" s="5" customFormat="1">
      <c r="A140" s="928" t="s">
        <v>1301</v>
      </c>
      <c r="B140" s="888" t="s">
        <v>24</v>
      </c>
      <c r="C140" s="889" t="s">
        <v>480</v>
      </c>
      <c r="D140" s="90" t="s">
        <v>483</v>
      </c>
      <c r="E140" s="28" t="s">
        <v>51</v>
      </c>
      <c r="F140" s="29">
        <v>169.71</v>
      </c>
      <c r="G140" s="159">
        <v>14.25</v>
      </c>
      <c r="H140" s="141">
        <f>F140*G140</f>
        <v>2418.3675000000003</v>
      </c>
      <c r="I140" s="1174">
        <f t="shared" si="4"/>
        <v>7.5631092938273586E-4</v>
      </c>
      <c r="J140" s="1170"/>
      <c r="K140" s="1170"/>
      <c r="L140" s="15"/>
      <c r="M140" s="4" t="str">
        <f>IF($B140="SINAPI",VLOOKUP($C140,[42]SINAPI04!$A$1:$D$7540,3,0),IF($B140="CDHU",VLOOKUP($C140,[42]CDHU193!$A$8:$F$4122,3,0),IF($B140="SIURB EDIF",VLOOKUP($C140,[42]EDIFAN24!$A$1:$D$2677,3,0),IF($B140="siurb infra",VLOOKUP($C140,[42]INFRAJAN24!$A$1:$D$859,3,0)))))</f>
        <v>M2</v>
      </c>
      <c r="N140" s="4">
        <f>IF($B140="SINAPI",VLOOKUP($C140,[42]SINAPI04!$A$1:$D$7540,4,0),IF($B140="CDHU",VLOOKUP($C140,[42]CDHU193!$A$8:$F$4122,6,0),IF($B140="SIURB EDIF",VLOOKUP($C140,[42]EDIFAN24!$A$1:$D$2677,4,0),IF($B140="siurb infra",VLOOKUP($C140,[42]INFRAJAN24!$A$1:$D$859,4,0)))))</f>
        <v>14.25</v>
      </c>
      <c r="O140" s="4" t="str">
        <f>IF($B140="SINAPI",VLOOKUP($C140,[42]SINAPI04!$A$1:$D$7540,2,0),IF($B140="CDHU",VLOOKUP($C140,[42]CDHU193!$A$8:$F$4122,2,0),IF($B140="SIURB EDIF",VLOOKUP($C140,[42]EDIFAN24!$A$1:$D$2677,2,0),IF($B140="siurb infra",VLOOKUP($C140,[42]INFRAJAN24!$A$1:$D$859,2,0)))))</f>
        <v>Limpeza final da obra</v>
      </c>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row>
    <row r="141" spans="1:45" s="5" customFormat="1">
      <c r="A141" s="91" t="s">
        <v>955</v>
      </c>
      <c r="B141" s="92" t="s">
        <v>33</v>
      </c>
      <c r="C141" s="911">
        <v>10013014</v>
      </c>
      <c r="D141" s="67" t="s">
        <v>848</v>
      </c>
      <c r="E141" s="74" t="s">
        <v>1083</v>
      </c>
      <c r="F141" s="29">
        <v>2</v>
      </c>
      <c r="G141" s="159">
        <v>1157.47</v>
      </c>
      <c r="H141" s="141">
        <f>G141*F141</f>
        <v>2314.94</v>
      </c>
      <c r="I141" s="1174">
        <f t="shared" ref="I141:I204" si="7">H141/$G$6</f>
        <v>7.2396541173550769E-4</v>
      </c>
      <c r="J141" s="1170"/>
      <c r="K141" s="1170"/>
      <c r="L141" s="15"/>
      <c r="M141" s="4" t="str">
        <f>IF($B141="SINAPI",VLOOKUP($C141,[42]SINAPI04!$A$1:$D$7540,3,0),IF($B141="CDHU",VLOOKUP($C141,[42]CDHU193!$A$8:$F$4122,3,0),IF($B141="SIURB EDIF",VLOOKUP($C141,[42]EDIFAN24!$A$1:$D$2677,3,0),IF($B141="siurb infra",VLOOKUP($C141,[42]INFRAJAN24!$A$1:$D$859,3,0)))))</f>
        <v>UN</v>
      </c>
      <c r="N141" s="4">
        <f>IF($B141="SINAPI",VLOOKUP($C141,[42]SINAPI04!$A$1:$D$7540,4,0),IF($B141="CDHU",VLOOKUP($C141,[42]CDHU193!$A$8:$F$4122,6,0),IF($B141="SIURB EDIF",VLOOKUP($C141,[42]EDIFAN24!$A$1:$D$2677,4,0),IF($B141="siurb infra",VLOOKUP($C141,[42]INFRAJAN24!$A$1:$D$859,4,0)))))</f>
        <v>1157.47</v>
      </c>
      <c r="O141" s="4" t="str">
        <f>IF($B141="SINAPI",VLOOKUP($C141,[42]SINAPI04!$A$1:$D$7540,2,0),IF($B141="CDHU",VLOOKUP($C141,[42]CDHU193!$A$8:$F$4122,2,0),IF($B141="SIURB EDIF",VLOOKUP($C141,[42]EDIFAN24!$A$1:$D$2677,2,0),IF($B141="siurb infra",VLOOKUP($C141,[42]INFRAJAN24!$A$1:$D$859,2,0)))))</f>
        <v>LAVATÓRIO DE LOUÇA INDIVIDUAL PARA PORTADORES DE DEFICIÊNCIA FÍSICA</v>
      </c>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row>
    <row r="142" spans="1:45" s="5" customFormat="1" ht="28.5">
      <c r="A142" s="91" t="s">
        <v>385</v>
      </c>
      <c r="B142" s="32" t="s">
        <v>47</v>
      </c>
      <c r="C142" s="77">
        <v>100860</v>
      </c>
      <c r="D142" s="67" t="s">
        <v>1109</v>
      </c>
      <c r="E142" s="76" t="s">
        <v>1083</v>
      </c>
      <c r="F142" s="78">
        <v>21</v>
      </c>
      <c r="G142" s="159">
        <v>109.84</v>
      </c>
      <c r="H142" s="141">
        <f>F142*G142</f>
        <v>2306.64</v>
      </c>
      <c r="I142" s="1174">
        <f t="shared" si="7"/>
        <v>7.2136970173118577E-4</v>
      </c>
      <c r="J142" s="1170"/>
      <c r="K142" s="1170"/>
      <c r="L142" s="15"/>
      <c r="M142" s="4" t="str">
        <f>IF($B142="SINAPI",VLOOKUP($C142,[42]SINAPI04!$A$1:$D$7540,3,0),IF($B142="CDHU",VLOOKUP($C142,[42]CDHU193!$A$8:$F$4122,3,0),IF($B142="SIURB EDIF",VLOOKUP($C142,[42]EDIFAN24!$A$1:$D$2677,3,0),IF($B142="siurb infra",VLOOKUP($C142,[42]INFRAJAN24!$A$1:$D$859,3,0)))))</f>
        <v>UN</v>
      </c>
      <c r="N142" s="4">
        <f>IF($B142="SINAPI",VLOOKUP($C142,[42]SINAPI04!$A$1:$D$7540,4,0),IF($B142="CDHU",VLOOKUP($C142,[42]CDHU193!$A$8:$F$4122,6,0),IF($B142="SIURB EDIF",VLOOKUP($C142,[42]EDIFAN24!$A$1:$D$2677,4,0),IF($B142="siurb infra",VLOOKUP($C142,[42]INFRAJAN24!$A$1:$D$859,4,0)))))</f>
        <v>109.84</v>
      </c>
      <c r="O142" s="4" t="str">
        <f>IF($B142="SINAPI",VLOOKUP($C142,[42]SINAPI04!$A$1:$D$7540,2,0),IF($B142="CDHU",VLOOKUP($C142,[42]CDHU193!$A$8:$F$4122,2,0),IF($B142="SIURB EDIF",VLOOKUP($C142,[42]EDIFAN24!$A$1:$D$2677,2,0),IF($B142="siurb infra",VLOOKUP($C142,[42]INFRAJAN24!$A$1:$D$859,2,0)))))</f>
        <v>CHUVEIRO ELÉTRICO COMUM CORPO PLÁSTICO, TIPO DUCHA - FORNECIMENTO E INSTALAÇÃO. AF_01/2020</v>
      </c>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row>
    <row r="143" spans="1:45" s="5" customFormat="1">
      <c r="A143" s="925" t="s">
        <v>32</v>
      </c>
      <c r="B143" s="108" t="s">
        <v>33</v>
      </c>
      <c r="C143" s="892">
        <v>17060005</v>
      </c>
      <c r="D143" s="125" t="s">
        <v>213</v>
      </c>
      <c r="E143" s="65" t="s">
        <v>31</v>
      </c>
      <c r="F143" s="29">
        <v>200</v>
      </c>
      <c r="G143" s="159">
        <v>11.53</v>
      </c>
      <c r="H143" s="138">
        <f>F143*G143</f>
        <v>2306</v>
      </c>
      <c r="I143" s="1174">
        <f t="shared" si="7"/>
        <v>7.2116955059832249E-4</v>
      </c>
      <c r="J143" s="1172"/>
      <c r="K143" s="1172"/>
      <c r="L143" s="15"/>
      <c r="M143" s="4" t="str">
        <f>IF($B143="SINAPI",VLOOKUP($C143,[42]SINAPI04!$A$1:$D$7540,3,0),IF($B143="CDHU",VLOOKUP($C143,[42]CDHU193!$A$8:$F$4122,3,0),IF($B143="SIURB EDIF",VLOOKUP($C143,[42]EDIFAN24!$A$1:$D$2677,3,0),IF($B143="siurb infra",VLOOKUP($C143,[42]INFRAJAN24!$A$1:$D$859,3,0)))))</f>
        <v>M</v>
      </c>
      <c r="N143" s="4">
        <f>IF($B143="SINAPI",VLOOKUP($C143,[42]SINAPI04!$A$1:$D$7540,4,0),IF($B143="CDHU",VLOOKUP($C143,[42]CDHU193!$A$8:$F$4122,6,0),IF($B143="SIURB EDIF",VLOOKUP($C143,[42]EDIFAN24!$A$1:$D$2677,4,0),IF($B143="siurb infra",VLOOKUP($C143,[42]INFRAJAN24!$A$1:$D$859,4,0)))))</f>
        <v>11.53</v>
      </c>
      <c r="O143" s="4" t="str">
        <f>IF($B143="SINAPI",VLOOKUP($C143,[42]SINAPI04!$A$1:$D$7540,2,0),IF($B143="CDHU",VLOOKUP($C143,[42]CDHU193!$A$8:$F$4122,2,0),IF($B143="SIURB EDIF",VLOOKUP($C143,[42]EDIFAN24!$A$1:$D$2677,2,0),IF($B143="siurb infra",VLOOKUP($C143,[42]INFRAJAN24!$A$1:$D$859,2,0)))))</f>
        <v>RETIRADA DE CERCA DE ARAME FARPADO, MOURÃO DE EUCALIPTO OU CONCRETO</v>
      </c>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row>
    <row r="144" spans="1:45" s="5" customFormat="1" ht="28.5">
      <c r="A144" s="91" t="s">
        <v>77</v>
      </c>
      <c r="B144" s="32" t="s">
        <v>47</v>
      </c>
      <c r="C144" s="77">
        <v>104639</v>
      </c>
      <c r="D144" s="67" t="s">
        <v>765</v>
      </c>
      <c r="E144" s="35" t="s">
        <v>51</v>
      </c>
      <c r="F144" s="29">
        <v>161.47</v>
      </c>
      <c r="G144" s="159">
        <v>14.09</v>
      </c>
      <c r="H144" s="141">
        <f>F144*G144</f>
        <v>2275.1122999999998</v>
      </c>
      <c r="I144" s="1174">
        <f t="shared" si="7"/>
        <v>7.1150985036934767E-4</v>
      </c>
      <c r="J144" s="1170"/>
      <c r="K144" s="1170"/>
      <c r="L144" s="15"/>
      <c r="M144" s="4" t="str">
        <f>IF($B144="SINAPI",VLOOKUP($C144,[42]SINAPI04!$A$1:$D$7540,3,0),IF($B144="CDHU",VLOOKUP($C144,[42]CDHU193!$A$8:$F$4122,3,0),IF($B144="SIURB EDIF",VLOOKUP($C144,[42]EDIFAN24!$A$1:$D$2677,3,0),IF($B144="siurb infra",VLOOKUP($C144,[42]INFRAJAN24!$A$1:$D$859,3,0)))))</f>
        <v>M2</v>
      </c>
      <c r="N144" s="4">
        <f>IF($B144="SINAPI",VLOOKUP($C144,[42]SINAPI04!$A$1:$D$7540,4,0),IF($B144="CDHU",VLOOKUP($C144,[42]CDHU193!$A$8:$F$4122,6,0),IF($B144="SIURB EDIF",VLOOKUP($C144,[42]EDIFAN24!$A$1:$D$2677,4,0),IF($B144="siurb infra",VLOOKUP($C144,[42]INFRAJAN24!$A$1:$D$859,4,0)))))</f>
        <v>14.09</v>
      </c>
      <c r="O144" s="4" t="str">
        <f>IF($B144="SINAPI",VLOOKUP($C144,[42]SINAPI04!$A$1:$D$7540,2,0),IF($B144="CDHU",VLOOKUP($C144,[42]CDHU193!$A$8:$F$4122,2,0),IF($B144="SIURB EDIF",VLOOKUP($C144,[42]EDIFAN24!$A$1:$D$2677,2,0),IF($B144="siurb infra",VLOOKUP($C144,[42]INFRAJAN24!$A$1:$D$859,2,0)))))</f>
        <v>PINTURA LÁTEX ACRÍLICA ECONÔMICA, APLICAÇÃO MANUAL EM TETO, DUAS DEMÃOS. AF_04/2023</v>
      </c>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row>
    <row r="145" spans="1:45" s="5" customFormat="1" ht="28.5">
      <c r="A145" s="199" t="s">
        <v>953</v>
      </c>
      <c r="B145" s="32" t="s">
        <v>47</v>
      </c>
      <c r="C145" s="77">
        <v>100868</v>
      </c>
      <c r="D145" s="118" t="s">
        <v>843</v>
      </c>
      <c r="E145" s="74" t="s">
        <v>1083</v>
      </c>
      <c r="F145" s="29">
        <v>6</v>
      </c>
      <c r="G145" s="159">
        <v>368.1</v>
      </c>
      <c r="H145" s="141">
        <f>G145*F145</f>
        <v>2208.6000000000004</v>
      </c>
      <c r="I145" s="1174">
        <f t="shared" si="7"/>
        <v>6.9070905006567878E-4</v>
      </c>
      <c r="J145" s="1170"/>
      <c r="K145" s="1170"/>
      <c r="L145" s="15"/>
      <c r="M145" s="4" t="str">
        <f>IF($B145="SINAPI",VLOOKUP($C145,[42]SINAPI04!$A$1:$D$7540,3,0),IF($B145="CDHU",VLOOKUP($C145,[42]CDHU193!$A$8:$F$4122,3,0),IF($B145="SIURB EDIF",VLOOKUP($C145,[42]EDIFAN24!$A$1:$D$2677,3,0),IF($B145="siurb infra",VLOOKUP($C145,[42]INFRAJAN24!$A$1:$D$859,3,0)))))</f>
        <v>UN</v>
      </c>
      <c r="N145" s="4">
        <f>IF($B145="SINAPI",VLOOKUP($C145,[42]SINAPI04!$A$1:$D$7540,4,0),IF($B145="CDHU",VLOOKUP($C145,[42]CDHU193!$A$8:$F$4122,6,0),IF($B145="SIURB EDIF",VLOOKUP($C145,[42]EDIFAN24!$A$1:$D$2677,4,0),IF($B145="siurb infra",VLOOKUP($C145,[42]INFRAJAN24!$A$1:$D$859,4,0)))))</f>
        <v>368.1</v>
      </c>
      <c r="O145" s="4" t="str">
        <f>IF($B145="SINAPI",VLOOKUP($C145,[42]SINAPI04!$A$1:$D$7540,2,0),IF($B145="CDHU",VLOOKUP($C145,[42]CDHU193!$A$8:$F$4122,2,0),IF($B145="SIURB EDIF",VLOOKUP($C145,[42]EDIFAN24!$A$1:$D$2677,2,0),IF($B145="siurb infra",VLOOKUP($C145,[42]INFRAJAN24!$A$1:$D$859,2,0)))))</f>
        <v>BARRA DE APOIO RETA, EM ACO INOX POLIDO, COMPRIMENTO 80 CM,  FIXADA NA PAREDE - FORNECIMENTO E INSTALAÇÃO. AF_01/2020</v>
      </c>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row>
    <row r="146" spans="1:45" s="5" customFormat="1" ht="28.5">
      <c r="A146" s="205" t="s">
        <v>589</v>
      </c>
      <c r="B146" s="888" t="s">
        <v>47</v>
      </c>
      <c r="C146" s="888">
        <v>102073</v>
      </c>
      <c r="D146" s="90" t="s">
        <v>1286</v>
      </c>
      <c r="E146" s="76" t="s">
        <v>38</v>
      </c>
      <c r="F146" s="29">
        <v>0.55534499999999998</v>
      </c>
      <c r="G146" s="160">
        <v>3753.09</v>
      </c>
      <c r="H146" s="144">
        <f>F146*G146</f>
        <v>2084.2597660500001</v>
      </c>
      <c r="I146" s="1174">
        <f t="shared" si="7"/>
        <v>6.5182336461944634E-4</v>
      </c>
      <c r="J146" s="1168"/>
      <c r="K146" s="1168"/>
      <c r="L146" s="15"/>
      <c r="M146" s="4" t="str">
        <f>IF($B146="SINAPI",VLOOKUP($C146,[42]SINAPI04!$A$1:$D$7540,3,0),IF($B146="CDHU",VLOOKUP($C146,[42]CDHU193!$A$8:$F$4122,3,0),IF($B146="SIURB EDIF",VLOOKUP($C146,[42]EDIFAN24!$A$1:$D$2677,3,0),IF($B146="siurb infra",VLOOKUP($C146,[42]INFRAJAN24!$A$1:$D$859,3,0)))))</f>
        <v>M3</v>
      </c>
      <c r="N146" s="4">
        <f>IF($B146="SINAPI",VLOOKUP($C146,[42]SINAPI04!$A$1:$D$7540,4,0),IF($B146="CDHU",VLOOKUP($C146,[42]CDHU193!$A$8:$F$4122,6,0),IF($B146="SIURB EDIF",VLOOKUP($C146,[42]EDIFAN24!$A$1:$D$2677,4,0),IF($B146="siurb infra",VLOOKUP($C146,[42]INFRAJAN24!$A$1:$D$859,4,0)))))</f>
        <v>3753.09</v>
      </c>
      <c r="O146" s="4" t="str">
        <f>IF($B146="SINAPI",VLOOKUP($C146,[42]SINAPI04!$A$1:$D$7540,2,0),IF($B146="CDHU",VLOOKUP($C146,[42]CDHU193!$A$8:$F$4122,2,0),IF($B146="SIURB EDIF",VLOOKUP($C146,[42]EDIFAN24!$A$1:$D$2677,2,0),IF($B146="siurb infra",VLOOKUP($C146,[42]INFRAJAN24!$A$1:$D$859,2,0)))))</f>
        <v>ESCADA EM CONCRETO ARMADO MOLDADO IN LOCO, FCK 25 MPA, COM 1 LANCE E LAJE PLANA, FÔRMA EM CHAPA DE MADEIRA COMPENSADA RESINADA. AF_11/2020_PA</v>
      </c>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row>
    <row r="147" spans="1:45" s="5" customFormat="1">
      <c r="A147" s="91" t="s">
        <v>943</v>
      </c>
      <c r="B147" s="92" t="s">
        <v>93</v>
      </c>
      <c r="C147" s="77" t="s">
        <v>821</v>
      </c>
      <c r="D147" s="118" t="s">
        <v>822</v>
      </c>
      <c r="E147" s="74" t="s">
        <v>31</v>
      </c>
      <c r="F147" s="29">
        <v>2.5</v>
      </c>
      <c r="G147" s="159">
        <v>822.71129707112971</v>
      </c>
      <c r="H147" s="141">
        <f>G147*F147</f>
        <v>2056.7782426778244</v>
      </c>
      <c r="I147" s="1174">
        <f t="shared" si="7"/>
        <v>6.4322889893858376E-4</v>
      </c>
      <c r="J147" s="1170"/>
      <c r="K147" s="1170"/>
      <c r="L147" s="15"/>
      <c r="M147" s="4" t="b">
        <f>IF($B147="SINAPI",VLOOKUP($C147,[42]SINAPI04!$A$1:$D$7540,3,0),IF($B147="CDHU",VLOOKUP($C147,[42]CDHU193!$A$8:$F$4122,3,0),IF($B147="SIURB EDIF",VLOOKUP($C147,[42]EDIFAN24!$A$1:$D$2677,3,0),IF($B147="siurb infra",VLOOKUP($C147,[42]INFRAJAN24!$A$1:$D$859,3,0)))))</f>
        <v>0</v>
      </c>
      <c r="N147" s="4" t="b">
        <f>IF($B147="SINAPI",VLOOKUP($C147,[42]SINAPI04!$A$1:$D$7540,4,0),IF($B147="CDHU",VLOOKUP($C147,[42]CDHU193!$A$8:$F$4122,6,0),IF($B147="SIURB EDIF",VLOOKUP($C147,[42]EDIFAN24!$A$1:$D$2677,4,0),IF($B147="siurb infra",VLOOKUP($C147,[42]INFRAJAN24!$A$1:$D$859,4,0)))))</f>
        <v>0</v>
      </c>
      <c r="O147" s="4" t="b">
        <f>IF($B147="SINAPI",VLOOKUP($C147,[42]SINAPI04!$A$1:$D$7540,2,0),IF($B147="CDHU",VLOOKUP($C147,[42]CDHU193!$A$8:$F$4122,2,0),IF($B147="SIURB EDIF",VLOOKUP($C147,[42]EDIFAN24!$A$1:$D$2677,2,0),IF($B147="siurb infra",VLOOKUP($C147,[42]INFRAJAN24!$A$1:$D$859,2,0)))))</f>
        <v>0</v>
      </c>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row>
    <row r="148" spans="1:45" s="5" customFormat="1">
      <c r="A148" s="91" t="s">
        <v>919</v>
      </c>
      <c r="B148" s="32" t="s">
        <v>33</v>
      </c>
      <c r="C148" s="911">
        <v>10004062</v>
      </c>
      <c r="D148" s="67" t="s">
        <v>894</v>
      </c>
      <c r="E148" s="76" t="s">
        <v>31</v>
      </c>
      <c r="F148" s="78">
        <v>75.539999999999992</v>
      </c>
      <c r="G148" s="159">
        <v>27.12</v>
      </c>
      <c r="H148" s="141">
        <f t="shared" ref="H148:H153" si="8">F148*G148</f>
        <v>2048.6448</v>
      </c>
      <c r="I148" s="1174">
        <f t="shared" si="7"/>
        <v>6.4068527742913717E-4</v>
      </c>
      <c r="J148" s="1170"/>
      <c r="K148" s="1170"/>
      <c r="L148" s="15"/>
      <c r="M148" s="4" t="str">
        <f>IF($B148="SINAPI",VLOOKUP($C148,[42]SINAPI04!$A$1:$D$7540,3,0),IF($B148="CDHU",VLOOKUP($C148,[42]CDHU193!$A$8:$F$4122,3,0),IF($B148="SIURB EDIF",VLOOKUP($C148,[42]EDIFAN24!$A$1:$D$2677,3,0),IF($B148="siurb infra",VLOOKUP($C148,[42]INFRAJAN24!$A$1:$D$859,3,0)))))</f>
        <v>M</v>
      </c>
      <c r="N148" s="4">
        <f>IF($B148="SINAPI",VLOOKUP($C148,[42]SINAPI04!$A$1:$D$7540,4,0),IF($B148="CDHU",VLOOKUP($C148,[42]CDHU193!$A$8:$F$4122,6,0),IF($B148="SIURB EDIF",VLOOKUP($C148,[42]EDIFAN24!$A$1:$D$2677,4,0),IF($B148="siurb infra",VLOOKUP($C148,[42]INFRAJAN24!$A$1:$D$859,4,0)))))</f>
        <v>27.12</v>
      </c>
      <c r="O148" s="4" t="str">
        <f>IF($B148="SINAPI",VLOOKUP($C148,[42]SINAPI04!$A$1:$D$7540,2,0),IF($B148="CDHU",VLOOKUP($C148,[42]CDHU193!$A$8:$F$4122,2,0),IF($B148="SIURB EDIF",VLOOKUP($C148,[42]EDIFAN24!$A$1:$D$2677,2,0),IF($B148="siurb infra",VLOOKUP($C148,[42]INFRAJAN24!$A$1:$D$859,2,0)))))</f>
        <v>TUBO DE PVC RÍGIDO, SOLDÁVEL (LINHA ÁGUA) - 25MM (3/4")</v>
      </c>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row>
    <row r="149" spans="1:45" s="5" customFormat="1">
      <c r="A149" s="91" t="s">
        <v>921</v>
      </c>
      <c r="B149" s="32" t="s">
        <v>33</v>
      </c>
      <c r="C149" s="911">
        <v>10009030</v>
      </c>
      <c r="D149" s="67" t="s">
        <v>860</v>
      </c>
      <c r="E149" s="76" t="s">
        <v>31</v>
      </c>
      <c r="F149" s="78">
        <v>79.209999999999994</v>
      </c>
      <c r="G149" s="159">
        <v>25.64</v>
      </c>
      <c r="H149" s="141">
        <f t="shared" si="8"/>
        <v>2030.9443999999999</v>
      </c>
      <c r="I149" s="1174">
        <f t="shared" si="7"/>
        <v>6.3514972256642651E-4</v>
      </c>
      <c r="J149" s="1170"/>
      <c r="K149" s="1170"/>
      <c r="L149" s="15"/>
      <c r="M149" s="4" t="str">
        <f>IF($B149="SINAPI",VLOOKUP($C149,[42]SINAPI04!$A$1:$D$7540,3,0),IF($B149="CDHU",VLOOKUP($C149,[42]CDHU193!$A$8:$F$4122,3,0),IF($B149="SIURB EDIF",VLOOKUP($C149,[42]EDIFAN24!$A$1:$D$2677,3,0),IF($B149="siurb infra",VLOOKUP($C149,[42]INFRAJAN24!$A$1:$D$859,3,0)))))</f>
        <v>M</v>
      </c>
      <c r="N149" s="4">
        <f>IF($B149="SINAPI",VLOOKUP($C149,[42]SINAPI04!$A$1:$D$7540,4,0),IF($B149="CDHU",VLOOKUP($C149,[42]CDHU193!$A$8:$F$4122,6,0),IF($B149="SIURB EDIF",VLOOKUP($C149,[42]EDIFAN24!$A$1:$D$2677,4,0),IF($B149="siurb infra",VLOOKUP($C149,[42]INFRAJAN24!$A$1:$D$859,4,0)))))</f>
        <v>25.64</v>
      </c>
      <c r="O149" s="4" t="str">
        <f>IF($B149="SINAPI",VLOOKUP($C149,[42]SINAPI04!$A$1:$D$7540,2,0),IF($B149="CDHU",VLOOKUP($C149,[42]CDHU193!$A$8:$F$4122,2,0),IF($B149="SIURB EDIF",VLOOKUP($C149,[42]EDIFAN24!$A$1:$D$2677,2,0),IF($B149="siurb infra",VLOOKUP($C149,[42]INFRAJAN24!$A$1:$D$859,2,0)))))</f>
        <v>TUBO DE PVC RÍGIDO, PONTA E BOLSA (LINHA ESGOTO) - 40MM (1 1/2")</v>
      </c>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row>
    <row r="150" spans="1:45" s="5" customFormat="1" ht="33.75" customHeight="1">
      <c r="A150" s="928" t="s">
        <v>1210</v>
      </c>
      <c r="B150" s="888" t="s">
        <v>24</v>
      </c>
      <c r="C150" s="889" t="s">
        <v>1293</v>
      </c>
      <c r="D150" s="90" t="s">
        <v>1295</v>
      </c>
      <c r="E150" s="28" t="s">
        <v>53</v>
      </c>
      <c r="F150" s="29">
        <v>111.19980000000001</v>
      </c>
      <c r="G150" s="159">
        <v>17.760000000000002</v>
      </c>
      <c r="H150" s="141">
        <f t="shared" si="8"/>
        <v>1974.9084480000004</v>
      </c>
      <c r="I150" s="1174">
        <f t="shared" si="7"/>
        <v>6.1762525495099338E-4</v>
      </c>
      <c r="J150" s="1170"/>
      <c r="K150" s="1170"/>
      <c r="L150" s="15"/>
      <c r="M150" s="4" t="str">
        <f>IF($B150="SINAPI",VLOOKUP($C150,[42]SINAPI04!$A$1:$D$7540,3,0),IF($B150="CDHU",VLOOKUP($C150,[42]CDHU193!$A$8:$F$4122,3,0),IF($B150="SIURB EDIF",VLOOKUP($C150,[42]EDIFAN24!$A$1:$D$2677,3,0),IF($B150="siurb infra",VLOOKUP($C150,[42]INFRAJAN24!$A$1:$D$859,3,0)))))</f>
        <v>KG</v>
      </c>
      <c r="N150" s="4">
        <f>IF($B150="SINAPI",VLOOKUP($C150,[42]SINAPI04!$A$1:$D$7540,4,0),IF($B150="CDHU",VLOOKUP($C150,[42]CDHU193!$A$8:$F$4122,6,0),IF($B150="SIURB EDIF",VLOOKUP($C150,[42]EDIFAN24!$A$1:$D$2677,4,0),IF($B150="siurb infra",VLOOKUP($C150,[42]INFRAJAN24!$A$1:$D$859,4,0)))))</f>
        <v>17.760000000000002</v>
      </c>
      <c r="O150" s="4" t="str">
        <f>IF($B150="SINAPI",VLOOKUP($C150,[42]SINAPI04!$A$1:$D$7540,2,0),IF($B150="CDHU",VLOOKUP($C150,[42]CDHU193!$A$8:$F$4122,2,0),IF($B150="SIURB EDIF",VLOOKUP($C150,[42]EDIFAN24!$A$1:$D$2677,2,0),IF($B150="siurb infra",VLOOKUP($C150,[42]INFRAJAN24!$A$1:$D$859,2,0)))))</f>
        <v>Fornecimento e montagem de estrutura metálica em perfil metalon, sem pintura</v>
      </c>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row>
    <row r="151" spans="1:45" s="5" customFormat="1" ht="45" customHeight="1">
      <c r="A151" s="205" t="s">
        <v>13</v>
      </c>
      <c r="B151" s="888" t="s">
        <v>47</v>
      </c>
      <c r="C151" s="889">
        <v>88489</v>
      </c>
      <c r="D151" s="90" t="s">
        <v>1092</v>
      </c>
      <c r="E151" s="28" t="s">
        <v>51</v>
      </c>
      <c r="F151" s="29">
        <v>131.7423</v>
      </c>
      <c r="G151" s="159">
        <v>14.68</v>
      </c>
      <c r="H151" s="144">
        <f t="shared" si="8"/>
        <v>1933.976964</v>
      </c>
      <c r="I151" s="1174">
        <f t="shared" si="7"/>
        <v>6.0482450043165131E-4</v>
      </c>
      <c r="J151" s="1168"/>
      <c r="K151" s="1168"/>
      <c r="L151" s="15"/>
      <c r="M151" s="4" t="str">
        <f>IF($B151="SINAPI",VLOOKUP($C151,[42]SINAPI04!$A$1:$D$7540,3,0),IF($B151="CDHU",VLOOKUP($C151,[42]CDHU193!$A$8:$F$4122,3,0),IF($B151="SIURB EDIF",VLOOKUP($C151,[42]EDIFAN24!$A$1:$D$2677,3,0),IF($B151="siurb infra",VLOOKUP($C151,[42]INFRAJAN24!$A$1:$D$859,3,0)))))</f>
        <v>M2</v>
      </c>
      <c r="N151" s="4">
        <f>IF($B151="SINAPI",VLOOKUP($C151,[42]SINAPI04!$A$1:$D$7540,4,0),IF($B151="CDHU",VLOOKUP($C151,[42]CDHU193!$A$8:$F$4122,6,0),IF($B151="SIURB EDIF",VLOOKUP($C151,[42]EDIFAN24!$A$1:$D$2677,4,0),IF($B151="siurb infra",VLOOKUP($C151,[42]INFRAJAN24!$A$1:$D$859,4,0)))))</f>
        <v>14.68</v>
      </c>
      <c r="O151" s="4" t="str">
        <f>IF($B151="SINAPI",VLOOKUP($C151,[42]SINAPI04!$A$1:$D$7540,2,0),IF($B151="CDHU",VLOOKUP($C151,[42]CDHU193!$A$8:$F$4122,2,0),IF($B151="SIURB EDIF",VLOOKUP($C151,[42]EDIFAN24!$A$1:$D$2677,2,0),IF($B151="siurb infra",VLOOKUP($C151,[42]INFRAJAN24!$A$1:$D$859,2,0)))))</f>
        <v>PINTURA LÁTEX ACRÍLICA PREMIUM, APLICAÇÃO MANUAL EM PAREDES, DUAS DEMÃOS. AF_04/2023</v>
      </c>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row>
    <row r="152" spans="1:45" s="5" customFormat="1">
      <c r="A152" s="91" t="s">
        <v>98</v>
      </c>
      <c r="B152" s="92" t="s">
        <v>24</v>
      </c>
      <c r="C152" s="77" t="s">
        <v>84</v>
      </c>
      <c r="D152" s="67" t="s">
        <v>85</v>
      </c>
      <c r="E152" s="76" t="s">
        <v>1083</v>
      </c>
      <c r="F152" s="78">
        <v>14</v>
      </c>
      <c r="G152" s="159">
        <v>135.08000000000001</v>
      </c>
      <c r="H152" s="141">
        <f t="shared" si="8"/>
        <v>1891.1200000000001</v>
      </c>
      <c r="I152" s="1174">
        <f t="shared" si="7"/>
        <v>5.9142157871964422E-4</v>
      </c>
      <c r="J152" s="1170"/>
      <c r="K152" s="1170"/>
      <c r="L152" s="15"/>
      <c r="M152" s="4" t="str">
        <f>IF($B152="SINAPI",VLOOKUP($C152,[42]SINAPI04!$A$1:$D$7540,3,0),IF($B152="CDHU",VLOOKUP($C152,[42]CDHU193!$A$8:$F$4122,3,0),IF($B152="SIURB EDIF",VLOOKUP($C152,[42]EDIFAN24!$A$1:$D$2677,3,0),IF($B152="siurb infra",VLOOKUP($C152,[42]INFRAJAN24!$A$1:$D$859,3,0)))))</f>
        <v>UN</v>
      </c>
      <c r="N152" s="4">
        <f>IF($B152="SINAPI",VLOOKUP($C152,[42]SINAPI04!$A$1:$D$7540,4,0),IF($B152="CDHU",VLOOKUP($C152,[42]CDHU193!$A$8:$F$4122,6,0),IF($B152="SIURB EDIF",VLOOKUP($C152,[42]EDIFAN24!$A$1:$D$2677,4,0),IF($B152="siurb infra",VLOOKUP($C152,[42]INFRAJAN24!$A$1:$D$859,4,0)))))</f>
        <v>135.08000000000001</v>
      </c>
      <c r="O152" s="4" t="str">
        <f>IF($B152="SINAPI",VLOOKUP($C152,[42]SINAPI04!$A$1:$D$7540,2,0),IF($B152="CDHU",VLOOKUP($C152,[42]CDHU193!$A$8:$F$4122,2,0),IF($B152="SIURB EDIF",VLOOKUP($C152,[42]EDIFAN24!$A$1:$D$2677,2,0),IF($B152="siurb infra",VLOOKUP($C152,[42]INFRAJAN24!$A$1:$D$859,2,0)))))</f>
        <v>Cuba de louça de embutir oval</v>
      </c>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row>
    <row r="153" spans="1:45" s="5" customFormat="1" ht="33.6" customHeight="1">
      <c r="A153" s="63" t="s">
        <v>924</v>
      </c>
      <c r="B153" s="32" t="s">
        <v>47</v>
      </c>
      <c r="C153" s="897">
        <v>91925</v>
      </c>
      <c r="D153" s="188" t="s">
        <v>1111</v>
      </c>
      <c r="E153" s="28" t="s">
        <v>31</v>
      </c>
      <c r="F153" s="29">
        <f>190+340</f>
        <v>530</v>
      </c>
      <c r="G153" s="161">
        <v>3.56</v>
      </c>
      <c r="H153" s="141">
        <f t="shared" si="8"/>
        <v>1886.8</v>
      </c>
      <c r="I153" s="1174">
        <f t="shared" si="7"/>
        <v>5.9007055857281652E-4</v>
      </c>
      <c r="J153" s="1170"/>
      <c r="K153" s="1170"/>
      <c r="L153" s="15"/>
      <c r="M153" s="4" t="str">
        <f>IF($B153="SINAPI",VLOOKUP($C153,[42]SINAPI04!$A$1:$D$7540,3,0),IF($B153="CDHU",VLOOKUP($C153,[42]CDHU193!$A$8:$F$4122,3,0),IF($B153="SIURB EDIF",VLOOKUP($C153,[42]EDIFAN24!$A$1:$D$2677,3,0),IF($B153="siurb infra",VLOOKUP($C153,[42]INFRAJAN24!$A$1:$D$859,3,0)))))</f>
        <v>M</v>
      </c>
      <c r="N153" s="4">
        <f>IF($B153="SINAPI",VLOOKUP($C153,[42]SINAPI04!$A$1:$D$7540,4,0),IF($B153="CDHU",VLOOKUP($C153,[42]CDHU193!$A$8:$F$4122,6,0),IF($B153="SIURB EDIF",VLOOKUP($C153,[42]EDIFAN24!$A$1:$D$2677,4,0),IF($B153="siurb infra",VLOOKUP($C153,[42]INFRAJAN24!$A$1:$D$859,4,0)))))</f>
        <v>3.56</v>
      </c>
      <c r="O153" s="4" t="str">
        <f>IF($B153="SINAPI",VLOOKUP($C153,[42]SINAPI04!$A$1:$D$7540,2,0),IF($B153="CDHU",VLOOKUP($C153,[42]CDHU193!$A$8:$F$4122,2,0),IF($B153="SIURB EDIF",VLOOKUP($C153,[42]EDIFAN24!$A$1:$D$2677,2,0),IF($B153="siurb infra",VLOOKUP($C153,[42]INFRAJAN24!$A$1:$D$859,2,0)))))</f>
        <v>CABO DE COBRE FLEXÍVEL ISOLADO, 1,5 MM², ANTI-CHAMA 0,6/1,0 KV, PARA CIRCUITOS TERMINAIS - FORNECIMENTO E INSTALAÇÃO. AF_03/2023</v>
      </c>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row>
    <row r="154" spans="1:45" s="5" customFormat="1">
      <c r="A154" s="91" t="s">
        <v>946</v>
      </c>
      <c r="B154" s="32" t="s">
        <v>33</v>
      </c>
      <c r="C154" s="911">
        <v>10013005</v>
      </c>
      <c r="D154" s="67" t="s">
        <v>829</v>
      </c>
      <c r="E154" s="74" t="s">
        <v>1083</v>
      </c>
      <c r="F154" s="29">
        <v>2</v>
      </c>
      <c r="G154" s="159">
        <v>941.01</v>
      </c>
      <c r="H154" s="141">
        <f>G154*F154</f>
        <v>1882.02</v>
      </c>
      <c r="I154" s="1174">
        <f t="shared" si="7"/>
        <v>5.8857567979924319E-4</v>
      </c>
      <c r="J154" s="1170"/>
      <c r="K154" s="1170"/>
      <c r="L154" s="15"/>
      <c r="M154" s="4" t="str">
        <f>IF($B154="SINAPI",VLOOKUP($C154,[42]SINAPI04!$A$1:$D$7540,3,0),IF($B154="CDHU",VLOOKUP($C154,[42]CDHU193!$A$8:$F$4122,3,0),IF($B154="SIURB EDIF",VLOOKUP($C154,[42]EDIFAN24!$A$1:$D$2677,3,0),IF($B154="siurb infra",VLOOKUP($C154,[42]INFRAJAN24!$A$1:$D$859,3,0)))))</f>
        <v>UN</v>
      </c>
      <c r="N154" s="4">
        <f>IF($B154="SINAPI",VLOOKUP($C154,[42]SINAPI04!$A$1:$D$7540,4,0),IF($B154="CDHU",VLOOKUP($C154,[42]CDHU193!$A$8:$F$4122,6,0),IF($B154="SIURB EDIF",VLOOKUP($C154,[42]EDIFAN24!$A$1:$D$2677,4,0),IF($B154="siurb infra",VLOOKUP($C154,[42]INFRAJAN24!$A$1:$D$859,4,0)))))</f>
        <v>941.01</v>
      </c>
      <c r="O154" s="4" t="str">
        <f>IF($B154="SINAPI",VLOOKUP($C154,[42]SINAPI04!$A$1:$D$7540,2,0),IF($B154="CDHU",VLOOKUP($C154,[42]CDHU193!$A$8:$F$4122,2,0),IF($B154="SIURB EDIF",VLOOKUP($C154,[42]EDIFAN24!$A$1:$D$2677,2,0),IF($B154="siurb infra",VLOOKUP($C154,[42]INFRAJAN24!$A$1:$D$859,2,0)))))</f>
        <v>BACIA SANITÁRIA ALTEADA PARA PORTADORES DE DEFICIÊNCIA FÍSICA</v>
      </c>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row>
    <row r="155" spans="1:45" s="5" customFormat="1" ht="28.5">
      <c r="A155" s="91" t="s">
        <v>71</v>
      </c>
      <c r="B155" s="32" t="s">
        <v>47</v>
      </c>
      <c r="C155" s="77">
        <v>93199</v>
      </c>
      <c r="D155" s="67" t="s">
        <v>1101</v>
      </c>
      <c r="E155" s="35" t="s">
        <v>31</v>
      </c>
      <c r="F155" s="29">
        <v>39.32</v>
      </c>
      <c r="G155" s="159">
        <v>47.85</v>
      </c>
      <c r="H155" s="141">
        <f>F155*G155</f>
        <v>1881.462</v>
      </c>
      <c r="I155" s="1174">
        <f t="shared" si="7"/>
        <v>5.8840117303027794E-4</v>
      </c>
      <c r="J155" s="1170"/>
      <c r="K155" s="1170"/>
      <c r="L155" s="15"/>
      <c r="M155" s="4" t="str">
        <f>IF($B155="SINAPI",VLOOKUP($C155,[42]SINAPI04!$A$1:$D$7540,3,0),IF($B155="CDHU",VLOOKUP($C155,[42]CDHU193!$A$8:$F$4122,3,0),IF($B155="SIURB EDIF",VLOOKUP($C155,[42]EDIFAN24!$A$1:$D$2677,3,0),IF($B155="siurb infra",VLOOKUP($C155,[42]INFRAJAN24!$A$1:$D$859,3,0)))))</f>
        <v>M</v>
      </c>
      <c r="N155" s="4">
        <f>IF($B155="SINAPI",VLOOKUP($C155,[42]SINAPI04!$A$1:$D$7540,4,0),IF($B155="CDHU",VLOOKUP($C155,[42]CDHU193!$A$8:$F$4122,6,0),IF($B155="SIURB EDIF",VLOOKUP($C155,[42]EDIFAN24!$A$1:$D$2677,4,0),IF($B155="siurb infra",VLOOKUP($C155,[42]INFRAJAN24!$A$1:$D$859,4,0)))))</f>
        <v>47.85</v>
      </c>
      <c r="O155" s="4" t="str">
        <f>IF($B155="SINAPI",VLOOKUP($C155,[42]SINAPI04!$A$1:$D$7540,2,0),IF($B155="CDHU",VLOOKUP($C155,[42]CDHU193!$A$8:$F$4122,2,0),IF($B155="SIURB EDIF",VLOOKUP($C155,[42]EDIFAN24!$A$1:$D$2677,2,0),IF($B155="siurb infra",VLOOKUP($C155,[42]INFRAJAN24!$A$1:$D$859,2,0)))))</f>
        <v>CONTRAVERGA MOLDADA IN LOCO COM UTILIZAÇÃO DE BLOCOS CANALETA, ESPESSURA DE *20* CM. AF_03/2024</v>
      </c>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row>
    <row r="156" spans="1:45" s="5" customFormat="1">
      <c r="A156" s="205" t="s">
        <v>1005</v>
      </c>
      <c r="B156" s="77" t="s">
        <v>33</v>
      </c>
      <c r="C156" s="911">
        <v>9004075</v>
      </c>
      <c r="D156" s="90" t="s">
        <v>540</v>
      </c>
      <c r="E156" s="28" t="s">
        <v>1083</v>
      </c>
      <c r="F156" s="29">
        <v>4</v>
      </c>
      <c r="G156" s="159">
        <v>461.99</v>
      </c>
      <c r="H156" s="141">
        <f>F156*G156</f>
        <v>1847.96</v>
      </c>
      <c r="I156" s="1174">
        <f t="shared" si="7"/>
        <v>5.7792388669717092E-4</v>
      </c>
      <c r="J156" s="1170"/>
      <c r="K156" s="1170"/>
      <c r="L156" s="15"/>
      <c r="M156" s="4" t="str">
        <f>IF($B156="SINAPI",VLOOKUP($C156,[42]SINAPI04!$A$1:$D$7540,3,0),IF($B156="CDHU",VLOOKUP($C156,[42]CDHU193!$A$8:$F$4122,3,0),IF($B156="SIURB EDIF",VLOOKUP($C156,[42]EDIFAN24!$A$1:$D$2677,3,0),IF($B156="siurb infra",VLOOKUP($C156,[42]INFRAJAN24!$A$1:$D$859,3,0)))))</f>
        <v>UN</v>
      </c>
      <c r="N156" s="4">
        <f>IF($B156="SINAPI",VLOOKUP($C156,[42]SINAPI04!$A$1:$D$7540,4,0),IF($B156="CDHU",VLOOKUP($C156,[42]CDHU193!$A$8:$F$4122,6,0),IF($B156="SIURB EDIF",VLOOKUP($C156,[42]EDIFAN24!$A$1:$D$2677,4,0),IF($B156="siurb infra",VLOOKUP($C156,[42]INFRAJAN24!$A$1:$D$859,4,0)))))</f>
        <v>461.99</v>
      </c>
      <c r="O156" s="4" t="str">
        <f>IF($B156="SINAPI",VLOOKUP($C156,[42]SINAPI04!$A$1:$D$7540,2,0),IF($B156="CDHU",VLOOKUP($C156,[42]CDHU193!$A$8:$F$4122,2,0),IF($B156="SIURB EDIF",VLOOKUP($C156,[42]EDIFAN24!$A$1:$D$2677,2,0),IF($B156="siurb infra",VLOOKUP($C156,[42]INFRAJAN24!$A$1:$D$859,2,0)))))</f>
        <v>INTERRUPTOR DIFERENCIAL TETRAPOLAR - 63A SENSIBILIDADE 30MA - 380V</v>
      </c>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row>
    <row r="157" spans="1:45" s="5" customFormat="1" ht="25.5" customHeight="1">
      <c r="A157" s="63" t="s">
        <v>448</v>
      </c>
      <c r="B157" s="32" t="s">
        <v>24</v>
      </c>
      <c r="C157" s="912" t="s">
        <v>1187</v>
      </c>
      <c r="D157" s="90" t="s">
        <v>1189</v>
      </c>
      <c r="E157" s="76" t="s">
        <v>31</v>
      </c>
      <c r="F157" s="78">
        <v>55</v>
      </c>
      <c r="G157" s="200">
        <v>33.26</v>
      </c>
      <c r="H157" s="201">
        <f>F157*G157</f>
        <v>1829.3</v>
      </c>
      <c r="I157" s="1174">
        <f t="shared" si="7"/>
        <v>5.7208823022962324E-4</v>
      </c>
      <c r="J157" s="1173"/>
      <c r="K157" s="1173"/>
      <c r="M157" s="4" t="str">
        <f>IF($B157="SINAPI",VLOOKUP($C157,[42]SINAPI04!$A$1:$D$7540,3,0),IF($B157="CDHU",VLOOKUP($C157,[42]CDHU193!$A$8:$F$4122,3,0),IF($B157="SIURB EDIF",VLOOKUP($C157,[42]EDIFAN24!$A$1:$D$2677,3,0),IF($B157="siurb infra",VLOOKUP($C157,[42]INFRAJAN24!$A$1:$D$859,3,0)))))</f>
        <v>M</v>
      </c>
      <c r="N157" s="4">
        <f>IF($B157="SINAPI",VLOOKUP($C157,[42]SINAPI04!$A$1:$D$7540,4,0),IF($B157="CDHU",VLOOKUP($C157,[42]CDHU193!$A$8:$F$4122,6,0),IF($B157="SIURB EDIF",VLOOKUP($C157,[42]EDIFAN24!$A$1:$D$2677,4,0),IF($B157="siurb infra",VLOOKUP($C157,[42]INFRAJAN24!$A$1:$D$859,4,0)))))</f>
        <v>33.26</v>
      </c>
      <c r="O157" s="4" t="str">
        <f>IF($B157="SINAPI",VLOOKUP($C157,[42]SINAPI04!$A$1:$D$7540,2,0),IF($B157="CDHU",VLOOKUP($C157,[42]CDHU193!$A$8:$F$4122,2,0),IF($B157="SIURB EDIF",VLOOKUP($C157,[42]EDIFAN24!$A$1:$D$2677,2,0),IF($B157="siurb infra",VLOOKUP($C157,[42]INFRAJAN24!$A$1:$D$859,2,0)))))</f>
        <v>Barra condutora chata em alumínio de 7/8´ x 1/8´, inclusive acessórios de fixação</v>
      </c>
    </row>
    <row r="158" spans="1:45" s="5" customFormat="1" ht="28.5">
      <c r="A158" s="91" t="s">
        <v>935</v>
      </c>
      <c r="B158" s="32" t="s">
        <v>33</v>
      </c>
      <c r="C158" s="911">
        <v>7001004</v>
      </c>
      <c r="D158" s="67" t="s">
        <v>804</v>
      </c>
      <c r="E158" s="74" t="s">
        <v>1083</v>
      </c>
      <c r="F158" s="29">
        <v>2</v>
      </c>
      <c r="G158" s="159">
        <v>877.69</v>
      </c>
      <c r="H158" s="141">
        <f>G158*F158</f>
        <v>1755.38</v>
      </c>
      <c r="I158" s="1174">
        <f t="shared" si="7"/>
        <v>5.489707743839043E-4</v>
      </c>
      <c r="J158" s="1170"/>
      <c r="K158" s="1170"/>
      <c r="M158" s="4" t="str">
        <f>IF($B158="SINAPI",VLOOKUP($C158,[42]SINAPI04!$A$1:$D$7540,3,0),IF($B158="CDHU",VLOOKUP($C158,[42]CDHU193!$A$8:$F$4122,3,0),IF($B158="SIURB EDIF",VLOOKUP($C158,[42]EDIFAN24!$A$1:$D$2677,3,0),IF($B158="siurb infra",VLOOKUP($C158,[42]INFRAJAN24!$A$1:$D$859,3,0)))))</f>
        <v>UN</v>
      </c>
      <c r="N158" s="4">
        <f>IF($B158="SINAPI",VLOOKUP($C158,[42]SINAPI04!$A$1:$D$7540,4,0),IF($B158="CDHU",VLOOKUP($C158,[42]CDHU193!$A$8:$F$4122,6,0),IF($B158="SIURB EDIF",VLOOKUP($C158,[42]EDIFAN24!$A$1:$D$2677,4,0),IF($B158="siurb infra",VLOOKUP($C158,[42]INFRAJAN24!$A$1:$D$859,4,0)))))</f>
        <v>877.69</v>
      </c>
      <c r="O158" s="4" t="str">
        <f>IF($B158="SINAPI",VLOOKUP($C158,[42]SINAPI04!$A$1:$D$7540,2,0),IF($B158="CDHU",VLOOKUP($C158,[42]CDHU193!$A$8:$F$4122,2,0),IF($B158="SIURB EDIF",VLOOKUP($C158,[42]EDIFAN24!$A$1:$D$2677,2,0),IF($B158="siurb infra",VLOOKUP($C158,[42]INFRAJAN24!$A$1:$D$859,2,0)))))</f>
        <v>PM.04 - PORTA LISA ESPECIAL/ SÓLIDA PARA PORTADORES DE DEFICIÊNCIA FÍSICA - 82X210CM</v>
      </c>
    </row>
    <row r="159" spans="1:45" s="5" customFormat="1" ht="42.75">
      <c r="A159" s="63" t="s">
        <v>923</v>
      </c>
      <c r="B159" s="32" t="s">
        <v>47</v>
      </c>
      <c r="C159" s="32">
        <v>91843</v>
      </c>
      <c r="D159" s="90" t="s">
        <v>541</v>
      </c>
      <c r="E159" s="23" t="s">
        <v>31</v>
      </c>
      <c r="F159" s="29">
        <v>240</v>
      </c>
      <c r="G159" s="159">
        <v>7.3</v>
      </c>
      <c r="H159" s="141">
        <f t="shared" ref="H159:H182" si="9">F159*G159</f>
        <v>1752</v>
      </c>
      <c r="I159" s="1174">
        <f t="shared" si="7"/>
        <v>5.4791372621346959E-4</v>
      </c>
      <c r="J159" s="1170"/>
      <c r="K159" s="1170"/>
      <c r="M159" s="4" t="str">
        <f>IF($B159="SINAPI",VLOOKUP($C159,[42]SINAPI04!$A$1:$D$7540,3,0),IF($B159="CDHU",VLOOKUP($C159,[42]CDHU193!$A$8:$F$4122,3,0),IF($B159="SIURB EDIF",VLOOKUP($C159,[42]EDIFAN24!$A$1:$D$2677,3,0),IF($B159="siurb infra",VLOOKUP($C159,[42]INFRAJAN24!$A$1:$D$859,3,0)))))</f>
        <v>M</v>
      </c>
      <c r="N159" s="4">
        <f>IF($B159="SINAPI",VLOOKUP($C159,[42]SINAPI04!$A$1:$D$7540,4,0),IF($B159="CDHU",VLOOKUP($C159,[42]CDHU193!$A$8:$F$4122,6,0),IF($B159="SIURB EDIF",VLOOKUP($C159,[42]EDIFAN24!$A$1:$D$2677,4,0),IF($B159="siurb infra",VLOOKUP($C159,[42]INFRAJAN24!$A$1:$D$859,4,0)))))</f>
        <v>7.3</v>
      </c>
      <c r="O159" s="4" t="str">
        <f>IF($B159="SINAPI",VLOOKUP($C159,[42]SINAPI04!$A$1:$D$7540,2,0),IF($B159="CDHU",VLOOKUP($C159,[42]CDHU193!$A$8:$F$4122,2,0),IF($B159="SIURB EDIF",VLOOKUP($C159,[42]EDIFAN24!$A$1:$D$2677,2,0),IF($B159="siurb infra",VLOOKUP($C159,[42]INFRAJAN24!$A$1:$D$859,2,0)))))</f>
        <v>ELETRODUTO FLEXÍVEL CORRUGADO REFORÇADO, PVC, DN 20 MM (1/2"), PARA CIRCUITOS TERMINAIS, INSTALADO EM LAJE - FORNECIMENTO E INSTALAÇÃO. AF_03/2023</v>
      </c>
    </row>
    <row r="160" spans="1:45" s="5" customFormat="1" ht="18" customHeight="1">
      <c r="A160" s="205" t="s">
        <v>991</v>
      </c>
      <c r="B160" s="77" t="s">
        <v>47</v>
      </c>
      <c r="C160" s="913">
        <v>91926</v>
      </c>
      <c r="D160" s="90" t="s">
        <v>1112</v>
      </c>
      <c r="E160" s="28" t="s">
        <v>31</v>
      </c>
      <c r="F160" s="29">
        <f>134+273</f>
        <v>407</v>
      </c>
      <c r="G160" s="159">
        <v>4.3</v>
      </c>
      <c r="H160" s="141">
        <f t="shared" si="9"/>
        <v>1750.1</v>
      </c>
      <c r="I160" s="1174">
        <f t="shared" si="7"/>
        <v>5.4731952753778147E-4</v>
      </c>
      <c r="J160" s="1170"/>
      <c r="K160" s="1170"/>
      <c r="M160" s="4" t="str">
        <f>IF($B160="SINAPI",VLOOKUP($C160,[42]SINAPI04!$A$1:$D$7540,3,0),IF($B160="CDHU",VLOOKUP($C160,[42]CDHU193!$A$8:$F$4122,3,0),IF($B160="SIURB EDIF",VLOOKUP($C160,[42]EDIFAN24!$A$1:$D$2677,3,0),IF($B160="siurb infra",VLOOKUP($C160,[42]INFRAJAN24!$A$1:$D$859,3,0)))))</f>
        <v>M</v>
      </c>
      <c r="N160" s="4">
        <f>IF($B160="SINAPI",VLOOKUP($C160,[42]SINAPI04!$A$1:$D$7540,4,0),IF($B160="CDHU",VLOOKUP($C160,[42]CDHU193!$A$8:$F$4122,6,0),IF($B160="SIURB EDIF",VLOOKUP($C160,[42]EDIFAN24!$A$1:$D$2677,4,0),IF($B160="siurb infra",VLOOKUP($C160,[42]INFRAJAN24!$A$1:$D$859,4,0)))))</f>
        <v>4.3</v>
      </c>
      <c r="O160" s="4" t="str">
        <f>IF($B160="SINAPI",VLOOKUP($C160,[42]SINAPI04!$A$1:$D$7540,2,0),IF($B160="CDHU",VLOOKUP($C160,[42]CDHU193!$A$8:$F$4122,2,0),IF($B160="SIURB EDIF",VLOOKUP($C160,[42]EDIFAN24!$A$1:$D$2677,2,0),IF($B160="siurb infra",VLOOKUP($C160,[42]INFRAJAN24!$A$1:$D$859,2,0)))))</f>
        <v>CABO DE COBRE FLEXÍVEL ISOLADO, 2,5 MM², ANTI-CHAMA 450/750 V, PARA CIRCUITOS TERMINAIS - FORNECIMENTO E INSTALAÇÃO. AF_03/2023</v>
      </c>
    </row>
    <row r="161" spans="1:15" s="5" customFormat="1">
      <c r="A161" s="205" t="s">
        <v>989</v>
      </c>
      <c r="B161" s="77" t="s">
        <v>33</v>
      </c>
      <c r="C161" s="894">
        <v>9005070</v>
      </c>
      <c r="D161" s="90" t="s">
        <v>510</v>
      </c>
      <c r="E161" s="28" t="s">
        <v>1083</v>
      </c>
      <c r="F161" s="29">
        <v>8</v>
      </c>
      <c r="G161" s="159">
        <v>206.93</v>
      </c>
      <c r="H161" s="141">
        <f t="shared" si="9"/>
        <v>1655.44</v>
      </c>
      <c r="I161" s="1174">
        <f t="shared" si="7"/>
        <v>5.1771592404270897E-4</v>
      </c>
      <c r="J161" s="1170"/>
      <c r="K161" s="1170"/>
      <c r="M161" s="4" t="str">
        <f>IF($B161="SINAPI",VLOOKUP($C161,[42]SINAPI04!$A$1:$D$7540,3,0),IF($B161="CDHU",VLOOKUP($C161,[42]CDHU193!$A$8:$F$4122,3,0),IF($B161="SIURB EDIF",VLOOKUP($C161,[42]EDIFAN24!$A$1:$D$2677,3,0),IF($B161="siurb infra",VLOOKUP($C161,[42]INFRAJAN24!$A$1:$D$859,3,0)))))</f>
        <v>UN</v>
      </c>
      <c r="N161" s="4">
        <f>IF($B161="SINAPI",VLOOKUP($C161,[42]SINAPI04!$A$1:$D$7540,4,0),IF($B161="CDHU",VLOOKUP($C161,[42]CDHU193!$A$8:$F$4122,6,0),IF($B161="SIURB EDIF",VLOOKUP($C161,[42]EDIFAN24!$A$1:$D$2677,4,0),IF($B161="siurb infra",VLOOKUP($C161,[42]INFRAJAN24!$A$1:$D$859,4,0)))))</f>
        <v>206.93</v>
      </c>
      <c r="O161" s="4" t="str">
        <f>IF($B161="SINAPI",VLOOKUP($C161,[42]SINAPI04!$A$1:$D$7540,2,0),IF($B161="CDHU",VLOOKUP($C161,[42]CDHU193!$A$8:$F$4122,2,0),IF($B161="SIURB EDIF",VLOOKUP($C161,[42]EDIFAN24!$A$1:$D$2677,2,0),IF($B161="siurb infra",VLOOKUP($C161,[42]INFRAJAN24!$A$1:$D$859,2,0)))))</f>
        <v>CAIXA DE PASSAGEM E TAMPA PRÉ-MOLDADAS EM CONCRETO, SEM FUNDO, 40X40CM</v>
      </c>
    </row>
    <row r="162" spans="1:15" s="5" customFormat="1" ht="28.5">
      <c r="A162" s="205" t="s">
        <v>992</v>
      </c>
      <c r="B162" s="77" t="s">
        <v>47</v>
      </c>
      <c r="C162" s="913">
        <v>91929</v>
      </c>
      <c r="D162" s="90" t="s">
        <v>1118</v>
      </c>
      <c r="E162" s="28" t="s">
        <v>31</v>
      </c>
      <c r="F162" s="29">
        <v>237</v>
      </c>
      <c r="G162" s="159">
        <v>6.83</v>
      </c>
      <c r="H162" s="141">
        <f t="shared" si="9"/>
        <v>1618.71</v>
      </c>
      <c r="I162" s="1174">
        <f t="shared" si="7"/>
        <v>5.0622912543322226E-4</v>
      </c>
      <c r="J162" s="1170"/>
      <c r="K162" s="1170"/>
      <c r="M162" s="4" t="str">
        <f>IF($B162="SINAPI",VLOOKUP($C162,[42]SINAPI04!$A$1:$D$7540,3,0),IF($B162="CDHU",VLOOKUP($C162,[42]CDHU193!$A$8:$F$4122,3,0),IF($B162="SIURB EDIF",VLOOKUP($C162,[42]EDIFAN24!$A$1:$D$2677,3,0),IF($B162="siurb infra",VLOOKUP($C162,[42]INFRAJAN24!$A$1:$D$859,3,0)))))</f>
        <v>M</v>
      </c>
      <c r="N162" s="4">
        <f>IF($B162="SINAPI",VLOOKUP($C162,[42]SINAPI04!$A$1:$D$7540,4,0),IF($B162="CDHU",VLOOKUP($C162,[42]CDHU193!$A$8:$F$4122,6,0),IF($B162="SIURB EDIF",VLOOKUP($C162,[42]EDIFAN24!$A$1:$D$2677,4,0),IF($B162="siurb infra",VLOOKUP($C162,[42]INFRAJAN24!$A$1:$D$859,4,0)))))</f>
        <v>6.83</v>
      </c>
      <c r="O162" s="4" t="str">
        <f>IF($B162="SINAPI",VLOOKUP($C162,[42]SINAPI04!$A$1:$D$7540,2,0),IF($B162="CDHU",VLOOKUP($C162,[42]CDHU193!$A$8:$F$4122,2,0),IF($B162="SIURB EDIF",VLOOKUP($C162,[42]EDIFAN24!$A$1:$D$2677,2,0),IF($B162="siurb infra",VLOOKUP($C162,[42]INFRAJAN24!$A$1:$D$859,2,0)))))</f>
        <v>CABO DE COBRE FLEXÍVEL ISOLADO, 4 MM², ANTI-CHAMA 0,6/1,0 KV, PARA CIRCUITOS TERMINAIS - FORNECIMENTO E INSTALAÇÃO. AF_03/2023</v>
      </c>
    </row>
    <row r="163" spans="1:15" s="5" customFormat="1" ht="18" customHeight="1">
      <c r="A163" s="63" t="s">
        <v>449</v>
      </c>
      <c r="B163" s="32" t="s">
        <v>47</v>
      </c>
      <c r="C163" s="32">
        <v>104746</v>
      </c>
      <c r="D163" s="90" t="s">
        <v>406</v>
      </c>
      <c r="E163" s="76" t="s">
        <v>1083</v>
      </c>
      <c r="F163" s="78">
        <v>50</v>
      </c>
      <c r="G163" s="200">
        <v>32.08</v>
      </c>
      <c r="H163" s="201">
        <f t="shared" si="9"/>
        <v>1604</v>
      </c>
      <c r="I163" s="1174">
        <f t="shared" si="7"/>
        <v>5.0162877673881579E-4</v>
      </c>
      <c r="J163" s="1173"/>
      <c r="K163" s="1173"/>
      <c r="M163" s="4" t="str">
        <f>IF($B163="SINAPI",VLOOKUP($C163,[42]SINAPI04!$A$1:$D$7540,3,0),IF($B163="CDHU",VLOOKUP($C163,[42]CDHU193!$A$8:$F$4122,3,0),IF($B163="SIURB EDIF",VLOOKUP($C163,[42]EDIFAN24!$A$1:$D$2677,3,0),IF($B163="siurb infra",VLOOKUP($C163,[42]INFRAJAN24!$A$1:$D$859,3,0)))))</f>
        <v>UN</v>
      </c>
      <c r="N163" s="4">
        <f>IF($B163="SINAPI",VLOOKUP($C163,[42]SINAPI04!$A$1:$D$7540,4,0),IF($B163="CDHU",VLOOKUP($C163,[42]CDHU193!$A$8:$F$4122,6,0),IF($B163="SIURB EDIF",VLOOKUP($C163,[42]EDIFAN24!$A$1:$D$2677,4,0),IF($B163="siurb infra",VLOOKUP($C163,[42]INFRAJAN24!$A$1:$D$859,4,0)))))</f>
        <v>32.08</v>
      </c>
      <c r="O163" s="4" t="str">
        <f>IF($B163="SINAPI",VLOOKUP($C163,[42]SINAPI04!$A$1:$D$7540,2,0),IF($B163="CDHU",VLOOKUP($C163,[42]CDHU193!$A$8:$F$4122,2,0),IF($B163="SIURB EDIF",VLOOKUP($C163,[42]EDIFAN24!$A$1:$D$2677,2,0),IF($B163="siurb infra",VLOOKUP($C163,[42]INFRAJAN24!$A$1:$D$859,2,0)))))</f>
        <v>MINI CAPTOR PARA SPDA - FORNECIMENTO E INSTALAÇÃO. AF_08/2023</v>
      </c>
    </row>
    <row r="164" spans="1:15" s="5" customFormat="1" ht="18" customHeight="1">
      <c r="A164" s="205" t="s">
        <v>1015</v>
      </c>
      <c r="B164" s="108" t="s">
        <v>24</v>
      </c>
      <c r="C164" s="77" t="s">
        <v>399</v>
      </c>
      <c r="D164" s="90" t="s">
        <v>400</v>
      </c>
      <c r="E164" s="28" t="s">
        <v>1083</v>
      </c>
      <c r="F164" s="29">
        <v>7</v>
      </c>
      <c r="G164" s="159">
        <v>227.34</v>
      </c>
      <c r="H164" s="141">
        <f t="shared" si="9"/>
        <v>1591.38</v>
      </c>
      <c r="I164" s="1174">
        <f t="shared" si="7"/>
        <v>4.9768204658766628E-4</v>
      </c>
      <c r="J164" s="1170"/>
      <c r="K164" s="1170"/>
      <c r="M164" s="4" t="str">
        <f>IF($B164="SINAPI",VLOOKUP($C164,[42]SINAPI04!$A$1:$D$7540,3,0),IF($B164="CDHU",VLOOKUP($C164,[42]CDHU193!$A$8:$F$4122,3,0),IF($B164="SIURB EDIF",VLOOKUP($C164,[42]EDIFAN24!$A$1:$D$2677,3,0),IF($B164="siurb infra",VLOOKUP($C164,[42]INFRAJAN24!$A$1:$D$859,3,0)))))</f>
        <v>UN</v>
      </c>
      <c r="N164" s="4">
        <f>IF($B164="SINAPI",VLOOKUP($C164,[42]SINAPI04!$A$1:$D$7540,4,0),IF($B164="CDHU",VLOOKUP($C164,[42]CDHU193!$A$8:$F$4122,6,0),IF($B164="SIURB EDIF",VLOOKUP($C164,[42]EDIFAN24!$A$1:$D$2677,4,0),IF($B164="siurb infra",VLOOKUP($C164,[42]INFRAJAN24!$A$1:$D$859,4,0)))))</f>
        <v>227.34</v>
      </c>
      <c r="O164" s="4" t="str">
        <f>IF($B164="SINAPI",VLOOKUP($C164,[42]SINAPI04!$A$1:$D$7540,2,0),IF($B164="CDHU",VLOOKUP($C164,[42]CDHU193!$A$8:$F$4122,2,0),IF($B164="SIURB EDIF",VLOOKUP($C164,[42]EDIFAN24!$A$1:$D$2677,2,0),IF($B164="siurb infra",VLOOKUP($C164,[42]INFRAJAN24!$A$1:$D$859,2,0)))))</f>
        <v>Luminária blindada tipo arandela de 45º e 90º, para lâmpada LED</v>
      </c>
    </row>
    <row r="165" spans="1:15" s="5" customFormat="1" ht="28.5">
      <c r="A165" s="63" t="s">
        <v>419</v>
      </c>
      <c r="B165" s="32" t="s">
        <v>47</v>
      </c>
      <c r="C165" s="32">
        <v>92981</v>
      </c>
      <c r="D165" s="90" t="s">
        <v>1171</v>
      </c>
      <c r="E165" s="28" t="s">
        <v>31</v>
      </c>
      <c r="F165" s="29">
        <v>120</v>
      </c>
      <c r="G165" s="159">
        <v>12.75</v>
      </c>
      <c r="H165" s="141">
        <f t="shared" si="9"/>
        <v>1530</v>
      </c>
      <c r="I165" s="1174">
        <f t="shared" si="7"/>
        <v>4.7848630200148889E-4</v>
      </c>
      <c r="J165" s="1170"/>
      <c r="K165" s="1170"/>
      <c r="M165" s="4" t="str">
        <f>IF($B165="SINAPI",VLOOKUP($C165,[42]SINAPI04!$A$1:$D$7540,3,0),IF($B165="CDHU",VLOOKUP($C165,[42]CDHU193!$A$8:$F$4122,3,0),IF($B165="SIURB EDIF",VLOOKUP($C165,[42]EDIFAN24!$A$1:$D$2677,3,0),IF($B165="siurb infra",VLOOKUP($C165,[42]INFRAJAN24!$A$1:$D$859,3,0)))))</f>
        <v>M</v>
      </c>
      <c r="N165" s="4">
        <f>IF($B165="SINAPI",VLOOKUP($C165,[42]SINAPI04!$A$1:$D$7540,4,0),IF($B165="CDHU",VLOOKUP($C165,[42]CDHU193!$A$8:$F$4122,6,0),IF($B165="SIURB EDIF",VLOOKUP($C165,[42]EDIFAN24!$A$1:$D$2677,4,0),IF($B165="siurb infra",VLOOKUP($C165,[42]INFRAJAN24!$A$1:$D$859,4,0)))))</f>
        <v>12.75</v>
      </c>
      <c r="O165" s="4" t="str">
        <f>IF($B165="SINAPI",VLOOKUP($C165,[42]SINAPI04!$A$1:$D$7540,2,0),IF($B165="CDHU",VLOOKUP($C165,[42]CDHU193!$A$8:$F$4122,2,0),IF($B165="SIURB EDIF",VLOOKUP($C165,[42]EDIFAN24!$A$1:$D$2677,2,0),IF($B165="siurb infra",VLOOKUP($C165,[42]INFRAJAN24!$A$1:$D$859,2,0)))))</f>
        <v>CABO DE COBRE FLEXÍVEL ISOLADO, 16 MM², ANTI-CHAMA 450/750 V, PARA DISTRIBUIÇÃO - FORNECIMENTO E INSTALAÇÃO. AF_10/2020</v>
      </c>
    </row>
    <row r="166" spans="1:15" s="5" customFormat="1" ht="28.5">
      <c r="A166" s="205" t="s">
        <v>995</v>
      </c>
      <c r="B166" s="77" t="s">
        <v>47</v>
      </c>
      <c r="C166" s="913">
        <v>97669</v>
      </c>
      <c r="D166" s="90" t="s">
        <v>514</v>
      </c>
      <c r="E166" s="28" t="s">
        <v>31</v>
      </c>
      <c r="F166" s="29">
        <v>66</v>
      </c>
      <c r="G166" s="159">
        <v>21.87</v>
      </c>
      <c r="H166" s="141">
        <f t="shared" si="9"/>
        <v>1443.42</v>
      </c>
      <c r="I166" s="1174">
        <f t="shared" si="7"/>
        <v>4.5140960655881641E-4</v>
      </c>
      <c r="J166" s="1170"/>
      <c r="K166" s="1170"/>
      <c r="M166" s="4" t="str">
        <f>IF($B166="SINAPI",VLOOKUP($C166,[42]SINAPI04!$A$1:$D$7540,3,0),IF($B166="CDHU",VLOOKUP($C166,[42]CDHU193!$A$8:$F$4122,3,0),IF($B166="SIURB EDIF",VLOOKUP($C166,[42]EDIFAN24!$A$1:$D$2677,3,0),IF($B166="siurb infra",VLOOKUP($C166,[42]INFRAJAN24!$A$1:$D$859,3,0)))))</f>
        <v>M</v>
      </c>
      <c r="N166" s="4">
        <f>IF($B166="SINAPI",VLOOKUP($C166,[42]SINAPI04!$A$1:$D$7540,4,0),IF($B166="CDHU",VLOOKUP($C166,[42]CDHU193!$A$8:$F$4122,6,0),IF($B166="SIURB EDIF",VLOOKUP($C166,[42]EDIFAN24!$A$1:$D$2677,4,0),IF($B166="siurb infra",VLOOKUP($C166,[42]INFRAJAN24!$A$1:$D$859,4,0)))))</f>
        <v>21.87</v>
      </c>
      <c r="O166" s="4" t="str">
        <f>IF($B166="SINAPI",VLOOKUP($C166,[42]SINAPI04!$A$1:$D$7540,2,0),IF($B166="CDHU",VLOOKUP($C166,[42]CDHU193!$A$8:$F$4122,2,0),IF($B166="SIURB EDIF",VLOOKUP($C166,[42]EDIFAN24!$A$1:$D$2677,2,0),IF($B166="siurb infra",VLOOKUP($C166,[42]INFRAJAN24!$A$1:$D$859,2,0)))))</f>
        <v>ELETRODUTO FLEXÍVEL CORRUGADO, PEAD, DN 90 (3"), PARA REDE ENTERRADA DE DISTRIBUIÇÃO DE ENERGIA ELÉTRICA - FORNECIMENTO E INSTALAÇÃO. AF_12/2021</v>
      </c>
    </row>
    <row r="167" spans="1:15" s="5" customFormat="1" ht="42.75">
      <c r="A167" s="91" t="s">
        <v>915</v>
      </c>
      <c r="B167" s="32" t="s">
        <v>47</v>
      </c>
      <c r="C167" s="77">
        <v>104328</v>
      </c>
      <c r="D167" s="67" t="s">
        <v>852</v>
      </c>
      <c r="E167" s="76" t="s">
        <v>1083</v>
      </c>
      <c r="F167" s="78">
        <v>17</v>
      </c>
      <c r="G167" s="159">
        <v>77.91</v>
      </c>
      <c r="H167" s="141">
        <f t="shared" si="9"/>
        <v>1324.47</v>
      </c>
      <c r="I167" s="1174">
        <f t="shared" si="7"/>
        <v>4.142096420992889E-4</v>
      </c>
      <c r="J167" s="1170"/>
      <c r="K167" s="1170"/>
      <c r="M167" s="4" t="str">
        <f>IF($B167="SINAPI",VLOOKUP($C167,[42]SINAPI04!$A$1:$D$7540,3,0),IF($B167="CDHU",VLOOKUP($C167,[42]CDHU193!$A$8:$F$4122,3,0),IF($B167="SIURB EDIF",VLOOKUP($C167,[42]EDIFAN24!$A$1:$D$2677,3,0),IF($B167="siurb infra",VLOOKUP($C167,[42]INFRAJAN24!$A$1:$D$859,3,0)))))</f>
        <v>UN</v>
      </c>
      <c r="N167" s="4">
        <f>IF($B167="SINAPI",VLOOKUP($C167,[42]SINAPI04!$A$1:$D$7540,4,0),IF($B167="CDHU",VLOOKUP($C167,[42]CDHU193!$A$8:$F$4122,6,0),IF($B167="SIURB EDIF",VLOOKUP($C167,[42]EDIFAN24!$A$1:$D$2677,4,0),IF($B167="siurb infra",VLOOKUP($C167,[42]INFRAJAN24!$A$1:$D$859,4,0)))))</f>
        <v>77.91</v>
      </c>
      <c r="O167" s="4" t="str">
        <f>IF($B167="SINAPI",VLOOKUP($C167,[42]SINAPI04!$A$1:$D$7540,2,0),IF($B167="CDHU",VLOOKUP($C167,[42]CDHU193!$A$8:$F$4122,2,0),IF($B167="SIURB EDIF",VLOOKUP($C167,[42]EDIFAN24!$A$1:$D$2677,2,0),IF($B167="siurb infra",VLOOKUP($C167,[42]INFRAJAN24!$A$1:$D$859,2,0)))))</f>
        <v>CAIXA SIFONADA, COM GRELHA QUADRADA, PVC, DN 150 X 150 X 50 MM, JUNTA SOLDÁVEL, FORNECIDA E INSTALADA EM RAMAL DE DESCARGA OU EM RAMAL DE ESGOTO SANITÁRIO. AF_08/2022</v>
      </c>
    </row>
    <row r="168" spans="1:15" s="5" customFormat="1">
      <c r="A168" s="205" t="s">
        <v>980</v>
      </c>
      <c r="B168" s="77" t="s">
        <v>24</v>
      </c>
      <c r="C168" s="77" t="s">
        <v>94</v>
      </c>
      <c r="D168" s="90" t="s">
        <v>95</v>
      </c>
      <c r="E168" s="28" t="s">
        <v>38</v>
      </c>
      <c r="F168" s="29">
        <v>6.5632999999999999</v>
      </c>
      <c r="G168" s="159">
        <v>195.86</v>
      </c>
      <c r="H168" s="141">
        <f t="shared" si="9"/>
        <v>1285.487938</v>
      </c>
      <c r="I168" s="1174">
        <f t="shared" si="7"/>
        <v>4.020185423013982E-4</v>
      </c>
      <c r="J168" s="1170"/>
      <c r="K168" s="1170"/>
      <c r="M168" s="4" t="str">
        <f>IF($B168="SINAPI",VLOOKUP($C168,[42]SINAPI04!$A$1:$D$7540,3,0),IF($B168="CDHU",VLOOKUP($C168,[42]CDHU193!$A$8:$F$4122,3,0),IF($B168="SIURB EDIF",VLOOKUP($C168,[42]EDIFAN24!$A$1:$D$2677,3,0),IF($B168="siurb infra",VLOOKUP($C168,[42]INFRAJAN24!$A$1:$D$859,3,0)))))</f>
        <v>M3</v>
      </c>
      <c r="N168" s="4">
        <f>IF($B168="SINAPI",VLOOKUP($C168,[42]SINAPI04!$A$1:$D$7540,4,0),IF($B168="CDHU",VLOOKUP($C168,[42]CDHU193!$A$8:$F$4122,6,0),IF($B168="SIURB EDIF",VLOOKUP($C168,[42]EDIFAN24!$A$1:$D$2677,4,0),IF($B168="siurb infra",VLOOKUP($C168,[42]INFRAJAN24!$A$1:$D$859,4,0)))))</f>
        <v>195.86</v>
      </c>
      <c r="O168" s="4" t="str">
        <f>IF($B168="SINAPI",VLOOKUP($C168,[42]SINAPI04!$A$1:$D$7540,2,0),IF($B168="CDHU",VLOOKUP($C168,[42]CDHU193!$A$8:$F$4122,2,0),IF($B168="SIURB EDIF",VLOOKUP($C168,[42]EDIFAN24!$A$1:$D$2677,2,0),IF($B168="siurb infra",VLOOKUP($C168,[42]INFRAJAN24!$A$1:$D$859,2,0)))))</f>
        <v>Lastro de pedra britada</v>
      </c>
    </row>
    <row r="169" spans="1:15" s="5" customFormat="1">
      <c r="A169" s="91" t="s">
        <v>191</v>
      </c>
      <c r="B169" s="77" t="s">
        <v>24</v>
      </c>
      <c r="C169" s="887" t="s">
        <v>220</v>
      </c>
      <c r="D169" s="184" t="s">
        <v>221</v>
      </c>
      <c r="E169" s="28" t="s">
        <v>222</v>
      </c>
      <c r="F169" s="29">
        <v>1</v>
      </c>
      <c r="G169" s="159">
        <v>1250.72</v>
      </c>
      <c r="H169" s="137">
        <f t="shared" si="9"/>
        <v>1250.72</v>
      </c>
      <c r="I169" s="1174">
        <f t="shared" si="7"/>
        <v>3.911453513982367E-4</v>
      </c>
      <c r="J169" s="1171"/>
      <c r="K169" s="1171"/>
      <c r="M169" s="4" t="str">
        <f>IF($B169="SINAPI",VLOOKUP($C169,[42]SINAPI04!$A$1:$D$7540,3,0),IF($B169="CDHU",VLOOKUP($C169,[42]CDHU193!$A$8:$F$4122,3,0),IF($B169="SIURB EDIF",VLOOKUP($C169,[42]EDIFAN24!$A$1:$D$2677,3,0),IF($B169="siurb infra",VLOOKUP($C169,[42]INFRAJAN24!$A$1:$D$859,3,0)))))</f>
        <v>TX</v>
      </c>
      <c r="N169" s="4">
        <f>IF($B169="SINAPI",VLOOKUP($C169,[42]SINAPI04!$A$1:$D$7540,4,0),IF($B169="CDHU",VLOOKUP($C169,[42]CDHU193!$A$8:$F$4122,6,0),IF($B169="SIURB EDIF",VLOOKUP($C169,[42]EDIFAN24!$A$1:$D$2677,4,0),IF($B169="siurb infra",VLOOKUP($C169,[42]INFRAJAN24!$A$1:$D$859,4,0)))))</f>
        <v>1250.72</v>
      </c>
      <c r="O169" s="4" t="str">
        <f>IF($B169="SINAPI",VLOOKUP($C169,[42]SINAPI04!$A$1:$D$7540,2,0),IF($B169="CDHU",VLOOKUP($C169,[42]CDHU193!$A$8:$F$4122,2,0),IF($B169="SIURB EDIF",VLOOKUP($C169,[42]EDIFAN24!$A$1:$D$2677,2,0),IF($B169="siurb infra",VLOOKUP($C169,[42]INFRAJAN24!$A$1:$D$859,2,0)))))</f>
        <v>Taxa de mobilização e desmobilização de equipamentos para execução de sondagem</v>
      </c>
    </row>
    <row r="170" spans="1:15" s="5" customFormat="1">
      <c r="A170" s="63" t="s">
        <v>493</v>
      </c>
      <c r="B170" s="32" t="s">
        <v>24</v>
      </c>
      <c r="C170" s="32" t="s">
        <v>1177</v>
      </c>
      <c r="D170" s="90" t="s">
        <v>1182</v>
      </c>
      <c r="E170" s="23" t="s">
        <v>1083</v>
      </c>
      <c r="F170" s="29">
        <v>9</v>
      </c>
      <c r="G170" s="159">
        <v>136.82</v>
      </c>
      <c r="H170" s="141">
        <f t="shared" si="9"/>
        <v>1231.3799999999999</v>
      </c>
      <c r="I170" s="1174">
        <f t="shared" si="7"/>
        <v>3.8509703435202176E-4</v>
      </c>
      <c r="J170" s="1170"/>
      <c r="K170" s="1170"/>
      <c r="M170" s="4" t="str">
        <f>IF($B170="SINAPI",VLOOKUP($C170,[42]SINAPI04!$A$1:$D$7540,3,0),IF($B170="CDHU",VLOOKUP($C170,[42]CDHU193!$A$8:$F$4122,3,0),IF($B170="SIURB EDIF",VLOOKUP($C170,[42]EDIFAN24!$A$1:$D$2677,3,0),IF($B170="siurb infra",VLOOKUP($C170,[42]INFRAJAN24!$A$1:$D$859,3,0)))))</f>
        <v>UN</v>
      </c>
      <c r="N170" s="4">
        <f>IF($B170="SINAPI",VLOOKUP($C170,[42]SINAPI04!$A$1:$D$7540,4,0),IF($B170="CDHU",VLOOKUP($C170,[42]CDHU193!$A$8:$F$4122,6,0),IF($B170="SIURB EDIF",VLOOKUP($C170,[42]EDIFAN24!$A$1:$D$2677,4,0),IF($B170="siurb infra",VLOOKUP($C170,[42]INFRAJAN24!$A$1:$D$859,4,0)))))</f>
        <v>136.82</v>
      </c>
      <c r="O170" s="4" t="str">
        <f>IF($B170="SINAPI",VLOOKUP($C170,[42]SINAPI04!$A$1:$D$7540,2,0),IF($B170="CDHU",VLOOKUP($C170,[42]CDHU193!$A$8:$F$4122,2,0),IF($B170="SIURB EDIF",VLOOKUP($C170,[42]EDIFAN24!$A$1:$D$2677,2,0),IF($B170="siurb infra",VLOOKUP($C170,[42]INFRAJAN24!$A$1:$D$859,2,0)))))</f>
        <v>Luminária blindada oval de sobrepor ou arandela, para lâmpada fluorescentes compacta</v>
      </c>
    </row>
    <row r="171" spans="1:15" s="5" customFormat="1">
      <c r="A171" s="91" t="s">
        <v>206</v>
      </c>
      <c r="B171" s="77" t="s">
        <v>24</v>
      </c>
      <c r="C171" s="77" t="s">
        <v>265</v>
      </c>
      <c r="D171" s="184" t="s">
        <v>266</v>
      </c>
      <c r="E171" s="28" t="s">
        <v>51</v>
      </c>
      <c r="F171" s="29">
        <v>703.17</v>
      </c>
      <c r="G171" s="159">
        <v>1.75</v>
      </c>
      <c r="H171" s="137">
        <f t="shared" si="9"/>
        <v>1230.5474999999999</v>
      </c>
      <c r="I171" s="1174">
        <f t="shared" si="7"/>
        <v>3.8483668151122685E-4</v>
      </c>
      <c r="J171" s="1171"/>
      <c r="K171" s="1171"/>
      <c r="M171" s="4" t="str">
        <f>IF($B171="SINAPI",VLOOKUP($C171,[42]SINAPI04!$A$1:$D$7540,3,0),IF($B171="CDHU",VLOOKUP($C171,[42]CDHU193!$A$8:$F$4122,3,0),IF($B171="SIURB EDIF",VLOOKUP($C171,[42]EDIFAN24!$A$1:$D$2677,3,0),IF($B171="siurb infra",VLOOKUP($C171,[42]INFRAJAN24!$A$1:$D$859,3,0)))))</f>
        <v>M2</v>
      </c>
      <c r="N171" s="4">
        <f>IF($B171="SINAPI",VLOOKUP($C171,[42]SINAPI04!$A$1:$D$7540,4,0),IF($B171="CDHU",VLOOKUP($C171,[42]CDHU193!$A$8:$F$4122,6,0),IF($B171="SIURB EDIF",VLOOKUP($C171,[42]EDIFAN24!$A$1:$D$2677,4,0),IF($B171="siurb infra",VLOOKUP($C171,[42]INFRAJAN24!$A$1:$D$859,4,0)))))</f>
        <v>1.75</v>
      </c>
      <c r="O171" s="4" t="str">
        <f>IF($B171="SINAPI",VLOOKUP($C171,[42]SINAPI04!$A$1:$D$7540,2,0),IF($B171="CDHU",VLOOKUP($C171,[42]CDHU193!$A$8:$F$4122,2,0),IF($B171="SIURB EDIF",VLOOKUP($C171,[42]EDIFAN24!$A$1:$D$2677,2,0),IF($B171="siurb infra",VLOOKUP($C171,[42]INFRAJAN24!$A$1:$D$859,2,0)))))</f>
        <v>Locação de vias, calçadas, tanques e lagoas</v>
      </c>
    </row>
    <row r="172" spans="1:15" s="5" customFormat="1">
      <c r="A172" s="205" t="s">
        <v>982</v>
      </c>
      <c r="B172" s="77" t="s">
        <v>24</v>
      </c>
      <c r="C172" s="77" t="s">
        <v>500</v>
      </c>
      <c r="D172" s="90" t="s">
        <v>501</v>
      </c>
      <c r="E172" s="28" t="s">
        <v>31</v>
      </c>
      <c r="F172" s="29">
        <f>125+14</f>
        <v>139</v>
      </c>
      <c r="G172" s="159">
        <v>8.18</v>
      </c>
      <c r="H172" s="141">
        <f t="shared" si="9"/>
        <v>1137.02</v>
      </c>
      <c r="I172" s="1174">
        <f t="shared" si="7"/>
        <v>3.5558725170047902E-4</v>
      </c>
      <c r="J172" s="1170"/>
      <c r="K172" s="1170"/>
      <c r="M172" s="4" t="str">
        <f>IF($B172="SINAPI",VLOOKUP($C172,[42]SINAPI04!$A$1:$D$7540,3,0),IF($B172="CDHU",VLOOKUP($C172,[42]CDHU193!$A$8:$F$4122,3,0),IF($B172="SIURB EDIF",VLOOKUP($C172,[42]EDIFAN24!$A$1:$D$2677,3,0),IF($B172="siurb infra",VLOOKUP($C172,[42]INFRAJAN24!$A$1:$D$859,3,0)))))</f>
        <v>M</v>
      </c>
      <c r="N172" s="4">
        <f>IF($B172="SINAPI",VLOOKUP($C172,[42]SINAPI04!$A$1:$D$7540,4,0),IF($B172="CDHU",VLOOKUP($C172,[42]CDHU193!$A$8:$F$4122,6,0),IF($B172="SIURB EDIF",VLOOKUP($C172,[42]EDIFAN24!$A$1:$D$2677,4,0),IF($B172="siurb infra",VLOOKUP($C172,[42]INFRAJAN24!$A$1:$D$859,4,0)))))</f>
        <v>8.18</v>
      </c>
      <c r="O172" s="4" t="str">
        <f>IF($B172="SINAPI",VLOOKUP($C172,[42]SINAPI04!$A$1:$D$7540,2,0),IF($B172="CDHU",VLOOKUP($C172,[42]CDHU193!$A$8:$F$4122,2,0),IF($B172="SIURB EDIF",VLOOKUP($C172,[42]EDIFAN24!$A$1:$D$2677,2,0),IF($B172="siurb infra",VLOOKUP($C172,[42]INFRAJAN24!$A$1:$D$859,2,0)))))</f>
        <v>Eletroduto corrugado em polietileno de alta densidade, DN= 30 mm, com acessórios</v>
      </c>
    </row>
    <row r="173" spans="1:15" s="5" customFormat="1" ht="28.5">
      <c r="A173" s="63" t="s">
        <v>443</v>
      </c>
      <c r="B173" s="32" t="s">
        <v>47</v>
      </c>
      <c r="C173" s="32">
        <v>91996</v>
      </c>
      <c r="D173" s="90" t="s">
        <v>392</v>
      </c>
      <c r="E173" s="23" t="s">
        <v>1083</v>
      </c>
      <c r="F173" s="29">
        <v>25</v>
      </c>
      <c r="G173" s="159">
        <v>43.74</v>
      </c>
      <c r="H173" s="141">
        <f t="shared" si="9"/>
        <v>1093.5</v>
      </c>
      <c r="I173" s="1174">
        <f t="shared" si="7"/>
        <v>3.4197697466576999E-4</v>
      </c>
      <c r="J173" s="1170"/>
      <c r="K173" s="1170"/>
      <c r="M173" s="4" t="str">
        <f>IF($B173="SINAPI",VLOOKUP($C173,[42]SINAPI04!$A$1:$D$7540,3,0),IF($B173="CDHU",VLOOKUP($C173,[42]CDHU193!$A$8:$F$4122,3,0),IF($B173="SIURB EDIF",VLOOKUP($C173,[42]EDIFAN24!$A$1:$D$2677,3,0),IF($B173="siurb infra",VLOOKUP($C173,[42]INFRAJAN24!$A$1:$D$859,3,0)))))</f>
        <v>UN</v>
      </c>
      <c r="N173" s="4">
        <f>IF($B173="SINAPI",VLOOKUP($C173,[42]SINAPI04!$A$1:$D$7540,4,0),IF($B173="CDHU",VLOOKUP($C173,[42]CDHU193!$A$8:$F$4122,6,0),IF($B173="SIURB EDIF",VLOOKUP($C173,[42]EDIFAN24!$A$1:$D$2677,4,0),IF($B173="siurb infra",VLOOKUP($C173,[42]INFRAJAN24!$A$1:$D$859,4,0)))))</f>
        <v>43.74</v>
      </c>
      <c r="O173" s="4" t="str">
        <f>IF($B173="SINAPI",VLOOKUP($C173,[42]SINAPI04!$A$1:$D$7540,2,0),IF($B173="CDHU",VLOOKUP($C173,[42]CDHU193!$A$8:$F$4122,2,0),IF($B173="SIURB EDIF",VLOOKUP($C173,[42]EDIFAN24!$A$1:$D$2677,2,0),IF($B173="siurb infra",VLOOKUP($C173,[42]INFRAJAN24!$A$1:$D$859,2,0)))))</f>
        <v>TOMADA MÉDIA DE EMBUTIR (1 MÓDULO), 2P+T 10 A, INCLUINDO SUPORTE E PLACA - FORNECIMENTO E INSTALAÇÃO. AF_03/2023</v>
      </c>
    </row>
    <row r="174" spans="1:15" s="5" customFormat="1">
      <c r="A174" s="63" t="s">
        <v>424</v>
      </c>
      <c r="B174" s="32" t="s">
        <v>33</v>
      </c>
      <c r="C174" s="912">
        <v>9002098</v>
      </c>
      <c r="D174" s="90" t="s">
        <v>1175</v>
      </c>
      <c r="E174" s="28" t="s">
        <v>31</v>
      </c>
      <c r="F174" s="29">
        <v>27</v>
      </c>
      <c r="G174" s="159">
        <v>38.86</v>
      </c>
      <c r="H174" s="141">
        <f t="shared" si="9"/>
        <v>1049.22</v>
      </c>
      <c r="I174" s="1174">
        <f t="shared" si="7"/>
        <v>3.2812901816078573E-4</v>
      </c>
      <c r="J174" s="1170"/>
      <c r="K174" s="1170"/>
      <c r="M174" s="4" t="str">
        <f>IF($B174="SINAPI",VLOOKUP($C174,[42]SINAPI04!$A$1:$D$7540,3,0),IF($B174="CDHU",VLOOKUP($C174,[42]CDHU193!$A$8:$F$4122,3,0),IF($B174="SIURB EDIF",VLOOKUP($C174,[42]EDIFAN24!$A$1:$D$2677,3,0),IF($B174="siurb infra",VLOOKUP($C174,[42]INFRAJAN24!$A$1:$D$859,3,0)))))</f>
        <v>M</v>
      </c>
      <c r="N174" s="4">
        <f>IF($B174="SINAPI",VLOOKUP($C174,[42]SINAPI04!$A$1:$D$7540,4,0),IF($B174="CDHU",VLOOKUP($C174,[42]CDHU193!$A$8:$F$4122,6,0),IF($B174="SIURB EDIF",VLOOKUP($C174,[42]EDIFAN24!$A$1:$D$2677,4,0),IF($B174="siurb infra",VLOOKUP($C174,[42]INFRAJAN24!$A$1:$D$859,4,0)))))</f>
        <v>38.86</v>
      </c>
      <c r="O174" s="4" t="str">
        <f>IF($B174="SINAPI",VLOOKUP($C174,[42]SINAPI04!$A$1:$D$7540,2,0),IF($B174="CDHU",VLOOKUP($C174,[42]CDHU193!$A$8:$F$4122,2,0),IF($B174="SIURB EDIF",VLOOKUP($C174,[42]EDIFAN24!$A$1:$D$2677,2,0),IF($B174="siurb infra",VLOOKUP($C174,[42]INFRAJAN24!$A$1:$D$859,2,0)))))</f>
        <v>ENVELOPAMENTO DE ELETRODUTO ENTERRADO, COM CONCRETO</v>
      </c>
    </row>
    <row r="175" spans="1:15" s="5" customFormat="1">
      <c r="A175" s="91" t="s">
        <v>99</v>
      </c>
      <c r="B175" s="32" t="s">
        <v>33</v>
      </c>
      <c r="C175" s="911">
        <v>10080086</v>
      </c>
      <c r="D175" s="67" t="s">
        <v>817</v>
      </c>
      <c r="E175" s="76" t="s">
        <v>1083</v>
      </c>
      <c r="F175" s="78">
        <v>15</v>
      </c>
      <c r="G175" s="159">
        <v>67.7</v>
      </c>
      <c r="H175" s="141">
        <f t="shared" si="9"/>
        <v>1015.5</v>
      </c>
      <c r="I175" s="1174">
        <f t="shared" si="7"/>
        <v>3.1758355534804703E-4</v>
      </c>
      <c r="J175" s="1170"/>
      <c r="K175" s="1170"/>
      <c r="M175" s="4" t="str">
        <f>IF($B175="SINAPI",VLOOKUP($C175,[42]SINAPI04!$A$1:$D$7540,3,0),IF($B175="CDHU",VLOOKUP($C175,[42]CDHU193!$A$8:$F$4122,3,0),IF($B175="SIURB EDIF",VLOOKUP($C175,[42]EDIFAN24!$A$1:$D$2677,3,0),IF($B175="siurb infra",VLOOKUP($C175,[42]INFRAJAN24!$A$1:$D$859,3,0)))))</f>
        <v>UN</v>
      </c>
      <c r="N175" s="4">
        <f>IF($B175="SINAPI",VLOOKUP($C175,[42]SINAPI04!$A$1:$D$7540,4,0),IF($B175="CDHU",VLOOKUP($C175,[42]CDHU193!$A$8:$F$4122,6,0),IF($B175="SIURB EDIF",VLOOKUP($C175,[42]EDIFAN24!$A$1:$D$2677,4,0),IF($B175="siurb infra",VLOOKUP($C175,[42]INFRAJAN24!$A$1:$D$859,4,0)))))</f>
        <v>67.7</v>
      </c>
      <c r="O175" s="4" t="str">
        <f>IF($B175="SINAPI",VLOOKUP($C175,[42]SINAPI04!$A$1:$D$7540,2,0),IF($B175="CDHU",VLOOKUP($C175,[42]CDHU193!$A$8:$F$4122,2,0),IF($B175="SIURB EDIF",VLOOKUP($C175,[42]EDIFAN24!$A$1:$D$2677,2,0),IF($B175="siurb infra",VLOOKUP($C175,[42]INFRAJAN24!$A$1:$D$859,2,0)))))</f>
        <v>TORNEIRA DE PRESSÃO PARA LAVATÓRIO, METAL CROMADO - 1/2"</v>
      </c>
    </row>
    <row r="176" spans="1:15" s="5" customFormat="1" ht="28.5">
      <c r="A176" s="63" t="s">
        <v>1178</v>
      </c>
      <c r="B176" s="32" t="s">
        <v>47</v>
      </c>
      <c r="C176" s="897">
        <v>91927</v>
      </c>
      <c r="D176" s="188" t="s">
        <v>1185</v>
      </c>
      <c r="E176" s="28" t="s">
        <v>31</v>
      </c>
      <c r="F176" s="29">
        <v>214</v>
      </c>
      <c r="G176" s="177">
        <v>4.71</v>
      </c>
      <c r="H176" s="141">
        <f t="shared" si="9"/>
        <v>1007.9399999999999</v>
      </c>
      <c r="I176" s="1174">
        <f t="shared" si="7"/>
        <v>3.1521927009109846E-4</v>
      </c>
      <c r="J176" s="1170"/>
      <c r="K176" s="1170"/>
      <c r="M176" s="4" t="str">
        <f>IF($B176="SINAPI",VLOOKUP($C176,[42]SINAPI04!$A$1:$D$7540,3,0),IF($B176="CDHU",VLOOKUP($C176,[42]CDHU193!$A$8:$F$4122,3,0),IF($B176="SIURB EDIF",VLOOKUP($C176,[42]EDIFAN24!$A$1:$D$2677,3,0),IF($B176="siurb infra",VLOOKUP($C176,[42]INFRAJAN24!$A$1:$D$859,3,0)))))</f>
        <v>M</v>
      </c>
      <c r="N176" s="4">
        <f>IF($B176="SINAPI",VLOOKUP($C176,[42]SINAPI04!$A$1:$D$7540,4,0),IF($B176="CDHU",VLOOKUP($C176,[42]CDHU193!$A$8:$F$4122,6,0),IF($B176="SIURB EDIF",VLOOKUP($C176,[42]EDIFAN24!$A$1:$D$2677,4,0),IF($B176="siurb infra",VLOOKUP($C176,[42]INFRAJAN24!$A$1:$D$859,4,0)))))</f>
        <v>4.71</v>
      </c>
      <c r="O176" s="4" t="str">
        <f>IF($B176="SINAPI",VLOOKUP($C176,[42]SINAPI04!$A$1:$D$7540,2,0),IF($B176="CDHU",VLOOKUP($C176,[42]CDHU193!$A$8:$F$4122,2,0),IF($B176="SIURB EDIF",VLOOKUP($C176,[42]EDIFAN24!$A$1:$D$2677,2,0),IF($B176="siurb infra",VLOOKUP($C176,[42]INFRAJAN24!$A$1:$D$859,2,0)))))</f>
        <v>CABO DE COBRE FLEXÍVEL ISOLADO, 2,5 MM², ANTI-CHAMA 0,6/1,0 KV, PARA CIRCUITOS TERMINAIS - FORNECIMENTO E INSTALAÇÃO. AF_03/2023</v>
      </c>
    </row>
    <row r="177" spans="1:15" s="5" customFormat="1">
      <c r="A177" s="91" t="s">
        <v>76</v>
      </c>
      <c r="B177" s="32" t="s">
        <v>47</v>
      </c>
      <c r="C177" s="77">
        <v>88484</v>
      </c>
      <c r="D177" s="67" t="s">
        <v>763</v>
      </c>
      <c r="E177" s="35" t="s">
        <v>51</v>
      </c>
      <c r="F177" s="29">
        <v>161.47</v>
      </c>
      <c r="G177" s="159">
        <v>6.19</v>
      </c>
      <c r="H177" s="141">
        <f t="shared" si="9"/>
        <v>999.49930000000006</v>
      </c>
      <c r="I177" s="1174">
        <f t="shared" si="7"/>
        <v>3.1257955811116129E-4</v>
      </c>
      <c r="J177" s="1170"/>
      <c r="K177" s="1170"/>
      <c r="M177" s="4" t="str">
        <f>IF($B177="SINAPI",VLOOKUP($C177,[42]SINAPI04!$A$1:$D$7540,3,0),IF($B177="CDHU",VLOOKUP($C177,[42]CDHU193!$A$8:$F$4122,3,0),IF($B177="SIURB EDIF",VLOOKUP($C177,[42]EDIFAN24!$A$1:$D$2677,3,0),IF($B177="siurb infra",VLOOKUP($C177,[42]INFRAJAN24!$A$1:$D$859,3,0)))))</f>
        <v>M2</v>
      </c>
      <c r="N177" s="4">
        <f>IF($B177="SINAPI",VLOOKUP($C177,[42]SINAPI04!$A$1:$D$7540,4,0),IF($B177="CDHU",VLOOKUP($C177,[42]CDHU193!$A$8:$F$4122,6,0),IF($B177="SIURB EDIF",VLOOKUP($C177,[42]EDIFAN24!$A$1:$D$2677,4,0),IF($B177="siurb infra",VLOOKUP($C177,[42]INFRAJAN24!$A$1:$D$859,4,0)))))</f>
        <v>6.19</v>
      </c>
      <c r="O177" s="4" t="str">
        <f>IF($B177="SINAPI",VLOOKUP($C177,[42]SINAPI04!$A$1:$D$7540,2,0),IF($B177="CDHU",VLOOKUP($C177,[42]CDHU193!$A$8:$F$4122,2,0),IF($B177="SIURB EDIF",VLOOKUP($C177,[42]EDIFAN24!$A$1:$D$2677,2,0),IF($B177="siurb infra",VLOOKUP($C177,[42]INFRAJAN24!$A$1:$D$859,2,0)))))</f>
        <v>FUNDO SELADOR ACRÍLICO, APLICAÇÃO MANUAL EM TETO, UMA DEMÃO. AF_04/2023</v>
      </c>
    </row>
    <row r="178" spans="1:15" s="5" customFormat="1" ht="28.5">
      <c r="A178" s="91" t="s">
        <v>414</v>
      </c>
      <c r="B178" s="32" t="s">
        <v>47</v>
      </c>
      <c r="C178" s="77">
        <v>95544</v>
      </c>
      <c r="D178" s="67" t="s">
        <v>834</v>
      </c>
      <c r="E178" s="76" t="s">
        <v>1083</v>
      </c>
      <c r="F178" s="78">
        <v>16</v>
      </c>
      <c r="G178" s="159">
        <v>62.18</v>
      </c>
      <c r="H178" s="141">
        <f t="shared" si="9"/>
        <v>994.88</v>
      </c>
      <c r="I178" s="1174">
        <f t="shared" si="7"/>
        <v>3.1113493603610542E-4</v>
      </c>
      <c r="J178" s="1170"/>
      <c r="K178" s="1170"/>
      <c r="M178" s="4" t="str">
        <f>IF($B178="SINAPI",VLOOKUP($C178,[42]SINAPI04!$A$1:$D$7540,3,0),IF($B178="CDHU",VLOOKUP($C178,[42]CDHU193!$A$8:$F$4122,3,0),IF($B178="SIURB EDIF",VLOOKUP($C178,[42]EDIFAN24!$A$1:$D$2677,3,0),IF($B178="siurb infra",VLOOKUP($C178,[42]INFRAJAN24!$A$1:$D$859,3,0)))))</f>
        <v>UN</v>
      </c>
      <c r="N178" s="4">
        <f>IF($B178="SINAPI",VLOOKUP($C178,[42]SINAPI04!$A$1:$D$7540,4,0),IF($B178="CDHU",VLOOKUP($C178,[42]CDHU193!$A$8:$F$4122,6,0),IF($B178="SIURB EDIF",VLOOKUP($C178,[42]EDIFAN24!$A$1:$D$2677,4,0),IF($B178="siurb infra",VLOOKUP($C178,[42]INFRAJAN24!$A$1:$D$859,4,0)))))</f>
        <v>62.18</v>
      </c>
      <c r="O178" s="4" t="str">
        <f>IF($B178="SINAPI",VLOOKUP($C178,[42]SINAPI04!$A$1:$D$7540,2,0),IF($B178="CDHU",VLOOKUP($C178,[42]CDHU193!$A$8:$F$4122,2,0),IF($B178="SIURB EDIF",VLOOKUP($C178,[42]EDIFAN24!$A$1:$D$2677,2,0),IF($B178="siurb infra",VLOOKUP($C178,[42]INFRAJAN24!$A$1:$D$859,2,0)))))</f>
        <v>PAPELEIRA DE PAREDE EM METAL CROMADO SEM TAMPA, INCLUSO FIXAÇÃO. AF_01/2020</v>
      </c>
    </row>
    <row r="179" spans="1:15" s="5" customFormat="1" ht="28.5">
      <c r="A179" s="63" t="s">
        <v>454</v>
      </c>
      <c r="B179" s="32" t="s">
        <v>47</v>
      </c>
      <c r="C179" s="32">
        <v>96986</v>
      </c>
      <c r="D179" s="90" t="s">
        <v>487</v>
      </c>
      <c r="E179" s="76" t="s">
        <v>1083</v>
      </c>
      <c r="F179" s="78">
        <v>6</v>
      </c>
      <c r="G179" s="200">
        <v>153.27000000000001</v>
      </c>
      <c r="H179" s="201">
        <f t="shared" si="9"/>
        <v>919.62000000000012</v>
      </c>
      <c r="I179" s="1174">
        <f t="shared" si="7"/>
        <v>2.8759841375595378E-4</v>
      </c>
      <c r="J179" s="1173"/>
      <c r="K179" s="1173"/>
      <c r="M179" s="4" t="str">
        <f>IF($B179="SINAPI",VLOOKUP($C179,[42]SINAPI04!$A$1:$D$7540,3,0),IF($B179="CDHU",VLOOKUP($C179,[42]CDHU193!$A$8:$F$4122,3,0),IF($B179="SIURB EDIF",VLOOKUP($C179,[42]EDIFAN24!$A$1:$D$2677,3,0),IF($B179="siurb infra",VLOOKUP($C179,[42]INFRAJAN24!$A$1:$D$859,3,0)))))</f>
        <v>UN</v>
      </c>
      <c r="N179" s="4">
        <f>IF($B179="SINAPI",VLOOKUP($C179,[42]SINAPI04!$A$1:$D$7540,4,0),IF($B179="CDHU",VLOOKUP($C179,[42]CDHU193!$A$8:$F$4122,6,0),IF($B179="SIURB EDIF",VLOOKUP($C179,[42]EDIFAN24!$A$1:$D$2677,4,0),IF($B179="siurb infra",VLOOKUP($C179,[42]INFRAJAN24!$A$1:$D$859,4,0)))))</f>
        <v>153.27000000000001</v>
      </c>
      <c r="O179" s="4" t="str">
        <f>IF($B179="SINAPI",VLOOKUP($C179,[42]SINAPI04!$A$1:$D$7540,2,0),IF($B179="CDHU",VLOOKUP($C179,[42]CDHU193!$A$8:$F$4122,2,0),IF($B179="SIURB EDIF",VLOOKUP($C179,[42]EDIFAN24!$A$1:$D$2677,2,0),IF($B179="siurb infra",VLOOKUP($C179,[42]INFRAJAN24!$A$1:$D$859,2,0)))))</f>
        <v>HASTE DE ATERRAMENTO, DIÂMETRO 3/4", COM 3 METROS - FORNECIMENTO E INSTALAÇÃO. AF_08/2023</v>
      </c>
    </row>
    <row r="180" spans="1:15" s="5" customFormat="1" ht="28.5">
      <c r="A180" s="205" t="s">
        <v>999</v>
      </c>
      <c r="B180" s="77" t="s">
        <v>24</v>
      </c>
      <c r="C180" s="77" t="s">
        <v>535</v>
      </c>
      <c r="D180" s="90" t="s">
        <v>536</v>
      </c>
      <c r="E180" s="28" t="s">
        <v>1083</v>
      </c>
      <c r="F180" s="29">
        <v>1</v>
      </c>
      <c r="G180" s="159">
        <v>874.68</v>
      </c>
      <c r="H180" s="141">
        <f t="shared" si="9"/>
        <v>874.68</v>
      </c>
      <c r="I180" s="1174">
        <f t="shared" si="7"/>
        <v>2.7354405139520409E-4</v>
      </c>
      <c r="J180" s="1170"/>
      <c r="K180" s="1170"/>
      <c r="M180" s="4" t="str">
        <f>IF($B180="SINAPI",VLOOKUP($C180,[42]SINAPI04!$A$1:$D$7540,3,0),IF($B180="CDHU",VLOOKUP($C180,[42]CDHU193!$A$8:$F$4122,3,0),IF($B180="SIURB EDIF",VLOOKUP($C180,[42]EDIFAN24!$A$1:$D$2677,3,0),IF($B180="siurb infra",VLOOKUP($C180,[42]INFRAJAN24!$A$1:$D$859,3,0)))))</f>
        <v>UN</v>
      </c>
      <c r="N180" s="4">
        <f>IF($B180="SINAPI",VLOOKUP($C180,[42]SINAPI04!$A$1:$D$7540,4,0),IF($B180="CDHU",VLOOKUP($C180,[42]CDHU193!$A$8:$F$4122,6,0),IF($B180="SIURB EDIF",VLOOKUP($C180,[42]EDIFAN24!$A$1:$D$2677,4,0),IF($B180="siurb infra",VLOOKUP($C180,[42]INFRAJAN24!$A$1:$D$859,4,0)))))</f>
        <v>874.68</v>
      </c>
      <c r="O180" s="4" t="str">
        <f>IF($B180="SINAPI",VLOOKUP($C180,[42]SINAPI04!$A$1:$D$7540,2,0),IF($B180="CDHU",VLOOKUP($C180,[42]CDHU193!$A$8:$F$4122,2,0),IF($B180="SIURB EDIF",VLOOKUP($C180,[42]EDIFAN24!$A$1:$D$2677,2,0),IF($B180="siurb infra",VLOOKUP($C180,[42]INFRAJAN24!$A$1:$D$859,2,0)))))</f>
        <v>Quadro de distribuição universal de embutir, para disjuntores 44 DIN / 32 Bolt-on - 150 A - sem componentes</v>
      </c>
    </row>
    <row r="181" spans="1:15" s="5" customFormat="1" ht="42.75">
      <c r="A181" s="63" t="s">
        <v>416</v>
      </c>
      <c r="B181" s="32" t="s">
        <v>47</v>
      </c>
      <c r="C181" s="32">
        <v>91847</v>
      </c>
      <c r="D181" s="90" t="s">
        <v>544</v>
      </c>
      <c r="E181" s="28" t="s">
        <v>31</v>
      </c>
      <c r="F181" s="29">
        <f>27+36</f>
        <v>63</v>
      </c>
      <c r="G181" s="159">
        <v>13.77</v>
      </c>
      <c r="H181" s="141">
        <f t="shared" si="9"/>
        <v>867.51</v>
      </c>
      <c r="I181" s="1174">
        <f t="shared" si="7"/>
        <v>2.713017332348442E-4</v>
      </c>
      <c r="J181" s="1170"/>
      <c r="K181" s="1170"/>
      <c r="M181" s="4" t="str">
        <f>IF($B181="SINAPI",VLOOKUP($C181,[42]SINAPI04!$A$1:$D$7540,3,0),IF($B181="CDHU",VLOOKUP($C181,[42]CDHU193!$A$8:$F$4122,3,0),IF($B181="SIURB EDIF",VLOOKUP($C181,[42]EDIFAN24!$A$1:$D$2677,3,0),IF($B181="siurb infra",VLOOKUP($C181,[42]INFRAJAN24!$A$1:$D$859,3,0)))))</f>
        <v>M</v>
      </c>
      <c r="N181" s="4">
        <f>IF($B181="SINAPI",VLOOKUP($C181,[42]SINAPI04!$A$1:$D$7540,4,0),IF($B181="CDHU",VLOOKUP($C181,[42]CDHU193!$A$8:$F$4122,6,0),IF($B181="SIURB EDIF",VLOOKUP($C181,[42]EDIFAN24!$A$1:$D$2677,4,0),IF($B181="siurb infra",VLOOKUP($C181,[42]INFRAJAN24!$A$1:$D$859,4,0)))))</f>
        <v>13.77</v>
      </c>
      <c r="O181" s="4" t="str">
        <f>IF($B181="SINAPI",VLOOKUP($C181,[42]SINAPI04!$A$1:$D$7540,2,0),IF($B181="CDHU",VLOOKUP($C181,[42]CDHU193!$A$8:$F$4122,2,0),IF($B181="SIURB EDIF",VLOOKUP($C181,[42]EDIFAN24!$A$1:$D$2677,2,0),IF($B181="siurb infra",VLOOKUP($C181,[42]INFRAJAN24!$A$1:$D$859,2,0)))))</f>
        <v>ELETRODUTO FLEXÍVEL CORRUGADO REFORÇADO, PVC, DN 32 MM (1"), PARA CIRCUITOS TERMINAIS, INSTALADO EM LAJE - FORNECIMENTO E INSTALAÇÃO. AF_03/2023</v>
      </c>
    </row>
    <row r="182" spans="1:15" s="5" customFormat="1" ht="28.5">
      <c r="A182" s="91" t="s">
        <v>918</v>
      </c>
      <c r="B182" s="32" t="s">
        <v>47</v>
      </c>
      <c r="C182" s="77">
        <v>89985</v>
      </c>
      <c r="D182" s="118" t="s">
        <v>855</v>
      </c>
      <c r="E182" s="76" t="s">
        <v>1083</v>
      </c>
      <c r="F182" s="78">
        <v>11</v>
      </c>
      <c r="G182" s="159">
        <v>77.17</v>
      </c>
      <c r="H182" s="141">
        <f t="shared" si="9"/>
        <v>848.87</v>
      </c>
      <c r="I182" s="1174">
        <f t="shared" si="7"/>
        <v>2.6547233149019862E-4</v>
      </c>
      <c r="J182" s="1170"/>
      <c r="K182" s="1170"/>
      <c r="M182" s="4" t="str">
        <f>IF($B182="SINAPI",VLOOKUP($C182,[42]SINAPI04!$A$1:$D$7540,3,0),IF($B182="CDHU",VLOOKUP($C182,[42]CDHU193!$A$8:$F$4122,3,0),IF($B182="SIURB EDIF",VLOOKUP($C182,[42]EDIFAN24!$A$1:$D$2677,3,0),IF($B182="siurb infra",VLOOKUP($C182,[42]INFRAJAN24!$A$1:$D$859,3,0)))))</f>
        <v>UN</v>
      </c>
      <c r="N182" s="4">
        <f>IF($B182="SINAPI",VLOOKUP($C182,[42]SINAPI04!$A$1:$D$7540,4,0),IF($B182="CDHU",VLOOKUP($C182,[42]CDHU193!$A$8:$F$4122,6,0),IF($B182="SIURB EDIF",VLOOKUP($C182,[42]EDIFAN24!$A$1:$D$2677,4,0),IF($B182="siurb infra",VLOOKUP($C182,[42]INFRAJAN24!$A$1:$D$859,4,0)))))</f>
        <v>77.17</v>
      </c>
      <c r="O182" s="4" t="str">
        <f>IF($B182="SINAPI",VLOOKUP($C182,[42]SINAPI04!$A$1:$D$7540,2,0),IF($B182="CDHU",VLOOKUP($C182,[42]CDHU193!$A$8:$F$4122,2,0),IF($B182="SIURB EDIF",VLOOKUP($C182,[42]EDIFAN24!$A$1:$D$2677,2,0),IF($B182="siurb infra",VLOOKUP($C182,[42]INFRAJAN24!$A$1:$D$859,2,0)))))</f>
        <v>REGISTRO DE PRESSÃO BRUTO, LATÃO, ROSCÁVEL, 3/4", COM ACABAMENTO E CANOPLA CROMADOS - FORNECIMENTO E INSTALAÇÃO. AF_08/2021</v>
      </c>
    </row>
    <row r="183" spans="1:15" s="5" customFormat="1">
      <c r="A183" s="91" t="s">
        <v>965</v>
      </c>
      <c r="B183" s="32" t="s">
        <v>33</v>
      </c>
      <c r="C183" s="911">
        <v>10009031</v>
      </c>
      <c r="D183" s="67" t="s">
        <v>862</v>
      </c>
      <c r="E183" s="74" t="s">
        <v>31</v>
      </c>
      <c r="F183" s="29">
        <v>24.64</v>
      </c>
      <c r="G183" s="159">
        <v>34.130000000000003</v>
      </c>
      <c r="H183" s="141">
        <f>G183*F183</f>
        <v>840.96320000000003</v>
      </c>
      <c r="I183" s="1174">
        <f t="shared" si="7"/>
        <v>2.6299958933812976E-4</v>
      </c>
      <c r="J183" s="1170"/>
      <c r="K183" s="1170"/>
      <c r="M183" s="4" t="str">
        <f>IF($B183="SINAPI",VLOOKUP($C183,[42]SINAPI04!$A$1:$D$7540,3,0),IF($B183="CDHU",VLOOKUP($C183,[42]CDHU193!$A$8:$F$4122,3,0),IF($B183="SIURB EDIF",VLOOKUP($C183,[42]EDIFAN24!$A$1:$D$2677,3,0),IF($B183="siurb infra",VLOOKUP($C183,[42]INFRAJAN24!$A$1:$D$859,3,0)))))</f>
        <v>M</v>
      </c>
      <c r="N183" s="4">
        <f>IF($B183="SINAPI",VLOOKUP($C183,[42]SINAPI04!$A$1:$D$7540,4,0),IF($B183="CDHU",VLOOKUP($C183,[42]CDHU193!$A$8:$F$4122,6,0),IF($B183="SIURB EDIF",VLOOKUP($C183,[42]EDIFAN24!$A$1:$D$2677,4,0),IF($B183="siurb infra",VLOOKUP($C183,[42]INFRAJAN24!$A$1:$D$859,4,0)))))</f>
        <v>34.130000000000003</v>
      </c>
      <c r="O183" s="4" t="str">
        <f>IF($B183="SINAPI",VLOOKUP($C183,[42]SINAPI04!$A$1:$D$7540,2,0),IF($B183="CDHU",VLOOKUP($C183,[42]CDHU193!$A$8:$F$4122,2,0),IF($B183="SIURB EDIF",VLOOKUP($C183,[42]EDIFAN24!$A$1:$D$2677,2,0),IF($B183="siurb infra",VLOOKUP($C183,[42]INFRAJAN24!$A$1:$D$859,2,0)))))</f>
        <v>TUBO DE PVC RÍGIDO, PONTA E BOLSA (LINHA ESGOTO) - 50MM (2")</v>
      </c>
    </row>
    <row r="184" spans="1:15" s="5" customFormat="1">
      <c r="A184" s="205" t="s">
        <v>987</v>
      </c>
      <c r="B184" s="77" t="s">
        <v>24</v>
      </c>
      <c r="C184" s="108" t="s">
        <v>508</v>
      </c>
      <c r="D184" s="90" t="s">
        <v>509</v>
      </c>
      <c r="E184" s="28" t="s">
        <v>1083</v>
      </c>
      <c r="F184" s="29">
        <v>6</v>
      </c>
      <c r="G184" s="159">
        <v>136.16</v>
      </c>
      <c r="H184" s="141">
        <f>F184*G184</f>
        <v>816.96</v>
      </c>
      <c r="I184" s="1174">
        <f t="shared" si="7"/>
        <v>2.5549292110008912E-4</v>
      </c>
      <c r="J184" s="1170"/>
      <c r="K184" s="1170"/>
      <c r="M184" s="4" t="str">
        <f>IF($B184="SINAPI",VLOOKUP($C184,[42]SINAPI04!$A$1:$D$7540,3,0),IF($B184="CDHU",VLOOKUP($C184,[42]CDHU193!$A$8:$F$4122,3,0),IF($B184="SIURB EDIF",VLOOKUP($C184,[42]EDIFAN24!$A$1:$D$2677,3,0),IF($B184="siurb infra",VLOOKUP($C184,[42]INFRAJAN24!$A$1:$D$859,3,0)))))</f>
        <v>UN</v>
      </c>
      <c r="N184" s="4">
        <f>IF($B184="SINAPI",VLOOKUP($C184,[42]SINAPI04!$A$1:$D$7540,4,0),IF($B184="CDHU",VLOOKUP($C184,[42]CDHU193!$A$8:$F$4122,6,0),IF($B184="SIURB EDIF",VLOOKUP($C184,[42]EDIFAN24!$A$1:$D$2677,4,0),IF($B184="siurb infra",VLOOKUP($C184,[42]INFRAJAN24!$A$1:$D$859,4,0)))))</f>
        <v>136.16</v>
      </c>
      <c r="O184" s="4" t="str">
        <f>IF($B184="SINAPI",VLOOKUP($C184,[42]SINAPI04!$A$1:$D$7540,2,0),IF($B184="CDHU",VLOOKUP($C184,[42]CDHU193!$A$8:$F$4122,2,0),IF($B184="SIURB EDIF",VLOOKUP($C184,[42]EDIFAN24!$A$1:$D$2677,2,0),IF($B184="siurb infra",VLOOKUP($C184,[42]INFRAJAN24!$A$1:$D$859,2,0)))))</f>
        <v>Disjuntor termomagnético, bipolar 220/380 V, corrente de 10 A até 50 A</v>
      </c>
    </row>
    <row r="185" spans="1:15" s="5" customFormat="1" ht="28.5">
      <c r="A185" s="91" t="s">
        <v>413</v>
      </c>
      <c r="B185" s="32" t="s">
        <v>47</v>
      </c>
      <c r="C185" s="77">
        <v>95547</v>
      </c>
      <c r="D185" s="67" t="s">
        <v>832</v>
      </c>
      <c r="E185" s="76" t="s">
        <v>1083</v>
      </c>
      <c r="F185" s="78">
        <v>10</v>
      </c>
      <c r="G185" s="159">
        <v>79.569999999999993</v>
      </c>
      <c r="H185" s="141">
        <f>F185*G185</f>
        <v>795.69999999999993</v>
      </c>
      <c r="I185" s="1174">
        <f t="shared" si="7"/>
        <v>2.4884415065528411E-4</v>
      </c>
      <c r="J185" s="1170"/>
      <c r="K185" s="1170"/>
      <c r="M185" s="4" t="str">
        <f>IF($B185="SINAPI",VLOOKUP($C185,[42]SINAPI04!$A$1:$D$7540,3,0),IF($B185="CDHU",VLOOKUP($C185,[42]CDHU193!$A$8:$F$4122,3,0),IF($B185="SIURB EDIF",VLOOKUP($C185,[42]EDIFAN24!$A$1:$D$2677,3,0),IF($B185="siurb infra",VLOOKUP($C185,[42]INFRAJAN24!$A$1:$D$859,3,0)))))</f>
        <v>UN</v>
      </c>
      <c r="N185" s="4">
        <f>IF($B185="SINAPI",VLOOKUP($C185,[42]SINAPI04!$A$1:$D$7540,4,0),IF($B185="CDHU",VLOOKUP($C185,[42]CDHU193!$A$8:$F$4122,6,0),IF($B185="SIURB EDIF",VLOOKUP($C185,[42]EDIFAN24!$A$1:$D$2677,4,0),IF($B185="siurb infra",VLOOKUP($C185,[42]INFRAJAN24!$A$1:$D$859,4,0)))))</f>
        <v>79.569999999999993</v>
      </c>
      <c r="O185" s="4" t="str">
        <f>IF($B185="SINAPI",VLOOKUP($C185,[42]SINAPI04!$A$1:$D$7540,2,0),IF($B185="CDHU",VLOOKUP($C185,[42]CDHU193!$A$8:$F$4122,2,0),IF($B185="SIURB EDIF",VLOOKUP($C185,[42]EDIFAN24!$A$1:$D$2677,2,0),IF($B185="siurb infra",VLOOKUP($C185,[42]INFRAJAN24!$A$1:$D$859,2,0)))))</f>
        <v>SABONETEIRA PLASTICA TIPO DISPENSER PARA SABONETE LIQUIDO COM RESERVATORIO 800 A 1500 ML, INCLUSO FIXAÇÃO. AF_01/2020</v>
      </c>
    </row>
    <row r="186" spans="1:15" s="5" customFormat="1">
      <c r="A186" s="63" t="s">
        <v>450</v>
      </c>
      <c r="B186" s="32" t="s">
        <v>24</v>
      </c>
      <c r="C186" s="912" t="s">
        <v>410</v>
      </c>
      <c r="D186" s="90" t="s">
        <v>411</v>
      </c>
      <c r="E186" s="76" t="s">
        <v>1083</v>
      </c>
      <c r="F186" s="78">
        <v>60</v>
      </c>
      <c r="G186" s="200">
        <v>12.95</v>
      </c>
      <c r="H186" s="201">
        <f>F186*G186</f>
        <v>777</v>
      </c>
      <c r="I186" s="1174">
        <f t="shared" si="7"/>
        <v>2.4299598474193258E-4</v>
      </c>
      <c r="J186" s="1173"/>
      <c r="K186" s="1173"/>
      <c r="M186" s="4" t="str">
        <f>IF($B186="SINAPI",VLOOKUP($C186,[42]SINAPI04!$A$1:$D$7540,3,0),IF($B186="CDHU",VLOOKUP($C186,[42]CDHU193!$A$8:$F$4122,3,0),IF($B186="SIURB EDIF",VLOOKUP($C186,[42]EDIFAN24!$A$1:$D$2677,3,0),IF($B186="siurb infra",VLOOKUP($C186,[42]INFRAJAN24!$A$1:$D$859,3,0)))))</f>
        <v>UN</v>
      </c>
      <c r="N186" s="4">
        <f>IF($B186="SINAPI",VLOOKUP($C186,[42]SINAPI04!$A$1:$D$7540,4,0),IF($B186="CDHU",VLOOKUP($C186,[42]CDHU193!$A$8:$F$4122,6,0),IF($B186="SIURB EDIF",VLOOKUP($C186,[42]EDIFAN24!$A$1:$D$2677,4,0),IF($B186="siurb infra",VLOOKUP($C186,[42]INFRAJAN24!$A$1:$D$859,4,0)))))</f>
        <v>12.95</v>
      </c>
      <c r="O186" s="4" t="str">
        <f>IF($B186="SINAPI",VLOOKUP($C186,[42]SINAPI04!$A$1:$D$7540,2,0),IF($B186="CDHU",VLOOKUP($C186,[42]CDHU193!$A$8:$F$4122,2,0),IF($B186="SIURB EDIF",VLOOKUP($C186,[42]EDIFAN24!$A$1:$D$2677,2,0),IF($B186="siurb infra",VLOOKUP($C186,[42]INFRAJAN24!$A$1:$D$859,2,0)))))</f>
        <v>Clips de fixação para vergalhão em aço galvanizado de 3/8´</v>
      </c>
    </row>
    <row r="187" spans="1:15" s="5" customFormat="1">
      <c r="A187" s="91" t="s">
        <v>912</v>
      </c>
      <c r="B187" s="32" t="s">
        <v>47</v>
      </c>
      <c r="C187" s="77">
        <v>100849</v>
      </c>
      <c r="D187" s="67" t="s">
        <v>838</v>
      </c>
      <c r="E187" s="76" t="s">
        <v>1083</v>
      </c>
      <c r="F187" s="78">
        <v>16</v>
      </c>
      <c r="G187" s="159">
        <v>48.52</v>
      </c>
      <c r="H187" s="141">
        <f>F187*G187</f>
        <v>776.32</v>
      </c>
      <c r="I187" s="1174">
        <f t="shared" si="7"/>
        <v>2.4278332416326529E-4</v>
      </c>
      <c r="J187" s="1170"/>
      <c r="K187" s="1170"/>
      <c r="M187" s="4" t="str">
        <f>IF($B187="SINAPI",VLOOKUP($C187,[42]SINAPI04!$A$1:$D$7540,3,0),IF($B187="CDHU",VLOOKUP($C187,[42]CDHU193!$A$8:$F$4122,3,0),IF($B187="SIURB EDIF",VLOOKUP($C187,[42]EDIFAN24!$A$1:$D$2677,3,0),IF($B187="siurb infra",VLOOKUP($C187,[42]INFRAJAN24!$A$1:$D$859,3,0)))))</f>
        <v>UN</v>
      </c>
      <c r="N187" s="4">
        <f>IF($B187="SINAPI",VLOOKUP($C187,[42]SINAPI04!$A$1:$D$7540,4,0),IF($B187="CDHU",VLOOKUP($C187,[42]CDHU193!$A$8:$F$4122,6,0),IF($B187="SIURB EDIF",VLOOKUP($C187,[42]EDIFAN24!$A$1:$D$2677,4,0),IF($B187="siurb infra",VLOOKUP($C187,[42]INFRAJAN24!$A$1:$D$859,4,0)))))</f>
        <v>48.52</v>
      </c>
      <c r="O187" s="4" t="str">
        <f>IF($B187="SINAPI",VLOOKUP($C187,[42]SINAPI04!$A$1:$D$7540,2,0),IF($B187="CDHU",VLOOKUP($C187,[42]CDHU193!$A$8:$F$4122,2,0),IF($B187="SIURB EDIF",VLOOKUP($C187,[42]EDIFAN24!$A$1:$D$2677,2,0),IF($B187="siurb infra",VLOOKUP($C187,[42]INFRAJAN24!$A$1:$D$859,2,0)))))</f>
        <v>ASSENTO SANITÁRIO CONVENCIONAL - FORNECIMENTO E INSTALACAO. AF_01/2020</v>
      </c>
    </row>
    <row r="188" spans="1:15" s="5" customFormat="1">
      <c r="A188" s="63" t="s">
        <v>451</v>
      </c>
      <c r="B188" s="890" t="s">
        <v>24</v>
      </c>
      <c r="C188" s="32" t="s">
        <v>408</v>
      </c>
      <c r="D188" s="90" t="s">
        <v>409</v>
      </c>
      <c r="E188" s="76" t="s">
        <v>31</v>
      </c>
      <c r="F188" s="78">
        <v>20</v>
      </c>
      <c r="G188" s="200">
        <v>34.340000000000003</v>
      </c>
      <c r="H188" s="201">
        <f>F188*G188</f>
        <v>686.80000000000007</v>
      </c>
      <c r="I188" s="1174">
        <f t="shared" si="7"/>
        <v>2.1478718445400169E-4</v>
      </c>
      <c r="J188" s="1173"/>
      <c r="K188" s="1173"/>
      <c r="M188" s="4"/>
      <c r="N188" s="4"/>
      <c r="O188" s="4"/>
    </row>
    <row r="189" spans="1:15" s="5" customFormat="1">
      <c r="A189" s="91" t="s">
        <v>963</v>
      </c>
      <c r="B189" s="32" t="s">
        <v>33</v>
      </c>
      <c r="C189" s="911">
        <v>10004064</v>
      </c>
      <c r="D189" s="67" t="s">
        <v>892</v>
      </c>
      <c r="E189" s="74" t="s">
        <v>31</v>
      </c>
      <c r="F189" s="29">
        <v>14.45</v>
      </c>
      <c r="G189" s="159">
        <v>46.58</v>
      </c>
      <c r="H189" s="141">
        <f>G189*F189</f>
        <v>673.0809999999999</v>
      </c>
      <c r="I189" s="1174">
        <f t="shared" si="7"/>
        <v>2.104967572793883E-4</v>
      </c>
      <c r="J189" s="1170"/>
      <c r="K189" s="1170"/>
      <c r="M189" s="4" t="str">
        <f>IF($B189="SINAPI",VLOOKUP($C189,[42]SINAPI04!$A$1:$D$7540,3,0),IF($B189="CDHU",VLOOKUP($C189,[42]CDHU193!$A$8:$F$4122,3,0),IF($B189="SIURB EDIF",VLOOKUP($C189,[42]EDIFAN24!$A$1:$D$2677,3,0),IF($B189="siurb infra",VLOOKUP($C189,[42]INFRAJAN24!$A$1:$D$859,3,0)))))</f>
        <v>M</v>
      </c>
      <c r="N189" s="4">
        <f>IF($B189="SINAPI",VLOOKUP($C189,[42]SINAPI04!$A$1:$D$7540,4,0),IF($B189="CDHU",VLOOKUP($C189,[42]CDHU193!$A$8:$F$4122,6,0),IF($B189="SIURB EDIF",VLOOKUP($C189,[42]EDIFAN24!$A$1:$D$2677,4,0),IF($B189="siurb infra",VLOOKUP($C189,[42]INFRAJAN24!$A$1:$D$859,4,0)))))</f>
        <v>46.58</v>
      </c>
      <c r="O189" s="4" t="str">
        <f>IF($B189="SINAPI",VLOOKUP($C189,[42]SINAPI04!$A$1:$D$7540,2,0),IF($B189="CDHU",VLOOKUP($C189,[42]CDHU193!$A$8:$F$4122,2,0),IF($B189="SIURB EDIF",VLOOKUP($C189,[42]EDIFAN24!$A$1:$D$2677,2,0),IF($B189="siurb infra",VLOOKUP($C189,[42]INFRAJAN24!$A$1:$D$859,2,0)))))</f>
        <v>TUBO DE PVC RÍGIDO, SOLDÁVEL (LINHA ÁGUA) - 40MM (1 1/4")</v>
      </c>
    </row>
    <row r="190" spans="1:15" s="5" customFormat="1">
      <c r="A190" s="91" t="s">
        <v>149</v>
      </c>
      <c r="B190" s="888" t="s">
        <v>33</v>
      </c>
      <c r="C190" s="895">
        <v>6050025</v>
      </c>
      <c r="D190" s="125" t="s">
        <v>230</v>
      </c>
      <c r="E190" s="65" t="s">
        <v>51</v>
      </c>
      <c r="F190" s="29">
        <v>111.54900000000001</v>
      </c>
      <c r="G190" s="159">
        <v>5.76</v>
      </c>
      <c r="H190" s="138">
        <f>F190*G190</f>
        <v>642.52224000000001</v>
      </c>
      <c r="I190" s="1174">
        <f t="shared" si="7"/>
        <v>2.0093992847798243E-4</v>
      </c>
      <c r="J190" s="1172"/>
      <c r="K190" s="1172"/>
      <c r="M190" s="4" t="str">
        <f>IF($B190="SINAPI",VLOOKUP($C190,[42]SINAPI04!$A$1:$D$7540,3,0),IF($B190="CDHU",VLOOKUP($C190,[42]CDHU193!$A$8:$F$4122,3,0),IF($B190="SIURB EDIF",VLOOKUP($C190,[42]EDIFAN24!$A$1:$D$2677,3,0),IF($B190="siurb infra",VLOOKUP($C190,[42]INFRAJAN24!$A$1:$D$859,3,0)))))</f>
        <v>M2</v>
      </c>
      <c r="N190" s="4">
        <f>IF($B190="SINAPI",VLOOKUP($C190,[42]SINAPI04!$A$1:$D$7540,4,0),IF($B190="CDHU",VLOOKUP($C190,[42]CDHU193!$A$8:$F$4122,6,0),IF($B190="SIURB EDIF",VLOOKUP($C190,[42]EDIFAN24!$A$1:$D$2677,4,0),IF($B190="siurb infra",VLOOKUP($C190,[42]INFRAJAN24!$A$1:$D$859,4,0)))))</f>
        <v>5.76</v>
      </c>
      <c r="O190" s="4" t="str">
        <f>IF($B190="SINAPI",VLOOKUP($C190,[42]SINAPI04!$A$1:$D$7540,2,0),IF($B190="CDHU",VLOOKUP($C190,[42]CDHU193!$A$8:$F$4122,2,0),IF($B190="SIURB EDIF",VLOOKUP($C190,[42]EDIFAN24!$A$1:$D$2677,2,0),IF($B190="siurb infra",VLOOKUP($C190,[42]INFRAJAN24!$A$1:$D$859,2,0)))))</f>
        <v>DEMOLIÇÃO DE TELHAS EM GERAL, EXCLUSIVE TELHAS DE BARRO COZIDO E VIDRO</v>
      </c>
    </row>
    <row r="191" spans="1:15" s="5" customFormat="1" ht="28.5">
      <c r="A191" s="63" t="s">
        <v>446</v>
      </c>
      <c r="B191" s="32" t="s">
        <v>47</v>
      </c>
      <c r="C191" s="32">
        <v>103782</v>
      </c>
      <c r="D191" s="90" t="s">
        <v>1197</v>
      </c>
      <c r="E191" s="23" t="s">
        <v>1083</v>
      </c>
      <c r="F191" s="29">
        <v>16</v>
      </c>
      <c r="G191" s="159">
        <v>39</v>
      </c>
      <c r="H191" s="141">
        <f>F191*G191</f>
        <v>624</v>
      </c>
      <c r="I191" s="1174">
        <f t="shared" si="7"/>
        <v>1.9514735454178372E-4</v>
      </c>
      <c r="J191" s="1170"/>
      <c r="K191" s="1170"/>
      <c r="M191" s="4" t="str">
        <f>IF($B191="SINAPI",VLOOKUP($C191,[42]SINAPI04!$A$1:$D$7540,3,0),IF($B191="CDHU",VLOOKUP($C191,[42]CDHU193!$A$8:$F$4122,3,0),IF($B191="SIURB EDIF",VLOOKUP($C191,[42]EDIFAN24!$A$1:$D$2677,3,0),IF($B191="siurb infra",VLOOKUP($C191,[42]INFRAJAN24!$A$1:$D$859,3,0)))))</f>
        <v>UN</v>
      </c>
      <c r="N191" s="4">
        <f>IF($B191="SINAPI",VLOOKUP($C191,[42]SINAPI04!$A$1:$D$7540,4,0),IF($B191="CDHU",VLOOKUP($C191,[42]CDHU193!$A$8:$F$4122,6,0),IF($B191="SIURB EDIF",VLOOKUP($C191,[42]EDIFAN24!$A$1:$D$2677,4,0),IF($B191="siurb infra",VLOOKUP($C191,[42]INFRAJAN24!$A$1:$D$859,4,0)))))</f>
        <v>39</v>
      </c>
      <c r="O191" s="4" t="str">
        <f>IF($B191="SINAPI",VLOOKUP($C191,[42]SINAPI04!$A$1:$D$7540,2,0),IF($B191="CDHU",VLOOKUP($C191,[42]CDHU193!$A$8:$F$4122,2,0),IF($B191="SIURB EDIF",VLOOKUP($C191,[42]EDIFAN24!$A$1:$D$2677,2,0),IF($B191="siurb infra",VLOOKUP($C191,[42]INFRAJAN24!$A$1:$D$859,2,0)))))</f>
        <v>LUMINÁRIA TIPO PLAFON CIRCULAR, DE SOBREPOR, COM LED DE 12/13 W - FORNECIMENTO E INSTALAÇÃO. AF_03/2022</v>
      </c>
    </row>
    <row r="192" spans="1:15" s="5" customFormat="1" ht="42.75">
      <c r="A192" s="63" t="s">
        <v>418</v>
      </c>
      <c r="B192" s="32" t="s">
        <v>47</v>
      </c>
      <c r="C192" s="32">
        <v>101880</v>
      </c>
      <c r="D192" s="90" t="s">
        <v>1170</v>
      </c>
      <c r="E192" s="28" t="s">
        <v>1083</v>
      </c>
      <c r="F192" s="29">
        <v>1</v>
      </c>
      <c r="G192" s="159">
        <v>620.92999999999995</v>
      </c>
      <c r="H192" s="141">
        <f>F192*G192</f>
        <v>620.92999999999995</v>
      </c>
      <c r="I192" s="1174">
        <f t="shared" si="7"/>
        <v>1.9418725457632973E-4</v>
      </c>
      <c r="J192" s="1170"/>
      <c r="K192" s="1170"/>
      <c r="M192" s="4" t="str">
        <f>IF($B192="SINAPI",VLOOKUP($C192,[42]SINAPI04!$A$1:$D$7540,3,0),IF($B192="CDHU",VLOOKUP($C192,[42]CDHU193!$A$8:$F$4122,3,0),IF($B192="SIURB EDIF",VLOOKUP($C192,[42]EDIFAN24!$A$1:$D$2677,3,0),IF($B192="siurb infra",VLOOKUP($C192,[42]INFRAJAN24!$A$1:$D$859,3,0)))))</f>
        <v>UN</v>
      </c>
      <c r="N192" s="4">
        <f>IF($B192="SINAPI",VLOOKUP($C192,[42]SINAPI04!$A$1:$D$7540,4,0),IF($B192="CDHU",VLOOKUP($C192,[42]CDHU193!$A$8:$F$4122,6,0),IF($B192="SIURB EDIF",VLOOKUP($C192,[42]EDIFAN24!$A$1:$D$2677,4,0),IF($B192="siurb infra",VLOOKUP($C192,[42]INFRAJAN24!$A$1:$D$859,4,0)))))</f>
        <v>620.92999999999995</v>
      </c>
      <c r="O192" s="4" t="str">
        <f>IF($B192="SINAPI",VLOOKUP($C192,[42]SINAPI04!$A$1:$D$7540,2,0),IF($B192="CDHU",VLOOKUP($C192,[42]CDHU193!$A$8:$F$4122,2,0),IF($B192="SIURB EDIF",VLOOKUP($C192,[42]EDIFAN24!$A$1:$D$2677,2,0),IF($B192="siurb infra",VLOOKUP($C192,[42]INFRAJAN24!$A$1:$D$859,2,0)))))</f>
        <v>QUADRO DE DISTRIBUIÇÃO DE ENERGIA EM CHAPA DE AÇO GALVANIZADO, DE EMBUTIR, COM BARRAMENTO TRIFÁSICO, PARA 30 DISJUNTORES DIN 150A - FORNECIMENTO E INSTALAÇÃO. AF_10/2020</v>
      </c>
    </row>
    <row r="193" spans="1:15" s="5" customFormat="1" ht="28.5">
      <c r="A193" s="91" t="s">
        <v>58</v>
      </c>
      <c r="B193" s="32" t="s">
        <v>47</v>
      </c>
      <c r="C193" s="77">
        <v>101616</v>
      </c>
      <c r="D193" s="118" t="s">
        <v>354</v>
      </c>
      <c r="E193" s="28" t="s">
        <v>51</v>
      </c>
      <c r="F193" s="29">
        <v>78.756</v>
      </c>
      <c r="G193" s="159">
        <v>7.88</v>
      </c>
      <c r="H193" s="141">
        <f>F193*G193</f>
        <v>620.59727999999996</v>
      </c>
      <c r="I193" s="1174">
        <f t="shared" si="7"/>
        <v>1.9408320100613237E-4</v>
      </c>
      <c r="J193" s="1170"/>
      <c r="K193" s="1170"/>
      <c r="M193" s="4"/>
      <c r="N193" s="4"/>
      <c r="O193" s="4"/>
    </row>
    <row r="194" spans="1:15" s="5" customFormat="1">
      <c r="A194" s="91" t="s">
        <v>956</v>
      </c>
      <c r="B194" s="92" t="s">
        <v>33</v>
      </c>
      <c r="C194" s="911">
        <v>10014009</v>
      </c>
      <c r="D194" s="67" t="s">
        <v>850</v>
      </c>
      <c r="E194" s="74" t="s">
        <v>1083</v>
      </c>
      <c r="F194" s="29">
        <v>2</v>
      </c>
      <c r="G194" s="159">
        <v>306.32</v>
      </c>
      <c r="H194" s="141">
        <f>G194*F194</f>
        <v>612.64</v>
      </c>
      <c r="I194" s="1174">
        <f t="shared" si="7"/>
        <v>1.9159467193345892E-4</v>
      </c>
      <c r="J194" s="1170"/>
      <c r="K194" s="1170"/>
      <c r="M194" s="4" t="str">
        <f>IF($B194="SINAPI",VLOOKUP($C194,[42]SINAPI04!$A$1:$D$7540,3,0),IF($B194="CDHU",VLOOKUP($C194,[42]CDHU193!$A$8:$F$4122,3,0),IF($B194="SIURB EDIF",VLOOKUP($C194,[42]EDIFAN24!$A$1:$D$2677,3,0),IF($B194="siurb infra",VLOOKUP($C194,[42]INFRAJAN24!$A$1:$D$859,3,0)))))</f>
        <v>UN</v>
      </c>
      <c r="N194" s="4">
        <f>IF($B194="SINAPI",VLOOKUP($C194,[42]SINAPI04!$A$1:$D$7540,4,0),IF($B194="CDHU",VLOOKUP($C194,[42]CDHU193!$A$8:$F$4122,6,0),IF($B194="SIURB EDIF",VLOOKUP($C194,[42]EDIFAN24!$A$1:$D$2677,4,0),IF($B194="siurb infra",VLOOKUP($C194,[42]INFRAJAN24!$A$1:$D$859,4,0)))))</f>
        <v>306.32</v>
      </c>
      <c r="O194" s="4" t="str">
        <f>IF($B194="SINAPI",VLOOKUP($C194,[42]SINAPI04!$A$1:$D$7540,2,0),IF($B194="CDHU",VLOOKUP($C194,[42]CDHU193!$A$8:$F$4122,2,0),IF($B194="SIURB EDIF",VLOOKUP($C194,[42]EDIFAN24!$A$1:$D$2677,2,0),IF($B194="siurb infra",VLOOKUP($C194,[42]INFRAJAN24!$A$1:$D$859,2,0)))))</f>
        <v>TORNEIRA CLÍNICA DE MESA - 12 CM - 1/2"</v>
      </c>
    </row>
    <row r="195" spans="1:15" s="5" customFormat="1">
      <c r="A195" s="205" t="s">
        <v>998</v>
      </c>
      <c r="B195" s="77" t="s">
        <v>24</v>
      </c>
      <c r="C195" s="77" t="s">
        <v>517</v>
      </c>
      <c r="D195" s="90" t="s">
        <v>518</v>
      </c>
      <c r="E195" s="28" t="s">
        <v>1083</v>
      </c>
      <c r="F195" s="29">
        <v>1</v>
      </c>
      <c r="G195" s="159">
        <v>612.38</v>
      </c>
      <c r="H195" s="141">
        <f t="shared" ref="H195:H217" si="10">F195*G195</f>
        <v>612.38</v>
      </c>
      <c r="I195" s="1174">
        <f t="shared" si="7"/>
        <v>1.9151336053573317E-4</v>
      </c>
      <c r="J195" s="1170"/>
      <c r="K195" s="1170"/>
      <c r="M195" s="4" t="str">
        <f>IF($B195="SINAPI",VLOOKUP($C195,[42]SINAPI04!$A$1:$D$7540,3,0),IF($B195="CDHU",VLOOKUP($C195,[42]CDHU193!$A$8:$F$4122,3,0),IF($B195="SIURB EDIF",VLOOKUP($C195,[42]EDIFAN24!$A$1:$D$2677,3,0),IF($B195="siurb infra",VLOOKUP($C195,[42]INFRAJAN24!$A$1:$D$859,3,0)))))</f>
        <v>UN</v>
      </c>
      <c r="N195" s="4">
        <f>IF($B195="SINAPI",VLOOKUP($C195,[42]SINAPI04!$A$1:$D$7540,4,0),IF($B195="CDHU",VLOOKUP($C195,[42]CDHU193!$A$8:$F$4122,6,0),IF($B195="SIURB EDIF",VLOOKUP($C195,[42]EDIFAN24!$A$1:$D$2677,4,0),IF($B195="siurb infra",VLOOKUP($C195,[42]INFRAJAN24!$A$1:$D$859,4,0)))))</f>
        <v>612.38</v>
      </c>
      <c r="O195" s="4" t="str">
        <f>IF($B195="SINAPI",VLOOKUP($C195,[42]SINAPI04!$A$1:$D$7540,2,0),IF($B195="CDHU",VLOOKUP($C195,[42]CDHU193!$A$8:$F$4122,2,0),IF($B195="SIURB EDIF",VLOOKUP($C195,[42]EDIFAN24!$A$1:$D$2677,2,0),IF($B195="siurb infra",VLOOKUP($C195,[42]INFRAJAN24!$A$1:$D$859,2,0)))))</f>
        <v>Chave comutadora/seletora com 1 polo e 3 posições para 63 A</v>
      </c>
    </row>
    <row r="196" spans="1:15" s="5" customFormat="1" ht="28.5">
      <c r="A196" s="205" t="s">
        <v>985</v>
      </c>
      <c r="B196" s="77" t="s">
        <v>24</v>
      </c>
      <c r="C196" s="108" t="s">
        <v>506</v>
      </c>
      <c r="D196" s="90" t="s">
        <v>507</v>
      </c>
      <c r="E196" s="28" t="s">
        <v>1083</v>
      </c>
      <c r="F196" s="29">
        <v>1</v>
      </c>
      <c r="G196" s="159">
        <v>608.54999999999995</v>
      </c>
      <c r="H196" s="141">
        <f t="shared" si="10"/>
        <v>608.54999999999995</v>
      </c>
      <c r="I196" s="1174">
        <f t="shared" si="7"/>
        <v>1.9031558110000395E-4</v>
      </c>
      <c r="J196" s="1170"/>
      <c r="K196" s="1170"/>
      <c r="M196" s="4" t="str">
        <f>IF($B196="SINAPI",VLOOKUP($C196,[42]SINAPI04!$A$1:$D$7540,3,0),IF($B196="CDHU",VLOOKUP($C196,[42]CDHU193!$A$8:$F$4122,3,0),IF($B196="SIURB EDIF",VLOOKUP($C196,[42]EDIFAN24!$A$1:$D$2677,3,0),IF($B196="siurb infra",VLOOKUP($C196,[42]INFRAJAN24!$A$1:$D$859,3,0)))))</f>
        <v>UN</v>
      </c>
      <c r="N196" s="4">
        <f>IF($B196="SINAPI",VLOOKUP($C196,[42]SINAPI04!$A$1:$D$7540,4,0),IF($B196="CDHU",VLOOKUP($C196,[42]CDHU193!$A$8:$F$4122,6,0),IF($B196="SIURB EDIF",VLOOKUP($C196,[42]EDIFAN24!$A$1:$D$2677,4,0),IF($B196="siurb infra",VLOOKUP($C196,[42]INFRAJAN24!$A$1:$D$859,4,0)))))</f>
        <v>608.54999999999995</v>
      </c>
      <c r="O196" s="4" t="str">
        <f>IF($B196="SINAPI",VLOOKUP($C196,[42]SINAPI04!$A$1:$D$7540,2,0),IF($B196="CDHU",VLOOKUP($C196,[42]CDHU193!$A$8:$F$4122,2,0),IF($B196="SIURB EDIF",VLOOKUP($C196,[42]EDIFAN24!$A$1:$D$2677,2,0),IF($B196="siurb infra",VLOOKUP($C196,[42]INFRAJAN24!$A$1:$D$859,2,0)))))</f>
        <v>Disjuntor em caixa moldada tripolar, térmico e magnético fixos, tensão de isolamento 480/690V, de 10A a 60A</v>
      </c>
    </row>
    <row r="197" spans="1:15" s="5" customFormat="1" ht="57">
      <c r="A197" s="205" t="s">
        <v>48</v>
      </c>
      <c r="B197" s="888" t="s">
        <v>47</v>
      </c>
      <c r="C197" s="888">
        <v>102304</v>
      </c>
      <c r="D197" s="90" t="s">
        <v>281</v>
      </c>
      <c r="E197" s="65" t="s">
        <v>38</v>
      </c>
      <c r="F197" s="29">
        <v>68.578299999999999</v>
      </c>
      <c r="G197" s="159">
        <v>8.74</v>
      </c>
      <c r="H197" s="141">
        <f t="shared" si="10"/>
        <v>599.37434199999996</v>
      </c>
      <c r="I197" s="1174">
        <f t="shared" si="7"/>
        <v>1.8744602118833702E-4</v>
      </c>
      <c r="J197" s="1170"/>
      <c r="K197" s="1170"/>
      <c r="M197" s="4" t="str">
        <f>IF($B197="SINAPI",VLOOKUP($C197,[42]SINAPI04!$A$1:$D$7540,3,0),IF($B197="CDHU",VLOOKUP($C197,[42]CDHU193!$A$8:$F$4122,3,0),IF($B197="SIURB EDIF",VLOOKUP($C197,[42]EDIFAN24!$A$1:$D$2677,3,0),IF($B197="siurb infra",VLOOKUP($C197,[42]INFRAJAN24!$A$1:$D$859,3,0)))))</f>
        <v>M3</v>
      </c>
      <c r="N197" s="4">
        <f>IF($B197="SINAPI",VLOOKUP($C197,[42]SINAPI04!$A$1:$D$7540,4,0),IF($B197="CDHU",VLOOKUP($C197,[42]CDHU193!$A$8:$F$4122,6,0),IF($B197="SIURB EDIF",VLOOKUP($C197,[42]EDIFAN24!$A$1:$D$2677,4,0),IF($B197="siurb infra",VLOOKUP($C197,[42]INFRAJAN24!$A$1:$D$859,4,0)))))</f>
        <v>8.74</v>
      </c>
      <c r="O197" s="4" t="str">
        <f>IF($B197="SINAPI",VLOOKUP($C197,[42]SINAPI04!$A$1:$D$7540,2,0),IF($B197="CDHU",VLOOKUP($C197,[42]CDHU193!$A$8:$F$4122,2,0),IF($B197="SIURB EDIF",VLOOKUP($C197,[42]EDIFAN24!$A$1:$D$2677,2,0),IF($B197="siurb infra",VLOOKUP($C197,[42]INFRAJAN24!$A$1:$D$859,2,0)))))</f>
        <v>ESCAVAÇÃO MECANIZADA DE VALA COM PROF. MAIOR QUE 1,5 M ATÉ 3,0 M (MÉDIA MONTANTE E JUSANTE/UMA COMPOSIÇÃO POR TRECHO), RETROESCAV. (0,26 M3 ),LARG. MENOR QUE 0,8 M, EM SOLO MOLE, LOCAIS COM BAIXO NÍVEL DE INTERFERÊNCIA. AF_02/2021</v>
      </c>
    </row>
    <row r="198" spans="1:15" s="5" customFormat="1" ht="28.5">
      <c r="A198" s="63" t="s">
        <v>428</v>
      </c>
      <c r="B198" s="32" t="s">
        <v>47</v>
      </c>
      <c r="C198" s="32">
        <v>93664</v>
      </c>
      <c r="D198" s="90" t="s">
        <v>539</v>
      </c>
      <c r="E198" s="23" t="s">
        <v>1083</v>
      </c>
      <c r="F198" s="29">
        <v>10</v>
      </c>
      <c r="G198" s="159">
        <v>59.91</v>
      </c>
      <c r="H198" s="141">
        <f t="shared" si="10"/>
        <v>599.09999999999991</v>
      </c>
      <c r="I198" s="1174">
        <f t="shared" si="7"/>
        <v>1.8736022452881828E-4</v>
      </c>
      <c r="J198" s="1170"/>
      <c r="K198" s="1170"/>
      <c r="M198" s="4" t="str">
        <f>IF($B198="SINAPI",VLOOKUP($C198,[42]SINAPI04!$A$1:$D$7540,3,0),IF($B198="CDHU",VLOOKUP($C198,[42]CDHU193!$A$8:$F$4122,3,0),IF($B198="SIURB EDIF",VLOOKUP($C198,[42]EDIFAN24!$A$1:$D$2677,3,0),IF($B198="siurb infra",VLOOKUP($C198,[42]INFRAJAN24!$A$1:$D$859,3,0)))))</f>
        <v>UN</v>
      </c>
      <c r="N198" s="4">
        <f>IF($B198="SINAPI",VLOOKUP($C198,[42]SINAPI04!$A$1:$D$7540,4,0),IF($B198="CDHU",VLOOKUP($C198,[42]CDHU193!$A$8:$F$4122,6,0),IF($B198="SIURB EDIF",VLOOKUP($C198,[42]EDIFAN24!$A$1:$D$2677,4,0),IF($B198="siurb infra",VLOOKUP($C198,[42]INFRAJAN24!$A$1:$D$859,4,0)))))</f>
        <v>59.91</v>
      </c>
      <c r="O198" s="4" t="str">
        <f>IF($B198="SINAPI",VLOOKUP($C198,[42]SINAPI04!$A$1:$D$7540,2,0),IF($B198="CDHU",VLOOKUP($C198,[42]CDHU193!$A$8:$F$4122,2,0),IF($B198="SIURB EDIF",VLOOKUP($C198,[42]EDIFAN24!$A$1:$D$2677,2,0),IF($B198="siurb infra",VLOOKUP($C198,[42]INFRAJAN24!$A$1:$D$859,2,0)))))</f>
        <v>DISJUNTOR BIPOLAR TIPO DIN, CORRENTE NOMINAL DE 32A - FORNECIMENTO E INSTALAÇÃO. AF_10/2020</v>
      </c>
    </row>
    <row r="199" spans="1:15" s="5" customFormat="1" ht="28.5">
      <c r="A199" s="63" t="s">
        <v>442</v>
      </c>
      <c r="B199" s="32" t="s">
        <v>47</v>
      </c>
      <c r="C199" s="32">
        <v>91993</v>
      </c>
      <c r="D199" s="90" t="s">
        <v>1196</v>
      </c>
      <c r="E199" s="23" t="s">
        <v>1083</v>
      </c>
      <c r="F199" s="29">
        <v>10</v>
      </c>
      <c r="G199" s="159">
        <v>59.75</v>
      </c>
      <c r="H199" s="141">
        <f t="shared" si="10"/>
        <v>597.5</v>
      </c>
      <c r="I199" s="1174">
        <f t="shared" si="7"/>
        <v>1.8685984669665988E-4</v>
      </c>
      <c r="J199" s="1170"/>
      <c r="K199" s="1170"/>
      <c r="M199" s="4" t="str">
        <f>IF($B199="SINAPI",VLOOKUP($C199,[42]SINAPI04!$A$1:$D$7540,3,0),IF($B199="CDHU",VLOOKUP($C199,[42]CDHU193!$A$8:$F$4122,3,0),IF($B199="SIURB EDIF",VLOOKUP($C199,[42]EDIFAN24!$A$1:$D$2677,3,0),IF($B199="siurb infra",VLOOKUP($C199,[42]INFRAJAN24!$A$1:$D$859,3,0)))))</f>
        <v>UN</v>
      </c>
      <c r="N199" s="4">
        <f>IF($B199="SINAPI",VLOOKUP($C199,[42]SINAPI04!$A$1:$D$7540,4,0),IF($B199="CDHU",VLOOKUP($C199,[42]CDHU193!$A$8:$F$4122,6,0),IF($B199="SIURB EDIF",VLOOKUP($C199,[42]EDIFAN24!$A$1:$D$2677,4,0),IF($B199="siurb infra",VLOOKUP($C199,[42]INFRAJAN24!$A$1:$D$859,4,0)))))</f>
        <v>59.75</v>
      </c>
      <c r="O199" s="4" t="str">
        <f>IF($B199="SINAPI",VLOOKUP($C199,[42]SINAPI04!$A$1:$D$7540,2,0),IF($B199="CDHU",VLOOKUP($C199,[42]CDHU193!$A$8:$F$4122,2,0),IF($B199="SIURB EDIF",VLOOKUP($C199,[42]EDIFAN24!$A$1:$D$2677,2,0),IF($B199="siurb infra",VLOOKUP($C199,[42]INFRAJAN24!$A$1:$D$859,2,0)))))</f>
        <v>TOMADA ALTA DE EMBUTIR (1 MÓDULO), 2P+T 20 A, INCLUINDO SUPORTE E PLACA - FORNECIMENTO E INSTALAÇÃO. AF_03/2023</v>
      </c>
    </row>
    <row r="200" spans="1:15" s="5" customFormat="1">
      <c r="A200" s="91" t="s">
        <v>911</v>
      </c>
      <c r="B200" s="92" t="s">
        <v>33</v>
      </c>
      <c r="C200" s="911">
        <v>10014097</v>
      </c>
      <c r="D200" s="67" t="s">
        <v>836</v>
      </c>
      <c r="E200" s="76" t="s">
        <v>1083</v>
      </c>
      <c r="F200" s="78">
        <v>7</v>
      </c>
      <c r="G200" s="159">
        <v>84.32</v>
      </c>
      <c r="H200" s="141">
        <f t="shared" si="10"/>
        <v>590.24</v>
      </c>
      <c r="I200" s="1174">
        <f t="shared" si="7"/>
        <v>1.8458938228324104E-4</v>
      </c>
      <c r="J200" s="1170"/>
      <c r="K200" s="1170"/>
      <c r="M200" s="4" t="str">
        <f>IF($B200="SINAPI",VLOOKUP($C200,[42]SINAPI04!$A$1:$D$7540,3,0),IF($B200="CDHU",VLOOKUP($C200,[42]CDHU193!$A$8:$F$4122,3,0),IF($B200="SIURB EDIF",VLOOKUP($C200,[42]EDIFAN24!$A$1:$D$2677,3,0),IF($B200="siurb infra",VLOOKUP($C200,[42]INFRAJAN24!$A$1:$D$859,3,0)))))</f>
        <v>UN</v>
      </c>
      <c r="N200" s="4">
        <f>IF($B200="SINAPI",VLOOKUP($C200,[42]SINAPI04!$A$1:$D$7540,4,0),IF($B200="CDHU",VLOOKUP($C200,[42]CDHU193!$A$8:$F$4122,6,0),IF($B200="SIURB EDIF",VLOOKUP($C200,[42]EDIFAN24!$A$1:$D$2677,4,0),IF($B200="siurb infra",VLOOKUP($C200,[42]INFRAJAN24!$A$1:$D$859,4,0)))))</f>
        <v>84.32</v>
      </c>
      <c r="O200" s="4" t="str">
        <f>IF($B200="SINAPI",VLOOKUP($C200,[42]SINAPI04!$A$1:$D$7540,2,0),IF($B200="CDHU",VLOOKUP($C200,[42]CDHU193!$A$8:$F$4122,2,0),IF($B200="SIURB EDIF",VLOOKUP($C200,[42]EDIFAN24!$A$1:$D$2677,2,0),IF($B200="siurb infra",VLOOKUP($C200,[42]INFRAJAN24!$A$1:$D$859,2,0)))))</f>
        <v>PORTA TOALHA DE PAPEL INTER FOLHAS</v>
      </c>
    </row>
    <row r="201" spans="1:15" s="5" customFormat="1">
      <c r="A201" s="63" t="s">
        <v>422</v>
      </c>
      <c r="B201" s="32" t="s">
        <v>33</v>
      </c>
      <c r="C201" s="912">
        <v>9017001</v>
      </c>
      <c r="D201" s="90" t="s">
        <v>1173</v>
      </c>
      <c r="E201" s="28" t="s">
        <v>1083</v>
      </c>
      <c r="F201" s="29">
        <v>2</v>
      </c>
      <c r="G201" s="159">
        <v>283.70999999999998</v>
      </c>
      <c r="H201" s="141">
        <f t="shared" si="10"/>
        <v>567.41999999999996</v>
      </c>
      <c r="I201" s="1174">
        <f t="shared" si="7"/>
        <v>1.7745274345208156E-4</v>
      </c>
      <c r="J201" s="1170"/>
      <c r="K201" s="1170"/>
      <c r="M201" s="4" t="str">
        <f>IF($B201="SINAPI",VLOOKUP($C201,[42]SINAPI04!$A$1:$D$7540,3,0),IF($B201="CDHU",VLOOKUP($C201,[42]CDHU193!$A$8:$F$4122,3,0),IF($B201="SIURB EDIF",VLOOKUP($C201,[42]EDIFAN24!$A$1:$D$2677,3,0),IF($B201="siurb infra",VLOOKUP($C201,[42]INFRAJAN24!$A$1:$D$859,3,0)))))</f>
        <v>UN</v>
      </c>
      <c r="N201" s="4">
        <f>IF($B201="SINAPI",VLOOKUP($C201,[42]SINAPI04!$A$1:$D$7540,4,0),IF($B201="CDHU",VLOOKUP($C201,[42]CDHU193!$A$8:$F$4122,6,0),IF($B201="SIURB EDIF",VLOOKUP($C201,[42]EDIFAN24!$A$1:$D$2677,4,0),IF($B201="siurb infra",VLOOKUP($C201,[42]INFRAJAN24!$A$1:$D$859,4,0)))))</f>
        <v>283.70999999999998</v>
      </c>
      <c r="O201" s="4" t="str">
        <f>IF($B201="SINAPI",VLOOKUP($C201,[42]SINAPI04!$A$1:$D$7540,2,0),IF($B201="CDHU",VLOOKUP($C201,[42]CDHU193!$A$8:$F$4122,2,0),IF($B201="SIURB EDIF",VLOOKUP($C201,[42]EDIFAN24!$A$1:$D$2677,2,0),IF($B201="siurb infra",VLOOKUP($C201,[42]INFRAJAN24!$A$1:$D$859,2,0)))))</f>
        <v>DPS - DISPOSITIVO PROTEÇÃO CONTRA SURTOS 275V - 40KA</v>
      </c>
    </row>
    <row r="202" spans="1:15" s="5" customFormat="1" ht="28.5">
      <c r="A202" s="205" t="s">
        <v>1059</v>
      </c>
      <c r="B202" s="888" t="s">
        <v>47</v>
      </c>
      <c r="C202" s="889">
        <v>94294</v>
      </c>
      <c r="D202" s="109" t="s">
        <v>1122</v>
      </c>
      <c r="E202" s="28" t="s">
        <v>31</v>
      </c>
      <c r="F202" s="29">
        <v>76.930000000000007</v>
      </c>
      <c r="G202" s="159">
        <v>7.19</v>
      </c>
      <c r="H202" s="141">
        <f t="shared" si="10"/>
        <v>553.12670000000003</v>
      </c>
      <c r="I202" s="1174">
        <f t="shared" si="7"/>
        <v>1.7298271190933787E-4</v>
      </c>
      <c r="J202" s="1170"/>
      <c r="K202" s="1170"/>
      <c r="M202" s="4" t="str">
        <f>IF($B202="SINAPI",VLOOKUP($C202,[42]SINAPI04!$A$1:$D$7540,3,0),IF($B202="CDHU",VLOOKUP($C202,[42]CDHU193!$A$8:$F$4122,3,0),IF($B202="SIURB EDIF",VLOOKUP($C202,[42]EDIFAN24!$A$1:$D$2677,3,0),IF($B202="siurb infra",VLOOKUP($C202,[42]INFRAJAN24!$A$1:$D$859,3,0)))))</f>
        <v>M</v>
      </c>
      <c r="N202" s="4">
        <f>IF($B202="SINAPI",VLOOKUP($C202,[42]SINAPI04!$A$1:$D$7540,4,0),IF($B202="CDHU",VLOOKUP($C202,[42]CDHU193!$A$8:$F$4122,6,0),IF($B202="SIURB EDIF",VLOOKUP($C202,[42]EDIFAN24!$A$1:$D$2677,4,0),IF($B202="siurb infra",VLOOKUP($C202,[42]INFRAJAN24!$A$1:$D$859,4,0)))))</f>
        <v>7.19</v>
      </c>
      <c r="O202" s="4" t="str">
        <f>IF($B202="SINAPI",VLOOKUP($C202,[42]SINAPI04!$A$1:$D$7540,2,0),IF($B202="CDHU",VLOOKUP($C202,[42]CDHU193!$A$8:$F$4122,2,0),IF($B202="SIURB EDIF",VLOOKUP($C202,[42]EDIFAN24!$A$1:$D$2677,2,0),IF($B202="siurb infra",VLOOKUP($C202,[42]INFRAJAN24!$A$1:$D$859,2,0)))))</f>
        <v>EXECUÇÃO DE ESCORAS DE CONCRETO PARA CONTENÇÃO DE GUIAS PRÉ-FABRICADAS. AF_01/2024</v>
      </c>
    </row>
    <row r="203" spans="1:15" s="5" customFormat="1" ht="42.75">
      <c r="A203" s="205" t="s">
        <v>984</v>
      </c>
      <c r="B203" s="77" t="s">
        <v>47</v>
      </c>
      <c r="C203" s="913">
        <v>101883</v>
      </c>
      <c r="D203" s="90" t="s">
        <v>173</v>
      </c>
      <c r="E203" s="28" t="s">
        <v>1083</v>
      </c>
      <c r="F203" s="29">
        <v>1</v>
      </c>
      <c r="G203" s="159">
        <v>514.09</v>
      </c>
      <c r="H203" s="141">
        <f t="shared" si="10"/>
        <v>514.09</v>
      </c>
      <c r="I203" s="1174">
        <f t="shared" si="7"/>
        <v>1.6077452483395126E-4</v>
      </c>
      <c r="J203" s="1170"/>
      <c r="K203" s="1170"/>
      <c r="M203" s="4" t="str">
        <f>IF($B203="SINAPI",VLOOKUP($C203,[42]SINAPI04!$A$1:$D$7540,3,0),IF($B203="CDHU",VLOOKUP($C203,[42]CDHU193!$A$8:$F$4122,3,0),IF($B203="SIURB EDIF",VLOOKUP($C203,[42]EDIFAN24!$A$1:$D$2677,3,0),IF($B203="siurb infra",VLOOKUP($C203,[42]INFRAJAN24!$A$1:$D$859,3,0)))))</f>
        <v>UN</v>
      </c>
      <c r="N203" s="4">
        <f>IF($B203="SINAPI",VLOOKUP($C203,[42]SINAPI04!$A$1:$D$7540,4,0),IF($B203="CDHU",VLOOKUP($C203,[42]CDHU193!$A$8:$F$4122,6,0),IF($B203="SIURB EDIF",VLOOKUP($C203,[42]EDIFAN24!$A$1:$D$2677,4,0),IF($B203="siurb infra",VLOOKUP($C203,[42]INFRAJAN24!$A$1:$D$859,4,0)))))</f>
        <v>514.09</v>
      </c>
      <c r="O203" s="4" t="str">
        <f>IF($B203="SINAPI",VLOOKUP($C203,[42]SINAPI04!$A$1:$D$7540,2,0),IF($B203="CDHU",VLOOKUP($C203,[42]CDHU193!$A$8:$F$4122,2,0),IF($B203="SIURB EDIF",VLOOKUP($C203,[42]EDIFAN24!$A$1:$D$2677,2,0),IF($B203="siurb infra",VLOOKUP($C203,[42]INFRAJAN24!$A$1:$D$859,2,0)))))</f>
        <v>QUADRO DE DISTRIBUIÇÃO DE ENERGIA EM CHAPA DE AÇO GALVANIZADO, DE EMBUTIR, COM BARRAMENTO TRIFÁSICO, PARA 18 DISJUNTORES DIN 100A - FORNECIMENTO E INSTALAÇÃO. AF_10/2020</v>
      </c>
    </row>
    <row r="204" spans="1:15" s="5" customFormat="1" ht="28.5">
      <c r="A204" s="205" t="s">
        <v>979</v>
      </c>
      <c r="B204" s="77" t="s">
        <v>24</v>
      </c>
      <c r="C204" s="1155" t="s">
        <v>497</v>
      </c>
      <c r="D204" s="90" t="s">
        <v>498</v>
      </c>
      <c r="E204" s="28" t="s">
        <v>1083</v>
      </c>
      <c r="F204" s="29">
        <v>1</v>
      </c>
      <c r="G204" s="159">
        <v>506.05</v>
      </c>
      <c r="H204" s="141">
        <f t="shared" si="10"/>
        <v>506.05</v>
      </c>
      <c r="I204" s="1174">
        <f t="shared" si="7"/>
        <v>1.5826012622735519E-4</v>
      </c>
      <c r="J204" s="1170"/>
      <c r="K204" s="1170"/>
      <c r="M204" s="4" t="str">
        <f>IF($B204="SINAPI",VLOOKUP($C204,[42]SINAPI04!$A$1:$D$7540,3,0),IF($B204="CDHU",VLOOKUP($C204,[42]CDHU193!$A$8:$F$4122,3,0),IF($B204="SIURB EDIF",VLOOKUP($C204,[42]EDIFAN24!$A$1:$D$2677,3,0),IF($B204="siurb infra",VLOOKUP($C204,[42]INFRAJAN24!$A$1:$D$859,3,0)))))</f>
        <v>UN</v>
      </c>
      <c r="N204" s="4">
        <f>IF($B204="SINAPI",VLOOKUP($C204,[42]SINAPI04!$A$1:$D$7540,4,0),IF($B204="CDHU",VLOOKUP($C204,[42]CDHU193!$A$8:$F$4122,6,0),IF($B204="SIURB EDIF",VLOOKUP($C204,[42]EDIFAN24!$A$1:$D$2677,4,0),IF($B204="siurb infra",VLOOKUP($C204,[42]INFRAJAN24!$A$1:$D$859,4,0)))))</f>
        <v>506.05</v>
      </c>
      <c r="O204" s="4" t="str">
        <f>IF($B204="SINAPI",VLOOKUP($C204,[42]SINAPI04!$A$1:$D$7540,2,0),IF($B204="CDHU",VLOOKUP($C204,[42]CDHU193!$A$8:$F$4122,2,0),IF($B204="SIURB EDIF",VLOOKUP($C204,[42]EDIFAN24!$A$1:$D$2677,2,0),IF($B204="siurb infra",VLOOKUP($C204,[42]INFRAJAN24!$A$1:$D$859,2,0)))))</f>
        <v>Disjuntor em caixa moldada tripolar, térmico e magnético fixos, tensão de isolamento 480/690V, de 70A até 150A</v>
      </c>
    </row>
    <row r="205" spans="1:15" s="5" customFormat="1" ht="28.5">
      <c r="A205" s="63" t="s">
        <v>496</v>
      </c>
      <c r="B205" s="32" t="s">
        <v>47</v>
      </c>
      <c r="C205" s="32">
        <v>92023</v>
      </c>
      <c r="D205" s="90" t="s">
        <v>546</v>
      </c>
      <c r="E205" s="23" t="s">
        <v>1083</v>
      </c>
      <c r="F205" s="29">
        <v>8</v>
      </c>
      <c r="G205" s="159">
        <v>62.53</v>
      </c>
      <c r="H205" s="141">
        <f t="shared" si="10"/>
        <v>500.24</v>
      </c>
      <c r="I205" s="1174">
        <f t="shared" ref="I205:I254" si="11">H205/$G$6</f>
        <v>1.5644312922432995E-4</v>
      </c>
      <c r="J205" s="1170"/>
      <c r="K205" s="1170"/>
      <c r="M205" s="4" t="str">
        <f>IF($B205="SINAPI",VLOOKUP($C205,[42]SINAPI04!$A$1:$D$7540,3,0),IF($B205="CDHU",VLOOKUP($C205,[42]CDHU193!$A$8:$F$4122,3,0),IF($B205="SIURB EDIF",VLOOKUP($C205,[42]EDIFAN24!$A$1:$D$2677,3,0),IF($B205="siurb infra",VLOOKUP($C205,[42]INFRAJAN24!$A$1:$D$859,3,0)))))</f>
        <v>UN</v>
      </c>
      <c r="N205" s="4">
        <f>IF($B205="SINAPI",VLOOKUP($C205,[42]SINAPI04!$A$1:$D$7540,4,0),IF($B205="CDHU",VLOOKUP($C205,[42]CDHU193!$A$8:$F$4122,6,0),IF($B205="SIURB EDIF",VLOOKUP($C205,[42]EDIFAN24!$A$1:$D$2677,4,0),IF($B205="siurb infra",VLOOKUP($C205,[42]INFRAJAN24!$A$1:$D$859,4,0)))))</f>
        <v>62.53</v>
      </c>
      <c r="O205" s="4" t="str">
        <f>IF($B205="SINAPI",VLOOKUP($C205,[42]SINAPI04!$A$1:$D$7540,2,0),IF($B205="CDHU",VLOOKUP($C205,[42]CDHU193!$A$8:$F$4122,2,0),IF($B205="SIURB EDIF",VLOOKUP($C205,[42]EDIFAN24!$A$1:$D$2677,2,0),IF($B205="siurb infra",VLOOKUP($C205,[42]INFRAJAN24!$A$1:$D$859,2,0)))))</f>
        <v>INTERRUPTOR SIMPLES (1 MÓDULO) COM 1 TOMADA DE EMBUTIR 2P+T 10 A, INCLUINDO SUPORTE E PLACA - FORNECIMENTO E INSTALAÇÃO. AF_03/2023</v>
      </c>
    </row>
    <row r="206" spans="1:15" s="5" customFormat="1">
      <c r="A206" s="928" t="s">
        <v>1298</v>
      </c>
      <c r="B206" s="888" t="s">
        <v>33</v>
      </c>
      <c r="C206" s="889">
        <v>15003012</v>
      </c>
      <c r="D206" s="90" t="s">
        <v>1300</v>
      </c>
      <c r="E206" s="28" t="s">
        <v>51</v>
      </c>
      <c r="F206" s="29">
        <v>16.0288</v>
      </c>
      <c r="G206" s="159">
        <v>29.38</v>
      </c>
      <c r="H206" s="141">
        <f t="shared" si="10"/>
        <v>470.92614400000002</v>
      </c>
      <c r="I206" s="1174">
        <f t="shared" si="11"/>
        <v>1.4727562690090238E-4</v>
      </c>
      <c r="J206" s="1170"/>
      <c r="K206" s="1170"/>
      <c r="M206" s="4" t="str">
        <f>IF($B206="SINAPI",VLOOKUP($C206,[42]SINAPI04!$A$1:$D$7540,3,0),IF($B206="CDHU",VLOOKUP($C206,[42]CDHU193!$A$8:$F$4122,3,0),IF($B206="SIURB EDIF",VLOOKUP($C206,[42]EDIFAN24!$A$1:$D$2677,3,0),IF($B206="siurb infra",VLOOKUP($C206,[42]INFRAJAN24!$A$1:$D$859,3,0)))))</f>
        <v>M2</v>
      </c>
      <c r="N206" s="4">
        <f>IF($B206="SINAPI",VLOOKUP($C206,[42]SINAPI04!$A$1:$D$7540,4,0),IF($B206="CDHU",VLOOKUP($C206,[42]CDHU193!$A$8:$F$4122,6,0),IF($B206="SIURB EDIF",VLOOKUP($C206,[42]EDIFAN24!$A$1:$D$2677,4,0),IF($B206="siurb infra",VLOOKUP($C206,[42]INFRAJAN24!$A$1:$D$859,4,0)))))</f>
        <v>29.38</v>
      </c>
      <c r="O206" s="4" t="str">
        <f>IF($B206="SINAPI",VLOOKUP($C206,[42]SINAPI04!$A$1:$D$7540,2,0),IF($B206="CDHU",VLOOKUP($C206,[42]CDHU193!$A$8:$F$4122,2,0),IF($B206="SIURB EDIF",VLOOKUP($C206,[42]EDIFAN24!$A$1:$D$2677,2,0),IF($B206="siurb infra",VLOOKUP($C206,[42]INFRAJAN24!$A$1:$D$859,2,0)))))</f>
        <v>ESMALTE SINTÉTICO - ESTRUTURAS METÁLICAS</v>
      </c>
    </row>
    <row r="207" spans="1:15" s="5" customFormat="1" ht="28.5">
      <c r="A207" s="91" t="s">
        <v>412</v>
      </c>
      <c r="B207" s="32" t="s">
        <v>47</v>
      </c>
      <c r="C207" s="77">
        <v>102607</v>
      </c>
      <c r="D207" s="118" t="s">
        <v>1215</v>
      </c>
      <c r="E207" s="76" t="s">
        <v>1083</v>
      </c>
      <c r="F207" s="78">
        <v>1</v>
      </c>
      <c r="G207" s="159">
        <v>447.82</v>
      </c>
      <c r="H207" s="141">
        <f t="shared" si="10"/>
        <v>447.82</v>
      </c>
      <c r="I207" s="1174">
        <f t="shared" si="11"/>
        <v>1.400495004982397E-4</v>
      </c>
      <c r="J207" s="1170"/>
      <c r="K207" s="1170"/>
      <c r="M207" s="4" t="str">
        <f>IF($B207="SINAPI",VLOOKUP($C207,[42]SINAPI04!$A$1:$D$7540,3,0),IF($B207="CDHU",VLOOKUP($C207,[42]CDHU193!$A$8:$F$4122,3,0),IF($B207="SIURB EDIF",VLOOKUP($C207,[42]EDIFAN24!$A$1:$D$2677,3,0),IF($B207="siurb infra",VLOOKUP($C207,[42]INFRAJAN24!$A$1:$D$859,3,0)))))</f>
        <v>UN</v>
      </c>
      <c r="N207" s="4">
        <f>IF($B207="SINAPI",VLOOKUP($C207,[42]SINAPI04!$A$1:$D$7540,4,0),IF($B207="CDHU",VLOOKUP($C207,[42]CDHU193!$A$8:$F$4122,6,0),IF($B207="SIURB EDIF",VLOOKUP($C207,[42]EDIFAN24!$A$1:$D$2677,4,0),IF($B207="siurb infra",VLOOKUP($C207,[42]INFRAJAN24!$A$1:$D$859,4,0)))))</f>
        <v>447.82</v>
      </c>
      <c r="O207" s="4" t="str">
        <f>IF($B207="SINAPI",VLOOKUP($C207,[42]SINAPI04!$A$1:$D$7540,2,0),IF($B207="CDHU",VLOOKUP($C207,[42]CDHU193!$A$8:$F$4122,2,0),IF($B207="SIURB EDIF",VLOOKUP($C207,[42]EDIFAN24!$A$1:$D$2677,2,0),IF($B207="siurb infra",VLOOKUP($C207,[42]INFRAJAN24!$A$1:$D$859,2,0)))))</f>
        <v>CAIXA D´ÁGUA EM POLIETILENO, 1000 LITROS - FORNECIMENTO E INSTALAÇÃO. AF_06/2021</v>
      </c>
    </row>
    <row r="208" spans="1:15" s="5" customFormat="1">
      <c r="A208" s="205" t="s">
        <v>1016</v>
      </c>
      <c r="B208" s="108" t="s">
        <v>33</v>
      </c>
      <c r="C208" s="911">
        <v>9082078</v>
      </c>
      <c r="D208" s="90" t="s">
        <v>548</v>
      </c>
      <c r="E208" s="28" t="s">
        <v>1083</v>
      </c>
      <c r="F208" s="29">
        <v>7</v>
      </c>
      <c r="G208" s="159">
        <v>60</v>
      </c>
      <c r="H208" s="141">
        <f t="shared" si="10"/>
        <v>420</v>
      </c>
      <c r="I208" s="1174">
        <f t="shared" si="11"/>
        <v>1.3134918094158518E-4</v>
      </c>
      <c r="J208" s="1170"/>
      <c r="K208" s="1170"/>
      <c r="M208" s="4" t="str">
        <f>IF($B208="SINAPI",VLOOKUP($C208,[42]SINAPI04!$A$1:$D$7540,3,0),IF($B208="CDHU",VLOOKUP($C208,[42]CDHU193!$A$8:$F$4122,3,0),IF($B208="SIURB EDIF",VLOOKUP($C208,[42]EDIFAN24!$A$1:$D$2677,3,0),IF($B208="siurb infra",VLOOKUP($C208,[42]INFRAJAN24!$A$1:$D$859,3,0)))))</f>
        <v>UN</v>
      </c>
      <c r="N208" s="4">
        <f>IF($B208="SINAPI",VLOOKUP($C208,[42]SINAPI04!$A$1:$D$7540,4,0),IF($B208="CDHU",VLOOKUP($C208,[42]CDHU193!$A$8:$F$4122,6,0),IF($B208="SIURB EDIF",VLOOKUP($C208,[42]EDIFAN24!$A$1:$D$2677,4,0),IF($B208="siurb infra",VLOOKUP($C208,[42]INFRAJAN24!$A$1:$D$859,4,0)))))</f>
        <v>60</v>
      </c>
      <c r="O208" s="4" t="str">
        <f>IF($B208="SINAPI",VLOOKUP($C208,[42]SINAPI04!$A$1:$D$7540,2,0),IF($B208="CDHU",VLOOKUP($C208,[42]CDHU193!$A$8:$F$4122,2,0),IF($B208="SIURB EDIF",VLOOKUP($C208,[42]EDIFAN24!$A$1:$D$2677,2,0),IF($B208="siurb infra",VLOOKUP($C208,[42]INFRAJAN24!$A$1:$D$859,2,0)))))</f>
        <v>LÂMPADA DE LED (BULBO) SOQUETE E-27/ E-40 - 40W</v>
      </c>
    </row>
    <row r="209" spans="1:19" s="5" customFormat="1" ht="28.5">
      <c r="A209" s="91" t="s">
        <v>913</v>
      </c>
      <c r="B209" s="32" t="s">
        <v>47</v>
      </c>
      <c r="C209" s="77">
        <v>98110</v>
      </c>
      <c r="D209" s="118" t="s">
        <v>907</v>
      </c>
      <c r="E209" s="76" t="s">
        <v>1083</v>
      </c>
      <c r="F209" s="78">
        <v>1</v>
      </c>
      <c r="G209" s="159">
        <v>407.14</v>
      </c>
      <c r="H209" s="141">
        <f t="shared" si="10"/>
        <v>407.14</v>
      </c>
      <c r="I209" s="1174">
        <f t="shared" si="11"/>
        <v>1.2732739411561189E-4</v>
      </c>
      <c r="J209" s="1170"/>
      <c r="K209" s="1170"/>
      <c r="M209" s="4" t="str">
        <f>IF($B209="SINAPI",VLOOKUP($C209,[42]SINAPI04!$A$1:$D$7540,3,0),IF($B209="CDHU",VLOOKUP($C209,[42]CDHU193!$A$8:$F$4122,3,0),IF($B209="SIURB EDIF",VLOOKUP($C209,[42]EDIFAN24!$A$1:$D$2677,3,0),IF($B209="siurb infra",VLOOKUP($C209,[42]INFRAJAN24!$A$1:$D$859,3,0)))))</f>
        <v>UN</v>
      </c>
      <c r="N209" s="4">
        <f>IF($B209="SINAPI",VLOOKUP($C209,[42]SINAPI04!$A$1:$D$7540,4,0),IF($B209="CDHU",VLOOKUP($C209,[42]CDHU193!$A$8:$F$4122,6,0),IF($B209="SIURB EDIF",VLOOKUP($C209,[42]EDIFAN24!$A$1:$D$2677,4,0),IF($B209="siurb infra",VLOOKUP($C209,[42]INFRAJAN24!$A$1:$D$859,4,0)))))</f>
        <v>407.14</v>
      </c>
      <c r="O209" s="4" t="str">
        <f>IF($B209="SINAPI",VLOOKUP($C209,[42]SINAPI04!$A$1:$D$7540,2,0),IF($B209="CDHU",VLOOKUP($C209,[42]CDHU193!$A$8:$F$4122,2,0),IF($B209="SIURB EDIF",VLOOKUP($C209,[42]EDIFAN24!$A$1:$D$2677,2,0),IF($B209="siurb infra",VLOOKUP($C209,[42]INFRAJAN24!$A$1:$D$859,2,0)))))</f>
        <v>CAIXA DE GORDURA PEQUENA (CAPACIDADE: 19 L), CIRCULAR, EM PVC, DIÂMETRO INTERNO= 0,3 M. AF_12/2020</v>
      </c>
    </row>
    <row r="210" spans="1:19" s="5" customFormat="1">
      <c r="A210" s="205" t="s">
        <v>42</v>
      </c>
      <c r="B210" s="888" t="s">
        <v>33</v>
      </c>
      <c r="C210" s="895">
        <v>2002011</v>
      </c>
      <c r="D210" s="125" t="s">
        <v>238</v>
      </c>
      <c r="E210" s="65" t="s">
        <v>51</v>
      </c>
      <c r="F210" s="29">
        <v>94.067999999999998</v>
      </c>
      <c r="G210" s="159">
        <v>4.18</v>
      </c>
      <c r="H210" s="144">
        <f t="shared" si="10"/>
        <v>393.20423999999997</v>
      </c>
      <c r="I210" s="1174">
        <f t="shared" si="11"/>
        <v>1.2296917825418686E-4</v>
      </c>
      <c r="J210" s="1168"/>
      <c r="K210" s="1168"/>
      <c r="M210" s="4" t="str">
        <f>IF($B210="SINAPI",VLOOKUP($C210,[42]SINAPI04!$A$1:$D$7540,3,0),IF($B210="CDHU",VLOOKUP($C210,[42]CDHU193!$A$8:$F$4122,3,0),IF($B210="SIURB EDIF",VLOOKUP($C210,[42]EDIFAN24!$A$1:$D$2677,3,0),IF($B210="siurb infra",VLOOKUP($C210,[42]INFRAJAN24!$A$1:$D$859,3,0)))))</f>
        <v>M2</v>
      </c>
      <c r="N210" s="4">
        <f>IF($B210="SINAPI",VLOOKUP($C210,[42]SINAPI04!$A$1:$D$7540,4,0),IF($B210="CDHU",VLOOKUP($C210,[42]CDHU193!$A$8:$F$4122,6,0),IF($B210="SIURB EDIF",VLOOKUP($C210,[42]EDIFAN24!$A$1:$D$2677,4,0),IF($B210="siurb infra",VLOOKUP($C210,[42]INFRAJAN24!$A$1:$D$859,4,0)))))</f>
        <v>4.18</v>
      </c>
      <c r="O210" s="4" t="str">
        <f>IF($B210="SINAPI",VLOOKUP($C210,[42]SINAPI04!$A$1:$D$7540,2,0),IF($B210="CDHU",VLOOKUP($C210,[42]CDHU193!$A$8:$F$4122,2,0),IF($B210="SIURB EDIF",VLOOKUP($C210,[42]EDIFAN24!$A$1:$D$2677,2,0),IF($B210="siurb infra",VLOOKUP($C210,[42]INFRAJAN24!$A$1:$D$859,2,0)))))</f>
        <v>APILOAMENTO DO FUNDO DE VALAS, COM SOQUETE VIBRATÓRIO</v>
      </c>
    </row>
    <row r="211" spans="1:19" s="5" customFormat="1" ht="42.75">
      <c r="A211" s="205" t="s">
        <v>978</v>
      </c>
      <c r="B211" s="77" t="s">
        <v>47</v>
      </c>
      <c r="C211" s="77">
        <v>101875</v>
      </c>
      <c r="D211" s="90" t="s">
        <v>172</v>
      </c>
      <c r="E211" s="28" t="s">
        <v>1083</v>
      </c>
      <c r="F211" s="29">
        <v>1</v>
      </c>
      <c r="G211" s="159">
        <v>375.45</v>
      </c>
      <c r="H211" s="141">
        <f t="shared" si="10"/>
        <v>375.45</v>
      </c>
      <c r="I211" s="1174">
        <f t="shared" si="11"/>
        <v>1.1741678567742418E-4</v>
      </c>
      <c r="J211" s="1170"/>
      <c r="K211" s="1170"/>
      <c r="M211" s="4" t="str">
        <f>IF($B211="SINAPI",VLOOKUP($C211,[42]SINAPI04!$A$1:$D$7540,3,0),IF($B211="CDHU",VLOOKUP($C211,[42]CDHU193!$A$8:$F$4122,3,0),IF($B211="SIURB EDIF",VLOOKUP($C211,[42]EDIFAN24!$A$1:$D$2677,3,0),IF($B211="siurb infra",VLOOKUP($C211,[42]INFRAJAN24!$A$1:$D$859,3,0)))))</f>
        <v>UN</v>
      </c>
      <c r="N211" s="4">
        <f>IF($B211="SINAPI",VLOOKUP($C211,[42]SINAPI04!$A$1:$D$7540,4,0),IF($B211="CDHU",VLOOKUP($C211,[42]CDHU193!$A$8:$F$4122,6,0),IF($B211="SIURB EDIF",VLOOKUP($C211,[42]EDIFAN24!$A$1:$D$2677,4,0),IF($B211="siurb infra",VLOOKUP($C211,[42]INFRAJAN24!$A$1:$D$859,4,0)))))</f>
        <v>375.45</v>
      </c>
      <c r="O211" s="4" t="str">
        <f>IF($B211="SINAPI",VLOOKUP($C211,[42]SINAPI04!$A$1:$D$7540,2,0),IF($B211="CDHU",VLOOKUP($C211,[42]CDHU193!$A$8:$F$4122,2,0),IF($B211="SIURB EDIF",VLOOKUP($C211,[42]EDIFAN24!$A$1:$D$2677,2,0),IF($B211="siurb infra",VLOOKUP($C211,[42]INFRAJAN24!$A$1:$D$859,2,0)))))</f>
        <v>QUADRO DE DISTRIBUIÇÃO DE ENERGIA EM CHAPA DE AÇO GALVANIZADO, DE EMBUTIR, COM BARRAMENTO TRIFÁSICO, PARA 12 DISJUNTORES DIN 100A - FORNECIMENTO E INSTALAÇÃO. AF_10/2020</v>
      </c>
    </row>
    <row r="212" spans="1:19" s="5" customFormat="1" ht="28.5">
      <c r="A212" s="91" t="s">
        <v>272</v>
      </c>
      <c r="B212" s="32" t="s">
        <v>47</v>
      </c>
      <c r="C212" s="77">
        <v>100324</v>
      </c>
      <c r="D212" s="1160" t="s">
        <v>1095</v>
      </c>
      <c r="E212" s="28" t="s">
        <v>38</v>
      </c>
      <c r="F212" s="29">
        <v>2.4409000000000001</v>
      </c>
      <c r="G212" s="159">
        <v>152.65</v>
      </c>
      <c r="H212" s="141">
        <f t="shared" si="10"/>
        <v>372.603385</v>
      </c>
      <c r="I212" s="1174">
        <f t="shared" si="11"/>
        <v>1.1652654627574316E-4</v>
      </c>
      <c r="J212" s="1170"/>
      <c r="K212" s="1170"/>
      <c r="L212" s="179"/>
      <c r="M212" s="4" t="str">
        <f>IF($B212="SINAPI",VLOOKUP($C212,[42]SINAPI04!$A$1:$D$7540,3,0),IF($B212="CDHU",VLOOKUP($C212,[42]CDHU193!$A$8:$F$4122,3,0),IF($B212="SIURB EDIF",VLOOKUP($C212,[42]EDIFAN24!$A$1:$D$2677,3,0),IF($B212="siurb infra",VLOOKUP($C212,[42]INFRAJAN24!$A$1:$D$859,3,0)))))</f>
        <v>M3</v>
      </c>
      <c r="N212" s="4">
        <f>IF($B212="SINAPI",VLOOKUP($C212,[42]SINAPI04!$A$1:$D$7540,4,0),IF($B212="CDHU",VLOOKUP($C212,[42]CDHU193!$A$8:$F$4122,6,0),IF($B212="SIURB EDIF",VLOOKUP($C212,[42]EDIFAN24!$A$1:$D$2677,4,0),IF($B212="siurb infra",VLOOKUP($C212,[42]INFRAJAN24!$A$1:$D$859,4,0)))))</f>
        <v>152.65</v>
      </c>
      <c r="O212" s="4" t="str">
        <f>IF($B212="SINAPI",VLOOKUP($C212,[42]SINAPI04!$A$1:$D$7540,2,0),IF($B212="CDHU",VLOOKUP($C212,[42]CDHU193!$A$8:$F$4122,2,0),IF($B212="SIURB EDIF",VLOOKUP($C212,[42]EDIFAN24!$A$1:$D$2677,2,0),IF($B212="siurb infra",VLOOKUP($C212,[42]INFRAJAN24!$A$1:$D$859,2,0)))))</f>
        <v>LASTRO COM MATERIAL GRANULAR (PEDRA BRITADA N.1 E PEDRA BRITADA N.2), APLICADO EM PISOS OU LAJES SOBRE SOLO, ESPESSURA DE *10 CM*. AF_01/2024</v>
      </c>
      <c r="P212" s="111"/>
      <c r="Q212" s="77"/>
      <c r="R212" s="111"/>
      <c r="S212" s="112"/>
    </row>
    <row r="213" spans="1:19" s="5" customFormat="1" ht="42.75">
      <c r="A213" s="925" t="s">
        <v>524</v>
      </c>
      <c r="B213" s="1161" t="s">
        <v>47</v>
      </c>
      <c r="C213" s="1162">
        <v>96521</v>
      </c>
      <c r="D213" s="1158" t="s">
        <v>1213</v>
      </c>
      <c r="E213" s="76" t="s">
        <v>38</v>
      </c>
      <c r="F213" s="78">
        <v>8.0640000000000001</v>
      </c>
      <c r="G213" s="200">
        <v>42.61</v>
      </c>
      <c r="H213" s="201">
        <f t="shared" si="10"/>
        <v>343.60703999999998</v>
      </c>
      <c r="I213" s="1174">
        <f t="shared" si="11"/>
        <v>1.0745834111848213E-4</v>
      </c>
      <c r="J213" s="1173"/>
      <c r="K213" s="1173"/>
      <c r="L213" s="179"/>
      <c r="M213" s="4" t="str">
        <f>IF($B213="SINAPI",VLOOKUP($C213,[42]SINAPI04!$A$1:$D$7540,3,0),IF($B213="CDHU",VLOOKUP($C213,[42]CDHU193!$A$8:$F$4122,3,0),IF($B213="SIURB EDIF",VLOOKUP($C213,[42]EDIFAN24!$A$1:$D$2677,3,0),IF($B213="siurb infra",VLOOKUP($C213,[42]INFRAJAN24!$A$1:$D$859,3,0)))))</f>
        <v>M3</v>
      </c>
      <c r="N213" s="4">
        <f>IF($B213="SINAPI",VLOOKUP($C213,[42]SINAPI04!$A$1:$D$7540,4,0),IF($B213="CDHU",VLOOKUP($C213,[42]CDHU193!$A$8:$F$4122,6,0),IF($B213="SIURB EDIF",VLOOKUP($C213,[42]EDIFAN24!$A$1:$D$2677,4,0),IF($B213="siurb infra",VLOOKUP($C213,[42]INFRAJAN24!$A$1:$D$859,4,0)))))</f>
        <v>42.61</v>
      </c>
      <c r="O213" s="4" t="str">
        <f>IF($B213="SINAPI",VLOOKUP($C213,[42]SINAPI04!$A$1:$D$7540,2,0),IF($B213="CDHU",VLOOKUP($C213,[42]CDHU193!$A$8:$F$4122,2,0),IF($B213="SIURB EDIF",VLOOKUP($C213,[42]EDIFAN24!$A$1:$D$2677,2,0),IF($B213="siurb infra",VLOOKUP($C213,[42]INFRAJAN24!$A$1:$D$859,2,0)))))</f>
        <v>ESCAVAÇÃO MECANIZADA PARA BLOCO DE COROAMENTO OU SAPATA COM RETROESCAVADEIRA (INCLUINDO ESCAVAÇÃO PARA COLOCAÇÃO DE FÔRMAS). AF_01/2024</v>
      </c>
      <c r="P213" s="111"/>
      <c r="Q213" s="86"/>
      <c r="R213" s="111"/>
      <c r="S213" s="112"/>
    </row>
    <row r="214" spans="1:19" s="5" customFormat="1" ht="28.5">
      <c r="A214" s="91" t="s">
        <v>916</v>
      </c>
      <c r="B214" s="32" t="s">
        <v>47</v>
      </c>
      <c r="C214" s="77">
        <v>94490</v>
      </c>
      <c r="D214" s="1160" t="s">
        <v>854</v>
      </c>
      <c r="E214" s="76" t="s">
        <v>1083</v>
      </c>
      <c r="F214" s="78">
        <v>7</v>
      </c>
      <c r="G214" s="159">
        <v>48.94</v>
      </c>
      <c r="H214" s="141">
        <f t="shared" si="10"/>
        <v>342.58</v>
      </c>
      <c r="I214" s="1174">
        <f t="shared" si="11"/>
        <v>1.0713714858801964E-4</v>
      </c>
      <c r="J214" s="1170"/>
      <c r="K214" s="1170"/>
      <c r="L214" s="179"/>
      <c r="M214" s="4" t="str">
        <f>IF($B214="SINAPI",VLOOKUP($C214,[42]SINAPI04!$A$1:$D$7540,3,0),IF($B214="CDHU",VLOOKUP($C214,[42]CDHU193!$A$8:$F$4122,3,0),IF($B214="SIURB EDIF",VLOOKUP($C214,[42]EDIFAN24!$A$1:$D$2677,3,0),IF($B214="siurb infra",VLOOKUP($C214,[42]INFRAJAN24!$A$1:$D$859,3,0)))))</f>
        <v>UN</v>
      </c>
      <c r="N214" s="4">
        <f>IF($B214="SINAPI",VLOOKUP($C214,[42]SINAPI04!$A$1:$D$7540,4,0),IF($B214="CDHU",VLOOKUP($C214,[42]CDHU193!$A$8:$F$4122,6,0),IF($B214="SIURB EDIF",VLOOKUP($C214,[42]EDIFAN24!$A$1:$D$2677,4,0),IF($B214="siurb infra",VLOOKUP($C214,[42]INFRAJAN24!$A$1:$D$859,4,0)))))</f>
        <v>48.94</v>
      </c>
      <c r="O214" s="4" t="str">
        <f>IF($B214="SINAPI",VLOOKUP($C214,[42]SINAPI04!$A$1:$D$7540,2,0),IF($B214="CDHU",VLOOKUP($C214,[42]CDHU193!$A$8:$F$4122,2,0),IF($B214="SIURB EDIF",VLOOKUP($C214,[42]EDIFAN24!$A$1:$D$2677,2,0),IF($B214="siurb infra",VLOOKUP($C214,[42]INFRAJAN24!$A$1:$D$859,2,0)))))</f>
        <v>REGISTRO DE ESFERA, PVC, SOLDÁVEL, COM VOLANTE, DN  32 MM - FORNECIMENTO E INSTALAÇÃO. AF_08/2021</v>
      </c>
      <c r="P214" s="111"/>
      <c r="Q214" s="77"/>
      <c r="R214" s="111"/>
      <c r="S214" s="112"/>
    </row>
    <row r="215" spans="1:19" s="5" customFormat="1" ht="14.25" customHeight="1">
      <c r="A215" s="63" t="s">
        <v>429</v>
      </c>
      <c r="B215" s="32" t="s">
        <v>24</v>
      </c>
      <c r="C215" s="912" t="s">
        <v>397</v>
      </c>
      <c r="D215" s="189" t="s">
        <v>398</v>
      </c>
      <c r="E215" s="23" t="s">
        <v>1083</v>
      </c>
      <c r="F215" s="29">
        <v>1</v>
      </c>
      <c r="G215" s="159">
        <v>342.43</v>
      </c>
      <c r="H215" s="141">
        <f t="shared" si="10"/>
        <v>342.43</v>
      </c>
      <c r="I215" s="1174">
        <f t="shared" si="11"/>
        <v>1.070902381662548E-4</v>
      </c>
      <c r="J215" s="1170"/>
      <c r="K215" s="1170"/>
      <c r="L215" s="179"/>
      <c r="M215" s="4" t="str">
        <f>IF($B215="SINAPI",VLOOKUP($C215,[42]SINAPI04!$A$1:$D$7540,3,0),IF($B215="CDHU",VLOOKUP($C215,[42]CDHU193!$A$8:$F$4122,3,0),IF($B215="SIURB EDIF",VLOOKUP($C215,[42]EDIFAN24!$A$1:$D$2677,3,0),IF($B215="siurb infra",VLOOKUP($C215,[42]INFRAJAN24!$A$1:$D$859,3,0)))))</f>
        <v>UN</v>
      </c>
      <c r="N215" s="4">
        <f>IF($B215="SINAPI",VLOOKUP($C215,[42]SINAPI04!$A$1:$D$7540,4,0),IF($B215="CDHU",VLOOKUP($C215,[42]CDHU193!$A$8:$F$4122,6,0),IF($B215="SIURB EDIF",VLOOKUP($C215,[42]EDIFAN24!$A$1:$D$2677,4,0),IF($B215="siurb infra",VLOOKUP($C215,[42]INFRAJAN24!$A$1:$D$859,4,0)))))</f>
        <v>342.43</v>
      </c>
      <c r="O215" s="4" t="str">
        <f>IF($B215="SINAPI",VLOOKUP($C215,[42]SINAPI04!$A$1:$D$7540,2,0),IF($B215="CDHU",VLOOKUP($C215,[42]CDHU193!$A$8:$F$4122,2,0),IF($B215="SIURB EDIF",VLOOKUP($C215,[42]EDIFAN24!$A$1:$D$2677,2,0),IF($B215="siurb infra",VLOOKUP($C215,[42]INFRAJAN24!$A$1:$D$859,2,0)))))</f>
        <v>Dispositivo diferencial residual de 63 A x 30 mA - 4 polos</v>
      </c>
      <c r="P215" s="111"/>
      <c r="Q215" s="77"/>
      <c r="R215" s="111"/>
      <c r="S215" s="112"/>
    </row>
    <row r="216" spans="1:19" s="5" customFormat="1" ht="28.5">
      <c r="A216" s="63" t="s">
        <v>457</v>
      </c>
      <c r="B216" s="32" t="s">
        <v>47</v>
      </c>
      <c r="C216" s="32">
        <v>98111</v>
      </c>
      <c r="D216" s="189" t="s">
        <v>395</v>
      </c>
      <c r="E216" s="76" t="s">
        <v>1083</v>
      </c>
      <c r="F216" s="78">
        <v>6</v>
      </c>
      <c r="G216" s="200">
        <v>55.63</v>
      </c>
      <c r="H216" s="201">
        <f t="shared" si="10"/>
        <v>333.78000000000003</v>
      </c>
      <c r="I216" s="1174">
        <f t="shared" si="11"/>
        <v>1.0438507051114835E-4</v>
      </c>
      <c r="J216" s="1173"/>
      <c r="K216" s="1173"/>
      <c r="L216" s="179"/>
      <c r="M216" s="4" t="str">
        <f>IF($B216="SINAPI",VLOOKUP($C216,[42]SINAPI04!$A$1:$D$7540,3,0),IF($B216="CDHU",VLOOKUP($C216,[42]CDHU193!$A$8:$F$4122,3,0),IF($B216="SIURB EDIF",VLOOKUP($C216,[42]EDIFAN24!$A$1:$D$2677,3,0),IF($B216="siurb infra",VLOOKUP($C216,[42]INFRAJAN24!$A$1:$D$859,3,0)))))</f>
        <v>UN</v>
      </c>
      <c r="N216" s="4">
        <f>IF($B216="SINAPI",VLOOKUP($C216,[42]SINAPI04!$A$1:$D$7540,4,0),IF($B216="CDHU",VLOOKUP($C216,[42]CDHU193!$A$8:$F$4122,6,0),IF($B216="SIURB EDIF",VLOOKUP($C216,[42]EDIFAN24!$A$1:$D$2677,4,0),IF($B216="siurb infra",VLOOKUP($C216,[42]INFRAJAN24!$A$1:$D$859,4,0)))))</f>
        <v>55.63</v>
      </c>
      <c r="O216" s="4" t="str">
        <f>IF($B216="SINAPI",VLOOKUP($C216,[42]SINAPI04!$A$1:$D$7540,2,0),IF($B216="CDHU",VLOOKUP($C216,[42]CDHU193!$A$8:$F$4122,2,0),IF($B216="SIURB EDIF",VLOOKUP($C216,[42]EDIFAN24!$A$1:$D$2677,2,0),IF($B216="siurb infra",VLOOKUP($C216,[42]INFRAJAN24!$A$1:$D$859,2,0)))))</f>
        <v>CAIXA DE INSPEÇÃO PARA ATERRAMENTO, CIRCULAR, EM POLIETILENO, DIÂMETRO INTERNO = 0,3 M. AF_12/2020</v>
      </c>
      <c r="P216" s="111"/>
      <c r="Q216" s="77"/>
      <c r="R216" s="111"/>
      <c r="S216" s="112"/>
    </row>
    <row r="217" spans="1:19" s="5" customFormat="1" ht="14.25" customHeight="1">
      <c r="A217" s="63" t="s">
        <v>423</v>
      </c>
      <c r="B217" s="32" t="s">
        <v>24</v>
      </c>
      <c r="C217" s="912" t="s">
        <v>1168</v>
      </c>
      <c r="D217" s="189" t="s">
        <v>1174</v>
      </c>
      <c r="E217" s="28" t="s">
        <v>1083</v>
      </c>
      <c r="F217" s="29">
        <v>2</v>
      </c>
      <c r="G217" s="159">
        <v>159.36000000000001</v>
      </c>
      <c r="H217" s="141">
        <f t="shared" si="10"/>
        <v>318.72000000000003</v>
      </c>
      <c r="I217" s="1174">
        <f t="shared" si="11"/>
        <v>9.9675264165957226E-5</v>
      </c>
      <c r="J217" s="1170"/>
      <c r="K217" s="1170"/>
      <c r="L217" s="179"/>
      <c r="M217" s="4" t="str">
        <f>IF($B217="SINAPI",VLOOKUP($C217,[42]SINAPI04!$A$1:$D$7540,3,0),IF($B217="CDHU",VLOOKUP($C217,[42]CDHU193!$A$8:$F$4122,3,0),IF($B217="SIURB EDIF",VLOOKUP($C217,[42]EDIFAN24!$A$1:$D$2677,3,0),IF($B217="siurb infra",VLOOKUP($C217,[42]INFRAJAN24!$A$1:$D$859,3,0)))))</f>
        <v>UN</v>
      </c>
      <c r="N217" s="4">
        <f>IF($B217="SINAPI",VLOOKUP($C217,[42]SINAPI04!$A$1:$D$7540,4,0),IF($B217="CDHU",VLOOKUP($C217,[42]CDHU193!$A$8:$F$4122,6,0),IF($B217="SIURB EDIF",VLOOKUP($C217,[42]EDIFAN24!$A$1:$D$2677,4,0),IF($B217="siurb infra",VLOOKUP($C217,[42]INFRAJAN24!$A$1:$D$859,4,0)))))</f>
        <v>159.36000000000001</v>
      </c>
      <c r="O217" s="4" t="str">
        <f>IF($B217="SINAPI",VLOOKUP($C217,[42]SINAPI04!$A$1:$D$7540,2,0),IF($B217="CDHU",VLOOKUP($C217,[42]CDHU193!$A$8:$F$4122,2,0),IF($B217="SIURB EDIF",VLOOKUP($C217,[42]EDIFAN24!$A$1:$D$2677,2,0),IF($B217="siurb infra",VLOOKUP($C217,[42]INFRAJAN24!$A$1:$D$859,2,0)))))</f>
        <v>Disjuntor termomagnético, bipolar 220/380 V, corrente de 60 A até 100 A</v>
      </c>
      <c r="P217" s="111"/>
      <c r="Q217" s="77"/>
      <c r="R217" s="111"/>
      <c r="S217" s="112"/>
    </row>
    <row r="218" spans="1:19" s="5" customFormat="1" ht="14.25" customHeight="1">
      <c r="A218" s="91" t="s">
        <v>941</v>
      </c>
      <c r="B218" s="32" t="s">
        <v>47</v>
      </c>
      <c r="C218" s="77">
        <v>86902</v>
      </c>
      <c r="D218" s="1159" t="s">
        <v>819</v>
      </c>
      <c r="E218" s="74" t="s">
        <v>1083</v>
      </c>
      <c r="F218" s="29">
        <v>1</v>
      </c>
      <c r="G218" s="159">
        <v>315.27</v>
      </c>
      <c r="H218" s="141">
        <f>G218*F218</f>
        <v>315.27</v>
      </c>
      <c r="I218" s="1174">
        <f t="shared" si="11"/>
        <v>9.8596324465365616E-5</v>
      </c>
      <c r="J218" s="1170"/>
      <c r="K218" s="1170"/>
      <c r="L218" s="179"/>
      <c r="M218" s="4" t="str">
        <f>IF($B218="SINAPI",VLOOKUP($C218,[42]SINAPI04!$A$1:$D$7540,3,0),IF($B218="CDHU",VLOOKUP($C218,[42]CDHU193!$A$8:$F$4122,3,0),IF($B218="SIURB EDIF",VLOOKUP($C218,[42]EDIFAN24!$A$1:$D$2677,3,0),IF($B218="siurb infra",VLOOKUP($C218,[42]INFRAJAN24!$A$1:$D$859,3,0)))))</f>
        <v>UN</v>
      </c>
      <c r="N218" s="4">
        <f>IF($B218="SINAPI",VLOOKUP($C218,[42]SINAPI04!$A$1:$D$7540,4,0),IF($B218="CDHU",VLOOKUP($C218,[42]CDHU193!$A$8:$F$4122,6,0),IF($B218="SIURB EDIF",VLOOKUP($C218,[42]EDIFAN24!$A$1:$D$2677,4,0),IF($B218="siurb infra",VLOOKUP($C218,[42]INFRAJAN24!$A$1:$D$859,4,0)))))</f>
        <v>315.27</v>
      </c>
      <c r="O218" s="4" t="str">
        <f>IF($B218="SINAPI",VLOOKUP($C218,[42]SINAPI04!$A$1:$D$7540,2,0),IF($B218="CDHU",VLOOKUP($C218,[42]CDHU193!$A$8:$F$4122,2,0),IF($B218="SIURB EDIF",VLOOKUP($C218,[42]EDIFAN24!$A$1:$D$2677,2,0),IF($B218="siurb infra",VLOOKUP($C218,[42]INFRAJAN24!$A$1:$D$859,2,0)))))</f>
        <v>LAVATÓRIO LOUÇA BRANCA COM COLUNA, *44 X 35,5* CM, PADRÃO POPULAR - FORNECIMENTO E INSTALAÇÃO. AF_01/2020</v>
      </c>
      <c r="P218" s="111"/>
      <c r="Q218" s="77"/>
      <c r="R218" s="111"/>
      <c r="S218" s="112"/>
    </row>
    <row r="219" spans="1:19" s="5" customFormat="1">
      <c r="A219" s="205" t="s">
        <v>40</v>
      </c>
      <c r="B219" s="888" t="s">
        <v>24</v>
      </c>
      <c r="C219" s="888" t="s">
        <v>257</v>
      </c>
      <c r="D219" s="125" t="s">
        <v>258</v>
      </c>
      <c r="E219" s="65" t="s">
        <v>38</v>
      </c>
      <c r="F219" s="29">
        <v>28.220399999999998</v>
      </c>
      <c r="G219" s="159">
        <v>11.17</v>
      </c>
      <c r="H219" s="144">
        <f t="shared" ref="H219:H254" si="12">F219*G219</f>
        <v>315.22186799999997</v>
      </c>
      <c r="I219" s="1174">
        <f t="shared" si="11"/>
        <v>9.8581271849229702E-5</v>
      </c>
      <c r="J219" s="1168"/>
      <c r="K219" s="1168"/>
      <c r="M219" s="4" t="str">
        <f>IF($B219="SINAPI",VLOOKUP($C219,[42]SINAPI04!$A$1:$D$7540,3,0),IF($B219="CDHU",VLOOKUP($C219,[42]CDHU193!$A$8:$F$4122,3,0),IF($B219="SIURB EDIF",VLOOKUP($C219,[42]EDIFAN24!$A$1:$D$2677,3,0),IF($B219="siurb infra",VLOOKUP($C219,[42]INFRAJAN24!$A$1:$D$859,3,0)))))</f>
        <v>M3</v>
      </c>
      <c r="N219" s="4">
        <f>IF($B219="SINAPI",VLOOKUP($C219,[42]SINAPI04!$A$1:$D$7540,4,0),IF($B219="CDHU",VLOOKUP($C219,[42]CDHU193!$A$8:$F$4122,6,0),IF($B219="SIURB EDIF",VLOOKUP($C219,[42]EDIFAN24!$A$1:$D$2677,4,0),IF($B219="siurb infra",VLOOKUP($C219,[42]INFRAJAN24!$A$1:$D$859,4,0)))))</f>
        <v>11.17</v>
      </c>
      <c r="O219" s="4" t="str">
        <f>IF($B219="SINAPI",VLOOKUP($C219,[42]SINAPI04!$A$1:$D$7540,2,0),IF($B219="CDHU",VLOOKUP($C219,[42]CDHU193!$A$8:$F$4122,2,0),IF($B219="SIURB EDIF",VLOOKUP($C219,[42]EDIFAN24!$A$1:$D$2677,2,0),IF($B219="siurb infra",VLOOKUP($C219,[42]INFRAJAN24!$A$1:$D$859,2,0)))))</f>
        <v>Escavação mecanizada de valas ou cavas com profundidade de até 2 m</v>
      </c>
    </row>
    <row r="220" spans="1:19" s="5" customFormat="1" ht="28.5">
      <c r="A220" s="205" t="s">
        <v>981</v>
      </c>
      <c r="B220" s="77" t="s">
        <v>47</v>
      </c>
      <c r="C220" s="77">
        <v>93673</v>
      </c>
      <c r="D220" s="90" t="s">
        <v>499</v>
      </c>
      <c r="E220" s="28" t="s">
        <v>1083</v>
      </c>
      <c r="F220" s="29">
        <v>3</v>
      </c>
      <c r="G220" s="159">
        <v>100.19</v>
      </c>
      <c r="H220" s="141">
        <f t="shared" si="12"/>
        <v>300.57</v>
      </c>
      <c r="I220" s="1174">
        <f t="shared" si="11"/>
        <v>9.3999103132410143E-5</v>
      </c>
      <c r="J220" s="1170"/>
      <c r="K220" s="1170"/>
      <c r="M220" s="4" t="str">
        <f>IF($B220="SINAPI",VLOOKUP($C220,[42]SINAPI04!$A$1:$D$7540,3,0),IF($B220="CDHU",VLOOKUP($C220,[42]CDHU193!$A$8:$F$4122,3,0),IF($B220="SIURB EDIF",VLOOKUP($C220,[42]EDIFAN24!$A$1:$D$2677,3,0),IF($B220="siurb infra",VLOOKUP($C220,[42]INFRAJAN24!$A$1:$D$859,3,0)))))</f>
        <v>UN</v>
      </c>
      <c r="N220" s="4">
        <f>IF($B220="SINAPI",VLOOKUP($C220,[42]SINAPI04!$A$1:$D$7540,4,0),IF($B220="CDHU",VLOOKUP($C220,[42]CDHU193!$A$8:$F$4122,6,0),IF($B220="SIURB EDIF",VLOOKUP($C220,[42]EDIFAN24!$A$1:$D$2677,4,0),IF($B220="siurb infra",VLOOKUP($C220,[42]INFRAJAN24!$A$1:$D$859,4,0)))))</f>
        <v>100.19</v>
      </c>
      <c r="O220" s="4" t="str">
        <f>IF($B220="SINAPI",VLOOKUP($C220,[42]SINAPI04!$A$1:$D$7540,2,0),IF($B220="CDHU",VLOOKUP($C220,[42]CDHU193!$A$8:$F$4122,2,0),IF($B220="SIURB EDIF",VLOOKUP($C220,[42]EDIFAN24!$A$1:$D$2677,2,0),IF($B220="siurb infra",VLOOKUP($C220,[42]INFRAJAN24!$A$1:$D$859,2,0)))))</f>
        <v>DISJUNTOR TRIPOLAR TIPO DIN, CORRENTE NOMINAL DE 50A - FORNECIMENTO E INSTALAÇÃO. AF_10/2020</v>
      </c>
    </row>
    <row r="221" spans="1:19" s="5" customFormat="1" ht="57">
      <c r="A221" s="91" t="s">
        <v>373</v>
      </c>
      <c r="B221" s="32" t="s">
        <v>47</v>
      </c>
      <c r="C221" s="77">
        <v>93378</v>
      </c>
      <c r="D221" s="118" t="s">
        <v>1099</v>
      </c>
      <c r="E221" s="66" t="s">
        <v>38</v>
      </c>
      <c r="F221" s="29">
        <v>11.975200000000001</v>
      </c>
      <c r="G221" s="159">
        <v>24.53</v>
      </c>
      <c r="H221" s="141">
        <f t="shared" si="12"/>
        <v>293.75165600000003</v>
      </c>
      <c r="I221" s="1174">
        <f t="shared" si="11"/>
        <v>9.1866760513891166E-5</v>
      </c>
      <c r="J221" s="1170"/>
      <c r="K221" s="1170"/>
      <c r="M221" s="4" t="str">
        <f>IF($B221="SINAPI",VLOOKUP($C221,[42]SINAPI04!$A$1:$D$7540,3,0),IF($B221="CDHU",VLOOKUP($C221,[42]CDHU193!$A$8:$F$4122,3,0),IF($B221="SIURB EDIF",VLOOKUP($C221,[42]EDIFAN24!$A$1:$D$2677,3,0),IF($B221="siurb infra",VLOOKUP($C221,[42]INFRAJAN24!$A$1:$D$859,3,0)))))</f>
        <v>M3</v>
      </c>
      <c r="N221" s="4">
        <f>IF($B221="SINAPI",VLOOKUP($C221,[42]SINAPI04!$A$1:$D$7540,4,0),IF($B221="CDHU",VLOOKUP($C221,[42]CDHU193!$A$8:$F$4122,6,0),IF($B221="SIURB EDIF",VLOOKUP($C221,[42]EDIFAN24!$A$1:$D$2677,4,0),IF($B221="siurb infra",VLOOKUP($C221,[42]INFRAJAN24!$A$1:$D$859,4,0)))))</f>
        <v>24.53</v>
      </c>
      <c r="O221" s="4" t="str">
        <f>IF($B221="SINAPI",VLOOKUP($C221,[42]SINAPI04!$A$1:$D$7540,2,0),IF($B221="CDHU",VLOOKUP($C221,[42]CDHU193!$A$8:$F$4122,2,0),IF($B221="SIURB EDIF",VLOOKUP($C221,[42]EDIFAN24!$A$1:$D$2677,2,0),IF($B221="siurb infra",VLOOKUP($C221,[42]INFRAJAN24!$A$1:$D$859,2,0)))))</f>
        <v>REATERRO MECANIZADO DE VALA COM RETROESCAVADEIRA (CAPACIDADE DA CAÇAMBA   DA RETRO: 0,26 M³/POTÊNCIA: 88 HP), LARGURA ATÉ 0,8 M, PROFUNDIDADE ATÉ 1,5 M, COM SOLO (SEM SUBSTITUIÇÃO) DE 1ª CATEGORIA, COM COMPACTADOR DE SOLOS DE PERCUSSÃO. AF_08/2023</v>
      </c>
    </row>
    <row r="222" spans="1:19" s="5" customFormat="1">
      <c r="A222" s="205" t="s">
        <v>1267</v>
      </c>
      <c r="B222" s="910" t="s">
        <v>33</v>
      </c>
      <c r="C222" s="916">
        <v>2006010</v>
      </c>
      <c r="D222" s="109" t="s">
        <v>1249</v>
      </c>
      <c r="E222" s="28" t="s">
        <v>38</v>
      </c>
      <c r="F222" s="29">
        <v>10.426400000000003</v>
      </c>
      <c r="G222" s="159">
        <v>26.28</v>
      </c>
      <c r="H222" s="141">
        <f t="shared" si="12"/>
        <v>274.0057920000001</v>
      </c>
      <c r="I222" s="1174">
        <f t="shared" si="11"/>
        <v>8.5691515124881827E-5</v>
      </c>
      <c r="J222" s="1170"/>
      <c r="K222" s="1170"/>
      <c r="M222" s="4" t="str">
        <f>IF($B222="SINAPI",VLOOKUP($C222,[42]SINAPI04!$A$1:$D$7540,3,0),IF($B222="CDHU",VLOOKUP($C222,[42]CDHU193!$A$8:$F$4122,3,0),IF($B222="SIURB EDIF",VLOOKUP($C222,[42]EDIFAN24!$A$1:$D$2677,3,0),IF($B222="siurb infra",VLOOKUP($C222,[42]INFRAJAN24!$A$1:$D$859,3,0)))))</f>
        <v>M3</v>
      </c>
      <c r="N222" s="4">
        <f>IF($B222="SINAPI",VLOOKUP($C222,[42]SINAPI04!$A$1:$D$7540,4,0),IF($B222="CDHU",VLOOKUP($C222,[42]CDHU193!$A$8:$F$4122,6,0),IF($B222="SIURB EDIF",VLOOKUP($C222,[42]EDIFAN24!$A$1:$D$2677,4,0),IF($B222="siurb infra",VLOOKUP($C222,[42]INFRAJAN24!$A$1:$D$859,4,0)))))</f>
        <v>26.28</v>
      </c>
      <c r="O222" s="4" t="str">
        <f>IF($B222="SINAPI",VLOOKUP($C222,[42]SINAPI04!$A$1:$D$7540,2,0),IF($B222="CDHU",VLOOKUP($C222,[42]CDHU193!$A$8:$F$4122,2,0),IF($B222="SIURB EDIF",VLOOKUP($C222,[42]EDIFAN24!$A$1:$D$2677,2,0),IF($B222="siurb infra",VLOOKUP($C222,[42]INFRAJAN24!$A$1:$D$859,2,0)))))</f>
        <v>REATERRO DE VALAS, INCLUSIVE APILOAMENTO</v>
      </c>
    </row>
    <row r="223" spans="1:19" s="5" customFormat="1">
      <c r="A223" s="63" t="s">
        <v>453</v>
      </c>
      <c r="B223" s="32" t="s">
        <v>33</v>
      </c>
      <c r="C223" s="912">
        <v>9011053</v>
      </c>
      <c r="D223" s="90" t="s">
        <v>1190</v>
      </c>
      <c r="E223" s="76" t="s">
        <v>31</v>
      </c>
      <c r="F223" s="78">
        <v>4</v>
      </c>
      <c r="G223" s="200">
        <v>66.41</v>
      </c>
      <c r="H223" s="201">
        <f t="shared" si="12"/>
        <v>265.64</v>
      </c>
      <c r="I223" s="1174">
        <f t="shared" si="11"/>
        <v>8.3075229584101635E-5</v>
      </c>
      <c r="J223" s="1173"/>
      <c r="K223" s="1173"/>
      <c r="M223" s="4" t="str">
        <f>IF($B223="SINAPI",VLOOKUP($C223,[42]SINAPI04!$A$1:$D$7540,3,0),IF($B223="CDHU",VLOOKUP($C223,[42]CDHU193!$A$8:$F$4122,3,0),IF($B223="SIURB EDIF",VLOOKUP($C223,[42]EDIFAN24!$A$1:$D$2677,3,0),IF($B223="siurb infra",VLOOKUP($C223,[42]INFRAJAN24!$A$1:$D$859,3,0)))))</f>
        <v>M</v>
      </c>
      <c r="N223" s="4">
        <f>IF($B223="SINAPI",VLOOKUP($C223,[42]SINAPI04!$A$1:$D$7540,4,0),IF($B223="CDHU",VLOOKUP($C223,[42]CDHU193!$A$8:$F$4122,6,0),IF($B223="SIURB EDIF",VLOOKUP($C223,[42]EDIFAN24!$A$1:$D$2677,4,0),IF($B223="siurb infra",VLOOKUP($C223,[42]INFRAJAN24!$A$1:$D$859,4,0)))))</f>
        <v>66.41</v>
      </c>
      <c r="O223" s="4" t="str">
        <f>IF($B223="SINAPI",VLOOKUP($C223,[42]SINAPI04!$A$1:$D$7540,2,0),IF($B223="CDHU",VLOOKUP($C223,[42]CDHU193!$A$8:$F$4122,2,0),IF($B223="SIURB EDIF",VLOOKUP($C223,[42]EDIFAN24!$A$1:$D$2677,2,0),IF($B223="siurb infra",VLOOKUP($C223,[42]INFRAJAN24!$A$1:$D$859,2,0)))))</f>
        <v>CORDOALHA DE COBRE NÚ, INCLUSIVE ISOLADORES - 35,00MM2</v>
      </c>
    </row>
    <row r="224" spans="1:19" s="5" customFormat="1" ht="28.5">
      <c r="A224" s="205" t="s">
        <v>1158</v>
      </c>
      <c r="B224" s="77" t="s">
        <v>24</v>
      </c>
      <c r="C224" s="77" t="s">
        <v>1147</v>
      </c>
      <c r="D224" s="178" t="s">
        <v>1148</v>
      </c>
      <c r="E224" s="108" t="s">
        <v>1159</v>
      </c>
      <c r="F224" s="29">
        <v>4</v>
      </c>
      <c r="G224" s="178">
        <v>62.1</v>
      </c>
      <c r="H224" s="141">
        <f t="shared" si="12"/>
        <v>248.4</v>
      </c>
      <c r="I224" s="1174">
        <f t="shared" si="11"/>
        <v>7.7683658442594672E-5</v>
      </c>
      <c r="J224" s="1170"/>
      <c r="K224" s="1170"/>
      <c r="M224" s="4" t="str">
        <f>IF($B224="SINAPI",VLOOKUP($C224,[42]SINAPI04!$A$1:$D$7540,3,0),IF($B224="CDHU",VLOOKUP($C224,[42]CDHU193!$A$8:$F$4122,3,0),IF($B224="SIURB EDIF",VLOOKUP($C224,[42]EDIFAN24!$A$1:$D$2677,3,0),IF($B224="siurb infra",VLOOKUP($C224,[42]INFRAJAN24!$A$1:$D$859,3,0)))))</f>
        <v>UN</v>
      </c>
      <c r="N224" s="4">
        <f>IF($B224="SINAPI",VLOOKUP($C224,[42]SINAPI04!$A$1:$D$7540,4,0),IF($B224="CDHU",VLOOKUP($C224,[42]CDHU193!$A$8:$F$4122,6,0),IF($B224="SIURB EDIF",VLOOKUP($C224,[42]EDIFAN24!$A$1:$D$2677,4,0),IF($B224="siurb infra",VLOOKUP($C224,[42]INFRAJAN24!$A$1:$D$859,4,0)))))</f>
        <v>62.1</v>
      </c>
      <c r="O224" s="4" t="str">
        <f>IF($B224="SINAPI",VLOOKUP($C224,[42]SINAPI04!$A$1:$D$7540,2,0),IF($B224="CDHU",VLOOKUP($C224,[42]CDHU193!$A$8:$F$4122,2,0),IF($B224="SIURB EDIF",VLOOKUP($C224,[42]EDIFAN24!$A$1:$D$2677,2,0),IF($B224="siurb infra",VLOOKUP($C224,[42]INFRAJAN24!$A$1:$D$859,2,0)))))</f>
        <v>Solda exotérmica conexão cabo-haste em X sobreposto, bitola do cabo de 35mm² a 50mm² para haste de 5/8" e 3/4"</v>
      </c>
    </row>
    <row r="225" spans="1:15" s="5" customFormat="1" ht="28.5">
      <c r="A225" s="91" t="s">
        <v>101</v>
      </c>
      <c r="B225" s="32" t="s">
        <v>47</v>
      </c>
      <c r="C225" s="77">
        <v>86883</v>
      </c>
      <c r="D225" s="67" t="s">
        <v>1107</v>
      </c>
      <c r="E225" s="76" t="s">
        <v>1083</v>
      </c>
      <c r="F225" s="78">
        <v>16</v>
      </c>
      <c r="G225" s="159">
        <v>14.85</v>
      </c>
      <c r="H225" s="141">
        <f t="shared" si="12"/>
        <v>237.6</v>
      </c>
      <c r="I225" s="1174">
        <f t="shared" si="11"/>
        <v>7.4306108075525325E-5</v>
      </c>
      <c r="J225" s="1170"/>
      <c r="K225" s="1170"/>
      <c r="M225" s="4" t="str">
        <f>IF($B225="SINAPI",VLOOKUP($C225,[42]SINAPI04!$A$1:$D$7540,3,0),IF($B225="CDHU",VLOOKUP($C225,[42]CDHU193!$A$8:$F$4122,3,0),IF($B225="SIURB EDIF",VLOOKUP($C225,[42]EDIFAN24!$A$1:$D$2677,3,0),IF($B225="siurb infra",VLOOKUP($C225,[42]INFRAJAN24!$A$1:$D$859,3,0)))))</f>
        <v>UN</v>
      </c>
      <c r="N225" s="4">
        <f>IF($B225="SINAPI",VLOOKUP($C225,[42]SINAPI04!$A$1:$D$7540,4,0),IF($B225="CDHU",VLOOKUP($C225,[42]CDHU193!$A$8:$F$4122,6,0),IF($B225="SIURB EDIF",VLOOKUP($C225,[42]EDIFAN24!$A$1:$D$2677,4,0),IF($B225="siurb infra",VLOOKUP($C225,[42]INFRAJAN24!$A$1:$D$859,4,0)))))</f>
        <v>14.85</v>
      </c>
      <c r="O225" s="4" t="str">
        <f>IF($B225="SINAPI",VLOOKUP($C225,[42]SINAPI04!$A$1:$D$7540,2,0),IF($B225="CDHU",VLOOKUP($C225,[42]CDHU193!$A$8:$F$4122,2,0),IF($B225="SIURB EDIF",VLOOKUP($C225,[42]EDIFAN24!$A$1:$D$2677,2,0),IF($B225="siurb infra",VLOOKUP($C225,[42]INFRAJAN24!$A$1:$D$859,2,0)))))</f>
        <v>SIFÃO DO TIPO FLEXÍVEL EM PVC 1  X 1.1/2  - FORNECIMENTO E INSTALAÇÃO. AF_01/2020</v>
      </c>
    </row>
    <row r="226" spans="1:15" s="5" customFormat="1">
      <c r="A226" s="205" t="s">
        <v>160</v>
      </c>
      <c r="B226" s="888" t="s">
        <v>24</v>
      </c>
      <c r="C226" s="902" t="s">
        <v>274</v>
      </c>
      <c r="D226" s="125" t="s">
        <v>275</v>
      </c>
      <c r="E226" s="66" t="s">
        <v>38</v>
      </c>
      <c r="F226" s="29">
        <v>34.573</v>
      </c>
      <c r="G226" s="159">
        <v>6.86</v>
      </c>
      <c r="H226" s="141">
        <f t="shared" si="12"/>
        <v>237.17078000000001</v>
      </c>
      <c r="I226" s="1174">
        <f t="shared" si="11"/>
        <v>7.4171875467325931E-5</v>
      </c>
      <c r="J226" s="1170"/>
      <c r="K226" s="1170"/>
      <c r="M226" s="4" t="str">
        <f>IF($B226="SINAPI",VLOOKUP($C226,[42]SINAPI04!$A$1:$D$7540,3,0),IF($B226="CDHU",VLOOKUP($C226,[42]CDHU193!$A$8:$F$4122,3,0),IF($B226="SIURB EDIF",VLOOKUP($C226,[42]EDIFAN24!$A$1:$D$2677,3,0),IF($B226="siurb infra",VLOOKUP($C226,[42]INFRAJAN24!$A$1:$D$859,3,0)))))</f>
        <v>M3</v>
      </c>
      <c r="N226" s="4">
        <f>IF($B226="SINAPI",VLOOKUP($C226,[42]SINAPI04!$A$1:$D$7540,4,0),IF($B226="CDHU",VLOOKUP($C226,[42]CDHU193!$A$8:$F$4122,6,0),IF($B226="SIURB EDIF",VLOOKUP($C226,[42]EDIFAN24!$A$1:$D$2677,4,0),IF($B226="siurb infra",VLOOKUP($C226,[42]INFRAJAN24!$A$1:$D$859,4,0)))))</f>
        <v>6.86</v>
      </c>
      <c r="O226" s="4" t="str">
        <f>IF($B226="SINAPI",VLOOKUP($C226,[42]SINAPI04!$A$1:$D$7540,2,0),IF($B226="CDHU",VLOOKUP($C226,[42]CDHU193!$A$8:$F$4122,2,0),IF($B226="SIURB EDIF",VLOOKUP($C226,[42]EDIFAN24!$A$1:$D$2677,2,0),IF($B226="siurb infra",VLOOKUP($C226,[42]INFRAJAN24!$A$1:$D$859,2,0)))))</f>
        <v>Reaterro compactado mecanizado de vala ou cava com compactador</v>
      </c>
    </row>
    <row r="227" spans="1:15" s="5" customFormat="1" ht="28.5">
      <c r="A227" s="63" t="s">
        <v>447</v>
      </c>
      <c r="B227" s="32" t="s">
        <v>47</v>
      </c>
      <c r="C227" s="32">
        <v>91936</v>
      </c>
      <c r="D227" s="90" t="s">
        <v>403</v>
      </c>
      <c r="E227" s="23" t="s">
        <v>1083</v>
      </c>
      <c r="F227" s="29">
        <v>11</v>
      </c>
      <c r="G227" s="159">
        <v>21.39</v>
      </c>
      <c r="H227" s="141">
        <f t="shared" si="12"/>
        <v>235.29000000000002</v>
      </c>
      <c r="I227" s="1174">
        <f t="shared" si="11"/>
        <v>7.3583687580346626E-5</v>
      </c>
      <c r="J227" s="1170"/>
      <c r="K227" s="1170"/>
      <c r="M227" s="4" t="str">
        <f>IF($B227="SINAPI",VLOOKUP($C227,[42]SINAPI04!$A$1:$D$7540,3,0),IF($B227="CDHU",VLOOKUP($C227,[42]CDHU193!$A$8:$F$4122,3,0),IF($B227="SIURB EDIF",VLOOKUP($C227,[42]EDIFAN24!$A$1:$D$2677,3,0),IF($B227="siurb infra",VLOOKUP($C227,[42]INFRAJAN24!$A$1:$D$859,3,0)))))</f>
        <v>UN</v>
      </c>
      <c r="N227" s="4">
        <f>IF($B227="SINAPI",VLOOKUP($C227,[42]SINAPI04!$A$1:$D$7540,4,0),IF($B227="CDHU",VLOOKUP($C227,[42]CDHU193!$A$8:$F$4122,6,0),IF($B227="SIURB EDIF",VLOOKUP($C227,[42]EDIFAN24!$A$1:$D$2677,4,0),IF($B227="siurb infra",VLOOKUP($C227,[42]INFRAJAN24!$A$1:$D$859,4,0)))))</f>
        <v>21.39</v>
      </c>
      <c r="O227" s="4" t="str">
        <f>IF($B227="SINAPI",VLOOKUP($C227,[42]SINAPI04!$A$1:$D$7540,2,0),IF($B227="CDHU",VLOOKUP($C227,[42]CDHU193!$A$8:$F$4122,2,0),IF($B227="SIURB EDIF",VLOOKUP($C227,[42]EDIFAN24!$A$1:$D$2677,2,0),IF($B227="siurb infra",VLOOKUP($C227,[42]INFRAJAN24!$A$1:$D$859,2,0)))))</f>
        <v>CAIXA OCTOGONAL 4" X 4", PVC, INSTALADA EM LAJE - FORNECIMENTO E INSTALAÇÃO. AF_03/2023</v>
      </c>
    </row>
    <row r="228" spans="1:15" s="5" customFormat="1" ht="28.5">
      <c r="A228" s="91" t="s">
        <v>100</v>
      </c>
      <c r="B228" s="32" t="s">
        <v>47</v>
      </c>
      <c r="C228" s="77">
        <v>86900</v>
      </c>
      <c r="D228" s="67" t="s">
        <v>906</v>
      </c>
      <c r="E228" s="76" t="s">
        <v>1083</v>
      </c>
      <c r="F228" s="78">
        <v>1</v>
      </c>
      <c r="G228" s="159">
        <v>206.67</v>
      </c>
      <c r="H228" s="141">
        <f t="shared" si="12"/>
        <v>206.67</v>
      </c>
      <c r="I228" s="1174">
        <f t="shared" si="11"/>
        <v>6.4633179107612872E-5</v>
      </c>
      <c r="J228" s="1170"/>
      <c r="K228" s="1170"/>
      <c r="M228" s="4" t="str">
        <f>IF($B228="SINAPI",VLOOKUP($C228,[42]SINAPI04!$A$1:$D$7540,3,0),IF($B228="CDHU",VLOOKUP($C228,[42]CDHU193!$A$8:$F$4122,3,0),IF($B228="SIURB EDIF",VLOOKUP($C228,[42]EDIFAN24!$A$1:$D$2677,3,0),IF($B228="siurb infra",VLOOKUP($C228,[42]INFRAJAN24!$A$1:$D$859,3,0)))))</f>
        <v>UN</v>
      </c>
      <c r="N228" s="4">
        <f>IF($B228="SINAPI",VLOOKUP($C228,[42]SINAPI04!$A$1:$D$7540,4,0),IF($B228="CDHU",VLOOKUP($C228,[42]CDHU193!$A$8:$F$4122,6,0),IF($B228="SIURB EDIF",VLOOKUP($C228,[42]EDIFAN24!$A$1:$D$2677,4,0),IF($B228="siurb infra",VLOOKUP($C228,[42]INFRAJAN24!$A$1:$D$859,4,0)))))</f>
        <v>206.67</v>
      </c>
      <c r="O228" s="4" t="str">
        <f>IF($B228="SINAPI",VLOOKUP($C228,[42]SINAPI04!$A$1:$D$7540,2,0),IF($B228="CDHU",VLOOKUP($C228,[42]CDHU193!$A$8:$F$4122,2,0),IF($B228="SIURB EDIF",VLOOKUP($C228,[42]EDIFAN24!$A$1:$D$2677,2,0),IF($B228="siurb infra",VLOOKUP($C228,[42]INFRAJAN24!$A$1:$D$859,2,0)))))</f>
        <v>CUBA DE EMBUTIR RETANGULAR DE AÇO INOXIDÁVEL, 46 X 30 X 12 CM - FORNECIMENTO E INSTALAÇÃO. AF_01/2020</v>
      </c>
    </row>
    <row r="229" spans="1:15" s="5" customFormat="1">
      <c r="A229" s="205" t="s">
        <v>973</v>
      </c>
      <c r="B229" s="77" t="s">
        <v>24</v>
      </c>
      <c r="C229" s="77" t="s">
        <v>485</v>
      </c>
      <c r="D229" s="90" t="s">
        <v>486</v>
      </c>
      <c r="E229" s="28" t="s">
        <v>1083</v>
      </c>
      <c r="F229" s="29">
        <v>1</v>
      </c>
      <c r="G229" s="159">
        <v>203.82</v>
      </c>
      <c r="H229" s="141">
        <f t="shared" si="12"/>
        <v>203.82</v>
      </c>
      <c r="I229" s="1174">
        <f t="shared" si="11"/>
        <v>6.3741881094080697E-5</v>
      </c>
      <c r="J229" s="1170"/>
      <c r="K229" s="1170"/>
      <c r="M229" s="4" t="str">
        <f>IF($B229="SINAPI",VLOOKUP($C229,[42]SINAPI04!$A$1:$D$7540,3,0),IF($B229="CDHU",VLOOKUP($C229,[42]CDHU193!$A$8:$F$4122,3,0),IF($B229="SIURB EDIF",VLOOKUP($C229,[42]EDIFAN24!$A$1:$D$2677,3,0),IF($B229="siurb infra",VLOOKUP($C229,[42]INFRAJAN24!$A$1:$D$859,3,0)))))</f>
        <v>UN</v>
      </c>
      <c r="N229" s="4">
        <f>IF($B229="SINAPI",VLOOKUP($C229,[42]SINAPI04!$A$1:$D$7540,4,0),IF($B229="CDHU",VLOOKUP($C229,[42]CDHU193!$A$8:$F$4122,6,0),IF($B229="SIURB EDIF",VLOOKUP($C229,[42]EDIFAN24!$A$1:$D$2677,4,0),IF($B229="siurb infra",VLOOKUP($C229,[42]INFRAJAN24!$A$1:$D$859,4,0)))))</f>
        <v>203.82</v>
      </c>
      <c r="O229" s="4" t="str">
        <f>IF($B229="SINAPI",VLOOKUP($C229,[42]SINAPI04!$A$1:$D$7540,2,0),IF($B229="CDHU",VLOOKUP($C229,[42]CDHU193!$A$8:$F$4122,2,0),IF($B229="SIURB EDIF",VLOOKUP($C229,[42]EDIFAN24!$A$1:$D$2677,2,0),IF($B229="siurb infra",VLOOKUP($C229,[42]INFRAJAN24!$A$1:$D$859,2,0)))))</f>
        <v>Disjuntor termomagnético, tripolar 220/380 V, corrente de 60 A até 100 A</v>
      </c>
    </row>
    <row r="230" spans="1:15" s="5" customFormat="1" ht="42.75">
      <c r="A230" s="91" t="s">
        <v>374</v>
      </c>
      <c r="B230" s="32" t="s">
        <v>47</v>
      </c>
      <c r="C230" s="77">
        <v>100980</v>
      </c>
      <c r="D230" s="67" t="s">
        <v>628</v>
      </c>
      <c r="E230" s="216" t="s">
        <v>38</v>
      </c>
      <c r="F230" s="29">
        <v>31.542159999999999</v>
      </c>
      <c r="G230" s="159">
        <v>6.39</v>
      </c>
      <c r="H230" s="141">
        <f t="shared" si="12"/>
        <v>201.55440239999999</v>
      </c>
      <c r="I230" s="1174">
        <f t="shared" si="11"/>
        <v>6.3033346834311113E-5</v>
      </c>
      <c r="J230" s="1170"/>
      <c r="K230" s="1170"/>
      <c r="M230" s="4" t="str">
        <f>IF($B230="SINAPI",VLOOKUP($C230,[42]SINAPI04!$A$1:$D$7540,3,0),IF($B230="CDHU",VLOOKUP($C230,[42]CDHU193!$A$8:$F$4122,3,0),IF($B230="SIURB EDIF",VLOOKUP($C230,[42]EDIFAN24!$A$1:$D$2677,3,0),IF($B230="siurb infra",VLOOKUP($C230,[42]INFRAJAN24!$A$1:$D$859,3,0)))))</f>
        <v>M3</v>
      </c>
      <c r="N230" s="4">
        <f>IF($B230="SINAPI",VLOOKUP($C230,[42]SINAPI04!$A$1:$D$7540,4,0),IF($B230="CDHU",VLOOKUP($C230,[42]CDHU193!$A$8:$F$4122,6,0),IF($B230="SIURB EDIF",VLOOKUP($C230,[42]EDIFAN24!$A$1:$D$2677,4,0),IF($B230="siurb infra",VLOOKUP($C230,[42]INFRAJAN24!$A$1:$D$859,4,0)))))</f>
        <v>6.39</v>
      </c>
      <c r="O230" s="4" t="str">
        <f>IF($B230="SINAPI",VLOOKUP($C230,[42]SINAPI04!$A$1:$D$7540,2,0),IF($B230="CDHU",VLOOKUP($C230,[42]CDHU193!$A$8:$F$4122,2,0),IF($B230="SIURB EDIF",VLOOKUP($C230,[42]EDIFAN24!$A$1:$D$2677,2,0),IF($B230="siurb infra",VLOOKUP($C230,[42]INFRAJAN24!$A$1:$D$859,2,0)))))</f>
        <v>CARGA, MANOBRA E DESCARGA DE SOLOS E MATERIAIS GRANULARES EM CAMINHÃO BASCULANTE 18 M³ - CARGA COM ESCAVADEIRA HIDRÁULICA (CAÇAMBA DE 1,20 M³ / 155 HP) E DESCARGA LIVRE (UNIDADE: M3). AF_07/2020</v>
      </c>
    </row>
    <row r="231" spans="1:15" s="5" customFormat="1">
      <c r="A231" s="63" t="s">
        <v>421</v>
      </c>
      <c r="B231" s="32" t="s">
        <v>24</v>
      </c>
      <c r="C231" s="912" t="s">
        <v>1167</v>
      </c>
      <c r="D231" s="90" t="s">
        <v>1172</v>
      </c>
      <c r="E231" s="28" t="s">
        <v>1083</v>
      </c>
      <c r="F231" s="29">
        <v>1</v>
      </c>
      <c r="G231" s="159">
        <v>200.2</v>
      </c>
      <c r="H231" s="141">
        <f t="shared" si="12"/>
        <v>200.2</v>
      </c>
      <c r="I231" s="1174">
        <f t="shared" si="11"/>
        <v>6.260977624882227E-5</v>
      </c>
      <c r="J231" s="1170"/>
      <c r="K231" s="1170"/>
      <c r="M231" s="4" t="str">
        <f>IF($B231="SINAPI",VLOOKUP($C231,[42]SINAPI04!$A$1:$D$7540,3,0),IF($B231="CDHU",VLOOKUP($C231,[42]CDHU193!$A$8:$F$4122,3,0),IF($B231="SIURB EDIF",VLOOKUP($C231,[42]EDIFAN24!$A$1:$D$2677,3,0),IF($B231="siurb infra",VLOOKUP($C231,[42]INFRAJAN24!$A$1:$D$859,3,0)))))</f>
        <v>UN</v>
      </c>
      <c r="N231" s="4">
        <f>IF($B231="SINAPI",VLOOKUP($C231,[42]SINAPI04!$A$1:$D$7540,4,0),IF($B231="CDHU",VLOOKUP($C231,[42]CDHU193!$A$8:$F$4122,6,0),IF($B231="SIURB EDIF",VLOOKUP($C231,[42]EDIFAN24!$A$1:$D$2677,4,0),IF($B231="siurb infra",VLOOKUP($C231,[42]INFRAJAN24!$A$1:$D$859,4,0)))))</f>
        <v>200.2</v>
      </c>
      <c r="O231" s="4" t="str">
        <f>IF($B231="SINAPI",VLOOKUP($C231,[42]SINAPI04!$A$1:$D$7540,2,0),IF($B231="CDHU",VLOOKUP($C231,[42]CDHU193!$A$8:$F$4122,2,0),IF($B231="SIURB EDIF",VLOOKUP($C231,[42]EDIFAN24!$A$1:$D$2677,2,0),IF($B231="siurb infra",VLOOKUP($C231,[42]INFRAJAN24!$A$1:$D$859,2,0)))))</f>
        <v>Remoção de caixa de entrada de energia padrão residencial completa</v>
      </c>
    </row>
    <row r="232" spans="1:15" s="5" customFormat="1">
      <c r="A232" s="63" t="s">
        <v>431</v>
      </c>
      <c r="B232" s="32" t="s">
        <v>33</v>
      </c>
      <c r="C232" s="912">
        <v>9004060</v>
      </c>
      <c r="D232" s="90" t="s">
        <v>1181</v>
      </c>
      <c r="E232" s="23" t="s">
        <v>1083</v>
      </c>
      <c r="F232" s="29">
        <v>3</v>
      </c>
      <c r="G232" s="159">
        <v>65.95</v>
      </c>
      <c r="H232" s="141">
        <f t="shared" si="12"/>
        <v>197.85000000000002</v>
      </c>
      <c r="I232" s="1174">
        <f t="shared" si="11"/>
        <v>6.1874846307839602E-5</v>
      </c>
      <c r="J232" s="1170"/>
      <c r="K232" s="1170"/>
      <c r="M232" s="4" t="str">
        <f>IF($B232="SINAPI",VLOOKUP($C232,[42]SINAPI04!$A$1:$D$7540,3,0),IF($B232="CDHU",VLOOKUP($C232,[42]CDHU193!$A$8:$F$4122,3,0),IF($B232="SIURB EDIF",VLOOKUP($C232,[42]EDIFAN24!$A$1:$D$2677,3,0),IF($B232="siurb infra",VLOOKUP($C232,[42]INFRAJAN24!$A$1:$D$859,3,0)))))</f>
        <v>UN</v>
      </c>
      <c r="N232" s="4">
        <f>IF($B232="SINAPI",VLOOKUP($C232,[42]SINAPI04!$A$1:$D$7540,4,0),IF($B232="CDHU",VLOOKUP($C232,[42]CDHU193!$A$8:$F$4122,6,0),IF($B232="SIURB EDIF",VLOOKUP($C232,[42]EDIFAN24!$A$1:$D$2677,4,0),IF($B232="siurb infra",VLOOKUP($C232,[42]INFRAJAN24!$A$1:$D$859,4,0)))))</f>
        <v>65.95</v>
      </c>
      <c r="O232" s="4" t="str">
        <f>IF($B232="SINAPI",VLOOKUP($C232,[42]SINAPI04!$A$1:$D$7540,2,0),IF($B232="CDHU",VLOOKUP($C232,[42]CDHU193!$A$8:$F$4122,2,0),IF($B232="SIURB EDIF",VLOOKUP($C232,[42]EDIFAN24!$A$1:$D$2677,2,0),IF($B232="siurb infra",VLOOKUP($C232,[42]INFRAJAN24!$A$1:$D$859,2,0)))))</f>
        <v>DISPOSITIVO DE PROTEÇÃO CONTRA SURTOS 275V - 15KA</v>
      </c>
    </row>
    <row r="233" spans="1:15" s="5" customFormat="1" ht="28.5">
      <c r="A233" s="63" t="s">
        <v>455</v>
      </c>
      <c r="B233" s="32" t="s">
        <v>47</v>
      </c>
      <c r="C233" s="32">
        <v>104749</v>
      </c>
      <c r="D233" s="90" t="s">
        <v>488</v>
      </c>
      <c r="E233" s="76" t="s">
        <v>1083</v>
      </c>
      <c r="F233" s="78">
        <v>6</v>
      </c>
      <c r="G233" s="200">
        <v>26.31</v>
      </c>
      <c r="H233" s="201">
        <f t="shared" si="12"/>
        <v>157.85999999999999</v>
      </c>
      <c r="I233" s="1174">
        <f t="shared" si="11"/>
        <v>4.9368527865330086E-5</v>
      </c>
      <c r="J233" s="1173"/>
      <c r="K233" s="1173"/>
      <c r="M233" s="4" t="str">
        <f>IF($B233="SINAPI",VLOOKUP($C233,[42]SINAPI04!$A$1:$D$7540,3,0),IF($B233="CDHU",VLOOKUP($C233,[42]CDHU193!$A$8:$F$4122,3,0),IF($B233="SIURB EDIF",VLOOKUP($C233,[42]EDIFAN24!$A$1:$D$2677,3,0),IF($B233="siurb infra",VLOOKUP($C233,[42]INFRAJAN24!$A$1:$D$859,3,0)))))</f>
        <v>UN</v>
      </c>
      <c r="N233" s="4">
        <f>IF($B233="SINAPI",VLOOKUP($C233,[42]SINAPI04!$A$1:$D$7540,4,0),IF($B233="CDHU",VLOOKUP($C233,[42]CDHU193!$A$8:$F$4122,6,0),IF($B233="SIURB EDIF",VLOOKUP($C233,[42]EDIFAN24!$A$1:$D$2677,4,0),IF($B233="siurb infra",VLOOKUP($C233,[42]INFRAJAN24!$A$1:$D$859,4,0)))))</f>
        <v>26.31</v>
      </c>
      <c r="O233" s="4" t="str">
        <f>IF($B233="SINAPI",VLOOKUP($C233,[42]SINAPI04!$A$1:$D$7540,2,0),IF($B233="CDHU",VLOOKUP($C233,[42]CDHU193!$A$8:$F$4122,2,0),IF($B233="SIURB EDIF",VLOOKUP($C233,[42]EDIFAN24!$A$1:$D$2677,2,0),IF($B233="siurb infra",VLOOKUP($C233,[42]INFRAJAN24!$A$1:$D$859,2,0)))))</f>
        <v>CONECTOR GRAMPO METÁLICO TIPO OLHAL, PARA SPDA, PARA HASTE DE ATERRAMENTO DE 3/4'' E CABOS DE 10 A 50 MM2 - FORNECIMENTO E INSTALAÇÃO. AF_08/2023</v>
      </c>
    </row>
    <row r="234" spans="1:15" s="5" customFormat="1">
      <c r="A234" s="63" t="s">
        <v>494</v>
      </c>
      <c r="B234" s="32" t="s">
        <v>24</v>
      </c>
      <c r="C234" s="912" t="s">
        <v>1198</v>
      </c>
      <c r="D234" s="90" t="s">
        <v>1199</v>
      </c>
      <c r="E234" s="23" t="s">
        <v>1083</v>
      </c>
      <c r="F234" s="29">
        <v>9</v>
      </c>
      <c r="G234" s="159">
        <v>17.11</v>
      </c>
      <c r="H234" s="141">
        <f t="shared" si="12"/>
        <v>153.99</v>
      </c>
      <c r="I234" s="1174">
        <f t="shared" si="11"/>
        <v>4.8158238983796913E-5</v>
      </c>
      <c r="J234" s="1170"/>
      <c r="K234" s="1170"/>
      <c r="M234" s="4" t="str">
        <f>IF($B234="SINAPI",VLOOKUP($C234,[42]SINAPI04!$A$1:$D$7540,3,0),IF($B234="CDHU",VLOOKUP($C234,[42]CDHU193!$A$8:$F$4122,3,0),IF($B234="SIURB EDIF",VLOOKUP($C234,[42]EDIFAN24!$A$1:$D$2677,3,0),IF($B234="siurb infra",VLOOKUP($C234,[42]INFRAJAN24!$A$1:$D$859,3,0)))))</f>
        <v>UN</v>
      </c>
      <c r="N234" s="4">
        <f>IF($B234="SINAPI",VLOOKUP($C234,[42]SINAPI04!$A$1:$D$7540,4,0),IF($B234="CDHU",VLOOKUP($C234,[42]CDHU193!$A$8:$F$4122,6,0),IF($B234="SIURB EDIF",VLOOKUP($C234,[42]EDIFAN24!$A$1:$D$2677,4,0),IF($B234="siurb infra",VLOOKUP($C234,[42]INFRAJAN24!$A$1:$D$859,4,0)))))</f>
        <v>17.11</v>
      </c>
      <c r="O234" s="4" t="str">
        <f>IF($B234="SINAPI",VLOOKUP($C234,[42]SINAPI04!$A$1:$D$7540,2,0),IF($B234="CDHU",VLOOKUP($C234,[42]CDHU193!$A$8:$F$4122,2,0),IF($B234="SIURB EDIF",VLOOKUP($C234,[42]EDIFAN24!$A$1:$D$2677,2,0),IF($B234="siurb infra",VLOOKUP($C234,[42]INFRAJAN24!$A$1:$D$859,2,0)))))</f>
        <v>Lâmpada fluorescente compacta eletrônica "3U", base E27 de 20 W - 110 ou 220 V</v>
      </c>
    </row>
    <row r="235" spans="1:15" s="5" customFormat="1">
      <c r="A235" s="205" t="s">
        <v>1154</v>
      </c>
      <c r="B235" s="77" t="s">
        <v>24</v>
      </c>
      <c r="C235" s="77" t="s">
        <v>1145</v>
      </c>
      <c r="D235" s="178" t="s">
        <v>1146</v>
      </c>
      <c r="E235" s="108" t="s">
        <v>52</v>
      </c>
      <c r="F235" s="29">
        <v>4</v>
      </c>
      <c r="G235" s="178">
        <v>35.39</v>
      </c>
      <c r="H235" s="141">
        <f t="shared" si="12"/>
        <v>141.56</v>
      </c>
      <c r="I235" s="1174">
        <f t="shared" si="11"/>
        <v>4.4270928700216191E-5</v>
      </c>
      <c r="J235" s="1170"/>
      <c r="K235" s="1170"/>
      <c r="M235" s="4" t="str">
        <f>IF($B235="SINAPI",VLOOKUP($C235,[42]SINAPI04!$A$1:$D$7540,3,0),IF($B235="CDHU",VLOOKUP($C235,[42]CDHU193!$A$8:$F$4122,3,0),IF($B235="SIURB EDIF",VLOOKUP($C235,[42]EDIFAN24!$A$1:$D$2677,3,0),IF($B235="siurb infra",VLOOKUP($C235,[42]INFRAJAN24!$A$1:$D$859,3,0)))))</f>
        <v>M</v>
      </c>
      <c r="N235" s="4">
        <f>IF($B235="SINAPI",VLOOKUP($C235,[42]SINAPI04!$A$1:$D$7540,4,0),IF($B235="CDHU",VLOOKUP($C235,[42]CDHU193!$A$8:$F$4122,6,0),IF($B235="SIURB EDIF",VLOOKUP($C235,[42]EDIFAN24!$A$1:$D$2677,4,0),IF($B235="siurb infra",VLOOKUP($C235,[42]INFRAJAN24!$A$1:$D$859,4,0)))))</f>
        <v>35.39</v>
      </c>
      <c r="O235" s="4" t="str">
        <f>IF($B235="SINAPI",VLOOKUP($C235,[42]SINAPI04!$A$1:$D$7540,2,0),IF($B235="CDHU",VLOOKUP($C235,[42]CDHU193!$A$8:$F$4122,2,0),IF($B235="SIURB EDIF",VLOOKUP($C235,[42]EDIFAN24!$A$1:$D$2677,2,0),IF($B235="siurb infra",VLOOKUP($C235,[42]INFRAJAN24!$A$1:$D$859,2,0)))))</f>
        <v>Cabo de cobre nu, têmpera mole, classe 2, de 35 mm²</v>
      </c>
    </row>
    <row r="236" spans="1:15" s="5" customFormat="1" ht="42.75">
      <c r="A236" s="205" t="s">
        <v>1261</v>
      </c>
      <c r="B236" s="32" t="s">
        <v>47</v>
      </c>
      <c r="C236" s="1157">
        <v>100974</v>
      </c>
      <c r="D236" s="109" t="s">
        <v>1281</v>
      </c>
      <c r="E236" s="28" t="s">
        <v>38</v>
      </c>
      <c r="F236" s="29">
        <v>14.572520000000004</v>
      </c>
      <c r="G236" s="159">
        <v>8.69</v>
      </c>
      <c r="H236" s="141">
        <f t="shared" si="12"/>
        <v>126.63519880000003</v>
      </c>
      <c r="I236" s="1174">
        <f t="shared" si="11"/>
        <v>3.9603403906559085E-5</v>
      </c>
      <c r="J236" s="1170"/>
      <c r="K236" s="1170"/>
      <c r="M236" s="4" t="str">
        <f>IF($B236="SINAPI",VLOOKUP($C236,[42]SINAPI04!$A$1:$D$7540,3,0),IF($B236="CDHU",VLOOKUP($C236,[42]CDHU193!$A$8:$F$4122,3,0),IF($B236="SIURB EDIF",VLOOKUP($C236,[42]EDIFAN24!$A$1:$D$2677,3,0),IF($B236="siurb infra",VLOOKUP($C236,[42]INFRAJAN24!$A$1:$D$859,3,0)))))</f>
        <v>M3</v>
      </c>
      <c r="N236" s="4">
        <f>IF($B236="SINAPI",VLOOKUP($C236,[42]SINAPI04!$A$1:$D$7540,4,0),IF($B236="CDHU",VLOOKUP($C236,[42]CDHU193!$A$8:$F$4122,6,0),IF($B236="SIURB EDIF",VLOOKUP($C236,[42]EDIFAN24!$A$1:$D$2677,4,0),IF($B236="siurb infra",VLOOKUP($C236,[42]INFRAJAN24!$A$1:$D$859,4,0)))))</f>
        <v>8.69</v>
      </c>
      <c r="O236" s="4" t="str">
        <f>IF($B236="SINAPI",VLOOKUP($C236,[42]SINAPI04!$A$1:$D$7540,2,0),IF($B236="CDHU",VLOOKUP($C236,[42]CDHU193!$A$8:$F$4122,2,0),IF($B236="SIURB EDIF",VLOOKUP($C236,[42]EDIFAN24!$A$1:$D$2677,2,0),IF($B236="siurb infra",VLOOKUP($C236,[42]INFRAJAN24!$A$1:$D$859,2,0)))))</f>
        <v>CARGA, MANOBRA E DESCARGA DE SOLOS E MATERIAIS GRANULARES EM CAMINHÃO BASCULANTE 10 M³ - CARGA COM PÁ CARREGADEIRA (CAÇAMBA DE 1,7 A 2,8 M³ / 128 HP) E DESCARGA LIVRE (UNIDADE: M3). AF_07/2020</v>
      </c>
    </row>
    <row r="237" spans="1:15" s="5" customFormat="1">
      <c r="A237" s="63" t="s">
        <v>445</v>
      </c>
      <c r="B237" s="32" t="s">
        <v>33</v>
      </c>
      <c r="C237" s="912">
        <v>9082081</v>
      </c>
      <c r="D237" s="90" t="s">
        <v>550</v>
      </c>
      <c r="E237" s="23" t="s">
        <v>1083</v>
      </c>
      <c r="F237" s="29">
        <v>4</v>
      </c>
      <c r="G237" s="159">
        <v>30.58</v>
      </c>
      <c r="H237" s="141">
        <f t="shared" si="12"/>
        <v>122.32</v>
      </c>
      <c r="I237" s="1174">
        <f t="shared" si="11"/>
        <v>3.8253885268511188E-5</v>
      </c>
      <c r="J237" s="1170"/>
      <c r="K237" s="1170"/>
      <c r="M237" s="4" t="str">
        <f>IF($B237="SINAPI",VLOOKUP($C237,[42]SINAPI04!$A$1:$D$7540,3,0),IF($B237="CDHU",VLOOKUP($C237,[42]CDHU193!$A$8:$F$4122,3,0),IF($B237="SIURB EDIF",VLOOKUP($C237,[42]EDIFAN24!$A$1:$D$2677,3,0),IF($B237="siurb infra",VLOOKUP($C237,[42]INFRAJAN24!$A$1:$D$859,3,0)))))</f>
        <v>UN</v>
      </c>
      <c r="N237" s="4">
        <f>IF($B237="SINAPI",VLOOKUP($C237,[42]SINAPI04!$A$1:$D$7540,4,0),IF($B237="CDHU",VLOOKUP($C237,[42]CDHU193!$A$8:$F$4122,6,0),IF($B237="SIURB EDIF",VLOOKUP($C237,[42]EDIFAN24!$A$1:$D$2677,4,0),IF($B237="siurb infra",VLOOKUP($C237,[42]INFRAJAN24!$A$1:$D$859,4,0)))))</f>
        <v>30.58</v>
      </c>
      <c r="O237" s="4" t="str">
        <f>IF($B237="SINAPI",VLOOKUP($C237,[42]SINAPI04!$A$1:$D$7540,2,0),IF($B237="CDHU",VLOOKUP($C237,[42]CDHU193!$A$8:$F$4122,2,0),IF($B237="SIURB EDIF",VLOOKUP($C237,[42]EDIFAN24!$A$1:$D$2677,2,0),IF($B237="siurb infra",VLOOKUP($C237,[42]INFRAJAN24!$A$1:$D$859,2,0)))))</f>
        <v>LÂMPADA DE LED TUBULAR T8 - 18/20W</v>
      </c>
    </row>
    <row r="238" spans="1:15" s="5" customFormat="1" ht="28.5">
      <c r="A238" s="63" t="s">
        <v>427</v>
      </c>
      <c r="B238" s="32" t="s">
        <v>47</v>
      </c>
      <c r="C238" s="32">
        <v>93654</v>
      </c>
      <c r="D238" s="90" t="s">
        <v>538</v>
      </c>
      <c r="E238" s="23" t="s">
        <v>1083</v>
      </c>
      <c r="F238" s="29">
        <v>10</v>
      </c>
      <c r="G238" s="159">
        <v>12.02</v>
      </c>
      <c r="H238" s="141">
        <f t="shared" si="12"/>
        <v>120.19999999999999</v>
      </c>
      <c r="I238" s="1174">
        <f t="shared" si="11"/>
        <v>3.7590884640901282E-5</v>
      </c>
      <c r="J238" s="1170"/>
      <c r="K238" s="1170"/>
      <c r="M238" s="4" t="str">
        <f>IF($B238="SINAPI",VLOOKUP($C238,[42]SINAPI04!$A$1:$D$7540,3,0),IF($B238="CDHU",VLOOKUP($C238,[42]CDHU193!$A$8:$F$4122,3,0),IF($B238="SIURB EDIF",VLOOKUP($C238,[42]EDIFAN24!$A$1:$D$2677,3,0),IF($B238="siurb infra",VLOOKUP($C238,[42]INFRAJAN24!$A$1:$D$859,3,0)))))</f>
        <v>UN</v>
      </c>
      <c r="N238" s="4">
        <f>IF($B238="SINAPI",VLOOKUP($C238,[42]SINAPI04!$A$1:$D$7540,4,0),IF($B238="CDHU",VLOOKUP($C238,[42]CDHU193!$A$8:$F$4122,6,0),IF($B238="SIURB EDIF",VLOOKUP($C238,[42]EDIFAN24!$A$1:$D$2677,4,0),IF($B238="siurb infra",VLOOKUP($C238,[42]INFRAJAN24!$A$1:$D$859,4,0)))))</f>
        <v>12.02</v>
      </c>
      <c r="O238" s="4" t="str">
        <f>IF($B238="SINAPI",VLOOKUP($C238,[42]SINAPI04!$A$1:$D$7540,2,0),IF($B238="CDHU",VLOOKUP($C238,[42]CDHU193!$A$8:$F$4122,2,0),IF($B238="SIURB EDIF",VLOOKUP($C238,[42]EDIFAN24!$A$1:$D$2677,2,0),IF($B238="siurb infra",VLOOKUP($C238,[42]INFRAJAN24!$A$1:$D$859,2,0)))))</f>
        <v>DISJUNTOR MONOPOLAR TIPO DIN, CORRENTE NOMINAL DE 16A - FORNECIMENTO E INSTALAÇÃO. AF_10/2020</v>
      </c>
    </row>
    <row r="239" spans="1:15" s="5" customFormat="1" ht="28.5">
      <c r="A239" s="205" t="s">
        <v>1013</v>
      </c>
      <c r="B239" s="77" t="s">
        <v>47</v>
      </c>
      <c r="C239" s="77">
        <v>91992</v>
      </c>
      <c r="D239" s="90" t="s">
        <v>547</v>
      </c>
      <c r="E239" s="28" t="s">
        <v>1083</v>
      </c>
      <c r="F239" s="29">
        <v>2</v>
      </c>
      <c r="G239" s="159">
        <v>57.63</v>
      </c>
      <c r="H239" s="141">
        <f t="shared" si="12"/>
        <v>115.26</v>
      </c>
      <c r="I239" s="1174">
        <f t="shared" si="11"/>
        <v>3.6045968084112167E-5</v>
      </c>
      <c r="J239" s="1170"/>
      <c r="K239" s="1170"/>
      <c r="M239" s="4" t="str">
        <f>IF($B239="SINAPI",VLOOKUP($C239,[42]SINAPI04!$A$1:$D$7540,3,0),IF($B239="CDHU",VLOOKUP($C239,[42]CDHU193!$A$8:$F$4122,3,0),IF($B239="SIURB EDIF",VLOOKUP($C239,[42]EDIFAN24!$A$1:$D$2677,3,0),IF($B239="siurb infra",VLOOKUP($C239,[42]INFRAJAN24!$A$1:$D$859,3,0)))))</f>
        <v>UN</v>
      </c>
      <c r="N239" s="4">
        <f>IF($B239="SINAPI",VLOOKUP($C239,[42]SINAPI04!$A$1:$D$7540,4,0),IF($B239="CDHU",VLOOKUP($C239,[42]CDHU193!$A$8:$F$4122,6,0),IF($B239="SIURB EDIF",VLOOKUP($C239,[42]EDIFAN24!$A$1:$D$2677,4,0),IF($B239="siurb infra",VLOOKUP($C239,[42]INFRAJAN24!$A$1:$D$859,4,0)))))</f>
        <v>57.63</v>
      </c>
      <c r="O239" s="4" t="str">
        <f>IF($B239="SINAPI",VLOOKUP($C239,[42]SINAPI04!$A$1:$D$7540,2,0),IF($B239="CDHU",VLOOKUP($C239,[42]CDHU193!$A$8:$F$4122,2,0),IF($B239="SIURB EDIF",VLOOKUP($C239,[42]EDIFAN24!$A$1:$D$2677,2,0),IF($B239="siurb infra",VLOOKUP($C239,[42]INFRAJAN24!$A$1:$D$859,2,0)))))</f>
        <v>TOMADA ALTA DE EMBUTIR (1 MÓDULO), 2P+T 10 A, INCLUINDO SUPORTE E PLACA - FORNECIMENTO E INSTALAÇÃO. AF_03/2023</v>
      </c>
    </row>
    <row r="240" spans="1:15" s="5" customFormat="1">
      <c r="A240" s="205" t="s">
        <v>977</v>
      </c>
      <c r="B240" s="77" t="s">
        <v>24</v>
      </c>
      <c r="C240" s="77" t="s">
        <v>490</v>
      </c>
      <c r="D240" s="90" t="s">
        <v>491</v>
      </c>
      <c r="E240" s="28" t="s">
        <v>31</v>
      </c>
      <c r="F240" s="29">
        <v>6</v>
      </c>
      <c r="G240" s="159">
        <v>19.14</v>
      </c>
      <c r="H240" s="141">
        <f t="shared" si="12"/>
        <v>114.84</v>
      </c>
      <c r="I240" s="1174">
        <f t="shared" si="11"/>
        <v>3.5914618903170577E-5</v>
      </c>
      <c r="J240" s="1170"/>
      <c r="K240" s="1170"/>
      <c r="M240" s="4" t="str">
        <f>IF($B240="SINAPI",VLOOKUP($C240,[42]SINAPI04!$A$1:$D$7540,3,0),IF($B240="CDHU",VLOOKUP($C240,[42]CDHU193!$A$8:$F$4122,3,0),IF($B240="SIURB EDIF",VLOOKUP($C240,[42]EDIFAN24!$A$1:$D$2677,3,0),IF($B240="siurb infra",VLOOKUP($C240,[42]INFRAJAN24!$A$1:$D$859,3,0)))))</f>
        <v>M</v>
      </c>
      <c r="N240" s="4">
        <f>IF($B240="SINAPI",VLOOKUP($C240,[42]SINAPI04!$A$1:$D$7540,4,0),IF($B240="CDHU",VLOOKUP($C240,[42]CDHU193!$A$8:$F$4122,6,0),IF($B240="SIURB EDIF",VLOOKUP($C240,[42]EDIFAN24!$A$1:$D$2677,4,0),IF($B240="siurb infra",VLOOKUP($C240,[42]INFRAJAN24!$A$1:$D$859,4,0)))))</f>
        <v>19.14</v>
      </c>
      <c r="O240" s="4" t="str">
        <f>IF($B240="SINAPI",VLOOKUP($C240,[42]SINAPI04!$A$1:$D$7540,2,0),IF($B240="CDHU",VLOOKUP($C240,[42]CDHU193!$A$8:$F$4122,2,0),IF($B240="SIURB EDIF",VLOOKUP($C240,[42]EDIFAN24!$A$1:$D$2677,2,0),IF($B240="siurb infra",VLOOKUP($C240,[42]INFRAJAN24!$A$1:$D$859,2,0)))))</f>
        <v>Eletroduto de PVC corrugado flexível reforçado, diâmetro externo de 32 mm</v>
      </c>
    </row>
    <row r="241" spans="1:15" s="5" customFormat="1" ht="42.75">
      <c r="A241" s="205" t="s">
        <v>983</v>
      </c>
      <c r="B241" s="77" t="s">
        <v>47</v>
      </c>
      <c r="C241" s="77">
        <v>101560</v>
      </c>
      <c r="D241" s="90" t="s">
        <v>1117</v>
      </c>
      <c r="E241" s="28" t="s">
        <v>31</v>
      </c>
      <c r="F241" s="29">
        <v>14</v>
      </c>
      <c r="G241" s="159">
        <v>8.06</v>
      </c>
      <c r="H241" s="141">
        <f t="shared" si="12"/>
        <v>112.84</v>
      </c>
      <c r="I241" s="1174">
        <f t="shared" si="11"/>
        <v>3.5289146612972556E-5</v>
      </c>
      <c r="J241" s="1170"/>
      <c r="K241" s="1170"/>
      <c r="M241" s="4" t="str">
        <f>IF($B241="SINAPI",VLOOKUP($C241,[42]SINAPI04!$A$1:$D$7540,3,0),IF($B241="CDHU",VLOOKUP($C241,[42]CDHU193!$A$8:$F$4122,3,0),IF($B241="SIURB EDIF",VLOOKUP($C241,[42]EDIFAN24!$A$1:$D$2677,3,0),IF($B241="siurb infra",VLOOKUP($C241,[42]INFRAJAN24!$A$1:$D$859,3,0)))))</f>
        <v>M</v>
      </c>
      <c r="N241" s="4">
        <f>IF($B241="SINAPI",VLOOKUP($C241,[42]SINAPI04!$A$1:$D$7540,4,0),IF($B241="CDHU",VLOOKUP($C241,[42]CDHU193!$A$8:$F$4122,6,0),IF($B241="SIURB EDIF",VLOOKUP($C241,[42]EDIFAN24!$A$1:$D$2677,4,0),IF($B241="siurb infra",VLOOKUP($C241,[42]INFRAJAN24!$A$1:$D$859,4,0)))))</f>
        <v>8.06</v>
      </c>
      <c r="O241" s="4" t="str">
        <f>IF($B241="SINAPI",VLOOKUP($C241,[42]SINAPI04!$A$1:$D$7540,2,0),IF($B241="CDHU",VLOOKUP($C241,[42]CDHU193!$A$8:$F$4122,2,0),IF($B241="SIURB EDIF",VLOOKUP($C241,[42]EDIFAN24!$A$1:$D$2677,2,0),IF($B241="siurb infra",VLOOKUP($C241,[42]INFRAJAN24!$A$1:$D$859,2,0)))))</f>
        <v>CABO DE COBRE FLEXÍVEL ISOLADO, 10 MM², 0,6/1,0 KV, PARA REDE AÉREA DE DISTRIBUIÇÃO DE ENERGIA ELÉTRICA DE BAIXA TENSÃO - FORNECIMENTO E INSTALAÇÃO. AF_07/2020</v>
      </c>
    </row>
    <row r="242" spans="1:15" s="5" customFormat="1">
      <c r="A242" s="925" t="s">
        <v>37</v>
      </c>
      <c r="B242" s="108" t="s">
        <v>33</v>
      </c>
      <c r="C242" s="894">
        <v>4060005</v>
      </c>
      <c r="D242" s="183" t="s">
        <v>224</v>
      </c>
      <c r="E242" s="65" t="s">
        <v>38</v>
      </c>
      <c r="F242" s="29">
        <v>0.6804</v>
      </c>
      <c r="G242" s="159">
        <v>149.84</v>
      </c>
      <c r="H242" s="138">
        <f t="shared" si="12"/>
        <v>101.95113600000001</v>
      </c>
      <c r="I242" s="1174">
        <f t="shared" si="11"/>
        <v>3.1883805261105145E-5</v>
      </c>
      <c r="J242" s="1172"/>
      <c r="K242" s="1172"/>
      <c r="M242" s="4" t="str">
        <f>IF($B242="SINAPI",VLOOKUP($C242,[42]SINAPI04!$A$1:$D$7540,3,0),IF($B242="CDHU",VLOOKUP($C242,[42]CDHU193!$A$8:$F$4122,3,0),IF($B242="SIURB EDIF",VLOOKUP($C242,[42]EDIFAN24!$A$1:$D$2677,3,0),IF($B242="siurb infra",VLOOKUP($C242,[42]INFRAJAN24!$A$1:$D$859,3,0)))))</f>
        <v>M3</v>
      </c>
      <c r="N242" s="4">
        <f>IF($B242="SINAPI",VLOOKUP($C242,[42]SINAPI04!$A$1:$D$7540,4,0),IF($B242="CDHU",VLOOKUP($C242,[42]CDHU193!$A$8:$F$4122,6,0),IF($B242="SIURB EDIF",VLOOKUP($C242,[42]EDIFAN24!$A$1:$D$2677,4,0),IF($B242="siurb infra",VLOOKUP($C242,[42]INFRAJAN24!$A$1:$D$859,4,0)))))</f>
        <v>149.84</v>
      </c>
      <c r="O242" s="4" t="str">
        <f>IF($B242="SINAPI",VLOOKUP($C242,[42]SINAPI04!$A$1:$D$7540,2,0),IF($B242="CDHU",VLOOKUP($C242,[42]CDHU193!$A$8:$F$4122,2,0),IF($B242="SIURB EDIF",VLOOKUP($C242,[42]EDIFAN24!$A$1:$D$2677,2,0),IF($B242="siurb infra",VLOOKUP($C242,[42]INFRAJAN24!$A$1:$D$859,2,0)))))</f>
        <v>RETIRADA DE ALVENARIA DE BLOCOS DE PEDRA NATURAL</v>
      </c>
    </row>
    <row r="243" spans="1:15" s="5" customFormat="1" ht="42.75">
      <c r="A243" s="205" t="s">
        <v>1007</v>
      </c>
      <c r="B243" s="77" t="s">
        <v>47</v>
      </c>
      <c r="C243" s="77">
        <v>91845</v>
      </c>
      <c r="D243" s="90" t="s">
        <v>542</v>
      </c>
      <c r="E243" s="28" t="s">
        <v>31</v>
      </c>
      <c r="F243" s="29">
        <v>10</v>
      </c>
      <c r="G243" s="159">
        <v>9.0299999999999994</v>
      </c>
      <c r="H243" s="141">
        <f t="shared" si="12"/>
        <v>90.3</v>
      </c>
      <c r="I243" s="1174">
        <f t="shared" si="11"/>
        <v>2.8240073902440815E-5</v>
      </c>
      <c r="J243" s="1170"/>
      <c r="K243" s="1170"/>
      <c r="M243" s="4" t="str">
        <f>IF($B243="SINAPI",VLOOKUP($C243,[42]SINAPI04!$A$1:$D$7540,3,0),IF($B243="CDHU",VLOOKUP($C243,[42]CDHU193!$A$8:$F$4122,3,0),IF($B243="SIURB EDIF",VLOOKUP($C243,[42]EDIFAN24!$A$1:$D$2677,3,0),IF($B243="siurb infra",VLOOKUP($C243,[42]INFRAJAN24!$A$1:$D$859,3,0)))))</f>
        <v>M</v>
      </c>
      <c r="N243" s="4">
        <f>IF($B243="SINAPI",VLOOKUP($C243,[42]SINAPI04!$A$1:$D$7540,4,0),IF($B243="CDHU",VLOOKUP($C243,[42]CDHU193!$A$8:$F$4122,6,0),IF($B243="SIURB EDIF",VLOOKUP($C243,[42]EDIFAN24!$A$1:$D$2677,4,0),IF($B243="siurb infra",VLOOKUP($C243,[42]INFRAJAN24!$A$1:$D$859,4,0)))))</f>
        <v>9.0299999999999994</v>
      </c>
      <c r="O243" s="4" t="str">
        <f>IF($B243="SINAPI",VLOOKUP($C243,[42]SINAPI04!$A$1:$D$7540,2,0),IF($B243="CDHU",VLOOKUP($C243,[42]CDHU193!$A$8:$F$4122,2,0),IF($B243="SIURB EDIF",VLOOKUP($C243,[42]EDIFAN24!$A$1:$D$2677,2,0),IF($B243="siurb infra",VLOOKUP($C243,[42]INFRAJAN24!$A$1:$D$859,2,0)))))</f>
        <v>ELETRODUTO FLEXÍVEL CORRUGADO REFORÇADO, PVC, DN 25 MM (3/4"), PARA CIRCUITOS TERMINAIS, INSTALADO EM LAJE - FORNECIMENTO E INSTALAÇÃO. AF_03/2023</v>
      </c>
    </row>
    <row r="244" spans="1:15" s="5" customFormat="1" ht="28.5">
      <c r="A244" s="63" t="s">
        <v>426</v>
      </c>
      <c r="B244" s="32" t="s">
        <v>47</v>
      </c>
      <c r="C244" s="32">
        <v>93653</v>
      </c>
      <c r="D244" s="90" t="s">
        <v>537</v>
      </c>
      <c r="E244" s="23" t="s">
        <v>1083</v>
      </c>
      <c r="F244" s="29">
        <v>8</v>
      </c>
      <c r="G244" s="159">
        <v>11.13</v>
      </c>
      <c r="H244" s="141">
        <f t="shared" si="12"/>
        <v>89.04</v>
      </c>
      <c r="I244" s="1174">
        <f t="shared" si="11"/>
        <v>2.7846026359616063E-5</v>
      </c>
      <c r="J244" s="1170"/>
      <c r="K244" s="1170"/>
      <c r="M244" s="4" t="str">
        <f>IF($B244="SINAPI",VLOOKUP($C244,[42]SINAPI04!$A$1:$D$7540,3,0),IF($B244="CDHU",VLOOKUP($C244,[42]CDHU193!$A$8:$F$4122,3,0),IF($B244="SIURB EDIF",VLOOKUP($C244,[42]EDIFAN24!$A$1:$D$2677,3,0),IF($B244="siurb infra",VLOOKUP($C244,[42]INFRAJAN24!$A$1:$D$859,3,0)))))</f>
        <v>UN</v>
      </c>
      <c r="N244" s="4">
        <f>IF($B244="SINAPI",VLOOKUP($C244,[42]SINAPI04!$A$1:$D$7540,4,0),IF($B244="CDHU",VLOOKUP($C244,[42]CDHU193!$A$8:$F$4122,6,0),IF($B244="SIURB EDIF",VLOOKUP($C244,[42]EDIFAN24!$A$1:$D$2677,4,0),IF($B244="siurb infra",VLOOKUP($C244,[42]INFRAJAN24!$A$1:$D$859,4,0)))))</f>
        <v>11.13</v>
      </c>
      <c r="O244" s="4" t="str">
        <f>IF($B244="SINAPI",VLOOKUP($C244,[42]SINAPI04!$A$1:$D$7540,2,0),IF($B244="CDHU",VLOOKUP($C244,[42]CDHU193!$A$8:$F$4122,2,0),IF($B244="SIURB EDIF",VLOOKUP($C244,[42]EDIFAN24!$A$1:$D$2677,2,0),IF($B244="siurb infra",VLOOKUP($C244,[42]INFRAJAN24!$A$1:$D$859,2,0)))))</f>
        <v>DISJUNTOR MONOPOLAR TIPO DIN, CORRENTE NOMINAL DE 10A - FORNECIMENTO E INSTALAÇÃO. AF_10/2020</v>
      </c>
    </row>
    <row r="245" spans="1:15" s="5" customFormat="1" ht="28.5">
      <c r="A245" s="63" t="s">
        <v>503</v>
      </c>
      <c r="B245" s="32" t="s">
        <v>47</v>
      </c>
      <c r="C245" s="32">
        <v>92025</v>
      </c>
      <c r="D245" s="90" t="s">
        <v>1184</v>
      </c>
      <c r="E245" s="23" t="s">
        <v>1083</v>
      </c>
      <c r="F245" s="29">
        <v>1</v>
      </c>
      <c r="G245" s="159">
        <v>88.38</v>
      </c>
      <c r="H245" s="141">
        <f t="shared" si="12"/>
        <v>88.38</v>
      </c>
      <c r="I245" s="1174">
        <f t="shared" si="11"/>
        <v>2.7639620503850708E-5</v>
      </c>
      <c r="J245" s="1170"/>
      <c r="K245" s="1170"/>
      <c r="M245" s="4" t="str">
        <f>IF($B245="SINAPI",VLOOKUP($C245,[42]SINAPI04!$A$1:$D$7540,3,0),IF($B245="CDHU",VLOOKUP($C245,[42]CDHU193!$A$8:$F$4122,3,0),IF($B245="SIURB EDIF",VLOOKUP($C245,[42]EDIFAN24!$A$1:$D$2677,3,0),IF($B245="siurb infra",VLOOKUP($C245,[42]INFRAJAN24!$A$1:$D$859,3,0)))))</f>
        <v>UN</v>
      </c>
      <c r="N245" s="4">
        <f>IF($B245="SINAPI",VLOOKUP($C245,[42]SINAPI04!$A$1:$D$7540,4,0),IF($B245="CDHU",VLOOKUP($C245,[42]CDHU193!$A$8:$F$4122,6,0),IF($B245="SIURB EDIF",VLOOKUP($C245,[42]EDIFAN24!$A$1:$D$2677,4,0),IF($B245="siurb infra",VLOOKUP($C245,[42]INFRAJAN24!$A$1:$D$859,4,0)))))</f>
        <v>88.38</v>
      </c>
      <c r="O245" s="4" t="str">
        <f>IF($B245="SINAPI",VLOOKUP($C245,[42]SINAPI04!$A$1:$D$7540,2,0),IF($B245="CDHU",VLOOKUP($C245,[42]CDHU193!$A$8:$F$4122,2,0),IF($B245="SIURB EDIF",VLOOKUP($C245,[42]EDIFAN24!$A$1:$D$2677,2,0),IF($B245="siurb infra",VLOOKUP($C245,[42]INFRAJAN24!$A$1:$D$859,2,0)))))</f>
        <v>INTERRUPTOR SIMPLES (1 MÓDULO) COM 2 TOMADAS DE EMBUTIR 2P+T 10 A, INCLUINDO SUPORTE E PLACA - FORNECIMENTO E INSTALAÇÃO. AF_03/2023</v>
      </c>
    </row>
    <row r="246" spans="1:15" s="5" customFormat="1" ht="28.5">
      <c r="A246" s="91" t="s">
        <v>384</v>
      </c>
      <c r="B246" s="32" t="s">
        <v>47</v>
      </c>
      <c r="C246" s="77">
        <v>86911</v>
      </c>
      <c r="D246" s="118" t="s">
        <v>1108</v>
      </c>
      <c r="E246" s="76" t="s">
        <v>1083</v>
      </c>
      <c r="F246" s="78">
        <v>1</v>
      </c>
      <c r="G246" s="159">
        <v>78.72</v>
      </c>
      <c r="H246" s="141">
        <f t="shared" si="12"/>
        <v>78.72</v>
      </c>
      <c r="I246" s="1174">
        <f t="shared" si="11"/>
        <v>2.4618589342194251E-5</v>
      </c>
      <c r="J246" s="1170"/>
      <c r="K246" s="1170"/>
      <c r="M246" s="4" t="str">
        <f>IF($B246="SINAPI",VLOOKUP($C246,[42]SINAPI04!$A$1:$D$7540,3,0),IF($B246="CDHU",VLOOKUP($C246,[42]CDHU193!$A$8:$F$4122,3,0),IF($B246="SIURB EDIF",VLOOKUP($C246,[42]EDIFAN24!$A$1:$D$2677,3,0),IF($B246="siurb infra",VLOOKUP($C246,[42]INFRAJAN24!$A$1:$D$859,3,0)))))</f>
        <v>UN</v>
      </c>
      <c r="N246" s="4">
        <f>IF($B246="SINAPI",VLOOKUP($C246,[42]SINAPI04!$A$1:$D$7540,4,0),IF($B246="CDHU",VLOOKUP($C246,[42]CDHU193!$A$8:$F$4122,6,0),IF($B246="SIURB EDIF",VLOOKUP($C246,[42]EDIFAN24!$A$1:$D$2677,4,0),IF($B246="siurb infra",VLOOKUP($C246,[42]INFRAJAN24!$A$1:$D$859,4,0)))))</f>
        <v>78.72</v>
      </c>
      <c r="O246" s="4" t="str">
        <f>IF($B246="SINAPI",VLOOKUP($C246,[42]SINAPI04!$A$1:$D$7540,2,0),IF($B246="CDHU",VLOOKUP($C246,[42]CDHU193!$A$8:$F$4122,2,0),IF($B246="SIURB EDIF",VLOOKUP($C246,[42]EDIFAN24!$A$1:$D$2677,2,0),IF($B246="siurb infra",VLOOKUP($C246,[42]INFRAJAN24!$A$1:$D$859,2,0)))))</f>
        <v>TORNEIRA CROMADA LONGA, DE PAREDE, 1/2" OU 3/4", PARA PIA DE COZINHA, PADRÃO POPULAR - FORNECIMENTO E INSTALAÇÃO. AF_01/2020</v>
      </c>
    </row>
    <row r="247" spans="1:15" s="5" customFormat="1" ht="28.5">
      <c r="A247" s="205" t="s">
        <v>1020</v>
      </c>
      <c r="B247" s="77" t="s">
        <v>47</v>
      </c>
      <c r="C247" s="77">
        <v>97597</v>
      </c>
      <c r="D247" s="90" t="s">
        <v>552</v>
      </c>
      <c r="E247" s="28" t="s">
        <v>1083</v>
      </c>
      <c r="F247" s="29">
        <v>1</v>
      </c>
      <c r="G247" s="159">
        <v>77.33</v>
      </c>
      <c r="H247" s="141">
        <f t="shared" si="12"/>
        <v>77.33</v>
      </c>
      <c r="I247" s="1174">
        <f t="shared" si="11"/>
        <v>2.4183886100506625E-5</v>
      </c>
      <c r="J247" s="1170"/>
      <c r="K247" s="1170"/>
      <c r="M247" s="4" t="str">
        <f>IF($B247="SINAPI",VLOOKUP($C247,[42]SINAPI04!$A$1:$D$7540,3,0),IF($B247="CDHU",VLOOKUP($C247,[42]CDHU193!$A$8:$F$4122,3,0),IF($B247="SIURB EDIF",VLOOKUP($C247,[42]EDIFAN24!$A$1:$D$2677,3,0),IF($B247="siurb infra",VLOOKUP($C247,[42]INFRAJAN24!$A$1:$D$859,3,0)))))</f>
        <v>UN</v>
      </c>
      <c r="N247" s="4">
        <f>IF($B247="SINAPI",VLOOKUP($C247,[42]SINAPI04!$A$1:$D$7540,4,0),IF($B247="CDHU",VLOOKUP($C247,[42]CDHU193!$A$8:$F$4122,6,0),IF($B247="SIURB EDIF",VLOOKUP($C247,[42]EDIFAN24!$A$1:$D$2677,4,0),IF($B247="siurb infra",VLOOKUP($C247,[42]INFRAJAN24!$A$1:$D$859,4,0)))))</f>
        <v>77.33</v>
      </c>
      <c r="O247" s="4" t="str">
        <f>IF($B247="SINAPI",VLOOKUP($C247,[42]SINAPI04!$A$1:$D$7540,2,0),IF($B247="CDHU",VLOOKUP($C247,[42]CDHU193!$A$8:$F$4122,2,0),IF($B247="SIURB EDIF",VLOOKUP($C247,[42]EDIFAN24!$A$1:$D$2677,2,0),IF($B247="siurb infra",VLOOKUP($C247,[42]INFRAJAN24!$A$1:$D$859,2,0)))))</f>
        <v>SENSOR DE PRESENÇA COM FOTOCÉLULA, FIXAÇÃO EM TETO - FORNECIMENTO E INSTALAÇÃO. AF_02/2020</v>
      </c>
    </row>
    <row r="248" spans="1:15" s="5" customFormat="1" ht="28.5">
      <c r="A248" s="63" t="s">
        <v>495</v>
      </c>
      <c r="B248" s="32" t="s">
        <v>47</v>
      </c>
      <c r="C248" s="912">
        <v>101632</v>
      </c>
      <c r="D248" s="90" t="s">
        <v>551</v>
      </c>
      <c r="E248" s="23" t="s">
        <v>1083</v>
      </c>
      <c r="F248" s="29">
        <v>2</v>
      </c>
      <c r="G248" s="159">
        <v>38.54</v>
      </c>
      <c r="H248" s="141">
        <f t="shared" si="12"/>
        <v>77.08</v>
      </c>
      <c r="I248" s="1174">
        <f t="shared" si="11"/>
        <v>2.4105702064231871E-5</v>
      </c>
      <c r="J248" s="1170"/>
      <c r="K248" s="1170"/>
      <c r="M248" s="4" t="str">
        <f>IF($B248="SINAPI",VLOOKUP($C248,[42]SINAPI04!$A$1:$D$7540,3,0),IF($B248="CDHU",VLOOKUP($C248,[42]CDHU193!$A$8:$F$4122,3,0),IF($B248="SIURB EDIF",VLOOKUP($C248,[42]EDIFAN24!$A$1:$D$2677,3,0),IF($B248="siurb infra",VLOOKUP($C248,[42]INFRAJAN24!$A$1:$D$859,3,0)))))</f>
        <v>UN</v>
      </c>
      <c r="N248" s="4">
        <f>IF($B248="SINAPI",VLOOKUP($C248,[42]SINAPI04!$A$1:$D$7540,4,0),IF($B248="CDHU",VLOOKUP($C248,[42]CDHU193!$A$8:$F$4122,6,0),IF($B248="SIURB EDIF",VLOOKUP($C248,[42]EDIFAN24!$A$1:$D$2677,4,0),IF($B248="siurb infra",VLOOKUP($C248,[42]INFRAJAN24!$A$1:$D$859,4,0)))))</f>
        <v>38.54</v>
      </c>
      <c r="O248" s="4" t="str">
        <f>IF($B248="SINAPI",VLOOKUP($C248,[42]SINAPI04!$A$1:$D$7540,2,0),IF($B248="CDHU",VLOOKUP($C248,[42]CDHU193!$A$8:$F$4122,2,0),IF($B248="SIURB EDIF",VLOOKUP($C248,[42]EDIFAN24!$A$1:$D$2677,2,0),IF($B248="siurb infra",VLOOKUP($C248,[42]INFRAJAN24!$A$1:$D$859,2,0)))))</f>
        <v>RELÉ FOTOELÉTRICO PARA COMANDO DE ILUMINAÇÃO EXTERNA 1000 W - FORNECIMENTO E INSTALAÇÃO. AF_08/2020</v>
      </c>
    </row>
    <row r="249" spans="1:15" s="5" customFormat="1" ht="28.5">
      <c r="A249" s="205" t="s">
        <v>974</v>
      </c>
      <c r="B249" s="77" t="s">
        <v>24</v>
      </c>
      <c r="C249" s="77" t="s">
        <v>492</v>
      </c>
      <c r="D249" s="90" t="s">
        <v>1116</v>
      </c>
      <c r="E249" s="28" t="s">
        <v>31</v>
      </c>
      <c r="F249" s="29">
        <v>4</v>
      </c>
      <c r="G249" s="159">
        <v>18.809999999999999</v>
      </c>
      <c r="H249" s="141">
        <f t="shared" si="12"/>
        <v>75.239999999999995</v>
      </c>
      <c r="I249" s="1174">
        <f t="shared" si="11"/>
        <v>2.3530267557249688E-5</v>
      </c>
      <c r="J249" s="1170"/>
      <c r="K249" s="1170"/>
      <c r="M249" s="4" t="str">
        <f>IF($B249="SINAPI",VLOOKUP($C249,[42]SINAPI04!$A$1:$D$7540,3,0),IF($B249="CDHU",VLOOKUP($C249,[42]CDHU193!$A$8:$F$4122,3,0),IF($B249="SIURB EDIF",VLOOKUP($C249,[42]EDIFAN24!$A$1:$D$2677,3,0),IF($B249="siurb infra",VLOOKUP($C249,[42]INFRAJAN24!$A$1:$D$859,3,0)))))</f>
        <v>M</v>
      </c>
      <c r="N249" s="4">
        <f>IF($B249="SINAPI",VLOOKUP($C249,[42]SINAPI04!$A$1:$D$7540,4,0),IF($B249="CDHU",VLOOKUP($C249,[42]CDHU193!$A$8:$F$4122,6,0),IF($B249="SIURB EDIF",VLOOKUP($C249,[42]EDIFAN24!$A$1:$D$2677,4,0),IF($B249="siurb infra",VLOOKUP($C249,[42]INFRAJAN24!$A$1:$D$859,4,0)))))</f>
        <v>18.809999999999999</v>
      </c>
      <c r="O249" s="4" t="str">
        <f>IF($B249="SINAPI",VLOOKUP($C249,[42]SINAPI04!$A$1:$D$7540,2,0),IF($B249="CDHU",VLOOKUP($C249,[42]CDHU193!$A$8:$F$4122,2,0),IF($B249="SIURB EDIF",VLOOKUP($C249,[42]EDIFAN24!$A$1:$D$2677,2,0),IF($B249="siurb infra",VLOOKUP($C249,[42]INFRAJAN24!$A$1:$D$859,2,0)))))</f>
        <v>Cabo de cobre flexível de 16 mm², isolamento 0,6/1 kV - isolação HEPR 90°C - baixa emissão de fumaça e gases</v>
      </c>
    </row>
    <row r="250" spans="1:15" s="5" customFormat="1" ht="28.5">
      <c r="A250" s="63" t="s">
        <v>456</v>
      </c>
      <c r="B250" s="32" t="s">
        <v>24</v>
      </c>
      <c r="C250" s="32" t="s">
        <v>1188</v>
      </c>
      <c r="D250" s="90" t="s">
        <v>1191</v>
      </c>
      <c r="E250" s="76" t="s">
        <v>1083</v>
      </c>
      <c r="F250" s="78">
        <v>2</v>
      </c>
      <c r="G250" s="200">
        <v>35.119999999999997</v>
      </c>
      <c r="H250" s="201">
        <f t="shared" si="12"/>
        <v>70.239999999999995</v>
      </c>
      <c r="I250" s="1174">
        <f t="shared" si="11"/>
        <v>2.1966586831754627E-5</v>
      </c>
      <c r="J250" s="1173"/>
      <c r="K250" s="1173"/>
      <c r="M250" s="4" t="str">
        <f>IF($B250="SINAPI",VLOOKUP($C250,[42]SINAPI04!$A$1:$D$7540,3,0),IF($B250="CDHU",VLOOKUP($C250,[42]CDHU193!$A$8:$F$4122,3,0),IF($B250="SIURB EDIF",VLOOKUP($C250,[42]EDIFAN24!$A$1:$D$2677,3,0),IF($B250="siurb infra",VLOOKUP($C250,[42]INFRAJAN24!$A$1:$D$859,3,0)))))</f>
        <v>UN</v>
      </c>
      <c r="N250" s="4">
        <f>IF($B250="SINAPI",VLOOKUP($C250,[42]SINAPI04!$A$1:$D$7540,4,0),IF($B250="CDHU",VLOOKUP($C250,[42]CDHU193!$A$8:$F$4122,6,0),IF($B250="SIURB EDIF",VLOOKUP($C250,[42]EDIFAN24!$A$1:$D$2677,4,0),IF($B250="siurb infra",VLOOKUP($C250,[42]INFRAJAN24!$A$1:$D$859,4,0)))))</f>
        <v>35.119999999999997</v>
      </c>
      <c r="O250" s="4" t="str">
        <f>IF($B250="SINAPI",VLOOKUP($C250,[42]SINAPI04!$A$1:$D$7540,2,0),IF($B250="CDHU",VLOOKUP($C250,[42]CDHU193!$A$8:$F$4122,2,0),IF($B250="SIURB EDIF",VLOOKUP($C250,[42]EDIFAN24!$A$1:$D$2677,2,0),IF($B250="siurb infra",VLOOKUP($C250,[42]INFRAJAN24!$A$1:$D$859,2,0)))))</f>
        <v>Solda exotérmica conexão cabo-cabo horizontal em T, bitola do cabo de 16-16mm² a 50-35mm², 70-35mm² e 95-35mm²</v>
      </c>
    </row>
    <row r="251" spans="1:15" s="5" customFormat="1" ht="42.75">
      <c r="A251" s="63" t="s">
        <v>417</v>
      </c>
      <c r="B251" s="32" t="s">
        <v>47</v>
      </c>
      <c r="C251" s="32">
        <v>92986</v>
      </c>
      <c r="D251" s="90" t="s">
        <v>1169</v>
      </c>
      <c r="E251" s="28" t="s">
        <v>31</v>
      </c>
      <c r="F251" s="29">
        <v>2</v>
      </c>
      <c r="G251" s="159">
        <v>32.130000000000003</v>
      </c>
      <c r="H251" s="141">
        <f t="shared" si="12"/>
        <v>64.260000000000005</v>
      </c>
      <c r="I251" s="1174">
        <f t="shared" si="11"/>
        <v>2.0096424684062536E-5</v>
      </c>
      <c r="J251" s="1170"/>
      <c r="K251" s="1170"/>
      <c r="M251" s="4" t="str">
        <f>IF($B251="SINAPI",VLOOKUP($C251,[42]SINAPI04!$A$1:$D$7540,3,0),IF($B251="CDHU",VLOOKUP($C251,[42]CDHU193!$A$8:$F$4122,3,0),IF($B251="SIURB EDIF",VLOOKUP($C251,[42]EDIFAN24!$A$1:$D$2677,3,0),IF($B251="siurb infra",VLOOKUP($C251,[42]INFRAJAN24!$A$1:$D$859,3,0)))))</f>
        <v>M</v>
      </c>
      <c r="N251" s="4">
        <f>IF($B251="SINAPI",VLOOKUP($C251,[42]SINAPI04!$A$1:$D$7540,4,0),IF($B251="CDHU",VLOOKUP($C251,[42]CDHU193!$A$8:$F$4122,6,0),IF($B251="SIURB EDIF",VLOOKUP($C251,[42]EDIFAN24!$A$1:$D$2677,4,0),IF($B251="siurb infra",VLOOKUP($C251,[42]INFRAJAN24!$A$1:$D$859,4,0)))))</f>
        <v>32.130000000000003</v>
      </c>
      <c r="O251" s="4" t="str">
        <f>IF($B251="SINAPI",VLOOKUP($C251,[42]SINAPI04!$A$1:$D$7540,2,0),IF($B251="CDHU",VLOOKUP($C251,[42]CDHU193!$A$8:$F$4122,2,0),IF($B251="SIURB EDIF",VLOOKUP($C251,[42]EDIFAN24!$A$1:$D$2677,2,0),IF($B251="siurb infra",VLOOKUP($C251,[42]INFRAJAN24!$A$1:$D$859,2,0)))))</f>
        <v>CABO DE COBRE FLEXÍVEL ISOLADO, 35 MM², ANTI-CHAMA 0,6/1,0 KV, PARA REDE ENTERRADA DE DISTRIBUIÇÃO DE ENERGIA ELÉTRICA - FORNECIMENTO E INSTALAÇÃO. AF_12/2021</v>
      </c>
    </row>
    <row r="252" spans="1:15" s="5" customFormat="1" ht="28.5">
      <c r="A252" s="205" t="s">
        <v>1008</v>
      </c>
      <c r="B252" s="77" t="s">
        <v>47</v>
      </c>
      <c r="C252" s="77">
        <v>91850</v>
      </c>
      <c r="D252" s="90" t="s">
        <v>543</v>
      </c>
      <c r="E252" s="28" t="s">
        <v>31</v>
      </c>
      <c r="F252" s="29">
        <v>5</v>
      </c>
      <c r="G252" s="159">
        <v>12.18</v>
      </c>
      <c r="H252" s="141">
        <f t="shared" si="12"/>
        <v>60.9</v>
      </c>
      <c r="I252" s="1174">
        <f t="shared" si="11"/>
        <v>1.9045631236529852E-5</v>
      </c>
      <c r="J252" s="1170"/>
      <c r="K252" s="1170"/>
      <c r="M252" s="4" t="str">
        <f>IF($B252="SINAPI",VLOOKUP($C252,[42]SINAPI04!$A$1:$D$7540,3,0),IF($B252="CDHU",VLOOKUP($C252,[42]CDHU193!$A$8:$F$4122,3,0),IF($B252="SIURB EDIF",VLOOKUP($C252,[42]EDIFAN24!$A$1:$D$2677,3,0),IF($B252="siurb infra",VLOOKUP($C252,[42]INFRAJAN24!$A$1:$D$859,3,0)))))</f>
        <v>M</v>
      </c>
      <c r="N252" s="4">
        <f>IF($B252="SINAPI",VLOOKUP($C252,[42]SINAPI04!$A$1:$D$7540,4,0),IF($B252="CDHU",VLOOKUP($C252,[42]CDHU193!$A$8:$F$4122,6,0),IF($B252="SIURB EDIF",VLOOKUP($C252,[42]EDIFAN24!$A$1:$D$2677,4,0),IF($B252="siurb infra",VLOOKUP($C252,[42]INFRAJAN24!$A$1:$D$859,4,0)))))</f>
        <v>12.18</v>
      </c>
      <c r="O252" s="4" t="str">
        <f>IF($B252="SINAPI",VLOOKUP($C252,[42]SINAPI04!$A$1:$D$7540,2,0),IF($B252="CDHU",VLOOKUP($C252,[42]CDHU193!$A$8:$F$4122,2,0),IF($B252="SIURB EDIF",VLOOKUP($C252,[42]EDIFAN24!$A$1:$D$2677,2,0),IF($B252="siurb infra",VLOOKUP($C252,[42]INFRAJAN24!$A$1:$D$859,2,0)))))</f>
        <v>ELETRODUTO FLEXÍVEL CORRUGADO, PEAD, DN 40 MM (1 1/4"), PARA CIRCUITOS TERMINAIS, INSTALADO EM LAJE - FORNECIMENTO E INSTALAÇÃO. AF_03/2023</v>
      </c>
    </row>
    <row r="253" spans="1:15" s="5" customFormat="1" ht="28.5">
      <c r="A253" s="63" t="s">
        <v>430</v>
      </c>
      <c r="B253" s="32" t="s">
        <v>47</v>
      </c>
      <c r="C253" s="32">
        <v>93660</v>
      </c>
      <c r="D253" s="90" t="s">
        <v>1180</v>
      </c>
      <c r="E253" s="23" t="s">
        <v>1083</v>
      </c>
      <c r="F253" s="29">
        <v>1</v>
      </c>
      <c r="G253" s="159">
        <v>50.79</v>
      </c>
      <c r="H253" s="141">
        <f t="shared" si="12"/>
        <v>50.79</v>
      </c>
      <c r="I253" s="1174">
        <f t="shared" si="11"/>
        <v>1.5883868809578836E-5</v>
      </c>
      <c r="J253" s="1170"/>
      <c r="K253" s="1170"/>
      <c r="M253" s="4" t="str">
        <f>IF($B253="SINAPI",VLOOKUP($C253,[42]SINAPI04!$A$1:$D$7540,3,0),IF($B253="CDHU",VLOOKUP($C253,[42]CDHU193!$A$8:$F$4122,3,0),IF($B253="SIURB EDIF",VLOOKUP($C253,[42]EDIFAN24!$A$1:$D$2677,3,0),IF($B253="siurb infra",VLOOKUP($C253,[42]INFRAJAN24!$A$1:$D$859,3,0)))))</f>
        <v>UN</v>
      </c>
      <c r="N253" s="4">
        <f>IF($B253="SINAPI",VLOOKUP($C253,[42]SINAPI04!$A$1:$D$7540,4,0),IF($B253="CDHU",VLOOKUP($C253,[42]CDHU193!$A$8:$F$4122,6,0),IF($B253="SIURB EDIF",VLOOKUP($C253,[42]EDIFAN24!$A$1:$D$2677,4,0),IF($B253="siurb infra",VLOOKUP($C253,[42]INFRAJAN24!$A$1:$D$859,4,0)))))</f>
        <v>50.79</v>
      </c>
      <c r="O253" s="4" t="str">
        <f>IF($B253="SINAPI",VLOOKUP($C253,[42]SINAPI04!$A$1:$D$7540,2,0),IF($B253="CDHU",VLOOKUP($C253,[42]CDHU193!$A$8:$F$4122,2,0),IF($B253="SIURB EDIF",VLOOKUP($C253,[42]EDIFAN24!$A$1:$D$2677,2,0),IF($B253="siurb infra",VLOOKUP($C253,[42]INFRAJAN24!$A$1:$D$859,2,0)))))</f>
        <v>DISJUNTOR BIPOLAR TIPO DIN, CORRENTE NOMINAL DE 10A - FORNECIMENTO E INSTALAÇÃO. AF_10/2020</v>
      </c>
    </row>
    <row r="254" spans="1:15" s="5" customFormat="1" ht="28.5">
      <c r="A254" s="63" t="s">
        <v>502</v>
      </c>
      <c r="B254" s="32" t="s">
        <v>47</v>
      </c>
      <c r="C254" s="32">
        <v>91953</v>
      </c>
      <c r="D254" s="90" t="s">
        <v>1183</v>
      </c>
      <c r="E254" s="23" t="s">
        <v>1083</v>
      </c>
      <c r="F254" s="29">
        <v>1</v>
      </c>
      <c r="G254" s="159">
        <v>36.729999999999997</v>
      </c>
      <c r="H254" s="141">
        <f t="shared" si="12"/>
        <v>36.729999999999997</v>
      </c>
      <c r="I254" s="1174">
        <f t="shared" si="11"/>
        <v>1.1486798609486722E-5</v>
      </c>
      <c r="J254" s="1170"/>
      <c r="K254" s="1170"/>
      <c r="M254" s="4" t="str">
        <f>IF($B254="SINAPI",VLOOKUP($C254,[42]SINAPI04!$A$1:$D$7540,3,0),IF($B254="CDHU",VLOOKUP($C254,[42]CDHU193!$A$8:$F$4122,3,0),IF($B254="SIURB EDIF",VLOOKUP($C254,[42]EDIFAN24!$A$1:$D$2677,3,0),IF($B254="siurb infra",VLOOKUP($C254,[42]INFRAJAN24!$A$1:$D$859,3,0)))))</f>
        <v>UN</v>
      </c>
      <c r="N254" s="4">
        <f>IF($B254="SINAPI",VLOOKUP($C254,[42]SINAPI04!$A$1:$D$7540,4,0),IF($B254="CDHU",VLOOKUP($C254,[42]CDHU193!$A$8:$F$4122,6,0),IF($B254="SIURB EDIF",VLOOKUP($C254,[42]EDIFAN24!$A$1:$D$2677,4,0),IF($B254="siurb infra",VLOOKUP($C254,[42]INFRAJAN24!$A$1:$D$859,4,0)))))</f>
        <v>36.729999999999997</v>
      </c>
      <c r="O254" s="4" t="str">
        <f>IF($B254="SINAPI",VLOOKUP($C254,[42]SINAPI04!$A$1:$D$7540,2,0),IF($B254="CDHU",VLOOKUP($C254,[42]CDHU193!$A$8:$F$4122,2,0),IF($B254="SIURB EDIF",VLOOKUP($C254,[42]EDIFAN24!$A$1:$D$2677,2,0),IF($B254="siurb infra",VLOOKUP($C254,[42]INFRAJAN24!$A$1:$D$859,2,0)))))</f>
        <v>INTERRUPTOR SIMPLES (1 MÓDULO), 10A/250V, INCLUINDO SUPORTE E PLACA - FORNECIMENTO E INSTALAÇÃO. AF_03/2023</v>
      </c>
    </row>
    <row r="255" spans="1:15" s="5" customFormat="1">
      <c r="A255" s="37"/>
      <c r="B255" s="37"/>
      <c r="C255" s="33"/>
      <c r="D255" s="194"/>
      <c r="E255" s="33"/>
      <c r="F255" s="46"/>
      <c r="G255" s="169"/>
      <c r="H255" s="8"/>
      <c r="I255" s="8"/>
      <c r="J255" s="8"/>
      <c r="K255" s="8"/>
    </row>
    <row r="256" spans="1:15" s="5" customFormat="1">
      <c r="A256" s="37"/>
      <c r="B256" s="37"/>
      <c r="C256" s="33"/>
      <c r="D256" s="194"/>
      <c r="E256" s="33"/>
      <c r="F256" s="46"/>
      <c r="G256" s="169"/>
      <c r="H256" s="8"/>
      <c r="I256" s="8"/>
      <c r="J256" s="8"/>
      <c r="K256" s="8"/>
    </row>
    <row r="257" spans="1:11" s="5" customFormat="1">
      <c r="A257" s="37"/>
      <c r="B257" s="37"/>
      <c r="C257" s="33"/>
      <c r="D257" s="194"/>
      <c r="E257" s="33"/>
      <c r="F257" s="46"/>
      <c r="G257" s="169"/>
      <c r="H257" s="8"/>
      <c r="I257" s="8"/>
      <c r="J257" s="8"/>
      <c r="K257" s="8"/>
    </row>
    <row r="258" spans="1:11" s="5" customFormat="1">
      <c r="A258" s="37"/>
      <c r="B258" s="37"/>
      <c r="C258" s="47"/>
      <c r="D258" s="17"/>
      <c r="E258" s="221"/>
      <c r="F258" s="56"/>
      <c r="G258" s="169"/>
      <c r="H258" s="8"/>
      <c r="I258" s="8"/>
      <c r="J258" s="8"/>
      <c r="K258" s="8"/>
    </row>
    <row r="259" spans="1:11" s="5" customFormat="1">
      <c r="A259" s="37"/>
      <c r="B259" s="37"/>
      <c r="C259" s="33"/>
      <c r="D259" s="192"/>
      <c r="E259" s="33"/>
      <c r="F259" s="46"/>
      <c r="G259" s="169"/>
      <c r="H259" s="8"/>
      <c r="I259" s="8"/>
      <c r="J259" s="8"/>
      <c r="K259" s="8"/>
    </row>
    <row r="260" spans="1:11" s="5" customFormat="1" ht="15">
      <c r="A260" s="37"/>
      <c r="B260" s="37"/>
      <c r="C260" s="33"/>
      <c r="D260" s="193"/>
      <c r="E260" s="33"/>
      <c r="F260" s="46"/>
      <c r="G260" s="169"/>
      <c r="H260" s="8"/>
      <c r="I260" s="8"/>
      <c r="J260" s="8"/>
      <c r="K260" s="8"/>
    </row>
    <row r="261" spans="1:11" s="5" customFormat="1">
      <c r="A261" s="37"/>
      <c r="B261" s="37"/>
      <c r="C261" s="33"/>
      <c r="D261" s="194"/>
      <c r="E261" s="33"/>
      <c r="F261" s="46"/>
      <c r="G261" s="169"/>
      <c r="H261" s="8"/>
      <c r="I261" s="8"/>
      <c r="J261" s="8"/>
      <c r="K261" s="8"/>
    </row>
    <row r="262" spans="1:11" s="5" customFormat="1">
      <c r="A262" s="37"/>
      <c r="B262" s="37"/>
      <c r="C262" s="33"/>
      <c r="D262" s="194"/>
      <c r="E262" s="33"/>
      <c r="F262" s="46"/>
      <c r="G262" s="170"/>
      <c r="H262" s="8"/>
      <c r="I262" s="8"/>
      <c r="J262" s="8"/>
      <c r="K262" s="8"/>
    </row>
    <row r="263" spans="1:11" s="5" customFormat="1">
      <c r="A263" s="37"/>
      <c r="B263" s="37"/>
      <c r="C263" s="33"/>
      <c r="D263" s="194"/>
      <c r="E263" s="33"/>
      <c r="F263" s="46"/>
      <c r="G263" s="169"/>
      <c r="H263" s="18"/>
      <c r="I263" s="18"/>
      <c r="J263" s="18"/>
      <c r="K263" s="18"/>
    </row>
    <row r="264" spans="1:11" s="5" customFormat="1">
      <c r="A264" s="37"/>
      <c r="B264" s="37"/>
      <c r="C264" s="33"/>
      <c r="D264" s="192"/>
      <c r="E264" s="33"/>
      <c r="F264" s="46"/>
      <c r="G264" s="170"/>
      <c r="H264" s="8"/>
      <c r="I264" s="8"/>
      <c r="J264" s="8"/>
      <c r="K264" s="8"/>
    </row>
    <row r="265" spans="1:11" s="5" customFormat="1">
      <c r="A265" s="37"/>
      <c r="B265" s="37"/>
      <c r="C265" s="47"/>
      <c r="D265" s="17"/>
      <c r="E265" s="221"/>
      <c r="F265" s="56"/>
      <c r="G265" s="169"/>
      <c r="H265" s="18"/>
      <c r="I265" s="18"/>
      <c r="J265" s="18"/>
      <c r="K265" s="18"/>
    </row>
    <row r="266" spans="1:11" s="5" customFormat="1">
      <c r="A266" s="37"/>
      <c r="B266" s="37"/>
      <c r="C266" s="33"/>
      <c r="D266" s="192"/>
      <c r="E266" s="33"/>
      <c r="F266" s="46"/>
      <c r="G266" s="170"/>
      <c r="H266" s="8"/>
      <c r="I266" s="8"/>
      <c r="J266" s="8"/>
      <c r="K266" s="8"/>
    </row>
    <row r="267" spans="1:11" s="5" customFormat="1" ht="15">
      <c r="A267" s="37"/>
      <c r="B267" s="37"/>
      <c r="C267" s="33"/>
      <c r="D267" s="193"/>
      <c r="E267" s="33"/>
      <c r="F267" s="46"/>
      <c r="G267" s="170"/>
      <c r="H267" s="8"/>
      <c r="I267" s="8"/>
      <c r="J267" s="8"/>
      <c r="K267" s="8"/>
    </row>
    <row r="268" spans="1:11" s="5" customFormat="1">
      <c r="A268" s="37"/>
      <c r="B268" s="37"/>
      <c r="C268" s="33"/>
      <c r="D268" s="194"/>
      <c r="E268" s="33"/>
      <c r="F268" s="46"/>
      <c r="G268" s="170"/>
      <c r="H268" s="8"/>
      <c r="I268" s="8"/>
      <c r="J268" s="8"/>
      <c r="K268" s="8"/>
    </row>
    <row r="269" spans="1:11" s="5" customFormat="1">
      <c r="A269" s="37"/>
      <c r="B269" s="37"/>
      <c r="C269" s="33"/>
      <c r="D269" s="194"/>
      <c r="E269" s="33"/>
      <c r="F269" s="46"/>
      <c r="G269" s="170"/>
      <c r="H269" s="8"/>
      <c r="I269" s="8"/>
      <c r="J269" s="8"/>
      <c r="K269" s="8"/>
    </row>
    <row r="270" spans="1:11" s="5" customFormat="1">
      <c r="A270" s="37"/>
      <c r="B270" s="37"/>
      <c r="C270" s="33"/>
      <c r="D270" s="194"/>
      <c r="E270" s="33"/>
      <c r="F270" s="46"/>
      <c r="G270" s="170"/>
      <c r="H270" s="8"/>
      <c r="I270" s="8"/>
      <c r="J270" s="8"/>
      <c r="K270" s="8"/>
    </row>
    <row r="271" spans="1:11" s="5" customFormat="1">
      <c r="A271" s="37"/>
      <c r="B271" s="37"/>
      <c r="C271" s="33"/>
      <c r="D271" s="192"/>
      <c r="E271" s="33"/>
      <c r="F271" s="46"/>
      <c r="G271" s="170"/>
      <c r="H271" s="8"/>
      <c r="I271" s="8"/>
      <c r="J271" s="8"/>
      <c r="K271" s="8"/>
    </row>
    <row r="272" spans="1:11" s="5" customFormat="1">
      <c r="A272" s="37"/>
      <c r="B272" s="37"/>
      <c r="C272" s="49"/>
      <c r="D272" s="17"/>
      <c r="E272" s="221"/>
      <c r="F272" s="56"/>
      <c r="G272" s="170"/>
      <c r="H272" s="8"/>
      <c r="I272" s="8"/>
      <c r="J272" s="8"/>
      <c r="K272" s="8"/>
    </row>
    <row r="273" spans="1:11" s="5" customFormat="1">
      <c r="A273" s="37"/>
      <c r="B273" s="37"/>
      <c r="C273" s="33"/>
      <c r="D273" s="192"/>
      <c r="E273" s="33"/>
      <c r="F273" s="46"/>
      <c r="G273" s="170"/>
      <c r="H273" s="8"/>
      <c r="I273" s="8"/>
      <c r="J273" s="8"/>
      <c r="K273" s="8"/>
    </row>
    <row r="274" spans="1:11" s="5" customFormat="1" ht="15">
      <c r="A274" s="37"/>
      <c r="B274" s="37"/>
      <c r="C274" s="33"/>
      <c r="D274" s="193"/>
      <c r="E274" s="33"/>
      <c r="F274" s="46"/>
      <c r="G274" s="170"/>
      <c r="H274" s="8"/>
      <c r="I274" s="8"/>
      <c r="J274" s="8"/>
      <c r="K274" s="8"/>
    </row>
    <row r="275" spans="1:11" s="5" customFormat="1">
      <c r="A275" s="37"/>
      <c r="B275" s="37"/>
      <c r="C275" s="33"/>
      <c r="D275" s="194"/>
      <c r="E275" s="33"/>
      <c r="F275" s="46"/>
      <c r="G275" s="170"/>
      <c r="H275" s="8"/>
      <c r="I275" s="8"/>
      <c r="J275" s="8"/>
      <c r="K275" s="8"/>
    </row>
    <row r="276" spans="1:11" s="5" customFormat="1">
      <c r="A276" s="37"/>
      <c r="B276" s="37"/>
      <c r="C276" s="33"/>
      <c r="D276" s="194"/>
      <c r="E276" s="33"/>
      <c r="F276" s="46"/>
      <c r="G276" s="170"/>
      <c r="H276" s="8"/>
      <c r="I276" s="8"/>
      <c r="J276" s="8"/>
      <c r="K276" s="8"/>
    </row>
    <row r="277" spans="1:11" s="5" customFormat="1">
      <c r="A277" s="37"/>
      <c r="B277" s="37"/>
      <c r="C277" s="33"/>
      <c r="D277" s="194"/>
      <c r="E277" s="33"/>
      <c r="F277" s="46"/>
      <c r="G277" s="170"/>
      <c r="H277" s="8"/>
      <c r="I277" s="8"/>
      <c r="J277" s="8"/>
      <c r="K277" s="8"/>
    </row>
    <row r="278" spans="1:11" s="5" customFormat="1">
      <c r="A278" s="37"/>
      <c r="B278" s="37"/>
      <c r="C278" s="33"/>
      <c r="D278" s="194"/>
      <c r="E278" s="33"/>
      <c r="F278" s="46"/>
      <c r="G278" s="170"/>
      <c r="H278" s="8"/>
      <c r="I278" s="8"/>
      <c r="J278" s="8"/>
      <c r="K278" s="8"/>
    </row>
    <row r="279" spans="1:11" s="5" customFormat="1">
      <c r="A279" s="37"/>
      <c r="B279" s="37"/>
      <c r="C279" s="33"/>
      <c r="D279" s="194"/>
      <c r="E279" s="33"/>
      <c r="F279" s="46"/>
      <c r="G279" s="170"/>
      <c r="H279" s="8"/>
      <c r="I279" s="8"/>
      <c r="J279" s="8"/>
      <c r="K279" s="8"/>
    </row>
    <row r="280" spans="1:11" s="5" customFormat="1">
      <c r="A280" s="37"/>
      <c r="B280" s="37"/>
      <c r="C280" s="33"/>
      <c r="D280" s="192"/>
      <c r="E280" s="33"/>
      <c r="F280" s="46"/>
      <c r="G280" s="170"/>
      <c r="H280" s="8"/>
      <c r="I280" s="8"/>
      <c r="J280" s="8"/>
      <c r="K280" s="8"/>
    </row>
    <row r="281" spans="1:11" s="5" customFormat="1">
      <c r="A281" s="37"/>
      <c r="B281" s="37"/>
      <c r="C281" s="47"/>
      <c r="D281" s="17"/>
      <c r="E281" s="37"/>
      <c r="F281" s="48"/>
      <c r="G281" s="170"/>
      <c r="H281" s="8"/>
      <c r="I281" s="8"/>
      <c r="J281" s="8"/>
      <c r="K281" s="8"/>
    </row>
    <row r="282" spans="1:11" s="5" customFormat="1">
      <c r="A282" s="37"/>
      <c r="B282" s="37"/>
      <c r="C282" s="33"/>
      <c r="D282" s="192"/>
      <c r="E282" s="33"/>
      <c r="F282" s="46"/>
      <c r="G282" s="170"/>
      <c r="H282" s="8"/>
      <c r="I282" s="8"/>
      <c r="J282" s="8"/>
      <c r="K282" s="8"/>
    </row>
    <row r="283" spans="1:11" s="5" customFormat="1">
      <c r="A283" s="37"/>
      <c r="B283" s="37"/>
      <c r="C283" s="33"/>
      <c r="D283" s="195"/>
      <c r="E283" s="33"/>
      <c r="F283" s="46"/>
      <c r="G283" s="170"/>
      <c r="H283" s="8"/>
      <c r="I283" s="8"/>
      <c r="J283" s="8"/>
      <c r="K283" s="8"/>
    </row>
    <row r="284" spans="1:11" s="5" customFormat="1">
      <c r="A284" s="37"/>
      <c r="B284" s="37"/>
      <c r="C284" s="33"/>
      <c r="D284" s="195"/>
      <c r="E284" s="33"/>
      <c r="F284" s="46"/>
      <c r="G284" s="170"/>
      <c r="H284" s="8"/>
      <c r="I284" s="8"/>
      <c r="J284" s="8"/>
      <c r="K284" s="8"/>
    </row>
    <row r="285" spans="1:11" s="5" customFormat="1">
      <c r="A285" s="37"/>
      <c r="B285" s="37"/>
      <c r="C285" s="33"/>
      <c r="D285" s="194"/>
      <c r="E285" s="33"/>
      <c r="F285" s="46"/>
      <c r="G285" s="170"/>
      <c r="H285" s="8"/>
      <c r="I285" s="8"/>
      <c r="J285" s="8"/>
      <c r="K285" s="8"/>
    </row>
    <row r="286" spans="1:11" s="5" customFormat="1">
      <c r="A286" s="37"/>
      <c r="B286" s="37"/>
      <c r="C286" s="33"/>
      <c r="D286" s="194"/>
      <c r="E286" s="33"/>
      <c r="F286" s="46"/>
      <c r="G286" s="170"/>
      <c r="H286" s="8"/>
      <c r="I286" s="8"/>
      <c r="J286" s="8"/>
      <c r="K286" s="8"/>
    </row>
    <row r="287" spans="1:11" s="5" customFormat="1">
      <c r="A287" s="33"/>
      <c r="B287" s="33"/>
      <c r="C287" s="33"/>
      <c r="D287" s="192"/>
      <c r="E287" s="33"/>
      <c r="F287" s="46"/>
      <c r="G287" s="170"/>
      <c r="H287" s="8"/>
      <c r="I287" s="8"/>
      <c r="J287" s="8"/>
      <c r="K287" s="8"/>
    </row>
    <row r="288" spans="1:11" s="5" customFormat="1">
      <c r="A288" s="10"/>
      <c r="B288" s="10"/>
      <c r="C288" s="47"/>
      <c r="D288" s="17"/>
      <c r="E288" s="50"/>
      <c r="F288" s="51"/>
      <c r="G288" s="170"/>
      <c r="H288" s="8"/>
      <c r="I288" s="8"/>
      <c r="J288" s="8"/>
      <c r="K288" s="8"/>
    </row>
    <row r="289" spans="1:11" s="5" customFormat="1">
      <c r="A289" s="10"/>
      <c r="B289" s="10"/>
      <c r="C289" s="52"/>
      <c r="D289" s="194"/>
      <c r="E289" s="50"/>
      <c r="F289" s="51"/>
      <c r="G289" s="170"/>
      <c r="H289" s="8"/>
      <c r="I289" s="8"/>
      <c r="J289" s="8"/>
      <c r="K289" s="8"/>
    </row>
    <row r="290" spans="1:11" s="5" customFormat="1">
      <c r="A290" s="10"/>
      <c r="B290" s="10"/>
      <c r="C290" s="52"/>
      <c r="D290" s="195"/>
      <c r="E290" s="50"/>
      <c r="F290" s="51"/>
      <c r="G290" s="170"/>
      <c r="H290" s="8"/>
      <c r="I290" s="8"/>
      <c r="J290" s="8"/>
      <c r="K290" s="8"/>
    </row>
    <row r="291" spans="1:11" s="5" customFormat="1">
      <c r="A291" s="10"/>
      <c r="B291" s="10"/>
      <c r="C291" s="52"/>
      <c r="D291" s="195"/>
      <c r="E291" s="50"/>
      <c r="F291" s="51"/>
      <c r="G291" s="170"/>
      <c r="H291" s="8"/>
      <c r="I291" s="8"/>
      <c r="J291" s="8"/>
      <c r="K291" s="8"/>
    </row>
    <row r="292" spans="1:11" s="5" customFormat="1">
      <c r="A292" s="10"/>
      <c r="B292" s="10"/>
      <c r="C292" s="52"/>
      <c r="D292" s="194"/>
      <c r="E292" s="50"/>
      <c r="F292" s="51"/>
      <c r="G292" s="170"/>
      <c r="H292" s="8"/>
      <c r="I292" s="8"/>
      <c r="J292" s="8"/>
      <c r="K292" s="8"/>
    </row>
    <row r="293" spans="1:11" s="5" customFormat="1">
      <c r="A293" s="10"/>
      <c r="B293" s="10"/>
      <c r="C293" s="52"/>
      <c r="D293" s="194"/>
      <c r="E293" s="50"/>
      <c r="F293" s="51"/>
      <c r="G293" s="170"/>
      <c r="H293" s="8"/>
      <c r="I293" s="8"/>
      <c r="J293" s="8"/>
      <c r="K293" s="8"/>
    </row>
    <row r="294" spans="1:11" s="5" customFormat="1">
      <c r="A294" s="10"/>
      <c r="B294" s="10"/>
      <c r="C294" s="52"/>
      <c r="D294" s="194"/>
      <c r="E294" s="50"/>
      <c r="F294" s="51"/>
      <c r="G294" s="170"/>
      <c r="H294" s="8"/>
      <c r="I294" s="8"/>
      <c r="J294" s="8"/>
      <c r="K294" s="8"/>
    </row>
    <row r="295" spans="1:11" s="5" customFormat="1">
      <c r="A295" s="10"/>
      <c r="B295" s="10"/>
      <c r="C295" s="47"/>
      <c r="D295" s="17"/>
      <c r="E295" s="50"/>
      <c r="F295" s="51"/>
      <c r="G295" s="170"/>
      <c r="H295" s="8"/>
      <c r="I295" s="8"/>
      <c r="J295" s="8"/>
      <c r="K295" s="8"/>
    </row>
    <row r="296" spans="1:11" s="5" customFormat="1">
      <c r="A296" s="10"/>
      <c r="B296" s="10"/>
      <c r="C296" s="52"/>
      <c r="D296" s="194"/>
      <c r="E296" s="50"/>
      <c r="F296" s="51"/>
      <c r="G296" s="170"/>
      <c r="H296" s="8"/>
      <c r="I296" s="8"/>
      <c r="J296" s="8"/>
      <c r="K296" s="8"/>
    </row>
    <row r="297" spans="1:11" s="5" customFormat="1">
      <c r="A297" s="10"/>
      <c r="B297" s="10"/>
      <c r="C297" s="52"/>
      <c r="D297" s="195"/>
      <c r="E297" s="50"/>
      <c r="F297" s="51"/>
      <c r="G297" s="170"/>
      <c r="H297" s="8"/>
      <c r="I297" s="8"/>
      <c r="J297" s="8"/>
      <c r="K297" s="8"/>
    </row>
    <row r="298" spans="1:11" s="5" customFormat="1">
      <c r="A298" s="10"/>
      <c r="B298" s="10"/>
      <c r="C298" s="52"/>
      <c r="D298" s="195"/>
      <c r="E298" s="50"/>
      <c r="F298" s="51"/>
      <c r="G298" s="170"/>
      <c r="H298" s="8"/>
      <c r="I298" s="8"/>
      <c r="J298" s="8"/>
      <c r="K298" s="8"/>
    </row>
    <row r="299" spans="1:11" s="5" customFormat="1">
      <c r="A299" s="10"/>
      <c r="B299" s="10"/>
      <c r="C299" s="52"/>
      <c r="D299" s="194"/>
      <c r="E299" s="50"/>
      <c r="F299" s="51"/>
      <c r="G299" s="170"/>
      <c r="H299" s="8"/>
      <c r="I299" s="8"/>
      <c r="J299" s="8"/>
      <c r="K299" s="8"/>
    </row>
    <row r="300" spans="1:11" s="5" customFormat="1">
      <c r="A300" s="10"/>
      <c r="B300" s="10"/>
      <c r="C300" s="52"/>
      <c r="D300" s="194"/>
      <c r="E300" s="50"/>
      <c r="F300" s="51"/>
      <c r="G300" s="170"/>
      <c r="H300" s="8"/>
      <c r="I300" s="8"/>
      <c r="J300" s="8"/>
      <c r="K300" s="8"/>
    </row>
    <row r="301" spans="1:11" s="5" customFormat="1">
      <c r="A301" s="10"/>
      <c r="B301" s="10"/>
      <c r="C301" s="52"/>
      <c r="D301" s="194"/>
      <c r="E301" s="50"/>
      <c r="F301" s="51"/>
      <c r="G301" s="170"/>
      <c r="H301" s="8"/>
      <c r="I301" s="8"/>
      <c r="J301" s="8"/>
      <c r="K301" s="8"/>
    </row>
    <row r="302" spans="1:11" s="5" customFormat="1">
      <c r="A302" s="10"/>
      <c r="B302" s="10"/>
      <c r="C302" s="52"/>
      <c r="D302" s="194"/>
      <c r="E302" s="50"/>
      <c r="F302" s="51"/>
      <c r="G302" s="170"/>
      <c r="H302" s="8"/>
      <c r="I302" s="8"/>
      <c r="J302" s="8"/>
      <c r="K302" s="8"/>
    </row>
    <row r="303" spans="1:11" s="5" customFormat="1">
      <c r="A303" s="10"/>
      <c r="B303" s="10"/>
      <c r="C303" s="47"/>
      <c r="D303" s="17"/>
      <c r="E303" s="50"/>
      <c r="F303" s="51"/>
      <c r="G303" s="170"/>
      <c r="H303" s="8"/>
      <c r="I303" s="8"/>
      <c r="J303" s="8"/>
      <c r="K303" s="8"/>
    </row>
    <row r="304" spans="1:11" s="5" customFormat="1">
      <c r="A304" s="10"/>
      <c r="B304" s="10"/>
      <c r="C304" s="52"/>
      <c r="D304" s="194"/>
      <c r="E304" s="50"/>
      <c r="F304" s="51"/>
      <c r="G304" s="170"/>
      <c r="H304" s="8"/>
      <c r="I304" s="8"/>
      <c r="J304" s="8"/>
      <c r="K304" s="8"/>
    </row>
    <row r="305" spans="1:11" s="5" customFormat="1" ht="15">
      <c r="A305" s="10"/>
      <c r="B305" s="10"/>
      <c r="C305" s="52"/>
      <c r="D305" s="193"/>
      <c r="E305" s="50"/>
      <c r="F305" s="51"/>
      <c r="G305" s="170"/>
      <c r="H305" s="8"/>
      <c r="I305" s="8"/>
      <c r="J305" s="8"/>
      <c r="K305" s="8"/>
    </row>
    <row r="306" spans="1:11" s="5" customFormat="1">
      <c r="A306" s="10"/>
      <c r="B306" s="10"/>
      <c r="C306" s="52"/>
      <c r="D306" s="194"/>
      <c r="E306" s="50"/>
      <c r="F306" s="51"/>
      <c r="G306" s="170"/>
      <c r="H306" s="8"/>
      <c r="I306" s="8"/>
      <c r="J306" s="8"/>
      <c r="K306" s="8"/>
    </row>
    <row r="307" spans="1:11" s="5" customFormat="1">
      <c r="A307" s="10"/>
      <c r="B307" s="10"/>
      <c r="C307" s="52"/>
      <c r="D307" s="194"/>
      <c r="E307" s="50"/>
      <c r="F307" s="51"/>
      <c r="G307" s="170"/>
      <c r="H307" s="8"/>
      <c r="I307" s="8"/>
      <c r="J307" s="8"/>
      <c r="K307" s="8"/>
    </row>
    <row r="308" spans="1:11" s="5" customFormat="1">
      <c r="A308" s="10"/>
      <c r="B308" s="10"/>
      <c r="C308" s="52"/>
      <c r="D308" s="194"/>
      <c r="E308" s="50"/>
      <c r="F308" s="51"/>
      <c r="G308" s="170"/>
      <c r="H308" s="8"/>
      <c r="I308" s="8"/>
      <c r="J308" s="8"/>
      <c r="K308" s="8"/>
    </row>
    <row r="309" spans="1:11" s="5" customFormat="1">
      <c r="A309" s="10"/>
      <c r="B309" s="10"/>
      <c r="C309" s="52"/>
      <c r="D309" s="194"/>
      <c r="E309" s="50"/>
      <c r="F309" s="51"/>
      <c r="G309" s="170"/>
      <c r="H309" s="8"/>
      <c r="I309" s="8"/>
      <c r="J309" s="8"/>
      <c r="K309" s="8"/>
    </row>
    <row r="310" spans="1:11" s="5" customFormat="1">
      <c r="A310" s="10"/>
      <c r="B310" s="10"/>
      <c r="C310" s="47"/>
      <c r="D310" s="17"/>
      <c r="E310" s="50"/>
      <c r="F310" s="51"/>
      <c r="G310" s="170"/>
      <c r="H310" s="8"/>
      <c r="I310" s="8"/>
      <c r="J310" s="8"/>
      <c r="K310" s="8"/>
    </row>
    <row r="311" spans="1:11" s="5" customFormat="1">
      <c r="A311" s="10"/>
      <c r="B311" s="10"/>
      <c r="C311" s="52"/>
      <c r="D311" s="194"/>
      <c r="E311" s="50"/>
      <c r="F311" s="51"/>
      <c r="G311" s="170"/>
      <c r="H311" s="8"/>
      <c r="I311" s="8"/>
      <c r="J311" s="8"/>
      <c r="K311" s="8"/>
    </row>
    <row r="312" spans="1:11" s="5" customFormat="1" ht="15">
      <c r="A312" s="10"/>
      <c r="B312" s="10"/>
      <c r="C312" s="52"/>
      <c r="D312" s="193"/>
      <c r="E312" s="50"/>
      <c r="F312" s="51"/>
      <c r="G312" s="170"/>
      <c r="H312" s="8"/>
      <c r="I312" s="8"/>
      <c r="J312" s="8"/>
      <c r="K312" s="8"/>
    </row>
    <row r="313" spans="1:11" s="5" customFormat="1">
      <c r="A313" s="10"/>
      <c r="B313" s="10"/>
      <c r="C313" s="52"/>
      <c r="D313" s="194"/>
      <c r="E313" s="50"/>
      <c r="F313" s="51"/>
      <c r="G313" s="170"/>
      <c r="H313" s="8"/>
      <c r="I313" s="8"/>
      <c r="J313" s="8"/>
      <c r="K313" s="8"/>
    </row>
    <row r="314" spans="1:11" s="5" customFormat="1">
      <c r="A314" s="10"/>
      <c r="B314" s="10"/>
      <c r="C314" s="52"/>
      <c r="D314" s="194"/>
      <c r="E314" s="50"/>
      <c r="F314" s="51"/>
      <c r="G314" s="170"/>
      <c r="H314" s="8"/>
      <c r="I314" s="8"/>
      <c r="J314" s="8"/>
      <c r="K314" s="8"/>
    </row>
    <row r="315" spans="1:11" s="5" customFormat="1">
      <c r="A315" s="10"/>
      <c r="B315" s="10"/>
      <c r="C315" s="52"/>
      <c r="D315" s="194"/>
      <c r="E315" s="50"/>
      <c r="F315" s="51"/>
      <c r="G315" s="170"/>
      <c r="H315" s="8"/>
      <c r="I315" s="8"/>
      <c r="J315" s="8"/>
      <c r="K315" s="8"/>
    </row>
    <row r="316" spans="1:11" s="5" customFormat="1">
      <c r="A316" s="10"/>
      <c r="B316" s="10"/>
      <c r="C316" s="52"/>
      <c r="D316" s="194"/>
      <c r="E316" s="50"/>
      <c r="F316" s="51"/>
      <c r="G316" s="170"/>
      <c r="H316" s="8"/>
      <c r="I316" s="8"/>
      <c r="J316" s="8"/>
      <c r="K316" s="8"/>
    </row>
    <row r="317" spans="1:11" s="5" customFormat="1">
      <c r="A317" s="53"/>
      <c r="B317" s="53"/>
      <c r="C317" s="47"/>
      <c r="D317" s="17"/>
      <c r="E317" s="50"/>
      <c r="F317" s="51"/>
      <c r="G317" s="170"/>
      <c r="H317" s="8"/>
      <c r="I317" s="8"/>
      <c r="J317" s="8"/>
      <c r="K317" s="8"/>
    </row>
    <row r="318" spans="1:11" s="5" customFormat="1">
      <c r="A318" s="10"/>
      <c r="B318" s="10"/>
      <c r="C318" s="52"/>
      <c r="D318" s="194"/>
      <c r="E318" s="50"/>
      <c r="F318" s="51"/>
      <c r="G318" s="170"/>
      <c r="H318" s="8"/>
      <c r="I318" s="8"/>
      <c r="J318" s="8"/>
      <c r="K318" s="8"/>
    </row>
    <row r="319" spans="1:11" s="5" customFormat="1">
      <c r="A319" s="10"/>
      <c r="B319" s="10"/>
      <c r="C319" s="52"/>
      <c r="D319" s="194"/>
      <c r="E319" s="50"/>
      <c r="F319" s="51"/>
      <c r="G319" s="170"/>
      <c r="H319" s="8"/>
      <c r="I319" s="8"/>
      <c r="J319" s="8"/>
      <c r="K319" s="8"/>
    </row>
    <row r="320" spans="1:11" s="5" customFormat="1">
      <c r="A320" s="10"/>
      <c r="B320" s="10"/>
      <c r="C320" s="52"/>
      <c r="D320" s="194"/>
      <c r="E320" s="50"/>
      <c r="F320" s="51"/>
      <c r="G320" s="170"/>
      <c r="H320" s="8"/>
      <c r="I320" s="8"/>
      <c r="J320" s="8"/>
      <c r="K320" s="8"/>
    </row>
    <row r="321" spans="1:11" s="5" customFormat="1">
      <c r="A321" s="10"/>
      <c r="B321" s="10"/>
      <c r="C321" s="52"/>
      <c r="D321" s="194"/>
      <c r="E321" s="50"/>
      <c r="F321" s="51"/>
      <c r="G321" s="170"/>
      <c r="H321" s="8"/>
      <c r="I321" s="8"/>
      <c r="J321" s="8"/>
      <c r="K321" s="8"/>
    </row>
    <row r="322" spans="1:11" s="5" customFormat="1">
      <c r="A322" s="10"/>
      <c r="B322" s="10"/>
      <c r="C322" s="52"/>
      <c r="D322" s="194"/>
      <c r="E322" s="50"/>
      <c r="F322" s="51"/>
      <c r="G322" s="170"/>
      <c r="H322" s="8"/>
      <c r="I322" s="8"/>
      <c r="J322" s="8"/>
      <c r="K322" s="8"/>
    </row>
    <row r="323" spans="1:11" s="5" customFormat="1">
      <c r="A323" s="10"/>
      <c r="B323" s="10"/>
      <c r="C323" s="52"/>
      <c r="D323" s="194"/>
      <c r="E323" s="50"/>
      <c r="F323" s="51"/>
      <c r="G323" s="170"/>
      <c r="H323" s="8"/>
      <c r="I323" s="8"/>
      <c r="J323" s="8"/>
      <c r="K323" s="8"/>
    </row>
    <row r="324" spans="1:11" s="5" customFormat="1">
      <c r="A324" s="10"/>
      <c r="B324" s="10"/>
      <c r="C324" s="52"/>
      <c r="D324" s="194"/>
      <c r="E324" s="50"/>
      <c r="F324" s="51"/>
      <c r="G324" s="170"/>
      <c r="H324" s="8"/>
      <c r="I324" s="8"/>
      <c r="J324" s="8"/>
      <c r="K324" s="8"/>
    </row>
    <row r="325" spans="1:11" s="5" customFormat="1" ht="15">
      <c r="A325" s="10"/>
      <c r="B325" s="10"/>
      <c r="C325" s="52"/>
      <c r="D325" s="193"/>
      <c r="E325" s="50"/>
      <c r="F325" s="51"/>
      <c r="G325" s="170"/>
      <c r="H325" s="8"/>
      <c r="I325" s="8"/>
      <c r="J325" s="8"/>
      <c r="K325" s="8"/>
    </row>
    <row r="326" spans="1:11" s="5" customFormat="1">
      <c r="A326" s="10"/>
      <c r="B326" s="10"/>
      <c r="C326" s="57"/>
      <c r="D326" s="194"/>
      <c r="E326" s="50"/>
      <c r="F326" s="51"/>
      <c r="G326" s="170"/>
      <c r="H326" s="8"/>
      <c r="I326" s="8"/>
      <c r="J326" s="8"/>
      <c r="K326" s="8"/>
    </row>
    <row r="327" spans="1:11" s="5" customFormat="1">
      <c r="A327" s="10"/>
      <c r="B327" s="10"/>
      <c r="C327" s="52"/>
      <c r="D327" s="194"/>
      <c r="E327" s="50"/>
      <c r="F327" s="51"/>
      <c r="G327" s="170"/>
      <c r="H327" s="8"/>
      <c r="I327" s="8"/>
      <c r="J327" s="8"/>
      <c r="K327" s="8"/>
    </row>
    <row r="328" spans="1:11" s="5" customFormat="1">
      <c r="A328" s="10"/>
      <c r="B328" s="10"/>
      <c r="C328" s="40"/>
      <c r="D328" s="17"/>
      <c r="E328" s="50"/>
      <c r="F328" s="51"/>
      <c r="G328" s="170"/>
      <c r="H328" s="8"/>
      <c r="I328" s="8"/>
      <c r="J328" s="8"/>
      <c r="K328" s="8"/>
    </row>
    <row r="329" spans="1:11" s="5" customFormat="1">
      <c r="A329" s="10"/>
      <c r="B329" s="10"/>
      <c r="C329" s="52"/>
      <c r="D329" s="194"/>
      <c r="E329" s="50"/>
      <c r="F329" s="51"/>
      <c r="G329" s="170"/>
      <c r="H329" s="8"/>
      <c r="I329" s="8"/>
      <c r="J329" s="8"/>
      <c r="K329" s="8"/>
    </row>
    <row r="330" spans="1:11" s="5" customFormat="1">
      <c r="A330" s="10"/>
      <c r="B330" s="10"/>
      <c r="C330" s="52"/>
      <c r="D330" s="194"/>
      <c r="E330" s="50"/>
      <c r="F330" s="51"/>
      <c r="G330" s="170"/>
      <c r="H330" s="8"/>
      <c r="I330" s="8"/>
      <c r="J330" s="8"/>
      <c r="K330" s="8"/>
    </row>
    <row r="331" spans="1:11" s="5" customFormat="1">
      <c r="A331" s="10"/>
      <c r="B331" s="10"/>
      <c r="C331" s="52"/>
      <c r="D331" s="194"/>
      <c r="E331" s="50"/>
      <c r="F331" s="51"/>
      <c r="G331" s="170"/>
      <c r="H331" s="8"/>
      <c r="I331" s="8"/>
      <c r="J331" s="8"/>
      <c r="K331" s="8"/>
    </row>
    <row r="332" spans="1:11" s="5" customFormat="1">
      <c r="A332" s="10"/>
      <c r="B332" s="10"/>
      <c r="C332" s="52"/>
      <c r="D332" s="194"/>
      <c r="E332" s="50"/>
      <c r="F332" s="51"/>
      <c r="G332" s="170"/>
      <c r="H332" s="8"/>
      <c r="I332" s="8"/>
      <c r="J332" s="8"/>
      <c r="K332" s="8"/>
    </row>
    <row r="333" spans="1:11" s="5" customFormat="1">
      <c r="A333" s="10"/>
      <c r="B333" s="10"/>
      <c r="C333" s="52"/>
      <c r="D333" s="194"/>
      <c r="E333" s="50"/>
      <c r="F333" s="51"/>
      <c r="G333" s="170"/>
      <c r="H333" s="8"/>
      <c r="I333" s="8"/>
      <c r="J333" s="8"/>
      <c r="K333" s="8"/>
    </row>
    <row r="334" spans="1:11" s="5" customFormat="1">
      <c r="A334" s="10"/>
      <c r="B334" s="10"/>
      <c r="C334" s="919"/>
      <c r="D334" s="17"/>
      <c r="E334" s="50"/>
      <c r="F334" s="51"/>
      <c r="G334" s="170"/>
      <c r="H334" s="8"/>
      <c r="I334" s="8"/>
      <c r="J334" s="8"/>
      <c r="K334" s="8"/>
    </row>
    <row r="335" spans="1:11" s="5" customFormat="1">
      <c r="A335" s="10"/>
      <c r="B335" s="10"/>
      <c r="C335" s="52"/>
      <c r="D335" s="194"/>
      <c r="E335" s="50"/>
      <c r="F335" s="51"/>
      <c r="G335" s="170"/>
      <c r="H335" s="8"/>
      <c r="I335" s="8"/>
      <c r="J335" s="8"/>
      <c r="K335" s="8"/>
    </row>
    <row r="336" spans="1:11" s="5" customFormat="1">
      <c r="A336" s="10"/>
      <c r="B336" s="10"/>
      <c r="C336" s="52"/>
      <c r="D336" s="194"/>
      <c r="E336" s="50"/>
      <c r="F336" s="51"/>
      <c r="G336" s="170"/>
      <c r="H336" s="8"/>
      <c r="I336" s="8"/>
      <c r="J336" s="8"/>
      <c r="K336" s="8"/>
    </row>
    <row r="337" spans="1:11" s="5" customFormat="1">
      <c r="A337" s="10"/>
      <c r="B337" s="10"/>
      <c r="C337" s="52"/>
      <c r="D337" s="194"/>
      <c r="E337" s="50"/>
      <c r="F337" s="51"/>
      <c r="G337" s="170"/>
      <c r="H337" s="8"/>
      <c r="I337" s="8"/>
      <c r="J337" s="8"/>
      <c r="K337" s="8"/>
    </row>
    <row r="338" spans="1:11" s="5" customFormat="1">
      <c r="A338" s="10"/>
      <c r="B338" s="10"/>
      <c r="C338" s="52"/>
      <c r="D338" s="194"/>
      <c r="E338" s="50"/>
      <c r="F338" s="51"/>
      <c r="G338" s="170"/>
      <c r="H338" s="8"/>
      <c r="I338" s="8"/>
      <c r="J338" s="8"/>
      <c r="K338" s="8"/>
    </row>
    <row r="339" spans="1:11" s="5" customFormat="1">
      <c r="A339" s="10"/>
      <c r="B339" s="10"/>
      <c r="C339" s="52"/>
      <c r="D339" s="194"/>
      <c r="E339" s="50"/>
      <c r="F339" s="51"/>
      <c r="G339" s="170"/>
      <c r="H339" s="8"/>
      <c r="I339" s="8"/>
      <c r="J339" s="8"/>
      <c r="K339" s="8"/>
    </row>
    <row r="340" spans="1:11" s="5" customFormat="1" ht="15">
      <c r="A340" s="10"/>
      <c r="B340" s="10"/>
      <c r="C340" s="52"/>
      <c r="D340" s="193"/>
      <c r="E340" s="50"/>
      <c r="F340" s="51"/>
      <c r="G340" s="170"/>
      <c r="H340" s="8"/>
      <c r="I340" s="8"/>
      <c r="J340" s="8"/>
      <c r="K340" s="8"/>
    </row>
    <row r="341" spans="1:11" s="5" customFormat="1">
      <c r="A341" s="10"/>
      <c r="B341" s="10"/>
      <c r="C341" s="52"/>
      <c r="D341" s="194"/>
      <c r="E341" s="50"/>
      <c r="F341" s="51"/>
      <c r="G341" s="170"/>
      <c r="H341" s="8"/>
      <c r="I341" s="8"/>
      <c r="J341" s="8"/>
      <c r="K341" s="8"/>
    </row>
    <row r="342" spans="1:11" s="5" customFormat="1" ht="25.5" customHeight="1">
      <c r="A342" s="10"/>
      <c r="B342" s="10"/>
      <c r="C342" s="47"/>
      <c r="D342" s="17"/>
      <c r="E342" s="50"/>
      <c r="F342" s="51"/>
      <c r="G342" s="171"/>
    </row>
    <row r="343" spans="1:11" s="5" customFormat="1">
      <c r="A343" s="10"/>
      <c r="B343" s="10"/>
      <c r="C343" s="52"/>
      <c r="D343" s="194"/>
      <c r="E343" s="50"/>
      <c r="F343" s="51"/>
      <c r="G343" s="171"/>
    </row>
    <row r="344" spans="1:11" s="5" customFormat="1">
      <c r="A344" s="10"/>
      <c r="B344" s="10"/>
      <c r="C344" s="52"/>
      <c r="D344" s="195"/>
      <c r="E344" s="50"/>
      <c r="F344" s="51"/>
      <c r="G344" s="171"/>
    </row>
    <row r="345" spans="1:11" s="5" customFormat="1">
      <c r="A345" s="10"/>
      <c r="B345" s="10"/>
      <c r="C345" s="52"/>
      <c r="D345" s="195"/>
      <c r="E345" s="50"/>
      <c r="F345" s="51"/>
      <c r="G345" s="171"/>
    </row>
    <row r="346" spans="1:11" s="5" customFormat="1">
      <c r="A346" s="10"/>
      <c r="B346" s="10"/>
      <c r="C346" s="52"/>
      <c r="D346" s="194"/>
      <c r="E346" s="50"/>
      <c r="F346" s="51"/>
      <c r="G346" s="171"/>
    </row>
    <row r="347" spans="1:11" s="5" customFormat="1">
      <c r="A347" s="10"/>
      <c r="B347" s="10"/>
      <c r="C347" s="52"/>
      <c r="D347" s="194"/>
      <c r="E347" s="50"/>
      <c r="F347" s="51"/>
      <c r="G347" s="171"/>
    </row>
    <row r="348" spans="1:11" s="5" customFormat="1">
      <c r="A348" s="10"/>
      <c r="B348" s="10"/>
      <c r="C348" s="52"/>
      <c r="D348" s="194"/>
      <c r="E348" s="50"/>
      <c r="F348" s="51"/>
      <c r="G348" s="171"/>
    </row>
    <row r="349" spans="1:11" s="5" customFormat="1" ht="20.25" customHeight="1">
      <c r="A349" s="10"/>
      <c r="B349" s="10"/>
      <c r="C349" s="40"/>
      <c r="D349" s="17"/>
      <c r="E349" s="50"/>
      <c r="F349" s="51"/>
      <c r="G349" s="171"/>
    </row>
    <row r="350" spans="1:11" s="5" customFormat="1">
      <c r="A350" s="10"/>
      <c r="B350" s="10"/>
      <c r="C350" s="52"/>
      <c r="D350" s="194"/>
      <c r="E350" s="50"/>
      <c r="F350" s="51"/>
      <c r="G350" s="171"/>
    </row>
    <row r="351" spans="1:11" s="5" customFormat="1">
      <c r="A351" s="10"/>
      <c r="B351" s="10"/>
      <c r="C351" s="52"/>
      <c r="D351" s="195"/>
      <c r="E351" s="50"/>
      <c r="F351" s="51"/>
      <c r="G351" s="171"/>
    </row>
    <row r="352" spans="1:11" s="5" customFormat="1">
      <c r="A352" s="10"/>
      <c r="B352" s="10"/>
      <c r="C352" s="52"/>
      <c r="D352" s="195"/>
      <c r="E352" s="50"/>
      <c r="F352" s="51"/>
      <c r="G352" s="171"/>
    </row>
    <row r="353" spans="1:7" s="5" customFormat="1">
      <c r="A353" s="10"/>
      <c r="B353" s="10"/>
      <c r="C353" s="52"/>
      <c r="D353" s="194"/>
      <c r="E353" s="50"/>
      <c r="F353" s="51"/>
      <c r="G353" s="171"/>
    </row>
    <row r="354" spans="1:7" s="5" customFormat="1">
      <c r="A354" s="10"/>
      <c r="B354" s="10"/>
      <c r="C354" s="52"/>
      <c r="D354" s="194"/>
      <c r="E354" s="50"/>
      <c r="F354" s="51"/>
      <c r="G354" s="171"/>
    </row>
    <row r="355" spans="1:7" s="5" customFormat="1" ht="21" customHeight="1">
      <c r="A355" s="10"/>
      <c r="B355" s="10"/>
      <c r="C355" s="47"/>
      <c r="D355" s="17"/>
      <c r="E355" s="50"/>
      <c r="F355" s="51"/>
      <c r="G355" s="171"/>
    </row>
    <row r="356" spans="1:7" s="5" customFormat="1">
      <c r="A356" s="10"/>
      <c r="B356" s="10"/>
      <c r="C356" s="52"/>
      <c r="D356" s="194"/>
      <c r="E356" s="50"/>
      <c r="F356" s="51"/>
      <c r="G356" s="171"/>
    </row>
    <row r="357" spans="1:7" s="5" customFormat="1">
      <c r="A357" s="10"/>
      <c r="B357" s="10"/>
      <c r="C357" s="52"/>
      <c r="D357" s="195"/>
      <c r="E357" s="50"/>
      <c r="F357" s="51"/>
      <c r="G357" s="171"/>
    </row>
    <row r="358" spans="1:7" s="5" customFormat="1">
      <c r="A358" s="10"/>
      <c r="B358" s="10"/>
      <c r="C358" s="52"/>
      <c r="D358" s="195"/>
      <c r="E358" s="50"/>
      <c r="F358" s="51"/>
      <c r="G358" s="171"/>
    </row>
    <row r="359" spans="1:7" s="5" customFormat="1">
      <c r="A359" s="10"/>
      <c r="B359" s="10"/>
      <c r="C359" s="52"/>
      <c r="D359" s="194"/>
      <c r="E359" s="50"/>
      <c r="F359" s="51"/>
      <c r="G359" s="171"/>
    </row>
    <row r="360" spans="1:7" s="5" customFormat="1">
      <c r="A360" s="10"/>
      <c r="B360" s="10"/>
      <c r="C360" s="52"/>
      <c r="D360" s="194"/>
      <c r="E360" s="50"/>
      <c r="F360" s="51"/>
      <c r="G360" s="171"/>
    </row>
    <row r="361" spans="1:7" s="5" customFormat="1" ht="21" customHeight="1">
      <c r="A361" s="10"/>
      <c r="B361" s="10"/>
      <c r="C361" s="47"/>
      <c r="D361" s="17"/>
      <c r="E361" s="50"/>
      <c r="F361" s="51"/>
      <c r="G361" s="171"/>
    </row>
    <row r="362" spans="1:7" s="5" customFormat="1">
      <c r="A362" s="10"/>
      <c r="B362" s="10"/>
      <c r="C362" s="52"/>
      <c r="D362" s="194"/>
      <c r="E362" s="50"/>
      <c r="F362" s="51"/>
      <c r="G362" s="171"/>
    </row>
    <row r="363" spans="1:7" s="5" customFormat="1">
      <c r="A363" s="10"/>
      <c r="B363" s="10"/>
      <c r="C363" s="52"/>
      <c r="D363" s="195"/>
      <c r="E363" s="50"/>
      <c r="F363" s="51"/>
      <c r="G363" s="171"/>
    </row>
    <row r="364" spans="1:7" s="5" customFormat="1">
      <c r="A364" s="10"/>
      <c r="B364" s="10"/>
      <c r="C364" s="52"/>
      <c r="D364" s="195"/>
      <c r="E364" s="50"/>
      <c r="F364" s="51"/>
      <c r="G364" s="171"/>
    </row>
    <row r="365" spans="1:7" s="5" customFormat="1">
      <c r="A365" s="10"/>
      <c r="B365" s="10"/>
      <c r="C365" s="52"/>
      <c r="D365" s="194"/>
      <c r="E365" s="50"/>
      <c r="F365" s="51"/>
      <c r="G365" s="171"/>
    </row>
    <row r="366" spans="1:7" s="5" customFormat="1">
      <c r="A366" s="10"/>
      <c r="B366" s="10"/>
      <c r="C366" s="52"/>
      <c r="D366" s="194"/>
      <c r="E366" s="50"/>
      <c r="F366" s="51"/>
      <c r="G366" s="171"/>
    </row>
    <row r="367" spans="1:7" s="5" customFormat="1">
      <c r="A367" s="10"/>
      <c r="B367" s="10"/>
      <c r="C367" s="52"/>
      <c r="D367" s="194"/>
      <c r="E367" s="50"/>
      <c r="F367" s="51"/>
      <c r="G367" s="171"/>
    </row>
    <row r="368" spans="1:7" s="5" customFormat="1">
      <c r="A368" s="10"/>
      <c r="B368" s="10"/>
      <c r="C368" s="52"/>
      <c r="D368" s="194"/>
      <c r="E368" s="50"/>
      <c r="F368" s="51"/>
      <c r="G368" s="171"/>
    </row>
    <row r="369" spans="1:11" s="5" customFormat="1" ht="25.5" customHeight="1">
      <c r="A369" s="10"/>
      <c r="B369" s="10"/>
      <c r="C369" s="47"/>
      <c r="D369" s="17"/>
      <c r="E369" s="50"/>
      <c r="F369" s="51"/>
      <c r="G369" s="171"/>
    </row>
    <row r="370" spans="1:11" s="5" customFormat="1">
      <c r="A370" s="10"/>
      <c r="B370" s="10"/>
      <c r="C370" s="52"/>
      <c r="D370" s="194"/>
      <c r="E370" s="50"/>
      <c r="F370" s="51"/>
      <c r="G370" s="171"/>
    </row>
    <row r="371" spans="1:11" s="5" customFormat="1">
      <c r="A371" s="10"/>
      <c r="B371" s="10"/>
      <c r="C371" s="52"/>
      <c r="D371" s="195"/>
      <c r="E371" s="50"/>
      <c r="F371" s="51"/>
      <c r="G371" s="171"/>
    </row>
    <row r="372" spans="1:11" s="5" customFormat="1">
      <c r="A372" s="10"/>
      <c r="B372" s="10"/>
      <c r="C372" s="52"/>
      <c r="D372" s="195"/>
      <c r="E372" s="50"/>
      <c r="F372" s="51"/>
      <c r="G372" s="171"/>
    </row>
    <row r="373" spans="1:11" s="5" customFormat="1">
      <c r="A373" s="10"/>
      <c r="B373" s="10"/>
      <c r="C373" s="52"/>
      <c r="D373" s="194"/>
      <c r="E373" s="50"/>
      <c r="F373" s="51"/>
      <c r="G373" s="171"/>
    </row>
    <row r="374" spans="1:11" s="5" customFormat="1">
      <c r="A374" s="10"/>
      <c r="B374" s="10"/>
      <c r="C374" s="52"/>
      <c r="D374" s="194"/>
      <c r="E374" s="50"/>
      <c r="F374" s="51"/>
      <c r="G374" s="171"/>
    </row>
    <row r="375" spans="1:11" s="5" customFormat="1">
      <c r="A375" s="10"/>
      <c r="B375" s="10"/>
      <c r="C375" s="52"/>
      <c r="D375" s="194"/>
      <c r="E375" s="50"/>
      <c r="F375" s="51"/>
      <c r="G375" s="171"/>
    </row>
    <row r="376" spans="1:11" s="5" customFormat="1" ht="20.25" customHeight="1">
      <c r="A376" s="10"/>
      <c r="B376" s="10"/>
      <c r="C376" s="40"/>
      <c r="D376" s="17"/>
      <c r="E376" s="50"/>
      <c r="F376" s="51"/>
      <c r="G376" s="171"/>
    </row>
    <row r="377" spans="1:11" s="5" customFormat="1">
      <c r="A377" s="10"/>
      <c r="B377" s="10"/>
      <c r="C377" s="52"/>
      <c r="D377" s="194"/>
      <c r="E377" s="50"/>
      <c r="F377" s="51"/>
      <c r="G377" s="171"/>
    </row>
    <row r="378" spans="1:11" s="5" customFormat="1">
      <c r="A378" s="10"/>
      <c r="B378" s="10"/>
      <c r="C378" s="52"/>
      <c r="D378" s="195"/>
      <c r="E378" s="50"/>
      <c r="F378" s="51"/>
      <c r="G378" s="171"/>
    </row>
    <row r="379" spans="1:11" s="5" customFormat="1">
      <c r="A379" s="10"/>
      <c r="B379" s="10"/>
      <c r="C379" s="52"/>
      <c r="D379" s="195"/>
      <c r="E379" s="50"/>
      <c r="F379" s="51"/>
      <c r="G379" s="171"/>
    </row>
    <row r="380" spans="1:11" s="5" customFormat="1">
      <c r="A380" s="10"/>
      <c r="B380" s="10"/>
      <c r="C380" s="52"/>
      <c r="D380" s="194"/>
      <c r="E380" s="50"/>
      <c r="F380" s="51"/>
      <c r="G380" s="171"/>
    </row>
    <row r="381" spans="1:11" s="5" customFormat="1">
      <c r="A381" s="10"/>
      <c r="B381" s="10"/>
      <c r="C381" s="52"/>
      <c r="D381" s="194"/>
      <c r="E381" s="50"/>
      <c r="F381" s="51"/>
      <c r="G381" s="171"/>
    </row>
    <row r="382" spans="1:11" s="4" customFormat="1">
      <c r="A382" s="920"/>
      <c r="B382" s="920"/>
      <c r="C382" s="10"/>
      <c r="D382" s="196"/>
      <c r="E382" s="10"/>
      <c r="F382" s="59"/>
      <c r="G382" s="172"/>
      <c r="H382" s="7"/>
      <c r="I382" s="7"/>
      <c r="J382" s="7"/>
      <c r="K382" s="7"/>
    </row>
    <row r="383" spans="1:11" s="4" customFormat="1">
      <c r="A383" s="920"/>
      <c r="B383" s="920"/>
      <c r="C383" s="10"/>
      <c r="D383" s="196"/>
      <c r="E383" s="10"/>
      <c r="F383" s="59"/>
      <c r="G383" s="172"/>
      <c r="H383" s="7"/>
      <c r="I383" s="7"/>
      <c r="J383" s="7"/>
      <c r="K383" s="7"/>
    </row>
    <row r="384" spans="1:11" s="4" customFormat="1">
      <c r="A384" s="921"/>
      <c r="B384" s="921"/>
      <c r="C384" s="14"/>
      <c r="D384" s="197"/>
      <c r="E384" s="14"/>
      <c r="F384" s="19"/>
      <c r="G384" s="172"/>
      <c r="H384" s="7"/>
      <c r="I384" s="7"/>
      <c r="J384" s="7"/>
      <c r="K384" s="7"/>
    </row>
    <row r="385" spans="1:11" s="4" customFormat="1">
      <c r="A385" s="921"/>
      <c r="B385" s="921"/>
      <c r="C385" s="14"/>
      <c r="D385" s="197"/>
      <c r="E385" s="14"/>
      <c r="F385" s="19"/>
      <c r="G385" s="172"/>
      <c r="H385" s="7"/>
      <c r="I385" s="7"/>
      <c r="J385" s="7"/>
      <c r="K385" s="7"/>
    </row>
    <row r="386" spans="1:11" s="4" customFormat="1">
      <c r="A386" s="921"/>
      <c r="B386" s="921"/>
      <c r="C386" s="14"/>
      <c r="D386" s="197"/>
      <c r="E386" s="14"/>
      <c r="F386" s="19"/>
      <c r="G386" s="172"/>
      <c r="H386" s="7"/>
      <c r="I386" s="7"/>
      <c r="J386" s="7"/>
      <c r="K386" s="7"/>
    </row>
    <row r="387" spans="1:11" s="4" customFormat="1">
      <c r="A387" s="921"/>
      <c r="B387" s="921"/>
      <c r="C387" s="14"/>
      <c r="D387" s="197"/>
      <c r="E387" s="14"/>
      <c r="F387" s="19"/>
      <c r="G387" s="172"/>
      <c r="H387" s="7"/>
      <c r="I387" s="7"/>
      <c r="J387" s="7"/>
      <c r="K387" s="7"/>
    </row>
    <row r="388" spans="1:11" s="4" customFormat="1">
      <c r="A388" s="921"/>
      <c r="B388" s="921"/>
      <c r="C388" s="14"/>
      <c r="D388" s="197"/>
      <c r="E388" s="14"/>
      <c r="F388" s="19"/>
      <c r="G388" s="172"/>
      <c r="H388" s="7"/>
      <c r="I388" s="7"/>
      <c r="J388" s="7"/>
      <c r="K388" s="7"/>
    </row>
    <row r="389" spans="1:11" s="4" customFormat="1">
      <c r="A389" s="921"/>
      <c r="B389" s="921"/>
      <c r="C389" s="14"/>
      <c r="D389" s="197"/>
      <c r="E389" s="14"/>
      <c r="F389" s="19"/>
      <c r="G389" s="172"/>
      <c r="H389" s="7"/>
      <c r="I389" s="7"/>
      <c r="J389" s="7"/>
      <c r="K389" s="7"/>
    </row>
    <row r="390" spans="1:11" s="4" customFormat="1">
      <c r="A390" s="921"/>
      <c r="B390" s="921"/>
      <c r="C390" s="14"/>
      <c r="D390" s="197"/>
      <c r="E390" s="14"/>
      <c r="F390" s="19"/>
      <c r="G390" s="172"/>
      <c r="H390" s="7"/>
      <c r="I390" s="7"/>
      <c r="J390" s="7"/>
      <c r="K390" s="7"/>
    </row>
    <row r="391" spans="1:11" s="4" customFormat="1">
      <c r="A391" s="921"/>
      <c r="B391" s="921"/>
      <c r="C391" s="14"/>
      <c r="D391" s="197"/>
      <c r="E391" s="14"/>
      <c r="F391" s="19"/>
      <c r="G391" s="172"/>
      <c r="H391" s="7"/>
      <c r="I391" s="7"/>
      <c r="J391" s="7"/>
      <c r="K391" s="7"/>
    </row>
    <row r="392" spans="1:11" s="4" customFormat="1">
      <c r="A392" s="921"/>
      <c r="B392" s="921"/>
      <c r="C392" s="14"/>
      <c r="D392" s="197"/>
      <c r="E392" s="14"/>
      <c r="F392" s="19"/>
      <c r="G392" s="172"/>
      <c r="H392" s="7"/>
      <c r="I392" s="7"/>
      <c r="J392" s="7"/>
      <c r="K392" s="7"/>
    </row>
    <row r="393" spans="1:11" s="4" customFormat="1">
      <c r="A393" s="921"/>
      <c r="B393" s="921"/>
      <c r="C393" s="14"/>
      <c r="D393" s="197"/>
      <c r="E393" s="14"/>
      <c r="F393" s="19"/>
      <c r="G393" s="172"/>
      <c r="H393" s="7"/>
      <c r="I393" s="7"/>
      <c r="J393" s="7"/>
      <c r="K393" s="7"/>
    </row>
    <row r="394" spans="1:11" s="4" customFormat="1">
      <c r="A394" s="921"/>
      <c r="B394" s="921"/>
      <c r="C394" s="14"/>
      <c r="D394" s="197"/>
      <c r="E394" s="14"/>
      <c r="F394" s="19"/>
      <c r="G394" s="172"/>
      <c r="H394" s="7"/>
      <c r="I394" s="7"/>
      <c r="J394" s="7"/>
      <c r="K394" s="7"/>
    </row>
    <row r="395" spans="1:11" s="4" customFormat="1">
      <c r="A395" s="921"/>
      <c r="B395" s="921"/>
      <c r="C395" s="14"/>
      <c r="D395" s="197"/>
      <c r="E395" s="14"/>
      <c r="F395" s="19"/>
      <c r="G395" s="172"/>
      <c r="H395" s="7"/>
      <c r="I395" s="7"/>
      <c r="J395" s="7"/>
      <c r="K395" s="7"/>
    </row>
    <row r="396" spans="1:11" s="4" customFormat="1">
      <c r="A396" s="921"/>
      <c r="B396" s="921"/>
      <c r="C396" s="14"/>
      <c r="D396" s="197"/>
      <c r="E396" s="14"/>
      <c r="F396" s="19"/>
      <c r="G396" s="172"/>
      <c r="H396" s="7"/>
      <c r="I396" s="7"/>
      <c r="J396" s="7"/>
      <c r="K396" s="7"/>
    </row>
    <row r="397" spans="1:11" s="4" customFormat="1">
      <c r="A397" s="921"/>
      <c r="B397" s="921"/>
      <c r="C397" s="14"/>
      <c r="D397" s="197"/>
      <c r="E397" s="14"/>
      <c r="F397" s="19"/>
      <c r="G397" s="172"/>
      <c r="H397" s="7"/>
      <c r="I397" s="7"/>
      <c r="J397" s="7"/>
      <c r="K397" s="7"/>
    </row>
    <row r="398" spans="1:11" s="4" customFormat="1">
      <c r="A398" s="921"/>
      <c r="B398" s="921"/>
      <c r="C398" s="14"/>
      <c r="D398" s="197"/>
      <c r="E398" s="14"/>
      <c r="F398" s="19"/>
      <c r="G398" s="172"/>
      <c r="H398" s="7"/>
      <c r="I398" s="7"/>
      <c r="J398" s="7"/>
      <c r="K398" s="7"/>
    </row>
    <row r="399" spans="1:11" s="4" customFormat="1">
      <c r="A399" s="921"/>
      <c r="B399" s="921"/>
      <c r="C399" s="14"/>
      <c r="D399" s="197"/>
      <c r="E399" s="14"/>
      <c r="F399" s="19"/>
      <c r="G399" s="172"/>
      <c r="H399" s="7"/>
      <c r="I399" s="7"/>
      <c r="J399" s="7"/>
      <c r="K399" s="7"/>
    </row>
    <row r="400" spans="1:11" s="4" customFormat="1">
      <c r="A400" s="921"/>
      <c r="B400" s="921"/>
      <c r="C400" s="14"/>
      <c r="D400" s="197"/>
      <c r="E400" s="14"/>
      <c r="F400" s="19"/>
      <c r="G400" s="172"/>
      <c r="H400" s="7"/>
      <c r="I400" s="7"/>
      <c r="J400" s="7"/>
      <c r="K400" s="7"/>
    </row>
    <row r="401" spans="1:11" s="4" customFormat="1">
      <c r="A401" s="921"/>
      <c r="B401" s="921"/>
      <c r="C401" s="14"/>
      <c r="D401" s="197"/>
      <c r="E401" s="14"/>
      <c r="F401" s="19"/>
      <c r="G401" s="172"/>
      <c r="H401" s="7"/>
      <c r="I401" s="7"/>
      <c r="J401" s="7"/>
      <c r="K401" s="7"/>
    </row>
    <row r="402" spans="1:11" s="4" customFormat="1">
      <c r="A402" s="921"/>
      <c r="B402" s="921"/>
      <c r="C402" s="14"/>
      <c r="D402" s="197"/>
      <c r="E402" s="14"/>
      <c r="F402" s="19"/>
      <c r="G402" s="172"/>
      <c r="H402" s="7"/>
      <c r="I402" s="7"/>
      <c r="J402" s="7"/>
      <c r="K402" s="7"/>
    </row>
    <row r="403" spans="1:11" s="4" customFormat="1">
      <c r="A403" s="921"/>
      <c r="B403" s="921"/>
      <c r="C403" s="14"/>
      <c r="D403" s="197"/>
      <c r="E403" s="14"/>
      <c r="F403" s="19"/>
      <c r="G403" s="172"/>
      <c r="H403" s="7"/>
      <c r="I403" s="7"/>
      <c r="J403" s="7"/>
      <c r="K403" s="7"/>
    </row>
    <row r="404" spans="1:11" s="4" customFormat="1">
      <c r="A404" s="921"/>
      <c r="B404" s="921"/>
      <c r="C404" s="14"/>
      <c r="D404" s="197"/>
      <c r="E404" s="14"/>
      <c r="F404" s="19"/>
      <c r="G404" s="172"/>
      <c r="H404" s="7"/>
      <c r="I404" s="7"/>
      <c r="J404" s="7"/>
      <c r="K404" s="7"/>
    </row>
    <row r="405" spans="1:11" s="4" customFormat="1">
      <c r="A405" s="921"/>
      <c r="B405" s="921"/>
      <c r="C405" s="14"/>
      <c r="D405" s="197"/>
      <c r="E405" s="14"/>
      <c r="F405" s="19"/>
      <c r="G405" s="172"/>
      <c r="H405" s="7"/>
      <c r="I405" s="7"/>
      <c r="J405" s="7"/>
      <c r="K405" s="7"/>
    </row>
    <row r="406" spans="1:11" s="4" customFormat="1">
      <c r="A406" s="921"/>
      <c r="B406" s="921"/>
      <c r="C406" s="14"/>
      <c r="D406" s="197"/>
      <c r="E406" s="14"/>
      <c r="F406" s="19"/>
      <c r="G406" s="172"/>
      <c r="H406" s="7"/>
      <c r="I406" s="7"/>
      <c r="J406" s="7"/>
      <c r="K406" s="7"/>
    </row>
    <row r="407" spans="1:11" s="4" customFormat="1">
      <c r="A407" s="921"/>
      <c r="B407" s="921"/>
      <c r="C407" s="14"/>
      <c r="D407" s="197"/>
      <c r="E407" s="14"/>
      <c r="F407" s="19"/>
      <c r="G407" s="172"/>
      <c r="H407" s="7"/>
      <c r="I407" s="7"/>
      <c r="J407" s="7"/>
      <c r="K407" s="7"/>
    </row>
    <row r="408" spans="1:11" s="4" customFormat="1">
      <c r="A408" s="921"/>
      <c r="B408" s="921"/>
      <c r="C408" s="14"/>
      <c r="D408" s="197"/>
      <c r="E408" s="14"/>
      <c r="F408" s="19"/>
      <c r="G408" s="172"/>
      <c r="H408" s="7"/>
      <c r="I408" s="7"/>
      <c r="J408" s="7"/>
      <c r="K408" s="7"/>
    </row>
    <row r="409" spans="1:11" s="4" customFormat="1">
      <c r="A409" s="921"/>
      <c r="B409" s="921"/>
      <c r="C409" s="14"/>
      <c r="D409" s="197"/>
      <c r="E409" s="14"/>
      <c r="F409" s="19"/>
      <c r="G409" s="172"/>
      <c r="H409" s="7"/>
      <c r="I409" s="7"/>
      <c r="J409" s="7"/>
      <c r="K409" s="7"/>
    </row>
    <row r="410" spans="1:11" s="4" customFormat="1">
      <c r="A410" s="921"/>
      <c r="B410" s="921"/>
      <c r="C410" s="14"/>
      <c r="D410" s="197"/>
      <c r="E410" s="14"/>
      <c r="F410" s="19"/>
      <c r="G410" s="172"/>
      <c r="H410" s="7"/>
      <c r="I410" s="7"/>
      <c r="J410" s="7"/>
      <c r="K410" s="7"/>
    </row>
    <row r="411" spans="1:11" s="4" customFormat="1">
      <c r="A411" s="921"/>
      <c r="B411" s="921"/>
      <c r="C411" s="14"/>
      <c r="D411" s="197"/>
      <c r="E411" s="14"/>
      <c r="F411" s="19"/>
      <c r="G411" s="172"/>
      <c r="H411" s="7"/>
      <c r="I411" s="7"/>
      <c r="J411" s="7"/>
      <c r="K411" s="7"/>
    </row>
    <row r="412" spans="1:11" s="4" customFormat="1">
      <c r="A412" s="921"/>
      <c r="B412" s="921"/>
      <c r="C412" s="14"/>
      <c r="D412" s="197"/>
      <c r="E412" s="14"/>
      <c r="F412" s="19"/>
      <c r="G412" s="172"/>
      <c r="H412" s="7"/>
      <c r="I412" s="7"/>
      <c r="J412" s="7"/>
      <c r="K412" s="7"/>
    </row>
    <row r="413" spans="1:11" s="4" customFormat="1">
      <c r="A413" s="921"/>
      <c r="B413" s="921"/>
      <c r="C413" s="14"/>
      <c r="D413" s="197"/>
      <c r="E413" s="14"/>
      <c r="F413" s="19"/>
      <c r="G413" s="172"/>
      <c r="H413" s="7"/>
      <c r="I413" s="7"/>
      <c r="J413" s="7"/>
      <c r="K413" s="7"/>
    </row>
    <row r="414" spans="1:11" s="4" customFormat="1">
      <c r="A414" s="921"/>
      <c r="B414" s="921"/>
      <c r="C414" s="14"/>
      <c r="D414" s="197"/>
      <c r="E414" s="14"/>
      <c r="F414" s="19"/>
      <c r="G414" s="172"/>
      <c r="H414" s="7"/>
      <c r="I414" s="7"/>
      <c r="J414" s="7"/>
      <c r="K414" s="7"/>
    </row>
    <row r="415" spans="1:11" s="4" customFormat="1">
      <c r="A415" s="921"/>
      <c r="B415" s="921"/>
      <c r="C415" s="14"/>
      <c r="D415" s="197"/>
      <c r="E415" s="14"/>
      <c r="F415" s="19"/>
      <c r="G415" s="172"/>
      <c r="H415" s="7"/>
      <c r="I415" s="7"/>
      <c r="J415" s="7"/>
      <c r="K415" s="7"/>
    </row>
    <row r="416" spans="1:11" s="4" customFormat="1">
      <c r="A416" s="921"/>
      <c r="B416" s="921"/>
      <c r="C416" s="14"/>
      <c r="D416" s="197"/>
      <c r="E416" s="14"/>
      <c r="F416" s="19"/>
      <c r="G416" s="172"/>
      <c r="H416" s="7"/>
      <c r="I416" s="7"/>
      <c r="J416" s="7"/>
      <c r="K416" s="7"/>
    </row>
    <row r="417" spans="1:11" s="4" customFormat="1">
      <c r="A417" s="921"/>
      <c r="B417" s="921"/>
      <c r="C417" s="14"/>
      <c r="D417" s="197"/>
      <c r="E417" s="14"/>
      <c r="F417" s="19"/>
      <c r="G417" s="172"/>
      <c r="H417" s="7"/>
      <c r="I417" s="7"/>
      <c r="J417" s="7"/>
      <c r="K417" s="7"/>
    </row>
    <row r="418" spans="1:11" s="4" customFormat="1">
      <c r="A418" s="921"/>
      <c r="B418" s="921"/>
      <c r="C418" s="14"/>
      <c r="D418" s="197"/>
      <c r="E418" s="14"/>
      <c r="F418" s="19"/>
      <c r="G418" s="172"/>
      <c r="H418" s="7"/>
      <c r="I418" s="7"/>
      <c r="J418" s="7"/>
      <c r="K418" s="7"/>
    </row>
    <row r="419" spans="1:11" s="4" customFormat="1">
      <c r="A419" s="921"/>
      <c r="B419" s="921"/>
      <c r="C419" s="14"/>
      <c r="D419" s="197"/>
      <c r="E419" s="14"/>
      <c r="F419" s="19"/>
      <c r="G419" s="172"/>
      <c r="H419" s="7"/>
      <c r="I419" s="7"/>
      <c r="J419" s="7"/>
      <c r="K419" s="7"/>
    </row>
    <row r="420" spans="1:11" s="4" customFormat="1">
      <c r="A420" s="921"/>
      <c r="B420" s="921"/>
      <c r="C420" s="14"/>
      <c r="D420" s="197"/>
      <c r="E420" s="14"/>
      <c r="F420" s="19"/>
      <c r="G420" s="172"/>
      <c r="H420" s="7"/>
      <c r="I420" s="7"/>
      <c r="J420" s="7"/>
      <c r="K420" s="7"/>
    </row>
    <row r="421" spans="1:11" s="4" customFormat="1">
      <c r="A421" s="921"/>
      <c r="B421" s="921"/>
      <c r="C421" s="14"/>
      <c r="D421" s="197"/>
      <c r="E421" s="14"/>
      <c r="F421" s="19"/>
      <c r="G421" s="172"/>
      <c r="H421" s="7"/>
      <c r="I421" s="7"/>
      <c r="J421" s="7"/>
      <c r="K421" s="7"/>
    </row>
    <row r="422" spans="1:11" s="4" customFormat="1">
      <c r="A422" s="921"/>
      <c r="B422" s="921"/>
      <c r="C422" s="14"/>
      <c r="D422" s="197"/>
      <c r="E422" s="14"/>
      <c r="F422" s="19"/>
      <c r="G422" s="172"/>
      <c r="H422" s="7"/>
      <c r="I422" s="7"/>
      <c r="J422" s="7"/>
      <c r="K422" s="7"/>
    </row>
    <row r="423" spans="1:11" s="4" customFormat="1">
      <c r="A423" s="921"/>
      <c r="B423" s="921"/>
      <c r="C423" s="14"/>
      <c r="D423" s="197"/>
      <c r="E423" s="14"/>
      <c r="F423" s="19"/>
      <c r="G423" s="172"/>
      <c r="H423" s="7"/>
      <c r="I423" s="7"/>
      <c r="J423" s="7"/>
      <c r="K423" s="7"/>
    </row>
    <row r="424" spans="1:11" s="4" customFormat="1">
      <c r="A424" s="921"/>
      <c r="B424" s="921"/>
      <c r="C424" s="14"/>
      <c r="D424" s="197"/>
      <c r="E424" s="14"/>
      <c r="F424" s="19"/>
      <c r="G424" s="172"/>
      <c r="H424" s="7"/>
      <c r="I424" s="7"/>
      <c r="J424" s="7"/>
      <c r="K424" s="7"/>
    </row>
    <row r="425" spans="1:11" s="4" customFormat="1">
      <c r="A425" s="921"/>
      <c r="B425" s="921"/>
      <c r="C425" s="14"/>
      <c r="D425" s="197"/>
      <c r="E425" s="14"/>
      <c r="F425" s="19"/>
      <c r="G425" s="172"/>
      <c r="H425" s="7"/>
      <c r="I425" s="7"/>
      <c r="J425" s="7"/>
      <c r="K425" s="7"/>
    </row>
    <row r="426" spans="1:11" s="4" customFormat="1">
      <c r="A426" s="921"/>
      <c r="B426" s="921"/>
      <c r="C426" s="14"/>
      <c r="D426" s="197"/>
      <c r="E426" s="14"/>
      <c r="F426" s="19"/>
      <c r="G426" s="172"/>
      <c r="H426" s="7"/>
      <c r="I426" s="7"/>
      <c r="J426" s="7"/>
      <c r="K426" s="7"/>
    </row>
    <row r="427" spans="1:11" s="4" customFormat="1">
      <c r="A427" s="921"/>
      <c r="B427" s="921"/>
      <c r="C427" s="14"/>
      <c r="D427" s="197"/>
      <c r="E427" s="14"/>
      <c r="F427" s="19"/>
      <c r="G427" s="172"/>
      <c r="H427" s="7"/>
      <c r="I427" s="7"/>
      <c r="J427" s="7"/>
      <c r="K427" s="7"/>
    </row>
    <row r="428" spans="1:11" s="4" customFormat="1">
      <c r="A428" s="921"/>
      <c r="B428" s="921"/>
      <c r="C428" s="14"/>
      <c r="D428" s="197"/>
      <c r="E428" s="14"/>
      <c r="F428" s="19"/>
      <c r="G428" s="172"/>
      <c r="H428" s="7"/>
      <c r="I428" s="7"/>
      <c r="J428" s="7"/>
      <c r="K428" s="7"/>
    </row>
    <row r="429" spans="1:11" s="4" customFormat="1">
      <c r="A429" s="921"/>
      <c r="B429" s="921"/>
      <c r="C429" s="14"/>
      <c r="D429" s="197"/>
      <c r="E429" s="14"/>
      <c r="F429" s="19"/>
      <c r="G429" s="172"/>
      <c r="H429" s="7"/>
      <c r="I429" s="7"/>
      <c r="J429" s="7"/>
      <c r="K429" s="7"/>
    </row>
    <row r="430" spans="1:11" s="4" customFormat="1">
      <c r="A430" s="921"/>
      <c r="B430" s="921"/>
      <c r="C430" s="14"/>
      <c r="D430" s="197"/>
      <c r="E430" s="14"/>
      <c r="F430" s="19"/>
      <c r="G430" s="172"/>
      <c r="H430" s="7"/>
      <c r="I430" s="7"/>
      <c r="J430" s="7"/>
      <c r="K430" s="7"/>
    </row>
    <row r="431" spans="1:11" s="4" customFormat="1">
      <c r="A431" s="921"/>
      <c r="B431" s="921"/>
      <c r="C431" s="14"/>
      <c r="D431" s="197"/>
      <c r="E431" s="14"/>
      <c r="F431" s="19"/>
      <c r="G431" s="172"/>
      <c r="H431" s="7"/>
      <c r="I431" s="7"/>
      <c r="J431" s="7"/>
      <c r="K431" s="7"/>
    </row>
    <row r="432" spans="1:11" s="4" customFormat="1">
      <c r="A432" s="921"/>
      <c r="B432" s="921"/>
      <c r="C432" s="14"/>
      <c r="D432" s="197"/>
      <c r="E432" s="14"/>
      <c r="F432" s="19"/>
      <c r="G432" s="172"/>
      <c r="H432" s="7"/>
      <c r="I432" s="7"/>
      <c r="J432" s="7"/>
      <c r="K432" s="7"/>
    </row>
    <row r="433" spans="1:11" s="4" customFormat="1">
      <c r="A433" s="921"/>
      <c r="B433" s="921"/>
      <c r="C433" s="14"/>
      <c r="D433" s="197"/>
      <c r="E433" s="14"/>
      <c r="F433" s="19"/>
      <c r="G433" s="172"/>
      <c r="H433" s="7"/>
      <c r="I433" s="7"/>
      <c r="J433" s="7"/>
      <c r="K433" s="7"/>
    </row>
    <row r="434" spans="1:11" s="4" customFormat="1">
      <c r="A434" s="921"/>
      <c r="B434" s="921"/>
      <c r="C434" s="14"/>
      <c r="D434" s="197"/>
      <c r="E434" s="14"/>
      <c r="F434" s="19"/>
      <c r="G434" s="172"/>
      <c r="H434" s="7"/>
      <c r="I434" s="7"/>
      <c r="J434" s="7"/>
      <c r="K434" s="7"/>
    </row>
    <row r="435" spans="1:11" s="4" customFormat="1">
      <c r="A435" s="921"/>
      <c r="B435" s="921"/>
      <c r="C435" s="14"/>
      <c r="D435" s="197"/>
      <c r="E435" s="14"/>
      <c r="F435" s="19"/>
      <c r="G435" s="172"/>
      <c r="H435" s="7"/>
      <c r="I435" s="7"/>
      <c r="J435" s="7"/>
      <c r="K435" s="7"/>
    </row>
    <row r="436" spans="1:11" s="4" customFormat="1">
      <c r="A436" s="921"/>
      <c r="B436" s="921"/>
      <c r="C436" s="14"/>
      <c r="D436" s="197"/>
      <c r="E436" s="14"/>
      <c r="F436" s="19"/>
      <c r="G436" s="172"/>
      <c r="H436" s="7"/>
      <c r="I436" s="7"/>
      <c r="J436" s="7"/>
      <c r="K436" s="7"/>
    </row>
    <row r="437" spans="1:11" s="4" customFormat="1">
      <c r="A437" s="921"/>
      <c r="B437" s="921"/>
      <c r="C437" s="14"/>
      <c r="D437" s="197"/>
      <c r="E437" s="14"/>
      <c r="F437" s="19"/>
      <c r="G437" s="172"/>
      <c r="H437" s="7"/>
      <c r="I437" s="7"/>
      <c r="J437" s="7"/>
      <c r="K437" s="7"/>
    </row>
    <row r="438" spans="1:11" s="4" customFormat="1">
      <c r="A438" s="921"/>
      <c r="B438" s="921"/>
      <c r="C438" s="14"/>
      <c r="D438" s="197"/>
      <c r="E438" s="14"/>
      <c r="F438" s="19"/>
      <c r="G438" s="172"/>
      <c r="H438" s="7"/>
      <c r="I438" s="7"/>
      <c r="J438" s="7"/>
      <c r="K438" s="7"/>
    </row>
    <row r="439" spans="1:11" s="4" customFormat="1">
      <c r="A439" s="921"/>
      <c r="B439" s="921"/>
      <c r="C439" s="14"/>
      <c r="D439" s="197"/>
      <c r="E439" s="14"/>
      <c r="F439" s="19"/>
      <c r="G439" s="172"/>
      <c r="H439" s="7"/>
      <c r="I439" s="7"/>
      <c r="J439" s="7"/>
      <c r="K439" s="7"/>
    </row>
    <row r="440" spans="1:11" s="4" customFormat="1">
      <c r="A440" s="921"/>
      <c r="B440" s="921"/>
      <c r="C440" s="14"/>
      <c r="D440" s="197"/>
      <c r="E440" s="14"/>
      <c r="F440" s="19"/>
      <c r="G440" s="172"/>
      <c r="H440" s="7"/>
      <c r="I440" s="7"/>
      <c r="J440" s="7"/>
      <c r="K440" s="7"/>
    </row>
    <row r="441" spans="1:11" s="4" customFormat="1">
      <c r="A441" s="921"/>
      <c r="B441" s="921"/>
      <c r="C441" s="14"/>
      <c r="D441" s="197"/>
      <c r="E441" s="14"/>
      <c r="F441" s="19"/>
      <c r="G441" s="172"/>
      <c r="H441" s="7"/>
      <c r="I441" s="7"/>
      <c r="J441" s="7"/>
      <c r="K441" s="7"/>
    </row>
    <row r="442" spans="1:11" s="4" customFormat="1">
      <c r="A442" s="921"/>
      <c r="B442" s="921"/>
      <c r="C442" s="14"/>
      <c r="D442" s="197"/>
      <c r="E442" s="14"/>
      <c r="F442" s="19"/>
      <c r="G442" s="172"/>
      <c r="H442" s="7"/>
      <c r="I442" s="7"/>
      <c r="J442" s="7"/>
      <c r="K442" s="7"/>
    </row>
    <row r="443" spans="1:11" s="4" customFormat="1">
      <c r="A443" s="921"/>
      <c r="B443" s="921"/>
      <c r="C443" s="14"/>
      <c r="D443" s="197"/>
      <c r="E443" s="14"/>
      <c r="F443" s="19"/>
      <c r="G443" s="172"/>
      <c r="H443" s="7"/>
      <c r="I443" s="7"/>
      <c r="J443" s="7"/>
      <c r="K443" s="7"/>
    </row>
    <row r="444" spans="1:11" s="4" customFormat="1">
      <c r="A444" s="921"/>
      <c r="B444" s="921"/>
      <c r="C444" s="14"/>
      <c r="D444" s="197"/>
      <c r="E444" s="14"/>
      <c r="F444" s="19"/>
      <c r="G444" s="172"/>
      <c r="H444" s="7"/>
      <c r="I444" s="7"/>
      <c r="J444" s="7"/>
      <c r="K444" s="7"/>
    </row>
    <row r="445" spans="1:11" s="11" customFormat="1">
      <c r="A445" s="921"/>
      <c r="B445" s="921"/>
      <c r="C445" s="14"/>
      <c r="D445" s="197"/>
      <c r="E445" s="14"/>
      <c r="F445" s="19"/>
      <c r="G445" s="173"/>
    </row>
    <row r="446" spans="1:11" s="11" customFormat="1">
      <c r="A446" s="921"/>
      <c r="B446" s="921"/>
      <c r="C446" s="14"/>
      <c r="D446" s="197"/>
      <c r="E446" s="14"/>
      <c r="F446" s="19"/>
      <c r="G446" s="173"/>
    </row>
    <row r="447" spans="1:11" s="11" customFormat="1">
      <c r="A447" s="921"/>
      <c r="B447" s="921"/>
      <c r="C447" s="14"/>
      <c r="D447" s="197"/>
      <c r="E447" s="14"/>
      <c r="F447" s="19"/>
      <c r="G447" s="173"/>
    </row>
    <row r="448" spans="1:11" s="11" customFormat="1">
      <c r="A448" s="921"/>
      <c r="B448" s="921"/>
      <c r="C448" s="14"/>
      <c r="D448" s="197"/>
      <c r="E448" s="14"/>
      <c r="F448" s="19"/>
      <c r="G448" s="173"/>
    </row>
    <row r="449" spans="1:7" s="11" customFormat="1">
      <c r="A449" s="921"/>
      <c r="B449" s="921"/>
      <c r="C449" s="14"/>
      <c r="D449" s="197"/>
      <c r="E449" s="14"/>
      <c r="F449" s="19"/>
      <c r="G449" s="173"/>
    </row>
    <row r="450" spans="1:7" s="11" customFormat="1">
      <c r="A450" s="921"/>
      <c r="B450" s="921"/>
      <c r="C450" s="14"/>
      <c r="D450" s="197"/>
      <c r="E450" s="14"/>
      <c r="F450" s="19"/>
      <c r="G450" s="173"/>
    </row>
    <row r="451" spans="1:7" s="11" customFormat="1">
      <c r="A451" s="921"/>
      <c r="B451" s="921"/>
      <c r="C451" s="14"/>
      <c r="D451" s="197"/>
      <c r="E451" s="14"/>
      <c r="F451" s="19"/>
      <c r="G451" s="173"/>
    </row>
    <row r="452" spans="1:7" s="11" customFormat="1">
      <c r="A452" s="921"/>
      <c r="B452" s="921"/>
      <c r="C452" s="14"/>
      <c r="D452" s="197"/>
      <c r="E452" s="14"/>
      <c r="F452" s="19"/>
      <c r="G452" s="173"/>
    </row>
    <row r="453" spans="1:7" s="11" customFormat="1">
      <c r="A453" s="921"/>
      <c r="B453" s="921"/>
      <c r="C453" s="14"/>
      <c r="D453" s="197"/>
      <c r="E453" s="14"/>
      <c r="F453" s="19"/>
      <c r="G453" s="173"/>
    </row>
    <row r="454" spans="1:7" s="11" customFormat="1">
      <c r="A454" s="921"/>
      <c r="B454" s="921"/>
      <c r="C454" s="14"/>
      <c r="D454" s="197"/>
      <c r="E454" s="14"/>
      <c r="F454" s="19"/>
      <c r="G454" s="173"/>
    </row>
    <row r="455" spans="1:7" s="11" customFormat="1">
      <c r="A455" s="922"/>
      <c r="B455" s="922"/>
      <c r="C455" s="9"/>
      <c r="D455" s="198"/>
      <c r="E455" s="9"/>
      <c r="F455" s="6"/>
      <c r="G455" s="173"/>
    </row>
  </sheetData>
  <autoFilter ref="A11:H11">
    <sortState ref="A12:H254">
      <sortCondition descending="1" ref="H11"/>
    </sortState>
  </autoFilter>
  <mergeCells count="4">
    <mergeCell ref="G1:H1"/>
    <mergeCell ref="N1:O2"/>
    <mergeCell ref="N7:O7"/>
    <mergeCell ref="A10:H10"/>
  </mergeCells>
  <conditionalFormatting sqref="F11:G11">
    <cfRule type="cellIs" dxfId="20" priority="7" stopIfTrue="1" operator="equal">
      <formula>0</formula>
    </cfRule>
  </conditionalFormatting>
  <conditionalFormatting sqref="M12:M254">
    <cfRule type="cellIs" dxfId="19" priority="5" operator="notEqual">
      <formula>E12</formula>
    </cfRule>
    <cfRule type="cellIs" dxfId="18" priority="6" operator="equal">
      <formula>E12</formula>
    </cfRule>
  </conditionalFormatting>
  <conditionalFormatting sqref="N12:N254">
    <cfRule type="cellIs" dxfId="17" priority="3" operator="notEqual">
      <formula>G12</formula>
    </cfRule>
    <cfRule type="cellIs" dxfId="16" priority="4" operator="equal">
      <formula>G12</formula>
    </cfRule>
  </conditionalFormatting>
  <conditionalFormatting sqref="O12:O254">
    <cfRule type="cellIs" dxfId="15" priority="1" operator="notEqual">
      <formula>D12</formula>
    </cfRule>
    <cfRule type="cellIs" dxfId="14" priority="2" operator="equal">
      <formula>D12</formula>
    </cfRule>
  </conditionalFormatting>
  <dataValidations count="1">
    <dataValidation type="list" allowBlank="1" sqref="C142:C143 C72:C73 C69:C70 C67 C57 C137 C128 C140">
      <formula1>"SINAPI,SINAPI-I,SICRO,Composição,Cotação"</formula1>
      <formula2>0</formula2>
    </dataValidation>
  </dataValidations>
  <printOptions horizontalCentered="1"/>
  <pageMargins left="0.19685039370078741" right="0.19685039370078741" top="0.59055118110236227" bottom="0.39370078740157483" header="0" footer="0"/>
  <pageSetup paperSize="9" scale="40" orientation="portrait" horizontalDpi="1200" verticalDpi="1200" r:id="rId1"/>
  <rowBreaks count="4" manualBreakCount="4">
    <brk id="49" max="16383" man="1"/>
    <brk id="107" max="16383" man="1"/>
    <brk id="149" max="16383" man="1"/>
    <brk id="226" max="16383" man="1"/>
  </rowBreaks>
  <colBreaks count="1" manualBreakCount="1">
    <brk id="12"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
  <sheetViews>
    <sheetView view="pageBreakPreview" zoomScale="60" zoomScaleNormal="40" workbookViewId="0">
      <selection activeCell="H32" sqref="H32"/>
    </sheetView>
  </sheetViews>
  <sheetFormatPr defaultRowHeight="14.25"/>
  <cols>
    <col min="7" max="7" width="16.875" customWidth="1"/>
  </cols>
  <sheetData>
    <row r="1" spans="1:10" ht="15.75">
      <c r="A1" s="1205" t="s">
        <v>1331</v>
      </c>
      <c r="B1" s="1206"/>
      <c r="C1" s="1206"/>
      <c r="D1" s="1206"/>
      <c r="E1" s="1206"/>
      <c r="F1" s="1206"/>
      <c r="G1" s="1206"/>
      <c r="H1" s="1206"/>
      <c r="I1" s="1206"/>
      <c r="J1" s="1207"/>
    </row>
    <row r="2" spans="1:10">
      <c r="A2" s="1118"/>
      <c r="B2" s="1118"/>
      <c r="C2" s="1118"/>
      <c r="D2" s="1118"/>
      <c r="E2" s="1118"/>
      <c r="F2" s="1118"/>
      <c r="G2" s="1118"/>
      <c r="H2" s="1118"/>
      <c r="I2" s="1118"/>
      <c r="J2" s="1118"/>
    </row>
    <row r="3" spans="1:10">
      <c r="A3" s="1208" t="s">
        <v>1332</v>
      </c>
      <c r="B3" s="1209"/>
      <c r="C3" s="1209"/>
      <c r="D3" s="1209"/>
      <c r="E3" s="1209"/>
      <c r="F3" s="1209"/>
      <c r="G3" s="1209"/>
      <c r="H3" s="1209"/>
      <c r="I3" s="1209"/>
      <c r="J3" s="1210"/>
    </row>
    <row r="4" spans="1:10">
      <c r="A4" s="1211" t="s">
        <v>1326</v>
      </c>
      <c r="B4" s="1212"/>
      <c r="C4" s="1212"/>
      <c r="D4" s="1212"/>
      <c r="E4" s="1212"/>
      <c r="F4" s="1212"/>
      <c r="G4" s="1212"/>
      <c r="H4" s="1212"/>
      <c r="I4" s="1212"/>
      <c r="J4" s="1213"/>
    </row>
    <row r="5" spans="1:10">
      <c r="A5" s="1118"/>
      <c r="B5" s="1118"/>
      <c r="C5" s="1118"/>
      <c r="D5" s="1118"/>
      <c r="E5" s="1118"/>
      <c r="F5" s="1118"/>
      <c r="G5" s="1118"/>
      <c r="H5" s="1118"/>
      <c r="I5" s="1118"/>
      <c r="J5" s="1118"/>
    </row>
    <row r="6" spans="1:10">
      <c r="A6" s="1214" t="s">
        <v>1333</v>
      </c>
      <c r="B6" s="1215"/>
      <c r="C6" s="1215"/>
      <c r="D6" s="1215"/>
      <c r="E6" s="1215"/>
      <c r="F6" s="1215"/>
      <c r="G6" s="1215"/>
      <c r="H6" s="1216"/>
      <c r="I6" s="1220" t="s">
        <v>1334</v>
      </c>
      <c r="J6" s="1222" t="s">
        <v>1335</v>
      </c>
    </row>
    <row r="7" spans="1:10">
      <c r="A7" s="1217"/>
      <c r="B7" s="1218"/>
      <c r="C7" s="1218"/>
      <c r="D7" s="1218"/>
      <c r="E7" s="1218"/>
      <c r="F7" s="1218"/>
      <c r="G7" s="1218"/>
      <c r="H7" s="1219"/>
      <c r="I7" s="1221"/>
      <c r="J7" s="1223"/>
    </row>
    <row r="8" spans="1:10" ht="14.25" customHeight="1">
      <c r="A8" s="1201" t="s">
        <v>1353</v>
      </c>
      <c r="B8" s="1201"/>
      <c r="C8" s="1201"/>
      <c r="D8" s="1201"/>
      <c r="E8" s="1201"/>
      <c r="F8" s="1201"/>
      <c r="G8" s="1201"/>
      <c r="H8" s="1201"/>
      <c r="I8" s="1119" t="s">
        <v>1327</v>
      </c>
      <c r="J8" s="1120">
        <v>0.04</v>
      </c>
    </row>
    <row r="9" spans="1:10" ht="14.25" customHeight="1">
      <c r="A9" s="1201" t="s">
        <v>1354</v>
      </c>
      <c r="B9" s="1201"/>
      <c r="C9" s="1201"/>
      <c r="D9" s="1201"/>
      <c r="E9" s="1201"/>
      <c r="F9" s="1201"/>
      <c r="G9" s="1201"/>
      <c r="H9" s="1201"/>
      <c r="I9" s="1119" t="s">
        <v>1328</v>
      </c>
      <c r="J9" s="1120">
        <v>3.3999999999999998E-3</v>
      </c>
    </row>
    <row r="10" spans="1:10">
      <c r="A10" s="1201" t="s">
        <v>1355</v>
      </c>
      <c r="B10" s="1201"/>
      <c r="C10" s="1201"/>
      <c r="D10" s="1201"/>
      <c r="E10" s="1201"/>
      <c r="F10" s="1201"/>
      <c r="G10" s="1201"/>
      <c r="H10" s="1201"/>
      <c r="I10" s="1119" t="s">
        <v>128</v>
      </c>
      <c r="J10" s="1120">
        <v>5.0000000000000001E-3</v>
      </c>
    </row>
    <row r="11" spans="1:10">
      <c r="A11" s="1201" t="s">
        <v>1356</v>
      </c>
      <c r="B11" s="1201"/>
      <c r="C11" s="1201"/>
      <c r="D11" s="1201"/>
      <c r="E11" s="1201"/>
      <c r="F11" s="1201"/>
      <c r="G11" s="1201"/>
      <c r="H11" s="1201"/>
      <c r="I11" s="1119" t="s">
        <v>1329</v>
      </c>
      <c r="J11" s="1120">
        <v>1.11E-2</v>
      </c>
    </row>
    <row r="12" spans="1:10" ht="14.25" customHeight="1">
      <c r="A12" s="1201" t="s">
        <v>1357</v>
      </c>
      <c r="B12" s="1201"/>
      <c r="C12" s="1201"/>
      <c r="D12" s="1201"/>
      <c r="E12" s="1201"/>
      <c r="F12" s="1201"/>
      <c r="G12" s="1201"/>
      <c r="H12" s="1201"/>
      <c r="I12" s="1119" t="s">
        <v>199</v>
      </c>
      <c r="J12" s="1120">
        <v>7.0599999999999996E-2</v>
      </c>
    </row>
    <row r="13" spans="1:10" ht="14.25" customHeight="1">
      <c r="A13" s="1201" t="s">
        <v>1336</v>
      </c>
      <c r="B13" s="1201"/>
      <c r="C13" s="1201"/>
      <c r="D13" s="1201"/>
      <c r="E13" s="1201"/>
      <c r="F13" s="1201"/>
      <c r="G13" s="1201"/>
      <c r="H13" s="1201"/>
      <c r="I13" s="1119" t="s">
        <v>1337</v>
      </c>
      <c r="J13" s="1120">
        <v>3.6499999999999998E-2</v>
      </c>
    </row>
    <row r="14" spans="1:10" ht="14.25" customHeight="1">
      <c r="A14" s="1201" t="s">
        <v>1338</v>
      </c>
      <c r="B14" s="1201"/>
      <c r="C14" s="1201"/>
      <c r="D14" s="1201"/>
      <c r="E14" s="1201"/>
      <c r="F14" s="1201"/>
      <c r="G14" s="1201"/>
      <c r="H14" s="1201"/>
      <c r="I14" s="1119" t="s">
        <v>1339</v>
      </c>
      <c r="J14" s="1121">
        <v>0.05</v>
      </c>
    </row>
    <row r="15" spans="1:10" ht="30.75" customHeight="1">
      <c r="A15" s="1202" t="s">
        <v>1340</v>
      </c>
      <c r="B15" s="1202"/>
      <c r="C15" s="1202"/>
      <c r="D15" s="1202"/>
      <c r="E15" s="1202"/>
      <c r="F15" s="1202"/>
      <c r="G15" s="1202"/>
      <c r="H15" s="1202"/>
      <c r="I15" s="1119" t="s">
        <v>1341</v>
      </c>
      <c r="J15" s="1121">
        <v>0</v>
      </c>
    </row>
    <row r="16" spans="1:10" ht="14.25" customHeight="1">
      <c r="A16" s="1201" t="s">
        <v>1342</v>
      </c>
      <c r="B16" s="1201"/>
      <c r="C16" s="1201"/>
      <c r="D16" s="1201"/>
      <c r="E16" s="1201"/>
      <c r="F16" s="1201"/>
      <c r="G16" s="1201"/>
      <c r="H16" s="1201"/>
      <c r="I16" s="1122" t="s">
        <v>1330</v>
      </c>
      <c r="J16" s="1121">
        <v>0.24229999999999999</v>
      </c>
    </row>
    <row r="17" spans="1:10">
      <c r="A17" s="1118"/>
      <c r="B17" s="1118"/>
      <c r="C17" s="1118"/>
      <c r="D17" s="1118"/>
      <c r="E17" s="1118"/>
      <c r="F17" s="1118"/>
      <c r="G17" s="1118"/>
      <c r="H17" s="1118"/>
      <c r="I17" s="1118"/>
      <c r="J17" s="1118"/>
    </row>
    <row r="18" spans="1:10" ht="15.75">
      <c r="A18" s="1123"/>
      <c r="B18" s="1203"/>
      <c r="C18" s="1203"/>
      <c r="D18" s="1203"/>
      <c r="E18" s="1203"/>
      <c r="F18" s="1203"/>
      <c r="G18" s="1203"/>
      <c r="H18" s="1203"/>
      <c r="I18" s="1203"/>
      <c r="J18" s="1203"/>
    </row>
    <row r="19" spans="1:10">
      <c r="A19" s="1118"/>
      <c r="B19" s="1118"/>
      <c r="C19" s="1118"/>
      <c r="D19" s="1118"/>
      <c r="E19" s="1118"/>
      <c r="F19" s="1118"/>
      <c r="G19" s="1118"/>
      <c r="H19" s="1118"/>
      <c r="I19" s="1118"/>
      <c r="J19" s="1118"/>
    </row>
    <row r="20" spans="1:10">
      <c r="A20" s="1204" t="s">
        <v>1343</v>
      </c>
      <c r="B20" s="1204"/>
      <c r="C20" s="1204"/>
      <c r="D20" s="1204"/>
      <c r="E20" s="1204"/>
      <c r="F20" s="1204"/>
      <c r="G20" s="1204"/>
      <c r="H20" s="1204"/>
      <c r="I20" s="1204"/>
      <c r="J20" s="1204"/>
    </row>
    <row r="21" spans="1:10" ht="15.75">
      <c r="A21" s="1124"/>
      <c r="B21" s="1124"/>
      <c r="C21" s="1124"/>
      <c r="D21" s="1197" t="s">
        <v>1344</v>
      </c>
      <c r="E21" s="1198" t="s">
        <v>1358</v>
      </c>
      <c r="F21" s="1198"/>
      <c r="G21" s="1198"/>
      <c r="H21" s="1199" t="s">
        <v>1345</v>
      </c>
      <c r="I21" s="1124"/>
      <c r="J21" s="1124"/>
    </row>
    <row r="22" spans="1:10" ht="15.75">
      <c r="A22" s="1124"/>
      <c r="B22" s="1124"/>
      <c r="C22" s="1124"/>
      <c r="D22" s="1197"/>
      <c r="E22" s="1200" t="s">
        <v>1346</v>
      </c>
      <c r="F22" s="1200"/>
      <c r="G22" s="1200"/>
      <c r="H22" s="1199"/>
      <c r="I22" s="1124"/>
      <c r="J22" s="1124"/>
    </row>
    <row r="23" spans="1:10">
      <c r="A23" s="1125"/>
      <c r="B23" s="1125"/>
      <c r="C23" s="1125"/>
      <c r="D23" s="1125"/>
      <c r="E23" s="1125"/>
      <c r="F23" s="1125"/>
      <c r="G23" s="1125"/>
      <c r="H23" s="1125"/>
      <c r="I23" s="1125"/>
      <c r="J23" s="1125"/>
    </row>
    <row r="24" spans="1:10" ht="36.75" customHeight="1">
      <c r="A24" s="1188" t="s">
        <v>1359</v>
      </c>
      <c r="B24" s="1189"/>
      <c r="C24" s="1189"/>
      <c r="D24" s="1189"/>
      <c r="E24" s="1189"/>
      <c r="F24" s="1189"/>
      <c r="G24" s="1189"/>
      <c r="H24" s="1189"/>
      <c r="I24" s="1189"/>
      <c r="J24" s="1190"/>
    </row>
    <row r="25" spans="1:10">
      <c r="A25" s="1118"/>
      <c r="B25" s="1118"/>
      <c r="C25" s="1118"/>
      <c r="D25" s="1118"/>
      <c r="E25" s="1118"/>
      <c r="F25" s="1118"/>
      <c r="G25" s="1118"/>
      <c r="H25" s="1118"/>
      <c r="I25" s="1118"/>
      <c r="J25" s="1118"/>
    </row>
    <row r="26" spans="1:10" ht="34.5" customHeight="1">
      <c r="A26" s="1188" t="s">
        <v>1360</v>
      </c>
      <c r="B26" s="1189"/>
      <c r="C26" s="1189"/>
      <c r="D26" s="1189"/>
      <c r="E26" s="1189"/>
      <c r="F26" s="1189"/>
      <c r="G26" s="1189"/>
      <c r="H26" s="1189"/>
      <c r="I26" s="1189"/>
      <c r="J26" s="1190"/>
    </row>
    <row r="27" spans="1:10">
      <c r="A27" s="1118"/>
      <c r="B27" s="1118"/>
      <c r="C27" s="1118"/>
      <c r="D27" s="1118"/>
      <c r="E27" s="1118"/>
      <c r="F27" s="1118"/>
      <c r="G27" s="1118"/>
      <c r="H27" s="1118"/>
      <c r="I27" s="1118"/>
      <c r="J27" s="1118"/>
    </row>
    <row r="28" spans="1:10">
      <c r="A28" s="1118" t="s">
        <v>1347</v>
      </c>
      <c r="B28" s="1118"/>
      <c r="C28" s="1118"/>
      <c r="D28" s="1118"/>
      <c r="E28" s="1118"/>
      <c r="F28" s="1118"/>
      <c r="G28" s="1118"/>
      <c r="H28" s="1118"/>
      <c r="I28" s="1118"/>
      <c r="J28" s="1118"/>
    </row>
    <row r="29" spans="1:10">
      <c r="A29" s="1191"/>
      <c r="B29" s="1192"/>
      <c r="C29" s="1192"/>
      <c r="D29" s="1192"/>
      <c r="E29" s="1192"/>
      <c r="F29" s="1192"/>
      <c r="G29" s="1192"/>
      <c r="H29" s="1192"/>
      <c r="I29" s="1192"/>
      <c r="J29" s="1193"/>
    </row>
    <row r="30" spans="1:10">
      <c r="A30" s="1118"/>
      <c r="B30" s="1118"/>
      <c r="C30" s="1118"/>
      <c r="D30" s="1118"/>
      <c r="E30" s="1118"/>
      <c r="F30" s="1118"/>
      <c r="G30" s="1118"/>
      <c r="H30" s="1118"/>
      <c r="I30" s="1118"/>
      <c r="J30" s="1118"/>
    </row>
    <row r="31" spans="1:10">
      <c r="A31" s="1194" t="str">
        <f>Import.Município</f>
        <v>Carapicuíba/SP</v>
      </c>
      <c r="B31" s="1194"/>
      <c r="C31" s="1194"/>
      <c r="D31" s="1194"/>
      <c r="E31" s="1118"/>
      <c r="F31" s="1118"/>
      <c r="G31" s="1195" t="s">
        <v>1361</v>
      </c>
      <c r="H31" s="1195"/>
      <c r="I31" s="1195"/>
      <c r="J31" s="1195"/>
    </row>
    <row r="32" spans="1:10">
      <c r="A32" s="1196" t="s">
        <v>1348</v>
      </c>
      <c r="B32" s="1196"/>
      <c r="C32" s="1196"/>
      <c r="D32" s="1196"/>
      <c r="E32" s="1118"/>
      <c r="F32" s="1126"/>
      <c r="G32" s="1127" t="s">
        <v>1349</v>
      </c>
      <c r="H32" s="1128"/>
      <c r="I32" s="1128"/>
      <c r="J32" s="1128"/>
    </row>
    <row r="33" spans="1:10">
      <c r="A33" s="1118"/>
      <c r="B33" s="1118"/>
      <c r="C33" s="1118"/>
      <c r="D33" s="1118"/>
      <c r="E33" s="1118"/>
      <c r="F33" s="1118"/>
      <c r="G33" s="1118"/>
      <c r="H33" s="1118"/>
      <c r="I33" s="1118"/>
      <c r="J33" s="1118"/>
    </row>
    <row r="34" spans="1:10" ht="15">
      <c r="A34" s="1186"/>
      <c r="B34" s="1186"/>
      <c r="C34" s="1186"/>
      <c r="D34" s="1186"/>
      <c r="E34" s="1129"/>
      <c r="F34" s="1118"/>
      <c r="G34" s="1118"/>
      <c r="H34" s="1118"/>
      <c r="I34" s="1118"/>
      <c r="J34" s="1118"/>
    </row>
    <row r="35" spans="1:10">
      <c r="A35" s="1187" t="s">
        <v>1350</v>
      </c>
      <c r="B35" s="1187"/>
      <c r="C35" s="1187"/>
      <c r="D35" s="1187"/>
      <c r="E35" s="1130"/>
      <c r="F35" s="1118"/>
      <c r="G35" s="1118"/>
      <c r="H35" s="1118"/>
      <c r="I35" s="1118"/>
      <c r="J35" s="1118"/>
    </row>
    <row r="36" spans="1:10">
      <c r="A36" s="1131" t="s">
        <v>1351</v>
      </c>
      <c r="B36" s="1132" t="str">
        <f t="array" ref="B36:B37">Import.RespOrçamento</f>
        <v>Fernando Ferreira Lima</v>
      </c>
      <c r="C36" s="1133"/>
      <c r="D36" s="1133"/>
      <c r="E36" s="1134"/>
      <c r="F36" s="1118"/>
      <c r="G36" s="1118"/>
      <c r="H36" s="1118"/>
      <c r="I36" s="1118"/>
      <c r="J36" s="1118"/>
    </row>
    <row r="37" spans="1:10">
      <c r="A37" s="1131" t="s">
        <v>1352</v>
      </c>
      <c r="B37" s="1132" t="str">
        <v>5070695464</v>
      </c>
      <c r="C37" s="1133"/>
      <c r="D37" s="1133"/>
      <c r="E37" s="1134"/>
      <c r="F37" s="1118"/>
      <c r="G37" s="1118"/>
      <c r="H37" s="1118"/>
      <c r="I37" s="1118"/>
      <c r="J37" s="1118"/>
    </row>
  </sheetData>
  <mergeCells count="29">
    <mergeCell ref="A1:J1"/>
    <mergeCell ref="A3:J3"/>
    <mergeCell ref="A4:J4"/>
    <mergeCell ref="A6:H7"/>
    <mergeCell ref="I6:I7"/>
    <mergeCell ref="J6:J7"/>
    <mergeCell ref="D21:D22"/>
    <mergeCell ref="E21:G21"/>
    <mergeCell ref="H21:H22"/>
    <mergeCell ref="E22:G22"/>
    <mergeCell ref="A8:H8"/>
    <mergeCell ref="A9:H9"/>
    <mergeCell ref="A10:H10"/>
    <mergeCell ref="A11:H11"/>
    <mergeCell ref="A12:H12"/>
    <mergeCell ref="A13:H13"/>
    <mergeCell ref="A14:H14"/>
    <mergeCell ref="A15:H15"/>
    <mergeCell ref="A16:H16"/>
    <mergeCell ref="B18:J18"/>
    <mergeCell ref="A20:J20"/>
    <mergeCell ref="A34:D34"/>
    <mergeCell ref="A35:D35"/>
    <mergeCell ref="A24:J24"/>
    <mergeCell ref="A26:J26"/>
    <mergeCell ref="A29:J29"/>
    <mergeCell ref="A31:D31"/>
    <mergeCell ref="G31:J31"/>
    <mergeCell ref="A32:D32"/>
  </mergeCells>
  <conditionalFormatting sqref="J16">
    <cfRule type="expression" dxfId="13" priority="1" stopIfTrue="1">
      <formula>DESONERACAO="não"</formula>
    </cfRule>
  </conditionalFormatting>
  <dataValidations count="4">
    <dataValidation type="decimal" allowBlank="1" showErrorMessage="1" errorTitle="Erro de valores" error="Digite um valor entre 0% e 100%" sqref="J8:J13">
      <formula1>0</formula1>
      <formula2>1</formula2>
    </dataValidation>
    <dataValidation type="decimal" allowBlank="1" showErrorMessage="1" errorTitle="Erro de valores" error="Digite um valor maior do que 0." sqref="J14">
      <formula1>0</formula1>
      <formula2>1</formula2>
    </dataValidation>
    <dataValidation operator="greaterThanOrEqual" allowBlank="1" showErrorMessage="1" errorTitle="Erro de valores" error="Digite um valor igual a 0% ou 2%." sqref="J15">
      <formula1>0</formula1>
      <formula2>0</formula2>
    </dataValidation>
    <dataValidation type="list" allowBlank="1" showErrorMessage="1" sqref="A4:J4">
      <formula1>BDI.TipoObra</formula1>
      <formula2>0</formula2>
    </dataValidation>
  </dataValidations>
  <pageMargins left="0.511811024" right="0.511811024" top="0.78740157499999996" bottom="0.78740157499999996" header="0.31496062000000002" footer="0.31496062000000002"/>
  <pageSetup paperSize="9" scale="8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B759"/>
  <sheetViews>
    <sheetView showGridLines="0" tabSelected="1" view="pageBreakPreview" zoomScale="70" zoomScaleNormal="70" zoomScaleSheetLayoutView="70" workbookViewId="0">
      <selection activeCell="AG13" sqref="AG13"/>
    </sheetView>
  </sheetViews>
  <sheetFormatPr defaultColWidth="9" defaultRowHeight="14.25"/>
  <cols>
    <col min="1" max="1" width="8.125" style="922" bestFit="1" customWidth="1"/>
    <col min="2" max="2" width="13.25" style="922" bestFit="1" customWidth="1"/>
    <col min="3" max="3" width="19.25" style="9" customWidth="1"/>
    <col min="4" max="4" width="87.75" style="198" customWidth="1"/>
    <col min="5" max="5" width="12.125" style="9" bestFit="1" customWidth="1"/>
    <col min="6" max="6" width="14.5" style="6" bestFit="1" customWidth="1"/>
    <col min="7" max="7" width="17" style="155" customWidth="1"/>
    <col min="8" max="8" width="19" style="4" customWidth="1"/>
    <col min="9" max="9" width="16.75" style="4" customWidth="1"/>
    <col min="10" max="10" width="7.875" style="4" hidden="1" customWidth="1"/>
    <col min="11" max="11" width="14.25" style="4" hidden="1" customWidth="1"/>
    <col min="12" max="12" width="10.375" style="4" hidden="1" customWidth="1"/>
    <col min="13" max="13" width="14.75" style="4" hidden="1" customWidth="1"/>
    <col min="14" max="1014" width="2.625" style="4" customWidth="1"/>
    <col min="1015" max="1015" width="2.625" style="1" customWidth="1"/>
    <col min="1016" max="16384" width="9" style="1"/>
  </cols>
  <sheetData>
    <row r="1" spans="1:1016" s="2" customFormat="1" ht="19.5" customHeight="1">
      <c r="A1" s="923"/>
      <c r="B1" s="882"/>
      <c r="C1" s="883"/>
      <c r="D1" s="182"/>
      <c r="E1" s="943"/>
      <c r="F1" s="943"/>
      <c r="G1" s="1175" t="s">
        <v>1321</v>
      </c>
      <c r="H1" s="1176"/>
      <c r="I1" s="113"/>
      <c r="J1" s="1"/>
      <c r="K1" s="1177" t="s">
        <v>1320</v>
      </c>
      <c r="L1" s="1178"/>
      <c r="M1" s="930"/>
      <c r="N1" s="1"/>
      <c r="O1" s="1"/>
      <c r="P1" s="1"/>
      <c r="Q1" s="1"/>
      <c r="R1" s="1"/>
      <c r="S1" s="1"/>
      <c r="T1" s="1"/>
      <c r="U1" s="1"/>
      <c r="V1" s="1"/>
      <c r="W1" s="1"/>
      <c r="X1" s="1"/>
      <c r="Y1" s="1"/>
      <c r="Z1" s="1"/>
      <c r="AA1" s="1"/>
      <c r="AB1" s="1"/>
      <c r="AC1" s="1"/>
      <c r="AD1" s="1"/>
      <c r="AE1" s="1"/>
      <c r="AF1" s="1"/>
      <c r="AG1" s="1"/>
      <c r="AH1" s="1"/>
      <c r="AI1" s="1"/>
      <c r="AJ1" s="1"/>
      <c r="AK1" s="1"/>
      <c r="AL1" s="1"/>
      <c r="AM1" s="1"/>
      <c r="AN1" s="1"/>
      <c r="AO1" s="1"/>
      <c r="AP1" s="1"/>
    </row>
    <row r="2" spans="1:1016">
      <c r="A2" s="924"/>
      <c r="B2" s="944"/>
      <c r="C2" s="933"/>
      <c r="D2" s="934"/>
      <c r="E2" s="933"/>
      <c r="F2" s="937"/>
      <c r="G2" s="172"/>
      <c r="H2" s="12"/>
      <c r="I2" s="1"/>
      <c r="J2" s="1"/>
      <c r="K2" s="1179"/>
      <c r="L2" s="1180"/>
      <c r="M2" s="930"/>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c r="KM2" s="3"/>
      <c r="KN2" s="3"/>
      <c r="KO2" s="3"/>
      <c r="KP2" s="3"/>
      <c r="KQ2" s="3"/>
      <c r="KR2" s="3"/>
      <c r="KS2" s="3"/>
      <c r="KT2" s="3"/>
      <c r="KU2" s="3"/>
      <c r="KV2" s="3"/>
      <c r="KW2" s="3"/>
      <c r="KX2" s="3"/>
      <c r="KY2" s="3"/>
      <c r="KZ2" s="3"/>
      <c r="LA2" s="3"/>
      <c r="LB2" s="3"/>
      <c r="LC2" s="3"/>
      <c r="LD2" s="3"/>
      <c r="LE2" s="3"/>
      <c r="LF2" s="3"/>
      <c r="LG2" s="3"/>
      <c r="LH2" s="3"/>
      <c r="LI2" s="3"/>
      <c r="LJ2" s="3"/>
      <c r="LK2" s="3"/>
      <c r="LL2" s="3"/>
      <c r="LM2" s="3"/>
      <c r="LN2" s="3"/>
      <c r="LO2" s="3"/>
      <c r="LP2" s="3"/>
      <c r="LQ2" s="3"/>
      <c r="LR2" s="3"/>
      <c r="LS2" s="3"/>
      <c r="LT2" s="3"/>
      <c r="LU2" s="3"/>
      <c r="LV2" s="3"/>
      <c r="LW2" s="3"/>
      <c r="LX2" s="3"/>
      <c r="LY2" s="3"/>
      <c r="LZ2" s="3"/>
      <c r="MA2" s="3"/>
      <c r="MB2" s="3"/>
      <c r="MC2" s="3"/>
      <c r="MD2" s="3"/>
      <c r="ME2" s="3"/>
      <c r="MF2" s="3"/>
      <c r="MG2" s="3"/>
      <c r="MH2" s="3"/>
      <c r="MI2" s="3"/>
      <c r="MJ2" s="3"/>
      <c r="MK2" s="3"/>
      <c r="ML2" s="3"/>
      <c r="MM2" s="3"/>
      <c r="MN2" s="3"/>
      <c r="MO2" s="3"/>
      <c r="MP2" s="3"/>
      <c r="MQ2" s="3"/>
      <c r="MR2" s="3"/>
      <c r="MS2" s="3"/>
      <c r="MT2" s="3"/>
      <c r="MU2" s="3"/>
      <c r="MV2" s="3"/>
      <c r="MW2" s="3"/>
      <c r="MX2" s="3"/>
      <c r="MY2" s="3"/>
      <c r="MZ2" s="3"/>
      <c r="NA2" s="3"/>
      <c r="NB2" s="3"/>
      <c r="NC2" s="3"/>
      <c r="ND2" s="3"/>
      <c r="NE2" s="3"/>
      <c r="NF2" s="3"/>
      <c r="NG2" s="3"/>
      <c r="NH2" s="3"/>
      <c r="NI2" s="3"/>
      <c r="NJ2" s="3"/>
      <c r="NK2" s="3"/>
      <c r="NL2" s="3"/>
      <c r="NM2" s="3"/>
      <c r="NN2" s="3"/>
      <c r="NO2" s="3"/>
      <c r="NP2" s="3"/>
      <c r="NQ2" s="3"/>
      <c r="NR2" s="3"/>
      <c r="NS2" s="3"/>
      <c r="NT2" s="3"/>
      <c r="NU2" s="3"/>
      <c r="NV2" s="3"/>
      <c r="NW2" s="3"/>
      <c r="NX2" s="3"/>
      <c r="NY2" s="3"/>
      <c r="NZ2" s="3"/>
      <c r="OA2" s="3"/>
      <c r="OB2" s="3"/>
      <c r="OC2" s="3"/>
      <c r="OD2" s="3"/>
      <c r="OE2" s="3"/>
      <c r="OF2" s="3"/>
      <c r="OG2" s="3"/>
      <c r="OH2" s="3"/>
      <c r="OI2" s="3"/>
      <c r="OJ2" s="3"/>
      <c r="OK2" s="3"/>
      <c r="OL2" s="3"/>
      <c r="OM2" s="3"/>
      <c r="ON2" s="3"/>
      <c r="OO2" s="3"/>
      <c r="OP2" s="3"/>
      <c r="OQ2" s="3"/>
      <c r="OR2" s="3"/>
      <c r="OS2" s="3"/>
      <c r="OT2" s="3"/>
      <c r="OU2" s="3"/>
      <c r="OV2" s="3"/>
      <c r="OW2" s="3"/>
      <c r="OX2" s="3"/>
      <c r="OY2" s="3"/>
      <c r="OZ2" s="3"/>
      <c r="PA2" s="3"/>
      <c r="PB2" s="3"/>
      <c r="PC2" s="3"/>
      <c r="PD2" s="3"/>
      <c r="PE2" s="3"/>
      <c r="PF2" s="3"/>
      <c r="PG2" s="3"/>
      <c r="PH2" s="3"/>
      <c r="PI2" s="3"/>
      <c r="PJ2" s="3"/>
      <c r="PK2" s="3"/>
      <c r="PL2" s="3"/>
      <c r="PM2" s="3"/>
      <c r="PN2" s="3"/>
      <c r="PO2" s="3"/>
      <c r="PP2" s="3"/>
      <c r="PQ2" s="3"/>
      <c r="PR2" s="3"/>
      <c r="PS2" s="3"/>
      <c r="PT2" s="3"/>
      <c r="PU2" s="3"/>
      <c r="PV2" s="3"/>
      <c r="PW2" s="3"/>
      <c r="PX2" s="3"/>
      <c r="PY2" s="3"/>
      <c r="PZ2" s="3"/>
      <c r="QA2" s="3"/>
      <c r="QB2" s="3"/>
      <c r="QC2" s="3"/>
      <c r="QD2" s="3"/>
      <c r="QE2" s="3"/>
      <c r="QF2" s="3"/>
      <c r="QG2" s="3"/>
      <c r="QH2" s="3"/>
      <c r="QI2" s="3"/>
      <c r="QJ2" s="3"/>
      <c r="QK2" s="3"/>
      <c r="QL2" s="3"/>
      <c r="QM2" s="3"/>
      <c r="QN2" s="3"/>
      <c r="QO2" s="3"/>
      <c r="QP2" s="3"/>
      <c r="QQ2" s="3"/>
      <c r="QR2" s="3"/>
      <c r="QS2" s="3"/>
      <c r="QT2" s="3"/>
      <c r="QU2" s="3"/>
      <c r="QV2" s="3"/>
      <c r="QW2" s="3"/>
      <c r="QX2" s="3"/>
      <c r="QY2" s="3"/>
      <c r="QZ2" s="3"/>
      <c r="RA2" s="3"/>
      <c r="RB2" s="3"/>
      <c r="RC2" s="3"/>
      <c r="RD2" s="3"/>
      <c r="RE2" s="3"/>
      <c r="RF2" s="3"/>
      <c r="RG2" s="3"/>
      <c r="RH2" s="3"/>
      <c r="RI2" s="3"/>
      <c r="RJ2" s="3"/>
      <c r="RK2" s="3"/>
      <c r="RL2" s="3"/>
      <c r="RM2" s="3"/>
      <c r="RN2" s="3"/>
      <c r="RO2" s="3"/>
      <c r="RP2" s="3"/>
      <c r="RQ2" s="3"/>
      <c r="RR2" s="3"/>
      <c r="RS2" s="3"/>
      <c r="RT2" s="3"/>
      <c r="RU2" s="3"/>
      <c r="RV2" s="3"/>
      <c r="RW2" s="3"/>
      <c r="RX2" s="3"/>
      <c r="RY2" s="3"/>
      <c r="RZ2" s="3"/>
      <c r="SA2" s="3"/>
      <c r="SB2" s="3"/>
      <c r="SC2" s="3"/>
      <c r="SD2" s="3"/>
      <c r="SE2" s="3"/>
      <c r="SF2" s="3"/>
      <c r="SG2" s="3"/>
      <c r="SH2" s="3"/>
      <c r="SI2" s="3"/>
      <c r="SJ2" s="3"/>
      <c r="SK2" s="3"/>
      <c r="SL2" s="3"/>
      <c r="SM2" s="3"/>
      <c r="SN2" s="3"/>
      <c r="SO2" s="3"/>
      <c r="SP2" s="3"/>
      <c r="SQ2" s="3"/>
      <c r="SR2" s="3"/>
      <c r="SS2" s="3"/>
      <c r="ST2" s="3"/>
      <c r="SU2" s="3"/>
      <c r="SV2" s="3"/>
      <c r="SW2" s="3"/>
      <c r="SX2" s="3"/>
      <c r="SY2" s="3"/>
      <c r="SZ2" s="3"/>
      <c r="TA2" s="3"/>
      <c r="TB2" s="3"/>
      <c r="TC2" s="3"/>
      <c r="TD2" s="3"/>
      <c r="TE2" s="3"/>
      <c r="TF2" s="3"/>
      <c r="TG2" s="3"/>
      <c r="TH2" s="3"/>
      <c r="TI2" s="3"/>
      <c r="TJ2" s="3"/>
      <c r="TK2" s="3"/>
      <c r="TL2" s="3"/>
      <c r="TM2" s="3"/>
      <c r="TN2" s="3"/>
      <c r="TO2" s="3"/>
      <c r="TP2" s="3"/>
      <c r="TQ2" s="3"/>
      <c r="TR2" s="3"/>
      <c r="TS2" s="3"/>
      <c r="TT2" s="3"/>
      <c r="TU2" s="3"/>
      <c r="TV2" s="3"/>
      <c r="TW2" s="3"/>
      <c r="TX2" s="3"/>
      <c r="TY2" s="3"/>
      <c r="TZ2" s="3"/>
      <c r="UA2" s="3"/>
      <c r="UB2" s="3"/>
      <c r="UC2" s="3"/>
      <c r="UD2" s="3"/>
      <c r="UE2" s="3"/>
      <c r="UF2" s="3"/>
      <c r="UG2" s="3"/>
      <c r="UH2" s="3"/>
      <c r="UI2" s="3"/>
      <c r="UJ2" s="3"/>
      <c r="UK2" s="3"/>
      <c r="UL2" s="3"/>
      <c r="UM2" s="3"/>
      <c r="UN2" s="3"/>
      <c r="UO2" s="3"/>
      <c r="UP2" s="3"/>
      <c r="UQ2" s="3"/>
      <c r="UR2" s="3"/>
      <c r="US2" s="3"/>
      <c r="UT2" s="3"/>
      <c r="UU2" s="3"/>
      <c r="UV2" s="3"/>
      <c r="UW2" s="3"/>
      <c r="UX2" s="3"/>
      <c r="UY2" s="3"/>
      <c r="UZ2" s="3"/>
      <c r="VA2" s="3"/>
      <c r="VB2" s="3"/>
      <c r="VC2" s="3"/>
      <c r="VD2" s="3"/>
      <c r="VE2" s="3"/>
      <c r="VF2" s="3"/>
      <c r="VG2" s="3"/>
      <c r="VH2" s="3"/>
      <c r="VI2" s="3"/>
      <c r="VJ2" s="3"/>
      <c r="VK2" s="3"/>
      <c r="VL2" s="3"/>
      <c r="VM2" s="3"/>
      <c r="VN2" s="3"/>
      <c r="VO2" s="3"/>
      <c r="VP2" s="3"/>
      <c r="VQ2" s="3"/>
      <c r="VR2" s="3"/>
      <c r="VS2" s="3"/>
      <c r="VT2" s="3"/>
      <c r="VU2" s="3"/>
      <c r="VV2" s="3"/>
      <c r="VW2" s="3"/>
      <c r="VX2" s="3"/>
      <c r="VY2" s="3"/>
      <c r="VZ2" s="3"/>
      <c r="WA2" s="3"/>
      <c r="WB2" s="3"/>
      <c r="WC2" s="3"/>
      <c r="WD2" s="3"/>
      <c r="WE2" s="3"/>
      <c r="WF2" s="3"/>
      <c r="WG2" s="3"/>
      <c r="WH2" s="3"/>
      <c r="WI2" s="3"/>
      <c r="WJ2" s="3"/>
      <c r="WK2" s="3"/>
      <c r="WL2" s="3"/>
      <c r="WM2" s="3"/>
      <c r="WN2" s="3"/>
      <c r="WO2" s="3"/>
      <c r="WP2" s="3"/>
      <c r="WQ2" s="3"/>
      <c r="WR2" s="3"/>
      <c r="WS2" s="3"/>
      <c r="WT2" s="3"/>
      <c r="WU2" s="3"/>
      <c r="WV2" s="3"/>
      <c r="WW2" s="3"/>
      <c r="WX2" s="3"/>
      <c r="WY2" s="3"/>
      <c r="WZ2" s="3"/>
      <c r="XA2" s="3"/>
      <c r="XB2" s="3"/>
      <c r="XC2" s="3"/>
      <c r="XD2" s="3"/>
      <c r="XE2" s="3"/>
      <c r="XF2" s="3"/>
      <c r="XG2" s="3"/>
      <c r="XH2" s="3"/>
      <c r="XI2" s="3"/>
      <c r="XJ2" s="3"/>
      <c r="XK2" s="3"/>
      <c r="XL2" s="3"/>
      <c r="XM2" s="3"/>
      <c r="XN2" s="3"/>
      <c r="XO2" s="3"/>
      <c r="XP2" s="3"/>
      <c r="XQ2" s="3"/>
      <c r="XR2" s="3"/>
      <c r="XS2" s="3"/>
      <c r="XT2" s="3"/>
      <c r="XU2" s="3"/>
      <c r="XV2" s="3"/>
      <c r="XW2" s="3"/>
      <c r="XX2" s="3"/>
      <c r="XY2" s="3"/>
      <c r="XZ2" s="3"/>
      <c r="YA2" s="3"/>
      <c r="YB2" s="3"/>
      <c r="YC2" s="3"/>
      <c r="YD2" s="3"/>
      <c r="YE2" s="3"/>
      <c r="YF2" s="3"/>
      <c r="YG2" s="3"/>
      <c r="YH2" s="3"/>
      <c r="YI2" s="3"/>
      <c r="YJ2" s="3"/>
      <c r="YK2" s="3"/>
      <c r="YL2" s="3"/>
      <c r="YM2" s="3"/>
      <c r="YN2" s="3"/>
      <c r="YO2" s="3"/>
      <c r="YP2" s="3"/>
      <c r="YQ2" s="3"/>
      <c r="YR2" s="3"/>
      <c r="YS2" s="3"/>
      <c r="YT2" s="3"/>
      <c r="YU2" s="3"/>
      <c r="YV2" s="3"/>
      <c r="YW2" s="3"/>
      <c r="YX2" s="3"/>
      <c r="YY2" s="3"/>
      <c r="YZ2" s="3"/>
      <c r="ZA2" s="3"/>
      <c r="ZB2" s="3"/>
      <c r="ZC2" s="3"/>
      <c r="ZD2" s="3"/>
      <c r="ZE2" s="3"/>
      <c r="ZF2" s="3"/>
      <c r="ZG2" s="3"/>
      <c r="ZH2" s="3"/>
      <c r="ZI2" s="3"/>
      <c r="ZJ2" s="3"/>
      <c r="ZK2" s="3"/>
      <c r="ZL2" s="3"/>
      <c r="ZM2" s="3"/>
      <c r="ZN2" s="3"/>
      <c r="ZO2" s="3"/>
      <c r="ZP2" s="3"/>
      <c r="ZQ2" s="3"/>
      <c r="ZR2" s="3"/>
      <c r="ZS2" s="3"/>
      <c r="ZT2" s="3"/>
      <c r="ZU2" s="3"/>
      <c r="ZV2" s="3"/>
      <c r="ZW2" s="3"/>
      <c r="ZX2" s="3"/>
      <c r="ZY2" s="3"/>
      <c r="ZZ2" s="3"/>
      <c r="AAA2" s="3"/>
      <c r="AAB2" s="3"/>
      <c r="AAC2" s="3"/>
      <c r="AAD2" s="3"/>
      <c r="AAE2" s="3"/>
      <c r="AAF2" s="3"/>
      <c r="AAG2" s="3"/>
      <c r="AAH2" s="3"/>
      <c r="AAI2" s="3"/>
      <c r="AAJ2" s="3"/>
      <c r="AAK2" s="3"/>
      <c r="AAL2" s="3"/>
      <c r="AAM2" s="3"/>
      <c r="AAN2" s="3"/>
      <c r="AAO2" s="3"/>
      <c r="AAP2" s="3"/>
      <c r="AAQ2" s="3"/>
      <c r="AAR2" s="3"/>
      <c r="AAS2" s="3"/>
      <c r="AAT2" s="3"/>
      <c r="AAU2" s="3"/>
      <c r="AAV2" s="3"/>
      <c r="AAW2" s="3"/>
      <c r="AAX2" s="3"/>
      <c r="AAY2" s="3"/>
      <c r="AAZ2" s="3"/>
      <c r="ABA2" s="3"/>
      <c r="ABB2" s="3"/>
      <c r="ABC2" s="3"/>
      <c r="ABD2" s="3"/>
      <c r="ABE2" s="3"/>
      <c r="ABF2" s="3"/>
      <c r="ABG2" s="3"/>
      <c r="ABH2" s="3"/>
      <c r="ABI2" s="3"/>
      <c r="ABJ2" s="3"/>
      <c r="ABK2" s="3"/>
      <c r="ABL2" s="3"/>
      <c r="ABM2" s="3"/>
      <c r="ABN2" s="3"/>
      <c r="ABO2" s="3"/>
      <c r="ABP2" s="3"/>
      <c r="ABQ2" s="3"/>
      <c r="ABR2" s="3"/>
      <c r="ABS2" s="3"/>
      <c r="ABT2" s="3"/>
      <c r="ABU2" s="3"/>
      <c r="ABV2" s="3"/>
      <c r="ABW2" s="3"/>
      <c r="ABX2" s="3"/>
      <c r="ABY2" s="3"/>
      <c r="ABZ2" s="3"/>
      <c r="ACA2" s="3"/>
      <c r="ACB2" s="3"/>
      <c r="ACC2" s="3"/>
      <c r="ACD2" s="3"/>
      <c r="ACE2" s="3"/>
      <c r="ACF2" s="3"/>
      <c r="ACG2" s="3"/>
      <c r="ACH2" s="3"/>
      <c r="ACI2" s="3"/>
      <c r="ACJ2" s="3"/>
      <c r="ACK2" s="3"/>
      <c r="ACL2" s="3"/>
      <c r="ACM2" s="3"/>
      <c r="ACN2" s="3"/>
      <c r="ACO2" s="3"/>
      <c r="ACP2" s="3"/>
      <c r="ACQ2" s="3"/>
      <c r="ACR2" s="3"/>
      <c r="ACS2" s="3"/>
      <c r="ACT2" s="3"/>
      <c r="ACU2" s="3"/>
      <c r="ACV2" s="3"/>
      <c r="ACW2" s="3"/>
      <c r="ACX2" s="3"/>
      <c r="ACY2" s="3"/>
      <c r="ACZ2" s="3"/>
      <c r="ADA2" s="3"/>
      <c r="ADB2" s="3"/>
      <c r="ADC2" s="3"/>
      <c r="ADD2" s="3"/>
      <c r="ADE2" s="3"/>
      <c r="ADF2" s="3"/>
      <c r="ADG2" s="3"/>
      <c r="ADH2" s="3"/>
      <c r="ADI2" s="3"/>
      <c r="ADJ2" s="3"/>
      <c r="ADK2" s="3"/>
      <c r="ADL2" s="3"/>
      <c r="ADM2" s="3"/>
      <c r="ADN2" s="3"/>
      <c r="ADO2" s="3"/>
      <c r="ADP2" s="3"/>
      <c r="ADQ2" s="3"/>
      <c r="ADR2" s="3"/>
      <c r="ADS2" s="3"/>
      <c r="ADT2" s="3"/>
      <c r="ADU2" s="3"/>
      <c r="ADV2" s="3"/>
      <c r="ADW2" s="3"/>
      <c r="ADX2" s="3"/>
      <c r="ADY2" s="3"/>
      <c r="ADZ2" s="3"/>
      <c r="AEA2" s="3"/>
      <c r="AEB2" s="3"/>
      <c r="AEC2" s="3"/>
      <c r="AED2" s="3"/>
      <c r="AEE2" s="3"/>
      <c r="AEF2" s="3"/>
      <c r="AEG2" s="3"/>
      <c r="AEH2" s="3"/>
      <c r="AEI2" s="3"/>
      <c r="AEJ2" s="3"/>
      <c r="AEK2" s="3"/>
      <c r="AEL2" s="3"/>
      <c r="AEM2" s="3"/>
      <c r="AEN2" s="3"/>
      <c r="AEO2" s="3"/>
      <c r="AEP2" s="3"/>
      <c r="AEQ2" s="3"/>
      <c r="AER2" s="3"/>
      <c r="AES2" s="3"/>
      <c r="AET2" s="3"/>
      <c r="AEU2" s="3"/>
      <c r="AEV2" s="3"/>
      <c r="AEW2" s="3"/>
      <c r="AEX2" s="3"/>
      <c r="AEY2" s="3"/>
      <c r="AEZ2" s="3"/>
      <c r="AFA2" s="3"/>
      <c r="AFB2" s="3"/>
      <c r="AFC2" s="3"/>
      <c r="AFD2" s="3"/>
      <c r="AFE2" s="3"/>
      <c r="AFF2" s="3"/>
      <c r="AFG2" s="3"/>
      <c r="AFH2" s="3"/>
      <c r="AFI2" s="3"/>
      <c r="AFJ2" s="3"/>
      <c r="AFK2" s="3"/>
      <c r="AFL2" s="3"/>
      <c r="AFM2" s="3"/>
      <c r="AFN2" s="3"/>
      <c r="AFO2" s="3"/>
      <c r="AFP2" s="3"/>
      <c r="AFQ2" s="3"/>
      <c r="AFR2" s="3"/>
      <c r="AFS2" s="3"/>
      <c r="AFT2" s="3"/>
      <c r="AFU2" s="3"/>
      <c r="AFV2" s="3"/>
      <c r="AFW2" s="3"/>
      <c r="AFX2" s="3"/>
      <c r="AFY2" s="3"/>
      <c r="AFZ2" s="3"/>
      <c r="AGA2" s="3"/>
      <c r="AGB2" s="3"/>
      <c r="AGC2" s="3"/>
      <c r="AGD2" s="3"/>
      <c r="AGE2" s="3"/>
      <c r="AGF2" s="3"/>
      <c r="AGG2" s="3"/>
      <c r="AGH2" s="3"/>
      <c r="AGI2" s="3"/>
      <c r="AGJ2" s="3"/>
      <c r="AGK2" s="3"/>
      <c r="AGL2" s="3"/>
      <c r="AGM2" s="3"/>
      <c r="AGN2" s="3"/>
      <c r="AGO2" s="3"/>
      <c r="AGP2" s="3"/>
      <c r="AGQ2" s="3"/>
      <c r="AGR2" s="3"/>
      <c r="AGS2" s="3"/>
      <c r="AGT2" s="3"/>
      <c r="AGU2" s="3"/>
      <c r="AGV2" s="3"/>
      <c r="AGW2" s="3"/>
      <c r="AGX2" s="3"/>
      <c r="AGY2" s="3"/>
      <c r="AGZ2" s="3"/>
      <c r="AHA2" s="3"/>
      <c r="AHB2" s="3"/>
      <c r="AHC2" s="3"/>
      <c r="AHD2" s="3"/>
      <c r="AHE2" s="3"/>
      <c r="AHF2" s="3"/>
      <c r="AHG2" s="3"/>
      <c r="AHH2" s="3"/>
      <c r="AHI2" s="3"/>
      <c r="AHJ2" s="3"/>
      <c r="AHK2" s="3"/>
      <c r="AHL2" s="3"/>
      <c r="AHM2" s="3"/>
      <c r="AHN2" s="3"/>
      <c r="AHO2" s="3"/>
      <c r="AHP2" s="3"/>
      <c r="AHQ2" s="3"/>
      <c r="AHR2" s="3"/>
      <c r="AHS2" s="3"/>
      <c r="AHT2" s="3"/>
      <c r="AHU2" s="3"/>
      <c r="AHV2" s="3"/>
      <c r="AHW2" s="3"/>
      <c r="AHX2" s="3"/>
      <c r="AHY2" s="3"/>
      <c r="AHZ2" s="3"/>
      <c r="AIA2" s="3"/>
      <c r="AIB2" s="3"/>
      <c r="AIC2" s="3"/>
      <c r="AID2" s="3"/>
      <c r="AIE2" s="3"/>
      <c r="AIF2" s="3"/>
      <c r="AIG2" s="3"/>
      <c r="AIH2" s="3"/>
      <c r="AII2" s="3"/>
      <c r="AIJ2" s="3"/>
      <c r="AIK2" s="3"/>
      <c r="AIL2" s="3"/>
      <c r="AIM2" s="3"/>
      <c r="AIN2" s="3"/>
      <c r="AIO2" s="3"/>
      <c r="AIP2" s="3"/>
      <c r="AIQ2" s="3"/>
      <c r="AIR2" s="3"/>
      <c r="AIS2" s="3"/>
      <c r="AIT2" s="3"/>
      <c r="AIU2" s="3"/>
      <c r="AIV2" s="3"/>
      <c r="AIW2" s="3"/>
      <c r="AIX2" s="3"/>
      <c r="AIY2" s="3"/>
      <c r="AIZ2" s="3"/>
      <c r="AJA2" s="3"/>
      <c r="AJB2" s="3"/>
      <c r="AJC2" s="3"/>
      <c r="AJD2" s="3"/>
      <c r="AJE2" s="3"/>
      <c r="AJF2" s="3"/>
      <c r="AJG2" s="3"/>
      <c r="AJH2" s="3"/>
      <c r="AJI2" s="3"/>
      <c r="AJJ2" s="3"/>
      <c r="AJK2" s="3"/>
      <c r="AJL2" s="3"/>
      <c r="AJM2" s="3"/>
      <c r="AJN2" s="3"/>
      <c r="AJO2" s="3"/>
      <c r="AJP2" s="3"/>
      <c r="AJQ2" s="3"/>
      <c r="AJR2" s="3"/>
      <c r="AJS2" s="3"/>
      <c r="AJT2" s="3"/>
      <c r="AJU2" s="3"/>
      <c r="AJV2" s="3"/>
      <c r="AJW2" s="3"/>
      <c r="AJX2" s="3"/>
      <c r="AJY2" s="3"/>
      <c r="AJZ2" s="3"/>
      <c r="AKA2" s="3"/>
      <c r="AKB2" s="3"/>
      <c r="AKC2" s="3"/>
      <c r="AKD2" s="3"/>
      <c r="AKE2" s="3"/>
      <c r="AKF2" s="3"/>
      <c r="AKG2" s="3"/>
      <c r="AKH2" s="3"/>
      <c r="AKI2" s="3"/>
      <c r="AKJ2" s="3"/>
      <c r="AKK2" s="3"/>
      <c r="AKL2" s="3"/>
      <c r="AKM2" s="3"/>
      <c r="AKN2" s="3"/>
      <c r="AKO2" s="3"/>
      <c r="AKP2" s="3"/>
      <c r="AKQ2" s="3"/>
      <c r="AKR2" s="3"/>
      <c r="AKS2" s="3"/>
      <c r="AKT2" s="3"/>
      <c r="AKU2" s="3"/>
      <c r="AKV2" s="3"/>
      <c r="AKW2" s="3"/>
      <c r="AKX2" s="3"/>
      <c r="AKY2" s="3"/>
      <c r="AKZ2" s="3"/>
      <c r="ALA2" s="3"/>
      <c r="ALB2" s="3"/>
      <c r="ALC2" s="3"/>
      <c r="ALD2" s="3"/>
      <c r="ALE2" s="3"/>
      <c r="ALF2" s="3"/>
      <c r="ALG2" s="3"/>
      <c r="ALH2" s="3"/>
      <c r="ALI2" s="3"/>
      <c r="ALJ2" s="3"/>
      <c r="ALK2" s="3"/>
      <c r="ALL2" s="3"/>
      <c r="ALM2" s="3"/>
      <c r="ALN2" s="3"/>
      <c r="ALO2" s="3"/>
      <c r="ALP2" s="3"/>
      <c r="ALQ2" s="3"/>
      <c r="ALR2" s="3"/>
      <c r="ALS2" s="3"/>
      <c r="ALT2" s="3"/>
      <c r="ALU2" s="3"/>
      <c r="ALV2" s="3"/>
      <c r="ALW2" s="3"/>
      <c r="ALX2" s="3"/>
      <c r="ALY2" s="3"/>
      <c r="ALZ2" s="3"/>
      <c r="AMA2" s="3"/>
      <c r="AMB2" s="3"/>
    </row>
    <row r="3" spans="1:1016">
      <c r="A3" s="924"/>
      <c r="B3" s="944"/>
      <c r="C3" s="933"/>
      <c r="D3" s="934"/>
      <c r="E3" s="938"/>
      <c r="F3" s="939"/>
      <c r="G3" s="172"/>
      <c r="H3" s="60"/>
      <c r="I3"/>
      <c r="J3" s="1"/>
      <c r="K3" s="931" t="s">
        <v>47</v>
      </c>
      <c r="L3" s="932">
        <v>45383</v>
      </c>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c r="AFJ3" s="3"/>
      <c r="AFK3" s="3"/>
      <c r="AFL3" s="3"/>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c r="AIE3" s="3"/>
      <c r="AIF3" s="3"/>
      <c r="AIG3" s="3"/>
      <c r="AIH3" s="3"/>
      <c r="AII3" s="3"/>
      <c r="AIJ3" s="3"/>
      <c r="AIK3" s="3"/>
      <c r="AIL3" s="3"/>
      <c r="AIM3" s="3"/>
      <c r="AIN3" s="3"/>
      <c r="AIO3" s="3"/>
      <c r="AIP3" s="3"/>
      <c r="AIQ3" s="3"/>
      <c r="AIR3" s="3"/>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row>
    <row r="4" spans="1:1016" s="2" customFormat="1" ht="18.75" customHeight="1">
      <c r="A4" s="924"/>
      <c r="B4" s="944"/>
      <c r="C4" s="933"/>
      <c r="D4" s="940"/>
      <c r="E4" s="938"/>
      <c r="F4" s="939"/>
      <c r="G4" s="172"/>
      <c r="H4" s="60"/>
      <c r="I4"/>
      <c r="J4" s="1"/>
      <c r="K4" s="931" t="s">
        <v>1318</v>
      </c>
      <c r="L4" s="932">
        <v>45352</v>
      </c>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row>
    <row r="5" spans="1:1016" s="2" customFormat="1" ht="15">
      <c r="A5" s="924"/>
      <c r="B5" s="944"/>
      <c r="C5" s="933"/>
      <c r="D5" s="945" t="s">
        <v>1324</v>
      </c>
      <c r="E5" s="938"/>
      <c r="F5" s="939"/>
      <c r="G5" s="172"/>
      <c r="H5" s="60"/>
      <c r="I5"/>
      <c r="J5" s="1"/>
      <c r="K5" s="931" t="s">
        <v>126</v>
      </c>
      <c r="L5" s="932">
        <v>45292</v>
      </c>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row>
    <row r="6" spans="1:1016" s="2" customFormat="1" ht="15">
      <c r="A6" s="924"/>
      <c r="B6" s="944"/>
      <c r="C6" s="933"/>
      <c r="D6" s="942" t="s">
        <v>195</v>
      </c>
      <c r="E6" s="938"/>
      <c r="F6" s="939"/>
      <c r="G6" s="172"/>
      <c r="H6" s="60"/>
      <c r="I6"/>
      <c r="J6" s="1"/>
      <c r="K6" s="931" t="s">
        <v>93</v>
      </c>
      <c r="L6" s="932">
        <v>45383</v>
      </c>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row>
    <row r="7" spans="1:1016" s="2" customFormat="1" ht="15" thickBot="1">
      <c r="A7" s="924"/>
      <c r="B7" s="944"/>
      <c r="C7" s="933"/>
      <c r="D7" s="934"/>
      <c r="E7" s="938"/>
      <c r="F7" s="939"/>
      <c r="G7" s="172"/>
      <c r="H7" s="60"/>
      <c r="I7"/>
      <c r="J7" s="1"/>
      <c r="K7" s="1181" t="s">
        <v>1319</v>
      </c>
      <c r="L7" s="1182"/>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row>
    <row r="8" spans="1:1016" s="2" customFormat="1" ht="21" customHeight="1">
      <c r="A8" s="924"/>
      <c r="B8" s="944"/>
      <c r="C8" s="933"/>
      <c r="D8" s="934"/>
      <c r="E8" s="938"/>
      <c r="F8" s="939"/>
      <c r="G8" s="172"/>
      <c r="H8" s="60"/>
      <c r="I8"/>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row>
    <row r="9" spans="1:1016" s="2" customFormat="1" ht="15" thickBot="1">
      <c r="A9" s="924"/>
      <c r="B9" s="944"/>
      <c r="C9" s="933"/>
      <c r="D9" s="934"/>
      <c r="E9" s="941"/>
      <c r="F9" s="935"/>
      <c r="G9" s="172"/>
      <c r="H9" s="12"/>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row>
    <row r="10" spans="1:1016" s="2" customFormat="1" ht="19.5" customHeight="1">
      <c r="A10" s="1183" t="s">
        <v>1322</v>
      </c>
      <c r="B10" s="1184"/>
      <c r="C10" s="1184"/>
      <c r="D10" s="1184"/>
      <c r="E10" s="1184"/>
      <c r="F10" s="1184"/>
      <c r="G10" s="1184"/>
      <c r="H10" s="1185"/>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row>
    <row r="11" spans="1:1016" s="4" customFormat="1">
      <c r="A11" s="1135" t="s">
        <v>125</v>
      </c>
      <c r="B11" s="61" t="s">
        <v>1088</v>
      </c>
      <c r="C11" s="61" t="s">
        <v>120</v>
      </c>
      <c r="D11" s="120" t="s">
        <v>122</v>
      </c>
      <c r="E11" s="61" t="s">
        <v>69</v>
      </c>
      <c r="F11" s="61" t="s">
        <v>123</v>
      </c>
      <c r="G11" s="156" t="s">
        <v>433</v>
      </c>
      <c r="H11" s="1136" t="s">
        <v>2</v>
      </c>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row>
    <row r="12" spans="1:1016" s="4" customFormat="1">
      <c r="A12" s="62">
        <v>1</v>
      </c>
      <c r="B12" s="885"/>
      <c r="C12" s="1139"/>
      <c r="D12" s="134" t="s">
        <v>196</v>
      </c>
      <c r="E12" s="1139" t="s">
        <v>127</v>
      </c>
      <c r="F12" s="1139"/>
      <c r="G12" s="157"/>
      <c r="H12" s="135"/>
      <c r="I12" s="1"/>
      <c r="J12" s="4" t="s">
        <v>1078</v>
      </c>
      <c r="K12" s="4" t="s">
        <v>1079</v>
      </c>
      <c r="L12" s="110" t="s">
        <v>1080</v>
      </c>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row>
    <row r="13" spans="1:1016" s="5" customFormat="1">
      <c r="A13" s="115"/>
      <c r="B13" s="886"/>
      <c r="C13" s="23"/>
      <c r="D13" s="183"/>
      <c r="E13" s="36"/>
      <c r="F13" s="121"/>
      <c r="G13" s="158"/>
      <c r="H13" s="136"/>
      <c r="I13" s="1"/>
      <c r="J13" s="4" t="e">
        <f>IF(#REF!="SINAPI",VLOOKUP($C13,[42]SINAPI04!$A$1:$D$7540,3,0),IF(#REF!="CDHU",VLOOKUP($C13,[42]CDHU193!$A$8:$F$4122,3,0),IF(#REF!="SIURB EDIF",VLOOKUP($BC13,[42]EDIFAN24!$A$1:$D$2677,3,0),IF(#REF!="siurb infra",VLOOKUP($C13,[42]INFRAJAN24!$A$1:$D$859,3,0)))))</f>
        <v>#REF!</v>
      </c>
      <c r="K13" s="4" t="e">
        <f>IF(#REF!="SINAPI",VLOOKUP($C13,[42]SINAPI04!$A$1:$D$7540,4,0),IF(#REF!="CDHU",VLOOKUP($C13,[42]CDHU193!$A$8:$F$4122,6,0),IF(#REF!="SIURB EDIF",VLOOKUP($C13,[42]EDIFAN24!$A$1:$D$2677,4,0),IF(#REF!="siurb infra",VLOOKUP($C13,[42]INFRAJAN24!$A$1:$D$859,4,0)))))</f>
        <v>#REF!</v>
      </c>
      <c r="L13" s="4" t="e">
        <f>IF(#REF!="SINAPI",VLOOKUP($C13,[42]SINAPI04!$A$1:$D$7540,2,0),IF(#REF!="CDHU",VLOOKUP($C13,[42]CDHU193!$A$8:$F$4122,2,0),IF(#REF!="SIURB EDIF",VLOOKUP($C13,[42]EDIFAN24!$A$1:$D$2677,2,0),IF(#REF!="siurb infra",VLOOKUP($C13,[42]INFRAJAN24!$A$1:$D$859,2,0)))))</f>
        <v>#REF!</v>
      </c>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row>
    <row r="14" spans="1:1016" s="5" customFormat="1" ht="28.5">
      <c r="A14" s="925" t="s">
        <v>21</v>
      </c>
      <c r="B14" s="108" t="s">
        <v>47</v>
      </c>
      <c r="C14" s="887">
        <v>103689</v>
      </c>
      <c r="D14" s="90" t="s">
        <v>197</v>
      </c>
      <c r="E14" s="28" t="s">
        <v>51</v>
      </c>
      <c r="F14" s="29">
        <f>VLOOKUP(A14,'MEMORIA DE CALCULO'!$A$12:$U$3679,21,0)</f>
        <v>24</v>
      </c>
      <c r="G14" s="159">
        <v>320.19</v>
      </c>
      <c r="H14" s="137">
        <f>F14*G14</f>
        <v>7684.5599999999995</v>
      </c>
      <c r="I14" s="15"/>
      <c r="J14" s="4" t="str">
        <f>IF($B14="SINAPI",VLOOKUP($C14,[42]SINAPI04!$A$1:$D$7540,3,0),IF($B14="CDHU",VLOOKUP($C14,[42]CDHU193!$A$8:$F$4122,3,0),IF($B14="SIURB EDIF",VLOOKUP($C14,[42]EDIFAN24!$A$1:$D$2677,3,0),IF($B14="siurb infra",VLOOKUP($C14,[42]INFRAJAN24!$A$1:$D$859,3,0)))))</f>
        <v>M2</v>
      </c>
      <c r="K14" s="4">
        <f>IF($B14="SINAPI",VLOOKUP($C14,[42]SINAPI04!$A$1:$D$7540,4,0),IF($B14="CDHU",VLOOKUP($C14,[42]CDHU193!$A$8:$F$4122,6,0),IF($B14="SIURB EDIF",VLOOKUP($C14,[42]EDIFAN24!$A$1:$D$2677,4,0),IF($B14="siurb infra",VLOOKUP($C14,[42]INFRAJAN24!$A$1:$D$859,4,0)))))</f>
        <v>320.19</v>
      </c>
      <c r="L14" s="4" t="str">
        <f>IF($B14="SINAPI",VLOOKUP($C14,[42]SINAPI04!$A$1:$D$7540,2,0),IF($B14="CDHU",VLOOKUP($C14,[42]CDHU193!$A$8:$F$4122,2,0),IF($B14="SIURB EDIF",VLOOKUP($C14,[42]EDIFAN24!$A$1:$D$2677,2,0),IF($B14="siurb infra",VLOOKUP($C14,[42]INFRAJAN24!$A$1:$D$859,2,0)))))</f>
        <v>FORNECIMENTO E INSTALAÇÃO DE PLACA DE OBRA COM CHAPA GALVANIZADA E ESTRUTURA DE MADEIRA. AF_03/2022_PS</v>
      </c>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row>
    <row r="15" spans="1:1016" s="5" customFormat="1">
      <c r="A15" s="925" t="s">
        <v>22</v>
      </c>
      <c r="B15" s="888" t="s">
        <v>47</v>
      </c>
      <c r="C15" s="888">
        <v>98458</v>
      </c>
      <c r="D15" s="90" t="s">
        <v>1081</v>
      </c>
      <c r="E15" s="28" t="s">
        <v>51</v>
      </c>
      <c r="F15" s="29">
        <f>VLOOKUP(A15,'MEMORIA DE CALCULO'!$A$12:$U$3679,21,0)</f>
        <v>311.67500000000001</v>
      </c>
      <c r="G15" s="159">
        <v>91.7</v>
      </c>
      <c r="H15" s="137">
        <f t="shared" ref="H15:H23" si="0">F15*G15</f>
        <v>28580.597500000003</v>
      </c>
      <c r="I15" s="15"/>
      <c r="J15" s="4" t="str">
        <f>IF($B15="SINAPI",VLOOKUP($C15,[42]SINAPI04!$A$1:$D$7540,3,0),IF($B15="CDHU",VLOOKUP($C15,[42]CDHU193!$A$8:$F$4122,3,0),IF($B15="SIURB EDIF",VLOOKUP($C15,[42]EDIFAN24!$A$1:$D$2677,3,0),IF($B15="siurb infra",VLOOKUP($C15,[42]INFRAJAN24!$A$1:$D$859,3,0)))))</f>
        <v>M2</v>
      </c>
      <c r="K15" s="4">
        <f>IF($B15="SINAPI",VLOOKUP($C15,[42]SINAPI04!$A$1:$D$7540,4,0),IF($B15="CDHU",VLOOKUP($C15,[42]CDHU193!$A$8:$F$4122,6,0),IF($B15="SIURB EDIF",VLOOKUP($C15,[42]EDIFAN24!$A$1:$D$2677,4,0),IF($B15="siurb infra",VLOOKUP($C15,[42]INFRAJAN24!$A$1:$D$859,4,0)))))</f>
        <v>91.7</v>
      </c>
      <c r="L15" s="4" t="str">
        <f>IF($B15="SINAPI",VLOOKUP($C15,[42]SINAPI04!$A$1:$D$7540,2,0),IF($B15="CDHU",VLOOKUP($C15,[42]CDHU193!$A$8:$F$4122,2,0),IF($B15="SIURB EDIF",VLOOKUP($C15,[42]EDIFAN24!$A$1:$D$2677,2,0),IF($B15="siurb infra",VLOOKUP($C15,[42]INFRAJAN24!$A$1:$D$859,2,0)))))</f>
        <v>TAPUME COM COMPENSADO DE MADEIRA. AF_03/2024</v>
      </c>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row>
    <row r="16" spans="1:1016" s="5" customFormat="1">
      <c r="A16" s="925" t="s">
        <v>25</v>
      </c>
      <c r="B16" s="888" t="s">
        <v>24</v>
      </c>
      <c r="C16" s="888" t="s">
        <v>27</v>
      </c>
      <c r="D16" s="90" t="s">
        <v>28</v>
      </c>
      <c r="E16" s="28" t="s">
        <v>218</v>
      </c>
      <c r="F16" s="29">
        <f>VLOOKUP(A16,'MEMORIA DE CALCULO'!$A$12:$U$3679,21,0)</f>
        <v>15</v>
      </c>
      <c r="G16" s="159">
        <v>879.78</v>
      </c>
      <c r="H16" s="137">
        <f t="shared" si="0"/>
        <v>13196.699999999999</v>
      </c>
      <c r="I16" s="15"/>
      <c r="J16" s="4" t="str">
        <f>IF($B16="SINAPI",VLOOKUP($C16,[42]SINAPI04!$A$1:$D$7540,3,0),IF($B16="CDHU",VLOOKUP($C16,[42]CDHU193!$A$8:$F$4122,3,0),IF($B16="SIURB EDIF",VLOOKUP($C16,[42]EDIFAN24!$A$1:$D$2677,3,0),IF($B16="siurb infra",VLOOKUP($C16,[42]INFRAJAN24!$A$1:$D$859,3,0)))))</f>
        <v>UNMES</v>
      </c>
      <c r="K16" s="4">
        <f>IF($B16="SINAPI",VLOOKUP($C16,[42]SINAPI04!$A$1:$D$7540,4,0),IF($B16="CDHU",VLOOKUP($C16,[42]CDHU193!$A$8:$F$4122,6,0),IF($B16="SIURB EDIF",VLOOKUP($C16,[42]EDIFAN24!$A$1:$D$2677,4,0),IF($B16="siurb infra",VLOOKUP($C16,[42]INFRAJAN24!$A$1:$D$859,4,0)))))</f>
        <v>879.78</v>
      </c>
      <c r="L16" s="4" t="str">
        <f>IF($B16="SINAPI",VLOOKUP($C16,[42]SINAPI04!$A$1:$D$7540,2,0),IF($B16="CDHU",VLOOKUP($C16,[42]CDHU193!$A$8:$F$4122,2,0),IF($B16="SIURB EDIF",VLOOKUP($C16,[42]EDIFAN24!$A$1:$D$2677,2,0),IF($B16="siurb infra",VLOOKUP($C16,[42]INFRAJAN24!$A$1:$D$859,2,0)))))</f>
        <v>Locação de container tipo depósito - área mínima de 13,80 m²</v>
      </c>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row>
    <row r="17" spans="1:42" s="5" customFormat="1" ht="28.5">
      <c r="A17" s="925" t="s">
        <v>26</v>
      </c>
      <c r="B17" s="888" t="s">
        <v>24</v>
      </c>
      <c r="C17" s="888" t="s">
        <v>23</v>
      </c>
      <c r="D17" s="90" t="s">
        <v>1082</v>
      </c>
      <c r="E17" s="28" t="s">
        <v>218</v>
      </c>
      <c r="F17" s="29">
        <f>VLOOKUP(A17,'MEMORIA DE CALCULO'!$A$12:$U$3679,21,0)</f>
        <v>15</v>
      </c>
      <c r="G17" s="159">
        <v>1451.79</v>
      </c>
      <c r="H17" s="137">
        <f t="shared" si="0"/>
        <v>21776.85</v>
      </c>
      <c r="I17" s="15"/>
      <c r="J17" s="4" t="str">
        <f>IF($B17="SINAPI",VLOOKUP($C17,[42]SINAPI04!$A$1:$D$7540,3,0),IF($B17="CDHU",VLOOKUP($C17,[42]CDHU193!$A$8:$F$4122,3,0),IF($B17="SIURB EDIF",VLOOKUP($C17,[42]EDIFAN24!$A$1:$D$2677,3,0),IF($B17="siurb infra",VLOOKUP($C17,[42]INFRAJAN24!$A$1:$D$859,3,0)))))</f>
        <v>UNMES</v>
      </c>
      <c r="K17" s="4">
        <f>IF($B17="SINAPI",VLOOKUP($C17,[42]SINAPI04!$A$1:$D$7540,4,0),IF($B17="CDHU",VLOOKUP($C17,[42]CDHU193!$A$8:$F$4122,6,0),IF($B17="SIURB EDIF",VLOOKUP($C17,[42]EDIFAN24!$A$1:$D$2677,4,0),IF($B17="siurb infra",VLOOKUP($C17,[42]INFRAJAN24!$A$1:$D$859,4,0)))))</f>
        <v>1451.79</v>
      </c>
      <c r="L17" s="4" t="str">
        <f>IF($B17="SINAPI",VLOOKUP($C17,[42]SINAPI04!$A$1:$D$7540,2,0),IF($B17="CDHU",VLOOKUP($C17,[42]CDHU193!$A$8:$F$4122,2,0),IF($B17="SIURB EDIF",VLOOKUP($C17,[42]EDIFAN24!$A$1:$D$2677,2,0),IF($B17="siurb infra",VLOOKUP($C17,[42]INFRAJAN24!$A$1:$D$859,2,0)))))</f>
        <v>Locação de container tipo escritório com 1 vaso sanitário, 1 lavatório e 1 ponto para chuveiro - área mínima de 13,80 m²</v>
      </c>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row>
    <row r="18" spans="1:42" s="5" customFormat="1">
      <c r="A18" s="91" t="s">
        <v>191</v>
      </c>
      <c r="B18" s="77" t="s">
        <v>24</v>
      </c>
      <c r="C18" s="887" t="s">
        <v>220</v>
      </c>
      <c r="D18" s="184" t="s">
        <v>221</v>
      </c>
      <c r="E18" s="28" t="s">
        <v>222</v>
      </c>
      <c r="F18" s="29">
        <f>VLOOKUP(A18,'MEMORIA DE CALCULO'!$A$12:$U$3679,21,0)</f>
        <v>1</v>
      </c>
      <c r="G18" s="159">
        <v>1250.72</v>
      </c>
      <c r="H18" s="137">
        <f t="shared" si="0"/>
        <v>1250.72</v>
      </c>
      <c r="I18" s="15"/>
      <c r="J18" s="4" t="str">
        <f>IF($B18="SINAPI",VLOOKUP($C18,[42]SINAPI04!$A$1:$D$7540,3,0),IF($B18="CDHU",VLOOKUP($C18,[42]CDHU193!$A$8:$F$4122,3,0),IF($B18="SIURB EDIF",VLOOKUP($C18,[42]EDIFAN24!$A$1:$D$2677,3,0),IF($B18="siurb infra",VLOOKUP($C18,[42]INFRAJAN24!$A$1:$D$859,3,0)))))</f>
        <v>TX</v>
      </c>
      <c r="K18" s="4">
        <f>IF($B18="SINAPI",VLOOKUP($C18,[42]SINAPI04!$A$1:$D$7540,4,0),IF($B18="CDHU",VLOOKUP($C18,[42]CDHU193!$A$8:$F$4122,6,0),IF($B18="SIURB EDIF",VLOOKUP($C18,[42]EDIFAN24!$A$1:$D$2677,4,0),IF($B18="siurb infra",VLOOKUP($C18,[42]INFRAJAN24!$A$1:$D$859,4,0)))))</f>
        <v>1250.72</v>
      </c>
      <c r="L18" s="4" t="str">
        <f>IF($B18="SINAPI",VLOOKUP($C18,[42]SINAPI04!$A$1:$D$7540,2,0),IF($B18="CDHU",VLOOKUP($C18,[42]CDHU193!$A$8:$F$4122,2,0),IF($B18="SIURB EDIF",VLOOKUP($C18,[42]EDIFAN24!$A$1:$D$2677,2,0),IF($B18="siurb infra",VLOOKUP($C18,[42]INFRAJAN24!$A$1:$D$859,2,0)))))</f>
        <v>Taxa de mobilização e desmobilização de equipamentos para execução de sondagem</v>
      </c>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row>
    <row r="19" spans="1:42" s="5" customFormat="1">
      <c r="A19" s="91" t="s">
        <v>205</v>
      </c>
      <c r="B19" s="77" t="s">
        <v>24</v>
      </c>
      <c r="C19" s="889" t="s">
        <v>29</v>
      </c>
      <c r="D19" s="184" t="s">
        <v>30</v>
      </c>
      <c r="E19" s="28" t="s">
        <v>31</v>
      </c>
      <c r="F19" s="29">
        <f>VLOOKUP(A19,'MEMORIA DE CALCULO'!$A$12:$U$3679,21,0)</f>
        <v>60</v>
      </c>
      <c r="G19" s="159">
        <v>87.92</v>
      </c>
      <c r="H19" s="137">
        <f t="shared" si="0"/>
        <v>5275.2</v>
      </c>
      <c r="I19" s="15"/>
      <c r="J19" s="4" t="str">
        <f>IF($B19="SINAPI",VLOOKUP($C19,[42]SINAPI04!$A$1:$D$7540,3,0),IF($B19="CDHU",VLOOKUP($C19,[42]CDHU193!$A$8:$F$4122,3,0),IF($B19="SIURB EDIF",VLOOKUP($C19,[42]EDIFAN24!$A$1:$D$2677,3,0),IF($B19="siurb infra",VLOOKUP($C19,[42]INFRAJAN24!$A$1:$D$859,3,0)))))</f>
        <v>M</v>
      </c>
      <c r="K19" s="4">
        <f>IF($B19="SINAPI",VLOOKUP($C19,[42]SINAPI04!$A$1:$D$7540,4,0),IF($B19="CDHU",VLOOKUP($C19,[42]CDHU193!$A$8:$F$4122,6,0),IF($B19="SIURB EDIF",VLOOKUP($C19,[42]EDIFAN24!$A$1:$D$2677,4,0),IF($B19="siurb infra",VLOOKUP($C19,[42]INFRAJAN24!$A$1:$D$859,4,0)))))</f>
        <v>87.92</v>
      </c>
      <c r="L19" s="4" t="str">
        <f>IF($B19="SINAPI",VLOOKUP($C19,[42]SINAPI04!$A$1:$D$7540,2,0),IF($B19="CDHU",VLOOKUP($C19,[42]CDHU193!$A$8:$F$4122,2,0),IF($B19="SIURB EDIF",VLOOKUP($C19,[42]EDIFAN24!$A$1:$D$2677,2,0),IF($B19="siurb infra",VLOOKUP($C19,[42]INFRAJAN24!$A$1:$D$859,2,0)))))</f>
        <v>Sondagem do terreno à percussão (mínimo de 30 m)</v>
      </c>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row>
    <row r="20" spans="1:42" s="5" customFormat="1">
      <c r="A20" s="91" t="s">
        <v>206</v>
      </c>
      <c r="B20" s="77" t="s">
        <v>24</v>
      </c>
      <c r="C20" s="77" t="s">
        <v>265</v>
      </c>
      <c r="D20" s="184" t="s">
        <v>266</v>
      </c>
      <c r="E20" s="28" t="s">
        <v>51</v>
      </c>
      <c r="F20" s="29">
        <f>VLOOKUP(A20,'MEMORIA DE CALCULO'!$A$12:$U$3679,21,0)</f>
        <v>703.17</v>
      </c>
      <c r="G20" s="159">
        <v>1.75</v>
      </c>
      <c r="H20" s="137">
        <f t="shared" si="0"/>
        <v>1230.5474999999999</v>
      </c>
      <c r="I20" s="15"/>
      <c r="J20" s="4" t="str">
        <f>IF($B20="SINAPI",VLOOKUP($C20,[42]SINAPI04!$A$1:$D$7540,3,0),IF($B20="CDHU",VLOOKUP($C20,[42]CDHU193!$A$8:$F$4122,3,0),IF($B20="SIURB EDIF",VLOOKUP($C20,[42]EDIFAN24!$A$1:$D$2677,3,0),IF($B20="siurb infra",VLOOKUP($C20,[42]INFRAJAN24!$A$1:$D$859,3,0)))))</f>
        <v>M2</v>
      </c>
      <c r="K20" s="4">
        <f>IF($B20="SINAPI",VLOOKUP($C20,[42]SINAPI04!$A$1:$D$7540,4,0),IF($B20="CDHU",VLOOKUP($C20,[42]CDHU193!$A$8:$F$4122,6,0),IF($B20="SIURB EDIF",VLOOKUP($C20,[42]EDIFAN24!$A$1:$D$2677,4,0),IF($B20="siurb infra",VLOOKUP($C20,[42]INFRAJAN24!$A$1:$D$859,4,0)))))</f>
        <v>1.75</v>
      </c>
      <c r="L20" s="4" t="str">
        <f>IF($B20="SINAPI",VLOOKUP($C20,[42]SINAPI04!$A$1:$D$7540,2,0),IF($B20="CDHU",VLOOKUP($C20,[42]CDHU193!$A$8:$F$4122,2,0),IF($B20="SIURB EDIF",VLOOKUP($C20,[42]EDIFAN24!$A$1:$D$2677,2,0),IF($B20="siurb infra",VLOOKUP($C20,[42]INFRAJAN24!$A$1:$D$859,2,0)))))</f>
        <v>Locação de vias, calçadas, tanques e lagoas</v>
      </c>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row>
    <row r="21" spans="1:42" s="5" customFormat="1">
      <c r="A21" s="91" t="s">
        <v>210</v>
      </c>
      <c r="B21" s="77" t="s">
        <v>24</v>
      </c>
      <c r="C21" s="77" t="s">
        <v>112</v>
      </c>
      <c r="D21" s="184" t="s">
        <v>111</v>
      </c>
      <c r="E21" s="28" t="s">
        <v>1083</v>
      </c>
      <c r="F21" s="29">
        <f>VLOOKUP(A21,'MEMORIA DE CALCULO'!$A$12:$U$3679,21,0)</f>
        <v>9</v>
      </c>
      <c r="G21" s="159">
        <v>2400.17</v>
      </c>
      <c r="H21" s="137">
        <f t="shared" si="0"/>
        <v>21601.53</v>
      </c>
      <c r="I21" s="15"/>
      <c r="J21" s="4" t="str">
        <f>IF($B21="SINAPI",VLOOKUP($C21,[42]SINAPI04!$A$1:$D$7540,3,0),IF($B21="CDHU",VLOOKUP($C21,[42]CDHU193!$A$8:$F$4122,3,0),IF($B21="SIURB EDIF",VLOOKUP($C21,[42]EDIFAN24!$A$1:$D$2677,3,0),IF($B21="siurb infra",VLOOKUP($C21,[42]INFRAJAN24!$A$1:$D$859,3,0)))))</f>
        <v>UN</v>
      </c>
      <c r="K21" s="4">
        <f>IF($B21="SINAPI",VLOOKUP($C21,[42]SINAPI04!$A$1:$D$7540,4,0),IF($B21="CDHU",VLOOKUP($C21,[42]CDHU193!$A$8:$F$4122,6,0),IF($B21="SIURB EDIF",VLOOKUP($C21,[42]EDIFAN24!$A$1:$D$2677,4,0),IF($B21="siurb infra",VLOOKUP($C21,[42]INFRAJAN24!$A$1:$D$859,4,0)))))</f>
        <v>2400.17</v>
      </c>
      <c r="L21" s="4" t="str">
        <f>IF($B21="SINAPI",VLOOKUP($C21,[42]SINAPI04!$A$1:$D$7540,2,0),IF($B21="CDHU",VLOOKUP($C21,[42]CDHU193!$A$8:$F$4122,2,0),IF($B21="SIURB EDIF",VLOOKUP($C21,[42]EDIFAN24!$A$1:$D$2677,2,0),IF($B21="siurb infra",VLOOKUP($C21,[42]INFRAJAN24!$A$1:$D$859,2,0)))))</f>
        <v>Projeto executivo de estrutura em formato A1</v>
      </c>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row>
    <row r="22" spans="1:42" s="5" customFormat="1" ht="22.5" customHeight="1">
      <c r="A22" s="91" t="s">
        <v>223</v>
      </c>
      <c r="B22" s="77" t="s">
        <v>24</v>
      </c>
      <c r="C22" s="77" t="s">
        <v>116</v>
      </c>
      <c r="D22" s="184" t="s">
        <v>115</v>
      </c>
      <c r="E22" s="28" t="s">
        <v>1083</v>
      </c>
      <c r="F22" s="29">
        <f>VLOOKUP(A22,'MEMORIA DE CALCULO'!$A$12:$U$3679,21,0)</f>
        <v>4</v>
      </c>
      <c r="G22" s="159">
        <v>1030.3900000000001</v>
      </c>
      <c r="H22" s="137">
        <f t="shared" si="0"/>
        <v>4121.5600000000004</v>
      </c>
      <c r="I22" s="15"/>
      <c r="J22" s="4" t="str">
        <f>IF($B22="SINAPI",VLOOKUP($C22,[42]SINAPI04!$A$1:$D$7540,3,0),IF($B22="CDHU",VLOOKUP($C22,[42]CDHU193!$A$8:$F$4122,3,0),IF($B22="SIURB EDIF",VLOOKUP($C22,[42]EDIFAN24!$A$1:$D$2677,3,0),IF($B22="siurb infra",VLOOKUP($C22,[42]INFRAJAN24!$A$1:$D$859,3,0)))))</f>
        <v>UN</v>
      </c>
      <c r="K22" s="4">
        <f>IF($B22="SINAPI",VLOOKUP($C22,[42]SINAPI04!$A$1:$D$7540,4,0),IF($B22="CDHU",VLOOKUP($C22,[42]CDHU193!$A$8:$F$4122,6,0),IF($B22="SIURB EDIF",VLOOKUP($C22,[42]EDIFAN24!$A$1:$D$2677,4,0),IF($B22="siurb infra",VLOOKUP($C22,[42]INFRAJAN24!$A$1:$D$859,4,0)))))</f>
        <v>1030.3900000000001</v>
      </c>
      <c r="L22" s="4" t="str">
        <f>IF($B22="SINAPI",VLOOKUP($C22,[42]SINAPI04!$A$1:$D$7540,2,0),IF($B22="CDHU",VLOOKUP($C22,[42]CDHU193!$A$8:$F$4122,2,0),IF($B22="SIURB EDIF",VLOOKUP($C22,[42]EDIFAN24!$A$1:$D$2677,2,0),IF($B22="siurb infra",VLOOKUP($C22,[42]INFRAJAN24!$A$1:$D$859,2,0)))))</f>
        <v>Projeto executivo de instalações hidráulicas em formato A1</v>
      </c>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row>
    <row r="23" spans="1:42" s="5" customFormat="1" ht="22.5" customHeight="1">
      <c r="A23" s="91" t="s">
        <v>267</v>
      </c>
      <c r="B23" s="77" t="s">
        <v>24</v>
      </c>
      <c r="C23" s="77" t="s">
        <v>113</v>
      </c>
      <c r="D23" s="184" t="s">
        <v>114</v>
      </c>
      <c r="E23" s="76" t="s">
        <v>1083</v>
      </c>
      <c r="F23" s="29">
        <f>VLOOKUP(A23,'MEMORIA DE CALCULO'!$A$12:$U$3679,21,0)</f>
        <v>3</v>
      </c>
      <c r="G23" s="160">
        <v>1144.21</v>
      </c>
      <c r="H23" s="138">
        <f t="shared" si="0"/>
        <v>3432.63</v>
      </c>
      <c r="I23" s="15"/>
      <c r="J23" s="4" t="str">
        <f>IF($B23="SINAPI",VLOOKUP($C23,[42]SINAPI04!$A$1:$D$7540,3,0),IF($B23="CDHU",VLOOKUP($C23,[42]CDHU193!$A$8:$F$4122,3,0),IF($B23="SIURB EDIF",VLOOKUP($C23,[42]EDIFAN24!$A$1:$D$2677,3,0),IF($B23="siurb infra",VLOOKUP($C23,[42]INFRAJAN24!$A$1:$D$859,3,0)))))</f>
        <v>UN</v>
      </c>
      <c r="K23" s="4">
        <f>IF($B23="SINAPI",VLOOKUP($C23,[42]SINAPI04!$A$1:$D$7540,4,0),IF($B23="CDHU",VLOOKUP($C23,[42]CDHU193!$A$8:$F$4122,6,0),IF($B23="SIURB EDIF",VLOOKUP($C23,[42]EDIFAN24!$A$1:$D$2677,4,0),IF($B23="siurb infra",VLOOKUP($C23,[42]INFRAJAN24!$A$1:$D$859,4,0)))))</f>
        <v>1144.21</v>
      </c>
      <c r="L23" s="4" t="str">
        <f>IF($B23="SINAPI",VLOOKUP($C23,[42]SINAPI04!$A$1:$D$7540,2,0),IF($B23="CDHU",VLOOKUP($C23,[42]CDHU193!$A$8:$F$4122,2,0),IF($B23="SIURB EDIF",VLOOKUP($C23,[42]EDIFAN24!$A$1:$D$2677,2,0),IF($B23="siurb infra",VLOOKUP($C23,[42]INFRAJAN24!$A$1:$D$859,2,0)))))</f>
        <v>Projeto executivo de instalações elétricas em formato A1</v>
      </c>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row>
    <row r="24" spans="1:42" s="5" customFormat="1" ht="22.5" customHeight="1">
      <c r="A24" s="139"/>
      <c r="B24" s="890"/>
      <c r="C24" s="32"/>
      <c r="D24" s="122"/>
      <c r="E24" s="28"/>
      <c r="F24" s="64" t="s">
        <v>434</v>
      </c>
      <c r="G24" s="162"/>
      <c r="H24" s="174">
        <f>SUM(H14:H23)</f>
        <v>108150.89499999999</v>
      </c>
      <c r="I24" s="15"/>
      <c r="J24" s="4" t="b">
        <f>IF($B24="SINAPI",VLOOKUP($C24,[42]SINAPI04!$A$1:$D$7540,3,0),IF($B24="CDHU",VLOOKUP($C24,[42]CDHU193!$A$8:$F$4122,3,0),IF($B24="SIURB EDIF",VLOOKUP($C24,[42]EDIFAN24!$A$1:$D$2677,3,0),IF($B24="siurb infra",VLOOKUP($C24,[42]INFRAJAN24!$A$1:$D$859,3,0)))))</f>
        <v>0</v>
      </c>
      <c r="K24" s="4" t="e">
        <f>IF(#REF!="SINAPI",VLOOKUP($C24,[42]SINAPI04!$A$1:$D$7540,4,0),IF(#REF!="CDHU",VLOOKUP($C24,[42]CDHU193!$A$8:$F$4122,6,0),IF(#REF!="SIURB EDIF",VLOOKUP($C24,[42]EDIFAN24!$A$1:$D$2677,4,0),IF(#REF!="siurb infra",VLOOKUP($C24,[42]INFRAJAN24!$A$1:$D$859,4,0)))))</f>
        <v>#REF!</v>
      </c>
      <c r="L24" s="4" t="e">
        <f>IF(#REF!="SINAPI",VLOOKUP($C24,[42]SINAPI04!$A$1:$D$7540,2,0),IF(#REF!="CDHU",VLOOKUP($C24,[42]CDHU193!$A$8:$F$4122,2,0),IF(#REF!="SIURB EDIF",VLOOKUP($C24,[42]EDIFAN24!$A$1:$D$2677,2,0),IF(#REF!="siurb infra",VLOOKUP($C24,[42]INFRAJAN24!$A$1:$D$859,2,0)))))</f>
        <v>#REF!</v>
      </c>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row>
    <row r="25" spans="1:42" s="5" customFormat="1">
      <c r="A25" s="139"/>
      <c r="B25" s="890"/>
      <c r="C25" s="32"/>
      <c r="D25" s="122"/>
      <c r="E25" s="28"/>
      <c r="F25" s="64"/>
      <c r="G25" s="162"/>
      <c r="H25" s="141"/>
      <c r="I25" s="15"/>
      <c r="J25" s="4" t="b">
        <f>IF($B25="SINAPI",VLOOKUP($C25,[42]SINAPI04!$A$1:$D$7540,3,0),IF($B25="CDHU",VLOOKUP($C25,[42]CDHU193!$A$8:$F$4122,3,0),IF($B25="SIURB EDIF",VLOOKUP($C25,[42]EDIFAN24!$A$1:$D$2677,3,0),IF($B25="siurb infra",VLOOKUP($C25,[42]INFRAJAN24!$A$1:$D$859,3,0)))))</f>
        <v>0</v>
      </c>
      <c r="K25" s="4" t="e">
        <f>IF(#REF!="SINAPI",VLOOKUP($C25,[42]SINAPI04!$A$1:$D$7540,4,0),IF(#REF!="CDHU",VLOOKUP($C25,[42]CDHU193!$A$8:$F$4122,6,0),IF(#REF!="SIURB EDIF",VLOOKUP($C25,[42]EDIFAN24!$A$1:$D$2677,4,0),IF(#REF!="siurb infra",VLOOKUP($C25,[42]INFRAJAN24!$A$1:$D$859,4,0)))))</f>
        <v>#REF!</v>
      </c>
      <c r="L25" s="4" t="e">
        <f>IF(#REF!="SINAPI",VLOOKUP($C25,[42]SINAPI04!$A$1:$D$7540,2,0),IF(#REF!="CDHU",VLOOKUP($C25,[42]CDHU193!$A$8:$F$4122,2,0),IF(#REF!="SIURB EDIF",VLOOKUP($C25,[42]EDIFAN24!$A$1:$D$2677,2,0),IF(#REF!="siurb infra",VLOOKUP($C25,[42]INFRAJAN24!$A$1:$D$859,2,0)))))</f>
        <v>#REF!</v>
      </c>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row>
    <row r="26" spans="1:42" s="5" customFormat="1">
      <c r="A26" s="62">
        <v>2</v>
      </c>
      <c r="B26" s="885"/>
      <c r="C26" s="1139"/>
      <c r="D26" s="126" t="s">
        <v>569</v>
      </c>
      <c r="E26" s="1139"/>
      <c r="F26" s="69"/>
      <c r="G26" s="1224"/>
      <c r="H26" s="1225"/>
      <c r="I26" s="1"/>
      <c r="J26" s="4" t="b">
        <f>IF($B26="SINAPI",VLOOKUP($C26,[42]SINAPI04!$A$1:$D$7540,3,0),IF($B26="CDHU",VLOOKUP($C26,[42]CDHU193!$A$8:$F$4122,3,0),IF($B26="SIURB EDIF",VLOOKUP($C26,[42]EDIFAN24!$A$1:$D$2677,3,0),IF($B26="siurb infra",VLOOKUP($C26,[42]INFRAJAN24!$A$1:$D$859,3,0)))))</f>
        <v>0</v>
      </c>
      <c r="K26" s="4" t="e">
        <f>IF(#REF!="SINAPI",VLOOKUP($C26,[42]SINAPI04!$A$1:$D$7540,4,0),IF(#REF!="CDHU",VLOOKUP($C26,[42]CDHU193!$A$8:$F$4122,6,0),IF(#REF!="SIURB EDIF",VLOOKUP($C26,[42]EDIFAN24!$A$1:$D$2677,4,0),IF(#REF!="siurb infra",VLOOKUP($C26,[42]INFRAJAN24!$A$1:$D$859,4,0)))))</f>
        <v>#REF!</v>
      </c>
      <c r="L26" s="4" t="e">
        <f>IF(#REF!="SINAPI",VLOOKUP($C26,[42]SINAPI04!$A$1:$D$7540,2,0),IF(#REF!="CDHU",VLOOKUP($C26,[42]CDHU193!$A$8:$F$4122,2,0),IF(#REF!="SIURB EDIF",VLOOKUP($C26,[42]EDIFAN24!$A$1:$D$2677,2,0),IF(#REF!="siurb infra",VLOOKUP($C26,[42]INFRAJAN24!$A$1:$D$859,2,0)))))</f>
        <v>#REF!</v>
      </c>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row>
    <row r="27" spans="1:42" s="5" customFormat="1">
      <c r="A27" s="115"/>
      <c r="B27" s="886"/>
      <c r="C27" s="891"/>
      <c r="D27" s="123"/>
      <c r="E27" s="24"/>
      <c r="F27" s="124"/>
      <c r="G27" s="158"/>
      <c r="H27" s="136"/>
      <c r="I27" s="1"/>
      <c r="J27" s="4" t="b">
        <f>IF($B27="SINAPI",VLOOKUP($C27,[42]SINAPI04!$A$1:$D$7540,3,0),IF($B27="CDHU",VLOOKUP($C27,[42]CDHU193!$A$8:$F$4122,3,0),IF($B27="SIURB EDIF",VLOOKUP($C27,[42]EDIFAN24!$A$1:$D$2677,3,0),IF($B27="siurb infra",VLOOKUP($C27,[42]INFRAJAN24!$A$1:$D$859,3,0)))))</f>
        <v>0</v>
      </c>
      <c r="K27" s="4" t="e">
        <f>IF(#REF!="SINAPI",VLOOKUP($C27,[42]SINAPI04!$A$1:$D$7540,4,0),IF(#REF!="CDHU",VLOOKUP($C27,[42]CDHU193!$A$8:$F$4122,6,0),IF(#REF!="SIURB EDIF",VLOOKUP($C27,[42]EDIFAN24!$A$1:$D$2677,4,0),IF(#REF!="siurb infra",VLOOKUP($C27,[42]INFRAJAN24!$A$1:$D$859,4,0)))))</f>
        <v>#REF!</v>
      </c>
      <c r="L27" s="4" t="e">
        <f>IF(#REF!="SINAPI",VLOOKUP($C27,[42]SINAPI04!$A$1:$D$7540,2,0),IF(#REF!="CDHU",VLOOKUP($C27,[42]CDHU193!$A$8:$F$4122,2,0),IF(#REF!="SIURB EDIF",VLOOKUP($C27,[42]EDIFAN24!$A$1:$D$2677,2,0),IF(#REF!="siurb infra",VLOOKUP($C27,[42]INFRAJAN24!$A$1:$D$859,2,0)))))</f>
        <v>#REF!</v>
      </c>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row>
    <row r="28" spans="1:42" s="5" customFormat="1">
      <c r="A28" s="925" t="s">
        <v>32</v>
      </c>
      <c r="B28" s="108" t="s">
        <v>33</v>
      </c>
      <c r="C28" s="892">
        <v>17060005</v>
      </c>
      <c r="D28" s="125" t="s">
        <v>213</v>
      </c>
      <c r="E28" s="65" t="s">
        <v>31</v>
      </c>
      <c r="F28" s="29">
        <f>VLOOKUP(A28,'MEMORIA DE CALCULO'!$A$12:$U$3679,21,0)</f>
        <v>200</v>
      </c>
      <c r="G28" s="159">
        <v>11.53</v>
      </c>
      <c r="H28" s="138">
        <f>F28*G28</f>
        <v>2306</v>
      </c>
      <c r="I28" s="1"/>
      <c r="J28" s="4" t="str">
        <f>IF($B28="SINAPI",VLOOKUP($C28,[42]SINAPI04!$A$1:$D$7540,3,0),IF($B28="CDHU",VLOOKUP($C28,[42]CDHU193!$A$8:$F$4122,3,0),IF($B28="SIURB EDIF",VLOOKUP($C28,[42]EDIFAN24!$A$1:$D$2677,3,0),IF($B28="siurb infra",VLOOKUP($C28,[42]INFRAJAN24!$A$1:$D$859,3,0)))))</f>
        <v>M</v>
      </c>
      <c r="K28" s="4">
        <f>IF($B28="SINAPI",VLOOKUP($C28,[42]SINAPI04!$A$1:$D$7540,4,0),IF($B28="CDHU",VLOOKUP($C28,[42]CDHU193!$A$8:$F$4122,6,0),IF($B28="SIURB EDIF",VLOOKUP($C28,[42]EDIFAN24!$A$1:$D$2677,4,0),IF($B28="siurb infra",VLOOKUP($C28,[42]INFRAJAN24!$A$1:$D$859,4,0)))))</f>
        <v>11.53</v>
      </c>
      <c r="L28" s="4" t="str">
        <f>IF($B28="SINAPI",VLOOKUP($C28,[42]SINAPI04!$A$1:$D$7540,2,0),IF($B28="CDHU",VLOOKUP($C28,[42]CDHU193!$A$8:$F$4122,2,0),IF($B28="SIURB EDIF",VLOOKUP($C28,[42]EDIFAN24!$A$1:$D$2677,2,0),IF($B28="siurb infra",VLOOKUP($C28,[42]INFRAJAN24!$A$1:$D$859,2,0)))))</f>
        <v>RETIRADA DE CERCA DE ARAME FARPADO, MOURÃO DE EUCALIPTO OU CONCRETO</v>
      </c>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row>
    <row r="29" spans="1:42" s="5" customFormat="1">
      <c r="A29" s="925" t="s">
        <v>34</v>
      </c>
      <c r="B29" s="888" t="s">
        <v>35</v>
      </c>
      <c r="C29" s="893">
        <v>4033013</v>
      </c>
      <c r="D29" s="125" t="s">
        <v>217</v>
      </c>
      <c r="E29" s="65" t="s">
        <v>1083</v>
      </c>
      <c r="F29" s="29">
        <f>VLOOKUP(A29,'MEMORIA DE CALCULO'!$A$12:$U$3679,21,0)</f>
        <v>9</v>
      </c>
      <c r="G29" s="159">
        <v>818.56</v>
      </c>
      <c r="H29" s="138">
        <f t="shared" ref="H29:H32" si="1">F29*G29</f>
        <v>7367.0399999999991</v>
      </c>
      <c r="I29" s="1"/>
      <c r="J29" s="4" t="str">
        <f>IF($B29="SINAPI",VLOOKUP($C29,[42]SINAPI04!$A$1:$D$7540,3,0),IF($B29="CDHU",VLOOKUP($C29,[42]CDHU193!$A$8:$F$4122,3,0),IF($B29="SIURB EDIF",VLOOKUP($C29,[42]EDIFAN24!$A$1:$D$2677,3,0),IF($B29="siurb infra",VLOOKUP($C29,[42]INFRAJAN24!$A$1:$D$859,3,0)))))</f>
        <v>UN</v>
      </c>
      <c r="K29" s="4">
        <f>IF($B29="SINAPI",VLOOKUP($C29,[42]SINAPI04!$A$1:$D$7540,4,0),IF($B29="CDHU",VLOOKUP($C29,[42]CDHU193!$A$8:$F$4122,6,0),IF($B29="SIURB EDIF",VLOOKUP($C29,[42]EDIFAN24!$A$1:$D$2677,4,0),IF($B29="siurb infra",VLOOKUP($C29,[42]INFRAJAN24!$A$1:$D$859,4,0)))))</f>
        <v>818.56</v>
      </c>
      <c r="L29" s="4" t="str">
        <f>IF($B29="SINAPI",VLOOKUP($C29,[42]SINAPI04!$A$1:$D$7540,2,0),IF($B29="CDHU",VLOOKUP($C29,[42]CDHU193!$A$8:$F$4122,2,0),IF($B29="SIURB EDIF",VLOOKUP($C29,[42]EDIFAN24!$A$1:$D$2677,2,0),IF($B29="siurb infra",VLOOKUP($C29,[42]INFRAJAN24!$A$1:$D$859,2,0)))))</f>
        <v>CORTE, RECORTE E REMOÇÃO DE ÁRVORES INCLUSIVE RAIZES DIÂM. &gt; 60 E &lt; 90 CM</v>
      </c>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row>
    <row r="30" spans="1:42" s="5" customFormat="1">
      <c r="A30" s="925" t="s">
        <v>36</v>
      </c>
      <c r="B30" s="888" t="s">
        <v>35</v>
      </c>
      <c r="C30" s="893">
        <v>4033011</v>
      </c>
      <c r="D30" s="125" t="s">
        <v>219</v>
      </c>
      <c r="E30" s="65" t="s">
        <v>1083</v>
      </c>
      <c r="F30" s="29">
        <f>VLOOKUP(A30,'MEMORIA DE CALCULO'!$A$12:$U$3679,21,0)</f>
        <v>5</v>
      </c>
      <c r="G30" s="159">
        <v>545.70000000000005</v>
      </c>
      <c r="H30" s="138">
        <f t="shared" si="1"/>
        <v>2728.5</v>
      </c>
      <c r="I30" s="1"/>
      <c r="J30" s="4" t="str">
        <f>IF($B30="SINAPI",VLOOKUP($C30,[42]SINAPI04!$A$1:$D$7540,3,0),IF($B30="CDHU",VLOOKUP($C30,[42]CDHU193!$A$8:$F$4122,3,0),IF($B30="SIURB EDIF",VLOOKUP($C30,[42]EDIFAN24!$A$1:$D$2677,3,0),IF($B30="siurb infra",VLOOKUP($C30,[42]INFRAJAN24!$A$1:$D$859,3,0)))))</f>
        <v>UN</v>
      </c>
      <c r="K30" s="4">
        <f>IF($B30="SINAPI",VLOOKUP($C30,[42]SINAPI04!$A$1:$D$7540,4,0),IF($B30="CDHU",VLOOKUP($C30,[42]CDHU193!$A$8:$F$4122,6,0),IF($B30="SIURB EDIF",VLOOKUP($C30,[42]EDIFAN24!$A$1:$D$2677,4,0),IF($B30="siurb infra",VLOOKUP($C30,[42]INFRAJAN24!$A$1:$D$859,4,0)))))</f>
        <v>545.70000000000005</v>
      </c>
      <c r="L30" s="4" t="str">
        <f>IF($B30="SINAPI",VLOOKUP($C30,[42]SINAPI04!$A$1:$D$7540,2,0),IF($B30="CDHU",VLOOKUP($C30,[42]CDHU193!$A$8:$F$4122,2,0),IF($B30="SIURB EDIF",VLOOKUP($C30,[42]EDIFAN24!$A$1:$D$2677,2,0),IF($B30="siurb infra",VLOOKUP($C30,[42]INFRAJAN24!$A$1:$D$859,2,0)))))</f>
        <v>CORTE, RECORTE E REMOÇÃO DE ÁRVORES INCLUSIVE RAIZES DIÂM. &gt; 15 E &lt; 30CM</v>
      </c>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row>
    <row r="31" spans="1:42" s="5" customFormat="1">
      <c r="A31" s="925" t="s">
        <v>37</v>
      </c>
      <c r="B31" s="108" t="s">
        <v>33</v>
      </c>
      <c r="C31" s="894">
        <v>4060005</v>
      </c>
      <c r="D31" s="183" t="s">
        <v>224</v>
      </c>
      <c r="E31" s="65" t="s">
        <v>38</v>
      </c>
      <c r="F31" s="29">
        <f>VLOOKUP(A31,'MEMORIA DE CALCULO'!$A$12:$U$3679,21,0)</f>
        <v>0.6804</v>
      </c>
      <c r="G31" s="159">
        <v>149.84</v>
      </c>
      <c r="H31" s="138">
        <f t="shared" si="1"/>
        <v>101.95113600000001</v>
      </c>
      <c r="I31" s="1"/>
      <c r="J31" s="4" t="str">
        <f>IF($B31="SINAPI",VLOOKUP($C31,[42]SINAPI04!$A$1:$D$7540,3,0),IF($B31="CDHU",VLOOKUP($C31,[42]CDHU193!$A$8:$F$4122,3,0),IF($B31="SIURB EDIF",VLOOKUP($C31,[42]EDIFAN24!$A$1:$D$2677,3,0),IF($B31="siurb infra",VLOOKUP($C31,[42]INFRAJAN24!$A$1:$D$859,3,0)))))</f>
        <v>M3</v>
      </c>
      <c r="K31" s="4">
        <f>IF($B31="SINAPI",VLOOKUP($C31,[42]SINAPI04!$A$1:$D$7540,4,0),IF($B31="CDHU",VLOOKUP($C31,[42]CDHU193!$A$8:$F$4122,6,0),IF($B31="SIURB EDIF",VLOOKUP($C31,[42]EDIFAN24!$A$1:$D$2677,4,0),IF($B31="siurb infra",VLOOKUP($C31,[42]INFRAJAN24!$A$1:$D$859,4,0)))))</f>
        <v>149.84</v>
      </c>
      <c r="L31" s="4" t="str">
        <f>IF($B31="SINAPI",VLOOKUP($C31,[42]SINAPI04!$A$1:$D$7540,2,0),IF($B31="CDHU",VLOOKUP($C31,[42]CDHU193!$A$8:$F$4122,2,0),IF($B31="SIURB EDIF",VLOOKUP($C31,[42]EDIFAN24!$A$1:$D$2677,2,0),IF($B31="siurb infra",VLOOKUP($C31,[42]INFRAJAN24!$A$1:$D$859,2,0)))))</f>
        <v>RETIRADA DE ALVENARIA DE BLOCOS DE PEDRA NATURAL</v>
      </c>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row>
    <row r="32" spans="1:42" s="5" customFormat="1" ht="28.5">
      <c r="A32" s="925" t="s">
        <v>39</v>
      </c>
      <c r="B32" s="888" t="s">
        <v>24</v>
      </c>
      <c r="C32" s="888" t="s">
        <v>226</v>
      </c>
      <c r="D32" s="183" t="s">
        <v>227</v>
      </c>
      <c r="E32" s="65" t="s">
        <v>38</v>
      </c>
      <c r="F32" s="29">
        <f>VLOOKUP(A32,'MEMORIA DE CALCULO'!$A$12:$U$3679,21,0)</f>
        <v>17.372</v>
      </c>
      <c r="G32" s="159">
        <v>592.1</v>
      </c>
      <c r="H32" s="138">
        <f t="shared" si="1"/>
        <v>10285.9612</v>
      </c>
      <c r="I32" s="1"/>
      <c r="J32" s="4" t="str">
        <f>IF($B32="SINAPI",VLOOKUP($C32,[42]SINAPI04!$A$1:$D$7540,3,0),IF($B32="CDHU",VLOOKUP($C32,[42]CDHU193!$A$8:$F$4122,3,0),IF($B32="SIURB EDIF",VLOOKUP($C32,[42]EDIFAN24!$A$1:$D$2677,3,0),IF($B32="siurb infra",VLOOKUP($C32,[42]INFRAJAN24!$A$1:$D$859,3,0)))))</f>
        <v>M3</v>
      </c>
      <c r="K32" s="4">
        <f>IF($B32="SINAPI",VLOOKUP($C32,[42]SINAPI04!$A$1:$D$7540,4,0),IF($B32="CDHU",VLOOKUP($C32,[42]CDHU193!$A$8:$F$4122,6,0),IF($B32="SIURB EDIF",VLOOKUP($C32,[42]EDIFAN24!$A$1:$D$2677,4,0),IF($B32="siurb infra",VLOOKUP($C32,[42]INFRAJAN24!$A$1:$D$859,4,0)))))</f>
        <v>592.1</v>
      </c>
      <c r="L32" s="4" t="str">
        <f>IF($B32="SINAPI",VLOOKUP($C32,[42]SINAPI04!$A$1:$D$7540,2,0),IF($B32="CDHU",VLOOKUP($C32,[42]CDHU193!$A$8:$F$4122,2,0),IF($B32="SIURB EDIF",VLOOKUP($C32,[42]EDIFAN24!$A$1:$D$2677,2,0),IF($B32="siurb infra",VLOOKUP($C32,[42]INFRAJAN24!$A$1:$D$859,2,0)))))</f>
        <v>Demolição mecanizada de concreto armado, inclusive fragmentação, carregamento, transporte até 1 quilômetro e descarregamento</v>
      </c>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row>
    <row r="33" spans="1:42" s="5" customFormat="1" ht="28.5">
      <c r="A33" s="91" t="s">
        <v>147</v>
      </c>
      <c r="B33" s="888" t="s">
        <v>47</v>
      </c>
      <c r="C33" s="889">
        <v>97625</v>
      </c>
      <c r="D33" s="90" t="s">
        <v>1214</v>
      </c>
      <c r="E33" s="65" t="s">
        <v>38</v>
      </c>
      <c r="F33" s="29">
        <f>VLOOKUP(A33,'MEMORIA DE CALCULO'!$A$12:$U$3679,21,0)</f>
        <v>65.579160000000002</v>
      </c>
      <c r="G33" s="159">
        <v>53.16</v>
      </c>
      <c r="H33" s="138">
        <f t="shared" ref="H33:H37" si="2">F33*G33</f>
        <v>3486.1881455999996</v>
      </c>
      <c r="I33" s="1"/>
      <c r="J33" s="4" t="str">
        <f>IF($B33="SINAPI",VLOOKUP($C33,[42]SINAPI04!$A$1:$D$7540,3,0),IF($B33="CDHU",VLOOKUP($C33,[42]CDHU193!$A$8:$F$4122,3,0),IF($B33="SIURB EDIF",VLOOKUP($C33,[42]EDIFAN24!$A$1:$D$2677,3,0),IF($B33="siurb infra",VLOOKUP($C33,[42]INFRAJAN24!$A$1:$D$859,3,0)))))</f>
        <v>M3</v>
      </c>
      <c r="K33" s="4">
        <f>IF($B33="SINAPI",VLOOKUP($C33,[42]SINAPI04!$A$1:$D$7540,4,0),IF($B33="CDHU",VLOOKUP($C33,[42]CDHU193!$A$8:$F$4122,6,0),IF($B33="SIURB EDIF",VLOOKUP($C33,[42]EDIFAN24!$A$1:$D$2677,4,0),IF($B33="siurb infra",VLOOKUP($C33,[42]INFRAJAN24!$A$1:$D$859,4,0)))))</f>
        <v>53.16</v>
      </c>
      <c r="L33" s="4" t="str">
        <f>IF($B33="SINAPI",VLOOKUP($C33,[42]SINAPI04!$A$1:$D$7540,2,0),IF($B33="CDHU",VLOOKUP($C33,[42]CDHU193!$A$8:$F$4122,2,0),IF($B33="SIURB EDIF",VLOOKUP($C33,[42]EDIFAN24!$A$1:$D$2677,2,0),IF($B33="siurb infra",VLOOKUP($C33,[42]INFRAJAN24!$A$1:$D$859,2,0)))))</f>
        <v>DEMOLIÇÃO DE ALVENARIA PARA QUALQUER TIPO DE BLOCO, DE FORMA MECANIZADA, SEM REAPROVEITAMENTO. AF_09/2023</v>
      </c>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row>
    <row r="34" spans="1:42" s="5" customFormat="1">
      <c r="A34" s="91" t="s">
        <v>149</v>
      </c>
      <c r="B34" s="888" t="s">
        <v>33</v>
      </c>
      <c r="C34" s="895">
        <v>6050025</v>
      </c>
      <c r="D34" s="125" t="s">
        <v>230</v>
      </c>
      <c r="E34" s="65" t="s">
        <v>51</v>
      </c>
      <c r="F34" s="29">
        <f>VLOOKUP(A34,'MEMORIA DE CALCULO'!$A$12:$U$3679,21,0)</f>
        <v>111.54900000000001</v>
      </c>
      <c r="G34" s="159">
        <v>5.76</v>
      </c>
      <c r="H34" s="138">
        <f t="shared" si="2"/>
        <v>642.52224000000001</v>
      </c>
      <c r="I34" s="1"/>
      <c r="J34" s="4" t="str">
        <f>IF($B34="SINAPI",VLOOKUP($C34,[42]SINAPI04!$A$1:$D$7540,3,0),IF($B34="CDHU",VLOOKUP($C34,[42]CDHU193!$A$8:$F$4122,3,0),IF($B34="SIURB EDIF",VLOOKUP($C34,[42]EDIFAN24!$A$1:$D$2677,3,0),IF($B34="siurb infra",VLOOKUP($C34,[42]INFRAJAN24!$A$1:$D$859,3,0)))))</f>
        <v>M2</v>
      </c>
      <c r="K34" s="4">
        <f>IF($B34="SINAPI",VLOOKUP($C34,[42]SINAPI04!$A$1:$D$7540,4,0),IF($B34="CDHU",VLOOKUP($C34,[42]CDHU193!$A$8:$F$4122,6,0),IF($B34="SIURB EDIF",VLOOKUP($C34,[42]EDIFAN24!$A$1:$D$2677,4,0),IF($B34="siurb infra",VLOOKUP($C34,[42]INFRAJAN24!$A$1:$D$859,4,0)))))</f>
        <v>5.76</v>
      </c>
      <c r="L34" s="4" t="str">
        <f>IF($B34="SINAPI",VLOOKUP($C34,[42]SINAPI04!$A$1:$D$7540,2,0),IF($B34="CDHU",VLOOKUP($C34,[42]CDHU193!$A$8:$F$4122,2,0),IF($B34="SIURB EDIF",VLOOKUP($C34,[42]EDIFAN24!$A$1:$D$2677,2,0),IF($B34="siurb infra",VLOOKUP($C34,[42]INFRAJAN24!$A$1:$D$859,2,0)))))</f>
        <v>DEMOLIÇÃO DE TELHAS EM GERAL, EXCLUSIVE TELHAS DE BARRO COZIDO E VIDRO</v>
      </c>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row>
    <row r="35" spans="1:42" s="5" customFormat="1" ht="42.75">
      <c r="A35" s="91" t="s">
        <v>150</v>
      </c>
      <c r="B35" s="888" t="s">
        <v>47</v>
      </c>
      <c r="C35" s="889">
        <v>100984</v>
      </c>
      <c r="D35" s="185" t="s">
        <v>1084</v>
      </c>
      <c r="E35" s="65" t="s">
        <v>38</v>
      </c>
      <c r="F35" s="29">
        <f>VLOOKUP(A35,'MEMORIA DE CALCULO'!$A$12:$U$3679,21,0)</f>
        <v>115.97171300000001</v>
      </c>
      <c r="G35" s="159">
        <v>8.93</v>
      </c>
      <c r="H35" s="138">
        <f t="shared" si="2"/>
        <v>1035.6273970899999</v>
      </c>
      <c r="I35" s="1"/>
      <c r="J35" s="4" t="str">
        <f>IF($B35="SINAPI",VLOOKUP($C35,[42]SINAPI04!$A$1:$D$7540,3,0),IF($B35="CDHU",VLOOKUP($C35,[42]CDHU193!$A$8:$F$4122,3,0),IF($B35="SIURB EDIF",VLOOKUP($C35,[42]EDIFAN24!$A$1:$D$2677,3,0),IF($B35="siurb infra",VLOOKUP($C35,[42]INFRAJAN24!$A$1:$D$859,3,0)))))</f>
        <v>M3</v>
      </c>
      <c r="K35" s="4">
        <f>IF($B35="SINAPI",VLOOKUP($C35,[42]SINAPI04!$A$1:$D$7540,4,0),IF($B35="CDHU",VLOOKUP($C35,[42]CDHU193!$A$8:$F$4122,6,0),IF($B35="SIURB EDIF",VLOOKUP($C35,[42]EDIFAN24!$A$1:$D$2677,4,0),IF($B35="siurb infra",VLOOKUP($C35,[42]INFRAJAN24!$A$1:$D$859,4,0)))))</f>
        <v>8.93</v>
      </c>
      <c r="L35" s="4" t="str">
        <f>IF($B35="SINAPI",VLOOKUP($C35,[42]SINAPI04!$A$1:$D$7540,2,0),IF($B35="CDHU",VLOOKUP($C35,[42]CDHU193!$A$8:$F$4122,2,0),IF($B35="SIURB EDIF",VLOOKUP($C35,[42]EDIFAN24!$A$1:$D$2677,2,0),IF($B35="siurb infra",VLOOKUP($C35,[42]INFRAJAN24!$A$1:$D$859,2,0)))))</f>
        <v>CARGA, MANOBRA E DESCARGA DE ENTULHO EM CAMINHÃO BASCULANTE 18 M³ - CARGA COM ESCAVADEIRA HIDRÁULICA  (CAÇAMBA DE 0,80 M³ / 111 HP) E DESCARGA LIVRE (UNIDADE: M3). AF_07/2020</v>
      </c>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row>
    <row r="36" spans="1:42" s="5" customFormat="1" ht="28.5">
      <c r="A36" s="91" t="s">
        <v>152</v>
      </c>
      <c r="B36" s="888" t="s">
        <v>47</v>
      </c>
      <c r="C36" s="889">
        <v>95877</v>
      </c>
      <c r="D36" s="90" t="s">
        <v>107</v>
      </c>
      <c r="E36" s="65" t="s">
        <v>108</v>
      </c>
      <c r="F36" s="29">
        <f>VLOOKUP(A36,'MEMORIA DE CALCULO'!$A$12:$U$3679,21,0)</f>
        <v>649.44159279999997</v>
      </c>
      <c r="G36" s="159">
        <v>1.86</v>
      </c>
      <c r="H36" s="138">
        <f t="shared" si="2"/>
        <v>1207.9613626079999</v>
      </c>
      <c r="I36" s="1"/>
      <c r="J36" s="4" t="str">
        <f>IF($B36="SINAPI",VLOOKUP($C36,[42]SINAPI04!$A$1:$D$7540,3,0),IF($B36="CDHU",VLOOKUP($C36,[42]CDHU193!$A$8:$F$4122,3,0),IF($B36="SIURB EDIF",VLOOKUP($C36,[42]EDIFAN24!$A$1:$D$2677,3,0),IF($B36="siurb infra",VLOOKUP($C36,[42]INFRAJAN24!$A$1:$D$859,3,0)))))</f>
        <v>M3XKM</v>
      </c>
      <c r="K36" s="4">
        <f>IF($B36="SINAPI",VLOOKUP($C36,[42]SINAPI04!$A$1:$D$7540,4,0),IF($B36="CDHU",VLOOKUP($C36,[42]CDHU193!$A$8:$F$4122,6,0),IF($B36="SIURB EDIF",VLOOKUP($C36,[42]EDIFAN24!$A$1:$D$2677,4,0),IF($B36="siurb infra",VLOOKUP($C36,[42]INFRAJAN24!$A$1:$D$859,4,0)))))</f>
        <v>1.86</v>
      </c>
      <c r="L36" s="4" t="str">
        <f>IF($B36="SINAPI",VLOOKUP($C36,[42]SINAPI04!$A$1:$D$7540,2,0),IF($B36="CDHU",VLOOKUP($C36,[42]CDHU193!$A$8:$F$4122,2,0),IF($B36="SIURB EDIF",VLOOKUP($C36,[42]EDIFAN24!$A$1:$D$2677,2,0),IF($B36="siurb infra",VLOOKUP($C36,[42]INFRAJAN24!$A$1:$D$859,2,0)))))</f>
        <v>TRANSPORTE COM CAMINHÃO BASCULANTE DE 18 M³, EM VIA URBANA PAVIMENTADA, DMT ATÉ 30 KM (UNIDADE: M3XKM). AF_07/2020</v>
      </c>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row>
    <row r="37" spans="1:42" s="5" customFormat="1">
      <c r="A37" s="91" t="s">
        <v>154</v>
      </c>
      <c r="B37" s="32" t="s">
        <v>24</v>
      </c>
      <c r="C37" s="77" t="s">
        <v>155</v>
      </c>
      <c r="D37" s="118" t="s">
        <v>183</v>
      </c>
      <c r="E37" s="28" t="s">
        <v>38</v>
      </c>
      <c r="F37" s="29">
        <f>VLOOKUP(A37,'MEMORIA DE CALCULO'!$A$12:$U$3679,21,0)</f>
        <v>115.97171300000001</v>
      </c>
      <c r="G37" s="177">
        <v>29.69</v>
      </c>
      <c r="H37" s="138">
        <f t="shared" si="2"/>
        <v>3443.2001589700003</v>
      </c>
      <c r="I37" s="1"/>
      <c r="J37" s="4" t="str">
        <f>IF($B37="SINAPI",VLOOKUP($C37,[42]SINAPI04!$A$1:$D$7540,3,0),IF($B37="CDHU",VLOOKUP($C37,[42]CDHU193!$A$8:$F$4122,3,0),IF($B37="SIURB EDIF",VLOOKUP($C37,[42]EDIFAN24!$A$1:$D$2677,3,0),IF($B37="siurb infra",VLOOKUP($C37,[42]INFRAJAN24!$A$1:$D$859,3,0)))))</f>
        <v>M3</v>
      </c>
      <c r="K37" s="4">
        <f>IF($B37="SINAPI",VLOOKUP($C37,[42]SINAPI04!$A$1:$D$7540,4,0),IF($B37="CDHU",VLOOKUP($C37,[42]CDHU193!$A$8:$F$4122,6,0),IF($B37="SIURB EDIF",VLOOKUP($C37,[42]EDIFAN24!$A$1:$D$2677,4,0),IF($B37="siurb infra",VLOOKUP($C37,[42]INFRAJAN24!$A$1:$D$859,4,0)))))</f>
        <v>29.69</v>
      </c>
      <c r="L37" s="4" t="str">
        <f>IF($B37="SINAPI",VLOOKUP($C37,[42]SINAPI04!$A$1:$D$7540,2,0),IF($B37="CDHU",VLOOKUP($C37,[42]CDHU193!$A$8:$F$4122,2,0),IF($B37="SIURB EDIF",VLOOKUP($C37,[42]EDIFAN24!$A$1:$D$2677,2,0),IF($B37="siurb infra",VLOOKUP($C37,[42]INFRAJAN24!$A$1:$D$859,2,0)))))</f>
        <v>Taxa de destinação de resíduo sólido em aterro, tipo solo/terra</v>
      </c>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row>
    <row r="38" spans="1:42" s="5" customFormat="1">
      <c r="A38" s="115"/>
      <c r="B38" s="886"/>
      <c r="C38" s="23"/>
      <c r="D38" s="186"/>
      <c r="E38" s="65"/>
      <c r="F38" s="64" t="s">
        <v>434</v>
      </c>
      <c r="G38" s="8"/>
      <c r="H38" s="174">
        <f>SUM(H28:H37)</f>
        <v>32604.951640267998</v>
      </c>
      <c r="I38" s="1"/>
      <c r="J38" s="4" t="b">
        <f>IF($B38="SINAPI",VLOOKUP($C38,[42]SINAPI04!$A$1:$D$7540,3,0),IF($B38="CDHU",VLOOKUP($C38,[42]CDHU193!$A$8:$F$4122,3,0),IF($B38="SIURB EDIF",VLOOKUP($C38,[42]EDIFAN24!$A$1:$D$2677,3,0),IF($B38="siurb infra",VLOOKUP($C38,[42]INFRAJAN24!$A$1:$D$859,3,0)))))</f>
        <v>0</v>
      </c>
      <c r="K38" s="4" t="e">
        <f>IF(#REF!="SINAPI",VLOOKUP($C38,[42]SINAPI04!$A$1:$D$7540,4,0),IF(#REF!="CDHU",VLOOKUP($C38,[42]CDHU193!$A$8:$F$4122,6,0),IF(#REF!="SIURB EDIF",VLOOKUP($C38,[42]EDIFAN24!$A$1:$D$2677,4,0),IF(#REF!="siurb infra",VLOOKUP($C38,[42]INFRAJAN24!$A$1:$D$859,4,0)))))</f>
        <v>#REF!</v>
      </c>
      <c r="L38" s="4" t="e">
        <f>IF(#REF!="SINAPI",VLOOKUP($C38,[42]SINAPI04!$A$1:$D$7540,2,0),IF(#REF!="CDHU",VLOOKUP($C38,[42]CDHU193!$A$8:$F$4122,2,0),IF(#REF!="SIURB EDIF",VLOOKUP($C38,[42]EDIFAN24!$A$1:$D$2677,2,0),IF(#REF!="siurb infra",VLOOKUP($C38,[42]INFRAJAN24!$A$1:$D$859,2,0)))))</f>
        <v>#REF!</v>
      </c>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row>
    <row r="39" spans="1:42" s="5" customFormat="1">
      <c r="A39" s="115"/>
      <c r="B39" s="886"/>
      <c r="C39" s="23"/>
      <c r="D39" s="186"/>
      <c r="E39" s="65"/>
      <c r="F39" s="64"/>
      <c r="G39" s="162"/>
      <c r="H39" s="141"/>
      <c r="I39" s="1"/>
      <c r="J39" s="4" t="b">
        <f>IF($B39="SINAPI",VLOOKUP($C39,[42]SINAPI04!$A$1:$D$7540,3,0),IF($B39="CDHU",VLOOKUP($C39,[42]CDHU193!$A$8:$F$4122,3,0),IF($B39="SIURB EDIF",VLOOKUP($C39,[42]EDIFAN24!$A$1:$D$2677,3,0),IF($B39="siurb infra",VLOOKUP($C39,[42]INFRAJAN24!$A$1:$D$859,3,0)))))</f>
        <v>0</v>
      </c>
      <c r="K39" s="4" t="e">
        <f>IF(#REF!="SINAPI",VLOOKUP($C39,[42]SINAPI04!$A$1:$D$7540,4,0),IF(#REF!="CDHU",VLOOKUP($C39,[42]CDHU193!$A$8:$F$4122,6,0),IF(#REF!="SIURB EDIF",VLOOKUP($C39,[42]EDIFAN24!$A$1:$D$2677,4,0),IF(#REF!="siurb infra",VLOOKUP($C39,[42]INFRAJAN24!$A$1:$D$859,4,0)))))</f>
        <v>#REF!</v>
      </c>
      <c r="L39" s="4" t="e">
        <f>IF(#REF!="SINAPI",VLOOKUP($C39,[42]SINAPI04!$A$1:$D$7540,2,0),IF(#REF!="CDHU",VLOOKUP($C39,[42]CDHU193!$A$8:$F$4122,2,0),IF(#REF!="SIURB EDIF",VLOOKUP($C39,[42]EDIFAN24!$A$1:$D$2677,2,0),IF(#REF!="siurb infra",VLOOKUP($C39,[42]INFRAJAN24!$A$1:$D$859,2,0)))))</f>
        <v>#REF!</v>
      </c>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row>
    <row r="40" spans="1:42" s="4" customFormat="1">
      <c r="A40" s="62">
        <v>3</v>
      </c>
      <c r="B40" s="885"/>
      <c r="C40" s="1139"/>
      <c r="D40" s="126" t="s">
        <v>240</v>
      </c>
      <c r="E40" s="1139"/>
      <c r="F40" s="69"/>
      <c r="G40" s="163"/>
      <c r="H40" s="142"/>
      <c r="J40" s="4" t="b">
        <f>IF($B40="SINAPI",VLOOKUP($C40,[42]SINAPI04!$A$1:$D$7540,3,0),IF($B40="CDHU",VLOOKUP($C40,[42]CDHU193!$A$8:$F$4122,3,0),IF($B40="SIURB EDIF",VLOOKUP($C40,[42]EDIFAN24!$A$1:$D$2677,3,0),IF($B40="siurb infra",VLOOKUP($C40,[42]INFRAJAN24!$A$1:$D$859,3,0)))))</f>
        <v>0</v>
      </c>
      <c r="K40" s="4" t="e">
        <f>IF(#REF!="SINAPI",VLOOKUP($C40,[42]SINAPI04!$A$1:$D$7540,4,0),IF(#REF!="CDHU",VLOOKUP($C40,[42]CDHU193!$A$8:$F$4122,6,0),IF(#REF!="SIURB EDIF",VLOOKUP($C40,[42]EDIFAN24!$A$1:$D$2677,4,0),IF(#REF!="siurb infra",VLOOKUP($C40,[42]INFRAJAN24!$A$1:$D$859,4,0)))))</f>
        <v>#REF!</v>
      </c>
      <c r="L40" s="4" t="e">
        <f>IF(#REF!="SINAPI",VLOOKUP($C40,[42]SINAPI04!$A$1:$D$7540,2,0),IF(#REF!="CDHU",VLOOKUP($C40,[42]CDHU193!$A$8:$F$4122,2,0),IF(#REF!="SIURB EDIF",VLOOKUP($C40,[42]EDIFAN24!$A$1:$D$2677,2,0),IF(#REF!="siurb infra",VLOOKUP($C40,[42]INFRAJAN24!$A$1:$D$859,2,0)))))</f>
        <v>#REF!</v>
      </c>
    </row>
    <row r="41" spans="1:42" s="5" customFormat="1">
      <c r="A41" s="139"/>
      <c r="B41" s="890"/>
      <c r="C41" s="896"/>
      <c r="D41" s="125"/>
      <c r="E41" s="24"/>
      <c r="F41" s="78"/>
      <c r="G41" s="159"/>
      <c r="H41" s="143"/>
      <c r="J41" s="4" t="b">
        <f>IF($B41="SINAPI",VLOOKUP($C41,[42]SINAPI04!$A$1:$D$7540,3,0),IF($B41="CDHU",VLOOKUP($C41,[42]CDHU193!$A$8:$F$4122,3,0),IF($B41="SIURB EDIF",VLOOKUP($C41,[42]EDIFAN24!$A$1:$D$2677,3,0),IF($B41="siurb infra",VLOOKUP($C41,[42]INFRAJAN24!$A$1:$D$859,3,0)))))</f>
        <v>0</v>
      </c>
      <c r="K41" s="4" t="e">
        <f>IF(#REF!="SINAPI",VLOOKUP($C41,[42]SINAPI04!$A$1:$D$7540,4,0),IF(#REF!="CDHU",VLOOKUP($C41,[42]CDHU193!$A$8:$F$4122,6,0),IF(#REF!="SIURB EDIF",VLOOKUP($C41,[42]EDIFAN24!$A$1:$D$2677,4,0),IF(#REF!="siurb infra",VLOOKUP($C41,[42]INFRAJAN24!$A$1:$D$859,4,0)))))</f>
        <v>#REF!</v>
      </c>
      <c r="L41" s="4" t="e">
        <f>IF(#REF!="SINAPI",VLOOKUP($C41,[42]SINAPI04!$A$1:$D$7540,2,0),IF(#REF!="CDHU",VLOOKUP($C41,[42]CDHU193!$A$8:$F$4122,2,0),IF(#REF!="SIURB EDIF",VLOOKUP($C41,[42]EDIFAN24!$A$1:$D$2677,2,0),IF(#REF!="siurb infra",VLOOKUP($C41,[42]INFRAJAN24!$A$1:$D$859,2,0)))))</f>
        <v>#REF!</v>
      </c>
    </row>
    <row r="42" spans="1:42" s="5" customFormat="1">
      <c r="A42" s="205" t="s">
        <v>40</v>
      </c>
      <c r="B42" s="888" t="s">
        <v>24</v>
      </c>
      <c r="C42" s="888" t="s">
        <v>257</v>
      </c>
      <c r="D42" s="125" t="s">
        <v>258</v>
      </c>
      <c r="E42" s="65" t="s">
        <v>38</v>
      </c>
      <c r="F42" s="29">
        <f>VLOOKUP(A42,'MEMORIA DE CALCULO'!$A$12:$U$3679,21,0)</f>
        <v>28.220399999999998</v>
      </c>
      <c r="G42" s="159">
        <v>11.17</v>
      </c>
      <c r="H42" s="144">
        <f>F42*G42</f>
        <v>315.22186799999997</v>
      </c>
      <c r="J42" s="4" t="str">
        <f>IF($B42="SINAPI",VLOOKUP($C42,[42]SINAPI04!$A$1:$D$7540,3,0),IF($B42="CDHU",VLOOKUP($C42,[42]CDHU193!$A$8:$F$4122,3,0),IF($B42="SIURB EDIF",VLOOKUP($C42,[42]EDIFAN24!$A$1:$D$2677,3,0),IF($B42="siurb infra",VLOOKUP($C42,[42]INFRAJAN24!$A$1:$D$859,3,0)))))</f>
        <v>M3</v>
      </c>
      <c r="K42" s="4">
        <f>IF($B42="SINAPI",VLOOKUP($C42,[42]SINAPI04!$A$1:$D$7540,4,0),IF($B42="CDHU",VLOOKUP($C42,[42]CDHU193!$A$8:$F$4122,6,0),IF($B42="SIURB EDIF",VLOOKUP($C42,[42]EDIFAN24!$A$1:$D$2677,4,0),IF($B42="siurb infra",VLOOKUP($C42,[42]INFRAJAN24!$A$1:$D$859,4,0)))))</f>
        <v>11.17</v>
      </c>
      <c r="L42" s="4" t="str">
        <f>IF($B42="SINAPI",VLOOKUP($C42,[42]SINAPI04!$A$1:$D$7540,2,0),IF($B42="CDHU",VLOOKUP($C42,[42]CDHU193!$A$8:$F$4122,2,0),IF($B42="SIURB EDIF",VLOOKUP($C42,[42]EDIFAN24!$A$1:$D$2677,2,0),IF($B42="siurb infra",VLOOKUP($C42,[42]INFRAJAN24!$A$1:$D$859,2,0)))))</f>
        <v>Escavação mecanizada de valas ou cavas com profundidade de até 2 m</v>
      </c>
    </row>
    <row r="43" spans="1:42" s="5" customFormat="1">
      <c r="A43" s="205" t="s">
        <v>41</v>
      </c>
      <c r="B43" s="888" t="s">
        <v>24</v>
      </c>
      <c r="C43" s="888" t="s">
        <v>235</v>
      </c>
      <c r="D43" s="125" t="s">
        <v>1085</v>
      </c>
      <c r="E43" s="65" t="s">
        <v>31</v>
      </c>
      <c r="F43" s="29">
        <f>VLOOKUP(A43,'MEMORIA DE CALCULO'!$A$12:$U$3679,21,0)</f>
        <v>468</v>
      </c>
      <c r="G43" s="159">
        <v>65.47</v>
      </c>
      <c r="H43" s="144">
        <f t="shared" ref="H43:H48" si="3">F43*G43</f>
        <v>30639.96</v>
      </c>
      <c r="J43" s="4" t="str">
        <f>IF($B43="SINAPI",VLOOKUP($C43,[42]SINAPI04!$A$1:$D$7540,3,0),IF($B43="CDHU",VLOOKUP($C43,[42]CDHU193!$A$8:$F$4122,3,0),IF($B43="SIURB EDIF",VLOOKUP($C43,[42]EDIFAN24!$A$1:$D$2677,3,0),IF($B43="siurb infra",VLOOKUP($C43,[42]INFRAJAN24!$A$1:$D$859,3,0)))))</f>
        <v>M</v>
      </c>
      <c r="K43" s="4">
        <f>IF($B43="SINAPI",VLOOKUP($C43,[42]SINAPI04!$A$1:$D$7540,4,0),IF($B43="CDHU",VLOOKUP($C43,[42]CDHU193!$A$8:$F$4122,6,0),IF($B43="SIURB EDIF",VLOOKUP($C43,[42]EDIFAN24!$A$1:$D$2677,4,0),IF($B43="siurb infra",VLOOKUP($C43,[42]INFRAJAN24!$A$1:$D$859,4,0)))))</f>
        <v>65.47</v>
      </c>
      <c r="L43" s="4" t="str">
        <f>IF($B43="SINAPI",VLOOKUP($C43,[42]SINAPI04!$A$1:$D$7540,2,0),IF($B43="CDHU",VLOOKUP($C43,[42]CDHU193!$A$8:$F$4122,2,0),IF($B43="SIURB EDIF",VLOOKUP($C43,[42]EDIFAN24!$A$1:$D$2677,2,0),IF($B43="siurb infra",VLOOKUP($C43,[42]INFRAJAN24!$A$1:$D$859,2,0)))))</f>
        <v>Broca em concreto armado diâmetro de 20 cm - completa</v>
      </c>
    </row>
    <row r="44" spans="1:42" s="5" customFormat="1">
      <c r="A44" s="205" t="s">
        <v>42</v>
      </c>
      <c r="B44" s="888" t="s">
        <v>33</v>
      </c>
      <c r="C44" s="895">
        <v>2002011</v>
      </c>
      <c r="D44" s="125" t="s">
        <v>238</v>
      </c>
      <c r="E44" s="65" t="s">
        <v>51</v>
      </c>
      <c r="F44" s="29">
        <f>VLOOKUP(A44,'MEMORIA DE CALCULO'!$A$12:$U$3679,21,0)</f>
        <v>94.067999999999998</v>
      </c>
      <c r="G44" s="159">
        <v>4.18</v>
      </c>
      <c r="H44" s="144">
        <f t="shared" si="3"/>
        <v>393.20423999999997</v>
      </c>
      <c r="J44" s="4" t="str">
        <f>IF($B44="SINAPI",VLOOKUP($C44,[42]SINAPI04!$A$1:$D$7540,3,0),IF($B44="CDHU",VLOOKUP($C44,[42]CDHU193!$A$8:$F$4122,3,0),IF($B44="SIURB EDIF",VLOOKUP($C44,[42]EDIFAN24!$A$1:$D$2677,3,0),IF($B44="siurb infra",VLOOKUP($C44,[42]INFRAJAN24!$A$1:$D$859,3,0)))))</f>
        <v>M2</v>
      </c>
      <c r="K44" s="4">
        <f>IF($B44="SINAPI",VLOOKUP($C44,[42]SINAPI04!$A$1:$D$7540,4,0),IF($B44="CDHU",VLOOKUP($C44,[42]CDHU193!$A$8:$F$4122,6,0),IF($B44="SIURB EDIF",VLOOKUP($C44,[42]EDIFAN24!$A$1:$D$2677,4,0),IF($B44="siurb infra",VLOOKUP($C44,[42]INFRAJAN24!$A$1:$D$859,4,0)))))</f>
        <v>4.18</v>
      </c>
      <c r="L44" s="4" t="str">
        <f>IF($B44="SINAPI",VLOOKUP($C44,[42]SINAPI04!$A$1:$D$7540,2,0),IF($B44="CDHU",VLOOKUP($C44,[42]CDHU193!$A$8:$F$4122,2,0),IF($B44="SIURB EDIF",VLOOKUP($C44,[42]EDIFAN24!$A$1:$D$2677,2,0),IF($B44="siurb infra",VLOOKUP($C44,[42]INFRAJAN24!$A$1:$D$859,2,0)))))</f>
        <v>APILOAMENTO DO FUNDO DE VALAS, COM SOQUETE VIBRATÓRIO</v>
      </c>
    </row>
    <row r="45" spans="1:42" s="5" customFormat="1">
      <c r="A45" s="205" t="s">
        <v>43</v>
      </c>
      <c r="B45" s="888" t="s">
        <v>33</v>
      </c>
      <c r="C45" s="895">
        <v>17001032</v>
      </c>
      <c r="D45" s="118" t="s">
        <v>232</v>
      </c>
      <c r="E45" s="65" t="s">
        <v>31</v>
      </c>
      <c r="F45" s="29">
        <f>VLOOKUP(A45,'MEMORIA DE CALCULO'!$A$12:$U$3679,21,0)</f>
        <v>470.34</v>
      </c>
      <c r="G45" s="159">
        <v>1514.88</v>
      </c>
      <c r="H45" s="144">
        <f t="shared" si="3"/>
        <v>712508.65919999999</v>
      </c>
      <c r="J45" s="4" t="str">
        <f>IF($B45="SINAPI",VLOOKUP($C45,[42]SINAPI04!$A$1:$D$7540,3,0),IF($B45="CDHU",VLOOKUP($C45,[42]CDHU193!$A$8:$F$4122,3,0),IF($B45="SIURB EDIF",VLOOKUP($C45,[42]EDIFAN24!$A$1:$D$2677,3,0),IF($B45="siurb infra",VLOOKUP($C45,[42]INFRAJAN24!$A$1:$D$859,3,0)))))</f>
        <v>M</v>
      </c>
      <c r="K45" s="4">
        <f>IF($B45="SINAPI",VLOOKUP($C45,[42]SINAPI04!$A$1:$D$7540,4,0),IF($B45="CDHU",VLOOKUP($C45,[42]CDHU193!$A$8:$F$4122,6,0),IF($B45="SIURB EDIF",VLOOKUP($C45,[42]EDIFAN24!$A$1:$D$2677,4,0),IF($B45="siurb infra",VLOOKUP($C45,[42]INFRAJAN24!$A$1:$D$859,4,0)))))</f>
        <v>1514.88</v>
      </c>
      <c r="L45" s="4" t="str">
        <f>IF($B45="SINAPI",VLOOKUP($C45,[42]SINAPI04!$A$1:$D$7540,2,0),IF($B45="CDHU",VLOOKUP($C45,[42]CDHU193!$A$8:$F$4122,2,0),IF($B45="SIURB EDIF",VLOOKUP($C45,[42]EDIFAN24!$A$1:$D$2677,2,0),IF($B45="siurb infra",VLOOKUP($C45,[42]INFRAJAN24!$A$1:$D$859,2,0)))))</f>
        <v>FP.02 - GRADIL DE FERRO PERFILADO, TIPO PARQUE COM MURETA - GPM-1/DEPAVE</v>
      </c>
    </row>
    <row r="46" spans="1:42" s="5" customFormat="1" ht="28.5">
      <c r="A46" s="205" t="s">
        <v>435</v>
      </c>
      <c r="B46" s="888" t="s">
        <v>33</v>
      </c>
      <c r="C46" s="895">
        <v>17001036</v>
      </c>
      <c r="D46" s="118" t="s">
        <v>1086</v>
      </c>
      <c r="E46" s="32" t="s">
        <v>1083</v>
      </c>
      <c r="F46" s="29">
        <f>VLOOKUP(A46,'MEMORIA DE CALCULO'!$A$12:$U$3679,21,0)</f>
        <v>3</v>
      </c>
      <c r="G46" s="159">
        <v>5310.84</v>
      </c>
      <c r="H46" s="144">
        <f t="shared" si="3"/>
        <v>15932.52</v>
      </c>
      <c r="J46" s="4" t="str">
        <f>IF($B46="SINAPI",VLOOKUP($C46,[42]SINAPI04!$A$1:$D$7540,3,0),IF($B46="CDHU",VLOOKUP($C46,[42]CDHU193!$A$8:$F$4122,3,0),IF($B46="SIURB EDIF",VLOOKUP($C46,[42]EDIFAN24!$A$1:$D$2677,3,0),IF($B46="siurb infra",VLOOKUP($C46,[42]INFRAJAN24!$A$1:$D$859,3,0)))))</f>
        <v>UN</v>
      </c>
      <c r="K46" s="4">
        <f>IF($B46="SINAPI",VLOOKUP($C46,[42]SINAPI04!$A$1:$D$7540,4,0),IF($B46="CDHU",VLOOKUP($C46,[42]CDHU193!$A$8:$F$4122,6,0),IF($B46="SIURB EDIF",VLOOKUP($C46,[42]EDIFAN24!$A$1:$D$2677,4,0),IF($B46="siurb infra",VLOOKUP($C46,[42]INFRAJAN24!$A$1:$D$859,4,0)))))</f>
        <v>5310.84</v>
      </c>
      <c r="L46" s="4" t="str">
        <f>IF($B46="SINAPI",VLOOKUP($C46,[42]SINAPI04!$A$1:$D$7540,2,0),IF($B46="CDHU",VLOOKUP($C46,[42]CDHU193!$A$8:$F$4122,2,0),IF($B46="SIURB EDIF",VLOOKUP($C46,[42]EDIFAN24!$A$1:$D$2677,2,0),IF($B46="siurb infra",VLOOKUP($C46,[42]INFRAJAN24!$A$1:$D$859,2,0)))))</f>
        <v>PP.37/39 - PORTÃO DE FERRO PERFILADO TIPO PARQUE (GP.5/GPM1) 3,0M, 1 OU 2 FOLHAS</v>
      </c>
    </row>
    <row r="47" spans="1:42" s="5" customFormat="1" ht="28.5">
      <c r="A47" s="205" t="s">
        <v>579</v>
      </c>
      <c r="B47" s="888" t="s">
        <v>33</v>
      </c>
      <c r="C47" s="895">
        <v>17001037</v>
      </c>
      <c r="D47" s="118" t="s">
        <v>1087</v>
      </c>
      <c r="E47" s="32" t="s">
        <v>1083</v>
      </c>
      <c r="F47" s="29">
        <f>VLOOKUP(A47,'MEMORIA DE CALCULO'!$A$12:$U$3679,21,0)</f>
        <v>1</v>
      </c>
      <c r="G47" s="161">
        <v>6373.57</v>
      </c>
      <c r="H47" s="144">
        <f t="shared" si="3"/>
        <v>6373.57</v>
      </c>
      <c r="J47" s="4" t="str">
        <f>IF($B47="SINAPI",VLOOKUP($C47,[42]SINAPI04!$A$1:$D$7540,3,0),IF($B47="CDHU",VLOOKUP($C47,[42]CDHU193!$A$8:$F$4122,3,0),IF($B47="SIURB EDIF",VLOOKUP($C47,[42]EDIFAN24!$A$1:$D$2677,3,0),IF($B47="siurb infra",VLOOKUP($C47,[42]INFRAJAN24!$A$1:$D$859,3,0)))))</f>
        <v>UN</v>
      </c>
      <c r="K47" s="4">
        <f>IF($B47="SINAPI",VLOOKUP($C47,[42]SINAPI04!$A$1:$D$7540,4,0),IF($B47="CDHU",VLOOKUP($C47,[42]CDHU193!$A$8:$F$4122,6,0),IF($B47="SIURB EDIF",VLOOKUP($C47,[42]EDIFAN24!$A$1:$D$2677,4,0),IF($B47="siurb infra",VLOOKUP($C47,[42]INFRAJAN24!$A$1:$D$859,4,0)))))</f>
        <v>6373.57</v>
      </c>
      <c r="L47" s="4" t="str">
        <f>IF($B47="SINAPI",VLOOKUP($C47,[42]SINAPI04!$A$1:$D$7540,2,0),IF($B47="CDHU",VLOOKUP($C47,[42]CDHU193!$A$8:$F$4122,2,0),IF($B47="SIURB EDIF",VLOOKUP($C47,[42]EDIFAN24!$A$1:$D$2677,2,0),IF($B47="siurb infra",VLOOKUP($C47,[42]INFRAJAN24!$A$1:$D$859,2,0)))))</f>
        <v>PP.40/42 - PORTÃO DE FERRO PERFILADO, TIPO PARQUE (GP-5/GPM-1) 4,00M, 2 FOLHAS</v>
      </c>
    </row>
    <row r="48" spans="1:42" s="5" customFormat="1">
      <c r="A48" s="115" t="s">
        <v>1219</v>
      </c>
      <c r="B48" s="888" t="s">
        <v>33</v>
      </c>
      <c r="C48" s="895">
        <v>17001034</v>
      </c>
      <c r="D48" s="104" t="s">
        <v>1220</v>
      </c>
      <c r="E48" s="32" t="s">
        <v>1159</v>
      </c>
      <c r="F48" s="29">
        <f>VLOOKUP(A48,'MEMORIA DE CALCULO'!$A$12:$U$3679,21,0)</f>
        <v>1</v>
      </c>
      <c r="G48" s="161">
        <v>3920.61</v>
      </c>
      <c r="H48" s="144">
        <f t="shared" si="3"/>
        <v>3920.61</v>
      </c>
      <c r="J48" s="4" t="str">
        <f>IF($B48="SINAPI",VLOOKUP($C48,[42]SINAPI04!$A$1:$D$7540,3,0),IF($B48="CDHU",VLOOKUP($C48,[42]CDHU193!$A$8:$F$4122,3,0),IF($B48="SIURB EDIF",VLOOKUP($C48,[42]EDIFAN24!$A$1:$D$2677,3,0),IF($B48="siurb infra",VLOOKUP($C48,[42]INFRAJAN24!$A$1:$D$859,3,0)))))</f>
        <v>UN</v>
      </c>
      <c r="K48" s="4">
        <f>IF($B48="SINAPI",VLOOKUP($C48,[42]SINAPI04!$A$1:$D$7540,4,0),IF($B48="CDHU",VLOOKUP($C48,[42]CDHU193!$A$8:$F$4122,6,0),IF($B48="SIURB EDIF",VLOOKUP($C48,[42]EDIFAN24!$A$1:$D$2677,4,0),IF($B48="siurb infra",VLOOKUP($C48,[42]INFRAJAN24!$A$1:$D$859,4,0)))))</f>
        <v>3920.61</v>
      </c>
      <c r="L48" s="4" t="str">
        <f>IF($B48="SINAPI",VLOOKUP($C48,[42]SINAPI04!$A$1:$D$7540,2,0),IF($B48="CDHU",VLOOKUP($C48,[42]CDHU193!$A$8:$F$4122,2,0),IF($B48="SIURB EDIF",VLOOKUP($C48,[42]EDIFAN24!$A$1:$D$2677,2,0),IF($B48="siurb infra",VLOOKUP($C48,[42]INFRAJAN24!$A$1:$D$859,2,0)))))</f>
        <v>PP.37/39 - PORTÃO DE FERRO PERFILADO, TIPO PARQUE (GP.5/GPM1) 2,00M, 1 FOLHA</v>
      </c>
    </row>
    <row r="49" spans="1:12" s="5" customFormat="1">
      <c r="A49" s="139"/>
      <c r="B49" s="890"/>
      <c r="C49" s="897"/>
      <c r="D49" s="187"/>
      <c r="E49" s="24"/>
      <c r="F49" s="64" t="s">
        <v>434</v>
      </c>
      <c r="G49" s="162"/>
      <c r="H49" s="174">
        <f>SUM(H42:H48)</f>
        <v>770083.7453079999</v>
      </c>
      <c r="J49" s="4" t="b">
        <f>IF($B49="SINAPI",VLOOKUP($C49,[42]SINAPI04!$A$1:$D$7540,3,0),IF($B49="CDHU",VLOOKUP($C49,[42]CDHU193!$A$8:$F$4122,3,0),IF($B49="SIURB EDIF",VLOOKUP($C49,[42]EDIFAN24!$A$1:$D$2677,3,0),IF($B49="siurb infra",VLOOKUP($C49,[42]INFRAJAN24!$A$1:$D$859,3,0)))))</f>
        <v>0</v>
      </c>
      <c r="K49" s="4" t="e">
        <f>IF(#REF!="SINAPI",VLOOKUP($C49,[42]SINAPI04!$A$1:$D$7540,4,0),IF(#REF!="CDHU",VLOOKUP($C49,[42]CDHU193!$A$8:$F$4122,6,0),IF(#REF!="SIURB EDIF",VLOOKUP($C49,[42]EDIFAN24!$A$1:$D$2677,4,0),IF(#REF!="siurb infra",VLOOKUP($C49,[42]INFRAJAN24!$A$1:$D$859,4,0)))))</f>
        <v>#REF!</v>
      </c>
      <c r="L49" s="4" t="e">
        <f>IF(#REF!="SINAPI",VLOOKUP($C49,[42]SINAPI04!$A$1:$D$7540,2,0),IF(#REF!="CDHU",VLOOKUP($C49,[42]CDHU193!$A$8:$F$4122,2,0),IF(#REF!="SIURB EDIF",VLOOKUP($C49,[42]EDIFAN24!$A$1:$D$2677,2,0),IF(#REF!="siurb infra",VLOOKUP($C49,[42]INFRAJAN24!$A$1:$D$859,2,0)))))</f>
        <v>#REF!</v>
      </c>
    </row>
    <row r="50" spans="1:12" s="5" customFormat="1">
      <c r="A50" s="139"/>
      <c r="B50" s="890"/>
      <c r="C50" s="897"/>
      <c r="D50" s="187"/>
      <c r="E50" s="24"/>
      <c r="F50" s="64"/>
      <c r="G50" s="162"/>
      <c r="H50" s="141"/>
      <c r="J50" s="4" t="b">
        <f>IF($B50="SINAPI",VLOOKUP($C50,[42]SINAPI04!$A$1:$D$7540,3,0),IF($B50="CDHU",VLOOKUP($C50,[42]CDHU193!$A$8:$F$4122,3,0),IF($B50="SIURB EDIF",VLOOKUP($C50,[42]EDIFAN24!$A$1:$D$2677,3,0),IF($B50="siurb infra",VLOOKUP($C50,[42]INFRAJAN24!$A$1:$D$859,3,0)))))</f>
        <v>0</v>
      </c>
      <c r="K50" s="4" t="e">
        <f>IF(#REF!="SINAPI",VLOOKUP($C50,[42]SINAPI04!$A$1:$D$7540,4,0),IF(#REF!="CDHU",VLOOKUP($C50,[42]CDHU193!$A$8:$F$4122,6,0),IF(#REF!="SIURB EDIF",VLOOKUP($C50,[42]EDIFAN24!$A$1:$D$2677,4,0),IF(#REF!="siurb infra",VLOOKUP($C50,[42]INFRAJAN24!$A$1:$D$859,4,0)))))</f>
        <v>#REF!</v>
      </c>
      <c r="L50" s="4" t="e">
        <f>IF(#REF!="SINAPI",VLOOKUP($C50,[42]SINAPI04!$A$1:$D$7540,2,0),IF(#REF!="CDHU",VLOOKUP($C50,[42]CDHU193!$A$8:$F$4122,2,0),IF(#REF!="SIURB EDIF",VLOOKUP($C50,[42]EDIFAN24!$A$1:$D$2677,2,0),IF(#REF!="siurb infra",VLOOKUP($C50,[42]INFRAJAN24!$A$1:$D$859,2,0)))))</f>
        <v>#REF!</v>
      </c>
    </row>
    <row r="51" spans="1:12" s="4" customFormat="1" ht="14.25" customHeight="1">
      <c r="A51" s="62">
        <v>4</v>
      </c>
      <c r="B51" s="885"/>
      <c r="C51" s="1139"/>
      <c r="D51" s="126" t="s">
        <v>584</v>
      </c>
      <c r="E51" s="1139"/>
      <c r="F51" s="69"/>
      <c r="G51" s="157"/>
      <c r="H51" s="135"/>
      <c r="J51" s="4" t="b">
        <f>IF($B51="SINAPI",VLOOKUP($C51,[42]SINAPI04!$A$1:$D$7540,3,0),IF($B51="CDHU",VLOOKUP($C51,[42]CDHU193!$A$8:$F$4122,3,0),IF($B51="SIURB EDIF",VLOOKUP($C51,[42]EDIFAN24!$A$1:$D$2677,3,0),IF($B51="siurb infra",VLOOKUP($C51,[42]INFRAJAN24!$A$1:$D$859,3,0)))))</f>
        <v>0</v>
      </c>
      <c r="K51" s="4" t="e">
        <f>IF(#REF!="SINAPI",VLOOKUP($C51,[42]SINAPI04!$A$1:$D$7540,4,0),IF(#REF!="CDHU",VLOOKUP($C51,[42]CDHU193!$A$8:$F$4122,6,0),IF(#REF!="SIURB EDIF",VLOOKUP($C51,[42]EDIFAN24!$A$1:$D$2677,4,0),IF(#REF!="siurb infra",VLOOKUP($C51,[42]INFRAJAN24!$A$1:$D$859,4,0)))))</f>
        <v>#REF!</v>
      </c>
      <c r="L51" s="4" t="e">
        <f>IF(#REF!="SINAPI",VLOOKUP($C51,[42]SINAPI04!$A$1:$D$7540,2,0),IF(#REF!="CDHU",VLOOKUP($C51,[42]CDHU193!$A$8:$F$4122,2,0),IF(#REF!="SIURB EDIF",VLOOKUP($C51,[42]EDIFAN24!$A$1:$D$2677,2,0),IF(#REF!="siurb infra",VLOOKUP($C51,[42]INFRAJAN24!$A$1:$D$859,2,0)))))</f>
        <v>#REF!</v>
      </c>
    </row>
    <row r="52" spans="1:12" s="5" customFormat="1" ht="14.25" customHeight="1">
      <c r="A52" s="116"/>
      <c r="B52" s="898"/>
      <c r="C52" s="896"/>
      <c r="D52" s="125"/>
      <c r="E52" s="24"/>
      <c r="F52" s="78"/>
      <c r="G52" s="161"/>
      <c r="H52" s="143"/>
      <c r="J52" s="4" t="b">
        <f>IF($B52="SINAPI",VLOOKUP($C52,[42]SINAPI04!$A$1:$D$7540,3,0),IF($B52="CDHU",VLOOKUP($C52,[42]CDHU193!$A$8:$F$4122,3,0),IF($B52="SIURB EDIF",VLOOKUP($C52,[42]EDIFAN24!$A$1:$D$2677,3,0),IF($B52="siurb infra",VLOOKUP($C52,[42]INFRAJAN24!$A$1:$D$859,3,0)))))</f>
        <v>0</v>
      </c>
      <c r="K52" s="4" t="e">
        <f>IF(#REF!="SINAPI",VLOOKUP($C52,[42]SINAPI04!$A$1:$D$7540,4,0),IF(#REF!="CDHU",VLOOKUP($C52,[42]CDHU193!$A$8:$F$4122,6,0),IF(#REF!="SIURB EDIF",VLOOKUP($C52,[42]EDIFAN24!$A$1:$D$2677,4,0),IF(#REF!="siurb infra",VLOOKUP($C52,[42]INFRAJAN24!$A$1:$D$859,4,0)))))</f>
        <v>#REF!</v>
      </c>
      <c r="L52" s="4" t="e">
        <f>IF(#REF!="SINAPI",VLOOKUP($C52,[42]SINAPI04!$A$1:$D$7540,2,0),IF(#REF!="CDHU",VLOOKUP($C52,[42]CDHU193!$A$8:$F$4122,2,0),IF(#REF!="SIURB EDIF",VLOOKUP($C52,[42]EDIFAN24!$A$1:$D$2677,2,0),IF(#REF!="siurb infra",VLOOKUP($C52,[42]INFRAJAN24!$A$1:$D$859,2,0)))))</f>
        <v>#REF!</v>
      </c>
    </row>
    <row r="53" spans="1:12" s="5" customFormat="1">
      <c r="A53" s="205" t="s">
        <v>44</v>
      </c>
      <c r="B53" s="888" t="s">
        <v>33</v>
      </c>
      <c r="C53" s="895">
        <v>2050006</v>
      </c>
      <c r="D53" s="118" t="s">
        <v>241</v>
      </c>
      <c r="E53" s="32" t="s">
        <v>38</v>
      </c>
      <c r="F53" s="29">
        <f>VLOOKUP(A53,'MEMORIA DE CALCULO'!$A$12:$U$3679,21,0)</f>
        <v>87.713000000000008</v>
      </c>
      <c r="G53" s="159">
        <v>403.74</v>
      </c>
      <c r="H53" s="141">
        <f>F53*G53</f>
        <v>35413.246620000005</v>
      </c>
      <c r="J53" s="4" t="str">
        <f>IF($B53="SINAPI",VLOOKUP($C53,[42]SINAPI04!$A$1:$D$7540,3,0),IF($B53="CDHU",VLOOKUP($C53,[42]CDHU193!$A$8:$F$4122,3,0),IF($B53="SIURB EDIF",VLOOKUP($C53,[42]EDIFAN24!$A$1:$D$2677,3,0),IF($B53="siurb infra",VLOOKUP($C53,[42]INFRAJAN24!$A$1:$D$859,3,0)))))</f>
        <v>M3</v>
      </c>
      <c r="K53" s="4">
        <f>IF($B53="SINAPI",VLOOKUP($C53,[42]SINAPI04!$A$1:$D$7540,4,0),IF($B53="CDHU",VLOOKUP($C53,[42]CDHU193!$A$8:$F$4122,6,0),IF($B53="SIURB EDIF",VLOOKUP($C53,[42]EDIFAN24!$A$1:$D$2677,4,0),IF($B53="siurb infra",VLOOKUP($C53,[42]INFRAJAN24!$A$1:$D$859,4,0)))))</f>
        <v>403.74</v>
      </c>
      <c r="L53" s="4" t="str">
        <f>IF($B53="SINAPI",VLOOKUP($C53,[42]SINAPI04!$A$1:$D$7540,2,0),IF($B53="CDHU",VLOOKUP($C53,[42]CDHU193!$A$8:$F$4122,2,0),IF($B53="SIURB EDIF",VLOOKUP($C53,[42]EDIFAN24!$A$1:$D$2677,2,0),IF($B53="siurb infra",VLOOKUP($C53,[42]INFRAJAN24!$A$1:$D$859,2,0)))))</f>
        <v>DEMOLIÇÃO MECANIZADA DE CONCRETO ARMADO</v>
      </c>
    </row>
    <row r="54" spans="1:12" s="5" customFormat="1" ht="14.25" customHeight="1">
      <c r="A54" s="205" t="s">
        <v>45</v>
      </c>
      <c r="B54" s="888" t="s">
        <v>47</v>
      </c>
      <c r="C54" s="888">
        <v>97636</v>
      </c>
      <c r="D54" s="125" t="s">
        <v>1090</v>
      </c>
      <c r="E54" s="66" t="s">
        <v>51</v>
      </c>
      <c r="F54" s="29">
        <f>VLOOKUP(A54,'MEMORIA DE CALCULO'!$A$12:$U$3679,21,0)</f>
        <v>1069.8900000000001</v>
      </c>
      <c r="G54" s="159">
        <v>23.9</v>
      </c>
      <c r="H54" s="141">
        <f t="shared" ref="H54:H60" si="4">F54*G54</f>
        <v>25570.370999999999</v>
      </c>
      <c r="J54" s="4" t="str">
        <f>IF($B54="SINAPI",VLOOKUP($C54,[42]SINAPI04!$A$1:$D$7540,3,0),IF($B54="CDHU",VLOOKUP($C54,[42]CDHU193!$A$8:$F$4122,3,0),IF($B54="SIURB EDIF",VLOOKUP($C54,[42]EDIFAN24!$A$1:$D$2677,3,0),IF($B54="siurb infra",VLOOKUP($C54,[42]INFRAJAN24!$A$1:$D$859,3,0)))))</f>
        <v>M2</v>
      </c>
      <c r="K54" s="4">
        <f>IF($B54="SINAPI",VLOOKUP($C54,[42]SINAPI04!$A$1:$D$7540,4,0),IF($B54="CDHU",VLOOKUP($C54,[42]CDHU193!$A$8:$F$4122,6,0),IF($B54="SIURB EDIF",VLOOKUP($C54,[42]EDIFAN24!$A$1:$D$2677,4,0),IF($B54="siurb infra",VLOOKUP($C54,[42]INFRAJAN24!$A$1:$D$859,4,0)))))</f>
        <v>23.9</v>
      </c>
      <c r="L54" s="4" t="str">
        <f>IF($B54="SINAPI",VLOOKUP($C54,[42]SINAPI04!$A$1:$D$7540,2,0),IF($B54="CDHU",VLOOKUP($C54,[42]CDHU193!$A$8:$F$4122,2,0),IF($B54="SIURB EDIF",VLOOKUP($C54,[42]EDIFAN24!$A$1:$D$2677,2,0),IF($B54="siurb infra",VLOOKUP($C54,[42]INFRAJAN24!$A$1:$D$859,2,0)))))</f>
        <v>DEMOLIÇÃO PARCIAL DE PAVIMENTO ASFÁLTICO, DE FORMA MECANIZADA, SEM REAPROVEITAMENTO. AF_09/2023</v>
      </c>
    </row>
    <row r="55" spans="1:12" s="5" customFormat="1" ht="44.25" customHeight="1">
      <c r="A55" s="205" t="s">
        <v>46</v>
      </c>
      <c r="B55" s="888" t="s">
        <v>47</v>
      </c>
      <c r="C55" s="889">
        <v>100984</v>
      </c>
      <c r="D55" s="185" t="s">
        <v>1084</v>
      </c>
      <c r="E55" s="65" t="s">
        <v>38</v>
      </c>
      <c r="F55" s="29">
        <f>VLOOKUP(A55,'MEMORIA DE CALCULO'!$A$12:$U$3679,21,0)</f>
        <v>157.25585000000001</v>
      </c>
      <c r="G55" s="159">
        <v>8.93</v>
      </c>
      <c r="H55" s="141">
        <f t="shared" si="4"/>
        <v>1404.2947405</v>
      </c>
      <c r="J55" s="4" t="str">
        <f>IF($B55="SINAPI",VLOOKUP($C55,[42]SINAPI04!$A$1:$D$7540,3,0),IF($B55="CDHU",VLOOKUP($C55,[42]CDHU193!$A$8:$F$4122,3,0),IF($B55="SIURB EDIF",VLOOKUP($C55,[42]EDIFAN24!$A$1:$D$2677,3,0),IF($B55="siurb infra",VLOOKUP($C55,[42]INFRAJAN24!$A$1:$D$859,3,0)))))</f>
        <v>M3</v>
      </c>
      <c r="K55" s="4">
        <f>IF($B55="SINAPI",VLOOKUP($C55,[42]SINAPI04!$A$1:$D$7540,4,0),IF($B55="CDHU",VLOOKUP($C55,[42]CDHU193!$A$8:$F$4122,6,0),IF($B55="SIURB EDIF",VLOOKUP($C55,[42]EDIFAN24!$A$1:$D$2677,4,0),IF($B55="siurb infra",VLOOKUP($C55,[42]INFRAJAN24!$A$1:$D$859,4,0)))))</f>
        <v>8.93</v>
      </c>
      <c r="L55" s="4" t="str">
        <f>IF($B55="SINAPI",VLOOKUP($C55,[42]SINAPI04!$A$1:$D$7540,2,0),IF($B55="CDHU",VLOOKUP($C55,[42]CDHU193!$A$8:$F$4122,2,0),IF($B55="SIURB EDIF",VLOOKUP($C55,[42]EDIFAN24!$A$1:$D$2677,2,0),IF($B55="siurb infra",VLOOKUP($C55,[42]INFRAJAN24!$A$1:$D$859,2,0)))))</f>
        <v>CARGA, MANOBRA E DESCARGA DE ENTULHO EM CAMINHÃO BASCULANTE 18 M³ - CARGA COM ESCAVADEIRA HIDRÁULICA  (CAÇAMBA DE 0,80 M³ / 111 HP) E DESCARGA LIVRE (UNIDADE: M3). AF_07/2020</v>
      </c>
    </row>
    <row r="56" spans="1:12" s="5" customFormat="1" ht="28.5">
      <c r="A56" s="205" t="s">
        <v>371</v>
      </c>
      <c r="B56" s="888" t="s">
        <v>47</v>
      </c>
      <c r="C56" s="889">
        <v>95877</v>
      </c>
      <c r="D56" s="90" t="s">
        <v>107</v>
      </c>
      <c r="E56" s="65" t="s">
        <v>108</v>
      </c>
      <c r="F56" s="29">
        <f>VLOOKUP(A56,'MEMORIA DE CALCULO'!$A$12:$U$3679,21,0)</f>
        <v>790.76200000000006</v>
      </c>
      <c r="G56" s="159">
        <v>1.86</v>
      </c>
      <c r="H56" s="141">
        <f t="shared" si="4"/>
        <v>1470.8173200000001</v>
      </c>
      <c r="J56" s="4" t="str">
        <f>IF($B56="SINAPI",VLOOKUP($C56,[42]SINAPI04!$A$1:$D$7540,3,0),IF($B56="CDHU",VLOOKUP($C56,[42]CDHU193!$A$8:$F$4122,3,0),IF($B56="SIURB EDIF",VLOOKUP($C56,[42]EDIFAN24!$A$1:$D$2677,3,0),IF($B56="siurb infra",VLOOKUP($C56,[42]INFRAJAN24!$A$1:$D$859,3,0)))))</f>
        <v>M3XKM</v>
      </c>
      <c r="K56" s="4">
        <f>IF($B56="SINAPI",VLOOKUP($C56,[42]SINAPI04!$A$1:$D$7540,4,0),IF($B56="CDHU",VLOOKUP($C56,[42]CDHU193!$A$8:$F$4122,6,0),IF($B56="SIURB EDIF",VLOOKUP($C56,[42]EDIFAN24!$A$1:$D$2677,4,0),IF($B56="siurb infra",VLOOKUP($C56,[42]INFRAJAN24!$A$1:$D$859,4,0)))))</f>
        <v>1.86</v>
      </c>
      <c r="L56" s="4" t="str">
        <f>IF($B56="SINAPI",VLOOKUP($C56,[42]SINAPI04!$A$1:$D$7540,2,0),IF($B56="CDHU",VLOOKUP($C56,[42]CDHU193!$A$8:$F$4122,2,0),IF($B56="SIURB EDIF",VLOOKUP($C56,[42]EDIFAN24!$A$1:$D$2677,2,0),IF($B56="siurb infra",VLOOKUP($C56,[42]INFRAJAN24!$A$1:$D$859,2,0)))))</f>
        <v>TRANSPORTE COM CAMINHÃO BASCULANTE DE 18 M³, EM VIA URBANA PAVIMENTADA, DMT ATÉ 30 KM (UNIDADE: M3XKM). AF_07/2020</v>
      </c>
    </row>
    <row r="57" spans="1:12" s="5" customFormat="1" ht="33.75" customHeight="1">
      <c r="A57" s="91" t="s">
        <v>372</v>
      </c>
      <c r="B57" s="32" t="s">
        <v>24</v>
      </c>
      <c r="C57" s="77" t="s">
        <v>155</v>
      </c>
      <c r="D57" s="118" t="s">
        <v>183</v>
      </c>
      <c r="E57" s="28" t="s">
        <v>38</v>
      </c>
      <c r="F57" s="29">
        <f>VLOOKUP(A57,'MEMORIA DE CALCULO'!$A$12:$U$3679,21,0)</f>
        <v>141.20750000000001</v>
      </c>
      <c r="G57" s="159">
        <v>29.69</v>
      </c>
      <c r="H57" s="141">
        <f t="shared" si="4"/>
        <v>4192.450675</v>
      </c>
      <c r="J57" s="4" t="str">
        <f>IF($B57="SINAPI",VLOOKUP($C57,[42]SINAPI04!$A$1:$D$7540,3,0),IF($B57="CDHU",VLOOKUP($C57,[42]CDHU193!$A$8:$F$4122,3,0),IF($B57="SIURB EDIF",VLOOKUP($C57,[42]EDIFAN24!$A$1:$D$2677,3,0),IF($B57="siurb infra",VLOOKUP($C57,[42]INFRAJAN24!$A$1:$D$859,3,0)))))</f>
        <v>M3</v>
      </c>
      <c r="K57" s="4">
        <f>IF($B57="SINAPI",VLOOKUP($C57,[42]SINAPI04!$A$1:$D$7540,4,0),IF($B57="CDHU",VLOOKUP($C57,[42]CDHU193!$A$8:$F$4122,6,0),IF($B57="SIURB EDIF",VLOOKUP($C57,[42]EDIFAN24!$A$1:$D$2677,4,0),IF($B57="siurb infra",VLOOKUP($C57,[42]INFRAJAN24!$A$1:$D$859,4,0)))))</f>
        <v>29.69</v>
      </c>
      <c r="L57" s="4" t="str">
        <f>IF($B57="SINAPI",VLOOKUP($C57,[42]SINAPI04!$A$1:$D$7540,2,0),IF($B57="CDHU",VLOOKUP($C57,[42]CDHU193!$A$8:$F$4122,2,0),IF($B57="SIURB EDIF",VLOOKUP($C57,[42]EDIFAN24!$A$1:$D$2677,2,0),IF($B57="siurb infra",VLOOKUP($C57,[42]INFRAJAN24!$A$1:$D$859,2,0)))))</f>
        <v>Taxa de destinação de resíduo sólido em aterro, tipo solo/terra</v>
      </c>
    </row>
    <row r="58" spans="1:12" s="5" customFormat="1" ht="57">
      <c r="A58" s="205" t="s">
        <v>580</v>
      </c>
      <c r="B58" s="888" t="s">
        <v>33</v>
      </c>
      <c r="C58" s="895">
        <v>17002047</v>
      </c>
      <c r="D58" s="125" t="s">
        <v>1089</v>
      </c>
      <c r="E58" s="65" t="s">
        <v>38</v>
      </c>
      <c r="F58" s="29">
        <f>VLOOKUP(A58,'MEMORIA DE CALCULO'!$A$12:$U$3679,21,0)</f>
        <v>70.170400000000001</v>
      </c>
      <c r="G58" s="161">
        <v>668.56</v>
      </c>
      <c r="H58" s="141">
        <f t="shared" si="4"/>
        <v>46913.122623999996</v>
      </c>
      <c r="J58" s="4" t="str">
        <f>IF($B58="SINAPI",VLOOKUP($C58,[42]SINAPI04!$A$1:$D$7540,3,0),IF($B58="CDHU",VLOOKUP($C58,[42]CDHU193!$A$8:$F$4122,3,0),IF($B58="SIURB EDIF",VLOOKUP($C58,[42]EDIFAN24!$A$1:$D$2677,3,0),IF($B58="siurb infra",VLOOKUP($C58,[42]INFRAJAN24!$A$1:$D$859,3,0)))))</f>
        <v>M3</v>
      </c>
      <c r="K58" s="4">
        <f>IF($B58="SINAPI",VLOOKUP($C58,[42]SINAPI04!$A$1:$D$7540,4,0),IF($B58="CDHU",VLOOKUP($C58,[42]CDHU193!$A$8:$F$4122,6,0),IF($B58="SIURB EDIF",VLOOKUP($C58,[42]EDIFAN24!$A$1:$D$2677,4,0),IF($B58="siurb infra",VLOOKUP($C58,[42]INFRAJAN24!$A$1:$D$859,4,0)))))</f>
        <v>668.56</v>
      </c>
      <c r="L58" s="4" t="str">
        <f>IF($B58="SINAPI",VLOOKUP($C58,[42]SINAPI04!$A$1:$D$7540,2,0),IF($B58="CDHU",VLOOKUP($C58,[42]CDHU193!$A$8:$F$4122,2,0),IF($B58="SIURB EDIF",VLOOKUP($C58,[42]EDIFAN24!$A$1:$D$2677,2,0),IF($B58="siurb infra",VLOOKUP($C58,[42]INFRAJAN24!$A$1:$D$859,2,0)))))</f>
        <v>NC.27 - PISO/ PASSEIO DE CONCRETO ARMADO, INCLUINDO O PREPARO DA CAIXA, LASTRO DE BRITA, TELA METÁLICA E A MÃO DE OBRA REFERENTE AOS SERVIÇOS NO CONCRETO: LANÇAMENTO E ACABAMENTO (RIPADO E DESEMPENADO), EXCLUSIVE O FORNECIMENTO DO CONCRETO</v>
      </c>
    </row>
    <row r="59" spans="1:12" s="5" customFormat="1">
      <c r="A59" s="205" t="s">
        <v>581</v>
      </c>
      <c r="B59" s="888" t="s">
        <v>24</v>
      </c>
      <c r="C59" s="888" t="s">
        <v>247</v>
      </c>
      <c r="D59" s="125" t="s">
        <v>248</v>
      </c>
      <c r="E59" s="65" t="s">
        <v>38</v>
      </c>
      <c r="F59" s="29">
        <f>VLOOKUP(A59,'MEMORIA DE CALCULO'!$A$12:$U$3679,21,0)</f>
        <v>70.170400000000001</v>
      </c>
      <c r="G59" s="161">
        <v>534</v>
      </c>
      <c r="H59" s="141">
        <f t="shared" si="4"/>
        <v>37470.993600000002</v>
      </c>
      <c r="J59" s="4" t="str">
        <f>IF($B59="SINAPI",VLOOKUP($C59,[42]SINAPI04!$A$1:$D$7540,3,0),IF($B59="CDHU",VLOOKUP($C59,[42]CDHU193!$A$8:$F$4122,3,0),IF($B59="SIURB EDIF",VLOOKUP($C59,[42]EDIFAN24!$A$1:$D$2677,3,0),IF($B59="siurb infra",VLOOKUP($C59,[42]INFRAJAN24!$A$1:$D$859,3,0)))))</f>
        <v>M3</v>
      </c>
      <c r="K59" s="97">
        <f>IF($B59="SINAPI",VLOOKUP($C59,[42]SINAPI04!$A$1:$D$7540,4,0),IF($B59="CDHU",VLOOKUP($C59,[42]CDHU193!$A$8:$F$4122,6,0),IF($B59="SIURB EDIF",VLOOKUP($C59,[42]EDIFAN24!$A$1:$D$2677,4,0),IF($B59="siurb infra",VLOOKUP($C59,[42]INFRAJAN24!$A$1:$D$859,4,0)))))</f>
        <v>534</v>
      </c>
      <c r="L59" s="4" t="str">
        <f>IF($B59="SINAPI",VLOOKUP($C59,[42]SINAPI04!$A$1:$D$7540,2,0),IF($B59="CDHU",VLOOKUP($C59,[42]CDHU193!$A$8:$F$4122,2,0),IF($B59="SIURB EDIF",VLOOKUP($C59,[42]EDIFAN24!$A$1:$D$2677,2,0),IF($B59="siurb infra",VLOOKUP($C59,[42]INFRAJAN24!$A$1:$D$859,2,0)))))</f>
        <v>Concreto usinado, fck = 25 MPa - para bombeamento</v>
      </c>
    </row>
    <row r="60" spans="1:12" s="5" customFormat="1">
      <c r="A60" s="205" t="s">
        <v>582</v>
      </c>
      <c r="B60" s="888" t="s">
        <v>24</v>
      </c>
      <c r="C60" s="888" t="s">
        <v>249</v>
      </c>
      <c r="D60" s="125" t="s">
        <v>250</v>
      </c>
      <c r="E60" s="65" t="s">
        <v>31</v>
      </c>
      <c r="F60" s="29">
        <f>VLOOKUP(A60,'MEMORIA DE CALCULO'!$A$12:$U$3679,21,0)</f>
        <v>433.62</v>
      </c>
      <c r="G60" s="161">
        <v>11.74</v>
      </c>
      <c r="H60" s="141">
        <f t="shared" si="4"/>
        <v>5090.6988000000001</v>
      </c>
      <c r="J60" s="4" t="str">
        <f>IF($B60="SINAPI",VLOOKUP($C60,[42]SINAPI04!$A$1:$D$7540,3,0),IF($B60="CDHU",VLOOKUP($C60,[42]CDHU193!$A$8:$F$4122,3,0),IF($B60="SIURB EDIF",VLOOKUP($C60,[42]EDIFAN24!$A$1:$D$2677,3,0),IF($B60="siurb infra",VLOOKUP($C60,[42]INFRAJAN24!$A$1:$D$859,3,0)))))</f>
        <v>M</v>
      </c>
      <c r="K60" s="4">
        <f>IF($B60="SINAPI",VLOOKUP($C60,[42]SINAPI04!$A$1:$D$7540,4,0),IF($B60="CDHU",VLOOKUP($C60,[42]CDHU193!$A$8:$F$4122,6,0),IF($B60="SIURB EDIF",VLOOKUP($C60,[42]EDIFAN24!$A$1:$D$2677,4,0),IF($B60="siurb infra",VLOOKUP($C60,[42]INFRAJAN24!$A$1:$D$859,4,0)))))</f>
        <v>11.74</v>
      </c>
      <c r="L60" s="4" t="str">
        <f>IF($B60="SINAPI",VLOOKUP($C60,[42]SINAPI04!$A$1:$D$7540,2,0),IF($B60="CDHU",VLOOKUP($C60,[42]CDHU193!$A$8:$F$4122,2,0),IF($B60="SIURB EDIF",VLOOKUP($C60,[42]EDIFAN24!$A$1:$D$2677,2,0),IF($B60="siurb infra",VLOOKUP($C60,[42]INFRAJAN24!$A$1:$D$859,2,0)))))</f>
        <v>Corte de junta de dilatação, com serra de disco diamantado para pisos</v>
      </c>
    </row>
    <row r="61" spans="1:12" s="5" customFormat="1">
      <c r="A61" s="63"/>
      <c r="B61" s="900"/>
      <c r="C61" s="896"/>
      <c r="D61" s="67"/>
      <c r="E61" s="65"/>
      <c r="F61" s="64" t="s">
        <v>434</v>
      </c>
      <c r="G61" s="162"/>
      <c r="H61" s="174">
        <f>SUM(H53:H60)</f>
        <v>157525.99537950003</v>
      </c>
      <c r="J61" s="4" t="b">
        <f>IF($B61="SINAPI",VLOOKUP($C61,[42]SINAPI04!$A$1:$D$7540,3,0),IF($B61="CDHU",VLOOKUP($C61,[42]CDHU193!$A$8:$F$4122,3,0),IF($B61="SIURB EDIF",VLOOKUP($C61,[42]EDIFAN24!$A$1:$D$2677,3,0),IF($B61="siurb infra",VLOOKUP($C61,[42]INFRAJAN24!$A$1:$D$859,3,0)))))</f>
        <v>0</v>
      </c>
      <c r="K61" s="4" t="e">
        <f>IF(#REF!="SINAPI",VLOOKUP($C61,[42]SINAPI04!$A$1:$D$7540,4,0),IF(#REF!="CDHU",VLOOKUP($C61,[42]CDHU193!$A$8:$F$4122,6,0),IF(#REF!="SIURB EDIF",VLOOKUP($C61,[42]EDIFAN24!$A$1:$D$2677,4,0),IF(#REF!="siurb infra",VLOOKUP($C61,[42]INFRAJAN24!$A$1:$D$859,4,0)))))</f>
        <v>#REF!</v>
      </c>
      <c r="L61" s="4" t="e">
        <f>IF(#REF!="SINAPI",VLOOKUP($C61,[42]SINAPI04!$A$1:$D$7540,2,0),IF(#REF!="CDHU",VLOOKUP($C61,[42]CDHU193!$A$8:$F$4122,2,0),IF(#REF!="SIURB EDIF",VLOOKUP($C61,[42]EDIFAN24!$A$1:$D$2677,2,0),IF(#REF!="siurb infra",VLOOKUP($C61,[42]INFRAJAN24!$A$1:$D$859,2,0)))))</f>
        <v>#REF!</v>
      </c>
    </row>
    <row r="62" spans="1:12" s="5" customFormat="1">
      <c r="A62" s="63"/>
      <c r="B62" s="900"/>
      <c r="C62" s="896"/>
      <c r="D62" s="67"/>
      <c r="E62" s="65"/>
      <c r="F62" s="68"/>
      <c r="G62" s="161"/>
      <c r="H62" s="143"/>
      <c r="J62" s="4" t="b">
        <f>IF($B62="SINAPI",VLOOKUP($C62,[42]SINAPI04!$A$1:$D$7540,3,0),IF($B62="CDHU",VLOOKUP($C62,[42]CDHU193!$A$8:$F$4122,3,0),IF($B62="SIURB EDIF",VLOOKUP($C62,[42]EDIFAN24!$A$1:$D$2677,3,0),IF($B62="siurb infra",VLOOKUP($C62,[42]INFRAJAN24!$A$1:$D$859,3,0)))))</f>
        <v>0</v>
      </c>
      <c r="K62" s="4" t="e">
        <f>IF(#REF!="SINAPI",VLOOKUP($C62,[42]SINAPI04!$A$1:$D$7540,4,0),IF(#REF!="CDHU",VLOOKUP($C62,[42]CDHU193!$A$8:$F$4122,6,0),IF(#REF!="SIURB EDIF",VLOOKUP($C62,[42]EDIFAN24!$A$1:$D$2677,4,0),IF(#REF!="siurb infra",VLOOKUP($C62,[42]INFRAJAN24!$A$1:$D$859,4,0)))))</f>
        <v>#REF!</v>
      </c>
      <c r="L62" s="4" t="e">
        <f>IF(#REF!="SINAPI",VLOOKUP($C62,[42]SINAPI04!$A$1:$D$7540,2,0),IF(#REF!="CDHU",VLOOKUP($C62,[42]CDHU193!$A$8:$F$4122,2,0),IF(#REF!="SIURB EDIF",VLOOKUP($C62,[42]EDIFAN24!$A$1:$D$2677,2,0),IF(#REF!="siurb infra",VLOOKUP($C62,[42]INFRAJAN24!$A$1:$D$859,2,0)))))</f>
        <v>#REF!</v>
      </c>
    </row>
    <row r="63" spans="1:12" s="4" customFormat="1" ht="14.25" customHeight="1">
      <c r="A63" s="62">
        <v>5</v>
      </c>
      <c r="B63" s="885"/>
      <c r="C63" s="1139"/>
      <c r="D63" s="126" t="s">
        <v>570</v>
      </c>
      <c r="E63" s="1139"/>
      <c r="F63" s="69"/>
      <c r="G63" s="163"/>
      <c r="H63" s="142"/>
      <c r="J63" s="4" t="b">
        <f>IF($B63="SINAPI",VLOOKUP($C63,[42]SINAPI04!$A$1:$D$7540,3,0),IF($B63="CDHU",VLOOKUP($C63,[42]CDHU193!$A$8:$F$4122,3,0),IF($B63="SIURB EDIF",VLOOKUP($C63,[42]EDIFAN24!$A$1:$D$2677,3,0),IF($B63="siurb infra",VLOOKUP($C63,[42]INFRAJAN24!$A$1:$D$859,3,0)))))</f>
        <v>0</v>
      </c>
      <c r="K63" s="4" t="e">
        <f>IF(#REF!="SINAPI",VLOOKUP($C63,[42]SINAPI04!$A$1:$D$7540,4,0),IF(#REF!="CDHU",VLOOKUP($C63,[42]CDHU193!$A$8:$F$4122,6,0),IF(#REF!="SIURB EDIF",VLOOKUP($C63,[42]EDIFAN24!$A$1:$D$2677,4,0),IF(#REF!="siurb infra",VLOOKUP($C63,[42]INFRAJAN24!$A$1:$D$859,4,0)))))</f>
        <v>#REF!</v>
      </c>
      <c r="L63" s="4" t="e">
        <f>IF(#REF!="SINAPI",VLOOKUP($C63,[42]SINAPI04!$A$1:$D$7540,2,0),IF(#REF!="CDHU",VLOOKUP($C63,[42]CDHU193!$A$8:$F$4122,2,0),IF(#REF!="SIURB EDIF",VLOOKUP($C63,[42]EDIFAN24!$A$1:$D$2677,2,0),IF(#REF!="siurb infra",VLOOKUP($C63,[42]INFRAJAN24!$A$1:$D$859,2,0)))))</f>
        <v>#REF!</v>
      </c>
    </row>
    <row r="64" spans="1:12" s="5" customFormat="1">
      <c r="A64" s="63"/>
      <c r="B64" s="900"/>
      <c r="C64" s="896"/>
      <c r="D64" s="183"/>
      <c r="E64" s="24"/>
      <c r="F64" s="75"/>
      <c r="G64" s="161"/>
      <c r="H64" s="143"/>
      <c r="J64" s="4" t="b">
        <f>IF($B64="SINAPI",VLOOKUP($C64,[42]SINAPI04!$A$1:$D$7540,3,0),IF($B64="CDHU",VLOOKUP($C64,[42]CDHU193!$A$8:$F$4122,3,0),IF($B64="SIURB EDIF",VLOOKUP($C64,[42]EDIFAN24!$A$1:$D$2677,3,0),IF($B64="siurb infra",VLOOKUP($C64,[42]INFRAJAN24!$A$1:$D$859,3,0)))))</f>
        <v>0</v>
      </c>
      <c r="K64" s="4" t="e">
        <f>IF(#REF!="SINAPI",VLOOKUP($C64,[42]SINAPI04!$A$1:$D$7540,4,0),IF(#REF!="CDHU",VLOOKUP($C64,[42]CDHU193!$A$8:$F$4122,6,0),IF(#REF!="SIURB EDIF",VLOOKUP($C64,[42]EDIFAN24!$A$1:$D$2677,4,0),IF(#REF!="siurb infra",VLOOKUP($C64,[42]INFRAJAN24!$A$1:$D$859,4,0)))))</f>
        <v>#REF!</v>
      </c>
      <c r="L64" s="4" t="e">
        <f>IF(#REF!="SINAPI",VLOOKUP($C64,[42]SINAPI04!$A$1:$D$7540,2,0),IF(#REF!="CDHU",VLOOKUP($C64,[42]CDHU193!$A$8:$F$4122,2,0),IF(#REF!="SIURB EDIF",VLOOKUP($C64,[42]EDIFAN24!$A$1:$D$2677,2,0),IF(#REF!="siurb infra",VLOOKUP($C64,[42]INFRAJAN24!$A$1:$D$859,2,0)))))</f>
        <v>#REF!</v>
      </c>
    </row>
    <row r="65" spans="1:12" s="5" customFormat="1" ht="57">
      <c r="A65" s="205" t="s">
        <v>48</v>
      </c>
      <c r="B65" s="888" t="s">
        <v>47</v>
      </c>
      <c r="C65" s="888">
        <v>102304</v>
      </c>
      <c r="D65" s="90" t="s">
        <v>281</v>
      </c>
      <c r="E65" s="65" t="s">
        <v>38</v>
      </c>
      <c r="F65" s="29">
        <f>VLOOKUP(A65,'MEMORIA DE CALCULO'!$A$12:$U$3679,21,0)</f>
        <v>56.196000000000005</v>
      </c>
      <c r="G65" s="159">
        <v>8.74</v>
      </c>
      <c r="H65" s="141">
        <f>F65*G65</f>
        <v>491.15304000000003</v>
      </c>
      <c r="J65" s="4" t="str">
        <f>IF($B65="SINAPI",VLOOKUP($C65,[42]SINAPI04!$A$1:$D$7540,3,0),IF($B65="CDHU",VLOOKUP($C65,[42]CDHU193!$A$8:$F$4122,3,0),IF($B65="SIURB EDIF",VLOOKUP($C65,[42]EDIFAN24!$A$1:$D$2677,3,0),IF($B65="siurb infra",VLOOKUP($C65,[42]INFRAJAN24!$A$1:$D$859,3,0)))))</f>
        <v>M3</v>
      </c>
      <c r="K65" s="4">
        <f>IF($B65="SINAPI",VLOOKUP($C65,[42]SINAPI04!$A$1:$D$7540,4,0),IF($B65="CDHU",VLOOKUP($C65,[42]CDHU193!$A$8:$F$4122,6,0),IF($B65="SIURB EDIF",VLOOKUP($C65,[42]EDIFAN24!$A$1:$D$2677,4,0),IF($B65="siurb infra",VLOOKUP($C65,[42]INFRAJAN24!$A$1:$D$859,4,0)))))</f>
        <v>8.74</v>
      </c>
      <c r="L65" s="4" t="str">
        <f>IF($B65="SINAPI",VLOOKUP($C65,[42]SINAPI04!$A$1:$D$7540,2,0),IF($B65="CDHU",VLOOKUP($C65,[42]CDHU193!$A$8:$F$4122,2,0),IF($B65="SIURB EDIF",VLOOKUP($C65,[42]EDIFAN24!$A$1:$D$2677,2,0),IF($B65="siurb infra",VLOOKUP($C65,[42]INFRAJAN24!$A$1:$D$859,2,0)))))</f>
        <v>ESCAVAÇÃO MECANIZADA DE VALA COM PROF. MAIOR QUE 1,5 M ATÉ 3,0 M (MÉDIA MONTANTE E JUSANTE/UMA COMPOSIÇÃO POR TRECHO), RETROESCAV. (0,26 M3 ),LARG. MENOR QUE 0,8 M, EM SOLO MOLE, LOCAIS COM BAIXO NÍVEL DE INTERFERÊNCIA. AF_02/2021</v>
      </c>
    </row>
    <row r="66" spans="1:12" s="5" customFormat="1" ht="42.75">
      <c r="A66" s="205" t="s">
        <v>49</v>
      </c>
      <c r="B66" s="888" t="s">
        <v>47</v>
      </c>
      <c r="C66" s="889">
        <v>100984</v>
      </c>
      <c r="D66" s="185" t="s">
        <v>1084</v>
      </c>
      <c r="E66" s="70" t="s">
        <v>38</v>
      </c>
      <c r="F66" s="29">
        <f>VLOOKUP(A66,'MEMORIA DE CALCULO'!$A$12:$U$3679,21,0)</f>
        <v>73.054800000000014</v>
      </c>
      <c r="G66" s="159">
        <v>8.93</v>
      </c>
      <c r="H66" s="141">
        <f t="shared" ref="H66:H74" si="5">F66*G66</f>
        <v>652.37936400000012</v>
      </c>
      <c r="J66" s="4" t="str">
        <f>IF($B66="SINAPI",VLOOKUP($C66,[42]SINAPI04!$A$1:$D$7540,3,0),IF($B66="CDHU",VLOOKUP($C66,[42]CDHU193!$A$8:$F$4122,3,0),IF($B66="SIURB EDIF",VLOOKUP($C66,[42]EDIFAN24!$A$1:$D$2677,3,0),IF($B66="siurb infra",VLOOKUP($C66,[42]INFRAJAN24!$A$1:$D$859,3,0)))))</f>
        <v>M3</v>
      </c>
      <c r="K66" s="4">
        <f>IF($B66="SINAPI",VLOOKUP($C66,[42]SINAPI04!$A$1:$D$7540,4,0),IF($B66="CDHU",VLOOKUP($C66,[42]CDHU193!$A$8:$F$4122,6,0),IF($B66="SIURB EDIF",VLOOKUP($C66,[42]EDIFAN24!$A$1:$D$2677,4,0),IF($B66="siurb infra",VLOOKUP($C66,[42]INFRAJAN24!$A$1:$D$859,4,0)))))</f>
        <v>8.93</v>
      </c>
      <c r="L66" s="4" t="str">
        <f>IF($B66="SINAPI",VLOOKUP($C66,[42]SINAPI04!$A$1:$D$7540,2,0),IF($B66="CDHU",VLOOKUP($C66,[42]CDHU193!$A$8:$F$4122,2,0),IF($B66="SIURB EDIF",VLOOKUP($C66,[42]EDIFAN24!$A$1:$D$2677,2,0),IF($B66="siurb infra",VLOOKUP($C66,[42]INFRAJAN24!$A$1:$D$859,2,0)))))</f>
        <v>CARGA, MANOBRA E DESCARGA DE ENTULHO EM CAMINHÃO BASCULANTE 18 M³ - CARGA COM ESCAVADEIRA HIDRÁULICA  (CAÇAMBA DE 0,80 M³ / 111 HP) E DESCARGA LIVRE (UNIDADE: M3). AF_07/2020</v>
      </c>
    </row>
    <row r="67" spans="1:12" s="5" customFormat="1" ht="28.5">
      <c r="A67" s="205" t="s">
        <v>118</v>
      </c>
      <c r="B67" s="888" t="s">
        <v>47</v>
      </c>
      <c r="C67" s="889">
        <v>95877</v>
      </c>
      <c r="D67" s="90" t="s">
        <v>107</v>
      </c>
      <c r="E67" s="66" t="s">
        <v>108</v>
      </c>
      <c r="F67" s="29">
        <f>VLOOKUP(A67,'MEMORIA DE CALCULO'!$A$12:$U$3679,21,0)</f>
        <v>314.69760000000002</v>
      </c>
      <c r="G67" s="159">
        <v>1.86</v>
      </c>
      <c r="H67" s="141">
        <f t="shared" si="5"/>
        <v>585.33753600000011</v>
      </c>
      <c r="J67" s="4" t="str">
        <f>IF($B67="SINAPI",VLOOKUP($C67,[42]SINAPI04!$A$1:$D$7540,3,0),IF($B67="CDHU",VLOOKUP($C67,[42]CDHU193!$A$8:$F$4122,3,0),IF($B67="SIURB EDIF",VLOOKUP($C67,[42]EDIFAN24!$A$1:$D$2677,3,0),IF($B67="siurb infra",VLOOKUP($C67,[42]INFRAJAN24!$A$1:$D$859,3,0)))))</f>
        <v>M3XKM</v>
      </c>
      <c r="K67" s="4">
        <f>IF($B67="SINAPI",VLOOKUP($C67,[42]SINAPI04!$A$1:$D$7540,4,0),IF($B67="CDHU",VLOOKUP($C67,[42]CDHU193!$A$8:$F$4122,6,0),IF($B67="SIURB EDIF",VLOOKUP($C67,[42]EDIFAN24!$A$1:$D$2677,4,0),IF($B67="siurb infra",VLOOKUP($C67,[42]INFRAJAN24!$A$1:$D$859,4,0)))))</f>
        <v>1.86</v>
      </c>
      <c r="L67" s="4" t="str">
        <f>IF($B67="SINAPI",VLOOKUP($C67,[42]SINAPI04!$A$1:$D$7540,2,0),IF($B67="CDHU",VLOOKUP($C67,[42]CDHU193!$A$8:$F$4122,2,0),IF($B67="SIURB EDIF",VLOOKUP($C67,[42]EDIFAN24!$A$1:$D$2677,2,0),IF($B67="siurb infra",VLOOKUP($C67,[42]INFRAJAN24!$A$1:$D$859,2,0)))))</f>
        <v>TRANSPORTE COM CAMINHÃO BASCULANTE DE 18 M³, EM VIA URBANA PAVIMENTADA, DMT ATÉ 30 KM (UNIDADE: M3XKM). AF_07/2020</v>
      </c>
    </row>
    <row r="68" spans="1:12" s="5" customFormat="1">
      <c r="A68" s="91" t="s">
        <v>50</v>
      </c>
      <c r="B68" s="32" t="s">
        <v>24</v>
      </c>
      <c r="C68" s="77" t="s">
        <v>155</v>
      </c>
      <c r="D68" s="118" t="s">
        <v>183</v>
      </c>
      <c r="E68" s="28" t="s">
        <v>38</v>
      </c>
      <c r="F68" s="29">
        <f>VLOOKUP(A68,'MEMORIA DE CALCULO'!$A$12:$U$3679,21,0)</f>
        <v>56.196000000000005</v>
      </c>
      <c r="G68" s="159">
        <v>29.69</v>
      </c>
      <c r="H68" s="141">
        <f t="shared" si="5"/>
        <v>1668.4592400000001</v>
      </c>
      <c r="J68" s="4" t="str">
        <f>IF($B68="SINAPI",VLOOKUP($C68,[42]SINAPI04!$A$1:$D$7540,3,0),IF($B68="CDHU",VLOOKUP($C68,[42]CDHU193!$A$8:$F$4122,3,0),IF($B68="SIURB EDIF",VLOOKUP($C68,[42]EDIFAN24!$A$1:$D$2677,3,0),IF($B68="siurb infra",VLOOKUP($C68,[42]INFRAJAN24!$A$1:$D$859,3,0)))))</f>
        <v>M3</v>
      </c>
      <c r="K68" s="4">
        <f>IF($B68="SINAPI",VLOOKUP($C68,[42]SINAPI04!$A$1:$D$7540,4,0),IF($B68="CDHU",VLOOKUP($C68,[42]CDHU193!$A$8:$F$4122,6,0),IF($B68="SIURB EDIF",VLOOKUP($C68,[42]EDIFAN24!$A$1:$D$2677,4,0),IF($B68="siurb infra",VLOOKUP($C68,[42]INFRAJAN24!$A$1:$D$859,4,0)))))</f>
        <v>29.69</v>
      </c>
      <c r="L68" s="4" t="str">
        <f>IF($B68="SINAPI",VLOOKUP($C68,[42]SINAPI04!$A$1:$D$7540,2,0),IF($B68="CDHU",VLOOKUP($C68,[42]CDHU193!$A$8:$F$4122,2,0),IF($B68="SIURB EDIF",VLOOKUP($C68,[42]EDIFAN24!$A$1:$D$2677,2,0),IF($B68="siurb infra",VLOOKUP($C68,[42]INFRAJAN24!$A$1:$D$859,2,0)))))</f>
        <v>Taxa de destinação de resíduo sólido em aterro, tipo solo/terra</v>
      </c>
    </row>
    <row r="69" spans="1:12" s="5" customFormat="1">
      <c r="A69" s="205" t="s">
        <v>156</v>
      </c>
      <c r="B69" s="888" t="s">
        <v>24</v>
      </c>
      <c r="C69" s="888" t="s">
        <v>261</v>
      </c>
      <c r="D69" s="125" t="s">
        <v>262</v>
      </c>
      <c r="E69" s="66" t="s">
        <v>38</v>
      </c>
      <c r="F69" s="29">
        <f>VLOOKUP(A69,'MEMORIA DE CALCULO'!$A$12:$U$3679,21,0)</f>
        <v>56.196000000000005</v>
      </c>
      <c r="G69" s="159">
        <v>216.99</v>
      </c>
      <c r="H69" s="141">
        <f t="shared" si="5"/>
        <v>12193.970040000002</v>
      </c>
      <c r="J69" s="4" t="str">
        <f>IF($B69="SINAPI",VLOOKUP($C69,[42]SINAPI04!$A$1:$D$7540,3,0),IF($B69="CDHU",VLOOKUP($C69,[42]CDHU193!$A$8:$F$4122,3,0),IF($B69="SIURB EDIF",VLOOKUP($C69,[42]EDIFAN24!$A$1:$D$2677,3,0),IF($B69="siurb infra",VLOOKUP($C69,[42]INFRAJAN24!$A$1:$D$859,3,0)))))</f>
        <v>M3</v>
      </c>
      <c r="K69" s="4">
        <f>IF($B69="SINAPI",VLOOKUP($C69,[42]SINAPI04!$A$1:$D$7540,4,0),IF($B69="CDHU",VLOOKUP($C69,[42]CDHU193!$A$8:$F$4122,6,0),IF($B69="SIURB EDIF",VLOOKUP($C69,[42]EDIFAN24!$A$1:$D$2677,4,0),IF($B69="siurb infra",VLOOKUP($C69,[42]INFRAJAN24!$A$1:$D$859,4,0)))))</f>
        <v>216.99</v>
      </c>
      <c r="L69" s="4" t="str">
        <f>IF($B69="SINAPI",VLOOKUP($C69,[42]SINAPI04!$A$1:$D$7540,2,0),IF($B69="CDHU",VLOOKUP($C69,[42]CDHU193!$A$8:$F$4122,2,0),IF($B69="SIURB EDIF",VLOOKUP($C69,[42]EDIFAN24!$A$1:$D$2677,2,0),IF($B69="siurb infra",VLOOKUP($C69,[42]INFRAJAN24!$A$1:$D$859,2,0)))))</f>
        <v>Base de bica corrida</v>
      </c>
    </row>
    <row r="70" spans="1:12" s="5" customFormat="1">
      <c r="A70" s="205" t="s">
        <v>157</v>
      </c>
      <c r="B70" s="888" t="s">
        <v>35</v>
      </c>
      <c r="C70" s="895">
        <v>5016000</v>
      </c>
      <c r="D70" s="125" t="s">
        <v>260</v>
      </c>
      <c r="E70" s="66" t="s">
        <v>31</v>
      </c>
      <c r="F70" s="29">
        <f>VLOOKUP(A70,'MEMORIA DE CALCULO'!$A$12:$U$3679,21,0)</f>
        <v>702.95</v>
      </c>
      <c r="G70" s="159">
        <v>34.58</v>
      </c>
      <c r="H70" s="141">
        <f t="shared" si="5"/>
        <v>24308.010999999999</v>
      </c>
      <c r="J70" s="4" t="str">
        <f>IF($B70="SINAPI",VLOOKUP($C70,[42]SINAPI04!$A$1:$D$7540,3,0),IF($B70="CDHU",VLOOKUP($C70,[42]CDHU193!$A$8:$F$4122,3,0),IF($B70="SIURB EDIF",VLOOKUP($C70,[42]EDIFAN24!$A$1:$D$2677,3,0),IF($B70="siurb infra",VLOOKUP($C70,[42]INFRAJAN24!$A$1:$D$859,3,0)))))</f>
        <v>M</v>
      </c>
      <c r="K70" s="4">
        <f>IF($B70="SINAPI",VLOOKUP($C70,[42]SINAPI04!$A$1:$D$7540,4,0),IF($B70="CDHU",VLOOKUP($C70,[42]CDHU193!$A$8:$F$4122,6,0),IF($B70="SIURB EDIF",VLOOKUP($C70,[42]EDIFAN24!$A$1:$D$2677,4,0),IF($B70="siurb infra",VLOOKUP($C70,[42]INFRAJAN24!$A$1:$D$859,4,0)))))</f>
        <v>34.58</v>
      </c>
      <c r="L70" s="4" t="str">
        <f>IF($B70="SINAPI",VLOOKUP($C70,[42]SINAPI04!$A$1:$D$7540,2,0),IF($B70="CDHU",VLOOKUP($C70,[42]CDHU193!$A$8:$F$4122,2,0),IF($B70="SIURB EDIF",VLOOKUP($C70,[42]EDIFAN24!$A$1:$D$2677,2,0),IF($B70="siurb infra",VLOOKUP($C70,[42]INFRAJAN24!$A$1:$D$859,2,0)))))</f>
        <v>FORNECIMENTO E ASSENTAMENTO DE GUIAS PARA JARDIM 7 X 11 X 100CM (IE-3)</v>
      </c>
    </row>
    <row r="71" spans="1:12" s="5" customFormat="1" ht="42.75">
      <c r="A71" s="205" t="s">
        <v>158</v>
      </c>
      <c r="B71" s="888" t="s">
        <v>47</v>
      </c>
      <c r="C71" s="901">
        <v>94994</v>
      </c>
      <c r="D71" s="125" t="s">
        <v>270</v>
      </c>
      <c r="E71" s="66" t="s">
        <v>51</v>
      </c>
      <c r="F71" s="29">
        <f>VLOOKUP(A71,'MEMORIA DE CALCULO'!$A$12:$U$3679,21,0)</f>
        <v>702.45</v>
      </c>
      <c r="G71" s="159">
        <v>86.21</v>
      </c>
      <c r="H71" s="141">
        <f t="shared" si="5"/>
        <v>60558.214500000002</v>
      </c>
      <c r="J71" s="4" t="str">
        <f>IF($B71="SINAPI",VLOOKUP($C71,[42]SINAPI04!$A$1:$D$7540,3,0),IF($B71="CDHU",VLOOKUP($C71,[42]CDHU193!$A$8:$F$4122,3,0),IF($B71="SIURB EDIF",VLOOKUP($C71,[42]EDIFAN24!$A$1:$D$2677,3,0),IF($B71="siurb infra",VLOOKUP($C71,[42]INFRAJAN24!$A$1:$D$859,3,0)))))</f>
        <v>M2</v>
      </c>
      <c r="K71" s="4">
        <f>IF($B71="SINAPI",VLOOKUP($C71,[42]SINAPI04!$A$1:$D$7540,4,0),IF($B71="CDHU",VLOOKUP($C71,[42]CDHU193!$A$8:$F$4122,6,0),IF($B71="SIURB EDIF",VLOOKUP($C71,[42]EDIFAN24!$A$1:$D$2677,4,0),IF($B71="siurb infra",VLOOKUP($C71,[42]INFRAJAN24!$A$1:$D$859,4,0)))))</f>
        <v>86.21</v>
      </c>
      <c r="L71" s="4" t="str">
        <f>IF($B71="SINAPI",VLOOKUP($C71,[42]SINAPI04!$A$1:$D$7540,2,0),IF($B71="CDHU",VLOOKUP($C71,[42]CDHU193!$A$8:$F$4122,2,0),IF($B71="SIURB EDIF",VLOOKUP($C71,[42]EDIFAN24!$A$1:$D$2677,2,0),IF($B71="siurb infra",VLOOKUP($C71,[42]INFRAJAN24!$A$1:$D$859,2,0)))))</f>
        <v>EXECUÇÃO DE PASSEIO (CALÇADA) OU PISO DE CONCRETO COM CONCRETO MOLDADO IN LOCO, FEITO EM OBRA, ACABAMENTO CONVENCIONAL, ESPESSURA 8 CM, ARMADO. AF_08/2022</v>
      </c>
    </row>
    <row r="72" spans="1:12" s="5" customFormat="1">
      <c r="A72" s="205" t="s">
        <v>159</v>
      </c>
      <c r="B72" s="888" t="s">
        <v>33</v>
      </c>
      <c r="C72" s="895">
        <v>13002004</v>
      </c>
      <c r="D72" s="125" t="s">
        <v>271</v>
      </c>
      <c r="E72" s="66" t="s">
        <v>51</v>
      </c>
      <c r="F72" s="29">
        <f>VLOOKUP(A72,'MEMORIA DE CALCULO'!$A$12:$U$3679,21,0)</f>
        <v>702.45</v>
      </c>
      <c r="G72" s="159">
        <v>5.81</v>
      </c>
      <c r="H72" s="141">
        <f t="shared" si="5"/>
        <v>4081.2345</v>
      </c>
      <c r="J72" s="4" t="str">
        <f>IF($B72="SINAPI",VLOOKUP($C72,[42]SINAPI04!$A$1:$D$7540,3,0),IF($B72="CDHU",VLOOKUP($C72,[42]CDHU193!$A$8:$F$4122,3,0),IF($B72="SIURB EDIF",VLOOKUP($C72,[42]EDIFAN24!$A$1:$D$2677,3,0),IF($B72="siurb infra",VLOOKUP($C72,[42]INFRAJAN24!$A$1:$D$859,3,0)))))</f>
        <v>M2</v>
      </c>
      <c r="K72" s="4">
        <f>IF($B72="SINAPI",VLOOKUP($C72,[42]SINAPI04!$A$1:$D$7540,4,0),IF($B72="CDHU",VLOOKUP($C72,[42]CDHU193!$A$8:$F$4122,6,0),IF($B72="SIURB EDIF",VLOOKUP($C72,[42]EDIFAN24!$A$1:$D$2677,4,0),IF($B72="siurb infra",VLOOKUP($C72,[42]INFRAJAN24!$A$1:$D$859,4,0)))))</f>
        <v>5.81</v>
      </c>
      <c r="L72" s="4" t="str">
        <f>IF($B72="SINAPI",VLOOKUP($C72,[42]SINAPI04!$A$1:$D$7540,2,0),IF($B72="CDHU",VLOOKUP($C72,[42]CDHU193!$A$8:$F$4122,2,0),IF($B72="SIURB EDIF",VLOOKUP($C72,[42]EDIFAN24!$A$1:$D$2677,2,0),IF($B72="siurb infra",VLOOKUP($C72,[42]INFRAJAN24!$A$1:$D$859,2,0)))))</f>
        <v>ACABAMENTO DE PISO DE CONCRETO TIPO BAMBOLÊ</v>
      </c>
    </row>
    <row r="73" spans="1:12" s="5" customFormat="1">
      <c r="A73" s="205" t="s">
        <v>160</v>
      </c>
      <c r="B73" s="888" t="s">
        <v>24</v>
      </c>
      <c r="C73" s="888" t="s">
        <v>274</v>
      </c>
      <c r="D73" s="125" t="s">
        <v>275</v>
      </c>
      <c r="E73" s="66" t="s">
        <v>38</v>
      </c>
      <c r="F73" s="29">
        <f>VLOOKUP(A73,'MEMORIA DE CALCULO'!$A$12:$U$3679,21,0)</f>
        <v>34.573</v>
      </c>
      <c r="G73" s="159">
        <v>6.86</v>
      </c>
      <c r="H73" s="141">
        <f t="shared" si="5"/>
        <v>237.17078000000001</v>
      </c>
      <c r="J73" s="4" t="str">
        <f>IF($B73="SINAPI",VLOOKUP($C73,[42]SINAPI04!$A$1:$D$7540,3,0),IF($B73="CDHU",VLOOKUP($C73,[42]CDHU193!$A$8:$F$4122,3,0),IF($B73="SIURB EDIF",VLOOKUP($C73,[42]EDIFAN24!$A$1:$D$2677,3,0),IF($B73="siurb infra",VLOOKUP($C73,[42]INFRAJAN24!$A$1:$D$859,3,0)))))</f>
        <v>M3</v>
      </c>
      <c r="K73" s="4">
        <f>IF($B73="SINAPI",VLOOKUP($C73,[42]SINAPI04!$A$1:$D$7540,4,0),IF($B73="CDHU",VLOOKUP($C73,[42]CDHU193!$A$8:$F$4122,6,0),IF($B73="SIURB EDIF",VLOOKUP($C73,[42]EDIFAN24!$A$1:$D$2677,4,0),IF($B73="siurb infra",VLOOKUP($C73,[42]INFRAJAN24!$A$1:$D$859,4,0)))))</f>
        <v>6.86</v>
      </c>
      <c r="L73" s="4" t="str">
        <f>IF($B73="SINAPI",VLOOKUP($C73,[42]SINAPI04!$A$1:$D$7540,2,0),IF($B73="CDHU",VLOOKUP($C73,[42]CDHU193!$A$8:$F$4122,2,0),IF($B73="SIURB EDIF",VLOOKUP($C73,[42]EDIFAN24!$A$1:$D$2677,2,0),IF($B73="siurb infra",VLOOKUP($C73,[42]INFRAJAN24!$A$1:$D$859,2,0)))))</f>
        <v>Reaterro compactado mecanizado de vala ou cava com compactador</v>
      </c>
    </row>
    <row r="74" spans="1:12" s="5" customFormat="1">
      <c r="A74" s="205" t="s">
        <v>161</v>
      </c>
      <c r="B74" s="888" t="s">
        <v>24</v>
      </c>
      <c r="C74" s="888" t="s">
        <v>174</v>
      </c>
      <c r="D74" s="125" t="s">
        <v>175</v>
      </c>
      <c r="E74" s="66" t="s">
        <v>51</v>
      </c>
      <c r="F74" s="29">
        <f>VLOOKUP(A74,'MEMORIA DE CALCULO'!$A$12:$U$3679,21,0)</f>
        <v>691.46</v>
      </c>
      <c r="G74" s="159">
        <v>15</v>
      </c>
      <c r="H74" s="141">
        <f t="shared" si="5"/>
        <v>10371.900000000001</v>
      </c>
      <c r="J74" s="4" t="str">
        <f>IF($B74="SINAPI",VLOOKUP($C74,[42]SINAPI04!$A$1:$D$7540,3,0),IF($B74="CDHU",VLOOKUP($C74,[42]CDHU193!$A$8:$F$4122,3,0),IF($B74="SIURB EDIF",VLOOKUP($C74,[42]EDIFAN24!$A$1:$D$2677,3,0),IF($B74="siurb infra",VLOOKUP($C74,[42]INFRAJAN24!$A$1:$D$859,3,0)))))</f>
        <v>M2</v>
      </c>
      <c r="K74" s="4">
        <f>IF($B74="SINAPI",VLOOKUP($C74,[42]SINAPI04!$A$1:$D$7540,4,0),IF($B74="CDHU",VLOOKUP($C74,[42]CDHU193!$A$8:$F$4122,6,0),IF($B74="SIURB EDIF",VLOOKUP($C74,[42]EDIFAN24!$A$1:$D$2677,4,0),IF($B74="siurb infra",VLOOKUP($C74,[42]INFRAJAN24!$A$1:$D$859,4,0)))))</f>
        <v>15</v>
      </c>
      <c r="L74" s="4" t="str">
        <f>IF($B74="SINAPI",VLOOKUP($C74,[42]SINAPI04!$A$1:$D$7540,2,0),IF($B74="CDHU",VLOOKUP($C74,[42]CDHU193!$A$8:$F$4122,2,0),IF($B74="SIURB EDIF",VLOOKUP($C74,[42]EDIFAN24!$A$1:$D$2677,2,0),IF($B74="siurb infra",VLOOKUP($C74,[42]INFRAJAN24!$A$1:$D$859,2,0)))))</f>
        <v>Plantio de grama batatais em placas (jardins e canteiros)</v>
      </c>
    </row>
    <row r="75" spans="1:12" s="5" customFormat="1">
      <c r="A75" s="63"/>
      <c r="B75" s="900"/>
      <c r="C75" s="896"/>
      <c r="D75" s="104"/>
      <c r="E75" s="66"/>
      <c r="F75" s="64" t="s">
        <v>434</v>
      </c>
      <c r="G75" s="162"/>
      <c r="H75" s="174">
        <f>SUM(H65:H74)</f>
        <v>115147.83000000002</v>
      </c>
      <c r="J75" s="4" t="b">
        <f>IF($B75="SINAPI",VLOOKUP($C75,[42]SINAPI04!$A$1:$D$7540,3,0),IF($B75="CDHU",VLOOKUP($C75,[42]CDHU193!$A$8:$F$4122,3,0),IF($B75="SIURB EDIF",VLOOKUP($C75,[42]EDIFAN24!$A$1:$D$2677,3,0),IF($B75="siurb infra",VLOOKUP($C75,[42]INFRAJAN24!$A$1:$D$859,3,0)))))</f>
        <v>0</v>
      </c>
      <c r="K75" s="4" t="e">
        <f>IF(#REF!="SINAPI",VLOOKUP($C75,[42]SINAPI04!$A$1:$D$7540,4,0),IF(#REF!="CDHU",VLOOKUP($C75,[42]CDHU193!$A$8:$F$4122,6,0),IF(#REF!="SIURB EDIF",VLOOKUP($C75,[42]EDIFAN24!$A$1:$D$2677,4,0),IF(#REF!="siurb infra",VLOOKUP($C75,[42]INFRAJAN24!$A$1:$D$859,4,0)))))</f>
        <v>#REF!</v>
      </c>
      <c r="L75" s="4" t="e">
        <f>IF(#REF!="SINAPI",VLOOKUP($C75,[42]SINAPI04!$A$1:$D$7540,2,0),IF(#REF!="CDHU",VLOOKUP($C75,[42]CDHU193!$A$8:$F$4122,2,0),IF(#REF!="SIURB EDIF",VLOOKUP($C75,[42]EDIFAN24!$A$1:$D$2677,2,0),IF(#REF!="siurb infra",VLOOKUP($C75,[42]INFRAJAN24!$A$1:$D$859,2,0)))))</f>
        <v>#REF!</v>
      </c>
    </row>
    <row r="76" spans="1:12" s="5" customFormat="1">
      <c r="A76" s="63"/>
      <c r="B76" s="900"/>
      <c r="C76" s="896"/>
      <c r="D76" s="104"/>
      <c r="E76" s="66"/>
      <c r="F76" s="68"/>
      <c r="G76" s="161"/>
      <c r="H76" s="143"/>
      <c r="J76" s="4" t="b">
        <f>IF($B76="SINAPI",VLOOKUP($C76,[42]SINAPI04!$A$1:$D$7540,3,0),IF($B76="CDHU",VLOOKUP($C76,[42]CDHU193!$A$8:$F$4122,3,0),IF($B76="SIURB EDIF",VLOOKUP($C76,[42]EDIFAN24!$A$1:$D$2677,3,0),IF($B76="siurb infra",VLOOKUP($C76,[42]INFRAJAN24!$A$1:$D$859,3,0)))))</f>
        <v>0</v>
      </c>
      <c r="K76" s="4" t="e">
        <f>IF(#REF!="SINAPI",VLOOKUP($C76,[42]SINAPI04!$A$1:$D$7540,4,0),IF(#REF!="CDHU",VLOOKUP($C76,[42]CDHU193!$A$8:$F$4122,6,0),IF(#REF!="SIURB EDIF",VLOOKUP($C76,[42]EDIFAN24!$A$1:$D$2677,4,0),IF(#REF!="siurb infra",VLOOKUP($C76,[42]INFRAJAN24!$A$1:$D$859,4,0)))))</f>
        <v>#REF!</v>
      </c>
      <c r="L76" s="4" t="e">
        <f>IF(#REF!="SINAPI",VLOOKUP($C76,[42]SINAPI04!$A$1:$D$7540,2,0),IF(#REF!="CDHU",VLOOKUP($C76,[42]CDHU193!$A$8:$F$4122,2,0),IF(#REF!="SIURB EDIF",VLOOKUP($C76,[42]EDIFAN24!$A$1:$D$2677,2,0),IF(#REF!="siurb infra",VLOOKUP($C76,[42]INFRAJAN24!$A$1:$D$859,2,0)))))</f>
        <v>#REF!</v>
      </c>
    </row>
    <row r="77" spans="1:12" s="4" customFormat="1">
      <c r="A77" s="62">
        <v>6</v>
      </c>
      <c r="B77" s="885"/>
      <c r="C77" s="1139"/>
      <c r="D77" s="126" t="s">
        <v>279</v>
      </c>
      <c r="E77" s="1139"/>
      <c r="F77" s="69"/>
      <c r="G77" s="163"/>
      <c r="H77" s="142"/>
      <c r="J77" s="4" t="b">
        <f>IF($B77="SINAPI",VLOOKUP($C77,[42]SINAPI04!$A$1:$D$7540,3,0),IF($B77="CDHU",VLOOKUP($C77,[42]CDHU193!$A$8:$F$4122,3,0),IF($B77="SIURB EDIF",VLOOKUP($C77,[42]EDIFAN24!$A$1:$D$2677,3,0),IF($B77="siurb infra",VLOOKUP($C77,[42]INFRAJAN24!$A$1:$D$859,3,0)))))</f>
        <v>0</v>
      </c>
      <c r="K77" s="4" t="e">
        <f>IF(#REF!="SINAPI",VLOOKUP($C77,[42]SINAPI04!$A$1:$D$7540,4,0),IF(#REF!="CDHU",VLOOKUP($C77,[42]CDHU193!$A$8:$F$4122,6,0),IF(#REF!="SIURB EDIF",VLOOKUP($C77,[42]EDIFAN24!$A$1:$D$2677,4,0),IF(#REF!="siurb infra",VLOOKUP($C77,[42]INFRAJAN24!$A$1:$D$859,4,0)))))</f>
        <v>#REF!</v>
      </c>
      <c r="L77" s="4" t="e">
        <f>IF(#REF!="SINAPI",VLOOKUP($C77,[42]SINAPI04!$A$1:$D$7540,2,0),IF(#REF!="CDHU",VLOOKUP($C77,[42]CDHU193!$A$8:$F$4122,2,0),IF(#REF!="SIURB EDIF",VLOOKUP($C77,[42]EDIFAN24!$A$1:$D$2677,2,0),IF(#REF!="siurb infra",VLOOKUP($C77,[42]INFRAJAN24!$A$1:$D$859,2,0)))))</f>
        <v>#REF!</v>
      </c>
    </row>
    <row r="78" spans="1:12" s="5" customFormat="1">
      <c r="A78" s="63"/>
      <c r="B78" s="900"/>
      <c r="C78" s="897"/>
      <c r="D78" s="188"/>
      <c r="E78" s="28"/>
      <c r="F78" s="29"/>
      <c r="G78" s="161"/>
      <c r="H78" s="144"/>
      <c r="J78" s="4" t="b">
        <f>IF($B78="SINAPI",VLOOKUP($C78,[42]SINAPI04!$A$1:$D$7540,3,0),IF($B78="CDHU",VLOOKUP($C78,[42]CDHU193!$A$8:$F$4122,3,0),IF($B78="SIURB EDIF",VLOOKUP($C78,[42]EDIFAN24!$A$1:$D$2677,3,0),IF($B78="siurb infra",VLOOKUP($C78,[42]INFRAJAN24!$A$1:$D$859,3,0)))))</f>
        <v>0</v>
      </c>
      <c r="K78" s="4" t="e">
        <f>IF(#REF!="SINAPI",VLOOKUP($C78,[42]SINAPI04!$A$1:$D$7540,4,0),IF(#REF!="CDHU",VLOOKUP($C78,[42]CDHU193!$A$8:$F$4122,6,0),IF(#REF!="SIURB EDIF",VLOOKUP($C78,[42]EDIFAN24!$A$1:$D$2677,4,0),IF(#REF!="siurb infra",VLOOKUP($C78,[42]INFRAJAN24!$A$1:$D$859,4,0)))))</f>
        <v>#REF!</v>
      </c>
      <c r="L78" s="4" t="e">
        <f>IF(#REF!="SINAPI",VLOOKUP($C78,[42]SINAPI04!$A$1:$D$7540,2,0),IF(#REF!="CDHU",VLOOKUP($C78,[42]CDHU193!$A$8:$F$4122,2,0),IF(#REF!="SIURB EDIF",VLOOKUP($C78,[42]EDIFAN24!$A$1:$D$2677,2,0),IF(#REF!="siurb infra",VLOOKUP($C78,[42]INFRAJAN24!$A$1:$D$859,2,0)))))</f>
        <v>#REF!</v>
      </c>
    </row>
    <row r="79" spans="1:12" s="5" customFormat="1" ht="28.5">
      <c r="A79" s="205" t="s">
        <v>5</v>
      </c>
      <c r="B79" s="888" t="s">
        <v>47</v>
      </c>
      <c r="C79" s="889">
        <v>99059</v>
      </c>
      <c r="D79" s="181" t="s">
        <v>1093</v>
      </c>
      <c r="E79" s="28" t="s">
        <v>31</v>
      </c>
      <c r="F79" s="29">
        <f>VLOOKUP(A79,'MEMORIA DE CALCULO'!$A$12:$U$3679,21,0)</f>
        <v>169.2</v>
      </c>
      <c r="G79" s="159">
        <v>74.77</v>
      </c>
      <c r="H79" s="144">
        <f>F79*G79</f>
        <v>12651.083999999999</v>
      </c>
      <c r="I79" s="3"/>
      <c r="J79" s="4" t="str">
        <f>IF($B79="SINAPI",VLOOKUP($C79,[42]SINAPI04!$A$1:$D$7540,3,0),IF($B79="CDHU",VLOOKUP($C79,[42]CDHU193!$A$8:$F$4122,3,0),IF($B79="SIURB EDIF",VLOOKUP($C79,[42]EDIFAN24!$A$1:$D$2677,3,0),IF($B79="siurb infra",VLOOKUP($C79,[42]INFRAJAN24!$A$1:$D$859,3,0)))))</f>
        <v>M</v>
      </c>
      <c r="K79" s="4">
        <f>IF($B79="SINAPI",VLOOKUP($C79,[42]SINAPI04!$A$1:$D$7540,4,0),IF($B79="CDHU",VLOOKUP($C79,[42]CDHU193!$A$8:$F$4122,6,0),IF($B79="SIURB EDIF",VLOOKUP($C79,[42]EDIFAN24!$A$1:$D$2677,4,0),IF($B79="siurb infra",VLOOKUP($C79,[42]INFRAJAN24!$A$1:$D$859,4,0)))))</f>
        <v>74.77</v>
      </c>
      <c r="L79" s="4" t="str">
        <f>IF($B79="SINAPI",VLOOKUP($C79,[42]SINAPI04!$A$1:$D$7540,2,0),IF($B79="CDHU",VLOOKUP($C79,[42]CDHU193!$A$8:$F$4122,2,0),IF($B79="SIURB EDIF",VLOOKUP($C79,[42]EDIFAN24!$A$1:$D$2677,2,0),IF($B79="siurb infra",VLOOKUP($C79,[42]INFRAJAN24!$A$1:$D$859,2,0)))))</f>
        <v>LOCAÇÃO CONVENCIONAL DE OBRA, UTILIZANDO GABARITO DE TÁBUAS CORRIDAS PONTALETADAS A CADA 2,00M -  2 UTILIZAÇÕES. AF_03/2024</v>
      </c>
    </row>
    <row r="80" spans="1:12" s="5" customFormat="1" ht="31.5" customHeight="1">
      <c r="A80" s="205" t="s">
        <v>6</v>
      </c>
      <c r="B80" s="888" t="s">
        <v>33</v>
      </c>
      <c r="C80" s="893">
        <v>1003002</v>
      </c>
      <c r="D80" s="181" t="s">
        <v>1130</v>
      </c>
      <c r="E80" s="28" t="s">
        <v>38</v>
      </c>
      <c r="F80" s="29">
        <f>VLOOKUP(A80,'MEMORIA DE CALCULO'!$A$12:$U$3679,21,0)</f>
        <v>252.55359999999999</v>
      </c>
      <c r="G80" s="159">
        <v>20.04</v>
      </c>
      <c r="H80" s="144">
        <f t="shared" ref="H80:H98" si="6">F80*G80</f>
        <v>5061.1741439999996</v>
      </c>
      <c r="I80" s="3"/>
      <c r="J80" s="4" t="str">
        <f>IF($B80="SINAPI",VLOOKUP($C80,[42]SINAPI04!$A$1:$D$7540,3,0),IF($B80="CDHU",VLOOKUP($C80,[42]CDHU193!$A$8:$F$4122,3,0),IF($B80="SIURB EDIF",VLOOKUP($C80,[42]EDIFAN24!$A$1:$D$2677,3,0),IF($B80="siurb infra",VLOOKUP($C80,[42]INFRAJAN24!$A$1:$D$859,3,0)))))</f>
        <v>M3</v>
      </c>
      <c r="K80" s="4">
        <f>IF($B80="SINAPI",VLOOKUP($C80,[42]SINAPI04!$A$1:$D$7540,4,0),IF($B80="CDHU",VLOOKUP($C80,[42]CDHU193!$A$8:$F$4122,6,0),IF($B80="SIURB EDIF",VLOOKUP($C80,[42]EDIFAN24!$A$1:$D$2677,4,0),IF($B80="siurb infra",VLOOKUP($C80,[42]INFRAJAN24!$A$1:$D$859,4,0)))))</f>
        <v>20.04</v>
      </c>
      <c r="L80" s="4" t="str">
        <f>IF($B80="SINAPI",VLOOKUP($C80,[42]SINAPI04!$A$1:$D$7540,2,0),IF($B80="CDHU",VLOOKUP($C80,[42]CDHU193!$A$8:$F$4122,2,0),IF($B80="SIURB EDIF",VLOOKUP($C80,[42]EDIFAN24!$A$1:$D$2677,2,0),IF($B80="siurb infra",VLOOKUP($C80,[42]INFRAJAN24!$A$1:$D$859,2,0)))))</f>
        <v>CORTE E ATERRO COMPACTADO</v>
      </c>
    </row>
    <row r="81" spans="1:94" s="5" customFormat="1" ht="45" customHeight="1">
      <c r="A81" s="205" t="s">
        <v>7</v>
      </c>
      <c r="B81" s="888" t="s">
        <v>47</v>
      </c>
      <c r="C81" s="1154">
        <v>103073</v>
      </c>
      <c r="D81" s="181" t="s">
        <v>1365</v>
      </c>
      <c r="E81" s="65" t="s">
        <v>51</v>
      </c>
      <c r="F81" s="1151">
        <f>VLOOKUP(A81,'[43]MEMORIA DE CALCULO'!$A$12:$U$3679,21,0)</f>
        <v>802.48</v>
      </c>
      <c r="G81" s="1152">
        <v>332.37</v>
      </c>
      <c r="H81" s="1153">
        <f t="shared" si="6"/>
        <v>266720.27760000003</v>
      </c>
      <c r="I81" s="3"/>
      <c r="J81" s="4" t="str">
        <f>IF($B81="SINAPI",VLOOKUP($C81,[42]SINAPI04!$A$1:$D$7540,3,0),IF($B81="CDHU",VLOOKUP($C81,[42]CDHU193!$A$8:$F$4122,3,0),IF($B81="SIURB EDIF",VLOOKUP($C81,[42]EDIFAN24!$A$1:$D$2677,3,0),IF($B81="siurb infra",VLOOKUP($C81,[42]INFRAJAN24!$A$1:$D$859,3,0)))))</f>
        <v>M2</v>
      </c>
      <c r="K81" s="4">
        <f>IF($B81="SINAPI",VLOOKUP($C81,[42]SINAPI04!$A$1:$D$7540,4,0),IF($B81="CDHU",VLOOKUP($C81,[42]CDHU193!$A$8:$F$4122,6,0),IF($B81="SIURB EDIF",VLOOKUP($C81,[42]EDIFAN24!$A$1:$D$2677,4,0),IF($B81="siurb infra",VLOOKUP($C81,[42]INFRAJAN24!$A$1:$D$859,4,0)))))</f>
        <v>332.37</v>
      </c>
      <c r="L81" s="4" t="str">
        <f>IF($B81="SINAPI",VLOOKUP($C81,[42]SINAPI04!$A$1:$D$7540,2,0),IF($B81="CDHU",VLOOKUP($C81,[42]CDHU193!$A$8:$F$4122,2,0),IF($B81="SIURB EDIF",VLOOKUP($C81,[42]EDIFAN24!$A$1:$D$2677,2,0),IF($B81="siurb infra",VLOOKUP($C81,[42]INFRAJAN24!$A$1:$D$859,2,0)))))</f>
        <v>EXECUÇÃO DE RADIER, ESPESSURA DE 30 CM, FCK = 30 MPA, COM USO DE FORMAS EM MADEIRA SERRADA. AF_09/2021</v>
      </c>
    </row>
    <row r="82" spans="1:94" s="5" customFormat="1">
      <c r="A82" s="205" t="s">
        <v>8</v>
      </c>
      <c r="B82" s="888" t="s">
        <v>33</v>
      </c>
      <c r="C82" s="893">
        <v>1003002</v>
      </c>
      <c r="D82" s="181" t="s">
        <v>1130</v>
      </c>
      <c r="E82" s="28" t="s">
        <v>38</v>
      </c>
      <c r="F82" s="29">
        <f>VLOOKUP(A82,'MEMORIA DE CALCULO'!$A$12:$U$3679,21,0)</f>
        <v>164.00904000000003</v>
      </c>
      <c r="G82" s="159">
        <v>20.04</v>
      </c>
      <c r="H82" s="144">
        <f t="shared" si="6"/>
        <v>3286.7411616000004</v>
      </c>
      <c r="I82" s="3"/>
      <c r="J82" s="4" t="str">
        <f>IF($B82="SINAPI",VLOOKUP($C82,[42]SINAPI04!$A$1:$D$7540,3,0),IF($B82="CDHU",VLOOKUP($C82,[42]CDHU193!$A$8:$F$4122,3,0),IF($B82="SIURB EDIF",VLOOKUP($C82,[42]EDIFAN24!$A$1:$D$2677,3,0),IF($B82="siurb infra",VLOOKUP($C82,[42]INFRAJAN24!$A$1:$D$859,3,0)))))</f>
        <v>M3</v>
      </c>
      <c r="K82" s="4">
        <f>IF($B82="SINAPI",VLOOKUP($C82,[42]SINAPI04!$A$1:$D$7540,4,0),IF($B82="CDHU",VLOOKUP($C82,[42]CDHU193!$A$8:$F$4122,6,0),IF($B82="SIURB EDIF",VLOOKUP($C82,[42]EDIFAN24!$A$1:$D$2677,4,0),IF($B82="siurb infra",VLOOKUP($C82,[42]INFRAJAN24!$A$1:$D$859,4,0)))))</f>
        <v>20.04</v>
      </c>
      <c r="L82" s="4" t="str">
        <f>IF($B82="SINAPI",VLOOKUP($C82,[42]SINAPI04!$A$1:$D$7540,2,0),IF($B82="CDHU",VLOOKUP($C82,[42]CDHU193!$A$8:$F$4122,2,0),IF($B82="SIURB EDIF",VLOOKUP($C82,[42]EDIFAN24!$A$1:$D$2677,2,0),IF($B82="siurb infra",VLOOKUP($C82,[42]INFRAJAN24!$A$1:$D$859,2,0)))))</f>
        <v>CORTE E ATERRO COMPACTADO</v>
      </c>
    </row>
    <row r="83" spans="1:94" s="5" customFormat="1" ht="28.5">
      <c r="A83" s="205" t="s">
        <v>9</v>
      </c>
      <c r="B83" s="888" t="s">
        <v>47</v>
      </c>
      <c r="C83" s="889">
        <v>89455</v>
      </c>
      <c r="D83" s="181" t="s">
        <v>294</v>
      </c>
      <c r="E83" s="28" t="s">
        <v>51</v>
      </c>
      <c r="F83" s="29">
        <f>VLOOKUP(A83,'MEMORIA DE CALCULO'!$A$12:$U$3679,21,0)</f>
        <v>214.33699999999999</v>
      </c>
      <c r="G83" s="159">
        <v>108.39</v>
      </c>
      <c r="H83" s="144">
        <f t="shared" si="6"/>
        <v>23231.987429999997</v>
      </c>
      <c r="I83" s="3"/>
      <c r="J83" s="4" t="str">
        <f>IF($B83="SINAPI",VLOOKUP($C83,[42]SINAPI04!$A$1:$D$7540,3,0),IF($B83="CDHU",VLOOKUP($C83,[42]CDHU193!$A$8:$F$4122,3,0),IF($B83="SIURB EDIF",VLOOKUP($C83,[42]EDIFAN24!$A$1:$D$2677,3,0),IF($B83="siurb infra",VLOOKUP($C83,[42]INFRAJAN24!$A$1:$D$859,3,0)))))</f>
        <v>M2</v>
      </c>
      <c r="K83" s="4">
        <f>IF($B83="SINAPI",VLOOKUP($C83,[42]SINAPI04!$A$1:$D$7540,4,0),IF($B83="CDHU",VLOOKUP($C83,[42]CDHU193!$A$8:$F$4122,6,0),IF($B83="SIURB EDIF",VLOOKUP($C83,[42]EDIFAN24!$A$1:$D$2677,4,0),IF($B83="siurb infra",VLOOKUP($C83,[42]INFRAJAN24!$A$1:$D$859,4,0)))))</f>
        <v>108.39</v>
      </c>
      <c r="L83" s="4" t="str">
        <f>IF($B83="SINAPI",VLOOKUP($C83,[42]SINAPI04!$A$1:$D$7540,2,0),IF($B83="CDHU",VLOOKUP($C83,[42]CDHU193!$A$8:$F$4122,2,0),IF($B83="SIURB EDIF",VLOOKUP($C83,[42]EDIFAN24!$A$1:$D$2677,2,0),IF($B83="siurb infra",VLOOKUP($C83,[42]INFRAJAN24!$A$1:$D$859,2,0)))))</f>
        <v>ALVENARIA DE BLOCOS DE CONCRETO ESTRUTURAL 14X19X39 CM (ESPESSURA 14 CM), FBK = 14 MPA, UTILIZANDO PALHETA. AF_10/2022</v>
      </c>
    </row>
    <row r="84" spans="1:94" s="30" customFormat="1">
      <c r="A84" s="205" t="s">
        <v>10</v>
      </c>
      <c r="B84" s="888" t="s">
        <v>24</v>
      </c>
      <c r="C84" s="889" t="s">
        <v>326</v>
      </c>
      <c r="D84" s="181" t="s">
        <v>327</v>
      </c>
      <c r="E84" s="28" t="s">
        <v>51</v>
      </c>
      <c r="F84" s="29">
        <f>VLOOKUP(A84,'MEMORIA DE CALCULO'!$A$12:$U$3679,21,0)</f>
        <v>131.7423</v>
      </c>
      <c r="G84" s="159">
        <v>7.01</v>
      </c>
      <c r="H84" s="144">
        <f t="shared" si="6"/>
        <v>923.51352299999996</v>
      </c>
      <c r="I84" s="3"/>
      <c r="J84" s="4" t="str">
        <f>IF($B84="SINAPI",VLOOKUP($C84,[42]SINAPI04!$A$1:$D$7540,3,0),IF($B84="CDHU",VLOOKUP($C84,[42]CDHU193!$A$8:$F$4122,3,0),IF($B84="SIURB EDIF",VLOOKUP($C84,[42]EDIFAN24!$A$1:$D$2677,3,0),IF($B84="siurb infra",VLOOKUP($C84,[42]INFRAJAN24!$A$1:$D$859,3,0)))))</f>
        <v>M2</v>
      </c>
      <c r="K84" s="4">
        <f>IF($B84="SINAPI",VLOOKUP($C84,[42]SINAPI04!$A$1:$D$7540,4,0),IF($B84="CDHU",VLOOKUP($C84,[42]CDHU193!$A$8:$F$4122,6,0),IF($B84="SIURB EDIF",VLOOKUP($C84,[42]EDIFAN24!$A$1:$D$2677,4,0),IF($B84="siurb infra",VLOOKUP($C84,[42]INFRAJAN24!$A$1:$D$859,4,0)))))</f>
        <v>7.01</v>
      </c>
      <c r="L84" s="4" t="str">
        <f>IF($B84="SINAPI",VLOOKUP($C84,[42]SINAPI04!$A$1:$D$7540,2,0),IF($B84="CDHU",VLOOKUP($C84,[42]CDHU193!$A$8:$F$4122,2,0),IF($B84="SIURB EDIF",VLOOKUP($C84,[42]EDIFAN24!$A$1:$D$2677,2,0),IF($B84="siurb infra",VLOOKUP($C84,[42]INFRAJAN24!$A$1:$D$859,2,0)))))</f>
        <v>Chapisco</v>
      </c>
      <c r="M84" s="8"/>
      <c r="N84" s="8"/>
      <c r="O84" s="8"/>
      <c r="P84" s="8"/>
      <c r="Q84" s="8"/>
      <c r="R84" s="8"/>
      <c r="S84" s="8"/>
      <c r="T84" s="8"/>
      <c r="U84" s="8"/>
      <c r="V84" s="8"/>
      <c r="W84" s="8"/>
      <c r="X84" s="8"/>
      <c r="Y84" s="8"/>
      <c r="Z84" s="8"/>
      <c r="AA84" s="8"/>
      <c r="AB84" s="8"/>
      <c r="AC84" s="8"/>
      <c r="AD84" s="8"/>
      <c r="AE84" s="8"/>
      <c r="AF84" s="8"/>
      <c r="AG84" s="8"/>
      <c r="AH84" s="8"/>
      <c r="AI84" s="8"/>
      <c r="AJ84" s="8"/>
      <c r="AK84" s="8"/>
      <c r="AL84" s="8"/>
      <c r="AM84" s="8"/>
      <c r="AN84" s="8"/>
      <c r="AO84" s="8"/>
      <c r="AP84" s="8"/>
      <c r="AQ84" s="8"/>
      <c r="AR84" s="8"/>
      <c r="AS84" s="8"/>
      <c r="AT84" s="8"/>
      <c r="AU84" s="8"/>
      <c r="AV84" s="8"/>
      <c r="AW84" s="8"/>
      <c r="AX84" s="8"/>
      <c r="AY84" s="8"/>
      <c r="AZ84" s="8"/>
      <c r="BA84" s="8"/>
      <c r="BB84" s="8"/>
      <c r="BC84" s="8"/>
      <c r="BD84" s="8"/>
      <c r="BE84" s="8"/>
      <c r="BF84" s="8"/>
      <c r="BG84" s="8"/>
      <c r="BH84" s="8"/>
      <c r="BI84" s="8"/>
      <c r="BJ84" s="8"/>
      <c r="BK84" s="8"/>
      <c r="BL84" s="8"/>
      <c r="BM84" s="8"/>
      <c r="BN84" s="8"/>
      <c r="BO84" s="8"/>
      <c r="BP84" s="8"/>
      <c r="BQ84" s="8"/>
      <c r="BR84" s="8"/>
      <c r="BS84" s="8"/>
      <c r="BT84" s="8"/>
      <c r="BU84" s="8"/>
      <c r="BV84" s="8"/>
      <c r="BW84" s="8"/>
      <c r="BX84" s="8"/>
      <c r="BY84" s="8"/>
      <c r="BZ84" s="8"/>
      <c r="CA84" s="8"/>
      <c r="CB84" s="8"/>
      <c r="CC84" s="8"/>
      <c r="CD84" s="8"/>
      <c r="CE84" s="8"/>
      <c r="CF84" s="8"/>
      <c r="CG84" s="8"/>
      <c r="CH84" s="8"/>
      <c r="CI84" s="8"/>
      <c r="CJ84" s="8"/>
      <c r="CK84" s="8"/>
      <c r="CL84" s="8"/>
      <c r="CM84" s="8"/>
      <c r="CN84" s="8"/>
      <c r="CO84" s="8"/>
      <c r="CP84" s="31"/>
    </row>
    <row r="85" spans="1:94" s="5" customFormat="1" ht="26.25" customHeight="1">
      <c r="A85" s="205" t="s">
        <v>11</v>
      </c>
      <c r="B85" s="888" t="s">
        <v>24</v>
      </c>
      <c r="C85" s="889" t="s">
        <v>328</v>
      </c>
      <c r="D85" s="181" t="s">
        <v>329</v>
      </c>
      <c r="E85" s="28" t="s">
        <v>51</v>
      </c>
      <c r="F85" s="29">
        <f>VLOOKUP(A85,'MEMORIA DE CALCULO'!$A$12:$U$3679,21,0)</f>
        <v>131.7423</v>
      </c>
      <c r="G85" s="159">
        <v>27.72</v>
      </c>
      <c r="H85" s="144">
        <f t="shared" si="6"/>
        <v>3651.8965559999997</v>
      </c>
      <c r="I85" s="3"/>
      <c r="J85" s="4" t="str">
        <f>IF($B85="SINAPI",VLOOKUP($C85,[42]SINAPI04!$A$1:$D$7540,3,0),IF($B85="CDHU",VLOOKUP($C85,[42]CDHU193!$A$8:$F$4122,3,0),IF($B85="SIURB EDIF",VLOOKUP($C85,[42]EDIFAN24!$A$1:$D$2677,3,0),IF($B85="siurb infra",VLOOKUP($C85,[42]INFRAJAN24!$A$1:$D$859,3,0)))))</f>
        <v>M2</v>
      </c>
      <c r="K85" s="4">
        <f>IF($B85="SINAPI",VLOOKUP($C85,[42]SINAPI04!$A$1:$D$7540,4,0),IF($B85="CDHU",VLOOKUP($C85,[42]CDHU193!$A$8:$F$4122,6,0),IF($B85="SIURB EDIF",VLOOKUP($C85,[42]EDIFAN24!$A$1:$D$2677,4,0),IF($B85="siurb infra",VLOOKUP($C85,[42]INFRAJAN24!$A$1:$D$859,4,0)))))</f>
        <v>27.72</v>
      </c>
      <c r="L85" s="4" t="str">
        <f>IF($B85="SINAPI",VLOOKUP($C85,[42]SINAPI04!$A$1:$D$7540,2,0),IF($B85="CDHU",VLOOKUP($C85,[42]CDHU193!$A$8:$F$4122,2,0),IF($B85="SIURB EDIF",VLOOKUP($C85,[42]EDIFAN24!$A$1:$D$2677,2,0),IF($B85="siurb infra",VLOOKUP($C85,[42]INFRAJAN24!$A$1:$D$859,2,0)))))</f>
        <v>Emboço desempenado com espuma de poliéster</v>
      </c>
    </row>
    <row r="86" spans="1:94" s="5" customFormat="1">
      <c r="A86" s="205" t="s">
        <v>12</v>
      </c>
      <c r="B86" s="888" t="s">
        <v>24</v>
      </c>
      <c r="C86" s="889" t="s">
        <v>68</v>
      </c>
      <c r="D86" s="181" t="s">
        <v>67</v>
      </c>
      <c r="E86" s="28" t="s">
        <v>51</v>
      </c>
      <c r="F86" s="29">
        <f>VLOOKUP(A86,'MEMORIA DE CALCULO'!$A$12:$U$3679,21,0)</f>
        <v>131.7423</v>
      </c>
      <c r="G86" s="159">
        <v>13.22</v>
      </c>
      <c r="H86" s="144">
        <f t="shared" si="6"/>
        <v>1741.6332060000002</v>
      </c>
      <c r="I86" s="3"/>
      <c r="J86" s="4" t="str">
        <f>IF($B86="SINAPI",VLOOKUP($C86,[42]SINAPI04!$A$1:$D$7540,3,0),IF($B86="CDHU",VLOOKUP($C86,[42]CDHU193!$A$8:$F$4122,3,0),IF($B86="SIURB EDIF",VLOOKUP($C86,[42]EDIFAN24!$A$1:$D$2677,3,0),IF($B86="siurb infra",VLOOKUP($C86,[42]INFRAJAN24!$A$1:$D$859,3,0)))))</f>
        <v>M2</v>
      </c>
      <c r="K86" s="4">
        <f>IF($B86="SINAPI",VLOOKUP($C86,[42]SINAPI04!$A$1:$D$7540,4,0),IF($B86="CDHU",VLOOKUP($C86,[42]CDHU193!$A$8:$F$4122,6,0),IF($B86="SIURB EDIF",VLOOKUP($C86,[42]EDIFAN24!$A$1:$D$2677,4,0),IF($B86="siurb infra",VLOOKUP($C86,[42]INFRAJAN24!$A$1:$D$859,4,0)))))</f>
        <v>13.22</v>
      </c>
      <c r="L86" s="4" t="str">
        <f>IF($B86="SINAPI",VLOOKUP($C86,[42]SINAPI04!$A$1:$D$7540,2,0),IF($B86="CDHU",VLOOKUP($C86,[42]CDHU193!$A$8:$F$4122,2,0),IF($B86="SIURB EDIF",VLOOKUP($C86,[42]EDIFAN24!$A$1:$D$2677,2,0),IF($B86="siurb infra",VLOOKUP($C86,[42]INFRAJAN24!$A$1:$D$859,2,0)))))</f>
        <v>Reboco</v>
      </c>
    </row>
    <row r="87" spans="1:94" s="5" customFormat="1" ht="32.25" customHeight="1">
      <c r="A87" s="205" t="s">
        <v>13</v>
      </c>
      <c r="B87" s="888" t="s">
        <v>47</v>
      </c>
      <c r="C87" s="889">
        <v>88489</v>
      </c>
      <c r="D87" s="181" t="s">
        <v>1092</v>
      </c>
      <c r="E87" s="28" t="s">
        <v>51</v>
      </c>
      <c r="F87" s="29">
        <f>VLOOKUP(A87,'MEMORIA DE CALCULO'!$A$12:$U$3679,21,0)</f>
        <v>131.7423</v>
      </c>
      <c r="G87" s="159">
        <v>14.68</v>
      </c>
      <c r="H87" s="144">
        <f t="shared" si="6"/>
        <v>1933.976964</v>
      </c>
      <c r="I87" s="3"/>
      <c r="J87" s="4" t="str">
        <f>IF($B87="SINAPI",VLOOKUP($C87,[42]SINAPI04!$A$1:$D$7540,3,0),IF($B87="CDHU",VLOOKUP($C87,[42]CDHU193!$A$8:$F$4122,3,0),IF($B87="SIURB EDIF",VLOOKUP($C87,[42]EDIFAN24!$A$1:$D$2677,3,0),IF($B87="siurb infra",VLOOKUP($C87,[42]INFRAJAN24!$A$1:$D$859,3,0)))))</f>
        <v>M2</v>
      </c>
      <c r="K87" s="4">
        <f>IF($B87="SINAPI",VLOOKUP($C87,[42]SINAPI04!$A$1:$D$7540,4,0),IF($B87="CDHU",VLOOKUP($C87,[42]CDHU193!$A$8:$F$4122,6,0),IF($B87="SIURB EDIF",VLOOKUP($C87,[42]EDIFAN24!$A$1:$D$2677,4,0),IF($B87="siurb infra",VLOOKUP($C87,[42]INFRAJAN24!$A$1:$D$859,4,0)))))</f>
        <v>14.68</v>
      </c>
      <c r="L87" s="4" t="str">
        <f>IF($B87="SINAPI",VLOOKUP($C87,[42]SINAPI04!$A$1:$D$7540,2,0),IF($B87="CDHU",VLOOKUP($C87,[42]CDHU193!$A$8:$F$4122,2,0),IF($B87="SIURB EDIF",VLOOKUP($C87,[42]EDIFAN24!$A$1:$D$2677,2,0),IF($B87="siurb infra",VLOOKUP($C87,[42]INFRAJAN24!$A$1:$D$859,2,0)))))</f>
        <v>PINTURA LÁTEX ACRÍLICA PREMIUM, APLICAÇÃO MANUAL EM PAREDES, DUAS DEMÃOS. AF_04/2023</v>
      </c>
    </row>
    <row r="88" spans="1:94" s="5" customFormat="1" ht="25.5" customHeight="1">
      <c r="A88" s="205" t="s">
        <v>14</v>
      </c>
      <c r="B88" s="888" t="s">
        <v>24</v>
      </c>
      <c r="C88" s="889" t="s">
        <v>332</v>
      </c>
      <c r="D88" s="181" t="s">
        <v>333</v>
      </c>
      <c r="E88" s="28" t="s">
        <v>51</v>
      </c>
      <c r="F88" s="29">
        <f>VLOOKUP(A88,'MEMORIA DE CALCULO'!$A$12:$U$3679,21,0)</f>
        <v>802.48</v>
      </c>
      <c r="G88" s="159">
        <v>29.89</v>
      </c>
      <c r="H88" s="144">
        <f t="shared" si="6"/>
        <v>23986.127200000003</v>
      </c>
      <c r="I88" s="3"/>
      <c r="J88" s="4" t="str">
        <f>IF($B88="SINAPI",VLOOKUP($C88,[42]SINAPI04!$A$1:$D$7540,3,0),IF($B88="CDHU",VLOOKUP($C88,[42]CDHU193!$A$8:$F$4122,3,0),IF($B88="SIURB EDIF",VLOOKUP($C88,[42]EDIFAN24!$A$1:$D$2677,3,0),IF($B88="siurb infra",VLOOKUP($C88,[42]INFRAJAN24!$A$1:$D$859,3,0)))))</f>
        <v>M2</v>
      </c>
      <c r="K88" s="4">
        <f>IF($B88="SINAPI",VLOOKUP($C88,[42]SINAPI04!$A$1:$D$7540,4,0),IF($B88="CDHU",VLOOKUP($C88,[42]CDHU193!$A$8:$F$4122,6,0),IF($B88="SIURB EDIF",VLOOKUP($C88,[42]EDIFAN24!$A$1:$D$2677,4,0),IF($B88="siurb infra",VLOOKUP($C88,[42]INFRAJAN24!$A$1:$D$859,4,0)))))</f>
        <v>29.89</v>
      </c>
      <c r="L88" s="4" t="str">
        <f>IF($B88="SINAPI",VLOOKUP($C88,[42]SINAPI04!$A$1:$D$7540,2,0),IF($B88="CDHU",VLOOKUP($C88,[42]CDHU193!$A$8:$F$4122,2,0),IF($B88="SIURB EDIF",VLOOKUP($C88,[42]EDIFAN24!$A$1:$D$2677,2,0),IF($B88="siurb infra",VLOOKUP($C88,[42]INFRAJAN24!$A$1:$D$859,2,0)))))</f>
        <v>Resina acrílica plastificante</v>
      </c>
    </row>
    <row r="89" spans="1:94" s="5" customFormat="1">
      <c r="A89" s="205" t="s">
        <v>15</v>
      </c>
      <c r="B89" s="888" t="s">
        <v>33</v>
      </c>
      <c r="C89" s="893">
        <v>13002004</v>
      </c>
      <c r="D89" s="181" t="s">
        <v>271</v>
      </c>
      <c r="E89" s="28" t="s">
        <v>51</v>
      </c>
      <c r="F89" s="29">
        <f>VLOOKUP(A89,'MEMORIA DE CALCULO'!$A$12:$U$3679,21,0)</f>
        <v>802.48</v>
      </c>
      <c r="G89" s="159">
        <v>5.81</v>
      </c>
      <c r="H89" s="144">
        <f t="shared" si="6"/>
        <v>4662.4088000000002</v>
      </c>
      <c r="I89" s="3"/>
      <c r="J89" s="4" t="str">
        <f>IF($B89="SINAPI",VLOOKUP($C89,[42]SINAPI04!$A$1:$D$7540,3,0),IF($B89="CDHU",VLOOKUP($C89,[42]CDHU193!$A$8:$F$4122,3,0),IF($B89="SIURB EDIF",VLOOKUP($C89,[42]EDIFAN24!$A$1:$D$2677,3,0),IF($B89="siurb infra",VLOOKUP($C89,[42]INFRAJAN24!$A$1:$D$859,3,0)))))</f>
        <v>M2</v>
      </c>
      <c r="K89" s="4">
        <f>IF($B89="SINAPI",VLOOKUP($C89,[42]SINAPI04!$A$1:$D$7540,4,0),IF($B89="CDHU",VLOOKUP($C89,[42]CDHU193!$A$8:$F$4122,6,0),IF($B89="SIURB EDIF",VLOOKUP($C89,[42]EDIFAN24!$A$1:$D$2677,4,0),IF($B89="siurb infra",VLOOKUP($C89,[42]INFRAJAN24!$A$1:$D$859,4,0)))))</f>
        <v>5.81</v>
      </c>
      <c r="L89" s="4" t="str">
        <f>IF($B89="SINAPI",VLOOKUP($C89,[42]SINAPI04!$A$1:$D$7540,2,0),IF($B89="CDHU",VLOOKUP($C89,[42]CDHU193!$A$8:$F$4122,2,0),IF($B89="SIURB EDIF",VLOOKUP($C89,[42]EDIFAN24!$A$1:$D$2677,2,0),IF($B89="siurb infra",VLOOKUP($C89,[42]INFRAJAN24!$A$1:$D$859,2,0)))))</f>
        <v>ACABAMENTO DE PISO DE CONCRETO TIPO BAMBOLÊ</v>
      </c>
    </row>
    <row r="90" spans="1:94" s="5" customFormat="1" ht="28.5">
      <c r="A90" s="205" t="s">
        <v>16</v>
      </c>
      <c r="B90" s="888" t="s">
        <v>47</v>
      </c>
      <c r="C90" s="889">
        <v>90280</v>
      </c>
      <c r="D90" s="181" t="s">
        <v>301</v>
      </c>
      <c r="E90" s="28" t="s">
        <v>38</v>
      </c>
      <c r="F90" s="29">
        <f>VLOOKUP(A90,'MEMORIA DE CALCULO'!$A$12:$U$3679,21,0)</f>
        <v>34.207570000000004</v>
      </c>
      <c r="G90" s="159">
        <v>527.96</v>
      </c>
      <c r="H90" s="144">
        <f t="shared" si="6"/>
        <v>18060.228657200005</v>
      </c>
      <c r="I90" s="3"/>
      <c r="J90" s="4" t="str">
        <f>IF($B90="SINAPI",VLOOKUP($C90,[42]SINAPI04!$A$1:$D$7540,3,0),IF($B90="CDHU",VLOOKUP($C90,[42]CDHU193!$A$8:$F$4122,3,0),IF($B90="SIURB EDIF",VLOOKUP($C90,[42]EDIFAN24!$A$1:$D$2677,3,0),IF($B90="siurb infra",VLOOKUP($C90,[42]INFRAJAN24!$A$1:$D$859,3,0)))))</f>
        <v>M3</v>
      </c>
      <c r="K90" s="4">
        <f>IF($B90="SINAPI",VLOOKUP($C90,[42]SINAPI04!$A$1:$D$7540,4,0),IF($B90="CDHU",VLOOKUP($C90,[42]CDHU193!$A$8:$F$4122,6,0),IF($B90="SIURB EDIF",VLOOKUP($C90,[42]EDIFAN24!$A$1:$D$2677,4,0),IF($B90="siurb infra",VLOOKUP($C90,[42]INFRAJAN24!$A$1:$D$859,4,0)))))</f>
        <v>527.96</v>
      </c>
      <c r="L90" s="4" t="str">
        <f>IF($B90="SINAPI",VLOOKUP($C90,[42]SINAPI04!$A$1:$D$7540,2,0),IF($B90="CDHU",VLOOKUP($C90,[42]CDHU193!$A$8:$F$4122,2,0),IF($B90="SIURB EDIF",VLOOKUP($C90,[42]EDIFAN24!$A$1:$D$2677,2,0),IF($B90="siurb infra",VLOOKUP($C90,[42]INFRAJAN24!$A$1:$D$859,2,0)))))</f>
        <v>GRAUTE FGK=25 MPA; TRAÇO 1:0,02:1,3:1,6 (EM MASSA SECA DE CIMENTO/ CAL/ AREIA GROSSA/ BRITA 0) - PREPARO MECÂNICO COM BETONEIRA 400 L. AF_09/2021</v>
      </c>
    </row>
    <row r="91" spans="1:94" s="5" customFormat="1" ht="24" customHeight="1">
      <c r="A91" s="63" t="s">
        <v>17</v>
      </c>
      <c r="B91" s="902" t="s">
        <v>33</v>
      </c>
      <c r="C91" s="895">
        <v>11004004</v>
      </c>
      <c r="D91" s="189" t="s">
        <v>318</v>
      </c>
      <c r="E91" s="28" t="s">
        <v>31</v>
      </c>
      <c r="F91" s="29">
        <f>VLOOKUP(A91,'MEMORIA DE CALCULO'!$A$12:$U$3679,21,0)</f>
        <v>105.51</v>
      </c>
      <c r="G91" s="159">
        <v>39.83</v>
      </c>
      <c r="H91" s="144">
        <f t="shared" si="6"/>
        <v>4202.4633000000003</v>
      </c>
      <c r="I91" s="180"/>
      <c r="J91" s="4" t="str">
        <f>IF($B91="SINAPI",VLOOKUP($C91,[42]SINAPI04!$A$1:$D$7540,3,0),IF($B91="CDHU",VLOOKUP($C91,[42]CDHU193!$A$8:$F$4122,3,0),IF($B91="SIURB EDIF",VLOOKUP($C91,[42]EDIFAN24!$A$1:$D$2677,3,0),IF($B91="siurb infra",VLOOKUP($C91,[42]INFRAJAN24!$A$1:$D$859,3,0)))))</f>
        <v>M</v>
      </c>
      <c r="K91" s="4">
        <f>IF($B91="SINAPI",VLOOKUP($C91,[42]SINAPI04!$A$1:$D$7540,4,0),IF($B91="CDHU",VLOOKUP($C91,[42]CDHU193!$A$8:$F$4122,6,0),IF($B91="SIURB EDIF",VLOOKUP($C91,[42]EDIFAN24!$A$1:$D$2677,4,0),IF($B91="siurb infra",VLOOKUP($C91,[42]INFRAJAN24!$A$1:$D$859,4,0)))))</f>
        <v>39.83</v>
      </c>
      <c r="L91" s="4" t="str">
        <f>IF($B91="SINAPI",VLOOKUP($C91,[42]SINAPI04!$A$1:$D$7540,2,0),IF($B91="CDHU",VLOOKUP($C91,[42]CDHU193!$A$8:$F$4122,2,0),IF($B91="SIURB EDIF",VLOOKUP($C91,[42]EDIFAN24!$A$1:$D$2677,2,0),IF($B91="siurb infra",VLOOKUP($C91,[42]INFRAJAN24!$A$1:$D$859,2,0)))))</f>
        <v>CANTONEIRA DE PROTEÇÃO - PERFIL "L" DE FERRO, 1 1/4" X 1 1/4" X 1/8"</v>
      </c>
    </row>
    <row r="92" spans="1:94" s="5" customFormat="1" ht="33.75" customHeight="1">
      <c r="A92" s="205" t="s">
        <v>18</v>
      </c>
      <c r="B92" s="888" t="s">
        <v>24</v>
      </c>
      <c r="C92" s="889" t="s">
        <v>346</v>
      </c>
      <c r="D92" s="181" t="s">
        <v>347</v>
      </c>
      <c r="E92" s="28" t="s">
        <v>31</v>
      </c>
      <c r="F92" s="29">
        <f>VLOOKUP(A92,'MEMORIA DE CALCULO'!$A$12:$U$3679,21,0)</f>
        <v>105.51</v>
      </c>
      <c r="G92" s="159">
        <v>146.47</v>
      </c>
      <c r="H92" s="144">
        <f t="shared" si="6"/>
        <v>15454.049700000001</v>
      </c>
      <c r="I92" s="3"/>
      <c r="J92" s="4" t="str">
        <f>IF($B92="SINAPI",VLOOKUP($C92,[42]SINAPI04!$A$1:$D$7540,3,0),IF($B92="CDHU",VLOOKUP($C92,[42]CDHU193!$A$8:$F$4122,3,0),IF($B92="SIURB EDIF",VLOOKUP($C92,[42]EDIFAN24!$A$1:$D$2677,3,0),IF($B92="siurb infra",VLOOKUP($C92,[42]INFRAJAN24!$A$1:$D$859,3,0)))))</f>
        <v>M</v>
      </c>
      <c r="K92" s="4">
        <f>IF($B92="SINAPI",VLOOKUP($C92,[42]SINAPI04!$A$1:$D$7540,4,0),IF($B92="CDHU",VLOOKUP($C92,[42]CDHU193!$A$8:$F$4122,6,0),IF($B92="SIURB EDIF",VLOOKUP($C92,[42]EDIFAN24!$A$1:$D$2677,4,0),IF($B92="siurb infra",VLOOKUP($C92,[42]INFRAJAN24!$A$1:$D$859,4,0)))))</f>
        <v>146.47</v>
      </c>
      <c r="L92" s="4" t="str">
        <f>IF($B92="SINAPI",VLOOKUP($C92,[42]SINAPI04!$A$1:$D$7540,2,0),IF($B92="CDHU",VLOOKUP($C92,[42]CDHU193!$A$8:$F$4122,2,0),IF($B92="SIURB EDIF",VLOOKUP($C92,[42]EDIFAN24!$A$1:$D$2677,2,0),IF($B92="siurb infra",VLOOKUP($C92,[42]INFRAJAN24!$A$1:$D$859,2,0)))))</f>
        <v>Tubo de aço carbono preto sem costura Schedule 40, DN= 1´ - inclusive conexões</v>
      </c>
    </row>
    <row r="93" spans="1:94" s="5" customFormat="1" ht="26.25" customHeight="1">
      <c r="A93" s="63" t="s">
        <v>587</v>
      </c>
      <c r="B93" s="890" t="s">
        <v>24</v>
      </c>
      <c r="C93" s="903" t="s">
        <v>335</v>
      </c>
      <c r="D93" s="189" t="s">
        <v>336</v>
      </c>
      <c r="E93" s="28" t="s">
        <v>53</v>
      </c>
      <c r="F93" s="29">
        <f>VLOOKUP(A93,'MEMORIA DE CALCULO'!$A$12:$U$3679,21,0)</f>
        <v>461.64655720000002</v>
      </c>
      <c r="G93" s="159">
        <v>10.71</v>
      </c>
      <c r="H93" s="144">
        <f t="shared" si="6"/>
        <v>4944.2346276120006</v>
      </c>
      <c r="I93" s="47"/>
      <c r="J93" s="4" t="str">
        <f>IF($B93="SINAPI",VLOOKUP($C93,[42]SINAPI04!$A$1:$D$7540,3,0),IF($B93="CDHU",VLOOKUP($C93,[42]CDHU193!$A$8:$F$4122,3,0),IF($B93="SIURB EDIF",VLOOKUP($C93,[42]EDIFAN24!$A$1:$D$2677,3,0),IF($B93="siurb infra",VLOOKUP($C93,[42]INFRAJAN24!$A$1:$D$859,3,0)))))</f>
        <v>KG</v>
      </c>
      <c r="K93" s="4">
        <f>IF($B93="SINAPI",VLOOKUP($C93,[42]SINAPI04!$A$1:$D$7540,4,0),IF($B93="CDHU",VLOOKUP($C93,[42]CDHU193!$A$8:$F$4122,6,0),IF($B93="SIURB EDIF",VLOOKUP($C93,[42]EDIFAN24!$A$1:$D$2677,4,0),IF($B93="siurb infra",VLOOKUP($C93,[42]INFRAJAN24!$A$1:$D$859,4,0)))))</f>
        <v>10.71</v>
      </c>
      <c r="L93" s="4" t="str">
        <f>IF($B93="SINAPI",VLOOKUP($C93,[42]SINAPI04!$A$1:$D$7540,2,0),IF($B93="CDHU",VLOOKUP($C93,[42]CDHU193!$A$8:$F$4122,2,0),IF($B93="SIURB EDIF",VLOOKUP($C93,[42]EDIFAN24!$A$1:$D$2677,2,0),IF($B93="siurb infra",VLOOKUP($C93,[42]INFRAJAN24!$A$1:$D$859,2,0)))))</f>
        <v>Armadura em barra de aço CA-60 (A ou B) fyk = 600 MPa</v>
      </c>
    </row>
    <row r="94" spans="1:94" s="5" customFormat="1" ht="42.75">
      <c r="A94" s="205" t="s">
        <v>588</v>
      </c>
      <c r="B94" s="888" t="s">
        <v>47</v>
      </c>
      <c r="C94" s="889">
        <v>101964</v>
      </c>
      <c r="D94" s="181" t="s">
        <v>350</v>
      </c>
      <c r="E94" s="28" t="s">
        <v>51</v>
      </c>
      <c r="F94" s="29">
        <f>VLOOKUP(A94,'MEMORIA DE CALCULO'!$A$12:$U$3679,21,0)</f>
        <v>89.31</v>
      </c>
      <c r="G94" s="159">
        <v>172.8</v>
      </c>
      <c r="H94" s="144">
        <f t="shared" si="6"/>
        <v>15432.768000000002</v>
      </c>
      <c r="I94" s="3"/>
      <c r="J94" s="4" t="str">
        <f>IF($B94="SINAPI",VLOOKUP($C94,[42]SINAPI04!$A$1:$D$7540,3,0),IF($B94="CDHU",VLOOKUP($C94,[42]CDHU193!$A$8:$F$4122,3,0),IF($B94="SIURB EDIF",VLOOKUP($C94,[42]EDIFAN24!$A$1:$D$2677,3,0),IF($B94="siurb infra",VLOOKUP($C94,[42]INFRAJAN24!$A$1:$D$859,3,0)))))</f>
        <v>M2</v>
      </c>
      <c r="K94" s="4">
        <f>IF($B94="SINAPI",VLOOKUP($C94,[42]SINAPI04!$A$1:$D$7540,4,0),IF($B94="CDHU",VLOOKUP($C94,[42]CDHU193!$A$8:$F$4122,6,0),IF($B94="SIURB EDIF",VLOOKUP($C94,[42]EDIFAN24!$A$1:$D$2677,4,0),IF($B94="siurb infra",VLOOKUP($C94,[42]INFRAJAN24!$A$1:$D$859,4,0)))))</f>
        <v>172.8</v>
      </c>
      <c r="L94" s="4" t="str">
        <f>IF($B94="SINAPI",VLOOKUP($C94,[42]SINAPI04!$A$1:$D$7540,2,0),IF($B94="CDHU",VLOOKUP($C94,[42]CDHU193!$A$8:$F$4122,2,0),IF($B94="SIURB EDIF",VLOOKUP($C94,[42]EDIFAN24!$A$1:$D$2677,2,0),IF($B94="siurb infra",VLOOKUP($C94,[42]INFRAJAN24!$A$1:$D$859,2,0)))))</f>
        <v>LAJE PRÉ-MOLDADA UNIDIRECIONAL, BIAPOIADA, PARA FORRO, ENCHIMENTO EM CERÂMICA, VIGOTA CONVENCIONAL, ALTURA TOTAL DA LAJE (ENCHIMENTO+CAPA) = (8+3). AF_11/2020_PA</v>
      </c>
    </row>
    <row r="95" spans="1:94" s="4" customFormat="1" ht="28.5">
      <c r="A95" s="205" t="s">
        <v>908</v>
      </c>
      <c r="B95" s="888" t="s">
        <v>47</v>
      </c>
      <c r="C95" s="888">
        <v>103077</v>
      </c>
      <c r="D95" s="181" t="s">
        <v>1139</v>
      </c>
      <c r="E95" s="76" t="s">
        <v>51</v>
      </c>
      <c r="F95" s="29">
        <f>VLOOKUP(A95,'MEMORIA DE CALCULO'!$A$12:$U$3679,21,0)</f>
        <v>216.09399999999999</v>
      </c>
      <c r="G95" s="160">
        <v>175.31</v>
      </c>
      <c r="H95" s="144">
        <f t="shared" si="6"/>
        <v>37883.439140000002</v>
      </c>
      <c r="I95" s="3"/>
      <c r="J95" s="4" t="str">
        <f>IF($B95="SINAPI",VLOOKUP($C95,[42]SINAPI04!$A$1:$D$7540,3,0),IF($B95="CDHU",VLOOKUP($C95,[42]CDHU193!$A$8:$F$4122,3,0),IF($B95="SIURB EDIF",VLOOKUP($C95,[42]EDIFAN24!$A$1:$D$2677,3,0),IF($B95="siurb infra",VLOOKUP($C95,[42]INFRAJAN24!$A$1:$D$859,3,0)))))</f>
        <v>M2</v>
      </c>
      <c r="K95" s="4">
        <f>IF($B95="SINAPI",VLOOKUP($C95,[42]SINAPI04!$A$1:$D$7540,4,0),IF($B95="CDHU",VLOOKUP($C95,[42]CDHU193!$A$8:$F$4122,6,0),IF($B95="SIURB EDIF",VLOOKUP($C95,[42]EDIFAN24!$A$1:$D$2677,4,0),IF($B95="siurb infra",VLOOKUP($C95,[42]INFRAJAN24!$A$1:$D$859,4,0)))))</f>
        <v>175.31</v>
      </c>
      <c r="L95" s="4" t="str">
        <f>IF($B95="SINAPI",VLOOKUP($C95,[42]SINAPI04!$A$1:$D$7540,2,0),IF($B95="CDHU",VLOOKUP($C95,[42]CDHU193!$A$8:$F$4122,2,0),IF($B95="SIURB EDIF",VLOOKUP($C95,[42]EDIFAN24!$A$1:$D$2677,2,0),IF($B95="siurb infra",VLOOKUP($C95,[42]INFRAJAN24!$A$1:$D$859,2,0)))))</f>
        <v>EXECUÇÃO DE LAJE SOBRE SOLO, ESPESSURA DE 15 CM, FCK = 30 MPA, COM USO DE FORMAS EM MADEIRA SERRADA. AF_09/2021</v>
      </c>
    </row>
    <row r="96" spans="1:94" s="4" customFormat="1" ht="28.5">
      <c r="A96" s="205" t="s">
        <v>589</v>
      </c>
      <c r="B96" s="888" t="s">
        <v>47</v>
      </c>
      <c r="C96" s="888">
        <v>102073</v>
      </c>
      <c r="D96" s="181" t="s">
        <v>1286</v>
      </c>
      <c r="E96" s="76" t="s">
        <v>38</v>
      </c>
      <c r="F96" s="29">
        <f>VLOOKUP(A96,'MEMORIA DE CALCULO'!$A$12:$U$3679,21,0)</f>
        <v>0.55534499999999998</v>
      </c>
      <c r="G96" s="160">
        <v>3753.09</v>
      </c>
      <c r="H96" s="144">
        <f t="shared" ref="H96" si="7">F96*G96</f>
        <v>2084.2597660500001</v>
      </c>
      <c r="I96" s="3"/>
      <c r="J96" s="4" t="str">
        <f>IF($B96="SINAPI",VLOOKUP($C96,[42]SINAPI04!$A$1:$D$7540,3,0),IF($B96="CDHU",VLOOKUP($C96,[42]CDHU193!$A$8:$F$4122,3,0),IF($B96="SIURB EDIF",VLOOKUP($C96,[42]EDIFAN24!$A$1:$D$2677,3,0),IF($B96="siurb infra",VLOOKUP($C96,[42]INFRAJAN24!$A$1:$D$859,3,0)))))</f>
        <v>M3</v>
      </c>
      <c r="K96" s="4">
        <f>IF($B96="SINAPI",VLOOKUP($C96,[42]SINAPI04!$A$1:$D$7540,4,0),IF($B96="CDHU",VLOOKUP($C96,[42]CDHU193!$A$8:$F$4122,6,0),IF($B96="SIURB EDIF",VLOOKUP($C96,[42]EDIFAN24!$A$1:$D$2677,4,0),IF($B96="siurb infra",VLOOKUP($C96,[42]INFRAJAN24!$A$1:$D$859,4,0)))))</f>
        <v>3753.09</v>
      </c>
      <c r="L96" s="4" t="str">
        <f>IF($B96="SINAPI",VLOOKUP($C96,[42]SINAPI04!$A$1:$D$7540,2,0),IF($B96="CDHU",VLOOKUP($C96,[42]CDHU193!$A$8:$F$4122,2,0),IF($B96="SIURB EDIF",VLOOKUP($C96,[42]EDIFAN24!$A$1:$D$2677,2,0),IF($B96="siurb infra",VLOOKUP($C96,[42]INFRAJAN24!$A$1:$D$859,2,0)))))</f>
        <v>ESCADA EM CONCRETO ARMADO MOLDADO IN LOCO, FCK 25 MPA, COM 1 LANCE E LAJE PLANA, FÔRMA EM CHAPA DE MADEIRA COMPENSADA RESINADA. AF_11/2020_PA</v>
      </c>
    </row>
    <row r="97" spans="1:12" s="5" customFormat="1" ht="57">
      <c r="A97" s="205" t="s">
        <v>590</v>
      </c>
      <c r="B97" s="904" t="s">
        <v>47</v>
      </c>
      <c r="C97" s="903">
        <v>99837</v>
      </c>
      <c r="D97" s="189" t="s">
        <v>1091</v>
      </c>
      <c r="E97" s="28" t="s">
        <v>31</v>
      </c>
      <c r="F97" s="29">
        <f>VLOOKUP(A97,'MEMORIA DE CALCULO'!$A$12:$U$3679,21,0)</f>
        <v>60.51</v>
      </c>
      <c r="G97" s="159">
        <v>660.87</v>
      </c>
      <c r="H97" s="144">
        <f t="shared" si="6"/>
        <v>39989.243699999999</v>
      </c>
      <c r="I97" s="47"/>
      <c r="J97" s="4" t="str">
        <f>IF($B97="SINAPI",VLOOKUP($C97,[42]SINAPI04!$A$1:$D$7540,3,0),IF($B97="CDHU",VLOOKUP($C97,[42]CDHU193!$A$8:$F$4122,3,0),IF($B97="SIURB EDIF",VLOOKUP($C97,[42]EDIFAN24!$A$1:$D$2677,3,0),IF($B97="siurb infra",VLOOKUP($C97,[42]INFRAJAN24!$A$1:$D$859,3,0)))))</f>
        <v>M</v>
      </c>
      <c r="K97" s="4">
        <f>IF($B97="SINAPI",VLOOKUP($C97,[42]SINAPI04!$A$1:$D$7540,4,0),IF($B97="CDHU",VLOOKUP($C97,[42]CDHU193!$A$8:$F$4122,6,0),IF($B97="SIURB EDIF",VLOOKUP($C97,[42]EDIFAN24!$A$1:$D$2677,4,0),IF($B97="siurb infra",VLOOKUP($C97,[42]INFRAJAN24!$A$1:$D$859,4,0)))))</f>
        <v>660.87</v>
      </c>
      <c r="L97" s="4" t="str">
        <f>IF($B97="SINAPI",VLOOKUP($C97,[42]SINAPI04!$A$1:$D$7540,2,0),IF($B97="CDHU",VLOOKUP($C97,[42]CDHU193!$A$8:$F$4122,2,0),IF($B97="SIURB EDIF",VLOOKUP($C97,[42]EDIFAN24!$A$1:$D$2677,2,0),IF($B97="siurb infra",VLOOKUP($C97,[42]INFRAJAN24!$A$1:$D$859,2,0)))))</f>
        <v>GUARDA-CORPO DE AÇO GALVANIZADO DE 1,10M, MONTANTES TUBULARES DE 1.1/4" ESPAÇADOS DE 1,20M, TRAVESSA SUPERIOR DE 1.1/2", GRADIL FORMADO POR TUBOS HORIZONTAIS DE 1" E VERTICAIS DE 3/4", FIXADO COM CHUMBADOR MECÂNICO. AF_04/2019_PS</v>
      </c>
    </row>
    <row r="98" spans="1:12" s="5" customFormat="1" ht="36" customHeight="1">
      <c r="A98" s="205" t="s">
        <v>1285</v>
      </c>
      <c r="B98" s="890" t="s">
        <v>93</v>
      </c>
      <c r="C98" s="1143" t="s">
        <v>323</v>
      </c>
      <c r="D98" s="189" t="s">
        <v>324</v>
      </c>
      <c r="E98" s="28" t="s">
        <v>31</v>
      </c>
      <c r="F98" s="29">
        <f>VLOOKUP(A98,'MEMORIA DE CALCULO'!$A$12:$U$3679,21,0)</f>
        <v>17.350000000000001</v>
      </c>
      <c r="G98" s="159">
        <f>624.02/1.195</f>
        <v>522.19246861924682</v>
      </c>
      <c r="H98" s="144">
        <f t="shared" si="6"/>
        <v>9060.0393305439338</v>
      </c>
      <c r="I98"/>
      <c r="J98" s="4" t="b">
        <f>IF($B98="SINAPI",VLOOKUP($C98,[42]SINAPI04!$A$1:$D$7540,3,0),IF($B98="CDHU",VLOOKUP($C98,[42]CDHU193!$A$8:$F$4122,3,0),IF($B98="SIURB EDIF",VLOOKUP($C98,[42]EDIFAN24!$A$1:$D$2677,3,0),IF($B98="siurb infra",VLOOKUP($C98,[42]INFRAJAN24!$A$1:$D$859,3,0)))))</f>
        <v>0</v>
      </c>
      <c r="K98" s="4" t="b">
        <f>IF($B98="SINAPI",VLOOKUP($C98,[42]SINAPI04!$A$1:$D$7540,4,0),IF($B98="CDHU",VLOOKUP($C98,[42]CDHU193!$A$8:$F$4122,6,0),IF($B98="SIURB EDIF",VLOOKUP($C98,[42]EDIFAN24!$A$1:$D$2677,4,0),IF($B98="siurb infra",VLOOKUP($C98,[42]INFRAJAN24!$A$1:$D$859,4,0)))))</f>
        <v>0</v>
      </c>
      <c r="L98" s="4" t="b">
        <f>IF($B98="SINAPI",VLOOKUP($C98,[42]SINAPI04!$A$1:$D$7540,2,0),IF($B98="CDHU",VLOOKUP($C98,[42]CDHU193!$A$8:$F$4122,2,0),IF($B98="SIURB EDIF",VLOOKUP($C98,[42]EDIFAN24!$A$1:$D$2677,2,0),IF($B98="siurb infra",VLOOKUP($C98,[42]INFRAJAN24!$A$1:$D$859,2,0)))))</f>
        <v>0</v>
      </c>
    </row>
    <row r="99" spans="1:12" s="5" customFormat="1">
      <c r="A99" s="63"/>
      <c r="B99" s="900"/>
      <c r="C99" s="905"/>
      <c r="D99" s="72"/>
      <c r="E99" s="28"/>
      <c r="F99" s="64" t="s">
        <v>434</v>
      </c>
      <c r="G99" s="162"/>
      <c r="H99" s="174">
        <f>SUM(H79:H98)</f>
        <v>494961.54680600582</v>
      </c>
      <c r="I99" s="71"/>
      <c r="J99" s="4" t="b">
        <f>IF($B99="SINAPI",VLOOKUP($C99,[42]SINAPI04!$A$1:$D$7540,3,0),IF($B99="CDHU",VLOOKUP($C99,[42]CDHU193!$A$8:$F$4122,3,0),IF($B99="SIURB EDIF",VLOOKUP($C99,[42]EDIFAN24!$A$1:$D$2677,3,0),IF($B99="siurb infra",VLOOKUP($C99,[42]INFRAJAN24!$A$1:$D$859,3,0)))))</f>
        <v>0</v>
      </c>
      <c r="K99" s="4" t="b">
        <f>IF($B99="SINAPI",VLOOKUP($C99,[42]SINAPI04!$A$1:$D$7540,4,0),IF($B99="CDHU",VLOOKUP($C99,[42]CDHU193!$A$8:$F$4122,6,0),IF($B99="SIURB EDIF",VLOOKUP($C99,[42]EDIFAN24!$A$1:$D$2677,4,0),IF($B99="siurb infra",VLOOKUP($C99,[42]INFRAJAN24!$A$1:$D$859,4,0)))))</f>
        <v>0</v>
      </c>
      <c r="L99" s="4" t="b">
        <f>IF($B99="SINAPI",VLOOKUP($C99,[42]SINAPI04!$A$1:$D$7540,2,0),IF($B99="CDHU",VLOOKUP($C99,[42]CDHU193!$A$8:$F$4122,2,0),IF($B99="SIURB EDIF",VLOOKUP($C99,[42]EDIFAN24!$A$1:$D$2677,2,0),IF($B99="siurb infra",VLOOKUP($C99,[42]INFRAJAN24!$A$1:$D$859,2,0)))))</f>
        <v>0</v>
      </c>
    </row>
    <row r="100" spans="1:12" s="5" customFormat="1">
      <c r="A100" s="926"/>
      <c r="B100" s="906"/>
      <c r="C100" s="216"/>
      <c r="D100" s="190"/>
      <c r="E100" s="216"/>
      <c r="F100" s="30"/>
      <c r="G100" s="161"/>
      <c r="H100" s="143"/>
      <c r="J100" s="4" t="b">
        <f>IF($B100="SINAPI",VLOOKUP($C100,[42]SINAPI04!$A$1:$D$7540,3,0),IF($B100="CDHU",VLOOKUP($C100,[42]CDHU193!$A$8:$F$4122,3,0),IF($B100="SIURB EDIF",VLOOKUP($C100,[42]EDIFAN24!$A$1:$D$2677,3,0),IF($B100="siurb infra",VLOOKUP($C100,[42]INFRAJAN24!$A$1:$D$859,3,0)))))</f>
        <v>0</v>
      </c>
      <c r="K100" s="4" t="b">
        <f>IF($B100="SINAPI",VLOOKUP($C100,[42]SINAPI04!$A$1:$D$7540,4,0),IF($B100="CDHU",VLOOKUP($C100,[42]CDHU193!$A$8:$F$4122,6,0),IF($B100="SIURB EDIF",VLOOKUP($C100,[42]EDIFAN24!$A$1:$D$2677,4,0),IF($B100="siurb infra",VLOOKUP($C100,[42]INFRAJAN24!$A$1:$D$859,4,0)))))</f>
        <v>0</v>
      </c>
      <c r="L100" s="4" t="b">
        <f>IF($B100="SINAPI",VLOOKUP($C100,[42]SINAPI04!$A$1:$D$7540,2,0),IF($B100="CDHU",VLOOKUP($C100,[42]CDHU193!$A$8:$F$4122,2,0),IF($B100="SIURB EDIF",VLOOKUP($C100,[42]EDIFAN24!$A$1:$D$2677,2,0),IF($B100="siurb infra",VLOOKUP($C100,[42]INFRAJAN24!$A$1:$D$859,2,0)))))</f>
        <v>0</v>
      </c>
    </row>
    <row r="101" spans="1:12" s="5" customFormat="1">
      <c r="A101" s="62"/>
      <c r="B101" s="885"/>
      <c r="C101" s="1139"/>
      <c r="D101" s="126" t="s">
        <v>351</v>
      </c>
      <c r="E101" s="1139"/>
      <c r="F101" s="69"/>
      <c r="G101" s="163"/>
      <c r="H101" s="142"/>
      <c r="J101" s="4" t="b">
        <f>IF($B101="SINAPI",VLOOKUP($C101,[42]SINAPI04!$A$1:$D$7540,3,0),IF($B101="CDHU",VLOOKUP($C101,[42]CDHU193!$A$8:$F$4122,3,0),IF($B101="SIURB EDIF",VLOOKUP($C101,[42]EDIFAN24!$A$1:$D$2677,3,0),IF($B101="siurb infra",VLOOKUP($C101,[42]INFRAJAN24!$A$1:$D$859,3,0)))))</f>
        <v>0</v>
      </c>
      <c r="K101" s="4" t="b">
        <f>IF($B101="SINAPI",VLOOKUP($C101,[42]SINAPI04!$A$1:$D$7540,4,0),IF($B101="CDHU",VLOOKUP($C101,[42]CDHU193!$A$8:$F$4122,6,0),IF($B101="SIURB EDIF",VLOOKUP($C101,[42]EDIFAN24!$A$1:$D$2677,4,0),IF($B101="siurb infra",VLOOKUP($C101,[42]INFRAJAN24!$A$1:$D$859,4,0)))))</f>
        <v>0</v>
      </c>
      <c r="L101" s="4" t="b">
        <f>IF($B101="SINAPI",VLOOKUP($C101,[42]SINAPI04!$A$1:$D$7540,2,0),IF($B101="CDHU",VLOOKUP($C101,[42]CDHU193!$A$8:$F$4122,2,0),IF($B101="SIURB EDIF",VLOOKUP($C101,[42]EDIFAN24!$A$1:$D$2677,2,0),IF($B101="siurb infra",VLOOKUP($C101,[42]INFRAJAN24!$A$1:$D$859,2,0)))))</f>
        <v>0</v>
      </c>
    </row>
    <row r="102" spans="1:12" s="5" customFormat="1">
      <c r="A102" s="62">
        <v>7</v>
      </c>
      <c r="B102" s="885"/>
      <c r="C102" s="1139"/>
      <c r="D102" s="126" t="s">
        <v>1164</v>
      </c>
      <c r="E102" s="1139"/>
      <c r="F102" s="69"/>
      <c r="G102" s="163"/>
      <c r="H102" s="142"/>
      <c r="J102" s="4" t="b">
        <f>IF($B102="SINAPI",VLOOKUP($C102,[42]SINAPI04!$A$1:$D$7540,3,0),IF($B102="CDHU",VLOOKUP($C102,[42]CDHU193!$A$8:$F$4122,3,0),IF($B102="SIURB EDIF",VLOOKUP($C102,[42]EDIFAN24!$A$1:$D$2677,3,0),IF($B102="siurb infra",VLOOKUP($C102,[42]INFRAJAN24!$A$1:$D$859,3,0)))))</f>
        <v>0</v>
      </c>
      <c r="K102" s="4" t="b">
        <f>IF($B102="SINAPI",VLOOKUP($C102,[42]SINAPI04!$A$1:$D$7540,4,0),IF($B102="CDHU",VLOOKUP($C102,[42]CDHU193!$A$8:$F$4122,6,0),IF($B102="SIURB EDIF",VLOOKUP($C102,[42]EDIFAN24!$A$1:$D$2677,4,0),IF($B102="siurb infra",VLOOKUP($C102,[42]INFRAJAN24!$A$1:$D$859,4,0)))))</f>
        <v>0</v>
      </c>
      <c r="L102" s="4" t="b">
        <f>IF($B102="SINAPI",VLOOKUP($C102,[42]SINAPI04!$A$1:$D$7540,2,0),IF($B102="CDHU",VLOOKUP($C102,[42]CDHU193!$A$8:$F$4122,2,0),IF($B102="SIURB EDIF",VLOOKUP($C102,[42]EDIFAN24!$A$1:$D$2677,2,0),IF($B102="siurb infra",VLOOKUP($C102,[42]INFRAJAN24!$A$1:$D$859,2,0)))))</f>
        <v>0</v>
      </c>
    </row>
    <row r="103" spans="1:12" s="5" customFormat="1">
      <c r="A103" s="145"/>
      <c r="B103" s="907"/>
      <c r="C103" s="127"/>
      <c r="D103" s="128"/>
      <c r="E103" s="127"/>
      <c r="F103" s="129"/>
      <c r="G103" s="161"/>
      <c r="H103" s="143"/>
      <c r="J103" s="4" t="b">
        <f>IF($B103="SINAPI",VLOOKUP($C103,[42]SINAPI04!$A$1:$D$7540,3,0),IF($B103="CDHU",VLOOKUP($C103,[42]CDHU193!$A$8:$F$4122,3,0),IF($B103="SIURB EDIF",VLOOKUP($C103,[42]EDIFAN24!$A$1:$D$2677,3,0),IF($B103="siurb infra",VLOOKUP($C103,[42]INFRAJAN24!$A$1:$D$859,3,0)))))</f>
        <v>0</v>
      </c>
      <c r="K103" s="4" t="b">
        <f>IF($B103="SINAPI",VLOOKUP($C103,[42]SINAPI04!$A$1:$D$7540,4,0),IF($B103="CDHU",VLOOKUP($C103,[42]CDHU193!$A$8:$F$4122,6,0),IF($B103="SIURB EDIF",VLOOKUP($C103,[42]EDIFAN24!$A$1:$D$2677,4,0),IF($B103="siurb infra",VLOOKUP($C103,[42]INFRAJAN24!$A$1:$D$859,4,0)))))</f>
        <v>0</v>
      </c>
      <c r="L103" s="4" t="b">
        <f>IF($B103="SINAPI",VLOOKUP($C103,[42]SINAPI04!$A$1:$D$7540,2,0),IF($B103="CDHU",VLOOKUP($C103,[42]CDHU193!$A$8:$F$4122,2,0),IF($B103="SIURB EDIF",VLOOKUP($C103,[42]EDIFAN24!$A$1:$D$2677,2,0),IF($B103="siurb infra",VLOOKUP($C103,[42]INFRAJAN24!$A$1:$D$859,2,0)))))</f>
        <v>0</v>
      </c>
    </row>
    <row r="104" spans="1:12" s="5" customFormat="1" ht="28.5">
      <c r="A104" s="91" t="s">
        <v>54</v>
      </c>
      <c r="B104" s="32" t="s">
        <v>47</v>
      </c>
      <c r="C104" s="77">
        <v>99059</v>
      </c>
      <c r="D104" s="118" t="s">
        <v>1093</v>
      </c>
      <c r="E104" s="28" t="s">
        <v>31</v>
      </c>
      <c r="F104" s="29">
        <f>VLOOKUP(A104,'MEMORIA DE CALCULO'!$A$12:$U$3679,21,0)</f>
        <v>77</v>
      </c>
      <c r="G104" s="159">
        <v>74.77</v>
      </c>
      <c r="H104" s="141">
        <f>F104*G104</f>
        <v>5757.29</v>
      </c>
      <c r="J104" s="4" t="str">
        <f>IF($B104="SINAPI",VLOOKUP($C104,[42]SINAPI04!$A$1:$D$7540,3,0),IF($B104="CDHU",VLOOKUP($C104,[42]CDHU193!$A$8:$F$4122,3,0),IF($B104="SIURB EDIF",VLOOKUP($C104,[42]EDIFAN24!$A$1:$D$2677,3,0),IF($B104="siurb infra",VLOOKUP($C104,[42]INFRAJAN24!$A$1:$D$859,3,0)))))</f>
        <v>M</v>
      </c>
      <c r="K104" s="4">
        <f>IF($B104="SINAPI",VLOOKUP($C104,[42]SINAPI04!$A$1:$D$7540,4,0),IF($B104="CDHU",VLOOKUP($C104,[42]CDHU193!$A$8:$F$4122,6,0),IF($B104="SIURB EDIF",VLOOKUP($C104,[42]EDIFAN24!$A$1:$D$2677,4,0),IF($B104="siurb infra",VLOOKUP($C104,[42]INFRAJAN24!$A$1:$D$859,4,0)))))</f>
        <v>74.77</v>
      </c>
      <c r="L104" s="4" t="str">
        <f>IF($B104="SINAPI",VLOOKUP($C104,[42]SINAPI04!$A$1:$D$7540,2,0),IF($B104="CDHU",VLOOKUP($C104,[42]CDHU193!$A$8:$F$4122,2,0),IF($B104="SIURB EDIF",VLOOKUP($C104,[42]EDIFAN24!$A$1:$D$2677,2,0),IF($B104="siurb infra",VLOOKUP($C104,[42]INFRAJAN24!$A$1:$D$859,2,0)))))</f>
        <v>LOCAÇÃO CONVENCIONAL DE OBRA, UTILIZANDO GABARITO DE TÁBUAS CORRIDAS PONTALETADAS A CADA 2,00M -  2 UTILIZAÇÕES. AF_03/2024</v>
      </c>
    </row>
    <row r="105" spans="1:12" s="5" customFormat="1" ht="28.5">
      <c r="A105" s="91" t="s">
        <v>55</v>
      </c>
      <c r="B105" s="32" t="s">
        <v>24</v>
      </c>
      <c r="C105" s="77" t="s">
        <v>355</v>
      </c>
      <c r="D105" s="118" t="s">
        <v>356</v>
      </c>
      <c r="E105" s="28" t="s">
        <v>222</v>
      </c>
      <c r="F105" s="29">
        <f>VLOOKUP(A105,'MEMORIA DE CALCULO'!$A$12:$U$3679,21,0)</f>
        <v>1</v>
      </c>
      <c r="G105" s="159">
        <v>2253.6</v>
      </c>
      <c r="H105" s="141">
        <f t="shared" ref="H105:H128" si="8">F105*G105</f>
        <v>2253.6</v>
      </c>
      <c r="J105" s="4" t="str">
        <f>IF($B105="SINAPI",VLOOKUP($C105,[42]SINAPI04!$A$1:$D$7540,3,0),IF($B105="CDHU",VLOOKUP($C105,[42]CDHU193!$A$8:$F$4122,3,0),IF($B105="SIURB EDIF",VLOOKUP($C105,[42]EDIFAN24!$A$1:$D$2677,3,0),IF($B105="siurb infra",VLOOKUP($C105,[42]INFRAJAN24!$A$1:$D$859,3,0)))))</f>
        <v>TX</v>
      </c>
      <c r="K105" s="4">
        <f>IF($B105="SINAPI",VLOOKUP($C105,[42]SINAPI04!$A$1:$D$7540,4,0),IF($B105="CDHU",VLOOKUP($C105,[42]CDHU193!$A$8:$F$4122,6,0),IF($B105="SIURB EDIF",VLOOKUP($C105,[42]EDIFAN24!$A$1:$D$2677,4,0),IF($B105="siurb infra",VLOOKUP($C105,[42]INFRAJAN24!$A$1:$D$859,4,0)))))</f>
        <v>2253.6</v>
      </c>
      <c r="L105" s="4" t="str">
        <f>IF($B105="SINAPI",VLOOKUP($C105,[42]SINAPI04!$A$1:$D$7540,2,0),IF($B105="CDHU",VLOOKUP($C105,[42]CDHU193!$A$8:$F$4122,2,0),IF($B105="SIURB EDIF",VLOOKUP($C105,[42]EDIFAN24!$A$1:$D$2677,2,0),IF($B105="siurb infra",VLOOKUP($C105,[42]INFRAJAN24!$A$1:$D$859,2,0)))))</f>
        <v>Taxa de mobilização e desmobilização de equipamentos para execução de estaca escavada</v>
      </c>
    </row>
    <row r="106" spans="1:12" s="5" customFormat="1" ht="42.75">
      <c r="A106" s="91" t="s">
        <v>56</v>
      </c>
      <c r="B106" s="32" t="s">
        <v>47</v>
      </c>
      <c r="C106" s="77">
        <v>100896</v>
      </c>
      <c r="D106" s="118" t="s">
        <v>607</v>
      </c>
      <c r="E106" s="28" t="s">
        <v>31</v>
      </c>
      <c r="F106" s="29">
        <f>VLOOKUP(A106,'MEMORIA DE CALCULO'!$A$12:$U$3679,21,0)</f>
        <v>77</v>
      </c>
      <c r="G106" s="159">
        <v>59.31</v>
      </c>
      <c r="H106" s="141">
        <f t="shared" si="8"/>
        <v>4566.87</v>
      </c>
      <c r="J106" s="4" t="str">
        <f>IF($B106="SINAPI",VLOOKUP($C106,[42]SINAPI04!$A$1:$D$7540,3,0),IF($B106="CDHU",VLOOKUP($C106,[42]CDHU193!$A$8:$F$4122,3,0),IF($B106="SIURB EDIF",VLOOKUP($C106,[42]EDIFAN24!$A$1:$D$2677,3,0),IF($B106="siurb infra",VLOOKUP($C106,[42]INFRAJAN24!$A$1:$D$859,3,0)))))</f>
        <v>M</v>
      </c>
      <c r="K106" s="4">
        <f>IF($B106="SINAPI",VLOOKUP($C106,[42]SINAPI04!$A$1:$D$7540,4,0),IF($B106="CDHU",VLOOKUP($C106,[42]CDHU193!$A$8:$F$4122,6,0),IF($B106="SIURB EDIF",VLOOKUP($C106,[42]EDIFAN24!$A$1:$D$2677,4,0),IF($B106="siurb infra",VLOOKUP($C106,[42]INFRAJAN24!$A$1:$D$859,4,0)))))</f>
        <v>59.31</v>
      </c>
      <c r="L106" s="4" t="str">
        <f>IF($B106="SINAPI",VLOOKUP($C106,[42]SINAPI04!$A$1:$D$7540,2,0),IF($B106="CDHU",VLOOKUP($C106,[42]CDHU193!$A$8:$F$4122,2,0),IF($B106="SIURB EDIF",VLOOKUP($C106,[42]EDIFAN24!$A$1:$D$2677,2,0),IF($B106="siurb infra",VLOOKUP($C106,[42]INFRAJAN24!$A$1:$D$859,2,0)))))</f>
        <v>ESTACA ESCAVADA MECANICAMENTE, SEM FLUIDO ESTABILIZANTE, COM 25CM DE DIÂMETRO, CONCRETO LANÇADO POR CAMINHÃO BETONEIRA (EXCLUSIVE MOBILIZAÇÃO E DESMOBILIZAÇÃO). AF_01/2020_PA</v>
      </c>
    </row>
    <row r="107" spans="1:12" s="5" customFormat="1" ht="28.5">
      <c r="A107" s="91" t="s">
        <v>57</v>
      </c>
      <c r="B107" s="32" t="s">
        <v>47</v>
      </c>
      <c r="C107" s="77">
        <v>96525</v>
      </c>
      <c r="D107" s="118" t="s">
        <v>1094</v>
      </c>
      <c r="E107" s="28" t="s">
        <v>38</v>
      </c>
      <c r="F107" s="29">
        <f>VLOOKUP(A107,'MEMORIA DE CALCULO'!$A$12:$U$3679,21,0)</f>
        <v>10.160000000000002</v>
      </c>
      <c r="G107" s="159">
        <v>59.64</v>
      </c>
      <c r="H107" s="141">
        <f t="shared" si="8"/>
        <v>605.94240000000013</v>
      </c>
      <c r="J107" s="4" t="str">
        <f>IF($B107="SINAPI",VLOOKUP($C107,[42]SINAPI04!$A$1:$D$7540,3,0),IF($B107="CDHU",VLOOKUP($C107,[42]CDHU193!$A$8:$F$4122,3,0),IF($B107="SIURB EDIF",VLOOKUP($C107,[42]EDIFAN24!$A$1:$D$2677,3,0),IF($B107="siurb infra",VLOOKUP($C107,[42]INFRAJAN24!$A$1:$D$859,3,0)))))</f>
        <v>M3</v>
      </c>
      <c r="K107" s="4">
        <f>IF($B107="SINAPI",VLOOKUP($C107,[42]SINAPI04!$A$1:$D$7540,4,0),IF($B107="CDHU",VLOOKUP($C107,[42]CDHU193!$A$8:$F$4122,6,0),IF($B107="SIURB EDIF",VLOOKUP($C107,[42]EDIFAN24!$A$1:$D$2677,4,0),IF($B107="siurb infra",VLOOKUP($C107,[42]INFRAJAN24!$A$1:$D$859,4,0)))))</f>
        <v>59.64</v>
      </c>
      <c r="L107" s="4" t="str">
        <f>IF($B107="SINAPI",VLOOKUP($C107,[42]SINAPI04!$A$1:$D$7540,2,0),IF($B107="CDHU",VLOOKUP($C107,[42]CDHU193!$A$8:$F$4122,2,0),IF($B107="SIURB EDIF",VLOOKUP($C107,[42]EDIFAN24!$A$1:$D$2677,2,0),IF($B107="siurb infra",VLOOKUP($C107,[42]INFRAJAN24!$A$1:$D$859,2,0)))))</f>
        <v>ESCAVAÇÃO MECANIZADA PARA VIGA BALDRAME OU SAPATA CORRIDA COM MINI-ESCAVADEIRA (INCLUINDO ESCAVAÇÃO PARA COLOCAÇÃO DE FÔRMAS). AF_01/2024</v>
      </c>
    </row>
    <row r="108" spans="1:12" s="5" customFormat="1" ht="28.5">
      <c r="A108" s="91" t="s">
        <v>58</v>
      </c>
      <c r="B108" s="32" t="s">
        <v>47</v>
      </c>
      <c r="C108" s="77">
        <v>101616</v>
      </c>
      <c r="D108" s="118" t="s">
        <v>354</v>
      </c>
      <c r="E108" s="28" t="s">
        <v>51</v>
      </c>
      <c r="F108" s="29">
        <f>VLOOKUP(A108,'MEMORIA DE CALCULO'!$A$12:$U$3679,21,0)</f>
        <v>25.400000000000002</v>
      </c>
      <c r="G108" s="159">
        <v>7.88</v>
      </c>
      <c r="H108" s="141">
        <f t="shared" si="8"/>
        <v>200.15200000000002</v>
      </c>
      <c r="J108" s="4" t="str">
        <f>IF($B108="SINAPI",VLOOKUP($C108,[42]SINAPI04!$A$1:$D$7540,3,0),IF($B108="CDHU",VLOOKUP($C108,[42]CDHU193!$A$8:$F$4122,3,0),IF($B108="SIURB EDIF",VLOOKUP($C108,[42]EDIFAN24!$A$1:$D$2677,3,0),IF($B108="siurb infra",VLOOKUP($C108,[42]INFRAJAN24!$A$1:$D$859,3,0)))))</f>
        <v>M2</v>
      </c>
      <c r="K108" s="4">
        <f>IF($B108="SINAPI",VLOOKUP($C108,[42]SINAPI04!$A$1:$D$7540,4,0),IF($B108="CDHU",VLOOKUP($C108,[42]CDHU193!$A$8:$F$4122,6,0),IF($B108="SIURB EDIF",VLOOKUP($C108,[42]EDIFAN24!$A$1:$D$2677,4,0),IF($B108="siurb infra",VLOOKUP($C108,[42]INFRAJAN24!$A$1:$D$859,4,0)))))</f>
        <v>7.88</v>
      </c>
      <c r="L108" s="4" t="str">
        <f>IF($B108="SINAPI",VLOOKUP($C108,[42]SINAPI04!$A$1:$D$7540,2,0),IF($B108="CDHU",VLOOKUP($C108,[42]CDHU193!$A$8:$F$4122,2,0),IF($B108="SIURB EDIF",VLOOKUP($C108,[42]EDIFAN24!$A$1:$D$2677,2,0),IF($B108="siurb infra",VLOOKUP($C108,[42]INFRAJAN24!$A$1:$D$859,2,0)))))</f>
        <v>PREPARO DE FUNDO DE VALA COM LARGURA MENOR QUE 1,5 M (ACERTO DO SOLO NATURAL). AF_08/2020</v>
      </c>
    </row>
    <row r="109" spans="1:12" s="5" customFormat="1" ht="28.5">
      <c r="A109" s="91" t="s">
        <v>272</v>
      </c>
      <c r="B109" s="32" t="s">
        <v>47</v>
      </c>
      <c r="C109" s="77">
        <v>100324</v>
      </c>
      <c r="D109" s="118" t="s">
        <v>1095</v>
      </c>
      <c r="E109" s="28" t="s">
        <v>38</v>
      </c>
      <c r="F109" s="29">
        <f>VLOOKUP(A109,'MEMORIA DE CALCULO'!$A$12:$U$3679,21,0)</f>
        <v>0.63500000000000012</v>
      </c>
      <c r="G109" s="159">
        <v>152.65</v>
      </c>
      <c r="H109" s="141">
        <f t="shared" si="8"/>
        <v>96.932750000000027</v>
      </c>
      <c r="J109" s="4" t="str">
        <f>IF($B109="SINAPI",VLOOKUP($C109,[42]SINAPI04!$A$1:$D$7540,3,0),IF($B109="CDHU",VLOOKUP($C109,[42]CDHU193!$A$8:$F$4122,3,0),IF($B109="SIURB EDIF",VLOOKUP($C109,[42]EDIFAN24!$A$1:$D$2677,3,0),IF($B109="siurb infra",VLOOKUP($C109,[42]INFRAJAN24!$A$1:$D$859,3,0)))))</f>
        <v>M3</v>
      </c>
      <c r="K109" s="4">
        <f>IF($B109="SINAPI",VLOOKUP($C109,[42]SINAPI04!$A$1:$D$7540,4,0),IF($B109="CDHU",VLOOKUP($C109,[42]CDHU193!$A$8:$F$4122,6,0),IF($B109="SIURB EDIF",VLOOKUP($C109,[42]EDIFAN24!$A$1:$D$2677,4,0),IF($B109="siurb infra",VLOOKUP($C109,[42]INFRAJAN24!$A$1:$D$859,4,0)))))</f>
        <v>152.65</v>
      </c>
      <c r="L109" s="4" t="str">
        <f>IF($B109="SINAPI",VLOOKUP($C109,[42]SINAPI04!$A$1:$D$7540,2,0),IF($B109="CDHU",VLOOKUP($C109,[42]CDHU193!$A$8:$F$4122,2,0),IF($B109="SIURB EDIF",VLOOKUP($C109,[42]EDIFAN24!$A$1:$D$2677,2,0),IF($B109="siurb infra",VLOOKUP($C109,[42]INFRAJAN24!$A$1:$D$859,2,0)))))</f>
        <v>LASTRO COM MATERIAL GRANULAR (PEDRA BRITADA N.1 E PEDRA BRITADA N.2), APLICADO EM PISOS OU LAJES SOBRE SOLO, ESPESSURA DE *10 CM*. AF_01/2024</v>
      </c>
    </row>
    <row r="110" spans="1:12" s="5" customFormat="1" ht="28.5">
      <c r="A110" s="91" t="s">
        <v>273</v>
      </c>
      <c r="B110" s="32" t="s">
        <v>47</v>
      </c>
      <c r="C110" s="77">
        <v>96530</v>
      </c>
      <c r="D110" s="118" t="s">
        <v>1096</v>
      </c>
      <c r="E110" s="28" t="s">
        <v>51</v>
      </c>
      <c r="F110" s="29">
        <f>VLOOKUP(A110,'MEMORIA DE CALCULO'!$A$12:$U$3679,21,0)</f>
        <v>50.800000000000004</v>
      </c>
      <c r="G110" s="159">
        <v>147.72</v>
      </c>
      <c r="H110" s="141">
        <f t="shared" si="8"/>
        <v>7504.1760000000004</v>
      </c>
      <c r="J110" s="4" t="str">
        <f>IF($B110="SINAPI",VLOOKUP($C110,[42]SINAPI04!$A$1:$D$7540,3,0),IF($B110="CDHU",VLOOKUP($C110,[42]CDHU193!$A$8:$F$4122,3,0),IF($B110="SIURB EDIF",VLOOKUP($C110,[42]EDIFAN24!$A$1:$D$2677,3,0),IF($B110="siurb infra",VLOOKUP($C110,[42]INFRAJAN24!$A$1:$D$859,3,0)))))</f>
        <v>M2</v>
      </c>
      <c r="K110" s="4">
        <f>IF($B110="SINAPI",VLOOKUP($C110,[42]SINAPI04!$A$1:$D$7540,4,0),IF($B110="CDHU",VLOOKUP($C110,[42]CDHU193!$A$8:$F$4122,6,0),IF($B110="SIURB EDIF",VLOOKUP($C110,[42]EDIFAN24!$A$1:$D$2677,4,0),IF($B110="siurb infra",VLOOKUP($C110,[42]INFRAJAN24!$A$1:$D$859,4,0)))))</f>
        <v>147.72</v>
      </c>
      <c r="L110" s="4" t="str">
        <f>IF($B110="SINAPI",VLOOKUP($C110,[42]SINAPI04!$A$1:$D$7540,2,0),IF($B110="CDHU",VLOOKUP($C110,[42]CDHU193!$A$8:$F$4122,2,0),IF($B110="SIURB EDIF",VLOOKUP($C110,[42]EDIFAN24!$A$1:$D$2677,2,0),IF($B110="siurb infra",VLOOKUP($C110,[42]INFRAJAN24!$A$1:$D$859,2,0)))))</f>
        <v>FABRICAÇÃO, MONTAGEM E DESMONTAGEM DE FÔRMA PARA VIGA BALDRAME, EM MADEIRA SERRADA, E=25 MM, 1 UTILIZAÇÃO. AF_01/2024</v>
      </c>
    </row>
    <row r="111" spans="1:12" s="5" customFormat="1" ht="28.5">
      <c r="A111" s="91" t="s">
        <v>276</v>
      </c>
      <c r="B111" s="32" t="s">
        <v>47</v>
      </c>
      <c r="C111" s="77">
        <v>96557</v>
      </c>
      <c r="D111" s="118" t="s">
        <v>1097</v>
      </c>
      <c r="E111" s="28" t="s">
        <v>38</v>
      </c>
      <c r="F111" s="29">
        <f>VLOOKUP(A111,'MEMORIA DE CALCULO'!$A$12:$U$3679,21,0)</f>
        <v>5.080000000000001</v>
      </c>
      <c r="G111" s="159">
        <v>632.36</v>
      </c>
      <c r="H111" s="141">
        <f t="shared" si="8"/>
        <v>3212.3888000000006</v>
      </c>
      <c r="J111" s="4" t="str">
        <f>IF($B111="SINAPI",VLOOKUP($C111,[42]SINAPI04!$A$1:$D$7540,3,0),IF($B111="CDHU",VLOOKUP($C111,[42]CDHU193!$A$8:$F$4122,3,0),IF($B111="SIURB EDIF",VLOOKUP($C111,[42]EDIFAN24!$A$1:$D$2677,3,0),IF($B111="siurb infra",VLOOKUP($C111,[42]INFRAJAN24!$A$1:$D$859,3,0)))))</f>
        <v>M3</v>
      </c>
      <c r="K111" s="4">
        <f>IF($B111="SINAPI",VLOOKUP($C111,[42]SINAPI04!$A$1:$D$7540,4,0),IF($B111="CDHU",VLOOKUP($C111,[42]CDHU193!$A$8:$F$4122,6,0),IF($B111="SIURB EDIF",VLOOKUP($C111,[42]EDIFAN24!$A$1:$D$2677,4,0),IF($B111="siurb infra",VLOOKUP($C111,[42]INFRAJAN24!$A$1:$D$859,4,0)))))</f>
        <v>632.36</v>
      </c>
      <c r="L111" s="4" t="str">
        <f>IF($B111="SINAPI",VLOOKUP($C111,[42]SINAPI04!$A$1:$D$7540,2,0),IF($B111="CDHU",VLOOKUP($C111,[42]CDHU193!$A$8:$F$4122,2,0),IF($B111="SIURB EDIF",VLOOKUP($C111,[42]EDIFAN24!$A$1:$D$2677,2,0),IF($B111="siurb infra",VLOOKUP($C111,[42]INFRAJAN24!$A$1:$D$859,2,0)))))</f>
        <v>CONCRETAGEM DE BLOCO DE COROAMENTO OU VIGA BALDRAME, FCK 30 MPA, COM USO DE BOMBA - LANÇAMENTO, ADENSAMENTO E ACABAMENTO. AF_01/2024</v>
      </c>
    </row>
    <row r="112" spans="1:12" s="5" customFormat="1" ht="22.5" customHeight="1">
      <c r="A112" s="91" t="s">
        <v>277</v>
      </c>
      <c r="B112" s="77" t="s">
        <v>24</v>
      </c>
      <c r="C112" s="77" t="s">
        <v>617</v>
      </c>
      <c r="D112" s="118" t="s">
        <v>1098</v>
      </c>
      <c r="E112" s="28" t="s">
        <v>53</v>
      </c>
      <c r="F112" s="29">
        <f>VLOOKUP(A112,'MEMORIA DE CALCULO'!$A$12:$U$3679,21,0)</f>
        <v>447.04000000000008</v>
      </c>
      <c r="G112" s="159">
        <v>10.46</v>
      </c>
      <c r="H112" s="141">
        <f t="shared" si="8"/>
        <v>4676.0384000000013</v>
      </c>
      <c r="J112" s="4" t="str">
        <f>IF($B112="SINAPI",VLOOKUP($C112,[42]SINAPI04!$A$1:$D$7540,3,0),IF($B112="CDHU",VLOOKUP($C112,[42]CDHU193!$A$8:$F$4122,3,0),IF($B112="SIURB EDIF",VLOOKUP($C112,[42]EDIFAN24!$A$1:$D$2677,3,0),IF($B112="siurb infra",VLOOKUP($C112,[42]INFRAJAN24!$A$1:$D$859,3,0)))))</f>
        <v>KG</v>
      </c>
      <c r="K112" s="4">
        <f>IF($B112="SINAPI",VLOOKUP($C112,[42]SINAPI04!$A$1:$D$7540,4,0),IF($B112="CDHU",VLOOKUP($C112,[42]CDHU193!$A$8:$F$4122,6,0),IF($B112="SIURB EDIF",VLOOKUP($C112,[42]EDIFAN24!$A$1:$D$2677,4,0),IF($B112="siurb infra",VLOOKUP($C112,[42]INFRAJAN24!$A$1:$D$859,4,0)))))</f>
        <v>10.46</v>
      </c>
      <c r="L112" s="4" t="str">
        <f>IF($B112="SINAPI",VLOOKUP($C112,[42]SINAPI04!$A$1:$D$7540,2,0),IF($B112="CDHU",VLOOKUP($C112,[42]CDHU193!$A$8:$F$4122,2,0),IF($B112="SIURB EDIF",VLOOKUP($C112,[42]EDIFAN24!$A$1:$D$2677,2,0),IF($B112="siurb infra",VLOOKUP($C112,[42]INFRAJAN24!$A$1:$D$859,2,0)))))</f>
        <v>Armadura em barra de aço CA-50 (A ou B) fyk = 500 MPa</v>
      </c>
    </row>
    <row r="113" spans="1:12" s="5" customFormat="1" ht="14.25" customHeight="1">
      <c r="A113" s="927" t="s">
        <v>278</v>
      </c>
      <c r="B113" s="77" t="s">
        <v>24</v>
      </c>
      <c r="C113" s="908" t="s">
        <v>335</v>
      </c>
      <c r="D113" s="119" t="s">
        <v>336</v>
      </c>
      <c r="E113" s="217" t="s">
        <v>53</v>
      </c>
      <c r="F113" s="29">
        <f>VLOOKUP(A113,'MEMORIA DE CALCULO'!$A$12:$U$3679,21,0)</f>
        <v>111.76000000000002</v>
      </c>
      <c r="G113" s="159">
        <v>10.71</v>
      </c>
      <c r="H113" s="141">
        <f t="shared" si="8"/>
        <v>1196.9496000000004</v>
      </c>
      <c r="J113" s="4" t="str">
        <f>IF($B113="SINAPI",VLOOKUP($C113,[42]SINAPI04!$A$1:$D$7540,3,0),IF($B113="CDHU",VLOOKUP($C113,[42]CDHU193!$A$8:$F$4122,3,0),IF($B113="SIURB EDIF",VLOOKUP($C113,[42]EDIFAN24!$A$1:$D$2677,3,0),IF($B113="siurb infra",VLOOKUP($C113,[42]INFRAJAN24!$A$1:$D$859,3,0)))))</f>
        <v>KG</v>
      </c>
      <c r="K113" s="4">
        <f>IF($B113="SINAPI",VLOOKUP($C113,[42]SINAPI04!$A$1:$D$7540,4,0),IF($B113="CDHU",VLOOKUP($C113,[42]CDHU193!$A$8:$F$4122,6,0),IF($B113="SIURB EDIF",VLOOKUP($C113,[42]EDIFAN24!$A$1:$D$2677,4,0),IF($B113="siurb infra",VLOOKUP($C113,[42]INFRAJAN24!$A$1:$D$859,4,0)))))</f>
        <v>10.71</v>
      </c>
      <c r="L113" s="4" t="str">
        <f>IF($B113="SINAPI",VLOOKUP($C113,[42]SINAPI04!$A$1:$D$7540,2,0),IF($B113="CDHU",VLOOKUP($C113,[42]CDHU193!$A$8:$F$4122,2,0),IF($B113="SIURB EDIF",VLOOKUP($C113,[42]EDIFAN24!$A$1:$D$2677,2,0),IF($B113="siurb infra",VLOOKUP($C113,[42]INFRAJAN24!$A$1:$D$859,2,0)))))</f>
        <v>Armadura em barra de aço CA-60 (A ou B) fyk = 600 MPa</v>
      </c>
    </row>
    <row r="114" spans="1:12" s="5" customFormat="1" ht="57">
      <c r="A114" s="91" t="s">
        <v>373</v>
      </c>
      <c r="B114" s="32" t="s">
        <v>47</v>
      </c>
      <c r="C114" s="77">
        <v>93378</v>
      </c>
      <c r="D114" s="118" t="s">
        <v>1099</v>
      </c>
      <c r="E114" s="66" t="s">
        <v>38</v>
      </c>
      <c r="F114" s="29">
        <f>VLOOKUP(A114,'MEMORIA DE CALCULO'!$A$12:$U$3679,21,0)</f>
        <v>5.080000000000001</v>
      </c>
      <c r="G114" s="159">
        <v>24.53</v>
      </c>
      <c r="H114" s="141">
        <f t="shared" si="8"/>
        <v>124.61240000000002</v>
      </c>
      <c r="J114" s="4" t="str">
        <f>IF($B114="SINAPI",VLOOKUP($C114,[42]SINAPI04!$A$1:$D$7540,3,0),IF($B114="CDHU",VLOOKUP($C114,[42]CDHU193!$A$8:$F$4122,3,0),IF($B114="SIURB EDIF",VLOOKUP($C114,[42]EDIFAN24!$A$1:$D$2677,3,0),IF($B114="siurb infra",VLOOKUP($C114,[42]INFRAJAN24!$A$1:$D$859,3,0)))))</f>
        <v>M3</v>
      </c>
      <c r="K114" s="4">
        <f>IF($B114="SINAPI",VLOOKUP($C114,[42]SINAPI04!$A$1:$D$7540,4,0),IF($B114="CDHU",VLOOKUP($C114,[42]CDHU193!$A$8:$F$4122,6,0),IF($B114="SIURB EDIF",VLOOKUP($C114,[42]EDIFAN24!$A$1:$D$2677,4,0),IF($B114="siurb infra",VLOOKUP($C114,[42]INFRAJAN24!$A$1:$D$859,4,0)))))</f>
        <v>24.53</v>
      </c>
      <c r="L114" s="4" t="str">
        <f>IF($B114="SINAPI",VLOOKUP($C114,[42]SINAPI04!$A$1:$D$7540,2,0),IF($B114="CDHU",VLOOKUP($C114,[42]CDHU193!$A$8:$F$4122,2,0),IF($B114="SIURB EDIF",VLOOKUP($C114,[42]EDIFAN24!$A$1:$D$2677,2,0),IF($B114="siurb infra",VLOOKUP($C114,[42]INFRAJAN24!$A$1:$D$859,2,0)))))</f>
        <v>REATERRO MECANIZADO DE VALA COM RETROESCAVADEIRA (CAPACIDADE DA CAÇAMBA   DA RETRO: 0,26 M³/POTÊNCIA: 88 HP), LARGURA ATÉ 0,8 M, PROFUNDIDADE ATÉ 1,5 M, COM SOLO (SEM SUBSTITUIÇÃO) DE 1ª CATEGORIA, COM COMPACTADOR DE SOLOS DE PERCUSSÃO. AF_08/2023</v>
      </c>
    </row>
    <row r="115" spans="1:12" s="5" customFormat="1" ht="42.75">
      <c r="A115" s="91" t="s">
        <v>374</v>
      </c>
      <c r="B115" s="32" t="s">
        <v>47</v>
      </c>
      <c r="C115" s="77">
        <v>100980</v>
      </c>
      <c r="D115" s="67" t="s">
        <v>628</v>
      </c>
      <c r="E115" s="216" t="s">
        <v>38</v>
      </c>
      <c r="F115" s="29">
        <f>VLOOKUP(A115,'MEMORIA DE CALCULO'!$A$12:$U$3679,21,0)</f>
        <v>6.6040000000000019</v>
      </c>
      <c r="G115" s="159">
        <v>6.39</v>
      </c>
      <c r="H115" s="141">
        <f t="shared" si="8"/>
        <v>42.199560000000012</v>
      </c>
      <c r="J115" s="4" t="str">
        <f>IF($B115="SINAPI",VLOOKUP($C115,[42]SINAPI04!$A$1:$D$7540,3,0),IF($B115="CDHU",VLOOKUP($C115,[42]CDHU193!$A$8:$F$4122,3,0),IF($B115="SIURB EDIF",VLOOKUP($C115,[42]EDIFAN24!$A$1:$D$2677,3,0),IF($B115="siurb infra",VLOOKUP($C115,[42]INFRAJAN24!$A$1:$D$859,3,0)))))</f>
        <v>M3</v>
      </c>
      <c r="K115" s="4">
        <f>IF($B115="SINAPI",VLOOKUP($C115,[42]SINAPI04!$A$1:$D$7540,4,0),IF($B115="CDHU",VLOOKUP($C115,[42]CDHU193!$A$8:$F$4122,6,0),IF($B115="SIURB EDIF",VLOOKUP($C115,[42]EDIFAN24!$A$1:$D$2677,4,0),IF($B115="siurb infra",VLOOKUP($C115,[42]INFRAJAN24!$A$1:$D$859,4,0)))))</f>
        <v>6.39</v>
      </c>
      <c r="L115" s="4" t="str">
        <f>IF($B115="SINAPI",VLOOKUP($C115,[42]SINAPI04!$A$1:$D$7540,2,0),IF($B115="CDHU",VLOOKUP($C115,[42]CDHU193!$A$8:$F$4122,2,0),IF($B115="SIURB EDIF",VLOOKUP($C115,[42]EDIFAN24!$A$1:$D$2677,2,0),IF($B115="siurb infra",VLOOKUP($C115,[42]INFRAJAN24!$A$1:$D$859,2,0)))))</f>
        <v>CARGA, MANOBRA E DESCARGA DE SOLOS E MATERIAIS GRANULARES EM CAMINHÃO BASCULANTE 18 M³ - CARGA COM ESCAVADEIRA HIDRÁULICA (CAÇAMBA DE 1,20 M³ / 155 HP) E DESCARGA LIVRE (UNIDADE: M3). AF_07/2020</v>
      </c>
    </row>
    <row r="116" spans="1:12" s="5" customFormat="1" ht="29.25" customHeight="1">
      <c r="A116" s="91" t="s">
        <v>375</v>
      </c>
      <c r="B116" s="32" t="s">
        <v>47</v>
      </c>
      <c r="C116" s="77">
        <v>95877</v>
      </c>
      <c r="D116" s="67" t="s">
        <v>107</v>
      </c>
      <c r="E116" s="216" t="s">
        <v>108</v>
      </c>
      <c r="F116" s="29">
        <f>VLOOKUP(A116,'MEMORIA DE CALCULO'!$A$12:$U$3679,21,0)</f>
        <v>36.982400000000005</v>
      </c>
      <c r="G116" s="159">
        <v>1.86</v>
      </c>
      <c r="H116" s="141">
        <f t="shared" si="8"/>
        <v>68.787264000000008</v>
      </c>
      <c r="J116" s="4" t="str">
        <f>IF($B116="SINAPI",VLOOKUP($C116,[42]SINAPI04!$A$1:$D$7540,3,0),IF($B116="CDHU",VLOOKUP($C116,[42]CDHU193!$A$8:$F$4122,3,0),IF($B116="SIURB EDIF",VLOOKUP($C116,[42]EDIFAN24!$A$1:$D$2677,3,0),IF($B116="siurb infra",VLOOKUP($C116,[42]INFRAJAN24!$A$1:$D$859,3,0)))))</f>
        <v>M3XKM</v>
      </c>
      <c r="K116" s="4">
        <f>IF($B116="SINAPI",VLOOKUP($C116,[42]SINAPI04!$A$1:$D$7540,4,0),IF($B116="CDHU",VLOOKUP($C116,[42]CDHU193!$A$8:$F$4122,6,0),IF($B116="SIURB EDIF",VLOOKUP($C116,[42]EDIFAN24!$A$1:$D$2677,4,0),IF($B116="siurb infra",VLOOKUP($C116,[42]INFRAJAN24!$A$1:$D$859,4,0)))))</f>
        <v>1.86</v>
      </c>
      <c r="L116" s="4" t="str">
        <f>IF($B116="SINAPI",VLOOKUP($C116,[42]SINAPI04!$A$1:$D$7540,2,0),IF($B116="CDHU",VLOOKUP($C116,[42]CDHU193!$A$8:$F$4122,2,0),IF($B116="SIURB EDIF",VLOOKUP($C116,[42]EDIFAN24!$A$1:$D$2677,2,0),IF($B116="siurb infra",VLOOKUP($C116,[42]INFRAJAN24!$A$1:$D$859,2,0)))))</f>
        <v>TRANSPORTE COM CAMINHÃO BASCULANTE DE 18 M³, EM VIA URBANA PAVIMENTADA, DMT ATÉ 30 KM (UNIDADE: M3XKM). AF_07/2020</v>
      </c>
    </row>
    <row r="117" spans="1:12" s="5" customFormat="1">
      <c r="A117" s="91" t="s">
        <v>376</v>
      </c>
      <c r="B117" s="32" t="s">
        <v>24</v>
      </c>
      <c r="C117" s="77" t="s">
        <v>155</v>
      </c>
      <c r="D117" s="118" t="s">
        <v>183</v>
      </c>
      <c r="E117" s="28" t="s">
        <v>38</v>
      </c>
      <c r="F117" s="29">
        <f>VLOOKUP(A117,'MEMORIA DE CALCULO'!$A$12:$U$3679,21,0)</f>
        <v>6.6040000000000019</v>
      </c>
      <c r="G117" s="159">
        <v>29.69</v>
      </c>
      <c r="H117" s="141">
        <f t="shared" si="8"/>
        <v>196.07276000000007</v>
      </c>
      <c r="J117" s="4" t="str">
        <f>IF($B117="SINAPI",VLOOKUP($C117,[42]SINAPI04!$A$1:$D$7540,3,0),IF($B117="CDHU",VLOOKUP($C117,[42]CDHU193!$A$8:$F$4122,3,0),IF($B117="SIURB EDIF",VLOOKUP($C117,[42]EDIFAN24!$A$1:$D$2677,3,0),IF($B117="siurb infra",VLOOKUP($C117,[42]INFRAJAN24!$A$1:$D$859,3,0)))))</f>
        <v>M3</v>
      </c>
      <c r="K117" s="4">
        <f>IF($B117="SINAPI",VLOOKUP($C117,[42]SINAPI04!$A$1:$D$7540,4,0),IF($B117="CDHU",VLOOKUP($C117,[42]CDHU193!$A$8:$F$4122,6,0),IF($B117="SIURB EDIF",VLOOKUP($C117,[42]EDIFAN24!$A$1:$D$2677,4,0),IF($B117="siurb infra",VLOOKUP($C117,[42]INFRAJAN24!$A$1:$D$859,4,0)))))</f>
        <v>29.69</v>
      </c>
      <c r="L117" s="4" t="str">
        <f>IF($B117="SINAPI",VLOOKUP($C117,[42]SINAPI04!$A$1:$D$7540,2,0),IF($B117="CDHU",VLOOKUP($C117,[42]CDHU193!$A$8:$F$4122,2,0),IF($B117="SIURB EDIF",VLOOKUP($C117,[42]EDIFAN24!$A$1:$D$2677,2,0),IF($B117="siurb infra",VLOOKUP($C117,[42]INFRAJAN24!$A$1:$D$859,2,0)))))</f>
        <v>Taxa de destinação de resíduo sólido em aterro, tipo solo/terra</v>
      </c>
    </row>
    <row r="118" spans="1:12" s="5" customFormat="1" ht="28.5">
      <c r="A118" s="91" t="s">
        <v>437</v>
      </c>
      <c r="B118" s="32" t="s">
        <v>47</v>
      </c>
      <c r="C118" s="77">
        <v>96525</v>
      </c>
      <c r="D118" s="118" t="s">
        <v>1094</v>
      </c>
      <c r="E118" s="28" t="s">
        <v>38</v>
      </c>
      <c r="F118" s="29">
        <f>VLOOKUP(A118,'MEMORIA DE CALCULO'!$A$12:$U$3679,21,0)</f>
        <v>4.2240000000000002</v>
      </c>
      <c r="G118" s="159">
        <v>59.64</v>
      </c>
      <c r="H118" s="141">
        <f t="shared" si="8"/>
        <v>251.91936000000001</v>
      </c>
      <c r="J118" s="4" t="str">
        <f>IF($B118="SINAPI",VLOOKUP($C118,[42]SINAPI04!$A$1:$D$7540,3,0),IF($B118="CDHU",VLOOKUP($C118,[42]CDHU193!$A$8:$F$4122,3,0),IF($B118="SIURB EDIF",VLOOKUP($C118,[42]EDIFAN24!$A$1:$D$2677,3,0),IF($B118="siurb infra",VLOOKUP($C118,[42]INFRAJAN24!$A$1:$D$859,3,0)))))</f>
        <v>M3</v>
      </c>
      <c r="K118" s="4">
        <f>IF($B118="SINAPI",VLOOKUP($C118,[42]SINAPI04!$A$1:$D$7540,4,0),IF($B118="CDHU",VLOOKUP($C118,[42]CDHU193!$A$8:$F$4122,6,0),IF($B118="SIURB EDIF",VLOOKUP($C118,[42]EDIFAN24!$A$1:$D$2677,4,0),IF($B118="siurb infra",VLOOKUP($C118,[42]INFRAJAN24!$A$1:$D$859,4,0)))))</f>
        <v>59.64</v>
      </c>
      <c r="L118" s="4" t="str">
        <f>IF($B118="SINAPI",VLOOKUP($C118,[42]SINAPI04!$A$1:$D$7540,2,0),IF($B118="CDHU",VLOOKUP($C118,[42]CDHU193!$A$8:$F$4122,2,0),IF($B118="SIURB EDIF",VLOOKUP($C118,[42]EDIFAN24!$A$1:$D$2677,2,0),IF($B118="siurb infra",VLOOKUP($C118,[42]INFRAJAN24!$A$1:$D$859,2,0)))))</f>
        <v>ESCAVAÇÃO MECANIZADA PARA VIGA BALDRAME OU SAPATA CORRIDA COM MINI-ESCAVADEIRA (INCLUINDO ESCAVAÇÃO PARA COLOCAÇÃO DE FÔRMAS). AF_01/2024</v>
      </c>
    </row>
    <row r="119" spans="1:12" s="5" customFormat="1" ht="36.75" customHeight="1">
      <c r="A119" s="91" t="s">
        <v>377</v>
      </c>
      <c r="B119" s="32" t="s">
        <v>47</v>
      </c>
      <c r="C119" s="77">
        <v>101616</v>
      </c>
      <c r="D119" s="118" t="s">
        <v>354</v>
      </c>
      <c r="E119" s="28" t="s">
        <v>51</v>
      </c>
      <c r="F119" s="29">
        <f>VLOOKUP(A119,'MEMORIA DE CALCULO'!$A$12:$U$3679,21,0)</f>
        <v>6.4900000000000011</v>
      </c>
      <c r="G119" s="159">
        <v>7.88</v>
      </c>
      <c r="H119" s="141">
        <f t="shared" si="8"/>
        <v>51.141200000000005</v>
      </c>
      <c r="J119" s="4" t="str">
        <f>IF($B119="SINAPI",VLOOKUP($C119,[42]SINAPI04!$A$1:$D$7540,3,0),IF($B119="CDHU",VLOOKUP($C119,[42]CDHU193!$A$8:$F$4122,3,0),IF($B119="SIURB EDIF",VLOOKUP($C119,[42]EDIFAN24!$A$1:$D$2677,3,0),IF($B119="siurb infra",VLOOKUP($C119,[42]INFRAJAN24!$A$1:$D$859,3,0)))))</f>
        <v>M2</v>
      </c>
      <c r="K119" s="4">
        <f>IF($B119="SINAPI",VLOOKUP($C119,[42]SINAPI04!$A$1:$D$7540,4,0),IF($B119="CDHU",VLOOKUP($C119,[42]CDHU193!$A$8:$F$4122,6,0),IF($B119="SIURB EDIF",VLOOKUP($C119,[42]EDIFAN24!$A$1:$D$2677,4,0),IF($B119="siurb infra",VLOOKUP($C119,[42]INFRAJAN24!$A$1:$D$859,4,0)))))</f>
        <v>7.88</v>
      </c>
      <c r="L119" s="4" t="str">
        <f>IF($B119="SINAPI",VLOOKUP($C119,[42]SINAPI04!$A$1:$D$7540,2,0),IF($B119="CDHU",VLOOKUP($C119,[42]CDHU193!$A$8:$F$4122,2,0),IF($B119="SIURB EDIF",VLOOKUP($C119,[42]EDIFAN24!$A$1:$D$2677,2,0),IF($B119="siurb infra",VLOOKUP($C119,[42]INFRAJAN24!$A$1:$D$859,2,0)))))</f>
        <v>PREPARO DE FUNDO DE VALA COM LARGURA MENOR QUE 1,5 M (ACERTO DO SOLO NATURAL). AF_08/2020</v>
      </c>
    </row>
    <row r="120" spans="1:12" s="5" customFormat="1" ht="28.5">
      <c r="A120" s="91" t="s">
        <v>436</v>
      </c>
      <c r="B120" s="32" t="s">
        <v>47</v>
      </c>
      <c r="C120" s="77">
        <v>100324</v>
      </c>
      <c r="D120" s="118" t="s">
        <v>1095</v>
      </c>
      <c r="E120" s="28" t="s">
        <v>38</v>
      </c>
      <c r="F120" s="29">
        <f>VLOOKUP(A120,'MEMORIA DE CALCULO'!$A$12:$U$3679,21,0)</f>
        <v>0.32450000000000007</v>
      </c>
      <c r="G120" s="159">
        <v>152.65</v>
      </c>
      <c r="H120" s="141">
        <f t="shared" si="8"/>
        <v>49.534925000000015</v>
      </c>
      <c r="J120" s="4" t="str">
        <f>IF($B120="SINAPI",VLOOKUP($C120,[42]SINAPI04!$A$1:$D$7540,3,0),IF($B120="CDHU",VLOOKUP($C120,[42]CDHU193!$A$8:$F$4122,3,0),IF($B120="SIURB EDIF",VLOOKUP($C120,[42]EDIFAN24!$A$1:$D$2677,3,0),IF($B120="siurb infra",VLOOKUP($C120,[42]INFRAJAN24!$A$1:$D$859,3,0)))))</f>
        <v>M3</v>
      </c>
      <c r="K120" s="4">
        <f>IF($B120="SINAPI",VLOOKUP($C120,[42]SINAPI04!$A$1:$D$7540,4,0),IF($B120="CDHU",VLOOKUP($C120,[42]CDHU193!$A$8:$F$4122,6,0),IF($B120="SIURB EDIF",VLOOKUP($C120,[42]EDIFAN24!$A$1:$D$2677,4,0),IF($B120="siurb infra",VLOOKUP($C120,[42]INFRAJAN24!$A$1:$D$859,4,0)))))</f>
        <v>152.65</v>
      </c>
      <c r="L120" s="4" t="str">
        <f>IF($B120="SINAPI",VLOOKUP($C120,[42]SINAPI04!$A$1:$D$7540,2,0),IF($B120="CDHU",VLOOKUP($C120,[42]CDHU193!$A$8:$F$4122,2,0),IF($B120="SIURB EDIF",VLOOKUP($C120,[42]EDIFAN24!$A$1:$D$2677,2,0),IF($B120="siurb infra",VLOOKUP($C120,[42]INFRAJAN24!$A$1:$D$859,2,0)))))</f>
        <v>LASTRO COM MATERIAL GRANULAR (PEDRA BRITADA N.1 E PEDRA BRITADA N.2), APLICADO EM PISOS OU LAJES SOBRE SOLO, ESPESSURA DE *10 CM*. AF_01/2024</v>
      </c>
    </row>
    <row r="121" spans="1:12" s="5" customFormat="1" ht="28.5">
      <c r="A121" s="91" t="s">
        <v>378</v>
      </c>
      <c r="B121" s="32" t="s">
        <v>47</v>
      </c>
      <c r="C121" s="77">
        <v>96528</v>
      </c>
      <c r="D121" s="118" t="s">
        <v>1100</v>
      </c>
      <c r="E121" s="28" t="s">
        <v>51</v>
      </c>
      <c r="F121" s="29">
        <f>VLOOKUP(A121,'MEMORIA DE CALCULO'!$A$12:$U$3679,21,0)</f>
        <v>21.119999999999997</v>
      </c>
      <c r="G121" s="159">
        <v>162.9</v>
      </c>
      <c r="H121" s="141">
        <f t="shared" si="8"/>
        <v>3440.4479999999999</v>
      </c>
      <c r="J121" s="4" t="str">
        <f>IF($B121="SINAPI",VLOOKUP($C121,[42]SINAPI04!$A$1:$D$7540,3,0),IF($B121="CDHU",VLOOKUP($C121,[42]CDHU193!$A$8:$F$4122,3,0),IF($B121="SIURB EDIF",VLOOKUP($C121,[42]EDIFAN24!$A$1:$D$2677,3,0),IF($B121="siurb infra",VLOOKUP($C121,[42]INFRAJAN24!$A$1:$D$859,3,0)))))</f>
        <v>M2</v>
      </c>
      <c r="K121" s="4">
        <f>IF($B121="SINAPI",VLOOKUP($C121,[42]SINAPI04!$A$1:$D$7540,4,0),IF($B121="CDHU",VLOOKUP($C121,[42]CDHU193!$A$8:$F$4122,6,0),IF($B121="SIURB EDIF",VLOOKUP($C121,[42]EDIFAN24!$A$1:$D$2677,4,0),IF($B121="siurb infra",VLOOKUP($C121,[42]INFRAJAN24!$A$1:$D$859,4,0)))))</f>
        <v>162.9</v>
      </c>
      <c r="L121" s="4" t="str">
        <f>IF($B121="SINAPI",VLOOKUP($C121,[42]SINAPI04!$A$1:$D$7540,2,0),IF($B121="CDHU",VLOOKUP($C121,[42]CDHU193!$A$8:$F$4122,2,0),IF($B121="SIURB EDIF",VLOOKUP($C121,[42]EDIFAN24!$A$1:$D$2677,2,0),IF($B121="siurb infra",VLOOKUP($C121,[42]INFRAJAN24!$A$1:$D$859,2,0)))))</f>
        <v>FABRICAÇÃO, MONTAGEM E DESMONTAGEM DE FÔRMA PARA BLOCO DE COROAMENTO, EM MADEIRA SERRADA, E=25 MM, 1 UTILIZAÇÃO. AF_01/2024</v>
      </c>
    </row>
    <row r="122" spans="1:12" s="5" customFormat="1" ht="28.5">
      <c r="A122" s="91" t="s">
        <v>379</v>
      </c>
      <c r="B122" s="32" t="s">
        <v>47</v>
      </c>
      <c r="C122" s="77">
        <v>96557</v>
      </c>
      <c r="D122" s="118" t="s">
        <v>1097</v>
      </c>
      <c r="E122" s="28" t="s">
        <v>38</v>
      </c>
      <c r="F122" s="29">
        <f>VLOOKUP(A122,'MEMORIA DE CALCULO'!$A$12:$U$3679,21,0)</f>
        <v>4.2240000000000002</v>
      </c>
      <c r="G122" s="159">
        <v>632.36</v>
      </c>
      <c r="H122" s="141">
        <f t="shared" si="8"/>
        <v>2671.0886400000004</v>
      </c>
      <c r="J122" s="4" t="str">
        <f>IF($B122="SINAPI",VLOOKUP($C122,[42]SINAPI04!$A$1:$D$7540,3,0),IF($B122="CDHU",VLOOKUP($C122,[42]CDHU193!$A$8:$F$4122,3,0),IF($B122="SIURB EDIF",VLOOKUP($C122,[42]EDIFAN24!$A$1:$D$2677,3,0),IF($B122="siurb infra",VLOOKUP($C122,[42]INFRAJAN24!$A$1:$D$859,3,0)))))</f>
        <v>M3</v>
      </c>
      <c r="K122" s="4">
        <f>IF($B122="SINAPI",VLOOKUP($C122,[42]SINAPI04!$A$1:$D$7540,4,0),IF($B122="CDHU",VLOOKUP($C122,[42]CDHU193!$A$8:$F$4122,6,0),IF($B122="SIURB EDIF",VLOOKUP($C122,[42]EDIFAN24!$A$1:$D$2677,4,0),IF($B122="siurb infra",VLOOKUP($C122,[42]INFRAJAN24!$A$1:$D$859,4,0)))))</f>
        <v>632.36</v>
      </c>
      <c r="L122" s="4" t="str">
        <f>IF($B122="SINAPI",VLOOKUP($C122,[42]SINAPI04!$A$1:$D$7540,2,0),IF($B122="CDHU",VLOOKUP($C122,[42]CDHU193!$A$8:$F$4122,2,0),IF($B122="SIURB EDIF",VLOOKUP($C122,[42]EDIFAN24!$A$1:$D$2677,2,0),IF($B122="siurb infra",VLOOKUP($C122,[42]INFRAJAN24!$A$1:$D$859,2,0)))))</f>
        <v>CONCRETAGEM DE BLOCO DE COROAMENTO OU VIGA BALDRAME, FCK 30 MPA, COM USO DE BOMBA - LANÇAMENTO, ADENSAMENTO E ACABAMENTO. AF_01/2024</v>
      </c>
    </row>
    <row r="123" spans="1:12" s="5" customFormat="1" ht="24" customHeight="1">
      <c r="A123" s="91" t="s">
        <v>380</v>
      </c>
      <c r="B123" s="77" t="s">
        <v>24</v>
      </c>
      <c r="C123" s="77" t="s">
        <v>617</v>
      </c>
      <c r="D123" s="118" t="s">
        <v>1098</v>
      </c>
      <c r="E123" s="28" t="s">
        <v>53</v>
      </c>
      <c r="F123" s="29">
        <f>VLOOKUP(A123,'MEMORIA DE CALCULO'!$A$12:$U$3679,21,0)</f>
        <v>371.71199999999999</v>
      </c>
      <c r="G123" s="159">
        <v>10.46</v>
      </c>
      <c r="H123" s="141">
        <f t="shared" si="8"/>
        <v>3888.10752</v>
      </c>
      <c r="J123" s="4" t="str">
        <f>IF($B123="SINAPI",VLOOKUP($C123,[42]SINAPI04!$A$1:$D$7540,3,0),IF($B123="CDHU",VLOOKUP($C123,[42]CDHU193!$A$8:$F$4122,3,0),IF($B123="SIURB EDIF",VLOOKUP($C123,[42]EDIFAN24!$A$1:$D$2677,3,0),IF($B123="siurb infra",VLOOKUP($C123,[42]INFRAJAN24!$A$1:$D$859,3,0)))))</f>
        <v>KG</v>
      </c>
      <c r="K123" s="4">
        <f>IF($B123="SINAPI",VLOOKUP($C123,[42]SINAPI04!$A$1:$D$7540,4,0),IF($B123="CDHU",VLOOKUP($C123,[42]CDHU193!$A$8:$F$4122,6,0),IF($B123="SIURB EDIF",VLOOKUP($C123,[42]EDIFAN24!$A$1:$D$2677,4,0),IF($B123="siurb infra",VLOOKUP($C123,[42]INFRAJAN24!$A$1:$D$859,4,0)))))</f>
        <v>10.46</v>
      </c>
      <c r="L123" s="4" t="str">
        <f>IF($B123="SINAPI",VLOOKUP($C123,[42]SINAPI04!$A$1:$D$7540,2,0),IF($B123="CDHU",VLOOKUP($C123,[42]CDHU193!$A$8:$F$4122,2,0),IF($B123="SIURB EDIF",VLOOKUP($C123,[42]EDIFAN24!$A$1:$D$2677,2,0),IF($B123="siurb infra",VLOOKUP($C123,[42]INFRAJAN24!$A$1:$D$859,2,0)))))</f>
        <v>Armadura em barra de aço CA-50 (A ou B) fyk = 500 MPa</v>
      </c>
    </row>
    <row r="124" spans="1:12" s="5" customFormat="1" ht="15">
      <c r="A124" s="91" t="s">
        <v>381</v>
      </c>
      <c r="B124" s="77" t="s">
        <v>24</v>
      </c>
      <c r="C124" s="908" t="s">
        <v>335</v>
      </c>
      <c r="D124" s="119" t="s">
        <v>336</v>
      </c>
      <c r="E124" s="28" t="s">
        <v>53</v>
      </c>
      <c r="F124" s="29">
        <f>VLOOKUP(A124,'MEMORIA DE CALCULO'!$A$12:$U$3679,21,0)</f>
        <v>92.927999999999997</v>
      </c>
      <c r="G124" s="159">
        <v>10.71</v>
      </c>
      <c r="H124" s="141">
        <f t="shared" si="8"/>
        <v>995.25888000000009</v>
      </c>
      <c r="J124" s="4" t="str">
        <f>IF($B124="SINAPI",VLOOKUP($C124,[42]SINAPI04!$A$1:$D$7540,3,0),IF($B124="CDHU",VLOOKUP($C124,[42]CDHU193!$A$8:$F$4122,3,0),IF($B124="SIURB EDIF",VLOOKUP($C124,[42]EDIFAN24!$A$1:$D$2677,3,0),IF($B124="siurb infra",VLOOKUP($C124,[42]INFRAJAN24!$A$1:$D$859,3,0)))))</f>
        <v>KG</v>
      </c>
      <c r="K124" s="4">
        <f>IF($B124="SINAPI",VLOOKUP($C124,[42]SINAPI04!$A$1:$D$7540,4,0),IF($B124="CDHU",VLOOKUP($C124,[42]CDHU193!$A$8:$F$4122,6,0),IF($B124="SIURB EDIF",VLOOKUP($C124,[42]EDIFAN24!$A$1:$D$2677,4,0),IF($B124="siurb infra",VLOOKUP($C124,[42]INFRAJAN24!$A$1:$D$859,4,0)))))</f>
        <v>10.71</v>
      </c>
      <c r="L124" s="4" t="str">
        <f>IF($B124="SINAPI",VLOOKUP($C124,[42]SINAPI04!$A$1:$D$7540,2,0),IF($B124="CDHU",VLOOKUP($C124,[42]CDHU193!$A$8:$F$4122,2,0),IF($B124="SIURB EDIF",VLOOKUP($C124,[42]EDIFAN24!$A$1:$D$2677,2,0),IF($B124="siurb infra",VLOOKUP($C124,[42]INFRAJAN24!$A$1:$D$859,2,0)))))</f>
        <v>Armadura em barra de aço CA-60 (A ou B) fyk = 600 MPa</v>
      </c>
    </row>
    <row r="125" spans="1:12" s="5" customFormat="1" ht="23.25" customHeight="1">
      <c r="A125" s="91" t="s">
        <v>382</v>
      </c>
      <c r="B125" s="32" t="s">
        <v>47</v>
      </c>
      <c r="C125" s="77">
        <v>98557</v>
      </c>
      <c r="D125" s="118" t="s">
        <v>648</v>
      </c>
      <c r="E125" s="28" t="s">
        <v>51</v>
      </c>
      <c r="F125" s="29">
        <f>VLOOKUP(A125,'MEMORIA DE CALCULO'!$A$12:$U$3679,21,0)</f>
        <v>91.66</v>
      </c>
      <c r="G125" s="159">
        <v>47.56</v>
      </c>
      <c r="H125" s="141">
        <f t="shared" si="8"/>
        <v>4359.3496000000005</v>
      </c>
      <c r="J125" s="4" t="str">
        <f>IF($B125="SINAPI",VLOOKUP($C125,[42]SINAPI04!$A$1:$D$7540,3,0),IF($B125="CDHU",VLOOKUP($C125,[42]CDHU193!$A$8:$F$4122,3,0),IF($B125="SIURB EDIF",VLOOKUP($C125,[42]EDIFAN24!$A$1:$D$2677,3,0),IF($B125="siurb infra",VLOOKUP($C125,[42]INFRAJAN24!$A$1:$D$859,3,0)))))</f>
        <v>M2</v>
      </c>
      <c r="K125" s="4">
        <f>IF($B125="SINAPI",VLOOKUP($C125,[42]SINAPI04!$A$1:$D$7540,4,0),IF($B125="CDHU",VLOOKUP($C125,[42]CDHU193!$A$8:$F$4122,6,0),IF($B125="SIURB EDIF",VLOOKUP($C125,[42]EDIFAN24!$A$1:$D$2677,4,0),IF($B125="siurb infra",VLOOKUP($C125,[42]INFRAJAN24!$A$1:$D$859,4,0)))))</f>
        <v>47.56</v>
      </c>
      <c r="L125" s="4" t="str">
        <f>IF($B125="SINAPI",VLOOKUP($C125,[42]SINAPI04!$A$1:$D$7540,2,0),IF($B125="CDHU",VLOOKUP($C125,[42]CDHU193!$A$8:$F$4122,2,0),IF($B125="SIURB EDIF",VLOOKUP($C125,[42]EDIFAN24!$A$1:$D$2677,2,0),IF($B125="siurb infra",VLOOKUP($C125,[42]INFRAJAN24!$A$1:$D$859,2,0)))))</f>
        <v>IMPERMEABILIZAÇÃO DE SUPERFÍCIE COM EMULSÃO ASFÁLTICA, 2 DEMÃOS. AF_09/2023</v>
      </c>
    </row>
    <row r="126" spans="1:12" s="5" customFormat="1" ht="42.75">
      <c r="A126" s="91" t="s">
        <v>383</v>
      </c>
      <c r="B126" s="32" t="s">
        <v>47</v>
      </c>
      <c r="C126" s="77">
        <v>100980</v>
      </c>
      <c r="D126" s="67" t="s">
        <v>628</v>
      </c>
      <c r="E126" s="28" t="s">
        <v>38</v>
      </c>
      <c r="F126" s="29">
        <f>VLOOKUP(A126,'MEMORIA DE CALCULO'!$A$12:$U$3679,21,0)</f>
        <v>5.4912000000000001</v>
      </c>
      <c r="G126" s="159">
        <v>6.39</v>
      </c>
      <c r="H126" s="141">
        <f t="shared" si="8"/>
        <v>35.088768000000002</v>
      </c>
      <c r="J126" s="4" t="str">
        <f>IF($B126="SINAPI",VLOOKUP($C126,[42]SINAPI04!$A$1:$D$7540,3,0),IF($B126="CDHU",VLOOKUP($C126,[42]CDHU193!$A$8:$F$4122,3,0),IF($B126="SIURB EDIF",VLOOKUP($C126,[42]EDIFAN24!$A$1:$D$2677,3,0),IF($B126="siurb infra",VLOOKUP($C126,[42]INFRAJAN24!$A$1:$D$859,3,0)))))</f>
        <v>M3</v>
      </c>
      <c r="K126" s="4">
        <f>IF($B126="SINAPI",VLOOKUP($C126,[42]SINAPI04!$A$1:$D$7540,4,0),IF($B126="CDHU",VLOOKUP($C126,[42]CDHU193!$A$8:$F$4122,6,0),IF($B126="SIURB EDIF",VLOOKUP($C126,[42]EDIFAN24!$A$1:$D$2677,4,0),IF($B126="siurb infra",VLOOKUP($C126,[42]INFRAJAN24!$A$1:$D$859,4,0)))))</f>
        <v>6.39</v>
      </c>
      <c r="L126" s="4" t="str">
        <f>IF($B126="SINAPI",VLOOKUP($C126,[42]SINAPI04!$A$1:$D$7540,2,0),IF($B126="CDHU",VLOOKUP($C126,[42]CDHU193!$A$8:$F$4122,2,0),IF($B126="SIURB EDIF",VLOOKUP($C126,[42]EDIFAN24!$A$1:$D$2677,2,0),IF($B126="siurb infra",VLOOKUP($C126,[42]INFRAJAN24!$A$1:$D$859,2,0)))))</f>
        <v>CARGA, MANOBRA E DESCARGA DE SOLOS E MATERIAIS GRANULARES EM CAMINHÃO BASCULANTE 18 M³ - CARGA COM ESCAVADEIRA HIDRÁULICA (CAÇAMBA DE 1,20 M³ / 155 HP) E DESCARGA LIVRE (UNIDADE: M3). AF_07/2020</v>
      </c>
    </row>
    <row r="127" spans="1:12" s="5" customFormat="1" ht="32.25" customHeight="1">
      <c r="A127" s="91" t="s">
        <v>599</v>
      </c>
      <c r="B127" s="32" t="s">
        <v>47</v>
      </c>
      <c r="C127" s="77">
        <v>95877</v>
      </c>
      <c r="D127" s="67" t="s">
        <v>107</v>
      </c>
      <c r="E127" s="28" t="s">
        <v>108</v>
      </c>
      <c r="F127" s="29">
        <f>VLOOKUP(A127,'MEMORIA DE CALCULO'!$A$12:$U$3679,21,0)</f>
        <v>30.750719999999998</v>
      </c>
      <c r="G127" s="159">
        <v>1.86</v>
      </c>
      <c r="H127" s="141">
        <f t="shared" si="8"/>
        <v>57.196339199999997</v>
      </c>
      <c r="J127" s="4" t="str">
        <f>IF($B127="SINAPI",VLOOKUP($C127,[42]SINAPI04!$A$1:$D$7540,3,0),IF($B127="CDHU",VLOOKUP($C127,[42]CDHU193!$A$8:$F$4122,3,0),IF($B127="SIURB EDIF",VLOOKUP($C127,[42]EDIFAN24!$A$1:$D$2677,3,0),IF($B127="siurb infra",VLOOKUP($C127,[42]INFRAJAN24!$A$1:$D$859,3,0)))))</f>
        <v>M3XKM</v>
      </c>
      <c r="K127" s="4">
        <f>IF($B127="SINAPI",VLOOKUP($C127,[42]SINAPI04!$A$1:$D$7540,4,0),IF($B127="CDHU",VLOOKUP($C127,[42]CDHU193!$A$8:$F$4122,6,0),IF($B127="SIURB EDIF",VLOOKUP($C127,[42]EDIFAN24!$A$1:$D$2677,4,0),IF($B127="siurb infra",VLOOKUP($C127,[42]INFRAJAN24!$A$1:$D$859,4,0)))))</f>
        <v>1.86</v>
      </c>
      <c r="L127" s="4" t="str">
        <f>IF($B127="SINAPI",VLOOKUP($C127,[42]SINAPI04!$A$1:$D$7540,2,0),IF($B127="CDHU",VLOOKUP($C127,[42]CDHU193!$A$8:$F$4122,2,0),IF($B127="SIURB EDIF",VLOOKUP($C127,[42]EDIFAN24!$A$1:$D$2677,2,0),IF($B127="siurb infra",VLOOKUP($C127,[42]INFRAJAN24!$A$1:$D$859,2,0)))))</f>
        <v>TRANSPORTE COM CAMINHÃO BASCULANTE DE 18 M³, EM VIA URBANA PAVIMENTADA, DMT ATÉ 30 KM (UNIDADE: M3XKM). AF_07/2020</v>
      </c>
    </row>
    <row r="128" spans="1:12" s="5" customFormat="1">
      <c r="A128" s="91" t="s">
        <v>600</v>
      </c>
      <c r="B128" s="32" t="s">
        <v>24</v>
      </c>
      <c r="C128" s="77" t="s">
        <v>155</v>
      </c>
      <c r="D128" s="118" t="s">
        <v>183</v>
      </c>
      <c r="E128" s="28" t="s">
        <v>38</v>
      </c>
      <c r="F128" s="29">
        <f>VLOOKUP(A128,'MEMORIA DE CALCULO'!$A$12:$U$3679,21,0)</f>
        <v>5.4912000000000001</v>
      </c>
      <c r="G128" s="159">
        <v>29.69</v>
      </c>
      <c r="H128" s="141">
        <f t="shared" si="8"/>
        <v>163.033728</v>
      </c>
      <c r="J128" s="4" t="str">
        <f>IF($B128="SINAPI",VLOOKUP($C128,[42]SINAPI04!$A$1:$D$7540,3,0),IF($B128="CDHU",VLOOKUP($C128,[42]CDHU193!$A$8:$F$4122,3,0),IF($B128="SIURB EDIF",VLOOKUP($C128,[42]EDIFAN24!$A$1:$D$2677,3,0),IF($B128="siurb infra",VLOOKUP($C128,[42]INFRAJAN24!$A$1:$D$859,3,0)))))</f>
        <v>M3</v>
      </c>
      <c r="K128" s="4">
        <f>IF($B128="SINAPI",VLOOKUP($C128,[42]SINAPI04!$A$1:$D$7540,4,0),IF($B128="CDHU",VLOOKUP($C128,[42]CDHU193!$A$8:$F$4122,6,0),IF($B128="SIURB EDIF",VLOOKUP($C128,[42]EDIFAN24!$A$1:$D$2677,4,0),IF($B128="siurb infra",VLOOKUP($C128,[42]INFRAJAN24!$A$1:$D$859,4,0)))))</f>
        <v>29.69</v>
      </c>
      <c r="L128" s="4" t="str">
        <f>IF($B128="SINAPI",VLOOKUP($C128,[42]SINAPI04!$A$1:$D$7540,2,0),IF($B128="CDHU",VLOOKUP($C128,[42]CDHU193!$A$8:$F$4122,2,0),IF($B128="SIURB EDIF",VLOOKUP($C128,[42]EDIFAN24!$A$1:$D$2677,2,0),IF($B128="siurb infra",VLOOKUP($C128,[42]INFRAJAN24!$A$1:$D$859,2,0)))))</f>
        <v>Taxa de destinação de resíduo sólido em aterro, tipo solo/terra</v>
      </c>
    </row>
    <row r="129" spans="1:12" s="5" customFormat="1">
      <c r="A129" s="63"/>
      <c r="B129" s="900"/>
      <c r="C129" s="32"/>
      <c r="D129" s="72"/>
      <c r="E129" s="28"/>
      <c r="F129" s="64" t="s">
        <v>434</v>
      </c>
      <c r="G129" s="162"/>
      <c r="H129" s="174">
        <f>SUM(H104:H128)</f>
        <v>46464.178894200006</v>
      </c>
      <c r="J129" s="4" t="b">
        <f>IF($B129="SINAPI",VLOOKUP($C129,[42]SINAPI04!$A$1:$D$7540,3,0),IF($B129="CDHU",VLOOKUP($C129,[42]CDHU193!$A$8:$F$4122,3,0),IF($B129="SIURB EDIF",VLOOKUP($C129,[42]EDIFAN24!$A$1:$D$2677,3,0),IF($B129="siurb infra",VLOOKUP($C129,[42]INFRAJAN24!$A$1:$D$859,3,0)))))</f>
        <v>0</v>
      </c>
      <c r="K129" s="4" t="b">
        <f>IF($B129="SINAPI",VLOOKUP($C129,[42]SINAPI04!$A$1:$D$7540,4,0),IF($B129="CDHU",VLOOKUP($C129,[42]CDHU193!$A$8:$F$4122,6,0),IF($B129="SIURB EDIF",VLOOKUP($C129,[42]EDIFAN24!$A$1:$D$2677,4,0),IF($B129="siurb infra",VLOOKUP($C129,[42]INFRAJAN24!$A$1:$D$859,4,0)))))</f>
        <v>0</v>
      </c>
      <c r="L129" s="4" t="b">
        <f>IF($B129="SINAPI",VLOOKUP($C129,[42]SINAPI04!$A$1:$D$7540,2,0),IF($B129="CDHU",VLOOKUP($C129,[42]CDHU193!$A$8:$F$4122,2,0),IF($B129="SIURB EDIF",VLOOKUP($C129,[42]EDIFAN24!$A$1:$D$2677,2,0),IF($B129="siurb infra",VLOOKUP($C129,[42]INFRAJAN24!$A$1:$D$859,2,0)))))</f>
        <v>0</v>
      </c>
    </row>
    <row r="130" spans="1:12" s="5" customFormat="1">
      <c r="A130" s="63"/>
      <c r="B130" s="900"/>
      <c r="C130" s="32"/>
      <c r="D130" s="72"/>
      <c r="E130" s="28"/>
      <c r="F130" s="29"/>
      <c r="G130" s="161"/>
      <c r="H130" s="143"/>
      <c r="J130" s="4" t="b">
        <f>IF($B130="SINAPI",VLOOKUP($C130,[42]SINAPI04!$A$1:$D$7540,3,0),IF($B130="CDHU",VLOOKUP($C130,[42]CDHU193!$A$8:$F$4122,3,0),IF($B130="SIURB EDIF",VLOOKUP($C130,[42]EDIFAN24!$A$1:$D$2677,3,0),IF($B130="siurb infra",VLOOKUP($C130,[42]INFRAJAN24!$A$1:$D$859,3,0)))))</f>
        <v>0</v>
      </c>
      <c r="K130" s="4" t="b">
        <f>IF($B130="SINAPI",VLOOKUP($C130,[42]SINAPI04!$A$1:$D$7540,4,0),IF($B130="CDHU",VLOOKUP($C130,[42]CDHU193!$A$8:$F$4122,6,0),IF($B130="SIURB EDIF",VLOOKUP($C130,[42]EDIFAN24!$A$1:$D$2677,4,0),IF($B130="siurb infra",VLOOKUP($C130,[42]INFRAJAN24!$A$1:$D$859,4,0)))))</f>
        <v>0</v>
      </c>
      <c r="L130" s="4" t="b">
        <f>IF($B130="SINAPI",VLOOKUP($C130,[42]SINAPI04!$A$1:$D$7540,2,0),IF($B130="CDHU",VLOOKUP($C130,[42]CDHU193!$A$8:$F$4122,2,0),IF($B130="SIURB EDIF",VLOOKUP($C130,[42]EDIFAN24!$A$1:$D$2677,2,0),IF($B130="siurb infra",VLOOKUP($C130,[42]INFRAJAN24!$A$1:$D$859,2,0)))))</f>
        <v>0</v>
      </c>
    </row>
    <row r="131" spans="1:12" s="5" customFormat="1">
      <c r="A131" s="62">
        <v>8</v>
      </c>
      <c r="B131" s="885"/>
      <c r="C131" s="1139"/>
      <c r="D131" s="126" t="s">
        <v>896</v>
      </c>
      <c r="E131" s="1137"/>
      <c r="F131" s="130"/>
      <c r="G131" s="164"/>
      <c r="H131" s="146"/>
      <c r="J131" s="4" t="b">
        <f>IF($B131="SINAPI",VLOOKUP($C131,[42]SINAPI04!$A$1:$D$7540,3,0),IF($B131="CDHU",VLOOKUP($C131,[42]CDHU193!$A$8:$F$4122,3,0),IF($B131="SIURB EDIF",VLOOKUP($C131,[42]EDIFAN24!$A$1:$D$2677,3,0),IF($B131="siurb infra",VLOOKUP($C131,[42]INFRAJAN24!$A$1:$D$859,3,0)))))</f>
        <v>0</v>
      </c>
      <c r="K131" s="4" t="b">
        <f>IF($B131="SINAPI",VLOOKUP($C131,[42]SINAPI04!$A$1:$D$7540,4,0),IF($B131="CDHU",VLOOKUP($C131,[42]CDHU193!$A$8:$F$4122,6,0),IF($B131="SIURB EDIF",VLOOKUP($C131,[42]EDIFAN24!$A$1:$D$2677,4,0),IF($B131="siurb infra",VLOOKUP($C131,[42]INFRAJAN24!$A$1:$D$859,4,0)))))</f>
        <v>0</v>
      </c>
      <c r="L131" s="4" t="b">
        <f>IF($B131="SINAPI",VLOOKUP($C131,[42]SINAPI04!$A$1:$D$7540,2,0),IF($B131="CDHU",VLOOKUP($C131,[42]CDHU193!$A$8:$F$4122,2,0),IF($B131="SIURB EDIF",VLOOKUP($C131,[42]EDIFAN24!$A$1:$D$2677,2,0),IF($B131="siurb infra",VLOOKUP($C131,[42]INFRAJAN24!$A$1:$D$859,2,0)))))</f>
        <v>0</v>
      </c>
    </row>
    <row r="132" spans="1:12" s="5" customFormat="1">
      <c r="A132" s="147"/>
      <c r="B132" s="909"/>
      <c r="C132" s="218"/>
      <c r="D132" s="191"/>
      <c r="E132" s="133"/>
      <c r="F132" s="87"/>
      <c r="G132" s="165"/>
      <c r="H132" s="148"/>
      <c r="J132" s="4" t="b">
        <f>IF($B132="SINAPI",VLOOKUP($C132,[42]SINAPI04!$A$1:$D$7540,3,0),IF($B132="CDHU",VLOOKUP($C132,[42]CDHU193!$A$8:$F$4122,3,0),IF($B132="SIURB EDIF",VLOOKUP($C132,[42]EDIFAN24!$A$1:$D$2677,3,0),IF($B132="siurb infra",VLOOKUP($C132,[42]INFRAJAN24!$A$1:$D$859,3,0)))))</f>
        <v>0</v>
      </c>
      <c r="K132" s="4" t="b">
        <f>IF($B132="SINAPI",VLOOKUP($C132,[42]SINAPI04!$A$1:$D$7540,4,0),IF($B132="CDHU",VLOOKUP($C132,[42]CDHU193!$A$8:$F$4122,6,0),IF($B132="SIURB EDIF",VLOOKUP($C132,[42]EDIFAN24!$A$1:$D$2677,4,0),IF($B132="siurb infra",VLOOKUP($C132,[42]INFRAJAN24!$A$1:$D$859,4,0)))))</f>
        <v>0</v>
      </c>
      <c r="L132" s="4" t="b">
        <f>IF($B132="SINAPI",VLOOKUP($C132,[42]SINAPI04!$A$1:$D$7540,2,0),IF($B132="CDHU",VLOOKUP($C132,[42]CDHU193!$A$8:$F$4122,2,0),IF($B132="SIURB EDIF",VLOOKUP($C132,[42]EDIFAN24!$A$1:$D$2677,2,0),IF($B132="siurb infra",VLOOKUP($C132,[42]INFRAJAN24!$A$1:$D$859,2,0)))))</f>
        <v>0</v>
      </c>
    </row>
    <row r="133" spans="1:12" s="5" customFormat="1" ht="28.5">
      <c r="A133" s="91" t="s">
        <v>59</v>
      </c>
      <c r="B133" s="77" t="s">
        <v>47</v>
      </c>
      <c r="C133" s="77">
        <v>92269</v>
      </c>
      <c r="D133" s="118" t="s">
        <v>658</v>
      </c>
      <c r="E133" s="28" t="s">
        <v>51</v>
      </c>
      <c r="F133" s="29">
        <f>VLOOKUP(A133,'MEMORIA DE CALCULO'!$A$12:$U$3679,21,0)</f>
        <v>48.580000000000013</v>
      </c>
      <c r="G133" s="159">
        <v>129.22999999999999</v>
      </c>
      <c r="H133" s="141">
        <f t="shared" ref="H133:H144" si="9">F133*G133</f>
        <v>6277.9934000000012</v>
      </c>
      <c r="J133" s="4" t="str">
        <f>IF($B133="SINAPI",VLOOKUP($C133,[42]SINAPI04!$A$1:$D$7540,3,0),IF($B133="CDHU",VLOOKUP($C133,[42]CDHU193!$A$8:$F$4122,3,0),IF($B133="SIURB EDIF",VLOOKUP($C133,[42]EDIFAN24!$A$1:$D$2677,3,0),IF($B133="siurb infra",VLOOKUP($C133,[42]INFRAJAN24!$A$1:$D$859,3,0)))))</f>
        <v>M2</v>
      </c>
      <c r="K133" s="4">
        <f>IF($B133="SINAPI",VLOOKUP($C133,[42]SINAPI04!$A$1:$D$7540,4,0),IF($B133="CDHU",VLOOKUP($C133,[42]CDHU193!$A$8:$F$4122,6,0),IF($B133="SIURB EDIF",VLOOKUP($C133,[42]EDIFAN24!$A$1:$D$2677,4,0),IF($B133="siurb infra",VLOOKUP($C133,[42]INFRAJAN24!$A$1:$D$859,4,0)))))</f>
        <v>129.22999999999999</v>
      </c>
      <c r="L133" s="4" t="str">
        <f>IF($B133="SINAPI",VLOOKUP($C133,[42]SINAPI04!$A$1:$D$7540,2,0),IF($B133="CDHU",VLOOKUP($C133,[42]CDHU193!$A$8:$F$4122,2,0),IF($B133="SIURB EDIF",VLOOKUP($C133,[42]EDIFAN24!$A$1:$D$2677,2,0),IF($B133="siurb infra",VLOOKUP($C133,[42]INFRAJAN24!$A$1:$D$859,2,0)))))</f>
        <v>FABRICAÇÃO DE FÔRMA PARA PILARES E ESTRUTURAS SIMILARES, EM MADEIRA SERRADA, E=25 MM. AF_09/2020</v>
      </c>
    </row>
    <row r="134" spans="1:12" s="5" customFormat="1" ht="28.5">
      <c r="A134" s="91" t="s">
        <v>60</v>
      </c>
      <c r="B134" s="77" t="s">
        <v>47</v>
      </c>
      <c r="C134" s="77">
        <v>92409</v>
      </c>
      <c r="D134" s="118" t="s">
        <v>682</v>
      </c>
      <c r="E134" s="28" t="s">
        <v>51</v>
      </c>
      <c r="F134" s="29">
        <f>VLOOKUP(A134,'MEMORIA DE CALCULO'!$A$12:$U$3679,21,0)</f>
        <v>48.580000000000013</v>
      </c>
      <c r="G134" s="159">
        <v>246.39</v>
      </c>
      <c r="H134" s="141">
        <f t="shared" si="9"/>
        <v>11969.626200000002</v>
      </c>
      <c r="J134" s="4" t="str">
        <f>IF($B134="SINAPI",VLOOKUP($C134,[42]SINAPI04!$A$1:$D$7540,3,0),IF($B134="CDHU",VLOOKUP($C134,[42]CDHU193!$A$8:$F$4122,3,0),IF($B134="SIURB EDIF",VLOOKUP($C134,[42]EDIFAN24!$A$1:$D$2677,3,0),IF($B134="siurb infra",VLOOKUP($C134,[42]INFRAJAN24!$A$1:$D$859,3,0)))))</f>
        <v>M2</v>
      </c>
      <c r="K134" s="4">
        <f>IF($B134="SINAPI",VLOOKUP($C134,[42]SINAPI04!$A$1:$D$7540,4,0),IF($B134="CDHU",VLOOKUP($C134,[42]CDHU193!$A$8:$F$4122,6,0),IF($B134="SIURB EDIF",VLOOKUP($C134,[42]EDIFAN24!$A$1:$D$2677,4,0),IF($B134="siurb infra",VLOOKUP($C134,[42]INFRAJAN24!$A$1:$D$859,4,0)))))</f>
        <v>246.39</v>
      </c>
      <c r="L134" s="4" t="str">
        <f>IF($B134="SINAPI",VLOOKUP($C134,[42]SINAPI04!$A$1:$D$7540,2,0),IF($B134="CDHU",VLOOKUP($C134,[42]CDHU193!$A$8:$F$4122,2,0),IF($B134="SIURB EDIF",VLOOKUP($C134,[42]EDIFAN24!$A$1:$D$2677,2,0),IF($B134="siurb infra",VLOOKUP($C134,[42]INFRAJAN24!$A$1:$D$859,2,0)))))</f>
        <v>MONTAGEM E DESMONTAGEM DE FÔRMA DE PILARES RETANGULARES E ESTRUTURAS SIMILARES, PÉ-DIREITO SIMPLES, EM MADEIRA SERRADA, 1 UTILIZAÇÃO. AF_09/2020</v>
      </c>
    </row>
    <row r="135" spans="1:12" s="5" customFormat="1">
      <c r="A135" s="115" t="s">
        <v>61</v>
      </c>
      <c r="B135" s="920" t="s">
        <v>24</v>
      </c>
      <c r="C135" s="910" t="s">
        <v>617</v>
      </c>
      <c r="D135" s="109" t="s">
        <v>1098</v>
      </c>
      <c r="E135" s="28" t="s">
        <v>53</v>
      </c>
      <c r="F135" s="29">
        <f>VLOOKUP(A135,'MEMORIA DE CALCULO'!$A$12:$U$3679,21,0)</f>
        <v>256.50239999999991</v>
      </c>
      <c r="G135" s="159">
        <v>10.46</v>
      </c>
      <c r="H135" s="141">
        <f t="shared" si="9"/>
        <v>2683.0151039999992</v>
      </c>
      <c r="J135" s="4" t="str">
        <f>IF($B135="SINAPI",VLOOKUP($C135,[42]SINAPI04!$A$1:$D$7540,3,0),IF($B135="CDHU",VLOOKUP($C135,[42]CDHU193!$A$8:$F$4122,3,0),IF($B135="SIURB EDIF",VLOOKUP($C135,[42]EDIFAN24!$A$1:$D$2677,3,0),IF($B135="siurb infra",VLOOKUP($C135,[42]INFRAJAN24!$A$1:$D$859,3,0)))))</f>
        <v>KG</v>
      </c>
      <c r="K135" s="4">
        <f>IF($B135="SINAPI",VLOOKUP($C135,[42]SINAPI04!$A$1:$D$7540,4,0),IF($B135="CDHU",VLOOKUP($C135,[42]CDHU193!$A$8:$F$4122,6,0),IF($B135="SIURB EDIF",VLOOKUP($C135,[42]EDIFAN24!$A$1:$D$2677,4,0),IF($B135="siurb infra",VLOOKUP($C135,[42]INFRAJAN24!$A$1:$D$859,4,0)))))</f>
        <v>10.46</v>
      </c>
      <c r="L135" s="4" t="str">
        <f>IF($B135="SINAPI",VLOOKUP($C135,[42]SINAPI04!$A$1:$D$7540,2,0),IF($B135="CDHU",VLOOKUP($C135,[42]CDHU193!$A$8:$F$4122,2,0),IF($B135="SIURB EDIF",VLOOKUP($C135,[42]EDIFAN24!$A$1:$D$2677,2,0),IF($B135="siurb infra",VLOOKUP($C135,[42]INFRAJAN24!$A$1:$D$859,2,0)))))</f>
        <v>Armadura em barra de aço CA-50 (A ou B) fyk = 500 MPa</v>
      </c>
    </row>
    <row r="136" spans="1:12" s="5" customFormat="1">
      <c r="A136" s="115" t="s">
        <v>62</v>
      </c>
      <c r="B136" s="216" t="s">
        <v>24</v>
      </c>
      <c r="C136" s="910" t="s">
        <v>335</v>
      </c>
      <c r="D136" s="109" t="s">
        <v>336</v>
      </c>
      <c r="E136" s="28" t="s">
        <v>53</v>
      </c>
      <c r="F136" s="29">
        <f>VLOOKUP(A136,'MEMORIA DE CALCULO'!$A$12:$U$3679,21,0)</f>
        <v>64.125599999999977</v>
      </c>
      <c r="G136" s="159">
        <v>10.71</v>
      </c>
      <c r="H136" s="141">
        <f t="shared" si="9"/>
        <v>686.78517599999986</v>
      </c>
      <c r="J136" s="4" t="str">
        <f>IF($B136="SINAPI",VLOOKUP($C136,[42]SINAPI04!$A$1:$D$7540,3,0),IF($B136="CDHU",VLOOKUP($C136,[42]CDHU193!$A$8:$F$4122,3,0),IF($B136="SIURB EDIF",VLOOKUP($C136,[42]EDIFAN24!$A$1:$D$2677,3,0),IF($B136="siurb infra",VLOOKUP($C136,[42]INFRAJAN24!$A$1:$D$859,3,0)))))</f>
        <v>KG</v>
      </c>
      <c r="K136" s="4">
        <f>IF($B136="SINAPI",VLOOKUP($C136,[42]SINAPI04!$A$1:$D$7540,4,0),IF($B136="CDHU",VLOOKUP($C136,[42]CDHU193!$A$8:$F$4122,6,0),IF($B136="SIURB EDIF",VLOOKUP($C136,[42]EDIFAN24!$A$1:$D$2677,4,0),IF($B136="siurb infra",VLOOKUP($C136,[42]INFRAJAN24!$A$1:$D$859,4,0)))))</f>
        <v>10.71</v>
      </c>
      <c r="L136" s="4" t="str">
        <f>IF($B136="SINAPI",VLOOKUP($C136,[42]SINAPI04!$A$1:$D$7540,2,0),IF($B136="CDHU",VLOOKUP($C136,[42]CDHU193!$A$8:$F$4122,2,0),IF($B136="SIURB EDIF",VLOOKUP($C136,[42]EDIFAN24!$A$1:$D$2677,2,0),IF($B136="siurb infra",VLOOKUP($C136,[42]INFRAJAN24!$A$1:$D$859,2,0)))))</f>
        <v>Armadura em barra de aço CA-60 (A ou B) fyk = 600 MPa</v>
      </c>
    </row>
    <row r="137" spans="1:12" s="5" customFormat="1" ht="28.5">
      <c r="A137" s="91" t="s">
        <v>63</v>
      </c>
      <c r="B137" s="77" t="s">
        <v>47</v>
      </c>
      <c r="C137" s="77">
        <v>103672</v>
      </c>
      <c r="D137" s="118" t="s">
        <v>685</v>
      </c>
      <c r="E137" s="28" t="s">
        <v>38</v>
      </c>
      <c r="F137" s="29">
        <f>VLOOKUP(A137,'MEMORIA DE CALCULO'!$A$12:$U$3679,21,0)</f>
        <v>2.9147999999999992</v>
      </c>
      <c r="G137" s="159">
        <v>580.83000000000004</v>
      </c>
      <c r="H137" s="141">
        <f t="shared" si="9"/>
        <v>1693.0032839999997</v>
      </c>
      <c r="J137" s="4" t="str">
        <f>IF($B137="SINAPI",VLOOKUP($C137,[42]SINAPI04!$A$1:$D$7540,3,0),IF($B137="CDHU",VLOOKUP($C137,[42]CDHU193!$A$8:$F$4122,3,0),IF($B137="SIURB EDIF",VLOOKUP($C137,[42]EDIFAN24!$A$1:$D$2677,3,0),IF($B137="siurb infra",VLOOKUP($C137,[42]INFRAJAN24!$A$1:$D$859,3,0)))))</f>
        <v>M3</v>
      </c>
      <c r="K137" s="4">
        <f>IF($B137="SINAPI",VLOOKUP($C137,[42]SINAPI04!$A$1:$D$7540,4,0),IF($B137="CDHU",VLOOKUP($C137,[42]CDHU193!$A$8:$F$4122,6,0),IF($B137="SIURB EDIF",VLOOKUP($C137,[42]EDIFAN24!$A$1:$D$2677,4,0),IF($B137="siurb infra",VLOOKUP($C137,[42]INFRAJAN24!$A$1:$D$859,4,0)))))</f>
        <v>580.83000000000004</v>
      </c>
      <c r="L137" s="4" t="str">
        <f>IF($B137="SINAPI",VLOOKUP($C137,[42]SINAPI04!$A$1:$D$7540,2,0),IF($B137="CDHU",VLOOKUP($C137,[42]CDHU193!$A$8:$F$4122,2,0),IF($B137="SIURB EDIF",VLOOKUP($C137,[42]EDIFAN24!$A$1:$D$2677,2,0),IF($B137="siurb infra",VLOOKUP($C137,[42]INFRAJAN24!$A$1:$D$859,2,0)))))</f>
        <v>CONCRETAGEM DE PILARES, FCK = 25 MPA, COM USO DE BOMBA - LANÇAMENTO, ADENSAMENTO E ACABAMENTO. AF_02/2022_PS</v>
      </c>
    </row>
    <row r="138" spans="1:12" s="5" customFormat="1">
      <c r="A138" s="91" t="s">
        <v>64</v>
      </c>
      <c r="B138" s="77" t="s">
        <v>47</v>
      </c>
      <c r="C138" s="77">
        <v>92270</v>
      </c>
      <c r="D138" s="118" t="s">
        <v>688</v>
      </c>
      <c r="E138" s="28" t="s">
        <v>268</v>
      </c>
      <c r="F138" s="29">
        <f>VLOOKUP(A138,'MEMORIA DE CALCULO'!$A$12:$U$3679,21,0)</f>
        <v>60.250000000000014</v>
      </c>
      <c r="G138" s="159">
        <v>201.67</v>
      </c>
      <c r="H138" s="141">
        <f t="shared" si="9"/>
        <v>12150.617500000002</v>
      </c>
      <c r="J138" s="4" t="str">
        <f>IF($B138="SINAPI",VLOOKUP($C138,[42]SINAPI04!$A$1:$D$7540,3,0),IF($B138="CDHU",VLOOKUP($C138,[42]CDHU193!$A$8:$F$4122,3,0),IF($B138="SIURB EDIF",VLOOKUP($C138,[42]EDIFAN24!$A$1:$D$2677,3,0),IF($B138="siurb infra",VLOOKUP($C138,[42]INFRAJAN24!$A$1:$D$859,3,0)))))</f>
        <v>M2</v>
      </c>
      <c r="K138" s="4">
        <f>IF($B138="SINAPI",VLOOKUP($C138,[42]SINAPI04!$A$1:$D$7540,4,0),IF($B138="CDHU",VLOOKUP($C138,[42]CDHU193!$A$8:$F$4122,6,0),IF($B138="SIURB EDIF",VLOOKUP($C138,[42]EDIFAN24!$A$1:$D$2677,4,0),IF($B138="siurb infra",VLOOKUP($C138,[42]INFRAJAN24!$A$1:$D$859,4,0)))))</f>
        <v>201.67</v>
      </c>
      <c r="L138" s="4" t="str">
        <f>IF($B138="SINAPI",VLOOKUP($C138,[42]SINAPI04!$A$1:$D$7540,2,0),IF($B138="CDHU",VLOOKUP($C138,[42]CDHU193!$A$8:$F$4122,2,0),IF($B138="SIURB EDIF",VLOOKUP($C138,[42]EDIFAN24!$A$1:$D$2677,2,0),IF($B138="siurb infra",VLOOKUP($C138,[42]INFRAJAN24!$A$1:$D$859,2,0)))))</f>
        <v>FABRICAÇÃO DE FÔRMA PARA VIGAS, COM MADEIRA SERRADA, E = 25 MM. AF_09/2020</v>
      </c>
    </row>
    <row r="139" spans="1:12" s="5" customFormat="1" ht="28.5">
      <c r="A139" s="91" t="s">
        <v>65</v>
      </c>
      <c r="B139" s="77" t="s">
        <v>47</v>
      </c>
      <c r="C139" s="77">
        <v>92446</v>
      </c>
      <c r="D139" s="118" t="s">
        <v>720</v>
      </c>
      <c r="E139" s="28" t="s">
        <v>268</v>
      </c>
      <c r="F139" s="29">
        <f>VLOOKUP(A139,'MEMORIA DE CALCULO'!$A$12:$U$3679,21,0)</f>
        <v>60.250000000000014</v>
      </c>
      <c r="G139" s="159">
        <v>347.02</v>
      </c>
      <c r="H139" s="141">
        <f t="shared" si="9"/>
        <v>20907.955000000005</v>
      </c>
      <c r="J139" s="4" t="str">
        <f>IF($B139="SINAPI",VLOOKUP($C139,[42]SINAPI04!$A$1:$D$7540,3,0),IF($B139="CDHU",VLOOKUP($C139,[42]CDHU193!$A$8:$F$4122,3,0),IF($B139="SIURB EDIF",VLOOKUP($C139,[42]EDIFAN24!$A$1:$D$2677,3,0),IF($B139="siurb infra",VLOOKUP($C139,[42]INFRAJAN24!$A$1:$D$859,3,0)))))</f>
        <v>M2</v>
      </c>
      <c r="K139" s="4">
        <f>IF($B139="SINAPI",VLOOKUP($C139,[42]SINAPI04!$A$1:$D$7540,4,0),IF($B139="CDHU",VLOOKUP($C139,[42]CDHU193!$A$8:$F$4122,6,0),IF($B139="SIURB EDIF",VLOOKUP($C139,[42]EDIFAN24!$A$1:$D$2677,4,0),IF($B139="siurb infra",VLOOKUP($C139,[42]INFRAJAN24!$A$1:$D$859,4,0)))))</f>
        <v>347.02</v>
      </c>
      <c r="L139" s="4" t="str">
        <f>IF($B139="SINAPI",VLOOKUP($C139,[42]SINAPI04!$A$1:$D$7540,2,0),IF($B139="CDHU",VLOOKUP($C139,[42]CDHU193!$A$8:$F$4122,2,0),IF($B139="SIURB EDIF",VLOOKUP($C139,[42]EDIFAN24!$A$1:$D$2677,2,0),IF($B139="siurb infra",VLOOKUP($C139,[42]INFRAJAN24!$A$1:$D$859,2,0)))))</f>
        <v>MONTAGEM E DESMONTAGEM DE FÔRMA DE VIGA, ESCORAMENTO COM PONTALETE DE MADEIRA, PÉ-DIREITO SIMPLES, EM MADEIRA SERRADA, 1 UTILIZAÇÃO. AF_09/2020</v>
      </c>
    </row>
    <row r="140" spans="1:12" s="5" customFormat="1">
      <c r="A140" s="115" t="s">
        <v>66</v>
      </c>
      <c r="B140" s="920" t="s">
        <v>24</v>
      </c>
      <c r="C140" s="910" t="s">
        <v>617</v>
      </c>
      <c r="D140" s="109" t="s">
        <v>1098</v>
      </c>
      <c r="E140" s="28" t="s">
        <v>53</v>
      </c>
      <c r="F140" s="29">
        <f>VLOOKUP(A140,'MEMORIA DE CALCULO'!$A$12:$U$3679,21,0)</f>
        <v>424.16000000000008</v>
      </c>
      <c r="G140" s="159">
        <v>10.46</v>
      </c>
      <c r="H140" s="141">
        <f t="shared" si="9"/>
        <v>4436.713600000001</v>
      </c>
      <c r="J140" s="4" t="str">
        <f>IF($B140="SINAPI",VLOOKUP($C140,[42]SINAPI04!$A$1:$D$7540,3,0),IF($B140="CDHU",VLOOKUP($C140,[42]CDHU193!$A$8:$F$4122,3,0),IF($B140="SIURB EDIF",VLOOKUP($C140,[42]EDIFAN24!$A$1:$D$2677,3,0),IF($B140="siurb infra",VLOOKUP($C140,[42]INFRAJAN24!$A$1:$D$859,3,0)))))</f>
        <v>KG</v>
      </c>
      <c r="K140" s="4">
        <f>IF($B140="SINAPI",VLOOKUP($C140,[42]SINAPI04!$A$1:$D$7540,4,0),IF($B140="CDHU",VLOOKUP($C140,[42]CDHU193!$A$8:$F$4122,6,0),IF($B140="SIURB EDIF",VLOOKUP($C140,[42]EDIFAN24!$A$1:$D$2677,4,0),IF($B140="siurb infra",VLOOKUP($C140,[42]INFRAJAN24!$A$1:$D$859,4,0)))))</f>
        <v>10.46</v>
      </c>
      <c r="L140" s="4" t="str">
        <f>IF($B140="SINAPI",VLOOKUP($C140,[42]SINAPI04!$A$1:$D$7540,2,0),IF($B140="CDHU",VLOOKUP($C140,[42]CDHU193!$A$8:$F$4122,2,0),IF($B140="SIURB EDIF",VLOOKUP($C140,[42]EDIFAN24!$A$1:$D$2677,2,0),IF($B140="siurb infra",VLOOKUP($C140,[42]INFRAJAN24!$A$1:$D$859,2,0)))))</f>
        <v>Armadura em barra de aço CA-50 (A ou B) fyk = 500 MPa</v>
      </c>
    </row>
    <row r="141" spans="1:12" s="5" customFormat="1">
      <c r="A141" s="115" t="s">
        <v>96</v>
      </c>
      <c r="B141" s="216" t="s">
        <v>24</v>
      </c>
      <c r="C141" s="910" t="s">
        <v>335</v>
      </c>
      <c r="D141" s="109" t="s">
        <v>336</v>
      </c>
      <c r="E141" s="28" t="s">
        <v>53</v>
      </c>
      <c r="F141" s="29">
        <f>VLOOKUP(A141,'MEMORIA DE CALCULO'!$A$12:$U$3679,21,0)</f>
        <v>106.04000000000002</v>
      </c>
      <c r="G141" s="159">
        <v>10.71</v>
      </c>
      <c r="H141" s="141">
        <f t="shared" si="9"/>
        <v>1135.6884000000002</v>
      </c>
      <c r="J141" s="4" t="str">
        <f>IF($B141="SINAPI",VLOOKUP($C141,[42]SINAPI04!$A$1:$D$7540,3,0),IF($B141="CDHU",VLOOKUP($C141,[42]CDHU193!$A$8:$F$4122,3,0),IF($B141="SIURB EDIF",VLOOKUP($C141,[42]EDIFAN24!$A$1:$D$2677,3,0),IF($B141="siurb infra",VLOOKUP($C141,[42]INFRAJAN24!$A$1:$D$859,3,0)))))</f>
        <v>KG</v>
      </c>
      <c r="K141" s="4">
        <f>IF($B141="SINAPI",VLOOKUP($C141,[42]SINAPI04!$A$1:$D$7540,4,0),IF($B141="CDHU",VLOOKUP($C141,[42]CDHU193!$A$8:$F$4122,6,0),IF($B141="SIURB EDIF",VLOOKUP($C141,[42]EDIFAN24!$A$1:$D$2677,4,0),IF($B141="siurb infra",VLOOKUP($C141,[42]INFRAJAN24!$A$1:$D$859,4,0)))))</f>
        <v>10.71</v>
      </c>
      <c r="L141" s="4" t="str">
        <f>IF($B141="SINAPI",VLOOKUP($C141,[42]SINAPI04!$A$1:$D$7540,2,0),IF($B141="CDHU",VLOOKUP($C141,[42]CDHU193!$A$8:$F$4122,2,0),IF($B141="SIURB EDIF",VLOOKUP($C141,[42]EDIFAN24!$A$1:$D$2677,2,0),IF($B141="siurb infra",VLOOKUP($C141,[42]INFRAJAN24!$A$1:$D$859,2,0)))))</f>
        <v>Armadura em barra de aço CA-60 (A ou B) fyk = 600 MPa</v>
      </c>
    </row>
    <row r="142" spans="1:12" s="5" customFormat="1" ht="28.5">
      <c r="A142" s="91" t="s">
        <v>163</v>
      </c>
      <c r="B142" s="77" t="s">
        <v>47</v>
      </c>
      <c r="C142" s="77">
        <v>103674</v>
      </c>
      <c r="D142" s="118" t="s">
        <v>723</v>
      </c>
      <c r="E142" s="28" t="s">
        <v>38</v>
      </c>
      <c r="F142" s="29">
        <f>VLOOKUP(A142,'MEMORIA DE CALCULO'!$A$12:$U$3679,21,0)</f>
        <v>4.8200000000000012</v>
      </c>
      <c r="G142" s="159">
        <v>604.58000000000004</v>
      </c>
      <c r="H142" s="141">
        <f t="shared" si="9"/>
        <v>2914.075600000001</v>
      </c>
      <c r="J142" s="4" t="str">
        <f>IF($B142="SINAPI",VLOOKUP($C142,[42]SINAPI04!$A$1:$D$7540,3,0),IF($B142="CDHU",VLOOKUP($C142,[42]CDHU193!$A$8:$F$4122,3,0),IF($B142="SIURB EDIF",VLOOKUP($C142,[42]EDIFAN24!$A$1:$D$2677,3,0),IF($B142="siurb infra",VLOOKUP($C142,[42]INFRAJAN24!$A$1:$D$859,3,0)))))</f>
        <v>M3</v>
      </c>
      <c r="K142" s="4">
        <f>IF($B142="SINAPI",VLOOKUP($C142,[42]SINAPI04!$A$1:$D$7540,4,0),IF($B142="CDHU",VLOOKUP($C142,[42]CDHU193!$A$8:$F$4122,6,0),IF($B142="SIURB EDIF",VLOOKUP($C142,[42]EDIFAN24!$A$1:$D$2677,4,0),IF($B142="siurb infra",VLOOKUP($C142,[42]INFRAJAN24!$A$1:$D$859,4,0)))))</f>
        <v>604.58000000000004</v>
      </c>
      <c r="L142" s="4" t="str">
        <f>IF($B142="SINAPI",VLOOKUP($C142,[42]SINAPI04!$A$1:$D$7540,2,0),IF($B142="CDHU",VLOOKUP($C142,[42]CDHU193!$A$8:$F$4122,2,0),IF($B142="SIURB EDIF",VLOOKUP($C142,[42]EDIFAN24!$A$1:$D$2677,2,0),IF($B142="siurb infra",VLOOKUP($C142,[42]INFRAJAN24!$A$1:$D$859,2,0)))))</f>
        <v>CONCRETAGEM DE VIGAS E LAJES, FCK=25 MPA, PARA LAJES PREMOLDADAS COM USO DE BOMBA - LANÇAMENTO, ADENSAMENTO E ACABAMENTO. AF_02/2022_PS</v>
      </c>
    </row>
    <row r="143" spans="1:12" s="5" customFormat="1" ht="38.25" customHeight="1">
      <c r="A143" s="91" t="s">
        <v>164</v>
      </c>
      <c r="B143" s="77" t="s">
        <v>47</v>
      </c>
      <c r="C143" s="77">
        <v>101963</v>
      </c>
      <c r="D143" s="118" t="s">
        <v>725</v>
      </c>
      <c r="E143" s="28" t="s">
        <v>51</v>
      </c>
      <c r="F143" s="29">
        <f>VLOOKUP(A143,'MEMORIA DE CALCULO'!$A$12:$U$3679,21,0)</f>
        <v>67.960000000000008</v>
      </c>
      <c r="G143" s="159">
        <v>184.18</v>
      </c>
      <c r="H143" s="141">
        <f t="shared" si="9"/>
        <v>12516.872800000003</v>
      </c>
      <c r="J143" s="4" t="str">
        <f>IF($B143="SINAPI",VLOOKUP($C143,[42]SINAPI04!$A$1:$D$7540,3,0),IF($B143="CDHU",VLOOKUP($C143,[42]CDHU193!$A$8:$F$4122,3,0),IF($B143="SIURB EDIF",VLOOKUP($C143,[42]EDIFAN24!$A$1:$D$2677,3,0),IF($B143="siurb infra",VLOOKUP($C143,[42]INFRAJAN24!$A$1:$D$859,3,0)))))</f>
        <v>M2</v>
      </c>
      <c r="K143" s="4">
        <f>IF($B143="SINAPI",VLOOKUP($C143,[42]SINAPI04!$A$1:$D$7540,4,0),IF($B143="CDHU",VLOOKUP($C143,[42]CDHU193!$A$8:$F$4122,6,0),IF($B143="SIURB EDIF",VLOOKUP($C143,[42]EDIFAN24!$A$1:$D$2677,4,0),IF($B143="siurb infra",VLOOKUP($C143,[42]INFRAJAN24!$A$1:$D$859,4,0)))))</f>
        <v>184.18</v>
      </c>
      <c r="L143" s="4" t="str">
        <f>IF($B143="SINAPI",VLOOKUP($C143,[42]SINAPI04!$A$1:$D$7540,2,0),IF($B143="CDHU",VLOOKUP($C143,[42]CDHU193!$A$8:$F$4122,2,0),IF($B143="SIURB EDIF",VLOOKUP($C143,[42]EDIFAN24!$A$1:$D$2677,2,0),IF($B143="siurb infra",VLOOKUP($C143,[42]INFRAJAN24!$A$1:$D$859,2,0)))))</f>
        <v>LAJE PRÉ-MOLDADA UNIDIRECIONAL, BIAPOIADA, PARA PISO, ENCHIMENTO EM CERÂMICA, VIGOTA CONVENCIONAL, ALTURA TOTAL DA LAJE (ENCHIMENTO+CAPA) = (8+4). AF_11/2020_PA</v>
      </c>
    </row>
    <row r="144" spans="1:12" s="5" customFormat="1" ht="33.75" customHeight="1">
      <c r="A144" s="91" t="s">
        <v>165</v>
      </c>
      <c r="B144" s="77" t="s">
        <v>47</v>
      </c>
      <c r="C144" s="77">
        <v>98555</v>
      </c>
      <c r="D144" s="118" t="s">
        <v>737</v>
      </c>
      <c r="E144" s="28" t="s">
        <v>51</v>
      </c>
      <c r="F144" s="29">
        <f>VLOOKUP(A144,'MEMORIA DE CALCULO'!$A$12:$U$3679,21,0)</f>
        <v>67.960000000000008</v>
      </c>
      <c r="G144" s="159">
        <v>34.93</v>
      </c>
      <c r="H144" s="141">
        <f t="shared" si="9"/>
        <v>2373.8428000000004</v>
      </c>
      <c r="J144" s="4" t="str">
        <f>IF($B144="SINAPI",VLOOKUP($C144,[42]SINAPI04!$A$1:$D$7540,3,0),IF($B144="CDHU",VLOOKUP($C144,[42]CDHU193!$A$8:$F$4122,3,0),IF($B144="SIURB EDIF",VLOOKUP($C144,[42]EDIFAN24!$A$1:$D$2677,3,0),IF($B144="siurb infra",VLOOKUP($C144,[42]INFRAJAN24!$A$1:$D$859,3,0)))))</f>
        <v>M2</v>
      </c>
      <c r="K144" s="4">
        <f>IF($B144="SINAPI",VLOOKUP($C144,[42]SINAPI04!$A$1:$D$7540,4,0),IF($B144="CDHU",VLOOKUP($C144,[42]CDHU193!$A$8:$F$4122,6,0),IF($B144="SIURB EDIF",VLOOKUP($C144,[42]EDIFAN24!$A$1:$D$2677,4,0),IF($B144="siurb infra",VLOOKUP($C144,[42]INFRAJAN24!$A$1:$D$859,4,0)))))</f>
        <v>34.93</v>
      </c>
      <c r="L144" s="4" t="str">
        <f>IF($B144="SINAPI",VLOOKUP($C144,[42]SINAPI04!$A$1:$D$7540,2,0),IF($B144="CDHU",VLOOKUP($C144,[42]CDHU193!$A$8:$F$4122,2,0),IF($B144="SIURB EDIF",VLOOKUP($C144,[42]EDIFAN24!$A$1:$D$2677,2,0),IF($B144="siurb infra",VLOOKUP($C144,[42]INFRAJAN24!$A$1:$D$859,2,0)))))</f>
        <v>IMPERMEABILIZAÇÃO DE SUPERFÍCIE COM ARGAMASSA POLIMÉRICA / MEMBRANA ACRÍLICA, 3 DEMÃOS. AF_09/2023</v>
      </c>
    </row>
    <row r="145" spans="1:42" s="5" customFormat="1">
      <c r="A145" s="63"/>
      <c r="B145" s="900"/>
      <c r="C145" s="32"/>
      <c r="D145" s="72"/>
      <c r="E145" s="28"/>
      <c r="F145" s="64" t="s">
        <v>434</v>
      </c>
      <c r="G145" s="162"/>
      <c r="H145" s="174">
        <f>SUM(H133:H144)</f>
        <v>79746.188864000025</v>
      </c>
      <c r="J145" s="4" t="b">
        <f>IF($B145="SINAPI",VLOOKUP($C145,[42]SINAPI04!$A$1:$D$7540,3,0),IF($B145="CDHU",VLOOKUP($C145,[42]CDHU193!$A$8:$F$4122,3,0),IF($B145="SIURB EDIF",VLOOKUP($C145,[42]EDIFAN24!$A$1:$D$2677,3,0),IF($B145="siurb infra",VLOOKUP($C145,[42]INFRAJAN24!$A$1:$D$859,3,0)))))</f>
        <v>0</v>
      </c>
      <c r="K145" s="4" t="b">
        <f>IF($B145="SINAPI",VLOOKUP($C145,[42]SINAPI04!$A$1:$D$7540,4,0),IF($B145="CDHU",VLOOKUP($C145,[42]CDHU193!$A$8:$F$4122,6,0),IF($B145="SIURB EDIF",VLOOKUP($C145,[42]EDIFAN24!$A$1:$D$2677,4,0),IF($B145="siurb infra",VLOOKUP($C145,[42]INFRAJAN24!$A$1:$D$859,4,0)))))</f>
        <v>0</v>
      </c>
      <c r="L145" s="4" t="b">
        <f>IF($B145="SINAPI",VLOOKUP($C145,[42]SINAPI04!$A$1:$D$7540,2,0),IF($B145="CDHU",VLOOKUP($C145,[42]CDHU193!$A$8:$F$4122,2,0),IF($B145="SIURB EDIF",VLOOKUP($C145,[42]EDIFAN24!$A$1:$D$2677,2,0),IF($B145="siurb infra",VLOOKUP($C145,[42]INFRAJAN24!$A$1:$D$859,2,0)))))</f>
        <v>0</v>
      </c>
    </row>
    <row r="146" spans="1:42" s="5" customFormat="1">
      <c r="A146" s="63"/>
      <c r="B146" s="900"/>
      <c r="C146" s="32"/>
      <c r="D146" s="72"/>
      <c r="E146" s="28"/>
      <c r="F146" s="29"/>
      <c r="G146" s="161"/>
      <c r="H146" s="143"/>
      <c r="J146" s="4" t="b">
        <f>IF($B146="SINAPI",VLOOKUP($C146,[42]SINAPI04!$A$1:$D$7540,3,0),IF($B146="CDHU",VLOOKUP($C146,[42]CDHU193!$A$8:$F$4122,3,0),IF($B146="SIURB EDIF",VLOOKUP($C146,[42]EDIFAN24!$A$1:$D$2677,3,0),IF($B146="siurb infra",VLOOKUP($C146,[42]INFRAJAN24!$A$1:$D$859,3,0)))))</f>
        <v>0</v>
      </c>
      <c r="K146" s="4" t="b">
        <f>IF($B146="SINAPI",VLOOKUP($C146,[42]SINAPI04!$A$1:$D$7540,4,0),IF($B146="CDHU",VLOOKUP($C146,[42]CDHU193!$A$8:$F$4122,6,0),IF($B146="SIURB EDIF",VLOOKUP($C146,[42]EDIFAN24!$A$1:$D$2677,4,0),IF($B146="siurb infra",VLOOKUP($C146,[42]INFRAJAN24!$A$1:$D$859,4,0)))))</f>
        <v>0</v>
      </c>
      <c r="L146" s="4" t="b">
        <f>IF($B146="SINAPI",VLOOKUP($C146,[42]SINAPI04!$A$1:$D$7540,2,0),IF($B146="CDHU",VLOOKUP($C146,[42]CDHU193!$A$8:$F$4122,2,0),IF($B146="SIURB EDIF",VLOOKUP($C146,[42]EDIFAN24!$A$1:$D$2677,2,0),IF($B146="siurb infra",VLOOKUP($C146,[42]INFRAJAN24!$A$1:$D$859,2,0)))))</f>
        <v>0</v>
      </c>
    </row>
    <row r="147" spans="1:42" s="5" customFormat="1">
      <c r="A147" s="62">
        <v>9</v>
      </c>
      <c r="B147" s="885"/>
      <c r="C147" s="1139"/>
      <c r="D147" s="126" t="s">
        <v>897</v>
      </c>
      <c r="E147" s="1137"/>
      <c r="F147" s="130"/>
      <c r="G147" s="164"/>
      <c r="H147" s="146"/>
      <c r="I147" s="1"/>
      <c r="J147" s="4" t="b">
        <f>IF($B147="SINAPI",VLOOKUP($C147,[42]SINAPI04!$A$1:$D$7540,3,0),IF($B147="CDHU",VLOOKUP($C147,[42]CDHU193!$A$8:$F$4122,3,0),IF($B147="SIURB EDIF",VLOOKUP($C147,[42]EDIFAN24!$A$1:$D$2677,3,0),IF($B147="siurb infra",VLOOKUP($C147,[42]INFRAJAN24!$A$1:$D$859,3,0)))))</f>
        <v>0</v>
      </c>
      <c r="K147" s="4" t="b">
        <f>IF($B147="SINAPI",VLOOKUP($C147,[42]SINAPI04!$A$1:$D$7540,4,0),IF($B147="CDHU",VLOOKUP($C147,[42]CDHU193!$A$8:$F$4122,6,0),IF($B147="SIURB EDIF",VLOOKUP($C147,[42]EDIFAN24!$A$1:$D$2677,4,0),IF($B147="siurb infra",VLOOKUP($C147,[42]INFRAJAN24!$A$1:$D$859,4,0)))))</f>
        <v>0</v>
      </c>
      <c r="L147" s="4" t="b">
        <f>IF($B147="SINAPI",VLOOKUP($C147,[42]SINAPI04!$A$1:$D$7540,2,0),IF($B147="CDHU",VLOOKUP($C147,[42]CDHU193!$A$8:$F$4122,2,0),IF($B147="SIURB EDIF",VLOOKUP($C147,[42]EDIFAN24!$A$1:$D$2677,2,0),IF($B147="siurb infra",VLOOKUP($C147,[42]INFRAJAN24!$A$1:$D$859,2,0)))))</f>
        <v>0</v>
      </c>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row>
    <row r="148" spans="1:42" s="5" customFormat="1">
      <c r="A148" s="145"/>
      <c r="B148" s="907"/>
      <c r="C148" s="127"/>
      <c r="D148" s="128"/>
      <c r="E148" s="127"/>
      <c r="F148" s="129"/>
      <c r="G148" s="158"/>
      <c r="H148" s="136"/>
      <c r="I148" s="1"/>
      <c r="J148" s="4" t="b">
        <f>IF($B148="SINAPI",VLOOKUP($C148,[42]SINAPI04!$A$1:$D$7540,3,0),IF($B148="CDHU",VLOOKUP($C148,[42]CDHU193!$A$8:$F$4122,3,0),IF($B148="SIURB EDIF",VLOOKUP($C148,[42]EDIFAN24!$A$1:$D$2677,3,0),IF($B148="siurb infra",VLOOKUP($C148,[42]INFRAJAN24!$A$1:$D$859,3,0)))))</f>
        <v>0</v>
      </c>
      <c r="K148" s="4" t="b">
        <f>IF($B148="SINAPI",VLOOKUP($C148,[42]SINAPI04!$A$1:$D$7540,4,0),IF($B148="CDHU",VLOOKUP($C148,[42]CDHU193!$A$8:$F$4122,6,0),IF($B148="SIURB EDIF",VLOOKUP($C148,[42]EDIFAN24!$A$1:$D$2677,4,0),IF($B148="siurb infra",VLOOKUP($C148,[42]INFRAJAN24!$A$1:$D$859,4,0)))))</f>
        <v>0</v>
      </c>
      <c r="L148" s="4" t="b">
        <f>IF($B148="SINAPI",VLOOKUP($C148,[42]SINAPI04!$A$1:$D$7540,2,0),IF($B148="CDHU",VLOOKUP($C148,[42]CDHU193!$A$8:$F$4122,2,0),IF($B148="SIURB EDIF",VLOOKUP($C148,[42]EDIFAN24!$A$1:$D$2677,2,0),IF($B148="siurb infra",VLOOKUP($C148,[42]INFRAJAN24!$A$1:$D$859,2,0)))))</f>
        <v>0</v>
      </c>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row>
    <row r="149" spans="1:42" s="5" customFormat="1" ht="42.75">
      <c r="A149" s="91" t="s">
        <v>70</v>
      </c>
      <c r="B149" s="32" t="s">
        <v>47</v>
      </c>
      <c r="C149" s="77">
        <v>103320</v>
      </c>
      <c r="D149" s="67" t="s">
        <v>740</v>
      </c>
      <c r="E149" s="35" t="s">
        <v>51</v>
      </c>
      <c r="F149" s="29">
        <f>VLOOKUP(A149,'MEMORIA DE CALCULO'!$A$12:$U$3679,21,0)</f>
        <v>172.6</v>
      </c>
      <c r="G149" s="159">
        <v>124.42</v>
      </c>
      <c r="H149" s="141">
        <f>F149*G149</f>
        <v>21474.892</v>
      </c>
      <c r="I149" s="1"/>
      <c r="J149" s="4" t="str">
        <f>IF($B149="SINAPI",VLOOKUP($C149,[42]SINAPI04!$A$1:$D$7540,3,0),IF($B149="CDHU",VLOOKUP($C149,[42]CDHU193!$A$8:$F$4122,3,0),IF($B149="SIURB EDIF",VLOOKUP($C149,[42]EDIFAN24!$A$1:$D$2677,3,0),IF($B149="siurb infra",VLOOKUP($C149,[42]INFRAJAN24!$A$1:$D$859,3,0)))))</f>
        <v>M2</v>
      </c>
      <c r="K149" s="4">
        <f>IF($B149="SINAPI",VLOOKUP($C149,[42]SINAPI04!$A$1:$D$7540,4,0),IF($B149="CDHU",VLOOKUP($C149,[42]CDHU193!$A$8:$F$4122,6,0),IF($B149="SIURB EDIF",VLOOKUP($C149,[42]EDIFAN24!$A$1:$D$2677,4,0),IF($B149="siurb infra",VLOOKUP($C149,[42]INFRAJAN24!$A$1:$D$859,4,0)))))</f>
        <v>124.42</v>
      </c>
      <c r="L149" s="4" t="str">
        <f>IF($B149="SINAPI",VLOOKUP($C149,[42]SINAPI04!$A$1:$D$7540,2,0),IF($B149="CDHU",VLOOKUP($C149,[42]CDHU193!$A$8:$F$4122,2,0),IF($B149="SIURB EDIF",VLOOKUP($C149,[42]EDIFAN24!$A$1:$D$2677,2,0),IF($B149="siurb infra",VLOOKUP($C149,[42]INFRAJAN24!$A$1:$D$859,2,0)))))</f>
        <v>ALVENARIA DE VEDAÇÃO DE BLOCOS VAZADOS DE CONCRETO DE 19X19X39 CM (ESPESSURA 19 CM) E ARGAMASSA DE ASSENTAMENTO COM PREPARO EM BETONEIRA. AF_12/2021</v>
      </c>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row>
    <row r="150" spans="1:42" s="5" customFormat="1" ht="28.5">
      <c r="A150" s="91" t="s">
        <v>71</v>
      </c>
      <c r="B150" s="32" t="s">
        <v>47</v>
      </c>
      <c r="C150" s="77">
        <v>93199</v>
      </c>
      <c r="D150" s="67" t="s">
        <v>1101</v>
      </c>
      <c r="E150" s="35" t="s">
        <v>31</v>
      </c>
      <c r="F150" s="29">
        <f>VLOOKUP(A150,'MEMORIA DE CALCULO'!$A$12:$U$3679,21,0)</f>
        <v>15.6</v>
      </c>
      <c r="G150" s="159">
        <v>47.85</v>
      </c>
      <c r="H150" s="141">
        <f t="shared" ref="H150:H162" si="10">F150*G150</f>
        <v>746.46</v>
      </c>
      <c r="I150" s="1"/>
      <c r="J150" s="4" t="str">
        <f>IF($B150="SINAPI",VLOOKUP($C150,[42]SINAPI04!$A$1:$D$7540,3,0),IF($B150="CDHU",VLOOKUP($C150,[42]CDHU193!$A$8:$F$4122,3,0),IF($B150="SIURB EDIF",VLOOKUP($C150,[42]EDIFAN24!$A$1:$D$2677,3,0),IF($B150="siurb infra",VLOOKUP($C150,[42]INFRAJAN24!$A$1:$D$859,3,0)))))</f>
        <v>M</v>
      </c>
      <c r="K150" s="4">
        <f>IF($B150="SINAPI",VLOOKUP($C150,[42]SINAPI04!$A$1:$D$7540,4,0),IF($B150="CDHU",VLOOKUP($C150,[42]CDHU193!$A$8:$F$4122,6,0),IF($B150="SIURB EDIF",VLOOKUP($C150,[42]EDIFAN24!$A$1:$D$2677,4,0),IF($B150="siurb infra",VLOOKUP($C150,[42]INFRAJAN24!$A$1:$D$859,4,0)))))</f>
        <v>47.85</v>
      </c>
      <c r="L150" s="4" t="str">
        <f>IF($B150="SINAPI",VLOOKUP($C150,[42]SINAPI04!$A$1:$D$7540,2,0),IF($B150="CDHU",VLOOKUP($C150,[42]CDHU193!$A$8:$F$4122,2,0),IF($B150="SIURB EDIF",VLOOKUP($C150,[42]EDIFAN24!$A$1:$D$2677,2,0),IF($B150="siurb infra",VLOOKUP($C150,[42]INFRAJAN24!$A$1:$D$859,2,0)))))</f>
        <v>CONTRAVERGA MOLDADA IN LOCO COM UTILIZAÇÃO DE BLOCOS CANALETA, ESPESSURA DE *20* CM. AF_03/2024</v>
      </c>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row>
    <row r="151" spans="1:42" s="5" customFormat="1" ht="42.75">
      <c r="A151" s="91" t="s">
        <v>72</v>
      </c>
      <c r="B151" s="32" t="s">
        <v>47</v>
      </c>
      <c r="C151" s="77">
        <v>87882</v>
      </c>
      <c r="D151" s="67" t="s">
        <v>746</v>
      </c>
      <c r="E151" s="35" t="s">
        <v>51</v>
      </c>
      <c r="F151" s="29">
        <f>VLOOKUP(A151,'MEMORIA DE CALCULO'!$A$12:$U$3679,21,0)</f>
        <v>375.42900000000009</v>
      </c>
      <c r="G151" s="159">
        <v>6.9</v>
      </c>
      <c r="H151" s="141">
        <f t="shared" si="10"/>
        <v>2590.4601000000007</v>
      </c>
      <c r="I151" s="1"/>
      <c r="J151" s="4" t="str">
        <f>IF($B151="SINAPI",VLOOKUP($C151,[42]SINAPI04!$A$1:$D$7540,3,0),IF($B151="CDHU",VLOOKUP($C151,[42]CDHU193!$A$8:$F$4122,3,0),IF($B151="SIURB EDIF",VLOOKUP($C151,[42]EDIFAN24!$A$1:$D$2677,3,0),IF($B151="siurb infra",VLOOKUP($C151,[42]INFRAJAN24!$A$1:$D$859,3,0)))))</f>
        <v>M2</v>
      </c>
      <c r="K151" s="4">
        <f>IF($B151="SINAPI",VLOOKUP($C151,[42]SINAPI04!$A$1:$D$7540,4,0),IF($B151="CDHU",VLOOKUP($C151,[42]CDHU193!$A$8:$F$4122,6,0),IF($B151="SIURB EDIF",VLOOKUP($C151,[42]EDIFAN24!$A$1:$D$2677,4,0),IF($B151="siurb infra",VLOOKUP($C151,[42]INFRAJAN24!$A$1:$D$859,4,0)))))</f>
        <v>6.9</v>
      </c>
      <c r="L151" s="4" t="str">
        <f>IF($B151="SINAPI",VLOOKUP($C151,[42]SINAPI04!$A$1:$D$7540,2,0),IF($B151="CDHU",VLOOKUP($C151,[42]CDHU193!$A$8:$F$4122,2,0),IF($B151="SIURB EDIF",VLOOKUP($C151,[42]EDIFAN24!$A$1:$D$2677,2,0),IF($B151="siurb infra",VLOOKUP($C151,[42]INFRAJAN24!$A$1:$D$859,2,0)))))</f>
        <v>CHAPISCO APLICADO NO TETO OU EM ALVENARIA E ESTRUTURA, COM ROLO PARA TEXTURA ACRÍLICA. ARGAMASSA TRAÇO 1:4 E EMULSÃO POLIMÉRICA (ADESIVO) COM PREPARO EM BETONEIRA 400L. AF_10/2022</v>
      </c>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row>
    <row r="152" spans="1:42" s="5" customFormat="1" ht="42.75">
      <c r="A152" s="91" t="s">
        <v>73</v>
      </c>
      <c r="B152" s="32" t="s">
        <v>47</v>
      </c>
      <c r="C152" s="77">
        <v>87531</v>
      </c>
      <c r="D152" s="67" t="s">
        <v>1102</v>
      </c>
      <c r="E152" s="35" t="s">
        <v>51</v>
      </c>
      <c r="F152" s="29">
        <f>VLOOKUP(A152,'MEMORIA DE CALCULO'!$A$12:$U$3679,21,0)</f>
        <v>316.88900000000007</v>
      </c>
      <c r="G152" s="159">
        <v>35.36</v>
      </c>
      <c r="H152" s="141">
        <f t="shared" si="10"/>
        <v>11205.195040000002</v>
      </c>
      <c r="I152" s="1"/>
      <c r="J152" s="4" t="str">
        <f>IF($B152="SINAPI",VLOOKUP($C152,[42]SINAPI04!$A$1:$D$7540,3,0),IF($B152="CDHU",VLOOKUP($C152,[42]CDHU193!$A$8:$F$4122,3,0),IF($B152="SIURB EDIF",VLOOKUP($C152,[42]EDIFAN24!$A$1:$D$2677,3,0),IF($B152="siurb infra",VLOOKUP($C152,[42]INFRAJAN24!$A$1:$D$859,3,0)))))</f>
        <v>M2</v>
      </c>
      <c r="K152" s="4">
        <f>IF($B152="SINAPI",VLOOKUP($C152,[42]SINAPI04!$A$1:$D$7540,4,0),IF($B152="CDHU",VLOOKUP($C152,[42]CDHU193!$A$8:$F$4122,6,0),IF($B152="SIURB EDIF",VLOOKUP($C152,[42]EDIFAN24!$A$1:$D$2677,4,0),IF($B152="siurb infra",VLOOKUP($C152,[42]INFRAJAN24!$A$1:$D$859,4,0)))))</f>
        <v>35.36</v>
      </c>
      <c r="L152" s="4" t="str">
        <f>IF($B152="SINAPI",VLOOKUP($C152,[42]SINAPI04!$A$1:$D$7540,2,0),IF($B152="CDHU",VLOOKUP($C152,[42]CDHU193!$A$8:$F$4122,2,0),IF($B152="SIURB EDIF",VLOOKUP($C152,[42]EDIFAN24!$A$1:$D$2677,2,0),IF($B152="siurb infra",VLOOKUP($C152,[42]INFRAJAN24!$A$1:$D$859,2,0)))))</f>
        <v>EMBOÇO, EM ARGAMASSA TRAÇO 1:2:8, PREPARO MECÂNICO, APLICADO MANUALMENTE EM PAREDES INTERNAS DE AMBIENTES COM ÁREA ENTRE 5M² E 10M², E = 17,5MM, COM TALISCAS. AF_03/2024</v>
      </c>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row>
    <row r="153" spans="1:42" s="5" customFormat="1" ht="42.75">
      <c r="A153" s="91" t="s">
        <v>74</v>
      </c>
      <c r="B153" s="32" t="s">
        <v>47</v>
      </c>
      <c r="C153" s="77">
        <v>87273</v>
      </c>
      <c r="D153" s="67" t="s">
        <v>760</v>
      </c>
      <c r="E153" s="35" t="s">
        <v>51</v>
      </c>
      <c r="F153" s="29">
        <f>VLOOKUP(A153,'MEMORIA DE CALCULO'!$A$12:$U$3679,21,0)</f>
        <v>316.88900000000007</v>
      </c>
      <c r="G153" s="159">
        <v>83.83</v>
      </c>
      <c r="H153" s="141">
        <f t="shared" si="10"/>
        <v>26564.804870000004</v>
      </c>
      <c r="I153" s="1"/>
      <c r="J153" s="4" t="str">
        <f>IF($B153="SINAPI",VLOOKUP($C153,[42]SINAPI04!$A$1:$D$7540,3,0),IF($B153="CDHU",VLOOKUP($C153,[42]CDHU193!$A$8:$F$4122,3,0),IF($B153="SIURB EDIF",VLOOKUP($C153,[42]EDIFAN24!$A$1:$D$2677,3,0),IF($B153="siurb infra",VLOOKUP($C153,[42]INFRAJAN24!$A$1:$D$859,3,0)))))</f>
        <v>M2</v>
      </c>
      <c r="K153" s="4">
        <f>IF($B153="SINAPI",VLOOKUP($C153,[42]SINAPI04!$A$1:$D$7540,4,0),IF($B153="CDHU",VLOOKUP($C153,[42]CDHU193!$A$8:$F$4122,6,0),IF($B153="SIURB EDIF",VLOOKUP($C153,[42]EDIFAN24!$A$1:$D$2677,4,0),IF($B153="siurb infra",VLOOKUP($C153,[42]INFRAJAN24!$A$1:$D$859,4,0)))))</f>
        <v>83.83</v>
      </c>
      <c r="L153" s="4" t="str">
        <f>IF($B153="SINAPI",VLOOKUP($C153,[42]SINAPI04!$A$1:$D$7540,2,0),IF($B153="CDHU",VLOOKUP($C153,[42]CDHU193!$A$8:$F$4122,2,0),IF($B153="SIURB EDIF",VLOOKUP($C153,[42]EDIFAN24!$A$1:$D$2677,2,0),IF($B153="siurb infra",VLOOKUP($C153,[42]INFRAJAN24!$A$1:$D$859,2,0)))))</f>
        <v>REVESTIMENTO CERÂMICO PARA PAREDES INTERNAS COM PLACAS TIPO ESMALTADA EXTRA  DE DIMENSÕES 33X45 CM APLICADAS NA ALTURA INTEIRA DAS PAREDES. AF_02/2023_PE</v>
      </c>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row>
    <row r="154" spans="1:42" s="5" customFormat="1" ht="28.5">
      <c r="A154" s="91" t="s">
        <v>75</v>
      </c>
      <c r="B154" s="32" t="s">
        <v>47</v>
      </c>
      <c r="C154" s="77">
        <v>90406</v>
      </c>
      <c r="D154" s="67" t="s">
        <v>1141</v>
      </c>
      <c r="E154" s="35" t="s">
        <v>51</v>
      </c>
      <c r="F154" s="29">
        <f>VLOOKUP(A154,'MEMORIA DE CALCULO'!$A$12:$U$3679,21,0)</f>
        <v>58.54</v>
      </c>
      <c r="G154" s="159">
        <v>45.02</v>
      </c>
      <c r="H154" s="141">
        <f t="shared" si="10"/>
        <v>2635.4708000000001</v>
      </c>
      <c r="I154" s="1"/>
      <c r="J154" s="4" t="str">
        <f>IF($B154="SINAPI",VLOOKUP($C154,[42]SINAPI04!$A$1:$D$7540,3,0),IF($B154="CDHU",VLOOKUP($C154,[42]CDHU193!$A$8:$F$4122,3,0),IF($B154="SIURB EDIF",VLOOKUP($C154,[42]EDIFAN24!$A$1:$D$2677,3,0),IF($B154="siurb infra",VLOOKUP($C154,[42]INFRAJAN24!$A$1:$D$859,3,0)))))</f>
        <v>M2</v>
      </c>
      <c r="K154" s="4">
        <f>IF($B154="SINAPI",VLOOKUP($C154,[42]SINAPI04!$A$1:$D$7540,4,0),IF($B154="CDHU",VLOOKUP($C154,[42]CDHU193!$A$8:$F$4122,6,0),IF($B154="SIURB EDIF",VLOOKUP($C154,[42]EDIFAN24!$A$1:$D$2677,4,0),IF($B154="siurb infra",VLOOKUP($C154,[42]INFRAJAN24!$A$1:$D$859,4,0)))))</f>
        <v>45.02</v>
      </c>
      <c r="L154" s="4" t="str">
        <f>IF($B154="SINAPI",VLOOKUP($C154,[42]SINAPI04!$A$1:$D$7540,2,0),IF($B154="CDHU",VLOOKUP($C154,[42]CDHU193!$A$8:$F$4122,2,0),IF($B154="SIURB EDIF",VLOOKUP($C154,[42]EDIFAN24!$A$1:$D$2677,2,0),IF($B154="siurb infra",VLOOKUP($C154,[42]INFRAJAN24!$A$1:$D$859,2,0)))))</f>
        <v>MASSA ÚNICA, EM ARGAMASSA TRAÇO 1:2:8, PREPARO MECÂNICO, APLICADA MANUALMENTE EM TETO, E = 17,5MM, COM TALISCAS. AF_03/2024</v>
      </c>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row>
    <row r="155" spans="1:42" s="5" customFormat="1">
      <c r="A155" s="91" t="s">
        <v>76</v>
      </c>
      <c r="B155" s="32" t="s">
        <v>47</v>
      </c>
      <c r="C155" s="77">
        <v>88484</v>
      </c>
      <c r="D155" s="67" t="s">
        <v>763</v>
      </c>
      <c r="E155" s="35" t="s">
        <v>51</v>
      </c>
      <c r="F155" s="29">
        <f>VLOOKUP(A155,'MEMORIA DE CALCULO'!$A$12:$U$3679,21,0)</f>
        <v>58.54</v>
      </c>
      <c r="G155" s="159">
        <v>6.19</v>
      </c>
      <c r="H155" s="141">
        <f t="shared" si="10"/>
        <v>362.36260000000004</v>
      </c>
      <c r="I155" s="1"/>
      <c r="J155" s="4" t="str">
        <f>IF($B155="SINAPI",VLOOKUP($C155,[42]SINAPI04!$A$1:$D$7540,3,0),IF($B155="CDHU",VLOOKUP($C155,[42]CDHU193!$A$8:$F$4122,3,0),IF($B155="SIURB EDIF",VLOOKUP($C155,[42]EDIFAN24!$A$1:$D$2677,3,0),IF($B155="siurb infra",VLOOKUP($C155,[42]INFRAJAN24!$A$1:$D$859,3,0)))))</f>
        <v>M2</v>
      </c>
      <c r="K155" s="4">
        <f>IF($B155="SINAPI",VLOOKUP($C155,[42]SINAPI04!$A$1:$D$7540,4,0),IF($B155="CDHU",VLOOKUP($C155,[42]CDHU193!$A$8:$F$4122,6,0),IF($B155="SIURB EDIF",VLOOKUP($C155,[42]EDIFAN24!$A$1:$D$2677,4,0),IF($B155="siurb infra",VLOOKUP($C155,[42]INFRAJAN24!$A$1:$D$859,4,0)))))</f>
        <v>6.19</v>
      </c>
      <c r="L155" s="4" t="str">
        <f>IF($B155="SINAPI",VLOOKUP($C155,[42]SINAPI04!$A$1:$D$7540,2,0),IF($B155="CDHU",VLOOKUP($C155,[42]CDHU193!$A$8:$F$4122,2,0),IF($B155="SIURB EDIF",VLOOKUP($C155,[42]EDIFAN24!$A$1:$D$2677,2,0),IF($B155="siurb infra",VLOOKUP($C155,[42]INFRAJAN24!$A$1:$D$859,2,0)))))</f>
        <v>FUNDO SELADOR ACRÍLICO, APLICAÇÃO MANUAL EM TETO, UMA DEMÃO. AF_04/2023</v>
      </c>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row>
    <row r="156" spans="1:42" s="5" customFormat="1" ht="28.5">
      <c r="A156" s="91" t="s">
        <v>77</v>
      </c>
      <c r="B156" s="32" t="s">
        <v>47</v>
      </c>
      <c r="C156" s="77">
        <v>104639</v>
      </c>
      <c r="D156" s="67" t="s">
        <v>765</v>
      </c>
      <c r="E156" s="35" t="s">
        <v>51</v>
      </c>
      <c r="F156" s="29">
        <f>VLOOKUP(A156,'MEMORIA DE CALCULO'!$A$12:$U$3679,21,0)</f>
        <v>58.54</v>
      </c>
      <c r="G156" s="159">
        <v>14.09</v>
      </c>
      <c r="H156" s="141">
        <f t="shared" si="10"/>
        <v>824.82859999999994</v>
      </c>
      <c r="J156" s="4" t="str">
        <f>IF($B156="SINAPI",VLOOKUP($C156,[42]SINAPI04!$A$1:$D$7540,3,0),IF($B156="CDHU",VLOOKUP($C156,[42]CDHU193!$A$8:$F$4122,3,0),IF($B156="SIURB EDIF",VLOOKUP($C156,[42]EDIFAN24!$A$1:$D$2677,3,0),IF($B156="siurb infra",VLOOKUP($C156,[42]INFRAJAN24!$A$1:$D$859,3,0)))))</f>
        <v>M2</v>
      </c>
      <c r="K156" s="4">
        <f>IF($B156="SINAPI",VLOOKUP($C156,[42]SINAPI04!$A$1:$D$7540,4,0),IF($B156="CDHU",VLOOKUP($C156,[42]CDHU193!$A$8:$F$4122,6,0),IF($B156="SIURB EDIF",VLOOKUP($C156,[42]EDIFAN24!$A$1:$D$2677,4,0),IF($B156="siurb infra",VLOOKUP($C156,[42]INFRAJAN24!$A$1:$D$859,4,0)))))</f>
        <v>14.09</v>
      </c>
      <c r="L156" s="4" t="str">
        <f>IF($B156="SINAPI",VLOOKUP($C156,[42]SINAPI04!$A$1:$D$7540,2,0),IF($B156="CDHU",VLOOKUP($C156,[42]CDHU193!$A$8:$F$4122,2,0),IF($B156="SIURB EDIF",VLOOKUP($C156,[42]EDIFAN24!$A$1:$D$2677,2,0),IF($B156="siurb infra",VLOOKUP($C156,[42]INFRAJAN24!$A$1:$D$859,2,0)))))</f>
        <v>PINTURA LÁTEX ACRÍLICA ECONÔMICA, APLICAÇÃO MANUAL EM TETO, DUAS DEMÃOS. AF_04/2023</v>
      </c>
    </row>
    <row r="157" spans="1:42" s="5" customFormat="1" ht="42.75">
      <c r="A157" s="91" t="s">
        <v>78</v>
      </c>
      <c r="B157" s="32" t="s">
        <v>47</v>
      </c>
      <c r="C157" s="77">
        <v>87775</v>
      </c>
      <c r="D157" s="67" t="s">
        <v>767</v>
      </c>
      <c r="E157" s="35" t="s">
        <v>51</v>
      </c>
      <c r="F157" s="29">
        <f>VLOOKUP(A157,'MEMORIA DE CALCULO'!$A$12:$U$3679,21,0)</f>
        <v>193.81460000000004</v>
      </c>
      <c r="G157" s="159">
        <v>58.6</v>
      </c>
      <c r="H157" s="141">
        <f t="shared" si="10"/>
        <v>11357.535560000002</v>
      </c>
      <c r="J157" s="4" t="str">
        <f>IF($B157="SINAPI",VLOOKUP($C157,[42]SINAPI04!$A$1:$D$7540,3,0),IF($B157="CDHU",VLOOKUP($C157,[42]CDHU193!$A$8:$F$4122,3,0),IF($B157="SIURB EDIF",VLOOKUP($C157,[42]EDIFAN24!$A$1:$D$2677,3,0),IF($B157="siurb infra",VLOOKUP($C157,[42]INFRAJAN24!$A$1:$D$859,3,0)))))</f>
        <v>M2</v>
      </c>
      <c r="K157" s="4">
        <f>IF($B157="SINAPI",VLOOKUP($C157,[42]SINAPI04!$A$1:$D$7540,4,0),IF($B157="CDHU",VLOOKUP($C157,[42]CDHU193!$A$8:$F$4122,6,0),IF($B157="SIURB EDIF",VLOOKUP($C157,[42]EDIFAN24!$A$1:$D$2677,4,0),IF($B157="siurb infra",VLOOKUP($C157,[42]INFRAJAN24!$A$1:$D$859,4,0)))))</f>
        <v>58.6</v>
      </c>
      <c r="L157" s="4" t="str">
        <f>IF($B157="SINAPI",VLOOKUP($C157,[42]SINAPI04!$A$1:$D$7540,2,0),IF($B157="CDHU",VLOOKUP($C157,[42]CDHU193!$A$8:$F$4122,2,0),IF($B157="SIURB EDIF",VLOOKUP($C157,[42]EDIFAN24!$A$1:$D$2677,2,0),IF($B157="siurb infra",VLOOKUP($C157,[42]INFRAJAN24!$A$1:$D$859,2,0)))))</f>
        <v>EMBOÇO OU MASSA ÚNICA EM ARGAMASSA TRAÇO 1:2:8, PREPARO MECÂNICO COM BETONEIRA 400 L, APLICADA MANUALMENTE EM PANOS DE FACHADA COM PRESENÇA DE VÃOS, ESPESSURA DE 25 MM. AF_08/2022</v>
      </c>
    </row>
    <row r="158" spans="1:42" s="5" customFormat="1" ht="28.5">
      <c r="A158" s="91" t="s">
        <v>79</v>
      </c>
      <c r="B158" s="32" t="s">
        <v>47</v>
      </c>
      <c r="C158" s="77">
        <v>88415</v>
      </c>
      <c r="D158" s="67" t="s">
        <v>1103</v>
      </c>
      <c r="E158" s="35" t="s">
        <v>51</v>
      </c>
      <c r="F158" s="29">
        <f>VLOOKUP(A158,'MEMORIA DE CALCULO'!$A$12:$U$3679,21,0)</f>
        <v>193.81460000000004</v>
      </c>
      <c r="G158" s="159">
        <v>5.62</v>
      </c>
      <c r="H158" s="141">
        <f t="shared" si="10"/>
        <v>1089.2380520000002</v>
      </c>
      <c r="J158" s="4" t="str">
        <f>IF($B158="SINAPI",VLOOKUP($C158,[42]SINAPI04!$A$1:$D$7540,3,0),IF($B158="CDHU",VLOOKUP($C158,[42]CDHU193!$A$8:$F$4122,3,0),IF($B158="SIURB EDIF",VLOOKUP($C158,[42]EDIFAN24!$A$1:$D$2677,3,0),IF($B158="siurb infra",VLOOKUP($C158,[42]INFRAJAN24!$A$1:$D$859,3,0)))))</f>
        <v>M2</v>
      </c>
      <c r="K158" s="4">
        <f>IF($B158="SINAPI",VLOOKUP($C158,[42]SINAPI04!$A$1:$D$7540,4,0),IF($B158="CDHU",VLOOKUP($C158,[42]CDHU193!$A$8:$F$4122,6,0),IF($B158="SIURB EDIF",VLOOKUP($C158,[42]EDIFAN24!$A$1:$D$2677,4,0),IF($B158="siurb infra",VLOOKUP($C158,[42]INFRAJAN24!$A$1:$D$859,4,0)))))</f>
        <v>5.62</v>
      </c>
      <c r="L158" s="4" t="str">
        <f>IF($B158="SINAPI",VLOOKUP($C158,[42]SINAPI04!$A$1:$D$7540,2,0),IF($B158="CDHU",VLOOKUP($C158,[42]CDHU193!$A$8:$F$4122,2,0),IF($B158="SIURB EDIF",VLOOKUP($C158,[42]EDIFAN24!$A$1:$D$2677,2,0),IF($B158="siurb infra",VLOOKUP($C158,[42]INFRAJAN24!$A$1:$D$859,2,0)))))</f>
        <v>APLICAÇÃO MANUAL DE FUNDO SELADOR ACRÍLICO EM PAREDES EXTERNAS DE CASAS. AF_03/2024</v>
      </c>
    </row>
    <row r="159" spans="1:42" s="5" customFormat="1" ht="28.5">
      <c r="A159" s="91" t="s">
        <v>106</v>
      </c>
      <c r="B159" s="32" t="s">
        <v>47</v>
      </c>
      <c r="C159" s="77">
        <v>88423</v>
      </c>
      <c r="D159" s="67" t="s">
        <v>1104</v>
      </c>
      <c r="E159" s="35" t="s">
        <v>51</v>
      </c>
      <c r="F159" s="29">
        <f>VLOOKUP(A159,'MEMORIA DE CALCULO'!$A$12:$U$3679,21,0)</f>
        <v>193.81460000000004</v>
      </c>
      <c r="G159" s="159">
        <v>23</v>
      </c>
      <c r="H159" s="141">
        <f t="shared" si="10"/>
        <v>4457.7358000000013</v>
      </c>
      <c r="J159" s="4" t="str">
        <f>IF($B159="SINAPI",VLOOKUP($C159,[42]SINAPI04!$A$1:$D$7540,3,0),IF($B159="CDHU",VLOOKUP($C159,[42]CDHU193!$A$8:$F$4122,3,0),IF($B159="SIURB EDIF",VLOOKUP($C159,[42]EDIFAN24!$A$1:$D$2677,3,0),IF($B159="siurb infra",VLOOKUP($C159,[42]INFRAJAN24!$A$1:$D$859,3,0)))))</f>
        <v>M2</v>
      </c>
      <c r="K159" s="4">
        <f>IF($B159="SINAPI",VLOOKUP($C159,[42]SINAPI04!$A$1:$D$7540,4,0),IF($B159="CDHU",VLOOKUP($C159,[42]CDHU193!$A$8:$F$4122,6,0),IF($B159="SIURB EDIF",VLOOKUP($C159,[42]EDIFAN24!$A$1:$D$2677,4,0),IF($B159="siurb infra",VLOOKUP($C159,[42]INFRAJAN24!$A$1:$D$859,4,0)))))</f>
        <v>23</v>
      </c>
      <c r="L159" s="4" t="str">
        <f>IF($B159="SINAPI",VLOOKUP($C159,[42]SINAPI04!$A$1:$D$7540,2,0),IF($B159="CDHU",VLOOKUP($C159,[42]CDHU193!$A$8:$F$4122,2,0),IF($B159="SIURB EDIF",VLOOKUP($C159,[42]EDIFAN24!$A$1:$D$2677,2,0),IF($B159="siurb infra",VLOOKUP($C159,[42]INFRAJAN24!$A$1:$D$859,2,0)))))</f>
        <v>APLICAÇÃO MANUAL DE PINTURA COM TINTA TEXTURIZADA ACRÍLICA EM PAREDES EXTERNAS DE CASAS, UMA COR. AF_03/2024</v>
      </c>
    </row>
    <row r="160" spans="1:42" s="5" customFormat="1" ht="28.5">
      <c r="A160" s="91" t="s">
        <v>168</v>
      </c>
      <c r="B160" s="32" t="s">
        <v>47</v>
      </c>
      <c r="C160" s="77">
        <v>93205</v>
      </c>
      <c r="D160" s="67" t="s">
        <v>1140</v>
      </c>
      <c r="E160" s="35" t="s">
        <v>31</v>
      </c>
      <c r="F160" s="29">
        <f>VLOOKUP(A160,'MEMORIA DE CALCULO'!$A$12:$U$3679,21,0)</f>
        <v>44.06</v>
      </c>
      <c r="G160" s="159">
        <v>60.3</v>
      </c>
      <c r="H160" s="141">
        <f t="shared" si="10"/>
        <v>2656.8180000000002</v>
      </c>
      <c r="J160" s="4" t="str">
        <f>IF($B160="SINAPI",VLOOKUP($C160,[42]SINAPI04!$A$1:$D$7540,3,0),IF($B160="CDHU",VLOOKUP($C160,[42]CDHU193!$A$8:$F$4122,3,0),IF($B160="SIURB EDIF",VLOOKUP($C160,[42]EDIFAN24!$A$1:$D$2677,3,0),IF($B160="siurb infra",VLOOKUP($C160,[42]INFRAJAN24!$A$1:$D$859,3,0)))))</f>
        <v>M</v>
      </c>
      <c r="K160" s="4">
        <f>IF($B160="SINAPI",VLOOKUP($C160,[42]SINAPI04!$A$1:$D$7540,4,0),IF($B160="CDHU",VLOOKUP($C160,[42]CDHU193!$A$8:$F$4122,6,0),IF($B160="SIURB EDIF",VLOOKUP($C160,[42]EDIFAN24!$A$1:$D$2677,4,0),IF($B160="siurb infra",VLOOKUP($C160,[42]INFRAJAN24!$A$1:$D$859,4,0)))))</f>
        <v>60.3</v>
      </c>
      <c r="L160" s="4" t="str">
        <f>IF($B160="SINAPI",VLOOKUP($C160,[42]SINAPI04!$A$1:$D$7540,2,0),IF($B160="CDHU",VLOOKUP($C160,[42]CDHU193!$A$8:$F$4122,2,0),IF($B160="SIURB EDIF",VLOOKUP($C160,[42]EDIFAN24!$A$1:$D$2677,2,0),IF($B160="siurb infra",VLOOKUP($C160,[42]INFRAJAN24!$A$1:$D$859,2,0)))))</f>
        <v>CINTA DE AMARRAÇÃO DE ALVENARIA MOLDADA IN LOCO COM UTILIZAÇÃO DE BLOCOS CANALETA, ESPESSURA DE *20* CM. AF_03/2024</v>
      </c>
    </row>
    <row r="161" spans="1:42" s="5" customFormat="1" ht="19.5" customHeight="1">
      <c r="A161" s="91" t="s">
        <v>169</v>
      </c>
      <c r="B161" s="32" t="s">
        <v>47</v>
      </c>
      <c r="C161" s="77">
        <v>102257</v>
      </c>
      <c r="D161" s="67" t="s">
        <v>777</v>
      </c>
      <c r="E161" s="35" t="s">
        <v>51</v>
      </c>
      <c r="F161" s="29">
        <f>VLOOKUP(A161,'MEMORIA DE CALCULO'!$A$12:$U$3679,21,0)</f>
        <v>13.68</v>
      </c>
      <c r="G161" s="159">
        <v>384.22</v>
      </c>
      <c r="H161" s="141">
        <f t="shared" si="10"/>
        <v>5256.1296000000002</v>
      </c>
      <c r="J161" s="4" t="str">
        <f>IF($B161="SINAPI",VLOOKUP($C161,[42]SINAPI04!$A$1:$D$7540,3,0),IF($B161="CDHU",VLOOKUP($C161,[42]CDHU193!$A$8:$F$4122,3,0),IF($B161="SIURB EDIF",VLOOKUP($C161,[42]EDIFAN24!$A$1:$D$2677,3,0),IF($B161="siurb infra",VLOOKUP($C161,[42]INFRAJAN24!$A$1:$D$859,3,0)))))</f>
        <v>M2</v>
      </c>
      <c r="K161" s="4">
        <f>IF($B161="SINAPI",VLOOKUP($C161,[42]SINAPI04!$A$1:$D$7540,4,0),IF($B161="CDHU",VLOOKUP($C161,[42]CDHU193!$A$8:$F$4122,6,0),IF($B161="SIURB EDIF",VLOOKUP($C161,[42]EDIFAN24!$A$1:$D$2677,4,0),IF($B161="siurb infra",VLOOKUP($C161,[42]INFRAJAN24!$A$1:$D$859,4,0)))))</f>
        <v>384.22</v>
      </c>
      <c r="L161" s="4" t="str">
        <f>IF($B161="SINAPI",VLOOKUP($C161,[42]SINAPI04!$A$1:$D$7540,2,0),IF($B161="CDHU",VLOOKUP($C161,[42]CDHU193!$A$8:$F$4122,2,0),IF($B161="SIURB EDIF",VLOOKUP($C161,[42]EDIFAN24!$A$1:$D$2677,2,0),IF($B161="siurb infra",VLOOKUP($C161,[42]INFRAJAN24!$A$1:$D$859,2,0)))))</f>
        <v>DIVISORIA SANITÁRIA, TIPO CABINE, EM PAINEL DE GRANILITE, ESP = 3CM, ASSENTADO COM ARGAMASSA COLANTE AC III-E, EXCLUSIVE FERRAGENS. AF_01/2021</v>
      </c>
    </row>
    <row r="162" spans="1:42" s="5" customFormat="1">
      <c r="A162" s="91" t="s">
        <v>170</v>
      </c>
      <c r="B162" s="92" t="s">
        <v>24</v>
      </c>
      <c r="C162" s="77" t="s">
        <v>782</v>
      </c>
      <c r="D162" s="67" t="s">
        <v>783</v>
      </c>
      <c r="E162" s="35" t="s">
        <v>31</v>
      </c>
      <c r="F162" s="29">
        <f>VLOOKUP(A162,'MEMORIA DE CALCULO'!$A$12:$U$3679,21,0)</f>
        <v>2.46</v>
      </c>
      <c r="G162" s="159">
        <v>215.18</v>
      </c>
      <c r="H162" s="141">
        <f t="shared" si="10"/>
        <v>529.34280000000001</v>
      </c>
      <c r="J162" s="4" t="str">
        <f>IF($B162="SINAPI",VLOOKUP($C162,[42]SINAPI04!$A$1:$D$7540,3,0),IF($B162="CDHU",VLOOKUP($C162,[42]CDHU193!$A$8:$F$4122,3,0),IF($B162="SIURB EDIF",VLOOKUP($C162,[42]EDIFAN24!$A$1:$D$2677,3,0),IF($B162="siurb infra",VLOOKUP($C162,[42]INFRAJAN24!$A$1:$D$859,3,0)))))</f>
        <v>M</v>
      </c>
      <c r="K162" s="4">
        <f>IF($B162="SINAPI",VLOOKUP($C162,[42]SINAPI04!$A$1:$D$7540,4,0),IF($B162="CDHU",VLOOKUP($C162,[42]CDHU193!$A$8:$F$4122,6,0),IF($B162="SIURB EDIF",VLOOKUP($C162,[42]EDIFAN24!$A$1:$D$2677,4,0),IF($B162="siurb infra",VLOOKUP($C162,[42]INFRAJAN24!$A$1:$D$859,4,0)))))</f>
        <v>215.18</v>
      </c>
      <c r="L162" s="4" t="str">
        <f>IF($B162="SINAPI",VLOOKUP($C162,[42]SINAPI04!$A$1:$D$7540,2,0),IF($B162="CDHU",VLOOKUP($C162,[42]CDHU193!$A$8:$F$4122,2,0),IF($B162="SIURB EDIF",VLOOKUP($C162,[42]EDIFAN24!$A$1:$D$2677,2,0),IF($B162="siurb infra",VLOOKUP($C162,[42]INFRAJAN24!$A$1:$D$859,2,0)))))</f>
        <v>Banco contínuo em concreto vazado</v>
      </c>
    </row>
    <row r="163" spans="1:42" s="5" customFormat="1">
      <c r="A163" s="63"/>
      <c r="B163" s="900"/>
      <c r="C163" s="905"/>
      <c r="D163" s="72"/>
      <c r="E163" s="35"/>
      <c r="F163" s="64" t="s">
        <v>434</v>
      </c>
      <c r="G163" s="162"/>
      <c r="H163" s="174">
        <f>SUM(H149:H162)</f>
        <v>91751.273822000003</v>
      </c>
      <c r="J163" s="4" t="b">
        <f>IF($B163="SINAPI",VLOOKUP($C163,[42]SINAPI04!$A$1:$D$7540,3,0),IF($B163="CDHU",VLOOKUP($C163,[42]CDHU193!$A$8:$F$4122,3,0),IF($B163="SIURB EDIF",VLOOKUP($C163,[42]EDIFAN24!$A$1:$D$2677,3,0),IF($B163="siurb infra",VLOOKUP($C163,[42]INFRAJAN24!$A$1:$D$859,3,0)))))</f>
        <v>0</v>
      </c>
      <c r="K163" s="4" t="b">
        <f>IF($B163="SINAPI",VLOOKUP($C163,[42]SINAPI04!$A$1:$D$7540,4,0),IF($B163="CDHU",VLOOKUP($C163,[42]CDHU193!$A$8:$F$4122,6,0),IF($B163="SIURB EDIF",VLOOKUP($C163,[42]EDIFAN24!$A$1:$D$2677,4,0),IF($B163="siurb infra",VLOOKUP($C163,[42]INFRAJAN24!$A$1:$D$859,4,0)))))</f>
        <v>0</v>
      </c>
      <c r="L163" s="4" t="b">
        <f>IF($B163="SINAPI",VLOOKUP($C163,[42]SINAPI04!$A$1:$D$7540,2,0),IF($B163="CDHU",VLOOKUP($C163,[42]CDHU193!$A$8:$F$4122,2,0),IF($B163="SIURB EDIF",VLOOKUP($C163,[42]EDIFAN24!$A$1:$D$2677,2,0),IF($B163="siurb infra",VLOOKUP($C163,[42]INFRAJAN24!$A$1:$D$859,2,0)))))</f>
        <v>0</v>
      </c>
    </row>
    <row r="164" spans="1:42" s="5" customFormat="1">
      <c r="A164" s="63"/>
      <c r="B164" s="900"/>
      <c r="C164" s="905"/>
      <c r="D164" s="72"/>
      <c r="E164" s="35"/>
      <c r="F164" s="29"/>
      <c r="G164" s="161"/>
      <c r="H164" s="143"/>
      <c r="J164" s="4" t="b">
        <f>IF($B164="SINAPI",VLOOKUP($C164,[42]SINAPI04!$A$1:$D$7540,3,0),IF($B164="CDHU",VLOOKUP($C164,[42]CDHU193!$A$8:$F$4122,3,0),IF($B164="SIURB EDIF",VLOOKUP($C164,[42]EDIFAN24!$A$1:$D$2677,3,0),IF($B164="siurb infra",VLOOKUP($C164,[42]INFRAJAN24!$A$1:$D$859,3,0)))))</f>
        <v>0</v>
      </c>
      <c r="K164" s="4" t="b">
        <f>IF($B164="SINAPI",VLOOKUP($C164,[42]SINAPI04!$A$1:$D$7540,4,0),IF($B164="CDHU",VLOOKUP($C164,[42]CDHU193!$A$8:$F$4122,6,0),IF($B164="SIURB EDIF",VLOOKUP($C164,[42]EDIFAN24!$A$1:$D$2677,4,0),IF($B164="siurb infra",VLOOKUP($C164,[42]INFRAJAN24!$A$1:$D$859,4,0)))))</f>
        <v>0</v>
      </c>
      <c r="L164" s="4" t="b">
        <f>IF($B164="SINAPI",VLOOKUP($C164,[42]SINAPI04!$A$1:$D$7540,2,0),IF($B164="CDHU",VLOOKUP($C164,[42]CDHU193!$A$8:$F$4122,2,0),IF($B164="SIURB EDIF",VLOOKUP($C164,[42]EDIFAN24!$A$1:$D$2677,2,0),IF($B164="siurb infra",VLOOKUP($C164,[42]INFRAJAN24!$A$1:$D$859,2,0)))))</f>
        <v>0</v>
      </c>
    </row>
    <row r="165" spans="1:42" s="5" customFormat="1">
      <c r="A165" s="62">
        <v>10</v>
      </c>
      <c r="B165" s="885"/>
      <c r="C165" s="1139"/>
      <c r="D165" s="1226" t="s">
        <v>1161</v>
      </c>
      <c r="E165" s="1226"/>
      <c r="F165" s="1226"/>
      <c r="G165" s="164"/>
      <c r="H165" s="146"/>
      <c r="I165" s="1"/>
      <c r="J165" s="4" t="b">
        <f>IF($B165="SINAPI",VLOOKUP($C165,[42]SINAPI04!$A$1:$D$7540,3,0),IF($B165="CDHU",VLOOKUP($C165,[42]CDHU193!$A$8:$F$4122,3,0),IF($B165="SIURB EDIF",VLOOKUP($C165,[42]EDIFAN24!$A$1:$D$2677,3,0),IF($B165="siurb infra",VLOOKUP($C165,[42]INFRAJAN24!$A$1:$D$859,3,0)))))</f>
        <v>0</v>
      </c>
      <c r="K165" s="4" t="b">
        <f>IF($B165="SINAPI",VLOOKUP($C165,[42]SINAPI04!$A$1:$D$7540,4,0),IF($B165="CDHU",VLOOKUP($C165,[42]CDHU193!$A$8:$F$4122,6,0),IF($B165="SIURB EDIF",VLOOKUP($C165,[42]EDIFAN24!$A$1:$D$2677,4,0),IF($B165="siurb infra",VLOOKUP($C165,[42]INFRAJAN24!$A$1:$D$859,4,0)))))</f>
        <v>0</v>
      </c>
      <c r="L165" s="4" t="b">
        <f>IF($B165="SINAPI",VLOOKUP($C165,[42]SINAPI04!$A$1:$D$7540,2,0),IF($B165="CDHU",VLOOKUP($C165,[42]CDHU193!$A$8:$F$4122,2,0),IF($B165="SIURB EDIF",VLOOKUP($C165,[42]EDIFAN24!$A$1:$D$2677,2,0),IF($B165="siurb infra",VLOOKUP($C165,[42]INFRAJAN24!$A$1:$D$859,2,0)))))</f>
        <v>0</v>
      </c>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row>
    <row r="166" spans="1:42" s="5" customFormat="1">
      <c r="A166" s="63"/>
      <c r="B166" s="900"/>
      <c r="C166" s="897"/>
      <c r="D166" s="188"/>
      <c r="E166" s="28"/>
      <c r="F166" s="29"/>
      <c r="G166" s="161"/>
      <c r="H166" s="143"/>
      <c r="J166" s="4" t="b">
        <f>IF($B166="SINAPI",VLOOKUP($C166,[42]SINAPI04!$A$1:$D$7540,3,0),IF($B166="CDHU",VLOOKUP($C166,[42]CDHU193!$A$8:$F$4122,3,0),IF($B166="SIURB EDIF",VLOOKUP($C166,[42]EDIFAN24!$A$1:$D$2677,3,0),IF($B166="siurb infra",VLOOKUP($C166,[42]INFRAJAN24!$A$1:$D$859,3,0)))))</f>
        <v>0</v>
      </c>
      <c r="K166" s="4" t="b">
        <f>IF($B166="SINAPI",VLOOKUP($C166,[42]SINAPI04!$A$1:$D$7540,4,0),IF($B166="CDHU",VLOOKUP($C166,[42]CDHU193!$A$8:$F$4122,6,0),IF($B166="SIURB EDIF",VLOOKUP($C166,[42]EDIFAN24!$A$1:$D$2677,4,0),IF($B166="siurb infra",VLOOKUP($C166,[42]INFRAJAN24!$A$1:$D$859,4,0)))))</f>
        <v>0</v>
      </c>
      <c r="L166" s="4" t="b">
        <f>IF($B166="SINAPI",VLOOKUP($C166,[42]SINAPI04!$A$1:$D$7540,2,0),IF($B166="CDHU",VLOOKUP($C166,[42]CDHU193!$A$8:$F$4122,2,0),IF($B166="SIURB EDIF",VLOOKUP($C166,[42]EDIFAN24!$A$1:$D$2677,2,0),IF($B166="siurb infra",VLOOKUP($C166,[42]INFRAJAN24!$A$1:$D$859,2,0)))))</f>
        <v>0</v>
      </c>
    </row>
    <row r="167" spans="1:42" s="5" customFormat="1" ht="28.5">
      <c r="A167" s="91" t="s">
        <v>80</v>
      </c>
      <c r="B167" s="32" t="s">
        <v>47</v>
      </c>
      <c r="C167" s="77">
        <v>103074</v>
      </c>
      <c r="D167" s="67" t="s">
        <v>1105</v>
      </c>
      <c r="E167" s="28" t="s">
        <v>51</v>
      </c>
      <c r="F167" s="29">
        <f>VLOOKUP(A167,'MEMORIA DE CALCULO'!$A$12:$U$3679,21,0)</f>
        <v>58.54</v>
      </c>
      <c r="G167" s="159">
        <v>156.02000000000001</v>
      </c>
      <c r="H167" s="141">
        <f>F167*G167</f>
        <v>9133.4107999999997</v>
      </c>
      <c r="J167" s="4" t="str">
        <f>IF($B167="SINAPI",VLOOKUP($C167,[42]SINAPI04!$A$1:$D$7540,3,0),IF($B167="CDHU",VLOOKUP($C167,[42]CDHU193!$A$8:$F$4122,3,0),IF($B167="SIURB EDIF",VLOOKUP($C167,[42]EDIFAN24!$A$1:$D$2677,3,0),IF($B167="siurb infra",VLOOKUP($C167,[42]INFRAJAN24!$A$1:$D$859,3,0)))))</f>
        <v>M2</v>
      </c>
      <c r="K167" s="4">
        <f>IF($B167="SINAPI",VLOOKUP($C167,[42]SINAPI04!$A$1:$D$7540,4,0),IF($B167="CDHU",VLOOKUP($C167,[42]CDHU193!$A$8:$F$4122,6,0),IF($B167="SIURB EDIF",VLOOKUP($C167,[42]EDIFAN24!$A$1:$D$2677,4,0),IF($B167="siurb infra",VLOOKUP($C167,[42]INFRAJAN24!$A$1:$D$859,4,0)))))</f>
        <v>156.02000000000001</v>
      </c>
      <c r="L167" s="4" t="str">
        <f>IF($B167="SINAPI",VLOOKUP($C167,[42]SINAPI04!$A$1:$D$7540,2,0),IF($B167="CDHU",VLOOKUP($C167,[42]CDHU193!$A$8:$F$4122,2,0),IF($B167="SIURB EDIF",VLOOKUP($C167,[42]EDIFAN24!$A$1:$D$2677,2,0),IF($B167="siurb infra",VLOOKUP($C167,[42]INFRAJAN24!$A$1:$D$859,2,0)))))</f>
        <v>EXECUÇÃO DE PISO DE CONCRETO, SEM ACABAMENTO SUPERFICIAL, ESPESSURA DE 15 CM, FCK = 30 MPA, COM USO DE FORMAS EM MADEIRA SERRADA. AF_09/2021</v>
      </c>
    </row>
    <row r="168" spans="1:42" s="5" customFormat="1" ht="42.75">
      <c r="A168" s="91" t="s">
        <v>81</v>
      </c>
      <c r="B168" s="32" t="s">
        <v>47</v>
      </c>
      <c r="C168" s="77">
        <v>87690</v>
      </c>
      <c r="D168" s="67" t="s">
        <v>789</v>
      </c>
      <c r="E168" s="28" t="s">
        <v>51</v>
      </c>
      <c r="F168" s="29">
        <f>VLOOKUP(A168,'MEMORIA DE CALCULO'!$A$12:$U$3679,21,0)</f>
        <v>58.54</v>
      </c>
      <c r="G168" s="159">
        <v>44.5</v>
      </c>
      <c r="H168" s="141">
        <f t="shared" ref="H168:H170" si="11">F168*G168</f>
        <v>2605.0299999999997</v>
      </c>
      <c r="J168" s="4" t="str">
        <f>IF($B168="SINAPI",VLOOKUP($C168,[42]SINAPI04!$A$1:$D$7540,3,0),IF($B168="CDHU",VLOOKUP($C168,[42]CDHU193!$A$8:$F$4122,3,0),IF($B168="SIURB EDIF",VLOOKUP($C168,[42]EDIFAN24!$A$1:$D$2677,3,0),IF($B168="siurb infra",VLOOKUP($C168,[42]INFRAJAN24!$A$1:$D$859,3,0)))))</f>
        <v>M2</v>
      </c>
      <c r="K168" s="4">
        <f>IF($B168="SINAPI",VLOOKUP($C168,[42]SINAPI04!$A$1:$D$7540,4,0),IF($B168="CDHU",VLOOKUP($C168,[42]CDHU193!$A$8:$F$4122,6,0),IF($B168="SIURB EDIF",VLOOKUP($C168,[42]EDIFAN24!$A$1:$D$2677,4,0),IF($B168="siurb infra",VLOOKUP($C168,[42]INFRAJAN24!$A$1:$D$859,4,0)))))</f>
        <v>44.5</v>
      </c>
      <c r="L168" s="4" t="str">
        <f>IF($B168="SINAPI",VLOOKUP($C168,[42]SINAPI04!$A$1:$D$7540,2,0),IF($B168="CDHU",VLOOKUP($C168,[42]CDHU193!$A$8:$F$4122,2,0),IF($B168="SIURB EDIF",VLOOKUP($C168,[42]EDIFAN24!$A$1:$D$2677,2,0),IF($B168="siurb infra",VLOOKUP($C168,[42]INFRAJAN24!$A$1:$D$859,2,0)))))</f>
        <v>CONTRAPISO EM ARGAMASSA TRAÇO 1:4 (CIMENTO E AREIA), PREPARO MECÂNICO COM BETONEIRA 400 L, APLICADO EM ÁREAS SECAS SOBRE LAJE, NÃO ADERIDO, ACABAMENTO NÃO REFORÇADO, ESPESSURA 5CM. AF_07/2021</v>
      </c>
    </row>
    <row r="169" spans="1:42" s="5" customFormat="1" ht="42.75">
      <c r="A169" s="91" t="s">
        <v>82</v>
      </c>
      <c r="B169" s="32" t="s">
        <v>47</v>
      </c>
      <c r="C169" s="77">
        <v>87257</v>
      </c>
      <c r="D169" s="67" t="s">
        <v>791</v>
      </c>
      <c r="E169" s="28" t="s">
        <v>51</v>
      </c>
      <c r="F169" s="29">
        <f>VLOOKUP(A169,'MEMORIA DE CALCULO'!$A$12:$U$3679,21,0)</f>
        <v>58.54</v>
      </c>
      <c r="G169" s="159">
        <v>105.61</v>
      </c>
      <c r="H169" s="141">
        <f t="shared" si="11"/>
        <v>6182.4093999999996</v>
      </c>
      <c r="J169" s="4" t="str">
        <f>IF($B169="SINAPI",VLOOKUP($C169,[42]SINAPI04!$A$1:$D$7540,3,0),IF($B169="CDHU",VLOOKUP($C169,[42]CDHU193!$A$8:$F$4122,3,0),IF($B169="SIURB EDIF",VLOOKUP($C169,[42]EDIFAN24!$A$1:$D$2677,3,0),IF($B169="siurb infra",VLOOKUP($C169,[42]INFRAJAN24!$A$1:$D$859,3,0)))))</f>
        <v>M2</v>
      </c>
      <c r="K169" s="4">
        <f>IF($B169="SINAPI",VLOOKUP($C169,[42]SINAPI04!$A$1:$D$7540,4,0),IF($B169="CDHU",VLOOKUP($C169,[42]CDHU193!$A$8:$F$4122,6,0),IF($B169="SIURB EDIF",VLOOKUP($C169,[42]EDIFAN24!$A$1:$D$2677,4,0),IF($B169="siurb infra",VLOOKUP($C169,[42]INFRAJAN24!$A$1:$D$859,4,0)))))</f>
        <v>105.61</v>
      </c>
      <c r="L169" s="4" t="str">
        <f>IF($B169="SINAPI",VLOOKUP($C169,[42]SINAPI04!$A$1:$D$7540,2,0),IF($B169="CDHU",VLOOKUP($C169,[42]CDHU193!$A$8:$F$4122,2,0),IF($B169="SIURB EDIF",VLOOKUP($C169,[42]EDIFAN24!$A$1:$D$2677,2,0),IF($B169="siurb infra",VLOOKUP($C169,[42]INFRAJAN24!$A$1:$D$859,2,0)))))</f>
        <v>REVESTIMENTO CERÂMICO PARA PISO COM PLACAS TIPO ESMALTADA EXTRA DE DIMENSÕES 60X60 CM APLICADA EM AMBIENTES DE ÁREA MAIOR QUE 10 M2. AF_02/2023_PE</v>
      </c>
    </row>
    <row r="170" spans="1:42" s="5" customFormat="1" ht="28.5">
      <c r="A170" s="91" t="s">
        <v>83</v>
      </c>
      <c r="B170" s="32" t="s">
        <v>47</v>
      </c>
      <c r="C170" s="77">
        <v>88650</v>
      </c>
      <c r="D170" s="67" t="s">
        <v>793</v>
      </c>
      <c r="E170" s="28" t="s">
        <v>31</v>
      </c>
      <c r="F170" s="29">
        <f>VLOOKUP(A170,'MEMORIA DE CALCULO'!$A$12:$U$3679,21,0)</f>
        <v>85.2</v>
      </c>
      <c r="G170" s="159">
        <v>19.489999999999998</v>
      </c>
      <c r="H170" s="141">
        <f t="shared" si="11"/>
        <v>1660.548</v>
      </c>
      <c r="J170" s="4" t="str">
        <f>IF($B170="SINAPI",VLOOKUP($C170,[42]SINAPI04!$A$1:$D$7540,3,0),IF($B170="CDHU",VLOOKUP($C170,[42]CDHU193!$A$8:$F$4122,3,0),IF($B170="SIURB EDIF",VLOOKUP($C170,[42]EDIFAN24!$A$1:$D$2677,3,0),IF($B170="siurb infra",VLOOKUP($C170,[42]INFRAJAN24!$A$1:$D$859,3,0)))))</f>
        <v>M</v>
      </c>
      <c r="K170" s="4">
        <f>IF($B170="SINAPI",VLOOKUP($C170,[42]SINAPI04!$A$1:$D$7540,4,0),IF($B170="CDHU",VLOOKUP($C170,[42]CDHU193!$A$8:$F$4122,6,0),IF($B170="SIURB EDIF",VLOOKUP($C170,[42]EDIFAN24!$A$1:$D$2677,4,0),IF($B170="siurb infra",VLOOKUP($C170,[42]INFRAJAN24!$A$1:$D$859,4,0)))))</f>
        <v>19.489999999999998</v>
      </c>
      <c r="L170" s="4" t="str">
        <f>IF($B170="SINAPI",VLOOKUP($C170,[42]SINAPI04!$A$1:$D$7540,2,0),IF($B170="CDHU",VLOOKUP($C170,[42]CDHU193!$A$8:$F$4122,2,0),IF($B170="SIURB EDIF",VLOOKUP($C170,[42]EDIFAN24!$A$1:$D$2677,2,0),IF($B170="siurb infra",VLOOKUP($C170,[42]INFRAJAN24!$A$1:$D$859,2,0)))))</f>
        <v>RODAPÉ CERÂMICO DE 7CM DE ALTURA COM PLACAS TIPO ESMALTADA EXTRA DE DIMENSÕES 60X60CM. AF_02/2023</v>
      </c>
    </row>
    <row r="171" spans="1:42" s="5" customFormat="1">
      <c r="A171" s="63"/>
      <c r="B171" s="900"/>
      <c r="C171" s="32"/>
      <c r="D171" s="72"/>
      <c r="E171" s="28"/>
      <c r="F171" s="64" t="s">
        <v>434</v>
      </c>
      <c r="G171" s="162"/>
      <c r="H171" s="174">
        <f>SUM(H167:H170)</f>
        <v>19581.3982</v>
      </c>
      <c r="J171" s="4" t="b">
        <f>IF($B171="SINAPI",VLOOKUP($C171,[42]SINAPI04!$A$1:$D$7540,3,0),IF($B171="CDHU",VLOOKUP($C171,[42]CDHU193!$A$8:$F$4122,3,0),IF($B171="SIURB EDIF",VLOOKUP($C171,[42]EDIFAN24!$A$1:$D$2677,3,0),IF($B171="siurb infra",VLOOKUP($C171,[42]INFRAJAN24!$A$1:$D$859,3,0)))))</f>
        <v>0</v>
      </c>
      <c r="K171" s="4" t="b">
        <f>IF($B171="SINAPI",VLOOKUP($C171,[42]SINAPI04!$A$1:$D$7540,4,0),IF($B171="CDHU",VLOOKUP($C171,[42]CDHU193!$A$8:$F$4122,6,0),IF($B171="SIURB EDIF",VLOOKUP($C171,[42]EDIFAN24!$A$1:$D$2677,4,0),IF($B171="siurb infra",VLOOKUP($C171,[42]INFRAJAN24!$A$1:$D$859,4,0)))))</f>
        <v>0</v>
      </c>
      <c r="L171" s="4" t="b">
        <f>IF($B171="SINAPI",VLOOKUP($C171,[42]SINAPI04!$A$1:$D$7540,2,0),IF($B171="CDHU",VLOOKUP($C171,[42]CDHU193!$A$8:$F$4122,2,0),IF($B171="SIURB EDIF",VLOOKUP($C171,[42]EDIFAN24!$A$1:$D$2677,2,0),IF($B171="siurb infra",VLOOKUP($C171,[42]INFRAJAN24!$A$1:$D$859,2,0)))))</f>
        <v>0</v>
      </c>
    </row>
    <row r="172" spans="1:42" s="5" customFormat="1">
      <c r="A172" s="63"/>
      <c r="B172" s="900"/>
      <c r="C172" s="32"/>
      <c r="D172" s="72"/>
      <c r="E172" s="28"/>
      <c r="F172" s="131"/>
      <c r="G172" s="161"/>
      <c r="H172" s="143"/>
      <c r="J172" s="4" t="b">
        <f>IF($B172="SINAPI",VLOOKUP($C172,[42]SINAPI04!$A$1:$D$7540,3,0),IF($B172="CDHU",VLOOKUP($C172,[42]CDHU193!$A$8:$F$4122,3,0),IF($B172="SIURB EDIF",VLOOKUP($C172,[42]EDIFAN24!$A$1:$D$2677,3,0),IF($B172="siurb infra",VLOOKUP($C172,[42]INFRAJAN24!$A$1:$D$859,3,0)))))</f>
        <v>0</v>
      </c>
      <c r="K172" s="4" t="b">
        <f>IF($B172="SINAPI",VLOOKUP($C172,[42]SINAPI04!$A$1:$D$7540,4,0),IF($B172="CDHU",VLOOKUP($C172,[42]CDHU193!$A$8:$F$4122,6,0),IF($B172="SIURB EDIF",VLOOKUP($C172,[42]EDIFAN24!$A$1:$D$2677,4,0),IF($B172="siurb infra",VLOOKUP($C172,[42]INFRAJAN24!$A$1:$D$859,4,0)))))</f>
        <v>0</v>
      </c>
      <c r="L172" s="4" t="b">
        <f>IF($B172="SINAPI",VLOOKUP($C172,[42]SINAPI04!$A$1:$D$7540,2,0),IF($B172="CDHU",VLOOKUP($C172,[42]CDHU193!$A$8:$F$4122,2,0),IF($B172="SIURB EDIF",VLOOKUP($C172,[42]EDIFAN24!$A$1:$D$2677,2,0),IF($B172="siurb infra",VLOOKUP($C172,[42]INFRAJAN24!$A$1:$D$859,2,0)))))</f>
        <v>0</v>
      </c>
    </row>
    <row r="173" spans="1:42" s="5" customFormat="1">
      <c r="A173" s="62">
        <v>11</v>
      </c>
      <c r="B173" s="885"/>
      <c r="C173" s="1139"/>
      <c r="D173" s="126" t="s">
        <v>899</v>
      </c>
      <c r="E173" s="1139"/>
      <c r="F173" s="73"/>
      <c r="G173" s="164"/>
      <c r="H173" s="146"/>
      <c r="J173" s="4" t="b">
        <f>IF($B173="SINAPI",VLOOKUP($C173,[42]SINAPI04!$A$1:$D$7540,3,0),IF($B173="CDHU",VLOOKUP($C173,[42]CDHU193!$A$8:$F$4122,3,0),IF($B173="SIURB EDIF",VLOOKUP($C173,[42]EDIFAN24!$A$1:$D$2677,3,0),IF($B173="siurb infra",VLOOKUP($C173,[42]INFRAJAN24!$A$1:$D$859,3,0)))))</f>
        <v>0</v>
      </c>
      <c r="K173" s="4" t="b">
        <f>IF($B173="SINAPI",VLOOKUP($C173,[42]SINAPI04!$A$1:$D$7540,4,0),IF($B173="CDHU",VLOOKUP($C173,[42]CDHU193!$A$8:$F$4122,6,0),IF($B173="SIURB EDIF",VLOOKUP($C173,[42]EDIFAN24!$A$1:$D$2677,4,0),IF($B173="siurb infra",VLOOKUP($C173,[42]INFRAJAN24!$A$1:$D$859,4,0)))))</f>
        <v>0</v>
      </c>
      <c r="L173" s="4" t="b">
        <f>IF($B173="SINAPI",VLOOKUP($C173,[42]SINAPI04!$A$1:$D$7540,2,0),IF($B173="CDHU",VLOOKUP($C173,[42]CDHU193!$A$8:$F$4122,2,0),IF($B173="SIURB EDIF",VLOOKUP($C173,[42]EDIFAN24!$A$1:$D$2677,2,0),IF($B173="siurb infra",VLOOKUP($C173,[42]INFRAJAN24!$A$1:$D$859,2,0)))))</f>
        <v>0</v>
      </c>
    </row>
    <row r="174" spans="1:42" s="5" customFormat="1">
      <c r="A174" s="63"/>
      <c r="B174" s="900"/>
      <c r="C174" s="897"/>
      <c r="D174" s="188"/>
      <c r="E174" s="28"/>
      <c r="F174" s="29"/>
      <c r="G174" s="161"/>
      <c r="H174" s="143"/>
      <c r="J174" s="4" t="b">
        <f>IF($B174="SINAPI",VLOOKUP($C174,[42]SINAPI04!$A$1:$D$7540,3,0),IF($B174="CDHU",VLOOKUP($C174,[42]CDHU193!$A$8:$F$4122,3,0),IF($B174="SIURB EDIF",VLOOKUP($C174,[42]EDIFAN24!$A$1:$D$2677,3,0),IF($B174="siurb infra",VLOOKUP($C174,[42]INFRAJAN24!$A$1:$D$859,3,0)))))</f>
        <v>0</v>
      </c>
      <c r="K174" s="4" t="b">
        <f>IF($B174="SINAPI",VLOOKUP($C174,[42]SINAPI04!$A$1:$D$7540,4,0),IF($B174="CDHU",VLOOKUP($C174,[42]CDHU193!$A$8:$F$4122,6,0),IF($B174="SIURB EDIF",VLOOKUP($C174,[42]EDIFAN24!$A$1:$D$2677,4,0),IF($B174="siurb infra",VLOOKUP($C174,[42]INFRAJAN24!$A$1:$D$859,4,0)))))</f>
        <v>0</v>
      </c>
      <c r="L174" s="4" t="b">
        <f>IF($B174="SINAPI",VLOOKUP($C174,[42]SINAPI04!$A$1:$D$7540,2,0),IF($B174="CDHU",VLOOKUP($C174,[42]CDHU193!$A$8:$F$4122,2,0),IF($B174="SIURB EDIF",VLOOKUP($C174,[42]EDIFAN24!$A$1:$D$2677,2,0),IF($B174="siurb infra",VLOOKUP($C174,[42]INFRAJAN24!$A$1:$D$859,2,0)))))</f>
        <v>0</v>
      </c>
    </row>
    <row r="175" spans="1:42" s="5" customFormat="1" ht="22.5" customHeight="1">
      <c r="A175" s="91" t="s">
        <v>86</v>
      </c>
      <c r="B175" s="32" t="s">
        <v>24</v>
      </c>
      <c r="C175" s="77" t="s">
        <v>798</v>
      </c>
      <c r="D175" s="67" t="s">
        <v>799</v>
      </c>
      <c r="E175" s="76" t="s">
        <v>1083</v>
      </c>
      <c r="F175" s="78">
        <f>VLOOKUP(A175,'MEMORIA DE CALCULO'!$A$12:$U$3679,21,0)</f>
        <v>4</v>
      </c>
      <c r="G175" s="159">
        <v>1145.21</v>
      </c>
      <c r="H175" s="141">
        <f>F175*G175</f>
        <v>4580.84</v>
      </c>
      <c r="J175" s="4" t="str">
        <f>IF($B175="SINAPI",VLOOKUP($C175,[42]SINAPI04!$A$1:$D$7540,3,0),IF($B175="CDHU",VLOOKUP($C175,[42]CDHU193!$A$8:$F$4122,3,0),IF($B175="SIURB EDIF",VLOOKUP($C175,[42]EDIFAN24!$A$1:$D$2677,3,0),IF($B175="siurb infra",VLOOKUP($C175,[42]INFRAJAN24!$A$1:$D$859,3,0)))))</f>
        <v>UN</v>
      </c>
      <c r="K175" s="4">
        <f>IF($B175="SINAPI",VLOOKUP($C175,[42]SINAPI04!$A$1:$D$7540,4,0),IF($B175="CDHU",VLOOKUP($C175,[42]CDHU193!$A$8:$F$4122,6,0),IF($B175="SIURB EDIF",VLOOKUP($C175,[42]EDIFAN24!$A$1:$D$2677,4,0),IF($B175="siurb infra",VLOOKUP($C175,[42]INFRAJAN24!$A$1:$D$859,4,0)))))</f>
        <v>1145.21</v>
      </c>
      <c r="L175" s="4" t="str">
        <f>IF($B175="SINAPI",VLOOKUP($C175,[42]SINAPI04!$A$1:$D$7540,2,0),IF($B175="CDHU",VLOOKUP($C175,[42]CDHU193!$A$8:$F$4122,2,0),IF($B175="SIURB EDIF",VLOOKUP($C175,[42]EDIFAN24!$A$1:$D$2677,2,0),IF($B175="siurb infra",VLOOKUP($C175,[42]INFRAJAN24!$A$1:$D$859,2,0)))))</f>
        <v>Porta em laminado fenólico melamínico com batente em alumínio - 60 x 160 cm</v>
      </c>
    </row>
    <row r="176" spans="1:42" s="5" customFormat="1" ht="28.5">
      <c r="A176" s="91" t="s">
        <v>87</v>
      </c>
      <c r="B176" s="32" t="s">
        <v>47</v>
      </c>
      <c r="C176" s="77">
        <v>90831</v>
      </c>
      <c r="D176" s="67" t="s">
        <v>802</v>
      </c>
      <c r="E176" s="76" t="s">
        <v>1083</v>
      </c>
      <c r="F176" s="78">
        <f>VLOOKUP(A176,'MEMORIA DE CALCULO'!$A$12:$U$3679,21,0)</f>
        <v>4</v>
      </c>
      <c r="G176" s="159">
        <v>220.21</v>
      </c>
      <c r="H176" s="141">
        <f t="shared" ref="H176:H179" si="12">F176*G176</f>
        <v>880.84</v>
      </c>
      <c r="J176" s="4" t="str">
        <f>IF($B176="SINAPI",VLOOKUP($C176,[42]SINAPI04!$A$1:$D$7540,3,0),IF($B176="CDHU",VLOOKUP($C176,[42]CDHU193!$A$8:$F$4122,3,0),IF($B176="SIURB EDIF",VLOOKUP($C176,[42]EDIFAN24!$A$1:$D$2677,3,0),IF($B176="siurb infra",VLOOKUP($C176,[42]INFRAJAN24!$A$1:$D$859,3,0)))))</f>
        <v>UN</v>
      </c>
      <c r="K176" s="4">
        <f>IF($B176="SINAPI",VLOOKUP($C176,[42]SINAPI04!$A$1:$D$7540,4,0),IF($B176="CDHU",VLOOKUP($C176,[42]CDHU193!$A$8:$F$4122,6,0),IF($B176="SIURB EDIF",VLOOKUP($C176,[42]EDIFAN24!$A$1:$D$2677,4,0),IF($B176="siurb infra",VLOOKUP($C176,[42]INFRAJAN24!$A$1:$D$859,4,0)))))</f>
        <v>220.21</v>
      </c>
      <c r="L176" s="4" t="str">
        <f>IF($B176="SINAPI",VLOOKUP($C176,[42]SINAPI04!$A$1:$D$7540,2,0),IF($B176="CDHU",VLOOKUP($C176,[42]CDHU193!$A$8:$F$4122,2,0),IF($B176="SIURB EDIF",VLOOKUP($C176,[42]EDIFAN24!$A$1:$D$2677,2,0),IF($B176="siurb infra",VLOOKUP($C176,[42]INFRAJAN24!$A$1:$D$859,2,0)))))</f>
        <v>FECHADURA DE EMBUTIR PARA PORTA DE BANHEIRO, COMPLETA, ACABAMENTO PADRÃO MÉDIO, INCLUSO EXECUÇÃO DE FURO - FORNECIMENTO E INSTALAÇÃO. AF_12/2019</v>
      </c>
    </row>
    <row r="177" spans="1:12" s="5" customFormat="1" ht="42.75">
      <c r="A177" s="91" t="s">
        <v>88</v>
      </c>
      <c r="B177" s="32" t="s">
        <v>47</v>
      </c>
      <c r="C177" s="77">
        <v>90796</v>
      </c>
      <c r="D177" s="67" t="s">
        <v>1106</v>
      </c>
      <c r="E177" s="76" t="s">
        <v>1083</v>
      </c>
      <c r="F177" s="78">
        <f>VLOOKUP(A177,'MEMORIA DE CALCULO'!$A$12:$U$3679,21,0)</f>
        <v>5</v>
      </c>
      <c r="G177" s="159">
        <v>804.02</v>
      </c>
      <c r="H177" s="141">
        <f t="shared" si="12"/>
        <v>4020.1</v>
      </c>
      <c r="J177" s="4" t="str">
        <f>IF($B177="SINAPI",VLOOKUP($C177,[42]SINAPI04!$A$1:$D$7540,3,0),IF($B177="CDHU",VLOOKUP($C177,[42]CDHU193!$A$8:$F$4122,3,0),IF($B177="SIURB EDIF",VLOOKUP($C177,[42]EDIFAN24!$A$1:$D$2677,3,0),IF($B177="siurb infra",VLOOKUP($C177,[42]INFRAJAN24!$A$1:$D$859,3,0)))))</f>
        <v>UN</v>
      </c>
      <c r="K177" s="4">
        <f>IF($B177="SINAPI",VLOOKUP($C177,[42]SINAPI04!$A$1:$D$7540,4,0),IF($B177="CDHU",VLOOKUP($C177,[42]CDHU193!$A$8:$F$4122,6,0),IF($B177="SIURB EDIF",VLOOKUP($C177,[42]EDIFAN24!$A$1:$D$2677,4,0),IF($B177="siurb infra",VLOOKUP($C177,[42]INFRAJAN24!$A$1:$D$859,4,0)))))</f>
        <v>804.02</v>
      </c>
      <c r="L177" s="4" t="str">
        <f>IF($B177="SINAPI",VLOOKUP($C177,[42]SINAPI04!$A$1:$D$7540,2,0),IF($B177="CDHU",VLOOKUP($C177,[42]CDHU193!$A$8:$F$4122,2,0),IF($B177="SIURB EDIF",VLOOKUP($C177,[42]EDIFAN24!$A$1:$D$2677,2,0),IF($B177="siurb infra",VLOOKUP($C177,[42]INFRAJAN24!$A$1:$D$859,2,0)))))</f>
        <v>KIT DE PORTA-PRONTA DE MADEIRA EM ACABAMENTO MELAMÍNICO BRANCO, FOLHA LEVE OU MÉDIA, E BATENTE METÁLICO, 80X210CM, FIXAÇÃO COM ARGAMASSA - FORNECIMENTO E INSTALAÇÃO. AF_12/2019</v>
      </c>
    </row>
    <row r="178" spans="1:12" s="5" customFormat="1" ht="22.5" customHeight="1">
      <c r="A178" s="91" t="s">
        <v>89</v>
      </c>
      <c r="B178" s="32" t="s">
        <v>24</v>
      </c>
      <c r="C178" s="77" t="s">
        <v>805</v>
      </c>
      <c r="D178" s="67" t="s">
        <v>806</v>
      </c>
      <c r="E178" s="76" t="s">
        <v>51</v>
      </c>
      <c r="F178" s="78">
        <f>VLOOKUP(A178,'MEMORIA DE CALCULO'!$A$12:$U$3679,21,0)</f>
        <v>1.7849999999999999</v>
      </c>
      <c r="G178" s="159">
        <v>966.92</v>
      </c>
      <c r="H178" s="141">
        <f t="shared" si="12"/>
        <v>1725.9521999999999</v>
      </c>
      <c r="J178" s="4" t="str">
        <f>IF($B178="SINAPI",VLOOKUP($C178,[42]SINAPI04!$A$1:$D$7540,3,0),IF($B178="CDHU",VLOOKUP($C178,[42]CDHU193!$A$8:$F$4122,3,0),IF($B178="SIURB EDIF",VLOOKUP($C178,[42]EDIFAN24!$A$1:$D$2677,3,0),IF($B178="siurb infra",VLOOKUP($C178,[42]INFRAJAN24!$A$1:$D$859,3,0)))))</f>
        <v>M2</v>
      </c>
      <c r="K178" s="4">
        <f>IF($B178="SINAPI",VLOOKUP($C178,[42]SINAPI04!$A$1:$D$7540,4,0),IF($B178="CDHU",VLOOKUP($C178,[42]CDHU193!$A$8:$F$4122,6,0),IF($B178="SIURB EDIF",VLOOKUP($C178,[42]EDIFAN24!$A$1:$D$2677,4,0),IF($B178="siurb infra",VLOOKUP($C178,[42]INFRAJAN24!$A$1:$D$859,4,0)))))</f>
        <v>966.92</v>
      </c>
      <c r="L178" s="4" t="str">
        <f>IF($B178="SINAPI",VLOOKUP($C178,[42]SINAPI04!$A$1:$D$7540,2,0),IF($B178="CDHU",VLOOKUP($C178,[42]CDHU193!$A$8:$F$4122,2,0),IF($B178="SIURB EDIF",VLOOKUP($C178,[42]EDIFAN24!$A$1:$D$2677,2,0),IF($B178="siurb infra",VLOOKUP($C178,[42]INFRAJAN24!$A$1:$D$859,2,0)))))</f>
        <v>Porta/portão de abrir em chapa, sob medida</v>
      </c>
    </row>
    <row r="179" spans="1:12" s="5" customFormat="1" ht="22.5" customHeight="1">
      <c r="A179" s="91" t="s">
        <v>90</v>
      </c>
      <c r="B179" s="32" t="s">
        <v>24</v>
      </c>
      <c r="C179" s="77" t="s">
        <v>810</v>
      </c>
      <c r="D179" s="67" t="s">
        <v>811</v>
      </c>
      <c r="E179" s="76" t="s">
        <v>51</v>
      </c>
      <c r="F179" s="78">
        <f>VLOOKUP(A179,'MEMORIA DE CALCULO'!$A$12:$U$3679,21,0)</f>
        <v>3.6</v>
      </c>
      <c r="G179" s="159">
        <v>435.02</v>
      </c>
      <c r="H179" s="141">
        <f t="shared" si="12"/>
        <v>1566.0719999999999</v>
      </c>
      <c r="J179" s="4" t="str">
        <f>IF($B179="SINAPI",VLOOKUP($C179,[42]SINAPI04!$A$1:$D$7540,3,0),IF($B179="CDHU",VLOOKUP($C179,[42]CDHU193!$A$8:$F$4122,3,0),IF($B179="SIURB EDIF",VLOOKUP($C179,[42]EDIFAN24!$A$1:$D$2677,3,0),IF($B179="siurb infra",VLOOKUP($C179,[42]INFRAJAN24!$A$1:$D$859,3,0)))))</f>
        <v>M2</v>
      </c>
      <c r="K179" s="4">
        <f>IF($B179="SINAPI",VLOOKUP($C179,[42]SINAPI04!$A$1:$D$7540,4,0),IF($B179="CDHU",VLOOKUP($C179,[42]CDHU193!$A$8:$F$4122,6,0),IF($B179="SIURB EDIF",VLOOKUP($C179,[42]EDIFAN24!$A$1:$D$2677,4,0),IF($B179="siurb infra",VLOOKUP($C179,[42]INFRAJAN24!$A$1:$D$859,4,0)))))</f>
        <v>435.02</v>
      </c>
      <c r="L179" s="4" t="str">
        <f>IF($B179="SINAPI",VLOOKUP($C179,[42]SINAPI04!$A$1:$D$7540,2,0),IF($B179="CDHU",VLOOKUP($C179,[42]CDHU193!$A$8:$F$4122,2,0),IF($B179="SIURB EDIF",VLOOKUP($C179,[42]EDIFAN24!$A$1:$D$2677,2,0),IF($B179="siurb infra",VLOOKUP($C179,[42]INFRAJAN24!$A$1:$D$859,2,0)))))</f>
        <v>Caixilho em alumínio basculante com vidro, linha comercial</v>
      </c>
    </row>
    <row r="180" spans="1:12" s="5" customFormat="1" ht="22.5" customHeight="1">
      <c r="A180" s="63"/>
      <c r="B180" s="900"/>
      <c r="C180" s="32"/>
      <c r="D180" s="72"/>
      <c r="E180" s="28"/>
      <c r="F180" s="64" t="s">
        <v>434</v>
      </c>
      <c r="G180" s="162"/>
      <c r="H180" s="174">
        <f>SUM(H175:H179)</f>
        <v>12773.8042</v>
      </c>
      <c r="J180" s="4" t="b">
        <f>IF($B180="SINAPI",VLOOKUP($C180,[42]SINAPI04!$A$1:$D$7540,3,0),IF($B180="CDHU",VLOOKUP($C180,[42]CDHU193!$A$8:$F$4122,3,0),IF($B180="SIURB EDIF",VLOOKUP($C180,[42]EDIFAN24!$A$1:$D$2677,3,0),IF($B180="siurb infra",VLOOKUP($C180,[42]INFRAJAN24!$A$1:$D$859,3,0)))))</f>
        <v>0</v>
      </c>
      <c r="K180" s="4" t="b">
        <f>IF($B180="SINAPI",VLOOKUP($C180,[42]SINAPI04!$A$1:$D$7540,4,0),IF($B180="CDHU",VLOOKUP($C180,[42]CDHU193!$A$8:$F$4122,6,0),IF($B180="SIURB EDIF",VLOOKUP($C180,[42]EDIFAN24!$A$1:$D$2677,4,0),IF($B180="siurb infra",VLOOKUP($C180,[42]INFRAJAN24!$A$1:$D$859,4,0)))))</f>
        <v>0</v>
      </c>
      <c r="L180" s="4" t="b">
        <f>IF($B180="SINAPI",VLOOKUP($C180,[42]SINAPI04!$A$1:$D$7540,2,0),IF($B180="CDHU",VLOOKUP($C180,[42]CDHU193!$A$8:$F$4122,2,0),IF($B180="SIURB EDIF",VLOOKUP($C180,[42]EDIFAN24!$A$1:$D$2677,2,0),IF($B180="siurb infra",VLOOKUP($C180,[42]INFRAJAN24!$A$1:$D$859,2,0)))))</f>
        <v>0</v>
      </c>
    </row>
    <row r="181" spans="1:12" s="5" customFormat="1" ht="22.5" customHeight="1">
      <c r="A181" s="63"/>
      <c r="B181" s="900"/>
      <c r="C181" s="32"/>
      <c r="D181" s="72"/>
      <c r="E181" s="28"/>
      <c r="F181" s="131"/>
      <c r="G181" s="161"/>
      <c r="H181" s="143"/>
      <c r="J181" s="4" t="b">
        <f>IF($B181="SINAPI",VLOOKUP($C181,[42]SINAPI04!$A$1:$D$7540,3,0),IF($B181="CDHU",VLOOKUP($C181,[42]CDHU193!$A$8:$F$4122,3,0),IF($B181="SIURB EDIF",VLOOKUP($C181,[42]EDIFAN24!$A$1:$D$2677,3,0),IF($B181="siurb infra",VLOOKUP($C181,[42]INFRAJAN24!$A$1:$D$859,3,0)))))</f>
        <v>0</v>
      </c>
      <c r="K181" s="4" t="b">
        <f>IF($B181="SINAPI",VLOOKUP($C181,[42]SINAPI04!$A$1:$D$7540,4,0),IF($B181="CDHU",VLOOKUP($C181,[42]CDHU193!$A$8:$F$4122,6,0),IF($B181="SIURB EDIF",VLOOKUP($C181,[42]EDIFAN24!$A$1:$D$2677,4,0),IF($B181="siurb infra",VLOOKUP($C181,[42]INFRAJAN24!$A$1:$D$859,4,0)))))</f>
        <v>0</v>
      </c>
      <c r="L181" s="4" t="b">
        <f>IF($B181="SINAPI",VLOOKUP($C181,[42]SINAPI04!$A$1:$D$7540,2,0),IF($B181="CDHU",VLOOKUP($C181,[42]CDHU193!$A$8:$F$4122,2,0),IF($B181="SIURB EDIF",VLOOKUP($C181,[42]EDIFAN24!$A$1:$D$2677,2,0),IF($B181="siurb infra",VLOOKUP($C181,[42]INFRAJAN24!$A$1:$D$859,2,0)))))</f>
        <v>0</v>
      </c>
    </row>
    <row r="182" spans="1:12" s="5" customFormat="1" ht="22.5" customHeight="1">
      <c r="A182" s="62">
        <v>12</v>
      </c>
      <c r="B182" s="885"/>
      <c r="C182" s="1139"/>
      <c r="D182" s="126" t="s">
        <v>900</v>
      </c>
      <c r="E182" s="1139"/>
      <c r="F182" s="73"/>
      <c r="G182" s="164"/>
      <c r="H182" s="146"/>
      <c r="J182" s="4" t="b">
        <f>IF($B182="SINAPI",VLOOKUP($C182,[42]SINAPI04!$A$1:$D$7540,3,0),IF($B182="CDHU",VLOOKUP($C182,[42]CDHU193!$A$8:$F$4122,3,0),IF($B182="SIURB EDIF",VLOOKUP($C182,[42]EDIFAN24!$A$1:$D$2677,3,0),IF($B182="siurb infra",VLOOKUP($C182,[42]INFRAJAN24!$A$1:$D$859,3,0)))))</f>
        <v>0</v>
      </c>
      <c r="K182" s="4" t="b">
        <f>IF($B182="SINAPI",VLOOKUP($C182,[42]SINAPI04!$A$1:$D$7540,4,0),IF($B182="CDHU",VLOOKUP($C182,[42]CDHU193!$A$8:$F$4122,6,0),IF($B182="SIURB EDIF",VLOOKUP($C182,[42]EDIFAN24!$A$1:$D$2677,4,0),IF($B182="siurb infra",VLOOKUP($C182,[42]INFRAJAN24!$A$1:$D$859,4,0)))))</f>
        <v>0</v>
      </c>
      <c r="L182" s="4" t="b">
        <f>IF($B182="SINAPI",VLOOKUP($C182,[42]SINAPI04!$A$1:$D$7540,2,0),IF($B182="CDHU",VLOOKUP($C182,[42]CDHU193!$A$8:$F$4122,2,0),IF($B182="SIURB EDIF",VLOOKUP($C182,[42]EDIFAN24!$A$1:$D$2677,2,0),IF($B182="siurb infra",VLOOKUP($C182,[42]INFRAJAN24!$A$1:$D$859,2,0)))))</f>
        <v>0</v>
      </c>
    </row>
    <row r="183" spans="1:12" s="5" customFormat="1" ht="22.5" customHeight="1">
      <c r="A183" s="63"/>
      <c r="B183" s="900"/>
      <c r="C183" s="897"/>
      <c r="D183" s="188"/>
      <c r="E183" s="28"/>
      <c r="F183" s="29"/>
      <c r="G183" s="161"/>
      <c r="H183" s="143"/>
      <c r="J183" s="4" t="b">
        <f>IF($B183="SINAPI",VLOOKUP($C183,[42]SINAPI04!$A$1:$D$7540,3,0),IF($B183="CDHU",VLOOKUP($C183,[42]CDHU193!$A$8:$F$4122,3,0),IF($B183="SIURB EDIF",VLOOKUP($C183,[42]EDIFAN24!$A$1:$D$2677,3,0),IF($B183="siurb infra",VLOOKUP($C183,[42]INFRAJAN24!$A$1:$D$859,3,0)))))</f>
        <v>0</v>
      </c>
      <c r="K183" s="4" t="b">
        <f>IF($B183="SINAPI",VLOOKUP($C183,[42]SINAPI04!$A$1:$D$7540,4,0),IF($B183="CDHU",VLOOKUP($C183,[42]CDHU193!$A$8:$F$4122,6,0),IF($B183="SIURB EDIF",VLOOKUP($C183,[42]EDIFAN24!$A$1:$D$2677,4,0),IF($B183="siurb infra",VLOOKUP($C183,[42]INFRAJAN24!$A$1:$D$859,4,0)))))</f>
        <v>0</v>
      </c>
      <c r="L183" s="4" t="b">
        <f>IF($B183="SINAPI",VLOOKUP($C183,[42]SINAPI04!$A$1:$D$7540,2,0),IF($B183="CDHU",VLOOKUP($C183,[42]CDHU193!$A$8:$F$4122,2,0),IF($B183="SIURB EDIF",VLOOKUP($C183,[42]EDIFAN24!$A$1:$D$2677,2,0),IF($B183="siurb infra",VLOOKUP($C183,[42]INFRAJAN24!$A$1:$D$859,2,0)))))</f>
        <v>0</v>
      </c>
    </row>
    <row r="184" spans="1:12" s="5" customFormat="1" ht="22.5" customHeight="1">
      <c r="A184" s="91" t="s">
        <v>97</v>
      </c>
      <c r="B184" s="32" t="s">
        <v>24</v>
      </c>
      <c r="C184" s="77" t="s">
        <v>166</v>
      </c>
      <c r="D184" s="67" t="s">
        <v>167</v>
      </c>
      <c r="E184" s="76" t="s">
        <v>51</v>
      </c>
      <c r="F184" s="78">
        <f>VLOOKUP(A184,'MEMORIA DE CALCULO'!$A$12:$U$3679,21,0)</f>
        <v>2.8650000000000002</v>
      </c>
      <c r="G184" s="159">
        <v>868.97</v>
      </c>
      <c r="H184" s="141">
        <f t="shared" ref="H184:H195" si="13">F184*G184</f>
        <v>2489.5990500000003</v>
      </c>
      <c r="J184" s="4" t="str">
        <f>IF($B184="SINAPI",VLOOKUP($C184,[42]SINAPI04!$A$1:$D$7540,3,0),IF($B184="CDHU",VLOOKUP($C184,[42]CDHU193!$A$8:$F$4122,3,0),IF($B184="SIURB EDIF",VLOOKUP($C184,[42]EDIFAN24!$A$1:$D$2677,3,0),IF($B184="siurb infra",VLOOKUP($C184,[42]INFRAJAN24!$A$1:$D$859,3,0)))))</f>
        <v>M2</v>
      </c>
      <c r="K184" s="4">
        <f>IF($B184="SINAPI",VLOOKUP($C184,[42]SINAPI04!$A$1:$D$7540,4,0),IF($B184="CDHU",VLOOKUP($C184,[42]CDHU193!$A$8:$F$4122,6,0),IF($B184="SIURB EDIF",VLOOKUP($C184,[42]EDIFAN24!$A$1:$D$2677,4,0),IF($B184="siurb infra",VLOOKUP($C184,[42]INFRAJAN24!$A$1:$D$859,4,0)))))</f>
        <v>868.97</v>
      </c>
      <c r="L184" s="4" t="str">
        <f>IF($B184="SINAPI",VLOOKUP($C184,[42]SINAPI04!$A$1:$D$7540,2,0),IF($B184="CDHU",VLOOKUP($C184,[42]CDHU193!$A$8:$F$4122,2,0),IF($B184="SIURB EDIF",VLOOKUP($C184,[42]EDIFAN24!$A$1:$D$2677,2,0),IF($B184="siurb infra",VLOOKUP($C184,[42]INFRAJAN24!$A$1:$D$859,2,0)))))</f>
        <v>Tampo/bancada em granito, com frontão, espessura de 2 cm, acabamento polido</v>
      </c>
    </row>
    <row r="185" spans="1:12" s="5" customFormat="1" ht="22.5" customHeight="1">
      <c r="A185" s="91" t="s">
        <v>98</v>
      </c>
      <c r="B185" s="92" t="s">
        <v>24</v>
      </c>
      <c r="C185" s="77" t="s">
        <v>84</v>
      </c>
      <c r="D185" s="67" t="s">
        <v>85</v>
      </c>
      <c r="E185" s="76" t="s">
        <v>1083</v>
      </c>
      <c r="F185" s="78">
        <f>VLOOKUP(A185,'MEMORIA DE CALCULO'!$A$12:$U$3679,21,0)</f>
        <v>2</v>
      </c>
      <c r="G185" s="159">
        <v>135.08000000000001</v>
      </c>
      <c r="H185" s="141">
        <f t="shared" si="13"/>
        <v>270.16000000000003</v>
      </c>
      <c r="J185" s="4" t="str">
        <f>IF($B185="SINAPI",VLOOKUP($C185,[42]SINAPI04!$A$1:$D$7540,3,0),IF($B185="CDHU",VLOOKUP($C185,[42]CDHU193!$A$8:$F$4122,3,0),IF($B185="SIURB EDIF",VLOOKUP($C185,[42]EDIFAN24!$A$1:$D$2677,3,0),IF($B185="siurb infra",VLOOKUP($C185,[42]INFRAJAN24!$A$1:$D$859,3,0)))))</f>
        <v>UN</v>
      </c>
      <c r="K185" s="4">
        <f>IF($B185="SINAPI",VLOOKUP($C185,[42]SINAPI04!$A$1:$D$7540,4,0),IF($B185="CDHU",VLOOKUP($C185,[42]CDHU193!$A$8:$F$4122,6,0),IF($B185="SIURB EDIF",VLOOKUP($C185,[42]EDIFAN24!$A$1:$D$2677,4,0),IF($B185="siurb infra",VLOOKUP($C185,[42]INFRAJAN24!$A$1:$D$859,4,0)))))</f>
        <v>135.08000000000001</v>
      </c>
      <c r="L185" s="4" t="str">
        <f>IF($B185="SINAPI",VLOOKUP($C185,[42]SINAPI04!$A$1:$D$7540,2,0),IF($B185="CDHU",VLOOKUP($C185,[42]CDHU193!$A$8:$F$4122,2,0),IF($B185="SIURB EDIF",VLOOKUP($C185,[42]EDIFAN24!$A$1:$D$2677,2,0),IF($B185="siurb infra",VLOOKUP($C185,[42]INFRAJAN24!$A$1:$D$859,2,0)))))</f>
        <v>Cuba de louça de embutir oval</v>
      </c>
    </row>
    <row r="186" spans="1:12" s="5" customFormat="1">
      <c r="A186" s="91" t="s">
        <v>99</v>
      </c>
      <c r="B186" s="32" t="s">
        <v>33</v>
      </c>
      <c r="C186" s="911">
        <v>10080086</v>
      </c>
      <c r="D186" s="67" t="s">
        <v>817</v>
      </c>
      <c r="E186" s="76" t="s">
        <v>1083</v>
      </c>
      <c r="F186" s="78">
        <f>VLOOKUP(A186,'MEMORIA DE CALCULO'!$A$12:$U$3679,21,0)</f>
        <v>2</v>
      </c>
      <c r="G186" s="159">
        <v>67.7</v>
      </c>
      <c r="H186" s="141">
        <f t="shared" si="13"/>
        <v>135.4</v>
      </c>
      <c r="J186" s="4" t="str">
        <f>IF($B186="SINAPI",VLOOKUP($C186,[42]SINAPI04!$A$1:$D$7540,3,0),IF($B186="CDHU",VLOOKUP($C186,[42]CDHU193!$A$8:$F$4122,3,0),IF($B186="SIURB EDIF",VLOOKUP($C186,[42]EDIFAN24!$A$1:$D$2677,3,0),IF($B186="siurb infra",VLOOKUP($C186,[42]INFRAJAN24!$A$1:$D$859,3,0)))))</f>
        <v>UN</v>
      </c>
      <c r="K186" s="4">
        <f>IF($B186="SINAPI",VLOOKUP($C186,[42]SINAPI04!$A$1:$D$7540,4,0),IF($B186="CDHU",VLOOKUP($C186,[42]CDHU193!$A$8:$F$4122,6,0),IF($B186="SIURB EDIF",VLOOKUP($C186,[42]EDIFAN24!$A$1:$D$2677,4,0),IF($B186="siurb infra",VLOOKUP($C186,[42]INFRAJAN24!$A$1:$D$859,4,0)))))</f>
        <v>67.7</v>
      </c>
      <c r="L186" s="4" t="str">
        <f>IF($B186="SINAPI",VLOOKUP($C186,[42]SINAPI04!$A$1:$D$7540,2,0),IF($B186="CDHU",VLOOKUP($C186,[42]CDHU193!$A$8:$F$4122,2,0),IF($B186="SIURB EDIF",VLOOKUP($C186,[42]EDIFAN24!$A$1:$D$2677,2,0),IF($B186="siurb infra",VLOOKUP($C186,[42]INFRAJAN24!$A$1:$D$859,2,0)))))</f>
        <v>TORNEIRA DE PRESSÃO PARA LAVATÓRIO, METAL CROMADO - 1/2"</v>
      </c>
    </row>
    <row r="187" spans="1:12" s="5" customFormat="1" ht="28.5">
      <c r="A187" s="91" t="s">
        <v>100</v>
      </c>
      <c r="B187" s="32" t="s">
        <v>47</v>
      </c>
      <c r="C187" s="77">
        <v>86900</v>
      </c>
      <c r="D187" s="67" t="s">
        <v>906</v>
      </c>
      <c r="E187" s="76" t="s">
        <v>1083</v>
      </c>
      <c r="F187" s="78">
        <f>VLOOKUP(A187,'MEMORIA DE CALCULO'!$A$12:$U$3679,21,0)</f>
        <v>1</v>
      </c>
      <c r="G187" s="159">
        <v>206.67</v>
      </c>
      <c r="H187" s="141">
        <f t="shared" si="13"/>
        <v>206.67</v>
      </c>
      <c r="J187" s="4" t="str">
        <f>IF($B187="SINAPI",VLOOKUP($C187,[42]SINAPI04!$A$1:$D$7540,3,0),IF($B187="CDHU",VLOOKUP($C187,[42]CDHU193!$A$8:$F$4122,3,0),IF($B187="SIURB EDIF",VLOOKUP($C187,[42]EDIFAN24!$A$1:$D$2677,3,0),IF($B187="siurb infra",VLOOKUP($C187,[42]INFRAJAN24!$A$1:$D$859,3,0)))))</f>
        <v>UN</v>
      </c>
      <c r="K187" s="4">
        <f>IF($B187="SINAPI",VLOOKUP($C187,[42]SINAPI04!$A$1:$D$7540,4,0),IF($B187="CDHU",VLOOKUP($C187,[42]CDHU193!$A$8:$F$4122,6,0),IF($B187="SIURB EDIF",VLOOKUP($C187,[42]EDIFAN24!$A$1:$D$2677,4,0),IF($B187="siurb infra",VLOOKUP($C187,[42]INFRAJAN24!$A$1:$D$859,4,0)))))</f>
        <v>206.67</v>
      </c>
      <c r="L187" s="4" t="str">
        <f>IF($B187="SINAPI",VLOOKUP($C187,[42]SINAPI04!$A$1:$D$7540,2,0),IF($B187="CDHU",VLOOKUP($C187,[42]CDHU193!$A$8:$F$4122,2,0),IF($B187="SIURB EDIF",VLOOKUP($C187,[42]EDIFAN24!$A$1:$D$2677,2,0),IF($B187="siurb infra",VLOOKUP($C187,[42]INFRAJAN24!$A$1:$D$859,2,0)))))</f>
        <v>CUBA DE EMBUTIR RETANGULAR DE AÇO INOXIDÁVEL, 46 X 30 X 12 CM - FORNECIMENTO E INSTALAÇÃO. AF_01/2020</v>
      </c>
    </row>
    <row r="188" spans="1:12" s="5" customFormat="1" ht="28.5">
      <c r="A188" s="91" t="s">
        <v>101</v>
      </c>
      <c r="B188" s="32" t="s">
        <v>47</v>
      </c>
      <c r="C188" s="77">
        <v>86883</v>
      </c>
      <c r="D188" s="67" t="s">
        <v>1107</v>
      </c>
      <c r="E188" s="76" t="s">
        <v>1083</v>
      </c>
      <c r="F188" s="78">
        <f>VLOOKUP(A188,'MEMORIA DE CALCULO'!$A$12:$U$3679,21,0)</f>
        <v>3</v>
      </c>
      <c r="G188" s="159">
        <v>14.85</v>
      </c>
      <c r="H188" s="141">
        <f t="shared" si="13"/>
        <v>44.55</v>
      </c>
      <c r="J188" s="4" t="str">
        <f>IF($B188="SINAPI",VLOOKUP($C188,[42]SINAPI04!$A$1:$D$7540,3,0),IF($B188="CDHU",VLOOKUP($C188,[42]CDHU193!$A$8:$F$4122,3,0),IF($B188="SIURB EDIF",VLOOKUP($C188,[42]EDIFAN24!$A$1:$D$2677,3,0),IF($B188="siurb infra",VLOOKUP($C188,[42]INFRAJAN24!$A$1:$D$859,3,0)))))</f>
        <v>UN</v>
      </c>
      <c r="K188" s="4">
        <f>IF($B188="SINAPI",VLOOKUP($C188,[42]SINAPI04!$A$1:$D$7540,4,0),IF($B188="CDHU",VLOOKUP($C188,[42]CDHU193!$A$8:$F$4122,6,0),IF($B188="SIURB EDIF",VLOOKUP($C188,[42]EDIFAN24!$A$1:$D$2677,4,0),IF($B188="siurb infra",VLOOKUP($C188,[42]INFRAJAN24!$A$1:$D$859,4,0)))))</f>
        <v>14.85</v>
      </c>
      <c r="L188" s="4" t="str">
        <f>IF($B188="SINAPI",VLOOKUP($C188,[42]SINAPI04!$A$1:$D$7540,2,0),IF($B188="CDHU",VLOOKUP($C188,[42]CDHU193!$A$8:$F$4122,2,0),IF($B188="SIURB EDIF",VLOOKUP($C188,[42]EDIFAN24!$A$1:$D$2677,2,0),IF($B188="siurb infra",VLOOKUP($C188,[42]INFRAJAN24!$A$1:$D$859,2,0)))))</f>
        <v>SIFÃO DO TIPO FLEXÍVEL EM PVC 1  X 1.1/2  - FORNECIMENTO E INSTALAÇÃO. AF_01/2020</v>
      </c>
    </row>
    <row r="189" spans="1:12" s="5" customFormat="1" ht="28.5">
      <c r="A189" s="91" t="s">
        <v>384</v>
      </c>
      <c r="B189" s="32" t="s">
        <v>47</v>
      </c>
      <c r="C189" s="77">
        <v>86911</v>
      </c>
      <c r="D189" s="118" t="s">
        <v>1108</v>
      </c>
      <c r="E189" s="76" t="s">
        <v>1083</v>
      </c>
      <c r="F189" s="78">
        <f>VLOOKUP(A189,'MEMORIA DE CALCULO'!$A$12:$U$3679,21,0)</f>
        <v>1</v>
      </c>
      <c r="G189" s="159">
        <v>78.72</v>
      </c>
      <c r="H189" s="141">
        <f t="shared" si="13"/>
        <v>78.72</v>
      </c>
      <c r="J189" s="4" t="str">
        <f>IF($B189="SINAPI",VLOOKUP($C189,[42]SINAPI04!$A$1:$D$7540,3,0),IF($B189="CDHU",VLOOKUP($C189,[42]CDHU193!$A$8:$F$4122,3,0),IF($B189="SIURB EDIF",VLOOKUP($C189,[42]EDIFAN24!$A$1:$D$2677,3,0),IF($B189="siurb infra",VLOOKUP($C189,[42]INFRAJAN24!$A$1:$D$859,3,0)))))</f>
        <v>UN</v>
      </c>
      <c r="K189" s="4">
        <f>IF($B189="SINAPI",VLOOKUP($C189,[42]SINAPI04!$A$1:$D$7540,4,0),IF($B189="CDHU",VLOOKUP($C189,[42]CDHU193!$A$8:$F$4122,6,0),IF($B189="SIURB EDIF",VLOOKUP($C189,[42]EDIFAN24!$A$1:$D$2677,4,0),IF($B189="siurb infra",VLOOKUP($C189,[42]INFRAJAN24!$A$1:$D$859,4,0)))))</f>
        <v>78.72</v>
      </c>
      <c r="L189" s="4" t="str">
        <f>IF($B189="SINAPI",VLOOKUP($C189,[42]SINAPI04!$A$1:$D$7540,2,0),IF($B189="CDHU",VLOOKUP($C189,[42]CDHU193!$A$8:$F$4122,2,0),IF($B189="SIURB EDIF",VLOOKUP($C189,[42]EDIFAN24!$A$1:$D$2677,2,0),IF($B189="siurb infra",VLOOKUP($C189,[42]INFRAJAN24!$A$1:$D$859,2,0)))))</f>
        <v>TORNEIRA CROMADA LONGA, DE PAREDE, 1/2" OU 3/4", PARA PIA DE COZINHA, PADRÃO POPULAR - FORNECIMENTO E INSTALAÇÃO. AF_01/2020</v>
      </c>
    </row>
    <row r="190" spans="1:12" s="5" customFormat="1" ht="28.5">
      <c r="A190" s="91" t="s">
        <v>385</v>
      </c>
      <c r="B190" s="32" t="s">
        <v>47</v>
      </c>
      <c r="C190" s="77">
        <v>100860</v>
      </c>
      <c r="D190" s="67" t="s">
        <v>1109</v>
      </c>
      <c r="E190" s="76" t="s">
        <v>1083</v>
      </c>
      <c r="F190" s="78">
        <f>VLOOKUP(A190,'MEMORIA DE CALCULO'!$A$12:$U$3679,21,0)</f>
        <v>2</v>
      </c>
      <c r="G190" s="159">
        <v>109.84</v>
      </c>
      <c r="H190" s="141">
        <f t="shared" si="13"/>
        <v>219.68</v>
      </c>
      <c r="J190" s="4" t="str">
        <f>IF($B190="SINAPI",VLOOKUP($C190,[42]SINAPI04!$A$1:$D$7540,3,0),IF($B190="CDHU",VLOOKUP($C190,[42]CDHU193!$A$8:$F$4122,3,0),IF($B190="SIURB EDIF",VLOOKUP($C190,[42]EDIFAN24!$A$1:$D$2677,3,0),IF($B190="siurb infra",VLOOKUP($C190,[42]INFRAJAN24!$A$1:$D$859,3,0)))))</f>
        <v>UN</v>
      </c>
      <c r="K190" s="4">
        <f>IF($B190="SINAPI",VLOOKUP($C190,[42]SINAPI04!$A$1:$D$7540,4,0),IF($B190="CDHU",VLOOKUP($C190,[42]CDHU193!$A$8:$F$4122,6,0),IF($B190="SIURB EDIF",VLOOKUP($C190,[42]EDIFAN24!$A$1:$D$2677,4,0),IF($B190="siurb infra",VLOOKUP($C190,[42]INFRAJAN24!$A$1:$D$859,4,0)))))</f>
        <v>109.84</v>
      </c>
      <c r="L190" s="4" t="str">
        <f>IF($B190="SINAPI",VLOOKUP($C190,[42]SINAPI04!$A$1:$D$7540,2,0),IF($B190="CDHU",VLOOKUP($C190,[42]CDHU193!$A$8:$F$4122,2,0),IF($B190="SIURB EDIF",VLOOKUP($C190,[42]EDIFAN24!$A$1:$D$2677,2,0),IF($B190="siurb infra",VLOOKUP($C190,[42]INFRAJAN24!$A$1:$D$859,2,0)))))</f>
        <v>CHUVEIRO ELÉTRICO COMUM CORPO PLÁSTICO, TIPO DUCHA - FORNECIMENTO E INSTALAÇÃO. AF_01/2020</v>
      </c>
    </row>
    <row r="191" spans="1:12" s="5" customFormat="1" ht="28.5">
      <c r="A191" s="91" t="s">
        <v>386</v>
      </c>
      <c r="B191" s="32" t="s">
        <v>47</v>
      </c>
      <c r="C191" s="77">
        <v>100878</v>
      </c>
      <c r="D191" s="67" t="s">
        <v>827</v>
      </c>
      <c r="E191" s="76" t="s">
        <v>1083</v>
      </c>
      <c r="F191" s="78">
        <f>VLOOKUP(A191,'MEMORIA DE CALCULO'!$A$12:$U$3679,21,0)</f>
        <v>2</v>
      </c>
      <c r="G191" s="159">
        <v>645.98</v>
      </c>
      <c r="H191" s="141">
        <f t="shared" si="13"/>
        <v>1291.96</v>
      </c>
      <c r="J191" s="4" t="str">
        <f>IF($B191="SINAPI",VLOOKUP($C191,[42]SINAPI04!$A$1:$D$7540,3,0),IF($B191="CDHU",VLOOKUP($C191,[42]CDHU193!$A$8:$F$4122,3,0),IF($B191="SIURB EDIF",VLOOKUP($C191,[42]EDIFAN24!$A$1:$D$2677,3,0),IF($B191="siurb infra",VLOOKUP($C191,[42]INFRAJAN24!$A$1:$D$859,3,0)))))</f>
        <v>UN</v>
      </c>
      <c r="K191" s="4">
        <f>IF($B191="SINAPI",VLOOKUP($C191,[42]SINAPI04!$A$1:$D$7540,4,0),IF($B191="CDHU",VLOOKUP($C191,[42]CDHU193!$A$8:$F$4122,6,0),IF($B191="SIURB EDIF",VLOOKUP($C191,[42]EDIFAN24!$A$1:$D$2677,4,0),IF($B191="siurb infra",VLOOKUP($C191,[42]INFRAJAN24!$A$1:$D$859,4,0)))))</f>
        <v>645.98</v>
      </c>
      <c r="L191" s="4" t="str">
        <f>IF($B191="SINAPI",VLOOKUP($C191,[42]SINAPI04!$A$1:$D$7540,2,0),IF($B191="CDHU",VLOOKUP($C191,[42]CDHU193!$A$8:$F$4122,2,0),IF($B191="SIURB EDIF",VLOOKUP($C191,[42]EDIFAN24!$A$1:$D$2677,2,0),IF($B191="siurb infra",VLOOKUP($C191,[42]INFRAJAN24!$A$1:$D$859,2,0)))))</f>
        <v>VASO SANITÁRIO SIFONADO COM CAIXA ACOPLADA, LOUÇA BRANCA - PADRÃO ALTO - FORNECIMENTO E INSTALAÇÃO. AF_01/2020</v>
      </c>
    </row>
    <row r="192" spans="1:12" s="5" customFormat="1" ht="28.5">
      <c r="A192" s="91" t="s">
        <v>412</v>
      </c>
      <c r="B192" s="32" t="s">
        <v>47</v>
      </c>
      <c r="C192" s="77">
        <v>102607</v>
      </c>
      <c r="D192" s="118" t="s">
        <v>1215</v>
      </c>
      <c r="E192" s="76" t="s">
        <v>1083</v>
      </c>
      <c r="F192" s="78">
        <f>VLOOKUP(A192,'MEMORIA DE CALCULO'!$A$12:$U$3679,21,0)</f>
        <v>1</v>
      </c>
      <c r="G192" s="159">
        <v>447.82</v>
      </c>
      <c r="H192" s="141">
        <f t="shared" si="13"/>
        <v>447.82</v>
      </c>
      <c r="J192" s="4" t="str">
        <f>IF($B192="SINAPI",VLOOKUP($C192,[42]SINAPI04!$A$1:$D$7540,3,0),IF($B192="CDHU",VLOOKUP($C192,[42]CDHU193!$A$8:$F$4122,3,0),IF($B192="SIURB EDIF",VLOOKUP($C192,[42]EDIFAN24!$A$1:$D$2677,3,0),IF($B192="siurb infra",VLOOKUP($C192,[42]INFRAJAN24!$A$1:$D$859,3,0)))))</f>
        <v>UN</v>
      </c>
      <c r="K192" s="4">
        <f>IF($B192="SINAPI",VLOOKUP($C192,[42]SINAPI04!$A$1:$D$7540,4,0),IF($B192="CDHU",VLOOKUP($C192,[42]CDHU193!$A$8:$F$4122,6,0),IF($B192="SIURB EDIF",VLOOKUP($C192,[42]EDIFAN24!$A$1:$D$2677,4,0),IF($B192="siurb infra",VLOOKUP($C192,[42]INFRAJAN24!$A$1:$D$859,4,0)))))</f>
        <v>447.82</v>
      </c>
      <c r="L192" s="4" t="str">
        <f>IF($B192="SINAPI",VLOOKUP($C192,[42]SINAPI04!$A$1:$D$7540,2,0),IF($B192="CDHU",VLOOKUP($C192,[42]CDHU193!$A$8:$F$4122,2,0),IF($B192="SIURB EDIF",VLOOKUP($C192,[42]EDIFAN24!$A$1:$D$2677,2,0),IF($B192="siurb infra",VLOOKUP($C192,[42]INFRAJAN24!$A$1:$D$859,2,0)))))</f>
        <v>CAIXA D´ÁGUA EM POLIETILENO, 1000 LITROS - FORNECIMENTO E INSTALAÇÃO. AF_06/2021</v>
      </c>
    </row>
    <row r="193" spans="1:12" s="5" customFormat="1" ht="28.5">
      <c r="A193" s="91" t="s">
        <v>413</v>
      </c>
      <c r="B193" s="32" t="s">
        <v>47</v>
      </c>
      <c r="C193" s="77">
        <v>95547</v>
      </c>
      <c r="D193" s="67" t="s">
        <v>832</v>
      </c>
      <c r="E193" s="76" t="s">
        <v>1083</v>
      </c>
      <c r="F193" s="78">
        <f>VLOOKUP(A193,'MEMORIA DE CALCULO'!$A$12:$U$3679,21,0)</f>
        <v>2</v>
      </c>
      <c r="G193" s="159">
        <v>79.569999999999993</v>
      </c>
      <c r="H193" s="141">
        <f t="shared" si="13"/>
        <v>159.13999999999999</v>
      </c>
      <c r="J193" s="4" t="str">
        <f>IF($B193="SINAPI",VLOOKUP($C193,[42]SINAPI04!$A$1:$D$7540,3,0),IF($B193="CDHU",VLOOKUP($C193,[42]CDHU193!$A$8:$F$4122,3,0),IF($B193="SIURB EDIF",VLOOKUP($C193,[42]EDIFAN24!$A$1:$D$2677,3,0),IF($B193="siurb infra",VLOOKUP($C193,[42]INFRAJAN24!$A$1:$D$859,3,0)))))</f>
        <v>UN</v>
      </c>
      <c r="K193" s="4">
        <f>IF($B193="SINAPI",VLOOKUP($C193,[42]SINAPI04!$A$1:$D$7540,4,0),IF($B193="CDHU",VLOOKUP($C193,[42]CDHU193!$A$8:$F$4122,6,0),IF($B193="SIURB EDIF",VLOOKUP($C193,[42]EDIFAN24!$A$1:$D$2677,4,0),IF($B193="siurb infra",VLOOKUP($C193,[42]INFRAJAN24!$A$1:$D$859,4,0)))))</f>
        <v>79.569999999999993</v>
      </c>
      <c r="L193" s="4" t="str">
        <f>IF($B193="SINAPI",VLOOKUP($C193,[42]SINAPI04!$A$1:$D$7540,2,0),IF($B193="CDHU",VLOOKUP($C193,[42]CDHU193!$A$8:$F$4122,2,0),IF($B193="SIURB EDIF",VLOOKUP($C193,[42]EDIFAN24!$A$1:$D$2677,2,0),IF($B193="siurb infra",VLOOKUP($C193,[42]INFRAJAN24!$A$1:$D$859,2,0)))))</f>
        <v>SABONETEIRA PLASTICA TIPO DISPENSER PARA SABONETE LIQUIDO COM RESERVATORIO 800 A 1500 ML, INCLUSO FIXAÇÃO. AF_01/2020</v>
      </c>
    </row>
    <row r="194" spans="1:12" s="5" customFormat="1" ht="22.5" customHeight="1">
      <c r="A194" s="91" t="s">
        <v>414</v>
      </c>
      <c r="B194" s="32" t="s">
        <v>47</v>
      </c>
      <c r="C194" s="77">
        <v>95544</v>
      </c>
      <c r="D194" s="67" t="s">
        <v>834</v>
      </c>
      <c r="E194" s="76" t="s">
        <v>1083</v>
      </c>
      <c r="F194" s="78">
        <f>VLOOKUP(A194,'MEMORIA DE CALCULO'!$A$12:$U$3679,21,0)</f>
        <v>2</v>
      </c>
      <c r="G194" s="159">
        <v>62.18</v>
      </c>
      <c r="H194" s="141">
        <f t="shared" si="13"/>
        <v>124.36</v>
      </c>
      <c r="J194" s="4" t="str">
        <f>IF($B194="SINAPI",VLOOKUP($C194,[42]SINAPI04!$A$1:$D$7540,3,0),IF($B194="CDHU",VLOOKUP($C194,[42]CDHU193!$A$8:$F$4122,3,0),IF($B194="SIURB EDIF",VLOOKUP($C194,[42]EDIFAN24!$A$1:$D$2677,3,0),IF($B194="siurb infra",VLOOKUP($C194,[42]INFRAJAN24!$A$1:$D$859,3,0)))))</f>
        <v>UN</v>
      </c>
      <c r="K194" s="4">
        <f>IF($B194="SINAPI",VLOOKUP($C194,[42]SINAPI04!$A$1:$D$7540,4,0),IF($B194="CDHU",VLOOKUP($C194,[42]CDHU193!$A$8:$F$4122,6,0),IF($B194="SIURB EDIF",VLOOKUP($C194,[42]EDIFAN24!$A$1:$D$2677,4,0),IF($B194="siurb infra",VLOOKUP($C194,[42]INFRAJAN24!$A$1:$D$859,4,0)))))</f>
        <v>62.18</v>
      </c>
      <c r="L194" s="4" t="str">
        <f>IF($B194="SINAPI",VLOOKUP($C194,[42]SINAPI04!$A$1:$D$7540,2,0),IF($B194="CDHU",VLOOKUP($C194,[42]CDHU193!$A$8:$F$4122,2,0),IF($B194="SIURB EDIF",VLOOKUP($C194,[42]EDIFAN24!$A$1:$D$2677,2,0),IF($B194="siurb infra",VLOOKUP($C194,[42]INFRAJAN24!$A$1:$D$859,2,0)))))</f>
        <v>PAPELEIRA DE PAREDE EM METAL CROMADO SEM TAMPA, INCLUSO FIXAÇÃO. AF_01/2020</v>
      </c>
    </row>
    <row r="195" spans="1:12" s="5" customFormat="1" ht="22.5" customHeight="1">
      <c r="A195" s="91" t="s">
        <v>911</v>
      </c>
      <c r="B195" s="92" t="s">
        <v>33</v>
      </c>
      <c r="C195" s="911">
        <v>10014097</v>
      </c>
      <c r="D195" s="67" t="s">
        <v>836</v>
      </c>
      <c r="E195" s="76" t="s">
        <v>1083</v>
      </c>
      <c r="F195" s="78">
        <f>VLOOKUP(A195,'MEMORIA DE CALCULO'!$A$12:$U$3679,21,0)</f>
        <v>2</v>
      </c>
      <c r="G195" s="159">
        <v>84.32</v>
      </c>
      <c r="H195" s="141">
        <f t="shared" si="13"/>
        <v>168.64</v>
      </c>
      <c r="J195" s="4" t="str">
        <f>IF($B195="SINAPI",VLOOKUP($C195,[42]SINAPI04!$A$1:$D$7540,3,0),IF($B195="CDHU",VLOOKUP($C195,[42]CDHU193!$A$8:$F$4122,3,0),IF($B195="SIURB EDIF",VLOOKUP($C195,[42]EDIFAN24!$A$1:$D$2677,3,0),IF($B195="siurb infra",VLOOKUP($C195,[42]INFRAJAN24!$A$1:$D$859,3,0)))))</f>
        <v>UN</v>
      </c>
      <c r="K195" s="4">
        <f>IF($B195="SINAPI",VLOOKUP($C195,[42]SINAPI04!$A$1:$D$7540,4,0),IF($B195="CDHU",VLOOKUP($C195,[42]CDHU193!$A$8:$F$4122,6,0),IF($B195="SIURB EDIF",VLOOKUP($C195,[42]EDIFAN24!$A$1:$D$2677,4,0),IF($B195="siurb infra",VLOOKUP($C195,[42]INFRAJAN24!$A$1:$D$859,4,0)))))</f>
        <v>84.32</v>
      </c>
      <c r="L195" s="4" t="str">
        <f>IF($B195="SINAPI",VLOOKUP($C195,[42]SINAPI04!$A$1:$D$7540,2,0),IF($B195="CDHU",VLOOKUP($C195,[42]CDHU193!$A$8:$F$4122,2,0),IF($B195="SIURB EDIF",VLOOKUP($C195,[42]EDIFAN24!$A$1:$D$2677,2,0),IF($B195="siurb infra",VLOOKUP($C195,[42]INFRAJAN24!$A$1:$D$859,2,0)))))</f>
        <v>PORTA TOALHA DE PAPEL INTER FOLHAS</v>
      </c>
    </row>
    <row r="196" spans="1:12" s="5" customFormat="1" ht="22.5" customHeight="1">
      <c r="A196" s="91" t="s">
        <v>912</v>
      </c>
      <c r="B196" s="32" t="s">
        <v>47</v>
      </c>
      <c r="C196" s="77">
        <v>100849</v>
      </c>
      <c r="D196" s="67" t="s">
        <v>838</v>
      </c>
      <c r="E196" s="76" t="s">
        <v>1083</v>
      </c>
      <c r="F196" s="78">
        <f>VLOOKUP(A196,'MEMORIA DE CALCULO'!$A$12:$U$3679,21,0)</f>
        <v>2</v>
      </c>
      <c r="G196" s="159">
        <v>48.52</v>
      </c>
      <c r="H196" s="141">
        <f t="shared" ref="H196:H204" si="14">F196*G196</f>
        <v>97.04</v>
      </c>
      <c r="J196" s="4" t="str">
        <f>IF($B196="SINAPI",VLOOKUP($C196,[42]SINAPI04!$A$1:$D$7540,3,0),IF($B196="CDHU",VLOOKUP($C196,[42]CDHU193!$A$8:$F$4122,3,0),IF($B196="SIURB EDIF",VLOOKUP($C196,[42]EDIFAN24!$A$1:$D$2677,3,0),IF($B196="siurb infra",VLOOKUP($C196,[42]INFRAJAN24!$A$1:$D$859,3,0)))))</f>
        <v>UN</v>
      </c>
      <c r="K196" s="4">
        <f>IF($B196="SINAPI",VLOOKUP($C196,[42]SINAPI04!$A$1:$D$7540,4,0),IF($B196="CDHU",VLOOKUP($C196,[42]CDHU193!$A$8:$F$4122,6,0),IF($B196="SIURB EDIF",VLOOKUP($C196,[42]EDIFAN24!$A$1:$D$2677,4,0),IF($B196="siurb infra",VLOOKUP($C196,[42]INFRAJAN24!$A$1:$D$859,4,0)))))</f>
        <v>48.52</v>
      </c>
      <c r="L196" s="4" t="str">
        <f>IF($B196="SINAPI",VLOOKUP($C196,[42]SINAPI04!$A$1:$D$7540,2,0),IF($B196="CDHU",VLOOKUP($C196,[42]CDHU193!$A$8:$F$4122,2,0),IF($B196="SIURB EDIF",VLOOKUP($C196,[42]EDIFAN24!$A$1:$D$2677,2,0),IF($B196="siurb infra",VLOOKUP($C196,[42]INFRAJAN24!$A$1:$D$859,2,0)))))</f>
        <v>ASSENTO SANITÁRIO CONVENCIONAL - FORNECIMENTO E INSTALACAO. AF_01/2020</v>
      </c>
    </row>
    <row r="197" spans="1:12" s="5" customFormat="1" ht="28.5">
      <c r="A197" s="91" t="s">
        <v>913</v>
      </c>
      <c r="B197" s="32" t="s">
        <v>47</v>
      </c>
      <c r="C197" s="77">
        <v>98110</v>
      </c>
      <c r="D197" s="118" t="s">
        <v>907</v>
      </c>
      <c r="E197" s="76" t="s">
        <v>1083</v>
      </c>
      <c r="F197" s="78">
        <f>VLOOKUP(A197,'MEMORIA DE CALCULO'!$A$12:$U$3679,21,0)</f>
        <v>1</v>
      </c>
      <c r="G197" s="159">
        <v>407.14</v>
      </c>
      <c r="H197" s="141">
        <f t="shared" si="14"/>
        <v>407.14</v>
      </c>
      <c r="J197" s="4" t="str">
        <f>IF($B197="SINAPI",VLOOKUP($C197,[42]SINAPI04!$A$1:$D$7540,3,0),IF($B197="CDHU",VLOOKUP($C197,[42]CDHU193!$A$8:$F$4122,3,0),IF($B197="SIURB EDIF",VLOOKUP($C197,[42]EDIFAN24!$A$1:$D$2677,3,0),IF($B197="siurb infra",VLOOKUP($C197,[42]INFRAJAN24!$A$1:$D$859,3,0)))))</f>
        <v>UN</v>
      </c>
      <c r="K197" s="4">
        <f>IF($B197="SINAPI",VLOOKUP($C197,[42]SINAPI04!$A$1:$D$7540,4,0),IF($B197="CDHU",VLOOKUP($C197,[42]CDHU193!$A$8:$F$4122,6,0),IF($B197="SIURB EDIF",VLOOKUP($C197,[42]EDIFAN24!$A$1:$D$2677,4,0),IF($B197="siurb infra",VLOOKUP($C197,[42]INFRAJAN24!$A$1:$D$859,4,0)))))</f>
        <v>407.14</v>
      </c>
      <c r="L197" s="4" t="str">
        <f>IF($B197="SINAPI",VLOOKUP($C197,[42]SINAPI04!$A$1:$D$7540,2,0),IF($B197="CDHU",VLOOKUP($C197,[42]CDHU193!$A$8:$F$4122,2,0),IF($B197="SIURB EDIF",VLOOKUP($C197,[42]EDIFAN24!$A$1:$D$2677,2,0),IF($B197="siurb infra",VLOOKUP($C197,[42]INFRAJAN24!$A$1:$D$859,2,0)))))</f>
        <v>CAIXA DE GORDURA PEQUENA (CAPACIDADE: 19 L), CIRCULAR, EM PVC, DIÂMETRO INTERNO= 0,3 M. AF_12/2020</v>
      </c>
    </row>
    <row r="198" spans="1:12" s="5" customFormat="1" ht="28.5">
      <c r="A198" s="91" t="s">
        <v>914</v>
      </c>
      <c r="B198" s="32" t="s">
        <v>47</v>
      </c>
      <c r="C198" s="77">
        <v>97898</v>
      </c>
      <c r="D198" s="118" t="s">
        <v>841</v>
      </c>
      <c r="E198" s="76" t="s">
        <v>1083</v>
      </c>
      <c r="F198" s="78">
        <f>VLOOKUP(A198,'MEMORIA DE CALCULO'!$A$12:$U$3679,21,0)</f>
        <v>2</v>
      </c>
      <c r="G198" s="159">
        <v>907.39</v>
      </c>
      <c r="H198" s="141">
        <f t="shared" si="14"/>
        <v>1814.78</v>
      </c>
      <c r="J198" s="4" t="str">
        <f>IF($B198="SINAPI",VLOOKUP($C198,[42]SINAPI04!$A$1:$D$7540,3,0),IF($B198="CDHU",VLOOKUP($C198,[42]CDHU193!$A$8:$F$4122,3,0),IF($B198="SIURB EDIF",VLOOKUP($C198,[42]EDIFAN24!$A$1:$D$2677,3,0),IF($B198="siurb infra",VLOOKUP($C198,[42]INFRAJAN24!$A$1:$D$859,3,0)))))</f>
        <v>UN</v>
      </c>
      <c r="K198" s="4">
        <f>IF($B198="SINAPI",VLOOKUP($C198,[42]SINAPI04!$A$1:$D$7540,4,0),IF($B198="CDHU",VLOOKUP($C198,[42]CDHU193!$A$8:$F$4122,6,0),IF($B198="SIURB EDIF",VLOOKUP($C198,[42]EDIFAN24!$A$1:$D$2677,4,0),IF($B198="siurb infra",VLOOKUP($C198,[42]INFRAJAN24!$A$1:$D$859,4,0)))))</f>
        <v>907.39</v>
      </c>
      <c r="L198" s="4" t="str">
        <f>IF($B198="SINAPI",VLOOKUP($C198,[42]SINAPI04!$A$1:$D$7540,2,0),IF($B198="CDHU",VLOOKUP($C198,[42]CDHU193!$A$8:$F$4122,2,0),IF($B198="SIURB EDIF",VLOOKUP($C198,[42]EDIFAN24!$A$1:$D$2677,2,0),IF($B198="siurb infra",VLOOKUP($C198,[42]INFRAJAN24!$A$1:$D$859,2,0)))))</f>
        <v>CAIXA ENTERRADA HIDRÁULICA RETANGULAR, EM CONCRETO PRÉ-MOLDADO, DIMENSÕES INTERNAS: 0,8X0,8X0,5 M. AF_12/2020</v>
      </c>
    </row>
    <row r="199" spans="1:12" s="5" customFormat="1" ht="42.75">
      <c r="A199" s="91" t="s">
        <v>915</v>
      </c>
      <c r="B199" s="32" t="s">
        <v>47</v>
      </c>
      <c r="C199" s="77">
        <v>104328</v>
      </c>
      <c r="D199" s="67" t="s">
        <v>852</v>
      </c>
      <c r="E199" s="76" t="s">
        <v>1083</v>
      </c>
      <c r="F199" s="78">
        <f>VLOOKUP(A199,'MEMORIA DE CALCULO'!$A$12:$U$3679,21,0)</f>
        <v>5</v>
      </c>
      <c r="G199" s="159">
        <v>77.91</v>
      </c>
      <c r="H199" s="141">
        <f t="shared" si="14"/>
        <v>389.54999999999995</v>
      </c>
      <c r="J199" s="4" t="str">
        <f>IF($B199="SINAPI",VLOOKUP($C199,[42]SINAPI04!$A$1:$D$7540,3,0),IF($B199="CDHU",VLOOKUP($C199,[42]CDHU193!$A$8:$F$4122,3,0),IF($B199="SIURB EDIF",VLOOKUP($C199,[42]EDIFAN24!$A$1:$D$2677,3,0),IF($B199="siurb infra",VLOOKUP($C199,[42]INFRAJAN24!$A$1:$D$859,3,0)))))</f>
        <v>UN</v>
      </c>
      <c r="K199" s="4">
        <f>IF($B199="SINAPI",VLOOKUP($C199,[42]SINAPI04!$A$1:$D$7540,4,0),IF($B199="CDHU",VLOOKUP($C199,[42]CDHU193!$A$8:$F$4122,6,0),IF($B199="SIURB EDIF",VLOOKUP($C199,[42]EDIFAN24!$A$1:$D$2677,4,0),IF($B199="siurb infra",VLOOKUP($C199,[42]INFRAJAN24!$A$1:$D$859,4,0)))))</f>
        <v>77.91</v>
      </c>
      <c r="L199" s="4" t="str">
        <f>IF($B199="SINAPI",VLOOKUP($C199,[42]SINAPI04!$A$1:$D$7540,2,0),IF($B199="CDHU",VLOOKUP($C199,[42]CDHU193!$A$8:$F$4122,2,0),IF($B199="SIURB EDIF",VLOOKUP($C199,[42]EDIFAN24!$A$1:$D$2677,2,0),IF($B199="siurb infra",VLOOKUP($C199,[42]INFRAJAN24!$A$1:$D$859,2,0)))))</f>
        <v>CAIXA SIFONADA, COM GRELHA QUADRADA, PVC, DN 150 X 150 X 50 MM, JUNTA SOLDÁVEL, FORNECIDA E INSTALADA EM RAMAL DE DESCARGA OU EM RAMAL DE ESGOTO SANITÁRIO. AF_08/2022</v>
      </c>
    </row>
    <row r="200" spans="1:12" s="5" customFormat="1" ht="28.5">
      <c r="A200" s="91" t="s">
        <v>916</v>
      </c>
      <c r="B200" s="32" t="s">
        <v>47</v>
      </c>
      <c r="C200" s="77">
        <v>94490</v>
      </c>
      <c r="D200" s="118" t="s">
        <v>854</v>
      </c>
      <c r="E200" s="76" t="s">
        <v>1083</v>
      </c>
      <c r="F200" s="78">
        <f>VLOOKUP(A200,'MEMORIA DE CALCULO'!$A$12:$U$3679,21,0)</f>
        <v>1</v>
      </c>
      <c r="G200" s="159">
        <v>48.94</v>
      </c>
      <c r="H200" s="141">
        <f t="shared" si="14"/>
        <v>48.94</v>
      </c>
      <c r="J200" s="4" t="str">
        <f>IF($B200="SINAPI",VLOOKUP($C200,[42]SINAPI04!$A$1:$D$7540,3,0),IF($B200="CDHU",VLOOKUP($C200,[42]CDHU193!$A$8:$F$4122,3,0),IF($B200="SIURB EDIF",VLOOKUP($C200,[42]EDIFAN24!$A$1:$D$2677,3,0),IF($B200="siurb infra",VLOOKUP($C200,[42]INFRAJAN24!$A$1:$D$859,3,0)))))</f>
        <v>UN</v>
      </c>
      <c r="K200" s="4">
        <f>IF($B200="SINAPI",VLOOKUP($C200,[42]SINAPI04!$A$1:$D$7540,4,0),IF($B200="CDHU",VLOOKUP($C200,[42]CDHU193!$A$8:$F$4122,6,0),IF($B200="SIURB EDIF",VLOOKUP($C200,[42]EDIFAN24!$A$1:$D$2677,4,0),IF($B200="siurb infra",VLOOKUP($C200,[42]INFRAJAN24!$A$1:$D$859,4,0)))))</f>
        <v>48.94</v>
      </c>
      <c r="L200" s="4" t="str">
        <f>IF($B200="SINAPI",VLOOKUP($C200,[42]SINAPI04!$A$1:$D$7540,2,0),IF($B200="CDHU",VLOOKUP($C200,[42]CDHU193!$A$8:$F$4122,2,0),IF($B200="SIURB EDIF",VLOOKUP($C200,[42]EDIFAN24!$A$1:$D$2677,2,0),IF($B200="siurb infra",VLOOKUP($C200,[42]INFRAJAN24!$A$1:$D$859,2,0)))))</f>
        <v>REGISTRO DE ESFERA, PVC, SOLDÁVEL, COM VOLANTE, DN  32 MM - FORNECIMENTO E INSTALAÇÃO. AF_08/2021</v>
      </c>
    </row>
    <row r="201" spans="1:12" s="5" customFormat="1" ht="28.5">
      <c r="A201" s="91" t="s">
        <v>917</v>
      </c>
      <c r="B201" s="32" t="s">
        <v>47</v>
      </c>
      <c r="C201" s="77">
        <v>89987</v>
      </c>
      <c r="D201" s="118" t="s">
        <v>368</v>
      </c>
      <c r="E201" s="76" t="s">
        <v>1083</v>
      </c>
      <c r="F201" s="78">
        <f>VLOOKUP(A201,'MEMORIA DE CALCULO'!$A$12:$U$3679,21,0)</f>
        <v>7</v>
      </c>
      <c r="G201" s="159">
        <v>80.95</v>
      </c>
      <c r="H201" s="141">
        <f t="shared" si="14"/>
        <v>566.65</v>
      </c>
      <c r="J201" s="4" t="str">
        <f>IF($B201="SINAPI",VLOOKUP($C201,[42]SINAPI04!$A$1:$D$7540,3,0),IF($B201="CDHU",VLOOKUP($C201,[42]CDHU193!$A$8:$F$4122,3,0),IF($B201="SIURB EDIF",VLOOKUP($C201,[42]EDIFAN24!$A$1:$D$2677,3,0),IF($B201="siurb infra",VLOOKUP($C201,[42]INFRAJAN24!$A$1:$D$859,3,0)))))</f>
        <v>UN</v>
      </c>
      <c r="K201" s="4">
        <f>IF($B201="SINAPI",VLOOKUP($C201,[42]SINAPI04!$A$1:$D$7540,4,0),IF($B201="CDHU",VLOOKUP($C201,[42]CDHU193!$A$8:$F$4122,6,0),IF($B201="SIURB EDIF",VLOOKUP($C201,[42]EDIFAN24!$A$1:$D$2677,4,0),IF($B201="siurb infra",VLOOKUP($C201,[42]INFRAJAN24!$A$1:$D$859,4,0)))))</f>
        <v>80.95</v>
      </c>
      <c r="L201" s="4" t="str">
        <f>IF($B201="SINAPI",VLOOKUP($C201,[42]SINAPI04!$A$1:$D$7540,2,0),IF($B201="CDHU",VLOOKUP($C201,[42]CDHU193!$A$8:$F$4122,2,0),IF($B201="SIURB EDIF",VLOOKUP($C201,[42]EDIFAN24!$A$1:$D$2677,2,0),IF($B201="siurb infra",VLOOKUP($C201,[42]INFRAJAN24!$A$1:$D$859,2,0)))))</f>
        <v>REGISTRO DE GAVETA BRUTO, LATÃO, ROSCÁVEL, 3/4", COM ACABAMENTO E CANOPLA CROMADOS - FORNECIMENTO E INSTALAÇÃO. AF_08/2021</v>
      </c>
    </row>
    <row r="202" spans="1:12" s="5" customFormat="1" ht="28.5">
      <c r="A202" s="91" t="s">
        <v>918</v>
      </c>
      <c r="B202" s="32" t="s">
        <v>47</v>
      </c>
      <c r="C202" s="77">
        <v>89985</v>
      </c>
      <c r="D202" s="118" t="s">
        <v>855</v>
      </c>
      <c r="E202" s="76" t="s">
        <v>1083</v>
      </c>
      <c r="F202" s="78">
        <f>VLOOKUP(A202,'MEMORIA DE CALCULO'!$A$12:$U$3679,21,0)</f>
        <v>2</v>
      </c>
      <c r="G202" s="159">
        <v>77.17</v>
      </c>
      <c r="H202" s="141">
        <f t="shared" si="14"/>
        <v>154.34</v>
      </c>
      <c r="J202" s="4" t="str">
        <f>IF($B202="SINAPI",VLOOKUP($C202,[42]SINAPI04!$A$1:$D$7540,3,0),IF($B202="CDHU",VLOOKUP($C202,[42]CDHU193!$A$8:$F$4122,3,0),IF($B202="SIURB EDIF",VLOOKUP($C202,[42]EDIFAN24!$A$1:$D$2677,3,0),IF($B202="siurb infra",VLOOKUP($C202,[42]INFRAJAN24!$A$1:$D$859,3,0)))))</f>
        <v>UN</v>
      </c>
      <c r="K202" s="4">
        <f>IF($B202="SINAPI",VLOOKUP($C202,[42]SINAPI04!$A$1:$D$7540,4,0),IF($B202="CDHU",VLOOKUP($C202,[42]CDHU193!$A$8:$F$4122,6,0),IF($B202="SIURB EDIF",VLOOKUP($C202,[42]EDIFAN24!$A$1:$D$2677,4,0),IF($B202="siurb infra",VLOOKUP($C202,[42]INFRAJAN24!$A$1:$D$859,4,0)))))</f>
        <v>77.17</v>
      </c>
      <c r="L202" s="4" t="str">
        <f>IF($B202="SINAPI",VLOOKUP($C202,[42]SINAPI04!$A$1:$D$7540,2,0),IF($B202="CDHU",VLOOKUP($C202,[42]CDHU193!$A$8:$F$4122,2,0),IF($B202="SIURB EDIF",VLOOKUP($C202,[42]EDIFAN24!$A$1:$D$2677,2,0),IF($B202="siurb infra",VLOOKUP($C202,[42]INFRAJAN24!$A$1:$D$859,2,0)))))</f>
        <v>REGISTRO DE PRESSÃO BRUTO, LATÃO, ROSCÁVEL, 3/4", COM ACABAMENTO E CANOPLA CROMADOS - FORNECIMENTO E INSTALAÇÃO. AF_08/2021</v>
      </c>
    </row>
    <row r="203" spans="1:12" s="5" customFormat="1" ht="22.5" customHeight="1">
      <c r="A203" s="91" t="s">
        <v>919</v>
      </c>
      <c r="B203" s="32" t="s">
        <v>33</v>
      </c>
      <c r="C203" s="911">
        <v>10004062</v>
      </c>
      <c r="D203" s="67" t="s">
        <v>894</v>
      </c>
      <c r="E203" s="76" t="s">
        <v>31</v>
      </c>
      <c r="F203" s="78">
        <f>VLOOKUP(A203,'MEMORIA DE CALCULO'!$A$12:$U$3679,21,0)</f>
        <v>12</v>
      </c>
      <c r="G203" s="159">
        <v>27.12</v>
      </c>
      <c r="H203" s="141">
        <f t="shared" si="14"/>
        <v>325.44</v>
      </c>
      <c r="J203" s="4" t="str">
        <f>IF($B203="SINAPI",VLOOKUP($C203,[42]SINAPI04!$A$1:$D$7540,3,0),IF($B203="CDHU",VLOOKUP($C203,[42]CDHU193!$A$8:$F$4122,3,0),IF($B203="SIURB EDIF",VLOOKUP($C203,[42]EDIFAN24!$A$1:$D$2677,3,0),IF($B203="siurb infra",VLOOKUP($C203,[42]INFRAJAN24!$A$1:$D$859,3,0)))))</f>
        <v>M</v>
      </c>
      <c r="K203" s="4">
        <f>IF($B203="SINAPI",VLOOKUP($C203,[42]SINAPI04!$A$1:$D$7540,4,0),IF($B203="CDHU",VLOOKUP($C203,[42]CDHU193!$A$8:$F$4122,6,0),IF($B203="SIURB EDIF",VLOOKUP($C203,[42]EDIFAN24!$A$1:$D$2677,4,0),IF($B203="siurb infra",VLOOKUP($C203,[42]INFRAJAN24!$A$1:$D$859,4,0)))))</f>
        <v>27.12</v>
      </c>
      <c r="L203" s="4" t="str">
        <f>IF($B203="SINAPI",VLOOKUP($C203,[42]SINAPI04!$A$1:$D$7540,2,0),IF($B203="CDHU",VLOOKUP($C203,[42]CDHU193!$A$8:$F$4122,2,0),IF($B203="SIURB EDIF",VLOOKUP($C203,[42]EDIFAN24!$A$1:$D$2677,2,0),IF($B203="siurb infra",VLOOKUP($C203,[42]INFRAJAN24!$A$1:$D$859,2,0)))))</f>
        <v>TUBO DE PVC RÍGIDO, SOLDÁVEL (LINHA ÁGUA) - 25MM (3/4")</v>
      </c>
    </row>
    <row r="204" spans="1:12" s="5" customFormat="1" ht="22.5" customHeight="1">
      <c r="A204" s="91" t="s">
        <v>920</v>
      </c>
      <c r="B204" s="32" t="s">
        <v>33</v>
      </c>
      <c r="C204" s="911">
        <v>10002062</v>
      </c>
      <c r="D204" s="67" t="s">
        <v>1110</v>
      </c>
      <c r="E204" s="76" t="s">
        <v>31</v>
      </c>
      <c r="F204" s="78">
        <f>VLOOKUP(A204,'MEMORIA DE CALCULO'!$A$12:$U$3679,21,0)</f>
        <v>15</v>
      </c>
      <c r="G204" s="159">
        <v>23.57</v>
      </c>
      <c r="H204" s="141">
        <f t="shared" si="14"/>
        <v>353.55</v>
      </c>
      <c r="J204" s="4" t="str">
        <f>IF($B204="SINAPI",VLOOKUP($C204,[42]SINAPI04!$A$1:$D$7540,3,0),IF($B204="CDHU",VLOOKUP($C204,[42]CDHU193!$A$8:$F$4122,3,0),IF($B204="SIURB EDIF",VLOOKUP($C204,[42]EDIFAN24!$A$1:$D$2677,3,0),IF($B204="siurb infra",VLOOKUP($C204,[42]INFRAJAN24!$A$1:$D$859,3,0)))))</f>
        <v>M</v>
      </c>
      <c r="K204" s="4">
        <f>IF($B204="SINAPI",VLOOKUP($C204,[42]SINAPI04!$A$1:$D$7540,4,0),IF($B204="CDHU",VLOOKUP($C204,[42]CDHU193!$A$8:$F$4122,6,0),IF($B204="SIURB EDIF",VLOOKUP($C204,[42]EDIFAN24!$A$1:$D$2677,4,0),IF($B204="siurb infra",VLOOKUP($C204,[42]INFRAJAN24!$A$1:$D$859,4,0)))))</f>
        <v>23.57</v>
      </c>
      <c r="L204" s="4" t="str">
        <f>IF($B204="SINAPI",VLOOKUP($C204,[42]SINAPI04!$A$1:$D$7540,2,0),IF($B204="CDHU",VLOOKUP($C204,[42]CDHU193!$A$8:$F$4122,2,0),IF($B204="SIURB EDIF",VLOOKUP($C204,[42]EDIFAN24!$A$1:$D$2677,2,0),IF($B204="siurb infra",VLOOKUP($C204,[42]INFRAJAN24!$A$1:$D$859,2,0)))))</f>
        <v>HD.21 - TUBO DE PVC RÍGIDO, SOLDÁVEL (LINHA ÁGUA) - 32MM (1")</v>
      </c>
    </row>
    <row r="205" spans="1:12" s="5" customFormat="1" ht="22.5" customHeight="1">
      <c r="A205" s="91" t="s">
        <v>921</v>
      </c>
      <c r="B205" s="32" t="s">
        <v>33</v>
      </c>
      <c r="C205" s="911">
        <v>10009030</v>
      </c>
      <c r="D205" s="67" t="s">
        <v>860</v>
      </c>
      <c r="E205" s="76" t="s">
        <v>31</v>
      </c>
      <c r="F205" s="78">
        <f>VLOOKUP(A205,'MEMORIA DE CALCULO'!$A$12:$U$3679,21,0)</f>
        <v>15</v>
      </c>
      <c r="G205" s="159">
        <v>25.64</v>
      </c>
      <c r="H205" s="141">
        <f t="shared" ref="H205:H207" si="15">F205*G205</f>
        <v>384.6</v>
      </c>
      <c r="J205" s="4" t="str">
        <f>IF($B205="SINAPI",VLOOKUP($C205,[42]SINAPI04!$A$1:$D$7540,3,0),IF($B205="CDHU",VLOOKUP($C205,[42]CDHU193!$A$8:$F$4122,3,0),IF($B205="SIURB EDIF",VLOOKUP($C205,[42]EDIFAN24!$A$1:$D$2677,3,0),IF($B205="siurb infra",VLOOKUP($C205,[42]INFRAJAN24!$A$1:$D$859,3,0)))))</f>
        <v>M</v>
      </c>
      <c r="K205" s="4">
        <f>IF($B205="SINAPI",VLOOKUP($C205,[42]SINAPI04!$A$1:$D$7540,4,0),IF($B205="CDHU",VLOOKUP($C205,[42]CDHU193!$A$8:$F$4122,6,0),IF($B205="SIURB EDIF",VLOOKUP($C205,[42]EDIFAN24!$A$1:$D$2677,4,0),IF($B205="siurb infra",VLOOKUP($C205,[42]INFRAJAN24!$A$1:$D$859,4,0)))))</f>
        <v>25.64</v>
      </c>
      <c r="L205" s="4" t="str">
        <f>IF($B205="SINAPI",VLOOKUP($C205,[42]SINAPI04!$A$1:$D$7540,2,0),IF($B205="CDHU",VLOOKUP($C205,[42]CDHU193!$A$8:$F$4122,2,0),IF($B205="SIURB EDIF",VLOOKUP($C205,[42]EDIFAN24!$A$1:$D$2677,2,0),IF($B205="siurb infra",VLOOKUP($C205,[42]INFRAJAN24!$A$1:$D$859,2,0)))))</f>
        <v>TUBO DE PVC RÍGIDO, PONTA E BOLSA (LINHA ESGOTO) - 40MM (1 1/2")</v>
      </c>
    </row>
    <row r="206" spans="1:12" s="5" customFormat="1">
      <c r="A206" s="91" t="s">
        <v>922</v>
      </c>
      <c r="B206" s="32" t="s">
        <v>33</v>
      </c>
      <c r="C206" s="911">
        <v>10009033</v>
      </c>
      <c r="D206" s="67" t="s">
        <v>864</v>
      </c>
      <c r="E206" s="76" t="s">
        <v>31</v>
      </c>
      <c r="F206" s="78">
        <f>VLOOKUP(A206,'MEMORIA DE CALCULO'!$A$12:$U$3679,21,0)</f>
        <v>45</v>
      </c>
      <c r="G206" s="159">
        <v>47.02</v>
      </c>
      <c r="H206" s="141">
        <f t="shared" si="15"/>
        <v>2115.9</v>
      </c>
      <c r="J206" s="4" t="str">
        <f>IF($B206="SINAPI",VLOOKUP($C206,[42]SINAPI04!$A$1:$D$7540,3,0),IF($B206="CDHU",VLOOKUP($C206,[42]CDHU193!$A$8:$F$4122,3,0),IF($B206="SIURB EDIF",VLOOKUP($C206,[42]EDIFAN24!$A$1:$D$2677,3,0),IF($B206="siurb infra",VLOOKUP($C206,[42]INFRAJAN24!$A$1:$D$859,3,0)))))</f>
        <v>M</v>
      </c>
      <c r="K206" s="4">
        <f>IF($B206="SINAPI",VLOOKUP($C206,[42]SINAPI04!$A$1:$D$7540,4,0),IF($B206="CDHU",VLOOKUP($C206,[42]CDHU193!$A$8:$F$4122,6,0),IF($B206="SIURB EDIF",VLOOKUP($C206,[42]EDIFAN24!$A$1:$D$2677,4,0),IF($B206="siurb infra",VLOOKUP($C206,[42]INFRAJAN24!$A$1:$D$859,4,0)))))</f>
        <v>47.02</v>
      </c>
      <c r="L206" s="4" t="str">
        <f>IF($B206="SINAPI",VLOOKUP($C206,[42]SINAPI04!$A$1:$D$7540,2,0),IF($B206="CDHU",VLOOKUP($C206,[42]CDHU193!$A$8:$F$4122,2,0),IF($B206="SIURB EDIF",VLOOKUP($C206,[42]EDIFAN24!$A$1:$D$2677,2,0),IF($B206="siurb infra",VLOOKUP($C206,[42]INFRAJAN24!$A$1:$D$859,2,0)))))</f>
        <v>TUBO DE PVC RÍGIDO, PONTA E BOLSA (LINHA ESGOTO) - 100MM (4")</v>
      </c>
    </row>
    <row r="207" spans="1:12" s="5" customFormat="1">
      <c r="A207" s="91" t="s">
        <v>1204</v>
      </c>
      <c r="B207" s="890" t="s">
        <v>93</v>
      </c>
      <c r="C207" s="911" t="s">
        <v>1206</v>
      </c>
      <c r="D207" s="67" t="s">
        <v>1205</v>
      </c>
      <c r="E207" s="76" t="s">
        <v>188</v>
      </c>
      <c r="F207" s="78">
        <f>VLOOKUP(A207,'MEMORIA DE CALCULO'!$A$12:$U$3679,21,0)</f>
        <v>1</v>
      </c>
      <c r="G207" s="159">
        <f>1885.19/1.195</f>
        <v>1577.5648535564853</v>
      </c>
      <c r="H207" s="141">
        <f t="shared" si="15"/>
        <v>1577.5648535564853</v>
      </c>
      <c r="J207" s="4"/>
      <c r="K207" s="4"/>
      <c r="L207" s="4"/>
    </row>
    <row r="208" spans="1:12" s="5" customFormat="1">
      <c r="A208" s="63"/>
      <c r="B208" s="900"/>
      <c r="C208" s="32"/>
      <c r="D208" s="90"/>
      <c r="E208" s="76"/>
      <c r="F208" s="117" t="s">
        <v>434</v>
      </c>
      <c r="G208" s="162"/>
      <c r="H208" s="174">
        <f>SUM(H184:H207)</f>
        <v>13872.193903556485</v>
      </c>
      <c r="J208" s="4" t="b">
        <f>IF($B208="SINAPI",VLOOKUP($C208,[42]SINAPI04!$A$1:$D$7540,3,0),IF($B208="CDHU",VLOOKUP($C208,[42]CDHU193!$A$8:$F$4122,3,0),IF($B208="SIURB EDIF",VLOOKUP($C208,[42]EDIFAN24!$A$1:$D$2677,3,0),IF($B208="siurb infra",VLOOKUP($C208,[42]INFRAJAN24!$A$1:$D$859,3,0)))))</f>
        <v>0</v>
      </c>
      <c r="K208" s="4" t="b">
        <f>IF($B208="SINAPI",VLOOKUP($C208,[42]SINAPI04!$A$1:$D$7540,4,0),IF($B208="CDHU",VLOOKUP($C208,[42]CDHU193!$A$8:$F$4122,6,0),IF($B208="SIURB EDIF",VLOOKUP($C208,[42]EDIFAN24!$A$1:$D$2677,4,0),IF($B208="siurb infra",VLOOKUP($C208,[42]INFRAJAN24!$A$1:$D$859,4,0)))))</f>
        <v>0</v>
      </c>
      <c r="L208" s="4" t="b">
        <f>IF($B208="SINAPI",VLOOKUP($C208,[42]SINAPI04!$A$1:$D$7540,2,0),IF($B208="CDHU",VLOOKUP($C208,[42]CDHU193!$A$8:$F$4122,2,0),IF($B208="SIURB EDIF",VLOOKUP($C208,[42]EDIFAN24!$A$1:$D$2677,2,0),IF($B208="siurb infra",VLOOKUP($C208,[42]INFRAJAN24!$A$1:$D$859,2,0)))))</f>
        <v>0</v>
      </c>
    </row>
    <row r="209" spans="1:42" s="5" customFormat="1">
      <c r="A209" s="63"/>
      <c r="B209" s="900"/>
      <c r="C209" s="32"/>
      <c r="D209" s="90"/>
      <c r="E209" s="76"/>
      <c r="F209" s="79"/>
      <c r="G209" s="161"/>
      <c r="H209" s="143"/>
      <c r="J209" s="4" t="b">
        <f>IF($B209="SINAPI",VLOOKUP($C209,[42]SINAPI04!$A$1:$D$7540,3,0),IF($B209="CDHU",VLOOKUP($C209,[42]CDHU193!$A$8:$F$4122,3,0),IF($B209="SIURB EDIF",VLOOKUP($C209,[42]EDIFAN24!$A$1:$D$2677,3,0),IF($B209="siurb infra",VLOOKUP($C209,[42]INFRAJAN24!$A$1:$D$859,3,0)))))</f>
        <v>0</v>
      </c>
      <c r="K209" s="4" t="b">
        <f>IF($B209="SINAPI",VLOOKUP($C209,[42]SINAPI04!$A$1:$D$7540,4,0),IF($B209="CDHU",VLOOKUP($C209,[42]CDHU193!$A$8:$F$4122,6,0),IF($B209="SIURB EDIF",VLOOKUP($C209,[42]EDIFAN24!$A$1:$D$2677,4,0),IF($B209="siurb infra",VLOOKUP($C209,[42]INFRAJAN24!$A$1:$D$859,4,0)))))</f>
        <v>0</v>
      </c>
      <c r="L209" s="4" t="b">
        <f>IF($B209="SINAPI",VLOOKUP($C209,[42]SINAPI04!$A$1:$D$7540,2,0),IF($B209="CDHU",VLOOKUP($C209,[42]CDHU193!$A$8:$F$4122,2,0),IF($B209="SIURB EDIF",VLOOKUP($C209,[42]EDIFAN24!$A$1:$D$2677,2,0),IF($B209="siurb infra",VLOOKUP($C209,[42]INFRAJAN24!$A$1:$D$859,2,0)))))</f>
        <v>0</v>
      </c>
    </row>
    <row r="210" spans="1:42" s="5" customFormat="1">
      <c r="A210" s="62">
        <v>13</v>
      </c>
      <c r="B210" s="885"/>
      <c r="C210" s="1139"/>
      <c r="D210" s="126" t="s">
        <v>901</v>
      </c>
      <c r="E210" s="1139"/>
      <c r="F210" s="73"/>
      <c r="G210" s="163"/>
      <c r="H210" s="149"/>
      <c r="J210" s="4" t="b">
        <f>IF($B210="SINAPI",VLOOKUP($C210,[42]SINAPI04!$A$1:$D$7540,3,0),IF($B210="CDHU",VLOOKUP($C210,[42]CDHU193!$A$8:$F$4122,3,0),IF($B210="SIURB EDIF",VLOOKUP($C210,[42]EDIFAN24!$A$1:$D$2677,3,0),IF($B210="siurb infra",VLOOKUP($C210,[42]INFRAJAN24!$A$1:$D$859,3,0)))))</f>
        <v>0</v>
      </c>
      <c r="K210" s="4" t="b">
        <f>IF($B210="SINAPI",VLOOKUP($C210,[42]SINAPI04!$A$1:$D$7540,4,0),IF($B210="CDHU",VLOOKUP($C210,[42]CDHU193!$A$8:$F$4122,6,0),IF($B210="SIURB EDIF",VLOOKUP($C210,[42]EDIFAN24!$A$1:$D$2677,4,0),IF($B210="siurb infra",VLOOKUP($C210,[42]INFRAJAN24!$A$1:$D$859,4,0)))))</f>
        <v>0</v>
      </c>
      <c r="L210" s="4" t="b">
        <f>IF($B210="SINAPI",VLOOKUP($C210,[42]SINAPI04!$A$1:$D$7540,2,0),IF($B210="CDHU",VLOOKUP($C210,[42]CDHU193!$A$8:$F$4122,2,0),IF($B210="SIURB EDIF",VLOOKUP($C210,[42]EDIFAN24!$A$1:$D$2677,2,0),IF($B210="siurb infra",VLOOKUP($C210,[42]INFRAJAN24!$A$1:$D$859,2,0)))))</f>
        <v>0</v>
      </c>
    </row>
    <row r="211" spans="1:42" s="5" customFormat="1">
      <c r="A211" s="147"/>
      <c r="B211" s="909"/>
      <c r="C211" s="218"/>
      <c r="D211" s="191"/>
      <c r="E211" s="218"/>
      <c r="F211" s="132"/>
      <c r="G211" s="166"/>
      <c r="H211" s="143"/>
      <c r="J211" s="4" t="b">
        <f>IF($B211="SINAPI",VLOOKUP($C211,[42]SINAPI04!$A$1:$D$7540,3,0),IF($B211="CDHU",VLOOKUP($C211,[42]CDHU193!$A$8:$F$4122,3,0),IF($B211="SIURB EDIF",VLOOKUP($C211,[42]EDIFAN24!$A$1:$D$2677,3,0),IF($B211="siurb infra",VLOOKUP($C211,[42]INFRAJAN24!$A$1:$D$859,3,0)))))</f>
        <v>0</v>
      </c>
      <c r="K211" s="4" t="b">
        <f>IF($B211="SINAPI",VLOOKUP($C211,[42]SINAPI04!$A$1:$D$7540,4,0),IF($B211="CDHU",VLOOKUP($C211,[42]CDHU193!$A$8:$F$4122,6,0),IF($B211="SIURB EDIF",VLOOKUP($C211,[42]EDIFAN24!$A$1:$D$2677,4,0),IF($B211="siurb infra",VLOOKUP($C211,[42]INFRAJAN24!$A$1:$D$859,4,0)))))</f>
        <v>0</v>
      </c>
      <c r="L211" s="4" t="b">
        <f>IF($B211="SINAPI",VLOOKUP($C211,[42]SINAPI04!$A$1:$D$7540,2,0),IF($B211="CDHU",VLOOKUP($C211,[42]CDHU193!$A$8:$F$4122,2,0),IF($B211="SIURB EDIF",VLOOKUP($C211,[42]EDIFAN24!$A$1:$D$2677,2,0),IF($B211="siurb infra",VLOOKUP($C211,[42]INFRAJAN24!$A$1:$D$859,2,0)))))</f>
        <v>0</v>
      </c>
    </row>
    <row r="212" spans="1:42" s="5" customFormat="1" ht="22.5" customHeight="1">
      <c r="A212" s="91" t="s">
        <v>102</v>
      </c>
      <c r="B212" s="32" t="s">
        <v>24</v>
      </c>
      <c r="C212" s="77" t="s">
        <v>868</v>
      </c>
      <c r="D212" s="118" t="s">
        <v>869</v>
      </c>
      <c r="E212" s="76" t="s">
        <v>51</v>
      </c>
      <c r="F212" s="29">
        <f>VLOOKUP(A212,'MEMORIA DE CALCULO'!$A$12:$U$3679,21,0)</f>
        <v>64.38</v>
      </c>
      <c r="G212" s="161">
        <v>60.27</v>
      </c>
      <c r="H212" s="141">
        <f t="shared" ref="H212:H216" si="16">F212*G212</f>
        <v>3880.1826000000001</v>
      </c>
      <c r="J212" s="4" t="str">
        <f>IF($B212="SINAPI",VLOOKUP($C212,[42]SINAPI04!$A$1:$D$7540,3,0),IF($B212="CDHU",VLOOKUP($C212,[42]CDHU193!$A$8:$F$4122,3,0),IF($B212="SIURB EDIF",VLOOKUP($C212,[42]EDIFAN24!$A$1:$D$2677,3,0),IF($B212="siurb infra",VLOOKUP($C212,[42]INFRAJAN24!$A$1:$D$859,3,0)))))</f>
        <v>M2</v>
      </c>
      <c r="K212" s="4">
        <f>IF($B212="SINAPI",VLOOKUP($C212,[42]SINAPI04!$A$1:$D$7540,4,0),IF($B212="CDHU",VLOOKUP($C212,[42]CDHU193!$A$8:$F$4122,6,0),IF($B212="SIURB EDIF",VLOOKUP($C212,[42]EDIFAN24!$A$1:$D$2677,4,0),IF($B212="siurb infra",VLOOKUP($C212,[42]INFRAJAN24!$A$1:$D$859,4,0)))))</f>
        <v>60.27</v>
      </c>
      <c r="L212" s="4" t="str">
        <f>IF($B212="SINAPI",VLOOKUP($C212,[42]SINAPI04!$A$1:$D$7540,2,0),IF($B212="CDHU",VLOOKUP($C212,[42]CDHU193!$A$8:$F$4122,2,0),IF($B212="SIURB EDIF",VLOOKUP($C212,[42]EDIFAN24!$A$1:$D$2677,2,0),IF($B212="siurb infra",VLOOKUP($C212,[42]INFRAJAN24!$A$1:$D$859,2,0)))))</f>
        <v>Telhamento em cimento reforçado com fio sintético CRFS - perfil ondulado de 6 mm</v>
      </c>
    </row>
    <row r="213" spans="1:42" s="5" customFormat="1" ht="28.5">
      <c r="A213" s="91" t="s">
        <v>103</v>
      </c>
      <c r="B213" s="32" t="s">
        <v>47</v>
      </c>
      <c r="C213" s="77">
        <v>94231</v>
      </c>
      <c r="D213" s="118" t="s">
        <v>872</v>
      </c>
      <c r="E213" s="76" t="s">
        <v>31</v>
      </c>
      <c r="F213" s="29">
        <f>VLOOKUP(A213,'MEMORIA DE CALCULO'!$A$12:$U$3679,21,0)</f>
        <v>33.299999999999997</v>
      </c>
      <c r="G213" s="161">
        <v>53.99</v>
      </c>
      <c r="H213" s="141">
        <f t="shared" si="16"/>
        <v>1797.867</v>
      </c>
      <c r="J213" s="4" t="str">
        <f>IF($B213="SINAPI",VLOOKUP($C213,[42]SINAPI04!$A$1:$D$7540,3,0),IF($B213="CDHU",VLOOKUP($C213,[42]CDHU193!$A$8:$F$4122,3,0),IF($B213="SIURB EDIF",VLOOKUP($C213,[42]EDIFAN24!$A$1:$D$2677,3,0),IF($B213="siurb infra",VLOOKUP($C213,[42]INFRAJAN24!$A$1:$D$859,3,0)))))</f>
        <v>M</v>
      </c>
      <c r="K213" s="4">
        <f>IF($B213="SINAPI",VLOOKUP($C213,[42]SINAPI04!$A$1:$D$7540,4,0),IF($B213="CDHU",VLOOKUP($C213,[42]CDHU193!$A$8:$F$4122,6,0),IF($B213="SIURB EDIF",VLOOKUP($C213,[42]EDIFAN24!$A$1:$D$2677,4,0),IF($B213="siurb infra",VLOOKUP($C213,[42]INFRAJAN24!$A$1:$D$859,4,0)))))</f>
        <v>53.99</v>
      </c>
      <c r="L213" s="4" t="str">
        <f>IF($B213="SINAPI",VLOOKUP($C213,[42]SINAPI04!$A$1:$D$7540,2,0),IF($B213="CDHU",VLOOKUP($C213,[42]CDHU193!$A$8:$F$4122,2,0),IF($B213="SIURB EDIF",VLOOKUP($C213,[42]EDIFAN24!$A$1:$D$2677,2,0),IF($B213="siurb infra",VLOOKUP($C213,[42]INFRAJAN24!$A$1:$D$859,2,0)))))</f>
        <v>RUFO EM CHAPA DE AÇO GALVANIZADO NÚMERO 24, CORTE DE 25 CM, INCLUSO TRANSPORTE VERTICAL. AF_07/2019</v>
      </c>
    </row>
    <row r="214" spans="1:42" s="5" customFormat="1" ht="28.5">
      <c r="A214" s="91" t="s">
        <v>104</v>
      </c>
      <c r="B214" s="32" t="s">
        <v>47</v>
      </c>
      <c r="C214" s="77">
        <v>94229</v>
      </c>
      <c r="D214" s="118" t="s">
        <v>874</v>
      </c>
      <c r="E214" s="76" t="s">
        <v>31</v>
      </c>
      <c r="F214" s="29">
        <f>VLOOKUP(A214,'MEMORIA DE CALCULO'!$A$12:$U$3679,21,0)</f>
        <v>16</v>
      </c>
      <c r="G214" s="161">
        <v>176.75</v>
      </c>
      <c r="H214" s="141">
        <f t="shared" si="16"/>
        <v>2828</v>
      </c>
      <c r="J214" s="4" t="str">
        <f>IF($B214="SINAPI",VLOOKUP($C214,[42]SINAPI04!$A$1:$D$7540,3,0),IF($B214="CDHU",VLOOKUP($C214,[42]CDHU193!$A$8:$F$4122,3,0),IF($B214="SIURB EDIF",VLOOKUP($C214,[42]EDIFAN24!$A$1:$D$2677,3,0),IF($B214="siurb infra",VLOOKUP($C214,[42]INFRAJAN24!$A$1:$D$859,3,0)))))</f>
        <v>M</v>
      </c>
      <c r="K214" s="4">
        <f>IF($B214="SINAPI",VLOOKUP($C214,[42]SINAPI04!$A$1:$D$7540,4,0),IF($B214="CDHU",VLOOKUP($C214,[42]CDHU193!$A$8:$F$4122,6,0),IF($B214="SIURB EDIF",VLOOKUP($C214,[42]EDIFAN24!$A$1:$D$2677,4,0),IF($B214="siurb infra",VLOOKUP($C214,[42]INFRAJAN24!$A$1:$D$859,4,0)))))</f>
        <v>176.75</v>
      </c>
      <c r="L214" s="4" t="str">
        <f>IF($B214="SINAPI",VLOOKUP($C214,[42]SINAPI04!$A$1:$D$7540,2,0),IF($B214="CDHU",VLOOKUP($C214,[42]CDHU193!$A$8:$F$4122,2,0),IF($B214="SIURB EDIF",VLOOKUP($C214,[42]EDIFAN24!$A$1:$D$2677,2,0),IF($B214="siurb infra",VLOOKUP($C214,[42]INFRAJAN24!$A$1:$D$859,2,0)))))</f>
        <v>CALHA EM CHAPA DE AÇO GALVANIZADO NÚMERO 24, DESENVOLVIMENTO DE 100 CM, INCLUSO TRANSPORTE VERTICAL. AF_07/2019</v>
      </c>
    </row>
    <row r="215" spans="1:42" s="5" customFormat="1" ht="42.75">
      <c r="A215" s="91" t="s">
        <v>105</v>
      </c>
      <c r="B215" s="32" t="s">
        <v>47</v>
      </c>
      <c r="C215" s="77">
        <v>92543</v>
      </c>
      <c r="D215" s="118" t="s">
        <v>875</v>
      </c>
      <c r="E215" s="76" t="s">
        <v>51</v>
      </c>
      <c r="F215" s="29">
        <f>VLOOKUP(A215,'MEMORIA DE CALCULO'!$A$12:$U$3679,21,0)</f>
        <v>64.38</v>
      </c>
      <c r="G215" s="161">
        <v>28.21</v>
      </c>
      <c r="H215" s="141">
        <f t="shared" si="16"/>
        <v>1816.1597999999999</v>
      </c>
      <c r="J215" s="4" t="str">
        <f>IF($B215="SINAPI",VLOOKUP($C215,[42]SINAPI04!$A$1:$D$7540,3,0),IF($B215="CDHU",VLOOKUP($C215,[42]CDHU193!$A$8:$F$4122,3,0),IF($B215="SIURB EDIF",VLOOKUP($C215,[42]EDIFAN24!$A$1:$D$2677,3,0),IF($B215="siurb infra",VLOOKUP($C215,[42]INFRAJAN24!$A$1:$D$859,3,0)))))</f>
        <v>M2</v>
      </c>
      <c r="K215" s="4">
        <f>IF($B215="SINAPI",VLOOKUP($C215,[42]SINAPI04!$A$1:$D$7540,4,0),IF($B215="CDHU",VLOOKUP($C215,[42]CDHU193!$A$8:$F$4122,6,0),IF($B215="SIURB EDIF",VLOOKUP($C215,[42]EDIFAN24!$A$1:$D$2677,4,0),IF($B215="siurb infra",VLOOKUP($C215,[42]INFRAJAN24!$A$1:$D$859,4,0)))))</f>
        <v>28.21</v>
      </c>
      <c r="L215" s="4" t="str">
        <f>IF($B215="SINAPI",VLOOKUP($C215,[42]SINAPI04!$A$1:$D$7540,2,0),IF($B215="CDHU",VLOOKUP($C215,[42]CDHU193!$A$8:$F$4122,2,0),IF($B215="SIURB EDIF",VLOOKUP($C215,[42]EDIFAN24!$A$1:$D$2677,2,0),IF($B215="siurb infra",VLOOKUP($C215,[42]INFRAJAN24!$A$1:$D$859,2,0)))))</f>
        <v>TRAMA DE MADEIRA COMPOSTA POR TERÇAS PARA TELHADOS DE ATÉ 2 ÁGUAS PARA TELHA ONDULADA DE FIBROCIMENTO, METÁLICA, PLÁSTICA OU TERMOACÚSTICA, INCLUSO TRANSPORTE VERTICAL. AF_07/2019</v>
      </c>
    </row>
    <row r="216" spans="1:42" s="5" customFormat="1" ht="42.75">
      <c r="A216" s="91" t="s">
        <v>1362</v>
      </c>
      <c r="B216" s="32" t="s">
        <v>47</v>
      </c>
      <c r="C216" s="77">
        <v>92557</v>
      </c>
      <c r="D216" s="118" t="s">
        <v>1363</v>
      </c>
      <c r="E216" s="76" t="s">
        <v>1083</v>
      </c>
      <c r="F216" s="29">
        <f>VLOOKUP(A216,'[43]MEMORIA DE CALCULO'!$A$12:$U$3679,21,0)</f>
        <v>4</v>
      </c>
      <c r="G216" s="161">
        <v>1552.94</v>
      </c>
      <c r="H216" s="141">
        <f t="shared" si="16"/>
        <v>6211.76</v>
      </c>
      <c r="J216" s="4"/>
      <c r="K216" s="4"/>
      <c r="L216" s="4"/>
    </row>
    <row r="217" spans="1:42" s="5" customFormat="1">
      <c r="A217" s="63"/>
      <c r="B217" s="900"/>
      <c r="C217" s="32"/>
      <c r="D217" s="90"/>
      <c r="E217" s="76"/>
      <c r="F217" s="117" t="s">
        <v>434</v>
      </c>
      <c r="G217" s="162"/>
      <c r="H217" s="174">
        <f>SUM(H212:H216)</f>
        <v>16533.969400000002</v>
      </c>
      <c r="J217" s="4" t="b">
        <f>IF($B217="SINAPI",VLOOKUP($C217,[42]SINAPI04!$A$1:$D$7540,3,0),IF($B217="CDHU",VLOOKUP($C217,[42]CDHU193!$A$8:$F$4122,3,0),IF($B217="SIURB EDIF",VLOOKUP($C217,[42]EDIFAN24!$A$1:$D$2677,3,0),IF($B217="siurb infra",VLOOKUP($C217,[42]INFRAJAN24!$A$1:$D$859,3,0)))))</f>
        <v>0</v>
      </c>
      <c r="K217" s="4" t="b">
        <f>IF($B217="SINAPI",VLOOKUP($C217,[42]SINAPI04!$A$1:$D$7540,4,0),IF($B217="CDHU",VLOOKUP($C217,[42]CDHU193!$A$8:$F$4122,6,0),IF($B217="SIURB EDIF",VLOOKUP($C217,[42]EDIFAN24!$A$1:$D$2677,4,0),IF($B217="siurb infra",VLOOKUP($C217,[42]INFRAJAN24!$A$1:$D$859,4,0)))))</f>
        <v>0</v>
      </c>
      <c r="L217" s="4" t="b">
        <f>IF($B217="SINAPI",VLOOKUP($C217,[42]SINAPI04!$A$1:$D$7540,2,0),IF($B217="CDHU",VLOOKUP($C217,[42]CDHU193!$A$8:$F$4122,2,0),IF($B217="SIURB EDIF",VLOOKUP($C217,[42]EDIFAN24!$A$1:$D$2677,2,0),IF($B217="siurb infra",VLOOKUP($C217,[42]INFRAJAN24!$A$1:$D$859,2,0)))))</f>
        <v>0</v>
      </c>
    </row>
    <row r="218" spans="1:42" s="5" customFormat="1">
      <c r="A218" s="63"/>
      <c r="B218" s="900"/>
      <c r="C218" s="32"/>
      <c r="D218" s="90"/>
      <c r="E218" s="76"/>
      <c r="F218" s="79"/>
      <c r="G218" s="161"/>
      <c r="H218" s="143"/>
      <c r="J218" s="4" t="b">
        <f>IF($B218="SINAPI",VLOOKUP($C218,[42]SINAPI04!$A$1:$D$7540,3,0),IF($B218="CDHU",VLOOKUP($C218,[42]CDHU193!$A$8:$F$4122,3,0),IF($B218="SIURB EDIF",VLOOKUP($C218,[42]EDIFAN24!$A$1:$D$2677,3,0),IF($B218="siurb infra",VLOOKUP($C218,[42]INFRAJAN24!$A$1:$D$859,3,0)))))</f>
        <v>0</v>
      </c>
      <c r="K218" s="4" t="b">
        <f>IF($B218="SINAPI",VLOOKUP($C218,[42]SINAPI04!$A$1:$D$7540,4,0),IF($B218="CDHU",VLOOKUP($C218,[42]CDHU193!$A$8:$F$4122,6,0),IF($B218="SIURB EDIF",VLOOKUP($C218,[42]EDIFAN24!$A$1:$D$2677,4,0),IF($B218="siurb infra",VLOOKUP($C218,[42]INFRAJAN24!$A$1:$D$859,4,0)))))</f>
        <v>0</v>
      </c>
      <c r="L218" s="4" t="b">
        <f>IF($B218="SINAPI",VLOOKUP($C218,[42]SINAPI04!$A$1:$D$7540,2,0),IF($B218="CDHU",VLOOKUP($C218,[42]CDHU193!$A$8:$F$4122,2,0),IF($B218="SIURB EDIF",VLOOKUP($C218,[42]EDIFAN24!$A$1:$D$2677,2,0),IF($B218="siurb infra",VLOOKUP($C218,[42]INFRAJAN24!$A$1:$D$859,2,0)))))</f>
        <v>0</v>
      </c>
    </row>
    <row r="219" spans="1:42" s="5" customFormat="1">
      <c r="A219" s="62"/>
      <c r="B219" s="885"/>
      <c r="C219" s="1224" t="s">
        <v>1162</v>
      </c>
      <c r="D219" s="1224"/>
      <c r="E219" s="1224"/>
      <c r="F219" s="1224"/>
      <c r="G219" s="163"/>
      <c r="H219" s="149"/>
      <c r="I219" s="1"/>
      <c r="J219" s="4" t="b">
        <f>IF($B219="SINAPI",VLOOKUP($C219,[42]SINAPI04!$A$1:$D$7540,3,0),IF($B219="CDHU",VLOOKUP($C219,[42]CDHU193!$A$8:$F$4122,3,0),IF($B219="SIURB EDIF",VLOOKUP($C219,[42]EDIFAN24!$A$1:$D$2677,3,0),IF($B219="siurb infra",VLOOKUP($C219,[42]INFRAJAN24!$A$1:$D$859,3,0)))))</f>
        <v>0</v>
      </c>
      <c r="K219" s="4" t="b">
        <f>IF($B219="SINAPI",VLOOKUP($C219,[42]SINAPI04!$A$1:$D$7540,4,0),IF($B219="CDHU",VLOOKUP($C219,[42]CDHU193!$A$8:$F$4122,6,0),IF($B219="SIURB EDIF",VLOOKUP($C219,[42]EDIFAN24!$A$1:$D$2677,4,0),IF($B219="siurb infra",VLOOKUP($C219,[42]INFRAJAN24!$A$1:$D$859,4,0)))))</f>
        <v>0</v>
      </c>
      <c r="L219" s="4" t="b">
        <f>IF($B219="SINAPI",VLOOKUP($C219,[42]SINAPI04!$A$1:$D$7540,2,0),IF($B219="CDHU",VLOOKUP($C219,[42]CDHU193!$A$8:$F$4122,2,0),IF($B219="SIURB EDIF",VLOOKUP($C219,[42]EDIFAN24!$A$1:$D$2677,2,0),IF($B219="siurb infra",VLOOKUP($C219,[42]INFRAJAN24!$A$1:$D$859,2,0)))))</f>
        <v>0</v>
      </c>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row>
    <row r="220" spans="1:42" s="5" customFormat="1">
      <c r="A220" s="62">
        <v>14</v>
      </c>
      <c r="B220" s="885"/>
      <c r="C220" s="1139"/>
      <c r="D220" s="134" t="s">
        <v>1163</v>
      </c>
      <c r="E220" s="1224"/>
      <c r="F220" s="1224"/>
      <c r="G220" s="163"/>
      <c r="H220" s="149"/>
      <c r="I220" s="1"/>
      <c r="J220" s="4" t="b">
        <f>IF($B220="SINAPI",VLOOKUP($C220,[42]SINAPI04!$A$1:$D$7540,3,0),IF($B220="CDHU",VLOOKUP($C220,[42]CDHU193!$A$8:$F$4122,3,0),IF($B220="SIURB EDIF",VLOOKUP($C220,[42]EDIFAN24!$A$1:$D$2677,3,0),IF($B220="siurb infra",VLOOKUP($C220,[42]INFRAJAN24!$A$1:$D$859,3,0)))))</f>
        <v>0</v>
      </c>
      <c r="K220" s="4" t="b">
        <f>IF($B220="SINAPI",VLOOKUP($C220,[42]SINAPI04!$A$1:$D$7540,4,0),IF($B220="CDHU",VLOOKUP($C220,[42]CDHU193!$A$8:$F$4122,6,0),IF($B220="SIURB EDIF",VLOOKUP($C220,[42]EDIFAN24!$A$1:$D$2677,4,0),IF($B220="siurb infra",VLOOKUP($C220,[42]INFRAJAN24!$A$1:$D$859,4,0)))))</f>
        <v>0</v>
      </c>
      <c r="L220" s="4" t="b">
        <f>IF($B220="SINAPI",VLOOKUP($C220,[42]SINAPI04!$A$1:$D$7540,2,0),IF($B220="CDHU",VLOOKUP($C220,[42]CDHU193!$A$8:$F$4122,2,0),IF($B220="SIURB EDIF",VLOOKUP($C220,[42]EDIFAN24!$A$1:$D$2677,2,0),IF($B220="siurb infra",VLOOKUP($C220,[42]INFRAJAN24!$A$1:$D$859,2,0)))))</f>
        <v>0</v>
      </c>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row>
    <row r="221" spans="1:42" s="5" customFormat="1">
      <c r="A221" s="147"/>
      <c r="B221" s="909"/>
      <c r="C221" s="218"/>
      <c r="D221" s="191"/>
      <c r="E221" s="133"/>
      <c r="F221" s="133"/>
      <c r="G221" s="166"/>
      <c r="H221" s="150"/>
      <c r="I221" s="1"/>
      <c r="J221" s="4" t="b">
        <f>IF($B221="SINAPI",VLOOKUP($C221,[42]SINAPI04!$A$1:$D$7540,3,0),IF($B221="CDHU",VLOOKUP($C221,[42]CDHU193!$A$8:$F$4122,3,0),IF($B221="SIURB EDIF",VLOOKUP($C221,[42]EDIFAN24!$A$1:$D$2677,3,0),IF($B221="siurb infra",VLOOKUP($C221,[42]INFRAJAN24!$A$1:$D$859,3,0)))))</f>
        <v>0</v>
      </c>
      <c r="K221" s="4" t="b">
        <f>IF($B221="SINAPI",VLOOKUP($C221,[42]SINAPI04!$A$1:$D$7540,4,0),IF($B221="CDHU",VLOOKUP($C221,[42]CDHU193!$A$8:$F$4122,6,0),IF($B221="SIURB EDIF",VLOOKUP($C221,[42]EDIFAN24!$A$1:$D$2677,4,0),IF($B221="siurb infra",VLOOKUP($C221,[42]INFRAJAN24!$A$1:$D$859,4,0)))))</f>
        <v>0</v>
      </c>
      <c r="L221" s="4" t="b">
        <f>IF($B221="SINAPI",VLOOKUP($C221,[42]SINAPI04!$A$1:$D$7540,2,0),IF($B221="CDHU",VLOOKUP($C221,[42]CDHU193!$A$8:$F$4122,2,0),IF($B221="SIURB EDIF",VLOOKUP($C221,[42]EDIFAN24!$A$1:$D$2677,2,0),IF($B221="siurb infra",VLOOKUP($C221,[42]INFRAJAN24!$A$1:$D$859,2,0)))))</f>
        <v>0</v>
      </c>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row>
    <row r="222" spans="1:42" s="5" customFormat="1" ht="28.5">
      <c r="A222" s="63" t="s">
        <v>415</v>
      </c>
      <c r="B222" s="32" t="s">
        <v>93</v>
      </c>
      <c r="C222" s="32" t="s">
        <v>1166</v>
      </c>
      <c r="D222" s="90" t="s">
        <v>1165</v>
      </c>
      <c r="E222" s="28" t="s">
        <v>1083</v>
      </c>
      <c r="F222" s="29">
        <f>VLOOKUP(A222,'MEMORIA DE CALCULO'!$A$12:$U$3679,21,0)</f>
        <v>1</v>
      </c>
      <c r="G222" s="159">
        <f>2691.48/1.195</f>
        <v>2252.2845188284518</v>
      </c>
      <c r="H222" s="141">
        <f t="shared" ref="H222:H231" si="17">F222*G222</f>
        <v>2252.2845188284518</v>
      </c>
      <c r="I222" s="15"/>
      <c r="J222" s="4" t="b">
        <f>IF($B222="SINAPI",VLOOKUP($C222,[42]SINAPI04!$A$1:$D$7540,3,0),IF($B222="CDHU",VLOOKUP($C222,[42]CDHU193!$A$8:$F$4122,3,0),IF($B222="SIURB EDIF",VLOOKUP($C222,[42]EDIFAN24!$A$1:$D$2677,3,0),IF($B222="siurb infra",VLOOKUP($C222,[42]INFRAJAN24!$A$1:$D$859,3,0)))))</f>
        <v>0</v>
      </c>
      <c r="K222" s="4" t="b">
        <f>IF($B222="SINAPI",VLOOKUP($C222,[42]SINAPI04!$A$1:$D$7540,4,0),IF($B222="CDHU",VLOOKUP($C222,[42]CDHU193!$A$8:$F$4122,6,0),IF($B222="SIURB EDIF",VLOOKUP($C222,[42]EDIFAN24!$A$1:$D$2677,4,0),IF($B222="siurb infra",VLOOKUP($C222,[42]INFRAJAN24!$A$1:$D$859,4,0)))))</f>
        <v>0</v>
      </c>
      <c r="L222" s="4" t="b">
        <f>IF($B222="SINAPI",VLOOKUP($C222,[42]SINAPI04!$A$1:$D$7540,2,0),IF($B222="CDHU",VLOOKUP($C222,[42]CDHU193!$A$8:$F$4122,2,0),IF($B222="SIURB EDIF",VLOOKUP($C222,[42]EDIFAN24!$A$1:$D$2677,2,0),IF($B222="siurb infra",VLOOKUP($C222,[42]INFRAJAN24!$A$1:$D$859,2,0)))))</f>
        <v>0</v>
      </c>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row>
    <row r="223" spans="1:42" s="5" customFormat="1" ht="42.75">
      <c r="A223" s="63" t="s">
        <v>416</v>
      </c>
      <c r="B223" s="32" t="s">
        <v>47</v>
      </c>
      <c r="C223" s="32">
        <v>91847</v>
      </c>
      <c r="D223" s="90" t="s">
        <v>544</v>
      </c>
      <c r="E223" s="28" t="s">
        <v>31</v>
      </c>
      <c r="F223" s="29">
        <f>VLOOKUP(A223,'MEMORIA DE CALCULO'!$A$12:$U$3679,21,0)</f>
        <v>27</v>
      </c>
      <c r="G223" s="159">
        <v>13.77</v>
      </c>
      <c r="H223" s="141">
        <f t="shared" si="17"/>
        <v>371.78999999999996</v>
      </c>
      <c r="I223" s="15"/>
      <c r="J223" s="4" t="str">
        <f>IF($B223="SINAPI",VLOOKUP($C223,[42]SINAPI04!$A$1:$D$7540,3,0),IF($B223="CDHU",VLOOKUP($C223,[42]CDHU193!$A$8:$F$4122,3,0),IF($B223="SIURB EDIF",VLOOKUP($C223,[42]EDIFAN24!$A$1:$D$2677,3,0),IF($B223="siurb infra",VLOOKUP($C223,[42]INFRAJAN24!$A$1:$D$859,3,0)))))</f>
        <v>M</v>
      </c>
      <c r="K223" s="4">
        <f>IF($B223="SINAPI",VLOOKUP($C223,[42]SINAPI04!$A$1:$D$7540,4,0),IF($B223="CDHU",VLOOKUP($C223,[42]CDHU193!$A$8:$F$4122,6,0),IF($B223="SIURB EDIF",VLOOKUP($C223,[42]EDIFAN24!$A$1:$D$2677,4,0),IF($B223="siurb infra",VLOOKUP($C223,[42]INFRAJAN24!$A$1:$D$859,4,0)))))</f>
        <v>13.77</v>
      </c>
      <c r="L223" s="4" t="str">
        <f>IF($B223="SINAPI",VLOOKUP($C223,[42]SINAPI04!$A$1:$D$7540,2,0),IF($B223="CDHU",VLOOKUP($C223,[42]CDHU193!$A$8:$F$4122,2,0),IF($B223="SIURB EDIF",VLOOKUP($C223,[42]EDIFAN24!$A$1:$D$2677,2,0),IF($B223="siurb infra",VLOOKUP($C223,[42]INFRAJAN24!$A$1:$D$859,2,0)))))</f>
        <v>ELETRODUTO FLEXÍVEL CORRUGADO REFORÇADO, PVC, DN 32 MM (1"), PARA CIRCUITOS TERMINAIS, INSTALADO EM LAJE - FORNECIMENTO E INSTALAÇÃO. AF_03/2023</v>
      </c>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row>
    <row r="224" spans="1:42" s="5" customFormat="1" ht="42.75">
      <c r="A224" s="63" t="s">
        <v>417</v>
      </c>
      <c r="B224" s="32" t="s">
        <v>47</v>
      </c>
      <c r="C224" s="32">
        <v>92986</v>
      </c>
      <c r="D224" s="90" t="s">
        <v>1169</v>
      </c>
      <c r="E224" s="28" t="s">
        <v>31</v>
      </c>
      <c r="F224" s="29">
        <f>VLOOKUP(A224,'MEMORIA DE CALCULO'!$A$12:$U$3679,21,0)</f>
        <v>2</v>
      </c>
      <c r="G224" s="159">
        <v>32.130000000000003</v>
      </c>
      <c r="H224" s="141">
        <f t="shared" si="17"/>
        <v>64.260000000000005</v>
      </c>
      <c r="I224" s="15"/>
      <c r="J224" s="4" t="str">
        <f>IF($B224="SINAPI",VLOOKUP($C224,[42]SINAPI04!$A$1:$D$7540,3,0),IF($B224="CDHU",VLOOKUP($C224,[42]CDHU193!$A$8:$F$4122,3,0),IF($B224="SIURB EDIF",VLOOKUP($C224,[42]EDIFAN24!$A$1:$D$2677,3,0),IF($B224="siurb infra",VLOOKUP($C224,[42]INFRAJAN24!$A$1:$D$859,3,0)))))</f>
        <v>M</v>
      </c>
      <c r="K224" s="4">
        <f>IF($B224="SINAPI",VLOOKUP($C224,[42]SINAPI04!$A$1:$D$7540,4,0),IF($B224="CDHU",VLOOKUP($C224,[42]CDHU193!$A$8:$F$4122,6,0),IF($B224="SIURB EDIF",VLOOKUP($C224,[42]EDIFAN24!$A$1:$D$2677,4,0),IF($B224="siurb infra",VLOOKUP($C224,[42]INFRAJAN24!$A$1:$D$859,4,0)))))</f>
        <v>32.130000000000003</v>
      </c>
      <c r="L224" s="4" t="str">
        <f>IF($B224="SINAPI",VLOOKUP($C224,[42]SINAPI04!$A$1:$D$7540,2,0),IF($B224="CDHU",VLOOKUP($C224,[42]CDHU193!$A$8:$F$4122,2,0),IF($B224="SIURB EDIF",VLOOKUP($C224,[42]EDIFAN24!$A$1:$D$2677,2,0),IF($B224="siurb infra",VLOOKUP($C224,[42]INFRAJAN24!$A$1:$D$859,2,0)))))</f>
        <v>CABO DE COBRE FLEXÍVEL ISOLADO, 35 MM², ANTI-CHAMA 0,6/1,0 KV, PARA REDE ENTERRADA DE DISTRIBUIÇÃO DE ENERGIA ELÉTRICA - FORNECIMENTO E INSTALAÇÃO. AF_12/2021</v>
      </c>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row>
    <row r="225" spans="1:42" s="5" customFormat="1" ht="42.75">
      <c r="A225" s="63" t="s">
        <v>418</v>
      </c>
      <c r="B225" s="32" t="s">
        <v>47</v>
      </c>
      <c r="C225" s="32">
        <v>101880</v>
      </c>
      <c r="D225" s="90" t="s">
        <v>1170</v>
      </c>
      <c r="E225" s="28" t="s">
        <v>1083</v>
      </c>
      <c r="F225" s="29">
        <f>VLOOKUP(A225,'MEMORIA DE CALCULO'!$A$12:$U$3679,21,0)</f>
        <v>1</v>
      </c>
      <c r="G225" s="159">
        <v>620.92999999999995</v>
      </c>
      <c r="H225" s="141">
        <f t="shared" si="17"/>
        <v>620.92999999999995</v>
      </c>
      <c r="I225" s="15"/>
      <c r="J225" s="4" t="str">
        <f>IF($B225="SINAPI",VLOOKUP($C225,[42]SINAPI04!$A$1:$D$7540,3,0),IF($B225="CDHU",VLOOKUP($C225,[42]CDHU193!$A$8:$F$4122,3,0),IF($B225="SIURB EDIF",VLOOKUP($C225,[42]EDIFAN24!$A$1:$D$2677,3,0),IF($B225="siurb infra",VLOOKUP($C225,[42]INFRAJAN24!$A$1:$D$859,3,0)))))</f>
        <v>UN</v>
      </c>
      <c r="K225" s="4">
        <f>IF($B225="SINAPI",VLOOKUP($C225,[42]SINAPI04!$A$1:$D$7540,4,0),IF($B225="CDHU",VLOOKUP($C225,[42]CDHU193!$A$8:$F$4122,6,0),IF($B225="SIURB EDIF",VLOOKUP($C225,[42]EDIFAN24!$A$1:$D$2677,4,0),IF($B225="siurb infra",VLOOKUP($C225,[42]INFRAJAN24!$A$1:$D$859,4,0)))))</f>
        <v>620.92999999999995</v>
      </c>
      <c r="L225" s="4" t="str">
        <f>IF($B225="SINAPI",VLOOKUP($C225,[42]SINAPI04!$A$1:$D$7540,2,0),IF($B225="CDHU",VLOOKUP($C225,[42]CDHU193!$A$8:$F$4122,2,0),IF($B225="SIURB EDIF",VLOOKUP($C225,[42]EDIFAN24!$A$1:$D$2677,2,0),IF($B225="siurb infra",VLOOKUP($C225,[42]INFRAJAN24!$A$1:$D$859,2,0)))))</f>
        <v>QUADRO DE DISTRIBUIÇÃO DE ENERGIA EM CHAPA DE AÇO GALVANIZADO, DE EMBUTIR, COM BARRAMENTO TRIFÁSICO, PARA 30 DISJUNTORES DIN 150A - FORNECIMENTO E INSTALAÇÃO. AF_10/2020</v>
      </c>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row>
    <row r="226" spans="1:42" s="5" customFormat="1" ht="28.5">
      <c r="A226" s="63" t="s">
        <v>419</v>
      </c>
      <c r="B226" s="32" t="s">
        <v>47</v>
      </c>
      <c r="C226" s="32">
        <v>92981</v>
      </c>
      <c r="D226" s="90" t="s">
        <v>1171</v>
      </c>
      <c r="E226" s="28" t="s">
        <v>31</v>
      </c>
      <c r="F226" s="29">
        <f>VLOOKUP(A226,'MEMORIA DE CALCULO'!$A$12:$U$3679,21,0)</f>
        <v>120</v>
      </c>
      <c r="G226" s="159">
        <v>12.75</v>
      </c>
      <c r="H226" s="141">
        <f t="shared" si="17"/>
        <v>1530</v>
      </c>
      <c r="I226" s="15"/>
      <c r="J226" s="4" t="str">
        <f>IF($B226="SINAPI",VLOOKUP($C226,[42]SINAPI04!$A$1:$D$7540,3,0),IF($B226="CDHU",VLOOKUP($C226,[42]CDHU193!$A$8:$F$4122,3,0),IF($B226="SIURB EDIF",VLOOKUP($C226,[42]EDIFAN24!$A$1:$D$2677,3,0),IF($B226="siurb infra",VLOOKUP($C226,[42]INFRAJAN24!$A$1:$D$859,3,0)))))</f>
        <v>M</v>
      </c>
      <c r="K226" s="4">
        <f>IF($B226="SINAPI",VLOOKUP($C226,[42]SINAPI04!$A$1:$D$7540,4,0),IF($B226="CDHU",VLOOKUP($C226,[42]CDHU193!$A$8:$F$4122,6,0),IF($B226="SIURB EDIF",VLOOKUP($C226,[42]EDIFAN24!$A$1:$D$2677,4,0),IF($B226="siurb infra",VLOOKUP($C226,[42]INFRAJAN24!$A$1:$D$859,4,0)))))</f>
        <v>12.75</v>
      </c>
      <c r="L226" s="4" t="str">
        <f>IF($B226="SINAPI",VLOOKUP($C226,[42]SINAPI04!$A$1:$D$7540,2,0),IF($B226="CDHU",VLOOKUP($C226,[42]CDHU193!$A$8:$F$4122,2,0),IF($B226="SIURB EDIF",VLOOKUP($C226,[42]EDIFAN24!$A$1:$D$2677,2,0),IF($B226="siurb infra",VLOOKUP($C226,[42]INFRAJAN24!$A$1:$D$859,2,0)))))</f>
        <v>CABO DE COBRE FLEXÍVEL ISOLADO, 16 MM², ANTI-CHAMA 450/750 V, PARA DISTRIBUIÇÃO - FORNECIMENTO E INSTALAÇÃO. AF_10/2020</v>
      </c>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row>
    <row r="227" spans="1:42" s="5" customFormat="1">
      <c r="A227" s="63" t="s">
        <v>420</v>
      </c>
      <c r="B227" s="32" t="s">
        <v>33</v>
      </c>
      <c r="C227" s="912">
        <v>9005045</v>
      </c>
      <c r="D227" s="90" t="s">
        <v>511</v>
      </c>
      <c r="E227" s="28" t="s">
        <v>1083</v>
      </c>
      <c r="F227" s="29">
        <f>VLOOKUP(A227,'MEMORIA DE CALCULO'!$A$12:$U$3679,21,0)</f>
        <v>3</v>
      </c>
      <c r="G227" s="159">
        <v>521.72</v>
      </c>
      <c r="H227" s="141">
        <f t="shared" si="17"/>
        <v>1565.16</v>
      </c>
      <c r="I227" s="15"/>
      <c r="J227" s="4" t="str">
        <f>IF($B227="SINAPI",VLOOKUP($C227,[42]SINAPI04!$A$1:$D$7540,3,0),IF($B227="CDHU",VLOOKUP($C227,[42]CDHU193!$A$8:$F$4122,3,0),IF($B227="SIURB EDIF",VLOOKUP($C227,[42]EDIFAN24!$A$1:$D$2677,3,0),IF($B227="siurb infra",VLOOKUP($C227,[42]INFRAJAN24!$A$1:$D$859,3,0)))))</f>
        <v>UN</v>
      </c>
      <c r="K227" s="4">
        <f>IF($B227="SINAPI",VLOOKUP($C227,[42]SINAPI04!$A$1:$D$7540,4,0),IF($B227="CDHU",VLOOKUP($C227,[42]CDHU193!$A$8:$F$4122,6,0),IF($B227="SIURB EDIF",VLOOKUP($C227,[42]EDIFAN24!$A$1:$D$2677,4,0),IF($B227="siurb infra",VLOOKUP($C227,[42]INFRAJAN24!$A$1:$D$859,4,0)))))</f>
        <v>521.72</v>
      </c>
      <c r="L227" s="4" t="str">
        <f>IF($B227="SINAPI",VLOOKUP($C227,[42]SINAPI04!$A$1:$D$7540,2,0),IF($B227="CDHU",VLOOKUP($C227,[42]CDHU193!$A$8:$F$4122,2,0),IF($B227="SIURB EDIF",VLOOKUP($C227,[42]EDIFAN24!$A$1:$D$2677,2,0),IF($B227="siurb infra",VLOOKUP($C227,[42]INFRAJAN24!$A$1:$D$859,2,0)))))</f>
        <v>CAIXA DE PASSAGEM EM ALUMÍNIO COM TAMPA E VEDAÇÃO 40X40CM</v>
      </c>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row>
    <row r="228" spans="1:42" s="5" customFormat="1">
      <c r="A228" s="63" t="s">
        <v>421</v>
      </c>
      <c r="B228" s="32" t="s">
        <v>24</v>
      </c>
      <c r="C228" s="912" t="s">
        <v>1167</v>
      </c>
      <c r="D228" s="90" t="s">
        <v>1172</v>
      </c>
      <c r="E228" s="28" t="s">
        <v>1083</v>
      </c>
      <c r="F228" s="29">
        <f>VLOOKUP(A228,'MEMORIA DE CALCULO'!$A$12:$U$3679,21,0)</f>
        <v>1</v>
      </c>
      <c r="G228" s="159">
        <v>200.2</v>
      </c>
      <c r="H228" s="141">
        <f t="shared" si="17"/>
        <v>200.2</v>
      </c>
      <c r="I228" s="15"/>
      <c r="J228" s="4" t="str">
        <f>IF($B228="SINAPI",VLOOKUP($C228,[42]SINAPI04!$A$1:$D$7540,3,0),IF($B228="CDHU",VLOOKUP($C228,[42]CDHU193!$A$8:$F$4122,3,0),IF($B228="SIURB EDIF",VLOOKUP($C228,[42]EDIFAN24!$A$1:$D$2677,3,0),IF($B228="siurb infra",VLOOKUP($C228,[42]INFRAJAN24!$A$1:$D$859,3,0)))))</f>
        <v>UN</v>
      </c>
      <c r="K228" s="4">
        <f>IF($B228="SINAPI",VLOOKUP($C228,[42]SINAPI04!$A$1:$D$7540,4,0),IF($B228="CDHU",VLOOKUP($C228,[42]CDHU193!$A$8:$F$4122,6,0),IF($B228="SIURB EDIF",VLOOKUP($C228,[42]EDIFAN24!$A$1:$D$2677,4,0),IF($B228="siurb infra",VLOOKUP($C228,[42]INFRAJAN24!$A$1:$D$859,4,0)))))</f>
        <v>200.2</v>
      </c>
      <c r="L228" s="4" t="str">
        <f>IF($B228="SINAPI",VLOOKUP($C228,[42]SINAPI04!$A$1:$D$7540,2,0),IF($B228="CDHU",VLOOKUP($C228,[42]CDHU193!$A$8:$F$4122,2,0),IF($B228="SIURB EDIF",VLOOKUP($C228,[42]EDIFAN24!$A$1:$D$2677,2,0),IF($B228="siurb infra",VLOOKUP($C228,[42]INFRAJAN24!$A$1:$D$859,2,0)))))</f>
        <v>Remoção de caixa de entrada de energia padrão residencial completa</v>
      </c>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row>
    <row r="229" spans="1:42" s="5" customFormat="1">
      <c r="A229" s="63" t="s">
        <v>422</v>
      </c>
      <c r="B229" s="32" t="s">
        <v>33</v>
      </c>
      <c r="C229" s="912">
        <v>9017001</v>
      </c>
      <c r="D229" s="90" t="s">
        <v>1173</v>
      </c>
      <c r="E229" s="28" t="s">
        <v>1083</v>
      </c>
      <c r="F229" s="29">
        <f>VLOOKUP(A229,'MEMORIA DE CALCULO'!$A$12:$U$3679,21,0)</f>
        <v>2</v>
      </c>
      <c r="G229" s="159">
        <v>283.70999999999998</v>
      </c>
      <c r="H229" s="141">
        <f t="shared" si="17"/>
        <v>567.41999999999996</v>
      </c>
      <c r="I229" s="15"/>
      <c r="J229" s="4" t="str">
        <f>IF($B229="SINAPI",VLOOKUP($C229,[42]SINAPI04!$A$1:$D$7540,3,0),IF($B229="CDHU",VLOOKUP($C229,[42]CDHU193!$A$8:$F$4122,3,0),IF($B229="SIURB EDIF",VLOOKUP($C229,[42]EDIFAN24!$A$1:$D$2677,3,0),IF($B229="siurb infra",VLOOKUP($C229,[42]INFRAJAN24!$A$1:$D$859,3,0)))))</f>
        <v>UN</v>
      </c>
      <c r="K229" s="4">
        <f>IF($B229="SINAPI",VLOOKUP($C229,[42]SINAPI04!$A$1:$D$7540,4,0),IF($B229="CDHU",VLOOKUP($C229,[42]CDHU193!$A$8:$F$4122,6,0),IF($B229="SIURB EDIF",VLOOKUP($C229,[42]EDIFAN24!$A$1:$D$2677,4,0),IF($B229="siurb infra",VLOOKUP($C229,[42]INFRAJAN24!$A$1:$D$859,4,0)))))</f>
        <v>283.70999999999998</v>
      </c>
      <c r="L229" s="4" t="str">
        <f>IF($B229="SINAPI",VLOOKUP($C229,[42]SINAPI04!$A$1:$D$7540,2,0),IF($B229="CDHU",VLOOKUP($C229,[42]CDHU193!$A$8:$F$4122,2,0),IF($B229="SIURB EDIF",VLOOKUP($C229,[42]EDIFAN24!$A$1:$D$2677,2,0),IF($B229="siurb infra",VLOOKUP($C229,[42]INFRAJAN24!$A$1:$D$859,2,0)))))</f>
        <v>DPS - DISPOSITIVO PROTEÇÃO CONTRA SURTOS 275V - 40KA</v>
      </c>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row>
    <row r="230" spans="1:42" s="5" customFormat="1">
      <c r="A230" s="63" t="s">
        <v>423</v>
      </c>
      <c r="B230" s="32" t="s">
        <v>24</v>
      </c>
      <c r="C230" s="912" t="s">
        <v>1168</v>
      </c>
      <c r="D230" s="90" t="s">
        <v>1174</v>
      </c>
      <c r="E230" s="28" t="s">
        <v>1083</v>
      </c>
      <c r="F230" s="29">
        <f>VLOOKUP(A230,'MEMORIA DE CALCULO'!$A$12:$U$3679,21,0)</f>
        <v>1</v>
      </c>
      <c r="G230" s="159">
        <v>159.36000000000001</v>
      </c>
      <c r="H230" s="141">
        <f t="shared" si="17"/>
        <v>159.36000000000001</v>
      </c>
      <c r="J230" s="4" t="str">
        <f>IF($B230="SINAPI",VLOOKUP($C230,[42]SINAPI04!$A$1:$D$7540,3,0),IF($B230="CDHU",VLOOKUP($C230,[42]CDHU193!$A$8:$F$4122,3,0),IF($B230="SIURB EDIF",VLOOKUP($C230,[42]EDIFAN24!$A$1:$D$2677,3,0),IF($B230="siurb infra",VLOOKUP($C230,[42]INFRAJAN24!$A$1:$D$859,3,0)))))</f>
        <v>UN</v>
      </c>
      <c r="K230" s="4">
        <f>IF($B230="SINAPI",VLOOKUP($C230,[42]SINAPI04!$A$1:$D$7540,4,0),IF($B230="CDHU",VLOOKUP($C230,[42]CDHU193!$A$8:$F$4122,6,0),IF($B230="SIURB EDIF",VLOOKUP($C230,[42]EDIFAN24!$A$1:$D$2677,4,0),IF($B230="siurb infra",VLOOKUP($C230,[42]INFRAJAN24!$A$1:$D$859,4,0)))))</f>
        <v>159.36000000000001</v>
      </c>
      <c r="L230" s="4" t="str">
        <f>IF($B230="SINAPI",VLOOKUP($C230,[42]SINAPI04!$A$1:$D$7540,2,0),IF($B230="CDHU",VLOOKUP($C230,[42]CDHU193!$A$8:$F$4122,2,0),IF($B230="SIURB EDIF",VLOOKUP($C230,[42]EDIFAN24!$A$1:$D$2677,2,0),IF($B230="siurb infra",VLOOKUP($C230,[42]INFRAJAN24!$A$1:$D$859,2,0)))))</f>
        <v>Disjuntor termomagnético, bipolar 220/380 V, corrente de 60 A até 100 A</v>
      </c>
      <c r="W230" s="15"/>
      <c r="X230" s="15"/>
      <c r="Y230" s="15"/>
      <c r="Z230" s="15"/>
      <c r="AA230" s="15"/>
      <c r="AB230" s="15"/>
      <c r="AC230" s="15"/>
      <c r="AD230" s="15"/>
      <c r="AE230" s="15"/>
      <c r="AF230" s="15"/>
      <c r="AG230" s="15"/>
      <c r="AH230" s="15"/>
      <c r="AI230" s="15"/>
      <c r="AJ230" s="15"/>
      <c r="AK230" s="15"/>
      <c r="AL230" s="15"/>
      <c r="AM230" s="15"/>
      <c r="AN230" s="15"/>
      <c r="AO230" s="15"/>
      <c r="AP230" s="15"/>
    </row>
    <row r="231" spans="1:42" s="5" customFormat="1" ht="34.15" customHeight="1">
      <c r="A231" s="63" t="s">
        <v>424</v>
      </c>
      <c r="B231" s="32" t="s">
        <v>33</v>
      </c>
      <c r="C231" s="912">
        <v>9002098</v>
      </c>
      <c r="D231" s="90" t="s">
        <v>1175</v>
      </c>
      <c r="E231" s="28" t="s">
        <v>31</v>
      </c>
      <c r="F231" s="29">
        <f>VLOOKUP(A231,'MEMORIA DE CALCULO'!$A$12:$U$3679,21,0)</f>
        <v>27</v>
      </c>
      <c r="G231" s="159">
        <v>38.86</v>
      </c>
      <c r="H231" s="141">
        <f t="shared" si="17"/>
        <v>1049.22</v>
      </c>
      <c r="I231" s="15"/>
      <c r="J231" s="4" t="str">
        <f>IF($B231="SINAPI",VLOOKUP($C231,[42]SINAPI04!$A$1:$D$7540,3,0),IF($B231="CDHU",VLOOKUP($C231,[42]CDHU193!$A$8:$F$4122,3,0),IF($B231="SIURB EDIF",VLOOKUP($C231,[42]EDIFAN24!$A$1:$D$2677,3,0),IF($B231="siurb infra",VLOOKUP($C231,[42]INFRAJAN24!$A$1:$D$859,3,0)))))</f>
        <v>M</v>
      </c>
      <c r="K231" s="4">
        <f>IF($B231="SINAPI",VLOOKUP($C231,[42]SINAPI04!$A$1:$D$7540,4,0),IF($B231="CDHU",VLOOKUP($C231,[42]CDHU193!$A$8:$F$4122,6,0),IF($B231="SIURB EDIF",VLOOKUP($C231,[42]EDIFAN24!$A$1:$D$2677,4,0),IF($B231="siurb infra",VLOOKUP($C231,[42]INFRAJAN24!$A$1:$D$859,4,0)))))</f>
        <v>38.86</v>
      </c>
      <c r="L231" s="4" t="str">
        <f>IF($B231="SINAPI",VLOOKUP($C231,[42]SINAPI04!$A$1:$D$7540,2,0),IF($B231="CDHU",VLOOKUP($C231,[42]CDHU193!$A$8:$F$4122,2,0),IF($B231="SIURB EDIF",VLOOKUP($C231,[42]EDIFAN24!$A$1:$D$2677,2,0),IF($B231="siurb infra",VLOOKUP($C231,[42]INFRAJAN24!$A$1:$D$859,2,0)))))</f>
        <v>ENVELOPAMENTO DE ELETRODUTO ENTERRADO, COM CONCRETO</v>
      </c>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row>
    <row r="232" spans="1:42" s="5" customFormat="1">
      <c r="A232" s="63"/>
      <c r="B232" s="900"/>
      <c r="C232" s="897"/>
      <c r="D232" s="188"/>
      <c r="E232" s="28"/>
      <c r="F232" s="64" t="s">
        <v>434</v>
      </c>
      <c r="G232" s="162"/>
      <c r="H232" s="174">
        <f>SUM(H222:H231)</f>
        <v>8380.6245188284502</v>
      </c>
      <c r="I232" s="15"/>
      <c r="J232" s="4" t="b">
        <f>IF($B232="SINAPI",VLOOKUP($C232,[42]SINAPI04!$A$1:$D$7540,3,0),IF($B232="CDHU",VLOOKUP($C232,[42]CDHU193!$A$8:$F$4122,3,0),IF($B232="SIURB EDIF",VLOOKUP($C232,[42]EDIFAN24!$A$1:$D$2677,3,0),IF($B232="siurb infra",VLOOKUP($C232,[42]INFRAJAN24!$A$1:$D$859,3,0)))))</f>
        <v>0</v>
      </c>
      <c r="K232" s="4" t="b">
        <f>IF($B232="SINAPI",VLOOKUP($C232,[42]SINAPI04!$A$1:$D$7540,4,0),IF($B232="CDHU",VLOOKUP($C232,[42]CDHU193!$A$8:$F$4122,6,0),IF($B232="SIURB EDIF",VLOOKUP($C232,[42]EDIFAN24!$A$1:$D$2677,4,0),IF($B232="siurb infra",VLOOKUP($C232,[42]INFRAJAN24!$A$1:$D$859,4,0)))))</f>
        <v>0</v>
      </c>
      <c r="L232" s="4" t="b">
        <f>IF($B232="SINAPI",VLOOKUP($C232,[42]SINAPI04!$A$1:$D$7540,2,0),IF($B232="CDHU",VLOOKUP($C232,[42]CDHU193!$A$8:$F$4122,2,0),IF($B232="SIURB EDIF",VLOOKUP($C232,[42]EDIFAN24!$A$1:$D$2677,2,0),IF($B232="siurb infra",VLOOKUP($C232,[42]INFRAJAN24!$A$1:$D$859,2,0)))))</f>
        <v>0</v>
      </c>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row>
    <row r="233" spans="1:42" s="5" customFormat="1">
      <c r="A233" s="63"/>
      <c r="B233" s="900"/>
      <c r="C233" s="897"/>
      <c r="D233" s="188"/>
      <c r="E233" s="28"/>
      <c r="F233" s="29"/>
      <c r="G233" s="161"/>
      <c r="H233" s="140"/>
      <c r="I233" s="15"/>
      <c r="J233" s="4" t="b">
        <f>IF($B233="SINAPI",VLOOKUP($C233,[42]SINAPI04!$A$1:$D$7540,3,0),IF($B233="CDHU",VLOOKUP($C233,[42]CDHU193!$A$8:$F$4122,3,0),IF($B233="SIURB EDIF",VLOOKUP($C233,[42]EDIFAN24!$A$1:$D$2677,3,0),IF($B233="siurb infra",VLOOKUP($C233,[42]INFRAJAN24!$A$1:$D$859,3,0)))))</f>
        <v>0</v>
      </c>
      <c r="K233" s="4" t="b">
        <f>IF($B233="SINAPI",VLOOKUP($C233,[42]SINAPI04!$A$1:$D$7540,4,0),IF($B233="CDHU",VLOOKUP($C233,[42]CDHU193!$A$8:$F$4122,6,0),IF($B233="SIURB EDIF",VLOOKUP($C233,[42]EDIFAN24!$A$1:$D$2677,4,0),IF($B233="siurb infra",VLOOKUP($C233,[42]INFRAJAN24!$A$1:$D$859,4,0)))))</f>
        <v>0</v>
      </c>
      <c r="L233" s="4" t="b">
        <f>IF($B233="SINAPI",VLOOKUP($C233,[42]SINAPI04!$A$1:$D$7540,2,0),IF($B233="CDHU",VLOOKUP($C233,[42]CDHU193!$A$8:$F$4122,2,0),IF($B233="SIURB EDIF",VLOOKUP($C233,[42]EDIFAN24!$A$1:$D$2677,2,0),IF($B233="siurb infra",VLOOKUP($C233,[42]INFRAJAN24!$A$1:$D$859,2,0)))))</f>
        <v>0</v>
      </c>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row>
    <row r="234" spans="1:42" s="5" customFormat="1">
      <c r="A234" s="62">
        <v>15</v>
      </c>
      <c r="B234" s="885"/>
      <c r="C234" s="1139"/>
      <c r="D234" s="126" t="s">
        <v>1176</v>
      </c>
      <c r="E234" s="1224"/>
      <c r="F234" s="1224"/>
      <c r="G234" s="167"/>
      <c r="H234" s="1138"/>
      <c r="I234" s="15"/>
      <c r="J234" s="4" t="b">
        <f>IF($B234="SINAPI",VLOOKUP($C234,[42]SINAPI04!$A$1:$D$7540,3,0),IF($B234="CDHU",VLOOKUP($C234,[42]CDHU193!$A$8:$F$4122,3,0),IF($B234="SIURB EDIF",VLOOKUP($C234,[42]EDIFAN24!$A$1:$D$2677,3,0),IF($B234="siurb infra",VLOOKUP($C234,[42]INFRAJAN24!$A$1:$D$859,3,0)))))</f>
        <v>0</v>
      </c>
      <c r="K234" s="4" t="b">
        <f>IF($B234="SINAPI",VLOOKUP($C234,[42]SINAPI04!$A$1:$D$7540,4,0),IF($B234="CDHU",VLOOKUP($C234,[42]CDHU193!$A$8:$F$4122,6,0),IF($B234="SIURB EDIF",VLOOKUP($C234,[42]EDIFAN24!$A$1:$D$2677,4,0),IF($B234="siurb infra",VLOOKUP($C234,[42]INFRAJAN24!$A$1:$D$859,4,0)))))</f>
        <v>0</v>
      </c>
      <c r="L234" s="4" t="b">
        <f>IF($B234="SINAPI",VLOOKUP($C234,[42]SINAPI04!$A$1:$D$7540,2,0),IF($B234="CDHU",VLOOKUP($C234,[42]CDHU193!$A$8:$F$4122,2,0),IF($B234="SIURB EDIF",VLOOKUP($C234,[42]EDIFAN24!$A$1:$D$2677,2,0),IF($B234="siurb infra",VLOOKUP($C234,[42]INFRAJAN24!$A$1:$D$859,2,0)))))</f>
        <v>0</v>
      </c>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row>
    <row r="235" spans="1:42" s="5" customFormat="1">
      <c r="A235" s="147"/>
      <c r="B235" s="909"/>
      <c r="C235" s="218"/>
      <c r="D235" s="191"/>
      <c r="E235" s="133"/>
      <c r="F235" s="133"/>
      <c r="G235" s="212"/>
      <c r="H235" s="213"/>
      <c r="I235" s="15"/>
      <c r="J235" s="4"/>
      <c r="K235" s="4"/>
      <c r="L235" s="4"/>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row>
    <row r="236" spans="1:42" s="5" customFormat="1">
      <c r="A236" s="63" t="s">
        <v>425</v>
      </c>
      <c r="B236" s="32" t="s">
        <v>24</v>
      </c>
      <c r="C236" s="912" t="s">
        <v>1168</v>
      </c>
      <c r="D236" s="90" t="s">
        <v>1174</v>
      </c>
      <c r="E236" s="23" t="s">
        <v>1083</v>
      </c>
      <c r="F236" s="29">
        <f>VLOOKUP(A236,'MEMORIA DE CALCULO'!$A$12:$U$3679,21,0)</f>
        <v>1</v>
      </c>
      <c r="G236" s="159">
        <v>159.36000000000001</v>
      </c>
      <c r="H236" s="141">
        <f t="shared" ref="H236:H259" si="18">F236*G236</f>
        <v>159.36000000000001</v>
      </c>
      <c r="I236" s="15"/>
      <c r="J236" s="4" t="str">
        <f>IF($B236="SINAPI",VLOOKUP($C236,[42]SINAPI04!$A$1:$D$7540,3,0),IF($B236="CDHU",VLOOKUP($C236,[42]CDHU193!$A$8:$F$4122,3,0),IF($B236="SIURB EDIF",VLOOKUP($C236,[42]EDIFAN24!$A$1:$D$2677,3,0),IF($B236="siurb infra",VLOOKUP($C236,[42]INFRAJAN24!$A$1:$D$859,3,0)))))</f>
        <v>UN</v>
      </c>
      <c r="K236" s="4">
        <f>IF($B236="SINAPI",VLOOKUP($C236,[42]SINAPI04!$A$1:$D$7540,4,0),IF($B236="CDHU",VLOOKUP($C236,[42]CDHU193!$A$8:$F$4122,6,0),IF($B236="SIURB EDIF",VLOOKUP($C236,[42]EDIFAN24!$A$1:$D$2677,4,0),IF($B236="siurb infra",VLOOKUP($C236,[42]INFRAJAN24!$A$1:$D$859,4,0)))))</f>
        <v>159.36000000000001</v>
      </c>
      <c r="L236" s="4" t="str">
        <f>IF($B236="SINAPI",VLOOKUP($C236,[42]SINAPI04!$A$1:$D$7540,2,0),IF($B236="CDHU",VLOOKUP($C236,[42]CDHU193!$A$8:$F$4122,2,0),IF($B236="SIURB EDIF",VLOOKUP($C236,[42]EDIFAN24!$A$1:$D$2677,2,0),IF($B236="siurb infra",VLOOKUP($C236,[42]INFRAJAN24!$A$1:$D$859,2,0)))))</f>
        <v>Disjuntor termomagnético, bipolar 220/380 V, corrente de 60 A até 100 A</v>
      </c>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row>
    <row r="237" spans="1:42" s="5" customFormat="1" ht="28.5">
      <c r="A237" s="63" t="s">
        <v>426</v>
      </c>
      <c r="B237" s="32" t="s">
        <v>47</v>
      </c>
      <c r="C237" s="32">
        <v>93653</v>
      </c>
      <c r="D237" s="90" t="s">
        <v>537</v>
      </c>
      <c r="E237" s="23" t="s">
        <v>1083</v>
      </c>
      <c r="F237" s="29">
        <f>VLOOKUP(A237,'MEMORIA DE CALCULO'!$A$12:$U$3679,21,0)</f>
        <v>4</v>
      </c>
      <c r="G237" s="159">
        <v>11.13</v>
      </c>
      <c r="H237" s="141">
        <f t="shared" si="18"/>
        <v>44.52</v>
      </c>
      <c r="I237" s="15"/>
      <c r="J237" s="4" t="str">
        <f>IF($B237="SINAPI",VLOOKUP($C237,[42]SINAPI04!$A$1:$D$7540,3,0),IF($B237="CDHU",VLOOKUP($C237,[42]CDHU193!$A$8:$F$4122,3,0),IF($B237="SIURB EDIF",VLOOKUP($C237,[42]EDIFAN24!$A$1:$D$2677,3,0),IF($B237="siurb infra",VLOOKUP($C237,[42]INFRAJAN24!$A$1:$D$859,3,0)))))</f>
        <v>UN</v>
      </c>
      <c r="K237" s="4">
        <f>IF($B237="SINAPI",VLOOKUP($C237,[42]SINAPI04!$A$1:$D$7540,4,0),IF($B237="CDHU",VLOOKUP($C237,[42]CDHU193!$A$8:$F$4122,6,0),IF($B237="SIURB EDIF",VLOOKUP($C237,[42]EDIFAN24!$A$1:$D$2677,4,0),IF($B237="siurb infra",VLOOKUP($C237,[42]INFRAJAN24!$A$1:$D$859,4,0)))))</f>
        <v>11.13</v>
      </c>
      <c r="L237" s="4" t="str">
        <f>IF($B237="SINAPI",VLOOKUP($C237,[42]SINAPI04!$A$1:$D$7540,2,0),IF($B237="CDHU",VLOOKUP($C237,[42]CDHU193!$A$8:$F$4122,2,0),IF($B237="SIURB EDIF",VLOOKUP($C237,[42]EDIFAN24!$A$1:$D$2677,2,0),IF($B237="siurb infra",VLOOKUP($C237,[42]INFRAJAN24!$A$1:$D$859,2,0)))))</f>
        <v>DISJUNTOR MONOPOLAR TIPO DIN, CORRENTE NOMINAL DE 10A - FORNECIMENTO E INSTALAÇÃO. AF_10/2020</v>
      </c>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row>
    <row r="238" spans="1:42" s="5" customFormat="1" ht="28.5">
      <c r="A238" s="63" t="s">
        <v>427</v>
      </c>
      <c r="B238" s="32" t="s">
        <v>47</v>
      </c>
      <c r="C238" s="32">
        <v>93654</v>
      </c>
      <c r="D238" s="90" t="s">
        <v>538</v>
      </c>
      <c r="E238" s="23" t="s">
        <v>1083</v>
      </c>
      <c r="F238" s="29">
        <f>VLOOKUP(A238,'MEMORIA DE CALCULO'!$A$12:$U$3679,21,0)</f>
        <v>4</v>
      </c>
      <c r="G238" s="159">
        <v>12.02</v>
      </c>
      <c r="H238" s="141">
        <f t="shared" si="18"/>
        <v>48.08</v>
      </c>
      <c r="I238" s="15"/>
      <c r="J238" s="4" t="str">
        <f>IF($B238="SINAPI",VLOOKUP($C238,[42]SINAPI04!$A$1:$D$7540,3,0),IF($B238="CDHU",VLOOKUP($C238,[42]CDHU193!$A$8:$F$4122,3,0),IF($B238="SIURB EDIF",VLOOKUP($C238,[42]EDIFAN24!$A$1:$D$2677,3,0),IF($B238="siurb infra",VLOOKUP($C238,[42]INFRAJAN24!$A$1:$D$859,3,0)))))</f>
        <v>UN</v>
      </c>
      <c r="K238" s="4">
        <f>IF($B238="SINAPI",VLOOKUP($C238,[42]SINAPI04!$A$1:$D$7540,4,0),IF($B238="CDHU",VLOOKUP($C238,[42]CDHU193!$A$8:$F$4122,6,0),IF($B238="SIURB EDIF",VLOOKUP($C238,[42]EDIFAN24!$A$1:$D$2677,4,0),IF($B238="siurb infra",VLOOKUP($C238,[42]INFRAJAN24!$A$1:$D$859,4,0)))))</f>
        <v>12.02</v>
      </c>
      <c r="L238" s="4" t="str">
        <f>IF($B238="SINAPI",VLOOKUP($C238,[42]SINAPI04!$A$1:$D$7540,2,0),IF($B238="CDHU",VLOOKUP($C238,[42]CDHU193!$A$8:$F$4122,2,0),IF($B238="SIURB EDIF",VLOOKUP($C238,[42]EDIFAN24!$A$1:$D$2677,2,0),IF($B238="siurb infra",VLOOKUP($C238,[42]INFRAJAN24!$A$1:$D$859,2,0)))))</f>
        <v>DISJUNTOR MONOPOLAR TIPO DIN, CORRENTE NOMINAL DE 16A - FORNECIMENTO E INSTALAÇÃO. AF_10/2020</v>
      </c>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row>
    <row r="239" spans="1:42" s="5" customFormat="1" ht="28.5">
      <c r="A239" s="63" t="s">
        <v>428</v>
      </c>
      <c r="B239" s="32" t="s">
        <v>47</v>
      </c>
      <c r="C239" s="32">
        <v>93664</v>
      </c>
      <c r="D239" s="90" t="s">
        <v>539</v>
      </c>
      <c r="E239" s="23" t="s">
        <v>1083</v>
      </c>
      <c r="F239" s="29">
        <f>VLOOKUP(A239,'MEMORIA DE CALCULO'!$A$12:$U$3679,21,0)</f>
        <v>2</v>
      </c>
      <c r="G239" s="159">
        <v>59.91</v>
      </c>
      <c r="H239" s="141">
        <f t="shared" si="18"/>
        <v>119.82</v>
      </c>
      <c r="I239" s="15"/>
      <c r="J239" s="4" t="str">
        <f>IF($B239="SINAPI",VLOOKUP($C239,[42]SINAPI04!$A$1:$D$7540,3,0),IF($B239="CDHU",VLOOKUP($C239,[42]CDHU193!$A$8:$F$4122,3,0),IF($B239="SIURB EDIF",VLOOKUP($C239,[42]EDIFAN24!$A$1:$D$2677,3,0),IF($B239="siurb infra",VLOOKUP($C239,[42]INFRAJAN24!$A$1:$D$859,3,0)))))</f>
        <v>UN</v>
      </c>
      <c r="K239" s="4">
        <f>IF($B239="SINAPI",VLOOKUP($C239,[42]SINAPI04!$A$1:$D$7540,4,0),IF($B239="CDHU",VLOOKUP($C239,[42]CDHU193!$A$8:$F$4122,6,0),IF($B239="SIURB EDIF",VLOOKUP($C239,[42]EDIFAN24!$A$1:$D$2677,4,0),IF($B239="siurb infra",VLOOKUP($C239,[42]INFRAJAN24!$A$1:$D$859,4,0)))))</f>
        <v>59.91</v>
      </c>
      <c r="L239" s="4" t="str">
        <f>IF($B239="SINAPI",VLOOKUP($C239,[42]SINAPI04!$A$1:$D$7540,2,0),IF($B239="CDHU",VLOOKUP($C239,[42]CDHU193!$A$8:$F$4122,2,0),IF($B239="SIURB EDIF",VLOOKUP($C239,[42]EDIFAN24!$A$1:$D$2677,2,0),IF($B239="siurb infra",VLOOKUP($C239,[42]INFRAJAN24!$A$1:$D$859,2,0)))))</f>
        <v>DISJUNTOR BIPOLAR TIPO DIN, CORRENTE NOMINAL DE 32A - FORNECIMENTO E INSTALAÇÃO. AF_10/2020</v>
      </c>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row>
    <row r="240" spans="1:42" s="5" customFormat="1">
      <c r="A240" s="63" t="s">
        <v>429</v>
      </c>
      <c r="B240" s="32" t="s">
        <v>24</v>
      </c>
      <c r="C240" s="912" t="s">
        <v>397</v>
      </c>
      <c r="D240" s="90" t="s">
        <v>398</v>
      </c>
      <c r="E240" s="23" t="s">
        <v>1083</v>
      </c>
      <c r="F240" s="29">
        <f>VLOOKUP(A240,'MEMORIA DE CALCULO'!$A$12:$U$3679,21,0)</f>
        <v>1</v>
      </c>
      <c r="G240" s="159">
        <v>342.43</v>
      </c>
      <c r="H240" s="141">
        <f t="shared" si="18"/>
        <v>342.43</v>
      </c>
      <c r="I240" s="15"/>
      <c r="J240" s="4" t="str">
        <f>IF($B240="SINAPI",VLOOKUP($C240,[42]SINAPI04!$A$1:$D$7540,3,0),IF($B240="CDHU",VLOOKUP($C240,[42]CDHU193!$A$8:$F$4122,3,0),IF($B240="SIURB EDIF",VLOOKUP($C240,[42]EDIFAN24!$A$1:$D$2677,3,0),IF($B240="siurb infra",VLOOKUP($C240,[42]INFRAJAN24!$A$1:$D$859,3,0)))))</f>
        <v>UN</v>
      </c>
      <c r="K240" s="4">
        <f>IF($B240="SINAPI",VLOOKUP($C240,[42]SINAPI04!$A$1:$D$7540,4,0),IF($B240="CDHU",VLOOKUP($C240,[42]CDHU193!$A$8:$F$4122,6,0),IF($B240="SIURB EDIF",VLOOKUP($C240,[42]EDIFAN24!$A$1:$D$2677,4,0),IF($B240="siurb infra",VLOOKUP($C240,[42]INFRAJAN24!$A$1:$D$859,4,0)))))</f>
        <v>342.43</v>
      </c>
      <c r="L240" s="4" t="str">
        <f>IF($B240="SINAPI",VLOOKUP($C240,[42]SINAPI04!$A$1:$D$7540,2,0),IF($B240="CDHU",VLOOKUP($C240,[42]CDHU193!$A$8:$F$4122,2,0),IF($B240="SIURB EDIF",VLOOKUP($C240,[42]EDIFAN24!$A$1:$D$2677,2,0),IF($B240="siurb infra",VLOOKUP($C240,[42]INFRAJAN24!$A$1:$D$859,2,0)))))</f>
        <v>Dispositivo diferencial residual de 63 A x 30 mA - 4 polos</v>
      </c>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row>
    <row r="241" spans="1:42" s="5" customFormat="1" ht="28.5">
      <c r="A241" s="63" t="s">
        <v>430</v>
      </c>
      <c r="B241" s="32" t="s">
        <v>47</v>
      </c>
      <c r="C241" s="32">
        <v>93660</v>
      </c>
      <c r="D241" s="90" t="s">
        <v>1180</v>
      </c>
      <c r="E241" s="23" t="s">
        <v>1083</v>
      </c>
      <c r="F241" s="29">
        <f>VLOOKUP(A241,'MEMORIA DE CALCULO'!$A$12:$U$3679,21,0)</f>
        <v>1</v>
      </c>
      <c r="G241" s="159">
        <v>50.79</v>
      </c>
      <c r="H241" s="141">
        <f t="shared" si="18"/>
        <v>50.79</v>
      </c>
      <c r="I241" s="15"/>
      <c r="J241" s="4" t="str">
        <f>IF($B241="SINAPI",VLOOKUP($C241,[42]SINAPI04!$A$1:$D$7540,3,0),IF($B241="CDHU",VLOOKUP($C241,[42]CDHU193!$A$8:$F$4122,3,0),IF($B241="SIURB EDIF",VLOOKUP($C241,[42]EDIFAN24!$A$1:$D$2677,3,0),IF($B241="siurb infra",VLOOKUP($C241,[42]INFRAJAN24!$A$1:$D$859,3,0)))))</f>
        <v>UN</v>
      </c>
      <c r="K241" s="4">
        <f>IF($B241="SINAPI",VLOOKUP($C241,[42]SINAPI04!$A$1:$D$7540,4,0),IF($B241="CDHU",VLOOKUP($C241,[42]CDHU193!$A$8:$F$4122,6,0),IF($B241="SIURB EDIF",VLOOKUP($C241,[42]EDIFAN24!$A$1:$D$2677,4,0),IF($B241="siurb infra",VLOOKUP($C241,[42]INFRAJAN24!$A$1:$D$859,4,0)))))</f>
        <v>50.79</v>
      </c>
      <c r="L241" s="4" t="str">
        <f>IF($B241="SINAPI",VLOOKUP($C241,[42]SINAPI04!$A$1:$D$7540,2,0),IF($B241="CDHU",VLOOKUP($C241,[42]CDHU193!$A$8:$F$4122,2,0),IF($B241="SIURB EDIF",VLOOKUP($C241,[42]EDIFAN24!$A$1:$D$2677,2,0),IF($B241="siurb infra",VLOOKUP($C241,[42]INFRAJAN24!$A$1:$D$859,2,0)))))</f>
        <v>DISJUNTOR BIPOLAR TIPO DIN, CORRENTE NOMINAL DE 10A - FORNECIMENTO E INSTALAÇÃO. AF_10/2020</v>
      </c>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row>
    <row r="242" spans="1:42" s="5" customFormat="1">
      <c r="A242" s="63" t="s">
        <v>431</v>
      </c>
      <c r="B242" s="32" t="s">
        <v>33</v>
      </c>
      <c r="C242" s="912">
        <v>9004060</v>
      </c>
      <c r="D242" s="90" t="s">
        <v>1181</v>
      </c>
      <c r="E242" s="23" t="s">
        <v>1083</v>
      </c>
      <c r="F242" s="29">
        <f>VLOOKUP(A242,'MEMORIA DE CALCULO'!$A$12:$U$3679,21,0)</f>
        <v>3</v>
      </c>
      <c r="G242" s="159">
        <v>65.95</v>
      </c>
      <c r="H242" s="141">
        <f t="shared" si="18"/>
        <v>197.85000000000002</v>
      </c>
      <c r="I242" s="15"/>
      <c r="J242" s="4" t="str">
        <f>IF($B242="SINAPI",VLOOKUP($C242,[42]SINAPI04!$A$1:$D$7540,3,0),IF($B242="CDHU",VLOOKUP($C242,[42]CDHU193!$A$8:$F$4122,3,0),IF($B242="SIURB EDIF",VLOOKUP($C242,[42]EDIFAN24!$A$1:$D$2677,3,0),IF($B242="siurb infra",VLOOKUP($C242,[42]INFRAJAN24!$A$1:$D$859,3,0)))))</f>
        <v>UN</v>
      </c>
      <c r="K242" s="4">
        <f>IF($B242="SINAPI",VLOOKUP($C242,[42]SINAPI04!$A$1:$D$7540,4,0),IF($B242="CDHU",VLOOKUP($C242,[42]CDHU193!$A$8:$F$4122,6,0),IF($B242="SIURB EDIF",VLOOKUP($C242,[42]EDIFAN24!$A$1:$D$2677,4,0),IF($B242="siurb infra",VLOOKUP($C242,[42]INFRAJAN24!$A$1:$D$859,4,0)))))</f>
        <v>65.95</v>
      </c>
      <c r="L242" s="4" t="str">
        <f>IF($B242="SINAPI",VLOOKUP($C242,[42]SINAPI04!$A$1:$D$7540,2,0),IF($B242="CDHU",VLOOKUP($C242,[42]CDHU193!$A$8:$F$4122,2,0),IF($B242="SIURB EDIF",VLOOKUP($C242,[42]EDIFAN24!$A$1:$D$2677,2,0),IF($B242="siurb infra",VLOOKUP($C242,[42]INFRAJAN24!$A$1:$D$859,2,0)))))</f>
        <v>DISPOSITIVO DE PROTEÇÃO CONTRA SURTOS 275V - 15KA</v>
      </c>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row>
    <row r="243" spans="1:42" s="5" customFormat="1" ht="28.5">
      <c r="A243" s="63" t="s">
        <v>432</v>
      </c>
      <c r="B243" s="32" t="s">
        <v>47</v>
      </c>
      <c r="C243" s="32">
        <v>100860</v>
      </c>
      <c r="D243" s="90" t="s">
        <v>1109</v>
      </c>
      <c r="E243" s="23" t="s">
        <v>1083</v>
      </c>
      <c r="F243" s="29">
        <f>VLOOKUP(A243,'MEMORIA DE CALCULO'!$A$12:$U$3679,21,0)</f>
        <v>2</v>
      </c>
      <c r="G243" s="159">
        <v>109.84</v>
      </c>
      <c r="H243" s="141">
        <f t="shared" si="18"/>
        <v>219.68</v>
      </c>
      <c r="I243" s="15"/>
      <c r="J243" s="4" t="str">
        <f>IF($B243="SINAPI",VLOOKUP($C243,[42]SINAPI04!$A$1:$D$7540,3,0),IF($B243="CDHU",VLOOKUP($C243,[42]CDHU193!$A$8:$F$4122,3,0),IF($B243="SIURB EDIF",VLOOKUP($C243,[42]EDIFAN24!$A$1:$D$2677,3,0),IF($B243="siurb infra",VLOOKUP($C243,[42]INFRAJAN24!$A$1:$D$859,3,0)))))</f>
        <v>UN</v>
      </c>
      <c r="K243" s="4">
        <f>IF($B243="SINAPI",VLOOKUP($C243,[42]SINAPI04!$A$1:$D$7540,4,0),IF($B243="CDHU",VLOOKUP($C243,[42]CDHU193!$A$8:$F$4122,6,0),IF($B243="SIURB EDIF",VLOOKUP($C243,[42]EDIFAN24!$A$1:$D$2677,4,0),IF($B243="siurb infra",VLOOKUP($C243,[42]INFRAJAN24!$A$1:$D$859,4,0)))))</f>
        <v>109.84</v>
      </c>
      <c r="L243" s="4" t="str">
        <f>IF($B243="SINAPI",VLOOKUP($C243,[42]SINAPI04!$A$1:$D$7540,2,0),IF($B243="CDHU",VLOOKUP($C243,[42]CDHU193!$A$8:$F$4122,2,0),IF($B243="SIURB EDIF",VLOOKUP($C243,[42]EDIFAN24!$A$1:$D$2677,2,0),IF($B243="siurb infra",VLOOKUP($C243,[42]INFRAJAN24!$A$1:$D$859,2,0)))))</f>
        <v>CHUVEIRO ELÉTRICO COMUM CORPO PLÁSTICO, TIPO DUCHA - FORNECIMENTO E INSTALAÇÃO. AF_01/2020</v>
      </c>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row>
    <row r="244" spans="1:42" s="5" customFormat="1" ht="28.5">
      <c r="A244" s="63" t="s">
        <v>442</v>
      </c>
      <c r="B244" s="32" t="s">
        <v>47</v>
      </c>
      <c r="C244" s="32">
        <v>91993</v>
      </c>
      <c r="D244" s="90" t="s">
        <v>1196</v>
      </c>
      <c r="E244" s="23" t="s">
        <v>1083</v>
      </c>
      <c r="F244" s="29">
        <f>VLOOKUP(A244,'MEMORIA DE CALCULO'!$A$12:$U$3679,21,0)</f>
        <v>2</v>
      </c>
      <c r="G244" s="159">
        <v>59.75</v>
      </c>
      <c r="H244" s="141">
        <f t="shared" si="18"/>
        <v>119.5</v>
      </c>
      <c r="I244" s="15"/>
      <c r="J244" s="4" t="str">
        <f>IF($B244="SINAPI",VLOOKUP($C244,[42]SINAPI04!$A$1:$D$7540,3,0),IF($B244="CDHU",VLOOKUP($C244,[42]CDHU193!$A$8:$F$4122,3,0),IF($B244="SIURB EDIF",VLOOKUP($C244,[42]EDIFAN24!$A$1:$D$2677,3,0),IF($B244="siurb infra",VLOOKUP($C244,[42]INFRAJAN24!$A$1:$D$859,3,0)))))</f>
        <v>UN</v>
      </c>
      <c r="K244" s="4">
        <f>IF($B244="SINAPI",VLOOKUP($C244,[42]SINAPI04!$A$1:$D$7540,4,0),IF($B244="CDHU",VLOOKUP($C244,[42]CDHU193!$A$8:$F$4122,6,0),IF($B244="SIURB EDIF",VLOOKUP($C244,[42]EDIFAN24!$A$1:$D$2677,4,0),IF($B244="siurb infra",VLOOKUP($C244,[42]INFRAJAN24!$A$1:$D$859,4,0)))))</f>
        <v>59.75</v>
      </c>
      <c r="L244" s="4" t="str">
        <f>IF($B244="SINAPI",VLOOKUP($C244,[42]SINAPI04!$A$1:$D$7540,2,0),IF($B244="CDHU",VLOOKUP($C244,[42]CDHU193!$A$8:$F$4122,2,0),IF($B244="SIURB EDIF",VLOOKUP($C244,[42]EDIFAN24!$A$1:$D$2677,2,0),IF($B244="siurb infra",VLOOKUP($C244,[42]INFRAJAN24!$A$1:$D$859,2,0)))))</f>
        <v>TOMADA ALTA DE EMBUTIR (1 MÓDULO), 2P+T 20 A, INCLUINDO SUPORTE E PLACA - FORNECIMENTO E INSTALAÇÃO. AF_03/2023</v>
      </c>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row>
    <row r="245" spans="1:42" s="5" customFormat="1" ht="28.5">
      <c r="A245" s="63" t="s">
        <v>443</v>
      </c>
      <c r="B245" s="32" t="s">
        <v>47</v>
      </c>
      <c r="C245" s="32">
        <v>91996</v>
      </c>
      <c r="D245" s="90" t="s">
        <v>392</v>
      </c>
      <c r="E245" s="23" t="s">
        <v>1083</v>
      </c>
      <c r="F245" s="29">
        <f>VLOOKUP(A245,'MEMORIA DE CALCULO'!$A$12:$U$3679,21,0)</f>
        <v>12</v>
      </c>
      <c r="G245" s="159">
        <v>43.74</v>
      </c>
      <c r="H245" s="141">
        <f t="shared" si="18"/>
        <v>524.88</v>
      </c>
      <c r="I245" s="15"/>
      <c r="J245" s="4" t="str">
        <f>IF($B245="SINAPI",VLOOKUP($C245,[42]SINAPI04!$A$1:$D$7540,3,0),IF($B245="CDHU",VLOOKUP($C245,[42]CDHU193!$A$8:$F$4122,3,0),IF($B245="SIURB EDIF",VLOOKUP($C245,[42]EDIFAN24!$A$1:$D$2677,3,0),IF($B245="siurb infra",VLOOKUP($C245,[42]INFRAJAN24!$A$1:$D$859,3,0)))))</f>
        <v>UN</v>
      </c>
      <c r="K245" s="4">
        <f>IF($B245="SINAPI",VLOOKUP($C245,[42]SINAPI04!$A$1:$D$7540,4,0),IF($B245="CDHU",VLOOKUP($C245,[42]CDHU193!$A$8:$F$4122,6,0),IF($B245="SIURB EDIF",VLOOKUP($C245,[42]EDIFAN24!$A$1:$D$2677,4,0),IF($B245="siurb infra",VLOOKUP($C245,[42]INFRAJAN24!$A$1:$D$859,4,0)))))</f>
        <v>43.74</v>
      </c>
      <c r="L245" s="4" t="str">
        <f>IF($B245="SINAPI",VLOOKUP($C245,[42]SINAPI04!$A$1:$D$7540,2,0),IF($B245="CDHU",VLOOKUP($C245,[42]CDHU193!$A$8:$F$4122,2,0),IF($B245="SIURB EDIF",VLOOKUP($C245,[42]EDIFAN24!$A$1:$D$2677,2,0),IF($B245="siurb infra",VLOOKUP($C245,[42]INFRAJAN24!$A$1:$D$859,2,0)))))</f>
        <v>TOMADA MÉDIA DE EMBUTIR (1 MÓDULO), 2P+T 10 A, INCLUINDO SUPORTE E PLACA - FORNECIMENTO E INSTALAÇÃO. AF_03/2023</v>
      </c>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row>
    <row r="246" spans="1:42" s="5" customFormat="1" ht="28.5">
      <c r="A246" s="63" t="s">
        <v>444</v>
      </c>
      <c r="B246" s="32" t="s">
        <v>33</v>
      </c>
      <c r="C246" s="912">
        <v>9009051</v>
      </c>
      <c r="D246" s="90" t="s">
        <v>549</v>
      </c>
      <c r="E246" s="23" t="s">
        <v>1083</v>
      </c>
      <c r="F246" s="29">
        <f>VLOOKUP(A246,'MEMORIA DE CALCULO'!$A$12:$U$3679,21,0)</f>
        <v>2</v>
      </c>
      <c r="G246" s="159">
        <v>216.72</v>
      </c>
      <c r="H246" s="141">
        <f t="shared" si="18"/>
        <v>433.44</v>
      </c>
      <c r="I246" s="15"/>
      <c r="J246" s="4" t="str">
        <f>IF($B246="SINAPI",VLOOKUP($C246,[42]SINAPI04!$A$1:$D$7540,3,0),IF($B246="CDHU",VLOOKUP($C246,[42]CDHU193!$A$8:$F$4122,3,0),IF($B246="SIURB EDIF",VLOOKUP($C246,[42]EDIFAN24!$A$1:$D$2677,3,0),IF($B246="siurb infra",VLOOKUP($C246,[42]INFRAJAN24!$A$1:$D$859,3,0)))))</f>
        <v>UN</v>
      </c>
      <c r="K246" s="4">
        <f>IF($B246="SINAPI",VLOOKUP($C246,[42]SINAPI04!$A$1:$D$7540,4,0),IF($B246="CDHU",VLOOKUP($C246,[42]CDHU193!$A$8:$F$4122,6,0),IF($B246="SIURB EDIF",VLOOKUP($C246,[42]EDIFAN24!$A$1:$D$2677,4,0),IF($B246="siurb infra",VLOOKUP($C246,[42]INFRAJAN24!$A$1:$D$859,4,0)))))</f>
        <v>216.72</v>
      </c>
      <c r="L246" s="4" t="str">
        <f>IF($B246="SINAPI",VLOOKUP($C246,[42]SINAPI04!$A$1:$D$7540,2,0),IF($B246="CDHU",VLOOKUP($C246,[42]CDHU193!$A$8:$F$4122,2,0),IF($B246="SIURB EDIF",VLOOKUP($C246,[42]EDIFAN24!$A$1:$D$2677,2,0),IF($B246="siurb infra",VLOOKUP($C246,[42]INFRAJAN24!$A$1:$D$859,2,0)))))</f>
        <v>LUMINÁRIA COMERCIAL DE SOBREPOR COM DIFUSOR TRANSPARENTE OU FOSCO PARA 2 LÂMPADAS TUBULARES DE LED 18/20W - COMPLETA</v>
      </c>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row>
    <row r="247" spans="1:42" s="5" customFormat="1">
      <c r="A247" s="63" t="s">
        <v>445</v>
      </c>
      <c r="B247" s="32" t="s">
        <v>33</v>
      </c>
      <c r="C247" s="912">
        <v>9082081</v>
      </c>
      <c r="D247" s="90" t="s">
        <v>550</v>
      </c>
      <c r="E247" s="23" t="s">
        <v>1083</v>
      </c>
      <c r="F247" s="29">
        <f>VLOOKUP(A247,'MEMORIA DE CALCULO'!$A$12:$U$3679,21,0)</f>
        <v>4</v>
      </c>
      <c r="G247" s="159">
        <v>30.58</v>
      </c>
      <c r="H247" s="141">
        <f t="shared" si="18"/>
        <v>122.32</v>
      </c>
      <c r="I247" s="15"/>
      <c r="J247" s="4" t="str">
        <f>IF($B247="SINAPI",VLOOKUP($C247,[42]SINAPI04!$A$1:$D$7540,3,0),IF($B247="CDHU",VLOOKUP($C247,[42]CDHU193!$A$8:$F$4122,3,0),IF($B247="SIURB EDIF",VLOOKUP($C247,[42]EDIFAN24!$A$1:$D$2677,3,0),IF($B247="siurb infra",VLOOKUP($C247,[42]INFRAJAN24!$A$1:$D$859,3,0)))))</f>
        <v>UN</v>
      </c>
      <c r="K247" s="4">
        <f>IF($B247="SINAPI",VLOOKUP($C247,[42]SINAPI04!$A$1:$D$7540,4,0),IF($B247="CDHU",VLOOKUP($C247,[42]CDHU193!$A$8:$F$4122,6,0),IF($B247="SIURB EDIF",VLOOKUP($C247,[42]EDIFAN24!$A$1:$D$2677,4,0),IF($B247="siurb infra",VLOOKUP($C247,[42]INFRAJAN24!$A$1:$D$859,4,0)))))</f>
        <v>30.58</v>
      </c>
      <c r="L247" s="4" t="str">
        <f>IF($B247="SINAPI",VLOOKUP($C247,[42]SINAPI04!$A$1:$D$7540,2,0),IF($B247="CDHU",VLOOKUP($C247,[42]CDHU193!$A$8:$F$4122,2,0),IF($B247="SIURB EDIF",VLOOKUP($C247,[42]EDIFAN24!$A$1:$D$2677,2,0),IF($B247="siurb infra",VLOOKUP($C247,[42]INFRAJAN24!$A$1:$D$859,2,0)))))</f>
        <v>LÂMPADA DE LED TUBULAR T8 - 18/20W</v>
      </c>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row>
    <row r="248" spans="1:42" s="5" customFormat="1" ht="28.5">
      <c r="A248" s="63" t="s">
        <v>446</v>
      </c>
      <c r="B248" s="32" t="s">
        <v>47</v>
      </c>
      <c r="C248" s="32">
        <v>103782</v>
      </c>
      <c r="D248" s="90" t="s">
        <v>1197</v>
      </c>
      <c r="E248" s="23" t="s">
        <v>1083</v>
      </c>
      <c r="F248" s="29">
        <f>VLOOKUP(A248,'MEMORIA DE CALCULO'!$A$12:$U$3679,21,0)</f>
        <v>9</v>
      </c>
      <c r="G248" s="159">
        <v>39</v>
      </c>
      <c r="H248" s="141">
        <f t="shared" si="18"/>
        <v>351</v>
      </c>
      <c r="I248" s="15"/>
      <c r="J248" s="4" t="str">
        <f>IF($B248="SINAPI",VLOOKUP($C248,[42]SINAPI04!$A$1:$D$7540,3,0),IF($B248="CDHU",VLOOKUP($C248,[42]CDHU193!$A$8:$F$4122,3,0),IF($B248="SIURB EDIF",VLOOKUP($C248,[42]EDIFAN24!$A$1:$D$2677,3,0),IF($B248="siurb infra",VLOOKUP($C248,[42]INFRAJAN24!$A$1:$D$859,3,0)))))</f>
        <v>UN</v>
      </c>
      <c r="K248" s="4">
        <f>IF($B248="SINAPI",VLOOKUP($C248,[42]SINAPI04!$A$1:$D$7540,4,0),IF($B248="CDHU",VLOOKUP($C248,[42]CDHU193!$A$8:$F$4122,6,0),IF($B248="SIURB EDIF",VLOOKUP($C248,[42]EDIFAN24!$A$1:$D$2677,4,0),IF($B248="siurb infra",VLOOKUP($C248,[42]INFRAJAN24!$A$1:$D$859,4,0)))))</f>
        <v>39</v>
      </c>
      <c r="L248" s="4" t="str">
        <f>IF($B248="SINAPI",VLOOKUP($C248,[42]SINAPI04!$A$1:$D$7540,2,0),IF($B248="CDHU",VLOOKUP($C248,[42]CDHU193!$A$8:$F$4122,2,0),IF($B248="SIURB EDIF",VLOOKUP($C248,[42]EDIFAN24!$A$1:$D$2677,2,0),IF($B248="siurb infra",VLOOKUP($C248,[42]INFRAJAN24!$A$1:$D$859,2,0)))))</f>
        <v>LUMINÁRIA TIPO PLAFON CIRCULAR, DE SOBREPOR, COM LED DE 12/13 W - FORNECIMENTO E INSTALAÇÃO. AF_03/2022</v>
      </c>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row>
    <row r="249" spans="1:42" s="5" customFormat="1" ht="28.5">
      <c r="A249" s="63" t="s">
        <v>447</v>
      </c>
      <c r="B249" s="32" t="s">
        <v>47</v>
      </c>
      <c r="C249" s="32">
        <v>91936</v>
      </c>
      <c r="D249" s="90" t="s">
        <v>403</v>
      </c>
      <c r="E249" s="23" t="s">
        <v>1083</v>
      </c>
      <c r="F249" s="29">
        <f>VLOOKUP(A249,'MEMORIA DE CALCULO'!$A$12:$U$3679,21,0)</f>
        <v>11</v>
      </c>
      <c r="G249" s="159">
        <v>21.39</v>
      </c>
      <c r="H249" s="141">
        <f t="shared" si="18"/>
        <v>235.29000000000002</v>
      </c>
      <c r="I249" s="15"/>
      <c r="J249" s="4" t="str">
        <f>IF($B249="SINAPI",VLOOKUP($C249,[42]SINAPI04!$A$1:$D$7540,3,0),IF($B249="CDHU",VLOOKUP($C249,[42]CDHU193!$A$8:$F$4122,3,0),IF($B249="SIURB EDIF",VLOOKUP($C249,[42]EDIFAN24!$A$1:$D$2677,3,0),IF($B249="siurb infra",VLOOKUP($C249,[42]INFRAJAN24!$A$1:$D$859,3,0)))))</f>
        <v>UN</v>
      </c>
      <c r="K249" s="4">
        <f>IF($B249="SINAPI",VLOOKUP($C249,[42]SINAPI04!$A$1:$D$7540,4,0),IF($B249="CDHU",VLOOKUP($C249,[42]CDHU193!$A$8:$F$4122,6,0),IF($B249="SIURB EDIF",VLOOKUP($C249,[42]EDIFAN24!$A$1:$D$2677,4,0),IF($B249="siurb infra",VLOOKUP($C249,[42]INFRAJAN24!$A$1:$D$859,4,0)))))</f>
        <v>21.39</v>
      </c>
      <c r="L249" s="4" t="str">
        <f>IF($B249="SINAPI",VLOOKUP($C249,[42]SINAPI04!$A$1:$D$7540,2,0),IF($B249="CDHU",VLOOKUP($C249,[42]CDHU193!$A$8:$F$4122,2,0),IF($B249="SIURB EDIF",VLOOKUP($C249,[42]EDIFAN24!$A$1:$D$2677,2,0),IF($B249="siurb infra",VLOOKUP($C249,[42]INFRAJAN24!$A$1:$D$859,2,0)))))</f>
        <v>CAIXA OCTOGONAL 4" X 4", PVC, INSTALADA EM LAJE - FORNECIMENTO E INSTALAÇÃO. AF_03/2023</v>
      </c>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row>
    <row r="250" spans="1:42" s="5" customFormat="1">
      <c r="A250" s="63" t="s">
        <v>493</v>
      </c>
      <c r="B250" s="32" t="s">
        <v>24</v>
      </c>
      <c r="C250" s="32" t="s">
        <v>1177</v>
      </c>
      <c r="D250" s="90" t="s">
        <v>1182</v>
      </c>
      <c r="E250" s="23" t="s">
        <v>1083</v>
      </c>
      <c r="F250" s="29">
        <f>VLOOKUP(A250,'MEMORIA DE CALCULO'!$A$12:$U$3679,21,0)</f>
        <v>9</v>
      </c>
      <c r="G250" s="159">
        <v>136.82</v>
      </c>
      <c r="H250" s="141">
        <f t="shared" si="18"/>
        <v>1231.3799999999999</v>
      </c>
      <c r="I250" s="15"/>
      <c r="J250" s="4" t="str">
        <f>IF($B250="SINAPI",VLOOKUP($C250,[42]SINAPI04!$A$1:$D$7540,3,0),IF($B250="CDHU",VLOOKUP($C250,[42]CDHU193!$A$8:$F$4122,3,0),IF($B250="SIURB EDIF",VLOOKUP($C250,[42]EDIFAN24!$A$1:$D$2677,3,0),IF($B250="siurb infra",VLOOKUP($C250,[42]INFRAJAN24!$A$1:$D$859,3,0)))))</f>
        <v>UN</v>
      </c>
      <c r="K250" s="4">
        <f>IF($B250="SINAPI",VLOOKUP($C250,[42]SINAPI04!$A$1:$D$7540,4,0),IF($B250="CDHU",VLOOKUP($C250,[42]CDHU193!$A$8:$F$4122,6,0),IF($B250="SIURB EDIF",VLOOKUP($C250,[42]EDIFAN24!$A$1:$D$2677,4,0),IF($B250="siurb infra",VLOOKUP($C250,[42]INFRAJAN24!$A$1:$D$859,4,0)))))</f>
        <v>136.82</v>
      </c>
      <c r="L250" s="4" t="str">
        <f>IF($B250="SINAPI",VLOOKUP($C250,[42]SINAPI04!$A$1:$D$7540,2,0),IF($B250="CDHU",VLOOKUP($C250,[42]CDHU193!$A$8:$F$4122,2,0),IF($B250="SIURB EDIF",VLOOKUP($C250,[42]EDIFAN24!$A$1:$D$2677,2,0),IF($B250="siurb infra",VLOOKUP($C250,[42]INFRAJAN24!$A$1:$D$859,2,0)))))</f>
        <v>Luminária blindada oval de sobrepor ou arandela, para lâmpada fluorescentes compacta</v>
      </c>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row>
    <row r="251" spans="1:42" s="5" customFormat="1">
      <c r="A251" s="63" t="s">
        <v>494</v>
      </c>
      <c r="B251" s="32" t="s">
        <v>24</v>
      </c>
      <c r="C251" s="912" t="s">
        <v>1198</v>
      </c>
      <c r="D251" s="90" t="s">
        <v>1199</v>
      </c>
      <c r="E251" s="23" t="s">
        <v>1083</v>
      </c>
      <c r="F251" s="29">
        <f>VLOOKUP(A251,'MEMORIA DE CALCULO'!$A$12:$U$3679,21,0)</f>
        <v>9</v>
      </c>
      <c r="G251" s="159">
        <v>17.11</v>
      </c>
      <c r="H251" s="141">
        <f t="shared" si="18"/>
        <v>153.99</v>
      </c>
      <c r="I251" s="15"/>
      <c r="J251" s="4" t="str">
        <f>IF($B251="SINAPI",VLOOKUP($C251,[42]SINAPI04!$A$1:$D$7540,3,0),IF($B251="CDHU",VLOOKUP($C251,[42]CDHU193!$A$8:$F$4122,3,0),IF($B251="SIURB EDIF",VLOOKUP($C251,[42]EDIFAN24!$A$1:$D$2677,3,0),IF($B251="siurb infra",VLOOKUP($C251,[42]INFRAJAN24!$A$1:$D$859,3,0)))))</f>
        <v>UN</v>
      </c>
      <c r="K251" s="4">
        <f>IF($B251="SINAPI",VLOOKUP($C251,[42]SINAPI04!$A$1:$D$7540,4,0),IF($B251="CDHU",VLOOKUP($C251,[42]CDHU193!$A$8:$F$4122,6,0),IF($B251="SIURB EDIF",VLOOKUP($C251,[42]EDIFAN24!$A$1:$D$2677,4,0),IF($B251="siurb infra",VLOOKUP($C251,[42]INFRAJAN24!$A$1:$D$859,4,0)))))</f>
        <v>17.11</v>
      </c>
      <c r="L251" s="4" t="str">
        <f>IF($B251="SINAPI",VLOOKUP($C251,[42]SINAPI04!$A$1:$D$7540,2,0),IF($B251="CDHU",VLOOKUP($C251,[42]CDHU193!$A$8:$F$4122,2,0),IF($B251="SIURB EDIF",VLOOKUP($C251,[42]EDIFAN24!$A$1:$D$2677,2,0),IF($B251="siurb infra",VLOOKUP($C251,[42]INFRAJAN24!$A$1:$D$859,2,0)))))</f>
        <v>Lâmpada fluorescente compacta eletrônica "3U", base E27 de 20 W - 110 ou 220 V</v>
      </c>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row>
    <row r="252" spans="1:42" s="5" customFormat="1" ht="28.5">
      <c r="A252" s="63" t="s">
        <v>495</v>
      </c>
      <c r="B252" s="32" t="s">
        <v>47</v>
      </c>
      <c r="C252" s="912">
        <v>101632</v>
      </c>
      <c r="D252" s="90" t="s">
        <v>551</v>
      </c>
      <c r="E252" s="23" t="s">
        <v>1083</v>
      </c>
      <c r="F252" s="29">
        <f>VLOOKUP(A252,'MEMORIA DE CALCULO'!$A$12:$U$3679,21,0)</f>
        <v>1</v>
      </c>
      <c r="G252" s="159">
        <v>38.54</v>
      </c>
      <c r="H252" s="141">
        <f t="shared" si="18"/>
        <v>38.54</v>
      </c>
      <c r="I252" s="15"/>
      <c r="J252" s="4" t="str">
        <f>IF($B252="SINAPI",VLOOKUP($C252,[42]SINAPI04!$A$1:$D$7540,3,0),IF($B252="CDHU",VLOOKUP($C252,[42]CDHU193!$A$8:$F$4122,3,0),IF($B252="SIURB EDIF",VLOOKUP($C252,[42]EDIFAN24!$A$1:$D$2677,3,0),IF($B252="siurb infra",VLOOKUP($C252,[42]INFRAJAN24!$A$1:$D$859,3,0)))))</f>
        <v>UN</v>
      </c>
      <c r="K252" s="4">
        <f>IF($B252="SINAPI",VLOOKUP($C252,[42]SINAPI04!$A$1:$D$7540,4,0),IF($B252="CDHU",VLOOKUP($C252,[42]CDHU193!$A$8:$F$4122,6,0),IF($B252="SIURB EDIF",VLOOKUP($C252,[42]EDIFAN24!$A$1:$D$2677,4,0),IF($B252="siurb infra",VLOOKUP($C252,[42]INFRAJAN24!$A$1:$D$859,4,0)))))</f>
        <v>38.54</v>
      </c>
      <c r="L252" s="4" t="str">
        <f>IF($B252="SINAPI",VLOOKUP($C252,[42]SINAPI04!$A$1:$D$7540,2,0),IF($B252="CDHU",VLOOKUP($C252,[42]CDHU193!$A$8:$F$4122,2,0),IF($B252="SIURB EDIF",VLOOKUP($C252,[42]EDIFAN24!$A$1:$D$2677,2,0),IF($B252="siurb infra",VLOOKUP($C252,[42]INFRAJAN24!$A$1:$D$859,2,0)))))</f>
        <v>RELÉ FOTOELÉTRICO PARA COMANDO DE ILUMINAÇÃO EXTERNA 1000 W - FORNECIMENTO E INSTALAÇÃO. AF_08/2020</v>
      </c>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row>
    <row r="253" spans="1:42" s="5" customFormat="1" ht="28.5">
      <c r="A253" s="63" t="s">
        <v>496</v>
      </c>
      <c r="B253" s="32" t="s">
        <v>47</v>
      </c>
      <c r="C253" s="32">
        <v>92023</v>
      </c>
      <c r="D253" s="90" t="s">
        <v>546</v>
      </c>
      <c r="E253" s="23" t="s">
        <v>1083</v>
      </c>
      <c r="F253" s="29">
        <f>VLOOKUP(A253,'MEMORIA DE CALCULO'!$A$12:$U$3679,21,0)</f>
        <v>6</v>
      </c>
      <c r="G253" s="159">
        <v>62.53</v>
      </c>
      <c r="H253" s="141">
        <f t="shared" si="18"/>
        <v>375.18</v>
      </c>
      <c r="I253" s="15"/>
      <c r="J253" s="4" t="str">
        <f>IF($B253="SINAPI",VLOOKUP($C253,[42]SINAPI04!$A$1:$D$7540,3,0),IF($B253="CDHU",VLOOKUP($C253,[42]CDHU193!$A$8:$F$4122,3,0),IF($B253="SIURB EDIF",VLOOKUP($C253,[42]EDIFAN24!$A$1:$D$2677,3,0),IF($B253="siurb infra",VLOOKUP($C253,[42]INFRAJAN24!$A$1:$D$859,3,0)))))</f>
        <v>UN</v>
      </c>
      <c r="K253" s="4">
        <f>IF($B253="SINAPI",VLOOKUP($C253,[42]SINAPI04!$A$1:$D$7540,4,0),IF($B253="CDHU",VLOOKUP($C253,[42]CDHU193!$A$8:$F$4122,6,0),IF($B253="SIURB EDIF",VLOOKUP($C253,[42]EDIFAN24!$A$1:$D$2677,4,0),IF($B253="siurb infra",VLOOKUP($C253,[42]INFRAJAN24!$A$1:$D$859,4,0)))))</f>
        <v>62.53</v>
      </c>
      <c r="L253" s="4" t="str">
        <f>IF($B253="SINAPI",VLOOKUP($C253,[42]SINAPI04!$A$1:$D$7540,2,0),IF($B253="CDHU",VLOOKUP($C253,[42]CDHU193!$A$8:$F$4122,2,0),IF($B253="SIURB EDIF",VLOOKUP($C253,[42]EDIFAN24!$A$1:$D$2677,2,0),IF($B253="siurb infra",VLOOKUP($C253,[42]INFRAJAN24!$A$1:$D$859,2,0)))))</f>
        <v>INTERRUPTOR SIMPLES (1 MÓDULO) COM 1 TOMADA DE EMBUTIR 2P+T 10 A, INCLUINDO SUPORTE E PLACA - FORNECIMENTO E INSTALAÇÃO. AF_03/2023</v>
      </c>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row>
    <row r="254" spans="1:42" s="5" customFormat="1" ht="28.5">
      <c r="A254" s="63" t="s">
        <v>502</v>
      </c>
      <c r="B254" s="32" t="s">
        <v>47</v>
      </c>
      <c r="C254" s="32">
        <v>91953</v>
      </c>
      <c r="D254" s="90" t="s">
        <v>1183</v>
      </c>
      <c r="E254" s="23" t="s">
        <v>1083</v>
      </c>
      <c r="F254" s="29">
        <f>VLOOKUP(A254,'MEMORIA DE CALCULO'!$A$12:$U$3679,21,0)</f>
        <v>1</v>
      </c>
      <c r="G254" s="159">
        <v>36.729999999999997</v>
      </c>
      <c r="H254" s="141">
        <f t="shared" si="18"/>
        <v>36.729999999999997</v>
      </c>
      <c r="I254" s="15"/>
      <c r="J254" s="4" t="str">
        <f>IF($B254="SINAPI",VLOOKUP($C254,[42]SINAPI04!$A$1:$D$7540,3,0),IF($B254="CDHU",VLOOKUP($C254,[42]CDHU193!$A$8:$F$4122,3,0),IF($B254="SIURB EDIF",VLOOKUP($C254,[42]EDIFAN24!$A$1:$D$2677,3,0),IF($B254="siurb infra",VLOOKUP($C254,[42]INFRAJAN24!$A$1:$D$859,3,0)))))</f>
        <v>UN</v>
      </c>
      <c r="K254" s="4">
        <f>IF($B254="SINAPI",VLOOKUP($C254,[42]SINAPI04!$A$1:$D$7540,4,0),IF($B254="CDHU",VLOOKUP($C254,[42]CDHU193!$A$8:$F$4122,6,0),IF($B254="SIURB EDIF",VLOOKUP($C254,[42]EDIFAN24!$A$1:$D$2677,4,0),IF($B254="siurb infra",VLOOKUP($C254,[42]INFRAJAN24!$A$1:$D$859,4,0)))))</f>
        <v>36.729999999999997</v>
      </c>
      <c r="L254" s="4" t="str">
        <f>IF($B254="SINAPI",VLOOKUP($C254,[42]SINAPI04!$A$1:$D$7540,2,0),IF($B254="CDHU",VLOOKUP($C254,[42]CDHU193!$A$8:$F$4122,2,0),IF($B254="SIURB EDIF",VLOOKUP($C254,[42]EDIFAN24!$A$1:$D$2677,2,0),IF($B254="siurb infra",VLOOKUP($C254,[42]INFRAJAN24!$A$1:$D$859,2,0)))))</f>
        <v>INTERRUPTOR SIMPLES (1 MÓDULO), 10A/250V, INCLUINDO SUPORTE E PLACA - FORNECIMENTO E INSTALAÇÃO. AF_03/2023</v>
      </c>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row>
    <row r="255" spans="1:42" s="5" customFormat="1" ht="28.5">
      <c r="A255" s="63" t="s">
        <v>503</v>
      </c>
      <c r="B255" s="32" t="s">
        <v>47</v>
      </c>
      <c r="C255" s="32">
        <v>92025</v>
      </c>
      <c r="D255" s="90" t="s">
        <v>1184</v>
      </c>
      <c r="E255" s="23" t="s">
        <v>1083</v>
      </c>
      <c r="F255" s="29">
        <f>VLOOKUP(A255,'MEMORIA DE CALCULO'!$A$12:$U$3679,21,0)</f>
        <v>1</v>
      </c>
      <c r="G255" s="159">
        <v>88.38</v>
      </c>
      <c r="H255" s="141">
        <f t="shared" si="18"/>
        <v>88.38</v>
      </c>
      <c r="I255" s="15"/>
      <c r="J255" s="4" t="str">
        <f>IF($B255="SINAPI",VLOOKUP($C255,[42]SINAPI04!$A$1:$D$7540,3,0),IF($B255="CDHU",VLOOKUP($C255,[42]CDHU193!$A$8:$F$4122,3,0),IF($B255="SIURB EDIF",VLOOKUP($C255,[42]EDIFAN24!$A$1:$D$2677,3,0),IF($B255="siurb infra",VLOOKUP($C255,[42]INFRAJAN24!$A$1:$D$859,3,0)))))</f>
        <v>UN</v>
      </c>
      <c r="K255" s="4">
        <f>IF($B255="SINAPI",VLOOKUP($C255,[42]SINAPI04!$A$1:$D$7540,4,0),IF($B255="CDHU",VLOOKUP($C255,[42]CDHU193!$A$8:$F$4122,6,0),IF($B255="SIURB EDIF",VLOOKUP($C255,[42]EDIFAN24!$A$1:$D$2677,4,0),IF($B255="siurb infra",VLOOKUP($C255,[42]INFRAJAN24!$A$1:$D$859,4,0)))))</f>
        <v>88.38</v>
      </c>
      <c r="L255" s="4" t="str">
        <f>IF($B255="SINAPI",VLOOKUP($C255,[42]SINAPI04!$A$1:$D$7540,2,0),IF($B255="CDHU",VLOOKUP($C255,[42]CDHU193!$A$8:$F$4122,2,0),IF($B255="SIURB EDIF",VLOOKUP($C255,[42]EDIFAN24!$A$1:$D$2677,2,0),IF($B255="siurb infra",VLOOKUP($C255,[42]INFRAJAN24!$A$1:$D$859,2,0)))))</f>
        <v>INTERRUPTOR SIMPLES (1 MÓDULO) COM 2 TOMADAS DE EMBUTIR 2P+T 10 A, INCLUINDO SUPORTE E PLACA - FORNECIMENTO E INSTALAÇÃO. AF_03/2023</v>
      </c>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row>
    <row r="256" spans="1:42" s="5" customFormat="1" ht="42.75">
      <c r="A256" s="63" t="s">
        <v>923</v>
      </c>
      <c r="B256" s="32" t="s">
        <v>47</v>
      </c>
      <c r="C256" s="32">
        <v>91843</v>
      </c>
      <c r="D256" s="90" t="s">
        <v>541</v>
      </c>
      <c r="E256" s="23" t="s">
        <v>31</v>
      </c>
      <c r="F256" s="29">
        <f>VLOOKUP(A256,'MEMORIA DE CALCULO'!$A$12:$U$3679,21,0)</f>
        <v>120</v>
      </c>
      <c r="G256" s="159">
        <v>7.3</v>
      </c>
      <c r="H256" s="141">
        <f t="shared" si="18"/>
        <v>876</v>
      </c>
      <c r="I256" s="15"/>
      <c r="J256" s="4" t="str">
        <f>IF($B256="SINAPI",VLOOKUP($C256,[42]SINAPI04!$A$1:$D$7540,3,0),IF($B256="CDHU",VLOOKUP($C256,[42]CDHU193!$A$8:$F$4122,3,0),IF($B256="SIURB EDIF",VLOOKUP($C256,[42]EDIFAN24!$A$1:$D$2677,3,0),IF($B256="siurb infra",VLOOKUP($C256,[42]INFRAJAN24!$A$1:$D$859,3,0)))))</f>
        <v>M</v>
      </c>
      <c r="K256" s="4">
        <f>IF($B256="SINAPI",VLOOKUP($C256,[42]SINAPI04!$A$1:$D$7540,4,0),IF($B256="CDHU",VLOOKUP($C256,[42]CDHU193!$A$8:$F$4122,6,0),IF($B256="SIURB EDIF",VLOOKUP($C256,[42]EDIFAN24!$A$1:$D$2677,4,0),IF($B256="siurb infra",VLOOKUP($C256,[42]INFRAJAN24!$A$1:$D$859,4,0)))))</f>
        <v>7.3</v>
      </c>
      <c r="L256" s="4" t="str">
        <f>IF($B256="SINAPI",VLOOKUP($C256,[42]SINAPI04!$A$1:$D$7540,2,0),IF($B256="CDHU",VLOOKUP($C256,[42]CDHU193!$A$8:$F$4122,2,0),IF($B256="SIURB EDIF",VLOOKUP($C256,[42]EDIFAN24!$A$1:$D$2677,2,0),IF($B256="siurb infra",VLOOKUP($C256,[42]INFRAJAN24!$A$1:$D$859,2,0)))))</f>
        <v>ELETRODUTO FLEXÍVEL CORRUGADO REFORÇADO, PVC, DN 20 MM (1/2"), PARA CIRCUITOS TERMINAIS, INSTALADO EM LAJE - FORNECIMENTO E INSTALAÇÃO. AF_03/2023</v>
      </c>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row>
    <row r="257" spans="1:42" s="5" customFormat="1" ht="28.5">
      <c r="A257" s="63" t="s">
        <v>924</v>
      </c>
      <c r="B257" s="32" t="s">
        <v>47</v>
      </c>
      <c r="C257" s="897">
        <v>91925</v>
      </c>
      <c r="D257" s="188" t="s">
        <v>1111</v>
      </c>
      <c r="E257" s="28" t="s">
        <v>31</v>
      </c>
      <c r="F257" s="29">
        <f>VLOOKUP(A257,'MEMORIA DE CALCULO'!$A$12:$U$3679,21,0)</f>
        <v>190</v>
      </c>
      <c r="G257" s="161">
        <v>3.56</v>
      </c>
      <c r="H257" s="141">
        <f t="shared" si="18"/>
        <v>676.4</v>
      </c>
      <c r="I257" s="15"/>
      <c r="J257" s="4" t="str">
        <f>IF($B257="SINAPI",VLOOKUP($C257,[42]SINAPI04!$A$1:$D$7540,3,0),IF($B257="CDHU",VLOOKUP($C257,[42]CDHU193!$A$8:$F$4122,3,0),IF($B257="SIURB EDIF",VLOOKUP($C257,[42]EDIFAN24!$A$1:$D$2677,3,0),IF($B257="siurb infra",VLOOKUP($C257,[42]INFRAJAN24!$A$1:$D$859,3,0)))))</f>
        <v>M</v>
      </c>
      <c r="K257" s="4">
        <f>IF($B257="SINAPI",VLOOKUP($C257,[42]SINAPI04!$A$1:$D$7540,4,0),IF($B257="CDHU",VLOOKUP($C257,[42]CDHU193!$A$8:$F$4122,6,0),IF($B257="SIURB EDIF",VLOOKUP($C257,[42]EDIFAN24!$A$1:$D$2677,4,0),IF($B257="siurb infra",VLOOKUP($C257,[42]INFRAJAN24!$A$1:$D$859,4,0)))))</f>
        <v>3.56</v>
      </c>
      <c r="L257" s="4" t="str">
        <f>IF($B257="SINAPI",VLOOKUP($C257,[42]SINAPI04!$A$1:$D$7540,2,0),IF($B257="CDHU",VLOOKUP($C257,[42]CDHU193!$A$8:$F$4122,2,0),IF($B257="SIURB EDIF",VLOOKUP($C257,[42]EDIFAN24!$A$1:$D$2677,2,0),IF($B257="siurb infra",VLOOKUP($C257,[42]INFRAJAN24!$A$1:$D$859,2,0)))))</f>
        <v>CABO DE COBRE FLEXÍVEL ISOLADO, 1,5 MM², ANTI-CHAMA 0,6/1,0 KV, PARA CIRCUITOS TERMINAIS - FORNECIMENTO E INSTALAÇÃO. AF_03/2023</v>
      </c>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row>
    <row r="258" spans="1:42" s="5" customFormat="1" ht="28.5">
      <c r="A258" s="63" t="s">
        <v>1178</v>
      </c>
      <c r="B258" s="32" t="s">
        <v>47</v>
      </c>
      <c r="C258" s="897">
        <v>91927</v>
      </c>
      <c r="D258" s="188" t="s">
        <v>1185</v>
      </c>
      <c r="E258" s="28" t="s">
        <v>31</v>
      </c>
      <c r="F258" s="29">
        <f>VLOOKUP(A258,'MEMORIA DE CALCULO'!$A$12:$U$3679,21,0)</f>
        <v>214</v>
      </c>
      <c r="G258" s="177">
        <v>4.71</v>
      </c>
      <c r="H258" s="141">
        <f t="shared" si="18"/>
        <v>1007.9399999999999</v>
      </c>
      <c r="I258" s="15"/>
      <c r="J258" s="4" t="str">
        <f>IF($B258="SINAPI",VLOOKUP($C258,[42]SINAPI04!$A$1:$D$7540,3,0),IF($B258="CDHU",VLOOKUP($C258,[42]CDHU193!$A$8:$F$4122,3,0),IF($B258="SIURB EDIF",VLOOKUP($C258,[42]EDIFAN24!$A$1:$D$2677,3,0),IF($B258="siurb infra",VLOOKUP($C258,[42]INFRAJAN24!$A$1:$D$859,3,0)))))</f>
        <v>M</v>
      </c>
      <c r="K258" s="4">
        <f>IF($B258="SINAPI",VLOOKUP($C258,[42]SINAPI04!$A$1:$D$7540,4,0),IF($B258="CDHU",VLOOKUP($C258,[42]CDHU193!$A$8:$F$4122,6,0),IF($B258="SIURB EDIF",VLOOKUP($C258,[42]EDIFAN24!$A$1:$D$2677,4,0),IF($B258="siurb infra",VLOOKUP($C258,[42]INFRAJAN24!$A$1:$D$859,4,0)))))</f>
        <v>4.71</v>
      </c>
      <c r="L258" s="4" t="str">
        <f>IF($B258="SINAPI",VLOOKUP($C258,[42]SINAPI04!$A$1:$D$7540,2,0),IF($B258="CDHU",VLOOKUP($C258,[42]CDHU193!$A$8:$F$4122,2,0),IF($B258="SIURB EDIF",VLOOKUP($C258,[42]EDIFAN24!$A$1:$D$2677,2,0),IF($B258="siurb infra",VLOOKUP($C258,[42]INFRAJAN24!$A$1:$D$859,2,0)))))</f>
        <v>CABO DE COBRE FLEXÍVEL ISOLADO, 2,5 MM², ANTI-CHAMA 0,6/1,0 KV, PARA CIRCUITOS TERMINAIS - FORNECIMENTO E INSTALAÇÃO. AF_03/2023</v>
      </c>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row>
    <row r="259" spans="1:42" s="5" customFormat="1" ht="28.5">
      <c r="A259" s="63" t="s">
        <v>1179</v>
      </c>
      <c r="B259" s="32" t="s">
        <v>47</v>
      </c>
      <c r="C259" s="897">
        <v>91931</v>
      </c>
      <c r="D259" s="188" t="s">
        <v>1113</v>
      </c>
      <c r="E259" s="28" t="s">
        <v>31</v>
      </c>
      <c r="F259" s="29">
        <f>VLOOKUP(A259,'MEMORIA DE CALCULO'!$A$12:$U$3679,21,0)</f>
        <v>52</v>
      </c>
      <c r="G259" s="161">
        <v>9.49</v>
      </c>
      <c r="H259" s="141">
        <f t="shared" si="18"/>
        <v>493.48</v>
      </c>
      <c r="I259" s="15"/>
      <c r="J259" s="4" t="str">
        <f>IF($B259="SINAPI",VLOOKUP($C259,[42]SINAPI04!$A$1:$D$7540,3,0),IF($B259="CDHU",VLOOKUP($C259,[42]CDHU193!$A$8:$F$4122,3,0),IF($B259="SIURB EDIF",VLOOKUP($C259,[42]EDIFAN24!$A$1:$D$2677,3,0),IF($B259="siurb infra",VLOOKUP($C259,[42]INFRAJAN24!$A$1:$D$859,3,0)))))</f>
        <v>M</v>
      </c>
      <c r="K259" s="4">
        <f>IF($B259="SINAPI",VLOOKUP($C259,[42]SINAPI04!$A$1:$D$7540,4,0),IF($B259="CDHU",VLOOKUP($C259,[42]CDHU193!$A$8:$F$4122,6,0),IF($B259="SIURB EDIF",VLOOKUP($C259,[42]EDIFAN24!$A$1:$D$2677,4,0),IF($B259="siurb infra",VLOOKUP($C259,[42]INFRAJAN24!$A$1:$D$859,4,0)))))</f>
        <v>9.49</v>
      </c>
      <c r="L259" s="4" t="str">
        <f>IF($B259="SINAPI",VLOOKUP($C259,[42]SINAPI04!$A$1:$D$7540,2,0),IF($B259="CDHU",VLOOKUP($C259,[42]CDHU193!$A$8:$F$4122,2,0),IF($B259="SIURB EDIF",VLOOKUP($C259,[42]EDIFAN24!$A$1:$D$2677,2,0),IF($B259="siurb infra",VLOOKUP($C259,[42]INFRAJAN24!$A$1:$D$859,2,0)))))</f>
        <v>CABO DE COBRE FLEXÍVEL ISOLADO, 6 MM², ANTI-CHAMA 0,6/1,0 KV, PARA CIRCUITOS TERMINAIS - FORNECIMENTO E INSTALAÇÃO. AF_03/2023</v>
      </c>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row>
    <row r="260" spans="1:42" s="5" customFormat="1">
      <c r="A260" s="63"/>
      <c r="B260" s="890"/>
      <c r="C260" s="897"/>
      <c r="D260" s="188"/>
      <c r="E260" s="28"/>
      <c r="F260" s="64" t="s">
        <v>434</v>
      </c>
      <c r="G260" s="162"/>
      <c r="H260" s="174">
        <f>SUM(H236:H259)</f>
        <v>7946.98</v>
      </c>
      <c r="I260" s="15"/>
      <c r="J260" s="4"/>
      <c r="K260" s="4"/>
      <c r="L260" s="4"/>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row>
    <row r="261" spans="1:42" s="5" customFormat="1">
      <c r="A261" s="63"/>
      <c r="B261" s="900"/>
      <c r="C261" s="897"/>
      <c r="D261" s="188"/>
      <c r="E261" s="28"/>
      <c r="F261" s="29"/>
      <c r="G261" s="161"/>
      <c r="H261" s="140"/>
      <c r="I261" s="15"/>
      <c r="J261" s="4" t="b">
        <f>IF($B261="SINAPI",VLOOKUP($C261,[42]SINAPI04!$A$1:$D$7540,3,0),IF($B261="CDHU",VLOOKUP($C261,[42]CDHU193!$A$8:$F$4122,3,0),IF($B261="SIURB EDIF",VLOOKUP($C261,[42]EDIFAN24!$A$1:$D$2677,3,0),IF($B261="siurb infra",VLOOKUP($C261,[42]INFRAJAN24!$A$1:$D$859,3,0)))))</f>
        <v>0</v>
      </c>
      <c r="K261" s="4" t="b">
        <f>IF($B261="SINAPI",VLOOKUP($C261,[42]SINAPI04!$A$1:$D$7540,4,0),IF($B261="CDHU",VLOOKUP($C261,[42]CDHU193!$A$8:$F$4122,6,0),IF($B261="SIURB EDIF",VLOOKUP($C261,[42]EDIFAN24!$A$1:$D$2677,4,0),IF($B261="siurb infra",VLOOKUP($C261,[42]INFRAJAN24!$A$1:$D$859,4,0)))))</f>
        <v>0</v>
      </c>
      <c r="L261" s="4" t="b">
        <f>IF($B261="SINAPI",VLOOKUP($C261,[42]SINAPI04!$A$1:$D$7540,2,0),IF($B261="CDHU",VLOOKUP($C261,[42]CDHU193!$A$8:$F$4122,2,0),IF($B261="SIURB EDIF",VLOOKUP($C261,[42]EDIFAN24!$A$1:$D$2677,2,0),IF($B261="siurb infra",VLOOKUP($C261,[42]INFRAJAN24!$A$1:$D$859,2,0)))))</f>
        <v>0</v>
      </c>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row>
    <row r="262" spans="1:42" s="5" customFormat="1">
      <c r="A262" s="62">
        <v>16</v>
      </c>
      <c r="B262" s="885"/>
      <c r="C262" s="1139"/>
      <c r="D262" s="1226" t="s">
        <v>1186</v>
      </c>
      <c r="E262" s="1226"/>
      <c r="F262" s="1226"/>
      <c r="G262" s="163"/>
      <c r="H262" s="149"/>
      <c r="I262" s="15"/>
      <c r="J262" s="4" t="b">
        <f>IF($B262="SINAPI",VLOOKUP($C262,[42]SINAPI04!$A$1:$D$7540,3,0),IF($B262="CDHU",VLOOKUP($C262,[42]CDHU193!$A$8:$F$4122,3,0),IF($B262="SIURB EDIF",VLOOKUP($C262,[42]EDIFAN24!$A$1:$D$2677,3,0),IF($B262="siurb infra",VLOOKUP($C262,[42]INFRAJAN24!$A$1:$D$859,3,0)))))</f>
        <v>0</v>
      </c>
      <c r="K262" s="4" t="b">
        <f>IF($B262="SINAPI",VLOOKUP($C262,[42]SINAPI04!$A$1:$D$7540,4,0),IF($B262="CDHU",VLOOKUP($C262,[42]CDHU193!$A$8:$F$4122,6,0),IF($B262="SIURB EDIF",VLOOKUP($C262,[42]EDIFAN24!$A$1:$D$2677,4,0),IF($B262="siurb infra",VLOOKUP($C262,[42]INFRAJAN24!$A$1:$D$859,4,0)))))</f>
        <v>0</v>
      </c>
      <c r="L262" s="4" t="b">
        <f>IF($B262="SINAPI",VLOOKUP($C262,[42]SINAPI04!$A$1:$D$7540,2,0),IF($B262="CDHU",VLOOKUP($C262,[42]CDHU193!$A$8:$F$4122,2,0),IF($B262="SIURB EDIF",VLOOKUP($C262,[42]EDIFAN24!$A$1:$D$2677,2,0),IF($B262="siurb infra",VLOOKUP($C262,[42]INFRAJAN24!$A$1:$D$859,2,0)))))</f>
        <v>0</v>
      </c>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row>
    <row r="263" spans="1:42" s="5" customFormat="1">
      <c r="A263" s="63"/>
      <c r="B263" s="900"/>
      <c r="C263" s="897"/>
      <c r="D263" s="188"/>
      <c r="E263" s="28"/>
      <c r="F263" s="29"/>
      <c r="G263" s="161"/>
      <c r="H263" s="140"/>
      <c r="I263" s="15"/>
      <c r="J263" s="4" t="b">
        <f>IF($B263="SINAPI",VLOOKUP($C263,[42]SINAPI04!$A$1:$D$7540,3,0),IF($B263="CDHU",VLOOKUP($C263,[42]CDHU193!$A$8:$F$4122,3,0),IF($B263="SIURB EDIF",VLOOKUP($C263,[42]EDIFAN24!$A$1:$D$2677,3,0),IF($B263="siurb infra",VLOOKUP($C263,[42]INFRAJAN24!$A$1:$D$859,3,0)))))</f>
        <v>0</v>
      </c>
      <c r="K263" s="4" t="b">
        <f>IF($B263="SINAPI",VLOOKUP($C263,[42]SINAPI04!$A$1:$D$7540,4,0),IF($B263="CDHU",VLOOKUP($C263,[42]CDHU193!$A$8:$F$4122,6,0),IF($B263="SIURB EDIF",VLOOKUP($C263,[42]EDIFAN24!$A$1:$D$2677,4,0),IF($B263="siurb infra",VLOOKUP($C263,[42]INFRAJAN24!$A$1:$D$859,4,0)))))</f>
        <v>0</v>
      </c>
      <c r="L263" s="4" t="b">
        <f>IF($B263="SINAPI",VLOOKUP($C263,[42]SINAPI04!$A$1:$D$7540,2,0),IF($B263="CDHU",VLOOKUP($C263,[42]CDHU193!$A$8:$F$4122,2,0),IF($B263="SIURB EDIF",VLOOKUP($C263,[42]EDIFAN24!$A$1:$D$2677,2,0),IF($B263="siurb infra",VLOOKUP($C263,[42]INFRAJAN24!$A$1:$D$859,2,0)))))</f>
        <v>0</v>
      </c>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row>
    <row r="264" spans="1:42" s="5" customFormat="1">
      <c r="A264" s="63" t="s">
        <v>448</v>
      </c>
      <c r="B264" s="32" t="s">
        <v>24</v>
      </c>
      <c r="C264" s="912" t="s">
        <v>1187</v>
      </c>
      <c r="D264" s="90" t="s">
        <v>1189</v>
      </c>
      <c r="E264" s="76" t="s">
        <v>31</v>
      </c>
      <c r="F264" s="78">
        <f>VLOOKUP(A264,'MEMORIA DE CALCULO'!$A$12:$U$3679,21,0)</f>
        <v>55</v>
      </c>
      <c r="G264" s="200">
        <v>33.26</v>
      </c>
      <c r="H264" s="201">
        <f t="shared" ref="H264:H273" si="19">F264*G264</f>
        <v>1829.3</v>
      </c>
      <c r="I264" s="15"/>
      <c r="J264" s="4" t="str">
        <f>IF($B264="SINAPI",VLOOKUP($C264,[42]SINAPI04!$A$1:$D$7540,3,0),IF($B264="CDHU",VLOOKUP($C264,[42]CDHU193!$A$8:$F$4122,3,0),IF($B264="SIURB EDIF",VLOOKUP($C264,[42]EDIFAN24!$A$1:$D$2677,3,0),IF($B264="siurb infra",VLOOKUP($C264,[42]INFRAJAN24!$A$1:$D$859,3,0)))))</f>
        <v>M</v>
      </c>
      <c r="K264" s="4">
        <f>IF($B264="SINAPI",VLOOKUP($C264,[42]SINAPI04!$A$1:$D$7540,4,0),IF($B264="CDHU",VLOOKUP($C264,[42]CDHU193!$A$8:$F$4122,6,0),IF($B264="SIURB EDIF",VLOOKUP($C264,[42]EDIFAN24!$A$1:$D$2677,4,0),IF($B264="siurb infra",VLOOKUP($C264,[42]INFRAJAN24!$A$1:$D$859,4,0)))))</f>
        <v>33.26</v>
      </c>
      <c r="L264" s="4" t="str">
        <f>IF($B264="SINAPI",VLOOKUP($C264,[42]SINAPI04!$A$1:$D$7540,2,0),IF($B264="CDHU",VLOOKUP($C264,[42]CDHU193!$A$8:$F$4122,2,0),IF($B264="SIURB EDIF",VLOOKUP($C264,[42]EDIFAN24!$A$1:$D$2677,2,0),IF($B264="siurb infra",VLOOKUP($C264,[42]INFRAJAN24!$A$1:$D$859,2,0)))))</f>
        <v>Barra condutora chata em alumínio de 7/8´ x 1/8´, inclusive acessórios de fixação</v>
      </c>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row>
    <row r="265" spans="1:42" s="5" customFormat="1">
      <c r="A265" s="63" t="s">
        <v>449</v>
      </c>
      <c r="B265" s="32" t="s">
        <v>47</v>
      </c>
      <c r="C265" s="32">
        <v>104746</v>
      </c>
      <c r="D265" s="90" t="s">
        <v>406</v>
      </c>
      <c r="E265" s="76" t="s">
        <v>1083</v>
      </c>
      <c r="F265" s="78">
        <f>VLOOKUP(A265,'MEMORIA DE CALCULO'!$A$12:$U$3679,21,0)</f>
        <v>16</v>
      </c>
      <c r="G265" s="200">
        <v>32.08</v>
      </c>
      <c r="H265" s="201">
        <f t="shared" si="19"/>
        <v>513.28</v>
      </c>
      <c r="I265" s="15"/>
      <c r="J265" s="4" t="str">
        <f>IF($B265="SINAPI",VLOOKUP($C265,[42]SINAPI04!$A$1:$D$7540,3,0),IF($B265="CDHU",VLOOKUP($C265,[42]CDHU193!$A$8:$F$4122,3,0),IF($B265="SIURB EDIF",VLOOKUP($C265,[42]EDIFAN24!$A$1:$D$2677,3,0),IF($B265="siurb infra",VLOOKUP($C265,[42]INFRAJAN24!$A$1:$D$859,3,0)))))</f>
        <v>UN</v>
      </c>
      <c r="K265" s="4">
        <f>IF($B265="SINAPI",VLOOKUP($C265,[42]SINAPI04!$A$1:$D$7540,4,0),IF($B265="CDHU",VLOOKUP($C265,[42]CDHU193!$A$8:$F$4122,6,0),IF($B265="SIURB EDIF",VLOOKUP($C265,[42]EDIFAN24!$A$1:$D$2677,4,0),IF($B265="siurb infra",VLOOKUP($C265,[42]INFRAJAN24!$A$1:$D$859,4,0)))))</f>
        <v>32.08</v>
      </c>
      <c r="L265" s="4" t="str">
        <f>IF($B265="SINAPI",VLOOKUP($C265,[42]SINAPI04!$A$1:$D$7540,2,0),IF($B265="CDHU",VLOOKUP($C265,[42]CDHU193!$A$8:$F$4122,2,0),IF($B265="SIURB EDIF",VLOOKUP($C265,[42]EDIFAN24!$A$1:$D$2677,2,0),IF($B265="siurb infra",VLOOKUP($C265,[42]INFRAJAN24!$A$1:$D$859,2,0)))))</f>
        <v>MINI CAPTOR PARA SPDA - FORNECIMENTO E INSTALAÇÃO. AF_08/2023</v>
      </c>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row>
    <row r="266" spans="1:42" s="5" customFormat="1">
      <c r="A266" s="63" t="s">
        <v>450</v>
      </c>
      <c r="B266" s="32" t="s">
        <v>24</v>
      </c>
      <c r="C266" s="912" t="s">
        <v>410</v>
      </c>
      <c r="D266" s="90" t="s">
        <v>411</v>
      </c>
      <c r="E266" s="76" t="s">
        <v>1083</v>
      </c>
      <c r="F266" s="78">
        <f>VLOOKUP(A266,'MEMORIA DE CALCULO'!$A$12:$U$3679,21,0)</f>
        <v>12</v>
      </c>
      <c r="G266" s="200">
        <v>12.95</v>
      </c>
      <c r="H266" s="201">
        <f t="shared" si="19"/>
        <v>155.39999999999998</v>
      </c>
      <c r="I266" s="15"/>
      <c r="J266" s="4" t="str">
        <f>IF($B266="SINAPI",VLOOKUP($C266,[42]SINAPI04!$A$1:$D$7540,3,0),IF($B266="CDHU",VLOOKUP($C266,[42]CDHU193!$A$8:$F$4122,3,0),IF($B266="SIURB EDIF",VLOOKUP($C266,[42]EDIFAN24!$A$1:$D$2677,3,0),IF($B266="siurb infra",VLOOKUP($C266,[42]INFRAJAN24!$A$1:$D$859,3,0)))))</f>
        <v>UN</v>
      </c>
      <c r="K266" s="4">
        <f>IF($B266="SINAPI",VLOOKUP($C266,[42]SINAPI04!$A$1:$D$7540,4,0),IF($B266="CDHU",VLOOKUP($C266,[42]CDHU193!$A$8:$F$4122,6,0),IF($B266="SIURB EDIF",VLOOKUP($C266,[42]EDIFAN24!$A$1:$D$2677,4,0),IF($B266="siurb infra",VLOOKUP($C266,[42]INFRAJAN24!$A$1:$D$859,4,0)))))</f>
        <v>12.95</v>
      </c>
      <c r="L266" s="4" t="str">
        <f>IF($B266="SINAPI",VLOOKUP($C266,[42]SINAPI04!$A$1:$D$7540,2,0),IF($B266="CDHU",VLOOKUP($C266,[42]CDHU193!$A$8:$F$4122,2,0),IF($B266="SIURB EDIF",VLOOKUP($C266,[42]EDIFAN24!$A$1:$D$2677,2,0),IF($B266="siurb infra",VLOOKUP($C266,[42]INFRAJAN24!$A$1:$D$859,2,0)))))</f>
        <v>Clips de fixação para vergalhão em aço galvanizado de 3/8´</v>
      </c>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row>
    <row r="267" spans="1:42" s="5" customFormat="1">
      <c r="A267" s="63" t="s">
        <v>451</v>
      </c>
      <c r="B267" s="32" t="s">
        <v>24</v>
      </c>
      <c r="C267" s="32" t="s">
        <v>408</v>
      </c>
      <c r="D267" s="90" t="s">
        <v>409</v>
      </c>
      <c r="E267" s="76" t="s">
        <v>31</v>
      </c>
      <c r="F267" s="78">
        <f>VLOOKUP(A267,'MEMORIA DE CALCULO'!$A$12:$U$3679,21,0)</f>
        <v>8</v>
      </c>
      <c r="G267" s="200">
        <v>34.340000000000003</v>
      </c>
      <c r="H267" s="201">
        <f t="shared" si="19"/>
        <v>274.72000000000003</v>
      </c>
      <c r="I267" s="15"/>
      <c r="J267" s="4" t="str">
        <f>IF($B267="SINAPI",VLOOKUP($C267,[42]SINAPI04!$A$1:$D$7540,3,0),IF($B267="CDHU",VLOOKUP($C267,[42]CDHU193!$A$8:$F$4122,3,0),IF($B267="SIURB EDIF",VLOOKUP($C267,[42]EDIFAN24!$A$1:$D$2677,3,0),IF($B267="siurb infra",VLOOKUP($C267,[42]INFRAJAN24!$A$1:$D$859,3,0)))))</f>
        <v>M</v>
      </c>
      <c r="K267" s="4">
        <f>IF($B267="SINAPI",VLOOKUP($C267,[42]SINAPI04!$A$1:$D$7540,4,0),IF($B267="CDHU",VLOOKUP($C267,[42]CDHU193!$A$8:$F$4122,6,0),IF($B267="SIURB EDIF",VLOOKUP($C267,[42]EDIFAN24!$A$1:$D$2677,4,0),IF($B267="siurb infra",VLOOKUP($C267,[42]INFRAJAN24!$A$1:$D$859,4,0)))))</f>
        <v>34.340000000000003</v>
      </c>
      <c r="L267" s="4" t="str">
        <f>IF($B267="SINAPI",VLOOKUP($C267,[42]SINAPI04!$A$1:$D$7540,2,0),IF($B267="CDHU",VLOOKUP($C267,[42]CDHU193!$A$8:$F$4122,2,0),IF($B267="SIURB EDIF",VLOOKUP($C267,[42]EDIFAN24!$A$1:$D$2677,2,0),IF($B267="siurb infra",VLOOKUP($C267,[42]INFRAJAN24!$A$1:$D$859,2,0)))))</f>
        <v>Vergalhão liso de aço galvanizado, diâmetro de 3/8´</v>
      </c>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row>
    <row r="268" spans="1:42" s="5" customFormat="1" ht="28.5">
      <c r="A268" s="63" t="s">
        <v>452</v>
      </c>
      <c r="B268" s="32" t="s">
        <v>47</v>
      </c>
      <c r="C268" s="32">
        <v>96977</v>
      </c>
      <c r="D268" s="90" t="s">
        <v>1144</v>
      </c>
      <c r="E268" s="76" t="s">
        <v>31</v>
      </c>
      <c r="F268" s="78">
        <f>VLOOKUP(A268,'MEMORIA DE CALCULO'!$A$12:$U$3679,21,0)</f>
        <v>45</v>
      </c>
      <c r="G268" s="200">
        <v>45.92</v>
      </c>
      <c r="H268" s="201">
        <f t="shared" si="19"/>
        <v>2066.4</v>
      </c>
      <c r="I268" s="15"/>
      <c r="J268" s="4" t="str">
        <f>IF($B268="SINAPI",VLOOKUP($C268,[42]SINAPI04!$A$1:$D$7540,3,0),IF($B268="CDHU",VLOOKUP($C268,[42]CDHU193!$A$8:$F$4122,3,0),IF($B268="SIURB EDIF",VLOOKUP($C268,[42]EDIFAN24!$A$1:$D$2677,3,0),IF($B268="siurb infra",VLOOKUP($C268,[42]INFRAJAN24!$A$1:$D$859,3,0)))))</f>
        <v>M</v>
      </c>
      <c r="K268" s="4">
        <f>IF($B268="SINAPI",VLOOKUP($C268,[42]SINAPI04!$A$1:$D$7540,4,0),IF($B268="CDHU",VLOOKUP($C268,[42]CDHU193!$A$8:$F$4122,6,0),IF($B268="SIURB EDIF",VLOOKUP($C268,[42]EDIFAN24!$A$1:$D$2677,4,0),IF($B268="siurb infra",VLOOKUP($C268,[42]INFRAJAN24!$A$1:$D$859,4,0)))))</f>
        <v>45.92</v>
      </c>
      <c r="L268" s="4" t="str">
        <f>IF($B268="SINAPI",VLOOKUP($C268,[42]SINAPI04!$A$1:$D$7540,2,0),IF($B268="CDHU",VLOOKUP($C268,[42]CDHU193!$A$8:$F$4122,2,0),IF($B268="SIURB EDIF",VLOOKUP($C268,[42]EDIFAN24!$A$1:$D$2677,2,0),IF($B268="siurb infra",VLOOKUP($C268,[42]INFRAJAN24!$A$1:$D$859,2,0)))))</f>
        <v>CORDOALHA DE COBRE NU 50 MM², ENTERRADA - FORNECIMENTO E INSTALAÇÃO. AF_08/2023</v>
      </c>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row>
    <row r="269" spans="1:42" s="5" customFormat="1">
      <c r="A269" s="63" t="s">
        <v>453</v>
      </c>
      <c r="B269" s="32" t="s">
        <v>33</v>
      </c>
      <c r="C269" s="912">
        <v>9011053</v>
      </c>
      <c r="D269" s="90" t="s">
        <v>1190</v>
      </c>
      <c r="E269" s="76" t="s">
        <v>31</v>
      </c>
      <c r="F269" s="78">
        <f>VLOOKUP(A269,'MEMORIA DE CALCULO'!$A$12:$U$3679,21,0)</f>
        <v>4</v>
      </c>
      <c r="G269" s="200">
        <v>66.41</v>
      </c>
      <c r="H269" s="201">
        <f t="shared" si="19"/>
        <v>265.64</v>
      </c>
      <c r="I269" s="15"/>
      <c r="J269" s="4" t="str">
        <f>IF($B269="SINAPI",VLOOKUP($C269,[42]SINAPI04!$A$1:$D$7540,3,0),IF($B269="CDHU",VLOOKUP($C269,[42]CDHU193!$A$8:$F$4122,3,0),IF($B269="SIURB EDIF",VLOOKUP($C269,[42]EDIFAN24!$A$1:$D$2677,3,0),IF($B269="siurb infra",VLOOKUP($C269,[42]INFRAJAN24!$A$1:$D$859,3,0)))))</f>
        <v>M</v>
      </c>
      <c r="K269" s="4">
        <f>IF($B269="SINAPI",VLOOKUP($C269,[42]SINAPI04!$A$1:$D$7540,4,0),IF($B269="CDHU",VLOOKUP($C269,[42]CDHU193!$A$8:$F$4122,6,0),IF($B269="SIURB EDIF",VLOOKUP($C269,[42]EDIFAN24!$A$1:$D$2677,4,0),IF($B269="siurb infra",VLOOKUP($C269,[42]INFRAJAN24!$A$1:$D$859,4,0)))))</f>
        <v>66.41</v>
      </c>
      <c r="L269" s="4" t="str">
        <f>IF($B269="SINAPI",VLOOKUP($C269,[42]SINAPI04!$A$1:$D$7540,2,0),IF($B269="CDHU",VLOOKUP($C269,[42]CDHU193!$A$8:$F$4122,2,0),IF($B269="SIURB EDIF",VLOOKUP($C269,[42]EDIFAN24!$A$1:$D$2677,2,0),IF($B269="siurb infra",VLOOKUP($C269,[42]INFRAJAN24!$A$1:$D$859,2,0)))))</f>
        <v>CORDOALHA DE COBRE NÚ, INCLUSIVE ISOLADORES - 35,00MM2</v>
      </c>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row>
    <row r="270" spans="1:42" s="5" customFormat="1" ht="28.5">
      <c r="A270" s="63" t="s">
        <v>454</v>
      </c>
      <c r="B270" s="32" t="s">
        <v>47</v>
      </c>
      <c r="C270" s="32">
        <v>96986</v>
      </c>
      <c r="D270" s="90" t="s">
        <v>487</v>
      </c>
      <c r="E270" s="76" t="s">
        <v>1083</v>
      </c>
      <c r="F270" s="78">
        <f>VLOOKUP(A270,'MEMORIA DE CALCULO'!$A$12:$U$3679,21,0)</f>
        <v>2</v>
      </c>
      <c r="G270" s="200">
        <v>153.27000000000001</v>
      </c>
      <c r="H270" s="201">
        <f t="shared" si="19"/>
        <v>306.54000000000002</v>
      </c>
      <c r="I270" s="15"/>
      <c r="J270" s="4" t="str">
        <f>IF($B270="SINAPI",VLOOKUP($C270,[42]SINAPI04!$A$1:$D$7540,3,0),IF($B270="CDHU",VLOOKUP($C270,[42]CDHU193!$A$8:$F$4122,3,0),IF($B270="SIURB EDIF",VLOOKUP($C270,[42]EDIFAN24!$A$1:$D$2677,3,0),IF($B270="siurb infra",VLOOKUP($C270,[42]INFRAJAN24!$A$1:$D$859,3,0)))))</f>
        <v>UN</v>
      </c>
      <c r="K270" s="4">
        <f>IF($B270="SINAPI",VLOOKUP($C270,[42]SINAPI04!$A$1:$D$7540,4,0),IF($B270="CDHU",VLOOKUP($C270,[42]CDHU193!$A$8:$F$4122,6,0),IF($B270="SIURB EDIF",VLOOKUP($C270,[42]EDIFAN24!$A$1:$D$2677,4,0),IF($B270="siurb infra",VLOOKUP($C270,[42]INFRAJAN24!$A$1:$D$859,4,0)))))</f>
        <v>153.27000000000001</v>
      </c>
      <c r="L270" s="4" t="str">
        <f>IF($B270="SINAPI",VLOOKUP($C270,[42]SINAPI04!$A$1:$D$7540,2,0),IF($B270="CDHU",VLOOKUP($C270,[42]CDHU193!$A$8:$F$4122,2,0),IF($B270="SIURB EDIF",VLOOKUP($C270,[42]EDIFAN24!$A$1:$D$2677,2,0),IF($B270="siurb infra",VLOOKUP($C270,[42]INFRAJAN24!$A$1:$D$859,2,0)))))</f>
        <v>HASTE DE ATERRAMENTO, DIÂMETRO 3/4", COM 3 METROS - FORNECIMENTO E INSTALAÇÃO. AF_08/2023</v>
      </c>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row>
    <row r="271" spans="1:42" s="5" customFormat="1" ht="28.5">
      <c r="A271" s="63" t="s">
        <v>455</v>
      </c>
      <c r="B271" s="32" t="s">
        <v>47</v>
      </c>
      <c r="C271" s="32">
        <v>104749</v>
      </c>
      <c r="D271" s="90" t="s">
        <v>488</v>
      </c>
      <c r="E271" s="76" t="s">
        <v>1083</v>
      </c>
      <c r="F271" s="78">
        <f>VLOOKUP(A271,'MEMORIA DE CALCULO'!$A$12:$U$3679,21,0)</f>
        <v>2</v>
      </c>
      <c r="G271" s="200">
        <v>26.31</v>
      </c>
      <c r="H271" s="201">
        <f t="shared" si="19"/>
        <v>52.62</v>
      </c>
      <c r="I271" s="15"/>
      <c r="J271" s="4" t="str">
        <f>IF($B271="SINAPI",VLOOKUP($C271,[42]SINAPI04!$A$1:$D$7540,3,0),IF($B271="CDHU",VLOOKUP($C271,[42]CDHU193!$A$8:$F$4122,3,0),IF($B271="SIURB EDIF",VLOOKUP($C271,[42]EDIFAN24!$A$1:$D$2677,3,0),IF($B271="siurb infra",VLOOKUP($C271,[42]INFRAJAN24!$A$1:$D$859,3,0)))))</f>
        <v>UN</v>
      </c>
      <c r="K271" s="4">
        <f>IF($B271="SINAPI",VLOOKUP($C271,[42]SINAPI04!$A$1:$D$7540,4,0),IF($B271="CDHU",VLOOKUP($C271,[42]CDHU193!$A$8:$F$4122,6,0),IF($B271="SIURB EDIF",VLOOKUP($C271,[42]EDIFAN24!$A$1:$D$2677,4,0),IF($B271="siurb infra",VLOOKUP($C271,[42]INFRAJAN24!$A$1:$D$859,4,0)))))</f>
        <v>26.31</v>
      </c>
      <c r="L271" s="4" t="str">
        <f>IF($B271="SINAPI",VLOOKUP($C271,[42]SINAPI04!$A$1:$D$7540,2,0),IF($B271="CDHU",VLOOKUP($C271,[42]CDHU193!$A$8:$F$4122,2,0),IF($B271="SIURB EDIF",VLOOKUP($C271,[42]EDIFAN24!$A$1:$D$2677,2,0),IF($B271="siurb infra",VLOOKUP($C271,[42]INFRAJAN24!$A$1:$D$859,2,0)))))</f>
        <v>CONECTOR GRAMPO METÁLICO TIPO OLHAL, PARA SPDA, PARA HASTE DE ATERRAMENTO DE 3/4'' E CABOS DE 10 A 50 MM2 - FORNECIMENTO E INSTALAÇÃO. AF_08/2023</v>
      </c>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row>
    <row r="272" spans="1:42" s="5" customFormat="1" ht="28.5">
      <c r="A272" s="63" t="s">
        <v>456</v>
      </c>
      <c r="B272" s="32" t="s">
        <v>24</v>
      </c>
      <c r="C272" s="32" t="s">
        <v>1188</v>
      </c>
      <c r="D272" s="90" t="s">
        <v>1191</v>
      </c>
      <c r="E272" s="76" t="s">
        <v>1083</v>
      </c>
      <c r="F272" s="78">
        <f>VLOOKUP(A272,'MEMORIA DE CALCULO'!$A$12:$U$3679,21,0)</f>
        <v>2</v>
      </c>
      <c r="G272" s="200">
        <v>35.119999999999997</v>
      </c>
      <c r="H272" s="201">
        <f t="shared" si="19"/>
        <v>70.239999999999995</v>
      </c>
      <c r="I272" s="15"/>
      <c r="J272" s="4" t="str">
        <f>IF($B272="SINAPI",VLOOKUP($C272,[42]SINAPI04!$A$1:$D$7540,3,0),IF($B272="CDHU",VLOOKUP($C272,[42]CDHU193!$A$8:$F$4122,3,0),IF($B272="SIURB EDIF",VLOOKUP($C272,[42]EDIFAN24!$A$1:$D$2677,3,0),IF($B272="siurb infra",VLOOKUP($C272,[42]INFRAJAN24!$A$1:$D$859,3,0)))))</f>
        <v>UN</v>
      </c>
      <c r="K272" s="4">
        <f>IF($B272="SINAPI",VLOOKUP($C272,[42]SINAPI04!$A$1:$D$7540,4,0),IF($B272="CDHU",VLOOKUP($C272,[42]CDHU193!$A$8:$F$4122,6,0),IF($B272="SIURB EDIF",VLOOKUP($C272,[42]EDIFAN24!$A$1:$D$2677,4,0),IF($B272="siurb infra",VLOOKUP($C272,[42]INFRAJAN24!$A$1:$D$859,4,0)))))</f>
        <v>35.119999999999997</v>
      </c>
      <c r="L272" s="4" t="str">
        <f>IF($B272="SINAPI",VLOOKUP($C272,[42]SINAPI04!$A$1:$D$7540,2,0),IF($B272="CDHU",VLOOKUP($C272,[42]CDHU193!$A$8:$F$4122,2,0),IF($B272="SIURB EDIF",VLOOKUP($C272,[42]EDIFAN24!$A$1:$D$2677,2,0),IF($B272="siurb infra",VLOOKUP($C272,[42]INFRAJAN24!$A$1:$D$859,2,0)))))</f>
        <v>Solda exotérmica conexão cabo-cabo horizontal em T, bitola do cabo de 16-16mm² a 50-35mm², 70-35mm² e 95-35mm²</v>
      </c>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row>
    <row r="273" spans="1:42" s="5" customFormat="1" ht="28.5">
      <c r="A273" s="63" t="s">
        <v>457</v>
      </c>
      <c r="B273" s="32" t="s">
        <v>47</v>
      </c>
      <c r="C273" s="32">
        <v>98111</v>
      </c>
      <c r="D273" s="90" t="s">
        <v>395</v>
      </c>
      <c r="E273" s="76" t="s">
        <v>1083</v>
      </c>
      <c r="F273" s="78">
        <f>VLOOKUP(A273,'MEMORIA DE CALCULO'!$A$12:$U$3679,21,0)</f>
        <v>2</v>
      </c>
      <c r="G273" s="200">
        <v>55.63</v>
      </c>
      <c r="H273" s="201">
        <f t="shared" si="19"/>
        <v>111.26</v>
      </c>
      <c r="I273" s="15"/>
      <c r="J273" s="4" t="str">
        <f>IF($B273="SINAPI",VLOOKUP($C273,[42]SINAPI04!$A$1:$D$7540,3,0),IF($B273="CDHU",VLOOKUP($C273,[42]CDHU193!$A$8:$F$4122,3,0),IF($B273="SIURB EDIF",VLOOKUP($C273,[42]EDIFAN24!$A$1:$D$2677,3,0),IF($B273="siurb infra",VLOOKUP($C273,[42]INFRAJAN24!$A$1:$D$859,3,0)))))</f>
        <v>UN</v>
      </c>
      <c r="K273" s="4">
        <f>IF($B273="SINAPI",VLOOKUP($C273,[42]SINAPI04!$A$1:$D$7540,4,0),IF($B273="CDHU",VLOOKUP($C273,[42]CDHU193!$A$8:$F$4122,6,0),IF($B273="SIURB EDIF",VLOOKUP($C273,[42]EDIFAN24!$A$1:$D$2677,4,0),IF($B273="siurb infra",VLOOKUP($C273,[42]INFRAJAN24!$A$1:$D$859,4,0)))))</f>
        <v>55.63</v>
      </c>
      <c r="L273" s="4" t="str">
        <f>IF($B273="SINAPI",VLOOKUP($C273,[42]SINAPI04!$A$1:$D$7540,2,0),IF($B273="CDHU",VLOOKUP($C273,[42]CDHU193!$A$8:$F$4122,2,0),IF($B273="SIURB EDIF",VLOOKUP($C273,[42]EDIFAN24!$A$1:$D$2677,2,0),IF($B273="siurb infra",VLOOKUP($C273,[42]INFRAJAN24!$A$1:$D$859,2,0)))))</f>
        <v>CAIXA DE INSPEÇÃO PARA ATERRAMENTO, CIRCULAR, EM POLIETILENO, DIÂMETRO INTERNO = 0,3 M. AF_12/2020</v>
      </c>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row>
    <row r="274" spans="1:42" s="5" customFormat="1">
      <c r="A274" s="63"/>
      <c r="B274" s="900"/>
      <c r="C274" s="32"/>
      <c r="D274" s="72"/>
      <c r="E274" s="28"/>
      <c r="F274" s="64" t="s">
        <v>434</v>
      </c>
      <c r="G274" s="162"/>
      <c r="H274" s="174">
        <f>SUM(H264:H273)</f>
        <v>5645.4000000000005</v>
      </c>
      <c r="I274" s="15"/>
      <c r="J274" s="4" t="b">
        <f>IF($B274="SINAPI",VLOOKUP($C274,[42]SINAPI04!$A$1:$D$7540,3,0),IF($B274="CDHU",VLOOKUP($C274,[42]CDHU193!$A$8:$F$4122,3,0),IF($B274="SIURB EDIF",VLOOKUP($C274,[42]EDIFAN24!$A$1:$D$2677,3,0),IF($B274="siurb infra",VLOOKUP($C274,[42]INFRAJAN24!$A$1:$D$859,3,0)))))</f>
        <v>0</v>
      </c>
      <c r="K274" s="4" t="b">
        <f>IF($B274="SINAPI",VLOOKUP($C274,[42]SINAPI04!$A$1:$D$7540,4,0),IF($B274="CDHU",VLOOKUP($C274,[42]CDHU193!$A$8:$F$4122,6,0),IF($B274="SIURB EDIF",VLOOKUP($C274,[42]EDIFAN24!$A$1:$D$2677,4,0),IF($B274="siurb infra",VLOOKUP($C274,[42]INFRAJAN24!$A$1:$D$859,4,0)))))</f>
        <v>0</v>
      </c>
      <c r="L274" s="4" t="b">
        <f>IF($B274="SINAPI",VLOOKUP($C274,[42]SINAPI04!$A$1:$D$7540,2,0),IF($B274="CDHU",VLOOKUP($C274,[42]CDHU193!$A$8:$F$4122,2,0),IF($B274="SIURB EDIF",VLOOKUP($C274,[42]EDIFAN24!$A$1:$D$2677,2,0),IF($B274="siurb infra",VLOOKUP($C274,[42]INFRAJAN24!$A$1:$D$859,2,0)))))</f>
        <v>0</v>
      </c>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row>
    <row r="275" spans="1:42" s="5" customFormat="1">
      <c r="A275" s="63"/>
      <c r="B275" s="900"/>
      <c r="C275" s="897"/>
      <c r="D275" s="188"/>
      <c r="E275" s="28"/>
      <c r="F275" s="29"/>
      <c r="G275" s="161"/>
      <c r="H275" s="140"/>
      <c r="I275" s="15"/>
      <c r="J275" s="4" t="b">
        <f>IF($B275="SINAPI",VLOOKUP($C275,[42]SINAPI04!$A$1:$D$7540,3,0),IF($B275="CDHU",VLOOKUP($C275,[42]CDHU193!$A$8:$F$4122,3,0),IF($B275="SIURB EDIF",VLOOKUP($C275,[42]EDIFAN24!$A$1:$D$2677,3,0),IF($B275="siurb infra",VLOOKUP($C275,[42]INFRAJAN24!$A$1:$D$859,3,0)))))</f>
        <v>0</v>
      </c>
      <c r="K275" s="4" t="b">
        <f>IF($B275="SINAPI",VLOOKUP($C275,[42]SINAPI04!$A$1:$D$7540,4,0),IF($B275="CDHU",VLOOKUP($C275,[42]CDHU193!$A$8:$F$4122,6,0),IF($B275="SIURB EDIF",VLOOKUP($C275,[42]EDIFAN24!$A$1:$D$2677,4,0),IF($B275="siurb infra",VLOOKUP($C275,[42]INFRAJAN24!$A$1:$D$859,4,0)))))</f>
        <v>0</v>
      </c>
      <c r="L275" s="4" t="b">
        <f>IF($B275="SINAPI",VLOOKUP($C275,[42]SINAPI04!$A$1:$D$7540,2,0),IF($B275="CDHU",VLOOKUP($C275,[42]CDHU193!$A$8:$F$4122,2,0),IF($B275="SIURB EDIF",VLOOKUP($C275,[42]EDIFAN24!$A$1:$D$2677,2,0),IF($B275="siurb infra",VLOOKUP($C275,[42]INFRAJAN24!$A$1:$D$859,2,0)))))</f>
        <v>0</v>
      </c>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row>
    <row r="276" spans="1:42" s="5" customFormat="1">
      <c r="A276" s="62">
        <v>17</v>
      </c>
      <c r="B276" s="885"/>
      <c r="C276" s="1139"/>
      <c r="D276" s="126" t="s">
        <v>1192</v>
      </c>
      <c r="E276" s="1139"/>
      <c r="F276" s="73"/>
      <c r="G276" s="163"/>
      <c r="H276" s="149"/>
      <c r="I276" s="15"/>
      <c r="J276" s="4" t="b">
        <f>IF($B276="SINAPI",VLOOKUP($C276,[42]SINAPI04!$A$1:$D$7540,3,0),IF($B276="CDHU",VLOOKUP($C276,[42]CDHU193!$A$8:$F$4122,3,0),IF($B276="SIURB EDIF",VLOOKUP($C276,[42]EDIFAN24!$A$1:$D$2677,3,0),IF($B276="siurb infra",VLOOKUP($C276,[42]INFRAJAN24!$A$1:$D$859,3,0)))))</f>
        <v>0</v>
      </c>
      <c r="K276" s="4" t="b">
        <f>IF($B276="SINAPI",VLOOKUP($C276,[42]SINAPI04!$A$1:$D$7540,4,0),IF($B276="CDHU",VLOOKUP($C276,[42]CDHU193!$A$8:$F$4122,6,0),IF($B276="SIURB EDIF",VLOOKUP($C276,[42]EDIFAN24!$A$1:$D$2677,4,0),IF($B276="siurb infra",VLOOKUP($C276,[42]INFRAJAN24!$A$1:$D$859,4,0)))))</f>
        <v>0</v>
      </c>
      <c r="L276" s="4" t="b">
        <f>IF($B276="SINAPI",VLOOKUP($C276,[42]SINAPI04!$A$1:$D$7540,2,0),IF($B276="CDHU",VLOOKUP($C276,[42]CDHU193!$A$8:$F$4122,2,0),IF($B276="SIURB EDIF",VLOOKUP($C276,[42]EDIFAN24!$A$1:$D$2677,2,0),IF($B276="siurb infra",VLOOKUP($C276,[42]INFRAJAN24!$A$1:$D$859,2,0)))))</f>
        <v>0</v>
      </c>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row>
    <row r="277" spans="1:42" s="5" customFormat="1" ht="14.25" customHeight="1">
      <c r="A277" s="91" t="s">
        <v>458</v>
      </c>
      <c r="B277" s="32" t="s">
        <v>47</v>
      </c>
      <c r="C277" s="77">
        <v>99059</v>
      </c>
      <c r="D277" s="118" t="s">
        <v>1093</v>
      </c>
      <c r="E277" s="76" t="s">
        <v>31</v>
      </c>
      <c r="F277" s="78">
        <f>VLOOKUP(A277,'MEMORIA DE CALCULO'!$A$12:$U$3679,21,0)</f>
        <v>79.84</v>
      </c>
      <c r="G277" s="200">
        <v>74.77</v>
      </c>
      <c r="H277" s="201">
        <f t="shared" ref="H277:H301" si="20">F277*G277</f>
        <v>5969.6368000000002</v>
      </c>
      <c r="I277" s="15"/>
      <c r="J277" s="4" t="str">
        <f>IF($B277="SINAPI",VLOOKUP($C277,[42]SINAPI04!$A$1:$D$7540,3,0),IF($B277="CDHU",VLOOKUP($C277,[42]CDHU193!$A$8:$F$4122,3,0),IF($B277="SIURB EDIF",VLOOKUP($C277,[42]EDIFAN24!$A$1:$D$2677,3,0),IF($B277="siurb infra",VLOOKUP($C277,[42]INFRAJAN24!$A$1:$D$859,3,0)))))</f>
        <v>M</v>
      </c>
      <c r="K277" s="4">
        <f>IF($B277="SINAPI",VLOOKUP($C277,[42]SINAPI04!$A$1:$D$7540,4,0),IF($B277="CDHU",VLOOKUP($C277,[42]CDHU193!$A$8:$F$4122,6,0),IF($B277="SIURB EDIF",VLOOKUP($C277,[42]EDIFAN24!$A$1:$D$2677,4,0),IF($B277="siurb infra",VLOOKUP($C277,[42]INFRAJAN24!$A$1:$D$859,4,0)))))</f>
        <v>74.77</v>
      </c>
      <c r="L277" s="4" t="str">
        <f>IF($B277="SINAPI",VLOOKUP($C277,[42]SINAPI04!$A$1:$D$7540,2,0),IF($B277="CDHU",VLOOKUP($C277,[42]CDHU193!$A$8:$F$4122,2,0),IF($B277="SIURB EDIF",VLOOKUP($C277,[42]EDIFAN24!$A$1:$D$2677,2,0),IF($B277="siurb infra",VLOOKUP($C277,[42]INFRAJAN24!$A$1:$D$859,2,0)))))</f>
        <v>LOCAÇÃO CONVENCIONAL DE OBRA, UTILIZANDO GABARITO DE TÁBUAS CORRIDAS PONTALETADAS A CADA 2,00M -  2 UTILIZAÇÕES. AF_03/2024</v>
      </c>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row>
    <row r="278" spans="1:42" s="5" customFormat="1" ht="28.5">
      <c r="A278" s="91" t="s">
        <v>459</v>
      </c>
      <c r="B278" s="32" t="s">
        <v>24</v>
      </c>
      <c r="C278" s="77" t="s">
        <v>355</v>
      </c>
      <c r="D278" s="118" t="s">
        <v>356</v>
      </c>
      <c r="E278" s="76" t="s">
        <v>222</v>
      </c>
      <c r="F278" s="78">
        <f>VLOOKUP(A278,'MEMORIA DE CALCULO'!$A$12:$U$3679,21,0)</f>
        <v>1</v>
      </c>
      <c r="G278" s="200">
        <v>2253.6</v>
      </c>
      <c r="H278" s="201">
        <f t="shared" si="20"/>
        <v>2253.6</v>
      </c>
      <c r="I278" s="15"/>
      <c r="J278" s="4" t="str">
        <f>IF($B278="SINAPI",VLOOKUP($C278,[42]SINAPI04!$A$1:$D$7540,3,0),IF($B278="CDHU",VLOOKUP($C278,[42]CDHU193!$A$8:$F$4122,3,0),IF($B278="SIURB EDIF",VLOOKUP($C278,[42]EDIFAN24!$A$1:$D$2677,3,0),IF($B278="siurb infra",VLOOKUP($C278,[42]INFRAJAN24!$A$1:$D$859,3,0)))))</f>
        <v>TX</v>
      </c>
      <c r="K278" s="4">
        <f>IF($B278="SINAPI",VLOOKUP($C278,[42]SINAPI04!$A$1:$D$7540,4,0),IF($B278="CDHU",VLOOKUP($C278,[42]CDHU193!$A$8:$F$4122,6,0),IF($B278="SIURB EDIF",VLOOKUP($C278,[42]EDIFAN24!$A$1:$D$2677,4,0),IF($B278="siurb infra",VLOOKUP($C278,[42]INFRAJAN24!$A$1:$D$859,4,0)))))</f>
        <v>2253.6</v>
      </c>
      <c r="L278" s="4" t="str">
        <f>IF($B278="SINAPI",VLOOKUP($C278,[42]SINAPI04!$A$1:$D$7540,2,0),IF($B278="CDHU",VLOOKUP($C278,[42]CDHU193!$A$8:$F$4122,2,0),IF($B278="SIURB EDIF",VLOOKUP($C278,[42]EDIFAN24!$A$1:$D$2677,2,0),IF($B278="siurb infra",VLOOKUP($C278,[42]INFRAJAN24!$A$1:$D$859,2,0)))))</f>
        <v>Taxa de mobilização e desmobilização de equipamentos para execução de estaca escavada</v>
      </c>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row>
    <row r="279" spans="1:42" s="5" customFormat="1" ht="42.75">
      <c r="A279" s="91" t="s">
        <v>460</v>
      </c>
      <c r="B279" s="32" t="s">
        <v>47</v>
      </c>
      <c r="C279" s="77">
        <v>100896</v>
      </c>
      <c r="D279" s="118" t="s">
        <v>607</v>
      </c>
      <c r="E279" s="76" t="s">
        <v>31</v>
      </c>
      <c r="F279" s="78">
        <f>VLOOKUP(A279,'MEMORIA DE CALCULO'!$A$12:$U$3679,21,0)</f>
        <v>147</v>
      </c>
      <c r="G279" s="200">
        <v>59.31</v>
      </c>
      <c r="H279" s="201">
        <f t="shared" si="20"/>
        <v>8718.57</v>
      </c>
      <c r="I279" s="15"/>
      <c r="J279" s="4" t="str">
        <f>IF($B279="SINAPI",VLOOKUP($C279,[42]SINAPI04!$A$1:$D$7540,3,0),IF($B279="CDHU",VLOOKUP($C279,[42]CDHU193!$A$8:$F$4122,3,0),IF($B279="SIURB EDIF",VLOOKUP($C279,[42]EDIFAN24!$A$1:$D$2677,3,0),IF($B279="siurb infra",VLOOKUP($C279,[42]INFRAJAN24!$A$1:$D$859,3,0)))))</f>
        <v>M</v>
      </c>
      <c r="K279" s="4">
        <f>IF($B279="SINAPI",VLOOKUP($C279,[42]SINAPI04!$A$1:$D$7540,4,0),IF($B279="CDHU",VLOOKUP($C279,[42]CDHU193!$A$8:$F$4122,6,0),IF($B279="SIURB EDIF",VLOOKUP($C279,[42]EDIFAN24!$A$1:$D$2677,4,0),IF($B279="siurb infra",VLOOKUP($C279,[42]INFRAJAN24!$A$1:$D$859,4,0)))))</f>
        <v>59.31</v>
      </c>
      <c r="L279" s="4" t="str">
        <f>IF($B279="SINAPI",VLOOKUP($C279,[42]SINAPI04!$A$1:$D$7540,2,0),IF($B279="CDHU",VLOOKUP($C279,[42]CDHU193!$A$8:$F$4122,2,0),IF($B279="SIURB EDIF",VLOOKUP($C279,[42]EDIFAN24!$A$1:$D$2677,2,0),IF($B279="siurb infra",VLOOKUP($C279,[42]INFRAJAN24!$A$1:$D$859,2,0)))))</f>
        <v>ESTACA ESCAVADA MECANICAMENTE, SEM FLUIDO ESTABILIZANTE, COM 25CM DE DIÂMETRO, CONCRETO LANÇADO POR CAMINHÃO BETONEIRA (EXCLUSIVE MOBILIZAÇÃO E DESMOBILIZAÇÃO). AF_01/2020_PA</v>
      </c>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row>
    <row r="280" spans="1:42" s="5" customFormat="1" ht="28.5">
      <c r="A280" s="91" t="s">
        <v>461</v>
      </c>
      <c r="B280" s="32" t="s">
        <v>47</v>
      </c>
      <c r="C280" s="77">
        <v>96525</v>
      </c>
      <c r="D280" s="118" t="s">
        <v>1094</v>
      </c>
      <c r="E280" s="76" t="s">
        <v>38</v>
      </c>
      <c r="F280" s="78">
        <f>VLOOKUP(A280,'MEMORIA DE CALCULO'!$A$12:$U$3679,21,0)</f>
        <v>13.790400000000002</v>
      </c>
      <c r="G280" s="200">
        <v>59.64</v>
      </c>
      <c r="H280" s="201">
        <f t="shared" si="20"/>
        <v>822.45945600000016</v>
      </c>
      <c r="I280" s="15"/>
      <c r="J280" s="4" t="str">
        <f>IF($B280="SINAPI",VLOOKUP($C280,[42]SINAPI04!$A$1:$D$7540,3,0),IF($B280="CDHU",VLOOKUP($C280,[42]CDHU193!$A$8:$F$4122,3,0),IF($B280="SIURB EDIF",VLOOKUP($C280,[42]EDIFAN24!$A$1:$D$2677,3,0),IF($B280="siurb infra",VLOOKUP($C280,[42]INFRAJAN24!$A$1:$D$859,3,0)))))</f>
        <v>M3</v>
      </c>
      <c r="K280" s="4">
        <f>IF($B280="SINAPI",VLOOKUP($C280,[42]SINAPI04!$A$1:$D$7540,4,0),IF($B280="CDHU",VLOOKUP($C280,[42]CDHU193!$A$8:$F$4122,6,0),IF($B280="SIURB EDIF",VLOOKUP($C280,[42]EDIFAN24!$A$1:$D$2677,4,0),IF($B280="siurb infra",VLOOKUP($C280,[42]INFRAJAN24!$A$1:$D$859,4,0)))))</f>
        <v>59.64</v>
      </c>
      <c r="L280" s="4" t="str">
        <f>IF($B280="SINAPI",VLOOKUP($C280,[42]SINAPI04!$A$1:$D$7540,2,0),IF($B280="CDHU",VLOOKUP($C280,[42]CDHU193!$A$8:$F$4122,2,0),IF($B280="SIURB EDIF",VLOOKUP($C280,[42]EDIFAN24!$A$1:$D$2677,2,0),IF($B280="siurb infra",VLOOKUP($C280,[42]INFRAJAN24!$A$1:$D$859,2,0)))))</f>
        <v>ESCAVAÇÃO MECANIZADA PARA VIGA BALDRAME OU SAPATA CORRIDA COM MINI-ESCAVADEIRA (INCLUINDO ESCAVAÇÃO PARA COLOCAÇÃO DE FÔRMAS). AF_01/2024</v>
      </c>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row>
    <row r="281" spans="1:42" s="5" customFormat="1" ht="28.5" customHeight="1">
      <c r="A281" s="91" t="s">
        <v>462</v>
      </c>
      <c r="B281" s="32" t="s">
        <v>47</v>
      </c>
      <c r="C281" s="77">
        <v>101616</v>
      </c>
      <c r="D281" s="118" t="s">
        <v>354</v>
      </c>
      <c r="E281" s="76" t="s">
        <v>51</v>
      </c>
      <c r="F281" s="78">
        <f>VLOOKUP(A281,'MEMORIA DE CALCULO'!$A$12:$U$3679,21,0)</f>
        <v>34.475999999999999</v>
      </c>
      <c r="G281" s="200">
        <v>7.88</v>
      </c>
      <c r="H281" s="201">
        <f t="shared" si="20"/>
        <v>271.67088000000001</v>
      </c>
      <c r="I281" s="15"/>
      <c r="J281" s="4" t="str">
        <f>IF($B281="SINAPI",VLOOKUP($C281,[42]SINAPI04!$A$1:$D$7540,3,0),IF($B281="CDHU",VLOOKUP($C281,[42]CDHU193!$A$8:$F$4122,3,0),IF($B281="SIURB EDIF",VLOOKUP($C281,[42]EDIFAN24!$A$1:$D$2677,3,0),IF($B281="siurb infra",VLOOKUP($C281,[42]INFRAJAN24!$A$1:$D$859,3,0)))))</f>
        <v>M2</v>
      </c>
      <c r="K281" s="4">
        <f>IF($B281="SINAPI",VLOOKUP($C281,[42]SINAPI04!$A$1:$D$7540,4,0),IF($B281="CDHU",VLOOKUP($C281,[42]CDHU193!$A$8:$F$4122,6,0),IF($B281="SIURB EDIF",VLOOKUP($C281,[42]EDIFAN24!$A$1:$D$2677,4,0),IF($B281="siurb infra",VLOOKUP($C281,[42]INFRAJAN24!$A$1:$D$859,4,0)))))</f>
        <v>7.88</v>
      </c>
      <c r="L281" s="4" t="str">
        <f>IF($B281="SINAPI",VLOOKUP($C281,[42]SINAPI04!$A$1:$D$7540,2,0),IF($B281="CDHU",VLOOKUP($C281,[42]CDHU193!$A$8:$F$4122,2,0),IF($B281="SIURB EDIF",VLOOKUP($C281,[42]EDIFAN24!$A$1:$D$2677,2,0),IF($B281="siurb infra",VLOOKUP($C281,[42]INFRAJAN24!$A$1:$D$859,2,0)))))</f>
        <v>PREPARO DE FUNDO DE VALA COM LARGURA MENOR QUE 1,5 M (ACERTO DO SOLO NATURAL). AF_08/2020</v>
      </c>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row>
    <row r="282" spans="1:42" s="5" customFormat="1" ht="28.5">
      <c r="A282" s="91" t="s">
        <v>463</v>
      </c>
      <c r="B282" s="32" t="s">
        <v>47</v>
      </c>
      <c r="C282" s="77">
        <v>100324</v>
      </c>
      <c r="D282" s="118" t="s">
        <v>1095</v>
      </c>
      <c r="E282" s="76" t="s">
        <v>38</v>
      </c>
      <c r="F282" s="78">
        <f>VLOOKUP(A282,'MEMORIA DE CALCULO'!$A$12:$U$3679,21,0)</f>
        <v>0.86190000000000011</v>
      </c>
      <c r="G282" s="200">
        <v>152.65</v>
      </c>
      <c r="H282" s="201">
        <f t="shared" si="20"/>
        <v>131.56903500000001</v>
      </c>
      <c r="I282" s="15"/>
      <c r="J282" s="4" t="str">
        <f>IF($B282="SINAPI",VLOOKUP($C282,[42]SINAPI04!$A$1:$D$7540,3,0),IF($B282="CDHU",VLOOKUP($C282,[42]CDHU193!$A$8:$F$4122,3,0),IF($B282="SIURB EDIF",VLOOKUP($C282,[42]EDIFAN24!$A$1:$D$2677,3,0),IF($B282="siurb infra",VLOOKUP($C282,[42]INFRAJAN24!$A$1:$D$859,3,0)))))</f>
        <v>M3</v>
      </c>
      <c r="K282" s="4">
        <f>IF($B282="SINAPI",VLOOKUP($C282,[42]SINAPI04!$A$1:$D$7540,4,0),IF($B282="CDHU",VLOOKUP($C282,[42]CDHU193!$A$8:$F$4122,6,0),IF($B282="SIURB EDIF",VLOOKUP($C282,[42]EDIFAN24!$A$1:$D$2677,4,0),IF($B282="siurb infra",VLOOKUP($C282,[42]INFRAJAN24!$A$1:$D$859,4,0)))))</f>
        <v>152.65</v>
      </c>
      <c r="L282" s="4" t="str">
        <f>IF($B282="SINAPI",VLOOKUP($C282,[42]SINAPI04!$A$1:$D$7540,2,0),IF($B282="CDHU",VLOOKUP($C282,[42]CDHU193!$A$8:$F$4122,2,0),IF($B282="SIURB EDIF",VLOOKUP($C282,[42]EDIFAN24!$A$1:$D$2677,2,0),IF($B282="siurb infra",VLOOKUP($C282,[42]INFRAJAN24!$A$1:$D$859,2,0)))))</f>
        <v>LASTRO COM MATERIAL GRANULAR (PEDRA BRITADA N.1 E PEDRA BRITADA N.2), APLICADO EM PISOS OU LAJES SOBRE SOLO, ESPESSURA DE *10 CM*. AF_01/2024</v>
      </c>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row>
    <row r="283" spans="1:42" s="5" customFormat="1" ht="28.5">
      <c r="A283" s="91" t="s">
        <v>464</v>
      </c>
      <c r="B283" s="32" t="s">
        <v>47</v>
      </c>
      <c r="C283" s="77">
        <v>96530</v>
      </c>
      <c r="D283" s="118" t="s">
        <v>1096</v>
      </c>
      <c r="E283" s="76" t="s">
        <v>51</v>
      </c>
      <c r="F283" s="78">
        <f>VLOOKUP(A283,'MEMORIA DE CALCULO'!$A$12:$U$3679,21,0)</f>
        <v>68.951999999999998</v>
      </c>
      <c r="G283" s="200">
        <v>147.72</v>
      </c>
      <c r="H283" s="201">
        <f t="shared" si="20"/>
        <v>10185.58944</v>
      </c>
      <c r="I283" s="15"/>
      <c r="J283" s="4" t="str">
        <f>IF($B283="SINAPI",VLOOKUP($C283,[42]SINAPI04!$A$1:$D$7540,3,0),IF($B283="CDHU",VLOOKUP($C283,[42]CDHU193!$A$8:$F$4122,3,0),IF($B283="SIURB EDIF",VLOOKUP($C283,[42]EDIFAN24!$A$1:$D$2677,3,0),IF($B283="siurb infra",VLOOKUP($C283,[42]INFRAJAN24!$A$1:$D$859,3,0)))))</f>
        <v>M2</v>
      </c>
      <c r="K283" s="4">
        <f>IF($B283="SINAPI",VLOOKUP($C283,[42]SINAPI04!$A$1:$D$7540,4,0),IF($B283="CDHU",VLOOKUP($C283,[42]CDHU193!$A$8:$F$4122,6,0),IF($B283="SIURB EDIF",VLOOKUP($C283,[42]EDIFAN24!$A$1:$D$2677,4,0),IF($B283="siurb infra",VLOOKUP($C283,[42]INFRAJAN24!$A$1:$D$859,4,0)))))</f>
        <v>147.72</v>
      </c>
      <c r="L283" s="4" t="str">
        <f>IF($B283="SINAPI",VLOOKUP($C283,[42]SINAPI04!$A$1:$D$7540,2,0),IF($B283="CDHU",VLOOKUP($C283,[42]CDHU193!$A$8:$F$4122,2,0),IF($B283="SIURB EDIF",VLOOKUP($C283,[42]EDIFAN24!$A$1:$D$2677,2,0),IF($B283="siurb infra",VLOOKUP($C283,[42]INFRAJAN24!$A$1:$D$859,2,0)))))</f>
        <v>FABRICAÇÃO, MONTAGEM E DESMONTAGEM DE FÔRMA PARA VIGA BALDRAME, EM MADEIRA SERRADA, E=25 MM, 1 UTILIZAÇÃO. AF_01/2024</v>
      </c>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row>
    <row r="284" spans="1:42" s="5" customFormat="1" ht="28.5">
      <c r="A284" s="91" t="s">
        <v>465</v>
      </c>
      <c r="B284" s="32" t="s">
        <v>47</v>
      </c>
      <c r="C284" s="77">
        <v>96557</v>
      </c>
      <c r="D284" s="118" t="s">
        <v>1097</v>
      </c>
      <c r="E284" s="76" t="s">
        <v>38</v>
      </c>
      <c r="F284" s="78">
        <f>VLOOKUP(A284,'MEMORIA DE CALCULO'!$A$12:$U$3679,21,0)</f>
        <v>6.8952000000000009</v>
      </c>
      <c r="G284" s="200">
        <v>632.36</v>
      </c>
      <c r="H284" s="201">
        <f t="shared" si="20"/>
        <v>4360.2486720000006</v>
      </c>
      <c r="I284" s="15"/>
      <c r="J284" s="4" t="str">
        <f>IF($B284="SINAPI",VLOOKUP($C284,[42]SINAPI04!$A$1:$D$7540,3,0),IF($B284="CDHU",VLOOKUP($C284,[42]CDHU193!$A$8:$F$4122,3,0),IF($B284="SIURB EDIF",VLOOKUP($C284,[42]EDIFAN24!$A$1:$D$2677,3,0),IF($B284="siurb infra",VLOOKUP($C284,[42]INFRAJAN24!$A$1:$D$859,3,0)))))</f>
        <v>M3</v>
      </c>
      <c r="K284" s="4">
        <f>IF($B284="SINAPI",VLOOKUP($C284,[42]SINAPI04!$A$1:$D$7540,4,0),IF($B284="CDHU",VLOOKUP($C284,[42]CDHU193!$A$8:$F$4122,6,0),IF($B284="SIURB EDIF",VLOOKUP($C284,[42]EDIFAN24!$A$1:$D$2677,4,0),IF($B284="siurb infra",VLOOKUP($C284,[42]INFRAJAN24!$A$1:$D$859,4,0)))))</f>
        <v>632.36</v>
      </c>
      <c r="L284" s="4" t="str">
        <f>IF($B284="SINAPI",VLOOKUP($C284,[42]SINAPI04!$A$1:$D$7540,2,0),IF($B284="CDHU",VLOOKUP($C284,[42]CDHU193!$A$8:$F$4122,2,0),IF($B284="SIURB EDIF",VLOOKUP($C284,[42]EDIFAN24!$A$1:$D$2677,2,0),IF($B284="siurb infra",VLOOKUP($C284,[42]INFRAJAN24!$A$1:$D$859,2,0)))))</f>
        <v>CONCRETAGEM DE BLOCO DE COROAMENTO OU VIGA BALDRAME, FCK 30 MPA, COM USO DE BOMBA - LANÇAMENTO, ADENSAMENTO E ACABAMENTO. AF_01/2024</v>
      </c>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row>
    <row r="285" spans="1:42" s="5" customFormat="1">
      <c r="A285" s="91" t="s">
        <v>466</v>
      </c>
      <c r="B285" s="32" t="s">
        <v>24</v>
      </c>
      <c r="C285" s="77" t="s">
        <v>617</v>
      </c>
      <c r="D285" s="118" t="s">
        <v>1098</v>
      </c>
      <c r="E285" s="76" t="s">
        <v>53</v>
      </c>
      <c r="F285" s="78">
        <f>VLOOKUP(A285,'MEMORIA DE CALCULO'!$A$12:$U$3679,21,0)</f>
        <v>606.77760000000012</v>
      </c>
      <c r="G285" s="200">
        <v>10.46</v>
      </c>
      <c r="H285" s="201">
        <f t="shared" si="20"/>
        <v>6346.8936960000019</v>
      </c>
      <c r="I285" s="15"/>
      <c r="J285" s="4" t="str">
        <f>IF($B285="SINAPI",VLOOKUP($C285,[42]SINAPI04!$A$1:$D$7540,3,0),IF($B285="CDHU",VLOOKUP($C285,[42]CDHU193!$A$8:$F$4122,3,0),IF($B285="SIURB EDIF",VLOOKUP($C285,[42]EDIFAN24!$A$1:$D$2677,3,0),IF($B285="siurb infra",VLOOKUP($C285,[42]INFRAJAN24!$A$1:$D$859,3,0)))))</f>
        <v>KG</v>
      </c>
      <c r="K285" s="4">
        <f>IF($B285="SINAPI",VLOOKUP($C285,[42]SINAPI04!$A$1:$D$7540,4,0),IF($B285="CDHU",VLOOKUP($C285,[42]CDHU193!$A$8:$F$4122,6,0),IF($B285="SIURB EDIF",VLOOKUP($C285,[42]EDIFAN24!$A$1:$D$2677,4,0),IF($B285="siurb infra",VLOOKUP($C285,[42]INFRAJAN24!$A$1:$D$859,4,0)))))</f>
        <v>10.46</v>
      </c>
      <c r="L285" s="4" t="str">
        <f>IF($B285="SINAPI",VLOOKUP($C285,[42]SINAPI04!$A$1:$D$7540,2,0),IF($B285="CDHU",VLOOKUP($C285,[42]CDHU193!$A$8:$F$4122,2,0),IF($B285="SIURB EDIF",VLOOKUP($C285,[42]EDIFAN24!$A$1:$D$2677,2,0),IF($B285="siurb infra",VLOOKUP($C285,[42]INFRAJAN24!$A$1:$D$859,2,0)))))</f>
        <v>Armadura em barra de aço CA-50 (A ou B) fyk = 500 MPa</v>
      </c>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row>
    <row r="286" spans="1:42" s="5" customFormat="1" ht="15">
      <c r="A286" s="91" t="s">
        <v>467</v>
      </c>
      <c r="B286" s="32" t="s">
        <v>24</v>
      </c>
      <c r="C286" s="77" t="s">
        <v>335</v>
      </c>
      <c r="D286" s="119" t="s">
        <v>336</v>
      </c>
      <c r="E286" s="76" t="s">
        <v>53</v>
      </c>
      <c r="F286" s="78">
        <f>VLOOKUP(A286,'MEMORIA DE CALCULO'!$A$12:$U$3679,21,0)</f>
        <v>151.69440000000003</v>
      </c>
      <c r="G286" s="200">
        <v>10.71</v>
      </c>
      <c r="H286" s="201">
        <f t="shared" si="20"/>
        <v>1624.6470240000006</v>
      </c>
      <c r="I286" s="15"/>
      <c r="J286" s="4" t="str">
        <f>IF($B286="SINAPI",VLOOKUP($C286,[42]SINAPI04!$A$1:$D$7540,3,0),IF($B286="CDHU",VLOOKUP($C286,[42]CDHU193!$A$8:$F$4122,3,0),IF($B286="SIURB EDIF",VLOOKUP($C286,[42]EDIFAN24!$A$1:$D$2677,3,0),IF($B286="siurb infra",VLOOKUP($C286,[42]INFRAJAN24!$A$1:$D$859,3,0)))))</f>
        <v>KG</v>
      </c>
      <c r="K286" s="4">
        <f>IF($B286="SINAPI",VLOOKUP($C286,[42]SINAPI04!$A$1:$D$7540,4,0),IF($B286="CDHU",VLOOKUP($C286,[42]CDHU193!$A$8:$F$4122,6,0),IF($B286="SIURB EDIF",VLOOKUP($C286,[42]EDIFAN24!$A$1:$D$2677,4,0),IF($B286="siurb infra",VLOOKUP($C286,[42]INFRAJAN24!$A$1:$D$859,4,0)))))</f>
        <v>10.71</v>
      </c>
      <c r="L286" s="4" t="str">
        <f>IF($B286="SINAPI",VLOOKUP($C286,[42]SINAPI04!$A$1:$D$7540,2,0),IF($B286="CDHU",VLOOKUP($C286,[42]CDHU193!$A$8:$F$4122,2,0),IF($B286="SIURB EDIF",VLOOKUP($C286,[42]EDIFAN24!$A$1:$D$2677,2,0),IF($B286="siurb infra",VLOOKUP($C286,[42]INFRAJAN24!$A$1:$D$859,2,0)))))</f>
        <v>Armadura em barra de aço CA-60 (A ou B) fyk = 600 MPa</v>
      </c>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row>
    <row r="287" spans="1:42" s="5" customFormat="1" ht="57">
      <c r="A287" s="91" t="s">
        <v>468</v>
      </c>
      <c r="B287" s="32" t="s">
        <v>47</v>
      </c>
      <c r="C287" s="77">
        <v>93378</v>
      </c>
      <c r="D287" s="118" t="s">
        <v>1099</v>
      </c>
      <c r="E287" s="76" t="s">
        <v>38</v>
      </c>
      <c r="F287" s="78">
        <f>VLOOKUP(A287,'MEMORIA DE CALCULO'!$A$12:$U$3679,21,0)</f>
        <v>6.8952000000000009</v>
      </c>
      <c r="G287" s="200">
        <v>24.53</v>
      </c>
      <c r="H287" s="201">
        <f t="shared" si="20"/>
        <v>169.13925600000002</v>
      </c>
      <c r="I287" s="15"/>
      <c r="J287" s="4" t="str">
        <f>IF($B287="SINAPI",VLOOKUP($C287,[42]SINAPI04!$A$1:$D$7540,3,0),IF($B287="CDHU",VLOOKUP($C287,[42]CDHU193!$A$8:$F$4122,3,0),IF($B287="SIURB EDIF",VLOOKUP($C287,[42]EDIFAN24!$A$1:$D$2677,3,0),IF($B287="siurb infra",VLOOKUP($C287,[42]INFRAJAN24!$A$1:$D$859,3,0)))))</f>
        <v>M3</v>
      </c>
      <c r="K287" s="4">
        <f>IF($B287="SINAPI",VLOOKUP($C287,[42]SINAPI04!$A$1:$D$7540,4,0),IF($B287="CDHU",VLOOKUP($C287,[42]CDHU193!$A$8:$F$4122,6,0),IF($B287="SIURB EDIF",VLOOKUP($C287,[42]EDIFAN24!$A$1:$D$2677,4,0),IF($B287="siurb infra",VLOOKUP($C287,[42]INFRAJAN24!$A$1:$D$859,4,0)))))</f>
        <v>24.53</v>
      </c>
      <c r="L287" s="4" t="str">
        <f>IF($B287="SINAPI",VLOOKUP($C287,[42]SINAPI04!$A$1:$D$7540,2,0),IF($B287="CDHU",VLOOKUP($C287,[42]CDHU193!$A$8:$F$4122,2,0),IF($B287="SIURB EDIF",VLOOKUP($C287,[42]EDIFAN24!$A$1:$D$2677,2,0),IF($B287="siurb infra",VLOOKUP($C287,[42]INFRAJAN24!$A$1:$D$859,2,0)))))</f>
        <v>REATERRO MECANIZADO DE VALA COM RETROESCAVADEIRA (CAPACIDADE DA CAÇAMBA   DA RETRO: 0,26 M³/POTÊNCIA: 88 HP), LARGURA ATÉ 0,8 M, PROFUNDIDADE ATÉ 1,5 M, COM SOLO (SEM SUBSTITUIÇÃO) DE 1ª CATEGORIA, COM COMPACTADOR DE SOLOS DE PERCUSSÃO. AF_08/2023</v>
      </c>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row>
    <row r="288" spans="1:42" s="5" customFormat="1" ht="42.75">
      <c r="A288" s="91" t="s">
        <v>521</v>
      </c>
      <c r="B288" s="32" t="s">
        <v>47</v>
      </c>
      <c r="C288" s="77">
        <v>100980</v>
      </c>
      <c r="D288" s="67" t="s">
        <v>628</v>
      </c>
      <c r="E288" s="76" t="s">
        <v>38</v>
      </c>
      <c r="F288" s="78">
        <f>VLOOKUP(A288,'MEMORIA DE CALCULO'!$A$12:$U$3679,21,0)</f>
        <v>8.9637600000000006</v>
      </c>
      <c r="G288" s="200">
        <v>6.39</v>
      </c>
      <c r="H288" s="201">
        <f t="shared" si="20"/>
        <v>57.278426400000001</v>
      </c>
      <c r="I288" s="15"/>
      <c r="J288" s="4" t="str">
        <f>IF($B288="SINAPI",VLOOKUP($C288,[42]SINAPI04!$A$1:$D$7540,3,0),IF($B288="CDHU",VLOOKUP($C288,[42]CDHU193!$A$8:$F$4122,3,0),IF($B288="SIURB EDIF",VLOOKUP($C288,[42]EDIFAN24!$A$1:$D$2677,3,0),IF($B288="siurb infra",VLOOKUP($C288,[42]INFRAJAN24!$A$1:$D$859,3,0)))))</f>
        <v>M3</v>
      </c>
      <c r="K288" s="4">
        <f>IF($B288="SINAPI",VLOOKUP($C288,[42]SINAPI04!$A$1:$D$7540,4,0),IF($B288="CDHU",VLOOKUP($C288,[42]CDHU193!$A$8:$F$4122,6,0),IF($B288="SIURB EDIF",VLOOKUP($C288,[42]EDIFAN24!$A$1:$D$2677,4,0),IF($B288="siurb infra",VLOOKUP($C288,[42]INFRAJAN24!$A$1:$D$859,4,0)))))</f>
        <v>6.39</v>
      </c>
      <c r="L288" s="4" t="str">
        <f>IF($B288="SINAPI",VLOOKUP($C288,[42]SINAPI04!$A$1:$D$7540,2,0),IF($B288="CDHU",VLOOKUP($C288,[42]CDHU193!$A$8:$F$4122,2,0),IF($B288="SIURB EDIF",VLOOKUP($C288,[42]EDIFAN24!$A$1:$D$2677,2,0),IF($B288="siurb infra",VLOOKUP($C288,[42]INFRAJAN24!$A$1:$D$859,2,0)))))</f>
        <v>CARGA, MANOBRA E DESCARGA DE SOLOS E MATERIAIS GRANULARES EM CAMINHÃO BASCULANTE 18 M³ - CARGA COM ESCAVADEIRA HIDRÁULICA (CAÇAMBA DE 1,20 M³ / 155 HP) E DESCARGA LIVRE (UNIDADE: M3). AF_07/2020</v>
      </c>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row>
    <row r="289" spans="1:42" s="5" customFormat="1" ht="28.5">
      <c r="A289" s="91" t="s">
        <v>522</v>
      </c>
      <c r="B289" s="32" t="s">
        <v>47</v>
      </c>
      <c r="C289" s="77">
        <v>95877</v>
      </c>
      <c r="D289" s="67" t="s">
        <v>107</v>
      </c>
      <c r="E289" s="76" t="s">
        <v>108</v>
      </c>
      <c r="F289" s="78">
        <f>VLOOKUP(A289,'MEMORIA DE CALCULO'!$A$12:$U$3679,21,0)</f>
        <v>50.197056000000003</v>
      </c>
      <c r="G289" s="200">
        <v>1.86</v>
      </c>
      <c r="H289" s="201">
        <f t="shared" si="20"/>
        <v>93.366524160000012</v>
      </c>
      <c r="I289" s="15"/>
      <c r="J289" s="4" t="str">
        <f>IF($B289="SINAPI",VLOOKUP($C289,[42]SINAPI04!$A$1:$D$7540,3,0),IF($B289="CDHU",VLOOKUP($C289,[42]CDHU193!$A$8:$F$4122,3,0),IF($B289="SIURB EDIF",VLOOKUP($C289,[42]EDIFAN24!$A$1:$D$2677,3,0),IF($B289="siurb infra",VLOOKUP($C289,[42]INFRAJAN24!$A$1:$D$859,3,0)))))</f>
        <v>M3XKM</v>
      </c>
      <c r="K289" s="4">
        <f>IF($B289="SINAPI",VLOOKUP($C289,[42]SINAPI04!$A$1:$D$7540,4,0),IF($B289="CDHU",VLOOKUP($C289,[42]CDHU193!$A$8:$F$4122,6,0),IF($B289="SIURB EDIF",VLOOKUP($C289,[42]EDIFAN24!$A$1:$D$2677,4,0),IF($B289="siurb infra",VLOOKUP($C289,[42]INFRAJAN24!$A$1:$D$859,4,0)))))</f>
        <v>1.86</v>
      </c>
      <c r="L289" s="4" t="str">
        <f>IF($B289="SINAPI",VLOOKUP($C289,[42]SINAPI04!$A$1:$D$7540,2,0),IF($B289="CDHU",VLOOKUP($C289,[42]CDHU193!$A$8:$F$4122,2,0),IF($B289="SIURB EDIF",VLOOKUP($C289,[42]EDIFAN24!$A$1:$D$2677,2,0),IF($B289="siurb infra",VLOOKUP($C289,[42]INFRAJAN24!$A$1:$D$859,2,0)))))</f>
        <v>TRANSPORTE COM CAMINHÃO BASCULANTE DE 18 M³, EM VIA URBANA PAVIMENTADA, DMT ATÉ 30 KM (UNIDADE: M3XKM). AF_07/2020</v>
      </c>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row>
    <row r="290" spans="1:42" s="5" customFormat="1" ht="14.25" customHeight="1">
      <c r="A290" s="91" t="s">
        <v>523</v>
      </c>
      <c r="B290" s="32" t="s">
        <v>24</v>
      </c>
      <c r="C290" s="77" t="s">
        <v>155</v>
      </c>
      <c r="D290" s="118" t="s">
        <v>183</v>
      </c>
      <c r="E290" s="76" t="s">
        <v>38</v>
      </c>
      <c r="F290" s="78">
        <f>VLOOKUP(A290,'MEMORIA DE CALCULO'!$A$12:$U$3679,21,0)</f>
        <v>8.9637600000000006</v>
      </c>
      <c r="G290" s="200">
        <v>29.69</v>
      </c>
      <c r="H290" s="201">
        <f t="shared" si="20"/>
        <v>266.13403440000002</v>
      </c>
      <c r="I290" s="15"/>
      <c r="J290" s="4" t="str">
        <f>IF($B290="SINAPI",VLOOKUP($C290,[42]SINAPI04!$A$1:$D$7540,3,0),IF($B290="CDHU",VLOOKUP($C290,[42]CDHU193!$A$8:$F$4122,3,0),IF($B290="SIURB EDIF",VLOOKUP($C290,[42]EDIFAN24!$A$1:$D$2677,3,0),IF($B290="siurb infra",VLOOKUP($C290,[42]INFRAJAN24!$A$1:$D$859,3,0)))))</f>
        <v>M3</v>
      </c>
      <c r="K290" s="4">
        <f>IF($B290="SINAPI",VLOOKUP($C290,[42]SINAPI04!$A$1:$D$7540,4,0),IF($B290="CDHU",VLOOKUP($C290,[42]CDHU193!$A$8:$F$4122,6,0),IF($B290="SIURB EDIF",VLOOKUP($C290,[42]EDIFAN24!$A$1:$D$2677,4,0),IF($B290="siurb infra",VLOOKUP($C290,[42]INFRAJAN24!$A$1:$D$859,4,0)))))</f>
        <v>29.69</v>
      </c>
      <c r="L290" s="4" t="str">
        <f>IF($B290="SINAPI",VLOOKUP($C290,[42]SINAPI04!$A$1:$D$7540,2,0),IF($B290="CDHU",VLOOKUP($C290,[42]CDHU193!$A$8:$F$4122,2,0),IF($B290="SIURB EDIF",VLOOKUP($C290,[42]EDIFAN24!$A$1:$D$2677,2,0),IF($B290="siurb infra",VLOOKUP($C290,[42]INFRAJAN24!$A$1:$D$859,2,0)))))</f>
        <v>Taxa de destinação de resíduo sólido em aterro, tipo solo/terra</v>
      </c>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row>
    <row r="291" spans="1:42" s="5" customFormat="1" ht="14.25" customHeight="1">
      <c r="A291" s="925" t="s">
        <v>524</v>
      </c>
      <c r="B291" s="32" t="s">
        <v>47</v>
      </c>
      <c r="C291" s="910">
        <v>96521</v>
      </c>
      <c r="D291" s="109" t="s">
        <v>1213</v>
      </c>
      <c r="E291" s="76" t="s">
        <v>38</v>
      </c>
      <c r="F291" s="78">
        <f>VLOOKUP(A291,'MEMORIA DE CALCULO'!$A$12:$U$3679,21,0)</f>
        <v>8.0640000000000001</v>
      </c>
      <c r="G291" s="200">
        <v>42.61</v>
      </c>
      <c r="H291" s="201">
        <f t="shared" si="20"/>
        <v>343.60703999999998</v>
      </c>
      <c r="I291" s="15"/>
      <c r="J291" s="4" t="str">
        <f>IF($B291="SINAPI",VLOOKUP($C291,[42]SINAPI04!$A$1:$D$7540,3,0),IF($B291="CDHU",VLOOKUP($C291,[42]CDHU193!$A$8:$F$4122,3,0),IF($B291="SIURB EDIF",VLOOKUP($C291,[42]EDIFAN24!$A$1:$D$2677,3,0),IF($B291="siurb infra",VLOOKUP($C291,[42]INFRAJAN24!$A$1:$D$859,3,0)))))</f>
        <v>M3</v>
      </c>
      <c r="K291" s="4">
        <f>IF($B291="SINAPI",VLOOKUP($C291,[42]SINAPI04!$A$1:$D$7540,4,0),IF($B291="CDHU",VLOOKUP($C291,[42]CDHU193!$A$8:$F$4122,6,0),IF($B291="SIURB EDIF",VLOOKUP($C291,[42]EDIFAN24!$A$1:$D$2677,4,0),IF($B291="siurb infra",VLOOKUP($C291,[42]INFRAJAN24!$A$1:$D$859,4,0)))))</f>
        <v>42.61</v>
      </c>
      <c r="L291" s="4" t="str">
        <f>IF($B291="SINAPI",VLOOKUP($C291,[42]SINAPI04!$A$1:$D$7540,2,0),IF($B291="CDHU",VLOOKUP($C291,[42]CDHU193!$A$8:$F$4122,2,0),IF($B291="SIURB EDIF",VLOOKUP($C291,[42]EDIFAN24!$A$1:$D$2677,2,0),IF($B291="siurb infra",VLOOKUP($C291,[42]INFRAJAN24!$A$1:$D$859,2,0)))))</f>
        <v>ESCAVAÇÃO MECANIZADA PARA BLOCO DE COROAMENTO OU SAPATA COM RETROESCAVADEIRA (INCLUINDO ESCAVAÇÃO PARA COLOCAÇÃO DE FÔRMAS). AF_01/2024</v>
      </c>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row>
    <row r="292" spans="1:42" s="5" customFormat="1" ht="14.25" customHeight="1">
      <c r="A292" s="91" t="s">
        <v>525</v>
      </c>
      <c r="B292" s="32" t="s">
        <v>47</v>
      </c>
      <c r="C292" s="77">
        <v>101616</v>
      </c>
      <c r="D292" s="118" t="s">
        <v>354</v>
      </c>
      <c r="E292" s="76" t="s">
        <v>51</v>
      </c>
      <c r="F292" s="78">
        <f>VLOOKUP(A292,'MEMORIA DE CALCULO'!$A$12:$U$3679,21,0)</f>
        <v>12.390000000000002</v>
      </c>
      <c r="G292" s="200">
        <v>7.88</v>
      </c>
      <c r="H292" s="201">
        <f t="shared" si="20"/>
        <v>97.633200000000016</v>
      </c>
      <c r="I292" s="15"/>
      <c r="J292" s="4" t="str">
        <f>IF($B292="SINAPI",VLOOKUP($C292,[42]SINAPI04!$A$1:$D$7540,3,0),IF($B292="CDHU",VLOOKUP($C292,[42]CDHU193!$A$8:$F$4122,3,0),IF($B292="SIURB EDIF",VLOOKUP($C292,[42]EDIFAN24!$A$1:$D$2677,3,0),IF($B292="siurb infra",VLOOKUP($C292,[42]INFRAJAN24!$A$1:$D$859,3,0)))))</f>
        <v>M2</v>
      </c>
      <c r="K292" s="4">
        <f>IF($B292="SINAPI",VLOOKUP($C292,[42]SINAPI04!$A$1:$D$7540,4,0),IF($B292="CDHU",VLOOKUP($C292,[42]CDHU193!$A$8:$F$4122,6,0),IF($B292="SIURB EDIF",VLOOKUP($C292,[42]EDIFAN24!$A$1:$D$2677,4,0),IF($B292="siurb infra",VLOOKUP($C292,[42]INFRAJAN24!$A$1:$D$859,4,0)))))</f>
        <v>7.88</v>
      </c>
      <c r="L292" s="4" t="str">
        <f>IF($B292="SINAPI",VLOOKUP($C292,[42]SINAPI04!$A$1:$D$7540,2,0),IF($B292="CDHU",VLOOKUP($C292,[42]CDHU193!$A$8:$F$4122,2,0),IF($B292="SIURB EDIF",VLOOKUP($C292,[42]EDIFAN24!$A$1:$D$2677,2,0),IF($B292="siurb infra",VLOOKUP($C292,[42]INFRAJAN24!$A$1:$D$859,2,0)))))</f>
        <v>PREPARO DE FUNDO DE VALA COM LARGURA MENOR QUE 1,5 M (ACERTO DO SOLO NATURAL). AF_08/2020</v>
      </c>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row>
    <row r="293" spans="1:42" s="5" customFormat="1" ht="14.25" customHeight="1">
      <c r="A293" s="91" t="s">
        <v>526</v>
      </c>
      <c r="B293" s="32" t="s">
        <v>47</v>
      </c>
      <c r="C293" s="77">
        <v>100324</v>
      </c>
      <c r="D293" s="118" t="s">
        <v>1095</v>
      </c>
      <c r="E293" s="76" t="s">
        <v>38</v>
      </c>
      <c r="F293" s="78">
        <f>VLOOKUP(A293,'MEMORIA DE CALCULO'!$A$12:$U$3679,21,0)</f>
        <v>0.61950000000000016</v>
      </c>
      <c r="G293" s="200">
        <v>152.65</v>
      </c>
      <c r="H293" s="201">
        <f t="shared" si="20"/>
        <v>94.566675000000032</v>
      </c>
      <c r="I293" s="15"/>
      <c r="J293" s="4" t="str">
        <f>IF($B293="SINAPI",VLOOKUP($C293,[42]SINAPI04!$A$1:$D$7540,3,0),IF($B293="CDHU",VLOOKUP($C293,[42]CDHU193!$A$8:$F$4122,3,0),IF($B293="SIURB EDIF",VLOOKUP($C293,[42]EDIFAN24!$A$1:$D$2677,3,0),IF($B293="siurb infra",VLOOKUP($C293,[42]INFRAJAN24!$A$1:$D$859,3,0)))))</f>
        <v>M3</v>
      </c>
      <c r="K293" s="4">
        <f>IF($B293="SINAPI",VLOOKUP($C293,[42]SINAPI04!$A$1:$D$7540,4,0),IF($B293="CDHU",VLOOKUP($C293,[42]CDHU193!$A$8:$F$4122,6,0),IF($B293="SIURB EDIF",VLOOKUP($C293,[42]EDIFAN24!$A$1:$D$2677,4,0),IF($B293="siurb infra",VLOOKUP($C293,[42]INFRAJAN24!$A$1:$D$859,4,0)))))</f>
        <v>152.65</v>
      </c>
      <c r="L293" s="4" t="str">
        <f>IF($B293="SINAPI",VLOOKUP($C293,[42]SINAPI04!$A$1:$D$7540,2,0),IF($B293="CDHU",VLOOKUP($C293,[42]CDHU193!$A$8:$F$4122,2,0),IF($B293="SIURB EDIF",VLOOKUP($C293,[42]EDIFAN24!$A$1:$D$2677,2,0),IF($B293="siurb infra",VLOOKUP($C293,[42]INFRAJAN24!$A$1:$D$859,2,0)))))</f>
        <v>LASTRO COM MATERIAL GRANULAR (PEDRA BRITADA N.1 E PEDRA BRITADA N.2), APLICADO EM PISOS OU LAJES SOBRE SOLO, ESPESSURA DE *10 CM*. AF_01/2024</v>
      </c>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row>
    <row r="294" spans="1:42" s="5" customFormat="1" ht="14.25" customHeight="1">
      <c r="A294" s="91" t="s">
        <v>527</v>
      </c>
      <c r="B294" s="32" t="s">
        <v>47</v>
      </c>
      <c r="C294" s="77">
        <v>96528</v>
      </c>
      <c r="D294" s="118" t="s">
        <v>1100</v>
      </c>
      <c r="E294" s="76" t="s">
        <v>51</v>
      </c>
      <c r="F294" s="78">
        <f>VLOOKUP(A294,'MEMORIA DE CALCULO'!$A$12:$U$3679,21,0)</f>
        <v>40.32</v>
      </c>
      <c r="G294" s="200">
        <v>162.9</v>
      </c>
      <c r="H294" s="201">
        <f t="shared" si="20"/>
        <v>6568.1280000000006</v>
      </c>
      <c r="I294" s="15"/>
      <c r="J294" s="4" t="str">
        <f>IF($B294="SINAPI",VLOOKUP($C294,[42]SINAPI04!$A$1:$D$7540,3,0),IF($B294="CDHU",VLOOKUP($C294,[42]CDHU193!$A$8:$F$4122,3,0),IF($B294="SIURB EDIF",VLOOKUP($C294,[42]EDIFAN24!$A$1:$D$2677,3,0),IF($B294="siurb infra",VLOOKUP($C294,[42]INFRAJAN24!$A$1:$D$859,3,0)))))</f>
        <v>M2</v>
      </c>
      <c r="K294" s="4">
        <f>IF($B294="SINAPI",VLOOKUP($C294,[42]SINAPI04!$A$1:$D$7540,4,0),IF($B294="CDHU",VLOOKUP($C294,[42]CDHU193!$A$8:$F$4122,6,0),IF($B294="SIURB EDIF",VLOOKUP($C294,[42]EDIFAN24!$A$1:$D$2677,4,0),IF($B294="siurb infra",VLOOKUP($C294,[42]INFRAJAN24!$A$1:$D$859,4,0)))))</f>
        <v>162.9</v>
      </c>
      <c r="L294" s="4" t="str">
        <f>IF($B294="SINAPI",VLOOKUP($C294,[42]SINAPI04!$A$1:$D$7540,2,0),IF($B294="CDHU",VLOOKUP($C294,[42]CDHU193!$A$8:$F$4122,2,0),IF($B294="SIURB EDIF",VLOOKUP($C294,[42]EDIFAN24!$A$1:$D$2677,2,0),IF($B294="siurb infra",VLOOKUP($C294,[42]INFRAJAN24!$A$1:$D$859,2,0)))))</f>
        <v>FABRICAÇÃO, MONTAGEM E DESMONTAGEM DE FÔRMA PARA BLOCO DE COROAMENTO, EM MADEIRA SERRADA, E=25 MM, 1 UTILIZAÇÃO. AF_01/2024</v>
      </c>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row>
    <row r="295" spans="1:42" s="5" customFormat="1" ht="14.25" customHeight="1">
      <c r="A295" s="91" t="s">
        <v>528</v>
      </c>
      <c r="B295" s="32" t="s">
        <v>47</v>
      </c>
      <c r="C295" s="77">
        <v>96557</v>
      </c>
      <c r="D295" s="118" t="s">
        <v>1097</v>
      </c>
      <c r="E295" s="76" t="s">
        <v>38</v>
      </c>
      <c r="F295" s="78">
        <f>VLOOKUP(A295,'MEMORIA DE CALCULO'!$A$12:$U$3679,21,0)</f>
        <v>8.0640000000000001</v>
      </c>
      <c r="G295" s="200">
        <v>632.36</v>
      </c>
      <c r="H295" s="201">
        <f t="shared" si="20"/>
        <v>5099.3510400000005</v>
      </c>
      <c r="I295" s="15"/>
      <c r="J295" s="4" t="str">
        <f>IF($B295="SINAPI",VLOOKUP($C295,[42]SINAPI04!$A$1:$D$7540,3,0),IF($B295="CDHU",VLOOKUP($C295,[42]CDHU193!$A$8:$F$4122,3,0),IF($B295="SIURB EDIF",VLOOKUP($C295,[42]EDIFAN24!$A$1:$D$2677,3,0),IF($B295="siurb infra",VLOOKUP($C295,[42]INFRAJAN24!$A$1:$D$859,3,0)))))</f>
        <v>M3</v>
      </c>
      <c r="K295" s="4">
        <f>IF($B295="SINAPI",VLOOKUP($C295,[42]SINAPI04!$A$1:$D$7540,4,0),IF($B295="CDHU",VLOOKUP($C295,[42]CDHU193!$A$8:$F$4122,6,0),IF($B295="SIURB EDIF",VLOOKUP($C295,[42]EDIFAN24!$A$1:$D$2677,4,0),IF($B295="siurb infra",VLOOKUP($C295,[42]INFRAJAN24!$A$1:$D$859,4,0)))))</f>
        <v>632.36</v>
      </c>
      <c r="L295" s="4" t="str">
        <f>IF($B295="SINAPI",VLOOKUP($C295,[42]SINAPI04!$A$1:$D$7540,2,0),IF($B295="CDHU",VLOOKUP($C295,[42]CDHU193!$A$8:$F$4122,2,0),IF($B295="SIURB EDIF",VLOOKUP($C295,[42]EDIFAN24!$A$1:$D$2677,2,0),IF($B295="siurb infra",VLOOKUP($C295,[42]INFRAJAN24!$A$1:$D$859,2,0)))))</f>
        <v>CONCRETAGEM DE BLOCO DE COROAMENTO OU VIGA BALDRAME, FCK 30 MPA, COM USO DE BOMBA - LANÇAMENTO, ADENSAMENTO E ACABAMENTO. AF_01/2024</v>
      </c>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row>
    <row r="296" spans="1:42" s="5" customFormat="1" ht="14.25" customHeight="1">
      <c r="A296" s="91" t="s">
        <v>529</v>
      </c>
      <c r="B296" s="77" t="s">
        <v>24</v>
      </c>
      <c r="C296" s="77" t="s">
        <v>617</v>
      </c>
      <c r="D296" s="118" t="s">
        <v>1098</v>
      </c>
      <c r="E296" s="76" t="s">
        <v>53</v>
      </c>
      <c r="F296" s="78">
        <f>VLOOKUP(A296,'MEMORIA DE CALCULO'!$A$12:$U$3679,21,0)</f>
        <v>709.63200000000006</v>
      </c>
      <c r="G296" s="200">
        <v>10.46</v>
      </c>
      <c r="H296" s="201">
        <f t="shared" si="20"/>
        <v>7422.7507200000009</v>
      </c>
      <c r="I296" s="15"/>
      <c r="J296" s="4" t="str">
        <f>IF($B296="SINAPI",VLOOKUP($C296,[42]SINAPI04!$A$1:$D$7540,3,0),IF($B296="CDHU",VLOOKUP($C296,[42]CDHU193!$A$8:$F$4122,3,0),IF($B296="SIURB EDIF",VLOOKUP($C296,[42]EDIFAN24!$A$1:$D$2677,3,0),IF($B296="siurb infra",VLOOKUP($C296,[42]INFRAJAN24!$A$1:$D$859,3,0)))))</f>
        <v>KG</v>
      </c>
      <c r="K296" s="4">
        <f>IF($B296="SINAPI",VLOOKUP($C296,[42]SINAPI04!$A$1:$D$7540,4,0),IF($B296="CDHU",VLOOKUP($C296,[42]CDHU193!$A$8:$F$4122,6,0),IF($B296="SIURB EDIF",VLOOKUP($C296,[42]EDIFAN24!$A$1:$D$2677,4,0),IF($B296="siurb infra",VLOOKUP($C296,[42]INFRAJAN24!$A$1:$D$859,4,0)))))</f>
        <v>10.46</v>
      </c>
      <c r="L296" s="4" t="str">
        <f>IF($B296="SINAPI",VLOOKUP($C296,[42]SINAPI04!$A$1:$D$7540,2,0),IF($B296="CDHU",VLOOKUP($C296,[42]CDHU193!$A$8:$F$4122,2,0),IF($B296="SIURB EDIF",VLOOKUP($C296,[42]EDIFAN24!$A$1:$D$2677,2,0),IF($B296="siurb infra",VLOOKUP($C296,[42]INFRAJAN24!$A$1:$D$859,2,0)))))</f>
        <v>Armadura em barra de aço CA-50 (A ou B) fyk = 500 MPa</v>
      </c>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row>
    <row r="297" spans="1:42" s="5" customFormat="1" ht="14.25" customHeight="1">
      <c r="A297" s="91" t="s">
        <v>530</v>
      </c>
      <c r="B297" s="77" t="s">
        <v>24</v>
      </c>
      <c r="C297" s="77" t="s">
        <v>335</v>
      </c>
      <c r="D297" s="119" t="s">
        <v>336</v>
      </c>
      <c r="E297" s="76" t="s">
        <v>53</v>
      </c>
      <c r="F297" s="78">
        <f>VLOOKUP(A297,'MEMORIA DE CALCULO'!$A$12:$U$3679,21,0)</f>
        <v>177.40800000000002</v>
      </c>
      <c r="G297" s="200">
        <v>10.71</v>
      </c>
      <c r="H297" s="201">
        <f t="shared" si="20"/>
        <v>1900.0396800000003</v>
      </c>
      <c r="I297" s="15"/>
      <c r="J297" s="4" t="str">
        <f>IF($B297="SINAPI",VLOOKUP($C297,[42]SINAPI04!$A$1:$D$7540,3,0),IF($B297="CDHU",VLOOKUP($C297,[42]CDHU193!$A$8:$F$4122,3,0),IF($B297="SIURB EDIF",VLOOKUP($C297,[42]EDIFAN24!$A$1:$D$2677,3,0),IF($B297="siurb infra",VLOOKUP($C297,[42]INFRAJAN24!$A$1:$D$859,3,0)))))</f>
        <v>KG</v>
      </c>
      <c r="K297" s="4">
        <f>IF($B297="SINAPI",VLOOKUP($C297,[42]SINAPI04!$A$1:$D$7540,4,0),IF($B297="CDHU",VLOOKUP($C297,[42]CDHU193!$A$8:$F$4122,6,0),IF($B297="SIURB EDIF",VLOOKUP($C297,[42]EDIFAN24!$A$1:$D$2677,4,0),IF($B297="siurb infra",VLOOKUP($C297,[42]INFRAJAN24!$A$1:$D$859,4,0)))))</f>
        <v>10.71</v>
      </c>
      <c r="L297" s="4" t="str">
        <f>IF($B297="SINAPI",VLOOKUP($C297,[42]SINAPI04!$A$1:$D$7540,2,0),IF($B297="CDHU",VLOOKUP($C297,[42]CDHU193!$A$8:$F$4122,2,0),IF($B297="SIURB EDIF",VLOOKUP($C297,[42]EDIFAN24!$A$1:$D$2677,2,0),IF($B297="siurb infra",VLOOKUP($C297,[42]INFRAJAN24!$A$1:$D$859,2,0)))))</f>
        <v>Armadura em barra de aço CA-60 (A ou B) fyk = 600 MPa</v>
      </c>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row>
    <row r="298" spans="1:42" s="5" customFormat="1" ht="14.25" customHeight="1">
      <c r="A298" s="91" t="s">
        <v>531</v>
      </c>
      <c r="B298" s="32" t="s">
        <v>47</v>
      </c>
      <c r="C298" s="77">
        <v>98557</v>
      </c>
      <c r="D298" s="118" t="s">
        <v>648</v>
      </c>
      <c r="E298" s="76" t="s">
        <v>51</v>
      </c>
      <c r="F298" s="78">
        <f>VLOOKUP(A298,'MEMORIA DE CALCULO'!$A$12:$U$3679,21,0)</f>
        <v>139.94999999999999</v>
      </c>
      <c r="G298" s="200">
        <v>47.56</v>
      </c>
      <c r="H298" s="201">
        <f t="shared" si="20"/>
        <v>6656.0219999999999</v>
      </c>
      <c r="I298" s="15"/>
      <c r="J298" s="4" t="str">
        <f>IF($B298="SINAPI",VLOOKUP($C298,[42]SINAPI04!$A$1:$D$7540,3,0),IF($B298="CDHU",VLOOKUP($C298,[42]CDHU193!$A$8:$F$4122,3,0),IF($B298="SIURB EDIF",VLOOKUP($C298,[42]EDIFAN24!$A$1:$D$2677,3,0),IF($B298="siurb infra",VLOOKUP($C298,[42]INFRAJAN24!$A$1:$D$859,3,0)))))</f>
        <v>M2</v>
      </c>
      <c r="K298" s="4">
        <f>IF($B298="SINAPI",VLOOKUP($C298,[42]SINAPI04!$A$1:$D$7540,4,0),IF($B298="CDHU",VLOOKUP($C298,[42]CDHU193!$A$8:$F$4122,6,0),IF($B298="SIURB EDIF",VLOOKUP($C298,[42]EDIFAN24!$A$1:$D$2677,4,0),IF($B298="siurb infra",VLOOKUP($C298,[42]INFRAJAN24!$A$1:$D$859,4,0)))))</f>
        <v>47.56</v>
      </c>
      <c r="L298" s="4" t="str">
        <f>IF($B298="SINAPI",VLOOKUP($C298,[42]SINAPI04!$A$1:$D$7540,2,0),IF($B298="CDHU",VLOOKUP($C298,[42]CDHU193!$A$8:$F$4122,2,0),IF($B298="SIURB EDIF",VLOOKUP($C298,[42]EDIFAN24!$A$1:$D$2677,2,0),IF($B298="siurb infra",VLOOKUP($C298,[42]INFRAJAN24!$A$1:$D$859,2,0)))))</f>
        <v>IMPERMEABILIZAÇÃO DE SUPERFÍCIE COM EMULSÃO ASFÁLTICA, 2 DEMÃOS. AF_09/2023</v>
      </c>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row>
    <row r="299" spans="1:42" s="5" customFormat="1" ht="14.25" customHeight="1">
      <c r="A299" s="91" t="s">
        <v>532</v>
      </c>
      <c r="B299" s="32" t="s">
        <v>47</v>
      </c>
      <c r="C299" s="77">
        <v>100980</v>
      </c>
      <c r="D299" s="67" t="s">
        <v>628</v>
      </c>
      <c r="E299" s="76" t="s">
        <v>38</v>
      </c>
      <c r="F299" s="78">
        <f>VLOOKUP(A299,'MEMORIA DE CALCULO'!$A$12:$U$3679,21,0)</f>
        <v>10.4832</v>
      </c>
      <c r="G299" s="200">
        <v>6.39</v>
      </c>
      <c r="H299" s="201">
        <f t="shared" si="20"/>
        <v>66.987647999999993</v>
      </c>
      <c r="I299" s="15"/>
      <c r="J299" s="4" t="str">
        <f>IF($B299="SINAPI",VLOOKUP($C299,[42]SINAPI04!$A$1:$D$7540,3,0),IF($B299="CDHU",VLOOKUP($C299,[42]CDHU193!$A$8:$F$4122,3,0),IF($B299="SIURB EDIF",VLOOKUP($C299,[42]EDIFAN24!$A$1:$D$2677,3,0),IF($B299="siurb infra",VLOOKUP($C299,[42]INFRAJAN24!$A$1:$D$859,3,0)))))</f>
        <v>M3</v>
      </c>
      <c r="K299" s="4">
        <f>IF($B299="SINAPI",VLOOKUP($C299,[42]SINAPI04!$A$1:$D$7540,4,0),IF($B299="CDHU",VLOOKUP($C299,[42]CDHU193!$A$8:$F$4122,6,0),IF($B299="SIURB EDIF",VLOOKUP($C299,[42]EDIFAN24!$A$1:$D$2677,4,0),IF($B299="siurb infra",VLOOKUP($C299,[42]INFRAJAN24!$A$1:$D$859,4,0)))))</f>
        <v>6.39</v>
      </c>
      <c r="L299" s="4" t="str">
        <f>IF($B299="SINAPI",VLOOKUP($C299,[42]SINAPI04!$A$1:$D$7540,2,0),IF($B299="CDHU",VLOOKUP($C299,[42]CDHU193!$A$8:$F$4122,2,0),IF($B299="SIURB EDIF",VLOOKUP($C299,[42]EDIFAN24!$A$1:$D$2677,2,0),IF($B299="siurb infra",VLOOKUP($C299,[42]INFRAJAN24!$A$1:$D$859,2,0)))))</f>
        <v>CARGA, MANOBRA E DESCARGA DE SOLOS E MATERIAIS GRANULARES EM CAMINHÃO BASCULANTE 18 M³ - CARGA COM ESCAVADEIRA HIDRÁULICA (CAÇAMBA DE 1,20 M³ / 155 HP) E DESCARGA LIVRE (UNIDADE: M3). AF_07/2020</v>
      </c>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row>
    <row r="300" spans="1:42" s="5" customFormat="1" ht="14.25" customHeight="1">
      <c r="A300" s="91" t="s">
        <v>533</v>
      </c>
      <c r="B300" s="32" t="s">
        <v>47</v>
      </c>
      <c r="C300" s="77">
        <v>95877</v>
      </c>
      <c r="D300" s="67" t="s">
        <v>107</v>
      </c>
      <c r="E300" s="76" t="s">
        <v>108</v>
      </c>
      <c r="F300" s="78">
        <f>VLOOKUP(A300,'MEMORIA DE CALCULO'!$A$12:$U$3679,21,0)</f>
        <v>58.705919999999999</v>
      </c>
      <c r="G300" s="200">
        <v>1.86</v>
      </c>
      <c r="H300" s="201">
        <f t="shared" si="20"/>
        <v>109.1930112</v>
      </c>
      <c r="I300" s="15"/>
      <c r="J300" s="4" t="str">
        <f>IF($B300="SINAPI",VLOOKUP($C300,[42]SINAPI04!$A$1:$D$7540,3,0),IF($B300="CDHU",VLOOKUP($C300,[42]CDHU193!$A$8:$F$4122,3,0),IF($B300="SIURB EDIF",VLOOKUP($C300,[42]EDIFAN24!$A$1:$D$2677,3,0),IF($B300="siurb infra",VLOOKUP($C300,[42]INFRAJAN24!$A$1:$D$859,3,0)))))</f>
        <v>M3XKM</v>
      </c>
      <c r="K300" s="4">
        <f>IF($B300="SINAPI",VLOOKUP($C300,[42]SINAPI04!$A$1:$D$7540,4,0),IF($B300="CDHU",VLOOKUP($C300,[42]CDHU193!$A$8:$F$4122,6,0),IF($B300="SIURB EDIF",VLOOKUP($C300,[42]EDIFAN24!$A$1:$D$2677,4,0),IF($B300="siurb infra",VLOOKUP($C300,[42]INFRAJAN24!$A$1:$D$859,4,0)))))</f>
        <v>1.86</v>
      </c>
      <c r="L300" s="4" t="str">
        <f>IF($B300="SINAPI",VLOOKUP($C300,[42]SINAPI04!$A$1:$D$7540,2,0),IF($B300="CDHU",VLOOKUP($C300,[42]CDHU193!$A$8:$F$4122,2,0),IF($B300="SIURB EDIF",VLOOKUP($C300,[42]EDIFAN24!$A$1:$D$2677,2,0),IF($B300="siurb infra",VLOOKUP($C300,[42]INFRAJAN24!$A$1:$D$859,2,0)))))</f>
        <v>TRANSPORTE COM CAMINHÃO BASCULANTE DE 18 M³, EM VIA URBANA PAVIMENTADA, DMT ATÉ 30 KM (UNIDADE: M3XKM). AF_07/2020</v>
      </c>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row>
    <row r="301" spans="1:42" s="5" customFormat="1" ht="14.25" customHeight="1">
      <c r="A301" s="91" t="s">
        <v>534</v>
      </c>
      <c r="B301" s="32" t="s">
        <v>24</v>
      </c>
      <c r="C301" s="77" t="s">
        <v>155</v>
      </c>
      <c r="D301" s="118" t="s">
        <v>183</v>
      </c>
      <c r="E301" s="76" t="s">
        <v>38</v>
      </c>
      <c r="F301" s="78">
        <f>VLOOKUP(A301,'MEMORIA DE CALCULO'!$A$12:$U$3679,21,0)</f>
        <v>10.4832</v>
      </c>
      <c r="G301" s="200">
        <v>29.69</v>
      </c>
      <c r="H301" s="201">
        <f t="shared" si="20"/>
        <v>311.24620800000002</v>
      </c>
      <c r="I301" s="15"/>
      <c r="J301" s="4" t="str">
        <f>IF($B301="SINAPI",VLOOKUP($C301,[42]SINAPI04!$A$1:$D$7540,3,0),IF($B301="CDHU",VLOOKUP($C301,[42]CDHU193!$A$8:$F$4122,3,0),IF($B301="SIURB EDIF",VLOOKUP($C301,[42]EDIFAN24!$A$1:$D$2677,3,0),IF($B301="siurb infra",VLOOKUP($C301,[42]INFRAJAN24!$A$1:$D$859,3,0)))))</f>
        <v>M3</v>
      </c>
      <c r="K301" s="4">
        <f>IF($B301="SINAPI",VLOOKUP($C301,[42]SINAPI04!$A$1:$D$7540,4,0),IF($B301="CDHU",VLOOKUP($C301,[42]CDHU193!$A$8:$F$4122,6,0),IF($B301="SIURB EDIF",VLOOKUP($C301,[42]EDIFAN24!$A$1:$D$2677,4,0),IF($B301="siurb infra",VLOOKUP($C301,[42]INFRAJAN24!$A$1:$D$859,4,0)))))</f>
        <v>29.69</v>
      </c>
      <c r="L301" s="4" t="str">
        <f>IF($B301="SINAPI",VLOOKUP($C301,[42]SINAPI04!$A$1:$D$7540,2,0),IF($B301="CDHU",VLOOKUP($C301,[42]CDHU193!$A$8:$F$4122,2,0),IF($B301="SIURB EDIF",VLOOKUP($C301,[42]EDIFAN24!$A$1:$D$2677,2,0),IF($B301="siurb infra",VLOOKUP($C301,[42]INFRAJAN24!$A$1:$D$859,2,0)))))</f>
        <v>Taxa de destinação de resíduo sólido em aterro, tipo solo/terra</v>
      </c>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row>
    <row r="302" spans="1:42" s="5" customFormat="1">
      <c r="A302" s="63"/>
      <c r="B302" s="900"/>
      <c r="C302" s="32"/>
      <c r="D302" s="72"/>
      <c r="E302" s="28"/>
      <c r="F302" s="64" t="s">
        <v>434</v>
      </c>
      <c r="G302" s="162"/>
      <c r="H302" s="174">
        <f>SUM(H277:H301)</f>
        <v>69940.328466160005</v>
      </c>
      <c r="I302" s="15"/>
      <c r="J302" s="4" t="b">
        <f>IF($B302="SINAPI",VLOOKUP($C302,[42]SINAPI04!$A$1:$D$7540,3,0),IF($B302="CDHU",VLOOKUP($C302,[42]CDHU193!$A$8:$F$4122,3,0),IF($B302="SIURB EDIF",VLOOKUP($C302,[42]EDIFAN24!$A$1:$D$2677,3,0),IF($B302="siurb infra",VLOOKUP($C302,[42]INFRAJAN24!$A$1:$D$859,3,0)))))</f>
        <v>0</v>
      </c>
      <c r="K302" s="4" t="b">
        <f>IF($B302="SINAPI",VLOOKUP($C302,[42]SINAPI04!$A$1:$D$7540,4,0),IF($B302="CDHU",VLOOKUP($C302,[42]CDHU193!$A$8:$F$4122,6,0),IF($B302="SIURB EDIF",VLOOKUP($C302,[42]EDIFAN24!$A$1:$D$2677,4,0),IF($B302="siurb infra",VLOOKUP($C302,[42]INFRAJAN24!$A$1:$D$859,4,0)))))</f>
        <v>0</v>
      </c>
      <c r="L302" s="4" t="b">
        <f>IF($B302="SINAPI",VLOOKUP($C302,[42]SINAPI04!$A$1:$D$7540,2,0),IF($B302="CDHU",VLOOKUP($C302,[42]CDHU193!$A$8:$F$4122,2,0),IF($B302="SIURB EDIF",VLOOKUP($C302,[42]EDIFAN24!$A$1:$D$2677,2,0),IF($B302="siurb infra",VLOOKUP($C302,[42]INFRAJAN24!$A$1:$D$859,2,0)))))</f>
        <v>0</v>
      </c>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row>
    <row r="303" spans="1:42" s="5" customFormat="1">
      <c r="A303" s="63"/>
      <c r="B303" s="900"/>
      <c r="C303" s="32"/>
      <c r="D303" s="72"/>
      <c r="E303" s="28"/>
      <c r="F303" s="131"/>
      <c r="G303" s="161"/>
      <c r="H303" s="140"/>
      <c r="I303" s="15"/>
      <c r="J303" s="4" t="b">
        <f>IF($B303="SINAPI",VLOOKUP($C303,[42]SINAPI04!$A$1:$D$7540,3,0),IF($B303="CDHU",VLOOKUP($C303,[42]CDHU193!$A$8:$F$4122,3,0),IF($B303="SIURB EDIF",VLOOKUP($C303,[42]EDIFAN24!$A$1:$D$2677,3,0),IF($B303="siurb infra",VLOOKUP($C303,[42]INFRAJAN24!$A$1:$D$859,3,0)))))</f>
        <v>0</v>
      </c>
      <c r="K303" s="4" t="b">
        <f>IF($B303="SINAPI",VLOOKUP($C303,[42]SINAPI04!$A$1:$D$7540,4,0),IF($B303="CDHU",VLOOKUP($C303,[42]CDHU193!$A$8:$F$4122,6,0),IF($B303="SIURB EDIF",VLOOKUP($C303,[42]EDIFAN24!$A$1:$D$2677,4,0),IF($B303="siurb infra",VLOOKUP($C303,[42]INFRAJAN24!$A$1:$D$859,4,0)))))</f>
        <v>0</v>
      </c>
      <c r="L303" s="4" t="b">
        <f>IF($B303="SINAPI",VLOOKUP($C303,[42]SINAPI04!$A$1:$D$7540,2,0),IF($B303="CDHU",VLOOKUP($C303,[42]CDHU193!$A$8:$F$4122,2,0),IF($B303="SIURB EDIF",VLOOKUP($C303,[42]EDIFAN24!$A$1:$D$2677,2,0),IF($B303="siurb infra",VLOOKUP($C303,[42]INFRAJAN24!$A$1:$D$859,2,0)))))</f>
        <v>0</v>
      </c>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row>
    <row r="304" spans="1:42" s="5" customFormat="1">
      <c r="A304" s="62">
        <v>18</v>
      </c>
      <c r="B304" s="885"/>
      <c r="C304" s="1139"/>
      <c r="D304" s="126" t="s">
        <v>656</v>
      </c>
      <c r="E304" s="1139"/>
      <c r="F304" s="73"/>
      <c r="G304" s="163"/>
      <c r="H304" s="149"/>
      <c r="I304" s="15"/>
      <c r="J304" s="4" t="b">
        <f>IF($B304="SINAPI",VLOOKUP($C304,[42]SINAPI04!$A$1:$D$7540,3,0),IF($B304="CDHU",VLOOKUP($C304,[42]CDHU193!$A$8:$F$4122,3,0),IF($B304="SIURB EDIF",VLOOKUP($C304,[42]EDIFAN24!$A$1:$D$2677,3,0),IF($B304="siurb infra",VLOOKUP($C304,[42]INFRAJAN24!$A$1:$D$859,3,0)))))</f>
        <v>0</v>
      </c>
      <c r="K304" s="4" t="b">
        <f>IF($B304="SINAPI",VLOOKUP($C304,[42]SINAPI04!$A$1:$D$7540,4,0),IF($B304="CDHU",VLOOKUP($C304,[42]CDHU193!$A$8:$F$4122,6,0),IF($B304="SIURB EDIF",VLOOKUP($C304,[42]EDIFAN24!$A$1:$D$2677,4,0),IF($B304="siurb infra",VLOOKUP($C304,[42]INFRAJAN24!$A$1:$D$859,4,0)))))</f>
        <v>0</v>
      </c>
      <c r="L304" s="4" t="b">
        <f>IF($B304="SINAPI",VLOOKUP($C304,[42]SINAPI04!$A$1:$D$7540,2,0),IF($B304="CDHU",VLOOKUP($C304,[42]CDHU193!$A$8:$F$4122,2,0),IF($B304="SIURB EDIF",VLOOKUP($C304,[42]EDIFAN24!$A$1:$D$2677,2,0),IF($B304="siurb infra",VLOOKUP($C304,[42]INFRAJAN24!$A$1:$D$859,2,0)))))</f>
        <v>0</v>
      </c>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row>
    <row r="305" spans="1:42" s="5" customFormat="1" ht="28.5">
      <c r="A305" s="91" t="s">
        <v>469</v>
      </c>
      <c r="B305" s="77" t="s">
        <v>47</v>
      </c>
      <c r="C305" s="77">
        <v>92269</v>
      </c>
      <c r="D305" s="118" t="s">
        <v>658</v>
      </c>
      <c r="E305" s="76" t="s">
        <v>51</v>
      </c>
      <c r="F305" s="78">
        <f>VLOOKUP(A305,'MEMORIA DE CALCULO'!$A$12:$U$3679,21,0)</f>
        <v>112.176</v>
      </c>
      <c r="G305" s="200">
        <v>129.22999999999999</v>
      </c>
      <c r="H305" s="201">
        <f t="shared" ref="H305:H316" si="21">F305*G305</f>
        <v>14496.50448</v>
      </c>
      <c r="I305" s="15"/>
      <c r="J305" s="4" t="str">
        <f>IF($B305="SINAPI",VLOOKUP($C305,[42]SINAPI04!$A$1:$D$7540,3,0),IF($B305="CDHU",VLOOKUP($C305,[42]CDHU193!$A$8:$F$4122,3,0),IF($B305="SIURB EDIF",VLOOKUP($C305,[42]EDIFAN24!$A$1:$D$2677,3,0),IF($B305="siurb infra",VLOOKUP($C305,[42]INFRAJAN24!$A$1:$D$859,3,0)))))</f>
        <v>M2</v>
      </c>
      <c r="K305" s="4">
        <f>IF($B305="SINAPI",VLOOKUP($C305,[42]SINAPI04!$A$1:$D$7540,4,0),IF($B305="CDHU",VLOOKUP($C305,[42]CDHU193!$A$8:$F$4122,6,0),IF($B305="SIURB EDIF",VLOOKUP($C305,[42]EDIFAN24!$A$1:$D$2677,4,0),IF($B305="siurb infra",VLOOKUP($C305,[42]INFRAJAN24!$A$1:$D$859,4,0)))))</f>
        <v>129.22999999999999</v>
      </c>
      <c r="L305" s="4" t="str">
        <f>IF($B305="SINAPI",VLOOKUP($C305,[42]SINAPI04!$A$1:$D$7540,2,0),IF($B305="CDHU",VLOOKUP($C305,[42]CDHU193!$A$8:$F$4122,2,0),IF($B305="SIURB EDIF",VLOOKUP($C305,[42]EDIFAN24!$A$1:$D$2677,2,0),IF($B305="siurb infra",VLOOKUP($C305,[42]INFRAJAN24!$A$1:$D$859,2,0)))))</f>
        <v>FABRICAÇÃO DE FÔRMA PARA PILARES E ESTRUTURAS SIMILARES, EM MADEIRA SERRADA, E=25 MM. AF_09/2020</v>
      </c>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row>
    <row r="306" spans="1:42" s="5" customFormat="1" ht="28.5">
      <c r="A306" s="91" t="s">
        <v>470</v>
      </c>
      <c r="B306" s="77" t="s">
        <v>47</v>
      </c>
      <c r="C306" s="77">
        <v>92409</v>
      </c>
      <c r="D306" s="118" t="s">
        <v>682</v>
      </c>
      <c r="E306" s="76" t="s">
        <v>51</v>
      </c>
      <c r="F306" s="78">
        <f>VLOOKUP(A306,'MEMORIA DE CALCULO'!$A$12:$U$3679,21,0)</f>
        <v>112.176</v>
      </c>
      <c r="G306" s="200">
        <v>246.39</v>
      </c>
      <c r="H306" s="201">
        <f t="shared" si="21"/>
        <v>27639.04464</v>
      </c>
      <c r="I306" s="15"/>
      <c r="J306" s="4" t="str">
        <f>IF($B306="SINAPI",VLOOKUP($C306,[42]SINAPI04!$A$1:$D$7540,3,0),IF($B306="CDHU",VLOOKUP($C306,[42]CDHU193!$A$8:$F$4122,3,0),IF($B306="SIURB EDIF",VLOOKUP($C306,[42]EDIFAN24!$A$1:$D$2677,3,0),IF($B306="siurb infra",VLOOKUP($C306,[42]INFRAJAN24!$A$1:$D$859,3,0)))))</f>
        <v>M2</v>
      </c>
      <c r="K306" s="4">
        <f>IF($B306="SINAPI",VLOOKUP($C306,[42]SINAPI04!$A$1:$D$7540,4,0),IF($B306="CDHU",VLOOKUP($C306,[42]CDHU193!$A$8:$F$4122,6,0),IF($B306="SIURB EDIF",VLOOKUP($C306,[42]EDIFAN24!$A$1:$D$2677,4,0),IF($B306="siurb infra",VLOOKUP($C306,[42]INFRAJAN24!$A$1:$D$859,4,0)))))</f>
        <v>246.39</v>
      </c>
      <c r="L306" s="4" t="str">
        <f>IF($B306="SINAPI",VLOOKUP($C306,[42]SINAPI04!$A$1:$D$7540,2,0),IF($B306="CDHU",VLOOKUP($C306,[42]CDHU193!$A$8:$F$4122,2,0),IF($B306="SIURB EDIF",VLOOKUP($C306,[42]EDIFAN24!$A$1:$D$2677,2,0),IF($B306="siurb infra",VLOOKUP($C306,[42]INFRAJAN24!$A$1:$D$859,2,0)))))</f>
        <v>MONTAGEM E DESMONTAGEM DE FÔRMA DE PILARES RETANGULARES E ESTRUTURAS SIMILARES, PÉ-DIREITO SIMPLES, EM MADEIRA SERRADA, 1 UTILIZAÇÃO. AF_09/2020</v>
      </c>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row>
    <row r="307" spans="1:42" s="5" customFormat="1" ht="15" customHeight="1">
      <c r="A307" s="925" t="s">
        <v>471</v>
      </c>
      <c r="B307" s="910" t="s">
        <v>24</v>
      </c>
      <c r="C307" s="910" t="s">
        <v>617</v>
      </c>
      <c r="D307" s="109" t="s">
        <v>1098</v>
      </c>
      <c r="E307" s="76" t="s">
        <v>53</v>
      </c>
      <c r="F307" s="78">
        <f>VLOOKUP(A307,'MEMORIA DE CALCULO'!$A$12:$U$3679,21,0)</f>
        <v>658.0992</v>
      </c>
      <c r="G307" s="200">
        <v>10.46</v>
      </c>
      <c r="H307" s="201">
        <f t="shared" si="21"/>
        <v>6883.7176320000008</v>
      </c>
      <c r="I307" s="15"/>
      <c r="J307" s="4" t="str">
        <f>IF($B307="SINAPI",VLOOKUP($C307,[42]SINAPI04!$A$1:$D$7540,3,0),IF($B307="CDHU",VLOOKUP($C307,[42]CDHU193!$A$8:$F$4122,3,0),IF($B307="SIURB EDIF",VLOOKUP($C307,[42]EDIFAN24!$A$1:$D$2677,3,0),IF($B307="siurb infra",VLOOKUP($C307,[42]INFRAJAN24!$A$1:$D$859,3,0)))))</f>
        <v>KG</v>
      </c>
      <c r="K307" s="4">
        <f>IF($B307="SINAPI",VLOOKUP($C307,[42]SINAPI04!$A$1:$D$7540,4,0),IF($B307="CDHU",VLOOKUP($C307,[42]CDHU193!$A$8:$F$4122,6,0),IF($B307="SIURB EDIF",VLOOKUP($C307,[42]EDIFAN24!$A$1:$D$2677,4,0),IF($B307="siurb infra",VLOOKUP($C307,[42]INFRAJAN24!$A$1:$D$859,4,0)))))</f>
        <v>10.46</v>
      </c>
      <c r="L307" s="4" t="str">
        <f>IF($B307="SINAPI",VLOOKUP($C307,[42]SINAPI04!$A$1:$D$7540,2,0),IF($B307="CDHU",VLOOKUP($C307,[42]CDHU193!$A$8:$F$4122,2,0),IF($B307="SIURB EDIF",VLOOKUP($C307,[42]EDIFAN24!$A$1:$D$2677,2,0),IF($B307="siurb infra",VLOOKUP($C307,[42]INFRAJAN24!$A$1:$D$859,2,0)))))</f>
        <v>Armadura em barra de aço CA-50 (A ou B) fyk = 500 MPa</v>
      </c>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row>
    <row r="308" spans="1:42" s="5" customFormat="1">
      <c r="A308" s="925" t="s">
        <v>472</v>
      </c>
      <c r="B308" s="888" t="s">
        <v>24</v>
      </c>
      <c r="C308" s="910" t="s">
        <v>335</v>
      </c>
      <c r="D308" s="109" t="s">
        <v>336</v>
      </c>
      <c r="E308" s="76" t="s">
        <v>53</v>
      </c>
      <c r="F308" s="78">
        <f>VLOOKUP(A308,'MEMORIA DE CALCULO'!$A$12:$U$3679,21,0)</f>
        <v>164.5248</v>
      </c>
      <c r="G308" s="200">
        <v>10.71</v>
      </c>
      <c r="H308" s="201">
        <f t="shared" si="21"/>
        <v>1762.0606080000002</v>
      </c>
      <c r="I308" s="15"/>
      <c r="J308" s="4" t="str">
        <f>IF($B308="SINAPI",VLOOKUP($C308,[42]SINAPI04!$A$1:$D$7540,3,0),IF($B308="CDHU",VLOOKUP($C308,[42]CDHU193!$A$8:$F$4122,3,0),IF($B308="SIURB EDIF",VLOOKUP($C308,[42]EDIFAN24!$A$1:$D$2677,3,0),IF($B308="siurb infra",VLOOKUP($C308,[42]INFRAJAN24!$A$1:$D$859,3,0)))))</f>
        <v>KG</v>
      </c>
      <c r="K308" s="4">
        <f>IF($B308="SINAPI",VLOOKUP($C308,[42]SINAPI04!$A$1:$D$7540,4,0),IF($B308="CDHU",VLOOKUP($C308,[42]CDHU193!$A$8:$F$4122,6,0),IF($B308="SIURB EDIF",VLOOKUP($C308,[42]EDIFAN24!$A$1:$D$2677,4,0),IF($B308="siurb infra",VLOOKUP($C308,[42]INFRAJAN24!$A$1:$D$859,4,0)))))</f>
        <v>10.71</v>
      </c>
      <c r="L308" s="4" t="str">
        <f>IF($B308="SINAPI",VLOOKUP($C308,[42]SINAPI04!$A$1:$D$7540,2,0),IF($B308="CDHU",VLOOKUP($C308,[42]CDHU193!$A$8:$F$4122,2,0),IF($B308="SIURB EDIF",VLOOKUP($C308,[42]EDIFAN24!$A$1:$D$2677,2,0),IF($B308="siurb infra",VLOOKUP($C308,[42]INFRAJAN24!$A$1:$D$859,2,0)))))</f>
        <v>Armadura em barra de aço CA-60 (A ou B) fyk = 600 MPa</v>
      </c>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row>
    <row r="309" spans="1:42" s="5" customFormat="1" ht="28.5">
      <c r="A309" s="91" t="s">
        <v>473</v>
      </c>
      <c r="B309" s="77" t="s">
        <v>47</v>
      </c>
      <c r="C309" s="77">
        <v>103672</v>
      </c>
      <c r="D309" s="118" t="s">
        <v>685</v>
      </c>
      <c r="E309" s="76" t="s">
        <v>38</v>
      </c>
      <c r="F309" s="78">
        <f>VLOOKUP(A309,'MEMORIA DE CALCULO'!$A$12:$U$3679,21,0)</f>
        <v>7.4783999999999997</v>
      </c>
      <c r="G309" s="200">
        <v>580.83000000000004</v>
      </c>
      <c r="H309" s="201">
        <f t="shared" si="21"/>
        <v>4343.6790719999999</v>
      </c>
      <c r="I309" s="15"/>
      <c r="J309" s="4" t="str">
        <f>IF($B309="SINAPI",VLOOKUP($C309,[42]SINAPI04!$A$1:$D$7540,3,0),IF($B309="CDHU",VLOOKUP($C309,[42]CDHU193!$A$8:$F$4122,3,0),IF($B309="SIURB EDIF",VLOOKUP($C309,[42]EDIFAN24!$A$1:$D$2677,3,0),IF($B309="siurb infra",VLOOKUP($C309,[42]INFRAJAN24!$A$1:$D$859,3,0)))))</f>
        <v>M3</v>
      </c>
      <c r="K309" s="4">
        <f>IF($B309="SINAPI",VLOOKUP($C309,[42]SINAPI04!$A$1:$D$7540,4,0),IF($B309="CDHU",VLOOKUP($C309,[42]CDHU193!$A$8:$F$4122,6,0),IF($B309="SIURB EDIF",VLOOKUP($C309,[42]EDIFAN24!$A$1:$D$2677,4,0),IF($B309="siurb infra",VLOOKUP($C309,[42]INFRAJAN24!$A$1:$D$859,4,0)))))</f>
        <v>580.83000000000004</v>
      </c>
      <c r="L309" s="4" t="str">
        <f>IF($B309="SINAPI",VLOOKUP($C309,[42]SINAPI04!$A$1:$D$7540,2,0),IF($B309="CDHU",VLOOKUP($C309,[42]CDHU193!$A$8:$F$4122,2,0),IF($B309="SIURB EDIF",VLOOKUP($C309,[42]EDIFAN24!$A$1:$D$2677,2,0),IF($B309="siurb infra",VLOOKUP($C309,[42]INFRAJAN24!$A$1:$D$859,2,0)))))</f>
        <v>CONCRETAGEM DE PILARES, FCK = 25 MPA, COM USO DE BOMBA - LANÇAMENTO, ADENSAMENTO E ACABAMENTO. AF_02/2022_PS</v>
      </c>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row>
    <row r="310" spans="1:42" s="5" customFormat="1">
      <c r="A310" s="91" t="s">
        <v>474</v>
      </c>
      <c r="B310" s="77" t="s">
        <v>47</v>
      </c>
      <c r="C310" s="77">
        <v>92270</v>
      </c>
      <c r="D310" s="118" t="s">
        <v>688</v>
      </c>
      <c r="E310" s="76" t="s">
        <v>51</v>
      </c>
      <c r="F310" s="78">
        <f>VLOOKUP(A310,'MEMORIA DE CALCULO'!$A$12:$U$3679,21,0)</f>
        <v>85.94</v>
      </c>
      <c r="G310" s="200">
        <v>201.67</v>
      </c>
      <c r="H310" s="201">
        <f t="shared" si="21"/>
        <v>17331.519799999998</v>
      </c>
      <c r="I310" s="15"/>
      <c r="J310" s="4" t="str">
        <f>IF($B310="SINAPI",VLOOKUP($C310,[42]SINAPI04!$A$1:$D$7540,3,0),IF($B310="CDHU",VLOOKUP($C310,[42]CDHU193!$A$8:$F$4122,3,0),IF($B310="SIURB EDIF",VLOOKUP($C310,[42]EDIFAN24!$A$1:$D$2677,3,0),IF($B310="siurb infra",VLOOKUP($C310,[42]INFRAJAN24!$A$1:$D$859,3,0)))))</f>
        <v>M2</v>
      </c>
      <c r="K310" s="4">
        <f>IF($B310="SINAPI",VLOOKUP($C310,[42]SINAPI04!$A$1:$D$7540,4,0),IF($B310="CDHU",VLOOKUP($C310,[42]CDHU193!$A$8:$F$4122,6,0),IF($B310="SIURB EDIF",VLOOKUP($C310,[42]EDIFAN24!$A$1:$D$2677,4,0),IF($B310="siurb infra",VLOOKUP($C310,[42]INFRAJAN24!$A$1:$D$859,4,0)))))</f>
        <v>201.67</v>
      </c>
      <c r="L310" s="4" t="str">
        <f>IF($B310="SINAPI",VLOOKUP($C310,[42]SINAPI04!$A$1:$D$7540,2,0),IF($B310="CDHU",VLOOKUP($C310,[42]CDHU193!$A$8:$F$4122,2,0),IF($B310="SIURB EDIF",VLOOKUP($C310,[42]EDIFAN24!$A$1:$D$2677,2,0),IF($B310="siurb infra",VLOOKUP($C310,[42]INFRAJAN24!$A$1:$D$859,2,0)))))</f>
        <v>FABRICAÇÃO DE FÔRMA PARA VIGAS, COM MADEIRA SERRADA, E = 25 MM. AF_09/2020</v>
      </c>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row>
    <row r="311" spans="1:42" s="5" customFormat="1" ht="28.5">
      <c r="A311" s="91" t="s">
        <v>475</v>
      </c>
      <c r="B311" s="77" t="s">
        <v>47</v>
      </c>
      <c r="C311" s="77">
        <v>92446</v>
      </c>
      <c r="D311" s="118" t="s">
        <v>720</v>
      </c>
      <c r="E311" s="76" t="s">
        <v>51</v>
      </c>
      <c r="F311" s="78">
        <f>VLOOKUP(A311,'MEMORIA DE CALCULO'!$A$12:$U$3679,21,0)</f>
        <v>85.94</v>
      </c>
      <c r="G311" s="200">
        <v>347.02</v>
      </c>
      <c r="H311" s="201">
        <f t="shared" si="21"/>
        <v>29822.898799999999</v>
      </c>
      <c r="I311" s="15"/>
      <c r="J311" s="4" t="str">
        <f>IF($B311="SINAPI",VLOOKUP($C311,[42]SINAPI04!$A$1:$D$7540,3,0),IF($B311="CDHU",VLOOKUP($C311,[42]CDHU193!$A$8:$F$4122,3,0),IF($B311="SIURB EDIF",VLOOKUP($C311,[42]EDIFAN24!$A$1:$D$2677,3,0),IF($B311="siurb infra",VLOOKUP($C311,[42]INFRAJAN24!$A$1:$D$859,3,0)))))</f>
        <v>M2</v>
      </c>
      <c r="K311" s="4">
        <f>IF($B311="SINAPI",VLOOKUP($C311,[42]SINAPI04!$A$1:$D$7540,4,0),IF($B311="CDHU",VLOOKUP($C311,[42]CDHU193!$A$8:$F$4122,6,0),IF($B311="SIURB EDIF",VLOOKUP($C311,[42]EDIFAN24!$A$1:$D$2677,4,0),IF($B311="siurb infra",VLOOKUP($C311,[42]INFRAJAN24!$A$1:$D$859,4,0)))))</f>
        <v>347.02</v>
      </c>
      <c r="L311" s="4" t="str">
        <f>IF($B311="SINAPI",VLOOKUP($C311,[42]SINAPI04!$A$1:$D$7540,2,0),IF($B311="CDHU",VLOOKUP($C311,[42]CDHU193!$A$8:$F$4122,2,0),IF($B311="SIURB EDIF",VLOOKUP($C311,[42]EDIFAN24!$A$1:$D$2677,2,0),IF($B311="siurb infra",VLOOKUP($C311,[42]INFRAJAN24!$A$1:$D$859,2,0)))))</f>
        <v>MONTAGEM E DESMONTAGEM DE FÔRMA DE VIGA, ESCORAMENTO COM PONTALETE DE MADEIRA, PÉ-DIREITO SIMPLES, EM MADEIRA SERRADA, 1 UTILIZAÇÃO. AF_09/2020</v>
      </c>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row>
    <row r="312" spans="1:42" s="5" customFormat="1" ht="15" customHeight="1">
      <c r="A312" s="925" t="s">
        <v>476</v>
      </c>
      <c r="B312" s="910" t="s">
        <v>24</v>
      </c>
      <c r="C312" s="910" t="s">
        <v>617</v>
      </c>
      <c r="D312" s="109" t="s">
        <v>1098</v>
      </c>
      <c r="E312" s="76" t="s">
        <v>53</v>
      </c>
      <c r="F312" s="78">
        <f>VLOOKUP(A312,'MEMORIA DE CALCULO'!$A$12:$U$3679,21,0)</f>
        <v>605.01760000000024</v>
      </c>
      <c r="G312" s="200">
        <v>10.46</v>
      </c>
      <c r="H312" s="201">
        <f t="shared" si="21"/>
        <v>6328.4840960000029</v>
      </c>
      <c r="I312" s="15"/>
      <c r="J312" s="4" t="str">
        <f>IF($B312="SINAPI",VLOOKUP($C312,[42]SINAPI04!$A$1:$D$7540,3,0),IF($B312="CDHU",VLOOKUP($C312,[42]CDHU193!$A$8:$F$4122,3,0),IF($B312="SIURB EDIF",VLOOKUP($C312,[42]EDIFAN24!$A$1:$D$2677,3,0),IF($B312="siurb infra",VLOOKUP($C312,[42]INFRAJAN24!$A$1:$D$859,3,0)))))</f>
        <v>KG</v>
      </c>
      <c r="K312" s="4">
        <f>IF($B312="SINAPI",VLOOKUP($C312,[42]SINAPI04!$A$1:$D$7540,4,0),IF($B312="CDHU",VLOOKUP($C312,[42]CDHU193!$A$8:$F$4122,6,0),IF($B312="SIURB EDIF",VLOOKUP($C312,[42]EDIFAN24!$A$1:$D$2677,4,0),IF($B312="siurb infra",VLOOKUP($C312,[42]INFRAJAN24!$A$1:$D$859,4,0)))))</f>
        <v>10.46</v>
      </c>
      <c r="L312" s="4" t="str">
        <f>IF($B312="SINAPI",VLOOKUP($C312,[42]SINAPI04!$A$1:$D$7540,2,0),IF($B312="CDHU",VLOOKUP($C312,[42]CDHU193!$A$8:$F$4122,2,0),IF($B312="SIURB EDIF",VLOOKUP($C312,[42]EDIFAN24!$A$1:$D$2677,2,0),IF($B312="siurb infra",VLOOKUP($C312,[42]INFRAJAN24!$A$1:$D$859,2,0)))))</f>
        <v>Armadura em barra de aço CA-50 (A ou B) fyk = 500 MPa</v>
      </c>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row>
    <row r="313" spans="1:42" s="5" customFormat="1">
      <c r="A313" s="925" t="s">
        <v>564</v>
      </c>
      <c r="B313" s="888" t="s">
        <v>24</v>
      </c>
      <c r="C313" s="910" t="s">
        <v>335</v>
      </c>
      <c r="D313" s="109" t="s">
        <v>336</v>
      </c>
      <c r="E313" s="76" t="s">
        <v>53</v>
      </c>
      <c r="F313" s="78">
        <f>VLOOKUP(A313,'MEMORIA DE CALCULO'!$A$12:$U$3679,21,0)</f>
        <v>151.25440000000006</v>
      </c>
      <c r="G313" s="200">
        <v>10.71</v>
      </c>
      <c r="H313" s="201">
        <f t="shared" si="21"/>
        <v>1619.9346240000007</v>
      </c>
      <c r="I313" s="15"/>
      <c r="J313" s="4" t="str">
        <f>IF($B313="SINAPI",VLOOKUP($C313,[42]SINAPI04!$A$1:$D$7540,3,0),IF($B313="CDHU",VLOOKUP($C313,[42]CDHU193!$A$8:$F$4122,3,0),IF($B313="SIURB EDIF",VLOOKUP($C313,[42]EDIFAN24!$A$1:$D$2677,3,0),IF($B313="siurb infra",VLOOKUP($C313,[42]INFRAJAN24!$A$1:$D$859,3,0)))))</f>
        <v>KG</v>
      </c>
      <c r="K313" s="4">
        <f>IF($B313="SINAPI",VLOOKUP($C313,[42]SINAPI04!$A$1:$D$7540,4,0),IF($B313="CDHU",VLOOKUP($C313,[42]CDHU193!$A$8:$F$4122,6,0),IF($B313="SIURB EDIF",VLOOKUP($C313,[42]EDIFAN24!$A$1:$D$2677,4,0),IF($B313="siurb infra",VLOOKUP($C313,[42]INFRAJAN24!$A$1:$D$859,4,0)))))</f>
        <v>10.71</v>
      </c>
      <c r="L313" s="4" t="str">
        <f>IF($B313="SINAPI",VLOOKUP($C313,[42]SINAPI04!$A$1:$D$7540,2,0),IF($B313="CDHU",VLOOKUP($C313,[42]CDHU193!$A$8:$F$4122,2,0),IF($B313="SIURB EDIF",VLOOKUP($C313,[42]EDIFAN24!$A$1:$D$2677,2,0),IF($B313="siurb infra",VLOOKUP($C313,[42]INFRAJAN24!$A$1:$D$859,2,0)))))</f>
        <v>Armadura em barra de aço CA-60 (A ou B) fyk = 600 MPa</v>
      </c>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row>
    <row r="314" spans="1:42" s="5" customFormat="1" ht="28.5">
      <c r="A314" s="91" t="s">
        <v>565</v>
      </c>
      <c r="B314" s="77" t="s">
        <v>47</v>
      </c>
      <c r="C314" s="77">
        <v>103674</v>
      </c>
      <c r="D314" s="118" t="s">
        <v>723</v>
      </c>
      <c r="E314" s="76" t="s">
        <v>38</v>
      </c>
      <c r="F314" s="78">
        <f>VLOOKUP(A314,'MEMORIA DE CALCULO'!$A$12:$U$3679,21,0)</f>
        <v>6.8752000000000031</v>
      </c>
      <c r="G314" s="200">
        <v>604.58000000000004</v>
      </c>
      <c r="H314" s="201">
        <f t="shared" si="21"/>
        <v>4156.6084160000019</v>
      </c>
      <c r="I314" s="15"/>
      <c r="J314" s="4" t="str">
        <f>IF($B314="SINAPI",VLOOKUP($C314,[42]SINAPI04!$A$1:$D$7540,3,0),IF($B314="CDHU",VLOOKUP($C314,[42]CDHU193!$A$8:$F$4122,3,0),IF($B314="SIURB EDIF",VLOOKUP($C314,[42]EDIFAN24!$A$1:$D$2677,3,0),IF($B314="siurb infra",VLOOKUP($C314,[42]INFRAJAN24!$A$1:$D$859,3,0)))))</f>
        <v>M3</v>
      </c>
      <c r="K314" s="4">
        <f>IF($B314="SINAPI",VLOOKUP($C314,[42]SINAPI04!$A$1:$D$7540,4,0),IF($B314="CDHU",VLOOKUP($C314,[42]CDHU193!$A$8:$F$4122,6,0),IF($B314="SIURB EDIF",VLOOKUP($C314,[42]EDIFAN24!$A$1:$D$2677,4,0),IF($B314="siurb infra",VLOOKUP($C314,[42]INFRAJAN24!$A$1:$D$859,4,0)))))</f>
        <v>604.58000000000004</v>
      </c>
      <c r="L314" s="4" t="str">
        <f>IF($B314="SINAPI",VLOOKUP($C314,[42]SINAPI04!$A$1:$D$7540,2,0),IF($B314="CDHU",VLOOKUP($C314,[42]CDHU193!$A$8:$F$4122,2,0),IF($B314="SIURB EDIF",VLOOKUP($C314,[42]EDIFAN24!$A$1:$D$2677,2,0),IF($B314="siurb infra",VLOOKUP($C314,[42]INFRAJAN24!$A$1:$D$859,2,0)))))</f>
        <v>CONCRETAGEM DE VIGAS E LAJES, FCK=25 MPA, PARA LAJES PREMOLDADAS COM USO DE BOMBA - LANÇAMENTO, ADENSAMENTO E ACABAMENTO. AF_02/2022_PS</v>
      </c>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row>
    <row r="315" spans="1:42" s="5" customFormat="1" ht="42.75">
      <c r="A315" s="91" t="s">
        <v>566</v>
      </c>
      <c r="B315" s="77" t="s">
        <v>47</v>
      </c>
      <c r="C315" s="77">
        <v>101963</v>
      </c>
      <c r="D315" s="118" t="s">
        <v>725</v>
      </c>
      <c r="E315" s="76" t="s">
        <v>51</v>
      </c>
      <c r="F315" s="78">
        <f>VLOOKUP(A315,'MEMORIA DE CALCULO'!$A$12:$U$3679,21,0)</f>
        <v>125.57999999999998</v>
      </c>
      <c r="G315" s="200">
        <v>184.18</v>
      </c>
      <c r="H315" s="201">
        <f t="shared" si="21"/>
        <v>23129.324399999998</v>
      </c>
      <c r="I315" s="15"/>
      <c r="J315" s="4" t="str">
        <f>IF($B315="SINAPI",VLOOKUP($C315,[42]SINAPI04!$A$1:$D$7540,3,0),IF($B315="CDHU",VLOOKUP($C315,[42]CDHU193!$A$8:$F$4122,3,0),IF($B315="SIURB EDIF",VLOOKUP($C315,[42]EDIFAN24!$A$1:$D$2677,3,0),IF($B315="siurb infra",VLOOKUP($C315,[42]INFRAJAN24!$A$1:$D$859,3,0)))))</f>
        <v>M2</v>
      </c>
      <c r="K315" s="4">
        <f>IF($B315="SINAPI",VLOOKUP($C315,[42]SINAPI04!$A$1:$D$7540,4,0),IF($B315="CDHU",VLOOKUP($C315,[42]CDHU193!$A$8:$F$4122,6,0),IF($B315="SIURB EDIF",VLOOKUP($C315,[42]EDIFAN24!$A$1:$D$2677,4,0),IF($B315="siurb infra",VLOOKUP($C315,[42]INFRAJAN24!$A$1:$D$859,4,0)))))</f>
        <v>184.18</v>
      </c>
      <c r="L315" s="4" t="str">
        <f>IF($B315="SINAPI",VLOOKUP($C315,[42]SINAPI04!$A$1:$D$7540,2,0),IF($B315="CDHU",VLOOKUP($C315,[42]CDHU193!$A$8:$F$4122,2,0),IF($B315="SIURB EDIF",VLOOKUP($C315,[42]EDIFAN24!$A$1:$D$2677,2,0),IF($B315="siurb infra",VLOOKUP($C315,[42]INFRAJAN24!$A$1:$D$859,2,0)))))</f>
        <v>LAJE PRÉ-MOLDADA UNIDIRECIONAL, BIAPOIADA, PARA PISO, ENCHIMENTO EM CERÂMICA, VIGOTA CONVENCIONAL, ALTURA TOTAL DA LAJE (ENCHIMENTO+CAPA) = (8+4). AF_11/2020_PA</v>
      </c>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row>
    <row r="316" spans="1:42" s="5" customFormat="1" ht="28.5">
      <c r="A316" s="91" t="s">
        <v>925</v>
      </c>
      <c r="B316" s="77" t="s">
        <v>47</v>
      </c>
      <c r="C316" s="77">
        <v>98555</v>
      </c>
      <c r="D316" s="118" t="s">
        <v>737</v>
      </c>
      <c r="E316" s="76" t="s">
        <v>51</v>
      </c>
      <c r="F316" s="78">
        <f>VLOOKUP(A316,'MEMORIA DE CALCULO'!$A$12:$U$3679,21,0)</f>
        <v>125.57999999999998</v>
      </c>
      <c r="G316" s="200">
        <v>34.93</v>
      </c>
      <c r="H316" s="201">
        <f t="shared" si="21"/>
        <v>4386.509399999999</v>
      </c>
      <c r="I316" s="15"/>
      <c r="J316" s="4" t="str">
        <f>IF($B316="SINAPI",VLOOKUP($C316,[42]SINAPI04!$A$1:$D$7540,3,0),IF($B316="CDHU",VLOOKUP($C316,[42]CDHU193!$A$8:$F$4122,3,0),IF($B316="SIURB EDIF",VLOOKUP($C316,[42]EDIFAN24!$A$1:$D$2677,3,0),IF($B316="siurb infra",VLOOKUP($C316,[42]INFRAJAN24!$A$1:$D$859,3,0)))))</f>
        <v>M2</v>
      </c>
      <c r="K316" s="4">
        <f>IF($B316="SINAPI",VLOOKUP($C316,[42]SINAPI04!$A$1:$D$7540,4,0),IF($B316="CDHU",VLOOKUP($C316,[42]CDHU193!$A$8:$F$4122,6,0),IF($B316="SIURB EDIF",VLOOKUP($C316,[42]EDIFAN24!$A$1:$D$2677,4,0),IF($B316="siurb infra",VLOOKUP($C316,[42]INFRAJAN24!$A$1:$D$859,4,0)))))</f>
        <v>34.93</v>
      </c>
      <c r="L316" s="4" t="str">
        <f>IF($B316="SINAPI",VLOOKUP($C316,[42]SINAPI04!$A$1:$D$7540,2,0),IF($B316="CDHU",VLOOKUP($C316,[42]CDHU193!$A$8:$F$4122,2,0),IF($B316="SIURB EDIF",VLOOKUP($C316,[42]EDIFAN24!$A$1:$D$2677,2,0),IF($B316="siurb infra",VLOOKUP($C316,[42]INFRAJAN24!$A$1:$D$859,2,0)))))</f>
        <v>IMPERMEABILIZAÇÃO DE SUPERFÍCIE COM ARGAMASSA POLIMÉRICA / MEMBRANA ACRÍLICA, 3 DEMÃOS. AF_09/2023</v>
      </c>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row>
    <row r="317" spans="1:42" s="5" customFormat="1">
      <c r="A317" s="63"/>
      <c r="B317" s="900"/>
      <c r="C317" s="897"/>
      <c r="D317" s="188"/>
      <c r="E317" s="28"/>
      <c r="F317" s="64" t="s">
        <v>434</v>
      </c>
      <c r="G317" s="162"/>
      <c r="H317" s="174">
        <f>SUM(H305:H316)</f>
        <v>141900.28596799998</v>
      </c>
      <c r="I317" s="15"/>
      <c r="J317" s="4" t="b">
        <f>IF($B317="SINAPI",VLOOKUP($C317,[42]SINAPI04!$A$1:$D$7540,3,0),IF($B317="CDHU",VLOOKUP($C317,[42]CDHU193!$A$8:$F$4122,3,0),IF($B317="SIURB EDIF",VLOOKUP($C317,[42]EDIFAN24!$A$1:$D$2677,3,0),IF($B317="siurb infra",VLOOKUP($C317,[42]INFRAJAN24!$A$1:$D$859,3,0)))))</f>
        <v>0</v>
      </c>
      <c r="K317" s="4" t="b">
        <f>IF($B317="SINAPI",VLOOKUP($C317,[42]SINAPI04!$A$1:$D$7540,4,0),IF($B317="CDHU",VLOOKUP($C317,[42]CDHU193!$A$8:$F$4122,6,0),IF($B317="SIURB EDIF",VLOOKUP($C317,[42]EDIFAN24!$A$1:$D$2677,4,0),IF($B317="siurb infra",VLOOKUP($C317,[42]INFRAJAN24!$A$1:$D$859,4,0)))))</f>
        <v>0</v>
      </c>
      <c r="L317" s="4" t="b">
        <f>IF($B317="SINAPI",VLOOKUP($C317,[42]SINAPI04!$A$1:$D$7540,2,0),IF($B317="CDHU",VLOOKUP($C317,[42]CDHU193!$A$8:$F$4122,2,0),IF($B317="SIURB EDIF",VLOOKUP($C317,[42]EDIFAN24!$A$1:$D$2677,2,0),IF($B317="siurb infra",VLOOKUP($C317,[42]INFRAJAN24!$A$1:$D$859,2,0)))))</f>
        <v>0</v>
      </c>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row>
    <row r="318" spans="1:42" s="5" customFormat="1">
      <c r="A318" s="63"/>
      <c r="B318" s="900"/>
      <c r="C318" s="897"/>
      <c r="D318" s="188"/>
      <c r="E318" s="28"/>
      <c r="F318" s="64"/>
      <c r="G318" s="162"/>
      <c r="H318" s="141"/>
      <c r="I318" s="15"/>
      <c r="J318" s="4" t="b">
        <f>IF($B318="SINAPI",VLOOKUP($C318,[42]SINAPI04!$A$1:$D$7540,3,0),IF($B318="CDHU",VLOOKUP($C318,[42]CDHU193!$A$8:$F$4122,3,0),IF($B318="SIURB EDIF",VLOOKUP($C318,[42]EDIFAN24!$A$1:$D$2677,3,0),IF($B318="siurb infra",VLOOKUP($C318,[42]INFRAJAN24!$A$1:$D$859,3,0)))))</f>
        <v>0</v>
      </c>
      <c r="K318" s="4" t="b">
        <f>IF($B318="SINAPI",VLOOKUP($C318,[42]SINAPI04!$A$1:$D$7540,4,0),IF($B318="CDHU",VLOOKUP($C318,[42]CDHU193!$A$8:$F$4122,6,0),IF($B318="SIURB EDIF",VLOOKUP($C318,[42]EDIFAN24!$A$1:$D$2677,4,0),IF($B318="siurb infra",VLOOKUP($C318,[42]INFRAJAN24!$A$1:$D$859,4,0)))))</f>
        <v>0</v>
      </c>
      <c r="L318" s="4" t="b">
        <f>IF($B318="SINAPI",VLOOKUP($C318,[42]SINAPI04!$A$1:$D$7540,2,0),IF($B318="CDHU",VLOOKUP($C318,[42]CDHU193!$A$8:$F$4122,2,0),IF($B318="SIURB EDIF",VLOOKUP($C318,[42]EDIFAN24!$A$1:$D$2677,2,0),IF($B318="siurb infra",VLOOKUP($C318,[42]INFRAJAN24!$A$1:$D$859,2,0)))))</f>
        <v>0</v>
      </c>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row>
    <row r="319" spans="1:42" s="5" customFormat="1">
      <c r="A319" s="62">
        <v>19</v>
      </c>
      <c r="B319" s="885"/>
      <c r="C319" s="1139"/>
      <c r="D319" s="126" t="s">
        <v>738</v>
      </c>
      <c r="E319" s="1139"/>
      <c r="F319" s="73"/>
      <c r="G319" s="163"/>
      <c r="H319" s="149"/>
      <c r="I319" s="15"/>
      <c r="J319" s="4" t="b">
        <f>IF($B319="SINAPI",VLOOKUP($C319,[42]SINAPI04!$A$1:$D$7540,3,0),IF($B319="CDHU",VLOOKUP($C319,[42]CDHU193!$A$8:$F$4122,3,0),IF($B319="SIURB EDIF",VLOOKUP($C319,[42]EDIFAN24!$A$1:$D$2677,3,0),IF($B319="siurb infra",VLOOKUP($C319,[42]INFRAJAN24!$A$1:$D$859,3,0)))))</f>
        <v>0</v>
      </c>
      <c r="K319" s="4" t="b">
        <f>IF($B319="SINAPI",VLOOKUP($C319,[42]SINAPI04!$A$1:$D$7540,4,0),IF($B319="CDHU",VLOOKUP($C319,[42]CDHU193!$A$8:$F$4122,6,0),IF($B319="SIURB EDIF",VLOOKUP($C319,[42]EDIFAN24!$A$1:$D$2677,4,0),IF($B319="siurb infra",VLOOKUP($C319,[42]INFRAJAN24!$A$1:$D$859,4,0)))))</f>
        <v>0</v>
      </c>
      <c r="L319" s="4" t="b">
        <f>IF($B319="SINAPI",VLOOKUP($C319,[42]SINAPI04!$A$1:$D$7540,2,0),IF($B319="CDHU",VLOOKUP($C319,[42]CDHU193!$A$8:$F$4122,2,0),IF($B319="SIURB EDIF",VLOOKUP($C319,[42]EDIFAN24!$A$1:$D$2677,2,0),IF($B319="siurb infra",VLOOKUP($C319,[42]INFRAJAN24!$A$1:$D$859,2,0)))))</f>
        <v>0</v>
      </c>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row>
    <row r="320" spans="1:42" s="5" customFormat="1">
      <c r="A320" s="63"/>
      <c r="B320" s="900"/>
      <c r="C320" s="897"/>
      <c r="D320" s="188"/>
      <c r="E320" s="28"/>
      <c r="F320" s="64"/>
      <c r="G320" s="162"/>
      <c r="H320" s="141"/>
      <c r="I320" s="15"/>
      <c r="J320" s="4" t="b">
        <f>IF($B320="SINAPI",VLOOKUP($C320,[42]SINAPI04!$A$1:$D$7540,3,0),IF($B320="CDHU",VLOOKUP($C320,[42]CDHU193!$A$8:$F$4122,3,0),IF($B320="SIURB EDIF",VLOOKUP($C320,[42]EDIFAN24!$A$1:$D$2677,3,0),IF($B320="siurb infra",VLOOKUP($C320,[42]INFRAJAN24!$A$1:$D$859,3,0)))))</f>
        <v>0</v>
      </c>
      <c r="K320" s="4" t="b">
        <f>IF($B320="SINAPI",VLOOKUP($C320,[42]SINAPI04!$A$1:$D$7540,4,0),IF($B320="CDHU",VLOOKUP($C320,[42]CDHU193!$A$8:$F$4122,6,0),IF($B320="SIURB EDIF",VLOOKUP($C320,[42]EDIFAN24!$A$1:$D$2677,4,0),IF($B320="siurb infra",VLOOKUP($C320,[42]INFRAJAN24!$A$1:$D$859,4,0)))))</f>
        <v>0</v>
      </c>
      <c r="L320" s="4" t="b">
        <f>IF($B320="SINAPI",VLOOKUP($C320,[42]SINAPI04!$A$1:$D$7540,2,0),IF($B320="CDHU",VLOOKUP($C320,[42]CDHU193!$A$8:$F$4122,2,0),IF($B320="SIURB EDIF",VLOOKUP($C320,[42]EDIFAN24!$A$1:$D$2677,2,0),IF($B320="siurb infra",VLOOKUP($C320,[42]INFRAJAN24!$A$1:$D$859,2,0)))))</f>
        <v>0</v>
      </c>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row>
    <row r="321" spans="1:42" s="5" customFormat="1" ht="42.75">
      <c r="A321" s="91" t="s">
        <v>553</v>
      </c>
      <c r="B321" s="32" t="s">
        <v>47</v>
      </c>
      <c r="C321" s="77">
        <v>103320</v>
      </c>
      <c r="D321" s="67" t="s">
        <v>740</v>
      </c>
      <c r="E321" s="76" t="s">
        <v>51</v>
      </c>
      <c r="F321" s="78">
        <f>VLOOKUP(A321,'MEMORIA DE CALCULO'!$A$12:$U$3679,21,0)</f>
        <v>341.05</v>
      </c>
      <c r="G321" s="202">
        <v>124.42</v>
      </c>
      <c r="H321" s="201">
        <f>F321*G321</f>
        <v>42433.440999999999</v>
      </c>
      <c r="I321" s="15"/>
      <c r="J321" s="4" t="str">
        <f>IF($B321="SINAPI",VLOOKUP($C321,[42]SINAPI04!$A$1:$D$7540,3,0),IF($B321="CDHU",VLOOKUP($C321,[42]CDHU193!$A$8:$F$4122,3,0),IF($B321="SIURB EDIF",VLOOKUP($C321,[42]EDIFAN24!$A$1:$D$2677,3,0),IF($B321="siurb infra",VLOOKUP($C321,[42]INFRAJAN24!$A$1:$D$859,3,0)))))</f>
        <v>M2</v>
      </c>
      <c r="K321" s="4">
        <f>IF($B321="SINAPI",VLOOKUP($C321,[42]SINAPI04!$A$1:$D$7540,4,0),IF($B321="CDHU",VLOOKUP($C321,[42]CDHU193!$A$8:$F$4122,6,0),IF($B321="SIURB EDIF",VLOOKUP($C321,[42]EDIFAN24!$A$1:$D$2677,4,0),IF($B321="siurb infra",VLOOKUP($C321,[42]INFRAJAN24!$A$1:$D$859,4,0)))))</f>
        <v>124.42</v>
      </c>
      <c r="L321" s="4" t="str">
        <f>IF($B321="SINAPI",VLOOKUP($C321,[42]SINAPI04!$A$1:$D$7540,2,0),IF($B321="CDHU",VLOOKUP($C321,[42]CDHU193!$A$8:$F$4122,2,0),IF($B321="SIURB EDIF",VLOOKUP($C321,[42]EDIFAN24!$A$1:$D$2677,2,0),IF($B321="siurb infra",VLOOKUP($C321,[42]INFRAJAN24!$A$1:$D$859,2,0)))))</f>
        <v>ALVENARIA DE VEDAÇÃO DE BLOCOS VAZADOS DE CONCRETO DE 19X19X39 CM (ESPESSURA 19 CM) E ARGAMASSA DE ASSENTAMENTO COM PREPARO EM BETONEIRA. AF_12/2021</v>
      </c>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row>
    <row r="322" spans="1:42" s="5" customFormat="1" ht="28.5">
      <c r="A322" s="91" t="s">
        <v>554</v>
      </c>
      <c r="B322" s="32" t="s">
        <v>47</v>
      </c>
      <c r="C322" s="77">
        <v>93199</v>
      </c>
      <c r="D322" s="67" t="s">
        <v>1101</v>
      </c>
      <c r="E322" s="76" t="s">
        <v>31</v>
      </c>
      <c r="F322" s="78">
        <f>VLOOKUP(A322,'MEMORIA DE CALCULO'!$A$12:$U$3679,21,0)</f>
        <v>23.72</v>
      </c>
      <c r="G322" s="202">
        <v>47.85</v>
      </c>
      <c r="H322" s="201">
        <f t="shared" ref="H322:H334" si="22">F322*G322</f>
        <v>1135.002</v>
      </c>
      <c r="I322" s="15"/>
      <c r="J322" s="4" t="str">
        <f>IF($B322="SINAPI",VLOOKUP($C322,[42]SINAPI04!$A$1:$D$7540,3,0),IF($B322="CDHU",VLOOKUP($C322,[42]CDHU193!$A$8:$F$4122,3,0),IF($B322="SIURB EDIF",VLOOKUP($C322,[42]EDIFAN24!$A$1:$D$2677,3,0),IF($B322="siurb infra",VLOOKUP($C322,[42]INFRAJAN24!$A$1:$D$859,3,0)))))</f>
        <v>M</v>
      </c>
      <c r="K322" s="4">
        <f>IF($B322="SINAPI",VLOOKUP($C322,[42]SINAPI04!$A$1:$D$7540,4,0),IF($B322="CDHU",VLOOKUP($C322,[42]CDHU193!$A$8:$F$4122,6,0),IF($B322="SIURB EDIF",VLOOKUP($C322,[42]EDIFAN24!$A$1:$D$2677,4,0),IF($B322="siurb infra",VLOOKUP($C322,[42]INFRAJAN24!$A$1:$D$859,4,0)))))</f>
        <v>47.85</v>
      </c>
      <c r="L322" s="4" t="str">
        <f>IF($B322="SINAPI",VLOOKUP($C322,[42]SINAPI04!$A$1:$D$7540,2,0),IF($B322="CDHU",VLOOKUP($C322,[42]CDHU193!$A$8:$F$4122,2,0),IF($B322="SIURB EDIF",VLOOKUP($C322,[42]EDIFAN24!$A$1:$D$2677,2,0),IF($B322="siurb infra",VLOOKUP($C322,[42]INFRAJAN24!$A$1:$D$859,2,0)))))</f>
        <v>CONTRAVERGA MOLDADA IN LOCO COM UTILIZAÇÃO DE BLOCOS CANALETA, ESPESSURA DE *20* CM. AF_03/2024</v>
      </c>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row>
    <row r="323" spans="1:42" s="5" customFormat="1" ht="42.75">
      <c r="A323" s="91" t="s">
        <v>555</v>
      </c>
      <c r="B323" s="32" t="s">
        <v>47</v>
      </c>
      <c r="C323" s="77">
        <v>87882</v>
      </c>
      <c r="D323" s="67" t="s">
        <v>746</v>
      </c>
      <c r="E323" s="76" t="s">
        <v>51</v>
      </c>
      <c r="F323" s="78">
        <f>VLOOKUP(A323,'MEMORIA DE CALCULO'!$A$12:$U$3679,21,0)</f>
        <v>516.72800000000007</v>
      </c>
      <c r="G323" s="202">
        <v>6.9</v>
      </c>
      <c r="H323" s="201">
        <f t="shared" si="22"/>
        <v>3565.4232000000006</v>
      </c>
      <c r="I323" s="15"/>
      <c r="J323" s="4" t="str">
        <f>IF($B323="SINAPI",VLOOKUP($C323,[42]SINAPI04!$A$1:$D$7540,3,0),IF($B323="CDHU",VLOOKUP($C323,[42]CDHU193!$A$8:$F$4122,3,0),IF($B323="SIURB EDIF",VLOOKUP($C323,[42]EDIFAN24!$A$1:$D$2677,3,0),IF($B323="siurb infra",VLOOKUP($C323,[42]INFRAJAN24!$A$1:$D$859,3,0)))))</f>
        <v>M2</v>
      </c>
      <c r="K323" s="4">
        <f>IF($B323="SINAPI",VLOOKUP($C323,[42]SINAPI04!$A$1:$D$7540,4,0),IF($B323="CDHU",VLOOKUP($C323,[42]CDHU193!$A$8:$F$4122,6,0),IF($B323="SIURB EDIF",VLOOKUP($C323,[42]EDIFAN24!$A$1:$D$2677,4,0),IF($B323="siurb infra",VLOOKUP($C323,[42]INFRAJAN24!$A$1:$D$859,4,0)))))</f>
        <v>6.9</v>
      </c>
      <c r="L323" s="4" t="str">
        <f>IF($B323="SINAPI",VLOOKUP($C323,[42]SINAPI04!$A$1:$D$7540,2,0),IF($B323="CDHU",VLOOKUP($C323,[42]CDHU193!$A$8:$F$4122,2,0),IF($B323="SIURB EDIF",VLOOKUP($C323,[42]EDIFAN24!$A$1:$D$2677,2,0),IF($B323="siurb infra",VLOOKUP($C323,[42]INFRAJAN24!$A$1:$D$859,2,0)))))</f>
        <v>CHAPISCO APLICADO NO TETO OU EM ALVENARIA E ESTRUTURA, COM ROLO PARA TEXTURA ACRÍLICA. ARGAMASSA TRAÇO 1:4 E EMULSÃO POLIMÉRICA (ADESIVO) COM PREPARO EM BETONEIRA 400L. AF_10/2022</v>
      </c>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row>
    <row r="324" spans="1:42" s="5" customFormat="1" ht="42.75">
      <c r="A324" s="91" t="s">
        <v>556</v>
      </c>
      <c r="B324" s="32" t="s">
        <v>47</v>
      </c>
      <c r="C324" s="77">
        <v>87531</v>
      </c>
      <c r="D324" s="67" t="s">
        <v>1102</v>
      </c>
      <c r="E324" s="76" t="s">
        <v>51</v>
      </c>
      <c r="F324" s="78">
        <f>VLOOKUP(A324,'MEMORIA DE CALCULO'!$A$12:$U$3679,21,0)</f>
        <v>413.798</v>
      </c>
      <c r="G324" s="202">
        <v>35.36</v>
      </c>
      <c r="H324" s="201">
        <f t="shared" si="22"/>
        <v>14631.897279999999</v>
      </c>
      <c r="I324" s="15"/>
      <c r="J324" s="4" t="str">
        <f>IF($B324="SINAPI",VLOOKUP($C324,[42]SINAPI04!$A$1:$D$7540,3,0),IF($B324="CDHU",VLOOKUP($C324,[42]CDHU193!$A$8:$F$4122,3,0),IF($B324="SIURB EDIF",VLOOKUP($C324,[42]EDIFAN24!$A$1:$D$2677,3,0),IF($B324="siurb infra",VLOOKUP($C324,[42]INFRAJAN24!$A$1:$D$859,3,0)))))</f>
        <v>M2</v>
      </c>
      <c r="K324" s="4">
        <f>IF($B324="SINAPI",VLOOKUP($C324,[42]SINAPI04!$A$1:$D$7540,4,0),IF($B324="CDHU",VLOOKUP($C324,[42]CDHU193!$A$8:$F$4122,6,0),IF($B324="SIURB EDIF",VLOOKUP($C324,[42]EDIFAN24!$A$1:$D$2677,4,0),IF($B324="siurb infra",VLOOKUP($C324,[42]INFRAJAN24!$A$1:$D$859,4,0)))))</f>
        <v>35.36</v>
      </c>
      <c r="L324" s="4" t="str">
        <f>IF($B324="SINAPI",VLOOKUP($C324,[42]SINAPI04!$A$1:$D$7540,2,0),IF($B324="CDHU",VLOOKUP($C324,[42]CDHU193!$A$8:$F$4122,2,0),IF($B324="SIURB EDIF",VLOOKUP($C324,[42]EDIFAN24!$A$1:$D$2677,2,0),IF($B324="siurb infra",VLOOKUP($C324,[42]INFRAJAN24!$A$1:$D$859,2,0)))))</f>
        <v>EMBOÇO, EM ARGAMASSA TRAÇO 1:2:8, PREPARO MECÂNICO, APLICADO MANUALMENTE EM PAREDES INTERNAS DE AMBIENTES COM ÁREA ENTRE 5M² E 10M², E = 17,5MM, COM TALISCAS. AF_03/2024</v>
      </c>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row>
    <row r="325" spans="1:42" s="5" customFormat="1" ht="42.75">
      <c r="A325" s="91" t="s">
        <v>557</v>
      </c>
      <c r="B325" s="32" t="s">
        <v>47</v>
      </c>
      <c r="C325" s="77">
        <v>87273</v>
      </c>
      <c r="D325" s="67" t="s">
        <v>760</v>
      </c>
      <c r="E325" s="76" t="s">
        <v>51</v>
      </c>
      <c r="F325" s="78">
        <f>VLOOKUP(A325,'MEMORIA DE CALCULO'!$A$12:$U$3679,21,0)</f>
        <v>413.798</v>
      </c>
      <c r="G325" s="202">
        <v>83.83</v>
      </c>
      <c r="H325" s="201">
        <f t="shared" si="22"/>
        <v>34688.68634</v>
      </c>
      <c r="I325" s="15"/>
      <c r="J325" s="4" t="str">
        <f>IF($B325="SINAPI",VLOOKUP($C325,[42]SINAPI04!$A$1:$D$7540,3,0),IF($B325="CDHU",VLOOKUP($C325,[42]CDHU193!$A$8:$F$4122,3,0),IF($B325="SIURB EDIF",VLOOKUP($C325,[42]EDIFAN24!$A$1:$D$2677,3,0),IF($B325="siurb infra",VLOOKUP($C325,[42]INFRAJAN24!$A$1:$D$859,3,0)))))</f>
        <v>M2</v>
      </c>
      <c r="K325" s="4">
        <f>IF($B325="SINAPI",VLOOKUP($C325,[42]SINAPI04!$A$1:$D$7540,4,0),IF($B325="CDHU",VLOOKUP($C325,[42]CDHU193!$A$8:$F$4122,6,0),IF($B325="SIURB EDIF",VLOOKUP($C325,[42]EDIFAN24!$A$1:$D$2677,4,0),IF($B325="siurb infra",VLOOKUP($C325,[42]INFRAJAN24!$A$1:$D$859,4,0)))))</f>
        <v>83.83</v>
      </c>
      <c r="L325" s="4" t="str">
        <f>IF($B325="SINAPI",VLOOKUP($C325,[42]SINAPI04!$A$1:$D$7540,2,0),IF($B325="CDHU",VLOOKUP($C325,[42]CDHU193!$A$8:$F$4122,2,0),IF($B325="SIURB EDIF",VLOOKUP($C325,[42]EDIFAN24!$A$1:$D$2677,2,0),IF($B325="siurb infra",VLOOKUP($C325,[42]INFRAJAN24!$A$1:$D$859,2,0)))))</f>
        <v>REVESTIMENTO CERÂMICO PARA PAREDES INTERNAS COM PLACAS TIPO ESMALTADA EXTRA  DE DIMENSÕES 33X45 CM APLICADAS NA ALTURA INTEIRA DAS PAREDES. AF_02/2023_PE</v>
      </c>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row>
    <row r="326" spans="1:42" s="5" customFormat="1" ht="28.5">
      <c r="A326" s="91" t="s">
        <v>558</v>
      </c>
      <c r="B326" s="32" t="s">
        <v>47</v>
      </c>
      <c r="C326" s="77">
        <v>90406</v>
      </c>
      <c r="D326" s="67" t="s">
        <v>1141</v>
      </c>
      <c r="E326" s="76" t="s">
        <v>268</v>
      </c>
      <c r="F326" s="78">
        <f>VLOOKUP(A326,'MEMORIA DE CALCULO'!$A$12:$U$3679,21,0)</f>
        <v>102.93</v>
      </c>
      <c r="G326" s="202">
        <v>45.02</v>
      </c>
      <c r="H326" s="201">
        <f t="shared" si="22"/>
        <v>4633.9086000000007</v>
      </c>
      <c r="I326" s="15"/>
      <c r="J326" s="4" t="str">
        <f>IF($B326="SINAPI",VLOOKUP($C326,[42]SINAPI04!$A$1:$D$7540,3,0),IF($B326="CDHU",VLOOKUP($C326,[42]CDHU193!$A$8:$F$4122,3,0),IF($B326="SIURB EDIF",VLOOKUP($C326,[42]EDIFAN24!$A$1:$D$2677,3,0),IF($B326="siurb infra",VLOOKUP($C326,[42]INFRAJAN24!$A$1:$D$859,3,0)))))</f>
        <v>M2</v>
      </c>
      <c r="K326" s="4">
        <f>IF($B326="SINAPI",VLOOKUP($C326,[42]SINAPI04!$A$1:$D$7540,4,0),IF($B326="CDHU",VLOOKUP($C326,[42]CDHU193!$A$8:$F$4122,6,0),IF($B326="SIURB EDIF",VLOOKUP($C326,[42]EDIFAN24!$A$1:$D$2677,4,0),IF($B326="siurb infra",VLOOKUP($C326,[42]INFRAJAN24!$A$1:$D$859,4,0)))))</f>
        <v>45.02</v>
      </c>
      <c r="L326" s="4" t="str">
        <f>IF($B326="SINAPI",VLOOKUP($C326,[42]SINAPI04!$A$1:$D$7540,2,0),IF($B326="CDHU",VLOOKUP($C326,[42]CDHU193!$A$8:$F$4122,2,0),IF($B326="SIURB EDIF",VLOOKUP($C326,[42]EDIFAN24!$A$1:$D$2677,2,0),IF($B326="siurb infra",VLOOKUP($C326,[42]INFRAJAN24!$A$1:$D$859,2,0)))))</f>
        <v>MASSA ÚNICA, EM ARGAMASSA TRAÇO 1:2:8, PREPARO MECÂNICO, APLICADA MANUALMENTE EM TETO, E = 17,5MM, COM TALISCAS. AF_03/2024</v>
      </c>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row>
    <row r="327" spans="1:42" s="5" customFormat="1" ht="33.75" customHeight="1">
      <c r="A327" s="91" t="s">
        <v>559</v>
      </c>
      <c r="B327" s="32" t="s">
        <v>47</v>
      </c>
      <c r="C327" s="77">
        <v>88484</v>
      </c>
      <c r="D327" s="67" t="s">
        <v>763</v>
      </c>
      <c r="E327" s="76" t="s">
        <v>51</v>
      </c>
      <c r="F327" s="78">
        <f>VLOOKUP(A327,'MEMORIA DE CALCULO'!$A$12:$U$3679,21,0)</f>
        <v>102.93</v>
      </c>
      <c r="G327" s="202">
        <v>6.19</v>
      </c>
      <c r="H327" s="201">
        <f t="shared" si="22"/>
        <v>637.13670000000013</v>
      </c>
      <c r="I327" s="15"/>
      <c r="J327" s="4" t="str">
        <f>IF($B327="SINAPI",VLOOKUP($C327,[42]SINAPI04!$A$1:$D$7540,3,0),IF($B327="CDHU",VLOOKUP($C327,[42]CDHU193!$A$8:$F$4122,3,0),IF($B327="SIURB EDIF",VLOOKUP($C327,[42]EDIFAN24!$A$1:$D$2677,3,0),IF($B327="siurb infra",VLOOKUP($C327,[42]INFRAJAN24!$A$1:$D$859,3,0)))))</f>
        <v>M2</v>
      </c>
      <c r="K327" s="4">
        <f>IF($B327="SINAPI",VLOOKUP($C327,[42]SINAPI04!$A$1:$D$7540,4,0),IF($B327="CDHU",VLOOKUP($C327,[42]CDHU193!$A$8:$F$4122,6,0),IF($B327="SIURB EDIF",VLOOKUP($C327,[42]EDIFAN24!$A$1:$D$2677,4,0),IF($B327="siurb infra",VLOOKUP($C327,[42]INFRAJAN24!$A$1:$D$859,4,0)))))</f>
        <v>6.19</v>
      </c>
      <c r="L327" s="4" t="str">
        <f>IF($B327="SINAPI",VLOOKUP($C327,[42]SINAPI04!$A$1:$D$7540,2,0),IF($B327="CDHU",VLOOKUP($C327,[42]CDHU193!$A$8:$F$4122,2,0),IF($B327="SIURB EDIF",VLOOKUP($C327,[42]EDIFAN24!$A$1:$D$2677,2,0),IF($B327="siurb infra",VLOOKUP($C327,[42]INFRAJAN24!$A$1:$D$859,2,0)))))</f>
        <v>FUNDO SELADOR ACRÍLICO, APLICAÇÃO MANUAL EM TETO, UMA DEMÃO. AF_04/2023</v>
      </c>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row>
    <row r="328" spans="1:42" s="5" customFormat="1" ht="45" customHeight="1">
      <c r="A328" s="91" t="s">
        <v>560</v>
      </c>
      <c r="B328" s="32" t="s">
        <v>47</v>
      </c>
      <c r="C328" s="77">
        <v>104639</v>
      </c>
      <c r="D328" s="67" t="s">
        <v>765</v>
      </c>
      <c r="E328" s="76" t="s">
        <v>51</v>
      </c>
      <c r="F328" s="78">
        <f>VLOOKUP(A328,'MEMORIA DE CALCULO'!$A$12:$U$3679,21,0)</f>
        <v>102.93</v>
      </c>
      <c r="G328" s="202">
        <v>14.09</v>
      </c>
      <c r="H328" s="201">
        <f t="shared" si="22"/>
        <v>1450.2837000000002</v>
      </c>
      <c r="I328" s="15"/>
      <c r="J328" s="4" t="str">
        <f>IF($B328="SINAPI",VLOOKUP($C328,[42]SINAPI04!$A$1:$D$7540,3,0),IF($B328="CDHU",VLOOKUP($C328,[42]CDHU193!$A$8:$F$4122,3,0),IF($B328="SIURB EDIF",VLOOKUP($C328,[42]EDIFAN24!$A$1:$D$2677,3,0),IF($B328="siurb infra",VLOOKUP($C328,[42]INFRAJAN24!$A$1:$D$859,3,0)))))</f>
        <v>M2</v>
      </c>
      <c r="K328" s="4">
        <f>IF($B328="SINAPI",VLOOKUP($C328,[42]SINAPI04!$A$1:$D$7540,4,0),IF($B328="CDHU",VLOOKUP($C328,[42]CDHU193!$A$8:$F$4122,6,0),IF($B328="SIURB EDIF",VLOOKUP($C328,[42]EDIFAN24!$A$1:$D$2677,4,0),IF($B328="siurb infra",VLOOKUP($C328,[42]INFRAJAN24!$A$1:$D$859,4,0)))))</f>
        <v>14.09</v>
      </c>
      <c r="L328" s="4" t="str">
        <f>IF($B328="SINAPI",VLOOKUP($C328,[42]SINAPI04!$A$1:$D$7540,2,0),IF($B328="CDHU",VLOOKUP($C328,[42]CDHU193!$A$8:$F$4122,2,0),IF($B328="SIURB EDIF",VLOOKUP($C328,[42]EDIFAN24!$A$1:$D$2677,2,0),IF($B328="siurb infra",VLOOKUP($C328,[42]INFRAJAN24!$A$1:$D$859,2,0)))))</f>
        <v>PINTURA LÁTEX ACRÍLICA ECONÔMICA, APLICAÇÃO MANUAL EM TETO, DUAS DEMÃOS. AF_04/2023</v>
      </c>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row>
    <row r="329" spans="1:42" s="5" customFormat="1" ht="42.75">
      <c r="A329" s="91" t="s">
        <v>926</v>
      </c>
      <c r="B329" s="32" t="s">
        <v>47</v>
      </c>
      <c r="C329" s="77">
        <v>87775</v>
      </c>
      <c r="D329" s="67" t="s">
        <v>767</v>
      </c>
      <c r="E329" s="76" t="s">
        <v>51</v>
      </c>
      <c r="F329" s="78">
        <f>VLOOKUP(A329,'MEMORIA DE CALCULO'!$A$12:$U$3679,21,0)</f>
        <v>343.13640000000009</v>
      </c>
      <c r="G329" s="202">
        <v>58.6</v>
      </c>
      <c r="H329" s="201">
        <f t="shared" si="22"/>
        <v>20107.793040000008</v>
      </c>
      <c r="I329" s="15"/>
      <c r="J329" s="4" t="str">
        <f>IF($B329="SINAPI",VLOOKUP($C329,[42]SINAPI04!$A$1:$D$7540,3,0),IF($B329="CDHU",VLOOKUP($C329,[42]CDHU193!$A$8:$F$4122,3,0),IF($B329="SIURB EDIF",VLOOKUP($C329,[42]EDIFAN24!$A$1:$D$2677,3,0),IF($B329="siurb infra",VLOOKUP($C329,[42]INFRAJAN24!$A$1:$D$859,3,0)))))</f>
        <v>M2</v>
      </c>
      <c r="K329" s="4">
        <f>IF($B329="SINAPI",VLOOKUP($C329,[42]SINAPI04!$A$1:$D$7540,4,0),IF($B329="CDHU",VLOOKUP($C329,[42]CDHU193!$A$8:$F$4122,6,0),IF($B329="SIURB EDIF",VLOOKUP($C329,[42]EDIFAN24!$A$1:$D$2677,4,0),IF($B329="siurb infra",VLOOKUP($C329,[42]INFRAJAN24!$A$1:$D$859,4,0)))))</f>
        <v>58.6</v>
      </c>
      <c r="L329" s="4" t="str">
        <f>IF($B329="SINAPI",VLOOKUP($C329,[42]SINAPI04!$A$1:$D$7540,2,0),IF($B329="CDHU",VLOOKUP($C329,[42]CDHU193!$A$8:$F$4122,2,0),IF($B329="SIURB EDIF",VLOOKUP($C329,[42]EDIFAN24!$A$1:$D$2677,2,0),IF($B329="siurb infra",VLOOKUP($C329,[42]INFRAJAN24!$A$1:$D$859,2,0)))))</f>
        <v>EMBOÇO OU MASSA ÚNICA EM ARGAMASSA TRAÇO 1:2:8, PREPARO MECÂNICO COM BETONEIRA 400 L, APLICADA MANUALMENTE EM PANOS DE FACHADA COM PRESENÇA DE VÃOS, ESPESSURA DE 25 MM. AF_08/2022</v>
      </c>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row>
    <row r="330" spans="1:42" s="5" customFormat="1" ht="33.6" customHeight="1">
      <c r="A330" s="91" t="s">
        <v>927</v>
      </c>
      <c r="B330" s="32" t="s">
        <v>47</v>
      </c>
      <c r="C330" s="77">
        <v>88415</v>
      </c>
      <c r="D330" s="67" t="s">
        <v>1103</v>
      </c>
      <c r="E330" s="76" t="s">
        <v>51</v>
      </c>
      <c r="F330" s="78">
        <f>VLOOKUP(A330,'MEMORIA DE CALCULO'!$A$12:$U$3679,21,0)</f>
        <v>343.13640000000009</v>
      </c>
      <c r="G330" s="202">
        <v>5.62</v>
      </c>
      <c r="H330" s="201">
        <f t="shared" si="22"/>
        <v>1928.4265680000005</v>
      </c>
      <c r="I330" s="15"/>
      <c r="J330" s="4" t="str">
        <f>IF($B330="SINAPI",VLOOKUP($C330,[42]SINAPI04!$A$1:$D$7540,3,0),IF($B330="CDHU",VLOOKUP($C330,[42]CDHU193!$A$8:$F$4122,3,0),IF($B330="SIURB EDIF",VLOOKUP($C330,[42]EDIFAN24!$A$1:$D$2677,3,0),IF($B330="siurb infra",VLOOKUP($C330,[42]INFRAJAN24!$A$1:$D$859,3,0)))))</f>
        <v>M2</v>
      </c>
      <c r="K330" s="4">
        <f>IF($B330="SINAPI",VLOOKUP($C330,[42]SINAPI04!$A$1:$D$7540,4,0),IF($B330="CDHU",VLOOKUP($C330,[42]CDHU193!$A$8:$F$4122,6,0),IF($B330="SIURB EDIF",VLOOKUP($C330,[42]EDIFAN24!$A$1:$D$2677,4,0),IF($B330="siurb infra",VLOOKUP($C330,[42]INFRAJAN24!$A$1:$D$859,4,0)))))</f>
        <v>5.62</v>
      </c>
      <c r="L330" s="4" t="str">
        <f>IF($B330="SINAPI",VLOOKUP($C330,[42]SINAPI04!$A$1:$D$7540,2,0),IF($B330="CDHU",VLOOKUP($C330,[42]CDHU193!$A$8:$F$4122,2,0),IF($B330="SIURB EDIF",VLOOKUP($C330,[42]EDIFAN24!$A$1:$D$2677,2,0),IF($B330="siurb infra",VLOOKUP($C330,[42]INFRAJAN24!$A$1:$D$859,2,0)))))</f>
        <v>APLICAÇÃO MANUAL DE FUNDO SELADOR ACRÍLICO EM PAREDES EXTERNAS DE CASAS. AF_03/2024</v>
      </c>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row>
    <row r="331" spans="1:42" s="5" customFormat="1" ht="28.5">
      <c r="A331" s="91" t="s">
        <v>928</v>
      </c>
      <c r="B331" s="32" t="s">
        <v>47</v>
      </c>
      <c r="C331" s="77">
        <v>88423</v>
      </c>
      <c r="D331" s="67" t="s">
        <v>1104</v>
      </c>
      <c r="E331" s="76" t="s">
        <v>51</v>
      </c>
      <c r="F331" s="78">
        <f>VLOOKUP(A331,'MEMORIA DE CALCULO'!$A$12:$U$3679,21,0)</f>
        <v>343.13640000000009</v>
      </c>
      <c r="G331" s="202">
        <v>23</v>
      </c>
      <c r="H331" s="201">
        <f t="shared" si="22"/>
        <v>7892.1372000000019</v>
      </c>
      <c r="I331" s="15"/>
      <c r="J331" s="4" t="str">
        <f>IF($B331="SINAPI",VLOOKUP($C331,[42]SINAPI04!$A$1:$D$7540,3,0),IF($B331="CDHU",VLOOKUP($C331,[42]CDHU193!$A$8:$F$4122,3,0),IF($B331="SIURB EDIF",VLOOKUP($C331,[42]EDIFAN24!$A$1:$D$2677,3,0),IF($B331="siurb infra",VLOOKUP($C331,[42]INFRAJAN24!$A$1:$D$859,3,0)))))</f>
        <v>M2</v>
      </c>
      <c r="K331" s="4">
        <f>IF($B331="SINAPI",VLOOKUP($C331,[42]SINAPI04!$A$1:$D$7540,4,0),IF($B331="CDHU",VLOOKUP($C331,[42]CDHU193!$A$8:$F$4122,6,0),IF($B331="SIURB EDIF",VLOOKUP($C331,[42]EDIFAN24!$A$1:$D$2677,4,0),IF($B331="siurb infra",VLOOKUP($C331,[42]INFRAJAN24!$A$1:$D$859,4,0)))))</f>
        <v>23</v>
      </c>
      <c r="L331" s="4" t="str">
        <f>IF($B331="SINAPI",VLOOKUP($C331,[42]SINAPI04!$A$1:$D$7540,2,0),IF($B331="CDHU",VLOOKUP($C331,[42]CDHU193!$A$8:$F$4122,2,0),IF($B331="SIURB EDIF",VLOOKUP($C331,[42]EDIFAN24!$A$1:$D$2677,2,0),IF($B331="siurb infra",VLOOKUP($C331,[42]INFRAJAN24!$A$1:$D$859,2,0)))))</f>
        <v>APLICAÇÃO MANUAL DE PINTURA COM TINTA TEXTURIZADA ACRÍLICA EM PAREDES EXTERNAS DE CASAS, UMA COR. AF_03/2024</v>
      </c>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row>
    <row r="332" spans="1:42" s="5" customFormat="1" ht="28.5">
      <c r="A332" s="91" t="s">
        <v>929</v>
      </c>
      <c r="B332" s="32" t="s">
        <v>47</v>
      </c>
      <c r="C332" s="77">
        <v>93205</v>
      </c>
      <c r="D332" s="67" t="s">
        <v>1140</v>
      </c>
      <c r="E332" s="76" t="s">
        <v>52</v>
      </c>
      <c r="F332" s="78">
        <f>VLOOKUP(A332,'MEMORIA DE CALCULO'!$A$12:$U$3679,21,0)</f>
        <v>83.66</v>
      </c>
      <c r="G332" s="202">
        <v>60.3</v>
      </c>
      <c r="H332" s="201">
        <f t="shared" si="22"/>
        <v>5044.6979999999994</v>
      </c>
      <c r="I332" s="15"/>
      <c r="J332" s="4" t="str">
        <f>IF($B332="SINAPI",VLOOKUP($C332,[42]SINAPI04!$A$1:$D$7540,3,0),IF($B332="CDHU",VLOOKUP($C332,[42]CDHU193!$A$8:$F$4122,3,0),IF($B332="SIURB EDIF",VLOOKUP($C332,[42]EDIFAN24!$A$1:$D$2677,3,0),IF($B332="siurb infra",VLOOKUP($C332,[42]INFRAJAN24!$A$1:$D$859,3,0)))))</f>
        <v>M</v>
      </c>
      <c r="K332" s="4">
        <f>IF($B332="SINAPI",VLOOKUP($C332,[42]SINAPI04!$A$1:$D$7540,4,0),IF($B332="CDHU",VLOOKUP($C332,[42]CDHU193!$A$8:$F$4122,6,0),IF($B332="SIURB EDIF",VLOOKUP($C332,[42]EDIFAN24!$A$1:$D$2677,4,0),IF($B332="siurb infra",VLOOKUP($C332,[42]INFRAJAN24!$A$1:$D$859,4,0)))))</f>
        <v>60.3</v>
      </c>
      <c r="L332" s="4" t="str">
        <f>IF($B332="SINAPI",VLOOKUP($C332,[42]SINAPI04!$A$1:$D$7540,2,0),IF($B332="CDHU",VLOOKUP($C332,[42]CDHU193!$A$8:$F$4122,2,0),IF($B332="SIURB EDIF",VLOOKUP($C332,[42]EDIFAN24!$A$1:$D$2677,2,0),IF($B332="siurb infra",VLOOKUP($C332,[42]INFRAJAN24!$A$1:$D$859,2,0)))))</f>
        <v>CINTA DE AMARRAÇÃO DE ALVENARIA MOLDADA IN LOCO COM UTILIZAÇÃO DE BLOCOS CANALETA, ESPESSURA DE *20* CM. AF_03/2024</v>
      </c>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row>
    <row r="333" spans="1:42" s="5" customFormat="1" ht="28.5">
      <c r="A333" s="91" t="s">
        <v>930</v>
      </c>
      <c r="B333" s="32" t="s">
        <v>47</v>
      </c>
      <c r="C333" s="77">
        <v>102257</v>
      </c>
      <c r="D333" s="67" t="s">
        <v>777</v>
      </c>
      <c r="E333" s="76" t="s">
        <v>51</v>
      </c>
      <c r="F333" s="78">
        <f>VLOOKUP(A333,'MEMORIA DE CALCULO'!$A$12:$U$3679,21,0)</f>
        <v>61.199999999999989</v>
      </c>
      <c r="G333" s="202">
        <v>384.22</v>
      </c>
      <c r="H333" s="201">
        <f t="shared" si="22"/>
        <v>23514.263999999996</v>
      </c>
      <c r="I333" s="15"/>
      <c r="J333" s="4" t="str">
        <f>IF($B333="SINAPI",VLOOKUP($C333,[42]SINAPI04!$A$1:$D$7540,3,0),IF($B333="CDHU",VLOOKUP($C333,[42]CDHU193!$A$8:$F$4122,3,0),IF($B333="SIURB EDIF",VLOOKUP($C333,[42]EDIFAN24!$A$1:$D$2677,3,0),IF($B333="siurb infra",VLOOKUP($C333,[42]INFRAJAN24!$A$1:$D$859,3,0)))))</f>
        <v>M2</v>
      </c>
      <c r="K333" s="4">
        <f>IF($B333="SINAPI",VLOOKUP($C333,[42]SINAPI04!$A$1:$D$7540,4,0),IF($B333="CDHU",VLOOKUP($C333,[42]CDHU193!$A$8:$F$4122,6,0),IF($B333="SIURB EDIF",VLOOKUP($C333,[42]EDIFAN24!$A$1:$D$2677,4,0),IF($B333="siurb infra",VLOOKUP($C333,[42]INFRAJAN24!$A$1:$D$859,4,0)))))</f>
        <v>384.22</v>
      </c>
      <c r="L333" s="4" t="str">
        <f>IF($B333="SINAPI",VLOOKUP($C333,[42]SINAPI04!$A$1:$D$7540,2,0),IF($B333="CDHU",VLOOKUP($C333,[42]CDHU193!$A$8:$F$4122,2,0),IF($B333="SIURB EDIF",VLOOKUP($C333,[42]EDIFAN24!$A$1:$D$2677,2,0),IF($B333="siurb infra",VLOOKUP($C333,[42]INFRAJAN24!$A$1:$D$859,2,0)))))</f>
        <v>DIVISORIA SANITÁRIA, TIPO CABINE, EM PAINEL DE GRANILITE, ESP = 3CM, ASSENTADO COM ARGAMASSA COLANTE AC III-E, EXCLUSIVE FERRAGENS. AF_01/2021</v>
      </c>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row>
    <row r="334" spans="1:42" s="5" customFormat="1">
      <c r="A334" s="91" t="s">
        <v>931</v>
      </c>
      <c r="B334" s="92" t="s">
        <v>24</v>
      </c>
      <c r="C334" s="77" t="s">
        <v>782</v>
      </c>
      <c r="D334" s="67" t="s">
        <v>783</v>
      </c>
      <c r="E334" s="76" t="s">
        <v>31</v>
      </c>
      <c r="F334" s="78">
        <f>VLOOKUP(A334,'MEMORIA DE CALCULO'!$A$12:$U$3679,21,0)</f>
        <v>5.53</v>
      </c>
      <c r="G334" s="202">
        <v>215.18</v>
      </c>
      <c r="H334" s="201">
        <f t="shared" si="22"/>
        <v>1189.9454000000001</v>
      </c>
      <c r="I334" s="15"/>
      <c r="J334" s="4" t="str">
        <f>IF($B334="SINAPI",VLOOKUP($C334,[42]SINAPI04!$A$1:$D$7540,3,0),IF($B334="CDHU",VLOOKUP($C334,[42]CDHU193!$A$8:$F$4122,3,0),IF($B334="SIURB EDIF",VLOOKUP($C334,[42]EDIFAN24!$A$1:$D$2677,3,0),IF($B334="siurb infra",VLOOKUP($C334,[42]INFRAJAN24!$A$1:$D$859,3,0)))))</f>
        <v>M</v>
      </c>
      <c r="K334" s="4">
        <f>IF($B334="SINAPI",VLOOKUP($C334,[42]SINAPI04!$A$1:$D$7540,4,0),IF($B334="CDHU",VLOOKUP($C334,[42]CDHU193!$A$8:$F$4122,6,0),IF($B334="SIURB EDIF",VLOOKUP($C334,[42]EDIFAN24!$A$1:$D$2677,4,0),IF($B334="siurb infra",VLOOKUP($C334,[42]INFRAJAN24!$A$1:$D$859,4,0)))))</f>
        <v>215.18</v>
      </c>
      <c r="L334" s="4" t="str">
        <f>IF($B334="SINAPI",VLOOKUP($C334,[42]SINAPI04!$A$1:$D$7540,2,0),IF($B334="CDHU",VLOOKUP($C334,[42]CDHU193!$A$8:$F$4122,2,0),IF($B334="SIURB EDIF",VLOOKUP($C334,[42]EDIFAN24!$A$1:$D$2677,2,0),IF($B334="siurb infra",VLOOKUP($C334,[42]INFRAJAN24!$A$1:$D$859,2,0)))))</f>
        <v>Banco contínuo em concreto vazado</v>
      </c>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row>
    <row r="335" spans="1:42" s="5" customFormat="1">
      <c r="A335" s="205"/>
      <c r="B335" s="899"/>
      <c r="C335" s="889"/>
      <c r="D335" s="206"/>
      <c r="E335" s="76"/>
      <c r="F335" s="117" t="s">
        <v>434</v>
      </c>
      <c r="G335" s="203"/>
      <c r="H335" s="204">
        <f>SUM(H321:H334)</f>
        <v>162853.04302799999</v>
      </c>
      <c r="I335" s="15"/>
      <c r="J335" s="4" t="b">
        <f>IF($B335="SINAPI",VLOOKUP($C335,[42]SINAPI04!$A$1:$D$7540,3,0),IF($B335="CDHU",VLOOKUP($C335,[42]CDHU193!$A$8:$F$4122,3,0),IF($B335="SIURB EDIF",VLOOKUP($C335,[42]EDIFAN24!$A$1:$D$2677,3,0),IF($B335="siurb infra",VLOOKUP($C335,[42]INFRAJAN24!$A$1:$D$859,3,0)))))</f>
        <v>0</v>
      </c>
      <c r="K335" s="4" t="b">
        <f>IF($B335="SINAPI",VLOOKUP($C335,[42]SINAPI04!$A$1:$D$7540,4,0),IF($B335="CDHU",VLOOKUP($C335,[42]CDHU193!$A$8:$F$4122,6,0),IF($B335="SIURB EDIF",VLOOKUP($C335,[42]EDIFAN24!$A$1:$D$2677,4,0),IF($B335="siurb infra",VLOOKUP($C335,[42]INFRAJAN24!$A$1:$D$859,4,0)))))</f>
        <v>0</v>
      </c>
      <c r="L335" s="4" t="b">
        <f>IF($B335="SINAPI",VLOOKUP($C335,[42]SINAPI04!$A$1:$D$7540,2,0),IF($B335="CDHU",VLOOKUP($C335,[42]CDHU193!$A$8:$F$4122,2,0),IF($B335="SIURB EDIF",VLOOKUP($C335,[42]EDIFAN24!$A$1:$D$2677,2,0),IF($B335="siurb infra",VLOOKUP($C335,[42]INFRAJAN24!$A$1:$D$859,2,0)))))</f>
        <v>0</v>
      </c>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row>
    <row r="336" spans="1:42" s="5" customFormat="1">
      <c r="A336" s="63"/>
      <c r="B336" s="900"/>
      <c r="C336" s="897"/>
      <c r="D336" s="188"/>
      <c r="E336" s="28"/>
      <c r="F336" s="64"/>
      <c r="G336" s="162"/>
      <c r="H336" s="141"/>
      <c r="I336" s="15"/>
      <c r="J336" s="4" t="b">
        <f>IF($B336="SINAPI",VLOOKUP($C336,[42]SINAPI04!$A$1:$D$7540,3,0),IF($B336="CDHU",VLOOKUP($C336,[42]CDHU193!$A$8:$F$4122,3,0),IF($B336="SIURB EDIF",VLOOKUP($C336,[42]EDIFAN24!$A$1:$D$2677,3,0),IF($B336="siurb infra",VLOOKUP($C336,[42]INFRAJAN24!$A$1:$D$859,3,0)))))</f>
        <v>0</v>
      </c>
      <c r="K336" s="4" t="b">
        <f>IF($B336="SINAPI",VLOOKUP($C336,[42]SINAPI04!$A$1:$D$7540,4,0),IF($B336="CDHU",VLOOKUP($C336,[42]CDHU193!$A$8:$F$4122,6,0),IF($B336="SIURB EDIF",VLOOKUP($C336,[42]EDIFAN24!$A$1:$D$2677,4,0),IF($B336="siurb infra",VLOOKUP($C336,[42]INFRAJAN24!$A$1:$D$859,4,0)))))</f>
        <v>0</v>
      </c>
      <c r="L336" s="4" t="b">
        <f>IF($B336="SINAPI",VLOOKUP($C336,[42]SINAPI04!$A$1:$D$7540,2,0),IF($B336="CDHU",VLOOKUP($C336,[42]CDHU193!$A$8:$F$4122,2,0),IF($B336="SIURB EDIF",VLOOKUP($C336,[42]EDIFAN24!$A$1:$D$2677,2,0),IF($B336="siurb infra",VLOOKUP($C336,[42]INFRAJAN24!$A$1:$D$859,2,0)))))</f>
        <v>0</v>
      </c>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row>
    <row r="337" spans="1:42" s="5" customFormat="1">
      <c r="A337" s="62">
        <v>20</v>
      </c>
      <c r="B337" s="885"/>
      <c r="C337" s="1139"/>
      <c r="D337" s="126" t="s">
        <v>785</v>
      </c>
      <c r="E337" s="1139"/>
      <c r="F337" s="73"/>
      <c r="G337" s="163"/>
      <c r="H337" s="149"/>
      <c r="I337" s="15"/>
      <c r="J337" s="4" t="b">
        <f>IF($B337="SINAPI",VLOOKUP($C337,[42]SINAPI04!$A$1:$D$7540,3,0),IF($B337="CDHU",VLOOKUP($C337,[42]CDHU193!$A$8:$F$4122,3,0),IF($B337="SIURB EDIF",VLOOKUP($C337,[42]EDIFAN24!$A$1:$D$2677,3,0),IF($B337="siurb infra",VLOOKUP($C337,[42]INFRAJAN24!$A$1:$D$859,3,0)))))</f>
        <v>0</v>
      </c>
      <c r="K337" s="4" t="b">
        <f>IF($B337="SINAPI",VLOOKUP($C337,[42]SINAPI04!$A$1:$D$7540,4,0),IF($B337="CDHU",VLOOKUP($C337,[42]CDHU193!$A$8:$F$4122,6,0),IF($B337="SIURB EDIF",VLOOKUP($C337,[42]EDIFAN24!$A$1:$D$2677,4,0),IF($B337="siurb infra",VLOOKUP($C337,[42]INFRAJAN24!$A$1:$D$859,4,0)))))</f>
        <v>0</v>
      </c>
      <c r="L337" s="4" t="b">
        <f>IF($B337="SINAPI",VLOOKUP($C337,[42]SINAPI04!$A$1:$D$7540,2,0),IF($B337="CDHU",VLOOKUP($C337,[42]CDHU193!$A$8:$F$4122,2,0),IF($B337="SIURB EDIF",VLOOKUP($C337,[42]EDIFAN24!$A$1:$D$2677,2,0),IF($B337="siurb infra",VLOOKUP($C337,[42]INFRAJAN24!$A$1:$D$859,2,0)))))</f>
        <v>0</v>
      </c>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row>
    <row r="338" spans="1:42" s="5" customFormat="1">
      <c r="A338" s="63"/>
      <c r="B338" s="900"/>
      <c r="C338" s="897"/>
      <c r="D338" s="188"/>
      <c r="E338" s="28"/>
      <c r="F338" s="29"/>
      <c r="G338" s="161"/>
      <c r="H338" s="143"/>
      <c r="J338" s="4" t="b">
        <f>IF($B338="SINAPI",VLOOKUP($C338,[42]SINAPI04!$A$1:$D$7540,3,0),IF($B338="CDHU",VLOOKUP($C338,[42]CDHU193!$A$8:$F$4122,3,0),IF($B338="SIURB EDIF",VLOOKUP($C338,[42]EDIFAN24!$A$1:$D$2677,3,0),IF($B338="siurb infra",VLOOKUP($C338,[42]INFRAJAN24!$A$1:$D$859,3,0)))))</f>
        <v>0</v>
      </c>
      <c r="K338" s="4" t="b">
        <f>IF($B338="SINAPI",VLOOKUP($C338,[42]SINAPI04!$A$1:$D$7540,4,0),IF($B338="CDHU",VLOOKUP($C338,[42]CDHU193!$A$8:$F$4122,6,0),IF($B338="SIURB EDIF",VLOOKUP($C338,[42]EDIFAN24!$A$1:$D$2677,4,0),IF($B338="siurb infra",VLOOKUP($C338,[42]INFRAJAN24!$A$1:$D$859,4,0)))))</f>
        <v>0</v>
      </c>
      <c r="L338" s="4" t="b">
        <f>IF($B338="SINAPI",VLOOKUP($C338,[42]SINAPI04!$A$1:$D$7540,2,0),IF($B338="CDHU",VLOOKUP($C338,[42]CDHU193!$A$8:$F$4122,2,0),IF($B338="SIURB EDIF",VLOOKUP($C338,[42]EDIFAN24!$A$1:$D$2677,2,0),IF($B338="siurb infra",VLOOKUP($C338,[42]INFRAJAN24!$A$1:$D$859,2,0)))))</f>
        <v>0</v>
      </c>
    </row>
    <row r="339" spans="1:42" s="5" customFormat="1" ht="25.5" customHeight="1">
      <c r="A339" s="91" t="s">
        <v>561</v>
      </c>
      <c r="B339" s="32" t="s">
        <v>47</v>
      </c>
      <c r="C339" s="77">
        <v>103074</v>
      </c>
      <c r="D339" s="67" t="s">
        <v>1105</v>
      </c>
      <c r="E339" s="28" t="s">
        <v>51</v>
      </c>
      <c r="F339" s="29">
        <f>VLOOKUP(A339,'MEMORIA DE CALCULO'!$A$12:$U$3679,21,0)</f>
        <v>221.06</v>
      </c>
      <c r="G339" s="159">
        <v>156.02000000000001</v>
      </c>
      <c r="H339" s="141">
        <f t="shared" ref="H339:H342" si="23">F339*G339</f>
        <v>34489.781200000005</v>
      </c>
      <c r="J339" s="4" t="str">
        <f>IF($B339="SINAPI",VLOOKUP($C339,[42]SINAPI04!$A$1:$D$7540,3,0),IF($B339="CDHU",VLOOKUP($C339,[42]CDHU193!$A$8:$F$4122,3,0),IF($B339="SIURB EDIF",VLOOKUP($C339,[42]EDIFAN24!$A$1:$D$2677,3,0),IF($B339="siurb infra",VLOOKUP($C339,[42]INFRAJAN24!$A$1:$D$859,3,0)))))</f>
        <v>M2</v>
      </c>
      <c r="K339" s="4">
        <f>IF($B339="SINAPI",VLOOKUP($C339,[42]SINAPI04!$A$1:$D$7540,4,0),IF($B339="CDHU",VLOOKUP($C339,[42]CDHU193!$A$8:$F$4122,6,0),IF($B339="SIURB EDIF",VLOOKUP($C339,[42]EDIFAN24!$A$1:$D$2677,4,0),IF($B339="siurb infra",VLOOKUP($C339,[42]INFRAJAN24!$A$1:$D$859,4,0)))))</f>
        <v>156.02000000000001</v>
      </c>
      <c r="L339" s="4" t="str">
        <f>IF($B339="SINAPI",VLOOKUP($C339,[42]SINAPI04!$A$1:$D$7540,2,0),IF($B339="CDHU",VLOOKUP($C339,[42]CDHU193!$A$8:$F$4122,2,0),IF($B339="SIURB EDIF",VLOOKUP($C339,[42]EDIFAN24!$A$1:$D$2677,2,0),IF($B339="siurb infra",VLOOKUP($C339,[42]INFRAJAN24!$A$1:$D$859,2,0)))))</f>
        <v>EXECUÇÃO DE PISO DE CONCRETO, SEM ACABAMENTO SUPERFICIAL, ESPESSURA DE 15 CM, FCK = 30 MPA, COM USO DE FORMAS EM MADEIRA SERRADA. AF_09/2021</v>
      </c>
    </row>
    <row r="340" spans="1:42" s="5" customFormat="1" ht="42.75">
      <c r="A340" s="91" t="s">
        <v>562</v>
      </c>
      <c r="B340" s="32" t="s">
        <v>47</v>
      </c>
      <c r="C340" s="77">
        <v>87690</v>
      </c>
      <c r="D340" s="67" t="s">
        <v>789</v>
      </c>
      <c r="E340" s="28" t="s">
        <v>51</v>
      </c>
      <c r="F340" s="29">
        <f>VLOOKUP(A340,'MEMORIA DE CALCULO'!$A$12:$U$3679,21,0)</f>
        <v>111.16000000000001</v>
      </c>
      <c r="G340" s="159">
        <v>44.5</v>
      </c>
      <c r="H340" s="141">
        <f t="shared" si="23"/>
        <v>4946.6200000000008</v>
      </c>
      <c r="J340" s="4" t="str">
        <f>IF($B340="SINAPI",VLOOKUP($C340,[42]SINAPI04!$A$1:$D$7540,3,0),IF($B340="CDHU",VLOOKUP($C340,[42]CDHU193!$A$8:$F$4122,3,0),IF($B340="SIURB EDIF",VLOOKUP($C340,[42]EDIFAN24!$A$1:$D$2677,3,0),IF($B340="siurb infra",VLOOKUP($C340,[42]INFRAJAN24!$A$1:$D$859,3,0)))))</f>
        <v>M2</v>
      </c>
      <c r="K340" s="4">
        <f>IF($B340="SINAPI",VLOOKUP($C340,[42]SINAPI04!$A$1:$D$7540,4,0),IF($B340="CDHU",VLOOKUP($C340,[42]CDHU193!$A$8:$F$4122,6,0),IF($B340="SIURB EDIF",VLOOKUP($C340,[42]EDIFAN24!$A$1:$D$2677,4,0),IF($B340="siurb infra",VLOOKUP($C340,[42]INFRAJAN24!$A$1:$D$859,4,0)))))</f>
        <v>44.5</v>
      </c>
      <c r="L340" s="4" t="str">
        <f>IF($B340="SINAPI",VLOOKUP($C340,[42]SINAPI04!$A$1:$D$7540,2,0),IF($B340="CDHU",VLOOKUP($C340,[42]CDHU193!$A$8:$F$4122,2,0),IF($B340="SIURB EDIF",VLOOKUP($C340,[42]EDIFAN24!$A$1:$D$2677,2,0),IF($B340="siurb infra",VLOOKUP($C340,[42]INFRAJAN24!$A$1:$D$859,2,0)))))</f>
        <v>CONTRAPISO EM ARGAMASSA TRAÇO 1:4 (CIMENTO E AREIA), PREPARO MECÂNICO COM BETONEIRA 400 L, APLICADO EM ÁREAS SECAS SOBRE LAJE, NÃO ADERIDO, ACABAMENTO NÃO REFORÇADO, ESPESSURA 5CM. AF_07/2021</v>
      </c>
    </row>
    <row r="341" spans="1:42" s="5" customFormat="1" ht="27.75" customHeight="1">
      <c r="A341" s="91" t="s">
        <v>563</v>
      </c>
      <c r="B341" s="32" t="s">
        <v>47</v>
      </c>
      <c r="C341" s="77">
        <v>87257</v>
      </c>
      <c r="D341" s="67" t="s">
        <v>791</v>
      </c>
      <c r="E341" s="28" t="s">
        <v>51</v>
      </c>
      <c r="F341" s="29">
        <f>VLOOKUP(A341,'MEMORIA DE CALCULO'!$A$12:$U$3679,21,0)</f>
        <v>111.16000000000001</v>
      </c>
      <c r="G341" s="159">
        <v>105.61</v>
      </c>
      <c r="H341" s="141">
        <f t="shared" si="23"/>
        <v>11739.607600000001</v>
      </c>
      <c r="J341" s="4" t="str">
        <f>IF($B341="SINAPI",VLOOKUP($C341,[42]SINAPI04!$A$1:$D$7540,3,0),IF($B341="CDHU",VLOOKUP($C341,[42]CDHU193!$A$8:$F$4122,3,0),IF($B341="SIURB EDIF",VLOOKUP($C341,[42]EDIFAN24!$A$1:$D$2677,3,0),IF($B341="siurb infra",VLOOKUP($C341,[42]INFRAJAN24!$A$1:$D$859,3,0)))))</f>
        <v>M2</v>
      </c>
      <c r="K341" s="4">
        <f>IF($B341="SINAPI",VLOOKUP($C341,[42]SINAPI04!$A$1:$D$7540,4,0),IF($B341="CDHU",VLOOKUP($C341,[42]CDHU193!$A$8:$F$4122,6,0),IF($B341="SIURB EDIF",VLOOKUP($C341,[42]EDIFAN24!$A$1:$D$2677,4,0),IF($B341="siurb infra",VLOOKUP($C341,[42]INFRAJAN24!$A$1:$D$859,4,0)))))</f>
        <v>105.61</v>
      </c>
      <c r="L341" s="4" t="str">
        <f>IF($B341="SINAPI",VLOOKUP($C341,[42]SINAPI04!$A$1:$D$7540,2,0),IF($B341="CDHU",VLOOKUP($C341,[42]CDHU193!$A$8:$F$4122,2,0),IF($B341="SIURB EDIF",VLOOKUP($C341,[42]EDIFAN24!$A$1:$D$2677,2,0),IF($B341="siurb infra",VLOOKUP($C341,[42]INFRAJAN24!$A$1:$D$859,2,0)))))</f>
        <v>REVESTIMENTO CERÂMICO PARA PISO COM PLACAS TIPO ESMALTADA EXTRA DE DIMENSÕES 60X60 CM APLICADA EM AMBIENTES DE ÁREA MAIOR QUE 10 M2. AF_02/2023_PE</v>
      </c>
    </row>
    <row r="342" spans="1:42" s="5" customFormat="1" ht="28.5">
      <c r="A342" s="91" t="s">
        <v>932</v>
      </c>
      <c r="B342" s="32" t="s">
        <v>47</v>
      </c>
      <c r="C342" s="77">
        <v>88650</v>
      </c>
      <c r="D342" s="67" t="s">
        <v>793</v>
      </c>
      <c r="E342" s="34" t="s">
        <v>31</v>
      </c>
      <c r="F342" s="29">
        <f>VLOOKUP(A342,'MEMORIA DE CALCULO'!$A$12:$U$3679,21,0)</f>
        <v>139.28</v>
      </c>
      <c r="G342" s="159">
        <v>19.489999999999998</v>
      </c>
      <c r="H342" s="141">
        <f t="shared" si="23"/>
        <v>2714.5672</v>
      </c>
      <c r="J342" s="4" t="str">
        <f>IF($B342="SINAPI",VLOOKUP($C342,[42]SINAPI04!$A$1:$D$7540,3,0),IF($B342="CDHU",VLOOKUP($C342,[42]CDHU193!$A$8:$F$4122,3,0),IF($B342="SIURB EDIF",VLOOKUP($C342,[42]EDIFAN24!$A$1:$D$2677,3,0),IF($B342="siurb infra",VLOOKUP($C342,[42]INFRAJAN24!$A$1:$D$859,3,0)))))</f>
        <v>M</v>
      </c>
      <c r="K342" s="4">
        <f>IF($B342="SINAPI",VLOOKUP($C342,[42]SINAPI04!$A$1:$D$7540,4,0),IF($B342="CDHU",VLOOKUP($C342,[42]CDHU193!$A$8:$F$4122,6,0),IF($B342="SIURB EDIF",VLOOKUP($C342,[42]EDIFAN24!$A$1:$D$2677,4,0),IF($B342="siurb infra",VLOOKUP($C342,[42]INFRAJAN24!$A$1:$D$859,4,0)))))</f>
        <v>19.489999999999998</v>
      </c>
      <c r="L342" s="4" t="str">
        <f>IF($B342="SINAPI",VLOOKUP($C342,[42]SINAPI04!$A$1:$D$7540,2,0),IF($B342="CDHU",VLOOKUP($C342,[42]CDHU193!$A$8:$F$4122,2,0),IF($B342="SIURB EDIF",VLOOKUP($C342,[42]EDIFAN24!$A$1:$D$2677,2,0),IF($B342="siurb infra",VLOOKUP($C342,[42]INFRAJAN24!$A$1:$D$859,2,0)))))</f>
        <v>RODAPÉ CERÂMICO DE 7CM DE ALTURA COM PLACAS TIPO ESMALTADA EXTRA DE DIMENSÕES 60X60CM. AF_02/2023</v>
      </c>
    </row>
    <row r="343" spans="1:42" s="5" customFormat="1">
      <c r="A343" s="63"/>
      <c r="B343" s="900"/>
      <c r="C343" s="891"/>
      <c r="D343" s="104"/>
      <c r="E343" s="74"/>
      <c r="F343" s="64" t="s">
        <v>434</v>
      </c>
      <c r="G343" s="162"/>
      <c r="H343" s="174">
        <f>SUM(H339:H342)</f>
        <v>53890.576000000008</v>
      </c>
      <c r="J343" s="4" t="b">
        <f>IF($B343="SINAPI",VLOOKUP($C343,[42]SINAPI04!$A$1:$D$7540,3,0),IF($B343="CDHU",VLOOKUP($C343,[42]CDHU193!$A$8:$F$4122,3,0),IF($B343="SIURB EDIF",VLOOKUP($C343,[42]EDIFAN24!$A$1:$D$2677,3,0),IF($B343="siurb infra",VLOOKUP($C343,[42]INFRAJAN24!$A$1:$D$859,3,0)))))</f>
        <v>0</v>
      </c>
      <c r="K343" s="4" t="b">
        <f>IF($B343="SINAPI",VLOOKUP($C343,[42]SINAPI04!$A$1:$D$7540,4,0),IF($B343="CDHU",VLOOKUP($C343,[42]CDHU193!$A$8:$F$4122,6,0),IF($B343="SIURB EDIF",VLOOKUP($C343,[42]EDIFAN24!$A$1:$D$2677,4,0),IF($B343="siurb infra",VLOOKUP($C343,[42]INFRAJAN24!$A$1:$D$859,4,0)))))</f>
        <v>0</v>
      </c>
      <c r="L343" s="4" t="b">
        <f>IF($B343="SINAPI",VLOOKUP($C343,[42]SINAPI04!$A$1:$D$7540,2,0),IF($B343="CDHU",VLOOKUP($C343,[42]CDHU193!$A$8:$F$4122,2,0),IF($B343="SIURB EDIF",VLOOKUP($C343,[42]EDIFAN24!$A$1:$D$2677,2,0),IF($B343="siurb infra",VLOOKUP($C343,[42]INFRAJAN24!$A$1:$D$859,2,0)))))</f>
        <v>0</v>
      </c>
    </row>
    <row r="344" spans="1:42" s="5" customFormat="1">
      <c r="A344" s="63"/>
      <c r="B344" s="900"/>
      <c r="C344" s="891"/>
      <c r="D344" s="104"/>
      <c r="E344" s="74"/>
      <c r="F344" s="64"/>
      <c r="G344" s="162"/>
      <c r="H344" s="141"/>
      <c r="J344" s="4" t="b">
        <f>IF($B344="SINAPI",VLOOKUP($C344,[42]SINAPI04!$A$1:$D$7540,3,0),IF($B344="CDHU",VLOOKUP($C344,[42]CDHU193!$A$8:$F$4122,3,0),IF($B344="SIURB EDIF",VLOOKUP($C344,[42]EDIFAN24!$A$1:$D$2677,3,0),IF($B344="siurb infra",VLOOKUP($C344,[42]INFRAJAN24!$A$1:$D$859,3,0)))))</f>
        <v>0</v>
      </c>
      <c r="K344" s="4" t="b">
        <f>IF($B344="SINAPI",VLOOKUP($C344,[42]SINAPI04!$A$1:$D$7540,4,0),IF($B344="CDHU",VLOOKUP($C344,[42]CDHU193!$A$8:$F$4122,6,0),IF($B344="SIURB EDIF",VLOOKUP($C344,[42]EDIFAN24!$A$1:$D$2677,4,0),IF($B344="siurb infra",VLOOKUP($C344,[42]INFRAJAN24!$A$1:$D$859,4,0)))))</f>
        <v>0</v>
      </c>
      <c r="L344" s="4" t="b">
        <f>IF($B344="SINAPI",VLOOKUP($C344,[42]SINAPI04!$A$1:$D$7540,2,0),IF($B344="CDHU",VLOOKUP($C344,[42]CDHU193!$A$8:$F$4122,2,0),IF($B344="SIURB EDIF",VLOOKUP($C344,[42]EDIFAN24!$A$1:$D$2677,2,0),IF($B344="siurb infra",VLOOKUP($C344,[42]INFRAJAN24!$A$1:$D$859,2,0)))))</f>
        <v>0</v>
      </c>
    </row>
    <row r="345" spans="1:42" s="5" customFormat="1">
      <c r="A345" s="62">
        <v>21</v>
      </c>
      <c r="B345" s="885"/>
      <c r="C345" s="1139"/>
      <c r="D345" s="126" t="s">
        <v>1208</v>
      </c>
      <c r="E345" s="1139"/>
      <c r="F345" s="73"/>
      <c r="G345" s="163"/>
      <c r="H345" s="149"/>
      <c r="I345" s="15"/>
      <c r="J345" s="4" t="b">
        <f>IF($B345="SINAPI",VLOOKUP($C345,[42]SINAPI04!$A$1:$D$7540,3,0),IF($B345="CDHU",VLOOKUP($C345,[42]CDHU193!$A$8:$F$4122,3,0),IF($B345="SIURB EDIF",VLOOKUP($C345,[42]EDIFAN24!$A$1:$D$2677,3,0),IF($B345="siurb infra",VLOOKUP($C345,[42]INFRAJAN24!$A$1:$D$859,3,0)))))</f>
        <v>0</v>
      </c>
      <c r="K345" s="4" t="b">
        <f>IF($B345="SINAPI",VLOOKUP($C345,[42]SINAPI04!$A$1:$D$7540,4,0),IF($B345="CDHU",VLOOKUP($C345,[42]CDHU193!$A$8:$F$4122,6,0),IF($B345="SIURB EDIF",VLOOKUP($C345,[42]EDIFAN24!$A$1:$D$2677,4,0),IF($B345="siurb infra",VLOOKUP($C345,[42]INFRAJAN24!$A$1:$D$859,4,0)))))</f>
        <v>0</v>
      </c>
      <c r="L345" s="4" t="b">
        <f>IF($B345="SINAPI",VLOOKUP($C345,[42]SINAPI04!$A$1:$D$7540,2,0),IF($B345="CDHU",VLOOKUP($C345,[42]CDHU193!$A$8:$F$4122,2,0),IF($B345="SIURB EDIF",VLOOKUP($C345,[42]EDIFAN24!$A$1:$D$2677,2,0),IF($B345="siurb infra",VLOOKUP($C345,[42]INFRAJAN24!$A$1:$D$859,2,0)))))</f>
        <v>0</v>
      </c>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row>
    <row r="346" spans="1:42" s="5" customFormat="1" ht="18" customHeight="1">
      <c r="A346" s="91" t="s">
        <v>933</v>
      </c>
      <c r="B346" s="32" t="s">
        <v>24</v>
      </c>
      <c r="C346" s="77" t="s">
        <v>798</v>
      </c>
      <c r="D346" s="67" t="s">
        <v>799</v>
      </c>
      <c r="E346" s="74" t="s">
        <v>1083</v>
      </c>
      <c r="F346" s="29">
        <f>VLOOKUP(A346,'MEMORIA DE CALCULO'!$A$12:$U$3679,21,0)</f>
        <v>19</v>
      </c>
      <c r="G346" s="159">
        <v>1145.21</v>
      </c>
      <c r="H346" s="141">
        <f>G346*F346</f>
        <v>21758.99</v>
      </c>
      <c r="J346" s="4" t="str">
        <f>IF($B346="SINAPI",VLOOKUP($C346,[42]SINAPI04!$A$1:$D$7540,3,0),IF($B346="CDHU",VLOOKUP($C346,[42]CDHU193!$A$8:$F$4122,3,0),IF($B346="SIURB EDIF",VLOOKUP($C346,[42]EDIFAN24!$A$1:$D$2677,3,0),IF($B346="siurb infra",VLOOKUP($C346,[42]INFRAJAN24!$A$1:$D$859,3,0)))))</f>
        <v>UN</v>
      </c>
      <c r="K346" s="4">
        <f>IF($B346="SINAPI",VLOOKUP($C346,[42]SINAPI04!$A$1:$D$7540,4,0),IF($B346="CDHU",VLOOKUP($C346,[42]CDHU193!$A$8:$F$4122,6,0),IF($B346="SIURB EDIF",VLOOKUP($C346,[42]EDIFAN24!$A$1:$D$2677,4,0),IF($B346="siurb infra",VLOOKUP($C346,[42]INFRAJAN24!$A$1:$D$859,4,0)))))</f>
        <v>1145.21</v>
      </c>
      <c r="L346" s="4" t="str">
        <f>IF($B346="SINAPI",VLOOKUP($C346,[42]SINAPI04!$A$1:$D$7540,2,0),IF($B346="CDHU",VLOOKUP($C346,[42]CDHU193!$A$8:$F$4122,2,0),IF($B346="SIURB EDIF",VLOOKUP($C346,[42]EDIFAN24!$A$1:$D$2677,2,0),IF($B346="siurb infra",VLOOKUP($C346,[42]INFRAJAN24!$A$1:$D$859,2,0)))))</f>
        <v>Porta em laminado fenólico melamínico com batente em alumínio - 60 x 160 cm</v>
      </c>
    </row>
    <row r="347" spans="1:42" s="5" customFormat="1" ht="28.5">
      <c r="A347" s="91" t="s">
        <v>934</v>
      </c>
      <c r="B347" s="32" t="s">
        <v>47</v>
      </c>
      <c r="C347" s="77">
        <v>90831</v>
      </c>
      <c r="D347" s="67" t="s">
        <v>802</v>
      </c>
      <c r="E347" s="74" t="s">
        <v>1083</v>
      </c>
      <c r="F347" s="29">
        <f>VLOOKUP(A347,'MEMORIA DE CALCULO'!$A$12:$U$3679,21,0)</f>
        <v>19</v>
      </c>
      <c r="G347" s="159">
        <v>220.21</v>
      </c>
      <c r="H347" s="141">
        <f t="shared" ref="H347:H350" si="24">G347*F347</f>
        <v>4183.99</v>
      </c>
      <c r="J347" s="4" t="str">
        <f>IF($B347="SINAPI",VLOOKUP($C347,[42]SINAPI04!$A$1:$D$7540,3,0),IF($B347="CDHU",VLOOKUP($C347,[42]CDHU193!$A$8:$F$4122,3,0),IF($B347="SIURB EDIF",VLOOKUP($C347,[42]EDIFAN24!$A$1:$D$2677,3,0),IF($B347="siurb infra",VLOOKUP($C347,[42]INFRAJAN24!$A$1:$D$859,3,0)))))</f>
        <v>UN</v>
      </c>
      <c r="K347" s="4">
        <f>IF($B347="SINAPI",VLOOKUP($C347,[42]SINAPI04!$A$1:$D$7540,4,0),IF($B347="CDHU",VLOOKUP($C347,[42]CDHU193!$A$8:$F$4122,6,0),IF($B347="SIURB EDIF",VLOOKUP($C347,[42]EDIFAN24!$A$1:$D$2677,4,0),IF($B347="siurb infra",VLOOKUP($C347,[42]INFRAJAN24!$A$1:$D$859,4,0)))))</f>
        <v>220.21</v>
      </c>
      <c r="L347" s="4" t="str">
        <f>IF($B347="SINAPI",VLOOKUP($C347,[42]SINAPI04!$A$1:$D$7540,2,0),IF($B347="CDHU",VLOOKUP($C347,[42]CDHU193!$A$8:$F$4122,2,0),IF($B347="SIURB EDIF",VLOOKUP($C347,[42]EDIFAN24!$A$1:$D$2677,2,0),IF($B347="siurb infra",VLOOKUP($C347,[42]INFRAJAN24!$A$1:$D$859,2,0)))))</f>
        <v>FECHADURA DE EMBUTIR PARA PORTA DE BANHEIRO, COMPLETA, ACABAMENTO PADRÃO MÉDIO, INCLUSO EXECUÇÃO DE FURO - FORNECIMENTO E INSTALAÇÃO. AF_12/2019</v>
      </c>
    </row>
    <row r="348" spans="1:42" s="5" customFormat="1" ht="28.5">
      <c r="A348" s="91" t="s">
        <v>935</v>
      </c>
      <c r="B348" s="32" t="s">
        <v>33</v>
      </c>
      <c r="C348" s="911">
        <v>7001004</v>
      </c>
      <c r="D348" s="67" t="s">
        <v>804</v>
      </c>
      <c r="E348" s="74" t="s">
        <v>1083</v>
      </c>
      <c r="F348" s="29">
        <f>VLOOKUP(A348,'MEMORIA DE CALCULO'!$A$12:$U$3679,21,0)</f>
        <v>2</v>
      </c>
      <c r="G348" s="159">
        <v>877.69</v>
      </c>
      <c r="H348" s="141">
        <f t="shared" si="24"/>
        <v>1755.38</v>
      </c>
      <c r="J348" s="4" t="str">
        <f>IF($B348="SINAPI",VLOOKUP($C348,[42]SINAPI04!$A$1:$D$7540,3,0),IF($B348="CDHU",VLOOKUP($C348,[42]CDHU193!$A$8:$F$4122,3,0),IF($B348="SIURB EDIF",VLOOKUP($C348,[42]EDIFAN24!$A$1:$D$2677,3,0),IF($B348="siurb infra",VLOOKUP($C348,[42]INFRAJAN24!$A$1:$D$859,3,0)))))</f>
        <v>UN</v>
      </c>
      <c r="K348" s="4">
        <f>IF($B348="SINAPI",VLOOKUP($C348,[42]SINAPI04!$A$1:$D$7540,4,0),IF($B348="CDHU",VLOOKUP($C348,[42]CDHU193!$A$8:$F$4122,6,0),IF($B348="SIURB EDIF",VLOOKUP($C348,[42]EDIFAN24!$A$1:$D$2677,4,0),IF($B348="siurb infra",VLOOKUP($C348,[42]INFRAJAN24!$A$1:$D$859,4,0)))))</f>
        <v>877.69</v>
      </c>
      <c r="L348" s="4" t="str">
        <f>IF($B348="SINAPI",VLOOKUP($C348,[42]SINAPI04!$A$1:$D$7540,2,0),IF($B348="CDHU",VLOOKUP($C348,[42]CDHU193!$A$8:$F$4122,2,0),IF($B348="SIURB EDIF",VLOOKUP($C348,[42]EDIFAN24!$A$1:$D$2677,2,0),IF($B348="siurb infra",VLOOKUP($C348,[42]INFRAJAN24!$A$1:$D$859,2,0)))))</f>
        <v>PM.04 - PORTA LISA ESPECIAL/ SÓLIDA PARA PORTADORES DE DEFICIÊNCIA FÍSICA - 82X210CM</v>
      </c>
    </row>
    <row r="349" spans="1:42" s="5" customFormat="1" ht="18" customHeight="1">
      <c r="A349" s="91" t="s">
        <v>936</v>
      </c>
      <c r="B349" s="32" t="s">
        <v>24</v>
      </c>
      <c r="C349" s="77" t="s">
        <v>805</v>
      </c>
      <c r="D349" s="67" t="s">
        <v>806</v>
      </c>
      <c r="E349" s="74" t="s">
        <v>51</v>
      </c>
      <c r="F349" s="29">
        <f>VLOOKUP(A349,'MEMORIA DE CALCULO'!$A$12:$U$3679,21,0)</f>
        <v>14.279999999999998</v>
      </c>
      <c r="G349" s="159">
        <v>966.92</v>
      </c>
      <c r="H349" s="141">
        <f t="shared" si="24"/>
        <v>13807.617599999998</v>
      </c>
      <c r="J349" s="4" t="str">
        <f>IF($B349="SINAPI",VLOOKUP($C349,[42]SINAPI04!$A$1:$D$7540,3,0),IF($B349="CDHU",VLOOKUP($C349,[42]CDHU193!$A$8:$F$4122,3,0),IF($B349="SIURB EDIF",VLOOKUP($C349,[42]EDIFAN24!$A$1:$D$2677,3,0),IF($B349="siurb infra",VLOOKUP($C349,[42]INFRAJAN24!$A$1:$D$859,3,0)))))</f>
        <v>M2</v>
      </c>
      <c r="K349" s="4">
        <f>IF($B349="SINAPI",VLOOKUP($C349,[42]SINAPI04!$A$1:$D$7540,4,0),IF($B349="CDHU",VLOOKUP($C349,[42]CDHU193!$A$8:$F$4122,6,0),IF($B349="SIURB EDIF",VLOOKUP($C349,[42]EDIFAN24!$A$1:$D$2677,4,0),IF($B349="siurb infra",VLOOKUP($C349,[42]INFRAJAN24!$A$1:$D$859,4,0)))))</f>
        <v>966.92</v>
      </c>
      <c r="L349" s="4" t="str">
        <f>IF($B349="SINAPI",VLOOKUP($C349,[42]SINAPI04!$A$1:$D$7540,2,0),IF($B349="CDHU",VLOOKUP($C349,[42]CDHU193!$A$8:$F$4122,2,0),IF($B349="SIURB EDIF",VLOOKUP($C349,[42]EDIFAN24!$A$1:$D$2677,2,0),IF($B349="siurb infra",VLOOKUP($C349,[42]INFRAJAN24!$A$1:$D$859,2,0)))))</f>
        <v>Porta/portão de abrir em chapa, sob medida</v>
      </c>
    </row>
    <row r="350" spans="1:42" s="5" customFormat="1" ht="18" customHeight="1">
      <c r="A350" s="91" t="s">
        <v>937</v>
      </c>
      <c r="B350" s="32" t="s">
        <v>24</v>
      </c>
      <c r="C350" s="77" t="s">
        <v>810</v>
      </c>
      <c r="D350" s="67" t="s">
        <v>811</v>
      </c>
      <c r="E350" s="74" t="s">
        <v>51</v>
      </c>
      <c r="F350" s="29">
        <f>VLOOKUP(A350,'MEMORIA DE CALCULO'!$A$12:$U$3679,21,0)</f>
        <v>14.219099999999999</v>
      </c>
      <c r="G350" s="159">
        <v>435.02</v>
      </c>
      <c r="H350" s="141">
        <f t="shared" si="24"/>
        <v>6185.592881999999</v>
      </c>
      <c r="J350" s="4" t="str">
        <f>IF($B350="SINAPI",VLOOKUP($C350,[42]SINAPI04!$A$1:$D$7540,3,0),IF($B350="CDHU",VLOOKUP($C350,[42]CDHU193!$A$8:$F$4122,3,0),IF($B350="SIURB EDIF",VLOOKUP($C350,[42]EDIFAN24!$A$1:$D$2677,3,0),IF($B350="siurb infra",VLOOKUP($C350,[42]INFRAJAN24!$A$1:$D$859,3,0)))))</f>
        <v>M2</v>
      </c>
      <c r="K350" s="4">
        <f>IF($B350="SINAPI",VLOOKUP($C350,[42]SINAPI04!$A$1:$D$7540,4,0),IF($B350="CDHU",VLOOKUP($C350,[42]CDHU193!$A$8:$F$4122,6,0),IF($B350="SIURB EDIF",VLOOKUP($C350,[42]EDIFAN24!$A$1:$D$2677,4,0),IF($B350="siurb infra",VLOOKUP($C350,[42]INFRAJAN24!$A$1:$D$859,4,0)))))</f>
        <v>435.02</v>
      </c>
      <c r="L350" s="4" t="str">
        <f>IF($B350="SINAPI",VLOOKUP($C350,[42]SINAPI04!$A$1:$D$7540,2,0),IF($B350="CDHU",VLOOKUP($C350,[42]CDHU193!$A$8:$F$4122,2,0),IF($B350="SIURB EDIF",VLOOKUP($C350,[42]EDIFAN24!$A$1:$D$2677,2,0),IF($B350="siurb infra",VLOOKUP($C350,[42]INFRAJAN24!$A$1:$D$859,2,0)))))</f>
        <v>Caixilho em alumínio basculante com vidro, linha comercial</v>
      </c>
    </row>
    <row r="351" spans="1:42" s="5" customFormat="1">
      <c r="A351" s="63"/>
      <c r="B351" s="900"/>
      <c r="C351" s="891"/>
      <c r="D351" s="104"/>
      <c r="E351" s="74"/>
      <c r="F351" s="64" t="s">
        <v>434</v>
      </c>
      <c r="G351" s="162"/>
      <c r="H351" s="174">
        <f>SUM(H346:H350)</f>
        <v>47691.570481999996</v>
      </c>
      <c r="J351" s="4" t="b">
        <f>IF($B351="SINAPI",VLOOKUP($C351,[42]SINAPI04!$A$1:$D$7540,3,0),IF($B351="CDHU",VLOOKUP($C351,[42]CDHU193!$A$8:$F$4122,3,0),IF($B351="SIURB EDIF",VLOOKUP($C351,[42]EDIFAN24!$A$1:$D$2677,3,0),IF($B351="siurb infra",VLOOKUP($C351,[42]INFRAJAN24!$A$1:$D$859,3,0)))))</f>
        <v>0</v>
      </c>
      <c r="K351" s="4" t="b">
        <f>IF($B351="SINAPI",VLOOKUP($C351,[42]SINAPI04!$A$1:$D$7540,4,0),IF($B351="CDHU",VLOOKUP($C351,[42]CDHU193!$A$8:$F$4122,6,0),IF($B351="SIURB EDIF",VLOOKUP($C351,[42]EDIFAN24!$A$1:$D$2677,4,0),IF($B351="siurb infra",VLOOKUP($C351,[42]INFRAJAN24!$A$1:$D$859,4,0)))))</f>
        <v>0</v>
      </c>
      <c r="L351" s="4" t="b">
        <f>IF($B351="SINAPI",VLOOKUP($C351,[42]SINAPI04!$A$1:$D$7540,2,0),IF($B351="CDHU",VLOOKUP($C351,[42]CDHU193!$A$8:$F$4122,2,0),IF($B351="SIURB EDIF",VLOOKUP($C351,[42]EDIFAN24!$A$1:$D$2677,2,0),IF($B351="siurb infra",VLOOKUP($C351,[42]INFRAJAN24!$A$1:$D$859,2,0)))))</f>
        <v>0</v>
      </c>
    </row>
    <row r="352" spans="1:42" s="5" customFormat="1">
      <c r="A352" s="63"/>
      <c r="B352" s="900"/>
      <c r="C352" s="891"/>
      <c r="D352" s="104"/>
      <c r="E352" s="74"/>
      <c r="F352" s="64"/>
      <c r="G352" s="162"/>
      <c r="H352" s="141"/>
      <c r="J352" s="4" t="b">
        <f>IF($B352="SINAPI",VLOOKUP($C352,[42]SINAPI04!$A$1:$D$7540,3,0),IF($B352="CDHU",VLOOKUP($C352,[42]CDHU193!$A$8:$F$4122,3,0),IF($B352="SIURB EDIF",VLOOKUP($C352,[42]EDIFAN24!$A$1:$D$2677,3,0),IF($B352="siurb infra",VLOOKUP($C352,[42]INFRAJAN24!$A$1:$D$859,3,0)))))</f>
        <v>0</v>
      </c>
      <c r="K352" s="4" t="b">
        <f>IF($B352="SINAPI",VLOOKUP($C352,[42]SINAPI04!$A$1:$D$7540,4,0),IF($B352="CDHU",VLOOKUP($C352,[42]CDHU193!$A$8:$F$4122,6,0),IF($B352="SIURB EDIF",VLOOKUP($C352,[42]EDIFAN24!$A$1:$D$2677,4,0),IF($B352="siurb infra",VLOOKUP($C352,[42]INFRAJAN24!$A$1:$D$859,4,0)))))</f>
        <v>0</v>
      </c>
      <c r="L352" s="4" t="b">
        <f>IF($B352="SINAPI",VLOOKUP($C352,[42]SINAPI04!$A$1:$D$7540,2,0),IF($B352="CDHU",VLOOKUP($C352,[42]CDHU193!$A$8:$F$4122,2,0),IF($B352="SIURB EDIF",VLOOKUP($C352,[42]EDIFAN24!$A$1:$D$2677,2,0),IF($B352="siurb infra",VLOOKUP($C352,[42]INFRAJAN24!$A$1:$D$859,2,0)))))</f>
        <v>0</v>
      </c>
    </row>
    <row r="353" spans="1:12" s="5" customFormat="1">
      <c r="A353" s="62">
        <v>22</v>
      </c>
      <c r="B353" s="885"/>
      <c r="C353" s="1139"/>
      <c r="D353" s="126" t="s">
        <v>1207</v>
      </c>
      <c r="E353" s="1139"/>
      <c r="F353" s="73"/>
      <c r="G353" s="163"/>
      <c r="H353" s="149"/>
      <c r="J353" s="4" t="b">
        <f>IF($B353="SINAPI",VLOOKUP($C353,[42]SINAPI04!$A$1:$D$7540,3,0),IF($B353="CDHU",VLOOKUP($C353,[42]CDHU193!$A$8:$F$4122,3,0),IF($B353="SIURB EDIF",VLOOKUP($C353,[42]EDIFAN24!$A$1:$D$2677,3,0),IF($B353="siurb infra",VLOOKUP($C353,[42]INFRAJAN24!$A$1:$D$859,3,0)))))</f>
        <v>0</v>
      </c>
      <c r="K353" s="4" t="b">
        <f>IF($B353="SINAPI",VLOOKUP($C353,[42]SINAPI04!$A$1:$D$7540,4,0),IF($B353="CDHU",VLOOKUP($C353,[42]CDHU193!$A$8:$F$4122,6,0),IF($B353="SIURB EDIF",VLOOKUP($C353,[42]EDIFAN24!$A$1:$D$2677,4,0),IF($B353="siurb infra",VLOOKUP($C353,[42]INFRAJAN24!$A$1:$D$859,4,0)))))</f>
        <v>0</v>
      </c>
      <c r="L353" s="4" t="b">
        <f>IF($B353="SINAPI",VLOOKUP($C353,[42]SINAPI04!$A$1:$D$7540,2,0),IF($B353="CDHU",VLOOKUP($C353,[42]CDHU193!$A$8:$F$4122,2,0),IF($B353="SIURB EDIF",VLOOKUP($C353,[42]EDIFAN24!$A$1:$D$2677,2,0),IF($B353="siurb infra",VLOOKUP($C353,[42]INFRAJAN24!$A$1:$D$859,2,0)))))</f>
        <v>0</v>
      </c>
    </row>
    <row r="354" spans="1:12" s="5" customFormat="1">
      <c r="A354" s="91" t="s">
        <v>938</v>
      </c>
      <c r="B354" s="32" t="s">
        <v>24</v>
      </c>
      <c r="C354" s="77" t="s">
        <v>166</v>
      </c>
      <c r="D354" s="67" t="s">
        <v>167</v>
      </c>
      <c r="E354" s="74" t="s">
        <v>51</v>
      </c>
      <c r="F354" s="29">
        <f>VLOOKUP(A354,'MEMORIA DE CALCULO'!$A$12:$U$3679,21,0)</f>
        <v>5.04</v>
      </c>
      <c r="G354" s="159">
        <v>868.97</v>
      </c>
      <c r="H354" s="141">
        <f>G354*F354</f>
        <v>4379.6088</v>
      </c>
      <c r="J354" s="4" t="str">
        <f>IF($B354="SINAPI",VLOOKUP($C354,[42]SINAPI04!$A$1:$D$7540,3,0),IF($B354="CDHU",VLOOKUP($C354,[42]CDHU193!$A$8:$F$4122,3,0),IF($B354="SIURB EDIF",VLOOKUP($C354,[42]EDIFAN24!$A$1:$D$2677,3,0),IF($B354="siurb infra",VLOOKUP($C354,[42]INFRAJAN24!$A$1:$D$859,3,0)))))</f>
        <v>M2</v>
      </c>
      <c r="K354" s="4">
        <f>IF($B354="SINAPI",VLOOKUP($C354,[42]SINAPI04!$A$1:$D$7540,4,0),IF($B354="CDHU",VLOOKUP($C354,[42]CDHU193!$A$8:$F$4122,6,0),IF($B354="SIURB EDIF",VLOOKUP($C354,[42]EDIFAN24!$A$1:$D$2677,4,0),IF($B354="siurb infra",VLOOKUP($C354,[42]INFRAJAN24!$A$1:$D$859,4,0)))))</f>
        <v>868.97</v>
      </c>
      <c r="L354" s="4" t="str">
        <f>IF($B354="SINAPI",VLOOKUP($C354,[42]SINAPI04!$A$1:$D$7540,2,0),IF($B354="CDHU",VLOOKUP($C354,[42]CDHU193!$A$8:$F$4122,2,0),IF($B354="SIURB EDIF",VLOOKUP($C354,[42]EDIFAN24!$A$1:$D$2677,2,0),IF($B354="siurb infra",VLOOKUP($C354,[42]INFRAJAN24!$A$1:$D$859,2,0)))))</f>
        <v>Tampo/bancada em granito, com frontão, espessura de 2 cm, acabamento polido</v>
      </c>
    </row>
    <row r="355" spans="1:12" s="5" customFormat="1">
      <c r="A355" s="91" t="s">
        <v>939</v>
      </c>
      <c r="B355" s="92" t="s">
        <v>24</v>
      </c>
      <c r="C355" s="77" t="s">
        <v>84</v>
      </c>
      <c r="D355" s="67" t="s">
        <v>85</v>
      </c>
      <c r="E355" s="74" t="s">
        <v>1083</v>
      </c>
      <c r="F355" s="29">
        <f>VLOOKUP(A355,'MEMORIA DE CALCULO'!$A$12:$U$3679,21,0)</f>
        <v>12</v>
      </c>
      <c r="G355" s="159">
        <v>135.08000000000001</v>
      </c>
      <c r="H355" s="141">
        <f t="shared" ref="H355:H382" si="25">G355*F355</f>
        <v>1620.96</v>
      </c>
      <c r="J355" s="4" t="str">
        <f>IF($B355="SINAPI",VLOOKUP($C355,[42]SINAPI04!$A$1:$D$7540,3,0),IF($B355="CDHU",VLOOKUP($C355,[42]CDHU193!$A$8:$F$4122,3,0),IF($B355="SIURB EDIF",VLOOKUP($C355,[42]EDIFAN24!$A$1:$D$2677,3,0),IF($B355="siurb infra",VLOOKUP($C355,[42]INFRAJAN24!$A$1:$D$859,3,0)))))</f>
        <v>UN</v>
      </c>
      <c r="K355" s="4">
        <f>IF($B355="SINAPI",VLOOKUP($C355,[42]SINAPI04!$A$1:$D$7540,4,0),IF($B355="CDHU",VLOOKUP($C355,[42]CDHU193!$A$8:$F$4122,6,0),IF($B355="SIURB EDIF",VLOOKUP($C355,[42]EDIFAN24!$A$1:$D$2677,4,0),IF($B355="siurb infra",VLOOKUP($C355,[42]INFRAJAN24!$A$1:$D$859,4,0)))))</f>
        <v>135.08000000000001</v>
      </c>
      <c r="L355" s="4" t="str">
        <f>IF($B355="SINAPI",VLOOKUP($C355,[42]SINAPI04!$A$1:$D$7540,2,0),IF($B355="CDHU",VLOOKUP($C355,[42]CDHU193!$A$8:$F$4122,2,0),IF($B355="SIURB EDIF",VLOOKUP($C355,[42]EDIFAN24!$A$1:$D$2677,2,0),IF($B355="siurb infra",VLOOKUP($C355,[42]INFRAJAN24!$A$1:$D$859,2,0)))))</f>
        <v>Cuba de louça de embutir oval</v>
      </c>
    </row>
    <row r="356" spans="1:12" s="5" customFormat="1">
      <c r="A356" s="91" t="s">
        <v>940</v>
      </c>
      <c r="B356" s="32" t="s">
        <v>33</v>
      </c>
      <c r="C356" s="911">
        <v>10080086</v>
      </c>
      <c r="D356" s="67" t="s">
        <v>817</v>
      </c>
      <c r="E356" s="74" t="s">
        <v>1083</v>
      </c>
      <c r="F356" s="29">
        <f>VLOOKUP(A356,'MEMORIA DE CALCULO'!$A$12:$U$3679,21,0)</f>
        <v>13</v>
      </c>
      <c r="G356" s="159">
        <v>67.7</v>
      </c>
      <c r="H356" s="141">
        <f t="shared" si="25"/>
        <v>880.1</v>
      </c>
      <c r="J356" s="4" t="str">
        <f>IF($B356="SINAPI",VLOOKUP($C356,[42]SINAPI04!$A$1:$D$7540,3,0),IF($B356="CDHU",VLOOKUP($C356,[42]CDHU193!$A$8:$F$4122,3,0),IF($B356="SIURB EDIF",VLOOKUP($C356,[42]EDIFAN24!$A$1:$D$2677,3,0),IF($B356="siurb infra",VLOOKUP($C356,[42]INFRAJAN24!$A$1:$D$859,3,0)))))</f>
        <v>UN</v>
      </c>
      <c r="K356" s="4">
        <f>IF($B356="SINAPI",VLOOKUP($C356,[42]SINAPI04!$A$1:$D$7540,4,0),IF($B356="CDHU",VLOOKUP($C356,[42]CDHU193!$A$8:$F$4122,6,0),IF($B356="SIURB EDIF",VLOOKUP($C356,[42]EDIFAN24!$A$1:$D$2677,4,0),IF($B356="siurb infra",VLOOKUP($C356,[42]INFRAJAN24!$A$1:$D$859,4,0)))))</f>
        <v>67.7</v>
      </c>
      <c r="L356" s="4" t="str">
        <f>IF($B356="SINAPI",VLOOKUP($C356,[42]SINAPI04!$A$1:$D$7540,2,0),IF($B356="CDHU",VLOOKUP($C356,[42]CDHU193!$A$8:$F$4122,2,0),IF($B356="SIURB EDIF",VLOOKUP($C356,[42]EDIFAN24!$A$1:$D$2677,2,0),IF($B356="siurb infra",VLOOKUP($C356,[42]INFRAJAN24!$A$1:$D$859,2,0)))))</f>
        <v>TORNEIRA DE PRESSÃO PARA LAVATÓRIO, METAL CROMADO - 1/2"</v>
      </c>
    </row>
    <row r="357" spans="1:12" s="5" customFormat="1" ht="28.5">
      <c r="A357" s="91" t="s">
        <v>941</v>
      </c>
      <c r="B357" s="32" t="s">
        <v>47</v>
      </c>
      <c r="C357" s="77">
        <v>86902</v>
      </c>
      <c r="D357" s="67" t="s">
        <v>819</v>
      </c>
      <c r="E357" s="74" t="s">
        <v>1083</v>
      </c>
      <c r="F357" s="29">
        <f>VLOOKUP(A357,'MEMORIA DE CALCULO'!$A$12:$U$3679,21,0)</f>
        <v>1</v>
      </c>
      <c r="G357" s="159">
        <v>315.27</v>
      </c>
      <c r="H357" s="141">
        <f t="shared" si="25"/>
        <v>315.27</v>
      </c>
      <c r="J357" s="4" t="str">
        <f>IF($B357="SINAPI",VLOOKUP($C357,[42]SINAPI04!$A$1:$D$7540,3,0),IF($B357="CDHU",VLOOKUP($C357,[42]CDHU193!$A$8:$F$4122,3,0),IF($B357="SIURB EDIF",VLOOKUP($C357,[42]EDIFAN24!$A$1:$D$2677,3,0),IF($B357="siurb infra",VLOOKUP($C357,[42]INFRAJAN24!$A$1:$D$859,3,0)))))</f>
        <v>UN</v>
      </c>
      <c r="K357" s="4">
        <f>IF($B357="SINAPI",VLOOKUP($C357,[42]SINAPI04!$A$1:$D$7540,4,0),IF($B357="CDHU",VLOOKUP($C357,[42]CDHU193!$A$8:$F$4122,6,0),IF($B357="SIURB EDIF",VLOOKUP($C357,[42]EDIFAN24!$A$1:$D$2677,4,0),IF($B357="siurb infra",VLOOKUP($C357,[42]INFRAJAN24!$A$1:$D$859,4,0)))))</f>
        <v>315.27</v>
      </c>
      <c r="L357" s="4" t="str">
        <f>IF($B357="SINAPI",VLOOKUP($C357,[42]SINAPI04!$A$1:$D$7540,2,0),IF($B357="CDHU",VLOOKUP($C357,[42]CDHU193!$A$8:$F$4122,2,0),IF($B357="SIURB EDIF",VLOOKUP($C357,[42]EDIFAN24!$A$1:$D$2677,2,0),IF($B357="siurb infra",VLOOKUP($C357,[42]INFRAJAN24!$A$1:$D$859,2,0)))))</f>
        <v>LAVATÓRIO LOUÇA BRANCA COM COLUNA, *44 X 35,5* CM, PADRÃO POPULAR - FORNECIMENTO E INSTALAÇÃO. AF_01/2020</v>
      </c>
    </row>
    <row r="358" spans="1:12" s="5" customFormat="1" ht="28.5">
      <c r="A358" s="91" t="s">
        <v>942</v>
      </c>
      <c r="B358" s="32" t="s">
        <v>47</v>
      </c>
      <c r="C358" s="77">
        <v>86883</v>
      </c>
      <c r="D358" s="67" t="s">
        <v>1107</v>
      </c>
      <c r="E358" s="74" t="s">
        <v>1083</v>
      </c>
      <c r="F358" s="29">
        <f>VLOOKUP(A358,'MEMORIA DE CALCULO'!$A$12:$U$3679,21,0)</f>
        <v>13</v>
      </c>
      <c r="G358" s="159">
        <v>14.85</v>
      </c>
      <c r="H358" s="141">
        <f t="shared" si="25"/>
        <v>193.04999999999998</v>
      </c>
      <c r="J358" s="4" t="str">
        <f>IF($B358="SINAPI",VLOOKUP($C358,[42]SINAPI04!$A$1:$D$7540,3,0),IF($B358="CDHU",VLOOKUP($C358,[42]CDHU193!$A$8:$F$4122,3,0),IF($B358="SIURB EDIF",VLOOKUP($C358,[42]EDIFAN24!$A$1:$D$2677,3,0),IF($B358="siurb infra",VLOOKUP($C358,[42]INFRAJAN24!$A$1:$D$859,3,0)))))</f>
        <v>UN</v>
      </c>
      <c r="K358" s="4">
        <f>IF($B358="SINAPI",VLOOKUP($C358,[42]SINAPI04!$A$1:$D$7540,4,0),IF($B358="CDHU",VLOOKUP($C358,[42]CDHU193!$A$8:$F$4122,6,0),IF($B358="SIURB EDIF",VLOOKUP($C358,[42]EDIFAN24!$A$1:$D$2677,4,0),IF($B358="siurb infra",VLOOKUP($C358,[42]INFRAJAN24!$A$1:$D$859,4,0)))))</f>
        <v>14.85</v>
      </c>
      <c r="L358" s="4" t="str">
        <f>IF($B358="SINAPI",VLOOKUP($C358,[42]SINAPI04!$A$1:$D$7540,2,0),IF($B358="CDHU",VLOOKUP($C358,[42]CDHU193!$A$8:$F$4122,2,0),IF($B358="SIURB EDIF",VLOOKUP($C358,[42]EDIFAN24!$A$1:$D$2677,2,0),IF($B358="siurb infra",VLOOKUP($C358,[42]INFRAJAN24!$A$1:$D$859,2,0)))))</f>
        <v>SIFÃO DO TIPO FLEXÍVEL EM PVC 1  X 1.1/2  - FORNECIMENTO E INSTALAÇÃO. AF_01/2020</v>
      </c>
    </row>
    <row r="359" spans="1:12" s="5" customFormat="1">
      <c r="A359" s="91" t="s">
        <v>943</v>
      </c>
      <c r="B359" s="92" t="s">
        <v>93</v>
      </c>
      <c r="C359" s="77" t="s">
        <v>821</v>
      </c>
      <c r="D359" s="118" t="s">
        <v>822</v>
      </c>
      <c r="E359" s="74" t="s">
        <v>31</v>
      </c>
      <c r="F359" s="29">
        <f>VLOOKUP(A359,'MEMORIA DE CALCULO'!$A$12:$U$3679,21,0)</f>
        <v>2.5</v>
      </c>
      <c r="G359" s="159">
        <f>983.14/1.195</f>
        <v>822.71129707112971</v>
      </c>
      <c r="H359" s="141">
        <f t="shared" si="25"/>
        <v>2056.7782426778244</v>
      </c>
      <c r="J359" s="4" t="b">
        <f>IF($B359="SINAPI",VLOOKUP($C359,[42]SINAPI04!$A$1:$D$7540,3,0),IF($B359="CDHU",VLOOKUP($C359,[42]CDHU193!$A$8:$F$4122,3,0),IF($B359="SIURB EDIF",VLOOKUP($C359,[42]EDIFAN24!$A$1:$D$2677,3,0),IF($B359="siurb infra",VLOOKUP($C359,[42]INFRAJAN24!$A$1:$D$859,3,0)))))</f>
        <v>0</v>
      </c>
      <c r="K359" s="4" t="b">
        <f>IF($B359="SINAPI",VLOOKUP($C359,[42]SINAPI04!$A$1:$D$7540,4,0),IF($B359="CDHU",VLOOKUP($C359,[42]CDHU193!$A$8:$F$4122,6,0),IF($B359="SIURB EDIF",VLOOKUP($C359,[42]EDIFAN24!$A$1:$D$2677,4,0),IF($B359="siurb infra",VLOOKUP($C359,[42]INFRAJAN24!$A$1:$D$859,4,0)))))</f>
        <v>0</v>
      </c>
      <c r="L359" s="4" t="b">
        <f>IF($B359="SINAPI",VLOOKUP($C359,[42]SINAPI04!$A$1:$D$7540,2,0),IF($B359="CDHU",VLOOKUP($C359,[42]CDHU193!$A$8:$F$4122,2,0),IF($B359="SIURB EDIF",VLOOKUP($C359,[42]EDIFAN24!$A$1:$D$2677,2,0),IF($B359="siurb infra",VLOOKUP($C359,[42]INFRAJAN24!$A$1:$D$859,2,0)))))</f>
        <v>0</v>
      </c>
    </row>
    <row r="360" spans="1:12" s="5" customFormat="1" ht="28.5">
      <c r="A360" s="91" t="s">
        <v>944</v>
      </c>
      <c r="B360" s="32" t="s">
        <v>47</v>
      </c>
      <c r="C360" s="77">
        <v>100860</v>
      </c>
      <c r="D360" s="67" t="s">
        <v>1109</v>
      </c>
      <c r="E360" s="74" t="s">
        <v>1083</v>
      </c>
      <c r="F360" s="29">
        <f>VLOOKUP(A360,'MEMORIA DE CALCULO'!$A$12:$U$3679,21,0)</f>
        <v>9</v>
      </c>
      <c r="G360" s="159">
        <v>109.84</v>
      </c>
      <c r="H360" s="141">
        <f t="shared" si="25"/>
        <v>988.56000000000006</v>
      </c>
      <c r="J360" s="4" t="str">
        <f>IF($B360="SINAPI",VLOOKUP($C360,[42]SINAPI04!$A$1:$D$7540,3,0),IF($B360="CDHU",VLOOKUP($C360,[42]CDHU193!$A$8:$F$4122,3,0),IF($B360="SIURB EDIF",VLOOKUP($C360,[42]EDIFAN24!$A$1:$D$2677,3,0),IF($B360="siurb infra",VLOOKUP($C360,[42]INFRAJAN24!$A$1:$D$859,3,0)))))</f>
        <v>UN</v>
      </c>
      <c r="K360" s="4">
        <f>IF($B360="SINAPI",VLOOKUP($C360,[42]SINAPI04!$A$1:$D$7540,4,0),IF($B360="CDHU",VLOOKUP($C360,[42]CDHU193!$A$8:$F$4122,6,0),IF($B360="SIURB EDIF",VLOOKUP($C360,[42]EDIFAN24!$A$1:$D$2677,4,0),IF($B360="siurb infra",VLOOKUP($C360,[42]INFRAJAN24!$A$1:$D$859,4,0)))))</f>
        <v>109.84</v>
      </c>
      <c r="L360" s="4" t="str">
        <f>IF($B360="SINAPI",VLOOKUP($C360,[42]SINAPI04!$A$1:$D$7540,2,0),IF($B360="CDHU",VLOOKUP($C360,[42]CDHU193!$A$8:$F$4122,2,0),IF($B360="SIURB EDIF",VLOOKUP($C360,[42]EDIFAN24!$A$1:$D$2677,2,0),IF($B360="siurb infra",VLOOKUP($C360,[42]INFRAJAN24!$A$1:$D$859,2,0)))))</f>
        <v>CHUVEIRO ELÉTRICO COMUM CORPO PLÁSTICO, TIPO DUCHA - FORNECIMENTO E INSTALAÇÃO. AF_01/2020</v>
      </c>
    </row>
    <row r="361" spans="1:12" s="5" customFormat="1" ht="28.5">
      <c r="A361" s="91" t="s">
        <v>945</v>
      </c>
      <c r="B361" s="32" t="s">
        <v>47</v>
      </c>
      <c r="C361" s="77">
        <v>100878</v>
      </c>
      <c r="D361" s="67" t="s">
        <v>827</v>
      </c>
      <c r="E361" s="74" t="s">
        <v>1083</v>
      </c>
      <c r="F361" s="29">
        <f>VLOOKUP(A361,'MEMORIA DE CALCULO'!$A$12:$U$3679,21,0)</f>
        <v>12</v>
      </c>
      <c r="G361" s="159">
        <v>645.98</v>
      </c>
      <c r="H361" s="141">
        <f t="shared" si="25"/>
        <v>7751.76</v>
      </c>
      <c r="J361" s="4" t="str">
        <f>IF($B361="SINAPI",VLOOKUP($C361,[42]SINAPI04!$A$1:$D$7540,3,0),IF($B361="CDHU",VLOOKUP($C361,[42]CDHU193!$A$8:$F$4122,3,0),IF($B361="SIURB EDIF",VLOOKUP($C361,[42]EDIFAN24!$A$1:$D$2677,3,0),IF($B361="siurb infra",VLOOKUP($C361,[42]INFRAJAN24!$A$1:$D$859,3,0)))))</f>
        <v>UN</v>
      </c>
      <c r="K361" s="4">
        <f>IF($B361="SINAPI",VLOOKUP($C361,[42]SINAPI04!$A$1:$D$7540,4,0),IF($B361="CDHU",VLOOKUP($C361,[42]CDHU193!$A$8:$F$4122,6,0),IF($B361="SIURB EDIF",VLOOKUP($C361,[42]EDIFAN24!$A$1:$D$2677,4,0),IF($B361="siurb infra",VLOOKUP($C361,[42]INFRAJAN24!$A$1:$D$859,4,0)))))</f>
        <v>645.98</v>
      </c>
      <c r="L361" s="4" t="str">
        <f>IF($B361="SINAPI",VLOOKUP($C361,[42]SINAPI04!$A$1:$D$7540,2,0),IF($B361="CDHU",VLOOKUP($C361,[42]CDHU193!$A$8:$F$4122,2,0),IF($B361="SIURB EDIF",VLOOKUP($C361,[42]EDIFAN24!$A$1:$D$2677,2,0),IF($B361="siurb infra",VLOOKUP($C361,[42]INFRAJAN24!$A$1:$D$859,2,0)))))</f>
        <v>VASO SANITÁRIO SIFONADO COM CAIXA ACOPLADA, LOUÇA BRANCA - PADRÃO ALTO - FORNECIMENTO E INSTALAÇÃO. AF_01/2020</v>
      </c>
    </row>
    <row r="362" spans="1:12" s="5" customFormat="1">
      <c r="A362" s="91" t="s">
        <v>946</v>
      </c>
      <c r="B362" s="32" t="s">
        <v>33</v>
      </c>
      <c r="C362" s="911">
        <v>10013005</v>
      </c>
      <c r="D362" s="67" t="s">
        <v>829</v>
      </c>
      <c r="E362" s="74" t="s">
        <v>1083</v>
      </c>
      <c r="F362" s="29">
        <f>VLOOKUP(A362,'MEMORIA DE CALCULO'!$A$12:$U$3679,21,0)</f>
        <v>2</v>
      </c>
      <c r="G362" s="159">
        <v>941.01</v>
      </c>
      <c r="H362" s="141">
        <f t="shared" si="25"/>
        <v>1882.02</v>
      </c>
      <c r="J362" s="4" t="str">
        <f>IF($B362="SINAPI",VLOOKUP($C362,[42]SINAPI04!$A$1:$D$7540,3,0),IF($B362="CDHU",VLOOKUP($C362,[42]CDHU193!$A$8:$F$4122,3,0),IF($B362="SIURB EDIF",VLOOKUP($C362,[42]EDIFAN24!$A$1:$D$2677,3,0),IF($B362="siurb infra",VLOOKUP($C362,[42]INFRAJAN24!$A$1:$D$859,3,0)))))</f>
        <v>UN</v>
      </c>
      <c r="K362" s="4">
        <f>IF($B362="SINAPI",VLOOKUP($C362,[42]SINAPI04!$A$1:$D$7540,4,0),IF($B362="CDHU",VLOOKUP($C362,[42]CDHU193!$A$8:$F$4122,6,0),IF($B362="SIURB EDIF",VLOOKUP($C362,[42]EDIFAN24!$A$1:$D$2677,4,0),IF($B362="siurb infra",VLOOKUP($C362,[42]INFRAJAN24!$A$1:$D$859,4,0)))))</f>
        <v>941.01</v>
      </c>
      <c r="L362" s="4" t="str">
        <f>IF($B362="SINAPI",VLOOKUP($C362,[42]SINAPI04!$A$1:$D$7540,2,0),IF($B362="CDHU",VLOOKUP($C362,[42]CDHU193!$A$8:$F$4122,2,0),IF($B362="SIURB EDIF",VLOOKUP($C362,[42]EDIFAN24!$A$1:$D$2677,2,0),IF($B362="siurb infra",VLOOKUP($C362,[42]INFRAJAN24!$A$1:$D$859,2,0)))))</f>
        <v>BACIA SANITÁRIA ALTEADA PARA PORTADORES DE DEFICIÊNCIA FÍSICA</v>
      </c>
    </row>
    <row r="363" spans="1:12" s="5" customFormat="1" ht="28.5">
      <c r="A363" s="91" t="s">
        <v>947</v>
      </c>
      <c r="B363" s="32" t="s">
        <v>47</v>
      </c>
      <c r="C363" s="77">
        <v>102609</v>
      </c>
      <c r="D363" s="118" t="s">
        <v>1216</v>
      </c>
      <c r="E363" s="74" t="s">
        <v>1083</v>
      </c>
      <c r="F363" s="29">
        <f>VLOOKUP(A363,'MEMORIA DE CALCULO'!$A$12:$U$3679,21,0)</f>
        <v>3</v>
      </c>
      <c r="G363" s="159">
        <v>1164.24</v>
      </c>
      <c r="H363" s="141">
        <f t="shared" si="25"/>
        <v>3492.7200000000003</v>
      </c>
      <c r="J363" s="4" t="str">
        <f>IF($B363="SINAPI",VLOOKUP($C363,[42]SINAPI04!$A$1:$D$7540,3,0),IF($B363="CDHU",VLOOKUP($C363,[42]CDHU193!$A$8:$F$4122,3,0),IF($B363="SIURB EDIF",VLOOKUP($C363,[42]EDIFAN24!$A$1:$D$2677,3,0),IF($B363="siurb infra",VLOOKUP($C363,[42]INFRAJAN24!$A$1:$D$859,3,0)))))</f>
        <v>UN</v>
      </c>
      <c r="K363" s="4">
        <f>IF($B363="SINAPI",VLOOKUP($C363,[42]SINAPI04!$A$1:$D$7540,4,0),IF($B363="CDHU",VLOOKUP($C363,[42]CDHU193!$A$8:$F$4122,6,0),IF($B363="SIURB EDIF",VLOOKUP($C363,[42]EDIFAN24!$A$1:$D$2677,4,0),IF($B363="siurb infra",VLOOKUP($C363,[42]INFRAJAN24!$A$1:$D$859,4,0)))))</f>
        <v>1164.24</v>
      </c>
      <c r="L363" s="4" t="str">
        <f>IF($B363="SINAPI",VLOOKUP($C363,[42]SINAPI04!$A$1:$D$7540,2,0),IF($B363="CDHU",VLOOKUP($C363,[42]CDHU193!$A$8:$F$4122,2,0),IF($B363="SIURB EDIF",VLOOKUP($C363,[42]EDIFAN24!$A$1:$D$2677,2,0),IF($B363="siurb infra",VLOOKUP($C363,[42]INFRAJAN24!$A$1:$D$859,2,0)))))</f>
        <v>CAIXA D´ÁGUA EM POLIETILENO, 2000 LITROS - FORNECIMENTO E INSTALAÇÃO. AF_06/2021</v>
      </c>
    </row>
    <row r="364" spans="1:12" s="5" customFormat="1" ht="28.5">
      <c r="A364" s="91" t="s">
        <v>948</v>
      </c>
      <c r="B364" s="32" t="s">
        <v>47</v>
      </c>
      <c r="C364" s="77">
        <v>95547</v>
      </c>
      <c r="D364" s="67" t="s">
        <v>832</v>
      </c>
      <c r="E364" s="74" t="s">
        <v>1083</v>
      </c>
      <c r="F364" s="29">
        <f>VLOOKUP(A364,'MEMORIA DE CALCULO'!$A$12:$U$3679,21,0)</f>
        <v>8</v>
      </c>
      <c r="G364" s="159">
        <v>79.569999999999993</v>
      </c>
      <c r="H364" s="141">
        <f t="shared" si="25"/>
        <v>636.55999999999995</v>
      </c>
      <c r="J364" s="4" t="str">
        <f>IF($B364="SINAPI",VLOOKUP($C364,[42]SINAPI04!$A$1:$D$7540,3,0),IF($B364="CDHU",VLOOKUP($C364,[42]CDHU193!$A$8:$F$4122,3,0),IF($B364="SIURB EDIF",VLOOKUP($C364,[42]EDIFAN24!$A$1:$D$2677,3,0),IF($B364="siurb infra",VLOOKUP($C364,[42]INFRAJAN24!$A$1:$D$859,3,0)))))</f>
        <v>UN</v>
      </c>
      <c r="K364" s="4">
        <f>IF($B364="SINAPI",VLOOKUP($C364,[42]SINAPI04!$A$1:$D$7540,4,0),IF($B364="CDHU",VLOOKUP($C364,[42]CDHU193!$A$8:$F$4122,6,0),IF($B364="SIURB EDIF",VLOOKUP($C364,[42]EDIFAN24!$A$1:$D$2677,4,0),IF($B364="siurb infra",VLOOKUP($C364,[42]INFRAJAN24!$A$1:$D$859,4,0)))))</f>
        <v>79.569999999999993</v>
      </c>
      <c r="L364" s="4" t="str">
        <f>IF($B364="SINAPI",VLOOKUP($C364,[42]SINAPI04!$A$1:$D$7540,2,0),IF($B364="CDHU",VLOOKUP($C364,[42]CDHU193!$A$8:$F$4122,2,0),IF($B364="SIURB EDIF",VLOOKUP($C364,[42]EDIFAN24!$A$1:$D$2677,2,0),IF($B364="siurb infra",VLOOKUP($C364,[42]INFRAJAN24!$A$1:$D$859,2,0)))))</f>
        <v>SABONETEIRA PLASTICA TIPO DISPENSER PARA SABONETE LIQUIDO COM RESERVATORIO 800 A 1500 ML, INCLUSO FIXAÇÃO. AF_01/2020</v>
      </c>
    </row>
    <row r="365" spans="1:12" s="5" customFormat="1" ht="28.5">
      <c r="A365" s="91" t="s">
        <v>949</v>
      </c>
      <c r="B365" s="32" t="s">
        <v>47</v>
      </c>
      <c r="C365" s="77">
        <v>95544</v>
      </c>
      <c r="D365" s="67" t="s">
        <v>834</v>
      </c>
      <c r="E365" s="74" t="s">
        <v>1083</v>
      </c>
      <c r="F365" s="29">
        <f>VLOOKUP(A365,'MEMORIA DE CALCULO'!$A$12:$U$3679,21,0)</f>
        <v>14</v>
      </c>
      <c r="G365" s="159">
        <v>62.18</v>
      </c>
      <c r="H365" s="141">
        <f t="shared" si="25"/>
        <v>870.52</v>
      </c>
      <c r="J365" s="4" t="str">
        <f>IF($B365="SINAPI",VLOOKUP($C365,[42]SINAPI04!$A$1:$D$7540,3,0),IF($B365="CDHU",VLOOKUP($C365,[42]CDHU193!$A$8:$F$4122,3,0),IF($B365="SIURB EDIF",VLOOKUP($C365,[42]EDIFAN24!$A$1:$D$2677,3,0),IF($B365="siurb infra",VLOOKUP($C365,[42]INFRAJAN24!$A$1:$D$859,3,0)))))</f>
        <v>UN</v>
      </c>
      <c r="K365" s="4">
        <f>IF($B365="SINAPI",VLOOKUP($C365,[42]SINAPI04!$A$1:$D$7540,4,0),IF($B365="CDHU",VLOOKUP($C365,[42]CDHU193!$A$8:$F$4122,6,0),IF($B365="SIURB EDIF",VLOOKUP($C365,[42]EDIFAN24!$A$1:$D$2677,4,0),IF($B365="siurb infra",VLOOKUP($C365,[42]INFRAJAN24!$A$1:$D$859,4,0)))))</f>
        <v>62.18</v>
      </c>
      <c r="L365" s="4" t="str">
        <f>IF($B365="SINAPI",VLOOKUP($C365,[42]SINAPI04!$A$1:$D$7540,2,0),IF($B365="CDHU",VLOOKUP($C365,[42]CDHU193!$A$8:$F$4122,2,0),IF($B365="SIURB EDIF",VLOOKUP($C365,[42]EDIFAN24!$A$1:$D$2677,2,0),IF($B365="siurb infra",VLOOKUP($C365,[42]INFRAJAN24!$A$1:$D$859,2,0)))))</f>
        <v>PAPELEIRA DE PAREDE EM METAL CROMADO SEM TAMPA, INCLUSO FIXAÇÃO. AF_01/2020</v>
      </c>
    </row>
    <row r="366" spans="1:12" s="5" customFormat="1">
      <c r="A366" s="91" t="s">
        <v>950</v>
      </c>
      <c r="B366" s="92" t="s">
        <v>33</v>
      </c>
      <c r="C366" s="911">
        <v>10014097</v>
      </c>
      <c r="D366" s="67" t="s">
        <v>836</v>
      </c>
      <c r="E366" s="74" t="s">
        <v>1083</v>
      </c>
      <c r="F366" s="29">
        <f>VLOOKUP(A366,'MEMORIA DE CALCULO'!$A$12:$U$3679,21,0)</f>
        <v>5</v>
      </c>
      <c r="G366" s="159">
        <v>84.32</v>
      </c>
      <c r="H366" s="141">
        <f t="shared" si="25"/>
        <v>421.59999999999997</v>
      </c>
      <c r="J366" s="4" t="str">
        <f>IF($B366="SINAPI",VLOOKUP($C366,[42]SINAPI04!$A$1:$D$7540,3,0),IF($B366="CDHU",VLOOKUP($C366,[42]CDHU193!$A$8:$F$4122,3,0),IF($B366="SIURB EDIF",VLOOKUP($C366,[42]EDIFAN24!$A$1:$D$2677,3,0),IF($B366="siurb infra",VLOOKUP($C366,[42]INFRAJAN24!$A$1:$D$859,3,0)))))</f>
        <v>UN</v>
      </c>
      <c r="K366" s="4">
        <f>IF($B366="SINAPI",VLOOKUP($C366,[42]SINAPI04!$A$1:$D$7540,4,0),IF($B366="CDHU",VLOOKUP($C366,[42]CDHU193!$A$8:$F$4122,6,0),IF($B366="SIURB EDIF",VLOOKUP($C366,[42]EDIFAN24!$A$1:$D$2677,4,0),IF($B366="siurb infra",VLOOKUP($C366,[42]INFRAJAN24!$A$1:$D$859,4,0)))))</f>
        <v>84.32</v>
      </c>
      <c r="L366" s="4" t="str">
        <f>IF($B366="SINAPI",VLOOKUP($C366,[42]SINAPI04!$A$1:$D$7540,2,0),IF($B366="CDHU",VLOOKUP($C366,[42]CDHU193!$A$8:$F$4122,2,0),IF($B366="SIURB EDIF",VLOOKUP($C366,[42]EDIFAN24!$A$1:$D$2677,2,0),IF($B366="siurb infra",VLOOKUP($C366,[42]INFRAJAN24!$A$1:$D$859,2,0)))))</f>
        <v>PORTA TOALHA DE PAPEL INTER FOLHAS</v>
      </c>
    </row>
    <row r="367" spans="1:12" s="5" customFormat="1">
      <c r="A367" s="91" t="s">
        <v>951</v>
      </c>
      <c r="B367" s="32" t="s">
        <v>47</v>
      </c>
      <c r="C367" s="77">
        <v>100849</v>
      </c>
      <c r="D367" s="67" t="s">
        <v>838</v>
      </c>
      <c r="E367" s="74" t="s">
        <v>1083</v>
      </c>
      <c r="F367" s="29">
        <f>VLOOKUP(A367,'MEMORIA DE CALCULO'!$A$12:$U$3679,21,0)</f>
        <v>14</v>
      </c>
      <c r="G367" s="159">
        <v>48.52</v>
      </c>
      <c r="H367" s="141">
        <f t="shared" si="25"/>
        <v>679.28000000000009</v>
      </c>
      <c r="J367" s="4" t="str">
        <f>IF($B367="SINAPI",VLOOKUP($C367,[42]SINAPI04!$A$1:$D$7540,3,0),IF($B367="CDHU",VLOOKUP($C367,[42]CDHU193!$A$8:$F$4122,3,0),IF($B367="SIURB EDIF",VLOOKUP($C367,[42]EDIFAN24!$A$1:$D$2677,3,0),IF($B367="siurb infra",VLOOKUP($C367,[42]INFRAJAN24!$A$1:$D$859,3,0)))))</f>
        <v>UN</v>
      </c>
      <c r="K367" s="4">
        <f>IF($B367="SINAPI",VLOOKUP($C367,[42]SINAPI04!$A$1:$D$7540,4,0),IF($B367="CDHU",VLOOKUP($C367,[42]CDHU193!$A$8:$F$4122,6,0),IF($B367="SIURB EDIF",VLOOKUP($C367,[42]EDIFAN24!$A$1:$D$2677,4,0),IF($B367="siurb infra",VLOOKUP($C367,[42]INFRAJAN24!$A$1:$D$859,4,0)))))</f>
        <v>48.52</v>
      </c>
      <c r="L367" s="4" t="str">
        <f>IF($B367="SINAPI",VLOOKUP($C367,[42]SINAPI04!$A$1:$D$7540,2,0),IF($B367="CDHU",VLOOKUP($C367,[42]CDHU193!$A$8:$F$4122,2,0),IF($B367="SIURB EDIF",VLOOKUP($C367,[42]EDIFAN24!$A$1:$D$2677,2,0),IF($B367="siurb infra",VLOOKUP($C367,[42]INFRAJAN24!$A$1:$D$859,2,0)))))</f>
        <v>ASSENTO SANITÁRIO CONVENCIONAL - FORNECIMENTO E INSTALACAO. AF_01/2020</v>
      </c>
    </row>
    <row r="368" spans="1:12" s="5" customFormat="1" ht="28.5">
      <c r="A368" s="91" t="s">
        <v>952</v>
      </c>
      <c r="B368" s="32" t="s">
        <v>47</v>
      </c>
      <c r="C368" s="77">
        <v>97898</v>
      </c>
      <c r="D368" s="118" t="s">
        <v>841</v>
      </c>
      <c r="E368" s="74" t="s">
        <v>1083</v>
      </c>
      <c r="F368" s="29">
        <f>VLOOKUP(A368,'MEMORIA DE CALCULO'!$A$12:$U$3679,21,0)</f>
        <v>8</v>
      </c>
      <c r="G368" s="159">
        <v>907.39</v>
      </c>
      <c r="H368" s="141">
        <f t="shared" si="25"/>
        <v>7259.12</v>
      </c>
      <c r="J368" s="4" t="str">
        <f>IF($B368="SINAPI",VLOOKUP($C368,[42]SINAPI04!$A$1:$D$7540,3,0),IF($B368="CDHU",VLOOKUP($C368,[42]CDHU193!$A$8:$F$4122,3,0),IF($B368="SIURB EDIF",VLOOKUP($C368,[42]EDIFAN24!$A$1:$D$2677,3,0),IF($B368="siurb infra",VLOOKUP($C368,[42]INFRAJAN24!$A$1:$D$859,3,0)))))</f>
        <v>UN</v>
      </c>
      <c r="K368" s="4">
        <f>IF($B368="SINAPI",VLOOKUP($C368,[42]SINAPI04!$A$1:$D$7540,4,0),IF($B368="CDHU",VLOOKUP($C368,[42]CDHU193!$A$8:$F$4122,6,0),IF($B368="SIURB EDIF",VLOOKUP($C368,[42]EDIFAN24!$A$1:$D$2677,4,0),IF($B368="siurb infra",VLOOKUP($C368,[42]INFRAJAN24!$A$1:$D$859,4,0)))))</f>
        <v>907.39</v>
      </c>
      <c r="L368" s="4" t="str">
        <f>IF($B368="SINAPI",VLOOKUP($C368,[42]SINAPI04!$A$1:$D$7540,2,0),IF($B368="CDHU",VLOOKUP($C368,[42]CDHU193!$A$8:$F$4122,2,0),IF($B368="SIURB EDIF",VLOOKUP($C368,[42]EDIFAN24!$A$1:$D$2677,2,0),IF($B368="siurb infra",VLOOKUP($C368,[42]INFRAJAN24!$A$1:$D$859,2,0)))))</f>
        <v>CAIXA ENTERRADA HIDRÁULICA RETANGULAR, EM CONCRETO PRÉ-MOLDADO, DIMENSÕES INTERNAS: 0,8X0,8X0,5 M. AF_12/2020</v>
      </c>
    </row>
    <row r="369" spans="1:12" s="5" customFormat="1" ht="28.5">
      <c r="A369" s="199" t="s">
        <v>953</v>
      </c>
      <c r="B369" s="32" t="s">
        <v>47</v>
      </c>
      <c r="C369" s="77">
        <v>100868</v>
      </c>
      <c r="D369" s="118" t="s">
        <v>843</v>
      </c>
      <c r="E369" s="74" t="s">
        <v>1083</v>
      </c>
      <c r="F369" s="29">
        <f>VLOOKUP(A369,'MEMORIA DE CALCULO'!$A$12:$U$3679,21,0)</f>
        <v>6</v>
      </c>
      <c r="G369" s="159">
        <v>368.1</v>
      </c>
      <c r="H369" s="141">
        <f t="shared" si="25"/>
        <v>2208.6000000000004</v>
      </c>
      <c r="J369" s="4" t="str">
        <f>IF($B369="SINAPI",VLOOKUP($C369,[42]SINAPI04!$A$1:$D$7540,3,0),IF($B369="CDHU",VLOOKUP($C369,[42]CDHU193!$A$8:$F$4122,3,0),IF($B369="SIURB EDIF",VLOOKUP($C369,[42]EDIFAN24!$A$1:$D$2677,3,0),IF($B369="siurb infra",VLOOKUP($C369,[42]INFRAJAN24!$A$1:$D$859,3,0)))))</f>
        <v>UN</v>
      </c>
      <c r="K369" s="4">
        <f>IF($B369="SINAPI",VLOOKUP($C369,[42]SINAPI04!$A$1:$D$7540,4,0),IF($B369="CDHU",VLOOKUP($C369,[42]CDHU193!$A$8:$F$4122,6,0),IF($B369="SIURB EDIF",VLOOKUP($C369,[42]EDIFAN24!$A$1:$D$2677,4,0),IF($B369="siurb infra",VLOOKUP($C369,[42]INFRAJAN24!$A$1:$D$859,4,0)))))</f>
        <v>368.1</v>
      </c>
      <c r="L369" s="4" t="str">
        <f>IF($B369="SINAPI",VLOOKUP($C369,[42]SINAPI04!$A$1:$D$7540,2,0),IF($B369="CDHU",VLOOKUP($C369,[42]CDHU193!$A$8:$F$4122,2,0),IF($B369="SIURB EDIF",VLOOKUP($C369,[42]EDIFAN24!$A$1:$D$2677,2,0),IF($B369="siurb infra",VLOOKUP($C369,[42]INFRAJAN24!$A$1:$D$859,2,0)))))</f>
        <v>BARRA DE APOIO RETA, EM ACO INOX POLIDO, COMPRIMENTO 80 CM,  FIXADA NA PAREDE - FORNECIMENTO E INSTALAÇÃO. AF_01/2020</v>
      </c>
    </row>
    <row r="370" spans="1:12" s="5" customFormat="1" ht="28.5">
      <c r="A370" s="91" t="s">
        <v>954</v>
      </c>
      <c r="B370" s="32" t="s">
        <v>47</v>
      </c>
      <c r="C370" s="77">
        <v>100865</v>
      </c>
      <c r="D370" s="118" t="s">
        <v>846</v>
      </c>
      <c r="E370" s="74" t="s">
        <v>1083</v>
      </c>
      <c r="F370" s="29">
        <f>VLOOKUP(A370,'MEMORIA DE CALCULO'!$A$12:$U$3679,21,0)</f>
        <v>4</v>
      </c>
      <c r="G370" s="159">
        <v>622.71</v>
      </c>
      <c r="H370" s="141">
        <f t="shared" si="25"/>
        <v>2490.84</v>
      </c>
      <c r="J370" s="4" t="str">
        <f>IF($B370="SINAPI",VLOOKUP($C370,[42]SINAPI04!$A$1:$D$7540,3,0),IF($B370="CDHU",VLOOKUP($C370,[42]CDHU193!$A$8:$F$4122,3,0),IF($B370="SIURB EDIF",VLOOKUP($C370,[42]EDIFAN24!$A$1:$D$2677,3,0),IF($B370="siurb infra",VLOOKUP($C370,[42]INFRAJAN24!$A$1:$D$859,3,0)))))</f>
        <v>UN</v>
      </c>
      <c r="K370" s="4">
        <f>IF($B370="SINAPI",VLOOKUP($C370,[42]SINAPI04!$A$1:$D$7540,4,0),IF($B370="CDHU",VLOOKUP($C370,[42]CDHU193!$A$8:$F$4122,6,0),IF($B370="SIURB EDIF",VLOOKUP($C370,[42]EDIFAN24!$A$1:$D$2677,4,0),IF($B370="siurb infra",VLOOKUP($C370,[42]INFRAJAN24!$A$1:$D$859,4,0)))))</f>
        <v>622.71</v>
      </c>
      <c r="L370" s="4" t="str">
        <f>IF($B370="SINAPI",VLOOKUP($C370,[42]SINAPI04!$A$1:$D$7540,2,0),IF($B370="CDHU",VLOOKUP($C370,[42]CDHU193!$A$8:$F$4122,2,0),IF($B370="SIURB EDIF",VLOOKUP($C370,[42]EDIFAN24!$A$1:$D$2677,2,0),IF($B370="siurb infra",VLOOKUP($C370,[42]INFRAJAN24!$A$1:$D$859,2,0)))))</f>
        <v>BARRA DE APOIO LATERAL ARTICULADA, COM TRAVA, EM ACO INOX POLIDO, FIXADA NA PAREDE - FORNECIMENTO E INSTALAÇÃO. AF_01/2020</v>
      </c>
    </row>
    <row r="371" spans="1:12" s="5" customFormat="1">
      <c r="A371" s="91" t="s">
        <v>955</v>
      </c>
      <c r="B371" s="92" t="s">
        <v>33</v>
      </c>
      <c r="C371" s="911">
        <v>10013014</v>
      </c>
      <c r="D371" s="67" t="s">
        <v>848</v>
      </c>
      <c r="E371" s="74" t="s">
        <v>1083</v>
      </c>
      <c r="F371" s="29">
        <f>VLOOKUP(A371,'MEMORIA DE CALCULO'!$A$12:$U$3679,21,0)</f>
        <v>2</v>
      </c>
      <c r="G371" s="159">
        <v>1157.47</v>
      </c>
      <c r="H371" s="141">
        <f t="shared" si="25"/>
        <v>2314.94</v>
      </c>
      <c r="J371" s="4" t="str">
        <f>IF($B371="SINAPI",VLOOKUP($C371,[42]SINAPI04!$A$1:$D$7540,3,0),IF($B371="CDHU",VLOOKUP($C371,[42]CDHU193!$A$8:$F$4122,3,0),IF($B371="SIURB EDIF",VLOOKUP($C371,[42]EDIFAN24!$A$1:$D$2677,3,0),IF($B371="siurb infra",VLOOKUP($C371,[42]INFRAJAN24!$A$1:$D$859,3,0)))))</f>
        <v>UN</v>
      </c>
      <c r="K371" s="4">
        <f>IF($B371="SINAPI",VLOOKUP($C371,[42]SINAPI04!$A$1:$D$7540,4,0),IF($B371="CDHU",VLOOKUP($C371,[42]CDHU193!$A$8:$F$4122,6,0),IF($B371="SIURB EDIF",VLOOKUP($C371,[42]EDIFAN24!$A$1:$D$2677,4,0),IF($B371="siurb infra",VLOOKUP($C371,[42]INFRAJAN24!$A$1:$D$859,4,0)))))</f>
        <v>1157.47</v>
      </c>
      <c r="L371" s="4" t="str">
        <f>IF($B371="SINAPI",VLOOKUP($C371,[42]SINAPI04!$A$1:$D$7540,2,0),IF($B371="CDHU",VLOOKUP($C371,[42]CDHU193!$A$8:$F$4122,2,0),IF($B371="SIURB EDIF",VLOOKUP($C371,[42]EDIFAN24!$A$1:$D$2677,2,0),IF($B371="siurb infra",VLOOKUP($C371,[42]INFRAJAN24!$A$1:$D$859,2,0)))))</f>
        <v>LAVATÓRIO DE LOUÇA INDIVIDUAL PARA PORTADORES DE DEFICIÊNCIA FÍSICA</v>
      </c>
    </row>
    <row r="372" spans="1:12" s="5" customFormat="1">
      <c r="A372" s="91" t="s">
        <v>956</v>
      </c>
      <c r="B372" s="92" t="s">
        <v>33</v>
      </c>
      <c r="C372" s="911">
        <v>10014009</v>
      </c>
      <c r="D372" s="67" t="s">
        <v>850</v>
      </c>
      <c r="E372" s="74" t="s">
        <v>1083</v>
      </c>
      <c r="F372" s="29">
        <f>VLOOKUP(A372,'MEMORIA DE CALCULO'!$A$12:$U$3679,21,0)</f>
        <v>2</v>
      </c>
      <c r="G372" s="159">
        <v>306.32</v>
      </c>
      <c r="H372" s="141">
        <f t="shared" si="25"/>
        <v>612.64</v>
      </c>
      <c r="J372" s="4" t="str">
        <f>IF($B372="SINAPI",VLOOKUP($C372,[42]SINAPI04!$A$1:$D$7540,3,0),IF($B372="CDHU",VLOOKUP($C372,[42]CDHU193!$A$8:$F$4122,3,0),IF($B372="SIURB EDIF",VLOOKUP($C372,[42]EDIFAN24!$A$1:$D$2677,3,0),IF($B372="siurb infra",VLOOKUP($C372,[42]INFRAJAN24!$A$1:$D$859,3,0)))))</f>
        <v>UN</v>
      </c>
      <c r="K372" s="4">
        <f>IF($B372="SINAPI",VLOOKUP($C372,[42]SINAPI04!$A$1:$D$7540,4,0),IF($B372="CDHU",VLOOKUP($C372,[42]CDHU193!$A$8:$F$4122,6,0),IF($B372="SIURB EDIF",VLOOKUP($C372,[42]EDIFAN24!$A$1:$D$2677,4,0),IF($B372="siurb infra",VLOOKUP($C372,[42]INFRAJAN24!$A$1:$D$859,4,0)))))</f>
        <v>306.32</v>
      </c>
      <c r="L372" s="4" t="str">
        <f>IF($B372="SINAPI",VLOOKUP($C372,[42]SINAPI04!$A$1:$D$7540,2,0),IF($B372="CDHU",VLOOKUP($C372,[42]CDHU193!$A$8:$F$4122,2,0),IF($B372="SIURB EDIF",VLOOKUP($C372,[42]EDIFAN24!$A$1:$D$2677,2,0),IF($B372="siurb infra",VLOOKUP($C372,[42]INFRAJAN24!$A$1:$D$859,2,0)))))</f>
        <v>TORNEIRA CLÍNICA DE MESA - 12 CM - 1/2"</v>
      </c>
    </row>
    <row r="373" spans="1:12" s="5" customFormat="1" ht="42.75">
      <c r="A373" s="91" t="s">
        <v>957</v>
      </c>
      <c r="B373" s="32" t="s">
        <v>47</v>
      </c>
      <c r="C373" s="77">
        <v>104328</v>
      </c>
      <c r="D373" s="67" t="s">
        <v>852</v>
      </c>
      <c r="E373" s="74" t="s">
        <v>1083</v>
      </c>
      <c r="F373" s="29">
        <f>VLOOKUP(A373,'MEMORIA DE CALCULO'!$A$12:$U$3679,21,0)</f>
        <v>12</v>
      </c>
      <c r="G373" s="159">
        <v>77.91</v>
      </c>
      <c r="H373" s="141">
        <f t="shared" si="25"/>
        <v>934.92</v>
      </c>
      <c r="J373" s="4" t="str">
        <f>IF($B373="SINAPI",VLOOKUP($C373,[42]SINAPI04!$A$1:$D$7540,3,0),IF($B373="CDHU",VLOOKUP($C373,[42]CDHU193!$A$8:$F$4122,3,0),IF($B373="SIURB EDIF",VLOOKUP($C373,[42]EDIFAN24!$A$1:$D$2677,3,0),IF($B373="siurb infra",VLOOKUP($C373,[42]INFRAJAN24!$A$1:$D$859,3,0)))))</f>
        <v>UN</v>
      </c>
      <c r="K373" s="4">
        <f>IF($B373="SINAPI",VLOOKUP($C373,[42]SINAPI04!$A$1:$D$7540,4,0),IF($B373="CDHU",VLOOKUP($C373,[42]CDHU193!$A$8:$F$4122,6,0),IF($B373="SIURB EDIF",VLOOKUP($C373,[42]EDIFAN24!$A$1:$D$2677,4,0),IF($B373="siurb infra",VLOOKUP($C373,[42]INFRAJAN24!$A$1:$D$859,4,0)))))</f>
        <v>77.91</v>
      </c>
      <c r="L373" s="4" t="str">
        <f>IF($B373="SINAPI",VLOOKUP($C373,[42]SINAPI04!$A$1:$D$7540,2,0),IF($B373="CDHU",VLOOKUP($C373,[42]CDHU193!$A$8:$F$4122,2,0),IF($B373="SIURB EDIF",VLOOKUP($C373,[42]EDIFAN24!$A$1:$D$2677,2,0),IF($B373="siurb infra",VLOOKUP($C373,[42]INFRAJAN24!$A$1:$D$859,2,0)))))</f>
        <v>CAIXA SIFONADA, COM GRELHA QUADRADA, PVC, DN 150 X 150 X 50 MM, JUNTA SOLDÁVEL, FORNECIDA E INSTALADA EM RAMAL DE DESCARGA OU EM RAMAL DE ESGOTO SANITÁRIO. AF_08/2022</v>
      </c>
    </row>
    <row r="374" spans="1:12" s="5" customFormat="1" ht="28.5">
      <c r="A374" s="91" t="s">
        <v>958</v>
      </c>
      <c r="B374" s="32" t="s">
        <v>47</v>
      </c>
      <c r="C374" s="77">
        <v>94490</v>
      </c>
      <c r="D374" s="118" t="s">
        <v>854</v>
      </c>
      <c r="E374" s="74" t="s">
        <v>1083</v>
      </c>
      <c r="F374" s="29">
        <f>VLOOKUP(A374,'MEMORIA DE CALCULO'!$A$12:$U$3679,21,0)</f>
        <v>6</v>
      </c>
      <c r="G374" s="159">
        <v>48.94</v>
      </c>
      <c r="H374" s="141">
        <f t="shared" si="25"/>
        <v>293.64</v>
      </c>
      <c r="J374" s="4" t="str">
        <f>IF($B374="SINAPI",VLOOKUP($C374,[42]SINAPI04!$A$1:$D$7540,3,0),IF($B374="CDHU",VLOOKUP($C374,[42]CDHU193!$A$8:$F$4122,3,0),IF($B374="SIURB EDIF",VLOOKUP($C374,[42]EDIFAN24!$A$1:$D$2677,3,0),IF($B374="siurb infra",VLOOKUP($C374,[42]INFRAJAN24!$A$1:$D$859,3,0)))))</f>
        <v>UN</v>
      </c>
      <c r="K374" s="4">
        <f>IF($B374="SINAPI",VLOOKUP($C374,[42]SINAPI04!$A$1:$D$7540,4,0),IF($B374="CDHU",VLOOKUP($C374,[42]CDHU193!$A$8:$F$4122,6,0),IF($B374="SIURB EDIF",VLOOKUP($C374,[42]EDIFAN24!$A$1:$D$2677,4,0),IF($B374="siurb infra",VLOOKUP($C374,[42]INFRAJAN24!$A$1:$D$859,4,0)))))</f>
        <v>48.94</v>
      </c>
      <c r="L374" s="4" t="str">
        <f>IF($B374="SINAPI",VLOOKUP($C374,[42]SINAPI04!$A$1:$D$7540,2,0),IF($B374="CDHU",VLOOKUP($C374,[42]CDHU193!$A$8:$F$4122,2,0),IF($B374="SIURB EDIF",VLOOKUP($C374,[42]EDIFAN24!$A$1:$D$2677,2,0),IF($B374="siurb infra",VLOOKUP($C374,[42]INFRAJAN24!$A$1:$D$859,2,0)))))</f>
        <v>REGISTRO DE ESFERA, PVC, SOLDÁVEL, COM VOLANTE, DN  32 MM - FORNECIMENTO E INSTALAÇÃO. AF_08/2021</v>
      </c>
    </row>
    <row r="375" spans="1:12" s="5" customFormat="1" ht="28.5">
      <c r="A375" s="91" t="s">
        <v>959</v>
      </c>
      <c r="B375" s="32" t="s">
        <v>47</v>
      </c>
      <c r="C375" s="77">
        <v>89987</v>
      </c>
      <c r="D375" s="118" t="s">
        <v>368</v>
      </c>
      <c r="E375" s="74" t="s">
        <v>1083</v>
      </c>
      <c r="F375" s="29">
        <f>VLOOKUP(A375,'MEMORIA DE CALCULO'!$A$12:$U$3679,21,0)</f>
        <v>27</v>
      </c>
      <c r="G375" s="159">
        <v>80.95</v>
      </c>
      <c r="H375" s="141">
        <f t="shared" si="25"/>
        <v>2185.65</v>
      </c>
      <c r="J375" s="4" t="str">
        <f>IF($B375="SINAPI",VLOOKUP($C375,[42]SINAPI04!$A$1:$D$7540,3,0),IF($B375="CDHU",VLOOKUP($C375,[42]CDHU193!$A$8:$F$4122,3,0),IF($B375="SIURB EDIF",VLOOKUP($C375,[42]EDIFAN24!$A$1:$D$2677,3,0),IF($B375="siurb infra",VLOOKUP($C375,[42]INFRAJAN24!$A$1:$D$859,3,0)))))</f>
        <v>UN</v>
      </c>
      <c r="K375" s="4">
        <f>IF($B375="SINAPI",VLOOKUP($C375,[42]SINAPI04!$A$1:$D$7540,4,0),IF($B375="CDHU",VLOOKUP($C375,[42]CDHU193!$A$8:$F$4122,6,0),IF($B375="SIURB EDIF",VLOOKUP($C375,[42]EDIFAN24!$A$1:$D$2677,4,0),IF($B375="siurb infra",VLOOKUP($C375,[42]INFRAJAN24!$A$1:$D$859,4,0)))))</f>
        <v>80.95</v>
      </c>
      <c r="L375" s="4" t="str">
        <f>IF($B375="SINAPI",VLOOKUP($C375,[42]SINAPI04!$A$1:$D$7540,2,0),IF($B375="CDHU",VLOOKUP($C375,[42]CDHU193!$A$8:$F$4122,2,0),IF($B375="SIURB EDIF",VLOOKUP($C375,[42]EDIFAN24!$A$1:$D$2677,2,0),IF($B375="siurb infra",VLOOKUP($C375,[42]INFRAJAN24!$A$1:$D$859,2,0)))))</f>
        <v>REGISTRO DE GAVETA BRUTO, LATÃO, ROSCÁVEL, 3/4", COM ACABAMENTO E CANOPLA CROMADOS - FORNECIMENTO E INSTALAÇÃO. AF_08/2021</v>
      </c>
    </row>
    <row r="376" spans="1:12" s="5" customFormat="1" ht="28.5">
      <c r="A376" s="91" t="s">
        <v>960</v>
      </c>
      <c r="B376" s="32" t="s">
        <v>47</v>
      </c>
      <c r="C376" s="77">
        <v>89985</v>
      </c>
      <c r="D376" s="118" t="s">
        <v>855</v>
      </c>
      <c r="E376" s="74" t="s">
        <v>1083</v>
      </c>
      <c r="F376" s="29">
        <f>VLOOKUP(A376,'MEMORIA DE CALCULO'!$A$12:$U$3679,21,0)</f>
        <v>9</v>
      </c>
      <c r="G376" s="159">
        <v>77.17</v>
      </c>
      <c r="H376" s="141">
        <f t="shared" si="25"/>
        <v>694.53</v>
      </c>
      <c r="J376" s="4" t="str">
        <f>IF($B376="SINAPI",VLOOKUP($C376,[42]SINAPI04!$A$1:$D$7540,3,0),IF($B376="CDHU",VLOOKUP($C376,[42]CDHU193!$A$8:$F$4122,3,0),IF($B376="SIURB EDIF",VLOOKUP($C376,[42]EDIFAN24!$A$1:$D$2677,3,0),IF($B376="siurb infra",VLOOKUP($C376,[42]INFRAJAN24!$A$1:$D$859,3,0)))))</f>
        <v>UN</v>
      </c>
      <c r="K376" s="4">
        <f>IF($B376="SINAPI",VLOOKUP($C376,[42]SINAPI04!$A$1:$D$7540,4,0),IF($B376="CDHU",VLOOKUP($C376,[42]CDHU193!$A$8:$F$4122,6,0),IF($B376="SIURB EDIF",VLOOKUP($C376,[42]EDIFAN24!$A$1:$D$2677,4,0),IF($B376="siurb infra",VLOOKUP($C376,[42]INFRAJAN24!$A$1:$D$859,4,0)))))</f>
        <v>77.17</v>
      </c>
      <c r="L376" s="4" t="str">
        <f>IF($B376="SINAPI",VLOOKUP($C376,[42]SINAPI04!$A$1:$D$7540,2,0),IF($B376="CDHU",VLOOKUP($C376,[42]CDHU193!$A$8:$F$4122,2,0),IF($B376="SIURB EDIF",VLOOKUP($C376,[42]EDIFAN24!$A$1:$D$2677,2,0),IF($B376="siurb infra",VLOOKUP($C376,[42]INFRAJAN24!$A$1:$D$859,2,0)))))</f>
        <v>REGISTRO DE PRESSÃO BRUTO, LATÃO, ROSCÁVEL, 3/4", COM ACABAMENTO E CANOPLA CROMADOS - FORNECIMENTO E INSTALAÇÃO. AF_08/2021</v>
      </c>
    </row>
    <row r="377" spans="1:12" s="5" customFormat="1">
      <c r="A377" s="91" t="s">
        <v>961</v>
      </c>
      <c r="B377" s="32" t="s">
        <v>33</v>
      </c>
      <c r="C377" s="911">
        <v>10004062</v>
      </c>
      <c r="D377" s="67" t="s">
        <v>894</v>
      </c>
      <c r="E377" s="74" t="s">
        <v>31</v>
      </c>
      <c r="F377" s="29">
        <f>VLOOKUP(A377,'MEMORIA DE CALCULO'!$A$12:$U$3679,21,0)</f>
        <v>63.54</v>
      </c>
      <c r="G377" s="159">
        <v>27.12</v>
      </c>
      <c r="H377" s="141">
        <f t="shared" si="25"/>
        <v>1723.2048</v>
      </c>
      <c r="J377" s="4" t="str">
        <f>IF($B377="SINAPI",VLOOKUP($C377,[42]SINAPI04!$A$1:$D$7540,3,0),IF($B377="CDHU",VLOOKUP($C377,[42]CDHU193!$A$8:$F$4122,3,0),IF($B377="SIURB EDIF",VLOOKUP($C377,[42]EDIFAN24!$A$1:$D$2677,3,0),IF($B377="siurb infra",VLOOKUP($C377,[42]INFRAJAN24!$A$1:$D$859,3,0)))))</f>
        <v>M</v>
      </c>
      <c r="K377" s="4">
        <f>IF($B377="SINAPI",VLOOKUP($C377,[42]SINAPI04!$A$1:$D$7540,4,0),IF($B377="CDHU",VLOOKUP($C377,[42]CDHU193!$A$8:$F$4122,6,0),IF($B377="SIURB EDIF",VLOOKUP($C377,[42]EDIFAN24!$A$1:$D$2677,4,0),IF($B377="siurb infra",VLOOKUP($C377,[42]INFRAJAN24!$A$1:$D$859,4,0)))))</f>
        <v>27.12</v>
      </c>
      <c r="L377" s="4" t="str">
        <f>IF($B377="SINAPI",VLOOKUP($C377,[42]SINAPI04!$A$1:$D$7540,2,0),IF($B377="CDHU",VLOOKUP($C377,[42]CDHU193!$A$8:$F$4122,2,0),IF($B377="SIURB EDIF",VLOOKUP($C377,[42]EDIFAN24!$A$1:$D$2677,2,0),IF($B377="siurb infra",VLOOKUP($C377,[42]INFRAJAN24!$A$1:$D$859,2,0)))))</f>
        <v>TUBO DE PVC RÍGIDO, SOLDÁVEL (LINHA ÁGUA) - 25MM (3/4")</v>
      </c>
    </row>
    <row r="378" spans="1:12" s="5" customFormat="1">
      <c r="A378" s="91" t="s">
        <v>962</v>
      </c>
      <c r="B378" s="32" t="s">
        <v>33</v>
      </c>
      <c r="C378" s="911">
        <v>10002062</v>
      </c>
      <c r="D378" s="67" t="s">
        <v>1110</v>
      </c>
      <c r="E378" s="74" t="s">
        <v>31</v>
      </c>
      <c r="F378" s="29">
        <f>VLOOKUP(A378,'MEMORIA DE CALCULO'!$A$12:$U$3679,21,0)</f>
        <v>121.82</v>
      </c>
      <c r="G378" s="159">
        <v>23.57</v>
      </c>
      <c r="H378" s="141">
        <f t="shared" si="25"/>
        <v>2871.2973999999999</v>
      </c>
      <c r="J378" s="4" t="str">
        <f>IF($B378="SINAPI",VLOOKUP($C378,[42]SINAPI04!$A$1:$D$7540,3,0),IF($B378="CDHU",VLOOKUP($C378,[42]CDHU193!$A$8:$F$4122,3,0),IF($B378="SIURB EDIF",VLOOKUP($C378,[42]EDIFAN24!$A$1:$D$2677,3,0),IF($B378="siurb infra",VLOOKUP($C378,[42]INFRAJAN24!$A$1:$D$859,3,0)))))</f>
        <v>M</v>
      </c>
      <c r="K378" s="4">
        <f>IF($B378="SINAPI",VLOOKUP($C378,[42]SINAPI04!$A$1:$D$7540,4,0),IF($B378="CDHU",VLOOKUP($C378,[42]CDHU193!$A$8:$F$4122,6,0),IF($B378="SIURB EDIF",VLOOKUP($C378,[42]EDIFAN24!$A$1:$D$2677,4,0),IF($B378="siurb infra",VLOOKUP($C378,[42]INFRAJAN24!$A$1:$D$859,4,0)))))</f>
        <v>23.57</v>
      </c>
      <c r="L378" s="4" t="str">
        <f>IF($B378="SINAPI",VLOOKUP($C378,[42]SINAPI04!$A$1:$D$7540,2,0),IF($B378="CDHU",VLOOKUP($C378,[42]CDHU193!$A$8:$F$4122,2,0),IF($B378="SIURB EDIF",VLOOKUP($C378,[42]EDIFAN24!$A$1:$D$2677,2,0),IF($B378="siurb infra",VLOOKUP($C378,[42]INFRAJAN24!$A$1:$D$859,2,0)))))</f>
        <v>HD.21 - TUBO DE PVC RÍGIDO, SOLDÁVEL (LINHA ÁGUA) - 32MM (1")</v>
      </c>
    </row>
    <row r="379" spans="1:12" s="5" customFormat="1">
      <c r="A379" s="91" t="s">
        <v>963</v>
      </c>
      <c r="B379" s="32" t="s">
        <v>33</v>
      </c>
      <c r="C379" s="911">
        <v>10004064</v>
      </c>
      <c r="D379" s="67" t="s">
        <v>892</v>
      </c>
      <c r="E379" s="74" t="s">
        <v>31</v>
      </c>
      <c r="F379" s="29">
        <f>VLOOKUP(A379,'MEMORIA DE CALCULO'!$A$12:$U$3679,21,0)</f>
        <v>14.45</v>
      </c>
      <c r="G379" s="159">
        <v>46.58</v>
      </c>
      <c r="H379" s="141">
        <f t="shared" si="25"/>
        <v>673.0809999999999</v>
      </c>
      <c r="J379" s="4" t="str">
        <f>IF($B379="SINAPI",VLOOKUP($C379,[42]SINAPI04!$A$1:$D$7540,3,0),IF($B379="CDHU",VLOOKUP($C379,[42]CDHU193!$A$8:$F$4122,3,0),IF($B379="SIURB EDIF",VLOOKUP($C379,[42]EDIFAN24!$A$1:$D$2677,3,0),IF($B379="siurb infra",VLOOKUP($C379,[42]INFRAJAN24!$A$1:$D$859,3,0)))))</f>
        <v>M</v>
      </c>
      <c r="K379" s="4">
        <f>IF($B379="SINAPI",VLOOKUP($C379,[42]SINAPI04!$A$1:$D$7540,4,0),IF($B379="CDHU",VLOOKUP($C379,[42]CDHU193!$A$8:$F$4122,6,0),IF($B379="SIURB EDIF",VLOOKUP($C379,[42]EDIFAN24!$A$1:$D$2677,4,0),IF($B379="siurb infra",VLOOKUP($C379,[42]INFRAJAN24!$A$1:$D$859,4,0)))))</f>
        <v>46.58</v>
      </c>
      <c r="L379" s="4" t="str">
        <f>IF($B379="SINAPI",VLOOKUP($C379,[42]SINAPI04!$A$1:$D$7540,2,0),IF($B379="CDHU",VLOOKUP($C379,[42]CDHU193!$A$8:$F$4122,2,0),IF($B379="SIURB EDIF",VLOOKUP($C379,[42]EDIFAN24!$A$1:$D$2677,2,0),IF($B379="siurb infra",VLOOKUP($C379,[42]INFRAJAN24!$A$1:$D$859,2,0)))))</f>
        <v>TUBO DE PVC RÍGIDO, SOLDÁVEL (LINHA ÁGUA) - 40MM (1 1/4")</v>
      </c>
    </row>
    <row r="380" spans="1:12" s="5" customFormat="1">
      <c r="A380" s="91" t="s">
        <v>964</v>
      </c>
      <c r="B380" s="32" t="s">
        <v>33</v>
      </c>
      <c r="C380" s="911">
        <v>10009030</v>
      </c>
      <c r="D380" s="67" t="s">
        <v>860</v>
      </c>
      <c r="E380" s="74" t="s">
        <v>31</v>
      </c>
      <c r="F380" s="29">
        <f>VLOOKUP(A380,'MEMORIA DE CALCULO'!$A$12:$U$3679,21,0)</f>
        <v>64.209999999999994</v>
      </c>
      <c r="G380" s="159">
        <v>25.64</v>
      </c>
      <c r="H380" s="141">
        <f t="shared" si="25"/>
        <v>1646.3444</v>
      </c>
      <c r="J380" s="4" t="str">
        <f>IF($B380="SINAPI",VLOOKUP($C380,[42]SINAPI04!$A$1:$D$7540,3,0),IF($B380="CDHU",VLOOKUP($C380,[42]CDHU193!$A$8:$F$4122,3,0),IF($B380="SIURB EDIF",VLOOKUP($C380,[42]EDIFAN24!$A$1:$D$2677,3,0),IF($B380="siurb infra",VLOOKUP($C380,[42]INFRAJAN24!$A$1:$D$859,3,0)))))</f>
        <v>M</v>
      </c>
      <c r="K380" s="4">
        <f>IF($B380="SINAPI",VLOOKUP($C380,[42]SINAPI04!$A$1:$D$7540,4,0),IF($B380="CDHU",VLOOKUP($C380,[42]CDHU193!$A$8:$F$4122,6,0),IF($B380="SIURB EDIF",VLOOKUP($C380,[42]EDIFAN24!$A$1:$D$2677,4,0),IF($B380="siurb infra",VLOOKUP($C380,[42]INFRAJAN24!$A$1:$D$859,4,0)))))</f>
        <v>25.64</v>
      </c>
      <c r="L380" s="4" t="str">
        <f>IF($B380="SINAPI",VLOOKUP($C380,[42]SINAPI04!$A$1:$D$7540,2,0),IF($B380="CDHU",VLOOKUP($C380,[42]CDHU193!$A$8:$F$4122,2,0),IF($B380="SIURB EDIF",VLOOKUP($C380,[42]EDIFAN24!$A$1:$D$2677,2,0),IF($B380="siurb infra",VLOOKUP($C380,[42]INFRAJAN24!$A$1:$D$859,2,0)))))</f>
        <v>TUBO DE PVC RÍGIDO, PONTA E BOLSA (LINHA ESGOTO) - 40MM (1 1/2")</v>
      </c>
    </row>
    <row r="381" spans="1:12" s="5" customFormat="1">
      <c r="A381" s="91" t="s">
        <v>965</v>
      </c>
      <c r="B381" s="32" t="s">
        <v>33</v>
      </c>
      <c r="C381" s="911">
        <v>10009031</v>
      </c>
      <c r="D381" s="67" t="s">
        <v>862</v>
      </c>
      <c r="E381" s="74" t="s">
        <v>31</v>
      </c>
      <c r="F381" s="29">
        <f>VLOOKUP(A381,'MEMORIA DE CALCULO'!$A$12:$U$3679,21,0)</f>
        <v>24.64</v>
      </c>
      <c r="G381" s="159">
        <v>34.130000000000003</v>
      </c>
      <c r="H381" s="141">
        <f t="shared" si="25"/>
        <v>840.96320000000003</v>
      </c>
      <c r="J381" s="4" t="str">
        <f>IF($B381="SINAPI",VLOOKUP($C381,[42]SINAPI04!$A$1:$D$7540,3,0),IF($B381="CDHU",VLOOKUP($C381,[42]CDHU193!$A$8:$F$4122,3,0),IF($B381="SIURB EDIF",VLOOKUP($C381,[42]EDIFAN24!$A$1:$D$2677,3,0),IF($B381="siurb infra",VLOOKUP($C381,[42]INFRAJAN24!$A$1:$D$859,3,0)))))</f>
        <v>M</v>
      </c>
      <c r="K381" s="4">
        <f>IF($B381="SINAPI",VLOOKUP($C381,[42]SINAPI04!$A$1:$D$7540,4,0),IF($B381="CDHU",VLOOKUP($C381,[42]CDHU193!$A$8:$F$4122,6,0),IF($B381="SIURB EDIF",VLOOKUP($C381,[42]EDIFAN24!$A$1:$D$2677,4,0),IF($B381="siurb infra",VLOOKUP($C381,[42]INFRAJAN24!$A$1:$D$859,4,0)))))</f>
        <v>34.130000000000003</v>
      </c>
      <c r="L381" s="4" t="str">
        <f>IF($B381="SINAPI",VLOOKUP($C381,[42]SINAPI04!$A$1:$D$7540,2,0),IF($B381="CDHU",VLOOKUP($C381,[42]CDHU193!$A$8:$F$4122,2,0),IF($B381="SIURB EDIF",VLOOKUP($C381,[42]EDIFAN24!$A$1:$D$2677,2,0),IF($B381="siurb infra",VLOOKUP($C381,[42]INFRAJAN24!$A$1:$D$859,2,0)))))</f>
        <v>TUBO DE PVC RÍGIDO, PONTA E BOLSA (LINHA ESGOTO) - 50MM (2")</v>
      </c>
    </row>
    <row r="382" spans="1:12" s="5" customFormat="1">
      <c r="A382" s="91" t="s">
        <v>966</v>
      </c>
      <c r="B382" s="32" t="s">
        <v>33</v>
      </c>
      <c r="C382" s="911">
        <v>10009033</v>
      </c>
      <c r="D382" s="67" t="s">
        <v>864</v>
      </c>
      <c r="E382" s="74" t="s">
        <v>31</v>
      </c>
      <c r="F382" s="29">
        <f>VLOOKUP(A382,'MEMORIA DE CALCULO'!$A$12:$U$3679,21,0)</f>
        <v>30.69</v>
      </c>
      <c r="G382" s="159">
        <v>47.02</v>
      </c>
      <c r="H382" s="141">
        <f t="shared" si="25"/>
        <v>1443.0438000000001</v>
      </c>
      <c r="J382" s="4" t="str">
        <f>IF($B382="SINAPI",VLOOKUP($C382,[42]SINAPI04!$A$1:$D$7540,3,0),IF($B382="CDHU",VLOOKUP($C382,[42]CDHU193!$A$8:$F$4122,3,0),IF($B382="SIURB EDIF",VLOOKUP($C382,[42]EDIFAN24!$A$1:$D$2677,3,0),IF($B382="siurb infra",VLOOKUP($C382,[42]INFRAJAN24!$A$1:$D$859,3,0)))))</f>
        <v>M</v>
      </c>
      <c r="K382" s="4">
        <f>IF($B382="SINAPI",VLOOKUP($C382,[42]SINAPI04!$A$1:$D$7540,4,0),IF($B382="CDHU",VLOOKUP($C382,[42]CDHU193!$A$8:$F$4122,6,0),IF($B382="SIURB EDIF",VLOOKUP($C382,[42]EDIFAN24!$A$1:$D$2677,4,0),IF($B382="siurb infra",VLOOKUP($C382,[42]INFRAJAN24!$A$1:$D$859,4,0)))))</f>
        <v>47.02</v>
      </c>
      <c r="L382" s="4" t="str">
        <f>IF($B382="SINAPI",VLOOKUP($C382,[42]SINAPI04!$A$1:$D$7540,2,0),IF($B382="CDHU",VLOOKUP($C382,[42]CDHU193!$A$8:$F$4122,2,0),IF($B382="SIURB EDIF",VLOOKUP($C382,[42]EDIFAN24!$A$1:$D$2677,2,0),IF($B382="siurb infra",VLOOKUP($C382,[42]INFRAJAN24!$A$1:$D$859,2,0)))))</f>
        <v>TUBO DE PVC RÍGIDO, PONTA E BOLSA (LINHA ESGOTO) - 100MM (4")</v>
      </c>
    </row>
    <row r="383" spans="1:12" s="5" customFormat="1">
      <c r="A383" s="91" t="s">
        <v>967</v>
      </c>
      <c r="B383" s="32" t="s">
        <v>33</v>
      </c>
      <c r="C383" s="911">
        <v>10009034</v>
      </c>
      <c r="D383" s="67" t="s">
        <v>866</v>
      </c>
      <c r="E383" s="74" t="s">
        <v>31</v>
      </c>
      <c r="F383" s="29">
        <f>VLOOKUP(A383,'MEMORIA DE CALCULO'!$A$12:$U$3679,21,0)</f>
        <v>28.66</v>
      </c>
      <c r="G383" s="159">
        <v>112.06</v>
      </c>
      <c r="H383" s="141">
        <f t="shared" ref="H383" si="26">G383*F383</f>
        <v>3211.6396</v>
      </c>
      <c r="J383" s="4" t="str">
        <f>IF($B383="SINAPI",VLOOKUP($C383,[42]SINAPI04!$A$1:$D$7540,3,0),IF($B383="CDHU",VLOOKUP($C383,[42]CDHU193!$A$8:$F$4122,3,0),IF($B383="SIURB EDIF",VLOOKUP($C383,[42]EDIFAN24!$A$1:$D$2677,3,0),IF($B383="siurb infra",VLOOKUP($C383,[42]INFRAJAN24!$A$1:$D$859,3,0)))))</f>
        <v>M</v>
      </c>
      <c r="K383" s="4">
        <f>IF($B383="SINAPI",VLOOKUP($C383,[42]SINAPI04!$A$1:$D$7540,4,0),IF($B383="CDHU",VLOOKUP($C383,[42]CDHU193!$A$8:$F$4122,6,0),IF($B383="SIURB EDIF",VLOOKUP($C383,[42]EDIFAN24!$A$1:$D$2677,4,0),IF($B383="siurb infra",VLOOKUP($C383,[42]INFRAJAN24!$A$1:$D$859,4,0)))))</f>
        <v>112.06</v>
      </c>
      <c r="L383" s="4" t="str">
        <f>IF($B383="SINAPI",VLOOKUP($C383,[42]SINAPI04!$A$1:$D$7540,2,0),IF($B383="CDHU",VLOOKUP($C383,[42]CDHU193!$A$8:$F$4122,2,0),IF($B383="SIURB EDIF",VLOOKUP($C383,[42]EDIFAN24!$A$1:$D$2677,2,0),IF($B383="siurb infra",VLOOKUP($C383,[42]INFRAJAN24!$A$1:$D$859,2,0)))))</f>
        <v>TUBO DE PVC RÍGIDO, PONTA E BOLSA (LINHA ESGOTO) - 150MM (6")</v>
      </c>
    </row>
    <row r="384" spans="1:12" s="5" customFormat="1">
      <c r="A384" s="91" t="s">
        <v>1209</v>
      </c>
      <c r="B384" s="890" t="s">
        <v>93</v>
      </c>
      <c r="C384" s="911" t="s">
        <v>1206</v>
      </c>
      <c r="D384" s="67" t="s">
        <v>1205</v>
      </c>
      <c r="E384" s="76" t="s">
        <v>188</v>
      </c>
      <c r="F384" s="78">
        <f>VLOOKUP(A384,'MEMORIA DE CALCULO'!$A$12:$U$3679,21,0)</f>
        <v>1</v>
      </c>
      <c r="G384" s="159">
        <f>1885.19/1.195</f>
        <v>1577.5648535564853</v>
      </c>
      <c r="H384" s="141">
        <f t="shared" ref="H384" si="27">F384*G384</f>
        <v>1577.5648535564853</v>
      </c>
      <c r="J384" s="4"/>
      <c r="K384" s="4"/>
      <c r="L384" s="4"/>
    </row>
    <row r="385" spans="1:12" s="5" customFormat="1">
      <c r="A385" s="63"/>
      <c r="B385" s="900"/>
      <c r="C385" s="891"/>
      <c r="D385" s="104"/>
      <c r="E385" s="74"/>
      <c r="F385" s="64" t="s">
        <v>434</v>
      </c>
      <c r="G385" s="162"/>
      <c r="H385" s="174">
        <f>SUM(H354:H384)</f>
        <v>59150.806096234308</v>
      </c>
      <c r="J385" s="4" t="b">
        <f>IF($B385="SINAPI",VLOOKUP($C385,[42]SINAPI04!$A$1:$D$7540,3,0),IF($B385="CDHU",VLOOKUP($C385,[42]CDHU193!$A$8:$F$4122,3,0),IF($B385="SIURB EDIF",VLOOKUP($C385,[42]EDIFAN24!$A$1:$D$2677,3,0),IF($B385="siurb infra",VLOOKUP($C385,[42]INFRAJAN24!$A$1:$D$859,3,0)))))</f>
        <v>0</v>
      </c>
      <c r="K385" s="4" t="b">
        <f>IF($B385="SINAPI",VLOOKUP($C385,[42]SINAPI04!$A$1:$D$7540,4,0),IF($B385="CDHU",VLOOKUP($C385,[42]CDHU193!$A$8:$F$4122,6,0),IF($B385="SIURB EDIF",VLOOKUP($C385,[42]EDIFAN24!$A$1:$D$2677,4,0),IF($B385="siurb infra",VLOOKUP($C385,[42]INFRAJAN24!$A$1:$D$859,4,0)))))</f>
        <v>0</v>
      </c>
      <c r="L385" s="4" t="b">
        <f>IF($B385="SINAPI",VLOOKUP($C385,[42]SINAPI04!$A$1:$D$7540,2,0),IF($B385="CDHU",VLOOKUP($C385,[42]CDHU193!$A$8:$F$4122,2,0),IF($B385="SIURB EDIF",VLOOKUP($C385,[42]EDIFAN24!$A$1:$D$2677,2,0),IF($B385="siurb infra",VLOOKUP($C385,[42]INFRAJAN24!$A$1:$D$859,2,0)))))</f>
        <v>0</v>
      </c>
    </row>
    <row r="386" spans="1:12" s="5" customFormat="1">
      <c r="A386" s="63"/>
      <c r="B386" s="900"/>
      <c r="C386" s="891"/>
      <c r="D386" s="104"/>
      <c r="E386" s="74"/>
      <c r="F386" s="64"/>
      <c r="G386" s="162"/>
      <c r="H386" s="141"/>
      <c r="J386" s="4" t="b">
        <f>IF($B386="SINAPI",VLOOKUP($C386,[42]SINAPI04!$A$1:$D$7540,3,0),IF($B386="CDHU",VLOOKUP($C386,[42]CDHU193!$A$8:$F$4122,3,0),IF($B386="SIURB EDIF",VLOOKUP($C386,[42]EDIFAN24!$A$1:$D$2677,3,0),IF($B386="siurb infra",VLOOKUP($C386,[42]INFRAJAN24!$A$1:$D$859,3,0)))))</f>
        <v>0</v>
      </c>
      <c r="K386" s="4" t="b">
        <f>IF($B386="SINAPI",VLOOKUP($C386,[42]SINAPI04!$A$1:$D$7540,4,0),IF($B386="CDHU",VLOOKUP($C386,[42]CDHU193!$A$8:$F$4122,6,0),IF($B386="SIURB EDIF",VLOOKUP($C386,[42]EDIFAN24!$A$1:$D$2677,4,0),IF($B386="siurb infra",VLOOKUP($C386,[42]INFRAJAN24!$A$1:$D$859,4,0)))))</f>
        <v>0</v>
      </c>
      <c r="L386" s="4" t="b">
        <f>IF($B386="SINAPI",VLOOKUP($C386,[42]SINAPI04!$A$1:$D$7540,2,0),IF($B386="CDHU",VLOOKUP($C386,[42]CDHU193!$A$8:$F$4122,2,0),IF($B386="SIURB EDIF",VLOOKUP($C386,[42]EDIFAN24!$A$1:$D$2677,2,0),IF($B386="siurb infra",VLOOKUP($C386,[42]INFRAJAN24!$A$1:$D$859,2,0)))))</f>
        <v>0</v>
      </c>
    </row>
    <row r="387" spans="1:12" s="5" customFormat="1">
      <c r="A387" s="62">
        <v>23</v>
      </c>
      <c r="B387" s="885"/>
      <c r="C387" s="1139"/>
      <c r="D387" s="126" t="s">
        <v>867</v>
      </c>
      <c r="E387" s="1139"/>
      <c r="F387" s="73"/>
      <c r="G387" s="163"/>
      <c r="H387" s="149"/>
      <c r="J387" s="4" t="b">
        <f>IF($B387="SINAPI",VLOOKUP($C387,[42]SINAPI04!$A$1:$D$7540,3,0),IF($B387="CDHU",VLOOKUP($C387,[42]CDHU193!$A$8:$F$4122,3,0),IF($B387="SIURB EDIF",VLOOKUP($C387,[42]EDIFAN24!$A$1:$D$2677,3,0),IF($B387="siurb infra",VLOOKUP($C387,[42]INFRAJAN24!$A$1:$D$859,3,0)))))</f>
        <v>0</v>
      </c>
      <c r="K387" s="4" t="b">
        <f>IF($B387="SINAPI",VLOOKUP($C387,[42]SINAPI04!$A$1:$D$7540,4,0),IF($B387="CDHU",VLOOKUP($C387,[42]CDHU193!$A$8:$F$4122,6,0),IF($B387="SIURB EDIF",VLOOKUP($C387,[42]EDIFAN24!$A$1:$D$2677,4,0),IF($B387="siurb infra",VLOOKUP($C387,[42]INFRAJAN24!$A$1:$D$859,4,0)))))</f>
        <v>0</v>
      </c>
      <c r="L387" s="4" t="b">
        <f>IF($B387="SINAPI",VLOOKUP($C387,[42]SINAPI04!$A$1:$D$7540,2,0),IF($B387="CDHU",VLOOKUP($C387,[42]CDHU193!$A$8:$F$4122,2,0),IF($B387="SIURB EDIF",VLOOKUP($C387,[42]EDIFAN24!$A$1:$D$2677,2,0),IF($B387="siurb infra",VLOOKUP($C387,[42]INFRAJAN24!$A$1:$D$859,2,0)))))</f>
        <v>0</v>
      </c>
    </row>
    <row r="388" spans="1:12" s="5" customFormat="1">
      <c r="A388" s="63"/>
      <c r="B388" s="900"/>
      <c r="C388" s="897"/>
      <c r="D388" s="188"/>
      <c r="E388" s="28"/>
      <c r="F388" s="29"/>
      <c r="G388" s="161"/>
      <c r="H388" s="143"/>
      <c r="J388" s="4" t="b">
        <f>IF($B388="SINAPI",VLOOKUP($C388,[42]SINAPI04!$A$1:$D$7540,3,0),IF($B388="CDHU",VLOOKUP($C388,[42]CDHU193!$A$8:$F$4122,3,0),IF($B388="SIURB EDIF",VLOOKUP($C388,[42]EDIFAN24!$A$1:$D$2677,3,0),IF($B388="siurb infra",VLOOKUP($C388,[42]INFRAJAN24!$A$1:$D$859,3,0)))))</f>
        <v>0</v>
      </c>
      <c r="K388" s="4" t="b">
        <f>IF($B388="SINAPI",VLOOKUP($C388,[42]SINAPI04!$A$1:$D$7540,4,0),IF($B388="CDHU",VLOOKUP($C388,[42]CDHU193!$A$8:$F$4122,6,0),IF($B388="SIURB EDIF",VLOOKUP($C388,[42]EDIFAN24!$A$1:$D$2677,4,0),IF($B388="siurb infra",VLOOKUP($C388,[42]INFRAJAN24!$A$1:$D$859,4,0)))))</f>
        <v>0</v>
      </c>
      <c r="L388" s="4" t="b">
        <f>IF($B388="SINAPI",VLOOKUP($C388,[42]SINAPI04!$A$1:$D$7540,2,0),IF($B388="CDHU",VLOOKUP($C388,[42]CDHU193!$A$8:$F$4122,2,0),IF($B388="SIURB EDIF",VLOOKUP($C388,[42]EDIFAN24!$A$1:$D$2677,2,0),IF($B388="siurb infra",VLOOKUP($C388,[42]INFRAJAN24!$A$1:$D$859,2,0)))))</f>
        <v>0</v>
      </c>
    </row>
    <row r="389" spans="1:12" s="5" customFormat="1">
      <c r="A389" s="91" t="s">
        <v>968</v>
      </c>
      <c r="B389" s="32" t="s">
        <v>24</v>
      </c>
      <c r="C389" s="77" t="s">
        <v>868</v>
      </c>
      <c r="D389" s="67" t="s">
        <v>869</v>
      </c>
      <c r="E389" s="28" t="s">
        <v>51</v>
      </c>
      <c r="F389" s="29">
        <f>VLOOKUP(A389,'MEMORIA DE CALCULO'!$A$12:$U$3679,21,0)</f>
        <v>97.34</v>
      </c>
      <c r="G389" s="159">
        <v>60.27</v>
      </c>
      <c r="H389" s="141">
        <f t="shared" ref="H389:H393" si="28">F389*G389</f>
        <v>5866.6818000000003</v>
      </c>
      <c r="J389" s="4" t="str">
        <f>IF($B389="SINAPI",VLOOKUP($C389,[42]SINAPI04!$A$1:$D$7540,3,0),IF($B389="CDHU",VLOOKUP($C389,[42]CDHU193!$A$8:$F$4122,3,0),IF($B389="SIURB EDIF",VLOOKUP($C389,[42]EDIFAN24!$A$1:$D$2677,3,0),IF($B389="siurb infra",VLOOKUP($C389,[42]INFRAJAN24!$A$1:$D$859,3,0)))))</f>
        <v>M2</v>
      </c>
      <c r="K389" s="4">
        <f>IF($B389="SINAPI",VLOOKUP($C389,[42]SINAPI04!$A$1:$D$7540,4,0),IF($B389="CDHU",VLOOKUP($C389,[42]CDHU193!$A$8:$F$4122,6,0),IF($B389="SIURB EDIF",VLOOKUP($C389,[42]EDIFAN24!$A$1:$D$2677,4,0),IF($B389="siurb infra",VLOOKUP($C389,[42]INFRAJAN24!$A$1:$D$859,4,0)))))</f>
        <v>60.27</v>
      </c>
      <c r="L389" s="4" t="str">
        <f>IF($B389="SINAPI",VLOOKUP($C389,[42]SINAPI04!$A$1:$D$7540,2,0),IF($B389="CDHU",VLOOKUP($C389,[42]CDHU193!$A$8:$F$4122,2,0),IF($B389="SIURB EDIF",VLOOKUP($C389,[42]EDIFAN24!$A$1:$D$2677,2,0),IF($B389="siurb infra",VLOOKUP($C389,[42]INFRAJAN24!$A$1:$D$859,2,0)))))</f>
        <v>Telhamento em cimento reforçado com fio sintético CRFS - perfil ondulado de 6 mm</v>
      </c>
    </row>
    <row r="390" spans="1:12" s="5" customFormat="1" ht="28.5">
      <c r="A390" s="91" t="s">
        <v>969</v>
      </c>
      <c r="B390" s="32" t="s">
        <v>47</v>
      </c>
      <c r="C390" s="77">
        <v>94231</v>
      </c>
      <c r="D390" s="67" t="s">
        <v>872</v>
      </c>
      <c r="E390" s="28" t="s">
        <v>31</v>
      </c>
      <c r="F390" s="29">
        <f>VLOOKUP(A390,'MEMORIA DE CALCULO'!$A$12:$U$3679,21,0)</f>
        <v>85.26</v>
      </c>
      <c r="G390" s="159">
        <v>53.99</v>
      </c>
      <c r="H390" s="141">
        <f t="shared" si="28"/>
        <v>4603.1874000000007</v>
      </c>
      <c r="J390" s="4" t="str">
        <f>IF($B390="SINAPI",VLOOKUP($C390,[42]SINAPI04!$A$1:$D$7540,3,0),IF($B390="CDHU",VLOOKUP($C390,[42]CDHU193!$A$8:$F$4122,3,0),IF($B390="SIURB EDIF",VLOOKUP($C390,[42]EDIFAN24!$A$1:$D$2677,3,0),IF($B390="siurb infra",VLOOKUP($C390,[42]INFRAJAN24!$A$1:$D$859,3,0)))))</f>
        <v>M</v>
      </c>
      <c r="K390" s="4">
        <f>IF($B390="SINAPI",VLOOKUP($C390,[42]SINAPI04!$A$1:$D$7540,4,0),IF($B390="CDHU",VLOOKUP($C390,[42]CDHU193!$A$8:$F$4122,6,0),IF($B390="SIURB EDIF",VLOOKUP($C390,[42]EDIFAN24!$A$1:$D$2677,4,0),IF($B390="siurb infra",VLOOKUP($C390,[42]INFRAJAN24!$A$1:$D$859,4,0)))))</f>
        <v>53.99</v>
      </c>
      <c r="L390" s="4" t="str">
        <f>IF($B390="SINAPI",VLOOKUP($C390,[42]SINAPI04!$A$1:$D$7540,2,0),IF($B390="CDHU",VLOOKUP($C390,[42]CDHU193!$A$8:$F$4122,2,0),IF($B390="SIURB EDIF",VLOOKUP($C390,[42]EDIFAN24!$A$1:$D$2677,2,0),IF($B390="siurb infra",VLOOKUP($C390,[42]INFRAJAN24!$A$1:$D$859,2,0)))))</f>
        <v>RUFO EM CHAPA DE AÇO GALVANIZADO NÚMERO 24, CORTE DE 25 CM, INCLUSO TRANSPORTE VERTICAL. AF_07/2019</v>
      </c>
    </row>
    <row r="391" spans="1:12" s="5" customFormat="1" ht="28.5">
      <c r="A391" s="91" t="s">
        <v>970</v>
      </c>
      <c r="B391" s="32" t="s">
        <v>47</v>
      </c>
      <c r="C391" s="77">
        <v>94229</v>
      </c>
      <c r="D391" s="67" t="s">
        <v>874</v>
      </c>
      <c r="E391" s="28" t="s">
        <v>31</v>
      </c>
      <c r="F391" s="29">
        <f>VLOOKUP(A391,'MEMORIA DE CALCULO'!$A$12:$U$3679,21,0)</f>
        <v>26.92</v>
      </c>
      <c r="G391" s="159">
        <v>176.75</v>
      </c>
      <c r="H391" s="141">
        <f t="shared" si="28"/>
        <v>4758.1100000000006</v>
      </c>
      <c r="J391" s="4" t="str">
        <f>IF($B391="SINAPI",VLOOKUP($C391,[42]SINAPI04!$A$1:$D$7540,3,0),IF($B391="CDHU",VLOOKUP($C391,[42]CDHU193!$A$8:$F$4122,3,0),IF($B391="SIURB EDIF",VLOOKUP($C391,[42]EDIFAN24!$A$1:$D$2677,3,0),IF($B391="siurb infra",VLOOKUP($C391,[42]INFRAJAN24!$A$1:$D$859,3,0)))))</f>
        <v>M</v>
      </c>
      <c r="K391" s="4">
        <f>IF($B391="SINAPI",VLOOKUP($C391,[42]SINAPI04!$A$1:$D$7540,4,0),IF($B391="CDHU",VLOOKUP($C391,[42]CDHU193!$A$8:$F$4122,6,0),IF($B391="SIURB EDIF",VLOOKUP($C391,[42]EDIFAN24!$A$1:$D$2677,4,0),IF($B391="siurb infra",VLOOKUP($C391,[42]INFRAJAN24!$A$1:$D$859,4,0)))))</f>
        <v>176.75</v>
      </c>
      <c r="L391" s="4" t="str">
        <f>IF($B391="SINAPI",VLOOKUP($C391,[42]SINAPI04!$A$1:$D$7540,2,0),IF($B391="CDHU",VLOOKUP($C391,[42]CDHU193!$A$8:$F$4122,2,0),IF($B391="SIURB EDIF",VLOOKUP($C391,[42]EDIFAN24!$A$1:$D$2677,2,0),IF($B391="siurb infra",VLOOKUP($C391,[42]INFRAJAN24!$A$1:$D$859,2,0)))))</f>
        <v>CALHA EM CHAPA DE AÇO GALVANIZADO NÚMERO 24, DESENVOLVIMENTO DE 100 CM, INCLUSO TRANSPORTE VERTICAL. AF_07/2019</v>
      </c>
    </row>
    <row r="392" spans="1:12" s="5" customFormat="1" ht="42.75">
      <c r="A392" s="91" t="s">
        <v>971</v>
      </c>
      <c r="B392" s="32" t="s">
        <v>47</v>
      </c>
      <c r="C392" s="77">
        <v>92543</v>
      </c>
      <c r="D392" s="67" t="s">
        <v>875</v>
      </c>
      <c r="E392" s="34" t="s">
        <v>51</v>
      </c>
      <c r="F392" s="29">
        <f>VLOOKUP(A392,'MEMORIA DE CALCULO'!$A$12:$U$3679,21,0)</f>
        <v>94.37</v>
      </c>
      <c r="G392" s="159">
        <v>28.21</v>
      </c>
      <c r="H392" s="141">
        <f t="shared" si="28"/>
        <v>2662.1777000000002</v>
      </c>
      <c r="J392" s="4" t="str">
        <f>IF($B392="SINAPI",VLOOKUP($C392,[42]SINAPI04!$A$1:$D$7540,3,0),IF($B392="CDHU",VLOOKUP($C392,[42]CDHU193!$A$8:$F$4122,3,0),IF($B392="SIURB EDIF",VLOOKUP($C392,[42]EDIFAN24!$A$1:$D$2677,3,0),IF($B392="siurb infra",VLOOKUP($C392,[42]INFRAJAN24!$A$1:$D$859,3,0)))))</f>
        <v>M2</v>
      </c>
      <c r="K392" s="4">
        <f>IF($B392="SINAPI",VLOOKUP($C392,[42]SINAPI04!$A$1:$D$7540,4,0),IF($B392="CDHU",VLOOKUP($C392,[42]CDHU193!$A$8:$F$4122,6,0),IF($B392="SIURB EDIF",VLOOKUP($C392,[42]EDIFAN24!$A$1:$D$2677,4,0),IF($B392="siurb infra",VLOOKUP($C392,[42]INFRAJAN24!$A$1:$D$859,4,0)))))</f>
        <v>28.21</v>
      </c>
      <c r="L392" s="4" t="str">
        <f>IF($B392="SINAPI",VLOOKUP($C392,[42]SINAPI04!$A$1:$D$7540,2,0),IF($B392="CDHU",VLOOKUP($C392,[42]CDHU193!$A$8:$F$4122,2,0),IF($B392="SIURB EDIF",VLOOKUP($C392,[42]EDIFAN24!$A$1:$D$2677,2,0),IF($B392="siurb infra",VLOOKUP($C392,[42]INFRAJAN24!$A$1:$D$859,2,0)))))</f>
        <v>TRAMA DE MADEIRA COMPOSTA POR TERÇAS PARA TELHADOS DE ATÉ 2 ÁGUAS PARA TELHA ONDULADA DE FIBROCIMENTO, METÁLICA, PLÁSTICA OU TERMOACÚSTICA, INCLUSO TRANSPORTE VERTICAL. AF_07/2019</v>
      </c>
    </row>
    <row r="393" spans="1:12" s="5" customFormat="1" ht="42.75">
      <c r="A393" s="91" t="s">
        <v>1364</v>
      </c>
      <c r="B393" s="32" t="s">
        <v>47</v>
      </c>
      <c r="C393" s="77">
        <v>92557</v>
      </c>
      <c r="D393" s="67" t="s">
        <v>1363</v>
      </c>
      <c r="E393" s="34" t="s">
        <v>1083</v>
      </c>
      <c r="F393" s="29">
        <f>VLOOKUP(A393,'[43]MEMORIA DE CALCULO'!$A$12:$U$3679,21,0)</f>
        <v>9</v>
      </c>
      <c r="G393" s="159">
        <v>1552.94</v>
      </c>
      <c r="H393" s="141">
        <f t="shared" si="28"/>
        <v>13976.460000000001</v>
      </c>
      <c r="J393" s="4"/>
      <c r="K393" s="4"/>
      <c r="L393" s="4"/>
    </row>
    <row r="394" spans="1:12" s="5" customFormat="1">
      <c r="A394" s="63"/>
      <c r="B394" s="900"/>
      <c r="C394" s="891"/>
      <c r="D394" s="104"/>
      <c r="E394" s="74"/>
      <c r="F394" s="64" t="s">
        <v>434</v>
      </c>
      <c r="G394" s="162"/>
      <c r="H394" s="174">
        <f>SUM(H389:H393)</f>
        <v>31866.616900000001</v>
      </c>
      <c r="J394" s="4" t="b">
        <f>IF($B394="SINAPI",VLOOKUP($C394,[42]SINAPI04!$A$1:$D$7540,3,0),IF($B394="CDHU",VLOOKUP($C394,[42]CDHU193!$A$8:$F$4122,3,0),IF($B394="SIURB EDIF",VLOOKUP($C394,[42]EDIFAN24!$A$1:$D$2677,3,0),IF($B394="siurb infra",VLOOKUP($C394,[42]INFRAJAN24!$A$1:$D$859,3,0)))))</f>
        <v>0</v>
      </c>
      <c r="K394" s="4" t="b">
        <f>IF($B394="SINAPI",VLOOKUP($C394,[42]SINAPI04!$A$1:$D$7540,4,0),IF($B394="CDHU",VLOOKUP($C394,[42]CDHU193!$A$8:$F$4122,6,0),IF($B394="SIURB EDIF",VLOOKUP($C394,[42]EDIFAN24!$A$1:$D$2677,4,0),IF($B394="siurb infra",VLOOKUP($C394,[42]INFRAJAN24!$A$1:$D$859,4,0)))))</f>
        <v>0</v>
      </c>
      <c r="L394" s="4" t="b">
        <f>IF($B394="SINAPI",VLOOKUP($C394,[42]SINAPI04!$A$1:$D$7540,2,0),IF($B394="CDHU",VLOOKUP($C394,[42]CDHU193!$A$8:$F$4122,2,0),IF($B394="SIURB EDIF",VLOOKUP($C394,[42]EDIFAN24!$A$1:$D$2677,2,0),IF($B394="siurb infra",VLOOKUP($C394,[42]INFRAJAN24!$A$1:$D$859,2,0)))))</f>
        <v>0</v>
      </c>
    </row>
    <row r="395" spans="1:12" s="5" customFormat="1">
      <c r="A395" s="63"/>
      <c r="B395" s="900"/>
      <c r="C395" s="891"/>
      <c r="D395" s="104"/>
      <c r="E395" s="74"/>
      <c r="F395" s="64"/>
      <c r="G395" s="162"/>
      <c r="H395" s="141"/>
      <c r="J395" s="4" t="b">
        <f>IF($B395="SINAPI",VLOOKUP($C395,[42]SINAPI04!$A$1:$D$7540,3,0),IF($B395="CDHU",VLOOKUP($C395,[42]CDHU193!$A$8:$F$4122,3,0),IF($B395="SIURB EDIF",VLOOKUP($C395,[42]EDIFAN24!$A$1:$D$2677,3,0),IF($B395="siurb infra",VLOOKUP($C395,[42]INFRAJAN24!$A$1:$D$859,3,0)))))</f>
        <v>0</v>
      </c>
      <c r="K395" s="4" t="b">
        <f>IF($B395="SINAPI",VLOOKUP($C395,[42]SINAPI04!$A$1:$D$7540,4,0),IF($B395="CDHU",VLOOKUP($C395,[42]CDHU193!$A$8:$F$4122,6,0),IF($B395="SIURB EDIF",VLOOKUP($C395,[42]EDIFAN24!$A$1:$D$2677,4,0),IF($B395="siurb infra",VLOOKUP($C395,[42]INFRAJAN24!$A$1:$D$859,4,0)))))</f>
        <v>0</v>
      </c>
      <c r="L395" s="4" t="b">
        <f>IF($B395="SINAPI",VLOOKUP($C395,[42]SINAPI04!$A$1:$D$7540,2,0),IF($B395="CDHU",VLOOKUP($C395,[42]CDHU193!$A$8:$F$4122,2,0),IF($B395="SIURB EDIF",VLOOKUP($C395,[42]EDIFAN24!$A$1:$D$2677,2,0),IF($B395="siurb infra",VLOOKUP($C395,[42]INFRAJAN24!$A$1:$D$859,2,0)))))</f>
        <v>0</v>
      </c>
    </row>
    <row r="396" spans="1:12" s="5" customFormat="1">
      <c r="A396" s="62">
        <v>24</v>
      </c>
      <c r="B396" s="885"/>
      <c r="C396" s="1139"/>
      <c r="D396" s="134" t="s">
        <v>1193</v>
      </c>
      <c r="E396" s="1139"/>
      <c r="F396" s="73"/>
      <c r="G396" s="163"/>
      <c r="H396" s="149"/>
      <c r="J396" s="4" t="b">
        <f>IF($B396="SINAPI",VLOOKUP($C396,[42]SINAPI04!$A$1:$D$7540,3,0),IF($B396="CDHU",VLOOKUP($C396,[42]CDHU193!$A$8:$F$4122,3,0),IF($B396="SIURB EDIF",VLOOKUP($C396,[42]EDIFAN24!$A$1:$D$2677,3,0),IF($B396="siurb infra",VLOOKUP($C396,[42]INFRAJAN24!$A$1:$D$859,3,0)))))</f>
        <v>0</v>
      </c>
      <c r="K396" s="4" t="b">
        <f>IF($B396="SINAPI",VLOOKUP($C396,[42]SINAPI04!$A$1:$D$7540,4,0),IF($B396="CDHU",VLOOKUP($C396,[42]CDHU193!$A$8:$F$4122,6,0),IF($B396="SIURB EDIF",VLOOKUP($C396,[42]EDIFAN24!$A$1:$D$2677,4,0),IF($B396="siurb infra",VLOOKUP($C396,[42]INFRAJAN24!$A$1:$D$859,4,0)))))</f>
        <v>0</v>
      </c>
      <c r="L396" s="4" t="b">
        <f>IF($B396="SINAPI",VLOOKUP($C396,[42]SINAPI04!$A$1:$D$7540,2,0),IF($B396="CDHU",VLOOKUP($C396,[42]CDHU193!$A$8:$F$4122,2,0),IF($B396="SIURB EDIF",VLOOKUP($C396,[42]EDIFAN24!$A$1:$D$2677,2,0),IF($B396="siurb infra",VLOOKUP($C396,[42]INFRAJAN24!$A$1:$D$859,2,0)))))</f>
        <v>0</v>
      </c>
    </row>
    <row r="397" spans="1:12" s="5" customFormat="1">
      <c r="A397" s="63"/>
      <c r="B397" s="900"/>
      <c r="C397" s="897"/>
      <c r="D397" s="188"/>
      <c r="E397" s="28"/>
      <c r="F397" s="29"/>
      <c r="G397" s="161"/>
      <c r="H397" s="143"/>
      <c r="J397" s="4" t="b">
        <f>IF($B397="SINAPI",VLOOKUP($C397,[42]SINAPI04!$A$1:$D$7540,3,0),IF($B397="CDHU",VLOOKUP($C397,[42]CDHU193!$A$8:$F$4122,3,0),IF($B397="SIURB EDIF",VLOOKUP($C397,[42]EDIFAN24!$A$1:$D$2677,3,0),IF($B397="siurb infra",VLOOKUP($C397,[42]INFRAJAN24!$A$1:$D$859,3,0)))))</f>
        <v>0</v>
      </c>
      <c r="K397" s="4" t="b">
        <f>IF($B397="SINAPI",VLOOKUP($C397,[42]SINAPI04!$A$1:$D$7540,4,0),IF($B397="CDHU",VLOOKUP($C397,[42]CDHU193!$A$8:$F$4122,6,0),IF($B397="SIURB EDIF",VLOOKUP($C397,[42]EDIFAN24!$A$1:$D$2677,4,0),IF($B397="siurb infra",VLOOKUP($C397,[42]INFRAJAN24!$A$1:$D$859,4,0)))))</f>
        <v>0</v>
      </c>
      <c r="L397" s="4" t="b">
        <f>IF($B397="SINAPI",VLOOKUP($C397,[42]SINAPI04!$A$1:$D$7540,2,0),IF($B397="CDHU",VLOOKUP($C397,[42]CDHU193!$A$8:$F$4122,2,0),IF($B397="SIURB EDIF",VLOOKUP($C397,[42]EDIFAN24!$A$1:$D$2677,2,0),IF($B397="siurb infra",VLOOKUP($C397,[42]INFRAJAN24!$A$1:$D$859,2,0)))))</f>
        <v>0</v>
      </c>
    </row>
    <row r="398" spans="1:12" s="5" customFormat="1" ht="28.5">
      <c r="A398" s="205" t="s">
        <v>972</v>
      </c>
      <c r="B398" s="32" t="s">
        <v>93</v>
      </c>
      <c r="C398" s="32" t="s">
        <v>1166</v>
      </c>
      <c r="D398" s="90" t="s">
        <v>1165</v>
      </c>
      <c r="E398" s="28" t="s">
        <v>1083</v>
      </c>
      <c r="F398" s="29">
        <f>VLOOKUP(A398,'MEMORIA DE CALCULO'!$A$12:$U$3679,21,0)</f>
        <v>1</v>
      </c>
      <c r="G398" s="159">
        <f>2691.48/1.195</f>
        <v>2252.2845188284518</v>
      </c>
      <c r="H398" s="141">
        <f t="shared" ref="H398" si="29">F398*G398</f>
        <v>2252.2845188284518</v>
      </c>
      <c r="J398" s="4" t="b">
        <f>IF($B398="SINAPI",VLOOKUP($C398,[42]SINAPI04!$A$1:$D$7540,3,0),IF($B398="CDHU",VLOOKUP($C398,[42]CDHU193!$A$8:$F$4122,3,0),IF($B398="SIURB EDIF",VLOOKUP($C398,[42]EDIFAN24!$A$1:$D$2677,3,0),IF($B398="siurb infra",VLOOKUP($C398,[42]INFRAJAN24!$A$1:$D$859,3,0)))))</f>
        <v>0</v>
      </c>
      <c r="K398" s="4" t="b">
        <f>IF($B398="SINAPI",VLOOKUP($C398,[42]SINAPI04!$A$1:$D$7540,4,0),IF($B398="CDHU",VLOOKUP($C398,[42]CDHU193!$A$8:$F$4122,6,0),IF($B398="SIURB EDIF",VLOOKUP($C398,[42]EDIFAN24!$A$1:$D$2677,4,0),IF($B398="siurb infra",VLOOKUP($C398,[42]INFRAJAN24!$A$1:$D$859,4,0)))))</f>
        <v>0</v>
      </c>
      <c r="L398" s="4" t="b">
        <f>IF($B398="SINAPI",VLOOKUP($C398,[42]SINAPI04!$A$1:$D$7540,2,0),IF($B398="CDHU",VLOOKUP($C398,[42]CDHU193!$A$8:$F$4122,2,0),IF($B398="SIURB EDIF",VLOOKUP($C398,[42]EDIFAN24!$A$1:$D$2677,2,0),IF($B398="siurb infra",VLOOKUP($C398,[42]INFRAJAN24!$A$1:$D$859,2,0)))))</f>
        <v>0</v>
      </c>
    </row>
    <row r="399" spans="1:12" s="5" customFormat="1">
      <c r="A399" s="205" t="s">
        <v>973</v>
      </c>
      <c r="B399" s="77" t="s">
        <v>24</v>
      </c>
      <c r="C399" s="77" t="s">
        <v>485</v>
      </c>
      <c r="D399" s="90" t="s">
        <v>486</v>
      </c>
      <c r="E399" s="28" t="s">
        <v>1083</v>
      </c>
      <c r="F399" s="29">
        <f>VLOOKUP(A399,'MEMORIA DE CALCULO'!$A$12:$U$3679,21,0)</f>
        <v>1</v>
      </c>
      <c r="G399" s="159">
        <v>203.82</v>
      </c>
      <c r="H399" s="141">
        <f t="shared" ref="H399:H409" si="30">F399*G399</f>
        <v>203.82</v>
      </c>
      <c r="J399" s="4" t="str">
        <f>IF($B399="SINAPI",VLOOKUP($C399,[42]SINAPI04!$A$1:$D$7540,3,0),IF($B399="CDHU",VLOOKUP($C399,[42]CDHU193!$A$8:$F$4122,3,0),IF($B399="SIURB EDIF",VLOOKUP($C399,[42]EDIFAN24!$A$1:$D$2677,3,0),IF($B399="siurb infra",VLOOKUP($C399,[42]INFRAJAN24!$A$1:$D$859,3,0)))))</f>
        <v>UN</v>
      </c>
      <c r="K399" s="4">
        <f>IF($B399="SINAPI",VLOOKUP($C399,[42]SINAPI04!$A$1:$D$7540,4,0),IF($B399="CDHU",VLOOKUP($C399,[42]CDHU193!$A$8:$F$4122,6,0),IF($B399="SIURB EDIF",VLOOKUP($C399,[42]EDIFAN24!$A$1:$D$2677,4,0),IF($B399="siurb infra",VLOOKUP($C399,[42]INFRAJAN24!$A$1:$D$859,4,0)))))</f>
        <v>203.82</v>
      </c>
      <c r="L399" s="4" t="str">
        <f>IF($B399="SINAPI",VLOOKUP($C399,[42]SINAPI04!$A$1:$D$7540,2,0),IF($B399="CDHU",VLOOKUP($C399,[42]CDHU193!$A$8:$F$4122,2,0),IF($B399="SIURB EDIF",VLOOKUP($C399,[42]EDIFAN24!$A$1:$D$2677,2,0),IF($B399="siurb infra",VLOOKUP($C399,[42]INFRAJAN24!$A$1:$D$859,2,0)))))</f>
        <v>Disjuntor termomagnético, tripolar 220/380 V, corrente de 60 A até 100 A</v>
      </c>
    </row>
    <row r="400" spans="1:12" s="5" customFormat="1" ht="28.5">
      <c r="A400" s="205" t="s">
        <v>975</v>
      </c>
      <c r="B400" s="77" t="s">
        <v>24</v>
      </c>
      <c r="C400" s="77" t="s">
        <v>393</v>
      </c>
      <c r="D400" s="90" t="s">
        <v>394</v>
      </c>
      <c r="E400" s="28" t="s">
        <v>1083</v>
      </c>
      <c r="F400" s="29">
        <f>VLOOKUP(A400,'MEMORIA DE CALCULO'!$A$12:$U$3679,21,0)</f>
        <v>3</v>
      </c>
      <c r="G400" s="159">
        <v>694</v>
      </c>
      <c r="H400" s="141">
        <f t="shared" si="30"/>
        <v>2082</v>
      </c>
      <c r="J400" s="4" t="str">
        <f>IF($B400="SINAPI",VLOOKUP($C400,[42]SINAPI04!$A$1:$D$7540,3,0),IF($B400="CDHU",VLOOKUP($C400,[42]CDHU193!$A$8:$F$4122,3,0),IF($B400="SIURB EDIF",VLOOKUP($C400,[42]EDIFAN24!$A$1:$D$2677,3,0),IF($B400="siurb infra",VLOOKUP($C400,[42]INFRAJAN24!$A$1:$D$859,3,0)))))</f>
        <v>UN</v>
      </c>
      <c r="K400" s="4">
        <f>IF($B400="SINAPI",VLOOKUP($C400,[42]SINAPI04!$A$1:$D$7540,4,0),IF($B400="CDHU",VLOOKUP($C400,[42]CDHU193!$A$8:$F$4122,6,0),IF($B400="SIURB EDIF",VLOOKUP($C400,[42]EDIFAN24!$A$1:$D$2677,4,0),IF($B400="siurb infra",VLOOKUP($C400,[42]INFRAJAN24!$A$1:$D$859,4,0)))))</f>
        <v>694</v>
      </c>
      <c r="L400" s="4" t="str">
        <f>IF($B400="SINAPI",VLOOKUP($C400,[42]SINAPI04!$A$1:$D$7540,2,0),IF($B400="CDHU",VLOOKUP($C400,[42]CDHU193!$A$8:$F$4122,2,0),IF($B400="SIURB EDIF",VLOOKUP($C400,[42]EDIFAN24!$A$1:$D$2677,2,0),IF($B400="siurb infra",VLOOKUP($C400,[42]INFRAJAN24!$A$1:$D$859,2,0)))))</f>
        <v>Dispositivo de proteção contra surto, 1 polo, suportabilidade &lt;= 4 kV, Un até 240V/415V, Iimp = 60 kA, curva de ensaio 10/350µs - classe 1</v>
      </c>
    </row>
    <row r="401" spans="1:12" s="5" customFormat="1">
      <c r="A401" s="205" t="s">
        <v>976</v>
      </c>
      <c r="B401" s="77" t="s">
        <v>24</v>
      </c>
      <c r="C401" s="911" t="s">
        <v>489</v>
      </c>
      <c r="D401" s="90" t="s">
        <v>1115</v>
      </c>
      <c r="E401" s="28" t="s">
        <v>31</v>
      </c>
      <c r="F401" s="29">
        <f>VLOOKUP(A401,'MEMORIA DE CALCULO'!$A$12:$U$3679,21,0)</f>
        <v>48</v>
      </c>
      <c r="G401" s="159">
        <v>74.900000000000006</v>
      </c>
      <c r="H401" s="141">
        <f t="shared" si="30"/>
        <v>3595.2000000000003</v>
      </c>
      <c r="J401" s="4" t="str">
        <f>IF($B401="SINAPI",VLOOKUP($C401,[42]SINAPI04!$A$1:$D$7540,3,0),IF($B401="CDHU",VLOOKUP($C401,[42]CDHU193!$A$8:$F$4122,3,0),IF($B401="SIURB EDIF",VLOOKUP($C401,[42]EDIFAN24!$A$1:$D$2677,3,0),IF($B401="siurb infra",VLOOKUP($C401,[42]INFRAJAN24!$A$1:$D$859,3,0)))))</f>
        <v>M</v>
      </c>
      <c r="K401" s="4">
        <f>IF($B401="SINAPI",VLOOKUP($C401,[42]SINAPI04!$A$1:$D$7540,4,0),IF($B401="CDHU",VLOOKUP($C401,[42]CDHU193!$A$8:$F$4122,6,0),IF($B401="SIURB EDIF",VLOOKUP($C401,[42]EDIFAN24!$A$1:$D$2677,4,0),IF($B401="siurb infra",VLOOKUP($C401,[42]INFRAJAN24!$A$1:$D$859,4,0)))))</f>
        <v>74.900000000000006</v>
      </c>
      <c r="L401" s="4" t="str">
        <f>IF($B401="SINAPI",VLOOKUP($C401,[42]SINAPI04!$A$1:$D$7540,2,0),IF($B401="CDHU",VLOOKUP($C401,[42]CDHU193!$A$8:$F$4122,2,0),IF($B401="SIURB EDIF",VLOOKUP($C401,[42]EDIFAN24!$A$1:$D$2677,2,0),IF($B401="siurb infra",VLOOKUP($C401,[42]INFRAJAN24!$A$1:$D$859,2,0)))))</f>
        <v>Cabo de cobre de 25 mm², isolamento 8,7/15 kV - isolação EPR 90°C</v>
      </c>
    </row>
    <row r="402" spans="1:12" s="5" customFormat="1">
      <c r="A402" s="205" t="s">
        <v>977</v>
      </c>
      <c r="B402" s="77" t="s">
        <v>24</v>
      </c>
      <c r="C402" s="77" t="s">
        <v>490</v>
      </c>
      <c r="D402" s="90" t="s">
        <v>491</v>
      </c>
      <c r="E402" s="28" t="s">
        <v>31</v>
      </c>
      <c r="F402" s="29">
        <f>VLOOKUP(A402,'MEMORIA DE CALCULO'!$A$12:$U$3679,21,0)</f>
        <v>6</v>
      </c>
      <c r="G402" s="159">
        <v>19.14</v>
      </c>
      <c r="H402" s="141">
        <f t="shared" si="30"/>
        <v>114.84</v>
      </c>
      <c r="J402" s="4" t="str">
        <f>IF($B402="SINAPI",VLOOKUP($C402,[42]SINAPI04!$A$1:$D$7540,3,0),IF($B402="CDHU",VLOOKUP($C402,[42]CDHU193!$A$8:$F$4122,3,0),IF($B402="SIURB EDIF",VLOOKUP($C402,[42]EDIFAN24!$A$1:$D$2677,3,0),IF($B402="siurb infra",VLOOKUP($C402,[42]INFRAJAN24!$A$1:$D$859,3,0)))))</f>
        <v>M</v>
      </c>
      <c r="K402" s="4">
        <f>IF($B402="SINAPI",VLOOKUP($C402,[42]SINAPI04!$A$1:$D$7540,4,0),IF($B402="CDHU",VLOOKUP($C402,[42]CDHU193!$A$8:$F$4122,6,0),IF($B402="SIURB EDIF",VLOOKUP($C402,[42]EDIFAN24!$A$1:$D$2677,4,0),IF($B402="siurb infra",VLOOKUP($C402,[42]INFRAJAN24!$A$1:$D$859,4,0)))))</f>
        <v>19.14</v>
      </c>
      <c r="L402" s="4" t="str">
        <f>IF($B402="SINAPI",VLOOKUP($C402,[42]SINAPI04!$A$1:$D$7540,2,0),IF($B402="CDHU",VLOOKUP($C402,[42]CDHU193!$A$8:$F$4122,2,0),IF($B402="SIURB EDIF",VLOOKUP($C402,[42]EDIFAN24!$A$1:$D$2677,2,0),IF($B402="siurb infra",VLOOKUP($C402,[42]INFRAJAN24!$A$1:$D$859,2,0)))))</f>
        <v>Eletroduto de PVC corrugado flexível reforçado, diâmetro externo de 32 mm</v>
      </c>
    </row>
    <row r="403" spans="1:12" s="5" customFormat="1" ht="28.5">
      <c r="A403" s="205" t="s">
        <v>974</v>
      </c>
      <c r="B403" s="77" t="s">
        <v>24</v>
      </c>
      <c r="C403" s="77" t="s">
        <v>492</v>
      </c>
      <c r="D403" s="90" t="s">
        <v>1116</v>
      </c>
      <c r="E403" s="28" t="s">
        <v>31</v>
      </c>
      <c r="F403" s="29">
        <f>VLOOKUP(A403,'MEMORIA DE CALCULO'!$A$12:$U$3679,21,0)</f>
        <v>4</v>
      </c>
      <c r="G403" s="159">
        <v>18.809999999999999</v>
      </c>
      <c r="H403" s="141">
        <f t="shared" si="30"/>
        <v>75.239999999999995</v>
      </c>
      <c r="J403" s="4" t="str">
        <f>IF($B403="SINAPI",VLOOKUP($C403,[42]SINAPI04!$A$1:$D$7540,3,0),IF($B403="CDHU",VLOOKUP($C403,[42]CDHU193!$A$8:$F$4122,3,0),IF($B403="SIURB EDIF",VLOOKUP($C403,[42]EDIFAN24!$A$1:$D$2677,3,0),IF($B403="siurb infra",VLOOKUP($C403,[42]INFRAJAN24!$A$1:$D$859,3,0)))))</f>
        <v>M</v>
      </c>
      <c r="K403" s="4">
        <f>IF($B403="SINAPI",VLOOKUP($C403,[42]SINAPI04!$A$1:$D$7540,4,0),IF($B403="CDHU",VLOOKUP($C403,[42]CDHU193!$A$8:$F$4122,6,0),IF($B403="SIURB EDIF",VLOOKUP($C403,[42]EDIFAN24!$A$1:$D$2677,4,0),IF($B403="siurb infra",VLOOKUP($C403,[42]INFRAJAN24!$A$1:$D$859,4,0)))))</f>
        <v>18.809999999999999</v>
      </c>
      <c r="L403" s="4" t="str">
        <f>IF($B403="SINAPI",VLOOKUP($C403,[42]SINAPI04!$A$1:$D$7540,2,0),IF($B403="CDHU",VLOOKUP($C403,[42]CDHU193!$A$8:$F$4122,2,0),IF($B403="SIURB EDIF",VLOOKUP($C403,[42]EDIFAN24!$A$1:$D$2677,2,0),IF($B403="siurb infra",VLOOKUP($C403,[42]INFRAJAN24!$A$1:$D$859,2,0)))))</f>
        <v>Cabo de cobre flexível de 16 mm², isolamento 0,6/1 kV - isolação HEPR 90°C - baixa emissão de fumaça e gases</v>
      </c>
    </row>
    <row r="404" spans="1:12" s="5" customFormat="1" ht="42.75">
      <c r="A404" s="205" t="s">
        <v>978</v>
      </c>
      <c r="B404" s="77" t="s">
        <v>47</v>
      </c>
      <c r="C404" s="77">
        <v>101875</v>
      </c>
      <c r="D404" s="90" t="s">
        <v>172</v>
      </c>
      <c r="E404" s="28" t="s">
        <v>1083</v>
      </c>
      <c r="F404" s="29">
        <f>VLOOKUP(A404,'MEMORIA DE CALCULO'!$A$12:$U$3679,21,0)</f>
        <v>1</v>
      </c>
      <c r="G404" s="159">
        <v>375.45</v>
      </c>
      <c r="H404" s="141">
        <f t="shared" si="30"/>
        <v>375.45</v>
      </c>
      <c r="J404" s="4" t="str">
        <f>IF($B404="SINAPI",VLOOKUP($C404,[42]SINAPI04!$A$1:$D$7540,3,0),IF($B404="CDHU",VLOOKUP($C404,[42]CDHU193!$A$8:$F$4122,3,0),IF($B404="SIURB EDIF",VLOOKUP($C404,[42]EDIFAN24!$A$1:$D$2677,3,0),IF($B404="siurb infra",VLOOKUP($C404,[42]INFRAJAN24!$A$1:$D$859,3,0)))))</f>
        <v>UN</v>
      </c>
      <c r="K404" s="4">
        <f>IF($B404="SINAPI",VLOOKUP($C404,[42]SINAPI04!$A$1:$D$7540,4,0),IF($B404="CDHU",VLOOKUP($C404,[42]CDHU193!$A$8:$F$4122,6,0),IF($B404="SIURB EDIF",VLOOKUP($C404,[42]EDIFAN24!$A$1:$D$2677,4,0),IF($B404="siurb infra",VLOOKUP($C404,[42]INFRAJAN24!$A$1:$D$859,4,0)))))</f>
        <v>375.45</v>
      </c>
      <c r="L404" s="4" t="str">
        <f>IF($B404="SINAPI",VLOOKUP($C404,[42]SINAPI04!$A$1:$D$7540,2,0),IF($B404="CDHU",VLOOKUP($C404,[42]CDHU193!$A$8:$F$4122,2,0),IF($B404="SIURB EDIF",VLOOKUP($C404,[42]EDIFAN24!$A$1:$D$2677,2,0),IF($B404="siurb infra",VLOOKUP($C404,[42]INFRAJAN24!$A$1:$D$859,2,0)))))</f>
        <v>QUADRO DE DISTRIBUIÇÃO DE ENERGIA EM CHAPA DE AÇO GALVANIZADO, DE EMBUTIR, COM BARRAMENTO TRIFÁSICO, PARA 12 DISJUNTORES DIN 100A - FORNECIMENTO E INSTALAÇÃO. AF_10/2020</v>
      </c>
    </row>
    <row r="405" spans="1:12" s="5" customFormat="1" ht="28.5">
      <c r="A405" s="205" t="s">
        <v>979</v>
      </c>
      <c r="B405" s="77" t="s">
        <v>24</v>
      </c>
      <c r="C405" s="77" t="s">
        <v>497</v>
      </c>
      <c r="D405" s="90" t="s">
        <v>498</v>
      </c>
      <c r="E405" s="28" t="s">
        <v>1083</v>
      </c>
      <c r="F405" s="29">
        <f>VLOOKUP(A405,'MEMORIA DE CALCULO'!$A$12:$U$3679,21,0)</f>
        <v>1</v>
      </c>
      <c r="G405" s="159">
        <v>506.05</v>
      </c>
      <c r="H405" s="141">
        <f t="shared" si="30"/>
        <v>506.05</v>
      </c>
      <c r="J405" s="4" t="str">
        <f>IF($B405="SINAPI",VLOOKUP($C405,[42]SINAPI04!$A$1:$D$7540,3,0),IF($B405="CDHU",VLOOKUP($C405,[42]CDHU193!$A$8:$F$4122,3,0),IF($B405="SIURB EDIF",VLOOKUP($C405,[42]EDIFAN24!$A$1:$D$2677,3,0),IF($B405="siurb infra",VLOOKUP($C405,[42]INFRAJAN24!$A$1:$D$859,3,0)))))</f>
        <v>UN</v>
      </c>
      <c r="K405" s="4">
        <f>IF($B405="SINAPI",VLOOKUP($C405,[42]SINAPI04!$A$1:$D$7540,4,0),IF($B405="CDHU",VLOOKUP($C405,[42]CDHU193!$A$8:$F$4122,6,0),IF($B405="SIURB EDIF",VLOOKUP($C405,[42]EDIFAN24!$A$1:$D$2677,4,0),IF($B405="siurb infra",VLOOKUP($C405,[42]INFRAJAN24!$A$1:$D$859,4,0)))))</f>
        <v>506.05</v>
      </c>
      <c r="L405" s="4" t="str">
        <f>IF($B405="SINAPI",VLOOKUP($C405,[42]SINAPI04!$A$1:$D$7540,2,0),IF($B405="CDHU",VLOOKUP($C405,[42]CDHU193!$A$8:$F$4122,2,0),IF($B405="SIURB EDIF",VLOOKUP($C405,[42]EDIFAN24!$A$1:$D$2677,2,0),IF($B405="siurb infra",VLOOKUP($C405,[42]INFRAJAN24!$A$1:$D$859,2,0)))))</f>
        <v>Disjuntor em caixa moldada tripolar, térmico e magnético fixos, tensão de isolamento 480/690V, de 70A até 150A</v>
      </c>
    </row>
    <row r="406" spans="1:12" s="5" customFormat="1">
      <c r="A406" s="205" t="s">
        <v>980</v>
      </c>
      <c r="B406" s="77" t="s">
        <v>24</v>
      </c>
      <c r="C406" s="77" t="s">
        <v>94</v>
      </c>
      <c r="D406" s="90" t="s">
        <v>95</v>
      </c>
      <c r="E406" s="28" t="s">
        <v>38</v>
      </c>
      <c r="F406" s="29">
        <f>VLOOKUP(A406,'MEMORIA DE CALCULO'!$A$12:$U$3679,21,0)</f>
        <v>3</v>
      </c>
      <c r="G406" s="159">
        <v>195.86</v>
      </c>
      <c r="H406" s="141">
        <f t="shared" si="30"/>
        <v>587.58000000000004</v>
      </c>
      <c r="J406" s="4" t="str">
        <f>IF($B406="SINAPI",VLOOKUP($C406,[42]SINAPI04!$A$1:$D$7540,3,0),IF($B406="CDHU",VLOOKUP($C406,[42]CDHU193!$A$8:$F$4122,3,0),IF($B406="SIURB EDIF",VLOOKUP($C406,[42]EDIFAN24!$A$1:$D$2677,3,0),IF($B406="siurb infra",VLOOKUP($C406,[42]INFRAJAN24!$A$1:$D$859,3,0)))))</f>
        <v>M3</v>
      </c>
      <c r="K406" s="4">
        <f>IF($B406="SINAPI",VLOOKUP($C406,[42]SINAPI04!$A$1:$D$7540,4,0),IF($B406="CDHU",VLOOKUP($C406,[42]CDHU193!$A$8:$F$4122,6,0),IF($B406="SIURB EDIF",VLOOKUP($C406,[42]EDIFAN24!$A$1:$D$2677,4,0),IF($B406="siurb infra",VLOOKUP($C406,[42]INFRAJAN24!$A$1:$D$859,4,0)))))</f>
        <v>195.86</v>
      </c>
      <c r="L406" s="4" t="str">
        <f>IF($B406="SINAPI",VLOOKUP($C406,[42]SINAPI04!$A$1:$D$7540,2,0),IF($B406="CDHU",VLOOKUP($C406,[42]CDHU193!$A$8:$F$4122,2,0),IF($B406="SIURB EDIF",VLOOKUP($C406,[42]EDIFAN24!$A$1:$D$2677,2,0),IF($B406="siurb infra",VLOOKUP($C406,[42]INFRAJAN24!$A$1:$D$859,2,0)))))</f>
        <v>Lastro de pedra britada</v>
      </c>
    </row>
    <row r="407" spans="1:12" s="5" customFormat="1" ht="28.5">
      <c r="A407" s="205" t="s">
        <v>981</v>
      </c>
      <c r="B407" s="77" t="s">
        <v>47</v>
      </c>
      <c r="C407" s="77">
        <v>93673</v>
      </c>
      <c r="D407" s="90" t="s">
        <v>499</v>
      </c>
      <c r="E407" s="28" t="s">
        <v>1083</v>
      </c>
      <c r="F407" s="29">
        <f>VLOOKUP(A407,'MEMORIA DE CALCULO'!$A$12:$U$3679,21,0)</f>
        <v>2</v>
      </c>
      <c r="G407" s="159">
        <v>100.19</v>
      </c>
      <c r="H407" s="141">
        <f t="shared" si="30"/>
        <v>200.38</v>
      </c>
      <c r="J407" s="4" t="str">
        <f>IF($B407="SINAPI",VLOOKUP($C407,[42]SINAPI04!$A$1:$D$7540,3,0),IF($B407="CDHU",VLOOKUP($C407,[42]CDHU193!$A$8:$F$4122,3,0),IF($B407="SIURB EDIF",VLOOKUP($C407,[42]EDIFAN24!$A$1:$D$2677,3,0),IF($B407="siurb infra",VLOOKUP($C407,[42]INFRAJAN24!$A$1:$D$859,3,0)))))</f>
        <v>UN</v>
      </c>
      <c r="K407" s="4">
        <f>IF($B407="SINAPI",VLOOKUP($C407,[42]SINAPI04!$A$1:$D$7540,4,0),IF($B407="CDHU",VLOOKUP($C407,[42]CDHU193!$A$8:$F$4122,6,0),IF($B407="SIURB EDIF",VLOOKUP($C407,[42]EDIFAN24!$A$1:$D$2677,4,0),IF($B407="siurb infra",VLOOKUP($C407,[42]INFRAJAN24!$A$1:$D$859,4,0)))))</f>
        <v>100.19</v>
      </c>
      <c r="L407" s="4" t="str">
        <f>IF($B407="SINAPI",VLOOKUP($C407,[42]SINAPI04!$A$1:$D$7540,2,0),IF($B407="CDHU",VLOOKUP($C407,[42]CDHU193!$A$8:$F$4122,2,0),IF($B407="SIURB EDIF",VLOOKUP($C407,[42]EDIFAN24!$A$1:$D$2677,2,0),IF($B407="siurb infra",VLOOKUP($C407,[42]INFRAJAN24!$A$1:$D$859,2,0)))))</f>
        <v>DISJUNTOR TRIPOLAR TIPO DIN, CORRENTE NOMINAL DE 50A - FORNECIMENTO E INSTALAÇÃO. AF_10/2020</v>
      </c>
    </row>
    <row r="408" spans="1:12" s="5" customFormat="1">
      <c r="A408" s="205" t="s">
        <v>982</v>
      </c>
      <c r="B408" s="77" t="s">
        <v>24</v>
      </c>
      <c r="C408" s="77" t="s">
        <v>500</v>
      </c>
      <c r="D408" s="90" t="s">
        <v>501</v>
      </c>
      <c r="E408" s="28" t="s">
        <v>31</v>
      </c>
      <c r="F408" s="29">
        <f>VLOOKUP(A408,'MEMORIA DE CALCULO'!$A$12:$U$3679,21,0)</f>
        <v>14</v>
      </c>
      <c r="G408" s="159">
        <v>8.18</v>
      </c>
      <c r="H408" s="141">
        <f t="shared" si="30"/>
        <v>114.52</v>
      </c>
      <c r="J408" s="4" t="str">
        <f>IF($B408="SINAPI",VLOOKUP($C408,[42]SINAPI04!$A$1:$D$7540,3,0),IF($B408="CDHU",VLOOKUP($C408,[42]CDHU193!$A$8:$F$4122,3,0),IF($B408="SIURB EDIF",VLOOKUP($C408,[42]EDIFAN24!$A$1:$D$2677,3,0),IF($B408="siurb infra",VLOOKUP($C408,[42]INFRAJAN24!$A$1:$D$859,3,0)))))</f>
        <v>M</v>
      </c>
      <c r="K408" s="4">
        <f>IF($B408="SINAPI",VLOOKUP($C408,[42]SINAPI04!$A$1:$D$7540,4,0),IF($B408="CDHU",VLOOKUP($C408,[42]CDHU193!$A$8:$F$4122,6,0),IF($B408="SIURB EDIF",VLOOKUP($C408,[42]EDIFAN24!$A$1:$D$2677,4,0),IF($B408="siurb infra",VLOOKUP($C408,[42]INFRAJAN24!$A$1:$D$859,4,0)))))</f>
        <v>8.18</v>
      </c>
      <c r="L408" s="4" t="str">
        <f>IF($B408="SINAPI",VLOOKUP($C408,[42]SINAPI04!$A$1:$D$7540,2,0),IF($B408="CDHU",VLOOKUP($C408,[42]CDHU193!$A$8:$F$4122,2,0),IF($B408="SIURB EDIF",VLOOKUP($C408,[42]EDIFAN24!$A$1:$D$2677,2,0),IF($B408="siurb infra",VLOOKUP($C408,[42]INFRAJAN24!$A$1:$D$859,2,0)))))</f>
        <v>Eletroduto corrugado em polietileno de alta densidade, DN= 30 mm, com acessórios</v>
      </c>
    </row>
    <row r="409" spans="1:12" s="5" customFormat="1" ht="42.75">
      <c r="A409" s="205" t="s">
        <v>983</v>
      </c>
      <c r="B409" s="77" t="s">
        <v>47</v>
      </c>
      <c r="C409" s="77">
        <v>101560</v>
      </c>
      <c r="D409" s="90" t="s">
        <v>1117</v>
      </c>
      <c r="E409" s="28" t="s">
        <v>31</v>
      </c>
      <c r="F409" s="29">
        <f>VLOOKUP(A409,'MEMORIA DE CALCULO'!$A$12:$U$3679,21,0)</f>
        <v>14</v>
      </c>
      <c r="G409" s="159">
        <v>8.06</v>
      </c>
      <c r="H409" s="141">
        <f t="shared" si="30"/>
        <v>112.84</v>
      </c>
      <c r="J409" s="4" t="str">
        <f>IF($B409="SINAPI",VLOOKUP($C409,[42]SINAPI04!$A$1:$D$7540,3,0),IF($B409="CDHU",VLOOKUP($C409,[42]CDHU193!$A$8:$F$4122,3,0),IF($B409="SIURB EDIF",VLOOKUP($C409,[42]EDIFAN24!$A$1:$D$2677,3,0),IF($B409="siurb infra",VLOOKUP($C409,[42]INFRAJAN24!$A$1:$D$859,3,0)))))</f>
        <v>M</v>
      </c>
      <c r="K409" s="4">
        <f>IF($B409="SINAPI",VLOOKUP($C409,[42]SINAPI04!$A$1:$D$7540,4,0),IF($B409="CDHU",VLOOKUP($C409,[42]CDHU193!$A$8:$F$4122,6,0),IF($B409="SIURB EDIF",VLOOKUP($C409,[42]EDIFAN24!$A$1:$D$2677,4,0),IF($B409="siurb infra",VLOOKUP($C409,[42]INFRAJAN24!$A$1:$D$859,4,0)))))</f>
        <v>8.06</v>
      </c>
      <c r="L409" s="4" t="str">
        <f>IF($B409="SINAPI",VLOOKUP($C409,[42]SINAPI04!$A$1:$D$7540,2,0),IF($B409="CDHU",VLOOKUP($C409,[42]CDHU193!$A$8:$F$4122,2,0),IF($B409="SIURB EDIF",VLOOKUP($C409,[42]EDIFAN24!$A$1:$D$2677,2,0),IF($B409="siurb infra",VLOOKUP($C409,[42]INFRAJAN24!$A$1:$D$859,2,0)))))</f>
        <v>CABO DE COBRE FLEXÍVEL ISOLADO, 10 MM², 0,6/1,0 KV, PARA REDE AÉREA DE DISTRIBUIÇÃO DE ENERGIA ELÉTRICA DE BAIXA TENSÃO - FORNECIMENTO E INSTALAÇÃO. AF_07/2020</v>
      </c>
    </row>
    <row r="410" spans="1:12" s="5" customFormat="1">
      <c r="A410" s="63"/>
      <c r="B410" s="900"/>
      <c r="C410" s="891"/>
      <c r="D410" s="104"/>
      <c r="E410" s="74"/>
      <c r="F410" s="64" t="s">
        <v>434</v>
      </c>
      <c r="G410" s="162"/>
      <c r="H410" s="174">
        <f>SUM(H398:H409)</f>
        <v>10220.204518828452</v>
      </c>
      <c r="J410" s="4" t="b">
        <f>IF($B410="SINAPI",VLOOKUP($C410,[42]SINAPI04!$A$1:$D$7540,3,0),IF($B410="CDHU",VLOOKUP($C410,[42]CDHU193!$A$8:$F$4122,3,0),IF($B410="SIURB EDIF",VLOOKUP($C410,[42]EDIFAN24!$A$1:$D$2677,3,0),IF($B410="siurb infra",VLOOKUP($C410,[42]INFRAJAN24!$A$1:$D$859,3,0)))))</f>
        <v>0</v>
      </c>
      <c r="K410" s="4" t="b">
        <f>IF($B410="SINAPI",VLOOKUP($C410,[42]SINAPI04!$A$1:$D$7540,4,0),IF($B410="CDHU",VLOOKUP($C410,[42]CDHU193!$A$8:$F$4122,6,0),IF($B410="SIURB EDIF",VLOOKUP($C410,[42]EDIFAN24!$A$1:$D$2677,4,0),IF($B410="siurb infra",VLOOKUP($C410,[42]INFRAJAN24!$A$1:$D$859,4,0)))))</f>
        <v>0</v>
      </c>
      <c r="L410" s="4" t="b">
        <f>IF($B410="SINAPI",VLOOKUP($C410,[42]SINAPI04!$A$1:$D$7540,2,0),IF($B410="CDHU",VLOOKUP($C410,[42]CDHU193!$A$8:$F$4122,2,0),IF($B410="SIURB EDIF",VLOOKUP($C410,[42]EDIFAN24!$A$1:$D$2677,2,0),IF($B410="siurb infra",VLOOKUP($C410,[42]INFRAJAN24!$A$1:$D$859,2,0)))))</f>
        <v>0</v>
      </c>
    </row>
    <row r="411" spans="1:12" s="5" customFormat="1">
      <c r="A411" s="63"/>
      <c r="B411" s="900"/>
      <c r="C411" s="891"/>
      <c r="D411" s="104"/>
      <c r="E411" s="74"/>
      <c r="F411" s="64"/>
      <c r="G411" s="162"/>
      <c r="H411" s="141"/>
      <c r="J411" s="4" t="b">
        <f>IF($B411="SINAPI",VLOOKUP($C411,[42]SINAPI04!$A$1:$D$7540,3,0),IF($B411="CDHU",VLOOKUP($C411,[42]CDHU193!$A$8:$F$4122,3,0),IF($B411="SIURB EDIF",VLOOKUP($C411,[42]EDIFAN24!$A$1:$D$2677,3,0),IF($B411="siurb infra",VLOOKUP($C411,[42]INFRAJAN24!$A$1:$D$859,3,0)))))</f>
        <v>0</v>
      </c>
      <c r="K411" s="4" t="b">
        <f>IF($B411="SINAPI",VLOOKUP($C411,[42]SINAPI04!$A$1:$D$7540,4,0),IF($B411="CDHU",VLOOKUP($C411,[42]CDHU193!$A$8:$F$4122,6,0),IF($B411="SIURB EDIF",VLOOKUP($C411,[42]EDIFAN24!$A$1:$D$2677,4,0),IF($B411="siurb infra",VLOOKUP($C411,[42]INFRAJAN24!$A$1:$D$859,4,0)))))</f>
        <v>0</v>
      </c>
      <c r="L411" s="4" t="b">
        <f>IF($B411="SINAPI",VLOOKUP($C411,[42]SINAPI04!$A$1:$D$7540,2,0),IF($B411="CDHU",VLOOKUP($C411,[42]CDHU193!$A$8:$F$4122,2,0),IF($B411="SIURB EDIF",VLOOKUP($C411,[42]EDIFAN24!$A$1:$D$2677,2,0),IF($B411="siurb infra",VLOOKUP($C411,[42]INFRAJAN24!$A$1:$D$859,2,0)))))</f>
        <v>0</v>
      </c>
    </row>
    <row r="412" spans="1:12" s="5" customFormat="1">
      <c r="A412" s="62">
        <v>25</v>
      </c>
      <c r="B412" s="885"/>
      <c r="C412" s="1139"/>
      <c r="D412" s="134" t="s">
        <v>504</v>
      </c>
      <c r="E412" s="1139"/>
      <c r="F412" s="73"/>
      <c r="G412" s="163"/>
      <c r="H412" s="149"/>
      <c r="J412" s="4" t="b">
        <f>IF($B412="SINAPI",VLOOKUP($C412,[42]SINAPI04!$A$1:$D$7540,3,0),IF($B412="CDHU",VLOOKUP($C412,[42]CDHU193!$A$8:$F$4122,3,0),IF($B412="SIURB EDIF",VLOOKUP($C412,[42]EDIFAN24!$A$1:$D$2677,3,0),IF($B412="siurb infra",VLOOKUP($C412,[42]INFRAJAN24!$A$1:$D$859,3,0)))))</f>
        <v>0</v>
      </c>
      <c r="K412" s="4" t="b">
        <f>IF($B412="SINAPI",VLOOKUP($C412,[42]SINAPI04!$A$1:$D$7540,4,0),IF($B412="CDHU",VLOOKUP($C412,[42]CDHU193!$A$8:$F$4122,6,0),IF($B412="SIURB EDIF",VLOOKUP($C412,[42]EDIFAN24!$A$1:$D$2677,4,0),IF($B412="siurb infra",VLOOKUP($C412,[42]INFRAJAN24!$A$1:$D$859,4,0)))))</f>
        <v>0</v>
      </c>
      <c r="L412" s="4" t="b">
        <f>IF($B412="SINAPI",VLOOKUP($C412,[42]SINAPI04!$A$1:$D$7540,2,0),IF($B412="CDHU",VLOOKUP($C412,[42]CDHU193!$A$8:$F$4122,2,0),IF($B412="SIURB EDIF",VLOOKUP($C412,[42]EDIFAN24!$A$1:$D$2677,2,0),IF($B412="siurb infra",VLOOKUP($C412,[42]INFRAJAN24!$A$1:$D$859,2,0)))))</f>
        <v>0</v>
      </c>
    </row>
    <row r="413" spans="1:12" s="5" customFormat="1">
      <c r="A413" s="63"/>
      <c r="B413" s="900"/>
      <c r="C413" s="897"/>
      <c r="D413" s="188"/>
      <c r="E413" s="28"/>
      <c r="F413" s="29"/>
      <c r="G413" s="161"/>
      <c r="H413" s="143"/>
      <c r="J413" s="4" t="b">
        <f>IF($B413="SINAPI",VLOOKUP($C413,[42]SINAPI04!$A$1:$D$7540,3,0),IF($B413="CDHU",VLOOKUP($C413,[42]CDHU193!$A$8:$F$4122,3,0),IF($B413="SIURB EDIF",VLOOKUP($C413,[42]EDIFAN24!$A$1:$D$2677,3,0),IF($B413="siurb infra",VLOOKUP($C413,[42]INFRAJAN24!$A$1:$D$859,3,0)))))</f>
        <v>0</v>
      </c>
      <c r="K413" s="4" t="b">
        <f>IF($B413="SINAPI",VLOOKUP($C413,[42]SINAPI04!$A$1:$D$7540,4,0),IF($B413="CDHU",VLOOKUP($C413,[42]CDHU193!$A$8:$F$4122,6,0),IF($B413="SIURB EDIF",VLOOKUP($C413,[42]EDIFAN24!$A$1:$D$2677,4,0),IF($B413="siurb infra",VLOOKUP($C413,[42]INFRAJAN24!$A$1:$D$859,4,0)))))</f>
        <v>0</v>
      </c>
      <c r="L413" s="4" t="b">
        <f>IF($B413="SINAPI",VLOOKUP($C413,[42]SINAPI04!$A$1:$D$7540,2,0),IF($B413="CDHU",VLOOKUP($C413,[42]CDHU193!$A$8:$F$4122,2,0),IF($B413="SIURB EDIF",VLOOKUP($C413,[42]EDIFAN24!$A$1:$D$2677,2,0),IF($B413="siurb infra",VLOOKUP($C413,[42]INFRAJAN24!$A$1:$D$859,2,0)))))</f>
        <v>0</v>
      </c>
    </row>
    <row r="414" spans="1:12" s="5" customFormat="1" ht="42.75">
      <c r="A414" s="205" t="s">
        <v>984</v>
      </c>
      <c r="B414" s="77" t="s">
        <v>47</v>
      </c>
      <c r="C414" s="913">
        <v>101883</v>
      </c>
      <c r="D414" s="90" t="s">
        <v>173</v>
      </c>
      <c r="E414" s="28" t="s">
        <v>1083</v>
      </c>
      <c r="F414" s="29">
        <f>VLOOKUP(A414,'MEMORIA DE CALCULO'!$A$12:$U$3679,21,0)</f>
        <v>1</v>
      </c>
      <c r="G414" s="159">
        <v>514.09</v>
      </c>
      <c r="H414" s="141">
        <f t="shared" ref="H414:H428" si="31">F414*G414</f>
        <v>514.09</v>
      </c>
      <c r="J414" s="4" t="str">
        <f>IF($B414="SINAPI",VLOOKUP($C414,[42]SINAPI04!$A$1:$D$7540,3,0),IF($B414="CDHU",VLOOKUP($C414,[42]CDHU193!$A$8:$F$4122,3,0),IF($B414="SIURB EDIF",VLOOKUP($C414,[42]EDIFAN24!$A$1:$D$2677,3,0),IF($B414="siurb infra",VLOOKUP($C414,[42]INFRAJAN24!$A$1:$D$859,3,0)))))</f>
        <v>UN</v>
      </c>
      <c r="K414" s="4">
        <f>IF($B414="SINAPI",VLOOKUP($C414,[42]SINAPI04!$A$1:$D$7540,4,0),IF($B414="CDHU",VLOOKUP($C414,[42]CDHU193!$A$8:$F$4122,6,0),IF($B414="SIURB EDIF",VLOOKUP($C414,[42]EDIFAN24!$A$1:$D$2677,4,0),IF($B414="siurb infra",VLOOKUP($C414,[42]INFRAJAN24!$A$1:$D$859,4,0)))))</f>
        <v>514.09</v>
      </c>
      <c r="L414" s="4" t="str">
        <f>IF($B414="SINAPI",VLOOKUP($C414,[42]SINAPI04!$A$1:$D$7540,2,0),IF($B414="CDHU",VLOOKUP($C414,[42]CDHU193!$A$8:$F$4122,2,0),IF($B414="SIURB EDIF",VLOOKUP($C414,[42]EDIFAN24!$A$1:$D$2677,2,0),IF($B414="siurb infra",VLOOKUP($C414,[42]INFRAJAN24!$A$1:$D$859,2,0)))))</f>
        <v>QUADRO DE DISTRIBUIÇÃO DE ENERGIA EM CHAPA DE AÇO GALVANIZADO, DE EMBUTIR, COM BARRAMENTO TRIFÁSICO, PARA 18 DISJUNTORES DIN 100A - FORNECIMENTO E INSTALAÇÃO. AF_10/2020</v>
      </c>
    </row>
    <row r="415" spans="1:12" s="5" customFormat="1" ht="28.5">
      <c r="A415" s="205" t="s">
        <v>985</v>
      </c>
      <c r="B415" s="77" t="s">
        <v>24</v>
      </c>
      <c r="C415" s="108" t="s">
        <v>506</v>
      </c>
      <c r="D415" s="90" t="s">
        <v>507</v>
      </c>
      <c r="E415" s="28" t="s">
        <v>1083</v>
      </c>
      <c r="F415" s="29">
        <f>VLOOKUP(A415,'MEMORIA DE CALCULO'!$A$12:$U$3679,21,0)</f>
        <v>1</v>
      </c>
      <c r="G415" s="159">
        <v>608.54999999999995</v>
      </c>
      <c r="H415" s="141">
        <f t="shared" si="31"/>
        <v>608.54999999999995</v>
      </c>
      <c r="J415" s="4" t="str">
        <f>IF($B415="SINAPI",VLOOKUP($C415,[42]SINAPI04!$A$1:$D$7540,3,0),IF($B415="CDHU",VLOOKUP($C415,[42]CDHU193!$A$8:$F$4122,3,0),IF($B415="SIURB EDIF",VLOOKUP($C415,[42]EDIFAN24!$A$1:$D$2677,3,0),IF($B415="siurb infra",VLOOKUP($C415,[42]INFRAJAN24!$A$1:$D$859,3,0)))))</f>
        <v>UN</v>
      </c>
      <c r="K415" s="4">
        <f>IF($B415="SINAPI",VLOOKUP($C415,[42]SINAPI04!$A$1:$D$7540,4,0),IF($B415="CDHU",VLOOKUP($C415,[42]CDHU193!$A$8:$F$4122,6,0),IF($B415="SIURB EDIF",VLOOKUP($C415,[42]EDIFAN24!$A$1:$D$2677,4,0),IF($B415="siurb infra",VLOOKUP($C415,[42]INFRAJAN24!$A$1:$D$859,4,0)))))</f>
        <v>608.54999999999995</v>
      </c>
      <c r="L415" s="4" t="str">
        <f>IF($B415="SINAPI",VLOOKUP($C415,[42]SINAPI04!$A$1:$D$7540,2,0),IF($B415="CDHU",VLOOKUP($C415,[42]CDHU193!$A$8:$F$4122,2,0),IF($B415="SIURB EDIF",VLOOKUP($C415,[42]EDIFAN24!$A$1:$D$2677,2,0),IF($B415="siurb infra",VLOOKUP($C415,[42]INFRAJAN24!$A$1:$D$859,2,0)))))</f>
        <v>Disjuntor em caixa moldada tripolar, térmico e magnético fixos, tensão de isolamento 480/690V, de 10A a 60A</v>
      </c>
    </row>
    <row r="416" spans="1:12" s="5" customFormat="1" ht="28.5">
      <c r="A416" s="205" t="s">
        <v>986</v>
      </c>
      <c r="B416" s="77" t="s">
        <v>24</v>
      </c>
      <c r="C416" s="946" t="s">
        <v>393</v>
      </c>
      <c r="D416" s="90" t="s">
        <v>394</v>
      </c>
      <c r="E416" s="28" t="s">
        <v>1083</v>
      </c>
      <c r="F416" s="29">
        <f>VLOOKUP(A416,'MEMORIA DE CALCULO'!$A$12:$U$3679,21,0)</f>
        <v>3</v>
      </c>
      <c r="G416" s="159">
        <v>694</v>
      </c>
      <c r="H416" s="141">
        <f t="shared" si="31"/>
        <v>2082</v>
      </c>
      <c r="J416" s="4" t="str">
        <f>IF($B416="SINAPI",VLOOKUP($C416,[42]SINAPI04!$A$1:$D$7540,3,0),IF($B416="CDHU",VLOOKUP($C416,[42]CDHU193!$A$8:$F$4122,3,0),IF($B416="SIURB EDIF",VLOOKUP($C416,[42]EDIFAN24!$A$1:$D$2677,3,0),IF($B416="siurb infra",VLOOKUP($C416,[42]INFRAJAN24!$A$1:$D$859,3,0)))))</f>
        <v>UN</v>
      </c>
      <c r="K416" s="4">
        <f>IF($B416="SINAPI",VLOOKUP($C416,[42]SINAPI04!$A$1:$D$7540,4,0),IF($B416="CDHU",VLOOKUP($C416,[42]CDHU193!$A$8:$F$4122,6,0),IF($B416="SIURB EDIF",VLOOKUP($C416,[42]EDIFAN24!$A$1:$D$2677,4,0),IF($B416="siurb infra",VLOOKUP($C416,[42]INFRAJAN24!$A$1:$D$859,4,0)))))</f>
        <v>694</v>
      </c>
      <c r="L416" s="4" t="str">
        <f>IF($B416="SINAPI",VLOOKUP($C416,[42]SINAPI04!$A$1:$D$7540,2,0),IF($B416="CDHU",VLOOKUP($C416,[42]CDHU193!$A$8:$F$4122,2,0),IF($B416="SIURB EDIF",VLOOKUP($C416,[42]EDIFAN24!$A$1:$D$2677,2,0),IF($B416="siurb infra",VLOOKUP($C416,[42]INFRAJAN24!$A$1:$D$859,2,0)))))</f>
        <v>Dispositivo de proteção contra surto, 1 polo, suportabilidade &lt;= 4 kV, Un até 240V/415V, Iimp = 60 kA, curva de ensaio 10/350µs - classe 1</v>
      </c>
    </row>
    <row r="417" spans="1:12" s="5" customFormat="1">
      <c r="A417" s="205" t="s">
        <v>987</v>
      </c>
      <c r="B417" s="77" t="s">
        <v>24</v>
      </c>
      <c r="C417" s="108" t="s">
        <v>508</v>
      </c>
      <c r="D417" s="90" t="s">
        <v>509</v>
      </c>
      <c r="E417" s="28" t="s">
        <v>1083</v>
      </c>
      <c r="F417" s="29">
        <f>VLOOKUP(A417,'MEMORIA DE CALCULO'!$A$12:$U$3679,21,0)</f>
        <v>6</v>
      </c>
      <c r="G417" s="159">
        <v>136.16</v>
      </c>
      <c r="H417" s="141">
        <f t="shared" si="31"/>
        <v>816.96</v>
      </c>
      <c r="J417" s="4" t="str">
        <f>IF($B417="SINAPI",VLOOKUP($C417,[42]SINAPI04!$A$1:$D$7540,3,0),IF($B417="CDHU",VLOOKUP($C417,[42]CDHU193!$A$8:$F$4122,3,0),IF($B417="SIURB EDIF",VLOOKUP($C417,[42]EDIFAN24!$A$1:$D$2677,3,0),IF($B417="siurb infra",VLOOKUP($C417,[42]INFRAJAN24!$A$1:$D$859,3,0)))))</f>
        <v>UN</v>
      </c>
      <c r="K417" s="4">
        <f>IF($B417="SINAPI",VLOOKUP($C417,[42]SINAPI04!$A$1:$D$7540,4,0),IF($B417="CDHU",VLOOKUP($C417,[42]CDHU193!$A$8:$F$4122,6,0),IF($B417="SIURB EDIF",VLOOKUP($C417,[42]EDIFAN24!$A$1:$D$2677,4,0),IF($B417="siurb infra",VLOOKUP($C417,[42]INFRAJAN24!$A$1:$D$859,4,0)))))</f>
        <v>136.16</v>
      </c>
      <c r="L417" s="4" t="str">
        <f>IF($B417="SINAPI",VLOOKUP($C417,[42]SINAPI04!$A$1:$D$7540,2,0),IF($B417="CDHU",VLOOKUP($C417,[42]CDHU193!$A$8:$F$4122,2,0),IF($B417="SIURB EDIF",VLOOKUP($C417,[42]EDIFAN24!$A$1:$D$2677,2,0),IF($B417="siurb infra",VLOOKUP($C417,[42]INFRAJAN24!$A$1:$D$859,2,0)))))</f>
        <v>Disjuntor termomagnético, bipolar 220/380 V, corrente de 10 A até 50 A</v>
      </c>
    </row>
    <row r="418" spans="1:12" s="5" customFormat="1">
      <c r="A418" s="205" t="s">
        <v>988</v>
      </c>
      <c r="B418" s="77" t="s">
        <v>24</v>
      </c>
      <c r="C418" s="108" t="s">
        <v>500</v>
      </c>
      <c r="D418" s="90" t="s">
        <v>501</v>
      </c>
      <c r="E418" s="28" t="s">
        <v>31</v>
      </c>
      <c r="F418" s="29">
        <f>VLOOKUP(A418,'MEMORIA DE CALCULO'!$A$12:$U$3679,21,0)</f>
        <v>125</v>
      </c>
      <c r="G418" s="159">
        <v>8.18</v>
      </c>
      <c r="H418" s="141">
        <f t="shared" si="31"/>
        <v>1022.5</v>
      </c>
      <c r="J418" s="4" t="str">
        <f>IF($B418="SINAPI",VLOOKUP($C418,[42]SINAPI04!$A$1:$D$7540,3,0),IF($B418="CDHU",VLOOKUP($C418,[42]CDHU193!$A$8:$F$4122,3,0),IF($B418="SIURB EDIF",VLOOKUP($C418,[42]EDIFAN24!$A$1:$D$2677,3,0),IF($B418="siurb infra",VLOOKUP($C418,[42]INFRAJAN24!$A$1:$D$859,3,0)))))</f>
        <v>M</v>
      </c>
      <c r="K418" s="4">
        <f>IF($B418="SINAPI",VLOOKUP($C418,[42]SINAPI04!$A$1:$D$7540,4,0),IF($B418="CDHU",VLOOKUP($C418,[42]CDHU193!$A$8:$F$4122,6,0),IF($B418="SIURB EDIF",VLOOKUP($C418,[42]EDIFAN24!$A$1:$D$2677,4,0),IF($B418="siurb infra",VLOOKUP($C418,[42]INFRAJAN24!$A$1:$D$859,4,0)))))</f>
        <v>8.18</v>
      </c>
      <c r="L418" s="4" t="str">
        <f>IF($B418="SINAPI",VLOOKUP($C418,[42]SINAPI04!$A$1:$D$7540,2,0),IF($B418="CDHU",VLOOKUP($C418,[42]CDHU193!$A$8:$F$4122,2,0),IF($B418="SIURB EDIF",VLOOKUP($C418,[42]EDIFAN24!$A$1:$D$2677,2,0),IF($B418="siurb infra",VLOOKUP($C418,[42]INFRAJAN24!$A$1:$D$859,2,0)))))</f>
        <v>Eletroduto corrugado em polietileno de alta densidade, DN= 30 mm, com acessórios</v>
      </c>
    </row>
    <row r="419" spans="1:12" s="5" customFormat="1">
      <c r="A419" s="205" t="s">
        <v>989</v>
      </c>
      <c r="B419" s="77" t="s">
        <v>33</v>
      </c>
      <c r="C419" s="894">
        <v>9005070</v>
      </c>
      <c r="D419" s="90" t="s">
        <v>510</v>
      </c>
      <c r="E419" s="28" t="s">
        <v>1083</v>
      </c>
      <c r="F419" s="29">
        <f>VLOOKUP(A419,'MEMORIA DE CALCULO'!$A$12:$U$3679,21,0)</f>
        <v>8</v>
      </c>
      <c r="G419" s="159">
        <v>206.93</v>
      </c>
      <c r="H419" s="141">
        <f t="shared" si="31"/>
        <v>1655.44</v>
      </c>
      <c r="J419" s="4" t="str">
        <f>IF($B419="SINAPI",VLOOKUP($C419,[42]SINAPI04!$A$1:$D$7540,3,0),IF($B419="CDHU",VLOOKUP($C419,[42]CDHU193!$A$8:$F$4122,3,0),IF($B419="SIURB EDIF",VLOOKUP($C419,[42]EDIFAN24!$A$1:$D$2677,3,0),IF($B419="siurb infra",VLOOKUP($C419,[42]INFRAJAN24!$A$1:$D$859,3,0)))))</f>
        <v>UN</v>
      </c>
      <c r="K419" s="4">
        <f>IF($B419="SINAPI",VLOOKUP($C419,[42]SINAPI04!$A$1:$D$7540,4,0),IF($B419="CDHU",VLOOKUP($C419,[42]CDHU193!$A$8:$F$4122,6,0),IF($B419="SIURB EDIF",VLOOKUP($C419,[42]EDIFAN24!$A$1:$D$2677,4,0),IF($B419="siurb infra",VLOOKUP($C419,[42]INFRAJAN24!$A$1:$D$859,4,0)))))</f>
        <v>206.93</v>
      </c>
      <c r="L419" s="4" t="str">
        <f>IF($B419="SINAPI",VLOOKUP($C419,[42]SINAPI04!$A$1:$D$7540,2,0),IF($B419="CDHU",VLOOKUP($C419,[42]CDHU193!$A$8:$F$4122,2,0),IF($B419="SIURB EDIF",VLOOKUP($C419,[42]EDIFAN24!$A$1:$D$2677,2,0),IF($B419="siurb infra",VLOOKUP($C419,[42]INFRAJAN24!$A$1:$D$859,2,0)))))</f>
        <v>CAIXA DE PASSAGEM E TAMPA PRÉ-MOLDADAS EM CONCRETO, SEM FUNDO, 40X40CM</v>
      </c>
    </row>
    <row r="420" spans="1:12" s="5" customFormat="1">
      <c r="A420" s="205" t="s">
        <v>990</v>
      </c>
      <c r="B420" s="77" t="s">
        <v>33</v>
      </c>
      <c r="C420" s="894">
        <v>9005045</v>
      </c>
      <c r="D420" s="90" t="s">
        <v>511</v>
      </c>
      <c r="E420" s="28" t="s">
        <v>1083</v>
      </c>
      <c r="F420" s="29">
        <f>VLOOKUP(A420,'MEMORIA DE CALCULO'!$A$12:$U$3679,21,0)</f>
        <v>6</v>
      </c>
      <c r="G420" s="159">
        <v>521.72</v>
      </c>
      <c r="H420" s="141">
        <f t="shared" si="31"/>
        <v>3130.32</v>
      </c>
      <c r="J420" s="4" t="str">
        <f>IF($B420="SINAPI",VLOOKUP($C420,[42]SINAPI04!$A$1:$D$7540,3,0),IF($B420="CDHU",VLOOKUP($C420,[42]CDHU193!$A$8:$F$4122,3,0),IF($B420="SIURB EDIF",VLOOKUP($C420,[42]EDIFAN24!$A$1:$D$2677,3,0),IF($B420="siurb infra",VLOOKUP($C420,[42]INFRAJAN24!$A$1:$D$859,3,0)))))</f>
        <v>UN</v>
      </c>
      <c r="K420" s="4">
        <f>IF($B420="SINAPI",VLOOKUP($C420,[42]SINAPI04!$A$1:$D$7540,4,0),IF($B420="CDHU",VLOOKUP($C420,[42]CDHU193!$A$8:$F$4122,6,0),IF($B420="SIURB EDIF",VLOOKUP($C420,[42]EDIFAN24!$A$1:$D$2677,4,0),IF($B420="siurb infra",VLOOKUP($C420,[42]INFRAJAN24!$A$1:$D$859,4,0)))))</f>
        <v>521.72</v>
      </c>
      <c r="L420" s="4" t="str">
        <f>IF($B420="SINAPI",VLOOKUP($C420,[42]SINAPI04!$A$1:$D$7540,2,0),IF($B420="CDHU",VLOOKUP($C420,[42]CDHU193!$A$8:$F$4122,2,0),IF($B420="SIURB EDIF",VLOOKUP($C420,[42]EDIFAN24!$A$1:$D$2677,2,0),IF($B420="siurb infra",VLOOKUP($C420,[42]INFRAJAN24!$A$1:$D$859,2,0)))))</f>
        <v>CAIXA DE PASSAGEM EM ALUMÍNIO COM TAMPA E VEDAÇÃO 40X40CM</v>
      </c>
    </row>
    <row r="421" spans="1:12" s="5" customFormat="1" ht="28.5">
      <c r="A421" s="205" t="s">
        <v>991</v>
      </c>
      <c r="B421" s="77" t="s">
        <v>47</v>
      </c>
      <c r="C421" s="913">
        <v>91926</v>
      </c>
      <c r="D421" s="90" t="s">
        <v>1112</v>
      </c>
      <c r="E421" s="28" t="s">
        <v>31</v>
      </c>
      <c r="F421" s="29">
        <f>VLOOKUP(A421,'MEMORIA DE CALCULO'!$A$12:$U$3679,21,0)</f>
        <v>134</v>
      </c>
      <c r="G421" s="159">
        <v>4.3</v>
      </c>
      <c r="H421" s="141">
        <f t="shared" si="31"/>
        <v>576.19999999999993</v>
      </c>
      <c r="J421" s="4" t="str">
        <f>IF($B421="SINAPI",VLOOKUP($C421,[42]SINAPI04!$A$1:$D$7540,3,0),IF($B421="CDHU",VLOOKUP($C421,[42]CDHU193!$A$8:$F$4122,3,0),IF($B421="SIURB EDIF",VLOOKUP($C421,[42]EDIFAN24!$A$1:$D$2677,3,0),IF($B421="siurb infra",VLOOKUP($C421,[42]INFRAJAN24!$A$1:$D$859,3,0)))))</f>
        <v>M</v>
      </c>
      <c r="K421" s="4">
        <f>IF($B421="SINAPI",VLOOKUP($C421,[42]SINAPI04!$A$1:$D$7540,4,0),IF($B421="CDHU",VLOOKUP($C421,[42]CDHU193!$A$8:$F$4122,6,0),IF($B421="SIURB EDIF",VLOOKUP($C421,[42]EDIFAN24!$A$1:$D$2677,4,0),IF($B421="siurb infra",VLOOKUP($C421,[42]INFRAJAN24!$A$1:$D$859,4,0)))))</f>
        <v>4.3</v>
      </c>
      <c r="L421" s="4" t="str">
        <f>IF($B421="SINAPI",VLOOKUP($C421,[42]SINAPI04!$A$1:$D$7540,2,0),IF($B421="CDHU",VLOOKUP($C421,[42]CDHU193!$A$8:$F$4122,2,0),IF($B421="SIURB EDIF",VLOOKUP($C421,[42]EDIFAN24!$A$1:$D$2677,2,0),IF($B421="siurb infra",VLOOKUP($C421,[42]INFRAJAN24!$A$1:$D$859,2,0)))))</f>
        <v>CABO DE COBRE FLEXÍVEL ISOLADO, 2,5 MM², ANTI-CHAMA 450/750 V, PARA CIRCUITOS TERMINAIS - FORNECIMENTO E INSTALAÇÃO. AF_03/2023</v>
      </c>
    </row>
    <row r="422" spans="1:12" s="5" customFormat="1" ht="28.5">
      <c r="A422" s="205" t="s">
        <v>992</v>
      </c>
      <c r="B422" s="77" t="s">
        <v>47</v>
      </c>
      <c r="C422" s="913">
        <v>91929</v>
      </c>
      <c r="D422" s="90" t="s">
        <v>1118</v>
      </c>
      <c r="E422" s="28" t="s">
        <v>31</v>
      </c>
      <c r="F422" s="29">
        <f>VLOOKUP(A422,'MEMORIA DE CALCULO'!$A$12:$U$3679,21,0)</f>
        <v>237</v>
      </c>
      <c r="G422" s="159">
        <v>6.83</v>
      </c>
      <c r="H422" s="141">
        <f t="shared" si="31"/>
        <v>1618.71</v>
      </c>
      <c r="J422" s="4" t="str">
        <f>IF($B422="SINAPI",VLOOKUP($C422,[42]SINAPI04!$A$1:$D$7540,3,0),IF($B422="CDHU",VLOOKUP($C422,[42]CDHU193!$A$8:$F$4122,3,0),IF($B422="SIURB EDIF",VLOOKUP($C422,[42]EDIFAN24!$A$1:$D$2677,3,0),IF($B422="siurb infra",VLOOKUP($C422,[42]INFRAJAN24!$A$1:$D$859,3,0)))))</f>
        <v>M</v>
      </c>
      <c r="K422" s="4">
        <f>IF($B422="SINAPI",VLOOKUP($C422,[42]SINAPI04!$A$1:$D$7540,4,0),IF($B422="CDHU",VLOOKUP($C422,[42]CDHU193!$A$8:$F$4122,6,0),IF($B422="SIURB EDIF",VLOOKUP($C422,[42]EDIFAN24!$A$1:$D$2677,4,0),IF($B422="siurb infra",VLOOKUP($C422,[42]INFRAJAN24!$A$1:$D$859,4,0)))))</f>
        <v>6.83</v>
      </c>
      <c r="L422" s="4" t="str">
        <f>IF($B422="SINAPI",VLOOKUP($C422,[42]SINAPI04!$A$1:$D$7540,2,0),IF($B422="CDHU",VLOOKUP($C422,[42]CDHU193!$A$8:$F$4122,2,0),IF($B422="SIURB EDIF",VLOOKUP($C422,[42]EDIFAN24!$A$1:$D$2677,2,0),IF($B422="siurb infra",VLOOKUP($C422,[42]INFRAJAN24!$A$1:$D$859,2,0)))))</f>
        <v>CABO DE COBRE FLEXÍVEL ISOLADO, 4 MM², ANTI-CHAMA 0,6/1,0 KV, PARA CIRCUITOS TERMINAIS - FORNECIMENTO E INSTALAÇÃO. AF_03/2023</v>
      </c>
    </row>
    <row r="423" spans="1:12" s="5" customFormat="1" ht="28.5">
      <c r="A423" s="205" t="s">
        <v>993</v>
      </c>
      <c r="B423" s="77" t="s">
        <v>47</v>
      </c>
      <c r="C423" s="913">
        <v>91931</v>
      </c>
      <c r="D423" s="90" t="s">
        <v>1113</v>
      </c>
      <c r="E423" s="28" t="s">
        <v>31</v>
      </c>
      <c r="F423" s="29">
        <f>VLOOKUP(A423,'MEMORIA DE CALCULO'!$A$12:$U$3679,21,0)</f>
        <v>340</v>
      </c>
      <c r="G423" s="159">
        <v>9.49</v>
      </c>
      <c r="H423" s="141">
        <f t="shared" si="31"/>
        <v>3226.6</v>
      </c>
      <c r="J423" s="4" t="str">
        <f>IF($B423="SINAPI",VLOOKUP($C423,[42]SINAPI04!$A$1:$D$7540,3,0),IF($B423="CDHU",VLOOKUP($C423,[42]CDHU193!$A$8:$F$4122,3,0),IF($B423="SIURB EDIF",VLOOKUP($C423,[42]EDIFAN24!$A$1:$D$2677,3,0),IF($B423="siurb infra",VLOOKUP($C423,[42]INFRAJAN24!$A$1:$D$859,3,0)))))</f>
        <v>M</v>
      </c>
      <c r="K423" s="4">
        <f>IF($B423="SINAPI",VLOOKUP($C423,[42]SINAPI04!$A$1:$D$7540,4,0),IF($B423="CDHU",VLOOKUP($C423,[42]CDHU193!$A$8:$F$4122,6,0),IF($B423="SIURB EDIF",VLOOKUP($C423,[42]EDIFAN24!$A$1:$D$2677,4,0),IF($B423="siurb infra",VLOOKUP($C423,[42]INFRAJAN24!$A$1:$D$859,4,0)))))</f>
        <v>9.49</v>
      </c>
      <c r="L423" s="4" t="str">
        <f>IF($B423="SINAPI",VLOOKUP($C423,[42]SINAPI04!$A$1:$D$7540,2,0),IF($B423="CDHU",VLOOKUP($C423,[42]CDHU193!$A$8:$F$4122,2,0),IF($B423="SIURB EDIF",VLOOKUP($C423,[42]EDIFAN24!$A$1:$D$2677,2,0),IF($B423="siurb infra",VLOOKUP($C423,[42]INFRAJAN24!$A$1:$D$859,2,0)))))</f>
        <v>CABO DE COBRE FLEXÍVEL ISOLADO, 6 MM², ANTI-CHAMA 0,6/1,0 KV, PARA CIRCUITOS TERMINAIS - FORNECIMENTO E INSTALAÇÃO. AF_03/2023</v>
      </c>
    </row>
    <row r="424" spans="1:12" s="5" customFormat="1" ht="28.5">
      <c r="A424" s="205" t="s">
        <v>994</v>
      </c>
      <c r="B424" s="77" t="s">
        <v>47</v>
      </c>
      <c r="C424" s="913">
        <v>96973</v>
      </c>
      <c r="D424" s="90" t="s">
        <v>1114</v>
      </c>
      <c r="E424" s="28" t="s">
        <v>31</v>
      </c>
      <c r="F424" s="29">
        <f>VLOOKUP(A424,'MEMORIA DE CALCULO'!$A$12:$U$3679,21,0)</f>
        <v>72</v>
      </c>
      <c r="G424" s="159">
        <v>70.13</v>
      </c>
      <c r="H424" s="141">
        <f t="shared" si="31"/>
        <v>5049.3599999999997</v>
      </c>
      <c r="J424" s="4" t="str">
        <f>IF($B424="SINAPI",VLOOKUP($C424,[42]SINAPI04!$A$1:$D$7540,3,0),IF($B424="CDHU",VLOOKUP($C424,[42]CDHU193!$A$8:$F$4122,3,0),IF($B424="SIURB EDIF",VLOOKUP($C424,[42]EDIFAN24!$A$1:$D$2677,3,0),IF($B424="siurb infra",VLOOKUP($C424,[42]INFRAJAN24!$A$1:$D$859,3,0)))))</f>
        <v>M</v>
      </c>
      <c r="K424" s="4">
        <f>IF($B424="SINAPI",VLOOKUP($C424,[42]SINAPI04!$A$1:$D$7540,4,0),IF($B424="CDHU",VLOOKUP($C424,[42]CDHU193!$A$8:$F$4122,6,0),IF($B424="SIURB EDIF",VLOOKUP($C424,[42]EDIFAN24!$A$1:$D$2677,4,0),IF($B424="siurb infra",VLOOKUP($C424,[42]INFRAJAN24!$A$1:$D$859,4,0)))))</f>
        <v>70.13</v>
      </c>
      <c r="L424" s="4" t="str">
        <f>IF($B424="SINAPI",VLOOKUP($C424,[42]SINAPI04!$A$1:$D$7540,2,0),IF($B424="CDHU",VLOOKUP($C424,[42]CDHU193!$A$8:$F$4122,2,0),IF($B424="SIURB EDIF",VLOOKUP($C424,[42]EDIFAN24!$A$1:$D$2677,2,0),IF($B424="siurb infra",VLOOKUP($C424,[42]INFRAJAN24!$A$1:$D$859,2,0)))))</f>
        <v>CORDOALHA DE COBRE NU 35 MM², NÃO ENTERRADA, COM ISOLADOR - FORNECIMENTO E INSTALAÇÃO. AF_08/2023</v>
      </c>
    </row>
    <row r="425" spans="1:12" s="5" customFormat="1" ht="28.5">
      <c r="A425" s="205" t="s">
        <v>995</v>
      </c>
      <c r="B425" s="77" t="s">
        <v>47</v>
      </c>
      <c r="C425" s="913">
        <v>97669</v>
      </c>
      <c r="D425" s="90" t="s">
        <v>514</v>
      </c>
      <c r="E425" s="28" t="s">
        <v>31</v>
      </c>
      <c r="F425" s="29">
        <f>VLOOKUP(A425,'MEMORIA DE CALCULO'!$A$12:$U$3679,21,0)</f>
        <v>66</v>
      </c>
      <c r="G425" s="159">
        <v>21.87</v>
      </c>
      <c r="H425" s="141">
        <f t="shared" si="31"/>
        <v>1443.42</v>
      </c>
      <c r="J425" s="4" t="str">
        <f>IF($B425="SINAPI",VLOOKUP($C425,[42]SINAPI04!$A$1:$D$7540,3,0),IF($B425="CDHU",VLOOKUP($C425,[42]CDHU193!$A$8:$F$4122,3,0),IF($B425="SIURB EDIF",VLOOKUP($C425,[42]EDIFAN24!$A$1:$D$2677,3,0),IF($B425="siurb infra",VLOOKUP($C425,[42]INFRAJAN24!$A$1:$D$859,3,0)))))</f>
        <v>M</v>
      </c>
      <c r="K425" s="4">
        <f>IF($B425="SINAPI",VLOOKUP($C425,[42]SINAPI04!$A$1:$D$7540,4,0),IF($B425="CDHU",VLOOKUP($C425,[42]CDHU193!$A$8:$F$4122,6,0),IF($B425="SIURB EDIF",VLOOKUP($C425,[42]EDIFAN24!$A$1:$D$2677,4,0),IF($B425="siurb infra",VLOOKUP($C425,[42]INFRAJAN24!$A$1:$D$859,4,0)))))</f>
        <v>21.87</v>
      </c>
      <c r="L425" s="4" t="str">
        <f>IF($B425="SINAPI",VLOOKUP($C425,[42]SINAPI04!$A$1:$D$7540,2,0),IF($B425="CDHU",VLOOKUP($C425,[42]CDHU193!$A$8:$F$4122,2,0),IF($B425="SIURB EDIF",VLOOKUP($C425,[42]EDIFAN24!$A$1:$D$2677,2,0),IF($B425="siurb infra",VLOOKUP($C425,[42]INFRAJAN24!$A$1:$D$859,2,0)))))</f>
        <v>ELETRODUTO FLEXÍVEL CORRUGADO, PEAD, DN 90 (3"), PARA REDE ENTERRADA DE DISTRIBUIÇÃO DE ENERGIA ELÉTRICA - FORNECIMENTO E INSTALAÇÃO. AF_12/2021</v>
      </c>
    </row>
    <row r="426" spans="1:12" s="5" customFormat="1">
      <c r="A426" s="205" t="s">
        <v>996</v>
      </c>
      <c r="B426" s="77" t="s">
        <v>47</v>
      </c>
      <c r="C426" s="913">
        <v>104746</v>
      </c>
      <c r="D426" s="90" t="s">
        <v>406</v>
      </c>
      <c r="E426" s="28" t="s">
        <v>1083</v>
      </c>
      <c r="F426" s="29">
        <f>VLOOKUP(A426,'MEMORIA DE CALCULO'!$A$12:$U$3679,21,0)</f>
        <v>6</v>
      </c>
      <c r="G426" s="159">
        <v>32.08</v>
      </c>
      <c r="H426" s="141">
        <f t="shared" si="31"/>
        <v>192.48</v>
      </c>
      <c r="J426" s="4" t="str">
        <f>IF($B426="SINAPI",VLOOKUP($C426,[42]SINAPI04!$A$1:$D$7540,3,0),IF($B426="CDHU",VLOOKUP($C426,[42]CDHU193!$A$8:$F$4122,3,0),IF($B426="SIURB EDIF",VLOOKUP($C426,[42]EDIFAN24!$A$1:$D$2677,3,0),IF($B426="siurb infra",VLOOKUP($C426,[42]INFRAJAN24!$A$1:$D$859,3,0)))))</f>
        <v>UN</v>
      </c>
      <c r="K426" s="4">
        <f>IF($B426="SINAPI",VLOOKUP($C426,[42]SINAPI04!$A$1:$D$7540,4,0),IF($B426="CDHU",VLOOKUP($C426,[42]CDHU193!$A$8:$F$4122,6,0),IF($B426="SIURB EDIF",VLOOKUP($C426,[42]EDIFAN24!$A$1:$D$2677,4,0),IF($B426="siurb infra",VLOOKUP($C426,[42]INFRAJAN24!$A$1:$D$859,4,0)))))</f>
        <v>32.08</v>
      </c>
      <c r="L426" s="4" t="str">
        <f>IF($B426="SINAPI",VLOOKUP($C426,[42]SINAPI04!$A$1:$D$7540,2,0),IF($B426="CDHU",VLOOKUP($C426,[42]CDHU193!$A$8:$F$4122,2,0),IF($B426="SIURB EDIF",VLOOKUP($C426,[42]EDIFAN24!$A$1:$D$2677,2,0),IF($B426="siurb infra",VLOOKUP($C426,[42]INFRAJAN24!$A$1:$D$859,2,0)))))</f>
        <v>MINI CAPTOR PARA SPDA - FORNECIMENTO E INSTALAÇÃO. AF_08/2023</v>
      </c>
    </row>
    <row r="427" spans="1:12" s="5" customFormat="1" ht="28.5">
      <c r="A427" s="205" t="s">
        <v>997</v>
      </c>
      <c r="B427" s="92" t="s">
        <v>33</v>
      </c>
      <c r="C427" s="911">
        <v>9020010</v>
      </c>
      <c r="D427" s="67" t="s">
        <v>1200</v>
      </c>
      <c r="E427" s="92" t="s">
        <v>91</v>
      </c>
      <c r="F427" s="29">
        <f>VLOOKUP(A427,'MEMORIA DE CALCULO'!$A$12:$U$3679,21,0)</f>
        <v>6</v>
      </c>
      <c r="G427" s="159">
        <v>6691.84</v>
      </c>
      <c r="H427" s="141">
        <f t="shared" si="31"/>
        <v>40151.040000000001</v>
      </c>
      <c r="J427" s="4" t="str">
        <f>IF($B427="SINAPI",VLOOKUP($C427,[42]SINAPI04!$A$1:$D$7540,3,0),IF($B427="CDHU",VLOOKUP($C427,[42]CDHU193!$A$8:$F$4122,3,0),IF($B427="SIURB EDIF",VLOOKUP($C427,[42]EDIFAN24!$A$1:$D$2677,3,0),IF($B427="siurb infra",VLOOKUP($C427,[42]INFRAJAN24!$A$1:$D$859,3,0)))))</f>
        <v>CJ</v>
      </c>
      <c r="K427" s="4">
        <f>IF($B427="SINAPI",VLOOKUP($C427,[42]SINAPI04!$A$1:$D$7540,4,0),IF($B427="CDHU",VLOOKUP($C427,[42]CDHU193!$A$8:$F$4122,6,0),IF($B427="SIURB EDIF",VLOOKUP($C427,[42]EDIFAN24!$A$1:$D$2677,4,0),IF($B427="siurb infra",VLOOKUP($C427,[42]INFRAJAN24!$A$1:$D$859,4,0)))))</f>
        <v>6691.84</v>
      </c>
      <c r="L427" s="4" t="str">
        <f>IF($B427="SINAPI",VLOOKUP($C427,[42]SINAPI04!$A$1:$D$7540,2,0),IF($B427="CDHU",VLOOKUP($C427,[42]CDHU193!$A$8:$F$4122,2,0),IF($B427="SIURB EDIF",VLOOKUP($C427,[42]EDIFAN24!$A$1:$D$2677,2,0),IF($B427="siurb infra",VLOOKUP($C427,[42]INFRAJAN24!$A$1:$D$859,2,0)))))</f>
        <v>LC.02 - ILUMINAÇÃO DE QUADRA COM POSTE CONCRETO TUBULAR H LIV.=10M COM 3 PROJETORES VAPOR MERCÚRIO 400W</v>
      </c>
    </row>
    <row r="428" spans="1:12" s="5" customFormat="1">
      <c r="A428" s="205" t="s">
        <v>998</v>
      </c>
      <c r="B428" s="77" t="s">
        <v>24</v>
      </c>
      <c r="C428" s="77" t="s">
        <v>517</v>
      </c>
      <c r="D428" s="90" t="s">
        <v>518</v>
      </c>
      <c r="E428" s="28" t="s">
        <v>1083</v>
      </c>
      <c r="F428" s="29">
        <f>VLOOKUP(A428,'MEMORIA DE CALCULO'!$A$12:$U$3679,21,0)</f>
        <v>1</v>
      </c>
      <c r="G428" s="159">
        <v>612.38</v>
      </c>
      <c r="H428" s="141">
        <f t="shared" si="31"/>
        <v>612.38</v>
      </c>
      <c r="J428" s="4" t="str">
        <f>IF($B428="SINAPI",VLOOKUP($C428,[42]SINAPI04!$A$1:$D$7540,3,0),IF($B428="CDHU",VLOOKUP($C428,[42]CDHU193!$A$8:$F$4122,3,0),IF($B428="SIURB EDIF",VLOOKUP($C428,[42]EDIFAN24!$A$1:$D$2677,3,0),IF($B428="siurb infra",VLOOKUP($C428,[42]INFRAJAN24!$A$1:$D$859,3,0)))))</f>
        <v>UN</v>
      </c>
      <c r="K428" s="4">
        <f>IF($B428="SINAPI",VLOOKUP($C428,[42]SINAPI04!$A$1:$D$7540,4,0),IF($B428="CDHU",VLOOKUP($C428,[42]CDHU193!$A$8:$F$4122,6,0),IF($B428="SIURB EDIF",VLOOKUP($C428,[42]EDIFAN24!$A$1:$D$2677,4,0),IF($B428="siurb infra",VLOOKUP($C428,[42]INFRAJAN24!$A$1:$D$859,4,0)))))</f>
        <v>612.38</v>
      </c>
      <c r="L428" s="4" t="str">
        <f>IF($B428="SINAPI",VLOOKUP($C428,[42]SINAPI04!$A$1:$D$7540,2,0),IF($B428="CDHU",VLOOKUP($C428,[42]CDHU193!$A$8:$F$4122,2,0),IF($B428="SIURB EDIF",VLOOKUP($C428,[42]EDIFAN24!$A$1:$D$2677,2,0),IF($B428="siurb infra",VLOOKUP($C428,[42]INFRAJAN24!$A$1:$D$859,2,0)))))</f>
        <v>Chave comutadora/seletora com 1 polo e 3 posições para 63 A</v>
      </c>
    </row>
    <row r="429" spans="1:12" s="5" customFormat="1">
      <c r="A429" s="63"/>
      <c r="B429" s="900"/>
      <c r="C429" s="891"/>
      <c r="D429" s="104"/>
      <c r="E429" s="74"/>
      <c r="F429" s="64" t="s">
        <v>434</v>
      </c>
      <c r="G429" s="162"/>
      <c r="H429" s="174">
        <f>SUM(H414:H428)</f>
        <v>62700.049999999996</v>
      </c>
      <c r="J429" s="4" t="b">
        <f>IF($B429="SINAPI",VLOOKUP($C429,[42]SINAPI04!$A$1:$D$7540,3,0),IF($B429="CDHU",VLOOKUP($C429,[42]CDHU193!$A$8:$F$4122,3,0),IF($B429="SIURB EDIF",VLOOKUP($C429,[42]EDIFAN24!$A$1:$D$2677,3,0),IF($B429="siurb infra",VLOOKUP($C429,[42]INFRAJAN24!$A$1:$D$859,3,0)))))</f>
        <v>0</v>
      </c>
      <c r="K429" s="4" t="b">
        <f>IF($B429="SINAPI",VLOOKUP($C429,[42]SINAPI04!$A$1:$D$7540,4,0),IF($B429="CDHU",VLOOKUP($C429,[42]CDHU193!$A$8:$F$4122,6,0),IF($B429="SIURB EDIF",VLOOKUP($C429,[42]EDIFAN24!$A$1:$D$2677,4,0),IF($B429="siurb infra",VLOOKUP($C429,[42]INFRAJAN24!$A$1:$D$859,4,0)))))</f>
        <v>0</v>
      </c>
      <c r="L429" s="4" t="b">
        <f>IF($B429="SINAPI",VLOOKUP($C429,[42]SINAPI04!$A$1:$D$7540,2,0),IF($B429="CDHU",VLOOKUP($C429,[42]CDHU193!$A$8:$F$4122,2,0),IF($B429="SIURB EDIF",VLOOKUP($C429,[42]EDIFAN24!$A$1:$D$2677,2,0),IF($B429="siurb infra",VLOOKUP($C429,[42]INFRAJAN24!$A$1:$D$859,2,0)))))</f>
        <v>0</v>
      </c>
    </row>
    <row r="430" spans="1:12" s="5" customFormat="1">
      <c r="A430" s="63"/>
      <c r="B430" s="900"/>
      <c r="C430" s="891"/>
      <c r="D430" s="104"/>
      <c r="E430" s="74"/>
      <c r="F430" s="64"/>
      <c r="G430" s="162"/>
      <c r="H430" s="141"/>
      <c r="J430" s="4" t="b">
        <f>IF($B430="SINAPI",VLOOKUP($C430,[42]SINAPI04!$A$1:$D$7540,3,0),IF($B430="CDHU",VLOOKUP($C430,[42]CDHU193!$A$8:$F$4122,3,0),IF($B430="SIURB EDIF",VLOOKUP($C430,[42]EDIFAN24!$A$1:$D$2677,3,0),IF($B430="siurb infra",VLOOKUP($C430,[42]INFRAJAN24!$A$1:$D$859,3,0)))))</f>
        <v>0</v>
      </c>
      <c r="K430" s="4" t="b">
        <f>IF($B430="SINAPI",VLOOKUP($C430,[42]SINAPI04!$A$1:$D$7540,4,0),IF($B430="CDHU",VLOOKUP($C430,[42]CDHU193!$A$8:$F$4122,6,0),IF($B430="SIURB EDIF",VLOOKUP($C430,[42]EDIFAN24!$A$1:$D$2677,4,0),IF($B430="siurb infra",VLOOKUP($C430,[42]INFRAJAN24!$A$1:$D$859,4,0)))))</f>
        <v>0</v>
      </c>
      <c r="L430" s="4" t="b">
        <f>IF($B430="SINAPI",VLOOKUP($C430,[42]SINAPI04!$A$1:$D$7540,2,0),IF($B430="CDHU",VLOOKUP($C430,[42]CDHU193!$A$8:$F$4122,2,0),IF($B430="SIURB EDIF",VLOOKUP($C430,[42]EDIFAN24!$A$1:$D$2677,2,0),IF($B430="siurb infra",VLOOKUP($C430,[42]INFRAJAN24!$A$1:$D$859,2,0)))))</f>
        <v>0</v>
      </c>
    </row>
    <row r="431" spans="1:12" s="5" customFormat="1">
      <c r="A431" s="62">
        <v>26</v>
      </c>
      <c r="B431" s="885"/>
      <c r="C431" s="1139"/>
      <c r="D431" s="134" t="s">
        <v>520</v>
      </c>
      <c r="E431" s="1139"/>
      <c r="F431" s="73"/>
      <c r="G431" s="163"/>
      <c r="H431" s="149"/>
      <c r="J431" s="4" t="b">
        <f>IF($B431="SINAPI",VLOOKUP($C431,[42]SINAPI04!$A$1:$D$7540,3,0),IF($B431="CDHU",VLOOKUP($C431,[42]CDHU193!$A$8:$F$4122,3,0),IF($B431="SIURB EDIF",VLOOKUP($C431,[42]EDIFAN24!$A$1:$D$2677,3,0),IF($B431="siurb infra",VLOOKUP($C431,[42]INFRAJAN24!$A$1:$D$859,3,0)))))</f>
        <v>0</v>
      </c>
      <c r="K431" s="4" t="b">
        <f>IF($B431="SINAPI",VLOOKUP($C431,[42]SINAPI04!$A$1:$D$7540,4,0),IF($B431="CDHU",VLOOKUP($C431,[42]CDHU193!$A$8:$F$4122,6,0),IF($B431="SIURB EDIF",VLOOKUP($C431,[42]EDIFAN24!$A$1:$D$2677,4,0),IF($B431="siurb infra",VLOOKUP($C431,[42]INFRAJAN24!$A$1:$D$859,4,0)))))</f>
        <v>0</v>
      </c>
      <c r="L431" s="4" t="b">
        <f>IF($B431="SINAPI",VLOOKUP($C431,[42]SINAPI04!$A$1:$D$7540,2,0),IF($B431="CDHU",VLOOKUP($C431,[42]CDHU193!$A$8:$F$4122,2,0),IF($B431="SIURB EDIF",VLOOKUP($C431,[42]EDIFAN24!$A$1:$D$2677,2,0),IF($B431="siurb infra",VLOOKUP($C431,[42]INFRAJAN24!$A$1:$D$859,2,0)))))</f>
        <v>0</v>
      </c>
    </row>
    <row r="432" spans="1:12" s="5" customFormat="1">
      <c r="A432" s="63"/>
      <c r="B432" s="900"/>
      <c r="C432" s="897"/>
      <c r="D432" s="188"/>
      <c r="E432" s="28"/>
      <c r="F432" s="29"/>
      <c r="G432" s="161"/>
      <c r="H432" s="143"/>
      <c r="J432" s="4" t="b">
        <f>IF($B432="SINAPI",VLOOKUP($C432,[42]SINAPI04!$A$1:$D$7540,3,0),IF($B432="CDHU",VLOOKUP($C432,[42]CDHU193!$A$8:$F$4122,3,0),IF($B432="SIURB EDIF",VLOOKUP($C432,[42]EDIFAN24!$A$1:$D$2677,3,0),IF($B432="siurb infra",VLOOKUP($C432,[42]INFRAJAN24!$A$1:$D$859,3,0)))))</f>
        <v>0</v>
      </c>
      <c r="K432" s="4" t="b">
        <f>IF($B432="SINAPI",VLOOKUP($C432,[42]SINAPI04!$A$1:$D$7540,4,0),IF($B432="CDHU",VLOOKUP($C432,[42]CDHU193!$A$8:$F$4122,6,0),IF($B432="SIURB EDIF",VLOOKUP($C432,[42]EDIFAN24!$A$1:$D$2677,4,0),IF($B432="siurb infra",VLOOKUP($C432,[42]INFRAJAN24!$A$1:$D$859,4,0)))))</f>
        <v>0</v>
      </c>
      <c r="L432" s="4" t="b">
        <f>IF($B432="SINAPI",VLOOKUP($C432,[42]SINAPI04!$A$1:$D$7540,2,0),IF($B432="CDHU",VLOOKUP($C432,[42]CDHU193!$A$8:$F$4122,2,0),IF($B432="SIURB EDIF",VLOOKUP($C432,[42]EDIFAN24!$A$1:$D$2677,2,0),IF($B432="siurb infra",VLOOKUP($C432,[42]INFRAJAN24!$A$1:$D$859,2,0)))))</f>
        <v>0</v>
      </c>
    </row>
    <row r="433" spans="1:12" s="5" customFormat="1" ht="28.5">
      <c r="A433" s="205" t="s">
        <v>999</v>
      </c>
      <c r="B433" s="77" t="s">
        <v>24</v>
      </c>
      <c r="C433" s="77" t="s">
        <v>535</v>
      </c>
      <c r="D433" s="90" t="s">
        <v>536</v>
      </c>
      <c r="E433" s="28" t="s">
        <v>1083</v>
      </c>
      <c r="F433" s="29">
        <f>VLOOKUP(A433,'MEMORIA DE CALCULO'!$A$12:$U$3679,21,0)</f>
        <v>1</v>
      </c>
      <c r="G433" s="159">
        <v>874.68</v>
      </c>
      <c r="H433" s="141">
        <f t="shared" ref="H433:H457" si="32">F433*G433</f>
        <v>874.68</v>
      </c>
      <c r="J433" s="4" t="str">
        <f>IF($B433="SINAPI",VLOOKUP($C433,[42]SINAPI04!$A$1:$D$7540,3,0),IF($B433="CDHU",VLOOKUP($C433,[42]CDHU193!$A$8:$F$4122,3,0),IF($B433="SIURB EDIF",VLOOKUP($C433,[42]EDIFAN24!$A$1:$D$2677,3,0),IF($B433="siurb infra",VLOOKUP($C433,[42]INFRAJAN24!$A$1:$D$859,3,0)))))</f>
        <v>UN</v>
      </c>
      <c r="K433" s="4">
        <f>IF($B433="SINAPI",VLOOKUP($C433,[42]SINAPI04!$A$1:$D$7540,4,0),IF($B433="CDHU",VLOOKUP($C433,[42]CDHU193!$A$8:$F$4122,6,0),IF($B433="SIURB EDIF",VLOOKUP($C433,[42]EDIFAN24!$A$1:$D$2677,4,0),IF($B433="siurb infra",VLOOKUP($C433,[42]INFRAJAN24!$A$1:$D$859,4,0)))))</f>
        <v>874.68</v>
      </c>
      <c r="L433" s="4" t="str">
        <f>IF($B433="SINAPI",VLOOKUP($C433,[42]SINAPI04!$A$1:$D$7540,2,0),IF($B433="CDHU",VLOOKUP($C433,[42]CDHU193!$A$8:$F$4122,2,0),IF($B433="SIURB EDIF",VLOOKUP($C433,[42]EDIFAN24!$A$1:$D$2677,2,0),IF($B433="siurb infra",VLOOKUP($C433,[42]INFRAJAN24!$A$1:$D$859,2,0)))))</f>
        <v>Quadro de distribuição universal de embutir, para disjuntores 44 DIN / 32 Bolt-on - 150 A - sem componentes</v>
      </c>
    </row>
    <row r="434" spans="1:12" s="5" customFormat="1" ht="28.5">
      <c r="A434" s="205" t="s">
        <v>1000</v>
      </c>
      <c r="B434" s="77" t="s">
        <v>47</v>
      </c>
      <c r="C434" s="77">
        <v>93673</v>
      </c>
      <c r="D434" s="90" t="s">
        <v>499</v>
      </c>
      <c r="E434" s="28" t="s">
        <v>1083</v>
      </c>
      <c r="F434" s="29">
        <f>VLOOKUP(A434,'MEMORIA DE CALCULO'!$A$12:$U$3679,21,0)</f>
        <v>1</v>
      </c>
      <c r="G434" s="159">
        <v>100.19</v>
      </c>
      <c r="H434" s="141">
        <f t="shared" si="32"/>
        <v>100.19</v>
      </c>
      <c r="J434" s="4" t="str">
        <f>IF($B434="SINAPI",VLOOKUP($C434,[42]SINAPI04!$A$1:$D$7540,3,0),IF($B434="CDHU",VLOOKUP($C434,[42]CDHU193!$A$8:$F$4122,3,0),IF($B434="SIURB EDIF",VLOOKUP($C434,[42]EDIFAN24!$A$1:$D$2677,3,0),IF($B434="siurb infra",VLOOKUP($C434,[42]INFRAJAN24!$A$1:$D$859,3,0)))))</f>
        <v>UN</v>
      </c>
      <c r="K434" s="4">
        <f>IF($B434="SINAPI",VLOOKUP($C434,[42]SINAPI04!$A$1:$D$7540,4,0),IF($B434="CDHU",VLOOKUP($C434,[42]CDHU193!$A$8:$F$4122,6,0),IF($B434="SIURB EDIF",VLOOKUP($C434,[42]EDIFAN24!$A$1:$D$2677,4,0),IF($B434="siurb infra",VLOOKUP($C434,[42]INFRAJAN24!$A$1:$D$859,4,0)))))</f>
        <v>100.19</v>
      </c>
      <c r="L434" s="4" t="str">
        <f>IF($B434="SINAPI",VLOOKUP($C434,[42]SINAPI04!$A$1:$D$7540,2,0),IF($B434="CDHU",VLOOKUP($C434,[42]CDHU193!$A$8:$F$4122,2,0),IF($B434="SIURB EDIF",VLOOKUP($C434,[42]EDIFAN24!$A$1:$D$2677,2,0),IF($B434="siurb infra",VLOOKUP($C434,[42]INFRAJAN24!$A$1:$D$859,2,0)))))</f>
        <v>DISJUNTOR TRIPOLAR TIPO DIN, CORRENTE NOMINAL DE 50A - FORNECIMENTO E INSTALAÇÃO. AF_10/2020</v>
      </c>
    </row>
    <row r="435" spans="1:12" s="5" customFormat="1" ht="28.5">
      <c r="A435" s="205" t="s">
        <v>1001</v>
      </c>
      <c r="B435" s="77" t="s">
        <v>24</v>
      </c>
      <c r="C435" s="946" t="s">
        <v>393</v>
      </c>
      <c r="D435" s="90" t="s">
        <v>394</v>
      </c>
      <c r="E435" s="28" t="s">
        <v>1083</v>
      </c>
      <c r="F435" s="29">
        <f>VLOOKUP(A435,'MEMORIA DE CALCULO'!$A$12:$U$3679,21,0)</f>
        <v>4</v>
      </c>
      <c r="G435" s="159">
        <v>694</v>
      </c>
      <c r="H435" s="141">
        <f t="shared" si="32"/>
        <v>2776</v>
      </c>
      <c r="J435" s="4" t="str">
        <f>IF($B435="SINAPI",VLOOKUP($C435,[42]SINAPI04!$A$1:$D$7540,3,0),IF($B435="CDHU",VLOOKUP($C435,[42]CDHU193!$A$8:$F$4122,3,0),IF($B435="SIURB EDIF",VLOOKUP($C435,[42]EDIFAN24!$A$1:$D$2677,3,0),IF($B435="siurb infra",VLOOKUP($C435,[42]INFRAJAN24!$A$1:$D$859,3,0)))))</f>
        <v>UN</v>
      </c>
      <c r="K435" s="4">
        <f>IF($B435="SINAPI",VLOOKUP($C435,[42]SINAPI04!$A$1:$D$7540,4,0),IF($B435="CDHU",VLOOKUP($C435,[42]CDHU193!$A$8:$F$4122,6,0),IF($B435="SIURB EDIF",VLOOKUP($C435,[42]EDIFAN24!$A$1:$D$2677,4,0),IF($B435="siurb infra",VLOOKUP($C435,[42]INFRAJAN24!$A$1:$D$859,4,0)))))</f>
        <v>694</v>
      </c>
      <c r="L435" s="4" t="str">
        <f>IF($B435="SINAPI",VLOOKUP($C435,[42]SINAPI04!$A$1:$D$7540,2,0),IF($B435="CDHU",VLOOKUP($C435,[42]CDHU193!$A$8:$F$4122,2,0),IF($B435="SIURB EDIF",VLOOKUP($C435,[42]EDIFAN24!$A$1:$D$2677,2,0),IF($B435="siurb infra",VLOOKUP($C435,[42]INFRAJAN24!$A$1:$D$859,2,0)))))</f>
        <v>Dispositivo de proteção contra surto, 1 polo, suportabilidade &lt;= 4 kV, Un até 240V/415V, Iimp = 60 kA, curva de ensaio 10/350µs - classe 1</v>
      </c>
    </row>
    <row r="436" spans="1:12" s="5" customFormat="1" ht="28.5">
      <c r="A436" s="205" t="s">
        <v>1002</v>
      </c>
      <c r="B436" s="77" t="s">
        <v>47</v>
      </c>
      <c r="C436" s="77">
        <v>93653</v>
      </c>
      <c r="D436" s="90" t="s">
        <v>537</v>
      </c>
      <c r="E436" s="28" t="s">
        <v>1083</v>
      </c>
      <c r="F436" s="29">
        <f>VLOOKUP(A436,'MEMORIA DE CALCULO'!$A$12:$U$3679,21,0)</f>
        <v>4</v>
      </c>
      <c r="G436" s="159">
        <v>11.13</v>
      </c>
      <c r="H436" s="141">
        <f t="shared" si="32"/>
        <v>44.52</v>
      </c>
      <c r="J436" s="4" t="str">
        <f>IF($B436="SINAPI",VLOOKUP($C436,[42]SINAPI04!$A$1:$D$7540,3,0),IF($B436="CDHU",VLOOKUP($C436,[42]CDHU193!$A$8:$F$4122,3,0),IF($B436="SIURB EDIF",VLOOKUP($C436,[42]EDIFAN24!$A$1:$D$2677,3,0),IF($B436="siurb infra",VLOOKUP($C436,[42]INFRAJAN24!$A$1:$D$859,3,0)))))</f>
        <v>UN</v>
      </c>
      <c r="K436" s="4">
        <f>IF($B436="SINAPI",VLOOKUP($C436,[42]SINAPI04!$A$1:$D$7540,4,0),IF($B436="CDHU",VLOOKUP($C436,[42]CDHU193!$A$8:$F$4122,6,0),IF($B436="SIURB EDIF",VLOOKUP($C436,[42]EDIFAN24!$A$1:$D$2677,4,0),IF($B436="siurb infra",VLOOKUP($C436,[42]INFRAJAN24!$A$1:$D$859,4,0)))))</f>
        <v>11.13</v>
      </c>
      <c r="L436" s="4" t="str">
        <f>IF($B436="SINAPI",VLOOKUP($C436,[42]SINAPI04!$A$1:$D$7540,2,0),IF($B436="CDHU",VLOOKUP($C436,[42]CDHU193!$A$8:$F$4122,2,0),IF($B436="SIURB EDIF",VLOOKUP($C436,[42]EDIFAN24!$A$1:$D$2677,2,0),IF($B436="siurb infra",VLOOKUP($C436,[42]INFRAJAN24!$A$1:$D$859,2,0)))))</f>
        <v>DISJUNTOR MONOPOLAR TIPO DIN, CORRENTE NOMINAL DE 10A - FORNECIMENTO E INSTALAÇÃO. AF_10/2020</v>
      </c>
    </row>
    <row r="437" spans="1:12" s="5" customFormat="1" ht="28.5">
      <c r="A437" s="205" t="s">
        <v>1003</v>
      </c>
      <c r="B437" s="77" t="s">
        <v>47</v>
      </c>
      <c r="C437" s="77">
        <v>93654</v>
      </c>
      <c r="D437" s="90" t="s">
        <v>538</v>
      </c>
      <c r="E437" s="28" t="s">
        <v>1083</v>
      </c>
      <c r="F437" s="29">
        <f>VLOOKUP(A437,'MEMORIA DE CALCULO'!$A$12:$U$3679,21,0)</f>
        <v>6</v>
      </c>
      <c r="G437" s="159">
        <v>12.02</v>
      </c>
      <c r="H437" s="141">
        <f t="shared" si="32"/>
        <v>72.12</v>
      </c>
      <c r="J437" s="4" t="str">
        <f>IF($B437="SINAPI",VLOOKUP($C437,[42]SINAPI04!$A$1:$D$7540,3,0),IF($B437="CDHU",VLOOKUP($C437,[42]CDHU193!$A$8:$F$4122,3,0),IF($B437="SIURB EDIF",VLOOKUP($C437,[42]EDIFAN24!$A$1:$D$2677,3,0),IF($B437="siurb infra",VLOOKUP($C437,[42]INFRAJAN24!$A$1:$D$859,3,0)))))</f>
        <v>UN</v>
      </c>
      <c r="K437" s="4">
        <f>IF($B437="SINAPI",VLOOKUP($C437,[42]SINAPI04!$A$1:$D$7540,4,0),IF($B437="CDHU",VLOOKUP($C437,[42]CDHU193!$A$8:$F$4122,6,0),IF($B437="SIURB EDIF",VLOOKUP($C437,[42]EDIFAN24!$A$1:$D$2677,4,0),IF($B437="siurb infra",VLOOKUP($C437,[42]INFRAJAN24!$A$1:$D$859,4,0)))))</f>
        <v>12.02</v>
      </c>
      <c r="L437" s="4" t="str">
        <f>IF($B437="SINAPI",VLOOKUP($C437,[42]SINAPI04!$A$1:$D$7540,2,0),IF($B437="CDHU",VLOOKUP($C437,[42]CDHU193!$A$8:$F$4122,2,0),IF($B437="SIURB EDIF",VLOOKUP($C437,[42]EDIFAN24!$A$1:$D$2677,2,0),IF($B437="siurb infra",VLOOKUP($C437,[42]INFRAJAN24!$A$1:$D$859,2,0)))))</f>
        <v>DISJUNTOR MONOPOLAR TIPO DIN, CORRENTE NOMINAL DE 16A - FORNECIMENTO E INSTALAÇÃO. AF_10/2020</v>
      </c>
    </row>
    <row r="438" spans="1:12" s="5" customFormat="1" ht="28.5">
      <c r="A438" s="205" t="s">
        <v>1004</v>
      </c>
      <c r="B438" s="77" t="s">
        <v>47</v>
      </c>
      <c r="C438" s="77">
        <v>93664</v>
      </c>
      <c r="D438" s="90" t="s">
        <v>539</v>
      </c>
      <c r="E438" s="28" t="s">
        <v>1083</v>
      </c>
      <c r="F438" s="29">
        <f>VLOOKUP(A438,'MEMORIA DE CALCULO'!$A$12:$U$3679,21,0)</f>
        <v>8</v>
      </c>
      <c r="G438" s="159">
        <v>59.91</v>
      </c>
      <c r="H438" s="141">
        <f t="shared" si="32"/>
        <v>479.28</v>
      </c>
      <c r="J438" s="4" t="str">
        <f>IF($B438="SINAPI",VLOOKUP($C438,[42]SINAPI04!$A$1:$D$7540,3,0),IF($B438="CDHU",VLOOKUP($C438,[42]CDHU193!$A$8:$F$4122,3,0),IF($B438="SIURB EDIF",VLOOKUP($C438,[42]EDIFAN24!$A$1:$D$2677,3,0),IF($B438="siurb infra",VLOOKUP($C438,[42]INFRAJAN24!$A$1:$D$859,3,0)))))</f>
        <v>UN</v>
      </c>
      <c r="K438" s="4">
        <f>IF($B438="SINAPI",VLOOKUP($C438,[42]SINAPI04!$A$1:$D$7540,4,0),IF($B438="CDHU",VLOOKUP($C438,[42]CDHU193!$A$8:$F$4122,6,0),IF($B438="SIURB EDIF",VLOOKUP($C438,[42]EDIFAN24!$A$1:$D$2677,4,0),IF($B438="siurb infra",VLOOKUP($C438,[42]INFRAJAN24!$A$1:$D$859,4,0)))))</f>
        <v>59.91</v>
      </c>
      <c r="L438" s="4" t="str">
        <f>IF($B438="SINAPI",VLOOKUP($C438,[42]SINAPI04!$A$1:$D$7540,2,0),IF($B438="CDHU",VLOOKUP($C438,[42]CDHU193!$A$8:$F$4122,2,0),IF($B438="SIURB EDIF",VLOOKUP($C438,[42]EDIFAN24!$A$1:$D$2677,2,0),IF($B438="siurb infra",VLOOKUP($C438,[42]INFRAJAN24!$A$1:$D$859,2,0)))))</f>
        <v>DISJUNTOR BIPOLAR TIPO DIN, CORRENTE NOMINAL DE 32A - FORNECIMENTO E INSTALAÇÃO. AF_10/2020</v>
      </c>
    </row>
    <row r="439" spans="1:12" s="5" customFormat="1">
      <c r="A439" s="205" t="s">
        <v>1005</v>
      </c>
      <c r="B439" s="77" t="s">
        <v>33</v>
      </c>
      <c r="C439" s="911">
        <v>9004075</v>
      </c>
      <c r="D439" s="90" t="s">
        <v>540</v>
      </c>
      <c r="E439" s="28" t="s">
        <v>1083</v>
      </c>
      <c r="F439" s="29">
        <f>VLOOKUP(A439,'MEMORIA DE CALCULO'!$A$12:$U$3679,21,0)</f>
        <v>4</v>
      </c>
      <c r="G439" s="159">
        <v>461.99</v>
      </c>
      <c r="H439" s="141">
        <f t="shared" si="32"/>
        <v>1847.96</v>
      </c>
      <c r="J439" s="4" t="str">
        <f>IF($B439="SINAPI",VLOOKUP($C439,[42]SINAPI04!$A$1:$D$7540,3,0),IF($B439="CDHU",VLOOKUP($C439,[42]CDHU193!$A$8:$F$4122,3,0),IF($B439="SIURB EDIF",VLOOKUP($C439,[42]EDIFAN24!$A$1:$D$2677,3,0),IF($B439="siurb infra",VLOOKUP($C439,[42]INFRAJAN24!$A$1:$D$859,3,0)))))</f>
        <v>UN</v>
      </c>
      <c r="K439" s="4">
        <f>IF($B439="SINAPI",VLOOKUP($C439,[42]SINAPI04!$A$1:$D$7540,4,0),IF($B439="CDHU",VLOOKUP($C439,[42]CDHU193!$A$8:$F$4122,6,0),IF($B439="SIURB EDIF",VLOOKUP($C439,[42]EDIFAN24!$A$1:$D$2677,4,0),IF($B439="siurb infra",VLOOKUP($C439,[42]INFRAJAN24!$A$1:$D$859,4,0)))))</f>
        <v>461.99</v>
      </c>
      <c r="L439" s="4" t="str">
        <f>IF($B439="SINAPI",VLOOKUP($C439,[42]SINAPI04!$A$1:$D$7540,2,0),IF($B439="CDHU",VLOOKUP($C439,[42]CDHU193!$A$8:$F$4122,2,0),IF($B439="SIURB EDIF",VLOOKUP($C439,[42]EDIFAN24!$A$1:$D$2677,2,0),IF($B439="siurb infra",VLOOKUP($C439,[42]INFRAJAN24!$A$1:$D$859,2,0)))))</f>
        <v>INTERRUPTOR DIFERENCIAL TETRAPOLAR - 63A SENSIBILIDADE 30MA - 380V</v>
      </c>
    </row>
    <row r="440" spans="1:12" s="5" customFormat="1" ht="42.75">
      <c r="A440" s="205" t="s">
        <v>1006</v>
      </c>
      <c r="B440" s="77" t="s">
        <v>47</v>
      </c>
      <c r="C440" s="77">
        <v>91843</v>
      </c>
      <c r="D440" s="90" t="s">
        <v>541</v>
      </c>
      <c r="E440" s="28" t="s">
        <v>31</v>
      </c>
      <c r="F440" s="29">
        <f>VLOOKUP(A440,'MEMORIA DE CALCULO'!$A$12:$U$3679,21,0)</f>
        <v>120</v>
      </c>
      <c r="G440" s="159">
        <v>7.3</v>
      </c>
      <c r="H440" s="141">
        <f t="shared" si="32"/>
        <v>876</v>
      </c>
      <c r="J440" s="4" t="str">
        <f>IF($B440="SINAPI",VLOOKUP($C440,[42]SINAPI04!$A$1:$D$7540,3,0),IF($B440="CDHU",VLOOKUP($C440,[42]CDHU193!$A$8:$F$4122,3,0),IF($B440="SIURB EDIF",VLOOKUP($C440,[42]EDIFAN24!$A$1:$D$2677,3,0),IF($B440="siurb infra",VLOOKUP($C440,[42]INFRAJAN24!$A$1:$D$859,3,0)))))</f>
        <v>M</v>
      </c>
      <c r="K440" s="4">
        <f>IF($B440="SINAPI",VLOOKUP($C440,[42]SINAPI04!$A$1:$D$7540,4,0),IF($B440="CDHU",VLOOKUP($C440,[42]CDHU193!$A$8:$F$4122,6,0),IF($B440="SIURB EDIF",VLOOKUP($C440,[42]EDIFAN24!$A$1:$D$2677,4,0),IF($B440="siurb infra",VLOOKUP($C440,[42]INFRAJAN24!$A$1:$D$859,4,0)))))</f>
        <v>7.3</v>
      </c>
      <c r="L440" s="4" t="str">
        <f>IF($B440="SINAPI",VLOOKUP($C440,[42]SINAPI04!$A$1:$D$7540,2,0),IF($B440="CDHU",VLOOKUP($C440,[42]CDHU193!$A$8:$F$4122,2,0),IF($B440="SIURB EDIF",VLOOKUP($C440,[42]EDIFAN24!$A$1:$D$2677,2,0),IF($B440="siurb infra",VLOOKUP($C440,[42]INFRAJAN24!$A$1:$D$859,2,0)))))</f>
        <v>ELETRODUTO FLEXÍVEL CORRUGADO REFORÇADO, PVC, DN 20 MM (1/2"), PARA CIRCUITOS TERMINAIS, INSTALADO EM LAJE - FORNECIMENTO E INSTALAÇÃO. AF_03/2023</v>
      </c>
    </row>
    <row r="441" spans="1:12" s="5" customFormat="1" ht="42.75">
      <c r="A441" s="205" t="s">
        <v>1007</v>
      </c>
      <c r="B441" s="77" t="s">
        <v>47</v>
      </c>
      <c r="C441" s="77">
        <v>91845</v>
      </c>
      <c r="D441" s="90" t="s">
        <v>542</v>
      </c>
      <c r="E441" s="28" t="s">
        <v>31</v>
      </c>
      <c r="F441" s="29">
        <f>VLOOKUP(A441,'MEMORIA DE CALCULO'!$A$12:$U$3679,21,0)</f>
        <v>10</v>
      </c>
      <c r="G441" s="159">
        <v>9.0299999999999994</v>
      </c>
      <c r="H441" s="141">
        <f t="shared" si="32"/>
        <v>90.3</v>
      </c>
      <c r="J441" s="4" t="str">
        <f>IF($B441="SINAPI",VLOOKUP($C441,[42]SINAPI04!$A$1:$D$7540,3,0),IF($B441="CDHU",VLOOKUP($C441,[42]CDHU193!$A$8:$F$4122,3,0),IF($B441="SIURB EDIF",VLOOKUP($C441,[42]EDIFAN24!$A$1:$D$2677,3,0),IF($B441="siurb infra",VLOOKUP($C441,[42]INFRAJAN24!$A$1:$D$859,3,0)))))</f>
        <v>M</v>
      </c>
      <c r="K441" s="4">
        <f>IF($B441="SINAPI",VLOOKUP($C441,[42]SINAPI04!$A$1:$D$7540,4,0),IF($B441="CDHU",VLOOKUP($C441,[42]CDHU193!$A$8:$F$4122,6,0),IF($B441="SIURB EDIF",VLOOKUP($C441,[42]EDIFAN24!$A$1:$D$2677,4,0),IF($B441="siurb infra",VLOOKUP($C441,[42]INFRAJAN24!$A$1:$D$859,4,0)))))</f>
        <v>9.0299999999999994</v>
      </c>
      <c r="L441" s="4" t="str">
        <f>IF($B441="SINAPI",VLOOKUP($C441,[42]SINAPI04!$A$1:$D$7540,2,0),IF($B441="CDHU",VLOOKUP($C441,[42]CDHU193!$A$8:$F$4122,2,0),IF($B441="SIURB EDIF",VLOOKUP($C441,[42]EDIFAN24!$A$1:$D$2677,2,0),IF($B441="siurb infra",VLOOKUP($C441,[42]INFRAJAN24!$A$1:$D$859,2,0)))))</f>
        <v>ELETRODUTO FLEXÍVEL CORRUGADO REFORÇADO, PVC, DN 25 MM (3/4"), PARA CIRCUITOS TERMINAIS, INSTALADO EM LAJE - FORNECIMENTO E INSTALAÇÃO. AF_03/2023</v>
      </c>
    </row>
    <row r="442" spans="1:12" s="5" customFormat="1" ht="28.5">
      <c r="A442" s="205" t="s">
        <v>1008</v>
      </c>
      <c r="B442" s="77" t="s">
        <v>47</v>
      </c>
      <c r="C442" s="77">
        <v>91850</v>
      </c>
      <c r="D442" s="90" t="s">
        <v>543</v>
      </c>
      <c r="E442" s="28" t="s">
        <v>31</v>
      </c>
      <c r="F442" s="29">
        <f>VLOOKUP(A442,'MEMORIA DE CALCULO'!$A$12:$U$3679,21,0)</f>
        <v>5</v>
      </c>
      <c r="G442" s="159">
        <v>12.18</v>
      </c>
      <c r="H442" s="141">
        <f t="shared" si="32"/>
        <v>60.9</v>
      </c>
      <c r="J442" s="4" t="str">
        <f>IF($B442="SINAPI",VLOOKUP($C442,[42]SINAPI04!$A$1:$D$7540,3,0),IF($B442="CDHU",VLOOKUP($C442,[42]CDHU193!$A$8:$F$4122,3,0),IF($B442="SIURB EDIF",VLOOKUP($C442,[42]EDIFAN24!$A$1:$D$2677,3,0),IF($B442="siurb infra",VLOOKUP($C442,[42]INFRAJAN24!$A$1:$D$859,3,0)))))</f>
        <v>M</v>
      </c>
      <c r="K442" s="4">
        <f>IF($B442="SINAPI",VLOOKUP($C442,[42]SINAPI04!$A$1:$D$7540,4,0),IF($B442="CDHU",VLOOKUP($C442,[42]CDHU193!$A$8:$F$4122,6,0),IF($B442="SIURB EDIF",VLOOKUP($C442,[42]EDIFAN24!$A$1:$D$2677,4,0),IF($B442="siurb infra",VLOOKUP($C442,[42]INFRAJAN24!$A$1:$D$859,4,0)))))</f>
        <v>12.18</v>
      </c>
      <c r="L442" s="4" t="str">
        <f>IF($B442="SINAPI",VLOOKUP($C442,[42]SINAPI04!$A$1:$D$7540,2,0),IF($B442="CDHU",VLOOKUP($C442,[42]CDHU193!$A$8:$F$4122,2,0),IF($B442="SIURB EDIF",VLOOKUP($C442,[42]EDIFAN24!$A$1:$D$2677,2,0),IF($B442="siurb infra",VLOOKUP($C442,[42]INFRAJAN24!$A$1:$D$859,2,0)))))</f>
        <v>ELETRODUTO FLEXÍVEL CORRUGADO, PEAD, DN 40 MM (1 1/4"), PARA CIRCUITOS TERMINAIS, INSTALADO EM LAJE - FORNECIMENTO E INSTALAÇÃO. AF_03/2023</v>
      </c>
    </row>
    <row r="443" spans="1:12" s="5" customFormat="1" ht="42.75">
      <c r="A443" s="205" t="s">
        <v>1009</v>
      </c>
      <c r="B443" s="77" t="s">
        <v>47</v>
      </c>
      <c r="C443" s="77">
        <v>91847</v>
      </c>
      <c r="D443" s="90" t="s">
        <v>544</v>
      </c>
      <c r="E443" s="28" t="s">
        <v>31</v>
      </c>
      <c r="F443" s="29">
        <f>VLOOKUP(A443,'MEMORIA DE CALCULO'!$A$12:$U$3679,21,0)</f>
        <v>36</v>
      </c>
      <c r="G443" s="159">
        <v>13.77</v>
      </c>
      <c r="H443" s="141">
        <f t="shared" si="32"/>
        <v>495.71999999999997</v>
      </c>
      <c r="J443" s="4" t="str">
        <f>IF($B443="SINAPI",VLOOKUP($C443,[42]SINAPI04!$A$1:$D$7540,3,0),IF($B443="CDHU",VLOOKUP($C443,[42]CDHU193!$A$8:$F$4122,3,0),IF($B443="SIURB EDIF",VLOOKUP($C443,[42]EDIFAN24!$A$1:$D$2677,3,0),IF($B443="siurb infra",VLOOKUP($C443,[42]INFRAJAN24!$A$1:$D$859,3,0)))))</f>
        <v>M</v>
      </c>
      <c r="K443" s="4">
        <f>IF($B443="SINAPI",VLOOKUP($C443,[42]SINAPI04!$A$1:$D$7540,4,0),IF($B443="CDHU",VLOOKUP($C443,[42]CDHU193!$A$8:$F$4122,6,0),IF($B443="SIURB EDIF",VLOOKUP($C443,[42]EDIFAN24!$A$1:$D$2677,4,0),IF($B443="siurb infra",VLOOKUP($C443,[42]INFRAJAN24!$A$1:$D$859,4,0)))))</f>
        <v>13.77</v>
      </c>
      <c r="L443" s="4" t="str">
        <f>IF($B443="SINAPI",VLOOKUP($C443,[42]SINAPI04!$A$1:$D$7540,2,0),IF($B443="CDHU",VLOOKUP($C443,[42]CDHU193!$A$8:$F$4122,2,0),IF($B443="SIURB EDIF",VLOOKUP($C443,[42]EDIFAN24!$A$1:$D$2677,2,0),IF($B443="siurb infra",VLOOKUP($C443,[42]INFRAJAN24!$A$1:$D$859,2,0)))))</f>
        <v>ELETRODUTO FLEXÍVEL CORRUGADO REFORÇADO, PVC, DN 32 MM (1"), PARA CIRCUITOS TERMINAIS, INSTALADO EM LAJE - FORNECIMENTO E INSTALAÇÃO. AF_03/2023</v>
      </c>
    </row>
    <row r="444" spans="1:12" s="5" customFormat="1" ht="28.5">
      <c r="A444" s="205" t="s">
        <v>1010</v>
      </c>
      <c r="B444" s="77" t="s">
        <v>47</v>
      </c>
      <c r="C444" s="77">
        <v>100860</v>
      </c>
      <c r="D444" s="90" t="s">
        <v>1109</v>
      </c>
      <c r="E444" s="28" t="s">
        <v>1083</v>
      </c>
      <c r="F444" s="29">
        <f>VLOOKUP(A444,'MEMORIA DE CALCULO'!$A$12:$U$3679,21,0)</f>
        <v>8</v>
      </c>
      <c r="G444" s="159">
        <v>109.84</v>
      </c>
      <c r="H444" s="141">
        <f t="shared" si="32"/>
        <v>878.72</v>
      </c>
      <c r="J444" s="4" t="str">
        <f>IF($B444="SINAPI",VLOOKUP($C444,[42]SINAPI04!$A$1:$D$7540,3,0),IF($B444="CDHU",VLOOKUP($C444,[42]CDHU193!$A$8:$F$4122,3,0),IF($B444="SIURB EDIF",VLOOKUP($C444,[42]EDIFAN24!$A$1:$D$2677,3,0),IF($B444="siurb infra",VLOOKUP($C444,[42]INFRAJAN24!$A$1:$D$859,3,0)))))</f>
        <v>UN</v>
      </c>
      <c r="K444" s="4">
        <f>IF($B444="SINAPI",VLOOKUP($C444,[42]SINAPI04!$A$1:$D$7540,4,0),IF($B444="CDHU",VLOOKUP($C444,[42]CDHU193!$A$8:$F$4122,6,0),IF($B444="SIURB EDIF",VLOOKUP($C444,[42]EDIFAN24!$A$1:$D$2677,4,0),IF($B444="siurb infra",VLOOKUP($C444,[42]INFRAJAN24!$A$1:$D$859,4,0)))))</f>
        <v>109.84</v>
      </c>
      <c r="L444" s="4" t="str">
        <f>IF($B444="SINAPI",VLOOKUP($C444,[42]SINAPI04!$A$1:$D$7540,2,0),IF($B444="CDHU",VLOOKUP($C444,[42]CDHU193!$A$8:$F$4122,2,0),IF($B444="SIURB EDIF",VLOOKUP($C444,[42]EDIFAN24!$A$1:$D$2677,2,0),IF($B444="siurb infra",VLOOKUP($C444,[42]INFRAJAN24!$A$1:$D$859,2,0)))))</f>
        <v>CHUVEIRO ELÉTRICO COMUM CORPO PLÁSTICO, TIPO DUCHA - FORNECIMENTO E INSTALAÇÃO. AF_01/2020</v>
      </c>
    </row>
    <row r="445" spans="1:12" s="5" customFormat="1" ht="28.5">
      <c r="A445" s="205" t="s">
        <v>1011</v>
      </c>
      <c r="B445" s="77" t="s">
        <v>47</v>
      </c>
      <c r="C445" s="77">
        <v>92023</v>
      </c>
      <c r="D445" s="90" t="s">
        <v>546</v>
      </c>
      <c r="E445" s="28" t="s">
        <v>1083</v>
      </c>
      <c r="F445" s="29">
        <f>VLOOKUP(A445,'MEMORIA DE CALCULO'!$A$12:$U$3679,21,0)</f>
        <v>2</v>
      </c>
      <c r="G445" s="159">
        <v>62.53</v>
      </c>
      <c r="H445" s="141">
        <f t="shared" si="32"/>
        <v>125.06</v>
      </c>
      <c r="J445" s="4" t="str">
        <f>IF($B445="SINAPI",VLOOKUP($C445,[42]SINAPI04!$A$1:$D$7540,3,0),IF($B445="CDHU",VLOOKUP($C445,[42]CDHU193!$A$8:$F$4122,3,0),IF($B445="SIURB EDIF",VLOOKUP($C445,[42]EDIFAN24!$A$1:$D$2677,3,0),IF($B445="siurb infra",VLOOKUP($C445,[42]INFRAJAN24!$A$1:$D$859,3,0)))))</f>
        <v>UN</v>
      </c>
      <c r="K445" s="4">
        <f>IF($B445="SINAPI",VLOOKUP($C445,[42]SINAPI04!$A$1:$D$7540,4,0),IF($B445="CDHU",VLOOKUP($C445,[42]CDHU193!$A$8:$F$4122,6,0),IF($B445="SIURB EDIF",VLOOKUP($C445,[42]EDIFAN24!$A$1:$D$2677,4,0),IF($B445="siurb infra",VLOOKUP($C445,[42]INFRAJAN24!$A$1:$D$859,4,0)))))</f>
        <v>62.53</v>
      </c>
      <c r="L445" s="4" t="str">
        <f>IF($B445="SINAPI",VLOOKUP($C445,[42]SINAPI04!$A$1:$D$7540,2,0),IF($B445="CDHU",VLOOKUP($C445,[42]CDHU193!$A$8:$F$4122,2,0),IF($B445="SIURB EDIF",VLOOKUP($C445,[42]EDIFAN24!$A$1:$D$2677,2,0),IF($B445="siurb infra",VLOOKUP($C445,[42]INFRAJAN24!$A$1:$D$859,2,0)))))</f>
        <v>INTERRUPTOR SIMPLES (1 MÓDULO) COM 1 TOMADA DE EMBUTIR 2P+T 10 A, INCLUINDO SUPORTE E PLACA - FORNECIMENTO E INSTALAÇÃO. AF_03/2023</v>
      </c>
    </row>
    <row r="446" spans="1:12" s="5" customFormat="1" ht="28.5">
      <c r="A446" s="205" t="s">
        <v>1012</v>
      </c>
      <c r="B446" s="77" t="s">
        <v>47</v>
      </c>
      <c r="C446" s="77">
        <v>91996</v>
      </c>
      <c r="D446" s="90" t="s">
        <v>392</v>
      </c>
      <c r="E446" s="28" t="s">
        <v>1083</v>
      </c>
      <c r="F446" s="29">
        <f>VLOOKUP(A446,'MEMORIA DE CALCULO'!$A$12:$U$3679,21,0)</f>
        <v>13</v>
      </c>
      <c r="G446" s="159">
        <v>43.74</v>
      </c>
      <c r="H446" s="141">
        <f t="shared" si="32"/>
        <v>568.62</v>
      </c>
      <c r="J446" s="4" t="str">
        <f>IF($B446="SINAPI",VLOOKUP($C446,[42]SINAPI04!$A$1:$D$7540,3,0),IF($B446="CDHU",VLOOKUP($C446,[42]CDHU193!$A$8:$F$4122,3,0),IF($B446="SIURB EDIF",VLOOKUP($C446,[42]EDIFAN24!$A$1:$D$2677,3,0),IF($B446="siurb infra",VLOOKUP($C446,[42]INFRAJAN24!$A$1:$D$859,3,0)))))</f>
        <v>UN</v>
      </c>
      <c r="K446" s="4">
        <f>IF($B446="SINAPI",VLOOKUP($C446,[42]SINAPI04!$A$1:$D$7540,4,0),IF($B446="CDHU",VLOOKUP($C446,[42]CDHU193!$A$8:$F$4122,6,0),IF($B446="SIURB EDIF",VLOOKUP($C446,[42]EDIFAN24!$A$1:$D$2677,4,0),IF($B446="siurb infra",VLOOKUP($C446,[42]INFRAJAN24!$A$1:$D$859,4,0)))))</f>
        <v>43.74</v>
      </c>
      <c r="L446" s="4" t="str">
        <f>IF($B446="SINAPI",VLOOKUP($C446,[42]SINAPI04!$A$1:$D$7540,2,0),IF($B446="CDHU",VLOOKUP($C446,[42]CDHU193!$A$8:$F$4122,2,0),IF($B446="SIURB EDIF",VLOOKUP($C446,[42]EDIFAN24!$A$1:$D$2677,2,0),IF($B446="siurb infra",VLOOKUP($C446,[42]INFRAJAN24!$A$1:$D$859,2,0)))))</f>
        <v>TOMADA MÉDIA DE EMBUTIR (1 MÓDULO), 2P+T 10 A, INCLUINDO SUPORTE E PLACA - FORNECIMENTO E INSTALAÇÃO. AF_03/2023</v>
      </c>
    </row>
    <row r="447" spans="1:12" s="5" customFormat="1" ht="28.5">
      <c r="A447" s="205" t="s">
        <v>1013</v>
      </c>
      <c r="B447" s="77" t="s">
        <v>47</v>
      </c>
      <c r="C447" s="77">
        <v>91992</v>
      </c>
      <c r="D447" s="90" t="s">
        <v>547</v>
      </c>
      <c r="E447" s="28" t="s">
        <v>1083</v>
      </c>
      <c r="F447" s="29">
        <f>VLOOKUP(A447,'MEMORIA DE CALCULO'!$A$12:$U$3679,21,0)</f>
        <v>2</v>
      </c>
      <c r="G447" s="159">
        <v>57.63</v>
      </c>
      <c r="H447" s="141">
        <f t="shared" si="32"/>
        <v>115.26</v>
      </c>
      <c r="J447" s="4" t="str">
        <f>IF($B447="SINAPI",VLOOKUP($C447,[42]SINAPI04!$A$1:$D$7540,3,0),IF($B447="CDHU",VLOOKUP($C447,[42]CDHU193!$A$8:$F$4122,3,0),IF($B447="SIURB EDIF",VLOOKUP($C447,[42]EDIFAN24!$A$1:$D$2677,3,0),IF($B447="siurb infra",VLOOKUP($C447,[42]INFRAJAN24!$A$1:$D$859,3,0)))))</f>
        <v>UN</v>
      </c>
      <c r="K447" s="4">
        <f>IF($B447="SINAPI",VLOOKUP($C447,[42]SINAPI04!$A$1:$D$7540,4,0),IF($B447="CDHU",VLOOKUP($C447,[42]CDHU193!$A$8:$F$4122,6,0),IF($B447="SIURB EDIF",VLOOKUP($C447,[42]EDIFAN24!$A$1:$D$2677,4,0),IF($B447="siurb infra",VLOOKUP($C447,[42]INFRAJAN24!$A$1:$D$859,4,0)))))</f>
        <v>57.63</v>
      </c>
      <c r="L447" s="4" t="str">
        <f>IF($B447="SINAPI",VLOOKUP($C447,[42]SINAPI04!$A$1:$D$7540,2,0),IF($B447="CDHU",VLOOKUP($C447,[42]CDHU193!$A$8:$F$4122,2,0),IF($B447="SIURB EDIF",VLOOKUP($C447,[42]EDIFAN24!$A$1:$D$2677,2,0),IF($B447="siurb infra",VLOOKUP($C447,[42]INFRAJAN24!$A$1:$D$859,2,0)))))</f>
        <v>TOMADA ALTA DE EMBUTIR (1 MÓDULO), 2P+T 10 A, INCLUINDO SUPORTE E PLACA - FORNECIMENTO E INSTALAÇÃO. AF_03/2023</v>
      </c>
    </row>
    <row r="448" spans="1:12" s="5" customFormat="1" ht="28.5">
      <c r="A448" s="205" t="s">
        <v>1014</v>
      </c>
      <c r="B448" s="77" t="s">
        <v>47</v>
      </c>
      <c r="C448" s="77">
        <v>91993</v>
      </c>
      <c r="D448" s="90" t="s">
        <v>1196</v>
      </c>
      <c r="E448" s="28" t="s">
        <v>1083</v>
      </c>
      <c r="F448" s="29">
        <f>VLOOKUP(A448,'MEMORIA DE CALCULO'!$A$12:$U$3679,21,0)</f>
        <v>8</v>
      </c>
      <c r="G448" s="159">
        <v>59.75</v>
      </c>
      <c r="H448" s="141">
        <f t="shared" si="32"/>
        <v>478</v>
      </c>
      <c r="J448" s="4" t="str">
        <f>IF($B448="SINAPI",VLOOKUP($C448,[42]SINAPI04!$A$1:$D$7540,3,0),IF($B448="CDHU",VLOOKUP($C448,[42]CDHU193!$A$8:$F$4122,3,0),IF($B448="SIURB EDIF",VLOOKUP($C448,[42]EDIFAN24!$A$1:$D$2677,3,0),IF($B448="siurb infra",VLOOKUP($C448,[42]INFRAJAN24!$A$1:$D$859,3,0)))))</f>
        <v>UN</v>
      </c>
      <c r="K448" s="4">
        <f>IF($B448="SINAPI",VLOOKUP($C448,[42]SINAPI04!$A$1:$D$7540,4,0),IF($B448="CDHU",VLOOKUP($C448,[42]CDHU193!$A$8:$F$4122,6,0),IF($B448="SIURB EDIF",VLOOKUP($C448,[42]EDIFAN24!$A$1:$D$2677,4,0),IF($B448="siurb infra",VLOOKUP($C448,[42]INFRAJAN24!$A$1:$D$859,4,0)))))</f>
        <v>59.75</v>
      </c>
      <c r="L448" s="4" t="str">
        <f>IF($B448="SINAPI",VLOOKUP($C448,[42]SINAPI04!$A$1:$D$7540,2,0),IF($B448="CDHU",VLOOKUP($C448,[42]CDHU193!$A$8:$F$4122,2,0),IF($B448="SIURB EDIF",VLOOKUP($C448,[42]EDIFAN24!$A$1:$D$2677,2,0),IF($B448="siurb infra",VLOOKUP($C448,[42]INFRAJAN24!$A$1:$D$859,2,0)))))</f>
        <v>TOMADA ALTA DE EMBUTIR (1 MÓDULO), 2P+T 20 A, INCLUINDO SUPORTE E PLACA - FORNECIMENTO E INSTALAÇÃO. AF_03/2023</v>
      </c>
    </row>
    <row r="449" spans="1:16" s="5" customFormat="1">
      <c r="A449" s="205" t="s">
        <v>1015</v>
      </c>
      <c r="B449" s="108" t="s">
        <v>24</v>
      </c>
      <c r="C449" s="77" t="s">
        <v>399</v>
      </c>
      <c r="D449" s="90" t="s">
        <v>400</v>
      </c>
      <c r="E449" s="28" t="s">
        <v>1083</v>
      </c>
      <c r="F449" s="29">
        <f>VLOOKUP(A449,'MEMORIA DE CALCULO'!$A$12:$U$3679,21,0)</f>
        <v>7</v>
      </c>
      <c r="G449" s="159">
        <v>227.34</v>
      </c>
      <c r="H449" s="141">
        <f t="shared" si="32"/>
        <v>1591.38</v>
      </c>
      <c r="J449" s="4" t="str">
        <f>IF($B449="SINAPI",VLOOKUP($C449,[42]SINAPI04!$A$1:$D$7540,3,0),IF($B449="CDHU",VLOOKUP($C449,[42]CDHU193!$A$8:$F$4122,3,0),IF($B449="SIURB EDIF",VLOOKUP($C449,[42]EDIFAN24!$A$1:$D$2677,3,0),IF($B449="siurb infra",VLOOKUP($C449,[42]INFRAJAN24!$A$1:$D$859,3,0)))))</f>
        <v>UN</v>
      </c>
      <c r="K449" s="4">
        <f>IF($B449="SINAPI",VLOOKUP($C449,[42]SINAPI04!$A$1:$D$7540,4,0),IF($B449="CDHU",VLOOKUP($C449,[42]CDHU193!$A$8:$F$4122,6,0),IF($B449="SIURB EDIF",VLOOKUP($C449,[42]EDIFAN24!$A$1:$D$2677,4,0),IF($B449="siurb infra",VLOOKUP($C449,[42]INFRAJAN24!$A$1:$D$859,4,0)))))</f>
        <v>227.34</v>
      </c>
      <c r="L449" s="4" t="str">
        <f>IF($B449="SINAPI",VLOOKUP($C449,[42]SINAPI04!$A$1:$D$7540,2,0),IF($B449="CDHU",VLOOKUP($C449,[42]CDHU193!$A$8:$F$4122,2,0),IF($B449="SIURB EDIF",VLOOKUP($C449,[42]EDIFAN24!$A$1:$D$2677,2,0),IF($B449="siurb infra",VLOOKUP($C449,[42]INFRAJAN24!$A$1:$D$859,2,0)))))</f>
        <v>Luminária blindada tipo arandela de 45º e 90º, para lâmpada LED</v>
      </c>
    </row>
    <row r="450" spans="1:16" s="5" customFormat="1">
      <c r="A450" s="205" t="s">
        <v>1016</v>
      </c>
      <c r="B450" s="108" t="s">
        <v>33</v>
      </c>
      <c r="C450" s="911">
        <v>9082078</v>
      </c>
      <c r="D450" s="90" t="s">
        <v>548</v>
      </c>
      <c r="E450" s="28" t="s">
        <v>1083</v>
      </c>
      <c r="F450" s="29">
        <f>VLOOKUP(A450,'MEMORIA DE CALCULO'!$A$12:$U$3679,21,0)</f>
        <v>7</v>
      </c>
      <c r="G450" s="159">
        <v>60</v>
      </c>
      <c r="H450" s="141">
        <f t="shared" si="32"/>
        <v>420</v>
      </c>
      <c r="J450" s="4" t="str">
        <f>IF($B450="SINAPI",VLOOKUP($C450,[42]SINAPI04!$A$1:$D$7540,3,0),IF($B450="CDHU",VLOOKUP($C450,[42]CDHU193!$A$8:$F$4122,3,0),IF($B450="SIURB EDIF",VLOOKUP($C450,[42]EDIFAN24!$A$1:$D$2677,3,0),IF($B450="siurb infra",VLOOKUP($C450,[42]INFRAJAN24!$A$1:$D$859,3,0)))))</f>
        <v>UN</v>
      </c>
      <c r="K450" s="4">
        <f>IF($B450="SINAPI",VLOOKUP($C450,[42]SINAPI04!$A$1:$D$7540,4,0),IF($B450="CDHU",VLOOKUP($C450,[42]CDHU193!$A$8:$F$4122,6,0),IF($B450="SIURB EDIF",VLOOKUP($C450,[42]EDIFAN24!$A$1:$D$2677,4,0),IF($B450="siurb infra",VLOOKUP($C450,[42]INFRAJAN24!$A$1:$D$859,4,0)))))</f>
        <v>60</v>
      </c>
      <c r="L450" s="4" t="str">
        <f>IF($B450="SINAPI",VLOOKUP($C450,[42]SINAPI04!$A$1:$D$7540,2,0),IF($B450="CDHU",VLOOKUP($C450,[42]CDHU193!$A$8:$F$4122,2,0),IF($B450="SIURB EDIF",VLOOKUP($C450,[42]EDIFAN24!$A$1:$D$2677,2,0),IF($B450="siurb infra",VLOOKUP($C450,[42]INFRAJAN24!$A$1:$D$859,2,0)))))</f>
        <v>LÂMPADA DE LED (BULBO) SOQUETE E-27/ E-40 - 40W</v>
      </c>
    </row>
    <row r="451" spans="1:16" s="5" customFormat="1" ht="28.5">
      <c r="A451" s="205" t="s">
        <v>1017</v>
      </c>
      <c r="B451" s="108" t="s">
        <v>33</v>
      </c>
      <c r="C451" s="911">
        <v>9009051</v>
      </c>
      <c r="D451" s="90" t="s">
        <v>549</v>
      </c>
      <c r="E451" s="28" t="s">
        <v>1083</v>
      </c>
      <c r="F451" s="29">
        <f>VLOOKUP(A451,'MEMORIA DE CALCULO'!$A$12:$U$3679,21,0)</f>
        <v>12</v>
      </c>
      <c r="G451" s="159">
        <v>216.72</v>
      </c>
      <c r="H451" s="141">
        <f t="shared" si="32"/>
        <v>2600.64</v>
      </c>
      <c r="J451" s="4" t="str">
        <f>IF($B451="SINAPI",VLOOKUP($C451,[42]SINAPI04!$A$1:$D$7540,3,0),IF($B451="CDHU",VLOOKUP($C451,[42]CDHU193!$A$8:$F$4122,3,0),IF($B451="SIURB EDIF",VLOOKUP($C451,[42]EDIFAN24!$A$1:$D$2677,3,0),IF($B451="siurb infra",VLOOKUP($C451,[42]INFRAJAN24!$A$1:$D$859,3,0)))))</f>
        <v>UN</v>
      </c>
      <c r="K451" s="4">
        <f>IF($B451="SINAPI",VLOOKUP($C451,[42]SINAPI04!$A$1:$D$7540,4,0),IF($B451="CDHU",VLOOKUP($C451,[42]CDHU193!$A$8:$F$4122,6,0),IF($B451="SIURB EDIF",VLOOKUP($C451,[42]EDIFAN24!$A$1:$D$2677,4,0),IF($B451="siurb infra",VLOOKUP($C451,[42]INFRAJAN24!$A$1:$D$859,4,0)))))</f>
        <v>216.72</v>
      </c>
      <c r="L451" s="4" t="str">
        <f>IF($B451="SINAPI",VLOOKUP($C451,[42]SINAPI04!$A$1:$D$7540,2,0),IF($B451="CDHU",VLOOKUP($C451,[42]CDHU193!$A$8:$F$4122,2,0),IF($B451="SIURB EDIF",VLOOKUP($C451,[42]EDIFAN24!$A$1:$D$2677,2,0),IF($B451="siurb infra",VLOOKUP($C451,[42]INFRAJAN24!$A$1:$D$859,2,0)))))</f>
        <v>LUMINÁRIA COMERCIAL DE SOBREPOR COM DIFUSOR TRANSPARENTE OU FOSCO PARA 2 LÂMPADAS TUBULARES DE LED 18/20W - COMPLETA</v>
      </c>
    </row>
    <row r="452" spans="1:16" s="5" customFormat="1" ht="28.5">
      <c r="A452" s="205" t="s">
        <v>1018</v>
      </c>
      <c r="B452" s="77" t="s">
        <v>47</v>
      </c>
      <c r="C452" s="77">
        <v>103782</v>
      </c>
      <c r="D452" s="90" t="s">
        <v>1197</v>
      </c>
      <c r="E452" s="28" t="s">
        <v>1083</v>
      </c>
      <c r="F452" s="29">
        <f>VLOOKUP(A452,'MEMORIA DE CALCULO'!$A$12:$U$3679,21,0)</f>
        <v>7</v>
      </c>
      <c r="G452" s="159">
        <v>39</v>
      </c>
      <c r="H452" s="141">
        <f t="shared" si="32"/>
        <v>273</v>
      </c>
      <c r="J452" s="4" t="str">
        <f>IF($B452="SINAPI",VLOOKUP($C452,[42]SINAPI04!$A$1:$D$7540,3,0),IF($B452="CDHU",VLOOKUP($C452,[42]CDHU193!$A$8:$F$4122,3,0),IF($B452="SIURB EDIF",VLOOKUP($C452,[42]EDIFAN24!$A$1:$D$2677,3,0),IF($B452="siurb infra",VLOOKUP($C452,[42]INFRAJAN24!$A$1:$D$859,3,0)))))</f>
        <v>UN</v>
      </c>
      <c r="K452" s="4">
        <f>IF($B452="SINAPI",VLOOKUP($C452,[42]SINAPI04!$A$1:$D$7540,4,0),IF($B452="CDHU",VLOOKUP($C452,[42]CDHU193!$A$8:$F$4122,6,0),IF($B452="SIURB EDIF",VLOOKUP($C452,[42]EDIFAN24!$A$1:$D$2677,4,0),IF($B452="siurb infra",VLOOKUP($C452,[42]INFRAJAN24!$A$1:$D$859,4,0)))))</f>
        <v>39</v>
      </c>
      <c r="L452" s="4" t="str">
        <f>IF($B452="SINAPI",VLOOKUP($C452,[42]SINAPI04!$A$1:$D$7540,2,0),IF($B452="CDHU",VLOOKUP($C452,[42]CDHU193!$A$8:$F$4122,2,0),IF($B452="SIURB EDIF",VLOOKUP($C452,[42]EDIFAN24!$A$1:$D$2677,2,0),IF($B452="siurb infra",VLOOKUP($C452,[42]INFRAJAN24!$A$1:$D$859,2,0)))))</f>
        <v>LUMINÁRIA TIPO PLAFON CIRCULAR, DE SOBREPOR, COM LED DE 12/13 W - FORNECIMENTO E INSTALAÇÃO. AF_03/2022</v>
      </c>
    </row>
    <row r="453" spans="1:16" s="5" customFormat="1" ht="28.5">
      <c r="A453" s="205" t="s">
        <v>1019</v>
      </c>
      <c r="B453" s="77" t="s">
        <v>47</v>
      </c>
      <c r="C453" s="77">
        <v>101632</v>
      </c>
      <c r="D453" s="90" t="s">
        <v>551</v>
      </c>
      <c r="E453" s="28" t="s">
        <v>1083</v>
      </c>
      <c r="F453" s="29">
        <f>VLOOKUP(A453,'MEMORIA DE CALCULO'!$A$12:$U$3679,21,0)</f>
        <v>1</v>
      </c>
      <c r="G453" s="159">
        <v>38.54</v>
      </c>
      <c r="H453" s="141">
        <f t="shared" si="32"/>
        <v>38.54</v>
      </c>
      <c r="J453" s="4" t="str">
        <f>IF($B453="SINAPI",VLOOKUP($C453,[42]SINAPI04!$A$1:$D$7540,3,0),IF($B453="CDHU",VLOOKUP($C453,[42]CDHU193!$A$8:$F$4122,3,0),IF($B453="SIURB EDIF",VLOOKUP($C453,[42]EDIFAN24!$A$1:$D$2677,3,0),IF($B453="siurb infra",VLOOKUP($C453,[42]INFRAJAN24!$A$1:$D$859,3,0)))))</f>
        <v>UN</v>
      </c>
      <c r="K453" s="4">
        <f>IF($B453="SINAPI",VLOOKUP($C453,[42]SINAPI04!$A$1:$D$7540,4,0),IF($B453="CDHU",VLOOKUP($C453,[42]CDHU193!$A$8:$F$4122,6,0),IF($B453="SIURB EDIF",VLOOKUP($C453,[42]EDIFAN24!$A$1:$D$2677,4,0),IF($B453="siurb infra",VLOOKUP($C453,[42]INFRAJAN24!$A$1:$D$859,4,0)))))</f>
        <v>38.54</v>
      </c>
      <c r="L453" s="4" t="str">
        <f>IF($B453="SINAPI",VLOOKUP($C453,[42]SINAPI04!$A$1:$D$7540,2,0),IF($B453="CDHU",VLOOKUP($C453,[42]CDHU193!$A$8:$F$4122,2,0),IF($B453="SIURB EDIF",VLOOKUP($C453,[42]EDIFAN24!$A$1:$D$2677,2,0),IF($B453="siurb infra",VLOOKUP($C453,[42]INFRAJAN24!$A$1:$D$859,2,0)))))</f>
        <v>RELÉ FOTOELÉTRICO PARA COMANDO DE ILUMINAÇÃO EXTERNA 1000 W - FORNECIMENTO E INSTALAÇÃO. AF_08/2020</v>
      </c>
    </row>
    <row r="454" spans="1:16" s="5" customFormat="1" ht="28.5">
      <c r="A454" s="205" t="s">
        <v>1020</v>
      </c>
      <c r="B454" s="77" t="s">
        <v>47</v>
      </c>
      <c r="C454" s="77">
        <v>97597</v>
      </c>
      <c r="D454" s="90" t="s">
        <v>552</v>
      </c>
      <c r="E454" s="28" t="s">
        <v>1083</v>
      </c>
      <c r="F454" s="29">
        <f>VLOOKUP(A454,'MEMORIA DE CALCULO'!$A$12:$U$3679,21,0)</f>
        <v>1</v>
      </c>
      <c r="G454" s="159">
        <v>77.33</v>
      </c>
      <c r="H454" s="141">
        <f t="shared" si="32"/>
        <v>77.33</v>
      </c>
      <c r="J454" s="4" t="str">
        <f>IF($B454="SINAPI",VLOOKUP($C454,[42]SINAPI04!$A$1:$D$7540,3,0),IF($B454="CDHU",VLOOKUP($C454,[42]CDHU193!$A$8:$F$4122,3,0),IF($B454="SIURB EDIF",VLOOKUP($C454,[42]EDIFAN24!$A$1:$D$2677,3,0),IF($B454="siurb infra",VLOOKUP($C454,[42]INFRAJAN24!$A$1:$D$859,3,0)))))</f>
        <v>UN</v>
      </c>
      <c r="K454" s="4">
        <f>IF($B454="SINAPI",VLOOKUP($C454,[42]SINAPI04!$A$1:$D$7540,4,0),IF($B454="CDHU",VLOOKUP($C454,[42]CDHU193!$A$8:$F$4122,6,0),IF($B454="SIURB EDIF",VLOOKUP($C454,[42]EDIFAN24!$A$1:$D$2677,4,0),IF($B454="siurb infra",VLOOKUP($C454,[42]INFRAJAN24!$A$1:$D$859,4,0)))))</f>
        <v>77.33</v>
      </c>
      <c r="L454" s="4" t="str">
        <f>IF($B454="SINAPI",VLOOKUP($C454,[42]SINAPI04!$A$1:$D$7540,2,0),IF($B454="CDHU",VLOOKUP($C454,[42]CDHU193!$A$8:$F$4122,2,0),IF($B454="SIURB EDIF",VLOOKUP($C454,[42]EDIFAN24!$A$1:$D$2677,2,0),IF($B454="siurb infra",VLOOKUP($C454,[42]INFRAJAN24!$A$1:$D$859,2,0)))))</f>
        <v>SENSOR DE PRESENÇA COM FOTOCÉLULA, FIXAÇÃO EM TETO - FORNECIMENTO E INSTALAÇÃO. AF_02/2020</v>
      </c>
    </row>
    <row r="455" spans="1:16" s="5" customFormat="1" ht="28.5">
      <c r="A455" s="205" t="s">
        <v>1021</v>
      </c>
      <c r="B455" s="77" t="s">
        <v>47</v>
      </c>
      <c r="C455" s="77">
        <v>91925</v>
      </c>
      <c r="D455" s="90" t="s">
        <v>1111</v>
      </c>
      <c r="E455" s="28" t="s">
        <v>31</v>
      </c>
      <c r="F455" s="29">
        <f>VLOOKUP(A455,'MEMORIA DE CALCULO'!$A$12:$U$3679,21,0)</f>
        <v>340</v>
      </c>
      <c r="G455" s="159">
        <v>3.56</v>
      </c>
      <c r="H455" s="141">
        <f t="shared" si="32"/>
        <v>1210.4000000000001</v>
      </c>
      <c r="J455" s="4" t="str">
        <f>IF($B455="SINAPI",VLOOKUP($C455,[42]SINAPI04!$A$1:$D$7540,3,0),IF($B455="CDHU",VLOOKUP($C455,[42]CDHU193!$A$8:$F$4122,3,0),IF($B455="SIURB EDIF",VLOOKUP($C455,[42]EDIFAN24!$A$1:$D$2677,3,0),IF($B455="siurb infra",VLOOKUP($C455,[42]INFRAJAN24!$A$1:$D$859,3,0)))))</f>
        <v>M</v>
      </c>
      <c r="K455" s="4">
        <f>IF($B455="SINAPI",VLOOKUP($C455,[42]SINAPI04!$A$1:$D$7540,4,0),IF($B455="CDHU",VLOOKUP($C455,[42]CDHU193!$A$8:$F$4122,6,0),IF($B455="SIURB EDIF",VLOOKUP($C455,[42]EDIFAN24!$A$1:$D$2677,4,0),IF($B455="siurb infra",VLOOKUP($C455,[42]INFRAJAN24!$A$1:$D$859,4,0)))))</f>
        <v>3.56</v>
      </c>
      <c r="L455" s="4" t="str">
        <f>IF($B455="SINAPI",VLOOKUP($C455,[42]SINAPI04!$A$1:$D$7540,2,0),IF($B455="CDHU",VLOOKUP($C455,[42]CDHU193!$A$8:$F$4122,2,0),IF($B455="SIURB EDIF",VLOOKUP($C455,[42]EDIFAN24!$A$1:$D$2677,2,0),IF($B455="siurb infra",VLOOKUP($C455,[42]INFRAJAN24!$A$1:$D$859,2,0)))))</f>
        <v>CABO DE COBRE FLEXÍVEL ISOLADO, 1,5 MM², ANTI-CHAMA 0,6/1,0 KV, PARA CIRCUITOS TERMINAIS - FORNECIMENTO E INSTALAÇÃO. AF_03/2023</v>
      </c>
    </row>
    <row r="456" spans="1:16" s="5" customFormat="1" ht="28.5">
      <c r="A456" s="205" t="s">
        <v>1022</v>
      </c>
      <c r="B456" s="77" t="s">
        <v>47</v>
      </c>
      <c r="C456" s="77">
        <v>91926</v>
      </c>
      <c r="D456" s="90" t="s">
        <v>1112</v>
      </c>
      <c r="E456" s="28" t="s">
        <v>31</v>
      </c>
      <c r="F456" s="29">
        <f>VLOOKUP(A456,'MEMORIA DE CALCULO'!$A$12:$U$3679,21,0)</f>
        <v>273</v>
      </c>
      <c r="G456" s="159">
        <v>4.3</v>
      </c>
      <c r="H456" s="141">
        <f t="shared" si="32"/>
        <v>1173.8999999999999</v>
      </c>
      <c r="J456" s="4" t="str">
        <f>IF($B456="SINAPI",VLOOKUP($C456,[42]SINAPI04!$A$1:$D$7540,3,0),IF($B456="CDHU",VLOOKUP($C456,[42]CDHU193!$A$8:$F$4122,3,0),IF($B456="SIURB EDIF",VLOOKUP($C456,[42]EDIFAN24!$A$1:$D$2677,3,0),IF($B456="siurb infra",VLOOKUP($C456,[42]INFRAJAN24!$A$1:$D$859,3,0)))))</f>
        <v>M</v>
      </c>
      <c r="K456" s="4">
        <f>IF($B456="SINAPI",VLOOKUP($C456,[42]SINAPI04!$A$1:$D$7540,4,0),IF($B456="CDHU",VLOOKUP($C456,[42]CDHU193!$A$8:$F$4122,6,0),IF($B456="SIURB EDIF",VLOOKUP($C456,[42]EDIFAN24!$A$1:$D$2677,4,0),IF($B456="siurb infra",VLOOKUP($C456,[42]INFRAJAN24!$A$1:$D$859,4,0)))))</f>
        <v>4.3</v>
      </c>
      <c r="L456" s="4" t="str">
        <f>IF($B456="SINAPI",VLOOKUP($C456,[42]SINAPI04!$A$1:$D$7540,2,0),IF($B456="CDHU",VLOOKUP($C456,[42]CDHU193!$A$8:$F$4122,2,0),IF($B456="SIURB EDIF",VLOOKUP($C456,[42]EDIFAN24!$A$1:$D$2677,2,0),IF($B456="siurb infra",VLOOKUP($C456,[42]INFRAJAN24!$A$1:$D$859,2,0)))))</f>
        <v>CABO DE COBRE FLEXÍVEL ISOLADO, 2,5 MM², ANTI-CHAMA 450/750 V, PARA CIRCUITOS TERMINAIS - FORNECIMENTO E INSTALAÇÃO. AF_03/2023</v>
      </c>
    </row>
    <row r="457" spans="1:16" s="5" customFormat="1" ht="28.5">
      <c r="A457" s="205" t="s">
        <v>1023</v>
      </c>
      <c r="B457" s="77" t="s">
        <v>47</v>
      </c>
      <c r="C457" s="77">
        <v>91930</v>
      </c>
      <c r="D457" s="90" t="s">
        <v>1119</v>
      </c>
      <c r="E457" s="28" t="s">
        <v>31</v>
      </c>
      <c r="F457" s="29">
        <f>VLOOKUP(A457,'MEMORIA DE CALCULO'!$A$12:$U$3679,21,0)</f>
        <v>384</v>
      </c>
      <c r="G457" s="159">
        <v>8.92</v>
      </c>
      <c r="H457" s="141">
        <f t="shared" si="32"/>
        <v>3425.2799999999997</v>
      </c>
      <c r="J457" s="4" t="str">
        <f>IF($B457="SINAPI",VLOOKUP($C457,[42]SINAPI04!$A$1:$D$7540,3,0),IF($B457="CDHU",VLOOKUP($C457,[42]CDHU193!$A$8:$F$4122,3,0),IF($B457="SIURB EDIF",VLOOKUP($C457,[42]EDIFAN24!$A$1:$D$2677,3,0),IF($B457="siurb infra",VLOOKUP($C457,[42]INFRAJAN24!$A$1:$D$859,3,0)))))</f>
        <v>M</v>
      </c>
      <c r="K457" s="4">
        <f>IF($B457="SINAPI",VLOOKUP($C457,[42]SINAPI04!$A$1:$D$7540,4,0),IF($B457="CDHU",VLOOKUP($C457,[42]CDHU193!$A$8:$F$4122,6,0),IF($B457="SIURB EDIF",VLOOKUP($C457,[42]EDIFAN24!$A$1:$D$2677,4,0),IF($B457="siurb infra",VLOOKUP($C457,[42]INFRAJAN24!$A$1:$D$859,4,0)))))</f>
        <v>8.92</v>
      </c>
      <c r="L457" s="4" t="str">
        <f>IF($B457="SINAPI",VLOOKUP($C457,[42]SINAPI04!$A$1:$D$7540,2,0),IF($B457="CDHU",VLOOKUP($C457,[42]CDHU193!$A$8:$F$4122,2,0),IF($B457="SIURB EDIF",VLOOKUP($C457,[42]EDIFAN24!$A$1:$D$2677,2,0),IF($B457="siurb infra",VLOOKUP($C457,[42]INFRAJAN24!$A$1:$D$859,2,0)))))</f>
        <v>CABO DE COBRE FLEXÍVEL ISOLADO, 6 MM², ANTI-CHAMA 450/750 V, PARA CIRCUITOS TERMINAIS - FORNECIMENTO E INSTALAÇÃO. AF_03/2023</v>
      </c>
    </row>
    <row r="458" spans="1:16" s="5" customFormat="1">
      <c r="A458" s="63"/>
      <c r="B458" s="900"/>
      <c r="C458" s="891"/>
      <c r="D458" s="104"/>
      <c r="E458" s="74"/>
      <c r="F458" s="64" t="s">
        <v>434</v>
      </c>
      <c r="G458" s="162"/>
      <c r="H458" s="174">
        <f>SUM(H433:H457)</f>
        <v>20693.8</v>
      </c>
      <c r="J458" s="4" t="b">
        <f>IF($B458="SINAPI",VLOOKUP($C458,[42]SINAPI04!$A$1:$D$7540,3,0),IF($B458="CDHU",VLOOKUP($C458,[42]CDHU193!$A$8:$F$4122,3,0),IF($B458="SIURB EDIF",VLOOKUP($C458,[42]EDIFAN24!$A$1:$D$2677,3,0),IF($B458="siurb infra",VLOOKUP($C458,[42]INFRAJAN24!$A$1:$D$859,3,0)))))</f>
        <v>0</v>
      </c>
      <c r="K458" s="4" t="b">
        <f>IF($B458="SINAPI",VLOOKUP($C458,[42]SINAPI04!$A$1:$D$7540,4,0),IF($B458="CDHU",VLOOKUP($C458,[42]CDHU193!$A$8:$F$4122,6,0),IF($B458="SIURB EDIF",VLOOKUP($C458,[42]EDIFAN24!$A$1:$D$2677,4,0),IF($B458="siurb infra",VLOOKUP($C458,[42]INFRAJAN24!$A$1:$D$859,4,0)))))</f>
        <v>0</v>
      </c>
      <c r="L458" s="4" t="b">
        <f>IF($B458="SINAPI",VLOOKUP($C458,[42]SINAPI04!$A$1:$D$7540,2,0),IF($B458="CDHU",VLOOKUP($C458,[42]CDHU193!$A$8:$F$4122,2,0),IF($B458="SIURB EDIF",VLOOKUP($C458,[42]EDIFAN24!$A$1:$D$2677,2,0),IF($B458="siurb infra",VLOOKUP($C458,[42]INFRAJAN24!$A$1:$D$859,2,0)))))</f>
        <v>0</v>
      </c>
    </row>
    <row r="459" spans="1:16" s="5" customFormat="1">
      <c r="A459" s="63"/>
      <c r="B459" s="900"/>
      <c r="C459" s="891"/>
      <c r="D459" s="104"/>
      <c r="E459" s="74"/>
      <c r="F459" s="64"/>
      <c r="G459" s="162"/>
      <c r="H459" s="174"/>
      <c r="J459" s="4"/>
      <c r="K459" s="4"/>
      <c r="L459" s="4"/>
    </row>
    <row r="460" spans="1:16" s="5" customFormat="1">
      <c r="A460" s="62">
        <v>27</v>
      </c>
      <c r="B460" s="885"/>
      <c r="C460" s="1139"/>
      <c r="D460" s="134" t="s">
        <v>404</v>
      </c>
      <c r="E460" s="1139"/>
      <c r="F460" s="73"/>
      <c r="G460" s="163"/>
      <c r="H460" s="149"/>
      <c r="J460" s="4" t="b">
        <f>IF($B460="SINAPI",VLOOKUP($C460,[42]SINAPI04!$A$1:$D$7540,3,0),IF($B460="CDHU",VLOOKUP($C460,[42]CDHU193!$A$8:$F$4122,3,0),IF($B460="SIURB EDIF",VLOOKUP($C460,[42]EDIFAN24!$A$1:$D$2677,3,0),IF($B460="siurb infra",VLOOKUP($C460,[42]INFRAJAN24!$A$1:$D$859,3,0)))))</f>
        <v>0</v>
      </c>
      <c r="K460" s="4" t="b">
        <f>IF($B460="SINAPI",VLOOKUP($C460,[42]SINAPI04!$A$1:$D$7540,4,0),IF($B460="CDHU",VLOOKUP($C460,[42]CDHU193!$A$8:$F$4122,6,0),IF($B460="SIURB EDIF",VLOOKUP($C460,[42]EDIFAN24!$A$1:$D$2677,4,0),IF($B460="siurb infra",VLOOKUP($C460,[42]INFRAJAN24!$A$1:$D$859,4,0)))))</f>
        <v>0</v>
      </c>
      <c r="L460" s="4" t="b">
        <f>IF($B460="SINAPI",VLOOKUP($C460,[42]SINAPI04!$A$1:$D$7540,2,0),IF($B460="CDHU",VLOOKUP($C460,[42]CDHU193!$A$8:$F$4122,2,0),IF($B460="SIURB EDIF",VLOOKUP($C460,[42]EDIFAN24!$A$1:$D$2677,2,0),IF($B460="siurb infra",VLOOKUP($C460,[42]INFRAJAN24!$A$1:$D$859,2,0)))))</f>
        <v>0</v>
      </c>
    </row>
    <row r="461" spans="1:16" s="5" customFormat="1">
      <c r="A461" s="205"/>
      <c r="B461" s="900"/>
      <c r="C461" s="897"/>
      <c r="D461" s="208"/>
      <c r="E461" s="28"/>
      <c r="F461" s="210"/>
      <c r="G461" s="161"/>
      <c r="H461" s="143"/>
      <c r="I461" s="4"/>
      <c r="J461" s="4" t="b">
        <f>IF($B461="SINAPI",VLOOKUP($C461,[42]SINAPI04!$A$1:$D$7540,3,0),IF($B461="CDHU",VLOOKUP($C461,[42]CDHU193!$A$8:$F$4122,3,0),IF($B461="SIURB EDIF",VLOOKUP($C461,[42]EDIFAN24!$A$1:$D$2677,3,0),IF($B461="siurb infra",VLOOKUP($C461,[42]INFRAJAN24!$A$1:$D$859,3,0)))))</f>
        <v>0</v>
      </c>
      <c r="K461" s="4" t="b">
        <f>IF($B461="SINAPI",VLOOKUP($C461,[42]SINAPI04!$A$1:$D$7540,4,0),IF($B461="CDHU",VLOOKUP($C461,[42]CDHU193!$A$8:$F$4122,6,0),IF($B461="SIURB EDIF",VLOOKUP($C461,[42]EDIFAN24!$A$1:$D$2677,4,0),IF($B461="siurb infra",VLOOKUP($C461,[42]INFRAJAN24!$A$1:$D$859,4,0)))))</f>
        <v>0</v>
      </c>
      <c r="L461" s="4" t="b">
        <f>IF($B461="SINAPI",VLOOKUP($C461,[42]SINAPI04!$A$1:$D$7540,2,0),IF($B461="CDHU",VLOOKUP($C461,[42]CDHU193!$A$8:$F$4122,2,0),IF($B461="SIURB EDIF",VLOOKUP($C461,[42]EDIFAN24!$A$1:$D$2677,2,0),IF($B461="siurb infra",VLOOKUP($C461,[42]INFRAJAN24!$A$1:$D$859,2,0)))))</f>
        <v>0</v>
      </c>
    </row>
    <row r="462" spans="1:16" s="5" customFormat="1">
      <c r="A462" s="205" t="s">
        <v>1149</v>
      </c>
      <c r="B462" s="77" t="s">
        <v>47</v>
      </c>
      <c r="C462" s="77">
        <v>104746</v>
      </c>
      <c r="D462" s="207" t="s">
        <v>406</v>
      </c>
      <c r="E462" s="108" t="s">
        <v>1159</v>
      </c>
      <c r="F462" s="29">
        <f>VLOOKUP(A462,'MEMORIA DE CALCULO'!$A$12:$U$3679,21,0)</f>
        <v>28</v>
      </c>
      <c r="G462" s="178">
        <v>32.08</v>
      </c>
      <c r="H462" s="141">
        <f t="shared" ref="H462:H472" si="33">F462*G462</f>
        <v>898.24</v>
      </c>
      <c r="I462" s="179"/>
      <c r="J462" s="4" t="str">
        <f>IF($B462="SINAPI",VLOOKUP($C462,[42]SINAPI04!$A$1:$D$7540,3,0),IF($B462="CDHU",VLOOKUP($C462,[42]CDHU193!$A$8:$F$4122,3,0),IF($B462="SIURB EDIF",VLOOKUP($C462,[42]EDIFAN24!$A$1:$D$2677,3,0),IF($B462="siurb infra",VLOOKUP($C462,[42]INFRAJAN24!$A$1:$D$859,3,0)))))</f>
        <v>UN</v>
      </c>
      <c r="K462" s="4">
        <f>IF($B462="SINAPI",VLOOKUP($C462,[42]SINAPI04!$A$1:$D$7540,4,0),IF($B462="CDHU",VLOOKUP($C462,[42]CDHU193!$A$8:$F$4122,6,0),IF($B462="SIURB EDIF",VLOOKUP($C462,[42]EDIFAN24!$A$1:$D$2677,4,0),IF($B462="siurb infra",VLOOKUP($C462,[42]INFRAJAN24!$A$1:$D$859,4,0)))))</f>
        <v>32.08</v>
      </c>
      <c r="L462" s="4" t="str">
        <f>IF($B462="SINAPI",VLOOKUP($C462,[42]SINAPI04!$A$1:$D$7540,2,0),IF($B462="CDHU",VLOOKUP($C462,[42]CDHU193!$A$8:$F$4122,2,0),IF($B462="SIURB EDIF",VLOOKUP($C462,[42]EDIFAN24!$A$1:$D$2677,2,0),IF($B462="siurb infra",VLOOKUP($C462,[42]INFRAJAN24!$A$1:$D$859,2,0)))))</f>
        <v>MINI CAPTOR PARA SPDA - FORNECIMENTO E INSTALAÇÃO. AF_08/2023</v>
      </c>
      <c r="M462" s="111"/>
      <c r="N462" s="77"/>
      <c r="O462" s="111"/>
      <c r="P462" s="112"/>
    </row>
    <row r="463" spans="1:16" s="5" customFormat="1">
      <c r="A463" s="205" t="s">
        <v>1150</v>
      </c>
      <c r="B463" s="86" t="s">
        <v>24</v>
      </c>
      <c r="C463" s="86" t="s">
        <v>1142</v>
      </c>
      <c r="D463" s="207" t="s">
        <v>1143</v>
      </c>
      <c r="E463" s="108" t="s">
        <v>52</v>
      </c>
      <c r="F463" s="29">
        <f>VLOOKUP(A463,'MEMORIA DE CALCULO'!$A$12:$U$3679,21,0)</f>
        <v>115</v>
      </c>
      <c r="G463" s="178">
        <v>39.85</v>
      </c>
      <c r="H463" s="141">
        <f t="shared" si="33"/>
        <v>4582.75</v>
      </c>
      <c r="I463" s="179"/>
      <c r="J463" s="4" t="str">
        <f>IF($B463="SINAPI",VLOOKUP($C463,[42]SINAPI04!$A$1:$D$7540,3,0),IF($B463="CDHU",VLOOKUP($C463,[42]CDHU193!$A$8:$F$4122,3,0),IF($B463="SIURB EDIF",VLOOKUP($C463,[42]EDIFAN24!$A$1:$D$2677,3,0),IF($B463="siurb infra",VLOOKUP($C463,[42]INFRAJAN24!$A$1:$D$859,3,0)))))</f>
        <v>M</v>
      </c>
      <c r="K463" s="4">
        <f>IF($B463="SINAPI",VLOOKUP($C463,[42]SINAPI04!$A$1:$D$7540,4,0),IF($B463="CDHU",VLOOKUP($C463,[42]CDHU193!$A$8:$F$4122,6,0),IF($B463="SIURB EDIF",VLOOKUP($C463,[42]EDIFAN24!$A$1:$D$2677,4,0),IF($B463="siurb infra",VLOOKUP($C463,[42]INFRAJAN24!$A$1:$D$859,4,0)))))</f>
        <v>39.85</v>
      </c>
      <c r="L463" s="4" t="str">
        <f>IF($B463="SINAPI",VLOOKUP($C463,[42]SINAPI04!$A$1:$D$7540,2,0),IF($B463="CDHU",VLOOKUP($C463,[42]CDHU193!$A$8:$F$4122,2,0),IF($B463="SIURB EDIF",VLOOKUP($C463,[42]EDIFAN24!$A$1:$D$2677,2,0),IF($B463="siurb infra",VLOOKUP($C463,[42]INFRAJAN24!$A$1:$D$859,2,0)))))</f>
        <v>Barra condutora chata em alumínio de 3/4´ x 1/4´, inclusive acessórios de fixação</v>
      </c>
      <c r="M463" s="111"/>
      <c r="N463" s="86"/>
      <c r="O463" s="111"/>
      <c r="P463" s="112"/>
    </row>
    <row r="464" spans="1:16" s="5" customFormat="1">
      <c r="A464" s="205" t="s">
        <v>1151</v>
      </c>
      <c r="B464" s="77" t="s">
        <v>24</v>
      </c>
      <c r="C464" s="77" t="s">
        <v>408</v>
      </c>
      <c r="D464" s="207" t="s">
        <v>409</v>
      </c>
      <c r="E464" s="108" t="s">
        <v>52</v>
      </c>
      <c r="F464" s="29">
        <f>VLOOKUP(A464,'MEMORIA DE CALCULO'!$A$12:$U$3679,21,0)</f>
        <v>12</v>
      </c>
      <c r="G464" s="178">
        <v>34.340000000000003</v>
      </c>
      <c r="H464" s="141">
        <f t="shared" si="33"/>
        <v>412.08000000000004</v>
      </c>
      <c r="I464" s="179"/>
      <c r="J464" s="4" t="str">
        <f>IF($B464="SINAPI",VLOOKUP($C464,[42]SINAPI04!$A$1:$D$7540,3,0),IF($B464="CDHU",VLOOKUP($C464,[42]CDHU193!$A$8:$F$4122,3,0),IF($B464="SIURB EDIF",VLOOKUP($C464,[42]EDIFAN24!$A$1:$D$2677,3,0),IF($B464="siurb infra",VLOOKUP($C464,[42]INFRAJAN24!$A$1:$D$859,3,0)))))</f>
        <v>M</v>
      </c>
      <c r="K464" s="4">
        <f>IF($B464="SINAPI",VLOOKUP($C464,[42]SINAPI04!$A$1:$D$7540,4,0),IF($B464="CDHU",VLOOKUP($C464,[42]CDHU193!$A$8:$F$4122,6,0),IF($B464="SIURB EDIF",VLOOKUP($C464,[42]EDIFAN24!$A$1:$D$2677,4,0),IF($B464="siurb infra",VLOOKUP($C464,[42]INFRAJAN24!$A$1:$D$859,4,0)))))</f>
        <v>34.340000000000003</v>
      </c>
      <c r="L464" s="4" t="str">
        <f>IF($B464="SINAPI",VLOOKUP($C464,[42]SINAPI04!$A$1:$D$7540,2,0),IF($B464="CDHU",VLOOKUP($C464,[42]CDHU193!$A$8:$F$4122,2,0),IF($B464="SIURB EDIF",VLOOKUP($C464,[42]EDIFAN24!$A$1:$D$2677,2,0),IF($B464="siurb infra",VLOOKUP($C464,[42]INFRAJAN24!$A$1:$D$859,2,0)))))</f>
        <v>Vergalhão liso de aço galvanizado, diâmetro de 3/8´</v>
      </c>
      <c r="M464" s="111"/>
      <c r="N464" s="77"/>
      <c r="O464" s="111"/>
      <c r="P464" s="112"/>
    </row>
    <row r="465" spans="1:16" s="5" customFormat="1">
      <c r="A465" s="205" t="s">
        <v>1152</v>
      </c>
      <c r="B465" s="77" t="s">
        <v>24</v>
      </c>
      <c r="C465" s="77" t="s">
        <v>410</v>
      </c>
      <c r="D465" s="207" t="s">
        <v>411</v>
      </c>
      <c r="E465" s="108" t="s">
        <v>1159</v>
      </c>
      <c r="F465" s="29">
        <f>VLOOKUP(A465,'MEMORIA DE CALCULO'!$A$12:$U$3679,21,0)</f>
        <v>48</v>
      </c>
      <c r="G465" s="178">
        <v>12.95</v>
      </c>
      <c r="H465" s="141">
        <f t="shared" si="33"/>
        <v>621.59999999999991</v>
      </c>
      <c r="I465" s="179"/>
      <c r="J465" s="4" t="str">
        <f>IF($B465="SINAPI",VLOOKUP($C465,[42]SINAPI04!$A$1:$D$7540,3,0),IF($B465="CDHU",VLOOKUP($C465,[42]CDHU193!$A$8:$F$4122,3,0),IF($B465="SIURB EDIF",VLOOKUP($C465,[42]EDIFAN24!$A$1:$D$2677,3,0),IF($B465="siurb infra",VLOOKUP($C465,[42]INFRAJAN24!$A$1:$D$859,3,0)))))</f>
        <v>UN</v>
      </c>
      <c r="K465" s="4">
        <f>IF($B465="SINAPI",VLOOKUP($C465,[42]SINAPI04!$A$1:$D$7540,4,0),IF($B465="CDHU",VLOOKUP($C465,[42]CDHU193!$A$8:$F$4122,6,0),IF($B465="SIURB EDIF",VLOOKUP($C465,[42]EDIFAN24!$A$1:$D$2677,4,0),IF($B465="siurb infra",VLOOKUP($C465,[42]INFRAJAN24!$A$1:$D$859,4,0)))))</f>
        <v>12.95</v>
      </c>
      <c r="L465" s="4" t="str">
        <f>IF($B465="SINAPI",VLOOKUP($C465,[42]SINAPI04!$A$1:$D$7540,2,0),IF($B465="CDHU",VLOOKUP($C465,[42]CDHU193!$A$8:$F$4122,2,0),IF($B465="SIURB EDIF",VLOOKUP($C465,[42]EDIFAN24!$A$1:$D$2677,2,0),IF($B465="siurb infra",VLOOKUP($C465,[42]INFRAJAN24!$A$1:$D$859,2,0)))))</f>
        <v>Clips de fixação para vergalhão em aço galvanizado de 3/8´</v>
      </c>
      <c r="M465" s="111"/>
      <c r="N465" s="77"/>
      <c r="O465" s="111"/>
      <c r="P465" s="112"/>
    </row>
    <row r="466" spans="1:16" s="5" customFormat="1" ht="14.25" customHeight="1">
      <c r="A466" s="205" t="s">
        <v>1153</v>
      </c>
      <c r="B466" s="77" t="s">
        <v>47</v>
      </c>
      <c r="C466" s="77">
        <v>96977</v>
      </c>
      <c r="D466" s="207" t="s">
        <v>1144</v>
      </c>
      <c r="E466" s="108" t="s">
        <v>52</v>
      </c>
      <c r="F466" s="29">
        <f>VLOOKUP(A466,'MEMORIA DE CALCULO'!$A$12:$U$3679,21,0)</f>
        <v>69</v>
      </c>
      <c r="G466" s="178">
        <v>45.92</v>
      </c>
      <c r="H466" s="141">
        <f t="shared" si="33"/>
        <v>3168.48</v>
      </c>
      <c r="I466" s="179"/>
      <c r="J466" s="4" t="str">
        <f>IF($B466="SINAPI",VLOOKUP($C466,[42]SINAPI04!$A$1:$D$7540,3,0),IF($B466="CDHU",VLOOKUP($C466,[42]CDHU193!$A$8:$F$4122,3,0),IF($B466="SIURB EDIF",VLOOKUP($C466,[42]EDIFAN24!$A$1:$D$2677,3,0),IF($B466="siurb infra",VLOOKUP($C466,[42]INFRAJAN24!$A$1:$D$859,3,0)))))</f>
        <v>M</v>
      </c>
      <c r="K466" s="4">
        <f>IF($B466="SINAPI",VLOOKUP($C466,[42]SINAPI04!$A$1:$D$7540,4,0),IF($B466="CDHU",VLOOKUP($C466,[42]CDHU193!$A$8:$F$4122,6,0),IF($B466="SIURB EDIF",VLOOKUP($C466,[42]EDIFAN24!$A$1:$D$2677,4,0),IF($B466="siurb infra",VLOOKUP($C466,[42]INFRAJAN24!$A$1:$D$859,4,0)))))</f>
        <v>45.92</v>
      </c>
      <c r="L466" s="4" t="str">
        <f>IF($B466="SINAPI",VLOOKUP($C466,[42]SINAPI04!$A$1:$D$7540,2,0),IF($B466="CDHU",VLOOKUP($C466,[42]CDHU193!$A$8:$F$4122,2,0),IF($B466="SIURB EDIF",VLOOKUP($C466,[42]EDIFAN24!$A$1:$D$2677,2,0),IF($B466="siurb infra",VLOOKUP($C466,[42]INFRAJAN24!$A$1:$D$859,2,0)))))</f>
        <v>CORDOALHA DE COBRE NU 50 MM², ENTERRADA - FORNECIMENTO E INSTALAÇÃO. AF_08/2023</v>
      </c>
      <c r="M466" s="111"/>
      <c r="N466" s="77"/>
      <c r="O466" s="111"/>
      <c r="P466" s="112"/>
    </row>
    <row r="467" spans="1:16" s="5" customFormat="1">
      <c r="A467" s="205" t="s">
        <v>1154</v>
      </c>
      <c r="B467" s="77" t="s">
        <v>24</v>
      </c>
      <c r="C467" s="77" t="s">
        <v>1145</v>
      </c>
      <c r="D467" s="207" t="s">
        <v>1146</v>
      </c>
      <c r="E467" s="108" t="s">
        <v>52</v>
      </c>
      <c r="F467" s="29">
        <f>VLOOKUP(A467,'MEMORIA DE CALCULO'!$A$12:$U$3679,21,0)</f>
        <v>4</v>
      </c>
      <c r="G467" s="178">
        <v>35.39</v>
      </c>
      <c r="H467" s="141">
        <f t="shared" si="33"/>
        <v>141.56</v>
      </c>
      <c r="I467" s="179"/>
      <c r="J467" s="4" t="str">
        <f>IF($B467="SINAPI",VLOOKUP($C467,[42]SINAPI04!$A$1:$D$7540,3,0),IF($B467="CDHU",VLOOKUP($C467,[42]CDHU193!$A$8:$F$4122,3,0),IF($B467="SIURB EDIF",VLOOKUP($C467,[42]EDIFAN24!$A$1:$D$2677,3,0),IF($B467="siurb infra",VLOOKUP($C467,[42]INFRAJAN24!$A$1:$D$859,3,0)))))</f>
        <v>M</v>
      </c>
      <c r="K467" s="4">
        <f>IF($B467="SINAPI",VLOOKUP($C467,[42]SINAPI04!$A$1:$D$7540,4,0),IF($B467="CDHU",VLOOKUP($C467,[42]CDHU193!$A$8:$F$4122,6,0),IF($B467="SIURB EDIF",VLOOKUP($C467,[42]EDIFAN24!$A$1:$D$2677,4,0),IF($B467="siurb infra",VLOOKUP($C467,[42]INFRAJAN24!$A$1:$D$859,4,0)))))</f>
        <v>35.39</v>
      </c>
      <c r="L467" s="4" t="str">
        <f>IF($B467="SINAPI",VLOOKUP($C467,[42]SINAPI04!$A$1:$D$7540,2,0),IF($B467="CDHU",VLOOKUP($C467,[42]CDHU193!$A$8:$F$4122,2,0),IF($B467="SIURB EDIF",VLOOKUP($C467,[42]EDIFAN24!$A$1:$D$2677,2,0),IF($B467="siurb infra",VLOOKUP($C467,[42]INFRAJAN24!$A$1:$D$859,2,0)))))</f>
        <v>Cabo de cobre nu, têmpera mole, classe 2, de 35 mm²</v>
      </c>
      <c r="M467" s="111"/>
      <c r="N467" s="77"/>
      <c r="O467" s="111"/>
      <c r="P467" s="112"/>
    </row>
    <row r="468" spans="1:16" s="5" customFormat="1" ht="14.25" customHeight="1">
      <c r="A468" s="205" t="s">
        <v>1155</v>
      </c>
      <c r="B468" s="77" t="s">
        <v>47</v>
      </c>
      <c r="C468" s="77">
        <v>98111</v>
      </c>
      <c r="D468" s="207" t="s">
        <v>395</v>
      </c>
      <c r="E468" s="108" t="s">
        <v>1159</v>
      </c>
      <c r="F468" s="29">
        <f>VLOOKUP(A468,'MEMORIA DE CALCULO'!$A$12:$U$3679,21,0)</f>
        <v>4</v>
      </c>
      <c r="G468" s="178">
        <v>55.63</v>
      </c>
      <c r="H468" s="141">
        <f t="shared" si="33"/>
        <v>222.52</v>
      </c>
      <c r="I468" s="179"/>
      <c r="J468" s="4" t="str">
        <f>IF($B468="SINAPI",VLOOKUP($C468,[42]SINAPI04!$A$1:$D$7540,3,0),IF($B468="CDHU",VLOOKUP($C468,[42]CDHU193!$A$8:$F$4122,3,0),IF($B468="SIURB EDIF",VLOOKUP($C468,[42]EDIFAN24!$A$1:$D$2677,3,0),IF($B468="siurb infra",VLOOKUP($C468,[42]INFRAJAN24!$A$1:$D$859,3,0)))))</f>
        <v>UN</v>
      </c>
      <c r="K468" s="4">
        <f>IF($B468="SINAPI",VLOOKUP($C468,[42]SINAPI04!$A$1:$D$7540,4,0),IF($B468="CDHU",VLOOKUP($C468,[42]CDHU193!$A$8:$F$4122,6,0),IF($B468="SIURB EDIF",VLOOKUP($C468,[42]EDIFAN24!$A$1:$D$2677,4,0),IF($B468="siurb infra",VLOOKUP($C468,[42]INFRAJAN24!$A$1:$D$859,4,0)))))</f>
        <v>55.63</v>
      </c>
      <c r="L468" s="4" t="str">
        <f>IF($B468="SINAPI",VLOOKUP($C468,[42]SINAPI04!$A$1:$D$7540,2,0),IF($B468="CDHU",VLOOKUP($C468,[42]CDHU193!$A$8:$F$4122,2,0),IF($B468="SIURB EDIF",VLOOKUP($C468,[42]EDIFAN24!$A$1:$D$2677,2,0),IF($B468="siurb infra",VLOOKUP($C468,[42]INFRAJAN24!$A$1:$D$859,2,0)))))</f>
        <v>CAIXA DE INSPEÇÃO PARA ATERRAMENTO, CIRCULAR, EM POLIETILENO, DIÂMETRO INTERNO = 0,3 M. AF_12/2020</v>
      </c>
      <c r="M468" s="111"/>
      <c r="N468" s="77"/>
      <c r="O468" s="111"/>
      <c r="P468" s="112"/>
    </row>
    <row r="469" spans="1:16" s="5" customFormat="1" ht="14.25" customHeight="1">
      <c r="A469" s="205" t="s">
        <v>1156</v>
      </c>
      <c r="B469" s="77" t="s">
        <v>47</v>
      </c>
      <c r="C469" s="77">
        <v>104749</v>
      </c>
      <c r="D469" s="207" t="s">
        <v>488</v>
      </c>
      <c r="E469" s="108" t="s">
        <v>1159</v>
      </c>
      <c r="F469" s="29">
        <f>VLOOKUP(A469,'MEMORIA DE CALCULO'!$A$12:$U$3679,21,0)</f>
        <v>4</v>
      </c>
      <c r="G469" s="178">
        <v>26.31</v>
      </c>
      <c r="H469" s="141">
        <f t="shared" si="33"/>
        <v>105.24</v>
      </c>
      <c r="I469" s="179"/>
      <c r="J469" s="4" t="str">
        <f>IF($B469="SINAPI",VLOOKUP($C469,[42]SINAPI04!$A$1:$D$7540,3,0),IF($B469="CDHU",VLOOKUP($C469,[42]CDHU193!$A$8:$F$4122,3,0),IF($B469="SIURB EDIF",VLOOKUP($C469,[42]EDIFAN24!$A$1:$D$2677,3,0),IF($B469="siurb infra",VLOOKUP($C469,[42]INFRAJAN24!$A$1:$D$859,3,0)))))</f>
        <v>UN</v>
      </c>
      <c r="K469" s="4">
        <f>IF($B469="SINAPI",VLOOKUP($C469,[42]SINAPI04!$A$1:$D$7540,4,0),IF($B469="CDHU",VLOOKUP($C469,[42]CDHU193!$A$8:$F$4122,6,0),IF($B469="SIURB EDIF",VLOOKUP($C469,[42]EDIFAN24!$A$1:$D$2677,4,0),IF($B469="siurb infra",VLOOKUP($C469,[42]INFRAJAN24!$A$1:$D$859,4,0)))))</f>
        <v>26.31</v>
      </c>
      <c r="L469" s="4" t="str">
        <f>IF($B469="SINAPI",VLOOKUP($C469,[42]SINAPI04!$A$1:$D$7540,2,0),IF($B469="CDHU",VLOOKUP($C469,[42]CDHU193!$A$8:$F$4122,2,0),IF($B469="SIURB EDIF",VLOOKUP($C469,[42]EDIFAN24!$A$1:$D$2677,2,0),IF($B469="siurb infra",VLOOKUP($C469,[42]INFRAJAN24!$A$1:$D$859,2,0)))))</f>
        <v>CONECTOR GRAMPO METÁLICO TIPO OLHAL, PARA SPDA, PARA HASTE DE ATERRAMENTO DE 3/4'' E CABOS DE 10 A 50 MM2 - FORNECIMENTO E INSTALAÇÃO. AF_08/2023</v>
      </c>
      <c r="M469" s="111"/>
      <c r="N469" s="77"/>
      <c r="O469" s="111"/>
      <c r="P469" s="112"/>
    </row>
    <row r="470" spans="1:16" s="5" customFormat="1" ht="14.25" customHeight="1">
      <c r="A470" s="205" t="s">
        <v>1157</v>
      </c>
      <c r="B470" s="77" t="s">
        <v>47</v>
      </c>
      <c r="C470" s="77">
        <v>96986</v>
      </c>
      <c r="D470" s="207" t="s">
        <v>487</v>
      </c>
      <c r="E470" s="108" t="s">
        <v>1159</v>
      </c>
      <c r="F470" s="29">
        <f>VLOOKUP(A470,'MEMORIA DE CALCULO'!$A$12:$U$3679,21,0)</f>
        <v>4</v>
      </c>
      <c r="G470" s="178">
        <v>153.27000000000001</v>
      </c>
      <c r="H470" s="141">
        <f t="shared" si="33"/>
        <v>613.08000000000004</v>
      </c>
      <c r="I470" s="179"/>
      <c r="J470" s="4" t="str">
        <f>IF($B470="SINAPI",VLOOKUP($C470,[42]SINAPI04!$A$1:$D$7540,3,0),IF($B470="CDHU",VLOOKUP($C470,[42]CDHU193!$A$8:$F$4122,3,0),IF($B470="SIURB EDIF",VLOOKUP($C470,[42]EDIFAN24!$A$1:$D$2677,3,0),IF($B470="siurb infra",VLOOKUP($C470,[42]INFRAJAN24!$A$1:$D$859,3,0)))))</f>
        <v>UN</v>
      </c>
      <c r="K470" s="4">
        <f>IF($B470="SINAPI",VLOOKUP($C470,[42]SINAPI04!$A$1:$D$7540,4,0),IF($B470="CDHU",VLOOKUP($C470,[42]CDHU193!$A$8:$F$4122,6,0),IF($B470="SIURB EDIF",VLOOKUP($C470,[42]EDIFAN24!$A$1:$D$2677,4,0),IF($B470="siurb infra",VLOOKUP($C470,[42]INFRAJAN24!$A$1:$D$859,4,0)))))</f>
        <v>153.27000000000001</v>
      </c>
      <c r="L470" s="4" t="str">
        <f>IF($B470="SINAPI",VLOOKUP($C470,[42]SINAPI04!$A$1:$D$7540,2,0),IF($B470="CDHU",VLOOKUP($C470,[42]CDHU193!$A$8:$F$4122,2,0),IF($B470="SIURB EDIF",VLOOKUP($C470,[42]EDIFAN24!$A$1:$D$2677,2,0),IF($B470="siurb infra",VLOOKUP($C470,[42]INFRAJAN24!$A$1:$D$859,2,0)))))</f>
        <v>HASTE DE ATERRAMENTO, DIÂMETRO 3/4", COM 3 METROS - FORNECIMENTO E INSTALAÇÃO. AF_08/2023</v>
      </c>
      <c r="M470" s="111"/>
      <c r="N470" s="77"/>
      <c r="O470" s="111"/>
      <c r="P470" s="112"/>
    </row>
    <row r="471" spans="1:16" s="5" customFormat="1" ht="14.25" customHeight="1">
      <c r="A471" s="205" t="s">
        <v>1158</v>
      </c>
      <c r="B471" s="77" t="s">
        <v>24</v>
      </c>
      <c r="C471" s="77" t="s">
        <v>1147</v>
      </c>
      <c r="D471" s="207" t="s">
        <v>1148</v>
      </c>
      <c r="E471" s="108" t="s">
        <v>1159</v>
      </c>
      <c r="F471" s="29">
        <f>VLOOKUP(A471,'MEMORIA DE CALCULO'!$A$12:$U$3679,21,0)</f>
        <v>4</v>
      </c>
      <c r="G471" s="178">
        <v>62.1</v>
      </c>
      <c r="H471" s="141">
        <f t="shared" si="33"/>
        <v>248.4</v>
      </c>
      <c r="I471" s="179"/>
      <c r="J471" s="4" t="str">
        <f>IF($B471="SINAPI",VLOOKUP($C471,[42]SINAPI04!$A$1:$D$7540,3,0),IF($B471="CDHU",VLOOKUP($C471,[42]CDHU193!$A$8:$F$4122,3,0),IF($B471="SIURB EDIF",VLOOKUP($C471,[42]EDIFAN24!$A$1:$D$2677,3,0),IF($B471="siurb infra",VLOOKUP($C471,[42]INFRAJAN24!$A$1:$D$859,3,0)))))</f>
        <v>UN</v>
      </c>
      <c r="K471" s="4">
        <f>IF($B471="SINAPI",VLOOKUP($C471,[42]SINAPI04!$A$1:$D$7540,4,0),IF($B471="CDHU",VLOOKUP($C471,[42]CDHU193!$A$8:$F$4122,6,0),IF($B471="SIURB EDIF",VLOOKUP($C471,[42]EDIFAN24!$A$1:$D$2677,4,0),IF($B471="siurb infra",VLOOKUP($C471,[42]INFRAJAN24!$A$1:$D$859,4,0)))))</f>
        <v>62.1</v>
      </c>
      <c r="L471" s="4" t="str">
        <f>IF($B471="SINAPI",VLOOKUP($C471,[42]SINAPI04!$A$1:$D$7540,2,0),IF($B471="CDHU",VLOOKUP($C471,[42]CDHU193!$A$8:$F$4122,2,0),IF($B471="SIURB EDIF",VLOOKUP($C471,[42]EDIFAN24!$A$1:$D$2677,2,0),IF($B471="siurb infra",VLOOKUP($C471,[42]INFRAJAN24!$A$1:$D$859,2,0)))))</f>
        <v>Solda exotérmica conexão cabo-haste em X sobreposto, bitola do cabo de 35mm² a 50mm² para haste de 5/8" e 3/4"</v>
      </c>
      <c r="M471" s="111"/>
      <c r="N471" s="77"/>
      <c r="O471" s="111"/>
      <c r="P471" s="112"/>
    </row>
    <row r="472" spans="1:16" s="5" customFormat="1">
      <c r="A472" s="91" t="s">
        <v>1194</v>
      </c>
      <c r="B472" s="77" t="s">
        <v>24</v>
      </c>
      <c r="C472" s="77" t="s">
        <v>94</v>
      </c>
      <c r="D472" s="90" t="s">
        <v>95</v>
      </c>
      <c r="E472" s="34" t="s">
        <v>38</v>
      </c>
      <c r="F472" s="29">
        <f>VLOOKUP(A472,'MEMORIA DE CALCULO'!$A$12:$U$3679,21,0)</f>
        <v>0.3</v>
      </c>
      <c r="G472" s="159">
        <v>195.86</v>
      </c>
      <c r="H472" s="141">
        <f t="shared" si="33"/>
        <v>58.758000000000003</v>
      </c>
      <c r="I472" s="7"/>
      <c r="J472" s="4" t="str">
        <f>IF($B472="SINAPI",VLOOKUP($C472,[42]SINAPI04!$A$1:$D$7540,3,0),IF($B472="CDHU",VLOOKUP($C472,[42]CDHU193!$A$8:$F$4122,3,0),IF($B472="SIURB EDIF",VLOOKUP($C472,[42]EDIFAN24!$A$1:$D$2677,3,0),IF($B472="siurb infra",VLOOKUP($C472,[42]INFRAJAN24!$A$1:$D$859,3,0)))))</f>
        <v>M3</v>
      </c>
      <c r="K472" s="4">
        <f>IF($B472="SINAPI",VLOOKUP($C472,[42]SINAPI04!$A$1:$D$7540,4,0),IF($B472="CDHU",VLOOKUP($C472,[42]CDHU193!$A$8:$F$4122,6,0),IF($B472="SIURB EDIF",VLOOKUP($C472,[42]EDIFAN24!$A$1:$D$2677,4,0),IF($B472="siurb infra",VLOOKUP($C472,[42]INFRAJAN24!$A$1:$D$859,4,0)))))</f>
        <v>195.86</v>
      </c>
      <c r="L472" s="4" t="str">
        <f>IF($B472="SINAPI",VLOOKUP($C472,[42]SINAPI04!$A$1:$D$7540,2,0),IF($B472="CDHU",VLOOKUP($C472,[42]CDHU193!$A$8:$F$4122,2,0),IF($B472="SIURB EDIF",VLOOKUP($C472,[42]EDIFAN24!$A$1:$D$2677,2,0),IF($B472="siurb infra",VLOOKUP($C472,[42]INFRAJAN24!$A$1:$D$859,2,0)))))</f>
        <v>Lastro de pedra britada</v>
      </c>
      <c r="M472" s="4"/>
      <c r="N472" s="4"/>
      <c r="O472" s="4"/>
      <c r="P472" s="4"/>
    </row>
    <row r="473" spans="1:16" s="5" customFormat="1">
      <c r="A473" s="63"/>
      <c r="B473" s="900"/>
      <c r="C473" s="891"/>
      <c r="D473" s="209"/>
      <c r="E473" s="74"/>
      <c r="F473" s="211" t="s">
        <v>434</v>
      </c>
      <c r="G473" s="162"/>
      <c r="H473" s="174">
        <f>SUM(H462:H472)</f>
        <v>11072.707999999999</v>
      </c>
      <c r="J473" s="4" t="b">
        <f>IF($B473="SINAPI",VLOOKUP($C473,[42]SINAPI04!$A$1:$D$7540,3,0),IF($B473="CDHU",VLOOKUP($C473,[42]CDHU193!$A$8:$F$4122,3,0),IF($B473="SIURB EDIF",VLOOKUP($C473,[42]EDIFAN24!$A$1:$D$2677,3,0),IF($B473="siurb infra",VLOOKUP($C473,[42]INFRAJAN24!$A$1:$D$859,3,0)))))</f>
        <v>0</v>
      </c>
      <c r="K473" s="4" t="b">
        <f>IF($B473="SINAPI",VLOOKUP($C473,[42]SINAPI04!$A$1:$D$7540,4,0),IF($B473="CDHU",VLOOKUP($C473,[42]CDHU193!$A$8:$F$4122,6,0),IF($B473="SIURB EDIF",VLOOKUP($C473,[42]EDIFAN24!$A$1:$D$2677,4,0),IF($B473="siurb infra",VLOOKUP($C473,[42]INFRAJAN24!$A$1:$D$859,4,0)))))</f>
        <v>0</v>
      </c>
      <c r="L473" s="4" t="b">
        <f>IF($B473="SINAPI",VLOOKUP($C473,[42]SINAPI04!$A$1:$D$7540,2,0),IF($B473="CDHU",VLOOKUP($C473,[42]CDHU193!$A$8:$F$4122,2,0),IF($B473="SIURB EDIF",VLOOKUP($C473,[42]EDIFAN24!$A$1:$D$2677,2,0),IF($B473="siurb infra",VLOOKUP($C473,[42]INFRAJAN24!$A$1:$D$859,2,0)))))</f>
        <v>0</v>
      </c>
    </row>
    <row r="474" spans="1:16" s="5" customFormat="1">
      <c r="A474" s="63"/>
      <c r="B474" s="900"/>
      <c r="C474" s="891"/>
      <c r="D474" s="209"/>
      <c r="E474" s="74"/>
      <c r="F474" s="211"/>
      <c r="G474" s="162"/>
      <c r="H474" s="141"/>
      <c r="J474" s="4" t="b">
        <f>IF($B474="SINAPI",VLOOKUP($C474,[42]SINAPI04!$A$1:$D$7540,3,0),IF($B474="CDHU",VLOOKUP($C474,[42]CDHU193!$A$8:$F$4122,3,0),IF($B474="SIURB EDIF",VLOOKUP($C474,[42]EDIFAN24!$A$1:$D$2677,3,0),IF($B474="siurb infra",VLOOKUP($C474,[42]INFRAJAN24!$A$1:$D$859,3,0)))))</f>
        <v>0</v>
      </c>
      <c r="K474" s="4" t="b">
        <f>IF($B474="SINAPI",VLOOKUP($C474,[42]SINAPI04!$A$1:$D$7540,4,0),IF($B474="CDHU",VLOOKUP($C474,[42]CDHU193!$A$8:$F$4122,6,0),IF($B474="SIURB EDIF",VLOOKUP($C474,[42]EDIFAN24!$A$1:$D$2677,4,0),IF($B474="siurb infra",VLOOKUP($C474,[42]INFRAJAN24!$A$1:$D$859,4,0)))))</f>
        <v>0</v>
      </c>
      <c r="L474" s="4" t="b">
        <f>IF($B474="SINAPI",VLOOKUP($C474,[42]SINAPI04!$A$1:$D$7540,2,0),IF($B474="CDHU",VLOOKUP($C474,[42]CDHU193!$A$8:$F$4122,2,0),IF($B474="SIURB EDIF",VLOOKUP($C474,[42]EDIFAN24!$A$1:$D$2677,2,0),IF($B474="siurb infra",VLOOKUP($C474,[42]INFRAJAN24!$A$1:$D$859,2,0)))))</f>
        <v>0</v>
      </c>
    </row>
    <row r="475" spans="1:16" s="5" customFormat="1">
      <c r="A475" s="62">
        <v>28</v>
      </c>
      <c r="B475" s="885"/>
      <c r="C475" s="1139"/>
      <c r="D475" s="126" t="s">
        <v>1230</v>
      </c>
      <c r="E475" s="1139"/>
      <c r="F475" s="73"/>
      <c r="G475" s="163"/>
      <c r="H475" s="149"/>
      <c r="J475" s="4" t="b">
        <f>IF($B475="SINAPI",VLOOKUP($C475,[42]SINAPI04!$A$1:$D$7540,3,0),IF($B475="CDHU",VLOOKUP($C475,[42]CDHU193!$A$8:$F$4122,3,0),IF($B475="SIURB EDIF",VLOOKUP($C475,[42]EDIFAN24!$A$1:$D$2677,3,0),IF($B475="siurb infra",VLOOKUP($C475,[42]INFRAJAN24!$A$1:$D$859,3,0)))))</f>
        <v>0</v>
      </c>
      <c r="K475" s="4" t="b">
        <f>IF($B475="SINAPI",VLOOKUP($C475,[42]SINAPI04!$A$1:$D$7540,4,0),IF($B475="CDHU",VLOOKUP($C475,[42]CDHU193!$A$8:$F$4122,6,0),IF($B475="SIURB EDIF",VLOOKUP($C475,[42]EDIFAN24!$A$1:$D$2677,4,0),IF($B475="siurb infra",VLOOKUP($C475,[42]INFRAJAN24!$A$1:$D$859,4,0)))))</f>
        <v>0</v>
      </c>
      <c r="L475" s="4" t="b">
        <f>IF($B475="SINAPI",VLOOKUP($C475,[42]SINAPI04!$A$1:$D$7540,2,0),IF($B475="CDHU",VLOOKUP($C475,[42]CDHU193!$A$8:$F$4122,2,0),IF($B475="SIURB EDIF",VLOOKUP($C475,[42]EDIFAN24!$A$1:$D$2677,2,0),IF($B475="siurb infra",VLOOKUP($C475,[42]INFRAJAN24!$A$1:$D$859,2,0)))))</f>
        <v>0</v>
      </c>
    </row>
    <row r="476" spans="1:16" s="5" customFormat="1">
      <c r="A476" s="63"/>
      <c r="B476" s="900"/>
      <c r="C476" s="897"/>
      <c r="D476" s="188"/>
      <c r="E476" s="28"/>
      <c r="F476" s="29"/>
      <c r="G476" s="161"/>
      <c r="H476" s="143"/>
      <c r="J476" s="4" t="b">
        <f>IF($B476="SINAPI",VLOOKUP($C476,[42]SINAPI04!$A$1:$D$7540,3,0),IF($B476="CDHU",VLOOKUP($C476,[42]CDHU193!$A$8:$F$4122,3,0),IF($B476="SIURB EDIF",VLOOKUP($C476,[42]EDIFAN24!$A$1:$D$2677,3,0),IF($B476="siurb infra",VLOOKUP($C476,[42]INFRAJAN24!$A$1:$D$859,3,0)))))</f>
        <v>0</v>
      </c>
      <c r="K476" s="4" t="b">
        <f>IF($B476="SINAPI",VLOOKUP($C476,[42]SINAPI04!$A$1:$D$7540,4,0),IF($B476="CDHU",VLOOKUP($C476,[42]CDHU193!$A$8:$F$4122,6,0),IF($B476="SIURB EDIF",VLOOKUP($C476,[42]EDIFAN24!$A$1:$D$2677,4,0),IF($B476="siurb infra",VLOOKUP($C476,[42]INFRAJAN24!$A$1:$D$859,4,0)))))</f>
        <v>0</v>
      </c>
      <c r="L476" s="4" t="b">
        <f>IF($B476="SINAPI",VLOOKUP($C476,[42]SINAPI04!$A$1:$D$7540,2,0),IF($B476="CDHU",VLOOKUP($C476,[42]CDHU193!$A$8:$F$4122,2,0),IF($B476="SIURB EDIF",VLOOKUP($C476,[42]EDIFAN24!$A$1:$D$2677,2,0),IF($B476="siurb infra",VLOOKUP($C476,[42]INFRAJAN24!$A$1:$D$859,2,0)))))</f>
        <v>0</v>
      </c>
    </row>
    <row r="477" spans="1:16" s="5" customFormat="1" ht="57">
      <c r="A477" s="205" t="s">
        <v>1055</v>
      </c>
      <c r="B477" s="888" t="s">
        <v>47</v>
      </c>
      <c r="C477" s="888">
        <v>102304</v>
      </c>
      <c r="D477" s="90" t="s">
        <v>281</v>
      </c>
      <c r="E477" s="28" t="s">
        <v>38</v>
      </c>
      <c r="F477" s="29">
        <f>VLOOKUP(A477,'MEMORIA DE CALCULO'!$A$12:$U$3679,21,0)</f>
        <v>12.382300000000003</v>
      </c>
      <c r="G477" s="159">
        <v>8.74</v>
      </c>
      <c r="H477" s="141">
        <f t="shared" ref="H477:H506" si="34">F477*G477</f>
        <v>108.22130200000002</v>
      </c>
      <c r="J477" s="4" t="str">
        <f>IF($B477="SINAPI",VLOOKUP($C477,[42]SINAPI04!$A$1:$D$7540,3,0),IF($B477="CDHU",VLOOKUP($C477,[42]CDHU193!$A$8:$F$4122,3,0),IF($B477="SIURB EDIF",VLOOKUP($C477,[42]EDIFAN24!$A$1:$D$2677,3,0),IF($B477="siurb infra",VLOOKUP($C477,[42]INFRAJAN24!$A$1:$D$859,3,0)))))</f>
        <v>M3</v>
      </c>
      <c r="K477" s="4">
        <f>IF($B477="SINAPI",VLOOKUP($C477,[42]SINAPI04!$A$1:$D$7540,4,0),IF($B477="CDHU",VLOOKUP($C477,[42]CDHU193!$A$8:$F$4122,6,0),IF($B477="SIURB EDIF",VLOOKUP($C477,[42]EDIFAN24!$A$1:$D$2677,4,0),IF($B477="siurb infra",VLOOKUP($C477,[42]INFRAJAN24!$A$1:$D$859,4,0)))))</f>
        <v>8.74</v>
      </c>
      <c r="L477" s="4" t="str">
        <f>IF($B477="SINAPI",VLOOKUP($C477,[42]SINAPI04!$A$1:$D$7540,2,0),IF($B477="CDHU",VLOOKUP($C477,[42]CDHU193!$A$8:$F$4122,2,0),IF($B477="SIURB EDIF",VLOOKUP($C477,[42]EDIFAN24!$A$1:$D$2677,2,0),IF($B477="siurb infra",VLOOKUP($C477,[42]INFRAJAN24!$A$1:$D$859,2,0)))))</f>
        <v>ESCAVAÇÃO MECANIZADA DE VALA COM PROF. MAIOR QUE 1,5 M ATÉ 3,0 M (MÉDIA MONTANTE E JUSANTE/UMA COMPOSIÇÃO POR TRECHO), RETROESCAV. (0,26 M3 ),LARG. MENOR QUE 0,8 M, EM SOLO MOLE, LOCAIS COM BAIXO NÍVEL DE INTERFERÊNCIA. AF_02/2021</v>
      </c>
    </row>
    <row r="478" spans="1:16" s="5" customFormat="1" ht="28.5">
      <c r="A478" s="205" t="s">
        <v>1056</v>
      </c>
      <c r="B478" s="888" t="s">
        <v>47</v>
      </c>
      <c r="C478" s="889">
        <v>95875</v>
      </c>
      <c r="D478" s="109" t="s">
        <v>1120</v>
      </c>
      <c r="E478" s="28" t="s">
        <v>108</v>
      </c>
      <c r="F478" s="29">
        <f>VLOOKUP(A478,'MEMORIA DE CALCULO'!$A$12:$U$3679,21,0)</f>
        <v>70.826756000000032</v>
      </c>
      <c r="G478" s="159">
        <v>2.52</v>
      </c>
      <c r="H478" s="141">
        <f t="shared" si="34"/>
        <v>178.48342512000008</v>
      </c>
      <c r="J478" s="4" t="str">
        <f>IF($B478="SINAPI",VLOOKUP($C478,[42]SINAPI04!$A$1:$D$7540,3,0),IF($B478="CDHU",VLOOKUP($C478,[42]CDHU193!$A$8:$F$4122,3,0),IF($B478="SIURB EDIF",VLOOKUP($C478,[42]EDIFAN24!$A$1:$D$2677,3,0),IF($B478="siurb infra",VLOOKUP($C478,[42]INFRAJAN24!$A$1:$D$859,3,0)))))</f>
        <v>M3XKM</v>
      </c>
      <c r="K478" s="4">
        <f>IF($B478="SINAPI",VLOOKUP($C478,[42]SINAPI04!$A$1:$D$7540,4,0),IF($B478="CDHU",VLOOKUP($C478,[42]CDHU193!$A$8:$F$4122,6,0),IF($B478="SIURB EDIF",VLOOKUP($C478,[42]EDIFAN24!$A$1:$D$2677,4,0),IF($B478="siurb infra",VLOOKUP($C478,[42]INFRAJAN24!$A$1:$D$859,4,0)))))</f>
        <v>2.52</v>
      </c>
      <c r="L478" s="4" t="str">
        <f>IF($B478="SINAPI",VLOOKUP($C478,[42]SINAPI04!$A$1:$D$7540,2,0),IF($B478="CDHU",VLOOKUP($C478,[42]CDHU193!$A$8:$F$4122,2,0),IF($B478="SIURB EDIF",VLOOKUP($C478,[42]EDIFAN24!$A$1:$D$2677,2,0),IF($B478="siurb infra",VLOOKUP($C478,[42]INFRAJAN24!$A$1:$D$859,2,0)))))</f>
        <v>TRANSPORTE COM CAMINHÃO BASCULANTE DE 10 M³, EM VIA URBANA PAVIMENTADA, DMT ATÉ 30 KM (UNIDADE: M3XKM). AF_07/2020</v>
      </c>
    </row>
    <row r="479" spans="1:16" s="5" customFormat="1">
      <c r="A479" s="205" t="s">
        <v>1057</v>
      </c>
      <c r="B479" s="888" t="s">
        <v>24</v>
      </c>
      <c r="C479" s="889" t="s">
        <v>155</v>
      </c>
      <c r="D479" s="109" t="s">
        <v>183</v>
      </c>
      <c r="E479" s="28" t="s">
        <v>38</v>
      </c>
      <c r="F479" s="29">
        <f>VLOOKUP(A479,'MEMORIA DE CALCULO'!$A$12:$U$3679,21,0)</f>
        <v>16.096990000000005</v>
      </c>
      <c r="G479" s="159">
        <v>29.69</v>
      </c>
      <c r="H479" s="141">
        <f t="shared" si="34"/>
        <v>477.91963310000017</v>
      </c>
      <c r="J479" s="4" t="str">
        <f>IF($B479="SINAPI",VLOOKUP($C479,[42]SINAPI04!$A$1:$D$7540,3,0),IF($B479="CDHU",VLOOKUP($C479,[42]CDHU193!$A$8:$F$4122,3,0),IF($B479="SIURB EDIF",VLOOKUP($C479,[42]EDIFAN24!$A$1:$D$2677,3,0),IF($B479="siurb infra",VLOOKUP($C479,[42]INFRAJAN24!$A$1:$D$859,3,0)))))</f>
        <v>M3</v>
      </c>
      <c r="K479" s="4">
        <f>IF($B479="SINAPI",VLOOKUP($C479,[42]SINAPI04!$A$1:$D$7540,4,0),IF($B479="CDHU",VLOOKUP($C479,[42]CDHU193!$A$8:$F$4122,6,0),IF($B479="SIURB EDIF",VLOOKUP($C479,[42]EDIFAN24!$A$1:$D$2677,4,0),IF($B479="siurb infra",VLOOKUP($C479,[42]INFRAJAN24!$A$1:$D$859,4,0)))))</f>
        <v>29.69</v>
      </c>
      <c r="L479" s="4" t="str">
        <f>IF($B479="SINAPI",VLOOKUP($C479,[42]SINAPI04!$A$1:$D$7540,2,0),IF($B479="CDHU",VLOOKUP($C479,[42]CDHU193!$A$8:$F$4122,2,0),IF($B479="SIURB EDIF",VLOOKUP($C479,[42]EDIFAN24!$A$1:$D$2677,2,0),IF($B479="siurb infra",VLOOKUP($C479,[42]INFRAJAN24!$A$1:$D$859,2,0)))))</f>
        <v>Taxa de destinação de resíduo sólido em aterro, tipo solo/terra</v>
      </c>
    </row>
    <row r="480" spans="1:16" s="5" customFormat="1" ht="42.75">
      <c r="A480" s="205" t="s">
        <v>1058</v>
      </c>
      <c r="B480" s="888" t="s">
        <v>47</v>
      </c>
      <c r="C480" s="889">
        <v>94273</v>
      </c>
      <c r="D480" s="109" t="s">
        <v>1121</v>
      </c>
      <c r="E480" s="28" t="s">
        <v>31</v>
      </c>
      <c r="F480" s="29">
        <f>VLOOKUP(A480,'MEMORIA DE CALCULO'!$A$12:$U$3679,21,0)</f>
        <v>76.930000000000007</v>
      </c>
      <c r="G480" s="159">
        <v>45.42</v>
      </c>
      <c r="H480" s="141">
        <f t="shared" si="34"/>
        <v>3494.1606000000006</v>
      </c>
      <c r="J480" s="4" t="str">
        <f>IF($B480="SINAPI",VLOOKUP($C480,[42]SINAPI04!$A$1:$D$7540,3,0),IF($B480="CDHU",VLOOKUP($C480,[42]CDHU193!$A$8:$F$4122,3,0),IF($B480="SIURB EDIF",VLOOKUP($C480,[42]EDIFAN24!$A$1:$D$2677,3,0),IF($B480="siurb infra",VLOOKUP($C480,[42]INFRAJAN24!$A$1:$D$859,3,0)))))</f>
        <v>M</v>
      </c>
      <c r="K480" s="4">
        <f>IF($B480="SINAPI",VLOOKUP($C480,[42]SINAPI04!$A$1:$D$7540,4,0),IF($B480="CDHU",VLOOKUP($C480,[42]CDHU193!$A$8:$F$4122,6,0),IF($B480="SIURB EDIF",VLOOKUP($C480,[42]EDIFAN24!$A$1:$D$2677,4,0),IF($B480="siurb infra",VLOOKUP($C480,[42]INFRAJAN24!$A$1:$D$859,4,0)))))</f>
        <v>45.42</v>
      </c>
      <c r="L480" s="4" t="str">
        <f>IF($B480="SINAPI",VLOOKUP($C480,[42]SINAPI04!$A$1:$D$7540,2,0),IF($B480="CDHU",VLOOKUP($C480,[42]CDHU193!$A$8:$F$4122,2,0),IF($B480="SIURB EDIF",VLOOKUP($C480,[42]EDIFAN24!$A$1:$D$2677,2,0),IF($B480="siurb infra",VLOOKUP($C480,[42]INFRAJAN24!$A$1:$D$859,2,0)))))</f>
        <v>ASSENTAMENTO DE GUIA (MEIO-FIO) EM TRECHO RETO, CONFECCIONADA EM CONCRETO PRÉ-FABRICADO, DIMENSÕES 100X15X13X30 CM (COMPRIMENTO X BASE INFERIOR X BASE SUPERIOR X ALTURA). AF_01/2024</v>
      </c>
    </row>
    <row r="481" spans="1:12" s="5" customFormat="1" ht="28.5">
      <c r="A481" s="205" t="s">
        <v>1059</v>
      </c>
      <c r="B481" s="888" t="s">
        <v>47</v>
      </c>
      <c r="C481" s="889">
        <v>94294</v>
      </c>
      <c r="D481" s="109" t="s">
        <v>1122</v>
      </c>
      <c r="E481" s="28" t="s">
        <v>31</v>
      </c>
      <c r="F481" s="29">
        <f>VLOOKUP(A481,'MEMORIA DE CALCULO'!$A$12:$U$3679,21,0)</f>
        <v>76.930000000000007</v>
      </c>
      <c r="G481" s="159">
        <v>7.19</v>
      </c>
      <c r="H481" s="141">
        <f t="shared" si="34"/>
        <v>553.12670000000003</v>
      </c>
      <c r="J481" s="4" t="str">
        <f>IF($B481="SINAPI",VLOOKUP($C481,[42]SINAPI04!$A$1:$D$7540,3,0),IF($B481="CDHU",VLOOKUP($C481,[42]CDHU193!$A$8:$F$4122,3,0),IF($B481="SIURB EDIF",VLOOKUP($C481,[42]EDIFAN24!$A$1:$D$2677,3,0),IF($B481="siurb infra",VLOOKUP($C481,[42]INFRAJAN24!$A$1:$D$859,3,0)))))</f>
        <v>M</v>
      </c>
      <c r="K481" s="4">
        <f>IF($B481="SINAPI",VLOOKUP($C481,[42]SINAPI04!$A$1:$D$7540,4,0),IF($B481="CDHU",VLOOKUP($C481,[42]CDHU193!$A$8:$F$4122,6,0),IF($B481="SIURB EDIF",VLOOKUP($C481,[42]EDIFAN24!$A$1:$D$2677,4,0),IF($B481="siurb infra",VLOOKUP($C481,[42]INFRAJAN24!$A$1:$D$859,4,0)))))</f>
        <v>7.19</v>
      </c>
      <c r="L481" s="4" t="str">
        <f>IF($B481="SINAPI",VLOOKUP($C481,[42]SINAPI04!$A$1:$D$7540,2,0),IF($B481="CDHU",VLOOKUP($C481,[42]CDHU193!$A$8:$F$4122,2,0),IF($B481="SIURB EDIF",VLOOKUP($C481,[42]EDIFAN24!$A$1:$D$2677,2,0),IF($B481="siurb infra",VLOOKUP($C481,[42]INFRAJAN24!$A$1:$D$859,2,0)))))</f>
        <v>EXECUÇÃO DE ESCORAS DE CONCRETO PARA CONTENÇÃO DE GUIAS PRÉ-FABRICADAS. AF_01/2024</v>
      </c>
    </row>
    <row r="482" spans="1:12" s="5" customFormat="1">
      <c r="A482" s="205" t="s">
        <v>1060</v>
      </c>
      <c r="B482" s="888" t="s">
        <v>35</v>
      </c>
      <c r="C482" s="893">
        <v>5019001</v>
      </c>
      <c r="D482" s="109" t="s">
        <v>1228</v>
      </c>
      <c r="E482" s="28" t="s">
        <v>38</v>
      </c>
      <c r="F482" s="29">
        <f>VLOOKUP(A482,'MEMORIA DE CALCULO'!$A$12:$U$3679,21,0)</f>
        <v>6.1544000000000016</v>
      </c>
      <c r="G482" s="159">
        <v>634.34</v>
      </c>
      <c r="H482" s="141">
        <f t="shared" si="34"/>
        <v>3903.9820960000011</v>
      </c>
      <c r="J482" s="4" t="str">
        <f>IF($B482="SINAPI",VLOOKUP($C482,[42]SINAPI04!$A$1:$D$7540,3,0),IF($B482="CDHU",VLOOKUP($C482,[42]CDHU193!$A$8:$F$4122,3,0),IF($B482="SIURB EDIF",VLOOKUP($C482,[42]EDIFAN24!$A$1:$D$2677,3,0),IF($B482="siurb infra",VLOOKUP($C482,[42]INFRAJAN24!$A$1:$D$859,3,0)))))</f>
        <v>M3</v>
      </c>
      <c r="K482" s="4">
        <f>IF($B482="SINAPI",VLOOKUP($C482,[42]SINAPI04!$A$1:$D$7540,4,0),IF($B482="CDHU",VLOOKUP($C482,[42]CDHU193!$A$8:$F$4122,6,0),IF($B482="SIURB EDIF",VLOOKUP($C482,[42]EDIFAN24!$A$1:$D$2677,4,0),IF($B482="siurb infra",VLOOKUP($C482,[42]INFRAJAN24!$A$1:$D$859,4,0)))))</f>
        <v>634.34</v>
      </c>
      <c r="L482" s="4" t="str">
        <f>IF($B482="SINAPI",VLOOKUP($C482,[42]SINAPI04!$A$1:$D$7540,2,0),IF($B482="CDHU",VLOOKUP($C482,[42]CDHU193!$A$8:$F$4122,2,0),IF($B482="SIURB EDIF",VLOOKUP($C482,[42]EDIFAN24!$A$1:$D$2677,2,0),IF($B482="siurb infra",VLOOKUP($C482,[42]INFRAJAN24!$A$1:$D$859,2,0)))))</f>
        <v>INC.27 - CONSTRUÇÃO DE SARJETA OU SARJETÃO DE CONCRETO - FCK=25,0MPA</v>
      </c>
    </row>
    <row r="483" spans="1:12" s="5" customFormat="1" ht="42.75">
      <c r="A483" s="205" t="s">
        <v>1061</v>
      </c>
      <c r="B483" s="888" t="s">
        <v>47</v>
      </c>
      <c r="C483" s="889">
        <v>94993</v>
      </c>
      <c r="D483" s="109" t="s">
        <v>171</v>
      </c>
      <c r="E483" s="28" t="s">
        <v>51</v>
      </c>
      <c r="F483" s="29">
        <f>VLOOKUP(A483,'MEMORIA DE CALCULO'!$A$12:$U$3679,21,0)</f>
        <v>39.200000000000003</v>
      </c>
      <c r="G483" s="159">
        <v>68.48</v>
      </c>
      <c r="H483" s="141">
        <f t="shared" si="34"/>
        <v>2684.4160000000002</v>
      </c>
      <c r="J483" s="4" t="str">
        <f>IF($B483="SINAPI",VLOOKUP($C483,[42]SINAPI04!$A$1:$D$7540,3,0),IF($B483="CDHU",VLOOKUP($C483,[42]CDHU193!$A$8:$F$4122,3,0),IF($B483="SIURB EDIF",VLOOKUP($C483,[42]EDIFAN24!$A$1:$D$2677,3,0),IF($B483="siurb infra",VLOOKUP($C483,[42]INFRAJAN24!$A$1:$D$859,3,0)))))</f>
        <v>M2</v>
      </c>
      <c r="K483" s="4">
        <f>IF($B483="SINAPI",VLOOKUP($C483,[42]SINAPI04!$A$1:$D$7540,4,0),IF($B483="CDHU",VLOOKUP($C483,[42]CDHU193!$A$8:$F$4122,6,0),IF($B483="SIURB EDIF",VLOOKUP($C483,[42]EDIFAN24!$A$1:$D$2677,4,0),IF($B483="siurb infra",VLOOKUP($C483,[42]INFRAJAN24!$A$1:$D$859,4,0)))))</f>
        <v>68.48</v>
      </c>
      <c r="L483" s="4" t="str">
        <f>IF($B483="SINAPI",VLOOKUP($C483,[42]SINAPI04!$A$1:$D$7540,2,0),IF($B483="CDHU",VLOOKUP($C483,[42]CDHU193!$A$8:$F$4122,2,0),IF($B483="SIURB EDIF",VLOOKUP($C483,[42]EDIFAN24!$A$1:$D$2677,2,0),IF($B483="siurb infra",VLOOKUP($C483,[42]INFRAJAN24!$A$1:$D$859,2,0)))))</f>
        <v>EXECUÇÃO DE PASSEIO (CALÇADA) OU PISO DE CONCRETO COM CONCRETO MOLDADO IN LOCO, USINADO, ACABAMENTO CONVENCIONAL, ESPESSURA 6 CM, ARMADO. AF_08/2022</v>
      </c>
    </row>
    <row r="484" spans="1:12" s="5" customFormat="1">
      <c r="A484" s="205" t="s">
        <v>1062</v>
      </c>
      <c r="B484" s="108" t="s">
        <v>24</v>
      </c>
      <c r="C484" s="887" t="s">
        <v>94</v>
      </c>
      <c r="D484" s="109" t="s">
        <v>95</v>
      </c>
      <c r="E484" s="28" t="s">
        <v>38</v>
      </c>
      <c r="F484" s="29">
        <f>VLOOKUP(A484,'MEMORIA DE CALCULO'!$A$12:$U$3679,21,0)</f>
        <v>1.9600000000000002</v>
      </c>
      <c r="G484" s="159">
        <v>195.86</v>
      </c>
      <c r="H484" s="141">
        <f t="shared" si="34"/>
        <v>383.88560000000007</v>
      </c>
      <c r="J484" s="4" t="str">
        <f>IF($B484="SINAPI",VLOOKUP($C484,[42]SINAPI04!$A$1:$D$7540,3,0),IF($B484="CDHU",VLOOKUP($C484,[42]CDHU193!$A$8:$F$4122,3,0),IF($B484="SIURB EDIF",VLOOKUP($C484,[42]EDIFAN24!$A$1:$D$2677,3,0),IF($B484="siurb infra",VLOOKUP($C484,[42]INFRAJAN24!$A$1:$D$859,3,0)))))</f>
        <v>M3</v>
      </c>
      <c r="K484" s="4">
        <f>IF($B484="SINAPI",VLOOKUP($C484,[42]SINAPI04!$A$1:$D$7540,4,0),IF($B484="CDHU",VLOOKUP($C484,[42]CDHU193!$A$8:$F$4122,6,0),IF($B484="SIURB EDIF",VLOOKUP($C484,[42]EDIFAN24!$A$1:$D$2677,4,0),IF($B484="siurb infra",VLOOKUP($C484,[42]INFRAJAN24!$A$1:$D$859,4,0)))))</f>
        <v>195.86</v>
      </c>
      <c r="L484" s="4" t="str">
        <f>IF($B484="SINAPI",VLOOKUP($C484,[42]SINAPI04!$A$1:$D$7540,2,0),IF($B484="CDHU",VLOOKUP($C484,[42]CDHU193!$A$8:$F$4122,2,0),IF($B484="SIURB EDIF",VLOOKUP($C484,[42]EDIFAN24!$A$1:$D$2677,2,0),IF($B484="siurb infra",VLOOKUP($C484,[42]INFRAJAN24!$A$1:$D$859,2,0)))))</f>
        <v>Lastro de pedra britada</v>
      </c>
    </row>
    <row r="485" spans="1:12" s="5" customFormat="1" ht="28.5">
      <c r="A485" s="205" t="s">
        <v>1076</v>
      </c>
      <c r="B485" s="32" t="s">
        <v>47</v>
      </c>
      <c r="C485" s="910">
        <v>101173</v>
      </c>
      <c r="D485" s="109" t="s">
        <v>1231</v>
      </c>
      <c r="E485" s="28" t="s">
        <v>31</v>
      </c>
      <c r="F485" s="29">
        <f>VLOOKUP(A485,'MEMORIA DE CALCULO'!$A$12:$U$3679,21,0)</f>
        <v>132</v>
      </c>
      <c r="G485" s="159">
        <v>63.33</v>
      </c>
      <c r="H485" s="141">
        <f t="shared" si="34"/>
        <v>8359.56</v>
      </c>
      <c r="J485" s="4" t="str">
        <f>IF($B485="SINAPI",VLOOKUP($C485,[42]SINAPI04!$A$1:$D$7540,3,0),IF($B485="CDHU",VLOOKUP($C485,[42]CDHU193!$A$8:$F$4122,3,0),IF($B485="SIURB EDIF",VLOOKUP($C485,[42]EDIFAN24!$A$1:$D$2677,3,0),IF($B485="siurb infra",VLOOKUP($C485,[42]INFRAJAN24!$A$1:$D$859,3,0)))))</f>
        <v>M</v>
      </c>
      <c r="K485" s="4">
        <f>IF($B485="SINAPI",VLOOKUP($C485,[42]SINAPI04!$A$1:$D$7540,4,0),IF($B485="CDHU",VLOOKUP($C485,[42]CDHU193!$A$8:$F$4122,6,0),IF($B485="SIURB EDIF",VLOOKUP($C485,[42]EDIFAN24!$A$1:$D$2677,4,0),IF($B485="siurb infra",VLOOKUP($C485,[42]INFRAJAN24!$A$1:$D$859,4,0)))))</f>
        <v>63.33</v>
      </c>
      <c r="L485" s="4" t="str">
        <f>IF($B485="SINAPI",VLOOKUP($C485,[42]SINAPI04!$A$1:$D$7540,2,0),IF($B485="CDHU",VLOOKUP($C485,[42]CDHU193!$A$8:$F$4122,2,0),IF($B485="SIURB EDIF",VLOOKUP($C485,[42]EDIFAN24!$A$1:$D$2677,2,0),IF($B485="siurb infra",VLOOKUP($C485,[42]INFRAJAN24!$A$1:$D$859,2,0)))))</f>
        <v>ESTACA BROCA DE CONCRETO, DIÂMETRO DE 20CM, ESCAVAÇÃO MANUAL COM TRADO CONCHA, COM ARMADURA DE ARRANQUE. AF_05/2020</v>
      </c>
    </row>
    <row r="486" spans="1:12" s="5" customFormat="1" ht="28.5">
      <c r="A486" s="205" t="s">
        <v>1077</v>
      </c>
      <c r="B486" s="32" t="s">
        <v>47</v>
      </c>
      <c r="C486" s="77">
        <v>96525</v>
      </c>
      <c r="D486" s="109" t="s">
        <v>1094</v>
      </c>
      <c r="E486" s="28" t="s">
        <v>38</v>
      </c>
      <c r="F486" s="29">
        <f>VLOOKUP(A486,'MEMORIA DE CALCULO'!$A$12:$U$3679,21,0)</f>
        <v>20.852800000000006</v>
      </c>
      <c r="G486" s="159">
        <v>59.64</v>
      </c>
      <c r="H486" s="141">
        <f t="shared" si="34"/>
        <v>1243.6609920000003</v>
      </c>
      <c r="J486" s="4" t="str">
        <f>IF($B486="SINAPI",VLOOKUP($C486,[42]SINAPI04!$A$1:$D$7540,3,0),IF($B486="CDHU",VLOOKUP($C486,[42]CDHU193!$A$8:$F$4122,3,0),IF($B486="SIURB EDIF",VLOOKUP($C486,[42]EDIFAN24!$A$1:$D$2677,3,0),IF($B486="siurb infra",VLOOKUP($C486,[42]INFRAJAN24!$A$1:$D$859,3,0)))))</f>
        <v>M3</v>
      </c>
      <c r="K486" s="4">
        <f>IF($B486="SINAPI",VLOOKUP($C486,[42]SINAPI04!$A$1:$D$7540,4,0),IF($B486="CDHU",VLOOKUP($C486,[42]CDHU193!$A$8:$F$4122,6,0),IF($B486="SIURB EDIF",VLOOKUP($C486,[42]EDIFAN24!$A$1:$D$2677,4,0),IF($B486="siurb infra",VLOOKUP($C486,[42]INFRAJAN24!$A$1:$D$859,4,0)))))</f>
        <v>59.64</v>
      </c>
      <c r="L486" s="4" t="str">
        <f>IF($B486="SINAPI",VLOOKUP($C486,[42]SINAPI04!$A$1:$D$7540,2,0),IF($B486="CDHU",VLOOKUP($C486,[42]CDHU193!$A$8:$F$4122,2,0),IF($B486="SIURB EDIF",VLOOKUP($C486,[42]EDIFAN24!$A$1:$D$2677,2,0),IF($B486="siurb infra",VLOOKUP($C486,[42]INFRAJAN24!$A$1:$D$859,2,0)))))</f>
        <v>ESCAVAÇÃO MECANIZADA PARA VIGA BALDRAME OU SAPATA CORRIDA COM MINI-ESCAVADEIRA (INCLUINDO ESCAVAÇÃO PARA COLOCAÇÃO DE FÔRMAS). AF_01/2024</v>
      </c>
    </row>
    <row r="487" spans="1:12" s="5" customFormat="1" ht="42.75">
      <c r="A487" s="205" t="s">
        <v>1261</v>
      </c>
      <c r="B487" s="32" t="s">
        <v>47</v>
      </c>
      <c r="C487" s="914">
        <v>100974</v>
      </c>
      <c r="D487" s="109" t="s">
        <v>1281</v>
      </c>
      <c r="E487" s="28" t="s">
        <v>38</v>
      </c>
      <c r="F487" s="29">
        <f>VLOOKUP(A487,'MEMORIA DE CALCULO'!$A$12:$U$3679,21,0)</f>
        <v>14.572520000000004</v>
      </c>
      <c r="G487" s="159">
        <v>8.69</v>
      </c>
      <c r="H487" s="141">
        <f t="shared" si="34"/>
        <v>126.63519880000003</v>
      </c>
      <c r="J487" s="4" t="str">
        <f>IF($B487="SINAPI",VLOOKUP($C487,[42]SINAPI04!$A$1:$D$7540,3,0),IF($B487="CDHU",VLOOKUP($C487,[42]CDHU193!$A$8:$F$4122,3,0),IF($B487="SIURB EDIF",VLOOKUP($C487,[42]EDIFAN24!$A$1:$D$2677,3,0),IF($B487="siurb infra",VLOOKUP($C487,[42]INFRAJAN24!$A$1:$D$859,3,0)))))</f>
        <v>M3</v>
      </c>
      <c r="K487" s="4">
        <f>IF($B487="SINAPI",VLOOKUP($C487,[42]SINAPI04!$A$1:$D$7540,4,0),IF($B487="CDHU",VLOOKUP($C487,[42]CDHU193!$A$8:$F$4122,6,0),IF($B487="SIURB EDIF",VLOOKUP($C487,[42]EDIFAN24!$A$1:$D$2677,4,0),IF($B487="siurb infra",VLOOKUP($C487,[42]INFRAJAN24!$A$1:$D$859,4,0)))))</f>
        <v>8.69</v>
      </c>
      <c r="L487" s="4" t="str">
        <f>IF($B487="SINAPI",VLOOKUP($C487,[42]SINAPI04!$A$1:$D$7540,2,0),IF($B487="CDHU",VLOOKUP($C487,[42]CDHU193!$A$8:$F$4122,2,0),IF($B487="SIURB EDIF",VLOOKUP($C487,[42]EDIFAN24!$A$1:$D$2677,2,0),IF($B487="siurb infra",VLOOKUP($C487,[42]INFRAJAN24!$A$1:$D$859,2,0)))))</f>
        <v>CARGA, MANOBRA E DESCARGA DE SOLOS E MATERIAIS GRANULARES EM CAMINHÃO BASCULANTE 10 M³ - CARGA COM PÁ CARREGADEIRA (CAÇAMBA DE 1,7 A 2,8 M³ / 128 HP) E DESCARGA LIVRE (UNIDADE: M3). AF_07/2020</v>
      </c>
    </row>
    <row r="488" spans="1:12" s="5" customFormat="1" ht="28.5">
      <c r="A488" s="205" t="s">
        <v>1262</v>
      </c>
      <c r="B488" s="32" t="s">
        <v>47</v>
      </c>
      <c r="C488" s="915">
        <v>95875</v>
      </c>
      <c r="D488" s="109" t="s">
        <v>1120</v>
      </c>
      <c r="E488" s="28" t="s">
        <v>108</v>
      </c>
      <c r="F488" s="29">
        <f>VLOOKUP(A488,'MEMORIA DE CALCULO'!$A$12:$U$3679,21,0)</f>
        <v>168.60405640000005</v>
      </c>
      <c r="G488" s="159">
        <v>2.52</v>
      </c>
      <c r="H488" s="141">
        <f t="shared" si="34"/>
        <v>424.88222212800014</v>
      </c>
      <c r="J488" s="4" t="str">
        <f>IF($B488="SINAPI",VLOOKUP($C488,[42]SINAPI04!$A$1:$D$7540,3,0),IF($B488="CDHU",VLOOKUP($C488,[42]CDHU193!$A$8:$F$4122,3,0),IF($B488="SIURB EDIF",VLOOKUP($C488,[42]EDIFAN24!$A$1:$D$2677,3,0),IF($B488="siurb infra",VLOOKUP($C488,[42]INFRAJAN24!$A$1:$D$859,3,0)))))</f>
        <v>M3XKM</v>
      </c>
      <c r="K488" s="4">
        <f>IF($B488="SINAPI",VLOOKUP($C488,[42]SINAPI04!$A$1:$D$7540,4,0),IF($B488="CDHU",VLOOKUP($C488,[42]CDHU193!$A$8:$F$4122,6,0),IF($B488="SIURB EDIF",VLOOKUP($C488,[42]EDIFAN24!$A$1:$D$2677,4,0),IF($B488="siurb infra",VLOOKUP($C488,[42]INFRAJAN24!$A$1:$D$859,4,0)))))</f>
        <v>2.52</v>
      </c>
      <c r="L488" s="4" t="str">
        <f>IF($B488="SINAPI",VLOOKUP($C488,[42]SINAPI04!$A$1:$D$7540,2,0),IF($B488="CDHU",VLOOKUP($C488,[42]CDHU193!$A$8:$F$4122,2,0),IF($B488="SIURB EDIF",VLOOKUP($C488,[42]EDIFAN24!$A$1:$D$2677,2,0),IF($B488="siurb infra",VLOOKUP($C488,[42]INFRAJAN24!$A$1:$D$859,2,0)))))</f>
        <v>TRANSPORTE COM CAMINHÃO BASCULANTE DE 10 M³, EM VIA URBANA PAVIMENTADA, DMT ATÉ 30 KM (UNIDADE: M3XKM). AF_07/2020</v>
      </c>
    </row>
    <row r="489" spans="1:12" s="5" customFormat="1">
      <c r="A489" s="205" t="s">
        <v>1263</v>
      </c>
      <c r="B489" s="888" t="s">
        <v>24</v>
      </c>
      <c r="C489" s="910" t="s">
        <v>1241</v>
      </c>
      <c r="D489" s="109" t="s">
        <v>1242</v>
      </c>
      <c r="E489" s="28" t="s">
        <v>51</v>
      </c>
      <c r="F489" s="29">
        <f>VLOOKUP(A489,'MEMORIA DE CALCULO'!$A$12:$U$3679,21,0)</f>
        <v>104.26400000000001</v>
      </c>
      <c r="G489" s="159">
        <v>100.14</v>
      </c>
      <c r="H489" s="141">
        <f t="shared" si="34"/>
        <v>10440.99696</v>
      </c>
      <c r="J489" s="4" t="str">
        <f>IF($B489="SINAPI",VLOOKUP($C489,[42]SINAPI04!$A$1:$D$7540,3,0),IF($B489="CDHU",VLOOKUP($C489,[42]CDHU193!$A$8:$F$4122,3,0),IF($B489="SIURB EDIF",VLOOKUP($C489,[42]EDIFAN24!$A$1:$D$2677,3,0),IF($B489="siurb infra",VLOOKUP($C489,[42]INFRAJAN24!$A$1:$D$859,3,0)))))</f>
        <v>M2</v>
      </c>
      <c r="K489" s="4">
        <f>IF($B489="SINAPI",VLOOKUP($C489,[42]SINAPI04!$A$1:$D$7540,4,0),IF($B489="CDHU",VLOOKUP($C489,[42]CDHU193!$A$8:$F$4122,6,0),IF($B489="SIURB EDIF",VLOOKUP($C489,[42]EDIFAN24!$A$1:$D$2677,4,0),IF($B489="siurb infra",VLOOKUP($C489,[42]INFRAJAN24!$A$1:$D$859,4,0)))))</f>
        <v>100.14</v>
      </c>
      <c r="L489" s="4" t="str">
        <f>IF($B489="SINAPI",VLOOKUP($C489,[42]SINAPI04!$A$1:$D$7540,2,0),IF($B489="CDHU",VLOOKUP($C489,[42]CDHU193!$A$8:$F$4122,2,0),IF($B489="SIURB EDIF",VLOOKUP($C489,[42]EDIFAN24!$A$1:$D$2677,2,0),IF($B489="siurb infra",VLOOKUP($C489,[42]INFRAJAN24!$A$1:$D$859,2,0)))))</f>
        <v>Forma em madeira comum para fundação</v>
      </c>
    </row>
    <row r="490" spans="1:12" s="5" customFormat="1">
      <c r="A490" s="205" t="s">
        <v>1264</v>
      </c>
      <c r="B490" s="888" t="s">
        <v>24</v>
      </c>
      <c r="C490" s="910" t="s">
        <v>94</v>
      </c>
      <c r="D490" s="109" t="s">
        <v>95</v>
      </c>
      <c r="E490" s="28" t="s">
        <v>38</v>
      </c>
      <c r="F490" s="29">
        <f>VLOOKUP(A490,'MEMORIA DE CALCULO'!$A$12:$U$3679,21,0)</f>
        <v>1.3033000000000003</v>
      </c>
      <c r="G490" s="159">
        <v>195.86</v>
      </c>
      <c r="H490" s="141">
        <f t="shared" si="34"/>
        <v>255.26433800000009</v>
      </c>
      <c r="J490" s="4" t="str">
        <f>IF($B490="SINAPI",VLOOKUP($C490,[42]SINAPI04!$A$1:$D$7540,3,0),IF($B490="CDHU",VLOOKUP($C490,[42]CDHU193!$A$8:$F$4122,3,0),IF($B490="SIURB EDIF",VLOOKUP($C490,[42]EDIFAN24!$A$1:$D$2677,3,0),IF($B490="siurb infra",VLOOKUP($C490,[42]INFRAJAN24!$A$1:$D$859,3,0)))))</f>
        <v>M3</v>
      </c>
      <c r="K490" s="4">
        <f>IF($B490="SINAPI",VLOOKUP($C490,[42]SINAPI04!$A$1:$D$7540,4,0),IF($B490="CDHU",VLOOKUP($C490,[42]CDHU193!$A$8:$F$4122,6,0),IF($B490="SIURB EDIF",VLOOKUP($C490,[42]EDIFAN24!$A$1:$D$2677,4,0),IF($B490="siurb infra",VLOOKUP($C490,[42]INFRAJAN24!$A$1:$D$859,4,0)))))</f>
        <v>195.86</v>
      </c>
      <c r="L490" s="4" t="str">
        <f>IF($B490="SINAPI",VLOOKUP($C490,[42]SINAPI04!$A$1:$D$7540,2,0),IF($B490="CDHU",VLOOKUP($C490,[42]CDHU193!$A$8:$F$4122,2,0),IF($B490="SIURB EDIF",VLOOKUP($C490,[42]EDIFAN24!$A$1:$D$2677,2,0),IF($B490="siurb infra",VLOOKUP($C490,[42]INFRAJAN24!$A$1:$D$859,2,0)))))</f>
        <v>Lastro de pedra britada</v>
      </c>
    </row>
    <row r="491" spans="1:12" s="5" customFormat="1" ht="28.5">
      <c r="A491" s="205" t="s">
        <v>1265</v>
      </c>
      <c r="B491" s="32" t="s">
        <v>47</v>
      </c>
      <c r="C491" s="910">
        <v>96557</v>
      </c>
      <c r="D491" s="109" t="s">
        <v>1097</v>
      </c>
      <c r="E491" s="28" t="s">
        <v>38</v>
      </c>
      <c r="F491" s="29">
        <f>VLOOKUP(A491,'MEMORIA DE CALCULO'!$A$12:$U$3679,21,0)</f>
        <v>10.426400000000003</v>
      </c>
      <c r="G491" s="159">
        <v>632.36</v>
      </c>
      <c r="H491" s="141">
        <f t="shared" si="34"/>
        <v>6593.2383040000022</v>
      </c>
      <c r="J491" s="4" t="str">
        <f>IF($B491="SINAPI",VLOOKUP($C491,[42]SINAPI04!$A$1:$D$7540,3,0),IF($B491="CDHU",VLOOKUP($C491,[42]CDHU193!$A$8:$F$4122,3,0),IF($B491="SIURB EDIF",VLOOKUP($C491,[42]EDIFAN24!$A$1:$D$2677,3,0),IF($B491="siurb infra",VLOOKUP($C491,[42]INFRAJAN24!$A$1:$D$859,3,0)))))</f>
        <v>M3</v>
      </c>
      <c r="K491" s="4">
        <f>IF($B491="SINAPI",VLOOKUP($C491,[42]SINAPI04!$A$1:$D$7540,4,0),IF($B491="CDHU",VLOOKUP($C491,[42]CDHU193!$A$8:$F$4122,6,0),IF($B491="SIURB EDIF",VLOOKUP($C491,[42]EDIFAN24!$A$1:$D$2677,4,0),IF($B491="siurb infra",VLOOKUP($C491,[42]INFRAJAN24!$A$1:$D$859,4,0)))))</f>
        <v>632.36</v>
      </c>
      <c r="L491" s="4" t="str">
        <f>IF($B491="SINAPI",VLOOKUP($C491,[42]SINAPI04!$A$1:$D$7540,2,0),IF($B491="CDHU",VLOOKUP($C491,[42]CDHU193!$A$8:$F$4122,2,0),IF($B491="SIURB EDIF",VLOOKUP($C491,[42]EDIFAN24!$A$1:$D$2677,2,0),IF($B491="siurb infra",VLOOKUP($C491,[42]INFRAJAN24!$A$1:$D$859,2,0)))))</f>
        <v>CONCRETAGEM DE BLOCO DE COROAMENTO OU VIGA BALDRAME, FCK 30 MPA, COM USO DE BOMBA - LANÇAMENTO, ADENSAMENTO E ACABAMENTO. AF_01/2024</v>
      </c>
    </row>
    <row r="492" spans="1:12" s="5" customFormat="1" ht="28.5">
      <c r="A492" s="205" t="s">
        <v>1266</v>
      </c>
      <c r="B492" s="910" t="s">
        <v>47</v>
      </c>
      <c r="C492" s="910">
        <v>98557</v>
      </c>
      <c r="D492" s="109" t="s">
        <v>648</v>
      </c>
      <c r="E492" s="28" t="s">
        <v>51</v>
      </c>
      <c r="F492" s="29">
        <f>VLOOKUP(A492,'MEMORIA DE CALCULO'!$A$12:$U$3679,21,0)</f>
        <v>130.33000000000001</v>
      </c>
      <c r="G492" s="159">
        <v>47.56</v>
      </c>
      <c r="H492" s="141">
        <f t="shared" si="34"/>
        <v>6198.4948000000013</v>
      </c>
      <c r="J492" s="4" t="str">
        <f>IF($B492="SINAPI",VLOOKUP($C492,[42]SINAPI04!$A$1:$D$7540,3,0),IF($B492="CDHU",VLOOKUP($C492,[42]CDHU193!$A$8:$F$4122,3,0),IF($B492="SIURB EDIF",VLOOKUP($C492,[42]EDIFAN24!$A$1:$D$2677,3,0),IF($B492="siurb infra",VLOOKUP($C492,[42]INFRAJAN24!$A$1:$D$859,3,0)))))</f>
        <v>M2</v>
      </c>
      <c r="K492" s="4">
        <f>IF($B492="SINAPI",VLOOKUP($C492,[42]SINAPI04!$A$1:$D$7540,4,0),IF($B492="CDHU",VLOOKUP($C492,[42]CDHU193!$A$8:$F$4122,6,0),IF($B492="SIURB EDIF",VLOOKUP($C492,[42]EDIFAN24!$A$1:$D$2677,4,0),IF($B492="siurb infra",VLOOKUP($C492,[42]INFRAJAN24!$A$1:$D$859,4,0)))))</f>
        <v>47.56</v>
      </c>
      <c r="L492" s="4" t="str">
        <f>IF($B492="SINAPI",VLOOKUP($C492,[42]SINAPI04!$A$1:$D$7540,2,0),IF($B492="CDHU",VLOOKUP($C492,[42]CDHU193!$A$8:$F$4122,2,0),IF($B492="SIURB EDIF",VLOOKUP($C492,[42]EDIFAN24!$A$1:$D$2677,2,0),IF($B492="siurb infra",VLOOKUP($C492,[42]INFRAJAN24!$A$1:$D$859,2,0)))))</f>
        <v>IMPERMEABILIZAÇÃO DE SUPERFÍCIE COM EMULSÃO ASFÁLTICA, 2 DEMÃOS. AF_09/2023</v>
      </c>
    </row>
    <row r="493" spans="1:12" s="5" customFormat="1">
      <c r="A493" s="205" t="s">
        <v>1267</v>
      </c>
      <c r="B493" s="910" t="s">
        <v>33</v>
      </c>
      <c r="C493" s="916">
        <v>2006010</v>
      </c>
      <c r="D493" s="109" t="s">
        <v>1249</v>
      </c>
      <c r="E493" s="28" t="s">
        <v>38</v>
      </c>
      <c r="F493" s="29">
        <f>VLOOKUP(A493,'MEMORIA DE CALCULO'!$A$12:$U$3679,21,0)</f>
        <v>10.426400000000003</v>
      </c>
      <c r="G493" s="159">
        <v>26.28</v>
      </c>
      <c r="H493" s="141">
        <f t="shared" si="34"/>
        <v>274.0057920000001</v>
      </c>
      <c r="J493" s="4" t="str">
        <f>IF($B493="SINAPI",VLOOKUP($C493,[42]SINAPI04!$A$1:$D$7540,3,0),IF($B493="CDHU",VLOOKUP($C493,[42]CDHU193!$A$8:$F$4122,3,0),IF($B493="SIURB EDIF",VLOOKUP($C493,[42]EDIFAN24!$A$1:$D$2677,3,0),IF($B493="siurb infra",VLOOKUP($C493,[42]INFRAJAN24!$A$1:$D$859,3,0)))))</f>
        <v>M3</v>
      </c>
      <c r="K493" s="4">
        <f>IF($B493="SINAPI",VLOOKUP($C493,[42]SINAPI04!$A$1:$D$7540,4,0),IF($B493="CDHU",VLOOKUP($C493,[42]CDHU193!$A$8:$F$4122,6,0),IF($B493="SIURB EDIF",VLOOKUP($C493,[42]EDIFAN24!$A$1:$D$2677,4,0),IF($B493="siurb infra",VLOOKUP($C493,[42]INFRAJAN24!$A$1:$D$859,4,0)))))</f>
        <v>26.28</v>
      </c>
      <c r="L493" s="4" t="str">
        <f>IF($B493="SINAPI",VLOOKUP($C493,[42]SINAPI04!$A$1:$D$7540,2,0),IF($B493="CDHU",VLOOKUP($C493,[42]CDHU193!$A$8:$F$4122,2,0),IF($B493="SIURB EDIF",VLOOKUP($C493,[42]EDIFAN24!$A$1:$D$2677,2,0),IF($B493="siurb infra",VLOOKUP($C493,[42]INFRAJAN24!$A$1:$D$859,2,0)))))</f>
        <v>REATERRO DE VALAS, INCLUSIVE APILOAMENTO</v>
      </c>
    </row>
    <row r="494" spans="1:12" s="5" customFormat="1">
      <c r="A494" s="205" t="s">
        <v>1268</v>
      </c>
      <c r="B494" s="888" t="s">
        <v>24</v>
      </c>
      <c r="C494" s="910" t="s">
        <v>617</v>
      </c>
      <c r="D494" s="109" t="s">
        <v>1098</v>
      </c>
      <c r="E494" s="28" t="s">
        <v>53</v>
      </c>
      <c r="F494" s="29">
        <f>VLOOKUP(A494,'MEMORIA DE CALCULO'!$A$12:$U$3679,21,0)</f>
        <v>917.5232000000002</v>
      </c>
      <c r="G494" s="159">
        <v>10.46</v>
      </c>
      <c r="H494" s="141">
        <f t="shared" si="34"/>
        <v>9597.2926720000032</v>
      </c>
      <c r="J494" s="4" t="str">
        <f>IF($B494="SINAPI",VLOOKUP($C494,[42]SINAPI04!$A$1:$D$7540,3,0),IF($B494="CDHU",VLOOKUP($C494,[42]CDHU193!$A$8:$F$4122,3,0),IF($B494="SIURB EDIF",VLOOKUP($C494,[42]EDIFAN24!$A$1:$D$2677,3,0),IF($B494="siurb infra",VLOOKUP($C494,[42]INFRAJAN24!$A$1:$D$859,3,0)))))</f>
        <v>KG</v>
      </c>
      <c r="K494" s="4">
        <f>IF($B494="SINAPI",VLOOKUP($C494,[42]SINAPI04!$A$1:$D$7540,4,0),IF($B494="CDHU",VLOOKUP($C494,[42]CDHU193!$A$8:$F$4122,6,0),IF($B494="SIURB EDIF",VLOOKUP($C494,[42]EDIFAN24!$A$1:$D$2677,4,0),IF($B494="siurb infra",VLOOKUP($C494,[42]INFRAJAN24!$A$1:$D$859,4,0)))))</f>
        <v>10.46</v>
      </c>
      <c r="L494" s="4" t="str">
        <f>IF($B494="SINAPI",VLOOKUP($C494,[42]SINAPI04!$A$1:$D$7540,2,0),IF($B494="CDHU",VLOOKUP($C494,[42]CDHU193!$A$8:$F$4122,2,0),IF($B494="SIURB EDIF",VLOOKUP($C494,[42]EDIFAN24!$A$1:$D$2677,2,0),IF($B494="siurb infra",VLOOKUP($C494,[42]INFRAJAN24!$A$1:$D$859,2,0)))))</f>
        <v>Armadura em barra de aço CA-50 (A ou B) fyk = 500 MPa</v>
      </c>
    </row>
    <row r="495" spans="1:12" s="5" customFormat="1">
      <c r="A495" s="205" t="s">
        <v>1269</v>
      </c>
      <c r="B495" s="888" t="s">
        <v>24</v>
      </c>
      <c r="C495" s="910" t="s">
        <v>335</v>
      </c>
      <c r="D495" s="109" t="s">
        <v>336</v>
      </c>
      <c r="E495" s="28" t="s">
        <v>53</v>
      </c>
      <c r="F495" s="29">
        <f>VLOOKUP(A495,'MEMORIA DE CALCULO'!$A$12:$U$3679,21,0)</f>
        <v>229.38080000000005</v>
      </c>
      <c r="G495" s="159">
        <v>10.71</v>
      </c>
      <c r="H495" s="141">
        <f t="shared" si="34"/>
        <v>2456.6683680000006</v>
      </c>
      <c r="J495" s="4" t="str">
        <f>IF($B495="SINAPI",VLOOKUP($C495,[42]SINAPI04!$A$1:$D$7540,3,0),IF($B495="CDHU",VLOOKUP($C495,[42]CDHU193!$A$8:$F$4122,3,0),IF($B495="SIURB EDIF",VLOOKUP($C495,[42]EDIFAN24!$A$1:$D$2677,3,0),IF($B495="siurb infra",VLOOKUP($C495,[42]INFRAJAN24!$A$1:$D$859,3,0)))))</f>
        <v>KG</v>
      </c>
      <c r="K495" s="4">
        <f>IF($B495="SINAPI",VLOOKUP($C495,[42]SINAPI04!$A$1:$D$7540,4,0),IF($B495="CDHU",VLOOKUP($C495,[42]CDHU193!$A$8:$F$4122,6,0),IF($B495="SIURB EDIF",VLOOKUP($C495,[42]EDIFAN24!$A$1:$D$2677,4,0),IF($B495="siurb infra",VLOOKUP($C495,[42]INFRAJAN24!$A$1:$D$859,4,0)))))</f>
        <v>10.71</v>
      </c>
      <c r="L495" s="4" t="str">
        <f>IF($B495="SINAPI",VLOOKUP($C495,[42]SINAPI04!$A$1:$D$7540,2,0),IF($B495="CDHU",VLOOKUP($C495,[42]CDHU193!$A$8:$F$4122,2,0),IF($B495="SIURB EDIF",VLOOKUP($C495,[42]EDIFAN24!$A$1:$D$2677,2,0),IF($B495="siurb infra",VLOOKUP($C495,[42]INFRAJAN24!$A$1:$D$859,2,0)))))</f>
        <v>Armadura em barra de aço CA-60 (A ou B) fyk = 600 MPa</v>
      </c>
    </row>
    <row r="496" spans="1:12" s="5" customFormat="1" ht="28.5">
      <c r="A496" s="205" t="s">
        <v>1270</v>
      </c>
      <c r="B496" s="32" t="s">
        <v>47</v>
      </c>
      <c r="C496" s="910">
        <v>92269</v>
      </c>
      <c r="D496" s="109" t="s">
        <v>658</v>
      </c>
      <c r="E496" s="28" t="s">
        <v>51</v>
      </c>
      <c r="F496" s="29">
        <f>VLOOKUP(A496,'MEMORIA DE CALCULO'!$A$12:$U$3679,21,0)</f>
        <v>530.40000000000009</v>
      </c>
      <c r="G496" s="159">
        <v>129.22999999999999</v>
      </c>
      <c r="H496" s="141">
        <f t="shared" si="34"/>
        <v>68543.592000000004</v>
      </c>
      <c r="J496" s="4" t="str">
        <f>IF($B496="SINAPI",VLOOKUP($C496,[42]SINAPI04!$A$1:$D$7540,3,0),IF($B496="CDHU",VLOOKUP($C496,[42]CDHU193!$A$8:$F$4122,3,0),IF($B496="SIURB EDIF",VLOOKUP($C496,[42]EDIFAN24!$A$1:$D$2677,3,0),IF($B496="siurb infra",VLOOKUP($C496,[42]INFRAJAN24!$A$1:$D$859,3,0)))))</f>
        <v>M2</v>
      </c>
      <c r="K496" s="4">
        <f>IF($B496="SINAPI",VLOOKUP($C496,[42]SINAPI04!$A$1:$D$7540,4,0),IF($B496="CDHU",VLOOKUP($C496,[42]CDHU193!$A$8:$F$4122,6,0),IF($B496="SIURB EDIF",VLOOKUP($C496,[42]EDIFAN24!$A$1:$D$2677,4,0),IF($B496="siurb infra",VLOOKUP($C496,[42]INFRAJAN24!$A$1:$D$859,4,0)))))</f>
        <v>129.22999999999999</v>
      </c>
      <c r="L496" s="4" t="str">
        <f>IF($B496="SINAPI",VLOOKUP($C496,[42]SINAPI04!$A$1:$D$7540,2,0),IF($B496="CDHU",VLOOKUP($C496,[42]CDHU193!$A$8:$F$4122,2,0),IF($B496="SIURB EDIF",VLOOKUP($C496,[42]EDIFAN24!$A$1:$D$2677,2,0),IF($B496="siurb infra",VLOOKUP($C496,[42]INFRAJAN24!$A$1:$D$859,2,0)))))</f>
        <v>FABRICAÇÃO DE FÔRMA PARA PILARES E ESTRUTURAS SIMILARES, EM MADEIRA SERRADA, E=25 MM. AF_09/2020</v>
      </c>
    </row>
    <row r="497" spans="1:12" s="5" customFormat="1" ht="28.5">
      <c r="A497" s="205" t="s">
        <v>1271</v>
      </c>
      <c r="B497" s="32" t="s">
        <v>47</v>
      </c>
      <c r="C497" s="910">
        <v>92411</v>
      </c>
      <c r="D497" s="109" t="s">
        <v>1282</v>
      </c>
      <c r="E497" s="28" t="s">
        <v>51</v>
      </c>
      <c r="F497" s="29">
        <f>VLOOKUP(A497,'MEMORIA DE CALCULO'!$A$12:$U$3679,21,0)</f>
        <v>530.40000000000009</v>
      </c>
      <c r="G497" s="159">
        <v>169.68</v>
      </c>
      <c r="H497" s="141">
        <f t="shared" si="34"/>
        <v>89998.272000000026</v>
      </c>
      <c r="J497" s="4" t="str">
        <f>IF($B497="SINAPI",VLOOKUP($C497,[42]SINAPI04!$A$1:$D$7540,3,0),IF($B497="CDHU",VLOOKUP($C497,[42]CDHU193!$A$8:$F$4122,3,0),IF($B497="SIURB EDIF",VLOOKUP($C497,[42]EDIFAN24!$A$1:$D$2677,3,0),IF($B497="siurb infra",VLOOKUP($C497,[42]INFRAJAN24!$A$1:$D$859,3,0)))))</f>
        <v>M2</v>
      </c>
      <c r="K497" s="4">
        <f>IF($B497="SINAPI",VLOOKUP($C497,[42]SINAPI04!$A$1:$D$7540,4,0),IF($B497="CDHU",VLOOKUP($C497,[42]CDHU193!$A$8:$F$4122,6,0),IF($B497="SIURB EDIF",VLOOKUP($C497,[42]EDIFAN24!$A$1:$D$2677,4,0),IF($B497="siurb infra",VLOOKUP($C497,[42]INFRAJAN24!$A$1:$D$859,4,0)))))</f>
        <v>169.68</v>
      </c>
      <c r="L497" s="4" t="str">
        <f>IF($B497="SINAPI",VLOOKUP($C497,[42]SINAPI04!$A$1:$D$7540,2,0),IF($B497="CDHU",VLOOKUP($C497,[42]CDHU193!$A$8:$F$4122,2,0),IF($B497="SIURB EDIF",VLOOKUP($C497,[42]EDIFAN24!$A$1:$D$2677,2,0),IF($B497="siurb infra",VLOOKUP($C497,[42]INFRAJAN24!$A$1:$D$859,2,0)))))</f>
        <v>MONTAGEM E DESMONTAGEM DE FÔRMA DE PILARES RETANGULARES E ESTRUTURAS SIMILARES, PÉ-DIREITO SIMPLES, EM MADEIRA SERRADA, 2 UTILIZAÇÕES. AF_09/2020</v>
      </c>
    </row>
    <row r="498" spans="1:12" s="5" customFormat="1" ht="28.5">
      <c r="A498" s="205" t="s">
        <v>1272</v>
      </c>
      <c r="B498" s="32" t="s">
        <v>47</v>
      </c>
      <c r="C498" s="910">
        <v>103672</v>
      </c>
      <c r="D498" s="109" t="s">
        <v>685</v>
      </c>
      <c r="E498" s="28" t="s">
        <v>38</v>
      </c>
      <c r="F498" s="29">
        <f>VLOOKUP(A498,'MEMORIA DE CALCULO'!$A$12:$U$3679,21,0)</f>
        <v>26.400000000000006</v>
      </c>
      <c r="G498" s="159">
        <v>580.83000000000004</v>
      </c>
      <c r="H498" s="141">
        <f t="shared" si="34"/>
        <v>15333.912000000004</v>
      </c>
      <c r="J498" s="4" t="str">
        <f>IF($B498="SINAPI",VLOOKUP($C498,[42]SINAPI04!$A$1:$D$7540,3,0),IF($B498="CDHU",VLOOKUP($C498,[42]CDHU193!$A$8:$F$4122,3,0),IF($B498="SIURB EDIF",VLOOKUP($C498,[42]EDIFAN24!$A$1:$D$2677,3,0),IF($B498="siurb infra",VLOOKUP($C498,[42]INFRAJAN24!$A$1:$D$859,3,0)))))</f>
        <v>M3</v>
      </c>
      <c r="K498" s="4">
        <f>IF($B498="SINAPI",VLOOKUP($C498,[42]SINAPI04!$A$1:$D$7540,4,0),IF($B498="CDHU",VLOOKUP($C498,[42]CDHU193!$A$8:$F$4122,6,0),IF($B498="SIURB EDIF",VLOOKUP($C498,[42]EDIFAN24!$A$1:$D$2677,4,0),IF($B498="siurb infra",VLOOKUP($C498,[42]INFRAJAN24!$A$1:$D$859,4,0)))))</f>
        <v>580.83000000000004</v>
      </c>
      <c r="L498" s="4" t="str">
        <f>IF($B498="SINAPI",VLOOKUP($C498,[42]SINAPI04!$A$1:$D$7540,2,0),IF($B498="CDHU",VLOOKUP($C498,[42]CDHU193!$A$8:$F$4122,2,0),IF($B498="SIURB EDIF",VLOOKUP($C498,[42]EDIFAN24!$A$1:$D$2677,2,0),IF($B498="siurb infra",VLOOKUP($C498,[42]INFRAJAN24!$A$1:$D$859,2,0)))))</f>
        <v>CONCRETAGEM DE PILARES, FCK = 25 MPA, COM USO DE BOMBA - LANÇAMENTO, ADENSAMENTO E ACABAMENTO. AF_02/2022_PS</v>
      </c>
    </row>
    <row r="499" spans="1:12" s="5" customFormat="1">
      <c r="A499" s="205" t="s">
        <v>1273</v>
      </c>
      <c r="B499" s="888" t="s">
        <v>24</v>
      </c>
      <c r="C499" s="910" t="s">
        <v>617</v>
      </c>
      <c r="D499" s="109" t="s">
        <v>1098</v>
      </c>
      <c r="E499" s="28" t="s">
        <v>53</v>
      </c>
      <c r="F499" s="29">
        <f>VLOOKUP(A499,'MEMORIA DE CALCULO'!$A$12:$U$3679,21,0)</f>
        <v>2323.2000000000007</v>
      </c>
      <c r="G499" s="159">
        <v>10.46</v>
      </c>
      <c r="H499" s="141">
        <f t="shared" si="34"/>
        <v>24300.67200000001</v>
      </c>
      <c r="J499" s="4" t="str">
        <f>IF($B499="SINAPI",VLOOKUP($C499,[42]SINAPI04!$A$1:$D$7540,3,0),IF($B499="CDHU",VLOOKUP($C499,[42]CDHU193!$A$8:$F$4122,3,0),IF($B499="SIURB EDIF",VLOOKUP($C499,[42]EDIFAN24!$A$1:$D$2677,3,0),IF($B499="siurb infra",VLOOKUP($C499,[42]INFRAJAN24!$A$1:$D$859,3,0)))))</f>
        <v>KG</v>
      </c>
      <c r="K499" s="4">
        <f>IF($B499="SINAPI",VLOOKUP($C499,[42]SINAPI04!$A$1:$D$7540,4,0),IF($B499="CDHU",VLOOKUP($C499,[42]CDHU193!$A$8:$F$4122,6,0),IF($B499="SIURB EDIF",VLOOKUP($C499,[42]EDIFAN24!$A$1:$D$2677,4,0),IF($B499="siurb infra",VLOOKUP($C499,[42]INFRAJAN24!$A$1:$D$859,4,0)))))</f>
        <v>10.46</v>
      </c>
      <c r="L499" s="4" t="str">
        <f>IF($B499="SINAPI",VLOOKUP($C499,[42]SINAPI04!$A$1:$D$7540,2,0),IF($B499="CDHU",VLOOKUP($C499,[42]CDHU193!$A$8:$F$4122,2,0),IF($B499="SIURB EDIF",VLOOKUP($C499,[42]EDIFAN24!$A$1:$D$2677,2,0),IF($B499="siurb infra",VLOOKUP($C499,[42]INFRAJAN24!$A$1:$D$859,2,0)))))</f>
        <v>Armadura em barra de aço CA-50 (A ou B) fyk = 500 MPa</v>
      </c>
    </row>
    <row r="500" spans="1:12" s="5" customFormat="1">
      <c r="A500" s="205" t="s">
        <v>1274</v>
      </c>
      <c r="B500" s="888" t="s">
        <v>24</v>
      </c>
      <c r="C500" s="910" t="s">
        <v>335</v>
      </c>
      <c r="D500" s="109" t="s">
        <v>336</v>
      </c>
      <c r="E500" s="28" t="s">
        <v>53</v>
      </c>
      <c r="F500" s="29">
        <f>VLOOKUP(A500,'MEMORIA DE CALCULO'!$A$12:$U$3679,21,0)</f>
        <v>580.80000000000018</v>
      </c>
      <c r="G500" s="159">
        <v>10.71</v>
      </c>
      <c r="H500" s="141">
        <f t="shared" si="34"/>
        <v>6220.3680000000022</v>
      </c>
      <c r="J500" s="4" t="str">
        <f>IF($B500="SINAPI",VLOOKUP($C500,[42]SINAPI04!$A$1:$D$7540,3,0),IF($B500="CDHU",VLOOKUP($C500,[42]CDHU193!$A$8:$F$4122,3,0),IF($B500="SIURB EDIF",VLOOKUP($C500,[42]EDIFAN24!$A$1:$D$2677,3,0),IF($B500="siurb infra",VLOOKUP($C500,[42]INFRAJAN24!$A$1:$D$859,3,0)))))</f>
        <v>KG</v>
      </c>
      <c r="K500" s="4">
        <f>IF($B500="SINAPI",VLOOKUP($C500,[42]SINAPI04!$A$1:$D$7540,4,0),IF($B500="CDHU",VLOOKUP($C500,[42]CDHU193!$A$8:$F$4122,6,0),IF($B500="SIURB EDIF",VLOOKUP($C500,[42]EDIFAN24!$A$1:$D$2677,4,0),IF($B500="siurb infra",VLOOKUP($C500,[42]INFRAJAN24!$A$1:$D$859,4,0)))))</f>
        <v>10.71</v>
      </c>
      <c r="L500" s="4" t="str">
        <f>IF($B500="SINAPI",VLOOKUP($C500,[42]SINAPI04!$A$1:$D$7540,2,0),IF($B500="CDHU",VLOOKUP($C500,[42]CDHU193!$A$8:$F$4122,2,0),IF($B500="SIURB EDIF",VLOOKUP($C500,[42]EDIFAN24!$A$1:$D$2677,2,0),IF($B500="siurb infra",VLOOKUP($C500,[42]INFRAJAN24!$A$1:$D$859,2,0)))))</f>
        <v>Armadura em barra de aço CA-60 (A ou B) fyk = 600 MPa</v>
      </c>
    </row>
    <row r="501" spans="1:12" s="5" customFormat="1" ht="42.75">
      <c r="A501" s="205" t="s">
        <v>1275</v>
      </c>
      <c r="B501" s="32" t="s">
        <v>47</v>
      </c>
      <c r="C501" s="77">
        <v>103320</v>
      </c>
      <c r="D501" s="109" t="s">
        <v>740</v>
      </c>
      <c r="E501" s="28" t="s">
        <v>51</v>
      </c>
      <c r="F501" s="29">
        <f>VLOOKUP(A501,'MEMORIA DE CALCULO'!$A$12:$U$3679,21,0)</f>
        <v>364.59000000000003</v>
      </c>
      <c r="G501" s="159">
        <v>124.42</v>
      </c>
      <c r="H501" s="141">
        <f t="shared" si="34"/>
        <v>45362.287800000006</v>
      </c>
      <c r="J501" s="4" t="str">
        <f>IF($B501="SINAPI",VLOOKUP($C501,[42]SINAPI04!$A$1:$D$7540,3,0),IF($B501="CDHU",VLOOKUP($C501,[42]CDHU193!$A$8:$F$4122,3,0),IF($B501="SIURB EDIF",VLOOKUP($C501,[42]EDIFAN24!$A$1:$D$2677,3,0),IF($B501="siurb infra",VLOOKUP($C501,[42]INFRAJAN24!$A$1:$D$859,3,0)))))</f>
        <v>M2</v>
      </c>
      <c r="K501" s="4">
        <f>IF($B501="SINAPI",VLOOKUP($C501,[42]SINAPI04!$A$1:$D$7540,4,0),IF($B501="CDHU",VLOOKUP($C501,[42]CDHU193!$A$8:$F$4122,6,0),IF($B501="SIURB EDIF",VLOOKUP($C501,[42]EDIFAN24!$A$1:$D$2677,4,0),IF($B501="siurb infra",VLOOKUP($C501,[42]INFRAJAN24!$A$1:$D$859,4,0)))))</f>
        <v>124.42</v>
      </c>
      <c r="L501" s="4" t="str">
        <f>IF($B501="SINAPI",VLOOKUP($C501,[42]SINAPI04!$A$1:$D$7540,2,0),IF($B501="CDHU",VLOOKUP($C501,[42]CDHU193!$A$8:$F$4122,2,0),IF($B501="SIURB EDIF",VLOOKUP($C501,[42]EDIFAN24!$A$1:$D$2677,2,0),IF($B501="siurb infra",VLOOKUP($C501,[42]INFRAJAN24!$A$1:$D$859,2,0)))))</f>
        <v>ALVENARIA DE VEDAÇÃO DE BLOCOS VAZADOS DE CONCRETO DE 19X19X39 CM (ESPESSURA 19 CM) E ARGAMASSA DE ASSENTAMENTO COM PREPARO EM BETONEIRA. AF_12/2021</v>
      </c>
    </row>
    <row r="502" spans="1:12" s="5" customFormat="1">
      <c r="A502" s="205" t="s">
        <v>1276</v>
      </c>
      <c r="B502" s="888" t="s">
        <v>24</v>
      </c>
      <c r="C502" s="910" t="s">
        <v>326</v>
      </c>
      <c r="D502" s="109" t="s">
        <v>327</v>
      </c>
      <c r="E502" s="28" t="s">
        <v>51</v>
      </c>
      <c r="F502" s="29">
        <f>VLOOKUP(A502,'MEMORIA DE CALCULO'!$A$12:$U$3679,21,0)</f>
        <v>781.98</v>
      </c>
      <c r="G502" s="159">
        <v>7.01</v>
      </c>
      <c r="H502" s="141">
        <f t="shared" si="34"/>
        <v>5481.6797999999999</v>
      </c>
      <c r="J502" s="4" t="str">
        <f>IF($B502="SINAPI",VLOOKUP($C502,[42]SINAPI04!$A$1:$D$7540,3,0),IF($B502="CDHU",VLOOKUP($C502,[42]CDHU193!$A$8:$F$4122,3,0),IF($B502="SIURB EDIF",VLOOKUP($C502,[42]EDIFAN24!$A$1:$D$2677,3,0),IF($B502="siurb infra",VLOOKUP($C502,[42]INFRAJAN24!$A$1:$D$859,3,0)))))</f>
        <v>M2</v>
      </c>
      <c r="K502" s="4">
        <f>IF($B502="SINAPI",VLOOKUP($C502,[42]SINAPI04!$A$1:$D$7540,4,0),IF($B502="CDHU",VLOOKUP($C502,[42]CDHU193!$A$8:$F$4122,6,0),IF($B502="SIURB EDIF",VLOOKUP($C502,[42]EDIFAN24!$A$1:$D$2677,4,0),IF($B502="siurb infra",VLOOKUP($C502,[42]INFRAJAN24!$A$1:$D$859,4,0)))))</f>
        <v>7.01</v>
      </c>
      <c r="L502" s="4" t="str">
        <f>IF($B502="SINAPI",VLOOKUP($C502,[42]SINAPI04!$A$1:$D$7540,2,0),IF($B502="CDHU",VLOOKUP($C502,[42]CDHU193!$A$8:$F$4122,2,0),IF($B502="SIURB EDIF",VLOOKUP($C502,[42]EDIFAN24!$A$1:$D$2677,2,0),IF($B502="siurb infra",VLOOKUP($C502,[42]INFRAJAN24!$A$1:$D$859,2,0)))))</f>
        <v>Chapisco</v>
      </c>
    </row>
    <row r="503" spans="1:12" s="5" customFormat="1">
      <c r="A503" s="205" t="s">
        <v>1277</v>
      </c>
      <c r="B503" s="888" t="s">
        <v>24</v>
      </c>
      <c r="C503" s="910" t="s">
        <v>1256</v>
      </c>
      <c r="D503" s="109" t="s">
        <v>1283</v>
      </c>
      <c r="E503" s="28" t="s">
        <v>51</v>
      </c>
      <c r="F503" s="29">
        <f>VLOOKUP(A503,'MEMORIA DE CALCULO'!$A$12:$U$3679,21,0)</f>
        <v>781.98</v>
      </c>
      <c r="G503" s="159">
        <v>22.76</v>
      </c>
      <c r="H503" s="141">
        <f t="shared" si="34"/>
        <v>17797.864800000003</v>
      </c>
      <c r="J503" s="4" t="str">
        <f>IF($B503="SINAPI",VLOOKUP($C503,[42]SINAPI04!$A$1:$D$7540,3,0),IF($B503="CDHU",VLOOKUP($C503,[42]CDHU193!$A$8:$F$4122,3,0),IF($B503="SIURB EDIF",VLOOKUP($C503,[42]EDIFAN24!$A$1:$D$2677,3,0),IF($B503="siurb infra",VLOOKUP($C503,[42]INFRAJAN24!$A$1:$D$859,3,0)))))</f>
        <v>M2</v>
      </c>
      <c r="K503" s="4">
        <f>IF($B503="SINAPI",VLOOKUP($C503,[42]SINAPI04!$A$1:$D$7540,4,0),IF($B503="CDHU",VLOOKUP($C503,[42]CDHU193!$A$8:$F$4122,6,0),IF($B503="SIURB EDIF",VLOOKUP($C503,[42]EDIFAN24!$A$1:$D$2677,4,0),IF($B503="siurb infra",VLOOKUP($C503,[42]INFRAJAN24!$A$1:$D$859,4,0)))))</f>
        <v>22.76</v>
      </c>
      <c r="L503" s="4" t="str">
        <f>IF($B503="SINAPI",VLOOKUP($C503,[42]SINAPI04!$A$1:$D$7540,2,0),IF($B503="CDHU",VLOOKUP($C503,[42]CDHU193!$A$8:$F$4122,2,0),IF($B503="SIURB EDIF",VLOOKUP($C503,[42]EDIFAN24!$A$1:$D$2677,2,0),IF($B503="siurb infra",VLOOKUP($C503,[42]INFRAJAN24!$A$1:$D$859,2,0)))))</f>
        <v>Emboço comum</v>
      </c>
    </row>
    <row r="504" spans="1:12" s="5" customFormat="1">
      <c r="A504" s="205" t="s">
        <v>1278</v>
      </c>
      <c r="B504" s="888" t="s">
        <v>24</v>
      </c>
      <c r="C504" s="910" t="s">
        <v>68</v>
      </c>
      <c r="D504" s="109" t="s">
        <v>67</v>
      </c>
      <c r="E504" s="28" t="s">
        <v>51</v>
      </c>
      <c r="F504" s="29">
        <f>VLOOKUP(A504,'MEMORIA DE CALCULO'!$A$12:$U$3679,21,0)</f>
        <v>781.98</v>
      </c>
      <c r="G504" s="159">
        <v>13.22</v>
      </c>
      <c r="H504" s="141">
        <f t="shared" si="34"/>
        <v>10337.775600000001</v>
      </c>
      <c r="J504" s="4" t="str">
        <f>IF($B504="SINAPI",VLOOKUP($C504,[42]SINAPI04!$A$1:$D$7540,3,0),IF($B504="CDHU",VLOOKUP($C504,[42]CDHU193!$A$8:$F$4122,3,0),IF($B504="SIURB EDIF",VLOOKUP($C504,[42]EDIFAN24!$A$1:$D$2677,3,0),IF($B504="siurb infra",VLOOKUP($C504,[42]INFRAJAN24!$A$1:$D$859,3,0)))))</f>
        <v>M2</v>
      </c>
      <c r="K504" s="4">
        <f>IF($B504="SINAPI",VLOOKUP($C504,[42]SINAPI04!$A$1:$D$7540,4,0),IF($B504="CDHU",VLOOKUP($C504,[42]CDHU193!$A$8:$F$4122,6,0),IF($B504="SIURB EDIF",VLOOKUP($C504,[42]EDIFAN24!$A$1:$D$2677,4,0),IF($B504="siurb infra",VLOOKUP($C504,[42]INFRAJAN24!$A$1:$D$859,4,0)))))</f>
        <v>13.22</v>
      </c>
      <c r="L504" s="4" t="str">
        <f>IF($B504="SINAPI",VLOOKUP($C504,[42]SINAPI04!$A$1:$D$7540,2,0),IF($B504="CDHU",VLOOKUP($C504,[42]CDHU193!$A$8:$F$4122,2,0),IF($B504="SIURB EDIF",VLOOKUP($C504,[42]EDIFAN24!$A$1:$D$2677,2,0),IF($B504="siurb infra",VLOOKUP($C504,[42]INFRAJAN24!$A$1:$D$859,2,0)))))</f>
        <v>Reboco</v>
      </c>
    </row>
    <row r="505" spans="1:12" s="5" customFormat="1">
      <c r="A505" s="205" t="s">
        <v>1279</v>
      </c>
      <c r="B505" s="32" t="s">
        <v>47</v>
      </c>
      <c r="C505" s="910">
        <v>88485</v>
      </c>
      <c r="D505" s="109" t="s">
        <v>1258</v>
      </c>
      <c r="E505" s="28" t="s">
        <v>51</v>
      </c>
      <c r="F505" s="29">
        <f>VLOOKUP(A505,'MEMORIA DE CALCULO'!$A$12:$U$3679,21,0)</f>
        <v>781.98</v>
      </c>
      <c r="G505" s="159">
        <v>4.96</v>
      </c>
      <c r="H505" s="141">
        <f t="shared" si="34"/>
        <v>3878.6208000000001</v>
      </c>
      <c r="J505" s="4" t="str">
        <f>IF($B505="SINAPI",VLOOKUP($C505,[42]SINAPI04!$A$1:$D$7540,3,0),IF($B505="CDHU",VLOOKUP($C505,[42]CDHU193!$A$8:$F$4122,3,0),IF($B505="SIURB EDIF",VLOOKUP($C505,[42]EDIFAN24!$A$1:$D$2677,3,0),IF($B505="siurb infra",VLOOKUP($C505,[42]INFRAJAN24!$A$1:$D$859,3,0)))))</f>
        <v>M2</v>
      </c>
      <c r="K505" s="4">
        <f>IF($B505="SINAPI",VLOOKUP($C505,[42]SINAPI04!$A$1:$D$7540,4,0),IF($B505="CDHU",VLOOKUP($C505,[42]CDHU193!$A$8:$F$4122,6,0),IF($B505="SIURB EDIF",VLOOKUP($C505,[42]EDIFAN24!$A$1:$D$2677,4,0),IF($B505="siurb infra",VLOOKUP($C505,[42]INFRAJAN24!$A$1:$D$859,4,0)))))</f>
        <v>4.96</v>
      </c>
      <c r="L505" s="4" t="str">
        <f>IF($B505="SINAPI",VLOOKUP($C505,[42]SINAPI04!$A$1:$D$7540,2,0),IF($B505="CDHU",VLOOKUP($C505,[42]CDHU193!$A$8:$F$4122,2,0),IF($B505="SIURB EDIF",VLOOKUP($C505,[42]EDIFAN24!$A$1:$D$2677,2,0),IF($B505="siurb infra",VLOOKUP($C505,[42]INFRAJAN24!$A$1:$D$859,2,0)))))</f>
        <v>FUNDO SELADOR ACRÍLICO, APLICAÇÃO MANUAL EM PAREDE, UMA DEMÃO. AF_04/2023</v>
      </c>
    </row>
    <row r="506" spans="1:12" s="5" customFormat="1" ht="28.5">
      <c r="A506" s="205" t="s">
        <v>1280</v>
      </c>
      <c r="B506" s="32" t="s">
        <v>47</v>
      </c>
      <c r="C506" s="910">
        <v>104641</v>
      </c>
      <c r="D506" s="109" t="s">
        <v>1284</v>
      </c>
      <c r="E506" s="28" t="s">
        <v>51</v>
      </c>
      <c r="F506" s="29">
        <f>VLOOKUP(A506,'MEMORIA DE CALCULO'!$A$12:$U$3679,21,0)</f>
        <v>781.98</v>
      </c>
      <c r="G506" s="159">
        <v>11.09</v>
      </c>
      <c r="H506" s="141">
        <f t="shared" si="34"/>
        <v>8672.1581999999999</v>
      </c>
      <c r="J506" s="4" t="str">
        <f>IF($B506="SINAPI",VLOOKUP($C506,[42]SINAPI04!$A$1:$D$7540,3,0),IF($B506="CDHU",VLOOKUP($C506,[42]CDHU193!$A$8:$F$4122,3,0),IF($B506="SIURB EDIF",VLOOKUP($C506,[42]EDIFAN24!$A$1:$D$2677,3,0),IF($B506="siurb infra",VLOOKUP($C506,[42]INFRAJAN24!$A$1:$D$859,3,0)))))</f>
        <v>M2</v>
      </c>
      <c r="K506" s="4">
        <f>IF($B506="SINAPI",VLOOKUP($C506,[42]SINAPI04!$A$1:$D$7540,4,0),IF($B506="CDHU",VLOOKUP($C506,[42]CDHU193!$A$8:$F$4122,6,0),IF($B506="SIURB EDIF",VLOOKUP($C506,[42]EDIFAN24!$A$1:$D$2677,4,0),IF($B506="siurb infra",VLOOKUP($C506,[42]INFRAJAN24!$A$1:$D$859,4,0)))))</f>
        <v>11.09</v>
      </c>
      <c r="L506" s="4" t="str">
        <f>IF($B506="SINAPI",VLOOKUP($C506,[42]SINAPI04!$A$1:$D$7540,2,0),IF($B506="CDHU",VLOOKUP($C506,[42]CDHU193!$A$8:$F$4122,2,0),IF($B506="SIURB EDIF",VLOOKUP($C506,[42]EDIFAN24!$A$1:$D$2677,2,0),IF($B506="siurb infra",VLOOKUP($C506,[42]INFRAJAN24!$A$1:$D$859,2,0)))))</f>
        <v>PINTURA LÁTEX ACRÍLICA ECONÔMICA, APLICAÇÃO MANUAL EM PAREDES, DUAS DEMÃOS. AF_04/2023</v>
      </c>
    </row>
    <row r="507" spans="1:12" s="5" customFormat="1">
      <c r="A507" s="63"/>
      <c r="B507" s="900"/>
      <c r="C507" s="891"/>
      <c r="D507" s="104"/>
      <c r="E507" s="74"/>
      <c r="F507" s="64" t="s">
        <v>434</v>
      </c>
      <c r="G507" s="162"/>
      <c r="H507" s="174">
        <f>SUM(H477:H506)</f>
        <v>353682.09800314798</v>
      </c>
      <c r="J507" s="4" t="b">
        <f>IF($B507="SINAPI",VLOOKUP($C507,[42]SINAPI04!$A$1:$D$7540,3,0),IF($B507="CDHU",VLOOKUP($C507,[42]CDHU193!$A$8:$F$4122,3,0),IF($B507="SIURB EDIF",VLOOKUP($C507,[42]EDIFAN24!$A$1:$D$2677,3,0),IF($B507="siurb infra",VLOOKUP($C507,[42]INFRAJAN24!$A$1:$D$859,3,0)))))</f>
        <v>0</v>
      </c>
      <c r="K507" s="4" t="b">
        <f>IF($B507="SINAPI",VLOOKUP($C507,[42]SINAPI04!$A$1:$D$7540,4,0),IF($B507="CDHU",VLOOKUP($C507,[42]CDHU193!$A$8:$F$4122,6,0),IF($B507="SIURB EDIF",VLOOKUP($C507,[42]EDIFAN24!$A$1:$D$2677,4,0),IF($B507="siurb infra",VLOOKUP($C507,[42]INFRAJAN24!$A$1:$D$859,4,0)))))</f>
        <v>0</v>
      </c>
      <c r="L507" s="4" t="b">
        <f>IF($B507="SINAPI",VLOOKUP($C507,[42]SINAPI04!$A$1:$D$7540,2,0),IF($B507="CDHU",VLOOKUP($C507,[42]CDHU193!$A$8:$F$4122,2,0),IF($B507="SIURB EDIF",VLOOKUP($C507,[42]EDIFAN24!$A$1:$D$2677,2,0),IF($B507="siurb infra",VLOOKUP($C507,[42]INFRAJAN24!$A$1:$D$859,2,0)))))</f>
        <v>0</v>
      </c>
    </row>
    <row r="508" spans="1:12" s="5" customFormat="1">
      <c r="A508" s="63"/>
      <c r="B508" s="900"/>
      <c r="C508" s="891"/>
      <c r="D508" s="104"/>
      <c r="E508" s="74"/>
      <c r="F508" s="64"/>
      <c r="G508" s="162"/>
      <c r="H508" s="141"/>
      <c r="J508" s="4" t="b">
        <f>IF($B508="SINAPI",VLOOKUP($C508,[42]SINAPI04!$A$1:$D$7540,3,0),IF($B508="CDHU",VLOOKUP($C508,[42]CDHU193!$A$8:$F$4122,3,0),IF($B508="SIURB EDIF",VLOOKUP($C508,[42]EDIFAN24!$A$1:$D$2677,3,0),IF($B508="siurb infra",VLOOKUP($C508,[42]INFRAJAN24!$A$1:$D$859,3,0)))))</f>
        <v>0</v>
      </c>
      <c r="K508" s="4" t="b">
        <f>IF($B508="SINAPI",VLOOKUP($C508,[42]SINAPI04!$A$1:$D$7540,4,0),IF($B508="CDHU",VLOOKUP($C508,[42]CDHU193!$A$8:$F$4122,6,0),IF($B508="SIURB EDIF",VLOOKUP($C508,[42]EDIFAN24!$A$1:$D$2677,4,0),IF($B508="siurb infra",VLOOKUP($C508,[42]INFRAJAN24!$A$1:$D$859,4,0)))))</f>
        <v>0</v>
      </c>
      <c r="L508" s="4" t="b">
        <f>IF($B508="SINAPI",VLOOKUP($C508,[42]SINAPI04!$A$1:$D$7540,2,0),IF($B508="CDHU",VLOOKUP($C508,[42]CDHU193!$A$8:$F$4122,2,0),IF($B508="SIURB EDIF",VLOOKUP($C508,[42]EDIFAN24!$A$1:$D$2677,2,0),IF($B508="siurb infra",VLOOKUP($C508,[42]INFRAJAN24!$A$1:$D$859,2,0)))))</f>
        <v>0</v>
      </c>
    </row>
    <row r="509" spans="1:12" s="5" customFormat="1">
      <c r="A509" s="62">
        <v>29</v>
      </c>
      <c r="B509" s="885"/>
      <c r="C509" s="1139"/>
      <c r="D509" s="126" t="s">
        <v>1195</v>
      </c>
      <c r="E509" s="1139"/>
      <c r="F509" s="73"/>
      <c r="G509" s="163"/>
      <c r="H509" s="149"/>
      <c r="J509" s="4" t="b">
        <f>IF($B509="SINAPI",VLOOKUP($C509,[42]SINAPI04!$A$1:$D$7540,3,0),IF($B509="CDHU",VLOOKUP($C509,[42]CDHU193!$A$8:$F$4122,3,0),IF($B509="SIURB EDIF",VLOOKUP($C509,[42]EDIFAN24!$A$1:$D$2677,3,0),IF($B509="siurb infra",VLOOKUP($C509,[42]INFRAJAN24!$A$1:$D$859,3,0)))))</f>
        <v>0</v>
      </c>
      <c r="K509" s="4" t="b">
        <f>IF($B509="SINAPI",VLOOKUP($C509,[42]SINAPI04!$A$1:$D$7540,4,0),IF($B509="CDHU",VLOOKUP($C509,[42]CDHU193!$A$8:$F$4122,6,0),IF($B509="SIURB EDIF",VLOOKUP($C509,[42]EDIFAN24!$A$1:$D$2677,4,0),IF($B509="siurb infra",VLOOKUP($C509,[42]INFRAJAN24!$A$1:$D$859,4,0)))))</f>
        <v>0</v>
      </c>
      <c r="L509" s="4" t="b">
        <f>IF($B509="SINAPI",VLOOKUP($C509,[42]SINAPI04!$A$1:$D$7540,2,0),IF($B509="CDHU",VLOOKUP($C509,[42]CDHU193!$A$8:$F$4122,2,0),IF($B509="SIURB EDIF",VLOOKUP($C509,[42]EDIFAN24!$A$1:$D$2677,2,0),IF($B509="siurb infra",VLOOKUP($C509,[42]INFRAJAN24!$A$1:$D$859,2,0)))))</f>
        <v>0</v>
      </c>
    </row>
    <row r="510" spans="1:12" s="5" customFormat="1">
      <c r="A510" s="63"/>
      <c r="B510" s="900"/>
      <c r="C510" s="897"/>
      <c r="D510" s="188"/>
      <c r="E510" s="28"/>
      <c r="F510" s="29"/>
      <c r="G510" s="161"/>
      <c r="H510" s="143"/>
      <c r="J510" s="4" t="b">
        <f>IF($B510="SINAPI",VLOOKUP($C510,[42]SINAPI04!$A$1:$D$7540,3,0),IF($B510="CDHU",VLOOKUP($C510,[42]CDHU193!$A$8:$F$4122,3,0),IF($B510="SIURB EDIF",VLOOKUP($C510,[42]EDIFAN24!$A$1:$D$2677,3,0),IF($B510="siurb infra",VLOOKUP($C510,[42]INFRAJAN24!$A$1:$D$859,3,0)))))</f>
        <v>0</v>
      </c>
      <c r="K510" s="4" t="b">
        <f>IF($B510="SINAPI",VLOOKUP($C510,[42]SINAPI04!$A$1:$D$7540,4,0),IF($B510="CDHU",VLOOKUP($C510,[42]CDHU193!$A$8:$F$4122,6,0),IF($B510="SIURB EDIF",VLOOKUP($C510,[42]EDIFAN24!$A$1:$D$2677,4,0),IF($B510="siurb infra",VLOOKUP($C510,[42]INFRAJAN24!$A$1:$D$859,4,0)))))</f>
        <v>0</v>
      </c>
      <c r="L510" s="4" t="b">
        <f>IF($B510="SINAPI",VLOOKUP($C510,[42]SINAPI04!$A$1:$D$7540,2,0),IF($B510="CDHU",VLOOKUP($C510,[42]CDHU193!$A$8:$F$4122,2,0),IF($B510="SIURB EDIF",VLOOKUP($C510,[42]EDIFAN24!$A$1:$D$2677,2,0),IF($B510="siurb infra",VLOOKUP($C510,[42]INFRAJAN24!$A$1:$D$859,2,0)))))</f>
        <v>0</v>
      </c>
    </row>
    <row r="511" spans="1:12" s="5" customFormat="1" ht="28.5">
      <c r="A511" s="205" t="s">
        <v>1063</v>
      </c>
      <c r="B511" s="888" t="s">
        <v>35</v>
      </c>
      <c r="C511" s="917">
        <v>5010000</v>
      </c>
      <c r="D511" s="109" t="s">
        <v>1046</v>
      </c>
      <c r="E511" s="28" t="s">
        <v>51</v>
      </c>
      <c r="F511" s="29">
        <f>VLOOKUP(A511,'MEMORIA DE CALCULO'!$A$12:$U$3679,21,0)</f>
        <v>559.30999999999995</v>
      </c>
      <c r="G511" s="159">
        <v>30.25</v>
      </c>
      <c r="H511" s="141">
        <f t="shared" ref="H511:H520" si="35">F511*G511</f>
        <v>16919.127499999999</v>
      </c>
      <c r="J511" s="4" t="str">
        <f>IF($B511="SINAPI",VLOOKUP($C511,[42]SINAPI04!$A$1:$D$7540,3,0),IF($B511="CDHU",VLOOKUP($C511,[42]CDHU193!$A$8:$F$4122,3,0),IF($B511="SIURB EDIF",VLOOKUP($C511,[42]EDIFAN24!$A$1:$D$2677,3,0),IF($B511="siurb infra",VLOOKUP($C511,[42]INFRAJAN24!$A$1:$D$859,3,0)))))</f>
        <v>M2</v>
      </c>
      <c r="K511" s="4">
        <f>IF($B511="SINAPI",VLOOKUP($C511,[42]SINAPI04!$A$1:$D$7540,4,0),IF($B511="CDHU",VLOOKUP($C511,[42]CDHU193!$A$8:$F$4122,6,0),IF($B511="SIURB EDIF",VLOOKUP($C511,[42]EDIFAN24!$A$1:$D$2677,4,0),IF($B511="siurb infra",VLOOKUP($C511,[42]INFRAJAN24!$A$1:$D$859,4,0)))))</f>
        <v>30.25</v>
      </c>
      <c r="L511" s="4" t="str">
        <f>IF($B511="SINAPI",VLOOKUP($C511,[42]SINAPI04!$A$1:$D$7540,2,0),IF($B511="CDHU",VLOOKUP($C511,[42]CDHU193!$A$8:$F$4122,2,0),IF($B511="SIURB EDIF",VLOOKUP($C511,[42]EDIFAN24!$A$1:$D$2677,2,0),IF($B511="siurb infra",VLOOKUP($C511,[42]INFRAJAN24!$A$1:$D$859,2,0)))))</f>
        <v>ABERTURA DE CAIXA ATÉ 40CM, INCLUI ESCAVAÇÃO, COMPACTAÇÃO, TRANSPORTE E PREPARO DO SUB-LEITO</v>
      </c>
    </row>
    <row r="512" spans="1:12" s="5" customFormat="1">
      <c r="A512" s="205" t="s">
        <v>1064</v>
      </c>
      <c r="B512" s="888" t="s">
        <v>24</v>
      </c>
      <c r="C512" s="889" t="s">
        <v>155</v>
      </c>
      <c r="D512" s="109" t="s">
        <v>183</v>
      </c>
      <c r="E512" s="28" t="s">
        <v>38</v>
      </c>
      <c r="F512" s="29">
        <f>VLOOKUP(A512,'MEMORIA DE CALCULO'!$A$12:$U$3679,21,0)</f>
        <v>279.65499999999997</v>
      </c>
      <c r="G512" s="159">
        <v>29.69</v>
      </c>
      <c r="H512" s="141">
        <f t="shared" si="35"/>
        <v>8302.9569499999998</v>
      </c>
      <c r="J512" s="4" t="str">
        <f>IF($B512="SINAPI",VLOOKUP($C512,[42]SINAPI04!$A$1:$D$7540,3,0),IF($B512="CDHU",VLOOKUP($C512,[42]CDHU193!$A$8:$F$4122,3,0),IF($B512="SIURB EDIF",VLOOKUP($C512,[42]EDIFAN24!$A$1:$D$2677,3,0),IF($B512="siurb infra",VLOOKUP($C512,[42]INFRAJAN24!$A$1:$D$859,3,0)))))</f>
        <v>M3</v>
      </c>
      <c r="K512" s="4">
        <f>IF($B512="SINAPI",VLOOKUP($C512,[42]SINAPI04!$A$1:$D$7540,4,0),IF($B512="CDHU",VLOOKUP($C512,[42]CDHU193!$A$8:$F$4122,6,0),IF($B512="SIURB EDIF",VLOOKUP($C512,[42]EDIFAN24!$A$1:$D$2677,4,0),IF($B512="siurb infra",VLOOKUP($C512,[42]INFRAJAN24!$A$1:$D$859,4,0)))))</f>
        <v>29.69</v>
      </c>
      <c r="L512" s="4" t="str">
        <f>IF($B512="SINAPI",VLOOKUP($C512,[42]SINAPI04!$A$1:$D$7540,2,0),IF($B512="CDHU",VLOOKUP($C512,[42]CDHU193!$A$8:$F$4122,2,0),IF($B512="SIURB EDIF",VLOOKUP($C512,[42]EDIFAN24!$A$1:$D$2677,2,0),IF($B512="siurb infra",VLOOKUP($C512,[42]INFRAJAN24!$A$1:$D$859,2,0)))))</f>
        <v>Taxa de destinação de resíduo sólido em aterro, tipo solo/terra</v>
      </c>
    </row>
    <row r="513" spans="1:12" s="5" customFormat="1" ht="28.5">
      <c r="A513" s="205" t="s">
        <v>1065</v>
      </c>
      <c r="B513" s="888" t="s">
        <v>47</v>
      </c>
      <c r="C513" s="889">
        <v>96400</v>
      </c>
      <c r="D513" s="109" t="s">
        <v>365</v>
      </c>
      <c r="E513" s="28" t="s">
        <v>38</v>
      </c>
      <c r="F513" s="29">
        <f>VLOOKUP(A513,'MEMORIA DE CALCULO'!$A$12:$U$3679,21,0)</f>
        <v>83.896499999999989</v>
      </c>
      <c r="G513" s="159">
        <v>114.96</v>
      </c>
      <c r="H513" s="141">
        <f t="shared" si="35"/>
        <v>9644.7416399999984</v>
      </c>
      <c r="J513" s="4" t="str">
        <f>IF($B513="SINAPI",VLOOKUP($C513,[42]SINAPI04!$A$1:$D$7540,3,0),IF($B513="CDHU",VLOOKUP($C513,[42]CDHU193!$A$8:$F$4122,3,0),IF($B513="SIURB EDIF",VLOOKUP($C513,[42]EDIFAN24!$A$1:$D$2677,3,0),IF($B513="siurb infra",VLOOKUP($C513,[42]INFRAJAN24!$A$1:$D$859,3,0)))))</f>
        <v>M3</v>
      </c>
      <c r="K513" s="4">
        <f>IF($B513="SINAPI",VLOOKUP($C513,[42]SINAPI04!$A$1:$D$7540,4,0),IF($B513="CDHU",VLOOKUP($C513,[42]CDHU193!$A$8:$F$4122,6,0),IF($B513="SIURB EDIF",VLOOKUP($C513,[42]EDIFAN24!$A$1:$D$2677,4,0),IF($B513="siurb infra",VLOOKUP($C513,[42]INFRAJAN24!$A$1:$D$859,4,0)))))</f>
        <v>114.96</v>
      </c>
      <c r="L513" s="4" t="str">
        <f>IF($B513="SINAPI",VLOOKUP($C513,[42]SINAPI04!$A$1:$D$7540,2,0),IF($B513="CDHU",VLOOKUP($C513,[42]CDHU193!$A$8:$F$4122,2,0),IF($B513="SIURB EDIF",VLOOKUP($C513,[42]EDIFAN24!$A$1:$D$2677,2,0),IF($B513="siurb infra",VLOOKUP($C513,[42]INFRAJAN24!$A$1:$D$859,2,0)))))</f>
        <v>EXECUÇÃO E COMPACTAÇÃO DE BASE E OU SUB BASE PARA PAVIMENTAÇÃO DE MACADAME SECO - EXCLUSIVE CARGA E TRANSPORTE. AF_11/2019</v>
      </c>
    </row>
    <row r="514" spans="1:12" s="5" customFormat="1" ht="28.5">
      <c r="A514" s="205" t="s">
        <v>1066</v>
      </c>
      <c r="B514" s="888" t="s">
        <v>47</v>
      </c>
      <c r="C514" s="889">
        <v>96396</v>
      </c>
      <c r="D514" s="109" t="s">
        <v>1048</v>
      </c>
      <c r="E514" s="28" t="s">
        <v>38</v>
      </c>
      <c r="F514" s="29">
        <f>VLOOKUP(A514,'MEMORIA DE CALCULO'!$A$12:$U$3679,21,0)</f>
        <v>83.896499999999989</v>
      </c>
      <c r="G514" s="159">
        <v>127.2</v>
      </c>
      <c r="H514" s="141">
        <f t="shared" si="35"/>
        <v>10671.634799999998</v>
      </c>
      <c r="J514" s="4" t="str">
        <f>IF($B514="SINAPI",VLOOKUP($C514,[42]SINAPI04!$A$1:$D$7540,3,0),IF($B514="CDHU",VLOOKUP($C514,[42]CDHU193!$A$8:$F$4122,3,0),IF($B514="SIURB EDIF",VLOOKUP($C514,[42]EDIFAN24!$A$1:$D$2677,3,0),IF($B514="siurb infra",VLOOKUP($C514,[42]INFRAJAN24!$A$1:$D$859,3,0)))))</f>
        <v>M3</v>
      </c>
      <c r="K514" s="4">
        <f>IF($B514="SINAPI",VLOOKUP($C514,[42]SINAPI04!$A$1:$D$7540,4,0),IF($B514="CDHU",VLOOKUP($C514,[42]CDHU193!$A$8:$F$4122,6,0),IF($B514="SIURB EDIF",VLOOKUP($C514,[42]EDIFAN24!$A$1:$D$2677,4,0),IF($B514="siurb infra",VLOOKUP($C514,[42]INFRAJAN24!$A$1:$D$859,4,0)))))</f>
        <v>127.2</v>
      </c>
      <c r="L514" s="4" t="str">
        <f>IF($B514="SINAPI",VLOOKUP($C514,[42]SINAPI04!$A$1:$D$7540,2,0),IF($B514="CDHU",VLOOKUP($C514,[42]CDHU193!$A$8:$F$4122,2,0),IF($B514="SIURB EDIF",VLOOKUP($C514,[42]EDIFAN24!$A$1:$D$2677,2,0),IF($B514="siurb infra",VLOOKUP($C514,[42]INFRAJAN24!$A$1:$D$859,2,0)))))</f>
        <v>EXECUÇÃO E COMPACTAÇÃO DE BASE E OU SUB BASE PARA PAVIMENTAÇÃO DE BRITA GRADUADA SIMPLES - EXCLUSIVE CARGA E TRANSPORTE. AF_11/2019</v>
      </c>
    </row>
    <row r="515" spans="1:12" s="5" customFormat="1">
      <c r="A515" s="205" t="s">
        <v>1067</v>
      </c>
      <c r="B515" s="108" t="s">
        <v>24</v>
      </c>
      <c r="C515" s="887" t="s">
        <v>109</v>
      </c>
      <c r="D515" s="109" t="s">
        <v>110</v>
      </c>
      <c r="E515" s="28" t="s">
        <v>51</v>
      </c>
      <c r="F515" s="29">
        <f>VLOOKUP(A515,'MEMORIA DE CALCULO'!$A$12:$U$3679,21,0)</f>
        <v>1118.6199999999999</v>
      </c>
      <c r="G515" s="159">
        <v>7.47</v>
      </c>
      <c r="H515" s="141">
        <f t="shared" si="35"/>
        <v>8356.0913999999993</v>
      </c>
      <c r="J515" s="4" t="str">
        <f>IF($B515="SINAPI",VLOOKUP($C515,[42]SINAPI04!$A$1:$D$7540,3,0),IF($B515="CDHU",VLOOKUP($C515,[42]CDHU193!$A$8:$F$4122,3,0),IF($B515="SIURB EDIF",VLOOKUP($C515,[42]EDIFAN24!$A$1:$D$2677,3,0),IF($B515="siurb infra",VLOOKUP($C515,[42]INFRAJAN24!$A$1:$D$859,3,0)))))</f>
        <v>M2</v>
      </c>
      <c r="K515" s="4">
        <f>IF($B515="SINAPI",VLOOKUP($C515,[42]SINAPI04!$A$1:$D$7540,4,0),IF($B515="CDHU",VLOOKUP($C515,[42]CDHU193!$A$8:$F$4122,6,0),IF($B515="SIURB EDIF",VLOOKUP($C515,[42]EDIFAN24!$A$1:$D$2677,4,0),IF($B515="siurb infra",VLOOKUP($C515,[42]INFRAJAN24!$A$1:$D$859,4,0)))))</f>
        <v>7.47</v>
      </c>
      <c r="L515" s="4" t="str">
        <f>IF($B515="SINAPI",VLOOKUP($C515,[42]SINAPI04!$A$1:$D$7540,2,0),IF($B515="CDHU",VLOOKUP($C515,[42]CDHU193!$A$8:$F$4122,2,0),IF($B515="SIURB EDIF",VLOOKUP($C515,[42]EDIFAN24!$A$1:$D$2677,2,0),IF($B515="siurb infra",VLOOKUP($C515,[42]INFRAJAN24!$A$1:$D$859,2,0)))))</f>
        <v>Imprimação betuminosa ligante</v>
      </c>
    </row>
    <row r="516" spans="1:12" s="5" customFormat="1">
      <c r="A516" s="205" t="s">
        <v>1068</v>
      </c>
      <c r="B516" s="888" t="s">
        <v>24</v>
      </c>
      <c r="C516" s="889" t="s">
        <v>330</v>
      </c>
      <c r="D516" s="109" t="s">
        <v>331</v>
      </c>
      <c r="E516" s="28" t="s">
        <v>51</v>
      </c>
      <c r="F516" s="29">
        <f>VLOOKUP(A516,'MEMORIA DE CALCULO'!$A$12:$U$3679,21,0)</f>
        <v>559.30999999999995</v>
      </c>
      <c r="G516" s="159">
        <v>14.83</v>
      </c>
      <c r="H516" s="141">
        <f t="shared" si="35"/>
        <v>8294.5672999999988</v>
      </c>
      <c r="J516" s="4" t="str">
        <f>IF($B516="SINAPI",VLOOKUP($C516,[42]SINAPI04!$A$1:$D$7540,3,0),IF($B516="CDHU",VLOOKUP($C516,[42]CDHU193!$A$8:$F$4122,3,0),IF($B516="SIURB EDIF",VLOOKUP($C516,[42]EDIFAN24!$A$1:$D$2677,3,0),IF($B516="siurb infra",VLOOKUP($C516,[42]INFRAJAN24!$A$1:$D$859,3,0)))))</f>
        <v>M2</v>
      </c>
      <c r="K516" s="4">
        <f>IF($B516="SINAPI",VLOOKUP($C516,[42]SINAPI04!$A$1:$D$7540,4,0),IF($B516="CDHU",VLOOKUP($C516,[42]CDHU193!$A$8:$F$4122,6,0),IF($B516="SIURB EDIF",VLOOKUP($C516,[42]EDIFAN24!$A$1:$D$2677,4,0),IF($B516="siurb infra",VLOOKUP($C516,[42]INFRAJAN24!$A$1:$D$859,4,0)))))</f>
        <v>14.83</v>
      </c>
      <c r="L516" s="4" t="str">
        <f>IF($B516="SINAPI",VLOOKUP($C516,[42]SINAPI04!$A$1:$D$7540,2,0),IF($B516="CDHU",VLOOKUP($C516,[42]CDHU193!$A$8:$F$4122,2,0),IF($B516="SIURB EDIF",VLOOKUP($C516,[42]EDIFAN24!$A$1:$D$2677,2,0),IF($B516="siurb infra",VLOOKUP($C516,[42]INFRAJAN24!$A$1:$D$859,2,0)))))</f>
        <v>Imprimação betuminosa impermeabilizante</v>
      </c>
    </row>
    <row r="517" spans="1:12" s="5" customFormat="1" ht="28.5">
      <c r="A517" s="205" t="s">
        <v>1069</v>
      </c>
      <c r="B517" s="888" t="s">
        <v>47</v>
      </c>
      <c r="C517" s="889">
        <v>95875</v>
      </c>
      <c r="D517" s="109" t="s">
        <v>1120</v>
      </c>
      <c r="E517" s="28" t="s">
        <v>108</v>
      </c>
      <c r="F517" s="29">
        <f>VLOOKUP(A517,'MEMORIA DE CALCULO'!$A$12:$U$3679,21,0)</f>
        <v>366.34805</v>
      </c>
      <c r="G517" s="159">
        <v>2.52</v>
      </c>
      <c r="H517" s="141">
        <f t="shared" si="35"/>
        <v>923.19708600000001</v>
      </c>
      <c r="J517" s="4" t="str">
        <f>IF($B517="SINAPI",VLOOKUP($C517,[42]SINAPI04!$A$1:$D$7540,3,0),IF($B517="CDHU",VLOOKUP($C517,[42]CDHU193!$A$8:$F$4122,3,0),IF($B517="SIURB EDIF",VLOOKUP($C517,[42]EDIFAN24!$A$1:$D$2677,3,0),IF($B517="siurb infra",VLOOKUP($C517,[42]INFRAJAN24!$A$1:$D$859,3,0)))))</f>
        <v>M3XKM</v>
      </c>
      <c r="K517" s="4">
        <f>IF($B517="SINAPI",VLOOKUP($C517,[42]SINAPI04!$A$1:$D$7540,4,0),IF($B517="CDHU",VLOOKUP($C517,[42]CDHU193!$A$8:$F$4122,6,0),IF($B517="SIURB EDIF",VLOOKUP($C517,[42]EDIFAN24!$A$1:$D$2677,4,0),IF($B517="siurb infra",VLOOKUP($C517,[42]INFRAJAN24!$A$1:$D$859,4,0)))))</f>
        <v>2.52</v>
      </c>
      <c r="L517" s="4" t="str">
        <f>IF($B517="SINAPI",VLOOKUP($C517,[42]SINAPI04!$A$1:$D$7540,2,0),IF($B517="CDHU",VLOOKUP($C517,[42]CDHU193!$A$8:$F$4122,2,0),IF($B517="SIURB EDIF",VLOOKUP($C517,[42]EDIFAN24!$A$1:$D$2677,2,0),IF($B517="siurb infra",VLOOKUP($C517,[42]INFRAJAN24!$A$1:$D$859,2,0)))))</f>
        <v>TRANSPORTE COM CAMINHÃO BASCULANTE DE 10 M³, EM VIA URBANA PAVIMENTADA, DMT ATÉ 30 KM (UNIDADE: M3XKM). AF_07/2020</v>
      </c>
    </row>
    <row r="518" spans="1:12" s="5" customFormat="1" ht="28.5">
      <c r="A518" s="205" t="s">
        <v>1070</v>
      </c>
      <c r="B518" s="888" t="s">
        <v>47</v>
      </c>
      <c r="C518" s="889">
        <v>95996</v>
      </c>
      <c r="D518" s="109" t="s">
        <v>367</v>
      </c>
      <c r="E518" s="28" t="s">
        <v>38</v>
      </c>
      <c r="F518" s="29">
        <f>VLOOKUP(A518,'MEMORIA DE CALCULO'!$A$12:$U$3679,21,0)</f>
        <v>27.965499999999999</v>
      </c>
      <c r="G518" s="159">
        <v>1244.73</v>
      </c>
      <c r="H518" s="141">
        <f t="shared" si="35"/>
        <v>34809.496814999999</v>
      </c>
      <c r="J518" s="4" t="str">
        <f>IF($B518="SINAPI",VLOOKUP($C518,[42]SINAPI04!$A$1:$D$7540,3,0),IF($B518="CDHU",VLOOKUP($C518,[42]CDHU193!$A$8:$F$4122,3,0),IF($B518="SIURB EDIF",VLOOKUP($C518,[42]EDIFAN24!$A$1:$D$2677,3,0),IF($B518="siurb infra",VLOOKUP($C518,[42]INFRAJAN24!$A$1:$D$859,3,0)))))</f>
        <v>M3</v>
      </c>
      <c r="K518" s="4">
        <f>IF($B518="SINAPI",VLOOKUP($C518,[42]SINAPI04!$A$1:$D$7540,4,0),IF($B518="CDHU",VLOOKUP($C518,[42]CDHU193!$A$8:$F$4122,6,0),IF($B518="SIURB EDIF",VLOOKUP($C518,[42]EDIFAN24!$A$1:$D$2677,4,0),IF($B518="siurb infra",VLOOKUP($C518,[42]INFRAJAN24!$A$1:$D$859,4,0)))))</f>
        <v>1244.73</v>
      </c>
      <c r="L518" s="4" t="str">
        <f>IF($B518="SINAPI",VLOOKUP($C518,[42]SINAPI04!$A$1:$D$7540,2,0),IF($B518="CDHU",VLOOKUP($C518,[42]CDHU193!$A$8:$F$4122,2,0),IF($B518="SIURB EDIF",VLOOKUP($C518,[42]EDIFAN24!$A$1:$D$2677,2,0),IF($B518="siurb infra",VLOOKUP($C518,[42]INFRAJAN24!$A$1:$D$859,2,0)))))</f>
        <v>EXECUÇÃO DE PAVIMENTO COM APLICAÇÃO DE CONCRETO ASFÁLTICO, CAMADA DE BINDER - EXCLUSIVE CARGA E TRANSPORTE. AF_11/2019</v>
      </c>
    </row>
    <row r="519" spans="1:12" s="5" customFormat="1" ht="28.5">
      <c r="A519" s="205" t="s">
        <v>1071</v>
      </c>
      <c r="B519" s="888" t="s">
        <v>47</v>
      </c>
      <c r="C519" s="889">
        <v>95875</v>
      </c>
      <c r="D519" s="109" t="s">
        <v>1120</v>
      </c>
      <c r="E519" s="28" t="s">
        <v>108</v>
      </c>
      <c r="F519" s="29">
        <f>VLOOKUP(A519,'MEMORIA DE CALCULO'!$A$12:$U$3679,21,0)</f>
        <v>366.34805</v>
      </c>
      <c r="G519" s="159">
        <v>2.52</v>
      </c>
      <c r="H519" s="141">
        <f t="shared" si="35"/>
        <v>923.19708600000001</v>
      </c>
      <c r="J519" s="4" t="str">
        <f>IF($B519="SINAPI",VLOOKUP($C519,[42]SINAPI04!$A$1:$D$7540,3,0),IF($B519="CDHU",VLOOKUP($C519,[42]CDHU193!$A$8:$F$4122,3,0),IF($B519="SIURB EDIF",VLOOKUP($C519,[42]EDIFAN24!$A$1:$D$2677,3,0),IF($B519="siurb infra",VLOOKUP($C519,[42]INFRAJAN24!$A$1:$D$859,3,0)))))</f>
        <v>M3XKM</v>
      </c>
      <c r="K519" s="4">
        <f>IF($B519="SINAPI",VLOOKUP($C519,[42]SINAPI04!$A$1:$D$7540,4,0),IF($B519="CDHU",VLOOKUP($C519,[42]CDHU193!$A$8:$F$4122,6,0),IF($B519="SIURB EDIF",VLOOKUP($C519,[42]EDIFAN24!$A$1:$D$2677,4,0),IF($B519="siurb infra",VLOOKUP($C519,[42]INFRAJAN24!$A$1:$D$859,4,0)))))</f>
        <v>2.52</v>
      </c>
      <c r="L519" s="4" t="str">
        <f>IF($B519="SINAPI",VLOOKUP($C519,[42]SINAPI04!$A$1:$D$7540,2,0),IF($B519="CDHU",VLOOKUP($C519,[42]CDHU193!$A$8:$F$4122,2,0),IF($B519="SIURB EDIF",VLOOKUP($C519,[42]EDIFAN24!$A$1:$D$2677,2,0),IF($B519="siurb infra",VLOOKUP($C519,[42]INFRAJAN24!$A$1:$D$859,2,0)))))</f>
        <v>TRANSPORTE COM CAMINHÃO BASCULANTE DE 10 M³, EM VIA URBANA PAVIMENTADA, DMT ATÉ 30 KM (UNIDADE: M3XKM). AF_07/2020</v>
      </c>
    </row>
    <row r="520" spans="1:12" s="5" customFormat="1" ht="28.5">
      <c r="A520" s="928" t="s">
        <v>1072</v>
      </c>
      <c r="B520" s="888" t="s">
        <v>47</v>
      </c>
      <c r="C520" s="889">
        <v>95995</v>
      </c>
      <c r="D520" s="109" t="s">
        <v>366</v>
      </c>
      <c r="E520" s="34" t="s">
        <v>38</v>
      </c>
      <c r="F520" s="29">
        <f>VLOOKUP(A520,'MEMORIA DE CALCULO'!$A$12:$U$3679,21,0)</f>
        <v>27.965499999999999</v>
      </c>
      <c r="G520" s="159">
        <v>1442.66</v>
      </c>
      <c r="H520" s="141">
        <f t="shared" si="35"/>
        <v>40344.708230000004</v>
      </c>
      <c r="J520" s="4" t="str">
        <f>IF($B520="SINAPI",VLOOKUP($C520,[42]SINAPI04!$A$1:$D$7540,3,0),IF($B520="CDHU",VLOOKUP($C520,[42]CDHU193!$A$8:$F$4122,3,0),IF($B520="SIURB EDIF",VLOOKUP($C520,[42]EDIFAN24!$A$1:$D$2677,3,0),IF($B520="siurb infra",VLOOKUP($C520,[42]INFRAJAN24!$A$1:$D$859,3,0)))))</f>
        <v>M3</v>
      </c>
      <c r="K520" s="4">
        <f>IF($B520="SINAPI",VLOOKUP($C520,[42]SINAPI04!$A$1:$D$7540,4,0),IF($B520="CDHU",VLOOKUP($C520,[42]CDHU193!$A$8:$F$4122,6,0),IF($B520="SIURB EDIF",VLOOKUP($C520,[42]EDIFAN24!$A$1:$D$2677,4,0),IF($B520="siurb infra",VLOOKUP($C520,[42]INFRAJAN24!$A$1:$D$859,4,0)))))</f>
        <v>1442.66</v>
      </c>
      <c r="L520" s="4" t="str">
        <f>IF($B520="SINAPI",VLOOKUP($C520,[42]SINAPI04!$A$1:$D$7540,2,0),IF($B520="CDHU",VLOOKUP($C520,[42]CDHU193!$A$8:$F$4122,2,0),IF($B520="SIURB EDIF",VLOOKUP($C520,[42]EDIFAN24!$A$1:$D$2677,2,0),IF($B520="siurb infra",VLOOKUP($C520,[42]INFRAJAN24!$A$1:$D$859,2,0)))))</f>
        <v>EXECUÇÃO DE PAVIMENTO COM APLICAÇÃO DE CONCRETO ASFÁLTICO, CAMADA DE ROLAMENTO - EXCLUSIVE CARGA E TRANSPORTE. AF_11/2019</v>
      </c>
    </row>
    <row r="521" spans="1:12" s="5" customFormat="1">
      <c r="A521" s="63"/>
      <c r="B521" s="900"/>
      <c r="C521" s="891"/>
      <c r="D521" s="104"/>
      <c r="E521" s="74"/>
      <c r="F521" s="64" t="s">
        <v>434</v>
      </c>
      <c r="G521" s="162"/>
      <c r="H521" s="174">
        <f>SUM(H511:H520)</f>
        <v>139189.71880699997</v>
      </c>
      <c r="J521" s="4" t="b">
        <f>IF($B521="SINAPI",VLOOKUP($C521,[42]SINAPI04!$A$1:$D$7540,3,0),IF($B521="CDHU",VLOOKUP($C521,[42]CDHU193!$A$8:$F$4122,3,0),IF($B521="SIURB EDIF",VLOOKUP($C521,[42]EDIFAN24!$A$1:$D$2677,3,0),IF($B521="siurb infra",VLOOKUP($C521,[42]INFRAJAN24!$A$1:$D$859,3,0)))))</f>
        <v>0</v>
      </c>
      <c r="K521" s="4" t="b">
        <f>IF($B521="SINAPI",VLOOKUP($C521,[42]SINAPI04!$A$1:$D$7540,4,0),IF($B521="CDHU",VLOOKUP($C521,[42]CDHU193!$A$8:$F$4122,6,0),IF($B521="SIURB EDIF",VLOOKUP($C521,[42]EDIFAN24!$A$1:$D$2677,4,0),IF($B521="siurb infra",VLOOKUP($C521,[42]INFRAJAN24!$A$1:$D$859,4,0)))))</f>
        <v>0</v>
      </c>
      <c r="L521" s="4" t="b">
        <f>IF($B521="SINAPI",VLOOKUP($C521,[42]SINAPI04!$A$1:$D$7540,2,0),IF($B521="CDHU",VLOOKUP($C521,[42]CDHU193!$A$8:$F$4122,2,0),IF($B521="SIURB EDIF",VLOOKUP($C521,[42]EDIFAN24!$A$1:$D$2677,2,0),IF($B521="siurb infra",VLOOKUP($C521,[42]INFRAJAN24!$A$1:$D$859,2,0)))))</f>
        <v>0</v>
      </c>
    </row>
    <row r="522" spans="1:12" s="5" customFormat="1">
      <c r="A522" s="63"/>
      <c r="B522" s="900"/>
      <c r="C522" s="891"/>
      <c r="D522" s="104"/>
      <c r="E522" s="74"/>
      <c r="F522" s="64"/>
      <c r="G522" s="162"/>
      <c r="H522" s="141"/>
      <c r="J522" s="4" t="b">
        <f>IF($B522="SINAPI",VLOOKUP($C522,[42]SINAPI04!$A$1:$D$7540,3,0),IF($B522="CDHU",VLOOKUP($C522,[42]CDHU193!$A$8:$F$4122,3,0),IF($B522="SIURB EDIF",VLOOKUP($C522,[42]EDIFAN24!$A$1:$D$2677,3,0),IF($B522="siurb infra",VLOOKUP($C522,[42]INFRAJAN24!$A$1:$D$859,3,0)))))</f>
        <v>0</v>
      </c>
      <c r="K522" s="4" t="b">
        <f>IF($B522="SINAPI",VLOOKUP($C522,[42]SINAPI04!$A$1:$D$7540,4,0),IF($B522="CDHU",VLOOKUP($C522,[42]CDHU193!$A$8:$F$4122,6,0),IF($B522="SIURB EDIF",VLOOKUP($C522,[42]EDIFAN24!$A$1:$D$2677,4,0),IF($B522="siurb infra",VLOOKUP($C522,[42]INFRAJAN24!$A$1:$D$859,4,0)))))</f>
        <v>0</v>
      </c>
      <c r="L522" s="4" t="b">
        <f>IF($B522="SINAPI",VLOOKUP($C522,[42]SINAPI04!$A$1:$D$7540,2,0),IF($B522="CDHU",VLOOKUP($C522,[42]CDHU193!$A$8:$F$4122,2,0),IF($B522="SIURB EDIF",VLOOKUP($C522,[42]EDIFAN24!$A$1:$D$2677,2,0),IF($B522="siurb infra",VLOOKUP($C522,[42]INFRAJAN24!$A$1:$D$859,2,0)))))</f>
        <v>0</v>
      </c>
    </row>
    <row r="523" spans="1:12" s="5" customFormat="1">
      <c r="A523" s="62">
        <v>30</v>
      </c>
      <c r="B523" s="885"/>
      <c r="C523" s="1139"/>
      <c r="D523" s="126" t="s">
        <v>1292</v>
      </c>
      <c r="E523" s="1139"/>
      <c r="F523" s="73"/>
      <c r="G523" s="163"/>
      <c r="H523" s="149"/>
      <c r="J523" s="4" t="b">
        <f>IF($B523="SINAPI",VLOOKUP($C523,[42]SINAPI04!$A$1:$D$7540,3,0),IF($B523="CDHU",VLOOKUP($C523,[42]CDHU193!$A$8:$F$4122,3,0),IF($B523="SIURB EDIF",VLOOKUP($C523,[42]EDIFAN24!$A$1:$D$2677,3,0),IF($B523="siurb infra",VLOOKUP($C523,[42]INFRAJAN24!$A$1:$D$859,3,0)))))</f>
        <v>0</v>
      </c>
      <c r="K523" s="4" t="b">
        <f>IF($B523="SINAPI",VLOOKUP($C523,[42]SINAPI04!$A$1:$D$7540,4,0),IF($B523="CDHU",VLOOKUP($C523,[42]CDHU193!$A$8:$F$4122,6,0),IF($B523="SIURB EDIF",VLOOKUP($C523,[42]EDIFAN24!$A$1:$D$2677,4,0),IF($B523="siurb infra",VLOOKUP($C523,[42]INFRAJAN24!$A$1:$D$859,4,0)))))</f>
        <v>0</v>
      </c>
      <c r="L523" s="4" t="b">
        <f>IF($B523="SINAPI",VLOOKUP($C523,[42]SINAPI04!$A$1:$D$7540,2,0),IF($B523="CDHU",VLOOKUP($C523,[42]CDHU193!$A$8:$F$4122,2,0),IF($B523="SIURB EDIF",VLOOKUP($C523,[42]EDIFAN24!$A$1:$D$2677,2,0),IF($B523="siurb infra",VLOOKUP($C523,[42]INFRAJAN24!$A$1:$D$859,2,0)))))</f>
        <v>0</v>
      </c>
    </row>
    <row r="524" spans="1:12" s="5" customFormat="1">
      <c r="A524" s="63"/>
      <c r="B524" s="900"/>
      <c r="C524" s="897"/>
      <c r="D524" s="188"/>
      <c r="E524" s="28"/>
      <c r="F524" s="29"/>
      <c r="G524" s="161"/>
      <c r="H524" s="143"/>
      <c r="J524" s="4" t="b">
        <f>IF($B524="SINAPI",VLOOKUP($C524,[42]SINAPI04!$A$1:$D$7540,3,0),IF($B524="CDHU",VLOOKUP($C524,[42]CDHU193!$A$8:$F$4122,3,0),IF($B524="SIURB EDIF",VLOOKUP($C524,[42]EDIFAN24!$A$1:$D$2677,3,0),IF($B524="siurb infra",VLOOKUP($C524,[42]INFRAJAN24!$A$1:$D$859,3,0)))))</f>
        <v>0</v>
      </c>
      <c r="K524" s="4" t="b">
        <f>IF($B524="SINAPI",VLOOKUP($C524,[42]SINAPI04!$A$1:$D$7540,4,0),IF($B524="CDHU",VLOOKUP($C524,[42]CDHU193!$A$8:$F$4122,6,0),IF($B524="SIURB EDIF",VLOOKUP($C524,[42]EDIFAN24!$A$1:$D$2677,4,0),IF($B524="siurb infra",VLOOKUP($C524,[42]INFRAJAN24!$A$1:$D$859,4,0)))))</f>
        <v>0</v>
      </c>
      <c r="L524" s="4" t="b">
        <f>IF($B524="SINAPI",VLOOKUP($C524,[42]SINAPI04!$A$1:$D$7540,2,0),IF($B524="CDHU",VLOOKUP($C524,[42]CDHU193!$A$8:$F$4122,2,0),IF($B524="SIURB EDIF",VLOOKUP($C524,[42]EDIFAN24!$A$1:$D$2677,2,0),IF($B524="siurb infra",VLOOKUP($C524,[42]INFRAJAN24!$A$1:$D$859,2,0)))))</f>
        <v>0</v>
      </c>
    </row>
    <row r="525" spans="1:12" s="5" customFormat="1">
      <c r="A525" s="928" t="s">
        <v>1073</v>
      </c>
      <c r="B525" s="888" t="s">
        <v>24</v>
      </c>
      <c r="C525" s="889" t="s">
        <v>478</v>
      </c>
      <c r="D525" s="90" t="s">
        <v>481</v>
      </c>
      <c r="E525" s="28" t="s">
        <v>1083</v>
      </c>
      <c r="F525" s="29">
        <f>VLOOKUP(A525,'MEMORIA DE CALCULO'!$A$12:$U$3679,21,0)</f>
        <v>20</v>
      </c>
      <c r="G525" s="159">
        <v>715.02</v>
      </c>
      <c r="H525" s="141">
        <f t="shared" ref="H525:H531" si="36">F525*G525</f>
        <v>14300.4</v>
      </c>
      <c r="J525" s="4" t="str">
        <f>IF($B525="SINAPI",VLOOKUP($C525,[42]SINAPI04!$A$1:$D$7540,3,0),IF($B525="CDHU",VLOOKUP($C525,[42]CDHU193!$A$8:$F$4122,3,0),IF($B525="SIURB EDIF",VLOOKUP($C525,[42]EDIFAN24!$A$1:$D$2677,3,0),IF($B525="siurb infra",VLOOKUP($C525,[42]INFRAJAN24!$A$1:$D$859,3,0)))))</f>
        <v>UN</v>
      </c>
      <c r="K525" s="4">
        <f>IF($B525="SINAPI",VLOOKUP($C525,[42]SINAPI04!$A$1:$D$7540,4,0),IF($B525="CDHU",VLOOKUP($C525,[42]CDHU193!$A$8:$F$4122,6,0),IF($B525="SIURB EDIF",VLOOKUP($C525,[42]EDIFAN24!$A$1:$D$2677,4,0),IF($B525="siurb infra",VLOOKUP($C525,[42]INFRAJAN24!$A$1:$D$859,4,0)))))</f>
        <v>715.02</v>
      </c>
      <c r="L525" s="4" t="str">
        <f>IF($B525="SINAPI",VLOOKUP($C525,[42]SINAPI04!$A$1:$D$7540,2,0),IF($B525="CDHU",VLOOKUP($C525,[42]CDHU193!$A$8:$F$4122,2,0),IF($B525="SIURB EDIF",VLOOKUP($C525,[42]EDIFAN24!$A$1:$D$2677,2,0),IF($B525="siurb infra",VLOOKUP($C525,[42]INFRAJAN24!$A$1:$D$859,2,0)))))</f>
        <v>Banco de madeira com encosto e pés em ferro fundido pintado</v>
      </c>
    </row>
    <row r="526" spans="1:12" s="5" customFormat="1">
      <c r="A526" s="928" t="s">
        <v>1074</v>
      </c>
      <c r="B526" s="888" t="s">
        <v>24</v>
      </c>
      <c r="C526" s="889" t="s">
        <v>479</v>
      </c>
      <c r="D526" s="90" t="s">
        <v>482</v>
      </c>
      <c r="E526" s="28" t="s">
        <v>1083</v>
      </c>
      <c r="F526" s="29">
        <f>VLOOKUP(A526,'MEMORIA DE CALCULO'!$A$12:$U$3679,21,0)</f>
        <v>10</v>
      </c>
      <c r="G526" s="159">
        <v>1184.3800000000001</v>
      </c>
      <c r="H526" s="141">
        <f t="shared" si="36"/>
        <v>11843.800000000001</v>
      </c>
      <c r="J526" s="4" t="str">
        <f>IF($B526="SINAPI",VLOOKUP($C526,[42]SINAPI04!$A$1:$D$7540,3,0),IF($B526="CDHU",VLOOKUP($C526,[42]CDHU193!$A$8:$F$4122,3,0),IF($B526="SIURB EDIF",VLOOKUP($C526,[42]EDIFAN24!$A$1:$D$2677,3,0),IF($B526="siurb infra",VLOOKUP($C526,[42]INFRAJAN24!$A$1:$D$859,3,0)))))</f>
        <v>UN</v>
      </c>
      <c r="K526" s="4">
        <f>IF($B526="SINAPI",VLOOKUP($C526,[42]SINAPI04!$A$1:$D$7540,4,0),IF($B526="CDHU",VLOOKUP($C526,[42]CDHU193!$A$8:$F$4122,6,0),IF($B526="SIURB EDIF",VLOOKUP($C526,[42]EDIFAN24!$A$1:$D$2677,4,0),IF($B526="siurb infra",VLOOKUP($C526,[42]INFRAJAN24!$A$1:$D$859,4,0)))))</f>
        <v>1184.3800000000001</v>
      </c>
      <c r="L526" s="4" t="str">
        <f>IF($B526="SINAPI",VLOOKUP($C526,[42]SINAPI04!$A$1:$D$7540,2,0),IF($B526="CDHU",VLOOKUP($C526,[42]CDHU193!$A$8:$F$4122,2,0),IF($B526="SIURB EDIF",VLOOKUP($C526,[42]EDIFAN24!$A$1:$D$2677,2,0),IF($B526="siurb infra",VLOOKUP($C526,[42]INFRAJAN24!$A$1:$D$859,2,0)))))</f>
        <v>Conjunto de 4 lixeiras para coleta seletiva, com tampa basculante, capacidade 50 litros</v>
      </c>
    </row>
    <row r="527" spans="1:12" s="5" customFormat="1">
      <c r="A527" s="928" t="s">
        <v>1210</v>
      </c>
      <c r="B527" s="888" t="s">
        <v>24</v>
      </c>
      <c r="C527" s="889" t="s">
        <v>1293</v>
      </c>
      <c r="D527" s="90" t="s">
        <v>1295</v>
      </c>
      <c r="E527" s="28" t="s">
        <v>53</v>
      </c>
      <c r="F527" s="29">
        <f>VLOOKUP(A527,'MEMORIA DE CALCULO'!$A$12:$U$3679,21,0)</f>
        <v>111.19980000000001</v>
      </c>
      <c r="G527" s="159">
        <v>17.760000000000002</v>
      </c>
      <c r="H527" s="141">
        <f t="shared" si="36"/>
        <v>1974.9084480000004</v>
      </c>
      <c r="J527" s="4" t="str">
        <f>IF($B527="SINAPI",VLOOKUP($C527,[42]SINAPI04!$A$1:$D$7540,3,0),IF($B527="CDHU",VLOOKUP($C527,[42]CDHU193!$A$8:$F$4122,3,0),IF($B527="SIURB EDIF",VLOOKUP($C527,[42]EDIFAN24!$A$1:$D$2677,3,0),IF($B527="siurb infra",VLOOKUP($C527,[42]INFRAJAN24!$A$1:$D$859,3,0)))))</f>
        <v>KG</v>
      </c>
      <c r="K527" s="4">
        <f>IF($B527="SINAPI",VLOOKUP($C527,[42]SINAPI04!$A$1:$D$7540,4,0),IF($B527="CDHU",VLOOKUP($C527,[42]CDHU193!$A$8:$F$4122,6,0),IF($B527="SIURB EDIF",VLOOKUP($C527,[42]EDIFAN24!$A$1:$D$2677,4,0),IF($B527="siurb infra",VLOOKUP($C527,[42]INFRAJAN24!$A$1:$D$859,4,0)))))</f>
        <v>17.760000000000002</v>
      </c>
      <c r="L527" s="4" t="str">
        <f>IF($B527="SINAPI",VLOOKUP($C527,[42]SINAPI04!$A$1:$D$7540,2,0),IF($B527="CDHU",VLOOKUP($C527,[42]CDHU193!$A$8:$F$4122,2,0),IF($B527="SIURB EDIF",VLOOKUP($C527,[42]EDIFAN24!$A$1:$D$2677,2,0),IF($B527="siurb infra",VLOOKUP($C527,[42]INFRAJAN24!$A$1:$D$859,2,0)))))</f>
        <v>Fornecimento e montagem de estrutura metálica em perfil metalon, sem pintura</v>
      </c>
    </row>
    <row r="528" spans="1:12" s="5" customFormat="1">
      <c r="A528" s="928" t="s">
        <v>1297</v>
      </c>
      <c r="B528" s="888" t="s">
        <v>24</v>
      </c>
      <c r="C528" s="889" t="s">
        <v>1294</v>
      </c>
      <c r="D528" s="90" t="s">
        <v>1296</v>
      </c>
      <c r="E528" s="28" t="s">
        <v>51</v>
      </c>
      <c r="F528" s="29">
        <f>VLOOKUP(A528,'MEMORIA DE CALCULO'!$A$12:$U$3679,21,0)</f>
        <v>74.990000000000009</v>
      </c>
      <c r="G528" s="159">
        <v>222.42</v>
      </c>
      <c r="H528" s="141">
        <f t="shared" si="36"/>
        <v>16679.275799999999</v>
      </c>
      <c r="J528" s="4" t="str">
        <f>IF($B528="SINAPI",VLOOKUP($C528,[42]SINAPI04!$A$1:$D$7540,3,0),IF($B528="CDHU",VLOOKUP($C528,[42]CDHU193!$A$8:$F$4122,3,0),IF($B528="SIURB EDIF",VLOOKUP($C528,[42]EDIFAN24!$A$1:$D$2677,3,0),IF($B528="siurb infra",VLOOKUP($C528,[42]INFRAJAN24!$A$1:$D$859,3,0)))))</f>
        <v>M2</v>
      </c>
      <c r="K528" s="4">
        <f>IF($B528="SINAPI",VLOOKUP($C528,[42]SINAPI04!$A$1:$D$7540,4,0),IF($B528="CDHU",VLOOKUP($C528,[42]CDHU193!$A$8:$F$4122,6,0),IF($B528="SIURB EDIF",VLOOKUP($C528,[42]EDIFAN24!$A$1:$D$2677,4,0),IF($B528="siurb infra",VLOOKUP($C528,[42]INFRAJAN24!$A$1:$D$859,4,0)))))</f>
        <v>222.42</v>
      </c>
      <c r="L528" s="4" t="str">
        <f>IF($B528="SINAPI",VLOOKUP($C528,[42]SINAPI04!$A$1:$D$7540,2,0),IF($B528="CDHU",VLOOKUP($C528,[42]CDHU193!$A$8:$F$4122,2,0),IF($B528="SIURB EDIF",VLOOKUP($C528,[42]EDIFAN24!$A$1:$D$2677,2,0),IF($B528="siurb infra",VLOOKUP($C528,[42]INFRAJAN24!$A$1:$D$859,2,0)))))</f>
        <v>Cobertura curva em chapa de policarbonato alveolar bronze de 6 mm</v>
      </c>
    </row>
    <row r="529" spans="1:42" s="5" customFormat="1">
      <c r="A529" s="928" t="s">
        <v>1298</v>
      </c>
      <c r="B529" s="888" t="s">
        <v>33</v>
      </c>
      <c r="C529" s="889">
        <v>15003012</v>
      </c>
      <c r="D529" s="90" t="s">
        <v>1300</v>
      </c>
      <c r="E529" s="28" t="s">
        <v>51</v>
      </c>
      <c r="F529" s="29">
        <f>VLOOKUP(A529,'MEMORIA DE CALCULO'!$A$12:$U$3679,21,0)</f>
        <v>16.0288</v>
      </c>
      <c r="G529" s="159">
        <v>29.38</v>
      </c>
      <c r="H529" s="141">
        <f t="shared" si="36"/>
        <v>470.92614400000002</v>
      </c>
      <c r="J529" s="4" t="str">
        <f>IF($B529="SINAPI",VLOOKUP($C529,[42]SINAPI04!$A$1:$D$7540,3,0),IF($B529="CDHU",VLOOKUP($C529,[42]CDHU193!$A$8:$F$4122,3,0),IF($B529="SIURB EDIF",VLOOKUP($C529,[42]EDIFAN24!$A$1:$D$2677,3,0),IF($B529="siurb infra",VLOOKUP($C529,[42]INFRAJAN24!$A$1:$D$859,3,0)))))</f>
        <v>M2</v>
      </c>
      <c r="K529" s="4">
        <f>IF($B529="SINAPI",VLOOKUP($C529,[42]SINAPI04!$A$1:$D$7540,4,0),IF($B529="CDHU",VLOOKUP($C529,[42]CDHU193!$A$8:$F$4122,6,0),IF($B529="SIURB EDIF",VLOOKUP($C529,[42]EDIFAN24!$A$1:$D$2677,4,0),IF($B529="siurb infra",VLOOKUP($C529,[42]INFRAJAN24!$A$1:$D$859,4,0)))))</f>
        <v>29.38</v>
      </c>
      <c r="L529" s="4" t="str">
        <f>IF($B529="SINAPI",VLOOKUP($C529,[42]SINAPI04!$A$1:$D$7540,2,0),IF($B529="CDHU",VLOOKUP($C529,[42]CDHU193!$A$8:$F$4122,2,0),IF($B529="SIURB EDIF",VLOOKUP($C529,[42]EDIFAN24!$A$1:$D$2677,2,0),IF($B529="siurb infra",VLOOKUP($C529,[42]INFRAJAN24!$A$1:$D$859,2,0)))))</f>
        <v>ESMALTE SINTÉTICO - ESTRUTURAS METÁLICAS</v>
      </c>
    </row>
    <row r="530" spans="1:42" s="5" customFormat="1">
      <c r="A530" s="928" t="s">
        <v>1299</v>
      </c>
      <c r="B530" s="888" t="s">
        <v>24</v>
      </c>
      <c r="C530" s="889" t="s">
        <v>782</v>
      </c>
      <c r="D530" s="67" t="s">
        <v>783</v>
      </c>
      <c r="E530" s="35" t="s">
        <v>31</v>
      </c>
      <c r="F530" s="29">
        <f>VLOOKUP(A530,'MEMORIA DE CALCULO'!$A$12:$U$3679,21,0)</f>
        <v>18</v>
      </c>
      <c r="G530" s="159">
        <v>215.18</v>
      </c>
      <c r="H530" s="141">
        <f t="shared" si="36"/>
        <v>3873.2400000000002</v>
      </c>
      <c r="J530" s="4" t="str">
        <f>IF($B530="SINAPI",VLOOKUP($C530,[42]SINAPI04!$A$1:$D$7540,3,0),IF($B530="CDHU",VLOOKUP($C530,[42]CDHU193!$A$8:$F$4122,3,0),IF($B530="SIURB EDIF",VLOOKUP($C530,[42]EDIFAN24!$A$1:$D$2677,3,0),IF($B530="siurb infra",VLOOKUP($C530,[42]INFRAJAN24!$A$1:$D$859,3,0)))))</f>
        <v>M</v>
      </c>
      <c r="K530" s="4">
        <f>IF($B530="SINAPI",VLOOKUP($C530,[42]SINAPI04!$A$1:$D$7540,4,0),IF($B530="CDHU",VLOOKUP($C530,[42]CDHU193!$A$8:$F$4122,6,0),IF($B530="SIURB EDIF",VLOOKUP($C530,[42]EDIFAN24!$A$1:$D$2677,4,0),IF($B530="siurb infra",VLOOKUP($C530,[42]INFRAJAN24!$A$1:$D$859,4,0)))))</f>
        <v>215.18</v>
      </c>
      <c r="L530" s="4" t="str">
        <f>IF($B530="SINAPI",VLOOKUP($C530,[42]SINAPI04!$A$1:$D$7540,2,0),IF($B530="CDHU",VLOOKUP($C530,[42]CDHU193!$A$8:$F$4122,2,0),IF($B530="SIURB EDIF",VLOOKUP($C530,[42]EDIFAN24!$A$1:$D$2677,2,0),IF($B530="siurb infra",VLOOKUP($C530,[42]INFRAJAN24!$A$1:$D$859,2,0)))))</f>
        <v>Banco contínuo em concreto vazado</v>
      </c>
    </row>
    <row r="531" spans="1:42" s="5" customFormat="1">
      <c r="A531" s="928" t="s">
        <v>1301</v>
      </c>
      <c r="B531" s="888" t="s">
        <v>24</v>
      </c>
      <c r="C531" s="889" t="s">
        <v>480</v>
      </c>
      <c r="D531" s="90" t="s">
        <v>483</v>
      </c>
      <c r="E531" s="28" t="s">
        <v>51</v>
      </c>
      <c r="F531" s="29">
        <f>VLOOKUP(A531,'MEMORIA DE CALCULO'!$A$12:$U$3679,21,0)</f>
        <v>169.71</v>
      </c>
      <c r="G531" s="159">
        <v>14.25</v>
      </c>
      <c r="H531" s="141">
        <f t="shared" si="36"/>
        <v>2418.3675000000003</v>
      </c>
      <c r="J531" s="4" t="str">
        <f>IF($B531="SINAPI",VLOOKUP($C531,[42]SINAPI04!$A$1:$D$7540,3,0),IF($B531="CDHU",VLOOKUP($C531,[42]CDHU193!$A$8:$F$4122,3,0),IF($B531="SIURB EDIF",VLOOKUP($C531,[42]EDIFAN24!$A$1:$D$2677,3,0),IF($B531="siurb infra",VLOOKUP($C531,[42]INFRAJAN24!$A$1:$D$859,3,0)))))</f>
        <v>M2</v>
      </c>
      <c r="K531" s="4">
        <f>IF($B531="SINAPI",VLOOKUP($C531,[42]SINAPI04!$A$1:$D$7540,4,0),IF($B531="CDHU",VLOOKUP($C531,[42]CDHU193!$A$8:$F$4122,6,0),IF($B531="SIURB EDIF",VLOOKUP($C531,[42]EDIFAN24!$A$1:$D$2677,4,0),IF($B531="siurb infra",VLOOKUP($C531,[42]INFRAJAN24!$A$1:$D$859,4,0)))))</f>
        <v>14.25</v>
      </c>
      <c r="L531" s="4" t="str">
        <f>IF($B531="SINAPI",VLOOKUP($C531,[42]SINAPI04!$A$1:$D$7540,2,0),IF($B531="CDHU",VLOOKUP($C531,[42]CDHU193!$A$8:$F$4122,2,0),IF($B531="SIURB EDIF",VLOOKUP($C531,[42]EDIFAN24!$A$1:$D$2677,2,0),IF($B531="siurb infra",VLOOKUP($C531,[42]INFRAJAN24!$A$1:$D$859,2,0)))))</f>
        <v>Limpeza final da obra</v>
      </c>
    </row>
    <row r="532" spans="1:42" s="5" customFormat="1">
      <c r="A532" s="63"/>
      <c r="B532" s="900"/>
      <c r="C532" s="891"/>
      <c r="D532" s="104"/>
      <c r="E532" s="74"/>
      <c r="F532" s="64" t="s">
        <v>434</v>
      </c>
      <c r="G532" s="162"/>
      <c r="H532" s="174">
        <f>SUM(H525:H531)</f>
        <v>51560.917891999998</v>
      </c>
      <c r="J532" s="4" t="b">
        <f>IF($B532="SINAPI",VLOOKUP($C532,[42]SINAPI04!$A$1:$D$7540,3,0),IF($B532="CDHU",VLOOKUP($C532,[42]CDHU193!$A$8:$F$4122,3,0),IF($B532="SIURB EDIF",VLOOKUP($C532,[42]EDIFAN24!$A$1:$D$2677,3,0),IF($B532="siurb infra",VLOOKUP($C532,[42]INFRAJAN24!$A$1:$D$859,3,0)))))</f>
        <v>0</v>
      </c>
      <c r="K532" s="4" t="b">
        <f>IF($B532="SINAPI",VLOOKUP($C532,[42]SINAPI04!$A$1:$D$7540,4,0),IF($B532="CDHU",VLOOKUP($C532,[42]CDHU193!$A$8:$F$4122,6,0),IF($B532="SIURB EDIF",VLOOKUP($C532,[42]EDIFAN24!$A$1:$D$2677,4,0),IF($B532="siurb infra",VLOOKUP($C532,[42]INFRAJAN24!$A$1:$D$859,4,0)))))</f>
        <v>0</v>
      </c>
      <c r="L532" s="4" t="b">
        <f>IF($B532="SINAPI",VLOOKUP($C532,[42]SINAPI04!$A$1:$D$7540,2,0),IF($B532="CDHU",VLOOKUP($C532,[42]CDHU193!$A$8:$F$4122,2,0),IF($B532="SIURB EDIF",VLOOKUP($C532,[42]EDIFAN24!$A$1:$D$2677,2,0),IF($B532="siurb infra",VLOOKUP($C532,[42]INFRAJAN24!$A$1:$D$859,2,0)))))</f>
        <v>0</v>
      </c>
    </row>
    <row r="533" spans="1:42" s="5" customFormat="1">
      <c r="A533" s="63"/>
      <c r="B533" s="900"/>
      <c r="C533" s="891"/>
      <c r="D533" s="104"/>
      <c r="E533" s="74"/>
      <c r="F533" s="64"/>
      <c r="G533" s="162"/>
      <c r="H533" s="141"/>
      <c r="J533" s="4" t="b">
        <f>IF($B533="SINAPI",VLOOKUP($C533,[42]SINAPI04!$A$1:$D$7540,3,0),IF($B533="CDHU",VLOOKUP($C533,[42]CDHU193!$A$8:$F$4122,3,0),IF($B533="SIURB EDIF",VLOOKUP($C533,[42]EDIFAN24!$A$1:$D$2677,3,0),IF($B533="siurb infra",VLOOKUP($C533,[42]INFRAJAN24!$A$1:$D$859,3,0)))))</f>
        <v>0</v>
      </c>
      <c r="K533" s="4" t="b">
        <f>IF($B533="SINAPI",VLOOKUP($C533,[42]SINAPI04!$A$1:$D$7540,4,0),IF($B533="CDHU",VLOOKUP($C533,[42]CDHU193!$A$8:$F$4122,6,0),IF($B533="SIURB EDIF",VLOOKUP($C533,[42]EDIFAN24!$A$1:$D$2677,4,0),IF($B533="siurb infra",VLOOKUP($C533,[42]INFRAJAN24!$A$1:$D$859,4,0)))))</f>
        <v>0</v>
      </c>
      <c r="L533" s="4" t="b">
        <f>IF($B533="SINAPI",VLOOKUP($C533,[42]SINAPI04!$A$1:$D$7540,2,0),IF($B533="CDHU",VLOOKUP($C533,[42]CDHU193!$A$8:$F$4122,2,0),IF($B533="SIURB EDIF",VLOOKUP($C533,[42]EDIFAN24!$A$1:$D$2677,2,0),IF($B533="siurb infra",VLOOKUP($C533,[42]INFRAJAN24!$A$1:$D$859,2,0)))))</f>
        <v>0</v>
      </c>
    </row>
    <row r="534" spans="1:42" s="5" customFormat="1">
      <c r="A534" s="62"/>
      <c r="B534" s="885"/>
      <c r="C534" s="1139"/>
      <c r="D534" s="134" t="s">
        <v>440</v>
      </c>
      <c r="E534" s="1139"/>
      <c r="F534" s="73"/>
      <c r="G534" s="163"/>
      <c r="H534" s="151">
        <f>SUM(H24,H38,H49,H61,H75,H99,H129,H145,H163,H171,H180,H208,H217,H232,H260,H274,H302,H317,H335,H343,H351,H385,H394,H410,H429,H458,H473,H507,H521,H532)</f>
        <v>3197583.7000977281</v>
      </c>
      <c r="I534" s="15"/>
      <c r="J534" s="4" t="b">
        <f>IF($B534="SINAPI",VLOOKUP($C534,[42]SINAPI04!$A$1:$D$7540,3,0),IF($B534="CDHU",VLOOKUP($C534,[42]CDHU193!$A$8:$F$4122,3,0),IF($B534="SIURB EDIF",VLOOKUP($C534,[42]EDIFAN24!$A$1:$D$2677,3,0),IF($B534="siurb infra",VLOOKUP($C534,[42]INFRAJAN24!$A$1:$D$859,3,0)))))</f>
        <v>0</v>
      </c>
      <c r="K534" s="4" t="b">
        <f>IF($B534="SINAPI",VLOOKUP($C534,[42]SINAPI04!$A$1:$D$7540,4,0),IF($B534="CDHU",VLOOKUP($C534,[42]CDHU193!$A$8:$F$4122,6,0),IF($B534="SIURB EDIF",VLOOKUP($C534,[42]EDIFAN24!$A$1:$D$2677,4,0),IF($B534="siurb infra",VLOOKUP($C534,[42]INFRAJAN24!$A$1:$D$859,4,0)))))</f>
        <v>0</v>
      </c>
      <c r="L534" s="4" t="b">
        <f>IF($B534="SINAPI",VLOOKUP($C534,[42]SINAPI04!$A$1:$D$7540,2,0),IF($B534="CDHU",VLOOKUP($C534,[42]CDHU193!$A$8:$F$4122,2,0),IF($B534="SIURB EDIF",VLOOKUP($C534,[42]EDIFAN24!$A$1:$D$2677,2,0),IF($B534="siurb infra",VLOOKUP($C534,[42]INFRAJAN24!$A$1:$D$859,2,0)))))</f>
        <v>0</v>
      </c>
      <c r="M534" s="15"/>
      <c r="N534" s="15"/>
      <c r="O534" s="15"/>
      <c r="P534" s="15"/>
      <c r="Q534" s="15"/>
      <c r="R534" s="15"/>
      <c r="S534" s="15"/>
      <c r="T534" s="15"/>
      <c r="U534" s="15"/>
      <c r="V534" s="15"/>
      <c r="W534" s="15"/>
      <c r="X534" s="15"/>
      <c r="Y534" s="15"/>
      <c r="Z534" s="15"/>
      <c r="AA534" s="15"/>
      <c r="AB534" s="15"/>
      <c r="AC534" s="15"/>
      <c r="AD534" s="15"/>
      <c r="AE534" s="15"/>
      <c r="AF534" s="15"/>
      <c r="AG534" s="15"/>
      <c r="AH534" s="15"/>
      <c r="AI534" s="15"/>
      <c r="AJ534" s="15"/>
      <c r="AK534" s="15"/>
      <c r="AL534" s="15"/>
      <c r="AM534" s="15"/>
      <c r="AN534" s="15"/>
      <c r="AO534" s="15"/>
      <c r="AP534" s="15"/>
    </row>
    <row r="535" spans="1:42" s="5" customFormat="1">
      <c r="A535" s="62"/>
      <c r="B535" s="885"/>
      <c r="C535" s="1139"/>
      <c r="D535" s="134" t="s">
        <v>441</v>
      </c>
      <c r="E535" s="219">
        <v>0.24229999999999999</v>
      </c>
      <c r="F535" s="73"/>
      <c r="G535" s="163"/>
      <c r="H535" s="151">
        <f>H534*E535</f>
        <v>774774.53053367941</v>
      </c>
      <c r="I535" s="15"/>
      <c r="J535" s="4" t="b">
        <f>IF($B535="SINAPI",VLOOKUP($C535,[42]SINAPI04!$A$1:$D$7540,3,0),IF($B535="CDHU",VLOOKUP($C535,[42]CDHU193!$A$8:$F$4122,3,0),IF($B535="SIURB EDIF",VLOOKUP($C535,[42]EDIFAN24!$A$1:$D$2677,3,0),IF($B535="siurb infra",VLOOKUP($C535,[42]INFRAJAN24!$A$1:$D$859,3,0)))))</f>
        <v>0</v>
      </c>
      <c r="K535" s="4" t="b">
        <f>IF($B535="SINAPI",VLOOKUP($C535,[42]SINAPI04!$A$1:$D$7540,4,0),IF($B535="CDHU",VLOOKUP($C535,[42]CDHU193!$A$8:$F$4122,6,0),IF($B535="SIURB EDIF",VLOOKUP($C535,[42]EDIFAN24!$A$1:$D$2677,4,0),IF($B535="siurb infra",VLOOKUP($C535,[42]INFRAJAN24!$A$1:$D$859,4,0)))))</f>
        <v>0</v>
      </c>
      <c r="L535" s="4" t="b">
        <f>IF($B535="SINAPI",VLOOKUP($C535,[42]SINAPI04!$A$1:$D$7540,2,0),IF($B535="CDHU",VLOOKUP($C535,[42]CDHU193!$A$8:$F$4122,2,0),IF($B535="SIURB EDIF",VLOOKUP($C535,[42]EDIFAN24!$A$1:$D$2677,2,0),IF($B535="siurb infra",VLOOKUP($C535,[42]INFRAJAN24!$A$1:$D$859,2,0)))))</f>
        <v>0</v>
      </c>
      <c r="M535" s="15"/>
      <c r="N535" s="15"/>
      <c r="O535" s="15"/>
      <c r="P535" s="15"/>
      <c r="Q535" s="15"/>
      <c r="R535" s="15"/>
      <c r="S535" s="15"/>
      <c r="T535" s="15"/>
      <c r="U535" s="15"/>
      <c r="V535" s="15"/>
      <c r="W535" s="15"/>
      <c r="X535" s="15"/>
      <c r="Y535" s="15"/>
      <c r="Z535" s="15"/>
      <c r="AA535" s="15"/>
      <c r="AB535" s="15"/>
      <c r="AC535" s="15"/>
      <c r="AD535" s="15"/>
      <c r="AE535" s="15"/>
      <c r="AF535" s="15"/>
      <c r="AG535" s="15"/>
      <c r="AH535" s="15"/>
      <c r="AI535" s="15"/>
      <c r="AJ535" s="15"/>
      <c r="AK535" s="15"/>
      <c r="AL535" s="15"/>
      <c r="AM535" s="15"/>
      <c r="AN535" s="15"/>
      <c r="AO535" s="15"/>
      <c r="AP535" s="15"/>
    </row>
    <row r="536" spans="1:42" s="5" customFormat="1" ht="15" thickBot="1">
      <c r="A536" s="929"/>
      <c r="B536" s="918"/>
      <c r="C536" s="220"/>
      <c r="D536" s="153" t="s">
        <v>439</v>
      </c>
      <c r="E536" s="220" t="s">
        <v>438</v>
      </c>
      <c r="F536" s="152"/>
      <c r="G536" s="168"/>
      <c r="H536" s="154">
        <f>H534+H535</f>
        <v>3972358.2306314074</v>
      </c>
      <c r="I536" s="15"/>
      <c r="J536" s="4" t="b">
        <f>IF($B536="SINAPI",VLOOKUP($C536,[42]SINAPI04!$A$1:$D$7540,3,0),IF($B536="CDHU",VLOOKUP($C536,[42]CDHU193!$A$8:$F$4122,3,0),IF($B536="SIURB EDIF",VLOOKUP($C536,[42]EDIFAN24!$A$1:$D$2677,3,0),IF($B536="siurb infra",VLOOKUP($C536,[42]INFRAJAN24!$A$1:$D$859,3,0)))))</f>
        <v>0</v>
      </c>
      <c r="K536" s="4" t="b">
        <f>IF($B536="SINAPI",VLOOKUP($C536,[42]SINAPI04!$A$1:$D$7540,4,0),IF($B536="CDHU",VLOOKUP($C536,[42]CDHU193!$A$8:$F$4122,6,0),IF($B536="SIURB EDIF",VLOOKUP($C536,[42]EDIFAN24!$A$1:$D$2677,4,0),IF($B536="siurb infra",VLOOKUP($C536,[42]INFRAJAN24!$A$1:$D$859,4,0)))))</f>
        <v>0</v>
      </c>
      <c r="L536" s="4" t="b">
        <f>IF($B536="SINAPI",VLOOKUP($C536,[42]SINAPI04!$A$1:$D$7540,2,0),IF($B536="CDHU",VLOOKUP($C536,[42]CDHU193!$A$8:$F$4122,2,0),IF($B536="SIURB EDIF",VLOOKUP($C536,[42]EDIFAN24!$A$1:$D$2677,2,0),IF($B536="siurb infra",VLOOKUP($C536,[42]INFRAJAN24!$A$1:$D$859,2,0)))))</f>
        <v>0</v>
      </c>
      <c r="M536" s="15"/>
      <c r="N536" s="15"/>
      <c r="O536" s="15"/>
      <c r="P536" s="15"/>
      <c r="Q536" s="15"/>
      <c r="R536" s="15"/>
      <c r="S536" s="15"/>
      <c r="T536" s="15"/>
      <c r="U536" s="15"/>
      <c r="V536" s="15"/>
      <c r="W536" s="15"/>
      <c r="X536" s="15"/>
      <c r="Y536" s="15"/>
      <c r="Z536" s="15"/>
      <c r="AA536" s="15"/>
      <c r="AB536" s="15"/>
      <c r="AC536" s="15"/>
      <c r="AD536" s="15"/>
      <c r="AE536" s="15"/>
      <c r="AF536" s="15"/>
      <c r="AG536" s="15"/>
      <c r="AH536" s="15"/>
      <c r="AI536" s="15"/>
      <c r="AJ536" s="15"/>
      <c r="AK536" s="15"/>
      <c r="AL536" s="15"/>
      <c r="AM536" s="15"/>
      <c r="AN536" s="15"/>
      <c r="AO536" s="15"/>
      <c r="AP536" s="15"/>
    </row>
    <row r="537" spans="1:42" s="5" customFormat="1">
      <c r="A537" s="1002"/>
      <c r="B537" s="10"/>
      <c r="C537" s="1003"/>
      <c r="D537" s="1004"/>
      <c r="E537" s="920"/>
      <c r="F537" s="8"/>
      <c r="G537" s="169"/>
      <c r="H537" s="1005"/>
    </row>
    <row r="538" spans="1:42" s="5" customFormat="1">
      <c r="A538" s="1006"/>
      <c r="B538" s="33"/>
      <c r="C538" s="33"/>
      <c r="D538" s="1007"/>
      <c r="E538" s="33"/>
      <c r="F538" s="46"/>
      <c r="G538" s="169"/>
      <c r="H538" s="1005"/>
    </row>
    <row r="539" spans="1:42" s="5" customFormat="1">
      <c r="A539" s="1008"/>
      <c r="B539" s="37"/>
      <c r="C539" s="1009"/>
      <c r="D539" s="17"/>
      <c r="E539" s="221"/>
      <c r="F539" s="56"/>
      <c r="G539" s="169"/>
      <c r="H539" s="1005"/>
    </row>
    <row r="540" spans="1:42" s="5" customFormat="1">
      <c r="A540" s="1008"/>
      <c r="B540" s="37"/>
      <c r="C540" s="33"/>
      <c r="D540" s="1007"/>
      <c r="E540" s="33"/>
      <c r="F540" s="46"/>
      <c r="G540" s="169"/>
      <c r="H540" s="1005"/>
    </row>
    <row r="541" spans="1:42" s="5" customFormat="1" ht="15">
      <c r="A541" s="1008"/>
      <c r="B541" s="37"/>
      <c r="C541" s="33"/>
      <c r="D541" s="1010"/>
      <c r="E541" s="33"/>
      <c r="F541" s="46"/>
      <c r="G541" s="169"/>
      <c r="H541" s="1005"/>
    </row>
    <row r="542" spans="1:42" s="5" customFormat="1">
      <c r="A542" s="1008"/>
      <c r="B542" s="37"/>
      <c r="C542" s="33"/>
      <c r="D542" s="1011"/>
      <c r="E542" s="33"/>
      <c r="F542" s="46"/>
      <c r="G542" s="169"/>
      <c r="H542" s="1005"/>
    </row>
    <row r="543" spans="1:42" s="5" customFormat="1">
      <c r="A543" s="1008"/>
      <c r="B543" s="37"/>
      <c r="C543" s="33"/>
      <c r="D543" s="8"/>
      <c r="E543" s="33"/>
      <c r="F543" s="46"/>
      <c r="G543" s="169"/>
      <c r="H543" s="1005"/>
    </row>
    <row r="544" spans="1:42" s="5" customFormat="1">
      <c r="A544" s="1008"/>
      <c r="B544" s="37"/>
      <c r="C544" s="33"/>
      <c r="D544" s="8"/>
      <c r="E544" s="33"/>
      <c r="F544" s="46"/>
      <c r="G544" s="169"/>
      <c r="H544" s="1005"/>
    </row>
    <row r="545" spans="1:8" s="5" customFormat="1" ht="162.75" customHeight="1">
      <c r="A545" s="1008"/>
      <c r="B545" s="37"/>
      <c r="C545" s="33"/>
      <c r="D545" s="8"/>
      <c r="E545" s="33"/>
      <c r="F545" s="46"/>
      <c r="G545" s="169"/>
      <c r="H545" s="1005"/>
    </row>
    <row r="546" spans="1:8" s="5" customFormat="1">
      <c r="A546" s="1008"/>
      <c r="B546" s="37"/>
      <c r="C546" s="1009"/>
      <c r="D546" s="17"/>
      <c r="E546" s="37"/>
      <c r="F546" s="48"/>
      <c r="G546" s="169"/>
      <c r="H546" s="1005"/>
    </row>
    <row r="547" spans="1:8" s="5" customFormat="1">
      <c r="A547" s="1008"/>
      <c r="B547" s="37"/>
      <c r="C547" s="33"/>
      <c r="D547" s="1011"/>
      <c r="E547" s="33"/>
      <c r="F547" s="46"/>
      <c r="G547" s="169"/>
      <c r="H547" s="1005"/>
    </row>
    <row r="548" spans="1:8" s="5" customFormat="1" ht="15">
      <c r="A548" s="1008"/>
      <c r="B548" s="37"/>
      <c r="C548" s="33"/>
      <c r="D548" s="989" t="s">
        <v>192</v>
      </c>
      <c r="E548" s="33"/>
      <c r="F548" s="46"/>
      <c r="G548" s="169"/>
      <c r="H548" s="1005"/>
    </row>
    <row r="549" spans="1:8" s="5" customFormat="1" ht="15">
      <c r="A549" s="1008"/>
      <c r="B549" s="37"/>
      <c r="C549" s="33"/>
      <c r="D549" s="989" t="s">
        <v>193</v>
      </c>
      <c r="E549" s="33"/>
      <c r="F549" s="46"/>
      <c r="G549" s="169"/>
      <c r="H549" s="1005"/>
    </row>
    <row r="550" spans="1:8" s="5" customFormat="1" ht="15.75" thickBot="1">
      <c r="A550" s="1012"/>
      <c r="B550" s="1013"/>
      <c r="C550" s="1014"/>
      <c r="D550" s="1015" t="s">
        <v>194</v>
      </c>
      <c r="E550" s="1014"/>
      <c r="F550" s="1016"/>
      <c r="G550" s="1017"/>
      <c r="H550" s="1018"/>
    </row>
    <row r="551" spans="1:8" s="5" customFormat="1">
      <c r="A551" s="37"/>
      <c r="B551" s="37"/>
      <c r="C551" s="33"/>
      <c r="D551" s="194"/>
      <c r="E551" s="33"/>
      <c r="F551" s="46"/>
      <c r="G551" s="169"/>
      <c r="H551" s="8"/>
    </row>
    <row r="552" spans="1:8" s="5" customFormat="1">
      <c r="A552" s="37"/>
      <c r="B552" s="37"/>
      <c r="C552" s="33"/>
      <c r="D552" s="194"/>
      <c r="E552" s="33"/>
      <c r="F552" s="46"/>
      <c r="G552" s="169"/>
      <c r="H552" s="8"/>
    </row>
    <row r="553" spans="1:8" s="5" customFormat="1">
      <c r="A553" s="37"/>
      <c r="B553" s="37"/>
      <c r="C553" s="33"/>
      <c r="D553" s="192"/>
      <c r="E553" s="33"/>
      <c r="F553" s="46"/>
      <c r="G553" s="169"/>
      <c r="H553" s="8"/>
    </row>
    <row r="554" spans="1:8" s="5" customFormat="1">
      <c r="A554" s="37"/>
      <c r="B554" s="37"/>
      <c r="C554" s="47"/>
      <c r="D554" s="17"/>
      <c r="E554" s="221"/>
      <c r="F554" s="56"/>
      <c r="G554" s="169"/>
      <c r="H554" s="8"/>
    </row>
    <row r="555" spans="1:8" s="5" customFormat="1">
      <c r="A555" s="37"/>
      <c r="B555" s="37"/>
      <c r="C555" s="33"/>
      <c r="D555" s="192"/>
      <c r="E555" s="33"/>
      <c r="F555" s="46"/>
      <c r="G555" s="169"/>
      <c r="H555" s="8"/>
    </row>
    <row r="556" spans="1:8" s="5" customFormat="1" ht="15">
      <c r="A556" s="37"/>
      <c r="B556" s="37"/>
      <c r="C556" s="33"/>
      <c r="D556" s="193"/>
      <c r="E556" s="33"/>
      <c r="F556" s="46"/>
      <c r="G556" s="169"/>
      <c r="H556" s="8"/>
    </row>
    <row r="557" spans="1:8" s="5" customFormat="1">
      <c r="A557" s="37"/>
      <c r="B557" s="37"/>
      <c r="C557" s="33"/>
      <c r="D557" s="194"/>
      <c r="E557" s="33"/>
      <c r="F557" s="46"/>
      <c r="G557" s="169"/>
      <c r="H557" s="8"/>
    </row>
    <row r="558" spans="1:8" s="5" customFormat="1">
      <c r="A558" s="37"/>
      <c r="B558" s="37"/>
      <c r="C558" s="33"/>
      <c r="D558" s="194"/>
      <c r="E558" s="33"/>
      <c r="F558" s="46"/>
      <c r="G558" s="169"/>
      <c r="H558" s="8"/>
    </row>
    <row r="559" spans="1:8" s="5" customFormat="1">
      <c r="A559" s="37"/>
      <c r="B559" s="37"/>
      <c r="C559" s="33"/>
      <c r="D559" s="194"/>
      <c r="E559" s="33"/>
      <c r="F559" s="46"/>
      <c r="G559" s="169"/>
      <c r="H559" s="8"/>
    </row>
    <row r="560" spans="1:8" s="5" customFormat="1">
      <c r="A560" s="37"/>
      <c r="B560" s="37"/>
      <c r="C560" s="33"/>
      <c r="D560" s="194"/>
      <c r="E560" s="33"/>
      <c r="F560" s="46"/>
      <c r="G560" s="169"/>
      <c r="H560" s="8"/>
    </row>
    <row r="561" spans="1:8" s="5" customFormat="1">
      <c r="A561" s="37"/>
      <c r="B561" s="37"/>
      <c r="C561" s="33"/>
      <c r="D561" s="194"/>
      <c r="E561" s="33"/>
      <c r="F561" s="46"/>
      <c r="G561" s="169"/>
      <c r="H561" s="8"/>
    </row>
    <row r="562" spans="1:8" s="5" customFormat="1">
      <c r="A562" s="37"/>
      <c r="B562" s="37"/>
      <c r="C562" s="47"/>
      <c r="D562" s="17"/>
      <c r="E562" s="221"/>
      <c r="F562" s="56"/>
      <c r="G562" s="169"/>
      <c r="H562" s="8"/>
    </row>
    <row r="563" spans="1:8" s="5" customFormat="1">
      <c r="A563" s="37"/>
      <c r="B563" s="37"/>
      <c r="C563" s="33"/>
      <c r="D563" s="192"/>
      <c r="E563" s="33"/>
      <c r="F563" s="46"/>
      <c r="G563" s="169"/>
      <c r="H563" s="8"/>
    </row>
    <row r="564" spans="1:8" s="5" customFormat="1" ht="15">
      <c r="A564" s="37"/>
      <c r="B564" s="37"/>
      <c r="C564" s="33"/>
      <c r="D564" s="193"/>
      <c r="E564" s="33"/>
      <c r="F564" s="46"/>
      <c r="G564" s="169"/>
      <c r="H564" s="8"/>
    </row>
    <row r="565" spans="1:8" s="5" customFormat="1">
      <c r="A565" s="37"/>
      <c r="B565" s="37"/>
      <c r="C565" s="33"/>
      <c r="D565" s="194"/>
      <c r="E565" s="33"/>
      <c r="F565" s="46"/>
      <c r="G565" s="169"/>
      <c r="H565" s="8"/>
    </row>
    <row r="566" spans="1:8" s="5" customFormat="1">
      <c r="A566" s="37"/>
      <c r="B566" s="37"/>
      <c r="C566" s="33"/>
      <c r="D566" s="194"/>
      <c r="E566" s="33"/>
      <c r="F566" s="46"/>
      <c r="G566" s="170"/>
      <c r="H566" s="8"/>
    </row>
    <row r="567" spans="1:8" s="5" customFormat="1">
      <c r="A567" s="37"/>
      <c r="B567" s="37"/>
      <c r="C567" s="33"/>
      <c r="D567" s="194"/>
      <c r="E567" s="33"/>
      <c r="F567" s="46"/>
      <c r="G567" s="169"/>
      <c r="H567" s="18"/>
    </row>
    <row r="568" spans="1:8" s="5" customFormat="1">
      <c r="A568" s="37"/>
      <c r="B568" s="37"/>
      <c r="C568" s="33"/>
      <c r="D568" s="192"/>
      <c r="E568" s="33"/>
      <c r="F568" s="46"/>
      <c r="G568" s="170"/>
      <c r="H568" s="8"/>
    </row>
    <row r="569" spans="1:8" s="5" customFormat="1">
      <c r="A569" s="37"/>
      <c r="B569" s="37"/>
      <c r="C569" s="47"/>
      <c r="D569" s="17"/>
      <c r="E569" s="221"/>
      <c r="F569" s="56"/>
      <c r="G569" s="169"/>
      <c r="H569" s="18"/>
    </row>
    <row r="570" spans="1:8" s="5" customFormat="1">
      <c r="A570" s="37"/>
      <c r="B570" s="37"/>
      <c r="C570" s="33"/>
      <c r="D570" s="192"/>
      <c r="E570" s="33"/>
      <c r="F570" s="46"/>
      <c r="G570" s="170"/>
      <c r="H570" s="8"/>
    </row>
    <row r="571" spans="1:8" s="5" customFormat="1" ht="15">
      <c r="A571" s="37"/>
      <c r="B571" s="37"/>
      <c r="C571" s="33"/>
      <c r="D571" s="193"/>
      <c r="E571" s="33"/>
      <c r="F571" s="46"/>
      <c r="G571" s="170"/>
      <c r="H571" s="8"/>
    </row>
    <row r="572" spans="1:8" s="5" customFormat="1">
      <c r="A572" s="37"/>
      <c r="B572" s="37"/>
      <c r="C572" s="33"/>
      <c r="D572" s="194"/>
      <c r="E572" s="33"/>
      <c r="F572" s="46"/>
      <c r="G572" s="170"/>
      <c r="H572" s="8"/>
    </row>
    <row r="573" spans="1:8" s="5" customFormat="1">
      <c r="A573" s="37"/>
      <c r="B573" s="37"/>
      <c r="C573" s="33"/>
      <c r="D573" s="194"/>
      <c r="E573" s="33"/>
      <c r="F573" s="46"/>
      <c r="G573" s="170"/>
      <c r="H573" s="8"/>
    </row>
    <row r="574" spans="1:8" s="5" customFormat="1">
      <c r="A574" s="37"/>
      <c r="B574" s="37"/>
      <c r="C574" s="33"/>
      <c r="D574" s="194"/>
      <c r="E574" s="33"/>
      <c r="F574" s="46"/>
      <c r="G574" s="170"/>
      <c r="H574" s="8"/>
    </row>
    <row r="575" spans="1:8" s="5" customFormat="1">
      <c r="A575" s="37"/>
      <c r="B575" s="37"/>
      <c r="C575" s="33"/>
      <c r="D575" s="192"/>
      <c r="E575" s="33"/>
      <c r="F575" s="46"/>
      <c r="G575" s="170"/>
      <c r="H575" s="8"/>
    </row>
    <row r="576" spans="1:8" s="5" customFormat="1">
      <c r="A576" s="37"/>
      <c r="B576" s="37"/>
      <c r="C576" s="49"/>
      <c r="D576" s="17"/>
      <c r="E576" s="221"/>
      <c r="F576" s="56"/>
      <c r="G576" s="170"/>
      <c r="H576" s="8"/>
    </row>
    <row r="577" spans="1:8" s="5" customFormat="1">
      <c r="A577" s="37"/>
      <c r="B577" s="37"/>
      <c r="C577" s="33"/>
      <c r="D577" s="192"/>
      <c r="E577" s="33"/>
      <c r="F577" s="46"/>
      <c r="G577" s="170"/>
      <c r="H577" s="8"/>
    </row>
    <row r="578" spans="1:8" s="5" customFormat="1" ht="15">
      <c r="A578" s="37"/>
      <c r="B578" s="37"/>
      <c r="C578" s="33"/>
      <c r="D578" s="193"/>
      <c r="E578" s="33"/>
      <c r="F578" s="46"/>
      <c r="G578" s="170"/>
      <c r="H578" s="8"/>
    </row>
    <row r="579" spans="1:8" s="5" customFormat="1">
      <c r="A579" s="37"/>
      <c r="B579" s="37"/>
      <c r="C579" s="33"/>
      <c r="D579" s="194"/>
      <c r="E579" s="33"/>
      <c r="F579" s="46"/>
      <c r="G579" s="170"/>
      <c r="H579" s="8"/>
    </row>
    <row r="580" spans="1:8" s="5" customFormat="1">
      <c r="A580" s="37"/>
      <c r="B580" s="37"/>
      <c r="C580" s="33"/>
      <c r="D580" s="194"/>
      <c r="E580" s="33"/>
      <c r="F580" s="46"/>
      <c r="G580" s="170"/>
      <c r="H580" s="8"/>
    </row>
    <row r="581" spans="1:8" s="5" customFormat="1">
      <c r="A581" s="37"/>
      <c r="B581" s="37"/>
      <c r="C581" s="33"/>
      <c r="D581" s="194"/>
      <c r="E581" s="33"/>
      <c r="F581" s="46"/>
      <c r="G581" s="170"/>
      <c r="H581" s="8"/>
    </row>
    <row r="582" spans="1:8" s="5" customFormat="1">
      <c r="A582" s="37"/>
      <c r="B582" s="37"/>
      <c r="C582" s="33"/>
      <c r="D582" s="194"/>
      <c r="E582" s="33"/>
      <c r="F582" s="46"/>
      <c r="G582" s="170"/>
      <c r="H582" s="8"/>
    </row>
    <row r="583" spans="1:8" s="5" customFormat="1">
      <c r="A583" s="37"/>
      <c r="B583" s="37"/>
      <c r="C583" s="33"/>
      <c r="D583" s="194"/>
      <c r="E583" s="33"/>
      <c r="F583" s="46"/>
      <c r="G583" s="170"/>
      <c r="H583" s="8"/>
    </row>
    <row r="584" spans="1:8" s="5" customFormat="1">
      <c r="A584" s="37"/>
      <c r="B584" s="37"/>
      <c r="C584" s="33"/>
      <c r="D584" s="192"/>
      <c r="E584" s="33"/>
      <c r="F584" s="46"/>
      <c r="G584" s="170"/>
      <c r="H584" s="8"/>
    </row>
    <row r="585" spans="1:8" s="5" customFormat="1">
      <c r="A585" s="37"/>
      <c r="B585" s="37"/>
      <c r="C585" s="47"/>
      <c r="D585" s="17"/>
      <c r="E585" s="37"/>
      <c r="F585" s="48"/>
      <c r="G585" s="170"/>
      <c r="H585" s="8"/>
    </row>
    <row r="586" spans="1:8" s="5" customFormat="1">
      <c r="A586" s="37"/>
      <c r="B586" s="37"/>
      <c r="C586" s="33"/>
      <c r="D586" s="192"/>
      <c r="E586" s="33"/>
      <c r="F586" s="46"/>
      <c r="G586" s="170"/>
      <c r="H586" s="8"/>
    </row>
    <row r="587" spans="1:8" s="5" customFormat="1">
      <c r="A587" s="37"/>
      <c r="B587" s="37"/>
      <c r="C587" s="33"/>
      <c r="D587" s="195"/>
      <c r="E587" s="33"/>
      <c r="F587" s="46"/>
      <c r="G587" s="170"/>
      <c r="H587" s="8"/>
    </row>
    <row r="588" spans="1:8" s="5" customFormat="1">
      <c r="A588" s="37"/>
      <c r="B588" s="37"/>
      <c r="C588" s="33"/>
      <c r="D588" s="195"/>
      <c r="E588" s="33"/>
      <c r="F588" s="46"/>
      <c r="G588" s="170"/>
      <c r="H588" s="8"/>
    </row>
    <row r="589" spans="1:8" s="5" customFormat="1">
      <c r="A589" s="37"/>
      <c r="B589" s="37"/>
      <c r="C589" s="33"/>
      <c r="D589" s="194"/>
      <c r="E589" s="33"/>
      <c r="F589" s="46"/>
      <c r="G589" s="170"/>
      <c r="H589" s="8"/>
    </row>
    <row r="590" spans="1:8" s="5" customFormat="1">
      <c r="A590" s="37"/>
      <c r="B590" s="37"/>
      <c r="C590" s="33"/>
      <c r="D590" s="194"/>
      <c r="E590" s="33"/>
      <c r="F590" s="46"/>
      <c r="G590" s="170"/>
      <c r="H590" s="8"/>
    </row>
    <row r="591" spans="1:8" s="5" customFormat="1">
      <c r="A591" s="33"/>
      <c r="B591" s="33"/>
      <c r="C591" s="33"/>
      <c r="D591" s="192"/>
      <c r="E591" s="33"/>
      <c r="F591" s="46"/>
      <c r="G591" s="170"/>
      <c r="H591" s="8"/>
    </row>
    <row r="592" spans="1:8" s="5" customFormat="1">
      <c r="A592" s="10"/>
      <c r="B592" s="10"/>
      <c r="C592" s="47"/>
      <c r="D592" s="17"/>
      <c r="E592" s="50"/>
      <c r="F592" s="51"/>
      <c r="G592" s="170"/>
      <c r="H592" s="8"/>
    </row>
    <row r="593" spans="1:8" s="5" customFormat="1">
      <c r="A593" s="10"/>
      <c r="B593" s="10"/>
      <c r="C593" s="52"/>
      <c r="D593" s="194"/>
      <c r="E593" s="50"/>
      <c r="F593" s="51"/>
      <c r="G593" s="170"/>
      <c r="H593" s="8"/>
    </row>
    <row r="594" spans="1:8" s="5" customFormat="1">
      <c r="A594" s="10"/>
      <c r="B594" s="10"/>
      <c r="C594" s="52"/>
      <c r="D594" s="195"/>
      <c r="E594" s="50"/>
      <c r="F594" s="51"/>
      <c r="G594" s="170"/>
      <c r="H594" s="8"/>
    </row>
    <row r="595" spans="1:8" s="5" customFormat="1">
      <c r="A595" s="10"/>
      <c r="B595" s="10"/>
      <c r="C595" s="52"/>
      <c r="D595" s="195"/>
      <c r="E595" s="50"/>
      <c r="F595" s="51"/>
      <c r="G595" s="170"/>
      <c r="H595" s="8"/>
    </row>
    <row r="596" spans="1:8" s="5" customFormat="1">
      <c r="A596" s="10"/>
      <c r="B596" s="10"/>
      <c r="C596" s="52"/>
      <c r="D596" s="194"/>
      <c r="E596" s="50"/>
      <c r="F596" s="51"/>
      <c r="G596" s="170"/>
      <c r="H596" s="8"/>
    </row>
    <row r="597" spans="1:8" s="5" customFormat="1">
      <c r="A597" s="10"/>
      <c r="B597" s="10"/>
      <c r="C597" s="52"/>
      <c r="D597" s="194"/>
      <c r="E597" s="50"/>
      <c r="F597" s="51"/>
      <c r="G597" s="170"/>
      <c r="H597" s="8"/>
    </row>
    <row r="598" spans="1:8" s="5" customFormat="1">
      <c r="A598" s="10"/>
      <c r="B598" s="10"/>
      <c r="C598" s="52"/>
      <c r="D598" s="194"/>
      <c r="E598" s="50"/>
      <c r="F598" s="51"/>
      <c r="G598" s="170"/>
      <c r="H598" s="8"/>
    </row>
    <row r="599" spans="1:8" s="5" customFormat="1">
      <c r="A599" s="10"/>
      <c r="B599" s="10"/>
      <c r="C599" s="47"/>
      <c r="D599" s="17"/>
      <c r="E599" s="50"/>
      <c r="F599" s="51"/>
      <c r="G599" s="170"/>
      <c r="H599" s="8"/>
    </row>
    <row r="600" spans="1:8" s="5" customFormat="1">
      <c r="A600" s="10"/>
      <c r="B600" s="10"/>
      <c r="C600" s="52"/>
      <c r="D600" s="194"/>
      <c r="E600" s="50"/>
      <c r="F600" s="51"/>
      <c r="G600" s="170"/>
      <c r="H600" s="8"/>
    </row>
    <row r="601" spans="1:8" s="5" customFormat="1">
      <c r="A601" s="10"/>
      <c r="B601" s="10"/>
      <c r="C601" s="52"/>
      <c r="D601" s="195"/>
      <c r="E601" s="50"/>
      <c r="F601" s="51"/>
      <c r="G601" s="170"/>
      <c r="H601" s="8"/>
    </row>
    <row r="602" spans="1:8" s="5" customFormat="1">
      <c r="A602" s="10"/>
      <c r="B602" s="10"/>
      <c r="C602" s="52"/>
      <c r="D602" s="195"/>
      <c r="E602" s="50"/>
      <c r="F602" s="51"/>
      <c r="G602" s="170"/>
      <c r="H602" s="8"/>
    </row>
    <row r="603" spans="1:8" s="5" customFormat="1">
      <c r="A603" s="10"/>
      <c r="B603" s="10"/>
      <c r="C603" s="52"/>
      <c r="D603" s="194"/>
      <c r="E603" s="50"/>
      <c r="F603" s="51"/>
      <c r="G603" s="170"/>
      <c r="H603" s="8"/>
    </row>
    <row r="604" spans="1:8" s="5" customFormat="1">
      <c r="A604" s="10"/>
      <c r="B604" s="10"/>
      <c r="C604" s="52"/>
      <c r="D604" s="194"/>
      <c r="E604" s="50"/>
      <c r="F604" s="51"/>
      <c r="G604" s="170"/>
      <c r="H604" s="8"/>
    </row>
    <row r="605" spans="1:8" s="5" customFormat="1">
      <c r="A605" s="10"/>
      <c r="B605" s="10"/>
      <c r="C605" s="52"/>
      <c r="D605" s="194"/>
      <c r="E605" s="50"/>
      <c r="F605" s="51"/>
      <c r="G605" s="170"/>
      <c r="H605" s="8"/>
    </row>
    <row r="606" spans="1:8" s="5" customFormat="1">
      <c r="A606" s="10"/>
      <c r="B606" s="10"/>
      <c r="C606" s="52"/>
      <c r="D606" s="194"/>
      <c r="E606" s="50"/>
      <c r="F606" s="51"/>
      <c r="G606" s="170"/>
      <c r="H606" s="8"/>
    </row>
    <row r="607" spans="1:8" s="5" customFormat="1">
      <c r="A607" s="10"/>
      <c r="B607" s="10"/>
      <c r="C607" s="47"/>
      <c r="D607" s="17"/>
      <c r="E607" s="50"/>
      <c r="F607" s="51"/>
      <c r="G607" s="170"/>
      <c r="H607" s="8"/>
    </row>
    <row r="608" spans="1:8" s="5" customFormat="1">
      <c r="A608" s="10"/>
      <c r="B608" s="10"/>
      <c r="C608" s="52"/>
      <c r="D608" s="194"/>
      <c r="E608" s="50"/>
      <c r="F608" s="51"/>
      <c r="G608" s="170"/>
      <c r="H608" s="8"/>
    </row>
    <row r="609" spans="1:8" s="5" customFormat="1" ht="15">
      <c r="A609" s="10"/>
      <c r="B609" s="10"/>
      <c r="C609" s="52"/>
      <c r="D609" s="193"/>
      <c r="E609" s="50"/>
      <c r="F609" s="51"/>
      <c r="G609" s="170"/>
      <c r="H609" s="8"/>
    </row>
    <row r="610" spans="1:8" s="5" customFormat="1">
      <c r="A610" s="10"/>
      <c r="B610" s="10"/>
      <c r="C610" s="52"/>
      <c r="D610" s="194"/>
      <c r="E610" s="50"/>
      <c r="F610" s="51"/>
      <c r="G610" s="170"/>
      <c r="H610" s="8"/>
    </row>
    <row r="611" spans="1:8" s="5" customFormat="1">
      <c r="A611" s="10"/>
      <c r="B611" s="10"/>
      <c r="C611" s="52"/>
      <c r="D611" s="194"/>
      <c r="E611" s="50"/>
      <c r="F611" s="51"/>
      <c r="G611" s="170"/>
      <c r="H611" s="8"/>
    </row>
    <row r="612" spans="1:8" s="5" customFormat="1">
      <c r="A612" s="10"/>
      <c r="B612" s="10"/>
      <c r="C612" s="52"/>
      <c r="D612" s="194"/>
      <c r="E612" s="50"/>
      <c r="F612" s="51"/>
      <c r="G612" s="170"/>
      <c r="H612" s="8"/>
    </row>
    <row r="613" spans="1:8" s="5" customFormat="1">
      <c r="A613" s="10"/>
      <c r="B613" s="10"/>
      <c r="C613" s="52"/>
      <c r="D613" s="194"/>
      <c r="E613" s="50"/>
      <c r="F613" s="51"/>
      <c r="G613" s="170"/>
      <c r="H613" s="8"/>
    </row>
    <row r="614" spans="1:8" s="5" customFormat="1">
      <c r="A614" s="10"/>
      <c r="B614" s="10"/>
      <c r="C614" s="47"/>
      <c r="D614" s="17"/>
      <c r="E614" s="50"/>
      <c r="F614" s="51"/>
      <c r="G614" s="170"/>
      <c r="H614" s="8"/>
    </row>
    <row r="615" spans="1:8" s="5" customFormat="1">
      <c r="A615" s="10"/>
      <c r="B615" s="10"/>
      <c r="C615" s="52"/>
      <c r="D615" s="194"/>
      <c r="E615" s="50"/>
      <c r="F615" s="51"/>
      <c r="G615" s="170"/>
      <c r="H615" s="8"/>
    </row>
    <row r="616" spans="1:8" s="5" customFormat="1" ht="15">
      <c r="A616" s="10"/>
      <c r="B616" s="10"/>
      <c r="C616" s="52"/>
      <c r="D616" s="193"/>
      <c r="E616" s="50"/>
      <c r="F616" s="51"/>
      <c r="G616" s="170"/>
      <c r="H616" s="8"/>
    </row>
    <row r="617" spans="1:8" s="5" customFormat="1">
      <c r="A617" s="10"/>
      <c r="B617" s="10"/>
      <c r="C617" s="52"/>
      <c r="D617" s="194"/>
      <c r="E617" s="50"/>
      <c r="F617" s="51"/>
      <c r="G617" s="170"/>
      <c r="H617" s="8"/>
    </row>
    <row r="618" spans="1:8" s="5" customFormat="1">
      <c r="A618" s="10"/>
      <c r="B618" s="10"/>
      <c r="C618" s="52"/>
      <c r="D618" s="194"/>
      <c r="E618" s="50"/>
      <c r="F618" s="51"/>
      <c r="G618" s="170"/>
      <c r="H618" s="8"/>
    </row>
    <row r="619" spans="1:8" s="5" customFormat="1">
      <c r="A619" s="10"/>
      <c r="B619" s="10"/>
      <c r="C619" s="52"/>
      <c r="D619" s="194"/>
      <c r="E619" s="50"/>
      <c r="F619" s="51"/>
      <c r="G619" s="170"/>
      <c r="H619" s="8"/>
    </row>
    <row r="620" spans="1:8" s="5" customFormat="1">
      <c r="A620" s="10"/>
      <c r="B620" s="10"/>
      <c r="C620" s="52"/>
      <c r="D620" s="194"/>
      <c r="E620" s="50"/>
      <c r="F620" s="51"/>
      <c r="G620" s="170"/>
      <c r="H620" s="8"/>
    </row>
    <row r="621" spans="1:8" s="5" customFormat="1">
      <c r="A621" s="53"/>
      <c r="B621" s="53"/>
      <c r="C621" s="47"/>
      <c r="D621" s="17"/>
      <c r="E621" s="50"/>
      <c r="F621" s="51"/>
      <c r="G621" s="170"/>
      <c r="H621" s="8"/>
    </row>
    <row r="622" spans="1:8" s="5" customFormat="1">
      <c r="A622" s="10"/>
      <c r="B622" s="10"/>
      <c r="C622" s="52"/>
      <c r="D622" s="194"/>
      <c r="E622" s="50"/>
      <c r="F622" s="51"/>
      <c r="G622" s="170"/>
      <c r="H622" s="8"/>
    </row>
    <row r="623" spans="1:8" s="5" customFormat="1">
      <c r="A623" s="10"/>
      <c r="B623" s="10"/>
      <c r="C623" s="52"/>
      <c r="D623" s="194"/>
      <c r="E623" s="50"/>
      <c r="F623" s="51"/>
      <c r="G623" s="170"/>
      <c r="H623" s="8"/>
    </row>
    <row r="624" spans="1:8" s="5" customFormat="1">
      <c r="A624" s="10"/>
      <c r="B624" s="10"/>
      <c r="C624" s="52"/>
      <c r="D624" s="194"/>
      <c r="E624" s="50"/>
      <c r="F624" s="51"/>
      <c r="G624" s="170"/>
      <c r="H624" s="8"/>
    </row>
    <row r="625" spans="1:8" s="5" customFormat="1">
      <c r="A625" s="10"/>
      <c r="B625" s="10"/>
      <c r="C625" s="52"/>
      <c r="D625" s="194"/>
      <c r="E625" s="50"/>
      <c r="F625" s="51"/>
      <c r="G625" s="170"/>
      <c r="H625" s="8"/>
    </row>
    <row r="626" spans="1:8" s="5" customFormat="1">
      <c r="A626" s="10"/>
      <c r="B626" s="10"/>
      <c r="C626" s="52"/>
      <c r="D626" s="194"/>
      <c r="E626" s="50"/>
      <c r="F626" s="51"/>
      <c r="G626" s="170"/>
      <c r="H626" s="8"/>
    </row>
    <row r="627" spans="1:8" s="5" customFormat="1">
      <c r="A627" s="10"/>
      <c r="B627" s="10"/>
      <c r="C627" s="52"/>
      <c r="D627" s="194"/>
      <c r="E627" s="50"/>
      <c r="F627" s="51"/>
      <c r="G627" s="170"/>
      <c r="H627" s="8"/>
    </row>
    <row r="628" spans="1:8" s="5" customFormat="1">
      <c r="A628" s="10"/>
      <c r="B628" s="10"/>
      <c r="C628" s="52"/>
      <c r="D628" s="194"/>
      <c r="E628" s="50"/>
      <c r="F628" s="51"/>
      <c r="G628" s="170"/>
      <c r="H628" s="8"/>
    </row>
    <row r="629" spans="1:8" s="5" customFormat="1" ht="15">
      <c r="A629" s="10"/>
      <c r="B629" s="10"/>
      <c r="C629" s="52"/>
      <c r="D629" s="193"/>
      <c r="E629" s="50"/>
      <c r="F629" s="51"/>
      <c r="G629" s="170"/>
      <c r="H629" s="8"/>
    </row>
    <row r="630" spans="1:8" s="5" customFormat="1">
      <c r="A630" s="10"/>
      <c r="B630" s="10"/>
      <c r="C630" s="57"/>
      <c r="D630" s="194"/>
      <c r="E630" s="50"/>
      <c r="F630" s="51"/>
      <c r="G630" s="170"/>
      <c r="H630" s="8"/>
    </row>
    <row r="631" spans="1:8" s="5" customFormat="1">
      <c r="A631" s="10"/>
      <c r="B631" s="10"/>
      <c r="C631" s="52"/>
      <c r="D631" s="194"/>
      <c r="E631" s="50"/>
      <c r="F631" s="51"/>
      <c r="G631" s="170"/>
      <c r="H631" s="8"/>
    </row>
    <row r="632" spans="1:8" s="5" customFormat="1">
      <c r="A632" s="10"/>
      <c r="B632" s="10"/>
      <c r="C632" s="40"/>
      <c r="D632" s="17"/>
      <c r="E632" s="50"/>
      <c r="F632" s="51"/>
      <c r="G632" s="170"/>
      <c r="H632" s="8"/>
    </row>
    <row r="633" spans="1:8" s="5" customFormat="1">
      <c r="A633" s="10"/>
      <c r="B633" s="10"/>
      <c r="C633" s="52"/>
      <c r="D633" s="194"/>
      <c r="E633" s="50"/>
      <c r="F633" s="51"/>
      <c r="G633" s="170"/>
      <c r="H633" s="8"/>
    </row>
    <row r="634" spans="1:8" s="5" customFormat="1">
      <c r="A634" s="10"/>
      <c r="B634" s="10"/>
      <c r="C634" s="52"/>
      <c r="D634" s="194"/>
      <c r="E634" s="50"/>
      <c r="F634" s="51"/>
      <c r="G634" s="170"/>
      <c r="H634" s="8"/>
    </row>
    <row r="635" spans="1:8" s="5" customFormat="1">
      <c r="A635" s="10"/>
      <c r="B635" s="10"/>
      <c r="C635" s="52"/>
      <c r="D635" s="194"/>
      <c r="E635" s="50"/>
      <c r="F635" s="51"/>
      <c r="G635" s="170"/>
      <c r="H635" s="8"/>
    </row>
    <row r="636" spans="1:8" s="5" customFormat="1">
      <c r="A636" s="10"/>
      <c r="B636" s="10"/>
      <c r="C636" s="52"/>
      <c r="D636" s="194"/>
      <c r="E636" s="50"/>
      <c r="F636" s="51"/>
      <c r="G636" s="170"/>
      <c r="H636" s="8"/>
    </row>
    <row r="637" spans="1:8" s="5" customFormat="1">
      <c r="A637" s="10"/>
      <c r="B637" s="10"/>
      <c r="C637" s="52"/>
      <c r="D637" s="194"/>
      <c r="E637" s="50"/>
      <c r="F637" s="51"/>
      <c r="G637" s="170"/>
      <c r="H637" s="8"/>
    </row>
    <row r="638" spans="1:8" s="5" customFormat="1">
      <c r="A638" s="10"/>
      <c r="B638" s="10"/>
      <c r="C638" s="919"/>
      <c r="D638" s="17"/>
      <c r="E638" s="50"/>
      <c r="F638" s="51"/>
      <c r="G638" s="170"/>
      <c r="H638" s="8"/>
    </row>
    <row r="639" spans="1:8" s="5" customFormat="1">
      <c r="A639" s="10"/>
      <c r="B639" s="10"/>
      <c r="C639" s="52"/>
      <c r="D639" s="194"/>
      <c r="E639" s="50"/>
      <c r="F639" s="51"/>
      <c r="G639" s="170"/>
      <c r="H639" s="8"/>
    </row>
    <row r="640" spans="1:8" s="5" customFormat="1">
      <c r="A640" s="10"/>
      <c r="B640" s="10"/>
      <c r="C640" s="52"/>
      <c r="D640" s="194"/>
      <c r="E640" s="50"/>
      <c r="F640" s="51"/>
      <c r="G640" s="170"/>
      <c r="H640" s="8"/>
    </row>
    <row r="641" spans="1:8" s="5" customFormat="1">
      <c r="A641" s="10"/>
      <c r="B641" s="10"/>
      <c r="C641" s="52"/>
      <c r="D641" s="194"/>
      <c r="E641" s="50"/>
      <c r="F641" s="51"/>
      <c r="G641" s="170"/>
      <c r="H641" s="8"/>
    </row>
    <row r="642" spans="1:8" s="5" customFormat="1">
      <c r="A642" s="10"/>
      <c r="B642" s="10"/>
      <c r="C642" s="52"/>
      <c r="D642" s="194"/>
      <c r="E642" s="50"/>
      <c r="F642" s="51"/>
      <c r="G642" s="170"/>
      <c r="H642" s="8"/>
    </row>
    <row r="643" spans="1:8" s="5" customFormat="1">
      <c r="A643" s="10"/>
      <c r="B643" s="10"/>
      <c r="C643" s="52"/>
      <c r="D643" s="194"/>
      <c r="E643" s="50"/>
      <c r="F643" s="51"/>
      <c r="G643" s="170"/>
      <c r="H643" s="8"/>
    </row>
    <row r="644" spans="1:8" s="5" customFormat="1" ht="15">
      <c r="A644" s="10"/>
      <c r="B644" s="10"/>
      <c r="C644" s="52"/>
      <c r="D644" s="193"/>
      <c r="E644" s="50"/>
      <c r="F644" s="51"/>
      <c r="G644" s="170"/>
      <c r="H644" s="8"/>
    </row>
    <row r="645" spans="1:8" s="5" customFormat="1">
      <c r="A645" s="10"/>
      <c r="B645" s="10"/>
      <c r="C645" s="52"/>
      <c r="D645" s="194"/>
      <c r="E645" s="50"/>
      <c r="F645" s="51"/>
      <c r="G645" s="170"/>
      <c r="H645" s="8"/>
    </row>
    <row r="646" spans="1:8" s="5" customFormat="1" ht="25.5" customHeight="1">
      <c r="A646" s="10"/>
      <c r="B646" s="10"/>
      <c r="C646" s="47"/>
      <c r="D646" s="17"/>
      <c r="E646" s="50"/>
      <c r="F646" s="51"/>
      <c r="G646" s="171"/>
    </row>
    <row r="647" spans="1:8" s="5" customFormat="1">
      <c r="A647" s="10"/>
      <c r="B647" s="10"/>
      <c r="C647" s="52"/>
      <c r="D647" s="194"/>
      <c r="E647" s="50"/>
      <c r="F647" s="51"/>
      <c r="G647" s="171"/>
    </row>
    <row r="648" spans="1:8" s="5" customFormat="1">
      <c r="A648" s="10"/>
      <c r="B648" s="10"/>
      <c r="C648" s="52"/>
      <c r="D648" s="195"/>
      <c r="E648" s="50"/>
      <c r="F648" s="51"/>
      <c r="G648" s="171"/>
    </row>
    <row r="649" spans="1:8" s="5" customFormat="1">
      <c r="A649" s="10"/>
      <c r="B649" s="10"/>
      <c r="C649" s="52"/>
      <c r="D649" s="195"/>
      <c r="E649" s="50"/>
      <c r="F649" s="51"/>
      <c r="G649" s="171"/>
    </row>
    <row r="650" spans="1:8" s="5" customFormat="1">
      <c r="A650" s="10"/>
      <c r="B650" s="10"/>
      <c r="C650" s="52"/>
      <c r="D650" s="194"/>
      <c r="E650" s="50"/>
      <c r="F650" s="51"/>
      <c r="G650" s="171"/>
    </row>
    <row r="651" spans="1:8" s="5" customFormat="1">
      <c r="A651" s="10"/>
      <c r="B651" s="10"/>
      <c r="C651" s="52"/>
      <c r="D651" s="194"/>
      <c r="E651" s="50"/>
      <c r="F651" s="51"/>
      <c r="G651" s="171"/>
    </row>
    <row r="652" spans="1:8" s="5" customFormat="1">
      <c r="A652" s="10"/>
      <c r="B652" s="10"/>
      <c r="C652" s="52"/>
      <c r="D652" s="194"/>
      <c r="E652" s="50"/>
      <c r="F652" s="51"/>
      <c r="G652" s="171"/>
    </row>
    <row r="653" spans="1:8" s="5" customFormat="1" ht="20.25" customHeight="1">
      <c r="A653" s="10"/>
      <c r="B653" s="10"/>
      <c r="C653" s="40"/>
      <c r="D653" s="17"/>
      <c r="E653" s="50"/>
      <c r="F653" s="51"/>
      <c r="G653" s="171"/>
    </row>
    <row r="654" spans="1:8" s="5" customFormat="1">
      <c r="A654" s="10"/>
      <c r="B654" s="10"/>
      <c r="C654" s="52"/>
      <c r="D654" s="194"/>
      <c r="E654" s="50"/>
      <c r="F654" s="51"/>
      <c r="G654" s="171"/>
    </row>
    <row r="655" spans="1:8" s="5" customFormat="1">
      <c r="A655" s="10"/>
      <c r="B655" s="10"/>
      <c r="C655" s="52"/>
      <c r="D655" s="195"/>
      <c r="E655" s="50"/>
      <c r="F655" s="51"/>
      <c r="G655" s="171"/>
    </row>
    <row r="656" spans="1:8" s="5" customFormat="1">
      <c r="A656" s="10"/>
      <c r="B656" s="10"/>
      <c r="C656" s="52"/>
      <c r="D656" s="195"/>
      <c r="E656" s="50"/>
      <c r="F656" s="51"/>
      <c r="G656" s="171"/>
    </row>
    <row r="657" spans="1:7" s="5" customFormat="1">
      <c r="A657" s="10"/>
      <c r="B657" s="10"/>
      <c r="C657" s="52"/>
      <c r="D657" s="194"/>
      <c r="E657" s="50"/>
      <c r="F657" s="51"/>
      <c r="G657" s="171"/>
    </row>
    <row r="658" spans="1:7" s="5" customFormat="1">
      <c r="A658" s="10"/>
      <c r="B658" s="10"/>
      <c r="C658" s="52"/>
      <c r="D658" s="194"/>
      <c r="E658" s="50"/>
      <c r="F658" s="51"/>
      <c r="G658" s="171"/>
    </row>
    <row r="659" spans="1:7" s="5" customFormat="1" ht="21" customHeight="1">
      <c r="A659" s="10"/>
      <c r="B659" s="10"/>
      <c r="C659" s="47"/>
      <c r="D659" s="17"/>
      <c r="E659" s="50"/>
      <c r="F659" s="51"/>
      <c r="G659" s="171"/>
    </row>
    <row r="660" spans="1:7" s="5" customFormat="1">
      <c r="A660" s="10"/>
      <c r="B660" s="10"/>
      <c r="C660" s="52"/>
      <c r="D660" s="194"/>
      <c r="E660" s="50"/>
      <c r="F660" s="51"/>
      <c r="G660" s="171"/>
    </row>
    <row r="661" spans="1:7" s="5" customFormat="1">
      <c r="A661" s="10"/>
      <c r="B661" s="10"/>
      <c r="C661" s="52"/>
      <c r="D661" s="195"/>
      <c r="E661" s="50"/>
      <c r="F661" s="51"/>
      <c r="G661" s="171"/>
    </row>
    <row r="662" spans="1:7" s="5" customFormat="1">
      <c r="A662" s="10"/>
      <c r="B662" s="10"/>
      <c r="C662" s="52"/>
      <c r="D662" s="195"/>
      <c r="E662" s="50"/>
      <c r="F662" s="51"/>
      <c r="G662" s="171"/>
    </row>
    <row r="663" spans="1:7" s="5" customFormat="1">
      <c r="A663" s="10"/>
      <c r="B663" s="10"/>
      <c r="C663" s="52"/>
      <c r="D663" s="194"/>
      <c r="E663" s="50"/>
      <c r="F663" s="51"/>
      <c r="G663" s="171"/>
    </row>
    <row r="664" spans="1:7" s="5" customFormat="1">
      <c r="A664" s="10"/>
      <c r="B664" s="10"/>
      <c r="C664" s="52"/>
      <c r="D664" s="194"/>
      <c r="E664" s="50"/>
      <c r="F664" s="51"/>
      <c r="G664" s="171"/>
    </row>
    <row r="665" spans="1:7" s="5" customFormat="1" ht="21" customHeight="1">
      <c r="A665" s="10"/>
      <c r="B665" s="10"/>
      <c r="C665" s="47"/>
      <c r="D665" s="17"/>
      <c r="E665" s="50"/>
      <c r="F665" s="51"/>
      <c r="G665" s="171"/>
    </row>
    <row r="666" spans="1:7" s="5" customFormat="1">
      <c r="A666" s="10"/>
      <c r="B666" s="10"/>
      <c r="C666" s="52"/>
      <c r="D666" s="194"/>
      <c r="E666" s="50"/>
      <c r="F666" s="51"/>
      <c r="G666" s="171"/>
    </row>
    <row r="667" spans="1:7" s="5" customFormat="1">
      <c r="A667" s="10"/>
      <c r="B667" s="10"/>
      <c r="C667" s="52"/>
      <c r="D667" s="195"/>
      <c r="E667" s="50"/>
      <c r="F667" s="51"/>
      <c r="G667" s="171"/>
    </row>
    <row r="668" spans="1:7" s="5" customFormat="1">
      <c r="A668" s="10"/>
      <c r="B668" s="10"/>
      <c r="C668" s="52"/>
      <c r="D668" s="195"/>
      <c r="E668" s="50"/>
      <c r="F668" s="51"/>
      <c r="G668" s="171"/>
    </row>
    <row r="669" spans="1:7" s="5" customFormat="1">
      <c r="A669" s="10"/>
      <c r="B669" s="10"/>
      <c r="C669" s="52"/>
      <c r="D669" s="194"/>
      <c r="E669" s="50"/>
      <c r="F669" s="51"/>
      <c r="G669" s="171"/>
    </row>
    <row r="670" spans="1:7" s="5" customFormat="1">
      <c r="A670" s="10"/>
      <c r="B670" s="10"/>
      <c r="C670" s="52"/>
      <c r="D670" s="194"/>
      <c r="E670" s="50"/>
      <c r="F670" s="51"/>
      <c r="G670" s="171"/>
    </row>
    <row r="671" spans="1:7" s="5" customFormat="1">
      <c r="A671" s="10"/>
      <c r="B671" s="10"/>
      <c r="C671" s="52"/>
      <c r="D671" s="194"/>
      <c r="E671" s="50"/>
      <c r="F671" s="51"/>
      <c r="G671" s="171"/>
    </row>
    <row r="672" spans="1:7" s="5" customFormat="1">
      <c r="A672" s="10"/>
      <c r="B672" s="10"/>
      <c r="C672" s="52"/>
      <c r="D672" s="194"/>
      <c r="E672" s="50"/>
      <c r="F672" s="51"/>
      <c r="G672" s="171"/>
    </row>
    <row r="673" spans="1:8" s="5" customFormat="1" ht="25.5" customHeight="1">
      <c r="A673" s="10"/>
      <c r="B673" s="10"/>
      <c r="C673" s="47"/>
      <c r="D673" s="17"/>
      <c r="E673" s="50"/>
      <c r="F673" s="51"/>
      <c r="G673" s="171"/>
    </row>
    <row r="674" spans="1:8" s="5" customFormat="1">
      <c r="A674" s="10"/>
      <c r="B674" s="10"/>
      <c r="C674" s="52"/>
      <c r="D674" s="194"/>
      <c r="E674" s="50"/>
      <c r="F674" s="51"/>
      <c r="G674" s="171"/>
    </row>
    <row r="675" spans="1:8" s="5" customFormat="1">
      <c r="A675" s="10"/>
      <c r="B675" s="10"/>
      <c r="C675" s="52"/>
      <c r="D675" s="195"/>
      <c r="E675" s="50"/>
      <c r="F675" s="51"/>
      <c r="G675" s="171"/>
    </row>
    <row r="676" spans="1:8" s="5" customFormat="1">
      <c r="A676" s="10"/>
      <c r="B676" s="10"/>
      <c r="C676" s="52"/>
      <c r="D676" s="195"/>
      <c r="E676" s="50"/>
      <c r="F676" s="51"/>
      <c r="G676" s="171"/>
    </row>
    <row r="677" spans="1:8" s="5" customFormat="1">
      <c r="A677" s="10"/>
      <c r="B677" s="10"/>
      <c r="C677" s="52"/>
      <c r="D677" s="194"/>
      <c r="E677" s="50"/>
      <c r="F677" s="51"/>
      <c r="G677" s="171"/>
    </row>
    <row r="678" spans="1:8" s="5" customFormat="1">
      <c r="A678" s="10"/>
      <c r="B678" s="10"/>
      <c r="C678" s="52"/>
      <c r="D678" s="194"/>
      <c r="E678" s="50"/>
      <c r="F678" s="51"/>
      <c r="G678" s="171"/>
    </row>
    <row r="679" spans="1:8" s="5" customFormat="1">
      <c r="A679" s="10"/>
      <c r="B679" s="10"/>
      <c r="C679" s="52"/>
      <c r="D679" s="194"/>
      <c r="E679" s="50"/>
      <c r="F679" s="51"/>
      <c r="G679" s="171"/>
    </row>
    <row r="680" spans="1:8" s="5" customFormat="1" ht="20.25" customHeight="1">
      <c r="A680" s="10"/>
      <c r="B680" s="10"/>
      <c r="C680" s="40"/>
      <c r="D680" s="17"/>
      <c r="E680" s="50"/>
      <c r="F680" s="51"/>
      <c r="G680" s="171"/>
    </row>
    <row r="681" spans="1:8" s="5" customFormat="1">
      <c r="A681" s="10"/>
      <c r="B681" s="10"/>
      <c r="C681" s="52"/>
      <c r="D681" s="194"/>
      <c r="E681" s="50"/>
      <c r="F681" s="51"/>
      <c r="G681" s="171"/>
    </row>
    <row r="682" spans="1:8" s="5" customFormat="1">
      <c r="A682" s="10"/>
      <c r="B682" s="10"/>
      <c r="C682" s="52"/>
      <c r="D682" s="195"/>
      <c r="E682" s="50"/>
      <c r="F682" s="51"/>
      <c r="G682" s="171"/>
    </row>
    <row r="683" spans="1:8" s="5" customFormat="1">
      <c r="A683" s="10"/>
      <c r="B683" s="10"/>
      <c r="C683" s="52"/>
      <c r="D683" s="195"/>
      <c r="E683" s="50"/>
      <c r="F683" s="51"/>
      <c r="G683" s="171"/>
    </row>
    <row r="684" spans="1:8" s="5" customFormat="1">
      <c r="A684" s="10"/>
      <c r="B684" s="10"/>
      <c r="C684" s="52"/>
      <c r="D684" s="194"/>
      <c r="E684" s="50"/>
      <c r="F684" s="51"/>
      <c r="G684" s="171"/>
    </row>
    <row r="685" spans="1:8" s="5" customFormat="1">
      <c r="A685" s="10"/>
      <c r="B685" s="10"/>
      <c r="C685" s="52"/>
      <c r="D685" s="194"/>
      <c r="E685" s="50"/>
      <c r="F685" s="51"/>
      <c r="G685" s="171"/>
    </row>
    <row r="686" spans="1:8" s="4" customFormat="1">
      <c r="A686" s="920"/>
      <c r="B686" s="920"/>
      <c r="C686" s="10"/>
      <c r="D686" s="196"/>
      <c r="E686" s="10"/>
      <c r="F686" s="59"/>
      <c r="G686" s="172"/>
      <c r="H686" s="7"/>
    </row>
    <row r="687" spans="1:8" s="4" customFormat="1">
      <c r="A687" s="920"/>
      <c r="B687" s="920"/>
      <c r="C687" s="10"/>
      <c r="D687" s="196"/>
      <c r="E687" s="10"/>
      <c r="F687" s="59"/>
      <c r="G687" s="172"/>
      <c r="H687" s="7"/>
    </row>
    <row r="688" spans="1:8" s="4" customFormat="1">
      <c r="A688" s="921"/>
      <c r="B688" s="921"/>
      <c r="C688" s="14"/>
      <c r="D688" s="197"/>
      <c r="E688" s="14"/>
      <c r="F688" s="19"/>
      <c r="G688" s="172"/>
      <c r="H688" s="7"/>
    </row>
    <row r="689" spans="1:8" s="4" customFormat="1">
      <c r="A689" s="921"/>
      <c r="B689" s="921"/>
      <c r="C689" s="14"/>
      <c r="D689" s="197"/>
      <c r="E689" s="14"/>
      <c r="F689" s="19"/>
      <c r="G689" s="172"/>
      <c r="H689" s="7"/>
    </row>
    <row r="690" spans="1:8" s="4" customFormat="1">
      <c r="A690" s="921"/>
      <c r="B690" s="921"/>
      <c r="C690" s="14"/>
      <c r="D690" s="197"/>
      <c r="E690" s="14"/>
      <c r="F690" s="19"/>
      <c r="G690" s="172"/>
      <c r="H690" s="7"/>
    </row>
    <row r="691" spans="1:8" s="4" customFormat="1">
      <c r="A691" s="921"/>
      <c r="B691" s="921"/>
      <c r="C691" s="14"/>
      <c r="D691" s="197"/>
      <c r="E691" s="14"/>
      <c r="F691" s="19"/>
      <c r="G691" s="172"/>
      <c r="H691" s="7"/>
    </row>
    <row r="692" spans="1:8" s="4" customFormat="1">
      <c r="A692" s="921"/>
      <c r="B692" s="921"/>
      <c r="C692" s="14"/>
      <c r="D692" s="197"/>
      <c r="E692" s="14"/>
      <c r="F692" s="19"/>
      <c r="G692" s="172"/>
      <c r="H692" s="7"/>
    </row>
    <row r="693" spans="1:8" s="4" customFormat="1">
      <c r="A693" s="921"/>
      <c r="B693" s="921"/>
      <c r="C693" s="14"/>
      <c r="D693" s="197"/>
      <c r="E693" s="14"/>
      <c r="F693" s="19"/>
      <c r="G693" s="172"/>
      <c r="H693" s="7"/>
    </row>
    <row r="694" spans="1:8" s="4" customFormat="1">
      <c r="A694" s="921"/>
      <c r="B694" s="921"/>
      <c r="C694" s="14"/>
      <c r="D694" s="197"/>
      <c r="E694" s="14"/>
      <c r="F694" s="19"/>
      <c r="G694" s="172"/>
      <c r="H694" s="7"/>
    </row>
    <row r="695" spans="1:8" s="4" customFormat="1">
      <c r="A695" s="921"/>
      <c r="B695" s="921"/>
      <c r="C695" s="14"/>
      <c r="D695" s="197"/>
      <c r="E695" s="14"/>
      <c r="F695" s="19"/>
      <c r="G695" s="172"/>
      <c r="H695" s="7"/>
    </row>
    <row r="696" spans="1:8" s="4" customFormat="1">
      <c r="A696" s="921"/>
      <c r="B696" s="921"/>
      <c r="C696" s="14"/>
      <c r="D696" s="197"/>
      <c r="E696" s="14"/>
      <c r="F696" s="19"/>
      <c r="G696" s="172"/>
      <c r="H696" s="7"/>
    </row>
    <row r="697" spans="1:8" s="4" customFormat="1">
      <c r="A697" s="921"/>
      <c r="B697" s="921"/>
      <c r="C697" s="14"/>
      <c r="D697" s="197"/>
      <c r="E697" s="14"/>
      <c r="F697" s="19"/>
      <c r="G697" s="172"/>
      <c r="H697" s="7"/>
    </row>
    <row r="698" spans="1:8" s="4" customFormat="1">
      <c r="A698" s="921"/>
      <c r="B698" s="921"/>
      <c r="C698" s="14"/>
      <c r="D698" s="197"/>
      <c r="E698" s="14"/>
      <c r="F698" s="19"/>
      <c r="G698" s="172"/>
      <c r="H698" s="7"/>
    </row>
    <row r="699" spans="1:8" s="4" customFormat="1">
      <c r="A699" s="921"/>
      <c r="B699" s="921"/>
      <c r="C699" s="14"/>
      <c r="D699" s="197"/>
      <c r="E699" s="14"/>
      <c r="F699" s="19"/>
      <c r="G699" s="172"/>
      <c r="H699" s="7"/>
    </row>
    <row r="700" spans="1:8" s="4" customFormat="1">
      <c r="A700" s="921"/>
      <c r="B700" s="921"/>
      <c r="C700" s="14"/>
      <c r="D700" s="197"/>
      <c r="E700" s="14"/>
      <c r="F700" s="19"/>
      <c r="G700" s="172"/>
      <c r="H700" s="7"/>
    </row>
    <row r="701" spans="1:8" s="4" customFormat="1">
      <c r="A701" s="921"/>
      <c r="B701" s="921"/>
      <c r="C701" s="14"/>
      <c r="D701" s="197"/>
      <c r="E701" s="14"/>
      <c r="F701" s="19"/>
      <c r="G701" s="172"/>
      <c r="H701" s="7"/>
    </row>
    <row r="702" spans="1:8" s="4" customFormat="1">
      <c r="A702" s="921"/>
      <c r="B702" s="921"/>
      <c r="C702" s="14"/>
      <c r="D702" s="197"/>
      <c r="E702" s="14"/>
      <c r="F702" s="19"/>
      <c r="G702" s="172"/>
      <c r="H702" s="7"/>
    </row>
    <row r="703" spans="1:8" s="4" customFormat="1">
      <c r="A703" s="921"/>
      <c r="B703" s="921"/>
      <c r="C703" s="14"/>
      <c r="D703" s="197"/>
      <c r="E703" s="14"/>
      <c r="F703" s="19"/>
      <c r="G703" s="172"/>
      <c r="H703" s="7"/>
    </row>
    <row r="704" spans="1:8" s="4" customFormat="1">
      <c r="A704" s="921"/>
      <c r="B704" s="921"/>
      <c r="C704" s="14"/>
      <c r="D704" s="197"/>
      <c r="E704" s="14"/>
      <c r="F704" s="19"/>
      <c r="G704" s="172"/>
      <c r="H704" s="7"/>
    </row>
    <row r="705" spans="1:8" s="4" customFormat="1">
      <c r="A705" s="921"/>
      <c r="B705" s="921"/>
      <c r="C705" s="14"/>
      <c r="D705" s="197"/>
      <c r="E705" s="14"/>
      <c r="F705" s="19"/>
      <c r="G705" s="172"/>
      <c r="H705" s="7"/>
    </row>
    <row r="706" spans="1:8" s="4" customFormat="1">
      <c r="A706" s="921"/>
      <c r="B706" s="921"/>
      <c r="C706" s="14"/>
      <c r="D706" s="197"/>
      <c r="E706" s="14"/>
      <c r="F706" s="19"/>
      <c r="G706" s="172"/>
      <c r="H706" s="7"/>
    </row>
    <row r="707" spans="1:8" s="4" customFormat="1">
      <c r="A707" s="921"/>
      <c r="B707" s="921"/>
      <c r="C707" s="14"/>
      <c r="D707" s="197"/>
      <c r="E707" s="14"/>
      <c r="F707" s="19"/>
      <c r="G707" s="172"/>
      <c r="H707" s="7"/>
    </row>
    <row r="708" spans="1:8" s="4" customFormat="1">
      <c r="A708" s="921"/>
      <c r="B708" s="921"/>
      <c r="C708" s="14"/>
      <c r="D708" s="197"/>
      <c r="E708" s="14"/>
      <c r="F708" s="19"/>
      <c r="G708" s="172"/>
      <c r="H708" s="7"/>
    </row>
    <row r="709" spans="1:8" s="4" customFormat="1">
      <c r="A709" s="921"/>
      <c r="B709" s="921"/>
      <c r="C709" s="14"/>
      <c r="D709" s="197"/>
      <c r="E709" s="14"/>
      <c r="F709" s="19"/>
      <c r="G709" s="172"/>
      <c r="H709" s="7"/>
    </row>
    <row r="710" spans="1:8" s="4" customFormat="1">
      <c r="A710" s="921"/>
      <c r="B710" s="921"/>
      <c r="C710" s="14"/>
      <c r="D710" s="197"/>
      <c r="E710" s="14"/>
      <c r="F710" s="19"/>
      <c r="G710" s="172"/>
      <c r="H710" s="7"/>
    </row>
    <row r="711" spans="1:8" s="4" customFormat="1">
      <c r="A711" s="921"/>
      <c r="B711" s="921"/>
      <c r="C711" s="14"/>
      <c r="D711" s="197"/>
      <c r="E711" s="14"/>
      <c r="F711" s="19"/>
      <c r="G711" s="172"/>
      <c r="H711" s="7"/>
    </row>
    <row r="712" spans="1:8" s="4" customFormat="1">
      <c r="A712" s="921"/>
      <c r="B712" s="921"/>
      <c r="C712" s="14"/>
      <c r="D712" s="197"/>
      <c r="E712" s="14"/>
      <c r="F712" s="19"/>
      <c r="G712" s="172"/>
      <c r="H712" s="7"/>
    </row>
    <row r="713" spans="1:8" s="4" customFormat="1">
      <c r="A713" s="921"/>
      <c r="B713" s="921"/>
      <c r="C713" s="14"/>
      <c r="D713" s="197"/>
      <c r="E713" s="14"/>
      <c r="F713" s="19"/>
      <c r="G713" s="172"/>
      <c r="H713" s="7"/>
    </row>
    <row r="714" spans="1:8" s="4" customFormat="1">
      <c r="A714" s="921"/>
      <c r="B714" s="921"/>
      <c r="C714" s="14"/>
      <c r="D714" s="197"/>
      <c r="E714" s="14"/>
      <c r="F714" s="19"/>
      <c r="G714" s="172"/>
      <c r="H714" s="7"/>
    </row>
    <row r="715" spans="1:8" s="4" customFormat="1">
      <c r="A715" s="921"/>
      <c r="B715" s="921"/>
      <c r="C715" s="14"/>
      <c r="D715" s="197"/>
      <c r="E715" s="14"/>
      <c r="F715" s="19"/>
      <c r="G715" s="172"/>
      <c r="H715" s="7"/>
    </row>
    <row r="716" spans="1:8" s="4" customFormat="1">
      <c r="A716" s="921"/>
      <c r="B716" s="921"/>
      <c r="C716" s="14"/>
      <c r="D716" s="197"/>
      <c r="E716" s="14"/>
      <c r="F716" s="19"/>
      <c r="G716" s="172"/>
      <c r="H716" s="7"/>
    </row>
    <row r="717" spans="1:8" s="4" customFormat="1">
      <c r="A717" s="921"/>
      <c r="B717" s="921"/>
      <c r="C717" s="14"/>
      <c r="D717" s="197"/>
      <c r="E717" s="14"/>
      <c r="F717" s="19"/>
      <c r="G717" s="172"/>
      <c r="H717" s="7"/>
    </row>
    <row r="718" spans="1:8" s="4" customFormat="1">
      <c r="A718" s="921"/>
      <c r="B718" s="921"/>
      <c r="C718" s="14"/>
      <c r="D718" s="197"/>
      <c r="E718" s="14"/>
      <c r="F718" s="19"/>
      <c r="G718" s="172"/>
      <c r="H718" s="7"/>
    </row>
    <row r="719" spans="1:8" s="4" customFormat="1">
      <c r="A719" s="921"/>
      <c r="B719" s="921"/>
      <c r="C719" s="14"/>
      <c r="D719" s="197"/>
      <c r="E719" s="14"/>
      <c r="F719" s="19"/>
      <c r="G719" s="172"/>
      <c r="H719" s="7"/>
    </row>
    <row r="720" spans="1:8" s="4" customFormat="1">
      <c r="A720" s="921"/>
      <c r="B720" s="921"/>
      <c r="C720" s="14"/>
      <c r="D720" s="197"/>
      <c r="E720" s="14"/>
      <c r="F720" s="19"/>
      <c r="G720" s="172"/>
      <c r="H720" s="7"/>
    </row>
    <row r="721" spans="1:8" s="4" customFormat="1">
      <c r="A721" s="921"/>
      <c r="B721" s="921"/>
      <c r="C721" s="14"/>
      <c r="D721" s="197"/>
      <c r="E721" s="14"/>
      <c r="F721" s="19"/>
      <c r="G721" s="172"/>
      <c r="H721" s="7"/>
    </row>
    <row r="722" spans="1:8" s="4" customFormat="1">
      <c r="A722" s="921"/>
      <c r="B722" s="921"/>
      <c r="C722" s="14"/>
      <c r="D722" s="197"/>
      <c r="E722" s="14"/>
      <c r="F722" s="19"/>
      <c r="G722" s="172"/>
      <c r="H722" s="7"/>
    </row>
    <row r="723" spans="1:8" s="4" customFormat="1">
      <c r="A723" s="921"/>
      <c r="B723" s="921"/>
      <c r="C723" s="14"/>
      <c r="D723" s="197"/>
      <c r="E723" s="14"/>
      <c r="F723" s="19"/>
      <c r="G723" s="172"/>
      <c r="H723" s="7"/>
    </row>
    <row r="724" spans="1:8" s="4" customFormat="1">
      <c r="A724" s="921"/>
      <c r="B724" s="921"/>
      <c r="C724" s="14"/>
      <c r="D724" s="197"/>
      <c r="E724" s="14"/>
      <c r="F724" s="19"/>
      <c r="G724" s="172"/>
      <c r="H724" s="7"/>
    </row>
    <row r="725" spans="1:8" s="4" customFormat="1">
      <c r="A725" s="921"/>
      <c r="B725" s="921"/>
      <c r="C725" s="14"/>
      <c r="D725" s="197"/>
      <c r="E725" s="14"/>
      <c r="F725" s="19"/>
      <c r="G725" s="172"/>
      <c r="H725" s="7"/>
    </row>
    <row r="726" spans="1:8" s="4" customFormat="1">
      <c r="A726" s="921"/>
      <c r="B726" s="921"/>
      <c r="C726" s="14"/>
      <c r="D726" s="197"/>
      <c r="E726" s="14"/>
      <c r="F726" s="19"/>
      <c r="G726" s="172"/>
      <c r="H726" s="7"/>
    </row>
    <row r="727" spans="1:8" s="4" customFormat="1">
      <c r="A727" s="921"/>
      <c r="B727" s="921"/>
      <c r="C727" s="14"/>
      <c r="D727" s="197"/>
      <c r="E727" s="14"/>
      <c r="F727" s="19"/>
      <c r="G727" s="172"/>
      <c r="H727" s="7"/>
    </row>
    <row r="728" spans="1:8" s="4" customFormat="1">
      <c r="A728" s="921"/>
      <c r="B728" s="921"/>
      <c r="C728" s="14"/>
      <c r="D728" s="197"/>
      <c r="E728" s="14"/>
      <c r="F728" s="19"/>
      <c r="G728" s="172"/>
      <c r="H728" s="7"/>
    </row>
    <row r="729" spans="1:8" s="4" customFormat="1">
      <c r="A729" s="921"/>
      <c r="B729" s="921"/>
      <c r="C729" s="14"/>
      <c r="D729" s="197"/>
      <c r="E729" s="14"/>
      <c r="F729" s="19"/>
      <c r="G729" s="172"/>
      <c r="H729" s="7"/>
    </row>
    <row r="730" spans="1:8" s="4" customFormat="1">
      <c r="A730" s="921"/>
      <c r="B730" s="921"/>
      <c r="C730" s="14"/>
      <c r="D730" s="197"/>
      <c r="E730" s="14"/>
      <c r="F730" s="19"/>
      <c r="G730" s="172"/>
      <c r="H730" s="7"/>
    </row>
    <row r="731" spans="1:8" s="4" customFormat="1">
      <c r="A731" s="921"/>
      <c r="B731" s="921"/>
      <c r="C731" s="14"/>
      <c r="D731" s="197"/>
      <c r="E731" s="14"/>
      <c r="F731" s="19"/>
      <c r="G731" s="172"/>
      <c r="H731" s="7"/>
    </row>
    <row r="732" spans="1:8" s="4" customFormat="1">
      <c r="A732" s="921"/>
      <c r="B732" s="921"/>
      <c r="C732" s="14"/>
      <c r="D732" s="197"/>
      <c r="E732" s="14"/>
      <c r="F732" s="19"/>
      <c r="G732" s="172"/>
      <c r="H732" s="7"/>
    </row>
    <row r="733" spans="1:8" s="4" customFormat="1">
      <c r="A733" s="921"/>
      <c r="B733" s="921"/>
      <c r="C733" s="14"/>
      <c r="D733" s="197"/>
      <c r="E733" s="14"/>
      <c r="F733" s="19"/>
      <c r="G733" s="172"/>
      <c r="H733" s="7"/>
    </row>
    <row r="734" spans="1:8" s="4" customFormat="1">
      <c r="A734" s="921"/>
      <c r="B734" s="921"/>
      <c r="C734" s="14"/>
      <c r="D734" s="197"/>
      <c r="E734" s="14"/>
      <c r="F734" s="19"/>
      <c r="G734" s="172"/>
      <c r="H734" s="7"/>
    </row>
    <row r="735" spans="1:8" s="4" customFormat="1">
      <c r="A735" s="921"/>
      <c r="B735" s="921"/>
      <c r="C735" s="14"/>
      <c r="D735" s="197"/>
      <c r="E735" s="14"/>
      <c r="F735" s="19"/>
      <c r="G735" s="172"/>
      <c r="H735" s="7"/>
    </row>
    <row r="736" spans="1:8" s="4" customFormat="1">
      <c r="A736" s="921"/>
      <c r="B736" s="921"/>
      <c r="C736" s="14"/>
      <c r="D736" s="197"/>
      <c r="E736" s="14"/>
      <c r="F736" s="19"/>
      <c r="G736" s="172"/>
      <c r="H736" s="7"/>
    </row>
    <row r="737" spans="1:8" s="4" customFormat="1">
      <c r="A737" s="921"/>
      <c r="B737" s="921"/>
      <c r="C737" s="14"/>
      <c r="D737" s="197"/>
      <c r="E737" s="14"/>
      <c r="F737" s="19"/>
      <c r="G737" s="172"/>
      <c r="H737" s="7"/>
    </row>
    <row r="738" spans="1:8" s="4" customFormat="1">
      <c r="A738" s="921"/>
      <c r="B738" s="921"/>
      <c r="C738" s="14"/>
      <c r="D738" s="197"/>
      <c r="E738" s="14"/>
      <c r="F738" s="19"/>
      <c r="G738" s="172"/>
      <c r="H738" s="7"/>
    </row>
    <row r="739" spans="1:8" s="4" customFormat="1">
      <c r="A739" s="921"/>
      <c r="B739" s="921"/>
      <c r="C739" s="14"/>
      <c r="D739" s="197"/>
      <c r="E739" s="14"/>
      <c r="F739" s="19"/>
      <c r="G739" s="172"/>
      <c r="H739" s="7"/>
    </row>
    <row r="740" spans="1:8" s="4" customFormat="1">
      <c r="A740" s="921"/>
      <c r="B740" s="921"/>
      <c r="C740" s="14"/>
      <c r="D740" s="197"/>
      <c r="E740" s="14"/>
      <c r="F740" s="19"/>
      <c r="G740" s="172"/>
      <c r="H740" s="7"/>
    </row>
    <row r="741" spans="1:8" s="4" customFormat="1">
      <c r="A741" s="921"/>
      <c r="B741" s="921"/>
      <c r="C741" s="14"/>
      <c r="D741" s="197"/>
      <c r="E741" s="14"/>
      <c r="F741" s="19"/>
      <c r="G741" s="172"/>
      <c r="H741" s="7"/>
    </row>
    <row r="742" spans="1:8" s="4" customFormat="1">
      <c r="A742" s="921"/>
      <c r="B742" s="921"/>
      <c r="C742" s="14"/>
      <c r="D742" s="197"/>
      <c r="E742" s="14"/>
      <c r="F742" s="19"/>
      <c r="G742" s="172"/>
      <c r="H742" s="7"/>
    </row>
    <row r="743" spans="1:8" s="4" customFormat="1">
      <c r="A743" s="921"/>
      <c r="B743" s="921"/>
      <c r="C743" s="14"/>
      <c r="D743" s="197"/>
      <c r="E743" s="14"/>
      <c r="F743" s="19"/>
      <c r="G743" s="172"/>
      <c r="H743" s="7"/>
    </row>
    <row r="744" spans="1:8" s="4" customFormat="1">
      <c r="A744" s="921"/>
      <c r="B744" s="921"/>
      <c r="C744" s="14"/>
      <c r="D744" s="197"/>
      <c r="E744" s="14"/>
      <c r="F744" s="19"/>
      <c r="G744" s="172"/>
      <c r="H744" s="7"/>
    </row>
    <row r="745" spans="1:8" s="4" customFormat="1">
      <c r="A745" s="921"/>
      <c r="B745" s="921"/>
      <c r="C745" s="14"/>
      <c r="D745" s="197"/>
      <c r="E745" s="14"/>
      <c r="F745" s="19"/>
      <c r="G745" s="172"/>
      <c r="H745" s="7"/>
    </row>
    <row r="746" spans="1:8" s="4" customFormat="1">
      <c r="A746" s="921"/>
      <c r="B746" s="921"/>
      <c r="C746" s="14"/>
      <c r="D746" s="197"/>
      <c r="E746" s="14"/>
      <c r="F746" s="19"/>
      <c r="G746" s="172"/>
      <c r="H746" s="7"/>
    </row>
    <row r="747" spans="1:8" s="4" customFormat="1">
      <c r="A747" s="921"/>
      <c r="B747" s="921"/>
      <c r="C747" s="14"/>
      <c r="D747" s="197"/>
      <c r="E747" s="14"/>
      <c r="F747" s="19"/>
      <c r="G747" s="172"/>
      <c r="H747" s="7"/>
    </row>
    <row r="748" spans="1:8" s="4" customFormat="1">
      <c r="A748" s="921"/>
      <c r="B748" s="921"/>
      <c r="C748" s="14"/>
      <c r="D748" s="197"/>
      <c r="E748" s="14"/>
      <c r="F748" s="19"/>
      <c r="G748" s="172"/>
      <c r="H748" s="7"/>
    </row>
    <row r="749" spans="1:8" s="11" customFormat="1">
      <c r="A749" s="921"/>
      <c r="B749" s="921"/>
      <c r="C749" s="14"/>
      <c r="D749" s="197"/>
      <c r="E749" s="14"/>
      <c r="F749" s="19"/>
      <c r="G749" s="173"/>
    </row>
    <row r="750" spans="1:8" s="11" customFormat="1">
      <c r="A750" s="921"/>
      <c r="B750" s="921"/>
      <c r="C750" s="14"/>
      <c r="D750" s="197"/>
      <c r="E750" s="14"/>
      <c r="F750" s="19"/>
      <c r="G750" s="173"/>
    </row>
    <row r="751" spans="1:8" s="11" customFormat="1">
      <c r="A751" s="921"/>
      <c r="B751" s="921"/>
      <c r="C751" s="14"/>
      <c r="D751" s="197"/>
      <c r="E751" s="14"/>
      <c r="F751" s="19"/>
      <c r="G751" s="173"/>
    </row>
    <row r="752" spans="1:8" s="11" customFormat="1">
      <c r="A752" s="921"/>
      <c r="B752" s="921"/>
      <c r="C752" s="14"/>
      <c r="D752" s="197"/>
      <c r="E752" s="14"/>
      <c r="F752" s="19"/>
      <c r="G752" s="173"/>
    </row>
    <row r="753" spans="1:7" s="11" customFormat="1">
      <c r="A753" s="921"/>
      <c r="B753" s="921"/>
      <c r="C753" s="14"/>
      <c r="D753" s="197"/>
      <c r="E753" s="14"/>
      <c r="F753" s="19"/>
      <c r="G753" s="173"/>
    </row>
    <row r="754" spans="1:7" s="11" customFormat="1">
      <c r="A754" s="921"/>
      <c r="B754" s="921"/>
      <c r="C754" s="14"/>
      <c r="D754" s="197"/>
      <c r="E754" s="14"/>
      <c r="F754" s="19"/>
      <c r="G754" s="173"/>
    </row>
    <row r="755" spans="1:7" s="11" customFormat="1">
      <c r="A755" s="921"/>
      <c r="B755" s="921"/>
      <c r="C755" s="14"/>
      <c r="D755" s="197"/>
      <c r="E755" s="14"/>
      <c r="F755" s="19"/>
      <c r="G755" s="173"/>
    </row>
    <row r="756" spans="1:7" s="11" customFormat="1">
      <c r="A756" s="921"/>
      <c r="B756" s="921"/>
      <c r="C756" s="14"/>
      <c r="D756" s="197"/>
      <c r="E756" s="14"/>
      <c r="F756" s="19"/>
      <c r="G756" s="173"/>
    </row>
    <row r="757" spans="1:7" s="11" customFormat="1">
      <c r="A757" s="921"/>
      <c r="B757" s="921"/>
      <c r="C757" s="14"/>
      <c r="D757" s="197"/>
      <c r="E757" s="14"/>
      <c r="F757" s="19"/>
      <c r="G757" s="173"/>
    </row>
    <row r="758" spans="1:7" s="11" customFormat="1">
      <c r="A758" s="921"/>
      <c r="B758" s="921"/>
      <c r="C758" s="14"/>
      <c r="D758" s="197"/>
      <c r="E758" s="14"/>
      <c r="F758" s="19"/>
      <c r="G758" s="173"/>
    </row>
    <row r="759" spans="1:7" s="11" customFormat="1">
      <c r="A759" s="922"/>
      <c r="B759" s="922"/>
      <c r="C759" s="9"/>
      <c r="D759" s="198"/>
      <c r="E759" s="9"/>
      <c r="F759" s="6"/>
      <c r="G759" s="173"/>
    </row>
  </sheetData>
  <autoFilter ref="E11:H12"/>
  <mergeCells count="10">
    <mergeCell ref="K1:L2"/>
    <mergeCell ref="K7:L7"/>
    <mergeCell ref="G26:H26"/>
    <mergeCell ref="D262:F262"/>
    <mergeCell ref="E234:F234"/>
    <mergeCell ref="C219:F219"/>
    <mergeCell ref="E220:F220"/>
    <mergeCell ref="D165:F165"/>
    <mergeCell ref="G1:H1"/>
    <mergeCell ref="A10:H10"/>
  </mergeCells>
  <phoneticPr fontId="36" type="noConversion"/>
  <conditionalFormatting sqref="F11:G11">
    <cfRule type="cellIs" dxfId="12" priority="17" stopIfTrue="1" operator="equal">
      <formula>0</formula>
    </cfRule>
  </conditionalFormatting>
  <conditionalFormatting sqref="J13:J536">
    <cfRule type="cellIs" dxfId="11" priority="5" operator="notEqual">
      <formula>E13</formula>
    </cfRule>
    <cfRule type="cellIs" dxfId="10" priority="6" operator="equal">
      <formula>E13</formula>
    </cfRule>
  </conditionalFormatting>
  <conditionalFormatting sqref="K13:K536">
    <cfRule type="cellIs" dxfId="9" priority="3" operator="notEqual">
      <formula>G13</formula>
    </cfRule>
    <cfRule type="cellIs" dxfId="8" priority="4" operator="equal">
      <formula>G13</formula>
    </cfRule>
  </conditionalFormatting>
  <conditionalFormatting sqref="L13:L536">
    <cfRule type="cellIs" dxfId="7" priority="1" operator="notEqual">
      <formula>D13</formula>
    </cfRule>
    <cfRule type="cellIs" dxfId="6" priority="2" operator="equal">
      <formula>D13</formula>
    </cfRule>
  </conditionalFormatting>
  <dataValidations disablePrompts="1" count="1">
    <dataValidation type="list" allowBlank="1" sqref="C314:C316 C309:C311 C305:C306 C296 C285 C142:C144 C137:C139 C133:C134 C123 C112">
      <formula1>"SINAPI,SINAPI-I,SICRO,Composição,Cotação"</formula1>
      <formula2>0</formula2>
    </dataValidation>
  </dataValidations>
  <printOptions horizontalCentered="1"/>
  <pageMargins left="0.19685039370078741" right="0.19685039370078741" top="0.59055118110236227" bottom="0.39370078740157483" header="0" footer="0"/>
  <pageSetup paperSize="9" scale="40" orientation="portrait" horizontalDpi="1200" verticalDpi="1200" r:id="rId1"/>
  <rowBreaks count="7" manualBreakCount="7">
    <brk id="93" max="16383" man="1"/>
    <brk id="161" max="1015" man="1"/>
    <brk id="243" max="16383" man="1"/>
    <brk id="326" max="16383" man="1"/>
    <brk id="406" max="16383" man="1"/>
    <brk id="488" max="16383" man="1"/>
    <brk id="550" max="16383" man="1"/>
  </rowBreaks>
  <colBreaks count="1" manualBreakCount="1">
    <brk id="8"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R5152"/>
  <sheetViews>
    <sheetView showGridLines="0" view="pageBreakPreview" topLeftCell="A3593" zoomScale="40" zoomScaleNormal="40" zoomScaleSheetLayoutView="40" workbookViewId="0">
      <selection activeCell="E351" sqref="E351"/>
    </sheetView>
  </sheetViews>
  <sheetFormatPr defaultColWidth="9" defaultRowHeight="14.25"/>
  <cols>
    <col min="1" max="1" width="9.625" style="85" bestFit="1" customWidth="1"/>
    <col min="2" max="2" width="14.5" style="9" customWidth="1"/>
    <col min="3" max="3" width="17" style="9" bestFit="1" customWidth="1"/>
    <col min="4" max="4" width="32.5" style="4" customWidth="1"/>
    <col min="5" max="5" width="27.75" style="97" customWidth="1"/>
    <col min="6" max="6" width="23.75" style="97" customWidth="1"/>
    <col min="7" max="7" width="23.25" style="4" customWidth="1"/>
    <col min="8" max="8" width="16.375" style="4" customWidth="1"/>
    <col min="9" max="9" width="21" style="4" customWidth="1"/>
    <col min="10" max="10" width="11.875" style="4" bestFit="1" customWidth="1"/>
    <col min="11" max="15" width="9.125" style="4" customWidth="1"/>
    <col min="16" max="16" width="4.875" style="4" customWidth="1"/>
    <col min="17" max="17" width="9.125" style="4" customWidth="1"/>
    <col min="18" max="18" width="8.25" style="20" customWidth="1"/>
    <col min="19" max="19" width="13.5" style="103" customWidth="1"/>
    <col min="20" max="20" width="10.25" style="9" customWidth="1"/>
    <col min="21" max="21" width="17.25" style="103" customWidth="1"/>
    <col min="22" max="22" width="9.5" style="4" customWidth="1"/>
    <col min="23" max="23" width="27.875" style="4" customWidth="1"/>
    <col min="24" max="24" width="14.625" style="4" customWidth="1"/>
    <col min="25" max="25" width="16.75" style="4" customWidth="1"/>
    <col min="26" max="1030" width="2.625" style="4" customWidth="1"/>
    <col min="1031" max="1031" width="2.625" style="1" customWidth="1"/>
    <col min="1032" max="16384" width="9" style="1"/>
  </cols>
  <sheetData>
    <row r="1" spans="1:1032" s="2" customFormat="1" ht="19.5" customHeight="1">
      <c r="A1" s="320"/>
      <c r="B1" s="321"/>
      <c r="C1" s="321"/>
      <c r="D1" s="322"/>
      <c r="E1" s="323"/>
      <c r="F1" s="323"/>
      <c r="G1" s="322"/>
      <c r="H1" s="322"/>
      <c r="I1" s="322"/>
      <c r="J1" s="322"/>
      <c r="K1" s="322"/>
      <c r="L1" s="322"/>
      <c r="M1" s="322"/>
      <c r="N1" s="322"/>
      <c r="O1" s="322"/>
      <c r="P1" s="322"/>
      <c r="Q1" s="322"/>
      <c r="R1" s="324"/>
      <c r="S1" s="1233" t="s">
        <v>1323</v>
      </c>
      <c r="T1" s="1233"/>
      <c r="U1" s="1234"/>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row>
    <row r="2" spans="1:1032" ht="18">
      <c r="A2" s="325"/>
      <c r="B2" s="1020"/>
      <c r="C2" s="1020"/>
      <c r="D2" s="1021"/>
      <c r="E2" s="1022"/>
      <c r="F2" s="1022"/>
      <c r="G2" s="1021"/>
      <c r="H2" s="1021"/>
      <c r="I2" s="1021"/>
      <c r="J2" s="1021"/>
      <c r="K2" s="1021"/>
      <c r="L2" s="1021"/>
      <c r="M2" s="1021"/>
      <c r="N2" s="1021"/>
      <c r="O2" s="1021"/>
      <c r="P2" s="1021"/>
      <c r="Q2" s="1021"/>
      <c r="R2" s="1023"/>
      <c r="S2" s="1024"/>
      <c r="T2" s="1020"/>
      <c r="U2" s="326"/>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c r="KM2" s="3"/>
      <c r="KN2" s="3"/>
      <c r="KO2" s="3"/>
      <c r="KP2" s="3"/>
      <c r="KQ2" s="3"/>
      <c r="KR2" s="3"/>
      <c r="KS2" s="3"/>
      <c r="KT2" s="3"/>
      <c r="KU2" s="3"/>
      <c r="KV2" s="3"/>
      <c r="KW2" s="3"/>
      <c r="KX2" s="3"/>
      <c r="KY2" s="3"/>
      <c r="KZ2" s="3"/>
      <c r="LA2" s="3"/>
      <c r="LB2" s="3"/>
      <c r="LC2" s="3"/>
      <c r="LD2" s="3"/>
      <c r="LE2" s="3"/>
      <c r="LF2" s="3"/>
      <c r="LG2" s="3"/>
      <c r="LH2" s="3"/>
      <c r="LI2" s="3"/>
      <c r="LJ2" s="3"/>
      <c r="LK2" s="3"/>
      <c r="LL2" s="3"/>
      <c r="LM2" s="3"/>
      <c r="LN2" s="3"/>
      <c r="LO2" s="3"/>
      <c r="LP2" s="3"/>
      <c r="LQ2" s="3"/>
      <c r="LR2" s="3"/>
      <c r="LS2" s="3"/>
      <c r="LT2" s="3"/>
      <c r="LU2" s="3"/>
      <c r="LV2" s="3"/>
      <c r="LW2" s="3"/>
      <c r="LX2" s="3"/>
      <c r="LY2" s="3"/>
      <c r="LZ2" s="3"/>
      <c r="MA2" s="3"/>
      <c r="MB2" s="3"/>
      <c r="MC2" s="3"/>
      <c r="MD2" s="3"/>
      <c r="ME2" s="3"/>
      <c r="MF2" s="3"/>
      <c r="MG2" s="3"/>
      <c r="MH2" s="3"/>
      <c r="MI2" s="3"/>
      <c r="MJ2" s="3"/>
      <c r="MK2" s="3"/>
      <c r="ML2" s="3"/>
      <c r="MM2" s="3"/>
      <c r="MN2" s="3"/>
      <c r="MO2" s="3"/>
      <c r="MP2" s="3"/>
      <c r="MQ2" s="3"/>
      <c r="MR2" s="3"/>
      <c r="MS2" s="3"/>
      <c r="MT2" s="3"/>
      <c r="MU2" s="3"/>
      <c r="MV2" s="3"/>
      <c r="MW2" s="3"/>
      <c r="MX2" s="3"/>
      <c r="MY2" s="3"/>
      <c r="MZ2" s="3"/>
      <c r="NA2" s="3"/>
      <c r="NB2" s="3"/>
      <c r="NC2" s="3"/>
      <c r="ND2" s="3"/>
      <c r="NE2" s="3"/>
      <c r="NF2" s="3"/>
      <c r="NG2" s="3"/>
      <c r="NH2" s="3"/>
      <c r="NI2" s="3"/>
      <c r="NJ2" s="3"/>
      <c r="NK2" s="3"/>
      <c r="NL2" s="3"/>
      <c r="NM2" s="3"/>
      <c r="NN2" s="3"/>
      <c r="NO2" s="3"/>
      <c r="NP2" s="3"/>
      <c r="NQ2" s="3"/>
      <c r="NR2" s="3"/>
      <c r="NS2" s="3"/>
      <c r="NT2" s="3"/>
      <c r="NU2" s="3"/>
      <c r="NV2" s="3"/>
      <c r="NW2" s="3"/>
      <c r="NX2" s="3"/>
      <c r="NY2" s="3"/>
      <c r="NZ2" s="3"/>
      <c r="OA2" s="3"/>
      <c r="OB2" s="3"/>
      <c r="OC2" s="3"/>
      <c r="OD2" s="3"/>
      <c r="OE2" s="3"/>
      <c r="OF2" s="3"/>
      <c r="OG2" s="3"/>
      <c r="OH2" s="3"/>
      <c r="OI2" s="3"/>
      <c r="OJ2" s="3"/>
      <c r="OK2" s="3"/>
      <c r="OL2" s="3"/>
      <c r="OM2" s="3"/>
      <c r="ON2" s="3"/>
      <c r="OO2" s="3"/>
      <c r="OP2" s="3"/>
      <c r="OQ2" s="3"/>
      <c r="OR2" s="3"/>
      <c r="OS2" s="3"/>
      <c r="OT2" s="3"/>
      <c r="OU2" s="3"/>
      <c r="OV2" s="3"/>
      <c r="OW2" s="3"/>
      <c r="OX2" s="3"/>
      <c r="OY2" s="3"/>
      <c r="OZ2" s="3"/>
      <c r="PA2" s="3"/>
      <c r="PB2" s="3"/>
      <c r="PC2" s="3"/>
      <c r="PD2" s="3"/>
      <c r="PE2" s="3"/>
      <c r="PF2" s="3"/>
      <c r="PG2" s="3"/>
      <c r="PH2" s="3"/>
      <c r="PI2" s="3"/>
      <c r="PJ2" s="3"/>
      <c r="PK2" s="3"/>
      <c r="PL2" s="3"/>
      <c r="PM2" s="3"/>
      <c r="PN2" s="3"/>
      <c r="PO2" s="3"/>
      <c r="PP2" s="3"/>
      <c r="PQ2" s="3"/>
      <c r="PR2" s="3"/>
      <c r="PS2" s="3"/>
      <c r="PT2" s="3"/>
      <c r="PU2" s="3"/>
      <c r="PV2" s="3"/>
      <c r="PW2" s="3"/>
      <c r="PX2" s="3"/>
      <c r="PY2" s="3"/>
      <c r="PZ2" s="3"/>
      <c r="QA2" s="3"/>
      <c r="QB2" s="3"/>
      <c r="QC2" s="3"/>
      <c r="QD2" s="3"/>
      <c r="QE2" s="3"/>
      <c r="QF2" s="3"/>
      <c r="QG2" s="3"/>
      <c r="QH2" s="3"/>
      <c r="QI2" s="3"/>
      <c r="QJ2" s="3"/>
      <c r="QK2" s="3"/>
      <c r="QL2" s="3"/>
      <c r="QM2" s="3"/>
      <c r="QN2" s="3"/>
      <c r="QO2" s="3"/>
      <c r="QP2" s="3"/>
      <c r="QQ2" s="3"/>
      <c r="QR2" s="3"/>
      <c r="QS2" s="3"/>
      <c r="QT2" s="3"/>
      <c r="QU2" s="3"/>
      <c r="QV2" s="3"/>
      <c r="QW2" s="3"/>
      <c r="QX2" s="3"/>
      <c r="QY2" s="3"/>
      <c r="QZ2" s="3"/>
      <c r="RA2" s="3"/>
      <c r="RB2" s="3"/>
      <c r="RC2" s="3"/>
      <c r="RD2" s="3"/>
      <c r="RE2" s="3"/>
      <c r="RF2" s="3"/>
      <c r="RG2" s="3"/>
      <c r="RH2" s="3"/>
      <c r="RI2" s="3"/>
      <c r="RJ2" s="3"/>
      <c r="RK2" s="3"/>
      <c r="RL2" s="3"/>
      <c r="RM2" s="3"/>
      <c r="RN2" s="3"/>
      <c r="RO2" s="3"/>
      <c r="RP2" s="3"/>
      <c r="RQ2" s="3"/>
      <c r="RR2" s="3"/>
      <c r="RS2" s="3"/>
      <c r="RT2" s="3"/>
      <c r="RU2" s="3"/>
      <c r="RV2" s="3"/>
      <c r="RW2" s="3"/>
      <c r="RX2" s="3"/>
      <c r="RY2" s="3"/>
      <c r="RZ2" s="3"/>
      <c r="SA2" s="3"/>
      <c r="SB2" s="3"/>
      <c r="SC2" s="3"/>
      <c r="SD2" s="3"/>
      <c r="SE2" s="3"/>
      <c r="SF2" s="3"/>
      <c r="SG2" s="3"/>
      <c r="SH2" s="3"/>
      <c r="SI2" s="3"/>
      <c r="SJ2" s="3"/>
      <c r="SK2" s="3"/>
      <c r="SL2" s="3"/>
      <c r="SM2" s="3"/>
      <c r="SN2" s="3"/>
      <c r="SO2" s="3"/>
      <c r="SP2" s="3"/>
      <c r="SQ2" s="3"/>
      <c r="SR2" s="3"/>
      <c r="SS2" s="3"/>
      <c r="ST2" s="3"/>
      <c r="SU2" s="3"/>
      <c r="SV2" s="3"/>
      <c r="SW2" s="3"/>
      <c r="SX2" s="3"/>
      <c r="SY2" s="3"/>
      <c r="SZ2" s="3"/>
      <c r="TA2" s="3"/>
      <c r="TB2" s="3"/>
      <c r="TC2" s="3"/>
      <c r="TD2" s="3"/>
      <c r="TE2" s="3"/>
      <c r="TF2" s="3"/>
      <c r="TG2" s="3"/>
      <c r="TH2" s="3"/>
      <c r="TI2" s="3"/>
      <c r="TJ2" s="3"/>
      <c r="TK2" s="3"/>
      <c r="TL2" s="3"/>
      <c r="TM2" s="3"/>
      <c r="TN2" s="3"/>
      <c r="TO2" s="3"/>
      <c r="TP2" s="3"/>
      <c r="TQ2" s="3"/>
      <c r="TR2" s="3"/>
      <c r="TS2" s="3"/>
      <c r="TT2" s="3"/>
      <c r="TU2" s="3"/>
      <c r="TV2" s="3"/>
      <c r="TW2" s="3"/>
      <c r="TX2" s="3"/>
      <c r="TY2" s="3"/>
      <c r="TZ2" s="3"/>
      <c r="UA2" s="3"/>
      <c r="UB2" s="3"/>
      <c r="UC2" s="3"/>
      <c r="UD2" s="3"/>
      <c r="UE2" s="3"/>
      <c r="UF2" s="3"/>
      <c r="UG2" s="3"/>
      <c r="UH2" s="3"/>
      <c r="UI2" s="3"/>
      <c r="UJ2" s="3"/>
      <c r="UK2" s="3"/>
      <c r="UL2" s="3"/>
      <c r="UM2" s="3"/>
      <c r="UN2" s="3"/>
      <c r="UO2" s="3"/>
      <c r="UP2" s="3"/>
      <c r="UQ2" s="3"/>
      <c r="UR2" s="3"/>
      <c r="US2" s="3"/>
      <c r="UT2" s="3"/>
      <c r="UU2" s="3"/>
      <c r="UV2" s="3"/>
      <c r="UW2" s="3"/>
      <c r="UX2" s="3"/>
      <c r="UY2" s="3"/>
      <c r="UZ2" s="3"/>
      <c r="VA2" s="3"/>
      <c r="VB2" s="3"/>
      <c r="VC2" s="3"/>
      <c r="VD2" s="3"/>
      <c r="VE2" s="3"/>
      <c r="VF2" s="3"/>
      <c r="VG2" s="3"/>
      <c r="VH2" s="3"/>
      <c r="VI2" s="3"/>
      <c r="VJ2" s="3"/>
      <c r="VK2" s="3"/>
      <c r="VL2" s="3"/>
      <c r="VM2" s="3"/>
      <c r="VN2" s="3"/>
      <c r="VO2" s="3"/>
      <c r="VP2" s="3"/>
      <c r="VQ2" s="3"/>
      <c r="VR2" s="3"/>
      <c r="VS2" s="3"/>
      <c r="VT2" s="3"/>
      <c r="VU2" s="3"/>
      <c r="VV2" s="3"/>
      <c r="VW2" s="3"/>
      <c r="VX2" s="3"/>
      <c r="VY2" s="3"/>
      <c r="VZ2" s="3"/>
      <c r="WA2" s="3"/>
      <c r="WB2" s="3"/>
      <c r="WC2" s="3"/>
      <c r="WD2" s="3"/>
      <c r="WE2" s="3"/>
      <c r="WF2" s="3"/>
      <c r="WG2" s="3"/>
      <c r="WH2" s="3"/>
      <c r="WI2" s="3"/>
      <c r="WJ2" s="3"/>
      <c r="WK2" s="3"/>
      <c r="WL2" s="3"/>
      <c r="WM2" s="3"/>
      <c r="WN2" s="3"/>
      <c r="WO2" s="3"/>
      <c r="WP2" s="3"/>
      <c r="WQ2" s="3"/>
      <c r="WR2" s="3"/>
      <c r="WS2" s="3"/>
      <c r="WT2" s="3"/>
      <c r="WU2" s="3"/>
      <c r="WV2" s="3"/>
      <c r="WW2" s="3"/>
      <c r="WX2" s="3"/>
      <c r="WY2" s="3"/>
      <c r="WZ2" s="3"/>
      <c r="XA2" s="3"/>
      <c r="XB2" s="3"/>
      <c r="XC2" s="3"/>
      <c r="XD2" s="3"/>
      <c r="XE2" s="3"/>
      <c r="XF2" s="3"/>
      <c r="XG2" s="3"/>
      <c r="XH2" s="3"/>
      <c r="XI2" s="3"/>
      <c r="XJ2" s="3"/>
      <c r="XK2" s="3"/>
      <c r="XL2" s="3"/>
      <c r="XM2" s="3"/>
      <c r="XN2" s="3"/>
      <c r="XO2" s="3"/>
      <c r="XP2" s="3"/>
      <c r="XQ2" s="3"/>
      <c r="XR2" s="3"/>
      <c r="XS2" s="3"/>
      <c r="XT2" s="3"/>
      <c r="XU2" s="3"/>
      <c r="XV2" s="3"/>
      <c r="XW2" s="3"/>
      <c r="XX2" s="3"/>
      <c r="XY2" s="3"/>
      <c r="XZ2" s="3"/>
      <c r="YA2" s="3"/>
      <c r="YB2" s="3"/>
      <c r="YC2" s="3"/>
      <c r="YD2" s="3"/>
      <c r="YE2" s="3"/>
      <c r="YF2" s="3"/>
      <c r="YG2" s="3"/>
      <c r="YH2" s="3"/>
      <c r="YI2" s="3"/>
      <c r="YJ2" s="3"/>
      <c r="YK2" s="3"/>
      <c r="YL2" s="3"/>
      <c r="YM2" s="3"/>
      <c r="YN2" s="3"/>
      <c r="YO2" s="3"/>
      <c r="YP2" s="3"/>
      <c r="YQ2" s="3"/>
      <c r="YR2" s="3"/>
      <c r="YS2" s="3"/>
      <c r="YT2" s="3"/>
      <c r="YU2" s="3"/>
      <c r="YV2" s="3"/>
      <c r="YW2" s="3"/>
      <c r="YX2" s="3"/>
      <c r="YY2" s="3"/>
      <c r="YZ2" s="3"/>
      <c r="ZA2" s="3"/>
      <c r="ZB2" s="3"/>
      <c r="ZC2" s="3"/>
      <c r="ZD2" s="3"/>
      <c r="ZE2" s="3"/>
      <c r="ZF2" s="3"/>
      <c r="ZG2" s="3"/>
      <c r="ZH2" s="3"/>
      <c r="ZI2" s="3"/>
      <c r="ZJ2" s="3"/>
      <c r="ZK2" s="3"/>
      <c r="ZL2" s="3"/>
      <c r="ZM2" s="3"/>
      <c r="ZN2" s="3"/>
      <c r="ZO2" s="3"/>
      <c r="ZP2" s="3"/>
      <c r="ZQ2" s="3"/>
      <c r="ZR2" s="3"/>
      <c r="ZS2" s="3"/>
      <c r="ZT2" s="3"/>
      <c r="ZU2" s="3"/>
      <c r="ZV2" s="3"/>
      <c r="ZW2" s="3"/>
      <c r="ZX2" s="3"/>
      <c r="ZY2" s="3"/>
      <c r="ZZ2" s="3"/>
      <c r="AAA2" s="3"/>
      <c r="AAB2" s="3"/>
      <c r="AAC2" s="3"/>
      <c r="AAD2" s="3"/>
      <c r="AAE2" s="3"/>
      <c r="AAF2" s="3"/>
      <c r="AAG2" s="3"/>
      <c r="AAH2" s="3"/>
      <c r="AAI2" s="3"/>
      <c r="AAJ2" s="3"/>
      <c r="AAK2" s="3"/>
      <c r="AAL2" s="3"/>
      <c r="AAM2" s="3"/>
      <c r="AAN2" s="3"/>
      <c r="AAO2" s="3"/>
      <c r="AAP2" s="3"/>
      <c r="AAQ2" s="3"/>
      <c r="AAR2" s="3"/>
      <c r="AAS2" s="3"/>
      <c r="AAT2" s="3"/>
      <c r="AAU2" s="3"/>
      <c r="AAV2" s="3"/>
      <c r="AAW2" s="3"/>
      <c r="AAX2" s="3"/>
      <c r="AAY2" s="3"/>
      <c r="AAZ2" s="3"/>
      <c r="ABA2" s="3"/>
      <c r="ABB2" s="3"/>
      <c r="ABC2" s="3"/>
      <c r="ABD2" s="3"/>
      <c r="ABE2" s="3"/>
      <c r="ABF2" s="3"/>
      <c r="ABG2" s="3"/>
      <c r="ABH2" s="3"/>
      <c r="ABI2" s="3"/>
      <c r="ABJ2" s="3"/>
      <c r="ABK2" s="3"/>
      <c r="ABL2" s="3"/>
      <c r="ABM2" s="3"/>
      <c r="ABN2" s="3"/>
      <c r="ABO2" s="3"/>
      <c r="ABP2" s="3"/>
      <c r="ABQ2" s="3"/>
      <c r="ABR2" s="3"/>
      <c r="ABS2" s="3"/>
      <c r="ABT2" s="3"/>
      <c r="ABU2" s="3"/>
      <c r="ABV2" s="3"/>
      <c r="ABW2" s="3"/>
      <c r="ABX2" s="3"/>
      <c r="ABY2" s="3"/>
      <c r="ABZ2" s="3"/>
      <c r="ACA2" s="3"/>
      <c r="ACB2" s="3"/>
      <c r="ACC2" s="3"/>
      <c r="ACD2" s="3"/>
      <c r="ACE2" s="3"/>
      <c r="ACF2" s="3"/>
      <c r="ACG2" s="3"/>
      <c r="ACH2" s="3"/>
      <c r="ACI2" s="3"/>
      <c r="ACJ2" s="3"/>
      <c r="ACK2" s="3"/>
      <c r="ACL2" s="3"/>
      <c r="ACM2" s="3"/>
      <c r="ACN2" s="3"/>
      <c r="ACO2" s="3"/>
      <c r="ACP2" s="3"/>
      <c r="ACQ2" s="3"/>
      <c r="ACR2" s="3"/>
      <c r="ACS2" s="3"/>
      <c r="ACT2" s="3"/>
      <c r="ACU2" s="3"/>
      <c r="ACV2" s="3"/>
      <c r="ACW2" s="3"/>
      <c r="ACX2" s="3"/>
      <c r="ACY2" s="3"/>
      <c r="ACZ2" s="3"/>
      <c r="ADA2" s="3"/>
      <c r="ADB2" s="3"/>
      <c r="ADC2" s="3"/>
      <c r="ADD2" s="3"/>
      <c r="ADE2" s="3"/>
      <c r="ADF2" s="3"/>
      <c r="ADG2" s="3"/>
      <c r="ADH2" s="3"/>
      <c r="ADI2" s="3"/>
      <c r="ADJ2" s="3"/>
      <c r="ADK2" s="3"/>
      <c r="ADL2" s="3"/>
      <c r="ADM2" s="3"/>
      <c r="ADN2" s="3"/>
      <c r="ADO2" s="3"/>
      <c r="ADP2" s="3"/>
      <c r="ADQ2" s="3"/>
      <c r="ADR2" s="3"/>
      <c r="ADS2" s="3"/>
      <c r="ADT2" s="3"/>
      <c r="ADU2" s="3"/>
      <c r="ADV2" s="3"/>
      <c r="ADW2" s="3"/>
      <c r="ADX2" s="3"/>
      <c r="ADY2" s="3"/>
      <c r="ADZ2" s="3"/>
      <c r="AEA2" s="3"/>
      <c r="AEB2" s="3"/>
      <c r="AEC2" s="3"/>
      <c r="AED2" s="3"/>
      <c r="AEE2" s="3"/>
      <c r="AEF2" s="3"/>
      <c r="AEG2" s="3"/>
      <c r="AEH2" s="3"/>
      <c r="AEI2" s="3"/>
      <c r="AEJ2" s="3"/>
      <c r="AEK2" s="3"/>
      <c r="AEL2" s="3"/>
      <c r="AEM2" s="3"/>
      <c r="AEN2" s="3"/>
      <c r="AEO2" s="3"/>
      <c r="AEP2" s="3"/>
      <c r="AEQ2" s="3"/>
      <c r="AER2" s="3"/>
      <c r="AES2" s="3"/>
      <c r="AET2" s="3"/>
      <c r="AEU2" s="3"/>
      <c r="AEV2" s="3"/>
      <c r="AEW2" s="3"/>
      <c r="AEX2" s="3"/>
      <c r="AEY2" s="3"/>
      <c r="AEZ2" s="3"/>
      <c r="AFA2" s="3"/>
      <c r="AFB2" s="3"/>
      <c r="AFC2" s="3"/>
      <c r="AFD2" s="3"/>
      <c r="AFE2" s="3"/>
      <c r="AFF2" s="3"/>
      <c r="AFG2" s="3"/>
      <c r="AFH2" s="3"/>
      <c r="AFI2" s="3"/>
      <c r="AFJ2" s="3"/>
      <c r="AFK2" s="3"/>
      <c r="AFL2" s="3"/>
      <c r="AFM2" s="3"/>
      <c r="AFN2" s="3"/>
      <c r="AFO2" s="3"/>
      <c r="AFP2" s="3"/>
      <c r="AFQ2" s="3"/>
      <c r="AFR2" s="3"/>
      <c r="AFS2" s="3"/>
      <c r="AFT2" s="3"/>
      <c r="AFU2" s="3"/>
      <c r="AFV2" s="3"/>
      <c r="AFW2" s="3"/>
      <c r="AFX2" s="3"/>
      <c r="AFY2" s="3"/>
      <c r="AFZ2" s="3"/>
      <c r="AGA2" s="3"/>
      <c r="AGB2" s="3"/>
      <c r="AGC2" s="3"/>
      <c r="AGD2" s="3"/>
      <c r="AGE2" s="3"/>
      <c r="AGF2" s="3"/>
      <c r="AGG2" s="3"/>
      <c r="AGH2" s="3"/>
      <c r="AGI2" s="3"/>
      <c r="AGJ2" s="3"/>
      <c r="AGK2" s="3"/>
      <c r="AGL2" s="3"/>
      <c r="AGM2" s="3"/>
      <c r="AGN2" s="3"/>
      <c r="AGO2" s="3"/>
      <c r="AGP2" s="3"/>
      <c r="AGQ2" s="3"/>
      <c r="AGR2" s="3"/>
      <c r="AGS2" s="3"/>
      <c r="AGT2" s="3"/>
      <c r="AGU2" s="3"/>
      <c r="AGV2" s="3"/>
      <c r="AGW2" s="3"/>
      <c r="AGX2" s="3"/>
      <c r="AGY2" s="3"/>
      <c r="AGZ2" s="3"/>
      <c r="AHA2" s="3"/>
      <c r="AHB2" s="3"/>
      <c r="AHC2" s="3"/>
      <c r="AHD2" s="3"/>
      <c r="AHE2" s="3"/>
      <c r="AHF2" s="3"/>
      <c r="AHG2" s="3"/>
      <c r="AHH2" s="3"/>
      <c r="AHI2" s="3"/>
      <c r="AHJ2" s="3"/>
      <c r="AHK2" s="3"/>
      <c r="AHL2" s="3"/>
      <c r="AHM2" s="3"/>
      <c r="AHN2" s="3"/>
      <c r="AHO2" s="3"/>
      <c r="AHP2" s="3"/>
      <c r="AHQ2" s="3"/>
      <c r="AHR2" s="3"/>
      <c r="AHS2" s="3"/>
      <c r="AHT2" s="3"/>
      <c r="AHU2" s="3"/>
      <c r="AHV2" s="3"/>
      <c r="AHW2" s="3"/>
      <c r="AHX2" s="3"/>
      <c r="AHY2" s="3"/>
      <c r="AHZ2" s="3"/>
      <c r="AIA2" s="3"/>
      <c r="AIB2" s="3"/>
      <c r="AIC2" s="3"/>
      <c r="AID2" s="3"/>
      <c r="AIE2" s="3"/>
      <c r="AIF2" s="3"/>
      <c r="AIG2" s="3"/>
      <c r="AIH2" s="3"/>
      <c r="AII2" s="3"/>
      <c r="AIJ2" s="3"/>
      <c r="AIK2" s="3"/>
      <c r="AIL2" s="3"/>
      <c r="AIM2" s="3"/>
      <c r="AIN2" s="3"/>
      <c r="AIO2" s="3"/>
      <c r="AIP2" s="3"/>
      <c r="AIQ2" s="3"/>
      <c r="AIR2" s="3"/>
      <c r="AIS2" s="3"/>
      <c r="AIT2" s="3"/>
      <c r="AIU2" s="3"/>
      <c r="AIV2" s="3"/>
      <c r="AIW2" s="3"/>
      <c r="AIX2" s="3"/>
      <c r="AIY2" s="3"/>
      <c r="AIZ2" s="3"/>
      <c r="AJA2" s="3"/>
      <c r="AJB2" s="3"/>
      <c r="AJC2" s="3"/>
      <c r="AJD2" s="3"/>
      <c r="AJE2" s="3"/>
      <c r="AJF2" s="3"/>
      <c r="AJG2" s="3"/>
      <c r="AJH2" s="3"/>
      <c r="AJI2" s="3"/>
      <c r="AJJ2" s="3"/>
      <c r="AJK2" s="3"/>
      <c r="AJL2" s="3"/>
      <c r="AJM2" s="3"/>
      <c r="AJN2" s="3"/>
      <c r="AJO2" s="3"/>
      <c r="AJP2" s="3"/>
      <c r="AJQ2" s="3"/>
      <c r="AJR2" s="3"/>
      <c r="AJS2" s="3"/>
      <c r="AJT2" s="3"/>
      <c r="AJU2" s="3"/>
      <c r="AJV2" s="3"/>
      <c r="AJW2" s="3"/>
      <c r="AJX2" s="3"/>
      <c r="AJY2" s="3"/>
      <c r="AJZ2" s="3"/>
      <c r="AKA2" s="3"/>
      <c r="AKB2" s="3"/>
      <c r="AKC2" s="3"/>
      <c r="AKD2" s="3"/>
      <c r="AKE2" s="3"/>
      <c r="AKF2" s="3"/>
      <c r="AKG2" s="3"/>
      <c r="AKH2" s="3"/>
      <c r="AKI2" s="3"/>
      <c r="AKJ2" s="3"/>
      <c r="AKK2" s="3"/>
      <c r="AKL2" s="3"/>
      <c r="AKM2" s="3"/>
      <c r="AKN2" s="3"/>
      <c r="AKO2" s="3"/>
      <c r="AKP2" s="3"/>
      <c r="AKQ2" s="3"/>
      <c r="AKR2" s="3"/>
      <c r="AKS2" s="3"/>
      <c r="AKT2" s="3"/>
      <c r="AKU2" s="3"/>
      <c r="AKV2" s="3"/>
      <c r="AKW2" s="3"/>
      <c r="AKX2" s="3"/>
      <c r="AKY2" s="3"/>
      <c r="AKZ2" s="3"/>
      <c r="ALA2" s="3"/>
      <c r="ALB2" s="3"/>
      <c r="ALC2" s="3"/>
      <c r="ALD2" s="3"/>
      <c r="ALE2" s="3"/>
      <c r="ALF2" s="3"/>
      <c r="ALG2" s="3"/>
      <c r="ALH2" s="3"/>
      <c r="ALI2" s="3"/>
      <c r="ALJ2" s="3"/>
      <c r="ALK2" s="3"/>
      <c r="ALL2" s="3"/>
      <c r="ALM2" s="3"/>
      <c r="ALN2" s="3"/>
      <c r="ALO2" s="3"/>
      <c r="ALP2" s="3"/>
      <c r="ALQ2" s="3"/>
      <c r="ALR2" s="3"/>
      <c r="ALS2" s="3"/>
      <c r="ALT2" s="3"/>
      <c r="ALU2" s="3"/>
      <c r="ALV2" s="3"/>
      <c r="ALW2" s="3"/>
      <c r="ALX2" s="3"/>
      <c r="ALY2" s="3"/>
      <c r="ALZ2" s="3"/>
      <c r="AMA2" s="3"/>
      <c r="AMB2" s="3"/>
      <c r="AMC2" s="3"/>
      <c r="AMD2" s="3"/>
      <c r="AME2" s="3"/>
      <c r="AMF2" s="3"/>
      <c r="AMG2" s="3"/>
      <c r="AMH2" s="3"/>
      <c r="AMI2" s="3"/>
      <c r="AMJ2" s="3"/>
      <c r="AMK2" s="3"/>
      <c r="AML2" s="3"/>
      <c r="AMM2" s="3"/>
      <c r="AMN2" s="3"/>
      <c r="AMO2" s="3"/>
      <c r="AMP2" s="3"/>
      <c r="AMQ2" s="3"/>
      <c r="AMR2" s="3"/>
    </row>
    <row r="3" spans="1:1032" ht="36.75" customHeight="1">
      <c r="A3" s="325"/>
      <c r="B3" s="1020"/>
      <c r="C3" s="1020"/>
      <c r="D3" s="1021"/>
      <c r="E3" s="1022"/>
      <c r="F3" s="1022"/>
      <c r="G3" s="1021"/>
      <c r="H3" s="1021"/>
      <c r="I3" s="1021"/>
      <c r="J3" s="1021"/>
      <c r="K3" s="1021"/>
      <c r="L3" s="1021"/>
      <c r="M3" s="1021"/>
      <c r="N3" s="1021"/>
      <c r="O3" s="1021"/>
      <c r="P3" s="1021"/>
      <c r="Q3" s="1021"/>
      <c r="R3" s="1023"/>
      <c r="S3" s="327"/>
      <c r="T3" s="1020"/>
      <c r="U3" s="326"/>
      <c r="V3" s="1"/>
      <c r="W3" s="1"/>
      <c r="X3"/>
      <c r="Y3"/>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c r="AFJ3" s="3"/>
      <c r="AFK3" s="3"/>
      <c r="AFL3" s="3"/>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c r="AIE3" s="3"/>
      <c r="AIF3" s="3"/>
      <c r="AIG3" s="3"/>
      <c r="AIH3" s="3"/>
      <c r="AII3" s="3"/>
      <c r="AIJ3" s="3"/>
      <c r="AIK3" s="3"/>
      <c r="AIL3" s="3"/>
      <c r="AIM3" s="3"/>
      <c r="AIN3" s="3"/>
      <c r="AIO3" s="3"/>
      <c r="AIP3" s="3"/>
      <c r="AIQ3" s="3"/>
      <c r="AIR3" s="3"/>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c r="AMC3" s="3"/>
      <c r="AMD3" s="3"/>
      <c r="AME3" s="3"/>
      <c r="AMF3" s="3"/>
      <c r="AMG3" s="3"/>
      <c r="AMH3" s="3"/>
      <c r="AMI3" s="3"/>
      <c r="AMJ3" s="3"/>
      <c r="AMK3" s="3"/>
      <c r="AML3" s="3"/>
      <c r="AMM3" s="3"/>
      <c r="AMN3" s="3"/>
      <c r="AMO3" s="3"/>
      <c r="AMP3" s="3"/>
      <c r="AMQ3" s="3"/>
      <c r="AMR3" s="3"/>
    </row>
    <row r="4" spans="1:1032" s="2" customFormat="1" ht="18">
      <c r="A4" s="325"/>
      <c r="B4" s="1020"/>
      <c r="C4" s="1020"/>
      <c r="D4" s="1021"/>
      <c r="E4" s="1022"/>
      <c r="F4" s="1022"/>
      <c r="G4" s="1021"/>
      <c r="H4" s="1021"/>
      <c r="I4" s="1021"/>
      <c r="J4" s="1021"/>
      <c r="K4" s="1021"/>
      <c r="L4" s="1021"/>
      <c r="M4" s="1021"/>
      <c r="N4" s="1021"/>
      <c r="O4" s="1021"/>
      <c r="P4" s="1021"/>
      <c r="Q4" s="1021"/>
      <c r="R4" s="1023"/>
      <c r="S4" s="1025"/>
      <c r="T4" s="1020"/>
      <c r="U4" s="326"/>
      <c r="V4" s="1"/>
      <c r="W4" s="1"/>
      <c r="X4"/>
      <c r="Y4"/>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row>
    <row r="5" spans="1:1032" s="2" customFormat="1" ht="22.15" customHeight="1">
      <c r="A5" s="325"/>
      <c r="B5" s="1020"/>
      <c r="C5" s="1020"/>
      <c r="D5" s="1026" t="str">
        <f>'PLANILHA ORÇAMENTARIA'!$D$5</f>
        <v>Objeto: Revitalização do Parque Santa Brígida e Adequação do Ecoponto</v>
      </c>
      <c r="E5" s="940"/>
      <c r="F5" s="940"/>
      <c r="G5" s="936"/>
      <c r="H5" s="936"/>
      <c r="I5" s="936"/>
      <c r="J5" s="936"/>
      <c r="K5" s="936"/>
      <c r="L5" s="936"/>
      <c r="M5" s="936"/>
      <c r="N5" s="936"/>
      <c r="O5" s="936"/>
      <c r="P5" s="936"/>
      <c r="Q5" s="936"/>
      <c r="R5" s="936"/>
      <c r="S5" s="1027"/>
      <c r="T5" s="1020"/>
      <c r="U5" s="326"/>
      <c r="V5" s="1"/>
      <c r="W5" s="1"/>
      <c r="X5"/>
      <c r="Y5"/>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row>
    <row r="6" spans="1:1032" s="2" customFormat="1" ht="22.15" customHeight="1">
      <c r="A6" s="325"/>
      <c r="B6" s="1020"/>
      <c r="C6" s="1020"/>
      <c r="D6" s="1026" t="str">
        <f>'PLANILHA ORÇAMENTARIA'!$D$6</f>
        <v>Recurso: Próprio</v>
      </c>
      <c r="E6" s="936"/>
      <c r="F6" s="936"/>
      <c r="G6" s="936"/>
      <c r="H6" s="936"/>
      <c r="I6" s="936"/>
      <c r="J6" s="936"/>
      <c r="K6" s="936"/>
      <c r="L6" s="936"/>
      <c r="M6" s="936"/>
      <c r="N6" s="936"/>
      <c r="O6" s="936"/>
      <c r="P6" s="936"/>
      <c r="Q6" s="936"/>
      <c r="R6" s="936"/>
      <c r="S6" s="1028"/>
      <c r="T6" s="1020"/>
      <c r="U6" s="326"/>
      <c r="V6" s="1"/>
      <c r="W6" s="1"/>
      <c r="X6"/>
      <c r="Y6"/>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row>
    <row r="7" spans="1:1032" s="2" customFormat="1" ht="18">
      <c r="A7" s="325"/>
      <c r="B7" s="1020"/>
      <c r="C7" s="1020"/>
      <c r="D7" s="1021"/>
      <c r="E7" s="1022"/>
      <c r="F7" s="1022"/>
      <c r="G7" s="1021"/>
      <c r="H7" s="1021"/>
      <c r="I7" s="1021"/>
      <c r="J7" s="1021"/>
      <c r="K7" s="1021"/>
      <c r="L7" s="1021"/>
      <c r="M7" s="1021"/>
      <c r="N7" s="1021"/>
      <c r="O7" s="1021"/>
      <c r="P7" s="1021"/>
      <c r="Q7" s="1021"/>
      <c r="R7" s="1023"/>
      <c r="S7" s="1028"/>
      <c r="T7" s="1020"/>
      <c r="U7" s="326"/>
      <c r="V7" s="1"/>
      <c r="W7" s="1"/>
      <c r="X7"/>
      <c r="Y7"/>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row>
    <row r="8" spans="1:1032" s="2" customFormat="1" ht="21" customHeight="1">
      <c r="A8" s="325"/>
      <c r="B8" s="1020"/>
      <c r="C8" s="1020"/>
      <c r="D8" s="1021"/>
      <c r="E8" s="1022"/>
      <c r="F8" s="1022"/>
      <c r="G8" s="1021"/>
      <c r="H8" s="1021"/>
      <c r="I8" s="1021"/>
      <c r="J8" s="1021"/>
      <c r="K8" s="1021"/>
      <c r="L8" s="1021"/>
      <c r="M8" s="1021"/>
      <c r="N8" s="1021"/>
      <c r="O8" s="1021"/>
      <c r="P8" s="1021"/>
      <c r="Q8" s="1021"/>
      <c r="R8" s="1023"/>
      <c r="S8" s="1028"/>
      <c r="T8" s="1020"/>
      <c r="U8" s="326"/>
      <c r="V8" s="1"/>
      <c r="W8" s="1"/>
      <c r="X8"/>
      <c r="Y8"/>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row>
    <row r="9" spans="1:1032" s="2" customFormat="1" ht="18">
      <c r="A9" s="325"/>
      <c r="B9" s="1020"/>
      <c r="C9" s="1020"/>
      <c r="D9" s="1021"/>
      <c r="E9" s="1022"/>
      <c r="F9" s="1022"/>
      <c r="G9" s="1021"/>
      <c r="H9" s="1021"/>
      <c r="I9" s="1021"/>
      <c r="J9" s="1021"/>
      <c r="K9" s="1021"/>
      <c r="L9" s="1021"/>
      <c r="M9" s="1021"/>
      <c r="N9" s="1021"/>
      <c r="O9" s="1021"/>
      <c r="P9" s="1021"/>
      <c r="Q9" s="1021"/>
      <c r="R9" s="1023"/>
      <c r="S9" s="1027"/>
      <c r="T9" s="1029"/>
      <c r="U9" s="328"/>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row>
    <row r="10" spans="1:1032" s="2" customFormat="1" ht="19.899999999999999" customHeight="1">
      <c r="A10" s="1230" t="s">
        <v>119</v>
      </c>
      <c r="B10" s="1231"/>
      <c r="C10" s="1231"/>
      <c r="D10" s="1231"/>
      <c r="E10" s="1231"/>
      <c r="F10" s="1231"/>
      <c r="G10" s="1231"/>
      <c r="H10" s="1231"/>
      <c r="I10" s="1231"/>
      <c r="J10" s="1231"/>
      <c r="K10" s="1231"/>
      <c r="L10" s="1231"/>
      <c r="M10" s="1231"/>
      <c r="N10" s="1231"/>
      <c r="O10" s="1231"/>
      <c r="P10" s="1231"/>
      <c r="Q10" s="1231"/>
      <c r="R10" s="1231"/>
      <c r="S10" s="1231"/>
      <c r="T10" s="1231"/>
      <c r="U10" s="1232"/>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row>
    <row r="11" spans="1:1032" s="922" customFormat="1" ht="18">
      <c r="A11" s="947" t="s">
        <v>125</v>
      </c>
      <c r="B11" s="329" t="s">
        <v>120</v>
      </c>
      <c r="C11" s="329" t="s">
        <v>121</v>
      </c>
      <c r="D11" s="948" t="s">
        <v>122</v>
      </c>
      <c r="E11" s="949"/>
      <c r="F11" s="949"/>
      <c r="G11" s="949"/>
      <c r="H11" s="949"/>
      <c r="I11" s="949"/>
      <c r="J11" s="949"/>
      <c r="K11" s="949"/>
      <c r="L11" s="949"/>
      <c r="M11" s="949"/>
      <c r="N11" s="949"/>
      <c r="O11" s="949"/>
      <c r="P11" s="949"/>
      <c r="Q11" s="949"/>
      <c r="R11" s="949"/>
      <c r="S11" s="950"/>
      <c r="T11" s="329" t="s">
        <v>188</v>
      </c>
      <c r="U11" s="330" t="s">
        <v>123</v>
      </c>
      <c r="V11" s="951" t="e">
        <f>VLOOKUP(A11,'PLANILHA ORÇAMENTARIA'!$A$12:$H$536,5,0)</f>
        <v>#N/A</v>
      </c>
      <c r="W11" s="951" t="e">
        <f>VLOOKUP(B11,'PLANILHA ORÇAMENTARIA'!$A$12:$H$536,5,0)</f>
        <v>#N/A</v>
      </c>
      <c r="X11" s="884"/>
      <c r="Y11" s="884"/>
      <c r="Z11" s="884"/>
      <c r="AA11" s="884"/>
      <c r="AB11" s="884"/>
      <c r="AC11" s="884"/>
      <c r="AD11" s="884"/>
      <c r="AE11" s="884"/>
      <c r="AF11" s="884"/>
      <c r="AG11" s="884"/>
      <c r="AH11" s="884"/>
      <c r="AI11" s="884"/>
      <c r="AJ11" s="884"/>
      <c r="AK11" s="884"/>
      <c r="AL11" s="884"/>
      <c r="AM11" s="884"/>
      <c r="AN11" s="884"/>
      <c r="AO11" s="884"/>
      <c r="AP11" s="884"/>
      <c r="AQ11" s="884"/>
      <c r="AR11" s="884"/>
      <c r="AS11" s="884"/>
      <c r="AT11" s="884"/>
      <c r="AU11" s="884"/>
      <c r="AV11" s="884"/>
      <c r="AW11" s="884"/>
      <c r="AX11" s="884"/>
      <c r="AY11" s="884"/>
      <c r="AZ11" s="884"/>
      <c r="BA11" s="884"/>
      <c r="BB11" s="884"/>
      <c r="BC11" s="884"/>
      <c r="BD11" s="884"/>
      <c r="BE11" s="884"/>
      <c r="BF11" s="884"/>
    </row>
    <row r="12" spans="1:1032" s="4" customFormat="1" ht="18">
      <c r="A12" s="331">
        <v>1</v>
      </c>
      <c r="B12" s="332"/>
      <c r="C12" s="332"/>
      <c r="D12" s="333" t="s">
        <v>196</v>
      </c>
      <c r="E12" s="334"/>
      <c r="F12" s="334"/>
      <c r="G12" s="334"/>
      <c r="H12" s="334"/>
      <c r="I12" s="334"/>
      <c r="J12" s="334"/>
      <c r="K12" s="334"/>
      <c r="L12" s="334"/>
      <c r="M12" s="334"/>
      <c r="N12" s="334"/>
      <c r="O12" s="334"/>
      <c r="P12" s="334"/>
      <c r="Q12" s="334"/>
      <c r="R12" s="334"/>
      <c r="S12" s="335"/>
      <c r="T12" s="336" t="s">
        <v>127</v>
      </c>
      <c r="U12" s="337"/>
      <c r="V12" s="27" t="str">
        <f>VLOOKUP(A12,'PLANILHA ORÇAMENTARIA'!$A$12:$H$536,5,0)</f>
        <v/>
      </c>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row>
    <row r="13" spans="1:1032" s="5" customFormat="1" ht="18.75" thickBot="1">
      <c r="A13" s="338"/>
      <c r="B13" s="339"/>
      <c r="C13" s="339"/>
      <c r="D13" s="1145"/>
      <c r="E13" s="340"/>
      <c r="F13" s="340"/>
      <c r="G13" s="340"/>
      <c r="H13" s="340"/>
      <c r="I13" s="340"/>
      <c r="J13" s="340"/>
      <c r="K13" s="340"/>
      <c r="L13" s="340"/>
      <c r="M13" s="340"/>
      <c r="N13" s="340"/>
      <c r="O13" s="340"/>
      <c r="P13" s="340"/>
      <c r="Q13" s="340"/>
      <c r="R13" s="340"/>
      <c r="S13" s="341"/>
      <c r="T13" s="342"/>
      <c r="U13" s="343"/>
      <c r="V13" s="27" t="e">
        <f>VLOOKUP(A13,'PLANILHA ORÇAMENTARIA'!$A$12:$H$536,5,0)</f>
        <v>#N/A</v>
      </c>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row>
    <row r="14" spans="1:1032" s="5" customFormat="1" ht="18.75" thickBot="1">
      <c r="A14" s="344" t="s">
        <v>21</v>
      </c>
      <c r="B14" s="345">
        <v>103689</v>
      </c>
      <c r="C14" s="346" t="s">
        <v>47</v>
      </c>
      <c r="D14" s="347" t="s">
        <v>197</v>
      </c>
      <c r="E14" s="348"/>
      <c r="F14" s="348"/>
      <c r="G14" s="349"/>
      <c r="H14" s="349"/>
      <c r="I14" s="349"/>
      <c r="J14" s="349"/>
      <c r="K14" s="349"/>
      <c r="L14" s="349"/>
      <c r="M14" s="349"/>
      <c r="N14" s="349"/>
      <c r="O14" s="349"/>
      <c r="P14" s="349"/>
      <c r="Q14" s="349"/>
      <c r="R14" s="349"/>
      <c r="S14" s="348"/>
      <c r="T14" s="350" t="s">
        <v>51</v>
      </c>
      <c r="U14" s="351">
        <f>S15</f>
        <v>24</v>
      </c>
      <c r="V14" s="27" t="str">
        <f>VLOOKUP(A14,'PLANILHA ORÇAMENTARIA'!$A$12:$H$536,5,0)</f>
        <v>M2</v>
      </c>
      <c r="W14" s="27" t="str">
        <f>VLOOKUP(A14,'PLANILHA ORÇAMENTARIA'!$A$12:$H$536,4,0)</f>
        <v>FORNECIMENTO E INSTALAÇÃO DE PLACA DE OBRA COM CHAPA GALVANIZADA E ESTRUTURA DE MADEIRA. AF_03/2022_PS</v>
      </c>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row>
    <row r="15" spans="1:1032" s="5" customFormat="1" ht="18">
      <c r="A15" s="352"/>
      <c r="B15" s="353"/>
      <c r="C15" s="354"/>
      <c r="D15" s="1030" t="s">
        <v>198</v>
      </c>
      <c r="E15" s="1031"/>
      <c r="F15" s="1031"/>
      <c r="G15" s="1032"/>
      <c r="H15" s="1032"/>
      <c r="I15" s="1032"/>
      <c r="J15" s="1032"/>
      <c r="K15" s="1032"/>
      <c r="L15" s="1032"/>
      <c r="M15" s="1032"/>
      <c r="N15" s="1032"/>
      <c r="O15" s="1032"/>
      <c r="P15" s="1032"/>
      <c r="Q15" s="1032"/>
      <c r="R15" s="355" t="s">
        <v>177</v>
      </c>
      <c r="S15" s="356">
        <f>E16*H16</f>
        <v>24</v>
      </c>
      <c r="T15" s="357"/>
      <c r="U15" s="358"/>
      <c r="V15" s="27" t="e">
        <f>VLOOKUP(A15,'PLANILHA ORÇAMENTARIA'!$A$12:$H$536,5,0)</f>
        <v>#N/A</v>
      </c>
      <c r="W15" s="27" t="e">
        <f>VLOOKUP(A15,'PLANILHA ORÇAMENTARIA'!$A$12:$H$536,4,0)</f>
        <v>#N/A</v>
      </c>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row>
    <row r="16" spans="1:1032" s="5" customFormat="1" ht="18">
      <c r="A16" s="352"/>
      <c r="B16" s="359"/>
      <c r="C16" s="360"/>
      <c r="D16" s="1033" t="s">
        <v>199</v>
      </c>
      <c r="E16" s="361">
        <v>8</v>
      </c>
      <c r="F16" s="1031" t="s">
        <v>52</v>
      </c>
      <c r="G16" s="1033" t="s">
        <v>200</v>
      </c>
      <c r="H16" s="362">
        <v>3</v>
      </c>
      <c r="I16" s="1032" t="s">
        <v>52</v>
      </c>
      <c r="J16" s="1032"/>
      <c r="K16" s="1032"/>
      <c r="L16" s="1032"/>
      <c r="M16" s="1032"/>
      <c r="N16" s="1032"/>
      <c r="O16" s="1032"/>
      <c r="P16" s="1032"/>
      <c r="Q16" s="1032"/>
      <c r="R16" s="1033"/>
      <c r="S16" s="1034"/>
      <c r="T16" s="357"/>
      <c r="U16" s="358"/>
      <c r="V16" s="27" t="e">
        <f>VLOOKUP(A16,'PLANILHA ORÇAMENTARIA'!$A$12:$H$536,5,0)</f>
        <v>#N/A</v>
      </c>
      <c r="W16" s="27" t="e">
        <f>VLOOKUP(A16,'PLANILHA ORÇAMENTARIA'!$A$12:$H$536,4,0)</f>
        <v>#N/A</v>
      </c>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row>
    <row r="17" spans="1:58" s="5" customFormat="1" ht="18.75" thickBot="1">
      <c r="A17" s="352"/>
      <c r="B17" s="298"/>
      <c r="C17" s="354"/>
      <c r="D17" s="1035"/>
      <c r="E17" s="1031"/>
      <c r="F17" s="1031"/>
      <c r="G17" s="1032"/>
      <c r="H17" s="1032"/>
      <c r="I17" s="1032"/>
      <c r="J17" s="1032"/>
      <c r="K17" s="1032"/>
      <c r="L17" s="1032"/>
      <c r="M17" s="1032"/>
      <c r="N17" s="1032"/>
      <c r="O17" s="1032"/>
      <c r="P17" s="1032"/>
      <c r="Q17" s="1032"/>
      <c r="R17" s="1033"/>
      <c r="S17" s="1034"/>
      <c r="T17" s="357"/>
      <c r="U17" s="358"/>
      <c r="V17" s="27" t="e">
        <f>VLOOKUP(A17,'PLANILHA ORÇAMENTARIA'!$A$12:$H$536,5,0)</f>
        <v>#N/A</v>
      </c>
      <c r="W17" s="27" t="e">
        <f>VLOOKUP(A17,'PLANILHA ORÇAMENTARIA'!$A$12:$H$536,4,0)</f>
        <v>#N/A</v>
      </c>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row>
    <row r="18" spans="1:58" s="5" customFormat="1" ht="18.75" thickBot="1">
      <c r="A18" s="344" t="s">
        <v>22</v>
      </c>
      <c r="B18" s="363">
        <v>98458</v>
      </c>
      <c r="C18" s="364" t="s">
        <v>47</v>
      </c>
      <c r="D18" s="347" t="s">
        <v>201</v>
      </c>
      <c r="E18" s="365"/>
      <c r="F18" s="365"/>
      <c r="G18" s="366"/>
      <c r="H18" s="366"/>
      <c r="I18" s="367"/>
      <c r="J18" s="366"/>
      <c r="K18" s="366"/>
      <c r="L18" s="366"/>
      <c r="M18" s="366"/>
      <c r="N18" s="366"/>
      <c r="O18" s="366"/>
      <c r="P18" s="366"/>
      <c r="Q18" s="366"/>
      <c r="R18" s="368"/>
      <c r="S18" s="369"/>
      <c r="T18" s="350" t="s">
        <v>51</v>
      </c>
      <c r="U18" s="351">
        <f>S19+S22</f>
        <v>311.67500000000001</v>
      </c>
      <c r="V18" s="27" t="str">
        <f>VLOOKUP(A18,'PLANILHA ORÇAMENTARIA'!$A$12:$H$536,5,0)</f>
        <v>M2</v>
      </c>
      <c r="W18" s="27" t="str">
        <f>VLOOKUP(A18,'PLANILHA ORÇAMENTARIA'!$A$12:$H$536,4,0)</f>
        <v>TAPUME COM COMPENSADO DE MADEIRA. AF_03/2024</v>
      </c>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row>
    <row r="19" spans="1:58" s="5" customFormat="1" ht="18">
      <c r="A19" s="352"/>
      <c r="B19" s="359"/>
      <c r="C19" s="370"/>
      <c r="D19" s="371" t="s">
        <v>202</v>
      </c>
      <c r="E19" s="1031"/>
      <c r="F19" s="1031"/>
      <c r="G19" s="1032"/>
      <c r="H19" s="1032"/>
      <c r="I19" s="1032"/>
      <c r="J19" s="1032"/>
      <c r="K19" s="1032"/>
      <c r="L19" s="1032"/>
      <c r="M19" s="1032"/>
      <c r="N19" s="1032"/>
      <c r="O19" s="1032"/>
      <c r="P19" s="1032"/>
      <c r="Q19" s="1032"/>
      <c r="R19" s="355" t="s">
        <v>177</v>
      </c>
      <c r="S19" s="372">
        <f>E20*H20</f>
        <v>122.55000000000001</v>
      </c>
      <c r="T19" s="106"/>
      <c r="U19" s="373"/>
      <c r="V19" s="27" t="e">
        <f>VLOOKUP(A19,'PLANILHA ORÇAMENTARIA'!$A$12:$H$536,5,0)</f>
        <v>#N/A</v>
      </c>
      <c r="W19" s="27" t="e">
        <f>VLOOKUP(A19,'PLANILHA ORÇAMENTARIA'!$A$12:$H$536,4,0)</f>
        <v>#N/A</v>
      </c>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row>
    <row r="20" spans="1:58" s="5" customFormat="1" ht="18">
      <c r="A20" s="352"/>
      <c r="B20" s="298"/>
      <c r="C20" s="374"/>
      <c r="D20" s="375" t="s">
        <v>199</v>
      </c>
      <c r="E20" s="361">
        <v>49.02</v>
      </c>
      <c r="F20" s="1031" t="s">
        <v>52</v>
      </c>
      <c r="G20" s="1033" t="s">
        <v>200</v>
      </c>
      <c r="H20" s="362">
        <v>2.5</v>
      </c>
      <c r="I20" s="1032" t="s">
        <v>52</v>
      </c>
      <c r="J20" s="1032"/>
      <c r="K20" s="1032"/>
      <c r="L20" s="1032"/>
      <c r="M20" s="1032"/>
      <c r="N20" s="1032"/>
      <c r="O20" s="1032"/>
      <c r="P20" s="1032"/>
      <c r="Q20" s="1032"/>
      <c r="R20" s="1033"/>
      <c r="S20" s="376"/>
      <c r="T20" s="106"/>
      <c r="U20" s="373"/>
      <c r="V20" s="27" t="e">
        <f>VLOOKUP(A20,'PLANILHA ORÇAMENTARIA'!$A$12:$H$536,5,0)</f>
        <v>#N/A</v>
      </c>
      <c r="W20" s="27" t="e">
        <f>VLOOKUP(A20,'PLANILHA ORÇAMENTARIA'!$A$12:$H$536,4,0)</f>
        <v>#N/A</v>
      </c>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row>
    <row r="21" spans="1:58" s="5" customFormat="1" ht="18">
      <c r="A21" s="352"/>
      <c r="B21" s="298"/>
      <c r="C21" s="374"/>
      <c r="D21" s="371"/>
      <c r="E21" s="1031"/>
      <c r="F21" s="1031"/>
      <c r="G21" s="1032"/>
      <c r="H21" s="1032"/>
      <c r="I21" s="1032"/>
      <c r="J21" s="1032"/>
      <c r="K21" s="1032"/>
      <c r="L21" s="1032"/>
      <c r="M21" s="1032"/>
      <c r="N21" s="1032"/>
      <c r="O21" s="1032"/>
      <c r="P21" s="1032"/>
      <c r="Q21" s="1032"/>
      <c r="R21" s="1033"/>
      <c r="S21" s="376"/>
      <c r="T21" s="106"/>
      <c r="U21" s="373"/>
      <c r="V21" s="27" t="e">
        <f>VLOOKUP(A21,'PLANILHA ORÇAMENTARIA'!$A$12:$H$536,5,0)</f>
        <v>#N/A</v>
      </c>
      <c r="W21" s="27" t="e">
        <f>VLOOKUP(A21,'PLANILHA ORÇAMENTARIA'!$A$12:$H$536,4,0)</f>
        <v>#N/A</v>
      </c>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row>
    <row r="22" spans="1:58" s="5" customFormat="1" ht="18">
      <c r="A22" s="352"/>
      <c r="B22" s="359"/>
      <c r="C22" s="370"/>
      <c r="D22" s="371" t="s">
        <v>203</v>
      </c>
      <c r="E22" s="1031"/>
      <c r="F22" s="1031"/>
      <c r="G22" s="1032"/>
      <c r="H22" s="1032"/>
      <c r="I22" s="1032"/>
      <c r="J22" s="1032"/>
      <c r="K22" s="1032"/>
      <c r="L22" s="1032"/>
      <c r="M22" s="1032"/>
      <c r="N22" s="1032"/>
      <c r="O22" s="1032"/>
      <c r="P22" s="1032"/>
      <c r="Q22" s="1032"/>
      <c r="R22" s="377" t="s">
        <v>177</v>
      </c>
      <c r="S22" s="378">
        <f>E23*H23</f>
        <v>189.125</v>
      </c>
      <c r="T22" s="106"/>
      <c r="U22" s="373"/>
      <c r="V22" s="27" t="e">
        <f>VLOOKUP(A22,'PLANILHA ORÇAMENTARIA'!$A$12:$H$536,5,0)</f>
        <v>#N/A</v>
      </c>
      <c r="W22" s="27" t="e">
        <f>VLOOKUP(A22,'PLANILHA ORÇAMENTARIA'!$A$12:$H$536,4,0)</f>
        <v>#N/A</v>
      </c>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row>
    <row r="23" spans="1:58" s="5" customFormat="1" ht="18">
      <c r="A23" s="352"/>
      <c r="B23" s="298"/>
      <c r="C23" s="374"/>
      <c r="D23" s="375" t="s">
        <v>199</v>
      </c>
      <c r="E23" s="361">
        <v>75.650000000000006</v>
      </c>
      <c r="F23" s="1031" t="s">
        <v>52</v>
      </c>
      <c r="G23" s="1033" t="s">
        <v>200</v>
      </c>
      <c r="H23" s="362">
        <v>2.5</v>
      </c>
      <c r="I23" s="1032" t="s">
        <v>52</v>
      </c>
      <c r="J23" s="1032"/>
      <c r="K23" s="1032"/>
      <c r="L23" s="1032"/>
      <c r="M23" s="1032"/>
      <c r="N23" s="1032"/>
      <c r="O23" s="1032"/>
      <c r="P23" s="1032"/>
      <c r="Q23" s="1032"/>
      <c r="R23" s="1033"/>
      <c r="S23" s="376"/>
      <c r="T23" s="106"/>
      <c r="U23" s="373"/>
      <c r="V23" s="27" t="e">
        <f>VLOOKUP(A23,'PLANILHA ORÇAMENTARIA'!$A$12:$H$536,5,0)</f>
        <v>#N/A</v>
      </c>
      <c r="W23" s="27" t="e">
        <f>VLOOKUP(A23,'PLANILHA ORÇAMENTARIA'!$A$12:$H$536,4,0)</f>
        <v>#N/A</v>
      </c>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row>
    <row r="24" spans="1:58" s="5" customFormat="1" ht="18">
      <c r="A24" s="352"/>
      <c r="B24" s="353"/>
      <c r="C24" s="374"/>
      <c r="D24" s="379"/>
      <c r="E24" s="1036"/>
      <c r="F24" s="1036"/>
      <c r="G24" s="1030"/>
      <c r="H24" s="1030"/>
      <c r="I24" s="1030"/>
      <c r="J24" s="1030"/>
      <c r="K24" s="1030"/>
      <c r="L24" s="1030"/>
      <c r="M24" s="1030"/>
      <c r="N24" s="1030"/>
      <c r="O24" s="1030"/>
      <c r="P24" s="1030"/>
      <c r="Q24" s="1030"/>
      <c r="R24" s="1033"/>
      <c r="S24" s="376"/>
      <c r="T24" s="380"/>
      <c r="U24" s="373"/>
      <c r="V24" s="27" t="e">
        <f>VLOOKUP(A24,'PLANILHA ORÇAMENTARIA'!$A$12:$H$536,5,0)</f>
        <v>#N/A</v>
      </c>
      <c r="W24" s="27" t="e">
        <f>VLOOKUP(A24,'PLANILHA ORÇAMENTARIA'!$A$12:$H$536,4,0)</f>
        <v>#N/A</v>
      </c>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row>
    <row r="25" spans="1:58" s="5" customFormat="1" ht="18.75" thickBot="1">
      <c r="A25" s="352"/>
      <c r="B25" s="353"/>
      <c r="C25" s="374"/>
      <c r="D25" s="381"/>
      <c r="E25" s="1022"/>
      <c r="F25" s="1022"/>
      <c r="G25" s="1021"/>
      <c r="H25" s="1021"/>
      <c r="I25" s="1021"/>
      <c r="J25" s="1021"/>
      <c r="K25" s="1021"/>
      <c r="L25" s="1021"/>
      <c r="M25" s="1021"/>
      <c r="N25" s="1021"/>
      <c r="O25" s="1021"/>
      <c r="P25" s="1021"/>
      <c r="Q25" s="1021"/>
      <c r="R25" s="1032"/>
      <c r="S25" s="382"/>
      <c r="T25" s="1037"/>
      <c r="U25" s="373"/>
      <c r="V25" s="27" t="e">
        <f>VLOOKUP(A25,'PLANILHA ORÇAMENTARIA'!$A$12:$H$536,5,0)</f>
        <v>#N/A</v>
      </c>
      <c r="W25" s="27" t="e">
        <f>VLOOKUP(A25,'PLANILHA ORÇAMENTARIA'!$A$12:$H$536,4,0)</f>
        <v>#N/A</v>
      </c>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row>
    <row r="26" spans="1:58" s="5" customFormat="1" ht="18.75" thickBot="1">
      <c r="A26" s="344" t="s">
        <v>25</v>
      </c>
      <c r="B26" s="363" t="s">
        <v>27</v>
      </c>
      <c r="C26" s="364" t="s">
        <v>24</v>
      </c>
      <c r="D26" s="383" t="s">
        <v>591</v>
      </c>
      <c r="E26" s="365"/>
      <c r="F26" s="365"/>
      <c r="G26" s="366"/>
      <c r="H26" s="366"/>
      <c r="I26" s="366"/>
      <c r="J26" s="366"/>
      <c r="K26" s="366"/>
      <c r="L26" s="366"/>
      <c r="M26" s="366"/>
      <c r="N26" s="366"/>
      <c r="O26" s="366"/>
      <c r="P26" s="366"/>
      <c r="Q26" s="366"/>
      <c r="R26" s="366"/>
      <c r="S26" s="365"/>
      <c r="T26" s="384" t="s">
        <v>218</v>
      </c>
      <c r="U26" s="351">
        <f>S27</f>
        <v>15</v>
      </c>
      <c r="V26" s="27" t="str">
        <f>VLOOKUP(A26,'PLANILHA ORÇAMENTARIA'!$A$12:$H$536,5,0)</f>
        <v>UNMES</v>
      </c>
      <c r="W26" s="27" t="str">
        <f>VLOOKUP(A26,'PLANILHA ORÇAMENTARIA'!$A$12:$H$536,4,0)</f>
        <v>Locação de container tipo depósito - área mínima de 13,80 m²</v>
      </c>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row>
    <row r="27" spans="1:58" s="5" customFormat="1" ht="18">
      <c r="A27" s="352"/>
      <c r="B27" s="298"/>
      <c r="C27" s="354"/>
      <c r="D27" s="1035"/>
      <c r="E27" s="1031"/>
      <c r="F27" s="1031"/>
      <c r="G27" s="1032"/>
      <c r="H27" s="1032"/>
      <c r="I27" s="1032"/>
      <c r="J27" s="1032"/>
      <c r="K27" s="1032"/>
      <c r="L27" s="1032"/>
      <c r="M27" s="1032"/>
      <c r="N27" s="1032"/>
      <c r="O27" s="1032"/>
      <c r="P27" s="1032"/>
      <c r="Q27" s="1032"/>
      <c r="R27" s="355" t="s">
        <v>177</v>
      </c>
      <c r="S27" s="356">
        <f>E28</f>
        <v>15</v>
      </c>
      <c r="T27" s="106"/>
      <c r="U27" s="385"/>
      <c r="V27" s="27" t="e">
        <f>VLOOKUP(A27,'PLANILHA ORÇAMENTARIA'!$A$12:$H$536,5,0)</f>
        <v>#N/A</v>
      </c>
      <c r="W27" s="27" t="e">
        <f>VLOOKUP(A27,'PLANILHA ORÇAMENTARIA'!$A$12:$H$536,4,0)</f>
        <v>#N/A</v>
      </c>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row>
    <row r="28" spans="1:58" s="5" customFormat="1" ht="18">
      <c r="A28" s="274"/>
      <c r="B28" s="302"/>
      <c r="C28" s="386"/>
      <c r="D28" s="1038" t="s">
        <v>204</v>
      </c>
      <c r="E28" s="361">
        <v>15</v>
      </c>
      <c r="F28" s="1022"/>
      <c r="G28" s="1032"/>
      <c r="H28" s="1032"/>
      <c r="I28" s="1032"/>
      <c r="J28" s="1032"/>
      <c r="K28" s="1032"/>
      <c r="L28" s="1032"/>
      <c r="M28" s="1032"/>
      <c r="N28" s="1032"/>
      <c r="O28" s="1032"/>
      <c r="P28" s="1032"/>
      <c r="Q28" s="1032"/>
      <c r="R28" s="1033"/>
      <c r="S28" s="1034"/>
      <c r="T28" s="387"/>
      <c r="U28" s="388"/>
      <c r="V28" s="27" t="e">
        <f>VLOOKUP(A28,'PLANILHA ORÇAMENTARIA'!$A$12:$H$536,5,0)</f>
        <v>#N/A</v>
      </c>
      <c r="W28" s="27" t="e">
        <f>VLOOKUP(A28,'PLANILHA ORÇAMENTARIA'!$A$12:$H$536,4,0)</f>
        <v>#N/A</v>
      </c>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row>
    <row r="29" spans="1:58" s="5" customFormat="1" ht="18.75" thickBot="1">
      <c r="A29" s="274"/>
      <c r="B29" s="302"/>
      <c r="C29" s="386"/>
      <c r="D29" s="1038"/>
      <c r="E29" s="1031"/>
      <c r="F29" s="1022"/>
      <c r="G29" s="1032"/>
      <c r="H29" s="1032"/>
      <c r="I29" s="1032"/>
      <c r="J29" s="1032"/>
      <c r="K29" s="1032"/>
      <c r="L29" s="1032"/>
      <c r="M29" s="1032"/>
      <c r="N29" s="1032"/>
      <c r="O29" s="1032"/>
      <c r="P29" s="1032"/>
      <c r="Q29" s="1032"/>
      <c r="R29" s="1033"/>
      <c r="S29" s="1034"/>
      <c r="T29" s="387"/>
      <c r="U29" s="388"/>
      <c r="V29" s="27" t="e">
        <f>VLOOKUP(A29,'PLANILHA ORÇAMENTARIA'!$A$12:$H$536,5,0)</f>
        <v>#N/A</v>
      </c>
      <c r="W29" s="27" t="e">
        <f>VLOOKUP(A29,'PLANILHA ORÇAMENTARIA'!$A$12:$H$536,4,0)</f>
        <v>#N/A</v>
      </c>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row>
    <row r="30" spans="1:58" s="5" customFormat="1" ht="18.75" thickBot="1">
      <c r="A30" s="344" t="s">
        <v>26</v>
      </c>
      <c r="B30" s="363" t="s">
        <v>23</v>
      </c>
      <c r="C30" s="364" t="s">
        <v>24</v>
      </c>
      <c r="D30" s="347" t="s">
        <v>592</v>
      </c>
      <c r="E30" s="365"/>
      <c r="F30" s="389"/>
      <c r="G30" s="366"/>
      <c r="H30" s="366"/>
      <c r="I30" s="366"/>
      <c r="J30" s="366"/>
      <c r="K30" s="366"/>
      <c r="L30" s="366"/>
      <c r="M30" s="366"/>
      <c r="N30" s="366"/>
      <c r="O30" s="366"/>
      <c r="P30" s="366"/>
      <c r="Q30" s="366"/>
      <c r="R30" s="368"/>
      <c r="S30" s="369"/>
      <c r="T30" s="384" t="s">
        <v>218</v>
      </c>
      <c r="U30" s="351">
        <f>S31</f>
        <v>15</v>
      </c>
      <c r="V30" s="27" t="str">
        <f>VLOOKUP(A30,'PLANILHA ORÇAMENTARIA'!$A$12:$H$536,5,0)</f>
        <v>UNMES</v>
      </c>
      <c r="W30" s="27" t="str">
        <f>VLOOKUP(A30,'PLANILHA ORÇAMENTARIA'!$A$12:$H$536,4,0)</f>
        <v>Locação de container tipo escritório com 1 vaso sanitário, 1 lavatório e 1 ponto para chuveiro - área mínima de 13,80 m²</v>
      </c>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row>
    <row r="31" spans="1:58" s="5" customFormat="1" ht="18">
      <c r="A31" s="274"/>
      <c r="B31" s="302"/>
      <c r="C31" s="386"/>
      <c r="D31" s="1038"/>
      <c r="E31" s="1031"/>
      <c r="F31" s="1022"/>
      <c r="G31" s="1032"/>
      <c r="H31" s="1032"/>
      <c r="I31" s="1032"/>
      <c r="J31" s="1032"/>
      <c r="K31" s="1032"/>
      <c r="L31" s="1032"/>
      <c r="M31" s="1032"/>
      <c r="N31" s="1032"/>
      <c r="O31" s="1032"/>
      <c r="P31" s="1032"/>
      <c r="Q31" s="1032"/>
      <c r="R31" s="355" t="s">
        <v>177</v>
      </c>
      <c r="S31" s="356">
        <f>E32</f>
        <v>15</v>
      </c>
      <c r="T31" s="106"/>
      <c r="U31" s="385"/>
      <c r="V31" s="27" t="e">
        <f>VLOOKUP(A31,'PLANILHA ORÇAMENTARIA'!$A$12:$H$536,5,0)</f>
        <v>#N/A</v>
      </c>
      <c r="W31" s="27" t="e">
        <f>VLOOKUP(A31,'PLANILHA ORÇAMENTARIA'!$A$12:$H$536,4,0)</f>
        <v>#N/A</v>
      </c>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row>
    <row r="32" spans="1:58" s="5" customFormat="1" ht="18">
      <c r="A32" s="390"/>
      <c r="B32" s="391"/>
      <c r="C32" s="392"/>
      <c r="D32" s="1038" t="s">
        <v>204</v>
      </c>
      <c r="E32" s="361">
        <v>15</v>
      </c>
      <c r="F32" s="393"/>
      <c r="G32" s="394"/>
      <c r="H32" s="394"/>
      <c r="I32" s="394"/>
      <c r="J32" s="394"/>
      <c r="K32" s="394"/>
      <c r="L32" s="394"/>
      <c r="M32" s="394"/>
      <c r="N32" s="394"/>
      <c r="O32" s="394"/>
      <c r="P32" s="394"/>
      <c r="Q32" s="394"/>
      <c r="R32" s="394"/>
      <c r="S32" s="393"/>
      <c r="T32" s="391"/>
      <c r="U32" s="395"/>
      <c r="V32" s="27" t="e">
        <f>VLOOKUP(A32,'PLANILHA ORÇAMENTARIA'!$A$12:$H$536,5,0)</f>
        <v>#N/A</v>
      </c>
      <c r="W32" s="27" t="e">
        <f>VLOOKUP(A32,'PLANILHA ORÇAMENTARIA'!$A$12:$H$536,4,0)</f>
        <v>#N/A</v>
      </c>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row>
    <row r="33" spans="1:58" s="5" customFormat="1" ht="18.75" thickBot="1">
      <c r="A33" s="396"/>
      <c r="B33" s="302"/>
      <c r="C33" s="397"/>
      <c r="D33" s="398"/>
      <c r="E33" s="399"/>
      <c r="F33" s="400"/>
      <c r="G33" s="1021"/>
      <c r="H33" s="286"/>
      <c r="I33" s="286"/>
      <c r="J33" s="286"/>
      <c r="K33" s="286"/>
      <c r="L33" s="286"/>
      <c r="M33" s="286"/>
      <c r="N33" s="286"/>
      <c r="O33" s="286"/>
      <c r="P33" s="286"/>
      <c r="Q33" s="286"/>
      <c r="R33" s="1033"/>
      <c r="S33" s="1034"/>
      <c r="T33" s="106"/>
      <c r="U33" s="401"/>
      <c r="V33" s="27" t="e">
        <f>VLOOKUP(A33,'PLANILHA ORÇAMENTARIA'!$A$12:$H$536,5,0)</f>
        <v>#N/A</v>
      </c>
      <c r="W33" s="27" t="e">
        <f>VLOOKUP(A33,'PLANILHA ORÇAMENTARIA'!$A$12:$H$536,4,0)</f>
        <v>#N/A</v>
      </c>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row>
    <row r="34" spans="1:58" s="5" customFormat="1" ht="14.25" customHeight="1" thickBot="1">
      <c r="A34" s="402" t="s">
        <v>191</v>
      </c>
      <c r="B34" s="345" t="s">
        <v>220</v>
      </c>
      <c r="C34" s="403" t="s">
        <v>24</v>
      </c>
      <c r="D34" s="404" t="s">
        <v>221</v>
      </c>
      <c r="E34" s="405"/>
      <c r="F34" s="405"/>
      <c r="G34" s="405"/>
      <c r="H34" s="405"/>
      <c r="I34" s="405"/>
      <c r="J34" s="405"/>
      <c r="K34" s="405"/>
      <c r="L34" s="405"/>
      <c r="M34" s="405"/>
      <c r="N34" s="405"/>
      <c r="O34" s="405"/>
      <c r="P34" s="405"/>
      <c r="Q34" s="405"/>
      <c r="R34" s="405"/>
      <c r="S34" s="406"/>
      <c r="T34" s="384" t="s">
        <v>222</v>
      </c>
      <c r="U34" s="407">
        <f>S36</f>
        <v>1</v>
      </c>
      <c r="V34" s="27" t="str">
        <f>VLOOKUP(A34,'PLANILHA ORÇAMENTARIA'!$A$12:$H$536,5,0)</f>
        <v>TX</v>
      </c>
      <c r="W34" s="27" t="str">
        <f>VLOOKUP(A34,'PLANILHA ORÇAMENTARIA'!$A$12:$H$536,4,0)</f>
        <v>Taxa de mobilização e desmobilização de equipamentos para execução de sondagem</v>
      </c>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row>
    <row r="35" spans="1:58" s="5" customFormat="1" ht="18">
      <c r="A35" s="396"/>
      <c r="B35" s="302"/>
      <c r="C35" s="397"/>
      <c r="D35" s="398"/>
      <c r="E35" s="399"/>
      <c r="F35" s="400"/>
      <c r="G35" s="1021"/>
      <c r="H35" s="286"/>
      <c r="I35" s="286"/>
      <c r="J35" s="286"/>
      <c r="K35" s="286"/>
      <c r="L35" s="286"/>
      <c r="M35" s="286"/>
      <c r="N35" s="286"/>
      <c r="O35" s="286"/>
      <c r="P35" s="286"/>
      <c r="Q35" s="286"/>
      <c r="R35" s="290"/>
      <c r="S35" s="400"/>
      <c r="T35" s="106"/>
      <c r="U35" s="401"/>
      <c r="V35" s="27" t="e">
        <f>VLOOKUP(A35,'PLANILHA ORÇAMENTARIA'!$A$12:$H$536,5,0)</f>
        <v>#N/A</v>
      </c>
      <c r="W35" s="27" t="e">
        <f>VLOOKUP(A35,'PLANILHA ORÇAMENTARIA'!$A$12:$H$536,4,0)</f>
        <v>#N/A</v>
      </c>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row>
    <row r="36" spans="1:58" s="5" customFormat="1" ht="18">
      <c r="A36" s="396"/>
      <c r="B36" s="302"/>
      <c r="C36" s="397"/>
      <c r="D36" s="1038" t="s">
        <v>214</v>
      </c>
      <c r="E36" s="361">
        <v>1</v>
      </c>
      <c r="F36" s="400"/>
      <c r="G36" s="1021"/>
      <c r="H36" s="286"/>
      <c r="I36" s="286"/>
      <c r="J36" s="286"/>
      <c r="K36" s="286"/>
      <c r="L36" s="286"/>
      <c r="M36" s="286"/>
      <c r="N36" s="286"/>
      <c r="O36" s="286"/>
      <c r="P36" s="286"/>
      <c r="Q36" s="286"/>
      <c r="R36" s="377" t="s">
        <v>177</v>
      </c>
      <c r="S36" s="378">
        <f>E36</f>
        <v>1</v>
      </c>
      <c r="T36" s="106"/>
      <c r="U36" s="401"/>
      <c r="V36" s="27" t="e">
        <f>VLOOKUP(A36,'PLANILHA ORÇAMENTARIA'!$A$12:$H$536,5,0)</f>
        <v>#N/A</v>
      </c>
      <c r="W36" s="27" t="e">
        <f>VLOOKUP(A36,'PLANILHA ORÇAMENTARIA'!$A$12:$H$536,4,0)</f>
        <v>#N/A</v>
      </c>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row>
    <row r="37" spans="1:58" s="5" customFormat="1" ht="18.75" thickBot="1">
      <c r="A37" s="396"/>
      <c r="B37" s="302"/>
      <c r="C37" s="397"/>
      <c r="D37" s="1038"/>
      <c r="E37" s="1031"/>
      <c r="F37" s="400"/>
      <c r="G37" s="1021"/>
      <c r="H37" s="286"/>
      <c r="I37" s="286"/>
      <c r="J37" s="286"/>
      <c r="K37" s="286"/>
      <c r="L37" s="286"/>
      <c r="M37" s="286"/>
      <c r="N37" s="286"/>
      <c r="O37" s="286"/>
      <c r="P37" s="286"/>
      <c r="Q37" s="286"/>
      <c r="R37" s="1033"/>
      <c r="S37" s="1034"/>
      <c r="T37" s="106"/>
      <c r="U37" s="401"/>
      <c r="V37" s="27" t="e">
        <f>VLOOKUP(A37,'PLANILHA ORÇAMENTARIA'!$A$12:$H$536,5,0)</f>
        <v>#N/A</v>
      </c>
      <c r="W37" s="27" t="e">
        <f>VLOOKUP(A37,'PLANILHA ORÇAMENTARIA'!$A$12:$H$536,4,0)</f>
        <v>#N/A</v>
      </c>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row>
    <row r="38" spans="1:58" s="5" customFormat="1" ht="18.75" thickBot="1">
      <c r="A38" s="402" t="s">
        <v>205</v>
      </c>
      <c r="B38" s="408" t="s">
        <v>29</v>
      </c>
      <c r="C38" s="403" t="s">
        <v>24</v>
      </c>
      <c r="D38" s="404" t="s">
        <v>30</v>
      </c>
      <c r="E38" s="409"/>
      <c r="F38" s="409"/>
      <c r="G38" s="405"/>
      <c r="H38" s="405"/>
      <c r="I38" s="405"/>
      <c r="J38" s="405"/>
      <c r="K38" s="405"/>
      <c r="L38" s="405"/>
      <c r="M38" s="405"/>
      <c r="N38" s="405"/>
      <c r="O38" s="405"/>
      <c r="P38" s="405"/>
      <c r="Q38" s="405"/>
      <c r="R38" s="405"/>
      <c r="S38" s="410"/>
      <c r="T38" s="384" t="s">
        <v>31</v>
      </c>
      <c r="U38" s="407">
        <f>S39</f>
        <v>60</v>
      </c>
      <c r="V38" s="27" t="str">
        <f>VLOOKUP(A38,'PLANILHA ORÇAMENTARIA'!$A$12:$H$536,5,0)</f>
        <v>M</v>
      </c>
      <c r="W38" s="27" t="str">
        <f>VLOOKUP(A38,'PLANILHA ORÇAMENTARIA'!$A$12:$H$536,4,0)</f>
        <v>Sondagem do terreno à percussão (mínimo de 30 m)</v>
      </c>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row>
    <row r="39" spans="1:58" s="5" customFormat="1" ht="18">
      <c r="A39" s="396"/>
      <c r="B39" s="302"/>
      <c r="C39" s="397"/>
      <c r="D39" s="411"/>
      <c r="E39" s="399"/>
      <c r="F39" s="400"/>
      <c r="G39" s="1021"/>
      <c r="H39" s="286"/>
      <c r="I39" s="286"/>
      <c r="J39" s="286"/>
      <c r="K39" s="286"/>
      <c r="L39" s="286"/>
      <c r="M39" s="286"/>
      <c r="N39" s="286"/>
      <c r="O39" s="286"/>
      <c r="P39" s="286"/>
      <c r="Q39" s="286"/>
      <c r="R39" s="355" t="s">
        <v>177</v>
      </c>
      <c r="S39" s="356">
        <f>E41+E44</f>
        <v>60</v>
      </c>
      <c r="T39" s="106"/>
      <c r="U39" s="401"/>
      <c r="V39" s="27" t="e">
        <f>VLOOKUP(A39,'PLANILHA ORÇAMENTARIA'!$A$12:$H$536,5,0)</f>
        <v>#N/A</v>
      </c>
      <c r="W39" s="27" t="e">
        <f>VLOOKUP(A39,'PLANILHA ORÇAMENTARIA'!$A$12:$H$536,4,0)</f>
        <v>#N/A</v>
      </c>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row>
    <row r="40" spans="1:58" s="5" customFormat="1" ht="18">
      <c r="A40" s="396"/>
      <c r="B40" s="302"/>
      <c r="C40" s="397"/>
      <c r="D40" s="411" t="s">
        <v>202</v>
      </c>
      <c r="E40" s="399"/>
      <c r="F40" s="1039"/>
      <c r="G40" s="1021"/>
      <c r="H40" s="286"/>
      <c r="I40" s="286"/>
      <c r="J40" s="286"/>
      <c r="K40" s="286"/>
      <c r="L40" s="286"/>
      <c r="M40" s="286"/>
      <c r="N40" s="286"/>
      <c r="O40" s="286"/>
      <c r="P40" s="286"/>
      <c r="Q40" s="286"/>
      <c r="R40" s="412"/>
      <c r="S40" s="413"/>
      <c r="T40" s="106"/>
      <c r="U40" s="401"/>
      <c r="V40" s="27" t="e">
        <f>VLOOKUP(A40,'PLANILHA ORÇAMENTARIA'!$A$12:$H$536,5,0)</f>
        <v>#N/A</v>
      </c>
      <c r="W40" s="27" t="e">
        <f>VLOOKUP(A40,'PLANILHA ORÇAMENTARIA'!$A$12:$H$536,4,0)</f>
        <v>#N/A</v>
      </c>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row>
    <row r="41" spans="1:58" s="5" customFormat="1" ht="18">
      <c r="A41" s="396"/>
      <c r="B41" s="302"/>
      <c r="C41" s="397"/>
      <c r="D41" s="411" t="s">
        <v>567</v>
      </c>
      <c r="E41" s="414">
        <v>30</v>
      </c>
      <c r="F41" s="400" t="s">
        <v>52</v>
      </c>
      <c r="G41" s="1021"/>
      <c r="H41" s="286"/>
      <c r="I41" s="286"/>
      <c r="J41" s="286"/>
      <c r="K41" s="286"/>
      <c r="L41" s="286"/>
      <c r="M41" s="286"/>
      <c r="N41" s="286"/>
      <c r="O41" s="286"/>
      <c r="P41" s="286"/>
      <c r="Q41" s="286"/>
      <c r="R41" s="290"/>
      <c r="S41" s="400"/>
      <c r="T41" s="106"/>
      <c r="U41" s="401"/>
      <c r="V41" s="27" t="e">
        <f>VLOOKUP(A41,'PLANILHA ORÇAMENTARIA'!$A$12:$H$536,5,0)</f>
        <v>#N/A</v>
      </c>
      <c r="W41" s="27" t="e">
        <f>VLOOKUP(A41,'PLANILHA ORÇAMENTARIA'!$A$12:$H$536,4,0)</f>
        <v>#N/A</v>
      </c>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row>
    <row r="42" spans="1:58" s="5" customFormat="1" ht="18">
      <c r="A42" s="396"/>
      <c r="B42" s="302"/>
      <c r="C42" s="397"/>
      <c r="D42" s="398"/>
      <c r="E42" s="399"/>
      <c r="F42" s="400"/>
      <c r="G42" s="1021"/>
      <c r="H42" s="286"/>
      <c r="I42" s="286"/>
      <c r="J42" s="286"/>
      <c r="K42" s="286"/>
      <c r="L42" s="286"/>
      <c r="M42" s="286"/>
      <c r="N42" s="286"/>
      <c r="O42" s="286"/>
      <c r="P42" s="286"/>
      <c r="Q42" s="286"/>
      <c r="R42" s="412"/>
      <c r="S42" s="413"/>
      <c r="T42" s="106"/>
      <c r="U42" s="401"/>
      <c r="V42" s="27" t="e">
        <f>VLOOKUP(A42,'PLANILHA ORÇAMENTARIA'!$A$12:$H$536,5,0)</f>
        <v>#N/A</v>
      </c>
      <c r="W42" s="27" t="e">
        <f>VLOOKUP(A42,'PLANILHA ORÇAMENTARIA'!$A$12:$H$536,4,0)</f>
        <v>#N/A</v>
      </c>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row>
    <row r="43" spans="1:58" s="5" customFormat="1" ht="18">
      <c r="A43" s="396"/>
      <c r="B43" s="302"/>
      <c r="C43" s="397"/>
      <c r="D43" s="411" t="s">
        <v>203</v>
      </c>
      <c r="E43" s="399"/>
      <c r="F43" s="400"/>
      <c r="G43" s="1021"/>
      <c r="H43" s="286"/>
      <c r="I43" s="286"/>
      <c r="J43" s="286"/>
      <c r="K43" s="286"/>
      <c r="L43" s="286"/>
      <c r="M43" s="286"/>
      <c r="N43" s="286"/>
      <c r="O43" s="286"/>
      <c r="P43" s="286"/>
      <c r="Q43" s="286"/>
      <c r="R43" s="290"/>
      <c r="S43" s="400"/>
      <c r="T43" s="106"/>
      <c r="U43" s="401"/>
      <c r="V43" s="27" t="e">
        <f>VLOOKUP(A43,'PLANILHA ORÇAMENTARIA'!$A$12:$H$536,5,0)</f>
        <v>#N/A</v>
      </c>
      <c r="W43" s="27" t="e">
        <f>VLOOKUP(A43,'PLANILHA ORÇAMENTARIA'!$A$12:$H$536,4,0)</f>
        <v>#N/A</v>
      </c>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row>
    <row r="44" spans="1:58" s="5" customFormat="1" ht="18">
      <c r="A44" s="396"/>
      <c r="B44" s="302"/>
      <c r="C44" s="397"/>
      <c r="D44" s="411" t="s">
        <v>567</v>
      </c>
      <c r="E44" s="414">
        <v>30</v>
      </c>
      <c r="F44" s="400" t="s">
        <v>52</v>
      </c>
      <c r="G44" s="1021"/>
      <c r="H44" s="286"/>
      <c r="I44" s="286"/>
      <c r="J44" s="286"/>
      <c r="K44" s="286"/>
      <c r="L44" s="286"/>
      <c r="M44" s="286"/>
      <c r="N44" s="286"/>
      <c r="O44" s="286"/>
      <c r="P44" s="286"/>
      <c r="Q44" s="286"/>
      <c r="R44" s="1033"/>
      <c r="S44" s="1034"/>
      <c r="T44" s="106"/>
      <c r="U44" s="401"/>
      <c r="V44" s="27" t="e">
        <f>VLOOKUP(A44,'PLANILHA ORÇAMENTARIA'!$A$12:$H$536,5,0)</f>
        <v>#N/A</v>
      </c>
      <c r="W44" s="27" t="e">
        <f>VLOOKUP(A44,'PLANILHA ORÇAMENTARIA'!$A$12:$H$536,4,0)</f>
        <v>#N/A</v>
      </c>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row>
    <row r="45" spans="1:58" s="5" customFormat="1" ht="18.75" thickBot="1">
      <c r="A45" s="396"/>
      <c r="B45" s="302"/>
      <c r="C45" s="397"/>
      <c r="D45" s="411"/>
      <c r="E45" s="399"/>
      <c r="F45" s="400"/>
      <c r="G45" s="1021"/>
      <c r="H45" s="286"/>
      <c r="I45" s="286"/>
      <c r="J45" s="286"/>
      <c r="K45" s="286"/>
      <c r="L45" s="286"/>
      <c r="M45" s="286"/>
      <c r="N45" s="286"/>
      <c r="O45" s="286"/>
      <c r="P45" s="286"/>
      <c r="Q45" s="286"/>
      <c r="R45" s="1033"/>
      <c r="S45" s="1034"/>
      <c r="T45" s="106"/>
      <c r="U45" s="401"/>
      <c r="V45" s="27" t="e">
        <f>VLOOKUP(A45,'PLANILHA ORÇAMENTARIA'!$A$12:$H$536,5,0)</f>
        <v>#N/A</v>
      </c>
      <c r="W45" s="27" t="e">
        <f>VLOOKUP(A45,'PLANILHA ORÇAMENTARIA'!$A$12:$H$536,4,0)</f>
        <v>#N/A</v>
      </c>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row>
    <row r="46" spans="1:58" s="5" customFormat="1" ht="18.75" thickBot="1">
      <c r="A46" s="402" t="s">
        <v>206</v>
      </c>
      <c r="B46" s="415" t="s">
        <v>265</v>
      </c>
      <c r="C46" s="403" t="s">
        <v>24</v>
      </c>
      <c r="D46" s="404" t="s">
        <v>266</v>
      </c>
      <c r="E46" s="405"/>
      <c r="F46" s="405"/>
      <c r="G46" s="405"/>
      <c r="H46" s="405"/>
      <c r="I46" s="405"/>
      <c r="J46" s="405"/>
      <c r="K46" s="405"/>
      <c r="L46" s="405"/>
      <c r="M46" s="405"/>
      <c r="N46" s="405"/>
      <c r="O46" s="405"/>
      <c r="P46" s="405"/>
      <c r="Q46" s="405"/>
      <c r="R46" s="405"/>
      <c r="S46" s="406"/>
      <c r="T46" s="384" t="s">
        <v>51</v>
      </c>
      <c r="U46" s="416">
        <f>S47</f>
        <v>703.17</v>
      </c>
      <c r="V46" s="27" t="str">
        <f>VLOOKUP(A46,'PLANILHA ORÇAMENTARIA'!$A$12:$H$536,5,0)</f>
        <v>M2</v>
      </c>
      <c r="W46" s="27" t="str">
        <f>VLOOKUP(A46,'PLANILHA ORÇAMENTARIA'!$A$12:$H$536,4,0)</f>
        <v>Locação de vias, calçadas, tanques e lagoas</v>
      </c>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row>
    <row r="47" spans="1:58" s="5" customFormat="1" ht="22.5" customHeight="1">
      <c r="A47" s="396"/>
      <c r="B47" s="417"/>
      <c r="C47" s="397"/>
      <c r="D47" s="398"/>
      <c r="E47" s="418"/>
      <c r="F47" s="418"/>
      <c r="G47" s="398"/>
      <c r="H47" s="398"/>
      <c r="I47" s="398"/>
      <c r="J47" s="398"/>
      <c r="K47" s="398"/>
      <c r="L47" s="398"/>
      <c r="M47" s="398"/>
      <c r="N47" s="398"/>
      <c r="O47" s="398"/>
      <c r="P47" s="398"/>
      <c r="Q47" s="398"/>
      <c r="R47" s="355" t="s">
        <v>177</v>
      </c>
      <c r="S47" s="356">
        <f>E49</f>
        <v>703.17</v>
      </c>
      <c r="T47" s="106"/>
      <c r="U47" s="401"/>
      <c r="V47" s="27" t="e">
        <f>VLOOKUP(A47,'PLANILHA ORÇAMENTARIA'!$A$12:$H$536,5,0)</f>
        <v>#N/A</v>
      </c>
      <c r="W47" s="27" t="e">
        <f>VLOOKUP(A47,'PLANILHA ORÇAMENTARIA'!$A$12:$H$536,4,0)</f>
        <v>#N/A</v>
      </c>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row>
    <row r="48" spans="1:58" s="5" customFormat="1" ht="18">
      <c r="A48" s="396"/>
      <c r="B48" s="302"/>
      <c r="C48" s="397"/>
      <c r="D48" s="419" t="s">
        <v>269</v>
      </c>
      <c r="E48" s="399"/>
      <c r="F48" s="400"/>
      <c r="G48" s="1021"/>
      <c r="H48" s="286"/>
      <c r="I48" s="286"/>
      <c r="J48" s="286"/>
      <c r="K48" s="286"/>
      <c r="L48" s="286"/>
      <c r="M48" s="286"/>
      <c r="N48" s="286"/>
      <c r="O48" s="286"/>
      <c r="P48" s="286"/>
      <c r="Q48" s="286"/>
      <c r="R48" s="1033"/>
      <c r="S48" s="1034"/>
      <c r="T48" s="106"/>
      <c r="U48" s="401"/>
      <c r="V48" s="27" t="e">
        <f>VLOOKUP(A48,'PLANILHA ORÇAMENTARIA'!$A$12:$H$536,5,0)</f>
        <v>#N/A</v>
      </c>
      <c r="W48" s="27" t="e">
        <f>VLOOKUP(A48,'PLANILHA ORÇAMENTARIA'!$A$12:$H$536,4,0)</f>
        <v>#N/A</v>
      </c>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row>
    <row r="49" spans="1:58" s="5" customFormat="1" ht="18">
      <c r="A49" s="396"/>
      <c r="B49" s="302"/>
      <c r="C49" s="397"/>
      <c r="D49" s="420" t="s">
        <v>184</v>
      </c>
      <c r="E49" s="414">
        <v>703.17</v>
      </c>
      <c r="F49" s="400" t="s">
        <v>51</v>
      </c>
      <c r="G49" s="1021"/>
      <c r="H49" s="286"/>
      <c r="I49" s="286"/>
      <c r="J49" s="286"/>
      <c r="K49" s="286"/>
      <c r="L49" s="286"/>
      <c r="M49" s="286"/>
      <c r="N49" s="286"/>
      <c r="O49" s="286"/>
      <c r="P49" s="286"/>
      <c r="Q49" s="286"/>
      <c r="R49" s="1033"/>
      <c r="S49" s="1034"/>
      <c r="T49" s="106"/>
      <c r="U49" s="401"/>
      <c r="V49" s="27" t="e">
        <f>VLOOKUP(A49,'PLANILHA ORÇAMENTARIA'!$A$12:$H$536,5,0)</f>
        <v>#N/A</v>
      </c>
      <c r="W49" s="27" t="e">
        <f>VLOOKUP(A49,'PLANILHA ORÇAMENTARIA'!$A$12:$H$536,4,0)</f>
        <v>#N/A</v>
      </c>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row>
    <row r="50" spans="1:58" s="5" customFormat="1" ht="18.75" thickBot="1">
      <c r="A50" s="396"/>
      <c r="B50" s="302"/>
      <c r="C50" s="397"/>
      <c r="D50" s="398"/>
      <c r="E50" s="399"/>
      <c r="F50" s="400"/>
      <c r="G50" s="1021"/>
      <c r="H50" s="286"/>
      <c r="I50" s="286"/>
      <c r="J50" s="286"/>
      <c r="K50" s="286"/>
      <c r="L50" s="286"/>
      <c r="M50" s="286"/>
      <c r="N50" s="286"/>
      <c r="O50" s="286"/>
      <c r="P50" s="286"/>
      <c r="Q50" s="286"/>
      <c r="R50" s="1033"/>
      <c r="S50" s="1034"/>
      <c r="T50" s="106"/>
      <c r="U50" s="401"/>
      <c r="V50" s="27" t="e">
        <f>VLOOKUP(A50,'PLANILHA ORÇAMENTARIA'!$A$12:$H$536,5,0)</f>
        <v>#N/A</v>
      </c>
      <c r="W50" s="27" t="e">
        <f>VLOOKUP(A50,'PLANILHA ORÇAMENTARIA'!$A$12:$H$536,4,0)</f>
        <v>#N/A</v>
      </c>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row>
    <row r="51" spans="1:58" s="5" customFormat="1" ht="18.75" thickBot="1">
      <c r="A51" s="402" t="s">
        <v>210</v>
      </c>
      <c r="B51" s="415" t="s">
        <v>112</v>
      </c>
      <c r="C51" s="403" t="s">
        <v>24</v>
      </c>
      <c r="D51" s="404" t="s">
        <v>111</v>
      </c>
      <c r="E51" s="405"/>
      <c r="F51" s="405"/>
      <c r="G51" s="405"/>
      <c r="H51" s="405"/>
      <c r="I51" s="405"/>
      <c r="J51" s="405"/>
      <c r="K51" s="405"/>
      <c r="L51" s="405"/>
      <c r="M51" s="405"/>
      <c r="N51" s="405"/>
      <c r="O51" s="405"/>
      <c r="P51" s="405"/>
      <c r="Q51" s="405"/>
      <c r="R51" s="405"/>
      <c r="S51" s="406"/>
      <c r="T51" s="384" t="s">
        <v>1159</v>
      </c>
      <c r="U51" s="416">
        <f>S52</f>
        <v>9</v>
      </c>
      <c r="V51" s="27" t="str">
        <f>VLOOKUP(A51,'PLANILHA ORÇAMENTARIA'!$A$12:$H$536,5,0)</f>
        <v>UN</v>
      </c>
      <c r="W51" s="27" t="str">
        <f>VLOOKUP(A51,'PLANILHA ORÇAMENTARIA'!$A$12:$H$536,4,0)</f>
        <v>Projeto executivo de estrutura em formato A1</v>
      </c>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row>
    <row r="52" spans="1:58" s="5" customFormat="1" ht="18">
      <c r="A52" s="396"/>
      <c r="B52" s="302"/>
      <c r="C52" s="397"/>
      <c r="D52" s="457"/>
      <c r="E52" s="399"/>
      <c r="F52" s="400"/>
      <c r="G52" s="1021"/>
      <c r="H52" s="286"/>
      <c r="I52" s="286"/>
      <c r="J52" s="286"/>
      <c r="K52" s="286"/>
      <c r="L52" s="286"/>
      <c r="M52" s="286"/>
      <c r="N52" s="286"/>
      <c r="O52" s="286"/>
      <c r="P52" s="286"/>
      <c r="Q52" s="286"/>
      <c r="R52" s="355" t="s">
        <v>177</v>
      </c>
      <c r="S52" s="356">
        <f>F61</f>
        <v>9</v>
      </c>
      <c r="T52" s="106"/>
      <c r="U52" s="401"/>
      <c r="V52" s="27" t="e">
        <f>VLOOKUP(A52,'PLANILHA ORÇAMENTARIA'!$A$12:$H$536,5,0)</f>
        <v>#N/A</v>
      </c>
      <c r="W52" s="27" t="e">
        <f>VLOOKUP(A52,'PLANILHA ORÇAMENTARIA'!$A$12:$H$536,4,0)</f>
        <v>#N/A</v>
      </c>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row>
    <row r="53" spans="1:58" s="5" customFormat="1" ht="18">
      <c r="A53" s="396"/>
      <c r="B53" s="302"/>
      <c r="C53" s="397"/>
      <c r="D53" s="292"/>
      <c r="E53" s="421"/>
      <c r="F53" s="421" t="s">
        <v>176</v>
      </c>
      <c r="G53" s="1021"/>
      <c r="H53" s="286"/>
      <c r="I53" s="286"/>
      <c r="J53" s="286"/>
      <c r="K53" s="286"/>
      <c r="L53" s="286"/>
      <c r="M53" s="286"/>
      <c r="N53" s="286"/>
      <c r="O53" s="286"/>
      <c r="P53" s="286"/>
      <c r="Q53" s="286"/>
      <c r="R53" s="1033"/>
      <c r="S53" s="1034"/>
      <c r="T53" s="106"/>
      <c r="U53" s="401"/>
      <c r="V53" s="27" t="e">
        <f>VLOOKUP(A53,'PLANILHA ORÇAMENTARIA'!$A$12:$H$536,5,0)</f>
        <v>#N/A</v>
      </c>
      <c r="W53" s="27" t="e">
        <f>VLOOKUP(A53,'PLANILHA ORÇAMENTARIA'!$A$12:$H$536,4,0)</f>
        <v>#N/A</v>
      </c>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row>
    <row r="54" spans="1:58" s="5" customFormat="1" ht="18">
      <c r="A54" s="396"/>
      <c r="B54" s="302"/>
      <c r="C54" s="397"/>
      <c r="D54" s="292" t="s">
        <v>334</v>
      </c>
      <c r="E54" s="421"/>
      <c r="F54" s="421">
        <v>2</v>
      </c>
      <c r="G54" s="1021"/>
      <c r="H54" s="286"/>
      <c r="I54" s="286"/>
      <c r="J54" s="286"/>
      <c r="K54" s="286"/>
      <c r="L54" s="286"/>
      <c r="M54" s="286"/>
      <c r="N54" s="286"/>
      <c r="O54" s="286"/>
      <c r="P54" s="286"/>
      <c r="Q54" s="286"/>
      <c r="R54" s="1033"/>
      <c r="S54" s="1034"/>
      <c r="T54" s="106"/>
      <c r="U54" s="401"/>
      <c r="V54" s="27"/>
      <c r="W54" s="27" t="e">
        <f>VLOOKUP(A54,'PLANILHA ORÇAMENTARIA'!$A$12:$H$536,4,0)</f>
        <v>#N/A</v>
      </c>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row>
    <row r="55" spans="1:58" s="5" customFormat="1" ht="18">
      <c r="A55" s="396"/>
      <c r="B55" s="302"/>
      <c r="C55" s="397"/>
      <c r="D55" s="1227" t="s">
        <v>203</v>
      </c>
      <c r="E55" s="421" t="s">
        <v>1222</v>
      </c>
      <c r="F55" s="421">
        <v>1</v>
      </c>
      <c r="G55" s="1021"/>
      <c r="H55" s="286"/>
      <c r="I55" s="286"/>
      <c r="J55" s="286"/>
      <c r="K55" s="286"/>
      <c r="L55" s="286"/>
      <c r="M55" s="286"/>
      <c r="N55" s="286"/>
      <c r="O55" s="286"/>
      <c r="P55" s="286"/>
      <c r="Q55" s="286"/>
      <c r="R55" s="1033"/>
      <c r="S55" s="1034"/>
      <c r="T55" s="106"/>
      <c r="U55" s="401"/>
      <c r="V55" s="27"/>
      <c r="W55" s="27" t="e">
        <f>VLOOKUP(A55,'PLANILHA ORÇAMENTARIA'!$A$12:$H$536,4,0)</f>
        <v>#N/A</v>
      </c>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row>
    <row r="56" spans="1:58" s="5" customFormat="1" ht="18">
      <c r="A56" s="396"/>
      <c r="B56" s="302"/>
      <c r="C56" s="397"/>
      <c r="D56" s="1228"/>
      <c r="E56" s="421" t="s">
        <v>1223</v>
      </c>
      <c r="F56" s="421">
        <v>2</v>
      </c>
      <c r="G56" s="1021"/>
      <c r="H56" s="286"/>
      <c r="I56" s="286"/>
      <c r="J56" s="286"/>
      <c r="K56" s="286"/>
      <c r="L56" s="286"/>
      <c r="M56" s="286"/>
      <c r="N56" s="286"/>
      <c r="O56" s="286"/>
      <c r="P56" s="286"/>
      <c r="Q56" s="286"/>
      <c r="R56" s="1033"/>
      <c r="S56" s="1034"/>
      <c r="T56" s="106"/>
      <c r="U56" s="401"/>
      <c r="V56" s="27"/>
      <c r="W56" s="27" t="e">
        <f>VLOOKUP(A56,'PLANILHA ORÇAMENTARIA'!$A$12:$H$536,4,0)</f>
        <v>#N/A</v>
      </c>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row>
    <row r="57" spans="1:58" s="5" customFormat="1" ht="18">
      <c r="A57" s="396"/>
      <c r="B57" s="302"/>
      <c r="C57" s="397"/>
      <c r="D57" s="1229"/>
      <c r="E57" s="421" t="s">
        <v>1224</v>
      </c>
      <c r="F57" s="421">
        <v>1</v>
      </c>
      <c r="G57" s="1021"/>
      <c r="H57" s="286"/>
      <c r="I57" s="286"/>
      <c r="J57" s="286"/>
      <c r="K57" s="286"/>
      <c r="L57" s="286"/>
      <c r="M57" s="286"/>
      <c r="N57" s="286"/>
      <c r="O57" s="286"/>
      <c r="P57" s="286"/>
      <c r="Q57" s="286"/>
      <c r="R57" s="1033"/>
      <c r="S57" s="1034"/>
      <c r="T57" s="106"/>
      <c r="U57" s="401"/>
      <c r="V57" s="27" t="e">
        <f>VLOOKUP(A57,'PLANILHA ORÇAMENTARIA'!$A$12:$H$536,5,0)</f>
        <v>#N/A</v>
      </c>
      <c r="W57" s="27" t="e">
        <f>VLOOKUP(A57,'PLANILHA ORÇAMENTARIA'!$A$12:$H$536,4,0)</f>
        <v>#N/A</v>
      </c>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row>
    <row r="58" spans="1:58" s="5" customFormat="1" ht="18">
      <c r="A58" s="396"/>
      <c r="B58" s="302"/>
      <c r="C58" s="397"/>
      <c r="D58" s="1227" t="s">
        <v>202</v>
      </c>
      <c r="E58" s="421" t="s">
        <v>1222</v>
      </c>
      <c r="F58" s="421">
        <v>1</v>
      </c>
      <c r="G58" s="1021"/>
      <c r="H58" s="286"/>
      <c r="I58" s="286"/>
      <c r="J58" s="286"/>
      <c r="K58" s="286"/>
      <c r="L58" s="286"/>
      <c r="M58" s="286"/>
      <c r="N58" s="286"/>
      <c r="O58" s="286"/>
      <c r="P58" s="286"/>
      <c r="Q58" s="286"/>
      <c r="R58" s="1033"/>
      <c r="S58" s="1034"/>
      <c r="T58" s="106"/>
      <c r="U58" s="401"/>
      <c r="V58" s="27"/>
      <c r="W58" s="27" t="e">
        <f>VLOOKUP(A58,'PLANILHA ORÇAMENTARIA'!$A$12:$H$536,4,0)</f>
        <v>#N/A</v>
      </c>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row>
    <row r="59" spans="1:58" s="5" customFormat="1" ht="18">
      <c r="A59" s="396"/>
      <c r="B59" s="302"/>
      <c r="C59" s="397"/>
      <c r="D59" s="1228"/>
      <c r="E59" s="421" t="s">
        <v>1223</v>
      </c>
      <c r="F59" s="421">
        <v>1</v>
      </c>
      <c r="G59" s="1021"/>
      <c r="H59" s="286"/>
      <c r="I59" s="286"/>
      <c r="J59" s="286"/>
      <c r="K59" s="286"/>
      <c r="L59" s="286"/>
      <c r="M59" s="286"/>
      <c r="N59" s="286"/>
      <c r="O59" s="286"/>
      <c r="P59" s="286"/>
      <c r="Q59" s="286"/>
      <c r="R59" s="1033"/>
      <c r="S59" s="1034"/>
      <c r="T59" s="106"/>
      <c r="U59" s="401"/>
      <c r="V59" s="27"/>
      <c r="W59" s="27" t="e">
        <f>VLOOKUP(A59,'PLANILHA ORÇAMENTARIA'!$A$12:$H$536,4,0)</f>
        <v>#N/A</v>
      </c>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row>
    <row r="60" spans="1:58" s="5" customFormat="1" ht="18">
      <c r="A60" s="396"/>
      <c r="B60" s="302"/>
      <c r="C60" s="397"/>
      <c r="D60" s="1229"/>
      <c r="E60" s="421" t="s">
        <v>1224</v>
      </c>
      <c r="F60" s="421">
        <v>1</v>
      </c>
      <c r="G60" s="1021"/>
      <c r="H60" s="286"/>
      <c r="I60" s="286"/>
      <c r="J60" s="286"/>
      <c r="K60" s="286"/>
      <c r="L60" s="286"/>
      <c r="M60" s="286"/>
      <c r="N60" s="286"/>
      <c r="O60" s="286"/>
      <c r="P60" s="286"/>
      <c r="Q60" s="286"/>
      <c r="R60" s="1033"/>
      <c r="S60" s="1034"/>
      <c r="T60" s="106"/>
      <c r="U60" s="401"/>
      <c r="V60" s="27" t="e">
        <f>VLOOKUP(A60,'PLANILHA ORÇAMENTARIA'!$A$12:$H$536,5,0)</f>
        <v>#N/A</v>
      </c>
      <c r="W60" s="27" t="e">
        <f>VLOOKUP(A60,'PLANILHA ORÇAMENTARIA'!$A$12:$H$536,4,0)</f>
        <v>#N/A</v>
      </c>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row>
    <row r="61" spans="1:58" s="5" customFormat="1" ht="18">
      <c r="A61" s="396"/>
      <c r="B61" s="302"/>
      <c r="C61" s="397"/>
      <c r="D61" s="422"/>
      <c r="E61" s="421" t="s">
        <v>4</v>
      </c>
      <c r="F61" s="421">
        <f>SUM(F54:F60)</f>
        <v>9</v>
      </c>
      <c r="G61" s="1021"/>
      <c r="H61" s="286"/>
      <c r="I61" s="286"/>
      <c r="J61" s="286"/>
      <c r="K61" s="286"/>
      <c r="L61" s="286"/>
      <c r="M61" s="286"/>
      <c r="N61" s="286"/>
      <c r="O61" s="286"/>
      <c r="P61" s="286"/>
      <c r="Q61" s="286"/>
      <c r="R61" s="1033"/>
      <c r="S61" s="1034"/>
      <c r="T61" s="106"/>
      <c r="U61" s="401"/>
      <c r="V61" s="27" t="e">
        <f>VLOOKUP(A61,'PLANILHA ORÇAMENTARIA'!$A$12:$H$536,5,0)</f>
        <v>#N/A</v>
      </c>
      <c r="W61" s="27" t="e">
        <f>VLOOKUP(A61,'PLANILHA ORÇAMENTARIA'!$A$12:$H$536,4,0)</f>
        <v>#N/A</v>
      </c>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row>
    <row r="62" spans="1:58" s="5" customFormat="1" ht="18">
      <c r="A62" s="396"/>
      <c r="B62" s="302"/>
      <c r="C62" s="397"/>
      <c r="D62" s="1038"/>
      <c r="E62" s="1036"/>
      <c r="F62" s="400"/>
      <c r="G62" s="1021"/>
      <c r="H62" s="286"/>
      <c r="I62" s="286"/>
      <c r="J62" s="286"/>
      <c r="K62" s="286"/>
      <c r="L62" s="286"/>
      <c r="M62" s="286"/>
      <c r="N62" s="286"/>
      <c r="O62" s="286"/>
      <c r="P62" s="286"/>
      <c r="Q62" s="286"/>
      <c r="R62" s="1033"/>
      <c r="S62" s="1034"/>
      <c r="T62" s="106"/>
      <c r="U62" s="401"/>
      <c r="V62" s="27" t="e">
        <f>VLOOKUP(A62,'PLANILHA ORÇAMENTARIA'!$A$12:$H$536,5,0)</f>
        <v>#N/A</v>
      </c>
      <c r="W62" s="27" t="e">
        <f>VLOOKUP(A62,'PLANILHA ORÇAMENTARIA'!$A$12:$H$536,4,0)</f>
        <v>#N/A</v>
      </c>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row>
    <row r="63" spans="1:58" s="5" customFormat="1" ht="18.75" thickBot="1">
      <c r="A63" s="396"/>
      <c r="B63" s="302"/>
      <c r="C63" s="397"/>
      <c r="D63" s="398"/>
      <c r="E63" s="399"/>
      <c r="F63" s="400"/>
      <c r="G63" s="1021"/>
      <c r="H63" s="286"/>
      <c r="I63" s="286"/>
      <c r="J63" s="286"/>
      <c r="K63" s="286"/>
      <c r="L63" s="286"/>
      <c r="M63" s="286"/>
      <c r="N63" s="286"/>
      <c r="O63" s="286"/>
      <c r="P63" s="286"/>
      <c r="Q63" s="286"/>
      <c r="R63" s="1033"/>
      <c r="S63" s="1034"/>
      <c r="T63" s="106"/>
      <c r="U63" s="401"/>
      <c r="V63" s="27" t="e">
        <f>VLOOKUP(A63,'PLANILHA ORÇAMENTARIA'!$A$12:$H$536,5,0)</f>
        <v>#N/A</v>
      </c>
      <c r="W63" s="27" t="e">
        <f>VLOOKUP(A63,'PLANILHA ORÇAMENTARIA'!$A$12:$H$536,4,0)</f>
        <v>#N/A</v>
      </c>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row>
    <row r="64" spans="1:58" s="5" customFormat="1" ht="18.75" thickBot="1">
      <c r="A64" s="402" t="s">
        <v>223</v>
      </c>
      <c r="B64" s="415" t="s">
        <v>116</v>
      </c>
      <c r="C64" s="403" t="s">
        <v>24</v>
      </c>
      <c r="D64" s="404" t="s">
        <v>115</v>
      </c>
      <c r="E64" s="405"/>
      <c r="F64" s="405"/>
      <c r="G64" s="405"/>
      <c r="H64" s="405"/>
      <c r="I64" s="405"/>
      <c r="J64" s="405"/>
      <c r="K64" s="405"/>
      <c r="L64" s="405"/>
      <c r="M64" s="405"/>
      <c r="N64" s="405"/>
      <c r="O64" s="405"/>
      <c r="P64" s="405"/>
      <c r="Q64" s="405"/>
      <c r="R64" s="405"/>
      <c r="S64" s="406"/>
      <c r="T64" s="384" t="s">
        <v>1159</v>
      </c>
      <c r="U64" s="416">
        <f>S65</f>
        <v>4</v>
      </c>
      <c r="V64" s="27" t="str">
        <f>VLOOKUP(A64,'PLANILHA ORÇAMENTARIA'!$A$12:$H$536,5,0)</f>
        <v>UN</v>
      </c>
      <c r="W64" s="27" t="str">
        <f>VLOOKUP(A64,'PLANILHA ORÇAMENTARIA'!$A$12:$H$536,4,0)</f>
        <v>Projeto executivo de instalações hidráulicas em formato A1</v>
      </c>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row>
    <row r="65" spans="1:58" s="5" customFormat="1" ht="18">
      <c r="A65" s="396"/>
      <c r="B65" s="302"/>
      <c r="C65" s="397"/>
      <c r="D65" s="398"/>
      <c r="E65" s="399"/>
      <c r="F65" s="400"/>
      <c r="G65" s="1021"/>
      <c r="H65" s="286"/>
      <c r="I65" s="286"/>
      <c r="J65" s="286"/>
      <c r="K65" s="286"/>
      <c r="L65" s="286"/>
      <c r="M65" s="286"/>
      <c r="N65" s="286"/>
      <c r="O65" s="286"/>
      <c r="P65" s="286"/>
      <c r="Q65" s="286"/>
      <c r="R65" s="355" t="s">
        <v>177</v>
      </c>
      <c r="S65" s="356">
        <f>F71</f>
        <v>4</v>
      </c>
      <c r="T65" s="106"/>
      <c r="U65" s="401"/>
      <c r="V65" s="27" t="e">
        <f>VLOOKUP(A65,'PLANILHA ORÇAMENTARIA'!$A$12:$H$536,5,0)</f>
        <v>#N/A</v>
      </c>
      <c r="W65" s="27" t="e">
        <f>VLOOKUP(A65,'PLANILHA ORÇAMENTARIA'!$A$12:$H$536,4,0)</f>
        <v>#N/A</v>
      </c>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row>
    <row r="66" spans="1:58" s="5" customFormat="1" ht="18">
      <c r="A66" s="396"/>
      <c r="B66" s="302"/>
      <c r="C66" s="397"/>
      <c r="D66" s="292"/>
      <c r="E66" s="421"/>
      <c r="F66" s="421" t="s">
        <v>176</v>
      </c>
      <c r="G66" s="1021"/>
      <c r="H66" s="286"/>
      <c r="I66" s="286"/>
      <c r="J66" s="286"/>
      <c r="K66" s="286"/>
      <c r="L66" s="286"/>
      <c r="M66" s="286"/>
      <c r="N66" s="286"/>
      <c r="O66" s="286"/>
      <c r="P66" s="286"/>
      <c r="Q66" s="286"/>
      <c r="R66" s="1033"/>
      <c r="S66" s="1034"/>
      <c r="T66" s="106"/>
      <c r="U66" s="401"/>
      <c r="V66" s="27"/>
      <c r="W66" s="27" t="e">
        <f>VLOOKUP(A66,'PLANILHA ORÇAMENTARIA'!$A$12:$H$536,4,0)</f>
        <v>#N/A</v>
      </c>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row>
    <row r="67" spans="1:58" s="5" customFormat="1" ht="18">
      <c r="A67" s="396"/>
      <c r="B67" s="302"/>
      <c r="C67" s="397"/>
      <c r="D67" s="423" t="s">
        <v>203</v>
      </c>
      <c r="E67" s="421" t="s">
        <v>1225</v>
      </c>
      <c r="F67" s="421">
        <v>1</v>
      </c>
      <c r="G67" s="1021"/>
      <c r="H67" s="286"/>
      <c r="I67" s="286"/>
      <c r="J67" s="286"/>
      <c r="K67" s="286"/>
      <c r="L67" s="286"/>
      <c r="M67" s="286"/>
      <c r="N67" s="286"/>
      <c r="O67" s="286"/>
      <c r="P67" s="286"/>
      <c r="Q67" s="286"/>
      <c r="R67" s="1033"/>
      <c r="S67" s="1034"/>
      <c r="T67" s="106"/>
      <c r="U67" s="401"/>
      <c r="V67" s="27"/>
      <c r="W67" s="27" t="e">
        <f>VLOOKUP(A67,'PLANILHA ORÇAMENTARIA'!$A$12:$H$536,4,0)</f>
        <v>#N/A</v>
      </c>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row>
    <row r="68" spans="1:58" s="5" customFormat="1" ht="18">
      <c r="A68" s="396"/>
      <c r="B68" s="302"/>
      <c r="C68" s="397"/>
      <c r="D68" s="424"/>
      <c r="E68" s="421" t="s">
        <v>1226</v>
      </c>
      <c r="F68" s="421">
        <v>1</v>
      </c>
      <c r="G68" s="1021"/>
      <c r="H68" s="286"/>
      <c r="I68" s="286"/>
      <c r="J68" s="286"/>
      <c r="K68" s="286"/>
      <c r="L68" s="286"/>
      <c r="M68" s="286"/>
      <c r="N68" s="286"/>
      <c r="O68" s="286"/>
      <c r="P68" s="286"/>
      <c r="Q68" s="286"/>
      <c r="R68" s="1033"/>
      <c r="S68" s="1034"/>
      <c r="T68" s="106"/>
      <c r="U68" s="401"/>
      <c r="V68" s="27"/>
      <c r="W68" s="27" t="e">
        <f>VLOOKUP(A68,'PLANILHA ORÇAMENTARIA'!$A$12:$H$536,4,0)</f>
        <v>#N/A</v>
      </c>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row>
    <row r="69" spans="1:58" s="5" customFormat="1" ht="18">
      <c r="A69" s="396"/>
      <c r="B69" s="302"/>
      <c r="C69" s="397"/>
      <c r="D69" s="423" t="s">
        <v>202</v>
      </c>
      <c r="E69" s="421" t="s">
        <v>1225</v>
      </c>
      <c r="F69" s="421">
        <v>1</v>
      </c>
      <c r="G69" s="1021"/>
      <c r="H69" s="286"/>
      <c r="I69" s="286"/>
      <c r="J69" s="286"/>
      <c r="K69" s="286"/>
      <c r="L69" s="286"/>
      <c r="M69" s="286"/>
      <c r="N69" s="286"/>
      <c r="O69" s="286"/>
      <c r="P69" s="286"/>
      <c r="Q69" s="286"/>
      <c r="R69" s="1033"/>
      <c r="S69" s="1034"/>
      <c r="T69" s="106"/>
      <c r="U69" s="401"/>
      <c r="V69" s="27"/>
      <c r="W69" s="27" t="e">
        <f>VLOOKUP(A69,'PLANILHA ORÇAMENTARIA'!$A$12:$H$536,4,0)</f>
        <v>#N/A</v>
      </c>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row>
    <row r="70" spans="1:58" s="5" customFormat="1" ht="18">
      <c r="A70" s="396"/>
      <c r="B70" s="302"/>
      <c r="C70" s="397"/>
      <c r="D70" s="425"/>
      <c r="E70" s="421" t="s">
        <v>1226</v>
      </c>
      <c r="F70" s="421">
        <v>1</v>
      </c>
      <c r="G70" s="1021"/>
      <c r="H70" s="286"/>
      <c r="I70" s="286"/>
      <c r="J70" s="286"/>
      <c r="K70" s="286"/>
      <c r="L70" s="286"/>
      <c r="M70" s="286"/>
      <c r="N70" s="286"/>
      <c r="O70" s="286"/>
      <c r="P70" s="286"/>
      <c r="Q70" s="286"/>
      <c r="R70" s="1033"/>
      <c r="S70" s="1034"/>
      <c r="T70" s="106"/>
      <c r="U70" s="401"/>
      <c r="V70" s="27" t="e">
        <f>VLOOKUP(A70,'PLANILHA ORÇAMENTARIA'!$A$12:$H$536,5,0)</f>
        <v>#N/A</v>
      </c>
      <c r="W70" s="27" t="e">
        <f>VLOOKUP(A70,'PLANILHA ORÇAMENTARIA'!$A$12:$H$536,4,0)</f>
        <v>#N/A</v>
      </c>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row>
    <row r="71" spans="1:58" s="5" customFormat="1" ht="18">
      <c r="A71" s="396"/>
      <c r="B71" s="302"/>
      <c r="C71" s="397"/>
      <c r="D71" s="422"/>
      <c r="E71" s="421" t="s">
        <v>4</v>
      </c>
      <c r="F71" s="421">
        <f>SUM(F67:F70)</f>
        <v>4</v>
      </c>
      <c r="G71" s="1021"/>
      <c r="H71" s="286"/>
      <c r="I71" s="286"/>
      <c r="J71" s="286"/>
      <c r="K71" s="286"/>
      <c r="L71" s="286"/>
      <c r="M71" s="286"/>
      <c r="N71" s="286"/>
      <c r="O71" s="286"/>
      <c r="P71" s="286"/>
      <c r="Q71" s="286"/>
      <c r="R71" s="1033"/>
      <c r="S71" s="1034"/>
      <c r="T71" s="106"/>
      <c r="U71" s="401"/>
      <c r="V71" s="27" t="e">
        <f>VLOOKUP(A71,'PLANILHA ORÇAMENTARIA'!$A$12:$H$536,5,0)</f>
        <v>#N/A</v>
      </c>
      <c r="W71" s="27" t="e">
        <f>VLOOKUP(A71,'PLANILHA ORÇAMENTARIA'!$A$12:$H$536,4,0)</f>
        <v>#N/A</v>
      </c>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row>
    <row r="72" spans="1:58" s="5" customFormat="1" ht="18.75" thickBot="1">
      <c r="A72" s="396"/>
      <c r="B72" s="302"/>
      <c r="C72" s="397"/>
      <c r="D72" s="398"/>
      <c r="E72" s="399"/>
      <c r="F72" s="400"/>
      <c r="G72" s="1021"/>
      <c r="H72" s="286"/>
      <c r="I72" s="286"/>
      <c r="J72" s="286"/>
      <c r="K72" s="286"/>
      <c r="L72" s="286"/>
      <c r="M72" s="286"/>
      <c r="N72" s="286"/>
      <c r="O72" s="286"/>
      <c r="P72" s="286"/>
      <c r="Q72" s="286"/>
      <c r="R72" s="1033"/>
      <c r="S72" s="1034"/>
      <c r="T72" s="106"/>
      <c r="U72" s="401"/>
      <c r="V72" s="27" t="e">
        <f>VLOOKUP(A72,'PLANILHA ORÇAMENTARIA'!$A$12:$H$536,5,0)</f>
        <v>#N/A</v>
      </c>
      <c r="W72" s="27" t="e">
        <f>VLOOKUP(A72,'PLANILHA ORÇAMENTARIA'!$A$12:$H$536,4,0)</f>
        <v>#N/A</v>
      </c>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row>
    <row r="73" spans="1:58" s="5" customFormat="1" ht="18.75" thickBot="1">
      <c r="A73" s="402" t="s">
        <v>267</v>
      </c>
      <c r="B73" s="415" t="s">
        <v>113</v>
      </c>
      <c r="C73" s="403" t="s">
        <v>24</v>
      </c>
      <c r="D73" s="404" t="s">
        <v>114</v>
      </c>
      <c r="E73" s="405"/>
      <c r="F73" s="405"/>
      <c r="G73" s="405"/>
      <c r="H73" s="405"/>
      <c r="I73" s="405"/>
      <c r="J73" s="405"/>
      <c r="K73" s="405"/>
      <c r="L73" s="405"/>
      <c r="M73" s="405"/>
      <c r="N73" s="405"/>
      <c r="O73" s="405"/>
      <c r="P73" s="405"/>
      <c r="Q73" s="405"/>
      <c r="R73" s="405"/>
      <c r="S73" s="406"/>
      <c r="T73" s="384" t="s">
        <v>1159</v>
      </c>
      <c r="U73" s="416">
        <f>S74</f>
        <v>3</v>
      </c>
      <c r="V73" s="27" t="str">
        <f>VLOOKUP(A73,'PLANILHA ORÇAMENTARIA'!$A$12:$H$536,5,0)</f>
        <v>UN</v>
      </c>
      <c r="W73" s="27" t="str">
        <f>VLOOKUP(A73,'PLANILHA ORÇAMENTARIA'!$A$12:$H$536,4,0)</f>
        <v>Projeto executivo de instalações elétricas em formato A1</v>
      </c>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row>
    <row r="74" spans="1:58" s="5" customFormat="1" ht="18">
      <c r="A74" s="396"/>
      <c r="B74" s="302"/>
      <c r="C74" s="397"/>
      <c r="D74" s="398"/>
      <c r="E74" s="399"/>
      <c r="F74" s="400"/>
      <c r="G74" s="1021"/>
      <c r="H74" s="286"/>
      <c r="I74" s="286"/>
      <c r="J74" s="286"/>
      <c r="K74" s="286"/>
      <c r="L74" s="286"/>
      <c r="M74" s="286"/>
      <c r="N74" s="286"/>
      <c r="O74" s="286"/>
      <c r="P74" s="286"/>
      <c r="Q74" s="286"/>
      <c r="R74" s="355" t="s">
        <v>177</v>
      </c>
      <c r="S74" s="356">
        <f>E79</f>
        <v>3</v>
      </c>
      <c r="T74" s="106"/>
      <c r="U74" s="401"/>
      <c r="V74" s="27" t="e">
        <f>VLOOKUP(A74,'PLANILHA ORÇAMENTARIA'!$A$12:$H$536,5,0)</f>
        <v>#N/A</v>
      </c>
      <c r="W74" s="27" t="e">
        <f>VLOOKUP(A74,'PLANILHA ORÇAMENTARIA'!$A$12:$H$536,4,0)</f>
        <v>#N/A</v>
      </c>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row>
    <row r="75" spans="1:58" s="5" customFormat="1" ht="18">
      <c r="A75" s="396"/>
      <c r="B75" s="302"/>
      <c r="C75" s="397"/>
      <c r="D75" s="292"/>
      <c r="E75" s="421" t="s">
        <v>176</v>
      </c>
      <c r="F75" s="457"/>
      <c r="G75" s="1021"/>
      <c r="H75" s="286"/>
      <c r="I75" s="286"/>
      <c r="J75" s="286"/>
      <c r="K75" s="286"/>
      <c r="L75" s="286"/>
      <c r="M75" s="286"/>
      <c r="N75" s="286"/>
      <c r="O75" s="286"/>
      <c r="P75" s="286"/>
      <c r="Q75" s="286"/>
      <c r="R75" s="1033"/>
      <c r="S75" s="1034"/>
      <c r="T75" s="106"/>
      <c r="U75" s="401"/>
      <c r="V75" s="27"/>
      <c r="W75" s="27" t="e">
        <f>VLOOKUP(A75,'PLANILHA ORÇAMENTARIA'!$A$12:$H$536,4,0)</f>
        <v>#N/A</v>
      </c>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row>
    <row r="76" spans="1:58" s="5" customFormat="1" ht="18">
      <c r="A76" s="396"/>
      <c r="B76" s="302"/>
      <c r="C76" s="397"/>
      <c r="D76" s="423" t="s">
        <v>203</v>
      </c>
      <c r="E76" s="421">
        <v>1</v>
      </c>
      <c r="F76" s="457"/>
      <c r="G76" s="1021"/>
      <c r="H76" s="286"/>
      <c r="I76" s="286"/>
      <c r="J76" s="286"/>
      <c r="K76" s="286"/>
      <c r="L76" s="286"/>
      <c r="M76" s="286"/>
      <c r="N76" s="286"/>
      <c r="O76" s="286"/>
      <c r="P76" s="286"/>
      <c r="Q76" s="286"/>
      <c r="R76" s="1033"/>
      <c r="S76" s="1034"/>
      <c r="T76" s="106"/>
      <c r="U76" s="401"/>
      <c r="V76" s="27"/>
      <c r="W76" s="27" t="e">
        <f>VLOOKUP(A76,'PLANILHA ORÇAMENTARIA'!$A$12:$H$536,4,0)</f>
        <v>#N/A</v>
      </c>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row>
    <row r="77" spans="1:58" s="5" customFormat="1" ht="18">
      <c r="A77" s="396"/>
      <c r="B77" s="302"/>
      <c r="C77" s="397"/>
      <c r="D77" s="426" t="s">
        <v>202</v>
      </c>
      <c r="E77" s="421">
        <v>1</v>
      </c>
      <c r="F77" s="457"/>
      <c r="G77" s="1021"/>
      <c r="H77" s="286"/>
      <c r="I77" s="286"/>
      <c r="J77" s="286"/>
      <c r="K77" s="286"/>
      <c r="L77" s="286"/>
      <c r="M77" s="286"/>
      <c r="N77" s="286"/>
      <c r="O77" s="286"/>
      <c r="P77" s="286"/>
      <c r="Q77" s="286"/>
      <c r="R77" s="1033"/>
      <c r="S77" s="1034"/>
      <c r="T77" s="106"/>
      <c r="U77" s="401"/>
      <c r="V77" s="27"/>
      <c r="W77" s="27" t="e">
        <f>VLOOKUP(A77,'PLANILHA ORÇAMENTARIA'!$A$12:$H$536,4,0)</f>
        <v>#N/A</v>
      </c>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row>
    <row r="78" spans="1:58" s="5" customFormat="1" ht="18">
      <c r="A78" s="396"/>
      <c r="B78" s="302"/>
      <c r="C78" s="397"/>
      <c r="D78" s="424" t="s">
        <v>1227</v>
      </c>
      <c r="E78" s="421">
        <v>1</v>
      </c>
      <c r="F78" s="457"/>
      <c r="G78" s="1021"/>
      <c r="H78" s="286"/>
      <c r="I78" s="286"/>
      <c r="J78" s="286"/>
      <c r="K78" s="286"/>
      <c r="L78" s="286"/>
      <c r="M78" s="286"/>
      <c r="N78" s="286"/>
      <c r="O78" s="286"/>
      <c r="P78" s="286"/>
      <c r="Q78" s="286"/>
      <c r="R78" s="1033"/>
      <c r="S78" s="1034"/>
      <c r="T78" s="106"/>
      <c r="U78" s="401"/>
      <c r="V78" s="27"/>
      <c r="W78" s="27" t="e">
        <f>VLOOKUP(A78,'PLANILHA ORÇAMENTARIA'!$A$12:$H$536,4,0)</f>
        <v>#N/A</v>
      </c>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row>
    <row r="79" spans="1:58" s="5" customFormat="1" ht="18">
      <c r="A79" s="396"/>
      <c r="B79" s="302"/>
      <c r="C79" s="397"/>
      <c r="D79" s="422"/>
      <c r="E79" s="421">
        <f>SUM(E76:E78)</f>
        <v>3</v>
      </c>
      <c r="F79" s="457"/>
      <c r="G79" s="1021"/>
      <c r="H79" s="286"/>
      <c r="I79" s="286"/>
      <c r="J79" s="286"/>
      <c r="K79" s="286"/>
      <c r="L79" s="286"/>
      <c r="M79" s="286"/>
      <c r="N79" s="286"/>
      <c r="O79" s="286"/>
      <c r="P79" s="286"/>
      <c r="Q79" s="286"/>
      <c r="R79" s="1033"/>
      <c r="S79" s="1034"/>
      <c r="T79" s="106"/>
      <c r="U79" s="401"/>
      <c r="V79" s="27" t="e">
        <f>VLOOKUP(A79,'PLANILHA ORÇAMENTARIA'!$A$12:$H$536,5,0)</f>
        <v>#N/A</v>
      </c>
      <c r="W79" s="27" t="e">
        <f>VLOOKUP(A79,'PLANILHA ORÇAMENTARIA'!$A$12:$H$536,4,0)</f>
        <v>#N/A</v>
      </c>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row>
    <row r="80" spans="1:58" s="5" customFormat="1" ht="18">
      <c r="A80" s="427"/>
      <c r="B80" s="428"/>
      <c r="C80" s="429"/>
      <c r="D80" s="430"/>
      <c r="E80" s="431"/>
      <c r="F80" s="432"/>
      <c r="G80" s="1040"/>
      <c r="H80" s="433"/>
      <c r="I80" s="433"/>
      <c r="J80" s="433"/>
      <c r="K80" s="433"/>
      <c r="L80" s="433"/>
      <c r="M80" s="433"/>
      <c r="N80" s="433"/>
      <c r="O80" s="433"/>
      <c r="P80" s="433"/>
      <c r="Q80" s="433"/>
      <c r="R80" s="434"/>
      <c r="S80" s="432"/>
      <c r="T80" s="435"/>
      <c r="U80" s="436"/>
      <c r="V80" s="27" t="e">
        <f>VLOOKUP(A80,'PLANILHA ORÇAMENTARIA'!$A$12:$H$536,5,0)</f>
        <v>#N/A</v>
      </c>
      <c r="W80" s="27" t="e">
        <f>VLOOKUP(A80,'PLANILHA ORÇAMENTARIA'!$A$12:$H$536,4,0)</f>
        <v>#N/A</v>
      </c>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row>
    <row r="81" spans="1:58" s="5" customFormat="1" ht="18">
      <c r="A81" s="437">
        <v>2</v>
      </c>
      <c r="B81" s="438"/>
      <c r="C81" s="438"/>
      <c r="D81" s="439" t="s">
        <v>569</v>
      </c>
      <c r="E81" s="334"/>
      <c r="F81" s="334"/>
      <c r="G81" s="334"/>
      <c r="H81" s="334"/>
      <c r="I81" s="334"/>
      <c r="J81" s="334"/>
      <c r="K81" s="334"/>
      <c r="L81" s="334"/>
      <c r="M81" s="334"/>
      <c r="N81" s="334"/>
      <c r="O81" s="334"/>
      <c r="P81" s="334"/>
      <c r="Q81" s="334"/>
      <c r="R81" s="334"/>
      <c r="S81" s="335"/>
      <c r="T81" s="438"/>
      <c r="U81" s="440"/>
      <c r="V81" s="27">
        <f>VLOOKUP(A81,'PLANILHA ORÇAMENTARIA'!$A$12:$H$536,5,0)</f>
        <v>0</v>
      </c>
      <c r="W81" s="27" t="str">
        <f>VLOOKUP(A81,'PLANILHA ORÇAMENTARIA'!$A$12:$H$536,4,0)</f>
        <v>PREPARAÇÃO DO TERRENO-PARQUE</v>
      </c>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row>
    <row r="82" spans="1:58" s="5" customFormat="1" ht="18.75" thickBot="1">
      <c r="A82" s="441"/>
      <c r="B82" s="442"/>
      <c r="C82" s="443"/>
      <c r="D82" s="1146"/>
      <c r="E82" s="444"/>
      <c r="F82" s="444"/>
      <c r="G82" s="445"/>
      <c r="H82" s="445"/>
      <c r="I82" s="445"/>
      <c r="J82" s="445"/>
      <c r="K82" s="445"/>
      <c r="L82" s="445"/>
      <c r="M82" s="445"/>
      <c r="N82" s="445"/>
      <c r="O82" s="445"/>
      <c r="P82" s="445"/>
      <c r="Q82" s="445"/>
      <c r="R82" s="446"/>
      <c r="S82" s="447"/>
      <c r="T82" s="448"/>
      <c r="U82" s="449"/>
      <c r="V82" s="27" t="e">
        <f>VLOOKUP(A82,'PLANILHA ORÇAMENTARIA'!$A$12:$H$536,5,0)</f>
        <v>#N/A</v>
      </c>
      <c r="W82" s="27" t="e">
        <f>VLOOKUP(A82,'PLANILHA ORÇAMENTARIA'!$A$12:$H$536,4,0)</f>
        <v>#N/A</v>
      </c>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row>
    <row r="83" spans="1:58" s="5" customFormat="1" ht="18.75" thickBot="1">
      <c r="A83" s="344" t="s">
        <v>32</v>
      </c>
      <c r="B83" s="345">
        <v>176005</v>
      </c>
      <c r="C83" s="346" t="s">
        <v>215</v>
      </c>
      <c r="D83" s="450" t="s">
        <v>213</v>
      </c>
      <c r="E83" s="451"/>
      <c r="F83" s="451"/>
      <c r="G83" s="451"/>
      <c r="H83" s="451"/>
      <c r="I83" s="451"/>
      <c r="J83" s="451"/>
      <c r="K83" s="451"/>
      <c r="L83" s="451"/>
      <c r="M83" s="451"/>
      <c r="N83" s="451"/>
      <c r="O83" s="451"/>
      <c r="P83" s="451"/>
      <c r="Q83" s="451"/>
      <c r="R83" s="451"/>
      <c r="S83" s="452"/>
      <c r="T83" s="350" t="s">
        <v>31</v>
      </c>
      <c r="U83" s="453">
        <f>S84</f>
        <v>200</v>
      </c>
      <c r="V83" s="27" t="str">
        <f>VLOOKUP(A83,'PLANILHA ORÇAMENTARIA'!$A$12:$H$536,5,0)</f>
        <v>M</v>
      </c>
      <c r="W83" s="27" t="str">
        <f>VLOOKUP(A83,'PLANILHA ORÇAMENTARIA'!$A$12:$H$536,4,0)</f>
        <v>RETIRADA DE CERCA DE ARAME FARPADO, MOURÃO DE EUCALIPTO OU CONCRETO</v>
      </c>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row>
    <row r="84" spans="1:58" s="5" customFormat="1" ht="18">
      <c r="A84" s="352"/>
      <c r="B84" s="353"/>
      <c r="C84" s="298"/>
      <c r="D84" s="454"/>
      <c r="E84" s="455"/>
      <c r="F84" s="1036"/>
      <c r="G84" s="1041"/>
      <c r="H84" s="1030"/>
      <c r="I84" s="1030"/>
      <c r="J84" s="1030"/>
      <c r="K84" s="1030"/>
      <c r="L84" s="1030"/>
      <c r="M84" s="1030"/>
      <c r="N84" s="1030"/>
      <c r="O84" s="1030"/>
      <c r="P84" s="1030"/>
      <c r="Q84" s="1030"/>
      <c r="R84" s="355" t="s">
        <v>177</v>
      </c>
      <c r="S84" s="372">
        <f>E87</f>
        <v>200</v>
      </c>
      <c r="T84" s="380"/>
      <c r="U84" s="373"/>
      <c r="V84" s="27" t="e">
        <f>VLOOKUP(A84,'PLANILHA ORÇAMENTARIA'!$A$12:$H$536,5,0)</f>
        <v>#N/A</v>
      </c>
      <c r="W84" s="27" t="e">
        <f>VLOOKUP(A84,'PLANILHA ORÇAMENTARIA'!$A$12:$H$536,4,0)</f>
        <v>#N/A</v>
      </c>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row>
    <row r="85" spans="1:58" s="5" customFormat="1" ht="18">
      <c r="A85" s="352"/>
      <c r="B85" s="353"/>
      <c r="C85" s="298"/>
      <c r="D85" s="422" t="s">
        <v>573</v>
      </c>
      <c r="E85" s="456">
        <v>1</v>
      </c>
      <c r="F85" s="421" t="s">
        <v>52</v>
      </c>
      <c r="G85" s="1030"/>
      <c r="H85" s="1030"/>
      <c r="I85" s="1030"/>
      <c r="J85" s="1030"/>
      <c r="K85" s="1030"/>
      <c r="L85" s="1030"/>
      <c r="M85" s="1030"/>
      <c r="N85" s="1030"/>
      <c r="O85" s="1030"/>
      <c r="P85" s="1030"/>
      <c r="Q85" s="1030"/>
      <c r="R85" s="457"/>
      <c r="S85" s="458"/>
      <c r="T85" s="380"/>
      <c r="U85" s="373"/>
      <c r="V85" s="27" t="e">
        <f>VLOOKUP(A85,'PLANILHA ORÇAMENTARIA'!$A$12:$H$536,5,0)</f>
        <v>#N/A</v>
      </c>
      <c r="W85" s="27" t="e">
        <f>VLOOKUP(A85,'PLANILHA ORÇAMENTARIA'!$A$12:$H$536,4,0)</f>
        <v>#N/A</v>
      </c>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row>
    <row r="86" spans="1:58" s="5" customFormat="1" ht="18">
      <c r="A86" s="352"/>
      <c r="B86" s="353"/>
      <c r="C86" s="298"/>
      <c r="D86" s="459" t="s">
        <v>572</v>
      </c>
      <c r="E86" s="421">
        <v>200</v>
      </c>
      <c r="F86" s="421" t="s">
        <v>146</v>
      </c>
      <c r="G86" s="1030"/>
      <c r="H86" s="1030"/>
      <c r="I86" s="1030"/>
      <c r="J86" s="1030"/>
      <c r="K86" s="1030"/>
      <c r="L86" s="1030"/>
      <c r="M86" s="1030"/>
      <c r="N86" s="1030"/>
      <c r="O86" s="1030"/>
      <c r="P86" s="1030"/>
      <c r="Q86" s="1030"/>
      <c r="R86" s="1033"/>
      <c r="S86" s="1034"/>
      <c r="T86" s="380"/>
      <c r="U86" s="373"/>
      <c r="V86" s="27" t="e">
        <f>VLOOKUP(A86,'PLANILHA ORÇAMENTARIA'!$A$12:$H$536,5,0)</f>
        <v>#N/A</v>
      </c>
      <c r="W86" s="27" t="e">
        <f>VLOOKUP(A86,'PLANILHA ORÇAMENTARIA'!$A$12:$H$536,4,0)</f>
        <v>#N/A</v>
      </c>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row>
    <row r="87" spans="1:58" s="5" customFormat="1" ht="18">
      <c r="A87" s="352"/>
      <c r="B87" s="353"/>
      <c r="C87" s="298"/>
      <c r="D87" s="459" t="s">
        <v>4</v>
      </c>
      <c r="E87" s="421">
        <f>E86*E85</f>
        <v>200</v>
      </c>
      <c r="F87" s="421" t="s">
        <v>52</v>
      </c>
      <c r="G87" s="1030"/>
      <c r="H87" s="1030"/>
      <c r="I87" s="1030"/>
      <c r="J87" s="1030"/>
      <c r="K87" s="1030"/>
      <c r="L87" s="1030"/>
      <c r="M87" s="1030"/>
      <c r="N87" s="1030"/>
      <c r="O87" s="1030"/>
      <c r="P87" s="1030"/>
      <c r="Q87" s="1030"/>
      <c r="R87" s="1033"/>
      <c r="S87" s="1034"/>
      <c r="T87" s="380"/>
      <c r="U87" s="373"/>
      <c r="V87" s="27" t="e">
        <f>VLOOKUP(A87,'PLANILHA ORÇAMENTARIA'!$A$12:$H$536,5,0)</f>
        <v>#N/A</v>
      </c>
      <c r="W87" s="27" t="e">
        <f>VLOOKUP(A87,'PLANILHA ORÇAMENTARIA'!$A$12:$H$536,4,0)</f>
        <v>#N/A</v>
      </c>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row>
    <row r="88" spans="1:58" s="5" customFormat="1" ht="18.75" thickBot="1">
      <c r="A88" s="352"/>
      <c r="B88" s="353"/>
      <c r="C88" s="298"/>
      <c r="D88" s="1038"/>
      <c r="E88" s="1036"/>
      <c r="F88" s="1036"/>
      <c r="G88" s="1030"/>
      <c r="H88" s="1030"/>
      <c r="I88" s="1030"/>
      <c r="J88" s="1030"/>
      <c r="K88" s="1030"/>
      <c r="L88" s="1030"/>
      <c r="M88" s="1030"/>
      <c r="N88" s="1030"/>
      <c r="O88" s="1030"/>
      <c r="P88" s="1030"/>
      <c r="Q88" s="1030"/>
      <c r="R88" s="1033"/>
      <c r="S88" s="1034"/>
      <c r="T88" s="380"/>
      <c r="U88" s="373"/>
      <c r="V88" s="27" t="e">
        <f>VLOOKUP(A88,'PLANILHA ORÇAMENTARIA'!$A$12:$H$536,5,0)</f>
        <v>#N/A</v>
      </c>
      <c r="W88" s="27" t="e">
        <f>VLOOKUP(A88,'PLANILHA ORÇAMENTARIA'!$A$12:$H$536,4,0)</f>
        <v>#N/A</v>
      </c>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row>
    <row r="89" spans="1:58" s="5" customFormat="1" ht="18.75" thickBot="1">
      <c r="A89" s="344" t="s">
        <v>34</v>
      </c>
      <c r="B89" s="408">
        <v>43313</v>
      </c>
      <c r="C89" s="364" t="s">
        <v>216</v>
      </c>
      <c r="D89" s="450" t="s">
        <v>217</v>
      </c>
      <c r="E89" s="451"/>
      <c r="F89" s="451"/>
      <c r="G89" s="451"/>
      <c r="H89" s="451"/>
      <c r="I89" s="451"/>
      <c r="J89" s="451"/>
      <c r="K89" s="451"/>
      <c r="L89" s="451"/>
      <c r="M89" s="451"/>
      <c r="N89" s="451"/>
      <c r="O89" s="451"/>
      <c r="P89" s="451"/>
      <c r="Q89" s="451"/>
      <c r="R89" s="451"/>
      <c r="S89" s="451"/>
      <c r="T89" s="350" t="s">
        <v>1159</v>
      </c>
      <c r="U89" s="460">
        <f>S90</f>
        <v>9</v>
      </c>
      <c r="V89" s="27" t="str">
        <f>VLOOKUP(A89,'PLANILHA ORÇAMENTARIA'!$A$12:$H$536,5,0)</f>
        <v>UN</v>
      </c>
      <c r="W89" s="27" t="str">
        <f>VLOOKUP(A89,'PLANILHA ORÇAMENTARIA'!$A$12:$H$536,4,0)</f>
        <v>CORTE, RECORTE E REMOÇÃO DE ÁRVORES INCLUSIVE RAIZES DIÂM. &gt; 60 E &lt; 90 CM</v>
      </c>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row>
    <row r="90" spans="1:58" s="5" customFormat="1" ht="18">
      <c r="A90" s="352"/>
      <c r="B90" s="353"/>
      <c r="C90" s="298"/>
      <c r="D90" s="461" t="s">
        <v>214</v>
      </c>
      <c r="E90" s="462">
        <v>9</v>
      </c>
      <c r="F90" s="421" t="s">
        <v>69</v>
      </c>
      <c r="G90" s="1030"/>
      <c r="H90" s="1030"/>
      <c r="I90" s="1030"/>
      <c r="J90" s="1030"/>
      <c r="K90" s="1030"/>
      <c r="L90" s="1030"/>
      <c r="M90" s="1030"/>
      <c r="N90" s="1030"/>
      <c r="O90" s="1030"/>
      <c r="P90" s="1030"/>
      <c r="Q90" s="1030"/>
      <c r="R90" s="377" t="s">
        <v>177</v>
      </c>
      <c r="S90" s="356">
        <f>E90</f>
        <v>9</v>
      </c>
      <c r="T90" s="380"/>
      <c r="U90" s="373"/>
      <c r="V90" s="27" t="e">
        <f>VLOOKUP(A90,'PLANILHA ORÇAMENTARIA'!$A$12:$H$536,5,0)</f>
        <v>#N/A</v>
      </c>
      <c r="W90" s="27" t="e">
        <f>VLOOKUP(A90,'PLANILHA ORÇAMENTARIA'!$A$12:$H$536,4,0)</f>
        <v>#N/A</v>
      </c>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row>
    <row r="91" spans="1:58" s="5" customFormat="1" ht="18.75" thickBot="1">
      <c r="A91" s="352"/>
      <c r="B91" s="353"/>
      <c r="C91" s="298"/>
      <c r="D91" s="463"/>
      <c r="E91" s="444"/>
      <c r="F91" s="444"/>
      <c r="G91" s="1030"/>
      <c r="H91" s="1030"/>
      <c r="I91" s="1030"/>
      <c r="J91" s="1030"/>
      <c r="K91" s="1030"/>
      <c r="L91" s="1030"/>
      <c r="M91" s="1030"/>
      <c r="N91" s="1030"/>
      <c r="O91" s="1030"/>
      <c r="P91" s="1030"/>
      <c r="Q91" s="1030"/>
      <c r="R91" s="446"/>
      <c r="S91" s="447"/>
      <c r="T91" s="380"/>
      <c r="U91" s="373"/>
      <c r="V91" s="27" t="e">
        <f>VLOOKUP(A91,'PLANILHA ORÇAMENTARIA'!$A$12:$H$536,5,0)</f>
        <v>#N/A</v>
      </c>
      <c r="W91" s="27" t="e">
        <f>VLOOKUP(A91,'PLANILHA ORÇAMENTARIA'!$A$12:$H$536,4,0)</f>
        <v>#N/A</v>
      </c>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row>
    <row r="92" spans="1:58" s="5" customFormat="1" ht="18.75" thickBot="1">
      <c r="A92" s="344" t="s">
        <v>36</v>
      </c>
      <c r="B92" s="408">
        <v>43311</v>
      </c>
      <c r="C92" s="364" t="s">
        <v>216</v>
      </c>
      <c r="D92" s="450" t="s">
        <v>219</v>
      </c>
      <c r="E92" s="451"/>
      <c r="F92" s="451"/>
      <c r="G92" s="451"/>
      <c r="H92" s="451"/>
      <c r="I92" s="451"/>
      <c r="J92" s="451"/>
      <c r="K92" s="451"/>
      <c r="L92" s="451"/>
      <c r="M92" s="451"/>
      <c r="N92" s="451"/>
      <c r="O92" s="451"/>
      <c r="P92" s="451"/>
      <c r="Q92" s="451"/>
      <c r="R92" s="451"/>
      <c r="S92" s="451"/>
      <c r="T92" s="350" t="s">
        <v>1159</v>
      </c>
      <c r="U92" s="460">
        <f>S93</f>
        <v>5</v>
      </c>
      <c r="V92" s="27" t="str">
        <f>VLOOKUP(A92,'PLANILHA ORÇAMENTARIA'!$A$12:$H$536,5,0)</f>
        <v>UN</v>
      </c>
      <c r="W92" s="27" t="str">
        <f>VLOOKUP(A92,'PLANILHA ORÇAMENTARIA'!$A$12:$H$536,4,0)</f>
        <v>CORTE, RECORTE E REMOÇÃO DE ÁRVORES INCLUSIVE RAIZES DIÂM. &gt; 15 E &lt; 30CM</v>
      </c>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row>
    <row r="93" spans="1:58" s="5" customFormat="1" ht="18">
      <c r="A93" s="352"/>
      <c r="B93" s="359"/>
      <c r="C93" s="359"/>
      <c r="D93" s="461" t="s">
        <v>214</v>
      </c>
      <c r="E93" s="462">
        <v>5</v>
      </c>
      <c r="F93" s="421" t="s">
        <v>69</v>
      </c>
      <c r="G93" s="1030"/>
      <c r="H93" s="1030"/>
      <c r="I93" s="1030"/>
      <c r="J93" s="1030"/>
      <c r="K93" s="1030"/>
      <c r="L93" s="1030"/>
      <c r="M93" s="1030"/>
      <c r="N93" s="1030"/>
      <c r="O93" s="1030"/>
      <c r="P93" s="1030"/>
      <c r="Q93" s="1030"/>
      <c r="R93" s="377" t="s">
        <v>177</v>
      </c>
      <c r="S93" s="356">
        <f>E93</f>
        <v>5</v>
      </c>
      <c r="T93" s="357"/>
      <c r="U93" s="358"/>
      <c r="V93" s="27" t="e">
        <f>VLOOKUP(A93,'PLANILHA ORÇAMENTARIA'!$A$12:$H$536,5,0)</f>
        <v>#N/A</v>
      </c>
      <c r="W93" s="27" t="e">
        <f>VLOOKUP(A93,'PLANILHA ORÇAMENTARIA'!$A$12:$H$536,4,0)</f>
        <v>#N/A</v>
      </c>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row>
    <row r="94" spans="1:58" s="5" customFormat="1" ht="18.75" thickBot="1">
      <c r="A94" s="352"/>
      <c r="B94" s="359"/>
      <c r="C94" s="359"/>
      <c r="D94" s="463"/>
      <c r="E94" s="444"/>
      <c r="F94" s="444"/>
      <c r="G94" s="1030"/>
      <c r="H94" s="1030"/>
      <c r="I94" s="1030"/>
      <c r="J94" s="1030"/>
      <c r="K94" s="1030"/>
      <c r="L94" s="1030"/>
      <c r="M94" s="1030"/>
      <c r="N94" s="1030"/>
      <c r="O94" s="1030"/>
      <c r="P94" s="1030"/>
      <c r="Q94" s="1030"/>
      <c r="R94" s="446"/>
      <c r="S94" s="447"/>
      <c r="T94" s="357"/>
      <c r="U94" s="358"/>
      <c r="V94" s="27" t="e">
        <f>VLOOKUP(A94,'PLANILHA ORÇAMENTARIA'!$A$12:$H$536,5,0)</f>
        <v>#N/A</v>
      </c>
      <c r="W94" s="27" t="e">
        <f>VLOOKUP(A94,'PLANILHA ORÇAMENTARIA'!$A$12:$H$536,4,0)</f>
        <v>#N/A</v>
      </c>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row>
    <row r="95" spans="1:58" s="5" customFormat="1" ht="18.75" thickBot="1">
      <c r="A95" s="344" t="s">
        <v>37</v>
      </c>
      <c r="B95" s="464">
        <v>46005</v>
      </c>
      <c r="C95" s="346" t="s">
        <v>215</v>
      </c>
      <c r="D95" s="465" t="s">
        <v>224</v>
      </c>
      <c r="E95" s="366"/>
      <c r="F95" s="366"/>
      <c r="G95" s="366"/>
      <c r="H95" s="366"/>
      <c r="I95" s="366"/>
      <c r="J95" s="366"/>
      <c r="K95" s="366"/>
      <c r="L95" s="366"/>
      <c r="M95" s="366"/>
      <c r="N95" s="366"/>
      <c r="O95" s="366"/>
      <c r="P95" s="366"/>
      <c r="Q95" s="366"/>
      <c r="R95" s="366"/>
      <c r="S95" s="366"/>
      <c r="T95" s="350" t="s">
        <v>38</v>
      </c>
      <c r="U95" s="460">
        <f>S96</f>
        <v>0.6804</v>
      </c>
      <c r="V95" s="27" t="str">
        <f>VLOOKUP(A95,'PLANILHA ORÇAMENTARIA'!$A$12:$H$536,5,0)</f>
        <v>M3</v>
      </c>
      <c r="W95" s="27" t="str">
        <f>VLOOKUP(A95,'PLANILHA ORÇAMENTARIA'!$A$12:$H$536,4,0)</f>
        <v>RETIRADA DE ALVENARIA DE BLOCOS DE PEDRA NATURAL</v>
      </c>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row>
    <row r="96" spans="1:58" s="5" customFormat="1" ht="18">
      <c r="A96" s="466"/>
      <c r="B96" s="359"/>
      <c r="C96" s="359"/>
      <c r="D96" s="467"/>
      <c r="E96" s="399"/>
      <c r="F96" s="400"/>
      <c r="G96" s="1032"/>
      <c r="H96" s="1032"/>
      <c r="I96" s="1032"/>
      <c r="J96" s="1032"/>
      <c r="K96" s="1032"/>
      <c r="L96" s="1032"/>
      <c r="M96" s="1032"/>
      <c r="N96" s="1032"/>
      <c r="O96" s="1032"/>
      <c r="P96" s="1032"/>
      <c r="Q96" s="1032"/>
      <c r="R96" s="355" t="s">
        <v>177</v>
      </c>
      <c r="S96" s="356">
        <f>E101</f>
        <v>0.6804</v>
      </c>
      <c r="T96" s="357"/>
      <c r="U96" s="468"/>
      <c r="V96" s="27" t="e">
        <f>VLOOKUP(A96,'PLANILHA ORÇAMENTARIA'!$A$12:$H$536,5,0)</f>
        <v>#N/A</v>
      </c>
      <c r="W96" s="27" t="e">
        <f>VLOOKUP(A96,'PLANILHA ORÇAMENTARIA'!$A$12:$H$536,4,0)</f>
        <v>#N/A</v>
      </c>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row>
    <row r="97" spans="1:58" s="5" customFormat="1" ht="18">
      <c r="A97" s="466"/>
      <c r="B97" s="359"/>
      <c r="C97" s="359"/>
      <c r="D97" s="398" t="s">
        <v>225</v>
      </c>
      <c r="E97" s="414">
        <v>1.8</v>
      </c>
      <c r="F97" s="400" t="s">
        <v>52</v>
      </c>
      <c r="G97" s="1032"/>
      <c r="H97" s="1032"/>
      <c r="I97" s="1032"/>
      <c r="J97" s="1032"/>
      <c r="K97" s="1032"/>
      <c r="L97" s="1032"/>
      <c r="M97" s="1032"/>
      <c r="N97" s="1032"/>
      <c r="O97" s="1032"/>
      <c r="P97" s="1032"/>
      <c r="Q97" s="1032"/>
      <c r="R97" s="1032"/>
      <c r="S97" s="1031"/>
      <c r="T97" s="357"/>
      <c r="U97" s="358"/>
      <c r="V97" s="27" t="e">
        <f>VLOOKUP(A97,'PLANILHA ORÇAMENTARIA'!$A$12:$H$536,5,0)</f>
        <v>#N/A</v>
      </c>
      <c r="W97" s="27" t="e">
        <f>VLOOKUP(A97,'PLANILHA ORÇAMENTARIA'!$A$12:$H$536,4,0)</f>
        <v>#N/A</v>
      </c>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row>
    <row r="98" spans="1:58" s="5" customFormat="1" ht="18">
      <c r="A98" s="466"/>
      <c r="B98" s="359"/>
      <c r="C98" s="359"/>
      <c r="D98" s="398" t="s">
        <v>178</v>
      </c>
      <c r="E98" s="414">
        <v>0.3</v>
      </c>
      <c r="F98" s="400" t="s">
        <v>52</v>
      </c>
      <c r="G98" s="1032"/>
      <c r="H98" s="1032"/>
      <c r="I98" s="1032"/>
      <c r="J98" s="1032"/>
      <c r="K98" s="1032"/>
      <c r="L98" s="1032"/>
      <c r="M98" s="1032"/>
      <c r="N98" s="1032"/>
      <c r="O98" s="1032"/>
      <c r="P98" s="1032"/>
      <c r="Q98" s="1032"/>
      <c r="R98" s="1032"/>
      <c r="S98" s="1031"/>
      <c r="T98" s="357"/>
      <c r="U98" s="358"/>
      <c r="V98" s="27" t="e">
        <f>VLOOKUP(A98,'PLANILHA ORÇAMENTARIA'!$A$12:$H$536,5,0)</f>
        <v>#N/A</v>
      </c>
      <c r="W98" s="27" t="e">
        <f>VLOOKUP(A98,'PLANILHA ORÇAMENTARIA'!$A$12:$H$536,4,0)</f>
        <v>#N/A</v>
      </c>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row>
    <row r="99" spans="1:58" s="5" customFormat="1" ht="18">
      <c r="A99" s="466"/>
      <c r="B99" s="359"/>
      <c r="C99" s="359"/>
      <c r="D99" s="398" t="s">
        <v>189</v>
      </c>
      <c r="E99" s="414">
        <v>0.42</v>
      </c>
      <c r="F99" s="400" t="s">
        <v>52</v>
      </c>
      <c r="G99" s="1032"/>
      <c r="H99" s="1032"/>
      <c r="I99" s="1032"/>
      <c r="J99" s="1032"/>
      <c r="K99" s="1032"/>
      <c r="L99" s="1032"/>
      <c r="M99" s="1032"/>
      <c r="N99" s="1032"/>
      <c r="O99" s="1032"/>
      <c r="P99" s="1032"/>
      <c r="Q99" s="1032"/>
      <c r="R99" s="1032"/>
      <c r="S99" s="1031"/>
      <c r="T99" s="357"/>
      <c r="U99" s="358"/>
      <c r="V99" s="27" t="e">
        <f>VLOOKUP(A99,'PLANILHA ORÇAMENTARIA'!$A$12:$H$536,5,0)</f>
        <v>#N/A</v>
      </c>
      <c r="W99" s="27" t="e">
        <f>VLOOKUP(A99,'PLANILHA ORÇAMENTARIA'!$A$12:$H$536,4,0)</f>
        <v>#N/A</v>
      </c>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row>
    <row r="100" spans="1:58" s="5" customFormat="1" ht="18">
      <c r="A100" s="466"/>
      <c r="B100" s="359"/>
      <c r="C100" s="359"/>
      <c r="D100" s="398" t="s">
        <v>176</v>
      </c>
      <c r="E100" s="414">
        <v>3</v>
      </c>
      <c r="F100" s="400"/>
      <c r="G100" s="1032"/>
      <c r="H100" s="1032"/>
      <c r="I100" s="1032"/>
      <c r="J100" s="1032"/>
      <c r="K100" s="1032"/>
      <c r="L100" s="1032"/>
      <c r="M100" s="1032"/>
      <c r="N100" s="1032"/>
      <c r="O100" s="1032"/>
      <c r="P100" s="1032"/>
      <c r="Q100" s="1032"/>
      <c r="R100" s="1032"/>
      <c r="S100" s="1031"/>
      <c r="T100" s="357"/>
      <c r="U100" s="358"/>
      <c r="V100" s="27" t="e">
        <f>VLOOKUP(A100,'PLANILHA ORÇAMENTARIA'!$A$12:$H$536,5,0)</f>
        <v>#N/A</v>
      </c>
      <c r="W100" s="27" t="e">
        <f>VLOOKUP(A100,'PLANILHA ORÇAMENTARIA'!$A$12:$H$536,4,0)</f>
        <v>#N/A</v>
      </c>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row>
    <row r="101" spans="1:58" s="5" customFormat="1" ht="18">
      <c r="A101" s="466"/>
      <c r="B101" s="359"/>
      <c r="C101" s="359"/>
      <c r="D101" s="469" t="s">
        <v>177</v>
      </c>
      <c r="E101" s="414">
        <f>E99*E98*E97*E100</f>
        <v>0.6804</v>
      </c>
      <c r="F101" s="400" t="s">
        <v>38</v>
      </c>
      <c r="G101" s="1032"/>
      <c r="H101" s="1032"/>
      <c r="I101" s="1032"/>
      <c r="J101" s="1032"/>
      <c r="K101" s="1032"/>
      <c r="L101" s="1032"/>
      <c r="M101" s="1032"/>
      <c r="N101" s="1032"/>
      <c r="O101" s="1032"/>
      <c r="P101" s="1032"/>
      <c r="Q101" s="1032"/>
      <c r="R101" s="1032"/>
      <c r="S101" s="1031"/>
      <c r="T101" s="357"/>
      <c r="U101" s="358"/>
      <c r="V101" s="27" t="e">
        <f>VLOOKUP(A101,'PLANILHA ORÇAMENTARIA'!$A$12:$H$536,5,0)</f>
        <v>#N/A</v>
      </c>
      <c r="W101" s="27" t="e">
        <f>VLOOKUP(A101,'PLANILHA ORÇAMENTARIA'!$A$12:$H$536,4,0)</f>
        <v>#N/A</v>
      </c>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row>
    <row r="102" spans="1:58" s="5" customFormat="1" ht="18.75" thickBot="1">
      <c r="A102" s="466"/>
      <c r="B102" s="359"/>
      <c r="C102" s="360"/>
      <c r="D102" s="469"/>
      <c r="E102" s="399"/>
      <c r="F102" s="400"/>
      <c r="G102" s="1032"/>
      <c r="H102" s="1032"/>
      <c r="I102" s="1032"/>
      <c r="J102" s="1032"/>
      <c r="K102" s="1032"/>
      <c r="L102" s="1032"/>
      <c r="M102" s="1032"/>
      <c r="N102" s="1032"/>
      <c r="O102" s="1032"/>
      <c r="P102" s="1032"/>
      <c r="Q102" s="1032"/>
      <c r="R102" s="1032"/>
      <c r="S102" s="1031"/>
      <c r="T102" s="357"/>
      <c r="U102" s="470"/>
      <c r="V102" s="27" t="e">
        <f>VLOOKUP(A102,'PLANILHA ORÇAMENTARIA'!$A$12:$H$536,5,0)</f>
        <v>#N/A</v>
      </c>
      <c r="W102" s="27" t="e">
        <f>VLOOKUP(A102,'PLANILHA ORÇAMENTARIA'!$A$12:$H$536,4,0)</f>
        <v>#N/A</v>
      </c>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row>
    <row r="103" spans="1:58" s="5" customFormat="1" ht="18.75" thickBot="1">
      <c r="A103" s="344" t="s">
        <v>39</v>
      </c>
      <c r="B103" s="363" t="s">
        <v>226</v>
      </c>
      <c r="C103" s="364" t="s">
        <v>24</v>
      </c>
      <c r="D103" s="465" t="s">
        <v>227</v>
      </c>
      <c r="E103" s="366"/>
      <c r="F103" s="366"/>
      <c r="G103" s="366"/>
      <c r="H103" s="366"/>
      <c r="I103" s="366"/>
      <c r="J103" s="366"/>
      <c r="K103" s="366"/>
      <c r="L103" s="366"/>
      <c r="M103" s="366"/>
      <c r="N103" s="366"/>
      <c r="O103" s="366"/>
      <c r="P103" s="366"/>
      <c r="Q103" s="366"/>
      <c r="R103" s="471"/>
      <c r="S103" s="471"/>
      <c r="T103" s="472" t="s">
        <v>38</v>
      </c>
      <c r="U103" s="460">
        <f>S104</f>
        <v>17.372</v>
      </c>
      <c r="V103" s="27" t="str">
        <f>VLOOKUP(A103,'PLANILHA ORÇAMENTARIA'!$A$12:$H$536,5,0)</f>
        <v>M3</v>
      </c>
      <c r="W103" s="27" t="str">
        <f>VLOOKUP(A103,'PLANILHA ORÇAMENTARIA'!$A$12:$H$536,4,0)</f>
        <v>Demolição mecanizada de concreto armado, inclusive fragmentação, carregamento, transporte até 1 quilômetro e descarregamento</v>
      </c>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row>
    <row r="104" spans="1:58" s="5" customFormat="1" ht="18">
      <c r="A104" s="466"/>
      <c r="B104" s="359"/>
      <c r="C104" s="359"/>
      <c r="D104" s="1042"/>
      <c r="E104" s="1031"/>
      <c r="F104" s="1031"/>
      <c r="G104" s="1032"/>
      <c r="H104" s="1032"/>
      <c r="I104" s="1032"/>
      <c r="J104" s="1032"/>
      <c r="K104" s="1032"/>
      <c r="L104" s="1032"/>
      <c r="M104" s="1032"/>
      <c r="N104" s="1032"/>
      <c r="O104" s="1032"/>
      <c r="P104" s="1032"/>
      <c r="Q104" s="1032"/>
      <c r="R104" s="377" t="s">
        <v>177</v>
      </c>
      <c r="S104" s="378">
        <f>E108</f>
        <v>17.372</v>
      </c>
      <c r="T104" s="357"/>
      <c r="U104" s="358"/>
      <c r="V104" s="27" t="e">
        <f>VLOOKUP(A104,'PLANILHA ORÇAMENTARIA'!$A$12:$H$536,5,0)</f>
        <v>#N/A</v>
      </c>
      <c r="W104" s="27" t="e">
        <f>VLOOKUP(A104,'PLANILHA ORÇAMENTARIA'!$A$12:$H$536,4,0)</f>
        <v>#N/A</v>
      </c>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row>
    <row r="105" spans="1:58" s="5" customFormat="1" ht="18">
      <c r="A105" s="466"/>
      <c r="B105" s="359"/>
      <c r="C105" s="359"/>
      <c r="D105" s="362" t="s">
        <v>228</v>
      </c>
      <c r="E105" s="378">
        <v>9.1999999999999998E-2</v>
      </c>
      <c r="F105" s="361" t="s">
        <v>38</v>
      </c>
      <c r="G105" s="1032"/>
      <c r="H105" s="1032"/>
      <c r="I105" s="1032"/>
      <c r="J105" s="1032"/>
      <c r="K105" s="1032"/>
      <c r="L105" s="1032"/>
      <c r="M105" s="1032"/>
      <c r="N105" s="1032"/>
      <c r="O105" s="1032"/>
      <c r="P105" s="1032"/>
      <c r="Q105" s="1032"/>
      <c r="R105" s="457"/>
      <c r="S105" s="458"/>
      <c r="T105" s="380"/>
      <c r="U105" s="373"/>
      <c r="V105" s="27" t="e">
        <f>VLOOKUP(A105,'PLANILHA ORÇAMENTARIA'!$A$12:$H$536,5,0)</f>
        <v>#N/A</v>
      </c>
      <c r="W105" s="27" t="e">
        <f>VLOOKUP(A105,'PLANILHA ORÇAMENTARIA'!$A$12:$H$536,4,0)</f>
        <v>#N/A</v>
      </c>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row>
    <row r="106" spans="1:58" s="5" customFormat="1" ht="18">
      <c r="A106" s="466"/>
      <c r="B106" s="359"/>
      <c r="C106" s="359"/>
      <c r="D106" s="107" t="s">
        <v>229</v>
      </c>
      <c r="E106" s="378">
        <v>5.76</v>
      </c>
      <c r="F106" s="473" t="s">
        <v>38</v>
      </c>
      <c r="G106" s="1043"/>
      <c r="H106" s="1043"/>
      <c r="I106" s="1043"/>
      <c r="J106" s="1043"/>
      <c r="K106" s="1043"/>
      <c r="L106" s="1043"/>
      <c r="M106" s="1043"/>
      <c r="N106" s="1043"/>
      <c r="O106" s="1043"/>
      <c r="P106" s="1043"/>
      <c r="Q106" s="1043"/>
      <c r="R106" s="1043"/>
      <c r="S106" s="1034"/>
      <c r="T106" s="380"/>
      <c r="U106" s="373"/>
      <c r="V106" s="27" t="e">
        <f>VLOOKUP(A106,'PLANILHA ORÇAMENTARIA'!$A$12:$H$536,5,0)</f>
        <v>#N/A</v>
      </c>
      <c r="W106" s="27" t="e">
        <f>VLOOKUP(A106,'PLANILHA ORÇAMENTARIA'!$A$12:$H$536,4,0)</f>
        <v>#N/A</v>
      </c>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row>
    <row r="107" spans="1:58" s="5" customFormat="1" ht="18">
      <c r="A107" s="466"/>
      <c r="B107" s="359"/>
      <c r="C107" s="359"/>
      <c r="D107" s="107" t="s">
        <v>176</v>
      </c>
      <c r="E107" s="378">
        <v>3</v>
      </c>
      <c r="F107" s="473" t="s">
        <v>69</v>
      </c>
      <c r="G107" s="1043"/>
      <c r="H107" s="1043"/>
      <c r="I107" s="1043"/>
      <c r="J107" s="1043"/>
      <c r="K107" s="1043"/>
      <c r="L107" s="1043"/>
      <c r="M107" s="1043"/>
      <c r="N107" s="1043"/>
      <c r="O107" s="1043"/>
      <c r="P107" s="1043"/>
      <c r="Q107" s="1043"/>
      <c r="R107" s="1043"/>
      <c r="S107" s="1034"/>
      <c r="T107" s="380"/>
      <c r="U107" s="373"/>
      <c r="V107" s="27" t="e">
        <f>VLOOKUP(A107,'PLANILHA ORÇAMENTARIA'!$A$12:$H$536,5,0)</f>
        <v>#N/A</v>
      </c>
      <c r="W107" s="27" t="e">
        <f>VLOOKUP(A107,'PLANILHA ORÇAMENTARIA'!$A$12:$H$536,4,0)</f>
        <v>#N/A</v>
      </c>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row>
    <row r="108" spans="1:58" s="5" customFormat="1" ht="18">
      <c r="A108" s="466"/>
      <c r="B108" s="359"/>
      <c r="C108" s="359"/>
      <c r="D108" s="474" t="s">
        <v>177</v>
      </c>
      <c r="E108" s="414">
        <f>E105+E106*E107</f>
        <v>17.372</v>
      </c>
      <c r="F108" s="378"/>
      <c r="G108" s="1043"/>
      <c r="H108" s="1043"/>
      <c r="I108" s="1043"/>
      <c r="J108" s="1043"/>
      <c r="K108" s="1043"/>
      <c r="L108" s="1043"/>
      <c r="M108" s="1043"/>
      <c r="N108" s="1043"/>
      <c r="O108" s="1043"/>
      <c r="P108" s="1043"/>
      <c r="Q108" s="1043"/>
      <c r="R108" s="1043"/>
      <c r="S108" s="1034"/>
      <c r="T108" s="380"/>
      <c r="U108" s="373"/>
      <c r="V108" s="27" t="e">
        <f>VLOOKUP(A108,'PLANILHA ORÇAMENTARIA'!$A$12:$H$536,5,0)</f>
        <v>#N/A</v>
      </c>
      <c r="W108" s="27" t="e">
        <f>VLOOKUP(A108,'PLANILHA ORÇAMENTARIA'!$A$12:$H$536,4,0)</f>
        <v>#N/A</v>
      </c>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row>
    <row r="109" spans="1:58" s="5" customFormat="1" ht="18">
      <c r="A109" s="475"/>
      <c r="B109" s="476"/>
      <c r="C109" s="476"/>
      <c r="D109" s="1043"/>
      <c r="E109" s="1034"/>
      <c r="F109" s="1034"/>
      <c r="G109" s="1043"/>
      <c r="H109" s="1043"/>
      <c r="I109" s="1043"/>
      <c r="J109" s="1043"/>
      <c r="K109" s="1043"/>
      <c r="L109" s="1043"/>
      <c r="M109" s="1043"/>
      <c r="N109" s="1043"/>
      <c r="O109" s="1043"/>
      <c r="P109" s="1043"/>
      <c r="Q109" s="1043"/>
      <c r="R109" s="1043"/>
      <c r="S109" s="1034"/>
      <c r="T109" s="380"/>
      <c r="U109" s="477"/>
      <c r="V109" s="27" t="e">
        <f>VLOOKUP(A109,'PLANILHA ORÇAMENTARIA'!$A$12:$H$536,5,0)</f>
        <v>#N/A</v>
      </c>
      <c r="W109" s="27" t="e">
        <f>VLOOKUP(A109,'PLANILHA ORÇAMENTARIA'!$A$12:$H$536,4,0)</f>
        <v>#N/A</v>
      </c>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row>
    <row r="110" spans="1:58" s="5" customFormat="1" ht="18">
      <c r="A110" s="478"/>
      <c r="B110" s="479"/>
      <c r="C110" s="479"/>
      <c r="D110" s="1021"/>
      <c r="E110" s="1021"/>
      <c r="F110" s="1021"/>
      <c r="G110" s="1021"/>
      <c r="H110" s="1021"/>
      <c r="I110" s="1021"/>
      <c r="J110" s="1021"/>
      <c r="K110" s="1021"/>
      <c r="L110" s="1021"/>
      <c r="M110" s="1021"/>
      <c r="N110" s="1021"/>
      <c r="O110" s="1021"/>
      <c r="P110" s="1021"/>
      <c r="Q110" s="1021"/>
      <c r="R110" s="1033"/>
      <c r="S110" s="1034"/>
      <c r="T110" s="480"/>
      <c r="U110" s="481"/>
      <c r="V110" s="27" t="e">
        <f>VLOOKUP(A110,'PLANILHA ORÇAMENTARIA'!$A$12:$H$536,5,0)</f>
        <v>#N/A</v>
      </c>
      <c r="W110" s="27" t="e">
        <f>VLOOKUP(A110,'PLANILHA ORÇAMENTARIA'!$A$12:$H$536,4,0)</f>
        <v>#N/A</v>
      </c>
    </row>
    <row r="111" spans="1:58" s="5" customFormat="1" ht="18">
      <c r="A111" s="482" t="s">
        <v>147</v>
      </c>
      <c r="B111" s="483" t="s">
        <v>47</v>
      </c>
      <c r="C111" s="303">
        <v>97625</v>
      </c>
      <c r="D111" s="483" t="s">
        <v>1214</v>
      </c>
      <c r="E111" s="484"/>
      <c r="F111" s="485"/>
      <c r="G111" s="486"/>
      <c r="H111" s="487"/>
      <c r="I111" s="487"/>
      <c r="J111" s="487"/>
      <c r="K111" s="487"/>
      <c r="L111" s="487"/>
      <c r="M111" s="487"/>
      <c r="N111" s="487"/>
      <c r="O111" s="487"/>
      <c r="P111" s="487"/>
      <c r="Q111" s="487"/>
      <c r="R111" s="488"/>
      <c r="S111" s="489"/>
      <c r="T111" s="490" t="s">
        <v>38</v>
      </c>
      <c r="U111" s="491">
        <f>S112</f>
        <v>65.579160000000002</v>
      </c>
      <c r="V111" s="27" t="str">
        <f>VLOOKUP(A111,'PLANILHA ORÇAMENTARIA'!$A$12:$H$536,5,0)</f>
        <v>M3</v>
      </c>
      <c r="W111" s="27" t="str">
        <f>VLOOKUP(A111,'PLANILHA ORÇAMENTARIA'!$A$12:$H$536,4,0)</f>
        <v>DEMOLIÇÃO DE ALVENARIA PARA QUALQUER TIPO DE BLOCO, DE FORMA MECANIZADA, SEM REAPROVEITAMENTO. AF_09/2023</v>
      </c>
    </row>
    <row r="112" spans="1:58" s="5" customFormat="1" ht="18">
      <c r="A112" s="396"/>
      <c r="B112" s="302"/>
      <c r="C112" s="397"/>
      <c r="D112" s="467" t="s">
        <v>1123</v>
      </c>
      <c r="E112" s="399"/>
      <c r="F112" s="400"/>
      <c r="G112" s="1021"/>
      <c r="H112" s="286"/>
      <c r="I112" s="286"/>
      <c r="J112" s="286"/>
      <c r="K112" s="286"/>
      <c r="L112" s="286"/>
      <c r="M112" s="286"/>
      <c r="N112" s="286"/>
      <c r="O112" s="286"/>
      <c r="P112" s="286"/>
      <c r="Q112" s="286"/>
      <c r="R112" s="377" t="s">
        <v>177</v>
      </c>
      <c r="S112" s="492">
        <f>E116</f>
        <v>65.579160000000002</v>
      </c>
      <c r="T112" s="106"/>
      <c r="U112" s="373"/>
      <c r="V112" s="27" t="e">
        <f>VLOOKUP(A112,'PLANILHA ORÇAMENTARIA'!$A$12:$H$536,5,0)</f>
        <v>#N/A</v>
      </c>
      <c r="W112" s="27" t="e">
        <f>VLOOKUP(A112,'PLANILHA ORÇAMENTARIA'!$A$12:$H$536,4,0)</f>
        <v>#N/A</v>
      </c>
    </row>
    <row r="113" spans="1:23" s="5" customFormat="1" ht="18">
      <c r="A113" s="396"/>
      <c r="B113" s="302"/>
      <c r="C113" s="397"/>
      <c r="D113" s="292" t="s">
        <v>179</v>
      </c>
      <c r="E113" s="414">
        <v>79.78</v>
      </c>
      <c r="F113" s="400" t="s">
        <v>52</v>
      </c>
      <c r="G113" s="1021"/>
      <c r="H113" s="286"/>
      <c r="I113" s="286"/>
      <c r="J113" s="286"/>
      <c r="K113" s="286"/>
      <c r="L113" s="286"/>
      <c r="M113" s="286"/>
      <c r="N113" s="286"/>
      <c r="O113" s="286"/>
      <c r="P113" s="286"/>
      <c r="Q113" s="286"/>
      <c r="R113" s="290"/>
      <c r="S113" s="400"/>
      <c r="T113" s="106"/>
      <c r="U113" s="493"/>
      <c r="V113" s="27" t="e">
        <f>VLOOKUP(A113,'PLANILHA ORÇAMENTARIA'!$A$12:$H$536,5,0)</f>
        <v>#N/A</v>
      </c>
      <c r="W113" s="27" t="e">
        <f>VLOOKUP(A113,'PLANILHA ORÇAMENTARIA'!$A$12:$H$536,4,0)</f>
        <v>#N/A</v>
      </c>
    </row>
    <row r="114" spans="1:23" s="5" customFormat="1" ht="18">
      <c r="A114" s="396"/>
      <c r="B114" s="302"/>
      <c r="C114" s="397"/>
      <c r="D114" s="292" t="s">
        <v>178</v>
      </c>
      <c r="E114" s="414">
        <v>4.1100000000000003</v>
      </c>
      <c r="F114" s="400" t="s">
        <v>52</v>
      </c>
      <c r="G114" s="1021"/>
      <c r="H114" s="286"/>
      <c r="I114" s="286"/>
      <c r="J114" s="286"/>
      <c r="K114" s="286"/>
      <c r="L114" s="286"/>
      <c r="M114" s="286"/>
      <c r="N114" s="286"/>
      <c r="O114" s="286"/>
      <c r="P114" s="286"/>
      <c r="Q114" s="286"/>
      <c r="R114" s="290"/>
      <c r="S114" s="400"/>
      <c r="T114" s="106"/>
      <c r="U114" s="493"/>
      <c r="V114" s="27" t="e">
        <f>VLOOKUP(A114,'PLANILHA ORÇAMENTARIA'!$A$12:$H$536,5,0)</f>
        <v>#N/A</v>
      </c>
      <c r="W114" s="27" t="e">
        <f>VLOOKUP(A114,'PLANILHA ORÇAMENTARIA'!$A$12:$H$536,4,0)</f>
        <v>#N/A</v>
      </c>
    </row>
    <row r="115" spans="1:23" s="5" customFormat="1" ht="18">
      <c r="A115" s="396"/>
      <c r="B115" s="302"/>
      <c r="C115" s="397"/>
      <c r="D115" s="292" t="s">
        <v>189</v>
      </c>
      <c r="E115" s="414">
        <v>0.2</v>
      </c>
      <c r="F115" s="400" t="s">
        <v>52</v>
      </c>
      <c r="G115" s="1021"/>
      <c r="H115" s="286"/>
      <c r="I115" s="286"/>
      <c r="J115" s="286"/>
      <c r="K115" s="286"/>
      <c r="L115" s="286"/>
      <c r="M115" s="286"/>
      <c r="N115" s="286"/>
      <c r="O115" s="286"/>
      <c r="P115" s="286"/>
      <c r="Q115" s="286"/>
      <c r="R115" s="290"/>
      <c r="S115" s="400"/>
      <c r="T115" s="106"/>
      <c r="U115" s="493"/>
      <c r="V115" s="27" t="e">
        <f>VLOOKUP(A115,'PLANILHA ORÇAMENTARIA'!$A$12:$H$536,5,0)</f>
        <v>#N/A</v>
      </c>
      <c r="W115" s="27" t="e">
        <f>VLOOKUP(A115,'PLANILHA ORÇAMENTARIA'!$A$12:$H$536,4,0)</f>
        <v>#N/A</v>
      </c>
    </row>
    <row r="116" spans="1:23" s="5" customFormat="1" ht="18">
      <c r="A116" s="396"/>
      <c r="B116" s="302"/>
      <c r="C116" s="397"/>
      <c r="D116" s="474" t="s">
        <v>177</v>
      </c>
      <c r="E116" s="414">
        <f>E115*E114*E113</f>
        <v>65.579160000000002</v>
      </c>
      <c r="F116" s="400" t="s">
        <v>38</v>
      </c>
      <c r="G116" s="1021"/>
      <c r="H116" s="286"/>
      <c r="I116" s="286"/>
      <c r="J116" s="286"/>
      <c r="K116" s="286"/>
      <c r="L116" s="286"/>
      <c r="M116" s="286"/>
      <c r="N116" s="286"/>
      <c r="O116" s="286"/>
      <c r="P116" s="286"/>
      <c r="Q116" s="286"/>
      <c r="R116" s="290"/>
      <c r="S116" s="400"/>
      <c r="T116" s="106"/>
      <c r="U116" s="493"/>
      <c r="V116" s="27" t="e">
        <f>VLOOKUP(A116,'PLANILHA ORÇAMENTARIA'!$A$12:$H$536,5,0)</f>
        <v>#N/A</v>
      </c>
      <c r="W116" s="27" t="e">
        <f>VLOOKUP(A116,'PLANILHA ORÇAMENTARIA'!$A$12:$H$536,4,0)</f>
        <v>#N/A</v>
      </c>
    </row>
    <row r="117" spans="1:23" s="5" customFormat="1" ht="18">
      <c r="A117" s="396"/>
      <c r="B117" s="302"/>
      <c r="C117" s="397"/>
      <c r="D117" s="469"/>
      <c r="E117" s="399"/>
      <c r="F117" s="400"/>
      <c r="G117" s="1021"/>
      <c r="H117" s="286"/>
      <c r="I117" s="286"/>
      <c r="J117" s="286"/>
      <c r="K117" s="286"/>
      <c r="L117" s="286"/>
      <c r="M117" s="286"/>
      <c r="N117" s="286"/>
      <c r="O117" s="286"/>
      <c r="P117" s="286"/>
      <c r="Q117" s="286"/>
      <c r="R117" s="290"/>
      <c r="S117" s="400"/>
      <c r="T117" s="106"/>
      <c r="U117" s="493"/>
      <c r="V117" s="27" t="e">
        <f>VLOOKUP(A117,'PLANILHA ORÇAMENTARIA'!$A$12:$H$536,5,0)</f>
        <v>#N/A</v>
      </c>
      <c r="W117" s="27" t="e">
        <f>VLOOKUP(A117,'PLANILHA ORÇAMENTARIA'!$A$12:$H$536,4,0)</f>
        <v>#N/A</v>
      </c>
    </row>
    <row r="118" spans="1:23" s="5" customFormat="1" ht="13.9" customHeight="1">
      <c r="A118" s="482" t="s">
        <v>149</v>
      </c>
      <c r="B118" s="260">
        <v>65025</v>
      </c>
      <c r="C118" s="494" t="s">
        <v>215</v>
      </c>
      <c r="D118" s="495" t="s">
        <v>230</v>
      </c>
      <c r="E118" s="496"/>
      <c r="F118" s="496"/>
      <c r="G118" s="496"/>
      <c r="H118" s="496"/>
      <c r="I118" s="496"/>
      <c r="J118" s="496"/>
      <c r="K118" s="496"/>
      <c r="L118" s="496"/>
      <c r="M118" s="496"/>
      <c r="N118" s="496"/>
      <c r="O118" s="496"/>
      <c r="P118" s="496"/>
      <c r="Q118" s="496"/>
      <c r="R118" s="496"/>
      <c r="S118" s="496"/>
      <c r="T118" s="497" t="s">
        <v>51</v>
      </c>
      <c r="U118" s="498">
        <f>S119</f>
        <v>111.54900000000001</v>
      </c>
      <c r="V118" s="27" t="str">
        <f>VLOOKUP(A118,'PLANILHA ORÇAMENTARIA'!$A$12:$H$536,5,0)</f>
        <v>M2</v>
      </c>
      <c r="W118" s="27" t="str">
        <f>VLOOKUP(A118,'PLANILHA ORÇAMENTARIA'!$A$12:$H$536,4,0)</f>
        <v>DEMOLIÇÃO DE TELHAS EM GERAL, EXCLUSIVE TELHAS DE BARRO COZIDO E VIDRO</v>
      </c>
    </row>
    <row r="119" spans="1:23" s="5" customFormat="1" ht="18">
      <c r="A119" s="396"/>
      <c r="B119" s="302"/>
      <c r="C119" s="499"/>
      <c r="D119" s="467" t="s">
        <v>231</v>
      </c>
      <c r="E119" s="500"/>
      <c r="F119" s="500"/>
      <c r="G119" s="501"/>
      <c r="H119" s="501"/>
      <c r="I119" s="501"/>
      <c r="J119" s="501"/>
      <c r="K119" s="501"/>
      <c r="L119" s="501"/>
      <c r="M119" s="501"/>
      <c r="N119" s="501"/>
      <c r="O119" s="501"/>
      <c r="P119" s="501"/>
      <c r="Q119" s="501"/>
      <c r="R119" s="377" t="s">
        <v>177</v>
      </c>
      <c r="S119" s="378">
        <f>E122</f>
        <v>111.54900000000001</v>
      </c>
      <c r="T119" s="380"/>
      <c r="U119" s="493"/>
      <c r="V119" s="27" t="e">
        <f>VLOOKUP(A119,'PLANILHA ORÇAMENTARIA'!$A$12:$H$536,5,0)</f>
        <v>#N/A</v>
      </c>
      <c r="W119" s="27" t="e">
        <f>VLOOKUP(A119,'PLANILHA ORÇAMENTARIA'!$A$12:$H$536,4,0)</f>
        <v>#N/A</v>
      </c>
    </row>
    <row r="120" spans="1:23" s="5" customFormat="1" ht="18">
      <c r="A120" s="396"/>
      <c r="B120" s="302"/>
      <c r="C120" s="417"/>
      <c r="D120" s="502" t="s">
        <v>179</v>
      </c>
      <c r="E120" s="503">
        <v>21.66</v>
      </c>
      <c r="F120" s="504" t="s">
        <v>52</v>
      </c>
      <c r="G120" s="1044"/>
      <c r="H120" s="1044"/>
      <c r="I120" s="1044"/>
      <c r="J120" s="1044"/>
      <c r="K120" s="1044"/>
      <c r="L120" s="1044"/>
      <c r="M120" s="1044"/>
      <c r="N120" s="1044"/>
      <c r="O120" s="1044"/>
      <c r="P120" s="1044"/>
      <c r="Q120" s="1044"/>
      <c r="R120" s="1044"/>
      <c r="S120" s="1045"/>
      <c r="T120" s="380"/>
      <c r="U120" s="493"/>
      <c r="V120" s="27" t="e">
        <f>VLOOKUP(A120,'PLANILHA ORÇAMENTARIA'!$A$12:$H$536,5,0)</f>
        <v>#N/A</v>
      </c>
      <c r="W120" s="27" t="e">
        <f>VLOOKUP(A120,'PLANILHA ORÇAMENTARIA'!$A$12:$H$536,4,0)</f>
        <v>#N/A</v>
      </c>
    </row>
    <row r="121" spans="1:23" s="5" customFormat="1" ht="18">
      <c r="A121" s="396"/>
      <c r="B121" s="298"/>
      <c r="C121" s="359"/>
      <c r="D121" s="502" t="s">
        <v>186</v>
      </c>
      <c r="E121" s="503">
        <v>5.15</v>
      </c>
      <c r="F121" s="504" t="s">
        <v>52</v>
      </c>
      <c r="G121" s="1044"/>
      <c r="H121" s="1044"/>
      <c r="I121" s="1044"/>
      <c r="J121" s="1044"/>
      <c r="K121" s="1044"/>
      <c r="L121" s="1044"/>
      <c r="M121" s="1044"/>
      <c r="N121" s="1044"/>
      <c r="O121" s="1044"/>
      <c r="P121" s="1044"/>
      <c r="Q121" s="1044"/>
      <c r="R121" s="1044"/>
      <c r="S121" s="1045"/>
      <c r="T121" s="380"/>
      <c r="U121" s="493"/>
      <c r="V121" s="27" t="e">
        <f>VLOOKUP(A121,'PLANILHA ORÇAMENTARIA'!$A$12:$H$536,5,0)</f>
        <v>#N/A</v>
      </c>
      <c r="W121" s="27" t="e">
        <f>VLOOKUP(A121,'PLANILHA ORÇAMENTARIA'!$A$12:$H$536,4,0)</f>
        <v>#N/A</v>
      </c>
    </row>
    <row r="122" spans="1:23" s="5" customFormat="1" ht="18">
      <c r="A122" s="396"/>
      <c r="B122" s="298"/>
      <c r="C122" s="359"/>
      <c r="D122" s="505" t="s">
        <v>177</v>
      </c>
      <c r="E122" s="414">
        <f>E120*E121</f>
        <v>111.54900000000001</v>
      </c>
      <c r="F122" s="506" t="s">
        <v>51</v>
      </c>
      <c r="G122" s="1046"/>
      <c r="H122" s="1046"/>
      <c r="I122" s="1046"/>
      <c r="J122" s="1046"/>
      <c r="K122" s="1046"/>
      <c r="L122" s="1046"/>
      <c r="M122" s="1046"/>
      <c r="N122" s="1046"/>
      <c r="O122" s="1046"/>
      <c r="P122" s="1046"/>
      <c r="Q122" s="1046"/>
      <c r="R122" s="1046"/>
      <c r="S122" s="1047"/>
      <c r="T122" s="380"/>
      <c r="U122" s="493"/>
      <c r="V122" s="27" t="e">
        <f>VLOOKUP(A122,'PLANILHA ORÇAMENTARIA'!$A$12:$H$536,5,0)</f>
        <v>#N/A</v>
      </c>
      <c r="W122" s="27" t="e">
        <f>VLOOKUP(A122,'PLANILHA ORÇAMENTARIA'!$A$12:$H$536,4,0)</f>
        <v>#N/A</v>
      </c>
    </row>
    <row r="123" spans="1:23" s="5" customFormat="1" ht="18">
      <c r="A123" s="396"/>
      <c r="B123" s="302"/>
      <c r="C123" s="397"/>
      <c r="D123" s="469"/>
      <c r="E123" s="399"/>
      <c r="F123" s="400"/>
      <c r="G123" s="1021"/>
      <c r="H123" s="286"/>
      <c r="I123" s="286"/>
      <c r="J123" s="286"/>
      <c r="K123" s="286"/>
      <c r="L123" s="286"/>
      <c r="M123" s="286"/>
      <c r="N123" s="286"/>
      <c r="O123" s="286"/>
      <c r="P123" s="286"/>
      <c r="Q123" s="286"/>
      <c r="R123" s="290"/>
      <c r="S123" s="400"/>
      <c r="T123" s="106"/>
      <c r="U123" s="493"/>
      <c r="V123" s="27" t="e">
        <f>VLOOKUP(A123,'PLANILHA ORÇAMENTARIA'!$A$12:$H$536,5,0)</f>
        <v>#N/A</v>
      </c>
      <c r="W123" s="27" t="e">
        <f>VLOOKUP(A123,'PLANILHA ORÇAMENTARIA'!$A$12:$H$536,4,0)</f>
        <v>#N/A</v>
      </c>
    </row>
    <row r="124" spans="1:23" s="5" customFormat="1" ht="18">
      <c r="A124" s="396"/>
      <c r="B124" s="302"/>
      <c r="C124" s="397"/>
      <c r="D124" s="398"/>
      <c r="E124" s="399"/>
      <c r="F124" s="400"/>
      <c r="G124" s="1021"/>
      <c r="H124" s="286"/>
      <c r="I124" s="286"/>
      <c r="J124" s="286"/>
      <c r="K124" s="286"/>
      <c r="L124" s="286"/>
      <c r="M124" s="286"/>
      <c r="N124" s="286"/>
      <c r="O124" s="286"/>
      <c r="P124" s="286"/>
      <c r="Q124" s="286"/>
      <c r="R124" s="290"/>
      <c r="S124" s="400"/>
      <c r="T124" s="106"/>
      <c r="U124" s="493"/>
      <c r="V124" s="27" t="e">
        <f>VLOOKUP(A124,'PLANILHA ORÇAMENTARIA'!$A$12:$H$536,5,0)</f>
        <v>#N/A</v>
      </c>
      <c r="W124" s="27" t="e">
        <f>VLOOKUP(A124,'PLANILHA ORÇAMENTARIA'!$A$12:$H$536,4,0)</f>
        <v>#N/A</v>
      </c>
    </row>
    <row r="125" spans="1:23" s="5" customFormat="1" ht="18">
      <c r="A125" s="482" t="s">
        <v>150</v>
      </c>
      <c r="B125" s="305">
        <v>100984</v>
      </c>
      <c r="C125" s="494" t="s">
        <v>47</v>
      </c>
      <c r="D125" s="507" t="s">
        <v>207</v>
      </c>
      <c r="E125" s="508"/>
      <c r="F125" s="508"/>
      <c r="G125" s="509"/>
      <c r="H125" s="509"/>
      <c r="I125" s="509"/>
      <c r="J125" s="509"/>
      <c r="K125" s="509"/>
      <c r="L125" s="509"/>
      <c r="M125" s="509"/>
      <c r="N125" s="509"/>
      <c r="O125" s="509"/>
      <c r="P125" s="509"/>
      <c r="Q125" s="509"/>
      <c r="R125" s="509"/>
      <c r="S125" s="508"/>
      <c r="T125" s="490" t="s">
        <v>38</v>
      </c>
      <c r="U125" s="491">
        <f>S126</f>
        <v>115.97171300000001</v>
      </c>
      <c r="V125" s="27" t="str">
        <f>VLOOKUP(A125,'PLANILHA ORÇAMENTARIA'!$A$12:$H$536,5,0)</f>
        <v>M3</v>
      </c>
      <c r="W125" s="27" t="str">
        <f>VLOOKUP(A125,'PLANILHA ORÇAMENTARIA'!$A$12:$H$536,4,0)</f>
        <v>CARGA, MANOBRA E DESCARGA DE ENTULHO EM CAMINHÃO BASCULANTE 18 M³ - CARGA COM ESCAVADEIRA HIDRÁULICA  (CAÇAMBA DE 0,80 M³ / 111 HP) E DESCARGA LIVRE (UNIDADE: M3). AF_07/2020</v>
      </c>
    </row>
    <row r="126" spans="1:23" s="5" customFormat="1" ht="18">
      <c r="A126" s="396"/>
      <c r="B126" s="302"/>
      <c r="C126" s="397"/>
      <c r="D126" s="398"/>
      <c r="E126" s="399"/>
      <c r="F126" s="400"/>
      <c r="G126" s="1021"/>
      <c r="H126" s="286"/>
      <c r="I126" s="286"/>
      <c r="J126" s="286"/>
      <c r="K126" s="286"/>
      <c r="L126" s="286"/>
      <c r="M126" s="286"/>
      <c r="N126" s="286"/>
      <c r="O126" s="286"/>
      <c r="P126" s="286"/>
      <c r="Q126" s="286"/>
      <c r="R126" s="377" t="s">
        <v>177</v>
      </c>
      <c r="S126" s="492">
        <f>J127</f>
        <v>115.97171300000001</v>
      </c>
      <c r="T126" s="106"/>
      <c r="U126" s="373"/>
      <c r="V126" s="27" t="e">
        <f>VLOOKUP(A126,'PLANILHA ORÇAMENTARIA'!$A$12:$H$536,5,0)</f>
        <v>#N/A</v>
      </c>
      <c r="W126" s="27" t="e">
        <f>VLOOKUP(A126,'PLANILHA ORÇAMENTARIA'!$A$12:$H$536,4,0)</f>
        <v>#N/A</v>
      </c>
    </row>
    <row r="127" spans="1:23" s="5" customFormat="1" ht="18">
      <c r="A127" s="396"/>
      <c r="B127" s="302"/>
      <c r="C127" s="397"/>
      <c r="D127" s="510" t="s">
        <v>575</v>
      </c>
      <c r="E127" s="511">
        <f>E101</f>
        <v>0.6804</v>
      </c>
      <c r="F127" s="400" t="s">
        <v>38</v>
      </c>
      <c r="G127" s="1021" t="s">
        <v>209</v>
      </c>
      <c r="H127" s="512">
        <v>1.3</v>
      </c>
      <c r="I127" s="513" t="s">
        <v>4</v>
      </c>
      <c r="J127" s="512">
        <f>SUM(E127:E130)*H127</f>
        <v>115.97171300000001</v>
      </c>
      <c r="K127" s="286"/>
      <c r="L127" s="286"/>
      <c r="M127" s="286"/>
      <c r="N127" s="286"/>
      <c r="O127" s="286"/>
      <c r="P127" s="286"/>
      <c r="Q127" s="286"/>
      <c r="R127" s="290"/>
      <c r="S127" s="400"/>
      <c r="T127" s="106"/>
      <c r="U127" s="493"/>
      <c r="V127" s="27" t="e">
        <f>VLOOKUP(A127,'PLANILHA ORÇAMENTARIA'!$A$12:$H$536,5,0)</f>
        <v>#N/A</v>
      </c>
      <c r="W127" s="27" t="e">
        <f>VLOOKUP(A127,'PLANILHA ORÇAMENTARIA'!$A$12:$H$536,4,0)</f>
        <v>#N/A</v>
      </c>
    </row>
    <row r="128" spans="1:23" s="5" customFormat="1" ht="18">
      <c r="A128" s="396"/>
      <c r="B128" s="302"/>
      <c r="C128" s="397"/>
      <c r="D128" s="510" t="s">
        <v>576</v>
      </c>
      <c r="E128" s="511">
        <f>E108</f>
        <v>17.372</v>
      </c>
      <c r="F128" s="400" t="s">
        <v>38</v>
      </c>
      <c r="G128" s="1021"/>
      <c r="H128" s="286"/>
      <c r="I128" s="513"/>
      <c r="J128" s="286"/>
      <c r="K128" s="286"/>
      <c r="L128" s="286"/>
      <c r="M128" s="286"/>
      <c r="N128" s="286"/>
      <c r="O128" s="286"/>
      <c r="P128" s="286"/>
      <c r="Q128" s="286"/>
      <c r="R128" s="290"/>
      <c r="S128" s="400"/>
      <c r="T128" s="106"/>
      <c r="U128" s="493"/>
      <c r="V128" s="27" t="e">
        <f>VLOOKUP(A128,'PLANILHA ORÇAMENTARIA'!$A$12:$H$536,5,0)</f>
        <v>#N/A</v>
      </c>
      <c r="W128" s="27" t="e">
        <f>VLOOKUP(A128,'PLANILHA ORÇAMENTARIA'!$A$12:$H$536,4,0)</f>
        <v>#N/A</v>
      </c>
    </row>
    <row r="129" spans="1:23" s="5" customFormat="1" ht="18">
      <c r="A129" s="396"/>
      <c r="B129" s="302"/>
      <c r="C129" s="397"/>
      <c r="D129" s="514" t="s">
        <v>577</v>
      </c>
      <c r="E129" s="511">
        <f>E116</f>
        <v>65.579160000000002</v>
      </c>
      <c r="F129" s="400" t="s">
        <v>38</v>
      </c>
      <c r="G129" s="1021"/>
      <c r="H129" s="286"/>
      <c r="I129" s="513"/>
      <c r="J129" s="286"/>
      <c r="K129" s="286"/>
      <c r="L129" s="286"/>
      <c r="M129" s="286"/>
      <c r="N129" s="286"/>
      <c r="O129" s="286"/>
      <c r="P129" s="286"/>
      <c r="Q129" s="286"/>
      <c r="R129" s="290"/>
      <c r="S129" s="400"/>
      <c r="T129" s="106"/>
      <c r="U129" s="493"/>
      <c r="V129" s="27" t="e">
        <f>VLOOKUP(A129,'PLANILHA ORÇAMENTARIA'!$A$12:$H$536,5,0)</f>
        <v>#N/A</v>
      </c>
      <c r="W129" s="27" t="e">
        <f>VLOOKUP(A129,'PLANILHA ORÇAMENTARIA'!$A$12:$H$536,4,0)</f>
        <v>#N/A</v>
      </c>
    </row>
    <row r="130" spans="1:23" s="5" customFormat="1" ht="18">
      <c r="A130" s="396"/>
      <c r="B130" s="302"/>
      <c r="C130" s="397"/>
      <c r="D130" s="510" t="s">
        <v>578</v>
      </c>
      <c r="E130" s="511">
        <f>E122*0.05</f>
        <v>5.5774500000000007</v>
      </c>
      <c r="F130" s="400" t="s">
        <v>38</v>
      </c>
      <c r="G130" s="1021"/>
      <c r="H130" s="286"/>
      <c r="I130" s="513"/>
      <c r="J130" s="286"/>
      <c r="K130" s="286"/>
      <c r="L130" s="286"/>
      <c r="M130" s="286"/>
      <c r="N130" s="286"/>
      <c r="O130" s="286"/>
      <c r="P130" s="286"/>
      <c r="Q130" s="286"/>
      <c r="R130" s="290"/>
      <c r="S130" s="400"/>
      <c r="T130" s="106"/>
      <c r="U130" s="493"/>
      <c r="V130" s="27" t="e">
        <f>VLOOKUP(A130,'PLANILHA ORÇAMENTARIA'!$A$12:$H$536,5,0)</f>
        <v>#N/A</v>
      </c>
      <c r="W130" s="27" t="e">
        <f>VLOOKUP(A130,'PLANILHA ORÇAMENTARIA'!$A$12:$H$536,4,0)</f>
        <v>#N/A</v>
      </c>
    </row>
    <row r="131" spans="1:23" s="5" customFormat="1" ht="18">
      <c r="A131" s="396"/>
      <c r="B131" s="302"/>
      <c r="C131" s="397"/>
      <c r="D131" s="412"/>
      <c r="E131" s="1048"/>
      <c r="F131" s="400"/>
      <c r="G131" s="1021"/>
      <c r="H131" s="286"/>
      <c r="I131" s="513"/>
      <c r="J131" s="286"/>
      <c r="K131" s="286"/>
      <c r="L131" s="286"/>
      <c r="M131" s="286"/>
      <c r="N131" s="286"/>
      <c r="O131" s="286"/>
      <c r="P131" s="286"/>
      <c r="Q131" s="286"/>
      <c r="R131" s="290"/>
      <c r="S131" s="400"/>
      <c r="T131" s="106"/>
      <c r="U131" s="493"/>
      <c r="V131" s="27" t="e">
        <f>VLOOKUP(A131,'PLANILHA ORÇAMENTARIA'!$A$12:$H$536,5,0)</f>
        <v>#N/A</v>
      </c>
      <c r="W131" s="27" t="e">
        <f>VLOOKUP(A131,'PLANILHA ORÇAMENTARIA'!$A$12:$H$536,4,0)</f>
        <v>#N/A</v>
      </c>
    </row>
    <row r="132" spans="1:23" s="5" customFormat="1" ht="18">
      <c r="A132" s="396"/>
      <c r="B132" s="302"/>
      <c r="C132" s="397"/>
      <c r="D132" s="398"/>
      <c r="E132" s="399"/>
      <c r="F132" s="400"/>
      <c r="G132" s="1021"/>
      <c r="H132" s="286"/>
      <c r="I132" s="286"/>
      <c r="J132" s="286"/>
      <c r="K132" s="286"/>
      <c r="L132" s="286"/>
      <c r="M132" s="286"/>
      <c r="N132" s="286"/>
      <c r="O132" s="286"/>
      <c r="P132" s="286"/>
      <c r="Q132" s="286"/>
      <c r="R132" s="290"/>
      <c r="S132" s="400"/>
      <c r="T132" s="106"/>
      <c r="U132" s="493"/>
      <c r="V132" s="27" t="e">
        <f>VLOOKUP(A132,'PLANILHA ORÇAMENTARIA'!$A$12:$H$536,5,0)</f>
        <v>#N/A</v>
      </c>
      <c r="W132" s="27" t="e">
        <f>VLOOKUP(A132,'PLANILHA ORÇAMENTARIA'!$A$12:$H$536,4,0)</f>
        <v>#N/A</v>
      </c>
    </row>
    <row r="133" spans="1:23" s="5" customFormat="1" ht="18">
      <c r="A133" s="482" t="s">
        <v>152</v>
      </c>
      <c r="B133" s="305">
        <v>95877</v>
      </c>
      <c r="C133" s="494" t="s">
        <v>47</v>
      </c>
      <c r="D133" s="483" t="s">
        <v>107</v>
      </c>
      <c r="E133" s="484"/>
      <c r="F133" s="485"/>
      <c r="G133" s="486"/>
      <c r="H133" s="487"/>
      <c r="I133" s="487"/>
      <c r="J133" s="487"/>
      <c r="K133" s="487"/>
      <c r="L133" s="487"/>
      <c r="M133" s="487"/>
      <c r="N133" s="487"/>
      <c r="O133" s="487"/>
      <c r="P133" s="487"/>
      <c r="Q133" s="487"/>
      <c r="R133" s="488"/>
      <c r="S133" s="489"/>
      <c r="T133" s="490" t="s">
        <v>108</v>
      </c>
      <c r="U133" s="491">
        <f>S134</f>
        <v>649.44159279999997</v>
      </c>
      <c r="V133" s="27" t="str">
        <f>VLOOKUP(A133,'PLANILHA ORÇAMENTARIA'!$A$12:$H$536,5,0)</f>
        <v>M3XKM</v>
      </c>
      <c r="W133" s="27" t="str">
        <f>VLOOKUP(A133,'PLANILHA ORÇAMENTARIA'!$A$12:$H$536,4,0)</f>
        <v>TRANSPORTE COM CAMINHÃO BASCULANTE DE 18 M³, EM VIA URBANA PAVIMENTADA, DMT ATÉ 30 KM (UNIDADE: M3XKM). AF_07/2020</v>
      </c>
    </row>
    <row r="134" spans="1:23" s="5" customFormat="1" ht="18">
      <c r="A134" s="396"/>
      <c r="B134" s="302"/>
      <c r="C134" s="397"/>
      <c r="D134" s="398"/>
      <c r="E134" s="399"/>
      <c r="F134" s="400"/>
      <c r="G134" s="1021"/>
      <c r="H134" s="286"/>
      <c r="I134" s="286"/>
      <c r="J134" s="286"/>
      <c r="K134" s="286"/>
      <c r="L134" s="286"/>
      <c r="M134" s="286"/>
      <c r="N134" s="286"/>
      <c r="O134" s="286"/>
      <c r="P134" s="286"/>
      <c r="Q134" s="286"/>
      <c r="R134" s="377" t="s">
        <v>177</v>
      </c>
      <c r="S134" s="492">
        <f>E137</f>
        <v>649.44159279999997</v>
      </c>
      <c r="T134" s="106"/>
      <c r="U134" s="373"/>
      <c r="V134" s="27" t="e">
        <f>VLOOKUP(A134,'PLANILHA ORÇAMENTARIA'!$A$12:$H$536,5,0)</f>
        <v>#N/A</v>
      </c>
      <c r="W134" s="27" t="e">
        <f>VLOOKUP(A134,'PLANILHA ORÇAMENTARIA'!$A$12:$H$536,4,0)</f>
        <v>#N/A</v>
      </c>
    </row>
    <row r="135" spans="1:23" s="5" customFormat="1" ht="18">
      <c r="A135" s="396"/>
      <c r="B135" s="302"/>
      <c r="C135" s="397"/>
      <c r="D135" s="510" t="s">
        <v>574</v>
      </c>
      <c r="E135" s="511">
        <f>J127</f>
        <v>115.97171300000001</v>
      </c>
      <c r="F135" s="400" t="s">
        <v>38</v>
      </c>
      <c r="G135" s="1021" t="s">
        <v>211</v>
      </c>
      <c r="H135" s="512">
        <v>5.6</v>
      </c>
      <c r="I135" s="1032" t="s">
        <v>212</v>
      </c>
      <c r="J135" s="1032"/>
      <c r="K135" s="286"/>
      <c r="L135" s="286"/>
      <c r="M135" s="286"/>
      <c r="N135" s="286"/>
      <c r="O135" s="286"/>
      <c r="P135" s="286"/>
      <c r="Q135" s="286"/>
      <c r="R135" s="290"/>
      <c r="S135" s="400"/>
      <c r="T135" s="106"/>
      <c r="U135" s="493"/>
      <c r="V135" s="27" t="e">
        <f>VLOOKUP(A135,'PLANILHA ORÇAMENTARIA'!$A$12:$H$536,5,0)</f>
        <v>#N/A</v>
      </c>
      <c r="W135" s="27" t="e">
        <f>VLOOKUP(A135,'PLANILHA ORÇAMENTARIA'!$A$12:$H$536,4,0)</f>
        <v>#N/A</v>
      </c>
    </row>
    <row r="136" spans="1:23" s="5" customFormat="1" ht="18">
      <c r="A136" s="396"/>
      <c r="B136" s="302"/>
      <c r="C136" s="397"/>
      <c r="D136" s="412"/>
      <c r="E136" s="1048"/>
      <c r="F136" s="400"/>
      <c r="G136" s="1021"/>
      <c r="H136" s="286"/>
      <c r="I136" s="1032"/>
      <c r="J136" s="1032"/>
      <c r="K136" s="286"/>
      <c r="L136" s="286"/>
      <c r="M136" s="286"/>
      <c r="N136" s="286"/>
      <c r="O136" s="286"/>
      <c r="P136" s="286"/>
      <c r="Q136" s="286"/>
      <c r="R136" s="290"/>
      <c r="S136" s="400"/>
      <c r="T136" s="106"/>
      <c r="U136" s="493"/>
      <c r="V136" s="27" t="e">
        <f>VLOOKUP(A136,'PLANILHA ORÇAMENTARIA'!$A$12:$H$536,5,0)</f>
        <v>#N/A</v>
      </c>
      <c r="W136" s="27" t="e">
        <f>VLOOKUP(A136,'PLANILHA ORÇAMENTARIA'!$A$12:$H$536,4,0)</f>
        <v>#N/A</v>
      </c>
    </row>
    <row r="137" spans="1:23" s="5" customFormat="1" ht="18">
      <c r="A137" s="396"/>
      <c r="B137" s="302"/>
      <c r="C137" s="397"/>
      <c r="D137" s="469" t="s">
        <v>177</v>
      </c>
      <c r="E137" s="414">
        <f>E135*H135</f>
        <v>649.44159279999997</v>
      </c>
      <c r="F137" s="400" t="s">
        <v>108</v>
      </c>
      <c r="G137" s="1021"/>
      <c r="H137" s="286"/>
      <c r="I137" s="1032"/>
      <c r="J137" s="1032"/>
      <c r="K137" s="286"/>
      <c r="L137" s="286"/>
      <c r="M137" s="286"/>
      <c r="N137" s="286"/>
      <c r="O137" s="286"/>
      <c r="P137" s="286"/>
      <c r="Q137" s="286"/>
      <c r="R137" s="290"/>
      <c r="S137" s="400"/>
      <c r="T137" s="106"/>
      <c r="U137" s="493"/>
      <c r="V137" s="27" t="e">
        <f>VLOOKUP(A137,'PLANILHA ORÇAMENTARIA'!$A$12:$H$536,5,0)</f>
        <v>#N/A</v>
      </c>
      <c r="W137" s="27" t="e">
        <f>VLOOKUP(A137,'PLANILHA ORÇAMENTARIA'!$A$12:$H$536,4,0)</f>
        <v>#N/A</v>
      </c>
    </row>
    <row r="138" spans="1:23" s="5" customFormat="1" ht="18">
      <c r="A138" s="396"/>
      <c r="B138" s="302"/>
      <c r="C138" s="397"/>
      <c r="D138" s="1049"/>
      <c r="E138" s="400"/>
      <c r="F138" s="1031"/>
      <c r="G138" s="1032"/>
      <c r="H138" s="1032"/>
      <c r="I138" s="1032"/>
      <c r="J138" s="1032"/>
      <c r="K138" s="286"/>
      <c r="L138" s="286"/>
      <c r="M138" s="286"/>
      <c r="N138" s="286"/>
      <c r="O138" s="286"/>
      <c r="P138" s="286"/>
      <c r="Q138" s="286"/>
      <c r="R138" s="290"/>
      <c r="S138" s="400"/>
      <c r="T138" s="106"/>
      <c r="U138" s="493"/>
      <c r="V138" s="27" t="e">
        <f>VLOOKUP(A138,'PLANILHA ORÇAMENTARIA'!$A$12:$H$536,5,0)</f>
        <v>#N/A</v>
      </c>
      <c r="W138" s="27" t="e">
        <f>VLOOKUP(A138,'PLANILHA ORÇAMENTARIA'!$A$12:$H$536,4,0)</f>
        <v>#N/A</v>
      </c>
    </row>
    <row r="139" spans="1:23" s="5" customFormat="1" ht="18">
      <c r="A139" s="482" t="s">
        <v>154</v>
      </c>
      <c r="B139" s="279" t="s">
        <v>24</v>
      </c>
      <c r="C139" s="280" t="s">
        <v>155</v>
      </c>
      <c r="D139" s="281" t="s">
        <v>183</v>
      </c>
      <c r="E139" s="496"/>
      <c r="F139" s="496"/>
      <c r="G139" s="496"/>
      <c r="H139" s="496"/>
      <c r="I139" s="496"/>
      <c r="J139" s="496"/>
      <c r="K139" s="496"/>
      <c r="L139" s="496"/>
      <c r="M139" s="496"/>
      <c r="N139" s="496"/>
      <c r="O139" s="496"/>
      <c r="P139" s="496"/>
      <c r="Q139" s="496"/>
      <c r="R139" s="496"/>
      <c r="S139" s="496"/>
      <c r="T139" s="497" t="s">
        <v>38</v>
      </c>
      <c r="U139" s="498">
        <f>S140</f>
        <v>115.97171300000001</v>
      </c>
      <c r="V139" s="27" t="str">
        <f>VLOOKUP(A139,'PLANILHA ORÇAMENTARIA'!$A$12:$H$536,5,0)</f>
        <v>M3</v>
      </c>
      <c r="W139" s="27" t="str">
        <f>VLOOKUP(A139,'PLANILHA ORÇAMENTARIA'!$A$12:$H$536,4,0)</f>
        <v>Taxa de destinação de resíduo sólido em aterro, tipo solo/terra</v>
      </c>
    </row>
    <row r="140" spans="1:23" s="5" customFormat="1" ht="18">
      <c r="A140" s="396"/>
      <c r="B140" s="515"/>
      <c r="C140" s="499"/>
      <c r="D140" s="467"/>
      <c r="E140" s="500"/>
      <c r="F140" s="500"/>
      <c r="G140" s="501"/>
      <c r="H140" s="501"/>
      <c r="I140" s="501"/>
      <c r="J140" s="501"/>
      <c r="K140" s="501"/>
      <c r="L140" s="501"/>
      <c r="M140" s="501"/>
      <c r="N140" s="501"/>
      <c r="O140" s="501"/>
      <c r="P140" s="501"/>
      <c r="Q140" s="501"/>
      <c r="R140" s="377" t="s">
        <v>177</v>
      </c>
      <c r="S140" s="378">
        <f>E141</f>
        <v>115.97171300000001</v>
      </c>
      <c r="T140" s="448"/>
      <c r="U140" s="516"/>
      <c r="V140" s="27" t="e">
        <f>VLOOKUP(A140,'PLANILHA ORÇAMENTARIA'!$A$12:$H$536,5,0)</f>
        <v>#N/A</v>
      </c>
      <c r="W140" s="27" t="e">
        <f>VLOOKUP(A140,'PLANILHA ORÇAMENTARIA'!$A$12:$H$536,4,0)</f>
        <v>#N/A</v>
      </c>
    </row>
    <row r="141" spans="1:23" s="5" customFormat="1" ht="18">
      <c r="A141" s="396"/>
      <c r="B141" s="515"/>
      <c r="C141" s="417"/>
      <c r="D141" s="517" t="s">
        <v>574</v>
      </c>
      <c r="E141" s="511">
        <f>E135</f>
        <v>115.97171300000001</v>
      </c>
      <c r="F141" s="518" t="s">
        <v>38</v>
      </c>
      <c r="G141" s="1044"/>
      <c r="H141" s="1044"/>
      <c r="I141" s="1044"/>
      <c r="J141" s="1044"/>
      <c r="K141" s="1044"/>
      <c r="L141" s="1044"/>
      <c r="M141" s="1044"/>
      <c r="N141" s="1044"/>
      <c r="O141" s="1044"/>
      <c r="P141" s="1044"/>
      <c r="Q141" s="1044"/>
      <c r="R141" s="1044"/>
      <c r="S141" s="1045"/>
      <c r="T141" s="380"/>
      <c r="U141" s="493"/>
      <c r="V141" s="27" t="e">
        <f>VLOOKUP(A141,'PLANILHA ORÇAMENTARIA'!$A$12:$H$536,5,0)</f>
        <v>#N/A</v>
      </c>
      <c r="W141" s="27" t="e">
        <f>VLOOKUP(A141,'PLANILHA ORÇAMENTARIA'!$A$12:$H$536,4,0)</f>
        <v>#N/A</v>
      </c>
    </row>
    <row r="142" spans="1:23" s="5" customFormat="1" ht="18">
      <c r="A142" s="396"/>
      <c r="B142" s="374"/>
      <c r="C142" s="359"/>
      <c r="D142" s="469"/>
      <c r="E142" s="399"/>
      <c r="F142" s="1047"/>
      <c r="G142" s="1046"/>
      <c r="H142" s="1046"/>
      <c r="I142" s="1046"/>
      <c r="J142" s="1046"/>
      <c r="K142" s="1046"/>
      <c r="L142" s="1046"/>
      <c r="M142" s="1046"/>
      <c r="N142" s="1046"/>
      <c r="O142" s="1046"/>
      <c r="P142" s="1046"/>
      <c r="Q142" s="1046"/>
      <c r="R142" s="1046"/>
      <c r="S142" s="1047"/>
      <c r="T142" s="380"/>
      <c r="U142" s="493"/>
      <c r="V142" s="27" t="e">
        <f>VLOOKUP(A142,'PLANILHA ORÇAMENTARIA'!$A$12:$H$536,5,0)</f>
        <v>#N/A</v>
      </c>
      <c r="W142" s="27" t="e">
        <f>VLOOKUP(A142,'PLANILHA ORÇAMENTARIA'!$A$12:$H$536,4,0)</f>
        <v>#N/A</v>
      </c>
    </row>
    <row r="143" spans="1:23" s="5" customFormat="1" ht="18">
      <c r="A143" s="519"/>
      <c r="B143" s="520"/>
      <c r="C143" s="521"/>
      <c r="D143" s="522"/>
      <c r="E143" s="523"/>
      <c r="F143" s="523"/>
      <c r="G143" s="524"/>
      <c r="H143" s="524"/>
      <c r="I143" s="524"/>
      <c r="J143" s="524"/>
      <c r="K143" s="524"/>
      <c r="L143" s="524"/>
      <c r="M143" s="524"/>
      <c r="N143" s="524"/>
      <c r="O143" s="524"/>
      <c r="P143" s="524"/>
      <c r="Q143" s="524"/>
      <c r="R143" s="525"/>
      <c r="S143" s="526"/>
      <c r="T143" s="480"/>
      <c r="U143" s="527"/>
      <c r="V143" s="27" t="e">
        <f>VLOOKUP(A143,'PLANILHA ORÇAMENTARIA'!$A$12:$H$536,5,0)</f>
        <v>#N/A</v>
      </c>
      <c r="W143" s="27" t="e">
        <f>VLOOKUP(A143,'PLANILHA ORÇAMENTARIA'!$A$12:$H$536,4,0)</f>
        <v>#N/A</v>
      </c>
    </row>
    <row r="144" spans="1:23" s="4" customFormat="1" ht="14.25" customHeight="1">
      <c r="A144" s="528">
        <v>3</v>
      </c>
      <c r="B144" s="438"/>
      <c r="C144" s="105"/>
      <c r="D144" s="333" t="s">
        <v>240</v>
      </c>
      <c r="E144" s="334"/>
      <c r="F144" s="334"/>
      <c r="G144" s="334"/>
      <c r="H144" s="334"/>
      <c r="I144" s="334"/>
      <c r="J144" s="334"/>
      <c r="K144" s="334"/>
      <c r="L144" s="334"/>
      <c r="M144" s="334"/>
      <c r="N144" s="334"/>
      <c r="O144" s="334"/>
      <c r="P144" s="334"/>
      <c r="Q144" s="334"/>
      <c r="R144" s="334"/>
      <c r="S144" s="335"/>
      <c r="T144" s="438"/>
      <c r="U144" s="529"/>
      <c r="V144" s="27">
        <f>VLOOKUP(A144,'PLANILHA ORÇAMENTARIA'!$A$12:$H$536,5,0)</f>
        <v>0</v>
      </c>
      <c r="W144" s="27" t="str">
        <f>VLOOKUP(A144,'PLANILHA ORÇAMENTARIA'!$A$12:$H$536,4,0)</f>
        <v>FECHAMENTO COM GRADIL TIPO PARQUE</v>
      </c>
    </row>
    <row r="145" spans="1:23" s="5" customFormat="1" ht="14.25" customHeight="1">
      <c r="A145" s="530"/>
      <c r="B145" s="531"/>
      <c r="C145" s="531"/>
      <c r="D145" s="1147"/>
      <c r="E145" s="532"/>
      <c r="F145" s="532"/>
      <c r="G145" s="532"/>
      <c r="H145" s="532"/>
      <c r="I145" s="532"/>
      <c r="J145" s="532"/>
      <c r="K145" s="532"/>
      <c r="L145" s="532"/>
      <c r="M145" s="532"/>
      <c r="N145" s="532"/>
      <c r="O145" s="532"/>
      <c r="P145" s="532"/>
      <c r="Q145" s="532"/>
      <c r="R145" s="532"/>
      <c r="S145" s="533"/>
      <c r="T145" s="448"/>
      <c r="U145" s="516"/>
      <c r="V145" s="27" t="e">
        <f>VLOOKUP(A145,'PLANILHA ORÇAMENTARIA'!$A$12:$H$536,5,0)</f>
        <v>#N/A</v>
      </c>
      <c r="W145" s="27" t="e">
        <f>VLOOKUP(A145,'PLANILHA ORÇAMENTARIA'!$A$12:$H$536,4,0)</f>
        <v>#N/A</v>
      </c>
    </row>
    <row r="146" spans="1:23" s="5" customFormat="1" ht="14.25" customHeight="1">
      <c r="A146" s="268" t="s">
        <v>40</v>
      </c>
      <c r="B146" s="260" t="s">
        <v>257</v>
      </c>
      <c r="C146" s="260" t="s">
        <v>24</v>
      </c>
      <c r="D146" s="534" t="s">
        <v>258</v>
      </c>
      <c r="E146" s="496"/>
      <c r="F146" s="496"/>
      <c r="G146" s="496"/>
      <c r="H146" s="496"/>
      <c r="I146" s="496"/>
      <c r="J146" s="496"/>
      <c r="K146" s="496"/>
      <c r="L146" s="496"/>
      <c r="M146" s="496"/>
      <c r="N146" s="496"/>
      <c r="O146" s="496"/>
      <c r="P146" s="496"/>
      <c r="Q146" s="496"/>
      <c r="R146" s="496"/>
      <c r="S146" s="496"/>
      <c r="T146" s="280" t="s">
        <v>38</v>
      </c>
      <c r="U146" s="498">
        <f>S147</f>
        <v>28.220399999999998</v>
      </c>
      <c r="V146" s="27" t="str">
        <f>VLOOKUP(A146,'PLANILHA ORÇAMENTARIA'!$A$12:$H$536,5,0)</f>
        <v>M3</v>
      </c>
      <c r="W146" s="27" t="str">
        <f>VLOOKUP(A146,'PLANILHA ORÇAMENTARIA'!$A$12:$H$536,4,0)</f>
        <v>Escavação mecanizada de valas ou cavas com profundidade de até 2 m</v>
      </c>
    </row>
    <row r="147" spans="1:23" s="5" customFormat="1" ht="14.25" customHeight="1">
      <c r="A147" s="535"/>
      <c r="B147" s="536"/>
      <c r="C147" s="536"/>
      <c r="D147" s="1035"/>
      <c r="E147" s="1050"/>
      <c r="F147" s="1050"/>
      <c r="G147" s="1035"/>
      <c r="H147" s="1035"/>
      <c r="I147" s="1035"/>
      <c r="J147" s="1035"/>
      <c r="K147" s="1035"/>
      <c r="L147" s="1035"/>
      <c r="M147" s="1035"/>
      <c r="N147" s="1035"/>
      <c r="O147" s="1035"/>
      <c r="P147" s="1035"/>
      <c r="Q147" s="1035"/>
      <c r="R147" s="355" t="s">
        <v>177</v>
      </c>
      <c r="S147" s="356">
        <f>E153</f>
        <v>28.220399999999998</v>
      </c>
      <c r="T147" s="417"/>
      <c r="U147" s="493"/>
      <c r="V147" s="27" t="e">
        <f>VLOOKUP(A147,'PLANILHA ORÇAMENTARIA'!$A$12:$H$536,5,0)</f>
        <v>#N/A</v>
      </c>
      <c r="W147" s="27" t="e">
        <f>VLOOKUP(A147,'PLANILHA ORÇAMENTARIA'!$A$12:$H$536,4,0)</f>
        <v>#N/A</v>
      </c>
    </row>
    <row r="148" spans="1:23" s="5" customFormat="1" ht="14.25" customHeight="1">
      <c r="A148" s="535"/>
      <c r="B148" s="536"/>
      <c r="C148" s="536"/>
      <c r="D148" s="537" t="s">
        <v>233</v>
      </c>
      <c r="E148" s="538"/>
      <c r="F148" s="400"/>
      <c r="G148" s="1035"/>
      <c r="H148" s="1035"/>
      <c r="I148" s="1035"/>
      <c r="J148" s="1035"/>
      <c r="K148" s="1035"/>
      <c r="L148" s="1035"/>
      <c r="M148" s="1035"/>
      <c r="N148" s="1035"/>
      <c r="O148" s="1035"/>
      <c r="P148" s="1035"/>
      <c r="Q148" s="1035"/>
      <c r="R148" s="1035"/>
      <c r="S148" s="1050"/>
      <c r="T148" s="417"/>
      <c r="U148" s="493"/>
      <c r="V148" s="27" t="e">
        <f>VLOOKUP(A148,'PLANILHA ORÇAMENTARIA'!$A$12:$H$536,5,0)</f>
        <v>#N/A</v>
      </c>
      <c r="W148" s="27" t="e">
        <f>VLOOKUP(A148,'PLANILHA ORÇAMENTARIA'!$A$12:$H$536,4,0)</f>
        <v>#N/A</v>
      </c>
    </row>
    <row r="149" spans="1:23" s="5" customFormat="1" ht="14.25" customHeight="1">
      <c r="A149" s="535"/>
      <c r="B149" s="536"/>
      <c r="C149" s="536"/>
      <c r="D149" s="539" t="s">
        <v>234</v>
      </c>
      <c r="E149" s="414"/>
      <c r="F149" s="400"/>
      <c r="G149" s="1035"/>
      <c r="H149" s="1035"/>
      <c r="I149" s="1035"/>
      <c r="J149" s="1035"/>
      <c r="K149" s="1035"/>
      <c r="L149" s="1035"/>
      <c r="M149" s="1035"/>
      <c r="N149" s="1035"/>
      <c r="O149" s="1035"/>
      <c r="P149" s="1035"/>
      <c r="Q149" s="1035"/>
      <c r="R149" s="1035"/>
      <c r="S149" s="1050"/>
      <c r="T149" s="540"/>
      <c r="U149" s="493"/>
      <c r="V149" s="27" t="e">
        <f>VLOOKUP(A149,'PLANILHA ORÇAMENTARIA'!$A$12:$H$536,5,0)</f>
        <v>#N/A</v>
      </c>
      <c r="W149" s="27" t="e">
        <f>VLOOKUP(A149,'PLANILHA ORÇAMENTARIA'!$A$12:$H$536,4,0)</f>
        <v>#N/A</v>
      </c>
    </row>
    <row r="150" spans="1:23" s="5" customFormat="1" ht="14.25" customHeight="1">
      <c r="A150" s="535"/>
      <c r="B150" s="536"/>
      <c r="C150" s="536"/>
      <c r="D150" s="541" t="s">
        <v>179</v>
      </c>
      <c r="E150" s="414">
        <v>470.34</v>
      </c>
      <c r="F150" s="400" t="s">
        <v>52</v>
      </c>
      <c r="G150" s="1035"/>
      <c r="H150" s="1035"/>
      <c r="I150" s="1035"/>
      <c r="J150" s="1035"/>
      <c r="K150" s="1035"/>
      <c r="L150" s="1035"/>
      <c r="M150" s="1035"/>
      <c r="N150" s="1035"/>
      <c r="O150" s="1035"/>
      <c r="P150" s="1035"/>
      <c r="Q150" s="1035"/>
      <c r="R150" s="1035"/>
      <c r="S150" s="1050"/>
      <c r="T150" s="540"/>
      <c r="U150" s="493"/>
      <c r="V150" s="27" t="e">
        <f>VLOOKUP(A150,'PLANILHA ORÇAMENTARIA'!$A$12:$H$536,5,0)</f>
        <v>#N/A</v>
      </c>
      <c r="W150" s="27" t="e">
        <f>VLOOKUP(A150,'PLANILHA ORÇAMENTARIA'!$A$12:$H$536,4,0)</f>
        <v>#N/A</v>
      </c>
    </row>
    <row r="151" spans="1:23" s="5" customFormat="1" ht="14.25" customHeight="1">
      <c r="A151" s="535"/>
      <c r="B151" s="536"/>
      <c r="C151" s="536"/>
      <c r="D151" s="541" t="s">
        <v>178</v>
      </c>
      <c r="E151" s="414">
        <v>0.3</v>
      </c>
      <c r="F151" s="400" t="s">
        <v>52</v>
      </c>
      <c r="G151" s="1051"/>
      <c r="H151" s="1051"/>
      <c r="I151" s="1051"/>
      <c r="J151" s="1051"/>
      <c r="K151" s="1051"/>
      <c r="L151" s="1051"/>
      <c r="M151" s="1051"/>
      <c r="N151" s="1051"/>
      <c r="O151" s="1051"/>
      <c r="P151" s="1051"/>
      <c r="Q151" s="1051"/>
      <c r="R151" s="1051"/>
      <c r="S151" s="1052"/>
      <c r="T151" s="540"/>
      <c r="U151" s="493"/>
      <c r="V151" s="27" t="e">
        <f>VLOOKUP(A151,'PLANILHA ORÇAMENTARIA'!$A$12:$H$536,5,0)</f>
        <v>#N/A</v>
      </c>
      <c r="W151" s="27" t="e">
        <f>VLOOKUP(A151,'PLANILHA ORÇAMENTARIA'!$A$12:$H$536,4,0)</f>
        <v>#N/A</v>
      </c>
    </row>
    <row r="152" spans="1:23" s="5" customFormat="1" ht="14.25" customHeight="1">
      <c r="A152" s="535"/>
      <c r="B152" s="536"/>
      <c r="C152" s="536"/>
      <c r="D152" s="292" t="s">
        <v>189</v>
      </c>
      <c r="E152" s="414">
        <v>0.2</v>
      </c>
      <c r="F152" s="400" t="s">
        <v>52</v>
      </c>
      <c r="G152" s="1051"/>
      <c r="H152" s="1051"/>
      <c r="I152" s="1051"/>
      <c r="J152" s="1051"/>
      <c r="K152" s="1051"/>
      <c r="L152" s="1051"/>
      <c r="M152" s="1051"/>
      <c r="N152" s="1051"/>
      <c r="O152" s="1051"/>
      <c r="P152" s="1051"/>
      <c r="Q152" s="1051"/>
      <c r="R152" s="1051"/>
      <c r="S152" s="1052"/>
      <c r="T152" s="540"/>
      <c r="U152" s="493"/>
      <c r="V152" s="27" t="e">
        <f>VLOOKUP(A152,'PLANILHA ORÇAMENTARIA'!$A$12:$H$536,5,0)</f>
        <v>#N/A</v>
      </c>
      <c r="W152" s="27" t="e">
        <f>VLOOKUP(A152,'PLANILHA ORÇAMENTARIA'!$A$12:$H$536,4,0)</f>
        <v>#N/A</v>
      </c>
    </row>
    <row r="153" spans="1:23" s="5" customFormat="1" ht="14.25" customHeight="1">
      <c r="A153" s="535"/>
      <c r="B153" s="536"/>
      <c r="C153" s="536"/>
      <c r="D153" s="474" t="s">
        <v>177</v>
      </c>
      <c r="E153" s="414">
        <f>E152*E151*E150</f>
        <v>28.220399999999998</v>
      </c>
      <c r="F153" s="400" t="s">
        <v>38</v>
      </c>
      <c r="G153" s="1051"/>
      <c r="H153" s="1051"/>
      <c r="I153" s="1051"/>
      <c r="J153" s="1051"/>
      <c r="K153" s="1051"/>
      <c r="L153" s="1051"/>
      <c r="M153" s="1051"/>
      <c r="N153" s="1051"/>
      <c r="O153" s="1051"/>
      <c r="P153" s="1051"/>
      <c r="Q153" s="1051"/>
      <c r="R153" s="1051"/>
      <c r="S153" s="1052"/>
      <c r="T153" s="540"/>
      <c r="U153" s="493"/>
      <c r="V153" s="27" t="e">
        <f>VLOOKUP(A153,'PLANILHA ORÇAMENTARIA'!$A$12:$H$536,5,0)</f>
        <v>#N/A</v>
      </c>
      <c r="W153" s="27" t="e">
        <f>VLOOKUP(A153,'PLANILHA ORÇAMENTARIA'!$A$12:$H$536,4,0)</f>
        <v>#N/A</v>
      </c>
    </row>
    <row r="154" spans="1:23" s="5" customFormat="1" ht="14.25" customHeight="1">
      <c r="A154" s="274"/>
      <c r="B154" s="298"/>
      <c r="C154" s="298"/>
      <c r="D154" s="1053"/>
      <c r="E154" s="1047"/>
      <c r="F154" s="1047"/>
      <c r="G154" s="1046"/>
      <c r="H154" s="1046"/>
      <c r="I154" s="1046"/>
      <c r="J154" s="1046"/>
      <c r="K154" s="1046"/>
      <c r="L154" s="1046"/>
      <c r="M154" s="1046"/>
      <c r="N154" s="1046"/>
      <c r="O154" s="1046"/>
      <c r="P154" s="1046"/>
      <c r="Q154" s="1046"/>
      <c r="R154" s="1046"/>
      <c r="S154" s="1047"/>
      <c r="T154" s="380"/>
      <c r="U154" s="493"/>
      <c r="V154" s="27" t="e">
        <f>VLOOKUP(A154,'PLANILHA ORÇAMENTARIA'!$A$12:$H$536,5,0)</f>
        <v>#N/A</v>
      </c>
      <c r="W154" s="27" t="e">
        <f>VLOOKUP(A154,'PLANILHA ORÇAMENTARIA'!$A$12:$H$536,4,0)</f>
        <v>#N/A</v>
      </c>
    </row>
    <row r="155" spans="1:23" s="5" customFormat="1" ht="14.45" customHeight="1">
      <c r="A155" s="268" t="s">
        <v>41</v>
      </c>
      <c r="B155" s="260" t="s">
        <v>235</v>
      </c>
      <c r="C155" s="260" t="s">
        <v>24</v>
      </c>
      <c r="D155" s="502" t="s">
        <v>1085</v>
      </c>
      <c r="E155" s="496"/>
      <c r="F155" s="496"/>
      <c r="G155" s="496"/>
      <c r="H155" s="496"/>
      <c r="I155" s="496"/>
      <c r="J155" s="496"/>
      <c r="K155" s="496"/>
      <c r="L155" s="496"/>
      <c r="M155" s="496"/>
      <c r="N155" s="496"/>
      <c r="O155" s="496"/>
      <c r="P155" s="496"/>
      <c r="Q155" s="496"/>
      <c r="R155" s="496"/>
      <c r="S155" s="542"/>
      <c r="T155" s="280" t="s">
        <v>31</v>
      </c>
      <c r="U155" s="498">
        <f>S156</f>
        <v>468</v>
      </c>
      <c r="V155" s="27" t="str">
        <f>VLOOKUP(A155,'PLANILHA ORÇAMENTARIA'!$A$12:$H$536,5,0)</f>
        <v>M</v>
      </c>
      <c r="W155" s="27" t="str">
        <f>VLOOKUP(A155,'PLANILHA ORÇAMENTARIA'!$A$12:$H$536,4,0)</f>
        <v>Broca em concreto armado diâmetro de 20 cm - completa</v>
      </c>
    </row>
    <row r="156" spans="1:23" s="5" customFormat="1" ht="18">
      <c r="A156" s="535"/>
      <c r="B156" s="536"/>
      <c r="C156" s="536"/>
      <c r="D156" s="543" t="s">
        <v>236</v>
      </c>
      <c r="E156" s="544"/>
      <c r="F156" s="545"/>
      <c r="G156" s="546"/>
      <c r="H156" s="546"/>
      <c r="I156" s="546"/>
      <c r="J156" s="546"/>
      <c r="K156" s="546"/>
      <c r="L156" s="546"/>
      <c r="M156" s="546"/>
      <c r="N156" s="546"/>
      <c r="O156" s="546"/>
      <c r="P156" s="546"/>
      <c r="Q156" s="546"/>
      <c r="R156" s="355" t="s">
        <v>177</v>
      </c>
      <c r="S156" s="356">
        <f>E160</f>
        <v>468</v>
      </c>
      <c r="T156" s="417"/>
      <c r="U156" s="493"/>
      <c r="V156" s="27" t="e">
        <f>VLOOKUP(A156,'PLANILHA ORÇAMENTARIA'!$A$12:$H$536,5,0)</f>
        <v>#N/A</v>
      </c>
      <c r="W156" s="27" t="e">
        <f>VLOOKUP(A156,'PLANILHA ORÇAMENTARIA'!$A$12:$H$536,4,0)</f>
        <v>#N/A</v>
      </c>
    </row>
    <row r="157" spans="1:23" s="5" customFormat="1" ht="18">
      <c r="A157" s="535"/>
      <c r="B157" s="536"/>
      <c r="C157" s="536"/>
      <c r="D157" s="539" t="s">
        <v>176</v>
      </c>
      <c r="E157" s="414">
        <v>156</v>
      </c>
      <c r="F157" s="400" t="s">
        <v>237</v>
      </c>
      <c r="G157" s="1035"/>
      <c r="H157" s="1035"/>
      <c r="I157" s="1035"/>
      <c r="J157" s="1035"/>
      <c r="K157" s="1035"/>
      <c r="L157" s="1035"/>
      <c r="M157" s="1035"/>
      <c r="N157" s="1035"/>
      <c r="O157" s="1035"/>
      <c r="P157" s="1035"/>
      <c r="Q157" s="1035"/>
      <c r="R157" s="1035"/>
      <c r="S157" s="1050"/>
      <c r="T157" s="417"/>
      <c r="U157" s="493"/>
      <c r="V157" s="27" t="e">
        <f>VLOOKUP(A157,'PLANILHA ORÇAMENTARIA'!$A$12:$H$536,5,0)</f>
        <v>#N/A</v>
      </c>
      <c r="W157" s="27" t="e">
        <f>VLOOKUP(A157,'PLANILHA ORÇAMENTARIA'!$A$12:$H$536,4,0)</f>
        <v>#N/A</v>
      </c>
    </row>
    <row r="158" spans="1:23" s="5" customFormat="1" ht="14.25" customHeight="1">
      <c r="A158" s="535"/>
      <c r="B158" s="536"/>
      <c r="C158" s="536"/>
      <c r="D158" s="292" t="s">
        <v>190</v>
      </c>
      <c r="E158" s="414">
        <v>3</v>
      </c>
      <c r="F158" s="400" t="s">
        <v>31</v>
      </c>
      <c r="G158" s="1051"/>
      <c r="H158" s="1051"/>
      <c r="I158" s="1051"/>
      <c r="J158" s="1051"/>
      <c r="K158" s="1051"/>
      <c r="L158" s="1051"/>
      <c r="M158" s="1051"/>
      <c r="N158" s="1051"/>
      <c r="O158" s="1051"/>
      <c r="P158" s="1051"/>
      <c r="Q158" s="1051"/>
      <c r="R158" s="1051"/>
      <c r="S158" s="1052"/>
      <c r="T158" s="547"/>
      <c r="U158" s="493"/>
      <c r="V158" s="27" t="e">
        <f>VLOOKUP(A158,'PLANILHA ORÇAMENTARIA'!$A$12:$H$536,5,0)</f>
        <v>#N/A</v>
      </c>
      <c r="W158" s="27" t="e">
        <f>VLOOKUP(A158,'PLANILHA ORÇAMENTARIA'!$A$12:$H$536,4,0)</f>
        <v>#N/A</v>
      </c>
    </row>
    <row r="159" spans="1:23" s="5" customFormat="1" ht="14.25" customHeight="1">
      <c r="A159" s="535"/>
      <c r="B159" s="536"/>
      <c r="C159" s="536"/>
      <c r="D159" s="398"/>
      <c r="E159" s="399"/>
      <c r="F159" s="400"/>
      <c r="G159" s="1051"/>
      <c r="H159" s="1051"/>
      <c r="I159" s="1051"/>
      <c r="J159" s="1051"/>
      <c r="K159" s="1051"/>
      <c r="L159" s="1051"/>
      <c r="M159" s="1051"/>
      <c r="N159" s="1051"/>
      <c r="O159" s="1051"/>
      <c r="P159" s="1051"/>
      <c r="Q159" s="1051"/>
      <c r="R159" s="1051"/>
      <c r="S159" s="1052"/>
      <c r="T159" s="547"/>
      <c r="U159" s="493"/>
      <c r="V159" s="27" t="e">
        <f>VLOOKUP(A159,'PLANILHA ORÇAMENTARIA'!$A$12:$H$536,5,0)</f>
        <v>#N/A</v>
      </c>
      <c r="W159" s="27" t="e">
        <f>VLOOKUP(A159,'PLANILHA ORÇAMENTARIA'!$A$12:$H$536,4,0)</f>
        <v>#N/A</v>
      </c>
    </row>
    <row r="160" spans="1:23" s="5" customFormat="1" ht="14.25" customHeight="1">
      <c r="A160" s="535"/>
      <c r="B160" s="536"/>
      <c r="C160" s="536"/>
      <c r="D160" s="548" t="s">
        <v>177</v>
      </c>
      <c r="E160" s="414">
        <f>E157*E158</f>
        <v>468</v>
      </c>
      <c r="F160" s="400" t="s">
        <v>52</v>
      </c>
      <c r="G160" s="1051"/>
      <c r="H160" s="1051"/>
      <c r="I160" s="1051"/>
      <c r="J160" s="1051"/>
      <c r="K160" s="1051"/>
      <c r="L160" s="1051"/>
      <c r="M160" s="1051"/>
      <c r="N160" s="1051"/>
      <c r="O160" s="1051"/>
      <c r="P160" s="1051"/>
      <c r="Q160" s="1051"/>
      <c r="R160" s="1051"/>
      <c r="S160" s="1052"/>
      <c r="T160" s="547"/>
      <c r="U160" s="493"/>
      <c r="V160" s="27" t="e">
        <f>VLOOKUP(A160,'PLANILHA ORÇAMENTARIA'!$A$12:$H$536,5,0)</f>
        <v>#N/A</v>
      </c>
      <c r="W160" s="27" t="e">
        <f>VLOOKUP(A160,'PLANILHA ORÇAMENTARIA'!$A$12:$H$536,4,0)</f>
        <v>#N/A</v>
      </c>
    </row>
    <row r="161" spans="1:23" s="5" customFormat="1" ht="14.25" customHeight="1">
      <c r="A161" s="296"/>
      <c r="B161" s="549"/>
      <c r="C161" s="549"/>
      <c r="D161" s="469"/>
      <c r="E161" s="399"/>
      <c r="F161" s="400"/>
      <c r="G161" s="1051"/>
      <c r="H161" s="1051"/>
      <c r="I161" s="1051"/>
      <c r="J161" s="1051"/>
      <c r="K161" s="1051"/>
      <c r="L161" s="1051"/>
      <c r="M161" s="1051"/>
      <c r="N161" s="1051"/>
      <c r="O161" s="1051"/>
      <c r="P161" s="1051"/>
      <c r="Q161" s="1051"/>
      <c r="R161" s="1051"/>
      <c r="S161" s="1052"/>
      <c r="T161" s="547"/>
      <c r="U161" s="493"/>
      <c r="V161" s="27" t="e">
        <f>VLOOKUP(A161,'PLANILHA ORÇAMENTARIA'!$A$12:$H$536,5,0)</f>
        <v>#N/A</v>
      </c>
      <c r="W161" s="27" t="e">
        <f>VLOOKUP(A161,'PLANILHA ORÇAMENTARIA'!$A$12:$H$536,4,0)</f>
        <v>#N/A</v>
      </c>
    </row>
    <row r="162" spans="1:23" s="5" customFormat="1" ht="14.25" customHeight="1">
      <c r="A162" s="268" t="s">
        <v>42</v>
      </c>
      <c r="B162" s="260">
        <v>20211</v>
      </c>
      <c r="C162" s="260" t="s">
        <v>215</v>
      </c>
      <c r="D162" s="502" t="s">
        <v>238</v>
      </c>
      <c r="E162" s="496"/>
      <c r="F162" s="496"/>
      <c r="G162" s="496"/>
      <c r="H162" s="496"/>
      <c r="I162" s="496"/>
      <c r="J162" s="496"/>
      <c r="K162" s="496"/>
      <c r="L162" s="496"/>
      <c r="M162" s="496"/>
      <c r="N162" s="496"/>
      <c r="O162" s="496"/>
      <c r="P162" s="496"/>
      <c r="Q162" s="496"/>
      <c r="R162" s="496"/>
      <c r="S162" s="542"/>
      <c r="T162" s="550" t="s">
        <v>51</v>
      </c>
      <c r="U162" s="498">
        <f>S163</f>
        <v>94.067999999999998</v>
      </c>
      <c r="V162" s="27" t="str">
        <f>VLOOKUP(A162,'PLANILHA ORÇAMENTARIA'!$A$12:$H$536,5,0)</f>
        <v>M2</v>
      </c>
      <c r="W162" s="27" t="str">
        <f>VLOOKUP(A162,'PLANILHA ORÇAMENTARIA'!$A$12:$H$536,4,0)</f>
        <v>APILOAMENTO DO FUNDO DE VALAS, COM SOQUETE VIBRATÓRIO</v>
      </c>
    </row>
    <row r="163" spans="1:23" s="5" customFormat="1" ht="18">
      <c r="A163" s="296"/>
      <c r="B163" s="551"/>
      <c r="C163" s="359"/>
      <c r="D163" s="1054"/>
      <c r="E163" s="1052"/>
      <c r="F163" s="1052"/>
      <c r="G163" s="1051"/>
      <c r="H163" s="1051"/>
      <c r="I163" s="1051"/>
      <c r="J163" s="1051"/>
      <c r="K163" s="1051"/>
      <c r="L163" s="1051"/>
      <c r="M163" s="1051"/>
      <c r="N163" s="1051"/>
      <c r="O163" s="1051"/>
      <c r="P163" s="1051"/>
      <c r="Q163" s="1051"/>
      <c r="R163" s="355" t="s">
        <v>177</v>
      </c>
      <c r="S163" s="372">
        <f>E167</f>
        <v>94.067999999999998</v>
      </c>
      <c r="T163" s="417"/>
      <c r="U163" s="493"/>
      <c r="V163" s="27" t="e">
        <f>VLOOKUP(A163,'PLANILHA ORÇAMENTARIA'!$A$12:$H$536,5,0)</f>
        <v>#N/A</v>
      </c>
      <c r="W163" s="27" t="e">
        <f>VLOOKUP(A163,'PLANILHA ORÇAMENTARIA'!$A$12:$H$536,4,0)</f>
        <v>#N/A</v>
      </c>
    </row>
    <row r="164" spans="1:23" s="5" customFormat="1" ht="18">
      <c r="A164" s="296"/>
      <c r="B164" s="551"/>
      <c r="C164" s="359"/>
      <c r="D164" s="552" t="s">
        <v>239</v>
      </c>
      <c r="E164" s="414">
        <v>470.34</v>
      </c>
      <c r="F164" s="553" t="s">
        <v>52</v>
      </c>
      <c r="G164" s="1051"/>
      <c r="H164" s="1051"/>
      <c r="I164" s="1051"/>
      <c r="J164" s="1051"/>
      <c r="K164" s="1051"/>
      <c r="L164" s="1051"/>
      <c r="M164" s="1051"/>
      <c r="N164" s="1051"/>
      <c r="O164" s="1051"/>
      <c r="P164" s="1051"/>
      <c r="Q164" s="1051"/>
      <c r="R164" s="1051"/>
      <c r="S164" s="1052"/>
      <c r="T164" s="417"/>
      <c r="U164" s="493"/>
      <c r="V164" s="27" t="e">
        <f>VLOOKUP(A164,'PLANILHA ORÇAMENTARIA'!$A$12:$H$536,5,0)</f>
        <v>#N/A</v>
      </c>
      <c r="W164" s="27" t="e">
        <f>VLOOKUP(A164,'PLANILHA ORÇAMENTARIA'!$A$12:$H$536,4,0)</f>
        <v>#N/A</v>
      </c>
    </row>
    <row r="165" spans="1:23" s="5" customFormat="1" ht="18">
      <c r="A165" s="296"/>
      <c r="B165" s="551"/>
      <c r="C165" s="359"/>
      <c r="D165" s="552" t="s">
        <v>186</v>
      </c>
      <c r="E165" s="414">
        <v>0.2</v>
      </c>
      <c r="F165" s="553" t="s">
        <v>52</v>
      </c>
      <c r="G165" s="1051"/>
      <c r="H165" s="1051"/>
      <c r="I165" s="1051"/>
      <c r="J165" s="1051"/>
      <c r="K165" s="1051"/>
      <c r="L165" s="1051"/>
      <c r="M165" s="1051"/>
      <c r="N165" s="1051"/>
      <c r="O165" s="1051"/>
      <c r="P165" s="1051"/>
      <c r="Q165" s="1051"/>
      <c r="R165" s="1051"/>
      <c r="S165" s="1052"/>
      <c r="T165" s="417"/>
      <c r="U165" s="493"/>
      <c r="V165" s="27" t="e">
        <f>VLOOKUP(A165,'PLANILHA ORÇAMENTARIA'!$A$12:$H$536,5,0)</f>
        <v>#N/A</v>
      </c>
      <c r="W165" s="27" t="e">
        <f>VLOOKUP(A165,'PLANILHA ORÇAMENTARIA'!$A$12:$H$536,4,0)</f>
        <v>#N/A</v>
      </c>
    </row>
    <row r="166" spans="1:23" s="5" customFormat="1" ht="18">
      <c r="A166" s="296"/>
      <c r="B166" s="298"/>
      <c r="C166" s="359"/>
      <c r="D166" s="554"/>
      <c r="E166" s="555"/>
      <c r="F166" s="555"/>
      <c r="G166" s="1041"/>
      <c r="H166" s="1041"/>
      <c r="I166" s="1041"/>
      <c r="J166" s="1041"/>
      <c r="K166" s="1041"/>
      <c r="L166" s="1041"/>
      <c r="M166" s="1041"/>
      <c r="N166" s="1041"/>
      <c r="O166" s="1041"/>
      <c r="P166" s="1041"/>
      <c r="Q166" s="1041"/>
      <c r="R166" s="1041"/>
      <c r="S166" s="556"/>
      <c r="T166" s="547"/>
      <c r="U166" s="493"/>
      <c r="V166" s="27" t="e">
        <f>VLOOKUP(A166,'PLANILHA ORÇAMENTARIA'!$A$12:$H$536,5,0)</f>
        <v>#N/A</v>
      </c>
      <c r="W166" s="27" t="e">
        <f>VLOOKUP(A166,'PLANILHA ORÇAMENTARIA'!$A$12:$H$536,4,0)</f>
        <v>#N/A</v>
      </c>
    </row>
    <row r="167" spans="1:23" s="5" customFormat="1" ht="18">
      <c r="A167" s="296"/>
      <c r="B167" s="298"/>
      <c r="C167" s="359"/>
      <c r="D167" s="505" t="s">
        <v>177</v>
      </c>
      <c r="E167" s="414">
        <f>E164*E165</f>
        <v>94.067999999999998</v>
      </c>
      <c r="F167" s="557" t="s">
        <v>51</v>
      </c>
      <c r="G167" s="558"/>
      <c r="H167" s="558"/>
      <c r="I167" s="558"/>
      <c r="J167" s="558"/>
      <c r="K167" s="558"/>
      <c r="L167" s="558"/>
      <c r="M167" s="558"/>
      <c r="N167" s="558"/>
      <c r="O167" s="558"/>
      <c r="P167" s="558"/>
      <c r="Q167" s="558"/>
      <c r="R167" s="558"/>
      <c r="S167" s="559"/>
      <c r="T167" s="547"/>
      <c r="U167" s="493"/>
      <c r="V167" s="27" t="e">
        <f>VLOOKUP(A167,'PLANILHA ORÇAMENTARIA'!$A$12:$H$536,5,0)</f>
        <v>#N/A</v>
      </c>
      <c r="W167" s="27" t="e">
        <f>VLOOKUP(A167,'PLANILHA ORÇAMENTARIA'!$A$12:$H$536,4,0)</f>
        <v>#N/A</v>
      </c>
    </row>
    <row r="168" spans="1:23" s="5" customFormat="1" ht="18">
      <c r="A168" s="296"/>
      <c r="B168" s="298"/>
      <c r="C168" s="359"/>
      <c r="D168" s="558"/>
      <c r="E168" s="559"/>
      <c r="F168" s="559"/>
      <c r="G168" s="558"/>
      <c r="H168" s="558"/>
      <c r="I168" s="558"/>
      <c r="J168" s="558"/>
      <c r="K168" s="558"/>
      <c r="L168" s="558"/>
      <c r="M168" s="558"/>
      <c r="N168" s="558"/>
      <c r="O168" s="558"/>
      <c r="P168" s="558"/>
      <c r="Q168" s="558"/>
      <c r="R168" s="558"/>
      <c r="S168" s="559"/>
      <c r="T168" s="547"/>
      <c r="U168" s="493"/>
      <c r="V168" s="27" t="e">
        <f>VLOOKUP(A168,'PLANILHA ORÇAMENTARIA'!$A$12:$H$536,5,0)</f>
        <v>#N/A</v>
      </c>
      <c r="W168" s="27" t="e">
        <f>VLOOKUP(A168,'PLANILHA ORÇAMENTARIA'!$A$12:$H$536,4,0)</f>
        <v>#N/A</v>
      </c>
    </row>
    <row r="169" spans="1:23" s="5" customFormat="1" ht="14.45" customHeight="1">
      <c r="A169" s="268" t="s">
        <v>43</v>
      </c>
      <c r="B169" s="260">
        <v>170132</v>
      </c>
      <c r="C169" s="260" t="s">
        <v>215</v>
      </c>
      <c r="D169" s="560" t="s">
        <v>232</v>
      </c>
      <c r="E169" s="561"/>
      <c r="F169" s="561"/>
      <c r="G169" s="561"/>
      <c r="H169" s="561"/>
      <c r="I169" s="561"/>
      <c r="J169" s="561"/>
      <c r="K169" s="561"/>
      <c r="L169" s="561"/>
      <c r="M169" s="561"/>
      <c r="N169" s="561"/>
      <c r="O169" s="561"/>
      <c r="P169" s="561"/>
      <c r="Q169" s="561"/>
      <c r="R169" s="561"/>
      <c r="S169" s="562"/>
      <c r="T169" s="497" t="s">
        <v>31</v>
      </c>
      <c r="U169" s="498">
        <f>S170</f>
        <v>470.34</v>
      </c>
      <c r="V169" s="27" t="str">
        <f>VLOOKUP(A169,'PLANILHA ORÇAMENTARIA'!$A$12:$H$536,5,0)</f>
        <v>M</v>
      </c>
      <c r="W169" s="27" t="str">
        <f>VLOOKUP(A169,'PLANILHA ORÇAMENTARIA'!$A$12:$H$536,4,0)</f>
        <v>FP.02 - GRADIL DE FERRO PERFILADO, TIPO PARQUE COM MURETA - GPM-1/DEPAVE</v>
      </c>
    </row>
    <row r="170" spans="1:23" s="5" customFormat="1" ht="18">
      <c r="A170" s="274"/>
      <c r="B170" s="298"/>
      <c r="C170" s="298"/>
      <c r="D170" s="1042"/>
      <c r="E170" s="559"/>
      <c r="F170" s="559"/>
      <c r="G170" s="558"/>
      <c r="H170" s="558"/>
      <c r="I170" s="558"/>
      <c r="J170" s="558"/>
      <c r="K170" s="558"/>
      <c r="L170" s="558"/>
      <c r="M170" s="558"/>
      <c r="N170" s="558"/>
      <c r="O170" s="558"/>
      <c r="P170" s="558"/>
      <c r="Q170" s="558"/>
      <c r="R170" s="355" t="s">
        <v>177</v>
      </c>
      <c r="S170" s="372">
        <f>E171</f>
        <v>470.34</v>
      </c>
      <c r="T170" s="380"/>
      <c r="U170" s="493"/>
      <c r="V170" s="27" t="e">
        <f>VLOOKUP(A170,'PLANILHA ORÇAMENTARIA'!$A$12:$H$536,5,0)</f>
        <v>#N/A</v>
      </c>
      <c r="W170" s="27" t="e">
        <f>VLOOKUP(A170,'PLANILHA ORÇAMENTARIA'!$A$12:$H$536,4,0)</f>
        <v>#N/A</v>
      </c>
    </row>
    <row r="171" spans="1:23" s="5" customFormat="1" ht="18">
      <c r="A171" s="274"/>
      <c r="B171" s="353"/>
      <c r="C171" s="353"/>
      <c r="D171" s="552" t="s">
        <v>239</v>
      </c>
      <c r="E171" s="414">
        <v>470.34</v>
      </c>
      <c r="F171" s="553" t="s">
        <v>31</v>
      </c>
      <c r="G171" s="1051"/>
      <c r="H171" s="1051"/>
      <c r="I171" s="1051"/>
      <c r="J171" s="1051"/>
      <c r="K171" s="1051"/>
      <c r="L171" s="1051"/>
      <c r="M171" s="1051"/>
      <c r="N171" s="1051"/>
      <c r="O171" s="1051"/>
      <c r="P171" s="1051"/>
      <c r="Q171" s="1051"/>
      <c r="R171" s="1051"/>
      <c r="S171" s="1052"/>
      <c r="T171" s="380"/>
      <c r="U171" s="493"/>
      <c r="V171" s="27" t="e">
        <f>VLOOKUP(A171,'PLANILHA ORÇAMENTARIA'!$A$12:$H$536,5,0)</f>
        <v>#N/A</v>
      </c>
      <c r="W171" s="27" t="e">
        <f>VLOOKUP(A171,'PLANILHA ORÇAMENTARIA'!$A$12:$H$536,4,0)</f>
        <v>#N/A</v>
      </c>
    </row>
    <row r="172" spans="1:23" s="5" customFormat="1" ht="18">
      <c r="A172" s="274"/>
      <c r="B172" s="353"/>
      <c r="C172" s="353"/>
      <c r="D172" s="1054"/>
      <c r="E172" s="399"/>
      <c r="F172" s="1052"/>
      <c r="G172" s="1051"/>
      <c r="H172" s="1051"/>
      <c r="I172" s="1051"/>
      <c r="J172" s="1051"/>
      <c r="K172" s="1051"/>
      <c r="L172" s="1051"/>
      <c r="M172" s="1051"/>
      <c r="N172" s="1051"/>
      <c r="O172" s="1051"/>
      <c r="P172" s="1051"/>
      <c r="Q172" s="1051"/>
      <c r="R172" s="1051"/>
      <c r="S172" s="1052"/>
      <c r="T172" s="380"/>
      <c r="U172" s="493"/>
      <c r="V172" s="27" t="e">
        <f>VLOOKUP(A172,'PLANILHA ORÇAMENTARIA'!$A$12:$H$536,5,0)</f>
        <v>#N/A</v>
      </c>
      <c r="W172" s="27" t="e">
        <f>VLOOKUP(A172,'PLANILHA ORÇAMENTARIA'!$A$12:$H$536,4,0)</f>
        <v>#N/A</v>
      </c>
    </row>
    <row r="173" spans="1:23" s="5" customFormat="1" ht="14.45" customHeight="1">
      <c r="A173" s="268" t="s">
        <v>435</v>
      </c>
      <c r="B173" s="260">
        <v>170136</v>
      </c>
      <c r="C173" s="260" t="s">
        <v>215</v>
      </c>
      <c r="D173" s="281" t="s">
        <v>1086</v>
      </c>
      <c r="E173" s="561"/>
      <c r="F173" s="561"/>
      <c r="G173" s="561"/>
      <c r="H173" s="561"/>
      <c r="I173" s="561"/>
      <c r="J173" s="561"/>
      <c r="K173" s="561"/>
      <c r="L173" s="561"/>
      <c r="M173" s="561"/>
      <c r="N173" s="561"/>
      <c r="O173" s="561"/>
      <c r="P173" s="561"/>
      <c r="Q173" s="561"/>
      <c r="R173" s="561"/>
      <c r="S173" s="562"/>
      <c r="T173" s="497" t="s">
        <v>1083</v>
      </c>
      <c r="U173" s="498">
        <f>S174</f>
        <v>3</v>
      </c>
      <c r="V173" s="27" t="str">
        <f>VLOOKUP(A173,'PLANILHA ORÇAMENTARIA'!$A$12:$H$536,5,0)</f>
        <v>UN</v>
      </c>
      <c r="W173" s="27" t="str">
        <f>VLOOKUP(A173,'PLANILHA ORÇAMENTARIA'!$A$12:$H$536,4,0)</f>
        <v>PP.37/39 - PORTÃO DE FERRO PERFILADO TIPO PARQUE (GP.5/GPM1) 3,0M, 1 OU 2 FOLHAS</v>
      </c>
    </row>
    <row r="174" spans="1:23" s="5" customFormat="1" ht="18">
      <c r="A174" s="274"/>
      <c r="B174" s="353"/>
      <c r="C174" s="353"/>
      <c r="D174" s="524"/>
      <c r="E174" s="563"/>
      <c r="F174" s="1052"/>
      <c r="G174" s="1051"/>
      <c r="H174" s="1051"/>
      <c r="I174" s="1051"/>
      <c r="J174" s="1051"/>
      <c r="K174" s="1051"/>
      <c r="L174" s="1051"/>
      <c r="M174" s="1051"/>
      <c r="N174" s="1051"/>
      <c r="O174" s="1051"/>
      <c r="P174" s="1051"/>
      <c r="Q174" s="1051"/>
      <c r="R174" s="355" t="s">
        <v>177</v>
      </c>
      <c r="S174" s="372">
        <f>E176</f>
        <v>3</v>
      </c>
      <c r="T174" s="380"/>
      <c r="U174" s="493"/>
      <c r="V174" s="27" t="e">
        <f>VLOOKUP(A174,'PLANILHA ORÇAMENTARIA'!$A$12:$H$536,5,0)</f>
        <v>#N/A</v>
      </c>
      <c r="W174" s="27" t="e">
        <f>VLOOKUP(A174,'PLANILHA ORÇAMENTARIA'!$A$12:$H$536,4,0)</f>
        <v>#N/A</v>
      </c>
    </row>
    <row r="175" spans="1:23" s="5" customFormat="1" ht="18">
      <c r="A175" s="274"/>
      <c r="B175" s="353"/>
      <c r="C175" s="353"/>
      <c r="D175" s="564" t="s">
        <v>1221</v>
      </c>
      <c r="E175" s="563"/>
      <c r="F175" s="1052"/>
      <c r="G175" s="1051"/>
      <c r="H175" s="1051"/>
      <c r="I175" s="1051"/>
      <c r="J175" s="1051"/>
      <c r="K175" s="1051"/>
      <c r="L175" s="1051"/>
      <c r="M175" s="1051"/>
      <c r="N175" s="1051"/>
      <c r="O175" s="1051"/>
      <c r="P175" s="1051"/>
      <c r="Q175" s="1051"/>
      <c r="R175" s="1033"/>
      <c r="S175" s="1034"/>
      <c r="T175" s="380"/>
      <c r="U175" s="493"/>
      <c r="V175" s="27" t="e">
        <f>VLOOKUP(A175,'PLANILHA ORÇAMENTARIA'!$A$12:$H$536,5,0)</f>
        <v>#N/A</v>
      </c>
      <c r="W175" s="27" t="e">
        <f>VLOOKUP(A175,'PLANILHA ORÇAMENTARIA'!$A$12:$H$536,4,0)</f>
        <v>#N/A</v>
      </c>
    </row>
    <row r="176" spans="1:23" s="5" customFormat="1" ht="18">
      <c r="A176" s="274"/>
      <c r="B176" s="298"/>
      <c r="C176" s="359"/>
      <c r="D176" s="539" t="s">
        <v>176</v>
      </c>
      <c r="E176" s="414">
        <v>3</v>
      </c>
      <c r="F176" s="361" t="s">
        <v>69</v>
      </c>
      <c r="G176" s="1032"/>
      <c r="H176" s="1032"/>
      <c r="I176" s="1032"/>
      <c r="J176" s="1032"/>
      <c r="K176" s="1032"/>
      <c r="L176" s="1032"/>
      <c r="M176" s="1032"/>
      <c r="N176" s="1032"/>
      <c r="O176" s="1032"/>
      <c r="P176" s="1032"/>
      <c r="Q176" s="1032"/>
      <c r="R176" s="1032"/>
      <c r="S176" s="1031"/>
      <c r="T176" s="547"/>
      <c r="U176" s="493"/>
      <c r="V176" s="27" t="e">
        <f>VLOOKUP(A176,'PLANILHA ORÇAMENTARIA'!$A$12:$H$536,5,0)</f>
        <v>#N/A</v>
      </c>
      <c r="W176" s="27" t="e">
        <f>VLOOKUP(A176,'PLANILHA ORÇAMENTARIA'!$A$12:$H$536,4,0)</f>
        <v>#N/A</v>
      </c>
    </row>
    <row r="177" spans="1:23" s="5" customFormat="1" ht="18">
      <c r="A177" s="274"/>
      <c r="B177" s="353"/>
      <c r="C177" s="353"/>
      <c r="D177" s="565"/>
      <c r="E177" s="566"/>
      <c r="F177" s="1052"/>
      <c r="G177" s="1051"/>
      <c r="H177" s="1051"/>
      <c r="I177" s="1051"/>
      <c r="J177" s="1051"/>
      <c r="K177" s="1051"/>
      <c r="L177" s="1051"/>
      <c r="M177" s="1051"/>
      <c r="N177" s="1051"/>
      <c r="O177" s="1051"/>
      <c r="P177" s="1051"/>
      <c r="Q177" s="1051"/>
      <c r="R177" s="1051"/>
      <c r="S177" s="1052"/>
      <c r="T177" s="380"/>
      <c r="U177" s="493"/>
      <c r="V177" s="27" t="e">
        <f>VLOOKUP(A177,'PLANILHA ORÇAMENTARIA'!$A$12:$H$536,5,0)</f>
        <v>#N/A</v>
      </c>
      <c r="W177" s="27" t="e">
        <f>VLOOKUP(A177,'PLANILHA ORÇAMENTARIA'!$A$12:$H$536,4,0)</f>
        <v>#N/A</v>
      </c>
    </row>
    <row r="178" spans="1:23" s="5" customFormat="1" ht="14.45" customHeight="1">
      <c r="A178" s="268" t="s">
        <v>579</v>
      </c>
      <c r="B178" s="260">
        <v>170137</v>
      </c>
      <c r="C178" s="260" t="s">
        <v>215</v>
      </c>
      <c r="D178" s="281" t="s">
        <v>1087</v>
      </c>
      <c r="E178" s="561"/>
      <c r="F178" s="561"/>
      <c r="G178" s="561"/>
      <c r="H178" s="561"/>
      <c r="I178" s="561"/>
      <c r="J178" s="561"/>
      <c r="K178" s="561"/>
      <c r="L178" s="561"/>
      <c r="M178" s="561"/>
      <c r="N178" s="561"/>
      <c r="O178" s="561"/>
      <c r="P178" s="561"/>
      <c r="Q178" s="561"/>
      <c r="R178" s="561"/>
      <c r="S178" s="562"/>
      <c r="T178" s="497" t="s">
        <v>1083</v>
      </c>
      <c r="U178" s="498">
        <f>S179</f>
        <v>1</v>
      </c>
      <c r="V178" s="27" t="str">
        <f>VLOOKUP(A178,'PLANILHA ORÇAMENTARIA'!$A$12:$H$536,5,0)</f>
        <v>UN</v>
      </c>
      <c r="W178" s="27" t="str">
        <f>VLOOKUP(A178,'PLANILHA ORÇAMENTARIA'!$A$12:$H$536,4,0)</f>
        <v>PP.40/42 - PORTÃO DE FERRO PERFILADO, TIPO PARQUE (GP-5/GPM-1) 4,00M, 2 FOLHAS</v>
      </c>
    </row>
    <row r="179" spans="1:23" s="5" customFormat="1" ht="18">
      <c r="A179" s="274"/>
      <c r="B179" s="298"/>
      <c r="C179" s="359"/>
      <c r="D179" s="564"/>
      <c r="E179" s="563"/>
      <c r="F179" s="563"/>
      <c r="G179" s="1051"/>
      <c r="H179" s="1051"/>
      <c r="I179" s="1051"/>
      <c r="J179" s="1051"/>
      <c r="K179" s="1051"/>
      <c r="L179" s="1051"/>
      <c r="M179" s="1051"/>
      <c r="N179" s="1051"/>
      <c r="O179" s="1051"/>
      <c r="P179" s="1051"/>
      <c r="Q179" s="1051"/>
      <c r="R179" s="355" t="s">
        <v>177</v>
      </c>
      <c r="S179" s="372">
        <f>E181</f>
        <v>1</v>
      </c>
      <c r="T179" s="547"/>
      <c r="U179" s="493"/>
      <c r="V179" s="27" t="e">
        <f>VLOOKUP(A179,'PLANILHA ORÇAMENTARIA'!$A$12:$H$536,5,0)</f>
        <v>#N/A</v>
      </c>
      <c r="W179" s="27" t="e">
        <f>VLOOKUP(A179,'PLANILHA ORÇAMENTARIA'!$A$12:$H$536,4,0)</f>
        <v>#N/A</v>
      </c>
    </row>
    <row r="180" spans="1:23" s="5" customFormat="1" ht="18">
      <c r="A180" s="274"/>
      <c r="B180" s="298"/>
      <c r="C180" s="359"/>
      <c r="D180" s="564" t="s">
        <v>1124</v>
      </c>
      <c r="E180" s="563"/>
      <c r="F180" s="563"/>
      <c r="G180" s="1051"/>
      <c r="H180" s="1051"/>
      <c r="I180" s="1051"/>
      <c r="J180" s="1051"/>
      <c r="K180" s="1051"/>
      <c r="L180" s="1051"/>
      <c r="M180" s="1051"/>
      <c r="N180" s="1051"/>
      <c r="O180" s="1051"/>
      <c r="P180" s="1051"/>
      <c r="Q180" s="1051"/>
      <c r="R180" s="1033"/>
      <c r="S180" s="1034"/>
      <c r="T180" s="547"/>
      <c r="U180" s="493"/>
      <c r="V180" s="27" t="e">
        <f>VLOOKUP(A180,'PLANILHA ORÇAMENTARIA'!$A$12:$H$536,5,0)</f>
        <v>#N/A</v>
      </c>
      <c r="W180" s="27" t="e">
        <f>VLOOKUP(A180,'PLANILHA ORÇAMENTARIA'!$A$12:$H$536,4,0)</f>
        <v>#N/A</v>
      </c>
    </row>
    <row r="181" spans="1:23" s="5" customFormat="1" ht="18">
      <c r="A181" s="274"/>
      <c r="B181" s="298"/>
      <c r="C181" s="298"/>
      <c r="D181" s="539" t="s">
        <v>176</v>
      </c>
      <c r="E181" s="414">
        <v>1</v>
      </c>
      <c r="F181" s="567" t="s">
        <v>69</v>
      </c>
      <c r="G181" s="1032"/>
      <c r="H181" s="1032"/>
      <c r="I181" s="1032"/>
      <c r="J181" s="1032"/>
      <c r="K181" s="1032"/>
      <c r="L181" s="1032"/>
      <c r="M181" s="1032"/>
      <c r="N181" s="1032"/>
      <c r="O181" s="1032"/>
      <c r="P181" s="1032"/>
      <c r="Q181" s="1032"/>
      <c r="R181" s="1032"/>
      <c r="S181" s="1031"/>
      <c r="T181" s="547"/>
      <c r="U181" s="493"/>
      <c r="V181" s="27" t="e">
        <f>VLOOKUP(A181,'PLANILHA ORÇAMENTARIA'!$A$12:$H$536,5,0)</f>
        <v>#N/A</v>
      </c>
      <c r="W181" s="27" t="e">
        <f>VLOOKUP(A181,'PLANILHA ORÇAMENTARIA'!$A$12:$H$536,4,0)</f>
        <v>#N/A</v>
      </c>
    </row>
    <row r="182" spans="1:23" s="5" customFormat="1" ht="18">
      <c r="A182" s="274"/>
      <c r="B182" s="298"/>
      <c r="C182" s="298"/>
      <c r="D182" s="568"/>
      <c r="E182" s="399"/>
      <c r="F182" s="1031"/>
      <c r="G182" s="1032"/>
      <c r="H182" s="1032"/>
      <c r="I182" s="1032"/>
      <c r="J182" s="1032"/>
      <c r="K182" s="1032"/>
      <c r="L182" s="1032"/>
      <c r="M182" s="1032"/>
      <c r="N182" s="1032"/>
      <c r="O182" s="1032"/>
      <c r="P182" s="1032"/>
      <c r="Q182" s="1032"/>
      <c r="R182" s="1032"/>
      <c r="S182" s="1031"/>
      <c r="T182" s="547"/>
      <c r="U182" s="493"/>
      <c r="V182" s="27"/>
      <c r="W182" s="27" t="e">
        <f>VLOOKUP(A182,'PLANILHA ORÇAMENTARIA'!$A$12:$H$536,4,0)</f>
        <v>#N/A</v>
      </c>
    </row>
    <row r="183" spans="1:23" s="5" customFormat="1" ht="18">
      <c r="A183" s="268" t="s">
        <v>1219</v>
      </c>
      <c r="B183" s="260">
        <v>170137</v>
      </c>
      <c r="C183" s="260" t="s">
        <v>215</v>
      </c>
      <c r="D183" s="281" t="s">
        <v>1087</v>
      </c>
      <c r="E183" s="561"/>
      <c r="F183" s="561"/>
      <c r="G183" s="561"/>
      <c r="H183" s="561"/>
      <c r="I183" s="561"/>
      <c r="J183" s="561"/>
      <c r="K183" s="561"/>
      <c r="L183" s="561"/>
      <c r="M183" s="561"/>
      <c r="N183" s="561"/>
      <c r="O183" s="561"/>
      <c r="P183" s="561"/>
      <c r="Q183" s="561"/>
      <c r="R183" s="561"/>
      <c r="S183" s="562"/>
      <c r="T183" s="497" t="s">
        <v>1083</v>
      </c>
      <c r="U183" s="498">
        <f>S184</f>
        <v>1</v>
      </c>
      <c r="V183" s="27"/>
      <c r="W183" s="27" t="str">
        <f>VLOOKUP(A183,'PLANILHA ORÇAMENTARIA'!$A$12:$H$536,4,0)</f>
        <v>PP.37/39 - PORTÃO DE FERRO PERFILADO, TIPO PARQUE (GP.5/GPM1) 2,00M, 1 FOLHA</v>
      </c>
    </row>
    <row r="184" spans="1:23" s="5" customFormat="1" ht="18">
      <c r="A184" s="274"/>
      <c r="B184" s="298"/>
      <c r="C184" s="359"/>
      <c r="D184" s="564"/>
      <c r="E184" s="563"/>
      <c r="F184" s="563"/>
      <c r="G184" s="1051"/>
      <c r="H184" s="1051"/>
      <c r="I184" s="1051"/>
      <c r="J184" s="1051"/>
      <c r="K184" s="1051"/>
      <c r="L184" s="1051"/>
      <c r="M184" s="1051"/>
      <c r="N184" s="1051"/>
      <c r="O184" s="1051"/>
      <c r="P184" s="1051"/>
      <c r="Q184" s="1051"/>
      <c r="R184" s="355" t="s">
        <v>177</v>
      </c>
      <c r="S184" s="372">
        <f>E186</f>
        <v>1</v>
      </c>
      <c r="T184" s="547"/>
      <c r="U184" s="493"/>
      <c r="V184" s="27"/>
      <c r="W184" s="27" t="e">
        <f>VLOOKUP(A184,'PLANILHA ORÇAMENTARIA'!$A$12:$H$536,4,0)</f>
        <v>#N/A</v>
      </c>
    </row>
    <row r="185" spans="1:23" s="5" customFormat="1" ht="18">
      <c r="A185" s="274"/>
      <c r="B185" s="298"/>
      <c r="C185" s="359"/>
      <c r="D185" s="564" t="s">
        <v>1124</v>
      </c>
      <c r="E185" s="563"/>
      <c r="F185" s="563"/>
      <c r="G185" s="1051"/>
      <c r="H185" s="1051"/>
      <c r="I185" s="1051"/>
      <c r="J185" s="1051"/>
      <c r="K185" s="1051"/>
      <c r="L185" s="1051"/>
      <c r="M185" s="1051"/>
      <c r="N185" s="1051"/>
      <c r="O185" s="1051"/>
      <c r="P185" s="1051"/>
      <c r="Q185" s="1051"/>
      <c r="R185" s="1033"/>
      <c r="S185" s="1034"/>
      <c r="T185" s="547"/>
      <c r="U185" s="493"/>
      <c r="V185" s="27"/>
      <c r="W185" s="27" t="e">
        <f>VLOOKUP(A185,'PLANILHA ORÇAMENTARIA'!$A$12:$H$536,4,0)</f>
        <v>#N/A</v>
      </c>
    </row>
    <row r="186" spans="1:23" s="5" customFormat="1" ht="18">
      <c r="A186" s="274"/>
      <c r="B186" s="298"/>
      <c r="C186" s="298"/>
      <c r="D186" s="539" t="s">
        <v>176</v>
      </c>
      <c r="E186" s="414">
        <v>1</v>
      </c>
      <c r="F186" s="567" t="s">
        <v>69</v>
      </c>
      <c r="G186" s="1032"/>
      <c r="H186" s="1032"/>
      <c r="I186" s="1032"/>
      <c r="J186" s="1032"/>
      <c r="K186" s="1032"/>
      <c r="L186" s="1032"/>
      <c r="M186" s="1032"/>
      <c r="N186" s="1032"/>
      <c r="O186" s="1032"/>
      <c r="P186" s="1032"/>
      <c r="Q186" s="1032"/>
      <c r="R186" s="1032"/>
      <c r="S186" s="1031"/>
      <c r="T186" s="547"/>
      <c r="U186" s="493"/>
      <c r="V186" s="27"/>
      <c r="W186" s="27" t="e">
        <f>VLOOKUP(A186,'PLANILHA ORÇAMENTARIA'!$A$12:$H$536,4,0)</f>
        <v>#N/A</v>
      </c>
    </row>
    <row r="187" spans="1:23" s="5" customFormat="1" ht="18">
      <c r="A187" s="569"/>
      <c r="B187" s="570"/>
      <c r="C187" s="476"/>
      <c r="D187" s="1032"/>
      <c r="E187" s="1031"/>
      <c r="F187" s="1031"/>
      <c r="G187" s="1032"/>
      <c r="H187" s="1032"/>
      <c r="I187" s="1032"/>
      <c r="J187" s="1032"/>
      <c r="K187" s="1032"/>
      <c r="L187" s="1032"/>
      <c r="M187" s="1032"/>
      <c r="N187" s="1032"/>
      <c r="O187" s="1032"/>
      <c r="P187" s="1032"/>
      <c r="Q187" s="1032"/>
      <c r="R187" s="1032"/>
      <c r="S187" s="1031"/>
      <c r="T187" s="547"/>
      <c r="U187" s="493"/>
      <c r="V187" s="27" t="e">
        <f>VLOOKUP(A187,'PLANILHA ORÇAMENTARIA'!$A$12:$H$536,5,0)</f>
        <v>#N/A</v>
      </c>
      <c r="W187" s="27" t="e">
        <f>VLOOKUP(A187,'PLANILHA ORÇAMENTARIA'!$A$12:$H$536,4,0)</f>
        <v>#N/A</v>
      </c>
    </row>
    <row r="188" spans="1:23" s="5" customFormat="1" ht="18">
      <c r="A188" s="569"/>
      <c r="B188" s="479"/>
      <c r="C188" s="479"/>
      <c r="D188" s="571"/>
      <c r="E188" s="572"/>
      <c r="F188" s="572"/>
      <c r="G188" s="571"/>
      <c r="H188" s="571"/>
      <c r="I188" s="571"/>
      <c r="J188" s="571"/>
      <c r="K188" s="571"/>
      <c r="L188" s="571"/>
      <c r="M188" s="571"/>
      <c r="N188" s="571"/>
      <c r="O188" s="571"/>
      <c r="P188" s="571"/>
      <c r="Q188" s="571"/>
      <c r="R188" s="571"/>
      <c r="S188" s="572"/>
      <c r="T188" s="573"/>
      <c r="U188" s="527"/>
      <c r="V188" s="27" t="e">
        <f>VLOOKUP(A188,'PLANILHA ORÇAMENTARIA'!$A$12:$H$536,5,0)</f>
        <v>#N/A</v>
      </c>
      <c r="W188" s="27" t="e">
        <f>VLOOKUP(A188,'PLANILHA ORÇAMENTARIA'!$A$12:$H$536,4,0)</f>
        <v>#N/A</v>
      </c>
    </row>
    <row r="189" spans="1:23" s="4" customFormat="1" ht="14.25" customHeight="1">
      <c r="A189" s="437">
        <v>4</v>
      </c>
      <c r="B189" s="574"/>
      <c r="C189" s="575"/>
      <c r="D189" s="333" t="s">
        <v>584</v>
      </c>
      <c r="E189" s="334"/>
      <c r="F189" s="334"/>
      <c r="G189" s="334"/>
      <c r="H189" s="334"/>
      <c r="I189" s="334"/>
      <c r="J189" s="334"/>
      <c r="K189" s="334"/>
      <c r="L189" s="334"/>
      <c r="M189" s="334"/>
      <c r="N189" s="334"/>
      <c r="O189" s="334"/>
      <c r="P189" s="334"/>
      <c r="Q189" s="334"/>
      <c r="R189" s="334"/>
      <c r="S189" s="335"/>
      <c r="T189" s="332"/>
      <c r="U189" s="337"/>
      <c r="V189" s="27">
        <f>VLOOKUP(A189,'PLANILHA ORÇAMENTARIA'!$A$12:$H$536,5,0)</f>
        <v>0</v>
      </c>
      <c r="W189" s="27" t="str">
        <f>VLOOKUP(A189,'PLANILHA ORÇAMENTARIA'!$A$12:$H$536,4,0)</f>
        <v>DEMOLIÇÃO DE CALÇADAS E PASSEIO / REBAIXAMENTO DE CALÇADAS</v>
      </c>
    </row>
    <row r="190" spans="1:23" s="5" customFormat="1" ht="18">
      <c r="A190" s="569"/>
      <c r="B190" s="531"/>
      <c r="C190" s="531"/>
      <c r="D190" s="340"/>
      <c r="E190" s="576"/>
      <c r="F190" s="576"/>
      <c r="G190" s="340"/>
      <c r="H190" s="340"/>
      <c r="I190" s="340"/>
      <c r="J190" s="340"/>
      <c r="K190" s="340"/>
      <c r="L190" s="340"/>
      <c r="M190" s="340"/>
      <c r="N190" s="340"/>
      <c r="O190" s="340"/>
      <c r="P190" s="340"/>
      <c r="Q190" s="340"/>
      <c r="R190" s="340"/>
      <c r="S190" s="576"/>
      <c r="T190" s="448"/>
      <c r="U190" s="577"/>
      <c r="V190" s="27" t="e">
        <f>VLOOKUP(A190,'PLANILHA ORÇAMENTARIA'!$A$12:$H$536,5,0)</f>
        <v>#N/A</v>
      </c>
      <c r="W190" s="27" t="e">
        <f>VLOOKUP(A190,'PLANILHA ORÇAMENTARIA'!$A$12:$H$536,4,0)</f>
        <v>#N/A</v>
      </c>
    </row>
    <row r="191" spans="1:23" s="5" customFormat="1" ht="14.45" customHeight="1">
      <c r="A191" s="268" t="s">
        <v>44</v>
      </c>
      <c r="B191" s="260">
        <v>25006</v>
      </c>
      <c r="C191" s="260" t="s">
        <v>215</v>
      </c>
      <c r="D191" s="560" t="s">
        <v>241</v>
      </c>
      <c r="E191" s="561"/>
      <c r="F191" s="561"/>
      <c r="G191" s="561"/>
      <c r="H191" s="561"/>
      <c r="I191" s="561"/>
      <c r="J191" s="561"/>
      <c r="K191" s="561"/>
      <c r="L191" s="561"/>
      <c r="M191" s="561"/>
      <c r="N191" s="561"/>
      <c r="O191" s="561"/>
      <c r="P191" s="561"/>
      <c r="Q191" s="561"/>
      <c r="R191" s="561"/>
      <c r="S191" s="562"/>
      <c r="T191" s="497" t="s">
        <v>38</v>
      </c>
      <c r="U191" s="498">
        <f>S192</f>
        <v>87.713000000000008</v>
      </c>
      <c r="V191" s="27" t="str">
        <f>VLOOKUP(A191,'PLANILHA ORÇAMENTARIA'!$A$12:$H$536,5,0)</f>
        <v>M3</v>
      </c>
      <c r="W191" s="27" t="str">
        <f>VLOOKUP(A191,'PLANILHA ORÇAMENTARIA'!$A$12:$H$536,4,0)</f>
        <v>DEMOLIÇÃO MECANIZADA DE CONCRETO ARMADO</v>
      </c>
    </row>
    <row r="192" spans="1:23" s="5" customFormat="1" ht="18">
      <c r="A192" s="535"/>
      <c r="B192" s="578"/>
      <c r="C192" s="578"/>
      <c r="D192" s="1035"/>
      <c r="E192" s="1055"/>
      <c r="F192" s="1055"/>
      <c r="G192" s="1056"/>
      <c r="H192" s="1056"/>
      <c r="I192" s="1056"/>
      <c r="J192" s="1056"/>
      <c r="K192" s="1056"/>
      <c r="L192" s="1056"/>
      <c r="M192" s="1056"/>
      <c r="N192" s="1056"/>
      <c r="O192" s="1056"/>
      <c r="P192" s="1056"/>
      <c r="Q192" s="1056"/>
      <c r="R192" s="355" t="s">
        <v>177</v>
      </c>
      <c r="S192" s="356">
        <f>E197</f>
        <v>87.713000000000008</v>
      </c>
      <c r="T192" s="380"/>
      <c r="U192" s="493"/>
      <c r="V192" s="27" t="e">
        <f>VLOOKUP(A192,'PLANILHA ORÇAMENTARIA'!$A$12:$H$536,5,0)</f>
        <v>#N/A</v>
      </c>
      <c r="W192" s="27" t="e">
        <f>VLOOKUP(A192,'PLANILHA ORÇAMENTARIA'!$A$12:$H$536,4,0)</f>
        <v>#N/A</v>
      </c>
    </row>
    <row r="193" spans="1:23" s="5" customFormat="1" ht="18">
      <c r="A193" s="535"/>
      <c r="B193" s="578"/>
      <c r="C193" s="578"/>
      <c r="D193" s="579" t="s">
        <v>242</v>
      </c>
      <c r="E193" s="361"/>
      <c r="F193" s="1031"/>
      <c r="G193" s="1032"/>
      <c r="H193" s="1032"/>
      <c r="I193" s="1032"/>
      <c r="J193" s="1032"/>
      <c r="K193" s="1032"/>
      <c r="L193" s="1032"/>
      <c r="M193" s="1032"/>
      <c r="N193" s="1032"/>
      <c r="O193" s="1032"/>
      <c r="P193" s="1032"/>
      <c r="Q193" s="1032"/>
      <c r="R193" s="1032"/>
      <c r="S193" s="580"/>
      <c r="T193" s="357"/>
      <c r="U193" s="493"/>
      <c r="V193" s="27" t="e">
        <f>VLOOKUP(A193,'PLANILHA ORÇAMENTARIA'!$A$12:$H$536,5,0)</f>
        <v>#N/A</v>
      </c>
      <c r="W193" s="27" t="e">
        <f>VLOOKUP(A193,'PLANILHA ORÇAMENTARIA'!$A$12:$H$536,4,0)</f>
        <v>#N/A</v>
      </c>
    </row>
    <row r="194" spans="1:23" s="5" customFormat="1" ht="18">
      <c r="A194" s="535"/>
      <c r="B194" s="578"/>
      <c r="C194" s="578"/>
      <c r="D194" s="581" t="s">
        <v>243</v>
      </c>
      <c r="E194" s="361">
        <v>877.13</v>
      </c>
      <c r="F194" s="1031" t="s">
        <v>51</v>
      </c>
      <c r="G194" s="1032"/>
      <c r="H194" s="1032"/>
      <c r="I194" s="1032"/>
      <c r="J194" s="1032"/>
      <c r="K194" s="1032"/>
      <c r="L194" s="1032"/>
      <c r="M194" s="1032"/>
      <c r="N194" s="1032"/>
      <c r="O194" s="1032"/>
      <c r="P194" s="1032"/>
      <c r="Q194" s="1032"/>
      <c r="R194" s="1032"/>
      <c r="S194" s="580"/>
      <c r="T194" s="357"/>
      <c r="U194" s="493"/>
      <c r="V194" s="27" t="e">
        <f>VLOOKUP(A194,'PLANILHA ORÇAMENTARIA'!$A$12:$H$536,5,0)</f>
        <v>#N/A</v>
      </c>
      <c r="W194" s="27" t="e">
        <f>VLOOKUP(A194,'PLANILHA ORÇAMENTARIA'!$A$12:$H$536,4,0)</f>
        <v>#N/A</v>
      </c>
    </row>
    <row r="195" spans="1:23" s="5" customFormat="1" ht="18">
      <c r="A195" s="535"/>
      <c r="B195" s="578"/>
      <c r="C195" s="578"/>
      <c r="D195" s="581" t="s">
        <v>244</v>
      </c>
      <c r="E195" s="582">
        <v>0.1</v>
      </c>
      <c r="F195" s="1057" t="s">
        <v>31</v>
      </c>
      <c r="G195" s="1032"/>
      <c r="H195" s="1032"/>
      <c r="I195" s="1032"/>
      <c r="J195" s="1032"/>
      <c r="K195" s="1032"/>
      <c r="L195" s="1032"/>
      <c r="M195" s="1032"/>
      <c r="N195" s="1032"/>
      <c r="O195" s="1032"/>
      <c r="P195" s="1032"/>
      <c r="Q195" s="1032"/>
      <c r="R195" s="1032"/>
      <c r="S195" s="580"/>
      <c r="T195" s="357"/>
      <c r="U195" s="493"/>
      <c r="V195" s="27" t="e">
        <f>VLOOKUP(A195,'PLANILHA ORÇAMENTARIA'!$A$12:$H$536,5,0)</f>
        <v>#N/A</v>
      </c>
      <c r="W195" s="27" t="e">
        <f>VLOOKUP(A195,'PLANILHA ORÇAMENTARIA'!$A$12:$H$536,4,0)</f>
        <v>#N/A</v>
      </c>
    </row>
    <row r="196" spans="1:23" s="5" customFormat="1" ht="18">
      <c r="A196" s="535"/>
      <c r="B196" s="578"/>
      <c r="C196" s="578"/>
      <c r="D196" s="581"/>
      <c r="E196" s="361"/>
      <c r="F196" s="1031"/>
      <c r="G196" s="1032"/>
      <c r="H196" s="1032"/>
      <c r="I196" s="1032"/>
      <c r="J196" s="1032"/>
      <c r="K196" s="1032"/>
      <c r="L196" s="1032"/>
      <c r="M196" s="1032"/>
      <c r="N196" s="1032"/>
      <c r="O196" s="1032"/>
      <c r="P196" s="1032"/>
      <c r="Q196" s="1032"/>
      <c r="R196" s="1032"/>
      <c r="S196" s="580"/>
      <c r="T196" s="357"/>
      <c r="U196" s="493"/>
      <c r="V196" s="27" t="e">
        <f>VLOOKUP(A196,'PLANILHA ORÇAMENTARIA'!$A$12:$H$536,5,0)</f>
        <v>#N/A</v>
      </c>
      <c r="W196" s="27" t="e">
        <f>VLOOKUP(A196,'PLANILHA ORÇAMENTARIA'!$A$12:$H$536,4,0)</f>
        <v>#N/A</v>
      </c>
    </row>
    <row r="197" spans="1:23" s="5" customFormat="1" ht="18">
      <c r="A197" s="535"/>
      <c r="B197" s="578"/>
      <c r="C197" s="578"/>
      <c r="D197" s="583" t="s">
        <v>208</v>
      </c>
      <c r="E197" s="503">
        <f>E194*E195</f>
        <v>87.713000000000008</v>
      </c>
      <c r="F197" s="1045" t="s">
        <v>38</v>
      </c>
      <c r="G197" s="1032"/>
      <c r="H197" s="1032"/>
      <c r="I197" s="1032"/>
      <c r="J197" s="1032"/>
      <c r="K197" s="1032"/>
      <c r="L197" s="1032"/>
      <c r="M197" s="1032"/>
      <c r="N197" s="1032"/>
      <c r="O197" s="1032"/>
      <c r="P197" s="1032"/>
      <c r="Q197" s="1032"/>
      <c r="R197" s="1032"/>
      <c r="S197" s="580"/>
      <c r="T197" s="357"/>
      <c r="U197" s="493"/>
      <c r="V197" s="27" t="e">
        <f>VLOOKUP(A197,'PLANILHA ORÇAMENTARIA'!$A$12:$H$536,5,0)</f>
        <v>#N/A</v>
      </c>
      <c r="W197" s="27" t="e">
        <f>VLOOKUP(A197,'PLANILHA ORÇAMENTARIA'!$A$12:$H$536,4,0)</f>
        <v>#N/A</v>
      </c>
    </row>
    <row r="198" spans="1:23" s="5" customFormat="1" ht="18">
      <c r="A198" s="535"/>
      <c r="B198" s="578"/>
      <c r="C198" s="578"/>
      <c r="D198" s="584"/>
      <c r="E198" s="585"/>
      <c r="F198" s="1045"/>
      <c r="G198" s="1043"/>
      <c r="H198" s="1043"/>
      <c r="I198" s="1043"/>
      <c r="J198" s="1043"/>
      <c r="K198" s="1043"/>
      <c r="L198" s="1043"/>
      <c r="M198" s="1043"/>
      <c r="N198" s="1043"/>
      <c r="O198" s="1043"/>
      <c r="P198" s="1043"/>
      <c r="Q198" s="1043"/>
      <c r="R198" s="1043"/>
      <c r="S198" s="1034"/>
      <c r="T198" s="380"/>
      <c r="U198" s="586"/>
      <c r="V198" s="27" t="e">
        <f>VLOOKUP(A198,'PLANILHA ORÇAMENTARIA'!$A$12:$H$536,5,0)</f>
        <v>#N/A</v>
      </c>
      <c r="W198" s="27" t="e">
        <f>VLOOKUP(A198,'PLANILHA ORÇAMENTARIA'!$A$12:$H$536,4,0)</f>
        <v>#N/A</v>
      </c>
    </row>
    <row r="199" spans="1:23" s="5" customFormat="1" ht="14.45" customHeight="1">
      <c r="A199" s="268" t="s">
        <v>45</v>
      </c>
      <c r="B199" s="260">
        <v>97636</v>
      </c>
      <c r="C199" s="260" t="s">
        <v>47</v>
      </c>
      <c r="D199" s="502" t="s">
        <v>253</v>
      </c>
      <c r="E199" s="496"/>
      <c r="F199" s="496"/>
      <c r="G199" s="496"/>
      <c r="H199" s="496"/>
      <c r="I199" s="496"/>
      <c r="J199" s="496"/>
      <c r="K199" s="496"/>
      <c r="L199" s="496"/>
      <c r="M199" s="496"/>
      <c r="N199" s="496"/>
      <c r="O199" s="496"/>
      <c r="P199" s="496"/>
      <c r="Q199" s="496"/>
      <c r="R199" s="496"/>
      <c r="S199" s="542"/>
      <c r="T199" s="550" t="s">
        <v>51</v>
      </c>
      <c r="U199" s="498">
        <f>S200</f>
        <v>1069.8900000000001</v>
      </c>
      <c r="V199" s="27" t="str">
        <f>VLOOKUP(A199,'PLANILHA ORÇAMENTARIA'!$A$12:$H$536,5,0)</f>
        <v>M2</v>
      </c>
      <c r="W199" s="27" t="str">
        <f>VLOOKUP(A199,'PLANILHA ORÇAMENTARIA'!$A$12:$H$536,4,0)</f>
        <v>DEMOLIÇÃO PARCIAL DE PAVIMENTO ASFÁLTICO, DE FORMA MECANIZADA, SEM REAPROVEITAMENTO. AF_09/2023</v>
      </c>
    </row>
    <row r="200" spans="1:23" s="5" customFormat="1" ht="18">
      <c r="A200" s="296"/>
      <c r="B200" s="298"/>
      <c r="C200" s="359"/>
      <c r="D200" s="587"/>
      <c r="E200" s="588"/>
      <c r="F200" s="1045"/>
      <c r="G200" s="1044"/>
      <c r="H200" s="1044"/>
      <c r="I200" s="1044"/>
      <c r="J200" s="1044"/>
      <c r="K200" s="1044"/>
      <c r="L200" s="1044"/>
      <c r="M200" s="1044"/>
      <c r="N200" s="1044"/>
      <c r="O200" s="1044"/>
      <c r="P200" s="1044"/>
      <c r="Q200" s="1044"/>
      <c r="R200" s="355" t="s">
        <v>177</v>
      </c>
      <c r="S200" s="356">
        <f>E204</f>
        <v>1069.8900000000001</v>
      </c>
      <c r="T200" s="547"/>
      <c r="U200" s="493"/>
      <c r="V200" s="27" t="e">
        <f>VLOOKUP(A200,'PLANILHA ORÇAMENTARIA'!$A$12:$H$536,5,0)</f>
        <v>#N/A</v>
      </c>
      <c r="W200" s="27" t="e">
        <f>VLOOKUP(A200,'PLANILHA ORÇAMENTARIA'!$A$12:$H$536,4,0)</f>
        <v>#N/A</v>
      </c>
    </row>
    <row r="201" spans="1:23" s="5" customFormat="1" ht="18">
      <c r="A201" s="296"/>
      <c r="B201" s="298"/>
      <c r="C201" s="359"/>
      <c r="D201" s="589" t="s">
        <v>254</v>
      </c>
      <c r="E201" s="590"/>
      <c r="F201" s="1058"/>
      <c r="G201" s="1059"/>
      <c r="H201" s="1059"/>
      <c r="I201" s="1059"/>
      <c r="J201" s="1059"/>
      <c r="K201" s="1059"/>
      <c r="L201" s="1059"/>
      <c r="M201" s="1059"/>
      <c r="N201" s="1059"/>
      <c r="O201" s="1059"/>
      <c r="P201" s="1059"/>
      <c r="Q201" s="1059"/>
      <c r="R201" s="1059"/>
      <c r="S201" s="1058"/>
      <c r="T201" s="547"/>
      <c r="U201" s="493"/>
      <c r="V201" s="27" t="e">
        <f>VLOOKUP(A201,'PLANILHA ORÇAMENTARIA'!$A$12:$H$536,5,0)</f>
        <v>#N/A</v>
      </c>
      <c r="W201" s="27" t="e">
        <f>VLOOKUP(A201,'PLANILHA ORÇAMENTARIA'!$A$12:$H$536,4,0)</f>
        <v>#N/A</v>
      </c>
    </row>
    <row r="202" spans="1:23" s="5" customFormat="1" ht="18">
      <c r="A202" s="296"/>
      <c r="B202" s="298"/>
      <c r="C202" s="359"/>
      <c r="D202" s="362" t="s">
        <v>243</v>
      </c>
      <c r="E202" s="503">
        <v>1069.8900000000001</v>
      </c>
      <c r="F202" s="1045" t="s">
        <v>51</v>
      </c>
      <c r="G202" s="1044"/>
      <c r="H202" s="1044"/>
      <c r="I202" s="1044"/>
      <c r="J202" s="1044"/>
      <c r="K202" s="1044"/>
      <c r="L202" s="1044"/>
      <c r="M202" s="1044"/>
      <c r="N202" s="1044"/>
      <c r="O202" s="1044"/>
      <c r="P202" s="1044"/>
      <c r="Q202" s="1044"/>
      <c r="R202" s="1044"/>
      <c r="S202" s="1045"/>
      <c r="T202" s="547"/>
      <c r="U202" s="493"/>
      <c r="V202" s="27" t="e">
        <f>VLOOKUP(A202,'PLANILHA ORÇAMENTARIA'!$A$12:$H$536,5,0)</f>
        <v>#N/A</v>
      </c>
      <c r="W202" s="27" t="e">
        <f>VLOOKUP(A202,'PLANILHA ORÇAMENTARIA'!$A$12:$H$536,4,0)</f>
        <v>#N/A</v>
      </c>
    </row>
    <row r="203" spans="1:23" s="5" customFormat="1" ht="18">
      <c r="A203" s="296"/>
      <c r="B203" s="298"/>
      <c r="C203" s="359"/>
      <c r="D203" s="534"/>
      <c r="E203" s="503"/>
      <c r="F203" s="1045"/>
      <c r="G203" s="1044"/>
      <c r="H203" s="1044"/>
      <c r="I203" s="1044"/>
      <c r="J203" s="1044"/>
      <c r="K203" s="1044"/>
      <c r="L203" s="1044"/>
      <c r="M203" s="1044"/>
      <c r="N203" s="1044"/>
      <c r="O203" s="1044"/>
      <c r="P203" s="1044"/>
      <c r="Q203" s="1044"/>
      <c r="R203" s="1044"/>
      <c r="S203" s="1045"/>
      <c r="T203" s="547"/>
      <c r="U203" s="493"/>
      <c r="V203" s="27" t="e">
        <f>VLOOKUP(A203,'PLANILHA ORÇAMENTARIA'!$A$12:$H$536,5,0)</f>
        <v>#N/A</v>
      </c>
      <c r="W203" s="27" t="e">
        <f>VLOOKUP(A203,'PLANILHA ORÇAMENTARIA'!$A$12:$H$536,4,0)</f>
        <v>#N/A</v>
      </c>
    </row>
    <row r="204" spans="1:23" s="5" customFormat="1" ht="18">
      <c r="A204" s="296"/>
      <c r="B204" s="298"/>
      <c r="C204" s="359"/>
      <c r="D204" s="474" t="s">
        <v>177</v>
      </c>
      <c r="E204" s="414">
        <f>E202</f>
        <v>1069.8900000000001</v>
      </c>
      <c r="F204" s="1045" t="s">
        <v>51</v>
      </c>
      <c r="G204" s="1044"/>
      <c r="H204" s="1044"/>
      <c r="I204" s="1044"/>
      <c r="J204" s="1044"/>
      <c r="K204" s="1044"/>
      <c r="L204" s="1044"/>
      <c r="M204" s="1044"/>
      <c r="N204" s="1044"/>
      <c r="O204" s="1044"/>
      <c r="P204" s="1044"/>
      <c r="Q204" s="1044"/>
      <c r="R204" s="1044"/>
      <c r="S204" s="1045"/>
      <c r="T204" s="547"/>
      <c r="U204" s="493"/>
      <c r="V204" s="27" t="e">
        <f>VLOOKUP(A204,'PLANILHA ORÇAMENTARIA'!$A$12:$H$536,5,0)</f>
        <v>#N/A</v>
      </c>
      <c r="W204" s="27" t="e">
        <f>VLOOKUP(A204,'PLANILHA ORÇAMENTARIA'!$A$12:$H$536,4,0)</f>
        <v>#N/A</v>
      </c>
    </row>
    <row r="205" spans="1:23" s="5" customFormat="1" ht="18">
      <c r="A205" s="535"/>
      <c r="B205" s="578"/>
      <c r="C205" s="578"/>
      <c r="D205" s="1060"/>
      <c r="E205" s="1045"/>
      <c r="F205" s="1045"/>
      <c r="G205" s="1044"/>
      <c r="H205" s="1044"/>
      <c r="I205" s="1044"/>
      <c r="J205" s="1044"/>
      <c r="K205" s="1044"/>
      <c r="L205" s="1044"/>
      <c r="M205" s="1044"/>
      <c r="N205" s="1044"/>
      <c r="O205" s="1044"/>
      <c r="P205" s="1044"/>
      <c r="Q205" s="1044"/>
      <c r="R205" s="1044"/>
      <c r="S205" s="1045"/>
      <c r="T205" s="547"/>
      <c r="U205" s="493"/>
      <c r="V205" s="27" t="e">
        <f>VLOOKUP(A205,'PLANILHA ORÇAMENTARIA'!$A$12:$H$536,5,0)</f>
        <v>#N/A</v>
      </c>
      <c r="W205" s="27" t="e">
        <f>VLOOKUP(A205,'PLANILHA ORÇAMENTARIA'!$A$12:$H$536,4,0)</f>
        <v>#N/A</v>
      </c>
    </row>
    <row r="206" spans="1:23" s="5" customFormat="1" ht="14.45" customHeight="1">
      <c r="A206" s="268" t="s">
        <v>46</v>
      </c>
      <c r="B206" s="305">
        <v>100984</v>
      </c>
      <c r="C206" s="260" t="s">
        <v>47</v>
      </c>
      <c r="D206" s="509" t="s">
        <v>207</v>
      </c>
      <c r="E206" s="591"/>
      <c r="F206" s="591"/>
      <c r="G206" s="591"/>
      <c r="H206" s="591"/>
      <c r="I206" s="591"/>
      <c r="J206" s="591"/>
      <c r="K206" s="591"/>
      <c r="L206" s="591"/>
      <c r="M206" s="591"/>
      <c r="N206" s="591"/>
      <c r="O206" s="591"/>
      <c r="P206" s="591"/>
      <c r="Q206" s="591"/>
      <c r="R206" s="591"/>
      <c r="S206" s="592"/>
      <c r="T206" s="490" t="s">
        <v>38</v>
      </c>
      <c r="U206" s="491">
        <f>S207</f>
        <v>157.25585000000001</v>
      </c>
      <c r="V206" s="27" t="str">
        <f>VLOOKUP(A206,'PLANILHA ORÇAMENTARIA'!$A$12:$H$536,5,0)</f>
        <v>M3</v>
      </c>
      <c r="W206" s="27" t="str">
        <f>VLOOKUP(A206,'PLANILHA ORÇAMENTARIA'!$A$12:$H$536,4,0)</f>
        <v>CARGA, MANOBRA E DESCARGA DE ENTULHO EM CAMINHÃO BASCULANTE 18 M³ - CARGA COM ESCAVADEIRA HIDRÁULICA  (CAÇAMBA DE 0,80 M³ / 111 HP) E DESCARGA LIVRE (UNIDADE: M3). AF_07/2020</v>
      </c>
    </row>
    <row r="207" spans="1:23" s="5" customFormat="1" ht="18">
      <c r="A207" s="535"/>
      <c r="B207" s="302"/>
      <c r="C207" s="417"/>
      <c r="D207" s="398"/>
      <c r="E207" s="399"/>
      <c r="F207" s="400"/>
      <c r="G207" s="1021"/>
      <c r="H207" s="286"/>
      <c r="I207" s="286"/>
      <c r="J207" s="286"/>
      <c r="K207" s="286"/>
      <c r="L207" s="286"/>
      <c r="M207" s="286"/>
      <c r="N207" s="286"/>
      <c r="O207" s="286"/>
      <c r="P207" s="286"/>
      <c r="Q207" s="286"/>
      <c r="R207" s="355" t="s">
        <v>177</v>
      </c>
      <c r="S207" s="356">
        <f>J208</f>
        <v>157.25585000000001</v>
      </c>
      <c r="T207" s="106"/>
      <c r="U207" s="373"/>
      <c r="V207" s="27" t="e">
        <f>VLOOKUP(A207,'PLANILHA ORÇAMENTARIA'!$A$12:$H$536,5,0)</f>
        <v>#N/A</v>
      </c>
      <c r="W207" s="27" t="e">
        <f>VLOOKUP(A207,'PLANILHA ORÇAMENTARIA'!$A$12:$H$536,4,0)</f>
        <v>#N/A</v>
      </c>
    </row>
    <row r="208" spans="1:23" s="5" customFormat="1" ht="18">
      <c r="A208" s="535"/>
      <c r="B208" s="302"/>
      <c r="C208" s="417"/>
      <c r="D208" s="541" t="s">
        <v>255</v>
      </c>
      <c r="E208" s="414">
        <f>E197</f>
        <v>87.713000000000008</v>
      </c>
      <c r="F208" s="400" t="s">
        <v>38</v>
      </c>
      <c r="G208" s="1021" t="s">
        <v>209</v>
      </c>
      <c r="H208" s="512">
        <v>1.3</v>
      </c>
      <c r="I208" s="513" t="s">
        <v>4</v>
      </c>
      <c r="J208" s="512">
        <f>E208+E209*H208</f>
        <v>157.25585000000001</v>
      </c>
      <c r="K208" s="286"/>
      <c r="L208" s="286"/>
      <c r="M208" s="286"/>
      <c r="N208" s="286"/>
      <c r="O208" s="286"/>
      <c r="P208" s="286"/>
      <c r="Q208" s="286"/>
      <c r="R208" s="290"/>
      <c r="S208" s="400"/>
      <c r="T208" s="106"/>
      <c r="U208" s="493"/>
      <c r="V208" s="27" t="e">
        <f>VLOOKUP(A208,'PLANILHA ORÇAMENTARIA'!$A$12:$H$536,5,0)</f>
        <v>#N/A</v>
      </c>
      <c r="W208" s="27" t="e">
        <f>VLOOKUP(A208,'PLANILHA ORÇAMENTARIA'!$A$12:$H$536,4,0)</f>
        <v>#N/A</v>
      </c>
    </row>
    <row r="209" spans="1:23" s="5" customFormat="1" ht="18">
      <c r="A209" s="535"/>
      <c r="B209" s="302"/>
      <c r="C209" s="417"/>
      <c r="D209" s="541" t="s">
        <v>583</v>
      </c>
      <c r="E209" s="414">
        <f>E202*0.05</f>
        <v>53.494500000000009</v>
      </c>
      <c r="F209" s="400" t="s">
        <v>38</v>
      </c>
      <c r="G209" s="1021"/>
      <c r="H209" s="286"/>
      <c r="I209" s="513"/>
      <c r="J209" s="286"/>
      <c r="K209" s="286"/>
      <c r="L209" s="286"/>
      <c r="M209" s="286"/>
      <c r="N209" s="286"/>
      <c r="O209" s="286"/>
      <c r="P209" s="286"/>
      <c r="Q209" s="286"/>
      <c r="R209" s="290"/>
      <c r="S209" s="400"/>
      <c r="T209" s="106"/>
      <c r="U209" s="493"/>
      <c r="V209" s="27" t="e">
        <f>VLOOKUP(A209,'PLANILHA ORÇAMENTARIA'!$A$12:$H$536,5,0)</f>
        <v>#N/A</v>
      </c>
      <c r="W209" s="27" t="e">
        <f>VLOOKUP(A209,'PLANILHA ORÇAMENTARIA'!$A$12:$H$536,4,0)</f>
        <v>#N/A</v>
      </c>
    </row>
    <row r="210" spans="1:23" s="5" customFormat="1" ht="18">
      <c r="A210" s="535"/>
      <c r="B210" s="302"/>
      <c r="C210" s="417"/>
      <c r="D210" s="398"/>
      <c r="E210" s="399"/>
      <c r="F210" s="400"/>
      <c r="G210" s="1021"/>
      <c r="H210" s="286"/>
      <c r="I210" s="513"/>
      <c r="J210" s="286"/>
      <c r="K210" s="286"/>
      <c r="L210" s="286"/>
      <c r="M210" s="286"/>
      <c r="N210" s="286"/>
      <c r="O210" s="286"/>
      <c r="P210" s="286"/>
      <c r="Q210" s="286"/>
      <c r="R210" s="290"/>
      <c r="S210" s="400"/>
      <c r="T210" s="106"/>
      <c r="U210" s="493"/>
      <c r="V210" s="27" t="e">
        <f>VLOOKUP(A210,'PLANILHA ORÇAMENTARIA'!$A$12:$H$536,5,0)</f>
        <v>#N/A</v>
      </c>
      <c r="W210" s="27" t="e">
        <f>VLOOKUP(A210,'PLANILHA ORÇAMENTARIA'!$A$12:$H$536,4,0)</f>
        <v>#N/A</v>
      </c>
    </row>
    <row r="211" spans="1:23" s="5" customFormat="1" ht="18">
      <c r="A211" s="535"/>
      <c r="B211" s="302"/>
      <c r="C211" s="417"/>
      <c r="D211" s="398"/>
      <c r="E211" s="399"/>
      <c r="F211" s="400"/>
      <c r="G211" s="1021"/>
      <c r="H211" s="286"/>
      <c r="I211" s="286"/>
      <c r="J211" s="286"/>
      <c r="K211" s="286"/>
      <c r="L211" s="286"/>
      <c r="M211" s="286"/>
      <c r="N211" s="286"/>
      <c r="O211" s="286"/>
      <c r="P211" s="286"/>
      <c r="Q211" s="286"/>
      <c r="R211" s="290"/>
      <c r="S211" s="400"/>
      <c r="T211" s="106"/>
      <c r="U211" s="493"/>
      <c r="V211" s="27" t="e">
        <f>VLOOKUP(A211,'PLANILHA ORÇAMENTARIA'!$A$12:$H$536,5,0)</f>
        <v>#N/A</v>
      </c>
      <c r="W211" s="27" t="e">
        <f>VLOOKUP(A211,'PLANILHA ORÇAMENTARIA'!$A$12:$H$536,4,0)</f>
        <v>#N/A</v>
      </c>
    </row>
    <row r="212" spans="1:23" s="5" customFormat="1" ht="18">
      <c r="A212" s="268" t="s">
        <v>371</v>
      </c>
      <c r="B212" s="305">
        <v>95877</v>
      </c>
      <c r="C212" s="260" t="s">
        <v>47</v>
      </c>
      <c r="D212" s="593" t="s">
        <v>107</v>
      </c>
      <c r="E212" s="484"/>
      <c r="F212" s="485"/>
      <c r="G212" s="486"/>
      <c r="H212" s="487"/>
      <c r="I212" s="487"/>
      <c r="J212" s="487"/>
      <c r="K212" s="487"/>
      <c r="L212" s="487"/>
      <c r="M212" s="487"/>
      <c r="N212" s="487"/>
      <c r="O212" s="487"/>
      <c r="P212" s="487"/>
      <c r="Q212" s="487"/>
      <c r="R212" s="488"/>
      <c r="S212" s="489"/>
      <c r="T212" s="490" t="s">
        <v>108</v>
      </c>
      <c r="U212" s="491">
        <f>S213</f>
        <v>790.76200000000006</v>
      </c>
      <c r="V212" s="27" t="str">
        <f>VLOOKUP(A212,'PLANILHA ORÇAMENTARIA'!$A$12:$H$536,5,0)</f>
        <v>M3XKM</v>
      </c>
      <c r="W212" s="27" t="str">
        <f>VLOOKUP(A212,'PLANILHA ORÇAMENTARIA'!$A$12:$H$536,4,0)</f>
        <v>TRANSPORTE COM CAMINHÃO BASCULANTE DE 18 M³, EM VIA URBANA PAVIMENTADA, DMT ATÉ 30 KM (UNIDADE: M3XKM). AF_07/2020</v>
      </c>
    </row>
    <row r="213" spans="1:23" s="5" customFormat="1" ht="18">
      <c r="A213" s="535"/>
      <c r="B213" s="302"/>
      <c r="C213" s="417"/>
      <c r="D213" s="398"/>
      <c r="E213" s="399"/>
      <c r="F213" s="400"/>
      <c r="G213" s="1021"/>
      <c r="H213" s="286"/>
      <c r="I213" s="286"/>
      <c r="J213" s="286"/>
      <c r="K213" s="286"/>
      <c r="L213" s="286"/>
      <c r="M213" s="286"/>
      <c r="N213" s="286"/>
      <c r="O213" s="286"/>
      <c r="P213" s="286"/>
      <c r="Q213" s="286"/>
      <c r="R213" s="355" t="s">
        <v>177</v>
      </c>
      <c r="S213" s="356">
        <f>E217*H214</f>
        <v>790.76200000000006</v>
      </c>
      <c r="T213" s="106"/>
      <c r="U213" s="373"/>
      <c r="V213" s="27" t="e">
        <f>VLOOKUP(A213,'PLANILHA ORÇAMENTARIA'!$A$12:$H$536,5,0)</f>
        <v>#N/A</v>
      </c>
      <c r="W213" s="27" t="e">
        <f>VLOOKUP(A213,'PLANILHA ORÇAMENTARIA'!$A$12:$H$536,4,0)</f>
        <v>#N/A</v>
      </c>
    </row>
    <row r="214" spans="1:23" s="5" customFormat="1" ht="18">
      <c r="A214" s="535"/>
      <c r="B214" s="302"/>
      <c r="C214" s="417"/>
      <c r="D214" s="517" t="s">
        <v>255</v>
      </c>
      <c r="E214" s="511">
        <f>E208</f>
        <v>87.713000000000008</v>
      </c>
      <c r="F214" s="400" t="s">
        <v>38</v>
      </c>
      <c r="G214" s="1021" t="s">
        <v>211</v>
      </c>
      <c r="H214" s="512">
        <v>5.6</v>
      </c>
      <c r="I214" s="1032" t="s">
        <v>212</v>
      </c>
      <c r="J214" s="1032"/>
      <c r="K214" s="286"/>
      <c r="L214" s="286"/>
      <c r="M214" s="286"/>
      <c r="N214" s="286"/>
      <c r="O214" s="286"/>
      <c r="P214" s="286"/>
      <c r="Q214" s="286"/>
      <c r="R214" s="290"/>
      <c r="S214" s="400"/>
      <c r="T214" s="106"/>
      <c r="U214" s="493"/>
      <c r="V214" s="27" t="e">
        <f>VLOOKUP(A214,'PLANILHA ORÇAMENTARIA'!$A$12:$H$536,5,0)</f>
        <v>#N/A</v>
      </c>
      <c r="W214" s="27" t="e">
        <f>VLOOKUP(A214,'PLANILHA ORÇAMENTARIA'!$A$12:$H$536,4,0)</f>
        <v>#N/A</v>
      </c>
    </row>
    <row r="215" spans="1:23" s="5" customFormat="1" ht="18">
      <c r="A215" s="535"/>
      <c r="B215" s="302"/>
      <c r="C215" s="417"/>
      <c r="D215" s="517" t="s">
        <v>256</v>
      </c>
      <c r="E215" s="511">
        <f>E209</f>
        <v>53.494500000000009</v>
      </c>
      <c r="F215" s="400" t="s">
        <v>38</v>
      </c>
      <c r="G215" s="1021"/>
      <c r="H215" s="286"/>
      <c r="I215" s="1032"/>
      <c r="J215" s="1032"/>
      <c r="K215" s="286"/>
      <c r="L215" s="286"/>
      <c r="M215" s="286"/>
      <c r="N215" s="286"/>
      <c r="O215" s="286"/>
      <c r="P215" s="286"/>
      <c r="Q215" s="286"/>
      <c r="R215" s="290"/>
      <c r="S215" s="400"/>
      <c r="T215" s="106"/>
      <c r="U215" s="493"/>
      <c r="V215" s="27" t="e">
        <f>VLOOKUP(A215,'PLANILHA ORÇAMENTARIA'!$A$12:$H$536,5,0)</f>
        <v>#N/A</v>
      </c>
      <c r="W215" s="27" t="e">
        <f>VLOOKUP(A215,'PLANILHA ORÇAMENTARIA'!$A$12:$H$536,4,0)</f>
        <v>#N/A</v>
      </c>
    </row>
    <row r="216" spans="1:23" s="5" customFormat="1" ht="18">
      <c r="A216" s="535"/>
      <c r="B216" s="302"/>
      <c r="C216" s="417"/>
      <c r="D216" s="412"/>
      <c r="E216" s="1048"/>
      <c r="F216" s="400"/>
      <c r="G216" s="1021"/>
      <c r="H216" s="286"/>
      <c r="I216" s="1032"/>
      <c r="J216" s="1032"/>
      <c r="K216" s="286"/>
      <c r="L216" s="286"/>
      <c r="M216" s="286"/>
      <c r="N216" s="286"/>
      <c r="O216" s="286"/>
      <c r="P216" s="286"/>
      <c r="Q216" s="286"/>
      <c r="R216" s="290"/>
      <c r="S216" s="400"/>
      <c r="T216" s="106"/>
      <c r="U216" s="493"/>
      <c r="V216" s="27" t="e">
        <f>VLOOKUP(A216,'PLANILHA ORÇAMENTARIA'!$A$12:$H$536,5,0)</f>
        <v>#N/A</v>
      </c>
      <c r="W216" s="27" t="e">
        <f>VLOOKUP(A216,'PLANILHA ORÇAMENTARIA'!$A$12:$H$536,4,0)</f>
        <v>#N/A</v>
      </c>
    </row>
    <row r="217" spans="1:23" s="5" customFormat="1" ht="18">
      <c r="A217" s="535"/>
      <c r="B217" s="302"/>
      <c r="C217" s="417"/>
      <c r="D217" s="469" t="s">
        <v>177</v>
      </c>
      <c r="E217" s="414">
        <f>(E214+E215)</f>
        <v>141.20750000000001</v>
      </c>
      <c r="F217" s="400" t="s">
        <v>38</v>
      </c>
      <c r="G217" s="1021"/>
      <c r="H217" s="286"/>
      <c r="I217" s="1032"/>
      <c r="J217" s="1032"/>
      <c r="K217" s="286"/>
      <c r="L217" s="286"/>
      <c r="M217" s="286"/>
      <c r="N217" s="286"/>
      <c r="O217" s="286"/>
      <c r="P217" s="286"/>
      <c r="Q217" s="286"/>
      <c r="R217" s="290"/>
      <c r="S217" s="400"/>
      <c r="T217" s="106"/>
      <c r="U217" s="493"/>
      <c r="V217" s="27" t="e">
        <f>VLOOKUP(A217,'PLANILHA ORÇAMENTARIA'!$A$12:$H$536,5,0)</f>
        <v>#N/A</v>
      </c>
      <c r="W217" s="27" t="e">
        <f>VLOOKUP(A217,'PLANILHA ORÇAMENTARIA'!$A$12:$H$536,4,0)</f>
        <v>#N/A</v>
      </c>
    </row>
    <row r="218" spans="1:23" s="5" customFormat="1" ht="18">
      <c r="A218" s="535"/>
      <c r="B218" s="302"/>
      <c r="C218" s="417"/>
      <c r="D218" s="469"/>
      <c r="E218" s="399"/>
      <c r="F218" s="400"/>
      <c r="G218" s="1021"/>
      <c r="H218" s="286"/>
      <c r="I218" s="1032"/>
      <c r="J218" s="1032"/>
      <c r="K218" s="286"/>
      <c r="L218" s="286"/>
      <c r="M218" s="286"/>
      <c r="N218" s="286"/>
      <c r="O218" s="286"/>
      <c r="P218" s="286"/>
      <c r="Q218" s="286"/>
      <c r="R218" s="290"/>
      <c r="S218" s="400"/>
      <c r="T218" s="106"/>
      <c r="U218" s="493"/>
      <c r="V218" s="27" t="e">
        <f>VLOOKUP(A218,'PLANILHA ORÇAMENTARIA'!$A$12:$H$536,5,0)</f>
        <v>#N/A</v>
      </c>
      <c r="W218" s="27" t="e">
        <f>VLOOKUP(A218,'PLANILHA ORÇAMENTARIA'!$A$12:$H$536,4,0)</f>
        <v>#N/A</v>
      </c>
    </row>
    <row r="219" spans="1:23" s="5" customFormat="1" ht="18">
      <c r="A219" s="268" t="s">
        <v>372</v>
      </c>
      <c r="B219" s="305" t="s">
        <v>24</v>
      </c>
      <c r="C219" s="260" t="s">
        <v>155</v>
      </c>
      <c r="D219" s="593" t="s">
        <v>183</v>
      </c>
      <c r="E219" s="484"/>
      <c r="F219" s="485"/>
      <c r="G219" s="486"/>
      <c r="H219" s="487"/>
      <c r="I219" s="487"/>
      <c r="J219" s="487"/>
      <c r="K219" s="487"/>
      <c r="L219" s="487"/>
      <c r="M219" s="487"/>
      <c r="N219" s="487"/>
      <c r="O219" s="487"/>
      <c r="P219" s="487"/>
      <c r="Q219" s="487"/>
      <c r="R219" s="488"/>
      <c r="S219" s="489"/>
      <c r="T219" s="490" t="s">
        <v>38</v>
      </c>
      <c r="U219" s="491">
        <f>S220</f>
        <v>141.20750000000001</v>
      </c>
      <c r="V219" s="27" t="str">
        <f>VLOOKUP(A219,'PLANILHA ORÇAMENTARIA'!$A$12:$H$536,5,0)</f>
        <v>M3</v>
      </c>
      <c r="W219" s="27" t="str">
        <f>VLOOKUP(A219,'PLANILHA ORÇAMENTARIA'!$A$12:$H$536,4,0)</f>
        <v>Taxa de destinação de resíduo sólido em aterro, tipo solo/terra</v>
      </c>
    </row>
    <row r="220" spans="1:23" s="5" customFormat="1" ht="18">
      <c r="A220" s="396"/>
      <c r="B220" s="515"/>
      <c r="C220" s="417"/>
      <c r="D220" s="467"/>
      <c r="E220" s="500"/>
      <c r="F220" s="500"/>
      <c r="G220" s="501"/>
      <c r="H220" s="501"/>
      <c r="I220" s="501"/>
      <c r="J220" s="501"/>
      <c r="K220" s="501"/>
      <c r="L220" s="501"/>
      <c r="M220" s="501"/>
      <c r="N220" s="501"/>
      <c r="O220" s="501"/>
      <c r="P220" s="501"/>
      <c r="Q220" s="501"/>
      <c r="R220" s="355" t="s">
        <v>177</v>
      </c>
      <c r="S220" s="372">
        <f>E221</f>
        <v>141.20750000000001</v>
      </c>
      <c r="T220" s="380"/>
      <c r="U220" s="493"/>
      <c r="V220" s="27" t="e">
        <f>VLOOKUP(A220,'PLANILHA ORÇAMENTARIA'!$A$12:$H$536,5,0)</f>
        <v>#N/A</v>
      </c>
      <c r="W220" s="27" t="e">
        <f>VLOOKUP(A220,'PLANILHA ORÇAMENTARIA'!$A$12:$H$536,4,0)</f>
        <v>#N/A</v>
      </c>
    </row>
    <row r="221" spans="1:23" s="5" customFormat="1" ht="18">
      <c r="A221" s="396"/>
      <c r="B221" s="515"/>
      <c r="C221" s="417"/>
      <c r="D221" s="517" t="s">
        <v>574</v>
      </c>
      <c r="E221" s="511">
        <f>SUM(E214:E215)</f>
        <v>141.20750000000001</v>
      </c>
      <c r="F221" s="518" t="s">
        <v>38</v>
      </c>
      <c r="G221" s="1044"/>
      <c r="H221" s="1044"/>
      <c r="I221" s="1044"/>
      <c r="J221" s="1044"/>
      <c r="K221" s="1044"/>
      <c r="L221" s="1044"/>
      <c r="M221" s="1044"/>
      <c r="N221" s="1044"/>
      <c r="O221" s="1044"/>
      <c r="P221" s="1044"/>
      <c r="Q221" s="1044"/>
      <c r="R221" s="1044"/>
      <c r="S221" s="1045"/>
      <c r="T221" s="380"/>
      <c r="U221" s="493"/>
      <c r="V221" s="27" t="e">
        <f>VLOOKUP(A221,'PLANILHA ORÇAMENTARIA'!$A$12:$H$536,5,0)</f>
        <v>#N/A</v>
      </c>
      <c r="W221" s="27" t="e">
        <f>VLOOKUP(A221,'PLANILHA ORÇAMENTARIA'!$A$12:$H$536,4,0)</f>
        <v>#N/A</v>
      </c>
    </row>
    <row r="222" spans="1:23" s="5" customFormat="1" ht="18">
      <c r="A222" s="535"/>
      <c r="B222" s="302"/>
      <c r="C222" s="417"/>
      <c r="D222" s="469"/>
      <c r="E222" s="399"/>
      <c r="F222" s="400"/>
      <c r="G222" s="1021"/>
      <c r="H222" s="286"/>
      <c r="I222" s="1032"/>
      <c r="J222" s="1032"/>
      <c r="K222" s="286"/>
      <c r="L222" s="286"/>
      <c r="M222" s="286"/>
      <c r="N222" s="286"/>
      <c r="O222" s="286"/>
      <c r="P222" s="286"/>
      <c r="Q222" s="286"/>
      <c r="R222" s="290"/>
      <c r="S222" s="400"/>
      <c r="T222" s="106"/>
      <c r="U222" s="493"/>
      <c r="V222" s="27" t="e">
        <f>VLOOKUP(A222,'PLANILHA ORÇAMENTARIA'!$A$12:$H$536,5,0)</f>
        <v>#N/A</v>
      </c>
      <c r="W222" s="27" t="e">
        <f>VLOOKUP(A222,'PLANILHA ORÇAMENTARIA'!$A$12:$H$536,4,0)</f>
        <v>#N/A</v>
      </c>
    </row>
    <row r="223" spans="1:23" s="5" customFormat="1" ht="18">
      <c r="A223" s="535"/>
      <c r="B223" s="302"/>
      <c r="C223" s="417"/>
      <c r="D223" s="469"/>
      <c r="E223" s="399"/>
      <c r="F223" s="400"/>
      <c r="G223" s="1021"/>
      <c r="H223" s="286"/>
      <c r="I223" s="1032"/>
      <c r="J223" s="1032"/>
      <c r="K223" s="286"/>
      <c r="L223" s="286"/>
      <c r="M223" s="286"/>
      <c r="N223" s="286"/>
      <c r="O223" s="286"/>
      <c r="P223" s="286"/>
      <c r="Q223" s="286"/>
      <c r="R223" s="290"/>
      <c r="S223" s="400"/>
      <c r="T223" s="106"/>
      <c r="U223" s="493"/>
      <c r="V223" s="27" t="e">
        <f>VLOOKUP(A223,'PLANILHA ORÇAMENTARIA'!$A$12:$H$536,5,0)</f>
        <v>#N/A</v>
      </c>
      <c r="W223" s="27" t="e">
        <f>VLOOKUP(A223,'PLANILHA ORÇAMENTARIA'!$A$12:$H$536,4,0)</f>
        <v>#N/A</v>
      </c>
    </row>
    <row r="224" spans="1:23" s="5" customFormat="1" ht="18">
      <c r="A224" s="535"/>
      <c r="B224" s="302"/>
      <c r="C224" s="417"/>
      <c r="D224" s="1049"/>
      <c r="E224" s="400"/>
      <c r="F224" s="1031"/>
      <c r="G224" s="1032"/>
      <c r="H224" s="1032"/>
      <c r="I224" s="1032"/>
      <c r="J224" s="1032"/>
      <c r="K224" s="286"/>
      <c r="L224" s="286"/>
      <c r="M224" s="286"/>
      <c r="N224" s="286"/>
      <c r="O224" s="286"/>
      <c r="P224" s="286"/>
      <c r="Q224" s="286"/>
      <c r="R224" s="290"/>
      <c r="S224" s="400"/>
      <c r="T224" s="106"/>
      <c r="U224" s="493"/>
      <c r="V224" s="27" t="e">
        <f>VLOOKUP(A224,'PLANILHA ORÇAMENTARIA'!$A$12:$H$536,5,0)</f>
        <v>#N/A</v>
      </c>
      <c r="W224" s="27" t="e">
        <f>VLOOKUP(A224,'PLANILHA ORÇAMENTARIA'!$A$12:$H$536,4,0)</f>
        <v>#N/A</v>
      </c>
    </row>
    <row r="225" spans="1:23" s="5" customFormat="1" ht="30" customHeight="1">
      <c r="A225" s="268" t="s">
        <v>580</v>
      </c>
      <c r="B225" s="305">
        <v>170247</v>
      </c>
      <c r="C225" s="260" t="s">
        <v>215</v>
      </c>
      <c r="D225" s="303" t="s">
        <v>1089</v>
      </c>
      <c r="E225" s="484"/>
      <c r="F225" s="485"/>
      <c r="G225" s="486"/>
      <c r="H225" s="487"/>
      <c r="I225" s="487"/>
      <c r="J225" s="487"/>
      <c r="K225" s="487"/>
      <c r="L225" s="487"/>
      <c r="M225" s="487"/>
      <c r="N225" s="487"/>
      <c r="O225" s="487"/>
      <c r="P225" s="487"/>
      <c r="Q225" s="487"/>
      <c r="R225" s="488"/>
      <c r="S225" s="489"/>
      <c r="T225" s="490" t="s">
        <v>38</v>
      </c>
      <c r="U225" s="491">
        <f>S226</f>
        <v>70.170400000000001</v>
      </c>
      <c r="V225" s="27" t="str">
        <f>VLOOKUP(A225,'PLANILHA ORÇAMENTARIA'!$A$12:$H$536,5,0)</f>
        <v>M3</v>
      </c>
      <c r="W225" s="27" t="str">
        <f>VLOOKUP(A225,'PLANILHA ORÇAMENTARIA'!$A$12:$H$536,4,0)</f>
        <v>NC.27 - PISO/ PASSEIO DE CONCRETO ARMADO, INCLUINDO O PREPARO DA CAIXA, LASTRO DE BRITA, TELA METÁLICA E A MÃO DE OBRA REFERENTE AOS SERVIÇOS NO CONCRETO: LANÇAMENTO E ACABAMENTO (RIPADO E DESEMPENADO), EXCLUSIVE O FORNECIMENTO DO CONCRETO</v>
      </c>
    </row>
    <row r="226" spans="1:23" s="5" customFormat="1" ht="18">
      <c r="A226" s="535"/>
      <c r="B226" s="578"/>
      <c r="C226" s="594"/>
      <c r="D226" s="1060"/>
      <c r="E226" s="1045"/>
      <c r="F226" s="1045"/>
      <c r="G226" s="1044"/>
      <c r="H226" s="1044"/>
      <c r="I226" s="1044"/>
      <c r="J226" s="1044"/>
      <c r="K226" s="1044"/>
      <c r="L226" s="1044"/>
      <c r="M226" s="1044"/>
      <c r="N226" s="1044"/>
      <c r="O226" s="1044"/>
      <c r="P226" s="1044"/>
      <c r="Q226" s="1044"/>
      <c r="R226" s="355" t="s">
        <v>177</v>
      </c>
      <c r="S226" s="356">
        <f>E231</f>
        <v>70.170400000000001</v>
      </c>
      <c r="T226" s="547"/>
      <c r="U226" s="493"/>
      <c r="V226" s="27" t="e">
        <f>VLOOKUP(A226,'PLANILHA ORÇAMENTARIA'!$A$12:$H$536,5,0)</f>
        <v>#N/A</v>
      </c>
      <c r="W226" s="27" t="e">
        <f>VLOOKUP(A226,'PLANILHA ORÇAMENTARIA'!$A$12:$H$536,4,0)</f>
        <v>#N/A</v>
      </c>
    </row>
    <row r="227" spans="1:23" s="5" customFormat="1" ht="18">
      <c r="A227" s="535"/>
      <c r="B227" s="578"/>
      <c r="C227" s="594"/>
      <c r="D227" s="579" t="s">
        <v>245</v>
      </c>
      <c r="E227" s="1045"/>
      <c r="F227" s="1045"/>
      <c r="G227" s="1044"/>
      <c r="H227" s="1044"/>
      <c r="I227" s="1044"/>
      <c r="J227" s="1044"/>
      <c r="K227" s="1044"/>
      <c r="L227" s="1044"/>
      <c r="M227" s="1044"/>
      <c r="N227" s="1044"/>
      <c r="O227" s="1044"/>
      <c r="P227" s="1044"/>
      <c r="Q227" s="1044"/>
      <c r="R227" s="1044"/>
      <c r="S227" s="1045"/>
      <c r="T227" s="547"/>
      <c r="U227" s="493"/>
      <c r="V227" s="27" t="e">
        <f>VLOOKUP(A227,'PLANILHA ORÇAMENTARIA'!$A$12:$H$536,5,0)</f>
        <v>#N/A</v>
      </c>
      <c r="W227" s="27" t="e">
        <f>VLOOKUP(A227,'PLANILHA ORÇAMENTARIA'!$A$12:$H$536,4,0)</f>
        <v>#N/A</v>
      </c>
    </row>
    <row r="228" spans="1:23" s="5" customFormat="1" ht="18">
      <c r="A228" s="535"/>
      <c r="B228" s="578"/>
      <c r="C228" s="594"/>
      <c r="D228" s="595" t="s">
        <v>243</v>
      </c>
      <c r="E228" s="503">
        <f>E194</f>
        <v>877.13</v>
      </c>
      <c r="F228" s="1045" t="s">
        <v>51</v>
      </c>
      <c r="G228" s="1044"/>
      <c r="H228" s="1044"/>
      <c r="I228" s="1044"/>
      <c r="J228" s="1044"/>
      <c r="K228" s="1044"/>
      <c r="L228" s="1044"/>
      <c r="M228" s="1044"/>
      <c r="N228" s="1044"/>
      <c r="O228" s="1044"/>
      <c r="P228" s="1044"/>
      <c r="Q228" s="1044"/>
      <c r="R228" s="1044"/>
      <c r="S228" s="596"/>
      <c r="T228" s="547"/>
      <c r="U228" s="493"/>
      <c r="V228" s="27" t="e">
        <f>VLOOKUP(A228,'PLANILHA ORÇAMENTARIA'!$A$12:$H$536,5,0)</f>
        <v>#N/A</v>
      </c>
      <c r="W228" s="27" t="e">
        <f>VLOOKUP(A228,'PLANILHA ORÇAMENTARIA'!$A$12:$H$536,4,0)</f>
        <v>#N/A</v>
      </c>
    </row>
    <row r="229" spans="1:23" s="5" customFormat="1" ht="18">
      <c r="A229" s="535"/>
      <c r="B229" s="578"/>
      <c r="C229" s="594"/>
      <c r="D229" s="502" t="s">
        <v>246</v>
      </c>
      <c r="E229" s="503">
        <v>0.08</v>
      </c>
      <c r="F229" s="1045" t="s">
        <v>31</v>
      </c>
      <c r="G229" s="1044"/>
      <c r="H229" s="1044"/>
      <c r="I229" s="1044"/>
      <c r="J229" s="1044"/>
      <c r="K229" s="1044"/>
      <c r="L229" s="1044"/>
      <c r="M229" s="1044"/>
      <c r="N229" s="1044"/>
      <c r="O229" s="1044"/>
      <c r="P229" s="1044"/>
      <c r="Q229" s="1044"/>
      <c r="R229" s="1044"/>
      <c r="S229" s="596"/>
      <c r="T229" s="547"/>
      <c r="U229" s="493"/>
      <c r="V229" s="27" t="e">
        <f>VLOOKUP(A229,'PLANILHA ORÇAMENTARIA'!$A$12:$H$536,5,0)</f>
        <v>#N/A</v>
      </c>
      <c r="W229" s="27" t="e">
        <f>VLOOKUP(A229,'PLANILHA ORÇAMENTARIA'!$A$12:$H$536,4,0)</f>
        <v>#N/A</v>
      </c>
    </row>
    <row r="230" spans="1:23" s="5" customFormat="1" ht="18">
      <c r="A230" s="535"/>
      <c r="B230" s="578"/>
      <c r="C230" s="594"/>
      <c r="D230" s="1060"/>
      <c r="E230" s="503"/>
      <c r="F230" s="1045"/>
      <c r="G230" s="1044"/>
      <c r="H230" s="1044"/>
      <c r="I230" s="1044"/>
      <c r="J230" s="1044"/>
      <c r="K230" s="1044"/>
      <c r="L230" s="1044"/>
      <c r="M230" s="1044"/>
      <c r="N230" s="1044"/>
      <c r="O230" s="1044"/>
      <c r="P230" s="1044"/>
      <c r="Q230" s="1044"/>
      <c r="R230" s="1044"/>
      <c r="S230" s="596"/>
      <c r="T230" s="547"/>
      <c r="U230" s="493"/>
      <c r="V230" s="27" t="e">
        <f>VLOOKUP(A230,'PLANILHA ORÇAMENTARIA'!$A$12:$H$536,5,0)</f>
        <v>#N/A</v>
      </c>
      <c r="W230" s="27" t="e">
        <f>VLOOKUP(A230,'PLANILHA ORÇAMENTARIA'!$A$12:$H$536,4,0)</f>
        <v>#N/A</v>
      </c>
    </row>
    <row r="231" spans="1:23" s="5" customFormat="1" ht="18">
      <c r="A231" s="535"/>
      <c r="B231" s="578"/>
      <c r="C231" s="594"/>
      <c r="D231" s="597" t="s">
        <v>177</v>
      </c>
      <c r="E231" s="414">
        <f>E228*E229</f>
        <v>70.170400000000001</v>
      </c>
      <c r="F231" s="1045" t="s">
        <v>38</v>
      </c>
      <c r="G231" s="1044"/>
      <c r="H231" s="1044"/>
      <c r="I231" s="1044"/>
      <c r="J231" s="1044"/>
      <c r="K231" s="1044"/>
      <c r="L231" s="1044"/>
      <c r="M231" s="1044"/>
      <c r="N231" s="1044"/>
      <c r="O231" s="1044"/>
      <c r="P231" s="1044"/>
      <c r="Q231" s="1044"/>
      <c r="R231" s="1044"/>
      <c r="S231" s="596"/>
      <c r="T231" s="547"/>
      <c r="U231" s="493"/>
      <c r="V231" s="27" t="e">
        <f>VLOOKUP(A231,'PLANILHA ORÇAMENTARIA'!$A$12:$H$536,5,0)</f>
        <v>#N/A</v>
      </c>
      <c r="W231" s="27" t="e">
        <f>VLOOKUP(A231,'PLANILHA ORÇAMENTARIA'!$A$12:$H$536,4,0)</f>
        <v>#N/A</v>
      </c>
    </row>
    <row r="232" spans="1:23" s="5" customFormat="1" ht="18">
      <c r="A232" s="535"/>
      <c r="B232" s="578"/>
      <c r="C232" s="594"/>
      <c r="D232" s="598"/>
      <c r="E232" s="399"/>
      <c r="F232" s="1045"/>
      <c r="G232" s="1044"/>
      <c r="H232" s="1044"/>
      <c r="I232" s="1044"/>
      <c r="J232" s="1044"/>
      <c r="K232" s="1044"/>
      <c r="L232" s="1044"/>
      <c r="M232" s="1044"/>
      <c r="N232" s="1044"/>
      <c r="O232" s="1044"/>
      <c r="P232" s="1044"/>
      <c r="Q232" s="1044"/>
      <c r="R232" s="412"/>
      <c r="S232" s="413"/>
      <c r="T232" s="547"/>
      <c r="U232" s="493"/>
      <c r="V232" s="27" t="e">
        <f>VLOOKUP(A232,'PLANILHA ORÇAMENTARIA'!$A$12:$H$536,5,0)</f>
        <v>#N/A</v>
      </c>
      <c r="W232" s="27" t="e">
        <f>VLOOKUP(A232,'PLANILHA ORÇAMENTARIA'!$A$12:$H$536,4,0)</f>
        <v>#N/A</v>
      </c>
    </row>
    <row r="233" spans="1:23" s="5" customFormat="1" ht="14.45" customHeight="1">
      <c r="A233" s="268" t="s">
        <v>581</v>
      </c>
      <c r="B233" s="305" t="s">
        <v>247</v>
      </c>
      <c r="C233" s="260" t="s">
        <v>24</v>
      </c>
      <c r="D233" s="593" t="s">
        <v>248</v>
      </c>
      <c r="E233" s="484"/>
      <c r="F233" s="485"/>
      <c r="G233" s="486"/>
      <c r="H233" s="487"/>
      <c r="I233" s="487"/>
      <c r="J233" s="487"/>
      <c r="K233" s="487"/>
      <c r="L233" s="487"/>
      <c r="M233" s="487"/>
      <c r="N233" s="487"/>
      <c r="O233" s="487"/>
      <c r="P233" s="487"/>
      <c r="Q233" s="487"/>
      <c r="R233" s="488"/>
      <c r="S233" s="489"/>
      <c r="T233" s="490" t="s">
        <v>38</v>
      </c>
      <c r="U233" s="491">
        <f>S234</f>
        <v>70.170400000000001</v>
      </c>
      <c r="V233" s="27" t="str">
        <f>VLOOKUP(A233,'PLANILHA ORÇAMENTARIA'!$A$12:$H$536,5,0)</f>
        <v>M3</v>
      </c>
      <c r="W233" s="27" t="str">
        <f>VLOOKUP(A233,'PLANILHA ORÇAMENTARIA'!$A$12:$H$536,4,0)</f>
        <v>Concreto usinado, fck = 25 MPa - para bombeamento</v>
      </c>
    </row>
    <row r="234" spans="1:23" s="5" customFormat="1" ht="18">
      <c r="A234" s="296"/>
      <c r="B234" s="298"/>
      <c r="C234" s="359"/>
      <c r="D234" s="1042"/>
      <c r="E234" s="1045"/>
      <c r="F234" s="1045"/>
      <c r="G234" s="1044"/>
      <c r="H234" s="1044"/>
      <c r="I234" s="1044"/>
      <c r="J234" s="1044"/>
      <c r="K234" s="1044"/>
      <c r="L234" s="1044"/>
      <c r="M234" s="1044"/>
      <c r="N234" s="1044"/>
      <c r="O234" s="1044"/>
      <c r="P234" s="1044"/>
      <c r="Q234" s="1044"/>
      <c r="R234" s="355" t="s">
        <v>177</v>
      </c>
      <c r="S234" s="372">
        <f>E239</f>
        <v>70.170400000000001</v>
      </c>
      <c r="T234" s="547"/>
      <c r="U234" s="493"/>
      <c r="V234" s="27" t="e">
        <f>VLOOKUP(A234,'PLANILHA ORÇAMENTARIA'!$A$12:$H$536,5,0)</f>
        <v>#N/A</v>
      </c>
      <c r="W234" s="27" t="e">
        <f>VLOOKUP(A234,'PLANILHA ORÇAMENTARIA'!$A$12:$H$536,4,0)</f>
        <v>#N/A</v>
      </c>
    </row>
    <row r="235" spans="1:23" s="5" customFormat="1" ht="18">
      <c r="A235" s="296"/>
      <c r="B235" s="298"/>
      <c r="C235" s="359"/>
      <c r="D235" s="599" t="s">
        <v>245</v>
      </c>
      <c r="E235" s="588"/>
      <c r="F235" s="1045"/>
      <c r="G235" s="1044"/>
      <c r="H235" s="1044"/>
      <c r="I235" s="1044"/>
      <c r="J235" s="1044"/>
      <c r="K235" s="1044"/>
      <c r="L235" s="1044"/>
      <c r="M235" s="1044"/>
      <c r="N235" s="1044"/>
      <c r="O235" s="1044"/>
      <c r="P235" s="1044"/>
      <c r="Q235" s="1044"/>
      <c r="R235" s="1044"/>
      <c r="S235" s="1045"/>
      <c r="T235" s="547"/>
      <c r="U235" s="493"/>
      <c r="V235" s="27" t="e">
        <f>VLOOKUP(A235,'PLANILHA ORÇAMENTARIA'!$A$12:$H$536,5,0)</f>
        <v>#N/A</v>
      </c>
      <c r="W235" s="27" t="e">
        <f>VLOOKUP(A235,'PLANILHA ORÇAMENTARIA'!$A$12:$H$536,4,0)</f>
        <v>#N/A</v>
      </c>
    </row>
    <row r="236" spans="1:23" s="5" customFormat="1" ht="18">
      <c r="A236" s="296"/>
      <c r="B236" s="298"/>
      <c r="C236" s="359"/>
      <c r="D236" s="595" t="s">
        <v>243</v>
      </c>
      <c r="E236" s="503">
        <f>E228</f>
        <v>877.13</v>
      </c>
      <c r="F236" s="1045" t="s">
        <v>51</v>
      </c>
      <c r="G236" s="1044"/>
      <c r="H236" s="1044"/>
      <c r="I236" s="1044"/>
      <c r="J236" s="1044"/>
      <c r="K236" s="1044"/>
      <c r="L236" s="1044"/>
      <c r="M236" s="1044"/>
      <c r="N236" s="1044"/>
      <c r="O236" s="1044"/>
      <c r="P236" s="1044"/>
      <c r="Q236" s="1044"/>
      <c r="R236" s="1044"/>
      <c r="S236" s="1045"/>
      <c r="T236" s="547"/>
      <c r="U236" s="493"/>
      <c r="V236" s="27" t="e">
        <f>VLOOKUP(A236,'PLANILHA ORÇAMENTARIA'!$A$12:$H$536,5,0)</f>
        <v>#N/A</v>
      </c>
      <c r="W236" s="27" t="e">
        <f>VLOOKUP(A236,'PLANILHA ORÇAMENTARIA'!$A$12:$H$536,4,0)</f>
        <v>#N/A</v>
      </c>
    </row>
    <row r="237" spans="1:23" s="5" customFormat="1" ht="18">
      <c r="A237" s="296"/>
      <c r="B237" s="298"/>
      <c r="C237" s="359"/>
      <c r="D237" s="502" t="s">
        <v>246</v>
      </c>
      <c r="E237" s="503">
        <v>0.08</v>
      </c>
      <c r="F237" s="1045" t="s">
        <v>31</v>
      </c>
      <c r="G237" s="1044"/>
      <c r="H237" s="1044"/>
      <c r="I237" s="1044"/>
      <c r="J237" s="1044"/>
      <c r="K237" s="1044"/>
      <c r="L237" s="1044"/>
      <c r="M237" s="1044"/>
      <c r="N237" s="1044"/>
      <c r="O237" s="1044"/>
      <c r="P237" s="1044"/>
      <c r="Q237" s="1044"/>
      <c r="R237" s="1044"/>
      <c r="S237" s="1045"/>
      <c r="T237" s="547"/>
      <c r="U237" s="493"/>
      <c r="V237" s="27" t="e">
        <f>VLOOKUP(A237,'PLANILHA ORÇAMENTARIA'!$A$12:$H$536,5,0)</f>
        <v>#N/A</v>
      </c>
      <c r="W237" s="27" t="e">
        <f>VLOOKUP(A237,'PLANILHA ORÇAMENTARIA'!$A$12:$H$536,4,0)</f>
        <v>#N/A</v>
      </c>
    </row>
    <row r="238" spans="1:23" s="5" customFormat="1" ht="18">
      <c r="A238" s="296"/>
      <c r="B238" s="298"/>
      <c r="C238" s="359"/>
      <c r="D238" s="1060"/>
      <c r="E238" s="503"/>
      <c r="F238" s="1045"/>
      <c r="G238" s="1044"/>
      <c r="H238" s="1044"/>
      <c r="I238" s="1044"/>
      <c r="J238" s="1044"/>
      <c r="K238" s="1044"/>
      <c r="L238" s="1044"/>
      <c r="M238" s="1044"/>
      <c r="N238" s="1044"/>
      <c r="O238" s="1044"/>
      <c r="P238" s="1044"/>
      <c r="Q238" s="1044"/>
      <c r="R238" s="1044"/>
      <c r="S238" s="1045"/>
      <c r="T238" s="547"/>
      <c r="U238" s="493"/>
      <c r="V238" s="27" t="e">
        <f>VLOOKUP(A238,'PLANILHA ORÇAMENTARIA'!$A$12:$H$536,5,0)</f>
        <v>#N/A</v>
      </c>
      <c r="W238" s="27" t="e">
        <f>VLOOKUP(A238,'PLANILHA ORÇAMENTARIA'!$A$12:$H$536,4,0)</f>
        <v>#N/A</v>
      </c>
    </row>
    <row r="239" spans="1:23" s="5" customFormat="1" ht="18">
      <c r="A239" s="296"/>
      <c r="B239" s="298"/>
      <c r="C239" s="359"/>
      <c r="D239" s="597" t="s">
        <v>177</v>
      </c>
      <c r="E239" s="414">
        <f>E236*E237</f>
        <v>70.170400000000001</v>
      </c>
      <c r="F239" s="1045" t="s">
        <v>38</v>
      </c>
      <c r="G239" s="1044"/>
      <c r="H239" s="1044"/>
      <c r="I239" s="1044"/>
      <c r="J239" s="1044"/>
      <c r="K239" s="1044"/>
      <c r="L239" s="1044"/>
      <c r="M239" s="1044"/>
      <c r="N239" s="1044"/>
      <c r="O239" s="1044"/>
      <c r="P239" s="1044"/>
      <c r="Q239" s="1044"/>
      <c r="R239" s="1044"/>
      <c r="S239" s="1045"/>
      <c r="T239" s="547"/>
      <c r="U239" s="493"/>
      <c r="V239" s="27" t="e">
        <f>VLOOKUP(A239,'PLANILHA ORÇAMENTARIA'!$A$12:$H$536,5,0)</f>
        <v>#N/A</v>
      </c>
      <c r="W239" s="27" t="e">
        <f>VLOOKUP(A239,'PLANILHA ORÇAMENTARIA'!$A$12:$H$536,4,0)</f>
        <v>#N/A</v>
      </c>
    </row>
    <row r="240" spans="1:23" s="5" customFormat="1" ht="18">
      <c r="A240" s="296"/>
      <c r="B240" s="298"/>
      <c r="C240" s="359"/>
      <c r="D240" s="584"/>
      <c r="E240" s="585"/>
      <c r="F240" s="1045"/>
      <c r="G240" s="1044"/>
      <c r="H240" s="1044"/>
      <c r="I240" s="1044"/>
      <c r="J240" s="1044"/>
      <c r="K240" s="1044"/>
      <c r="L240" s="1044"/>
      <c r="M240" s="1044"/>
      <c r="N240" s="1044"/>
      <c r="O240" s="1044"/>
      <c r="P240" s="1044"/>
      <c r="Q240" s="1044"/>
      <c r="R240" s="1044"/>
      <c r="S240" s="1045"/>
      <c r="T240" s="547"/>
      <c r="U240" s="493"/>
      <c r="V240" s="27" t="e">
        <f>VLOOKUP(A240,'PLANILHA ORÇAMENTARIA'!$A$12:$H$536,5,0)</f>
        <v>#N/A</v>
      </c>
      <c r="W240" s="27" t="e">
        <f>VLOOKUP(A240,'PLANILHA ORÇAMENTARIA'!$A$12:$H$536,4,0)</f>
        <v>#N/A</v>
      </c>
    </row>
    <row r="241" spans="1:23" s="5" customFormat="1" ht="14.45" customHeight="1">
      <c r="A241" s="268" t="s">
        <v>582</v>
      </c>
      <c r="B241" s="305" t="s">
        <v>249</v>
      </c>
      <c r="C241" s="260" t="s">
        <v>24</v>
      </c>
      <c r="D241" s="593" t="s">
        <v>250</v>
      </c>
      <c r="E241" s="484"/>
      <c r="F241" s="485"/>
      <c r="G241" s="486"/>
      <c r="H241" s="487"/>
      <c r="I241" s="487"/>
      <c r="J241" s="487"/>
      <c r="K241" s="487"/>
      <c r="L241" s="487"/>
      <c r="M241" s="487"/>
      <c r="N241" s="487"/>
      <c r="O241" s="487"/>
      <c r="P241" s="487"/>
      <c r="Q241" s="487"/>
      <c r="R241" s="488"/>
      <c r="S241" s="489"/>
      <c r="T241" s="490" t="s">
        <v>31</v>
      </c>
      <c r="U241" s="491">
        <f>S242</f>
        <v>433.62</v>
      </c>
      <c r="V241" s="27" t="str">
        <f>VLOOKUP(A241,'PLANILHA ORÇAMENTARIA'!$A$12:$H$536,5,0)</f>
        <v>M</v>
      </c>
      <c r="W241" s="27" t="str">
        <f>VLOOKUP(A241,'PLANILHA ORÇAMENTARIA'!$A$12:$H$536,4,0)</f>
        <v>Corte de junta de dilatação, com serra de disco diamantado para pisos</v>
      </c>
    </row>
    <row r="242" spans="1:23" s="5" customFormat="1" ht="18">
      <c r="A242" s="296"/>
      <c r="B242" s="298"/>
      <c r="C242" s="600"/>
      <c r="D242" s="1060"/>
      <c r="E242" s="1045"/>
      <c r="F242" s="1045"/>
      <c r="G242" s="1044"/>
      <c r="H242" s="1044"/>
      <c r="I242" s="1044"/>
      <c r="J242" s="1044"/>
      <c r="K242" s="1044"/>
      <c r="L242" s="1044"/>
      <c r="M242" s="1044"/>
      <c r="N242" s="1044"/>
      <c r="O242" s="1044"/>
      <c r="P242" s="1044"/>
      <c r="Q242" s="1044"/>
      <c r="R242" s="355" t="s">
        <v>177</v>
      </c>
      <c r="S242" s="372">
        <f>E248</f>
        <v>433.62</v>
      </c>
      <c r="T242" s="547"/>
      <c r="U242" s="493"/>
      <c r="V242" s="27" t="e">
        <f>VLOOKUP(A242,'PLANILHA ORÇAMENTARIA'!$A$12:$H$536,5,0)</f>
        <v>#N/A</v>
      </c>
      <c r="W242" s="27" t="e">
        <f>VLOOKUP(A242,'PLANILHA ORÇAMENTARIA'!$A$12:$H$536,4,0)</f>
        <v>#N/A</v>
      </c>
    </row>
    <row r="243" spans="1:23" s="5" customFormat="1" ht="18">
      <c r="A243" s="296"/>
      <c r="B243" s="298"/>
      <c r="C243" s="359"/>
      <c r="D243" s="599" t="s">
        <v>242</v>
      </c>
      <c r="E243" s="572"/>
      <c r="F243" s="1031"/>
      <c r="G243" s="1044"/>
      <c r="H243" s="1044"/>
      <c r="I243" s="1044"/>
      <c r="J243" s="1044"/>
      <c r="K243" s="1044"/>
      <c r="L243" s="1044"/>
      <c r="M243" s="1044"/>
      <c r="N243" s="1044"/>
      <c r="O243" s="1044"/>
      <c r="P243" s="1044"/>
      <c r="Q243" s="1044"/>
      <c r="R243" s="1044"/>
      <c r="S243" s="1045"/>
      <c r="T243" s="547"/>
      <c r="U243" s="493"/>
      <c r="V243" s="27" t="e">
        <f>VLOOKUP(A243,'PLANILHA ORÇAMENTARIA'!$A$12:$H$536,5,0)</f>
        <v>#N/A</v>
      </c>
      <c r="W243" s="27" t="e">
        <f>VLOOKUP(A243,'PLANILHA ORÇAMENTARIA'!$A$12:$H$536,4,0)</f>
        <v>#N/A</v>
      </c>
    </row>
    <row r="244" spans="1:23" s="5" customFormat="1" ht="18">
      <c r="A244" s="296"/>
      <c r="B244" s="298"/>
      <c r="C244" s="359"/>
      <c r="D244" s="581" t="s">
        <v>251</v>
      </c>
      <c r="E244" s="361">
        <v>433.62</v>
      </c>
      <c r="F244" s="1031" t="s">
        <v>31</v>
      </c>
      <c r="G244" s="1044"/>
      <c r="H244" s="1044"/>
      <c r="I244" s="1044"/>
      <c r="J244" s="1044"/>
      <c r="K244" s="1044"/>
      <c r="L244" s="1044"/>
      <c r="M244" s="1044"/>
      <c r="N244" s="1044"/>
      <c r="O244" s="1044"/>
      <c r="P244" s="1044"/>
      <c r="Q244" s="1044"/>
      <c r="R244" s="1044"/>
      <c r="S244" s="1045"/>
      <c r="T244" s="547"/>
      <c r="U244" s="493"/>
      <c r="V244" s="27" t="e">
        <f>VLOOKUP(A244,'PLANILHA ORÇAMENTARIA'!$A$12:$H$536,5,0)</f>
        <v>#N/A</v>
      </c>
      <c r="W244" s="27" t="e">
        <f>VLOOKUP(A244,'PLANILHA ORÇAMENTARIA'!$A$12:$H$536,4,0)</f>
        <v>#N/A</v>
      </c>
    </row>
    <row r="245" spans="1:23" s="5" customFormat="1" ht="18">
      <c r="A245" s="296"/>
      <c r="B245" s="298"/>
      <c r="C245" s="359"/>
      <c r="D245" s="581" t="s">
        <v>252</v>
      </c>
      <c r="E245" s="582">
        <v>2</v>
      </c>
      <c r="F245" s="1057"/>
      <c r="G245" s="1044"/>
      <c r="H245" s="1044"/>
      <c r="I245" s="1044"/>
      <c r="J245" s="1044"/>
      <c r="K245" s="1044"/>
      <c r="L245" s="1044"/>
      <c r="M245" s="1044"/>
      <c r="N245" s="1044"/>
      <c r="O245" s="1044"/>
      <c r="P245" s="1044"/>
      <c r="Q245" s="1044"/>
      <c r="R245" s="1044"/>
      <c r="S245" s="1045"/>
      <c r="T245" s="547"/>
      <c r="U245" s="493"/>
      <c r="V245" s="27" t="e">
        <f>VLOOKUP(A245,'PLANILHA ORÇAMENTARIA'!$A$12:$H$536,5,0)</f>
        <v>#N/A</v>
      </c>
      <c r="W245" s="27" t="e">
        <f>VLOOKUP(A245,'PLANILHA ORÇAMENTARIA'!$A$12:$H$536,4,0)</f>
        <v>#N/A</v>
      </c>
    </row>
    <row r="246" spans="1:23" s="5" customFormat="1" ht="18">
      <c r="A246" s="296"/>
      <c r="B246" s="298"/>
      <c r="C246" s="359"/>
      <c r="D246" s="583" t="s">
        <v>1125</v>
      </c>
      <c r="E246" s="503">
        <f>E244/E245</f>
        <v>216.81</v>
      </c>
      <c r="F246" s="1031" t="s">
        <v>146</v>
      </c>
      <c r="G246" s="1044"/>
      <c r="H246" s="1044"/>
      <c r="I246" s="1044"/>
      <c r="J246" s="1044"/>
      <c r="K246" s="1044"/>
      <c r="L246" s="1044"/>
      <c r="M246" s="1044"/>
      <c r="N246" s="1044"/>
      <c r="O246" s="1044"/>
      <c r="P246" s="1044"/>
      <c r="Q246" s="1044"/>
      <c r="R246" s="1044"/>
      <c r="S246" s="1045"/>
      <c r="T246" s="547"/>
      <c r="U246" s="493"/>
      <c r="V246" s="27" t="e">
        <f>VLOOKUP(A246,'PLANILHA ORÇAMENTARIA'!$A$12:$H$536,5,0)</f>
        <v>#N/A</v>
      </c>
      <c r="W246" s="27" t="e">
        <f>VLOOKUP(A246,'PLANILHA ORÇAMENTARIA'!$A$12:$H$536,4,0)</f>
        <v>#N/A</v>
      </c>
    </row>
    <row r="247" spans="1:23" s="5" customFormat="1" ht="18">
      <c r="A247" s="296"/>
      <c r="B247" s="298"/>
      <c r="C247" s="359"/>
      <c r="D247" s="601" t="s">
        <v>1126</v>
      </c>
      <c r="E247" s="601">
        <v>2</v>
      </c>
      <c r="F247" s="1045" t="s">
        <v>52</v>
      </c>
      <c r="G247" s="1044"/>
      <c r="H247" s="1044"/>
      <c r="I247" s="1044"/>
      <c r="J247" s="1044"/>
      <c r="K247" s="1044"/>
      <c r="L247" s="1044"/>
      <c r="M247" s="1044"/>
      <c r="N247" s="1044"/>
      <c r="O247" s="1044"/>
      <c r="P247" s="1044"/>
      <c r="Q247" s="1044"/>
      <c r="R247" s="1044"/>
      <c r="S247" s="1045"/>
      <c r="T247" s="547"/>
      <c r="U247" s="493"/>
      <c r="V247" s="27" t="e">
        <f>VLOOKUP(A247,'PLANILHA ORÇAMENTARIA'!$A$12:$H$536,5,0)</f>
        <v>#N/A</v>
      </c>
      <c r="W247" s="27" t="e">
        <f>VLOOKUP(A247,'PLANILHA ORÇAMENTARIA'!$A$12:$H$536,4,0)</f>
        <v>#N/A</v>
      </c>
    </row>
    <row r="248" spans="1:23" s="5" customFormat="1" ht="18">
      <c r="A248" s="296"/>
      <c r="B248" s="298"/>
      <c r="C248" s="359"/>
      <c r="D248" s="534" t="s">
        <v>1127</v>
      </c>
      <c r="E248" s="503">
        <f>E246*E247</f>
        <v>433.62</v>
      </c>
      <c r="F248" s="1045"/>
      <c r="G248" s="1044"/>
      <c r="H248" s="1044"/>
      <c r="I248" s="1044"/>
      <c r="J248" s="1044"/>
      <c r="K248" s="1044"/>
      <c r="L248" s="1044"/>
      <c r="M248" s="1044"/>
      <c r="N248" s="1044"/>
      <c r="O248" s="1044"/>
      <c r="P248" s="1044"/>
      <c r="Q248" s="1044"/>
      <c r="R248" s="1044"/>
      <c r="S248" s="1045"/>
      <c r="T248" s="547"/>
      <c r="U248" s="493"/>
      <c r="V248" s="27" t="e">
        <f>VLOOKUP(A248,'PLANILHA ORÇAMENTARIA'!$A$12:$H$536,5,0)</f>
        <v>#N/A</v>
      </c>
      <c r="W248" s="27" t="e">
        <f>VLOOKUP(A248,'PLANILHA ORÇAMENTARIA'!$A$12:$H$536,4,0)</f>
        <v>#N/A</v>
      </c>
    </row>
    <row r="249" spans="1:23" s="5" customFormat="1" ht="18">
      <c r="A249" s="602"/>
      <c r="B249" s="479"/>
      <c r="C249" s="603"/>
      <c r="D249" s="587"/>
      <c r="E249" s="588"/>
      <c r="F249" s="1045"/>
      <c r="G249" s="1044"/>
      <c r="H249" s="1044"/>
      <c r="I249" s="1044"/>
      <c r="J249" s="1044"/>
      <c r="K249" s="1044"/>
      <c r="L249" s="1044"/>
      <c r="M249" s="1044"/>
      <c r="N249" s="1044"/>
      <c r="O249" s="1044"/>
      <c r="P249" s="1044"/>
      <c r="Q249" s="1044"/>
      <c r="R249" s="1044"/>
      <c r="S249" s="1045"/>
      <c r="T249" s="573"/>
      <c r="U249" s="527"/>
      <c r="V249" s="27" t="e">
        <f>VLOOKUP(A249,'PLANILHA ORÇAMENTARIA'!$A$12:$H$536,5,0)</f>
        <v>#N/A</v>
      </c>
      <c r="W249" s="27" t="e">
        <f>VLOOKUP(A249,'PLANILHA ORÇAMENTARIA'!$A$12:$H$536,4,0)</f>
        <v>#N/A</v>
      </c>
    </row>
    <row r="250" spans="1:23" s="4" customFormat="1" ht="18">
      <c r="A250" s="437">
        <v>5</v>
      </c>
      <c r="B250" s="438"/>
      <c r="C250" s="604"/>
      <c r="D250" s="333" t="s">
        <v>570</v>
      </c>
      <c r="E250" s="334"/>
      <c r="F250" s="334"/>
      <c r="G250" s="334"/>
      <c r="H250" s="334"/>
      <c r="I250" s="334"/>
      <c r="J250" s="334"/>
      <c r="K250" s="334"/>
      <c r="L250" s="334"/>
      <c r="M250" s="334"/>
      <c r="N250" s="334"/>
      <c r="O250" s="334"/>
      <c r="P250" s="334"/>
      <c r="Q250" s="334"/>
      <c r="R250" s="334"/>
      <c r="S250" s="335"/>
      <c r="T250" s="438"/>
      <c r="U250" s="440"/>
      <c r="V250" s="27">
        <f>VLOOKUP(A250,'PLANILHA ORÇAMENTARIA'!$A$12:$H$536,5,0)</f>
        <v>0</v>
      </c>
      <c r="W250" s="27" t="str">
        <f>VLOOKUP(A250,'PLANILHA ORÇAMENTARIA'!$A$12:$H$536,4,0)</f>
        <v>PISTA DE CAMINHADA-PARQUE</v>
      </c>
    </row>
    <row r="251" spans="1:23" s="5" customFormat="1" ht="18">
      <c r="A251" s="569"/>
      <c r="B251" s="570"/>
      <c r="C251" s="605"/>
      <c r="D251" s="1147"/>
      <c r="E251" s="585"/>
      <c r="F251" s="585"/>
      <c r="G251" s="532"/>
      <c r="H251" s="532"/>
      <c r="I251" s="532"/>
      <c r="J251" s="532"/>
      <c r="K251" s="532"/>
      <c r="L251" s="532"/>
      <c r="M251" s="532"/>
      <c r="N251" s="532"/>
      <c r="O251" s="532"/>
      <c r="P251" s="532"/>
      <c r="Q251" s="532"/>
      <c r="R251" s="532"/>
      <c r="S251" s="585"/>
      <c r="T251" s="606"/>
      <c r="U251" s="516"/>
      <c r="V251" s="27" t="e">
        <f>VLOOKUP(A251,'PLANILHA ORÇAMENTARIA'!$A$12:$H$536,5,0)</f>
        <v>#N/A</v>
      </c>
      <c r="W251" s="27" t="e">
        <f>VLOOKUP(A251,'PLANILHA ORÇAMENTARIA'!$A$12:$H$536,4,0)</f>
        <v>#N/A</v>
      </c>
    </row>
    <row r="252" spans="1:23" s="5" customFormat="1" ht="14.25" customHeight="1">
      <c r="A252" s="268" t="s">
        <v>48</v>
      </c>
      <c r="B252" s="483" t="s">
        <v>47</v>
      </c>
      <c r="C252" s="483">
        <v>102304</v>
      </c>
      <c r="D252" s="483" t="s">
        <v>281</v>
      </c>
      <c r="E252" s="484"/>
      <c r="F252" s="485"/>
      <c r="G252" s="486"/>
      <c r="H252" s="487"/>
      <c r="I252" s="487"/>
      <c r="J252" s="487"/>
      <c r="K252" s="487"/>
      <c r="L252" s="487"/>
      <c r="M252" s="487"/>
      <c r="N252" s="487"/>
      <c r="O252" s="487"/>
      <c r="P252" s="487"/>
      <c r="Q252" s="487"/>
      <c r="R252" s="488"/>
      <c r="S252" s="489"/>
      <c r="T252" s="490" t="s">
        <v>38</v>
      </c>
      <c r="U252" s="491">
        <f>S253</f>
        <v>56.196000000000005</v>
      </c>
      <c r="V252" s="27" t="str">
        <f>VLOOKUP(A252,'PLANILHA ORÇAMENTARIA'!$A$12:$H$536,5,0)</f>
        <v>M3</v>
      </c>
      <c r="W252" s="27" t="str">
        <f>VLOOKUP(A252,'PLANILHA ORÇAMENTARIA'!$A$12:$H$536,4,0)</f>
        <v>ESCAVAÇÃO MECANIZADA DE VALA COM PROF. MAIOR QUE 1,5 M ATÉ 3,0 M (MÉDIA MONTANTE E JUSANTE/UMA COMPOSIÇÃO POR TRECHO), RETROESCAV. (0,26 M3 ),LARG. MENOR QUE 0,8 M, EM SOLO MOLE, LOCAIS COM BAIXO NÍVEL DE INTERFERÊNCIA. AF_02/2021</v>
      </c>
    </row>
    <row r="253" spans="1:23" s="5" customFormat="1" ht="18">
      <c r="A253" s="535"/>
      <c r="B253" s="578"/>
      <c r="C253" s="594"/>
      <c r="D253" s="1060"/>
      <c r="E253" s="1045"/>
      <c r="F253" s="1045"/>
      <c r="G253" s="1044"/>
      <c r="H253" s="1044"/>
      <c r="I253" s="1044"/>
      <c r="J253" s="1044"/>
      <c r="K253" s="1044"/>
      <c r="L253" s="1044"/>
      <c r="M253" s="1044"/>
      <c r="N253" s="1044"/>
      <c r="O253" s="1044"/>
      <c r="P253" s="1044"/>
      <c r="Q253" s="1044"/>
      <c r="R253" s="355" t="s">
        <v>177</v>
      </c>
      <c r="S253" s="356">
        <f>E258</f>
        <v>56.196000000000005</v>
      </c>
      <c r="T253" s="547"/>
      <c r="U253" s="493"/>
      <c r="V253" s="27" t="e">
        <f>VLOOKUP(A253,'PLANILHA ORÇAMENTARIA'!$A$12:$H$536,5,0)</f>
        <v>#N/A</v>
      </c>
      <c r="W253" s="27" t="e">
        <f>VLOOKUP(A253,'PLANILHA ORÇAMENTARIA'!$A$12:$H$536,4,0)</f>
        <v>#N/A</v>
      </c>
    </row>
    <row r="254" spans="1:23" s="5" customFormat="1" ht="18">
      <c r="A254" s="535"/>
      <c r="B254" s="578"/>
      <c r="C254" s="594"/>
      <c r="D254" s="599" t="s">
        <v>259</v>
      </c>
      <c r="E254" s="572"/>
      <c r="F254" s="1045"/>
      <c r="G254" s="1044"/>
      <c r="H254" s="1044"/>
      <c r="I254" s="1044"/>
      <c r="J254" s="1044"/>
      <c r="K254" s="1044"/>
      <c r="L254" s="1044"/>
      <c r="M254" s="1044"/>
      <c r="N254" s="1044"/>
      <c r="O254" s="1044"/>
      <c r="P254" s="1044"/>
      <c r="Q254" s="1044"/>
      <c r="R254" s="457"/>
      <c r="S254" s="458"/>
      <c r="T254" s="547"/>
      <c r="U254" s="493"/>
      <c r="V254" s="27" t="e">
        <f>VLOOKUP(A254,'PLANILHA ORÇAMENTARIA'!$A$12:$H$536,5,0)</f>
        <v>#N/A</v>
      </c>
      <c r="W254" s="27" t="e">
        <f>VLOOKUP(A254,'PLANILHA ORÇAMENTARIA'!$A$12:$H$536,4,0)</f>
        <v>#N/A</v>
      </c>
    </row>
    <row r="255" spans="1:23" s="5" customFormat="1" ht="18">
      <c r="A255" s="535"/>
      <c r="B255" s="578"/>
      <c r="C255" s="594"/>
      <c r="D255" s="581" t="s">
        <v>585</v>
      </c>
      <c r="E255" s="361">
        <v>702.45</v>
      </c>
      <c r="F255" s="1045" t="s">
        <v>51</v>
      </c>
      <c r="G255" s="1044"/>
      <c r="H255" s="1044"/>
      <c r="I255" s="1044"/>
      <c r="J255" s="1044"/>
      <c r="K255" s="1044"/>
      <c r="L255" s="1044"/>
      <c r="M255" s="1044"/>
      <c r="N255" s="1044"/>
      <c r="O255" s="1044"/>
      <c r="P255" s="1044"/>
      <c r="Q255" s="1044"/>
      <c r="R255" s="1044"/>
      <c r="S255" s="1045"/>
      <c r="T255" s="547"/>
      <c r="U255" s="493"/>
      <c r="V255" s="27" t="e">
        <f>VLOOKUP(A255,'PLANILHA ORÇAMENTARIA'!$A$12:$H$536,5,0)</f>
        <v>#N/A</v>
      </c>
      <c r="W255" s="27" t="e">
        <f>VLOOKUP(A255,'PLANILHA ORÇAMENTARIA'!$A$12:$H$536,4,0)</f>
        <v>#N/A</v>
      </c>
    </row>
    <row r="256" spans="1:23" s="5" customFormat="1" ht="18">
      <c r="A256" s="535"/>
      <c r="B256" s="578"/>
      <c r="C256" s="594"/>
      <c r="D256" s="581" t="s">
        <v>244</v>
      </c>
      <c r="E256" s="582">
        <v>0.08</v>
      </c>
      <c r="F256" s="1045" t="s">
        <v>52</v>
      </c>
      <c r="G256" s="1044"/>
      <c r="H256" s="1044"/>
      <c r="I256" s="1044"/>
      <c r="J256" s="1044"/>
      <c r="K256" s="1044"/>
      <c r="L256" s="1044"/>
      <c r="M256" s="1044"/>
      <c r="N256" s="1044"/>
      <c r="O256" s="1044"/>
      <c r="P256" s="1044"/>
      <c r="Q256" s="1044"/>
      <c r="R256" s="1044"/>
      <c r="S256" s="1045"/>
      <c r="T256" s="547"/>
      <c r="U256" s="493"/>
      <c r="V256" s="27" t="e">
        <f>VLOOKUP(A256,'PLANILHA ORÇAMENTARIA'!$A$12:$H$536,5,0)</f>
        <v>#N/A</v>
      </c>
      <c r="W256" s="27" t="e">
        <f>VLOOKUP(A256,'PLANILHA ORÇAMENTARIA'!$A$12:$H$536,4,0)</f>
        <v>#N/A</v>
      </c>
    </row>
    <row r="257" spans="1:23" s="5" customFormat="1" ht="18">
      <c r="A257" s="535"/>
      <c r="B257" s="578"/>
      <c r="C257" s="594"/>
      <c r="D257" s="581"/>
      <c r="E257" s="361"/>
      <c r="F257" s="1045"/>
      <c r="G257" s="1044"/>
      <c r="H257" s="1044"/>
      <c r="I257" s="1044"/>
      <c r="J257" s="1044"/>
      <c r="K257" s="1044"/>
      <c r="L257" s="1044"/>
      <c r="M257" s="1044"/>
      <c r="N257" s="1044"/>
      <c r="O257" s="1044"/>
      <c r="P257" s="1044"/>
      <c r="Q257" s="1044"/>
      <c r="R257" s="1044"/>
      <c r="S257" s="1045"/>
      <c r="T257" s="547"/>
      <c r="U257" s="493"/>
      <c r="V257" s="27" t="e">
        <f>VLOOKUP(A257,'PLANILHA ORÇAMENTARIA'!$A$12:$H$536,5,0)</f>
        <v>#N/A</v>
      </c>
      <c r="W257" s="27" t="e">
        <f>VLOOKUP(A257,'PLANILHA ORÇAMENTARIA'!$A$12:$H$536,4,0)</f>
        <v>#N/A</v>
      </c>
    </row>
    <row r="258" spans="1:23" s="5" customFormat="1" ht="18">
      <c r="A258" s="535"/>
      <c r="B258" s="578"/>
      <c r="C258" s="594"/>
      <c r="D258" s="583" t="s">
        <v>208</v>
      </c>
      <c r="E258" s="503">
        <f>E255*E256</f>
        <v>56.196000000000005</v>
      </c>
      <c r="F258" s="1045" t="s">
        <v>38</v>
      </c>
      <c r="G258" s="1044"/>
      <c r="H258" s="1044"/>
      <c r="I258" s="1044"/>
      <c r="J258" s="1044"/>
      <c r="K258" s="1044"/>
      <c r="L258" s="1044"/>
      <c r="M258" s="1044"/>
      <c r="N258" s="1044"/>
      <c r="O258" s="1044"/>
      <c r="P258" s="1044"/>
      <c r="Q258" s="1044"/>
      <c r="R258" s="1044"/>
      <c r="S258" s="1045"/>
      <c r="T258" s="547"/>
      <c r="U258" s="493"/>
      <c r="V258" s="27" t="e">
        <f>VLOOKUP(A258,'PLANILHA ORÇAMENTARIA'!$A$12:$H$536,5,0)</f>
        <v>#N/A</v>
      </c>
      <c r="W258" s="27" t="e">
        <f>VLOOKUP(A258,'PLANILHA ORÇAMENTARIA'!$A$12:$H$536,4,0)</f>
        <v>#N/A</v>
      </c>
    </row>
    <row r="259" spans="1:23" s="5" customFormat="1" ht="18">
      <c r="A259" s="274"/>
      <c r="B259" s="298"/>
      <c r="C259" s="359"/>
      <c r="D259" s="584"/>
      <c r="E259" s="585"/>
      <c r="F259" s="1045"/>
      <c r="G259" s="1044"/>
      <c r="H259" s="1044"/>
      <c r="I259" s="1044"/>
      <c r="J259" s="1044"/>
      <c r="K259" s="1044"/>
      <c r="L259" s="1044"/>
      <c r="M259" s="1044"/>
      <c r="N259" s="1044"/>
      <c r="O259" s="1044"/>
      <c r="P259" s="1044"/>
      <c r="Q259" s="1044"/>
      <c r="R259" s="1044"/>
      <c r="S259" s="1045"/>
      <c r="T259" s="547"/>
      <c r="U259" s="493"/>
      <c r="V259" s="27" t="e">
        <f>VLOOKUP(A259,'PLANILHA ORÇAMENTARIA'!$A$12:$H$536,5,0)</f>
        <v>#N/A</v>
      </c>
      <c r="W259" s="27" t="e">
        <f>VLOOKUP(A259,'PLANILHA ORÇAMENTARIA'!$A$12:$H$536,4,0)</f>
        <v>#N/A</v>
      </c>
    </row>
    <row r="260" spans="1:23" s="5" customFormat="1" ht="14.45" customHeight="1">
      <c r="A260" s="268" t="s">
        <v>49</v>
      </c>
      <c r="B260" s="483" t="s">
        <v>47</v>
      </c>
      <c r="C260" s="303">
        <v>100984</v>
      </c>
      <c r="D260" s="607" t="s">
        <v>1084</v>
      </c>
      <c r="E260" s="484"/>
      <c r="F260" s="485"/>
      <c r="G260" s="486"/>
      <c r="H260" s="487"/>
      <c r="I260" s="487"/>
      <c r="J260" s="487"/>
      <c r="K260" s="487"/>
      <c r="L260" s="487"/>
      <c r="M260" s="487"/>
      <c r="N260" s="487"/>
      <c r="O260" s="487"/>
      <c r="P260" s="487"/>
      <c r="Q260" s="487"/>
      <c r="R260" s="488"/>
      <c r="S260" s="489"/>
      <c r="T260" s="490" t="s">
        <v>38</v>
      </c>
      <c r="U260" s="491">
        <f>S261</f>
        <v>73.054800000000014</v>
      </c>
      <c r="V260" s="27" t="str">
        <f>VLOOKUP(A260,'PLANILHA ORÇAMENTARIA'!$A$12:$H$536,5,0)</f>
        <v>M3</v>
      </c>
      <c r="W260" s="27" t="str">
        <f>VLOOKUP(A260,'PLANILHA ORÇAMENTARIA'!$A$12:$H$536,4,0)</f>
        <v>CARGA, MANOBRA E DESCARGA DE ENTULHO EM CAMINHÃO BASCULANTE 18 M³ - CARGA COM ESCAVADEIRA HIDRÁULICA  (CAÇAMBA DE 0,80 M³ / 111 HP) E DESCARGA LIVRE (UNIDADE: M3). AF_07/2020</v>
      </c>
    </row>
    <row r="261" spans="1:23" s="5" customFormat="1" ht="18">
      <c r="A261" s="274"/>
      <c r="B261" s="302"/>
      <c r="C261" s="417"/>
      <c r="D261" s="398"/>
      <c r="E261" s="399"/>
      <c r="F261" s="400"/>
      <c r="G261" s="1021"/>
      <c r="H261" s="286"/>
      <c r="I261" s="286"/>
      <c r="J261" s="286"/>
      <c r="K261" s="286"/>
      <c r="L261" s="286"/>
      <c r="M261" s="286"/>
      <c r="N261" s="286"/>
      <c r="O261" s="286"/>
      <c r="P261" s="286"/>
      <c r="Q261" s="286"/>
      <c r="R261" s="355" t="s">
        <v>177</v>
      </c>
      <c r="S261" s="356">
        <f>J262</f>
        <v>73.054800000000014</v>
      </c>
      <c r="T261" s="106"/>
      <c r="U261" s="373"/>
      <c r="V261" s="27" t="e">
        <f>VLOOKUP(A261,'PLANILHA ORÇAMENTARIA'!$A$12:$H$536,5,0)</f>
        <v>#N/A</v>
      </c>
      <c r="W261" s="27" t="e">
        <f>VLOOKUP(A261,'PLANILHA ORÇAMENTARIA'!$A$12:$H$536,4,0)</f>
        <v>#N/A</v>
      </c>
    </row>
    <row r="262" spans="1:23" s="5" customFormat="1" ht="18">
      <c r="A262" s="274"/>
      <c r="B262" s="302"/>
      <c r="C262" s="417"/>
      <c r="D262" s="541" t="s">
        <v>586</v>
      </c>
      <c r="E262" s="414">
        <f>E299</f>
        <v>702.45</v>
      </c>
      <c r="F262" s="400" t="s">
        <v>268</v>
      </c>
      <c r="G262" s="1021" t="s">
        <v>209</v>
      </c>
      <c r="H262" s="512">
        <v>1.3</v>
      </c>
      <c r="I262" s="513" t="s">
        <v>4</v>
      </c>
      <c r="J262" s="512">
        <f>E264*H262</f>
        <v>73.054800000000014</v>
      </c>
      <c r="K262" s="286"/>
      <c r="L262" s="286"/>
      <c r="M262" s="286"/>
      <c r="N262" s="286"/>
      <c r="O262" s="286"/>
      <c r="P262" s="286"/>
      <c r="Q262" s="286"/>
      <c r="R262" s="290"/>
      <c r="S262" s="400"/>
      <c r="T262" s="106"/>
      <c r="U262" s="493"/>
      <c r="V262" s="27" t="e">
        <f>VLOOKUP(A262,'PLANILHA ORÇAMENTARIA'!$A$12:$H$536,5,0)</f>
        <v>#N/A</v>
      </c>
      <c r="W262" s="27" t="e">
        <f>VLOOKUP(A262,'PLANILHA ORÇAMENTARIA'!$A$12:$H$536,4,0)</f>
        <v>#N/A</v>
      </c>
    </row>
    <row r="263" spans="1:23" s="5" customFormat="1" ht="18">
      <c r="A263" s="274"/>
      <c r="B263" s="302"/>
      <c r="C263" s="417"/>
      <c r="D263" s="541" t="s">
        <v>244</v>
      </c>
      <c r="E263" s="414">
        <v>0.08</v>
      </c>
      <c r="F263" s="400" t="s">
        <v>52</v>
      </c>
      <c r="G263" s="1021"/>
      <c r="H263" s="286"/>
      <c r="I263" s="513"/>
      <c r="J263" s="286"/>
      <c r="K263" s="286"/>
      <c r="L263" s="286"/>
      <c r="M263" s="286"/>
      <c r="N263" s="286"/>
      <c r="O263" s="286"/>
      <c r="P263" s="286"/>
      <c r="Q263" s="286"/>
      <c r="R263" s="290"/>
      <c r="S263" s="400"/>
      <c r="T263" s="106"/>
      <c r="U263" s="493"/>
      <c r="V263" s="27" t="e">
        <f>VLOOKUP(A263,'PLANILHA ORÇAMENTARIA'!$A$12:$H$536,5,0)</f>
        <v>#N/A</v>
      </c>
      <c r="W263" s="27" t="e">
        <f>VLOOKUP(A263,'PLANILHA ORÇAMENTARIA'!$A$12:$H$536,4,0)</f>
        <v>#N/A</v>
      </c>
    </row>
    <row r="264" spans="1:23" s="5" customFormat="1" ht="18">
      <c r="A264" s="274"/>
      <c r="B264" s="302"/>
      <c r="C264" s="417"/>
      <c r="D264" s="505" t="s">
        <v>177</v>
      </c>
      <c r="E264" s="414">
        <f>E262*E263</f>
        <v>56.196000000000005</v>
      </c>
      <c r="F264" s="400" t="s">
        <v>38</v>
      </c>
      <c r="G264" s="1021"/>
      <c r="H264" s="286"/>
      <c r="I264" s="513"/>
      <c r="J264" s="286"/>
      <c r="K264" s="286"/>
      <c r="L264" s="286"/>
      <c r="M264" s="286"/>
      <c r="N264" s="286"/>
      <c r="O264" s="286"/>
      <c r="P264" s="286"/>
      <c r="Q264" s="286"/>
      <c r="R264" s="290"/>
      <c r="S264" s="400"/>
      <c r="T264" s="106"/>
      <c r="U264" s="493"/>
      <c r="V264" s="27" t="e">
        <f>VLOOKUP(A264,'PLANILHA ORÇAMENTARIA'!$A$12:$H$536,5,0)</f>
        <v>#N/A</v>
      </c>
      <c r="W264" s="27" t="e">
        <f>VLOOKUP(A264,'PLANILHA ORÇAMENTARIA'!$A$12:$H$536,4,0)</f>
        <v>#N/A</v>
      </c>
    </row>
    <row r="265" spans="1:23" s="5" customFormat="1" ht="18">
      <c r="A265" s="274"/>
      <c r="B265" s="302"/>
      <c r="C265" s="417"/>
      <c r="D265" s="398"/>
      <c r="E265" s="399"/>
      <c r="F265" s="400"/>
      <c r="G265" s="1021"/>
      <c r="H265" s="286"/>
      <c r="I265" s="286"/>
      <c r="J265" s="286"/>
      <c r="K265" s="286"/>
      <c r="L265" s="286"/>
      <c r="M265" s="286"/>
      <c r="N265" s="286"/>
      <c r="O265" s="286"/>
      <c r="P265" s="286"/>
      <c r="Q265" s="286"/>
      <c r="R265" s="290"/>
      <c r="S265" s="400"/>
      <c r="T265" s="106"/>
      <c r="U265" s="493"/>
      <c r="V265" s="27" t="e">
        <f>VLOOKUP(A265,'PLANILHA ORÇAMENTARIA'!$A$12:$H$536,5,0)</f>
        <v>#N/A</v>
      </c>
      <c r="W265" s="27" t="e">
        <f>VLOOKUP(A265,'PLANILHA ORÇAMENTARIA'!$A$12:$H$536,4,0)</f>
        <v>#N/A</v>
      </c>
    </row>
    <row r="266" spans="1:23" s="5" customFormat="1" ht="18">
      <c r="A266" s="268" t="s">
        <v>118</v>
      </c>
      <c r="B266" s="305">
        <v>95877</v>
      </c>
      <c r="C266" s="260" t="s">
        <v>47</v>
      </c>
      <c r="D266" s="593" t="s">
        <v>107</v>
      </c>
      <c r="E266" s="484"/>
      <c r="F266" s="485"/>
      <c r="G266" s="486"/>
      <c r="H266" s="487"/>
      <c r="I266" s="487"/>
      <c r="J266" s="487"/>
      <c r="K266" s="487"/>
      <c r="L266" s="487"/>
      <c r="M266" s="487"/>
      <c r="N266" s="487"/>
      <c r="O266" s="487"/>
      <c r="P266" s="487"/>
      <c r="Q266" s="487"/>
      <c r="R266" s="488"/>
      <c r="S266" s="489"/>
      <c r="T266" s="490" t="s">
        <v>108</v>
      </c>
      <c r="U266" s="491">
        <f>S267</f>
        <v>314.69760000000002</v>
      </c>
      <c r="V266" s="27" t="str">
        <f>VLOOKUP(A266,'PLANILHA ORÇAMENTARIA'!$A$12:$H$536,5,0)</f>
        <v>M3XKM</v>
      </c>
      <c r="W266" s="27" t="str">
        <f>VLOOKUP(A266,'PLANILHA ORÇAMENTARIA'!$A$12:$H$536,4,0)</f>
        <v>TRANSPORTE COM CAMINHÃO BASCULANTE DE 18 M³, EM VIA URBANA PAVIMENTADA, DMT ATÉ 30 KM (UNIDADE: M3XKM). AF_07/2020</v>
      </c>
    </row>
    <row r="267" spans="1:23" s="5" customFormat="1" ht="18">
      <c r="A267" s="274"/>
      <c r="B267" s="302"/>
      <c r="C267" s="417"/>
      <c r="D267" s="398"/>
      <c r="E267" s="399"/>
      <c r="F267" s="400"/>
      <c r="G267" s="1021"/>
      <c r="H267" s="286"/>
      <c r="I267" s="286"/>
      <c r="J267" s="286"/>
      <c r="K267" s="286"/>
      <c r="L267" s="286"/>
      <c r="M267" s="286"/>
      <c r="N267" s="286"/>
      <c r="O267" s="286"/>
      <c r="P267" s="286"/>
      <c r="Q267" s="286"/>
      <c r="R267" s="355" t="s">
        <v>177</v>
      </c>
      <c r="S267" s="356">
        <f>E271*H268</f>
        <v>314.69760000000002</v>
      </c>
      <c r="T267" s="106"/>
      <c r="U267" s="373"/>
      <c r="V267" s="27" t="e">
        <f>VLOOKUP(A267,'PLANILHA ORÇAMENTARIA'!$A$12:$H$536,5,0)</f>
        <v>#N/A</v>
      </c>
      <c r="W267" s="27" t="e">
        <f>VLOOKUP(A267,'PLANILHA ORÇAMENTARIA'!$A$12:$H$536,4,0)</f>
        <v>#N/A</v>
      </c>
    </row>
    <row r="268" spans="1:23" s="5" customFormat="1" ht="18">
      <c r="A268" s="274"/>
      <c r="B268" s="302"/>
      <c r="C268" s="417"/>
      <c r="D268" s="541" t="s">
        <v>586</v>
      </c>
      <c r="E268" s="511">
        <f>E262</f>
        <v>702.45</v>
      </c>
      <c r="F268" s="400" t="s">
        <v>268</v>
      </c>
      <c r="G268" s="1021" t="s">
        <v>211</v>
      </c>
      <c r="H268" s="512">
        <v>5.6</v>
      </c>
      <c r="I268" s="1032" t="s">
        <v>212</v>
      </c>
      <c r="J268" s="1032"/>
      <c r="K268" s="286"/>
      <c r="L268" s="286"/>
      <c r="M268" s="286"/>
      <c r="N268" s="286"/>
      <c r="O268" s="286"/>
      <c r="P268" s="286"/>
      <c r="Q268" s="286"/>
      <c r="R268" s="290"/>
      <c r="S268" s="400"/>
      <c r="T268" s="106"/>
      <c r="U268" s="493"/>
      <c r="V268" s="27" t="e">
        <f>VLOOKUP(A268,'PLANILHA ORÇAMENTARIA'!$A$12:$H$536,5,0)</f>
        <v>#N/A</v>
      </c>
      <c r="W268" s="27" t="e">
        <f>VLOOKUP(A268,'PLANILHA ORÇAMENTARIA'!$A$12:$H$536,4,0)</f>
        <v>#N/A</v>
      </c>
    </row>
    <row r="269" spans="1:23" s="5" customFormat="1" ht="18">
      <c r="A269" s="274"/>
      <c r="B269" s="302"/>
      <c r="C269" s="417"/>
      <c r="D269" s="541" t="s">
        <v>244</v>
      </c>
      <c r="E269" s="511">
        <f>E263</f>
        <v>0.08</v>
      </c>
      <c r="F269" s="400" t="s">
        <v>52</v>
      </c>
      <c r="G269" s="1021"/>
      <c r="H269" s="286"/>
      <c r="I269" s="1032"/>
      <c r="J269" s="1032"/>
      <c r="K269" s="286"/>
      <c r="L269" s="286"/>
      <c r="M269" s="286"/>
      <c r="N269" s="286"/>
      <c r="O269" s="286"/>
      <c r="P269" s="286"/>
      <c r="Q269" s="286"/>
      <c r="R269" s="290"/>
      <c r="S269" s="400"/>
      <c r="T269" s="106"/>
      <c r="U269" s="493"/>
      <c r="V269" s="27" t="e">
        <f>VLOOKUP(A269,'PLANILHA ORÇAMENTARIA'!$A$12:$H$536,5,0)</f>
        <v>#N/A</v>
      </c>
      <c r="W269" s="27" t="e">
        <f>VLOOKUP(A269,'PLANILHA ORÇAMENTARIA'!$A$12:$H$536,4,0)</f>
        <v>#N/A</v>
      </c>
    </row>
    <row r="270" spans="1:23" s="5" customFormat="1" ht="18">
      <c r="A270" s="274"/>
      <c r="B270" s="302"/>
      <c r="C270" s="417"/>
      <c r="D270" s="412"/>
      <c r="E270" s="1048"/>
      <c r="F270" s="400"/>
      <c r="G270" s="1021"/>
      <c r="H270" s="286"/>
      <c r="I270" s="1032"/>
      <c r="J270" s="1032"/>
      <c r="K270" s="286"/>
      <c r="L270" s="286"/>
      <c r="M270" s="286"/>
      <c r="N270" s="286"/>
      <c r="O270" s="286"/>
      <c r="P270" s="286"/>
      <c r="Q270" s="286"/>
      <c r="R270" s="290"/>
      <c r="S270" s="400"/>
      <c r="T270" s="106"/>
      <c r="U270" s="493"/>
      <c r="V270" s="27" t="e">
        <f>VLOOKUP(A270,'PLANILHA ORÇAMENTARIA'!$A$12:$H$536,5,0)</f>
        <v>#N/A</v>
      </c>
      <c r="W270" s="27" t="e">
        <f>VLOOKUP(A270,'PLANILHA ORÇAMENTARIA'!$A$12:$H$536,4,0)</f>
        <v>#N/A</v>
      </c>
    </row>
    <row r="271" spans="1:23" s="5" customFormat="1" ht="18">
      <c r="A271" s="274"/>
      <c r="B271" s="302"/>
      <c r="C271" s="417"/>
      <c r="D271" s="469" t="s">
        <v>177</v>
      </c>
      <c r="E271" s="414">
        <f>(E268*E269)</f>
        <v>56.196000000000005</v>
      </c>
      <c r="F271" s="400" t="s">
        <v>568</v>
      </c>
      <c r="G271" s="1021"/>
      <c r="H271" s="286"/>
      <c r="I271" s="1032"/>
      <c r="J271" s="1032"/>
      <c r="K271" s="286"/>
      <c r="L271" s="286"/>
      <c r="M271" s="286"/>
      <c r="N271" s="286"/>
      <c r="O271" s="286"/>
      <c r="P271" s="286"/>
      <c r="Q271" s="286"/>
      <c r="R271" s="290"/>
      <c r="S271" s="400"/>
      <c r="T271" s="106"/>
      <c r="U271" s="493"/>
      <c r="V271" s="27" t="e">
        <f>VLOOKUP(A271,'PLANILHA ORÇAMENTARIA'!$A$12:$H$536,5,0)</f>
        <v>#N/A</v>
      </c>
      <c r="W271" s="27" t="e">
        <f>VLOOKUP(A271,'PLANILHA ORÇAMENTARIA'!$A$12:$H$536,4,0)</f>
        <v>#N/A</v>
      </c>
    </row>
    <row r="272" spans="1:23" s="5" customFormat="1" ht="18">
      <c r="A272" s="274"/>
      <c r="B272" s="302"/>
      <c r="C272" s="417"/>
      <c r="D272" s="1049"/>
      <c r="E272" s="400"/>
      <c r="F272" s="1031"/>
      <c r="G272" s="1032"/>
      <c r="H272" s="1032"/>
      <c r="I272" s="1032"/>
      <c r="J272" s="1032"/>
      <c r="K272" s="286"/>
      <c r="L272" s="286"/>
      <c r="M272" s="286"/>
      <c r="N272" s="286"/>
      <c r="O272" s="286"/>
      <c r="P272" s="286"/>
      <c r="Q272" s="286"/>
      <c r="R272" s="290"/>
      <c r="S272" s="400"/>
      <c r="T272" s="106"/>
      <c r="U272" s="493"/>
      <c r="V272" s="27" t="e">
        <f>VLOOKUP(A272,'PLANILHA ORÇAMENTARIA'!$A$12:$H$536,5,0)</f>
        <v>#N/A</v>
      </c>
      <c r="W272" s="27" t="e">
        <f>VLOOKUP(A272,'PLANILHA ORÇAMENTARIA'!$A$12:$H$536,4,0)</f>
        <v>#N/A</v>
      </c>
    </row>
    <row r="273" spans="1:23" s="5" customFormat="1" ht="18">
      <c r="A273" s="268" t="s">
        <v>50</v>
      </c>
      <c r="B273" s="305" t="s">
        <v>24</v>
      </c>
      <c r="C273" s="260" t="s">
        <v>155</v>
      </c>
      <c r="D273" s="593" t="s">
        <v>183</v>
      </c>
      <c r="E273" s="484"/>
      <c r="F273" s="485"/>
      <c r="G273" s="486"/>
      <c r="H273" s="487"/>
      <c r="I273" s="487"/>
      <c r="J273" s="487"/>
      <c r="K273" s="487"/>
      <c r="L273" s="487"/>
      <c r="M273" s="487"/>
      <c r="N273" s="487"/>
      <c r="O273" s="487"/>
      <c r="P273" s="487"/>
      <c r="Q273" s="487"/>
      <c r="R273" s="488"/>
      <c r="S273" s="489"/>
      <c r="T273" s="490" t="s">
        <v>38</v>
      </c>
      <c r="U273" s="491">
        <f>S274</f>
        <v>56.196000000000005</v>
      </c>
      <c r="V273" s="27" t="str">
        <f>VLOOKUP(A273,'PLANILHA ORÇAMENTARIA'!$A$12:$H$536,5,0)</f>
        <v>M3</v>
      </c>
      <c r="W273" s="27" t="str">
        <f>VLOOKUP(A273,'PLANILHA ORÇAMENTARIA'!$A$12:$H$536,4,0)</f>
        <v>Taxa de destinação de resíduo sólido em aterro, tipo solo/terra</v>
      </c>
    </row>
    <row r="274" spans="1:23" s="5" customFormat="1" ht="18">
      <c r="A274" s="396"/>
      <c r="B274" s="515"/>
      <c r="C274" s="417"/>
      <c r="D274" s="467"/>
      <c r="E274" s="500"/>
      <c r="F274" s="500"/>
      <c r="G274" s="501"/>
      <c r="H274" s="501"/>
      <c r="I274" s="501"/>
      <c r="J274" s="501"/>
      <c r="K274" s="501"/>
      <c r="L274" s="501"/>
      <c r="M274" s="501"/>
      <c r="N274" s="501"/>
      <c r="O274" s="501"/>
      <c r="P274" s="501"/>
      <c r="Q274" s="501"/>
      <c r="R274" s="355" t="s">
        <v>177</v>
      </c>
      <c r="S274" s="372">
        <f>E275</f>
        <v>56.196000000000005</v>
      </c>
      <c r="T274" s="380"/>
      <c r="U274" s="493"/>
      <c r="V274" s="27" t="e">
        <f>VLOOKUP(A274,'PLANILHA ORÇAMENTARIA'!$A$12:$H$536,5,0)</f>
        <v>#N/A</v>
      </c>
      <c r="W274" s="27" t="e">
        <f>VLOOKUP(A274,'PLANILHA ORÇAMENTARIA'!$A$12:$H$536,4,0)</f>
        <v>#N/A</v>
      </c>
    </row>
    <row r="275" spans="1:23" s="5" customFormat="1" ht="18">
      <c r="A275" s="396"/>
      <c r="B275" s="515"/>
      <c r="C275" s="417"/>
      <c r="D275" s="517" t="s">
        <v>574</v>
      </c>
      <c r="E275" s="511">
        <f>E271</f>
        <v>56.196000000000005</v>
      </c>
      <c r="F275" s="518" t="s">
        <v>38</v>
      </c>
      <c r="G275" s="1044"/>
      <c r="H275" s="1044"/>
      <c r="I275" s="1044"/>
      <c r="J275" s="1044"/>
      <c r="K275" s="1044"/>
      <c r="L275" s="1044"/>
      <c r="M275" s="1044"/>
      <c r="N275" s="1044"/>
      <c r="O275" s="1044"/>
      <c r="P275" s="1044"/>
      <c r="Q275" s="1044"/>
      <c r="R275" s="1044"/>
      <c r="S275" s="1045"/>
      <c r="T275" s="380"/>
      <c r="U275" s="493"/>
      <c r="V275" s="27" t="e">
        <f>VLOOKUP(A275,'PLANILHA ORÇAMENTARIA'!$A$12:$H$536,5,0)</f>
        <v>#N/A</v>
      </c>
      <c r="W275" s="27" t="e">
        <f>VLOOKUP(A275,'PLANILHA ORÇAMENTARIA'!$A$12:$H$536,4,0)</f>
        <v>#N/A</v>
      </c>
    </row>
    <row r="276" spans="1:23" s="5" customFormat="1" ht="18">
      <c r="A276" s="535"/>
      <c r="B276" s="302"/>
      <c r="C276" s="417"/>
      <c r="D276" s="469"/>
      <c r="E276" s="399"/>
      <c r="F276" s="400"/>
      <c r="G276" s="1021"/>
      <c r="H276" s="286"/>
      <c r="I276" s="1032"/>
      <c r="J276" s="1032"/>
      <c r="K276" s="286"/>
      <c r="L276" s="286"/>
      <c r="M276" s="286"/>
      <c r="N276" s="286"/>
      <c r="O276" s="286"/>
      <c r="P276" s="286"/>
      <c r="Q276" s="286"/>
      <c r="R276" s="290"/>
      <c r="S276" s="400"/>
      <c r="T276" s="106"/>
      <c r="U276" s="493"/>
      <c r="V276" s="27" t="e">
        <f>VLOOKUP(A276,'PLANILHA ORÇAMENTARIA'!$A$12:$H$536,5,0)</f>
        <v>#N/A</v>
      </c>
      <c r="W276" s="27" t="e">
        <f>VLOOKUP(A276,'PLANILHA ORÇAMENTARIA'!$A$12:$H$536,4,0)</f>
        <v>#N/A</v>
      </c>
    </row>
    <row r="277" spans="1:23" s="5" customFormat="1" ht="18">
      <c r="A277" s="268" t="s">
        <v>156</v>
      </c>
      <c r="B277" s="305" t="s">
        <v>261</v>
      </c>
      <c r="C277" s="260" t="s">
        <v>24</v>
      </c>
      <c r="D277" s="593" t="s">
        <v>262</v>
      </c>
      <c r="E277" s="484"/>
      <c r="F277" s="485"/>
      <c r="G277" s="486"/>
      <c r="H277" s="487"/>
      <c r="I277" s="487"/>
      <c r="J277" s="487"/>
      <c r="K277" s="487"/>
      <c r="L277" s="487"/>
      <c r="M277" s="487"/>
      <c r="N277" s="487"/>
      <c r="O277" s="487"/>
      <c r="P277" s="487"/>
      <c r="Q277" s="487"/>
      <c r="R277" s="488"/>
      <c r="S277" s="489"/>
      <c r="T277" s="490" t="s">
        <v>38</v>
      </c>
      <c r="U277" s="491">
        <f>S278</f>
        <v>56.196000000000005</v>
      </c>
      <c r="V277" s="27" t="str">
        <f>VLOOKUP(A277,'PLANILHA ORÇAMENTARIA'!$A$12:$H$536,5,0)</f>
        <v>M3</v>
      </c>
      <c r="W277" s="27" t="str">
        <f>VLOOKUP(A277,'PLANILHA ORÇAMENTARIA'!$A$12:$H$536,4,0)</f>
        <v>Base de bica corrida</v>
      </c>
    </row>
    <row r="278" spans="1:23" s="5" customFormat="1" ht="18">
      <c r="A278" s="274"/>
      <c r="B278" s="298"/>
      <c r="C278" s="359"/>
      <c r="D278" s="1060"/>
      <c r="E278" s="1045"/>
      <c r="F278" s="1045"/>
      <c r="G278" s="1044"/>
      <c r="H278" s="1044"/>
      <c r="I278" s="1044"/>
      <c r="J278" s="1044"/>
      <c r="K278" s="1044"/>
      <c r="L278" s="1044"/>
      <c r="M278" s="1044"/>
      <c r="N278" s="1044"/>
      <c r="O278" s="1044"/>
      <c r="P278" s="1044"/>
      <c r="Q278" s="1044"/>
      <c r="R278" s="355" t="s">
        <v>177</v>
      </c>
      <c r="S278" s="356">
        <f>E283</f>
        <v>56.196000000000005</v>
      </c>
      <c r="T278" s="547"/>
      <c r="U278" s="493"/>
      <c r="V278" s="27" t="e">
        <f>VLOOKUP(A278,'PLANILHA ORÇAMENTARIA'!$A$12:$H$536,5,0)</f>
        <v>#N/A</v>
      </c>
      <c r="W278" s="27" t="e">
        <f>VLOOKUP(A278,'PLANILHA ORÇAMENTARIA'!$A$12:$H$536,4,0)</f>
        <v>#N/A</v>
      </c>
    </row>
    <row r="279" spans="1:23" s="5" customFormat="1" ht="18">
      <c r="A279" s="274"/>
      <c r="B279" s="298"/>
      <c r="C279" s="359"/>
      <c r="D279" s="608" t="s">
        <v>259</v>
      </c>
      <c r="E279" s="609"/>
      <c r="F279" s="1045"/>
      <c r="G279" s="1044"/>
      <c r="H279" s="1044"/>
      <c r="I279" s="1044"/>
      <c r="J279" s="1044"/>
      <c r="K279" s="1044"/>
      <c r="L279" s="1044"/>
      <c r="M279" s="1044"/>
      <c r="N279" s="1044"/>
      <c r="O279" s="1044"/>
      <c r="P279" s="1044"/>
      <c r="Q279" s="1044"/>
      <c r="R279" s="532"/>
      <c r="S279" s="585"/>
      <c r="T279" s="547"/>
      <c r="U279" s="493"/>
      <c r="V279" s="27" t="e">
        <f>VLOOKUP(A279,'PLANILHA ORÇAMENTARIA'!$A$12:$H$536,5,0)</f>
        <v>#N/A</v>
      </c>
      <c r="W279" s="27" t="e">
        <f>VLOOKUP(A279,'PLANILHA ORÇAMENTARIA'!$A$12:$H$536,4,0)</f>
        <v>#N/A</v>
      </c>
    </row>
    <row r="280" spans="1:23" s="5" customFormat="1" ht="18">
      <c r="A280" s="274"/>
      <c r="B280" s="298"/>
      <c r="C280" s="359"/>
      <c r="D280" s="581" t="s">
        <v>585</v>
      </c>
      <c r="E280" s="361">
        <v>702.45</v>
      </c>
      <c r="F280" s="1045" t="s">
        <v>51</v>
      </c>
      <c r="G280" s="1044"/>
      <c r="H280" s="1044"/>
      <c r="I280" s="1044"/>
      <c r="J280" s="1044"/>
      <c r="K280" s="1044"/>
      <c r="L280" s="1044"/>
      <c r="M280" s="1044"/>
      <c r="N280" s="1044"/>
      <c r="O280" s="1044"/>
      <c r="P280" s="1044"/>
      <c r="Q280" s="1044"/>
      <c r="R280" s="1044"/>
      <c r="S280" s="1045"/>
      <c r="T280" s="547"/>
      <c r="U280" s="493"/>
      <c r="V280" s="27" t="e">
        <f>VLOOKUP(A280,'PLANILHA ORÇAMENTARIA'!$A$12:$H$536,5,0)</f>
        <v>#N/A</v>
      </c>
      <c r="W280" s="27" t="e">
        <f>VLOOKUP(A280,'PLANILHA ORÇAMENTARIA'!$A$12:$H$536,4,0)</f>
        <v>#N/A</v>
      </c>
    </row>
    <row r="281" spans="1:23" s="5" customFormat="1" ht="18">
      <c r="A281" s="274"/>
      <c r="B281" s="298"/>
      <c r="C281" s="359"/>
      <c r="D281" s="581" t="s">
        <v>244</v>
      </c>
      <c r="E281" s="582">
        <v>0.08</v>
      </c>
      <c r="F281" s="1045" t="s">
        <v>52</v>
      </c>
      <c r="G281" s="1044"/>
      <c r="H281" s="1044"/>
      <c r="I281" s="1044"/>
      <c r="J281" s="1044"/>
      <c r="K281" s="1044"/>
      <c r="L281" s="1044"/>
      <c r="M281" s="1044"/>
      <c r="N281" s="1044"/>
      <c r="O281" s="1044"/>
      <c r="P281" s="1044"/>
      <c r="Q281" s="1044"/>
      <c r="R281" s="1044"/>
      <c r="S281" s="1045"/>
      <c r="T281" s="547"/>
      <c r="U281" s="493"/>
      <c r="V281" s="27" t="e">
        <f>VLOOKUP(A281,'PLANILHA ORÇAMENTARIA'!$A$12:$H$536,5,0)</f>
        <v>#N/A</v>
      </c>
      <c r="W281" s="27" t="e">
        <f>VLOOKUP(A281,'PLANILHA ORÇAMENTARIA'!$A$12:$H$536,4,0)</f>
        <v>#N/A</v>
      </c>
    </row>
    <row r="282" spans="1:23" s="5" customFormat="1" ht="18">
      <c r="A282" s="274"/>
      <c r="B282" s="298"/>
      <c r="C282" s="359"/>
      <c r="D282" s="581"/>
      <c r="E282" s="361"/>
      <c r="F282" s="1045"/>
      <c r="G282" s="1044"/>
      <c r="H282" s="1044"/>
      <c r="I282" s="1044"/>
      <c r="J282" s="1044"/>
      <c r="K282" s="1044"/>
      <c r="L282" s="1044"/>
      <c r="M282" s="1044"/>
      <c r="N282" s="1044"/>
      <c r="O282" s="1044"/>
      <c r="P282" s="1044"/>
      <c r="Q282" s="1044"/>
      <c r="R282" s="1044"/>
      <c r="S282" s="1045"/>
      <c r="T282" s="547"/>
      <c r="U282" s="493"/>
      <c r="V282" s="27" t="e">
        <f>VLOOKUP(A282,'PLANILHA ORÇAMENTARIA'!$A$12:$H$536,5,0)</f>
        <v>#N/A</v>
      </c>
      <c r="W282" s="27" t="e">
        <f>VLOOKUP(A282,'PLANILHA ORÇAMENTARIA'!$A$12:$H$536,4,0)</f>
        <v>#N/A</v>
      </c>
    </row>
    <row r="283" spans="1:23" s="5" customFormat="1" ht="18">
      <c r="A283" s="274"/>
      <c r="B283" s="298"/>
      <c r="C283" s="359"/>
      <c r="D283" s="583" t="s">
        <v>208</v>
      </c>
      <c r="E283" s="503">
        <f>E280*E281</f>
        <v>56.196000000000005</v>
      </c>
      <c r="F283" s="1045" t="s">
        <v>38</v>
      </c>
      <c r="G283" s="1044"/>
      <c r="H283" s="1044"/>
      <c r="I283" s="1044"/>
      <c r="J283" s="1044"/>
      <c r="K283" s="1044"/>
      <c r="L283" s="1044"/>
      <c r="M283" s="1044"/>
      <c r="N283" s="1044"/>
      <c r="O283" s="1044"/>
      <c r="P283" s="1044"/>
      <c r="Q283" s="1044"/>
      <c r="R283" s="1044"/>
      <c r="S283" s="1045"/>
      <c r="T283" s="547"/>
      <c r="U283" s="493"/>
      <c r="V283" s="27" t="e">
        <f>VLOOKUP(A283,'PLANILHA ORÇAMENTARIA'!$A$12:$H$536,5,0)</f>
        <v>#N/A</v>
      </c>
      <c r="W283" s="27" t="e">
        <f>VLOOKUP(A283,'PLANILHA ORÇAMENTARIA'!$A$12:$H$536,4,0)</f>
        <v>#N/A</v>
      </c>
    </row>
    <row r="284" spans="1:23" s="5" customFormat="1" ht="18">
      <c r="A284" s="610"/>
      <c r="B284" s="302"/>
      <c r="C284" s="417"/>
      <c r="D284" s="469"/>
      <c r="E284" s="399"/>
      <c r="F284" s="400"/>
      <c r="G284" s="1021"/>
      <c r="H284" s="286"/>
      <c r="I284" s="1032"/>
      <c r="J284" s="1032"/>
      <c r="K284" s="286"/>
      <c r="L284" s="286"/>
      <c r="M284" s="286"/>
      <c r="N284" s="286"/>
      <c r="O284" s="286"/>
      <c r="P284" s="286"/>
      <c r="Q284" s="286"/>
      <c r="R284" s="290"/>
      <c r="S284" s="400"/>
      <c r="T284" s="106"/>
      <c r="U284" s="493"/>
      <c r="V284" s="27" t="e">
        <f>VLOOKUP(A284,'PLANILHA ORÇAMENTARIA'!$A$12:$H$536,5,0)</f>
        <v>#N/A</v>
      </c>
      <c r="W284" s="27" t="e">
        <f>VLOOKUP(A284,'PLANILHA ORÇAMENTARIA'!$A$12:$H$536,4,0)</f>
        <v>#N/A</v>
      </c>
    </row>
    <row r="285" spans="1:23" s="5" customFormat="1" ht="18">
      <c r="A285" s="274"/>
      <c r="B285" s="298"/>
      <c r="C285" s="611"/>
      <c r="D285" s="1060"/>
      <c r="E285" s="1045"/>
      <c r="F285" s="1045"/>
      <c r="G285" s="1044"/>
      <c r="H285" s="1044"/>
      <c r="I285" s="1044"/>
      <c r="J285" s="1044"/>
      <c r="K285" s="1044"/>
      <c r="L285" s="1044"/>
      <c r="M285" s="1044"/>
      <c r="N285" s="1044"/>
      <c r="O285" s="1044"/>
      <c r="P285" s="1044"/>
      <c r="Q285" s="1044"/>
      <c r="R285" s="1044"/>
      <c r="S285" s="1045"/>
      <c r="T285" s="547"/>
      <c r="U285" s="493"/>
      <c r="V285" s="27" t="e">
        <f>VLOOKUP(A285,'PLANILHA ORÇAMENTARIA'!$A$12:$H$536,5,0)</f>
        <v>#N/A</v>
      </c>
      <c r="W285" s="27" t="e">
        <f>VLOOKUP(A285,'PLANILHA ORÇAMENTARIA'!$A$12:$H$536,4,0)</f>
        <v>#N/A</v>
      </c>
    </row>
    <row r="286" spans="1:23" s="5" customFormat="1" ht="15" customHeight="1">
      <c r="A286" s="268" t="s">
        <v>157</v>
      </c>
      <c r="B286" s="305">
        <v>51600</v>
      </c>
      <c r="C286" s="260" t="s">
        <v>216</v>
      </c>
      <c r="D286" s="593" t="s">
        <v>260</v>
      </c>
      <c r="E286" s="484"/>
      <c r="F286" s="485"/>
      <c r="G286" s="486"/>
      <c r="H286" s="487"/>
      <c r="I286" s="487"/>
      <c r="J286" s="487"/>
      <c r="K286" s="487"/>
      <c r="L286" s="487"/>
      <c r="M286" s="487"/>
      <c r="N286" s="487"/>
      <c r="O286" s="487"/>
      <c r="P286" s="487"/>
      <c r="Q286" s="487"/>
      <c r="R286" s="488"/>
      <c r="S286" s="489"/>
      <c r="T286" s="490" t="s">
        <v>31</v>
      </c>
      <c r="U286" s="491">
        <f>S287</f>
        <v>702.95</v>
      </c>
      <c r="V286" s="27" t="str">
        <f>VLOOKUP(A286,'PLANILHA ORÇAMENTARIA'!$A$12:$H$536,5,0)</f>
        <v>M</v>
      </c>
      <c r="W286" s="27" t="str">
        <f>VLOOKUP(A286,'PLANILHA ORÇAMENTARIA'!$A$12:$H$536,4,0)</f>
        <v>FORNECIMENTO E ASSENTAMENTO DE GUIAS PARA JARDIM 7 X 11 X 100CM (IE-3)</v>
      </c>
    </row>
    <row r="287" spans="1:23" s="5" customFormat="1" ht="18">
      <c r="A287" s="274"/>
      <c r="B287" s="298"/>
      <c r="C287" s="359"/>
      <c r="D287" s="1060"/>
      <c r="E287" s="1045"/>
      <c r="F287" s="1045"/>
      <c r="G287" s="1044"/>
      <c r="H287" s="1044"/>
      <c r="I287" s="1044"/>
      <c r="J287" s="1044"/>
      <c r="K287" s="1044"/>
      <c r="L287" s="1044"/>
      <c r="M287" s="1044"/>
      <c r="N287" s="1044"/>
      <c r="O287" s="1044"/>
      <c r="P287" s="1044"/>
      <c r="Q287" s="1044"/>
      <c r="R287" s="355" t="s">
        <v>177</v>
      </c>
      <c r="S287" s="356">
        <f>E291</f>
        <v>702.95</v>
      </c>
      <c r="T287" s="547"/>
      <c r="U287" s="493"/>
      <c r="V287" s="27" t="e">
        <f>VLOOKUP(A287,'PLANILHA ORÇAMENTARIA'!$A$12:$H$536,5,0)</f>
        <v>#N/A</v>
      </c>
      <c r="W287" s="27" t="e">
        <f>VLOOKUP(A287,'PLANILHA ORÇAMENTARIA'!$A$12:$H$536,4,0)</f>
        <v>#N/A</v>
      </c>
    </row>
    <row r="288" spans="1:23" s="5" customFormat="1" ht="13.9" customHeight="1">
      <c r="A288" s="274"/>
      <c r="B288" s="298"/>
      <c r="C288" s="359"/>
      <c r="D288" s="608" t="s">
        <v>264</v>
      </c>
      <c r="E288" s="609"/>
      <c r="F288" s="1045"/>
      <c r="G288" s="1044"/>
      <c r="H288" s="1044"/>
      <c r="I288" s="1044"/>
      <c r="J288" s="1044"/>
      <c r="K288" s="1044"/>
      <c r="L288" s="1044"/>
      <c r="M288" s="1044"/>
      <c r="N288" s="1044"/>
      <c r="O288" s="1044"/>
      <c r="P288" s="1044"/>
      <c r="Q288" s="1044"/>
      <c r="R288" s="532"/>
      <c r="S288" s="585"/>
      <c r="T288" s="547"/>
      <c r="U288" s="493"/>
      <c r="V288" s="27" t="e">
        <f>VLOOKUP(A288,'PLANILHA ORÇAMENTARIA'!$A$12:$H$536,5,0)</f>
        <v>#N/A</v>
      </c>
      <c r="W288" s="27" t="e">
        <f>VLOOKUP(A288,'PLANILHA ORÇAMENTARIA'!$A$12:$H$536,4,0)</f>
        <v>#N/A</v>
      </c>
    </row>
    <row r="289" spans="1:23" s="5" customFormat="1" ht="18">
      <c r="A289" s="274"/>
      <c r="B289" s="298"/>
      <c r="C289" s="359"/>
      <c r="D289" s="581" t="s">
        <v>337</v>
      </c>
      <c r="E289" s="361">
        <v>702.95</v>
      </c>
      <c r="F289" s="1045" t="s">
        <v>52</v>
      </c>
      <c r="G289" s="1044"/>
      <c r="H289" s="1044"/>
      <c r="I289" s="1044"/>
      <c r="J289" s="1044"/>
      <c r="K289" s="1044"/>
      <c r="L289" s="1044"/>
      <c r="M289" s="1044"/>
      <c r="N289" s="1044"/>
      <c r="O289" s="1044"/>
      <c r="P289" s="1044"/>
      <c r="Q289" s="1044"/>
      <c r="R289" s="1044"/>
      <c r="S289" s="1045"/>
      <c r="T289" s="547"/>
      <c r="U289" s="493"/>
      <c r="V289" s="27" t="e">
        <f>VLOOKUP(A289,'PLANILHA ORÇAMENTARIA'!$A$12:$H$536,5,0)</f>
        <v>#N/A</v>
      </c>
      <c r="W289" s="27" t="e">
        <f>VLOOKUP(A289,'PLANILHA ORÇAMENTARIA'!$A$12:$H$536,4,0)</f>
        <v>#N/A</v>
      </c>
    </row>
    <row r="290" spans="1:23" s="5" customFormat="1" ht="18">
      <c r="A290" s="274"/>
      <c r="B290" s="298"/>
      <c r="C290" s="359"/>
      <c r="D290" s="581"/>
      <c r="E290" s="361"/>
      <c r="F290" s="1045"/>
      <c r="G290" s="1044"/>
      <c r="H290" s="1044"/>
      <c r="I290" s="1044"/>
      <c r="J290" s="1044"/>
      <c r="K290" s="1044"/>
      <c r="L290" s="1044"/>
      <c r="M290" s="1044"/>
      <c r="N290" s="1044"/>
      <c r="O290" s="1044"/>
      <c r="P290" s="1044"/>
      <c r="Q290" s="1044"/>
      <c r="R290" s="1044"/>
      <c r="S290" s="1045"/>
      <c r="T290" s="547"/>
      <c r="U290" s="493"/>
      <c r="V290" s="27" t="e">
        <f>VLOOKUP(A290,'PLANILHA ORÇAMENTARIA'!$A$12:$H$536,5,0)</f>
        <v>#N/A</v>
      </c>
      <c r="W290" s="27" t="e">
        <f>VLOOKUP(A290,'PLANILHA ORÇAMENTARIA'!$A$12:$H$536,4,0)</f>
        <v>#N/A</v>
      </c>
    </row>
    <row r="291" spans="1:23" s="5" customFormat="1" ht="18">
      <c r="A291" s="274"/>
      <c r="B291" s="298"/>
      <c r="C291" s="359"/>
      <c r="D291" s="505" t="s">
        <v>177</v>
      </c>
      <c r="E291" s="414">
        <f>E289</f>
        <v>702.95</v>
      </c>
      <c r="F291" s="1045" t="s">
        <v>52</v>
      </c>
      <c r="G291" s="1044"/>
      <c r="H291" s="1044"/>
      <c r="I291" s="1044"/>
      <c r="J291" s="1044"/>
      <c r="K291" s="1044"/>
      <c r="L291" s="1044"/>
      <c r="M291" s="1044"/>
      <c r="N291" s="1044"/>
      <c r="O291" s="1044"/>
      <c r="P291" s="1044"/>
      <c r="Q291" s="1044"/>
      <c r="R291" s="1044"/>
      <c r="S291" s="1045"/>
      <c r="T291" s="547"/>
      <c r="U291" s="493"/>
      <c r="V291" s="27" t="e">
        <f>VLOOKUP(A291,'PLANILHA ORÇAMENTARIA'!$A$12:$H$536,5,0)</f>
        <v>#N/A</v>
      </c>
      <c r="W291" s="27" t="e">
        <f>VLOOKUP(A291,'PLANILHA ORÇAMENTARIA'!$A$12:$H$536,4,0)</f>
        <v>#N/A</v>
      </c>
    </row>
    <row r="292" spans="1:23" s="5" customFormat="1" ht="18">
      <c r="A292" s="274"/>
      <c r="B292" s="298"/>
      <c r="C292" s="359"/>
      <c r="D292" s="584"/>
      <c r="E292" s="585"/>
      <c r="F292" s="1045"/>
      <c r="G292" s="1044"/>
      <c r="H292" s="1044"/>
      <c r="I292" s="1044"/>
      <c r="J292" s="1044"/>
      <c r="K292" s="1044"/>
      <c r="L292" s="1044"/>
      <c r="M292" s="1044"/>
      <c r="N292" s="1044"/>
      <c r="O292" s="1044"/>
      <c r="P292" s="1044"/>
      <c r="Q292" s="1044"/>
      <c r="R292" s="1044"/>
      <c r="S292" s="1045"/>
      <c r="T292" s="547"/>
      <c r="U292" s="493"/>
      <c r="V292" s="27" t="e">
        <f>VLOOKUP(A292,'PLANILHA ORÇAMENTARIA'!$A$12:$H$536,5,0)</f>
        <v>#N/A</v>
      </c>
      <c r="W292" s="27" t="e">
        <f>VLOOKUP(A292,'PLANILHA ORÇAMENTARIA'!$A$12:$H$536,4,0)</f>
        <v>#N/A</v>
      </c>
    </row>
    <row r="293" spans="1:23" s="5" customFormat="1" ht="18">
      <c r="A293" s="274"/>
      <c r="B293" s="298"/>
      <c r="C293" s="359"/>
      <c r="D293" s="584"/>
      <c r="E293" s="585"/>
      <c r="F293" s="1045"/>
      <c r="G293" s="1044"/>
      <c r="H293" s="1044"/>
      <c r="I293" s="1044"/>
      <c r="J293" s="1044"/>
      <c r="K293" s="1044"/>
      <c r="L293" s="1044"/>
      <c r="M293" s="1044"/>
      <c r="N293" s="1044"/>
      <c r="O293" s="1044"/>
      <c r="P293" s="1044"/>
      <c r="Q293" s="1044"/>
      <c r="R293" s="1044"/>
      <c r="S293" s="1045"/>
      <c r="T293" s="547"/>
      <c r="U293" s="493"/>
      <c r="V293" s="27" t="e">
        <f>VLOOKUP(A293,'PLANILHA ORÇAMENTARIA'!$A$12:$H$536,5,0)</f>
        <v>#N/A</v>
      </c>
      <c r="W293" s="27" t="e">
        <f>VLOOKUP(A293,'PLANILHA ORÇAMENTARIA'!$A$12:$H$536,4,0)</f>
        <v>#N/A</v>
      </c>
    </row>
    <row r="294" spans="1:23" s="5" customFormat="1" ht="14.45" customHeight="1">
      <c r="A294" s="268" t="s">
        <v>158</v>
      </c>
      <c r="B294" s="305">
        <v>94994</v>
      </c>
      <c r="C294" s="260" t="s">
        <v>47</v>
      </c>
      <c r="D294" s="593" t="s">
        <v>270</v>
      </c>
      <c r="E294" s="484"/>
      <c r="F294" s="485"/>
      <c r="G294" s="486"/>
      <c r="H294" s="487"/>
      <c r="I294" s="487"/>
      <c r="J294" s="487"/>
      <c r="K294" s="487"/>
      <c r="L294" s="487"/>
      <c r="M294" s="487"/>
      <c r="N294" s="487"/>
      <c r="O294" s="487"/>
      <c r="P294" s="487"/>
      <c r="Q294" s="487"/>
      <c r="R294" s="488"/>
      <c r="S294" s="489"/>
      <c r="T294" s="490" t="s">
        <v>51</v>
      </c>
      <c r="U294" s="491">
        <f>S295</f>
        <v>702.45</v>
      </c>
      <c r="V294" s="27" t="str">
        <f>VLOOKUP(A294,'PLANILHA ORÇAMENTARIA'!$A$12:$H$536,5,0)</f>
        <v>M2</v>
      </c>
      <c r="W294" s="27" t="str">
        <f>VLOOKUP(A294,'PLANILHA ORÇAMENTARIA'!$A$12:$H$536,4,0)</f>
        <v>EXECUÇÃO DE PASSEIO (CALÇADA) OU PISO DE CONCRETO COM CONCRETO MOLDADO IN LOCO, FEITO EM OBRA, ACABAMENTO CONVENCIONAL, ESPESSURA 8 CM, ARMADO. AF_08/2022</v>
      </c>
    </row>
    <row r="295" spans="1:23" s="5" customFormat="1" ht="18">
      <c r="A295" s="274"/>
      <c r="B295" s="298"/>
      <c r="C295" s="359"/>
      <c r="D295" s="1060"/>
      <c r="E295" s="1045"/>
      <c r="F295" s="1045"/>
      <c r="G295" s="1044"/>
      <c r="H295" s="1044"/>
      <c r="I295" s="1044"/>
      <c r="J295" s="1044"/>
      <c r="K295" s="1044"/>
      <c r="L295" s="1044"/>
      <c r="M295" s="1044"/>
      <c r="N295" s="1044"/>
      <c r="O295" s="1044"/>
      <c r="P295" s="1044"/>
      <c r="Q295" s="1044"/>
      <c r="R295" s="355" t="s">
        <v>177</v>
      </c>
      <c r="S295" s="356">
        <f>E299</f>
        <v>702.45</v>
      </c>
      <c r="T295" s="547"/>
      <c r="U295" s="493"/>
      <c r="V295" s="27" t="e">
        <f>VLOOKUP(A295,'PLANILHA ORÇAMENTARIA'!$A$12:$H$536,5,0)</f>
        <v>#N/A</v>
      </c>
      <c r="W295" s="27" t="e">
        <f>VLOOKUP(A295,'PLANILHA ORÇAMENTARIA'!$A$12:$H$536,4,0)</f>
        <v>#N/A</v>
      </c>
    </row>
    <row r="296" spans="1:23" s="5" customFormat="1" ht="18">
      <c r="A296" s="274"/>
      <c r="B296" s="298"/>
      <c r="C296" s="359"/>
      <c r="D296" s="608" t="s">
        <v>259</v>
      </c>
      <c r="E296" s="609"/>
      <c r="F296" s="1045"/>
      <c r="G296" s="1044"/>
      <c r="H296" s="1044"/>
      <c r="I296" s="1044"/>
      <c r="J296" s="1044"/>
      <c r="K296" s="1044"/>
      <c r="L296" s="1044"/>
      <c r="M296" s="1044"/>
      <c r="N296" s="1044"/>
      <c r="O296" s="1044"/>
      <c r="P296" s="1044"/>
      <c r="Q296" s="1044"/>
      <c r="R296" s="532"/>
      <c r="S296" s="585"/>
      <c r="T296" s="547"/>
      <c r="U296" s="493"/>
      <c r="V296" s="27" t="e">
        <f>VLOOKUP(A296,'PLANILHA ORÇAMENTARIA'!$A$12:$H$536,5,0)</f>
        <v>#N/A</v>
      </c>
      <c r="W296" s="27" t="e">
        <f>VLOOKUP(A296,'PLANILHA ORÇAMENTARIA'!$A$12:$H$536,4,0)</f>
        <v>#N/A</v>
      </c>
    </row>
    <row r="297" spans="1:23" s="5" customFormat="1" ht="18">
      <c r="A297" s="274"/>
      <c r="B297" s="298"/>
      <c r="C297" s="359"/>
      <c r="D297" s="595" t="s">
        <v>185</v>
      </c>
      <c r="E297" s="361">
        <f>E255</f>
        <v>702.45</v>
      </c>
      <c r="F297" s="1045" t="s">
        <v>51</v>
      </c>
      <c r="G297" s="1044"/>
      <c r="H297" s="1044"/>
      <c r="I297" s="1044"/>
      <c r="J297" s="1044"/>
      <c r="K297" s="1044"/>
      <c r="L297" s="1044"/>
      <c r="M297" s="1044"/>
      <c r="N297" s="1044"/>
      <c r="O297" s="1044"/>
      <c r="P297" s="1044"/>
      <c r="Q297" s="1044"/>
      <c r="R297" s="1044"/>
      <c r="S297" s="1045"/>
      <c r="T297" s="547"/>
      <c r="U297" s="493"/>
      <c r="V297" s="27" t="e">
        <f>VLOOKUP(A297,'PLANILHA ORÇAMENTARIA'!$A$12:$H$536,5,0)</f>
        <v>#N/A</v>
      </c>
      <c r="W297" s="27" t="e">
        <f>VLOOKUP(A297,'PLANILHA ORÇAMENTARIA'!$A$12:$H$536,4,0)</f>
        <v>#N/A</v>
      </c>
    </row>
    <row r="298" spans="1:23" s="5" customFormat="1" ht="18">
      <c r="A298" s="274"/>
      <c r="B298" s="298"/>
      <c r="C298" s="359"/>
      <c r="D298" s="595"/>
      <c r="E298" s="361"/>
      <c r="F298" s="1045"/>
      <c r="G298" s="1044"/>
      <c r="H298" s="1044"/>
      <c r="I298" s="1044"/>
      <c r="J298" s="1044"/>
      <c r="K298" s="1044"/>
      <c r="L298" s="1044"/>
      <c r="M298" s="1044"/>
      <c r="N298" s="1044"/>
      <c r="O298" s="1044"/>
      <c r="P298" s="1044"/>
      <c r="Q298" s="1044"/>
      <c r="R298" s="1044"/>
      <c r="S298" s="1045"/>
      <c r="T298" s="547"/>
      <c r="U298" s="493"/>
      <c r="V298" s="27" t="e">
        <f>VLOOKUP(A298,'PLANILHA ORÇAMENTARIA'!$A$12:$H$536,5,0)</f>
        <v>#N/A</v>
      </c>
      <c r="W298" s="27" t="e">
        <f>VLOOKUP(A298,'PLANILHA ORÇAMENTARIA'!$A$12:$H$536,4,0)</f>
        <v>#N/A</v>
      </c>
    </row>
    <row r="299" spans="1:23" s="5" customFormat="1" ht="18">
      <c r="A299" s="274"/>
      <c r="B299" s="298"/>
      <c r="C299" s="359"/>
      <c r="D299" s="597" t="s">
        <v>177</v>
      </c>
      <c r="E299" s="414">
        <f>E297</f>
        <v>702.45</v>
      </c>
      <c r="F299" s="1045" t="s">
        <v>51</v>
      </c>
      <c r="G299" s="1044"/>
      <c r="H299" s="1044"/>
      <c r="I299" s="1044"/>
      <c r="J299" s="1044"/>
      <c r="K299" s="1044"/>
      <c r="L299" s="1044"/>
      <c r="M299" s="1044"/>
      <c r="N299" s="1044"/>
      <c r="O299" s="1044"/>
      <c r="P299" s="1044"/>
      <c r="Q299" s="1044"/>
      <c r="R299" s="1044"/>
      <c r="S299" s="1045"/>
      <c r="T299" s="547"/>
      <c r="U299" s="493"/>
      <c r="V299" s="27" t="e">
        <f>VLOOKUP(A299,'PLANILHA ORÇAMENTARIA'!$A$12:$H$536,5,0)</f>
        <v>#N/A</v>
      </c>
      <c r="W299" s="27" t="e">
        <f>VLOOKUP(A299,'PLANILHA ORÇAMENTARIA'!$A$12:$H$536,4,0)</f>
        <v>#N/A</v>
      </c>
    </row>
    <row r="300" spans="1:23" s="5" customFormat="1" ht="18">
      <c r="A300" s="274"/>
      <c r="B300" s="298"/>
      <c r="C300" s="359"/>
      <c r="D300" s="598"/>
      <c r="E300" s="612"/>
      <c r="F300" s="1045"/>
      <c r="G300" s="1044"/>
      <c r="H300" s="1044"/>
      <c r="I300" s="1044"/>
      <c r="J300" s="1044"/>
      <c r="K300" s="1044"/>
      <c r="L300" s="1044"/>
      <c r="M300" s="1044"/>
      <c r="N300" s="1044"/>
      <c r="O300" s="1044"/>
      <c r="P300" s="1044"/>
      <c r="Q300" s="1044"/>
      <c r="R300" s="1044"/>
      <c r="S300" s="1045"/>
      <c r="T300" s="547"/>
      <c r="U300" s="493"/>
      <c r="V300" s="27" t="e">
        <f>VLOOKUP(A300,'PLANILHA ORÇAMENTARIA'!$A$12:$H$536,5,0)</f>
        <v>#N/A</v>
      </c>
      <c r="W300" s="27" t="e">
        <f>VLOOKUP(A300,'PLANILHA ORÇAMENTARIA'!$A$12:$H$536,4,0)</f>
        <v>#N/A</v>
      </c>
    </row>
    <row r="301" spans="1:23" s="5" customFormat="1" ht="14.45" customHeight="1">
      <c r="A301" s="268" t="s">
        <v>159</v>
      </c>
      <c r="B301" s="305">
        <v>130204</v>
      </c>
      <c r="C301" s="260" t="s">
        <v>215</v>
      </c>
      <c r="D301" s="593" t="s">
        <v>271</v>
      </c>
      <c r="E301" s="484"/>
      <c r="F301" s="485"/>
      <c r="G301" s="486"/>
      <c r="H301" s="487"/>
      <c r="I301" s="487"/>
      <c r="J301" s="487"/>
      <c r="K301" s="487"/>
      <c r="L301" s="487"/>
      <c r="M301" s="487"/>
      <c r="N301" s="487"/>
      <c r="O301" s="487"/>
      <c r="P301" s="487"/>
      <c r="Q301" s="487"/>
      <c r="R301" s="488"/>
      <c r="S301" s="489"/>
      <c r="T301" s="490" t="s">
        <v>51</v>
      </c>
      <c r="U301" s="491">
        <f>S302</f>
        <v>702.45</v>
      </c>
      <c r="V301" s="27" t="str">
        <f>VLOOKUP(A301,'PLANILHA ORÇAMENTARIA'!$A$12:$H$536,5,0)</f>
        <v>M2</v>
      </c>
      <c r="W301" s="27" t="str">
        <f>VLOOKUP(A301,'PLANILHA ORÇAMENTARIA'!$A$12:$H$536,4,0)</f>
        <v>ACABAMENTO DE PISO DE CONCRETO TIPO BAMBOLÊ</v>
      </c>
    </row>
    <row r="302" spans="1:23" s="5" customFormat="1" ht="18">
      <c r="A302" s="274"/>
      <c r="B302" s="298"/>
      <c r="C302" s="359"/>
      <c r="D302" s="613"/>
      <c r="E302" s="614"/>
      <c r="F302" s="1045"/>
      <c r="G302" s="1044"/>
      <c r="H302" s="1044"/>
      <c r="I302" s="1044"/>
      <c r="J302" s="1044"/>
      <c r="K302" s="1044"/>
      <c r="L302" s="1044"/>
      <c r="M302" s="1044"/>
      <c r="N302" s="1044"/>
      <c r="O302" s="1044"/>
      <c r="P302" s="1044"/>
      <c r="Q302" s="1044"/>
      <c r="R302" s="355" t="s">
        <v>177</v>
      </c>
      <c r="S302" s="356">
        <f>E305</f>
        <v>702.45</v>
      </c>
      <c r="T302" s="547"/>
      <c r="U302" s="493"/>
      <c r="V302" s="27" t="e">
        <f>VLOOKUP(A302,'PLANILHA ORÇAMENTARIA'!$A$12:$H$536,5,0)</f>
        <v>#N/A</v>
      </c>
      <c r="W302" s="27" t="e">
        <f>VLOOKUP(A302,'PLANILHA ORÇAMENTARIA'!$A$12:$H$536,4,0)</f>
        <v>#N/A</v>
      </c>
    </row>
    <row r="303" spans="1:23" s="5" customFormat="1" ht="18">
      <c r="A303" s="274"/>
      <c r="B303" s="298"/>
      <c r="C303" s="359"/>
      <c r="D303" s="581" t="s">
        <v>185</v>
      </c>
      <c r="E303" s="361">
        <f>E297</f>
        <v>702.45</v>
      </c>
      <c r="F303" s="1045" t="s">
        <v>51</v>
      </c>
      <c r="G303" s="1044"/>
      <c r="H303" s="1044"/>
      <c r="I303" s="1044"/>
      <c r="J303" s="1044"/>
      <c r="K303" s="1044"/>
      <c r="L303" s="1044"/>
      <c r="M303" s="1044"/>
      <c r="N303" s="1044"/>
      <c r="O303" s="1044"/>
      <c r="P303" s="1044"/>
      <c r="Q303" s="1044"/>
      <c r="R303" s="1044"/>
      <c r="S303" s="1045"/>
      <c r="T303" s="547"/>
      <c r="U303" s="493"/>
      <c r="V303" s="27" t="e">
        <f>VLOOKUP(A303,'PLANILHA ORÇAMENTARIA'!$A$12:$H$536,5,0)</f>
        <v>#N/A</v>
      </c>
      <c r="W303" s="27" t="e">
        <f>VLOOKUP(A303,'PLANILHA ORÇAMENTARIA'!$A$12:$H$536,4,0)</f>
        <v>#N/A</v>
      </c>
    </row>
    <row r="304" spans="1:23" s="5" customFormat="1" ht="18">
      <c r="A304" s="274"/>
      <c r="B304" s="298"/>
      <c r="C304" s="359"/>
      <c r="D304" s="581"/>
      <c r="E304" s="361"/>
      <c r="F304" s="1045"/>
      <c r="G304" s="1044"/>
      <c r="H304" s="1044"/>
      <c r="I304" s="1044"/>
      <c r="J304" s="1044"/>
      <c r="K304" s="1044"/>
      <c r="L304" s="1044"/>
      <c r="M304" s="1044"/>
      <c r="N304" s="1044"/>
      <c r="O304" s="1044"/>
      <c r="P304" s="1044"/>
      <c r="Q304" s="1044"/>
      <c r="R304" s="1044"/>
      <c r="S304" s="1045"/>
      <c r="T304" s="547"/>
      <c r="U304" s="493"/>
      <c r="V304" s="27" t="e">
        <f>VLOOKUP(A304,'PLANILHA ORÇAMENTARIA'!$A$12:$H$536,5,0)</f>
        <v>#N/A</v>
      </c>
      <c r="W304" s="27" t="e">
        <f>VLOOKUP(A304,'PLANILHA ORÇAMENTARIA'!$A$12:$H$536,4,0)</f>
        <v>#N/A</v>
      </c>
    </row>
    <row r="305" spans="1:23" s="5" customFormat="1" ht="18">
      <c r="A305" s="274"/>
      <c r="B305" s="298"/>
      <c r="C305" s="359"/>
      <c r="D305" s="505" t="s">
        <v>177</v>
      </c>
      <c r="E305" s="414">
        <f>E303</f>
        <v>702.45</v>
      </c>
      <c r="F305" s="1045" t="s">
        <v>51</v>
      </c>
      <c r="G305" s="1044"/>
      <c r="H305" s="1044"/>
      <c r="I305" s="1044"/>
      <c r="J305" s="1044"/>
      <c r="K305" s="1044"/>
      <c r="L305" s="1044"/>
      <c r="M305" s="1044"/>
      <c r="N305" s="1044"/>
      <c r="O305" s="1044"/>
      <c r="P305" s="1044"/>
      <c r="Q305" s="1044"/>
      <c r="R305" s="1044"/>
      <c r="S305" s="1045"/>
      <c r="T305" s="547"/>
      <c r="U305" s="493"/>
      <c r="V305" s="27" t="e">
        <f>VLOOKUP(A305,'PLANILHA ORÇAMENTARIA'!$A$12:$H$536,5,0)</f>
        <v>#N/A</v>
      </c>
      <c r="W305" s="27" t="e">
        <f>VLOOKUP(A305,'PLANILHA ORÇAMENTARIA'!$A$12:$H$536,4,0)</f>
        <v>#N/A</v>
      </c>
    </row>
    <row r="306" spans="1:23" s="5" customFormat="1" ht="18">
      <c r="A306" s="274"/>
      <c r="B306" s="298"/>
      <c r="C306" s="359"/>
      <c r="D306" s="598"/>
      <c r="E306" s="615"/>
      <c r="F306" s="1045"/>
      <c r="G306" s="1044"/>
      <c r="H306" s="1044"/>
      <c r="I306" s="1044"/>
      <c r="J306" s="1044"/>
      <c r="K306" s="1044"/>
      <c r="L306" s="1044"/>
      <c r="M306" s="1044"/>
      <c r="N306" s="1044"/>
      <c r="O306" s="1044"/>
      <c r="P306" s="1044"/>
      <c r="Q306" s="1044"/>
      <c r="R306" s="1044"/>
      <c r="S306" s="1045"/>
      <c r="T306" s="547"/>
      <c r="U306" s="493"/>
      <c r="V306" s="27" t="e">
        <f>VLOOKUP(A306,'PLANILHA ORÇAMENTARIA'!$A$12:$H$536,5,0)</f>
        <v>#N/A</v>
      </c>
      <c r="W306" s="27" t="e">
        <f>VLOOKUP(A306,'PLANILHA ORÇAMENTARIA'!$A$12:$H$536,4,0)</f>
        <v>#N/A</v>
      </c>
    </row>
    <row r="307" spans="1:23" s="5" customFormat="1" ht="14.45" customHeight="1">
      <c r="A307" s="268" t="s">
        <v>160</v>
      </c>
      <c r="B307" s="305" t="s">
        <v>274</v>
      </c>
      <c r="C307" s="260" t="s">
        <v>24</v>
      </c>
      <c r="D307" s="593" t="s">
        <v>275</v>
      </c>
      <c r="E307" s="484"/>
      <c r="F307" s="485"/>
      <c r="G307" s="486"/>
      <c r="H307" s="487"/>
      <c r="I307" s="487"/>
      <c r="J307" s="487"/>
      <c r="K307" s="487"/>
      <c r="L307" s="487"/>
      <c r="M307" s="487"/>
      <c r="N307" s="487"/>
      <c r="O307" s="487"/>
      <c r="P307" s="487"/>
      <c r="Q307" s="487"/>
      <c r="R307" s="488"/>
      <c r="S307" s="489"/>
      <c r="T307" s="490" t="s">
        <v>38</v>
      </c>
      <c r="U307" s="491">
        <f>S308</f>
        <v>34.573</v>
      </c>
      <c r="V307" s="27" t="str">
        <f>VLOOKUP(A307,'PLANILHA ORÇAMENTARIA'!$A$12:$H$536,5,0)</f>
        <v>M3</v>
      </c>
      <c r="W307" s="27" t="str">
        <f>VLOOKUP(A307,'PLANILHA ORÇAMENTARIA'!$A$12:$H$536,4,0)</f>
        <v>Reaterro compactado mecanizado de vala ou cava com compactador</v>
      </c>
    </row>
    <row r="308" spans="1:23" s="5" customFormat="1" ht="18">
      <c r="A308" s="274"/>
      <c r="B308" s="298"/>
      <c r="C308" s="359"/>
      <c r="D308" s="613"/>
      <c r="E308" s="614"/>
      <c r="F308" s="1045"/>
      <c r="G308" s="1044"/>
      <c r="H308" s="1044"/>
      <c r="I308" s="1044"/>
      <c r="J308" s="1044"/>
      <c r="K308" s="1044"/>
      <c r="L308" s="1044"/>
      <c r="M308" s="1044"/>
      <c r="N308" s="1044"/>
      <c r="O308" s="1044"/>
      <c r="P308" s="1044"/>
      <c r="Q308" s="1044"/>
      <c r="R308" s="355" t="s">
        <v>177</v>
      </c>
      <c r="S308" s="356">
        <f>E313</f>
        <v>34.573</v>
      </c>
      <c r="T308" s="547"/>
      <c r="U308" s="493"/>
      <c r="V308" s="27" t="e">
        <f>VLOOKUP(A308,'PLANILHA ORÇAMENTARIA'!$A$12:$H$536,5,0)</f>
        <v>#N/A</v>
      </c>
      <c r="W308" s="27" t="e">
        <f>VLOOKUP(A308,'PLANILHA ORÇAMENTARIA'!$A$12:$H$536,4,0)</f>
        <v>#N/A</v>
      </c>
    </row>
    <row r="309" spans="1:23" s="5" customFormat="1" ht="18">
      <c r="A309" s="274"/>
      <c r="B309" s="298"/>
      <c r="C309" s="359"/>
      <c r="D309" s="616" t="s">
        <v>1128</v>
      </c>
      <c r="E309" s="614"/>
      <c r="F309" s="1045"/>
      <c r="G309" s="1044"/>
      <c r="H309" s="1044"/>
      <c r="I309" s="1044"/>
      <c r="J309" s="1044"/>
      <c r="K309" s="1044"/>
      <c r="L309" s="1044"/>
      <c r="M309" s="1044"/>
      <c r="N309" s="1044"/>
      <c r="O309" s="1044"/>
      <c r="P309" s="1044"/>
      <c r="Q309" s="1044"/>
      <c r="R309" s="1033"/>
      <c r="S309" s="1034"/>
      <c r="T309" s="547"/>
      <c r="U309" s="493"/>
      <c r="V309" s="27" t="e">
        <f>VLOOKUP(A309,'PLANILHA ORÇAMENTARIA'!$A$12:$H$536,5,0)</f>
        <v>#N/A</v>
      </c>
      <c r="W309" s="27" t="e">
        <f>VLOOKUP(A309,'PLANILHA ORÇAMENTARIA'!$A$12:$H$536,4,0)</f>
        <v>#N/A</v>
      </c>
    </row>
    <row r="310" spans="1:23" s="5" customFormat="1" ht="18">
      <c r="A310" s="274"/>
      <c r="B310" s="298"/>
      <c r="C310" s="359"/>
      <c r="D310" s="581" t="s">
        <v>185</v>
      </c>
      <c r="E310" s="361">
        <v>691.46</v>
      </c>
      <c r="F310" s="1045" t="s">
        <v>51</v>
      </c>
      <c r="G310" s="1044"/>
      <c r="H310" s="1044"/>
      <c r="I310" s="1044"/>
      <c r="J310" s="1044"/>
      <c r="K310" s="1044"/>
      <c r="L310" s="1044"/>
      <c r="M310" s="1044"/>
      <c r="N310" s="1044"/>
      <c r="O310" s="1044"/>
      <c r="P310" s="1044"/>
      <c r="Q310" s="1044"/>
      <c r="R310" s="1044"/>
      <c r="S310" s="1045"/>
      <c r="T310" s="547"/>
      <c r="U310" s="493"/>
      <c r="V310" s="27" t="e">
        <f>VLOOKUP(A310,'PLANILHA ORÇAMENTARIA'!$A$12:$H$536,5,0)</f>
        <v>#N/A</v>
      </c>
      <c r="W310" s="27" t="e">
        <f>VLOOKUP(A310,'PLANILHA ORÇAMENTARIA'!$A$12:$H$536,4,0)</f>
        <v>#N/A</v>
      </c>
    </row>
    <row r="311" spans="1:23" s="5" customFormat="1" ht="18">
      <c r="A311" s="274"/>
      <c r="B311" s="298"/>
      <c r="C311" s="359"/>
      <c r="D311" s="581" t="s">
        <v>246</v>
      </c>
      <c r="E311" s="361">
        <v>0.05</v>
      </c>
      <c r="F311" s="1045" t="s">
        <v>31</v>
      </c>
      <c r="G311" s="1044"/>
      <c r="H311" s="1044"/>
      <c r="I311" s="1044"/>
      <c r="J311" s="1044"/>
      <c r="K311" s="1044"/>
      <c r="L311" s="1044"/>
      <c r="M311" s="1044"/>
      <c r="N311" s="1044"/>
      <c r="O311" s="1044"/>
      <c r="P311" s="1044"/>
      <c r="Q311" s="1044"/>
      <c r="R311" s="1044"/>
      <c r="S311" s="1045"/>
      <c r="T311" s="547"/>
      <c r="U311" s="493"/>
      <c r="V311" s="27" t="e">
        <f>VLOOKUP(A311,'PLANILHA ORÇAMENTARIA'!$A$12:$H$536,5,0)</f>
        <v>#N/A</v>
      </c>
      <c r="W311" s="27" t="e">
        <f>VLOOKUP(A311,'PLANILHA ORÇAMENTARIA'!$A$12:$H$536,4,0)</f>
        <v>#N/A</v>
      </c>
    </row>
    <row r="312" spans="1:23" s="5" customFormat="1" ht="18">
      <c r="A312" s="274"/>
      <c r="B312" s="298"/>
      <c r="C312" s="359"/>
      <c r="D312" s="581"/>
      <c r="E312" s="361"/>
      <c r="F312" s="1045"/>
      <c r="G312" s="1044"/>
      <c r="H312" s="1044"/>
      <c r="I312" s="1044"/>
      <c r="J312" s="1044"/>
      <c r="K312" s="1044"/>
      <c r="L312" s="1044"/>
      <c r="M312" s="1044"/>
      <c r="N312" s="1044"/>
      <c r="O312" s="1044"/>
      <c r="P312" s="1044"/>
      <c r="Q312" s="1044"/>
      <c r="R312" s="1044"/>
      <c r="S312" s="1045"/>
      <c r="T312" s="547"/>
      <c r="U312" s="493"/>
      <c r="V312" s="27" t="e">
        <f>VLOOKUP(A312,'PLANILHA ORÇAMENTARIA'!$A$12:$H$536,5,0)</f>
        <v>#N/A</v>
      </c>
      <c r="W312" s="27" t="e">
        <f>VLOOKUP(A312,'PLANILHA ORÇAMENTARIA'!$A$12:$H$536,4,0)</f>
        <v>#N/A</v>
      </c>
    </row>
    <row r="313" spans="1:23" s="5" customFormat="1" ht="18">
      <c r="A313" s="274"/>
      <c r="B313" s="298"/>
      <c r="C313" s="359"/>
      <c r="D313" s="505" t="s">
        <v>177</v>
      </c>
      <c r="E313" s="414">
        <f>E310*E311</f>
        <v>34.573</v>
      </c>
      <c r="F313" s="1045" t="s">
        <v>38</v>
      </c>
      <c r="G313" s="1044"/>
      <c r="H313" s="1044"/>
      <c r="I313" s="1044"/>
      <c r="J313" s="1044"/>
      <c r="K313" s="1044"/>
      <c r="L313" s="1044"/>
      <c r="M313" s="1044"/>
      <c r="N313" s="1044"/>
      <c r="O313" s="1044"/>
      <c r="P313" s="1044"/>
      <c r="Q313" s="1044"/>
      <c r="R313" s="1044"/>
      <c r="S313" s="1045"/>
      <c r="T313" s="547"/>
      <c r="U313" s="493"/>
      <c r="V313" s="27" t="e">
        <f>VLOOKUP(A313,'PLANILHA ORÇAMENTARIA'!$A$12:$H$536,5,0)</f>
        <v>#N/A</v>
      </c>
      <c r="W313" s="27" t="e">
        <f>VLOOKUP(A313,'PLANILHA ORÇAMENTARIA'!$A$12:$H$536,4,0)</f>
        <v>#N/A</v>
      </c>
    </row>
    <row r="314" spans="1:23" s="5" customFormat="1" ht="18">
      <c r="A314" s="274"/>
      <c r="B314" s="298"/>
      <c r="C314" s="359"/>
      <c r="D314" s="598"/>
      <c r="E314" s="615"/>
      <c r="F314" s="1045"/>
      <c r="G314" s="1044"/>
      <c r="H314" s="1044"/>
      <c r="I314" s="1044"/>
      <c r="J314" s="1044"/>
      <c r="K314" s="1044"/>
      <c r="L314" s="1044"/>
      <c r="M314" s="1044"/>
      <c r="N314" s="1044"/>
      <c r="O314" s="1044"/>
      <c r="P314" s="1044"/>
      <c r="Q314" s="1044"/>
      <c r="R314" s="1044"/>
      <c r="S314" s="1045"/>
      <c r="T314" s="547"/>
      <c r="U314" s="493"/>
      <c r="V314" s="27" t="e">
        <f>VLOOKUP(A314,'PLANILHA ORÇAMENTARIA'!$A$12:$H$536,5,0)</f>
        <v>#N/A</v>
      </c>
      <c r="W314" s="27" t="e">
        <f>VLOOKUP(A314,'PLANILHA ORÇAMENTARIA'!$A$12:$H$536,4,0)</f>
        <v>#N/A</v>
      </c>
    </row>
    <row r="315" spans="1:23" s="5" customFormat="1" ht="18">
      <c r="A315" s="569"/>
      <c r="B315" s="570"/>
      <c r="C315" s="476"/>
      <c r="D315" s="617"/>
      <c r="E315" s="618"/>
      <c r="F315" s="1061"/>
      <c r="G315" s="1062"/>
      <c r="H315" s="1062"/>
      <c r="I315" s="1062"/>
      <c r="J315" s="1062"/>
      <c r="K315" s="1062"/>
      <c r="L315" s="1062"/>
      <c r="M315" s="1062"/>
      <c r="N315" s="1062"/>
      <c r="O315" s="1062"/>
      <c r="P315" s="1062"/>
      <c r="Q315" s="1062"/>
      <c r="R315" s="1062"/>
      <c r="S315" s="1061"/>
      <c r="T315" s="619"/>
      <c r="U315" s="620"/>
      <c r="V315" s="27" t="e">
        <f>VLOOKUP(A315,'PLANILHA ORÇAMENTARIA'!$A$12:$H$536,5,0)</f>
        <v>#N/A</v>
      </c>
      <c r="W315" s="27" t="e">
        <f>VLOOKUP(A315,'PLANILHA ORÇAMENTARIA'!$A$12:$H$536,4,0)</f>
        <v>#N/A</v>
      </c>
    </row>
    <row r="316" spans="1:23" s="5" customFormat="1" ht="14.45" customHeight="1">
      <c r="A316" s="268" t="s">
        <v>161</v>
      </c>
      <c r="B316" s="305" t="s">
        <v>174</v>
      </c>
      <c r="C316" s="260" t="s">
        <v>24</v>
      </c>
      <c r="D316" s="593" t="s">
        <v>175</v>
      </c>
      <c r="E316" s="484"/>
      <c r="F316" s="485"/>
      <c r="G316" s="486"/>
      <c r="H316" s="487"/>
      <c r="I316" s="487"/>
      <c r="J316" s="487"/>
      <c r="K316" s="487"/>
      <c r="L316" s="487"/>
      <c r="M316" s="487"/>
      <c r="N316" s="487"/>
      <c r="O316" s="487"/>
      <c r="P316" s="487"/>
      <c r="Q316" s="487"/>
      <c r="R316" s="488"/>
      <c r="S316" s="489"/>
      <c r="T316" s="490" t="s">
        <v>51</v>
      </c>
      <c r="U316" s="491">
        <f>S317</f>
        <v>691.46</v>
      </c>
      <c r="V316" s="27" t="str">
        <f>VLOOKUP(A316,'PLANILHA ORÇAMENTARIA'!$A$12:$H$536,5,0)</f>
        <v>M2</v>
      </c>
      <c r="W316" s="27" t="str">
        <f>VLOOKUP(A316,'PLANILHA ORÇAMENTARIA'!$A$12:$H$536,4,0)</f>
        <v>Plantio de grama batatais em placas (jardins e canteiros)</v>
      </c>
    </row>
    <row r="317" spans="1:23" s="5" customFormat="1" ht="18">
      <c r="A317" s="274"/>
      <c r="B317" s="298"/>
      <c r="C317" s="359"/>
      <c r="D317" s="613"/>
      <c r="E317" s="614"/>
      <c r="F317" s="588"/>
      <c r="G317" s="1044"/>
      <c r="H317" s="1044"/>
      <c r="I317" s="1044"/>
      <c r="J317" s="1044"/>
      <c r="K317" s="1044"/>
      <c r="L317" s="1044"/>
      <c r="M317" s="1044"/>
      <c r="N317" s="1044"/>
      <c r="O317" s="1044"/>
      <c r="P317" s="1044"/>
      <c r="Q317" s="1044"/>
      <c r="R317" s="355" t="s">
        <v>177</v>
      </c>
      <c r="S317" s="372">
        <f>E321</f>
        <v>691.46</v>
      </c>
      <c r="T317" s="547"/>
      <c r="U317" s="493"/>
      <c r="V317" s="27" t="e">
        <f>VLOOKUP(A317,'PLANILHA ORÇAMENTARIA'!$A$12:$H$536,5,0)</f>
        <v>#N/A</v>
      </c>
      <c r="W317" s="27" t="e">
        <f>VLOOKUP(A317,'PLANILHA ORÇAMENTARIA'!$A$12:$H$536,4,0)</f>
        <v>#N/A</v>
      </c>
    </row>
    <row r="318" spans="1:23" s="5" customFormat="1" ht="18">
      <c r="A318" s="274"/>
      <c r="B318" s="298"/>
      <c r="C318" s="359"/>
      <c r="D318" s="616" t="s">
        <v>1129</v>
      </c>
      <c r="E318" s="614"/>
      <c r="F318" s="588"/>
      <c r="G318" s="1044"/>
      <c r="H318" s="1044"/>
      <c r="I318" s="1044"/>
      <c r="J318" s="1044"/>
      <c r="K318" s="1044"/>
      <c r="L318" s="1044"/>
      <c r="M318" s="1044"/>
      <c r="N318" s="1044"/>
      <c r="O318" s="1044"/>
      <c r="P318" s="1044"/>
      <c r="Q318" s="1044"/>
      <c r="R318" s="1033"/>
      <c r="S318" s="1034"/>
      <c r="T318" s="547"/>
      <c r="U318" s="493"/>
      <c r="V318" s="27" t="e">
        <f>VLOOKUP(A318,'PLANILHA ORÇAMENTARIA'!$A$12:$H$536,5,0)</f>
        <v>#N/A</v>
      </c>
      <c r="W318" s="27" t="e">
        <f>VLOOKUP(A318,'PLANILHA ORÇAMENTARIA'!$A$12:$H$536,4,0)</f>
        <v>#N/A</v>
      </c>
    </row>
    <row r="319" spans="1:23" s="5" customFormat="1" ht="18">
      <c r="A319" s="274"/>
      <c r="B319" s="298"/>
      <c r="C319" s="359"/>
      <c r="D319" s="362" t="s">
        <v>185</v>
      </c>
      <c r="E319" s="361">
        <f>E310</f>
        <v>691.46</v>
      </c>
      <c r="F319" s="503" t="s">
        <v>51</v>
      </c>
      <c r="G319" s="1044"/>
      <c r="H319" s="1044"/>
      <c r="I319" s="1044"/>
      <c r="J319" s="1044"/>
      <c r="K319" s="1044"/>
      <c r="L319" s="1044"/>
      <c r="M319" s="1044"/>
      <c r="N319" s="1044"/>
      <c r="O319" s="1044"/>
      <c r="P319" s="1044"/>
      <c r="Q319" s="1044"/>
      <c r="R319" s="1044"/>
      <c r="S319" s="1045"/>
      <c r="T319" s="547"/>
      <c r="U319" s="493"/>
      <c r="V319" s="27" t="e">
        <f>VLOOKUP(A319,'PLANILHA ORÇAMENTARIA'!$A$12:$H$536,5,0)</f>
        <v>#N/A</v>
      </c>
      <c r="W319" s="27" t="e">
        <f>VLOOKUP(A319,'PLANILHA ORÇAMENTARIA'!$A$12:$H$536,4,0)</f>
        <v>#N/A</v>
      </c>
    </row>
    <row r="320" spans="1:23" s="5" customFormat="1" ht="18">
      <c r="A320" s="274"/>
      <c r="B320" s="298"/>
      <c r="C320" s="359"/>
      <c r="D320" s="362"/>
      <c r="E320" s="361"/>
      <c r="F320" s="503"/>
      <c r="G320" s="1044"/>
      <c r="H320" s="1044"/>
      <c r="I320" s="1044"/>
      <c r="J320" s="1044"/>
      <c r="K320" s="1044"/>
      <c r="L320" s="1044"/>
      <c r="M320" s="1044"/>
      <c r="N320" s="1044"/>
      <c r="O320" s="1044"/>
      <c r="P320" s="1044"/>
      <c r="Q320" s="1044"/>
      <c r="R320" s="1044"/>
      <c r="S320" s="1045"/>
      <c r="T320" s="547"/>
      <c r="U320" s="493"/>
      <c r="V320" s="27" t="e">
        <f>VLOOKUP(A320,'PLANILHA ORÇAMENTARIA'!$A$12:$H$536,5,0)</f>
        <v>#N/A</v>
      </c>
      <c r="W320" s="27" t="e">
        <f>VLOOKUP(A320,'PLANILHA ORÇAMENTARIA'!$A$12:$H$536,4,0)</f>
        <v>#N/A</v>
      </c>
    </row>
    <row r="321" spans="1:24" s="5" customFormat="1" ht="18">
      <c r="A321" s="274"/>
      <c r="B321" s="298"/>
      <c r="C321" s="359"/>
      <c r="D321" s="474" t="s">
        <v>177</v>
      </c>
      <c r="E321" s="414">
        <f>E319</f>
        <v>691.46</v>
      </c>
      <c r="F321" s="503" t="s">
        <v>51</v>
      </c>
      <c r="G321" s="1044"/>
      <c r="H321" s="1044"/>
      <c r="I321" s="1044"/>
      <c r="J321" s="1044"/>
      <c r="K321" s="1044"/>
      <c r="L321" s="1044"/>
      <c r="M321" s="1044"/>
      <c r="N321" s="1044"/>
      <c r="O321" s="1044"/>
      <c r="P321" s="1044"/>
      <c r="Q321" s="1044"/>
      <c r="R321" s="1044"/>
      <c r="S321" s="1045"/>
      <c r="T321" s="547"/>
      <c r="U321" s="493"/>
      <c r="V321" s="27" t="e">
        <f>VLOOKUP(A321,'PLANILHA ORÇAMENTARIA'!$A$12:$H$536,5,0)</f>
        <v>#N/A</v>
      </c>
      <c r="W321" s="27" t="e">
        <f>VLOOKUP(A321,'PLANILHA ORÇAMENTARIA'!$A$12:$H$536,4,0)</f>
        <v>#N/A</v>
      </c>
    </row>
    <row r="322" spans="1:24" s="5" customFormat="1" ht="18">
      <c r="A322" s="569"/>
      <c r="B322" s="570"/>
      <c r="C322" s="476"/>
      <c r="D322" s="617"/>
      <c r="E322" s="618"/>
      <c r="F322" s="621"/>
      <c r="G322" s="1062"/>
      <c r="H322" s="1062"/>
      <c r="I322" s="1062"/>
      <c r="J322" s="1062"/>
      <c r="K322" s="1062"/>
      <c r="L322" s="1062"/>
      <c r="M322" s="1062"/>
      <c r="N322" s="1062"/>
      <c r="O322" s="1062"/>
      <c r="P322" s="1062"/>
      <c r="Q322" s="1062"/>
      <c r="R322" s="1062"/>
      <c r="S322" s="1061"/>
      <c r="T322" s="619"/>
      <c r="U322" s="620"/>
      <c r="V322" s="27" t="e">
        <f>VLOOKUP(A322,'PLANILHA ORÇAMENTARIA'!$A$12:$H$536,5,0)</f>
        <v>#N/A</v>
      </c>
      <c r="W322" s="27" t="e">
        <f>VLOOKUP(A322,'PLANILHA ORÇAMENTARIA'!$A$12:$H$536,4,0)</f>
        <v>#N/A</v>
      </c>
    </row>
    <row r="323" spans="1:24" s="4" customFormat="1" ht="18">
      <c r="A323" s="437">
        <v>6</v>
      </c>
      <c r="B323" s="438"/>
      <c r="C323" s="105"/>
      <c r="D323" s="334" t="s">
        <v>279</v>
      </c>
      <c r="E323" s="334"/>
      <c r="F323" s="334"/>
      <c r="G323" s="334"/>
      <c r="H323" s="334"/>
      <c r="I323" s="334"/>
      <c r="J323" s="334"/>
      <c r="K323" s="334"/>
      <c r="L323" s="334"/>
      <c r="M323" s="334"/>
      <c r="N323" s="334"/>
      <c r="O323" s="334"/>
      <c r="P323" s="334"/>
      <c r="Q323" s="334"/>
      <c r="R323" s="334"/>
      <c r="S323" s="335"/>
      <c r="T323" s="438"/>
      <c r="U323" s="440"/>
      <c r="V323" s="27">
        <f>VLOOKUP(A323,'PLANILHA ORÇAMENTARIA'!$A$12:$H$536,5,0)</f>
        <v>0</v>
      </c>
      <c r="W323" s="27" t="str">
        <f>VLOOKUP(A323,'PLANILHA ORÇAMENTARIA'!$A$12:$H$536,4,0)</f>
        <v>SKATE PARK</v>
      </c>
    </row>
    <row r="324" spans="1:24" s="5" customFormat="1" ht="18">
      <c r="A324" s="569"/>
      <c r="B324" s="428"/>
      <c r="C324" s="429"/>
      <c r="D324" s="1063"/>
      <c r="E324" s="432"/>
      <c r="F324" s="1064"/>
      <c r="G324" s="1065"/>
      <c r="H324" s="1065"/>
      <c r="I324" s="1065"/>
      <c r="J324" s="1065"/>
      <c r="K324" s="433"/>
      <c r="L324" s="433"/>
      <c r="M324" s="433"/>
      <c r="N324" s="433"/>
      <c r="O324" s="433"/>
      <c r="P324" s="433"/>
      <c r="Q324" s="433"/>
      <c r="R324" s="434"/>
      <c r="S324" s="432"/>
      <c r="T324" s="435"/>
      <c r="U324" s="436"/>
      <c r="V324" s="27" t="e">
        <f>VLOOKUP(A324,'PLANILHA ORÇAMENTARIA'!$A$12:$H$536,5,0)</f>
        <v>#N/A</v>
      </c>
      <c r="W324" s="27" t="e">
        <f>VLOOKUP(A324,'PLANILHA ORÇAMENTARIA'!$A$12:$H$536,4,0)</f>
        <v>#N/A</v>
      </c>
      <c r="X324" s="38"/>
    </row>
    <row r="325" spans="1:24" s="5" customFormat="1" ht="18">
      <c r="A325" s="268" t="s">
        <v>5</v>
      </c>
      <c r="B325" s="483" t="s">
        <v>47</v>
      </c>
      <c r="C325" s="303">
        <v>99059</v>
      </c>
      <c r="D325" s="593" t="s">
        <v>1093</v>
      </c>
      <c r="E325" s="484"/>
      <c r="F325" s="485"/>
      <c r="G325" s="486"/>
      <c r="H325" s="487"/>
      <c r="I325" s="487"/>
      <c r="J325" s="487"/>
      <c r="K325" s="487"/>
      <c r="L325" s="487"/>
      <c r="M325" s="487"/>
      <c r="N325" s="487"/>
      <c r="O325" s="487"/>
      <c r="P325" s="487"/>
      <c r="Q325" s="487"/>
      <c r="R325" s="488"/>
      <c r="S325" s="489"/>
      <c r="T325" s="490" t="s">
        <v>31</v>
      </c>
      <c r="U325" s="491">
        <f>S326</f>
        <v>169.2</v>
      </c>
      <c r="V325" s="27" t="str">
        <f>VLOOKUP(A325,'PLANILHA ORÇAMENTARIA'!$A$12:$H$536,5,0)</f>
        <v>M</v>
      </c>
      <c r="W325" s="27" t="str">
        <f>VLOOKUP(A325,'PLANILHA ORÇAMENTARIA'!$A$12:$H$536,4,0)</f>
        <v>LOCAÇÃO CONVENCIONAL DE OBRA, UTILIZANDO GABARITO DE TÁBUAS CORRIDAS PONTALETADAS A CADA 2,00M -  2 UTILIZAÇÕES. AF_03/2024</v>
      </c>
      <c r="X325" s="38"/>
    </row>
    <row r="326" spans="1:24" s="5" customFormat="1" ht="18">
      <c r="A326" s="274"/>
      <c r="B326" s="302"/>
      <c r="C326" s="417"/>
      <c r="D326" s="1020"/>
      <c r="E326" s="400"/>
      <c r="F326" s="1031"/>
      <c r="G326" s="1032"/>
      <c r="H326" s="1032"/>
      <c r="I326" s="1032"/>
      <c r="J326" s="1032"/>
      <c r="K326" s="286"/>
      <c r="L326" s="286"/>
      <c r="M326" s="286"/>
      <c r="N326" s="286"/>
      <c r="O326" s="286"/>
      <c r="P326" s="286"/>
      <c r="Q326" s="286"/>
      <c r="R326" s="355" t="s">
        <v>177</v>
      </c>
      <c r="S326" s="356">
        <f>E330</f>
        <v>169.2</v>
      </c>
      <c r="T326" s="106"/>
      <c r="U326" s="401"/>
      <c r="V326" s="27" t="e">
        <f>VLOOKUP(A326,'PLANILHA ORÇAMENTARIA'!$A$12:$H$536,5,0)</f>
        <v>#N/A</v>
      </c>
      <c r="W326" s="27" t="e">
        <f>VLOOKUP(A326,'PLANILHA ORÇAMENTARIA'!$A$12:$H$536,4,0)</f>
        <v>#N/A</v>
      </c>
      <c r="X326" s="38"/>
    </row>
    <row r="327" spans="1:24" s="5" customFormat="1" ht="18">
      <c r="A327" s="274"/>
      <c r="B327" s="302"/>
      <c r="C327" s="417"/>
      <c r="D327" s="622" t="s">
        <v>279</v>
      </c>
      <c r="E327" s="1066"/>
      <c r="F327" s="1066"/>
      <c r="G327" s="1067"/>
      <c r="H327" s="1067"/>
      <c r="I327" s="1067"/>
      <c r="J327" s="1067"/>
      <c r="K327" s="1067"/>
      <c r="L327" s="1067"/>
      <c r="M327" s="1067"/>
      <c r="N327" s="1067"/>
      <c r="O327" s="1067"/>
      <c r="P327" s="1067"/>
      <c r="Q327" s="1067"/>
      <c r="R327" s="1067"/>
      <c r="S327" s="1066"/>
      <c r="T327" s="106"/>
      <c r="U327" s="401"/>
      <c r="V327" s="27" t="e">
        <f>VLOOKUP(A327,'PLANILHA ORÇAMENTARIA'!$A$12:$H$536,5,0)</f>
        <v>#N/A</v>
      </c>
      <c r="W327" s="27" t="e">
        <f>VLOOKUP(A327,'PLANILHA ORÇAMENTARIA'!$A$12:$H$536,4,0)</f>
        <v>#N/A</v>
      </c>
      <c r="X327" s="38"/>
    </row>
    <row r="328" spans="1:24" s="5" customFormat="1" ht="18">
      <c r="A328" s="274"/>
      <c r="B328" s="302"/>
      <c r="C328" s="417"/>
      <c r="D328" s="581" t="s">
        <v>280</v>
      </c>
      <c r="E328" s="361">
        <v>169.2</v>
      </c>
      <c r="F328" s="1045" t="s">
        <v>52</v>
      </c>
      <c r="G328" s="1032"/>
      <c r="H328" s="1032"/>
      <c r="I328" s="1032"/>
      <c r="J328" s="1032"/>
      <c r="K328" s="286"/>
      <c r="L328" s="286"/>
      <c r="M328" s="286"/>
      <c r="N328" s="286"/>
      <c r="O328" s="286"/>
      <c r="P328" s="286"/>
      <c r="Q328" s="286"/>
      <c r="R328" s="412"/>
      <c r="S328" s="413"/>
      <c r="T328" s="106"/>
      <c r="U328" s="401"/>
      <c r="V328" s="27" t="e">
        <f>VLOOKUP(A328,'PLANILHA ORÇAMENTARIA'!$A$12:$H$536,5,0)</f>
        <v>#N/A</v>
      </c>
      <c r="W328" s="27" t="e">
        <f>VLOOKUP(A328,'PLANILHA ORÇAMENTARIA'!$A$12:$H$536,4,0)</f>
        <v>#N/A</v>
      </c>
      <c r="X328" s="38"/>
    </row>
    <row r="329" spans="1:24" s="5" customFormat="1" ht="18">
      <c r="A329" s="274"/>
      <c r="B329" s="302"/>
      <c r="C329" s="417"/>
      <c r="D329" s="623"/>
      <c r="E329" s="518"/>
      <c r="F329" s="1031"/>
      <c r="G329" s="1032"/>
      <c r="H329" s="1032"/>
      <c r="I329" s="1032"/>
      <c r="J329" s="1032"/>
      <c r="K329" s="286"/>
      <c r="L329" s="286"/>
      <c r="M329" s="286"/>
      <c r="N329" s="286"/>
      <c r="O329" s="286"/>
      <c r="P329" s="286"/>
      <c r="Q329" s="286"/>
      <c r="R329" s="290"/>
      <c r="S329" s="400"/>
      <c r="T329" s="106"/>
      <c r="U329" s="401"/>
      <c r="V329" s="27" t="e">
        <f>VLOOKUP(A329,'PLANILHA ORÇAMENTARIA'!$A$12:$H$536,5,0)</f>
        <v>#N/A</v>
      </c>
      <c r="W329" s="27" t="e">
        <f>VLOOKUP(A329,'PLANILHA ORÇAMENTARIA'!$A$12:$H$536,4,0)</f>
        <v>#N/A</v>
      </c>
      <c r="X329" s="38"/>
    </row>
    <row r="330" spans="1:24" s="5" customFormat="1" ht="18">
      <c r="A330" s="274"/>
      <c r="B330" s="302"/>
      <c r="C330" s="417"/>
      <c r="D330" s="624" t="s">
        <v>177</v>
      </c>
      <c r="E330" s="612">
        <f>E328</f>
        <v>169.2</v>
      </c>
      <c r="F330" s="1045" t="s">
        <v>52</v>
      </c>
      <c r="G330" s="1032"/>
      <c r="H330" s="1032"/>
      <c r="I330" s="1032"/>
      <c r="J330" s="1032"/>
      <c r="K330" s="286"/>
      <c r="L330" s="286"/>
      <c r="M330" s="286"/>
      <c r="N330" s="286"/>
      <c r="O330" s="286"/>
      <c r="P330" s="286"/>
      <c r="Q330" s="286"/>
      <c r="R330" s="290"/>
      <c r="S330" s="400"/>
      <c r="T330" s="106"/>
      <c r="U330" s="401"/>
      <c r="V330" s="27" t="e">
        <f>VLOOKUP(A330,'PLANILHA ORÇAMENTARIA'!$A$12:$H$536,5,0)</f>
        <v>#N/A</v>
      </c>
      <c r="W330" s="27" t="e">
        <f>VLOOKUP(A330,'PLANILHA ORÇAMENTARIA'!$A$12:$H$536,4,0)</f>
        <v>#N/A</v>
      </c>
      <c r="X330" s="38"/>
    </row>
    <row r="331" spans="1:24" s="5" customFormat="1" ht="14.45" customHeight="1">
      <c r="A331" s="268" t="s">
        <v>6</v>
      </c>
      <c r="B331" s="305" t="s">
        <v>1132</v>
      </c>
      <c r="C331" s="260" t="s">
        <v>1131</v>
      </c>
      <c r="D331" s="593" t="s">
        <v>1130</v>
      </c>
      <c r="E331" s="484"/>
      <c r="F331" s="485"/>
      <c r="G331" s="486"/>
      <c r="H331" s="487"/>
      <c r="I331" s="487"/>
      <c r="J331" s="487"/>
      <c r="K331" s="487"/>
      <c r="L331" s="487"/>
      <c r="M331" s="487"/>
      <c r="N331" s="487"/>
      <c r="O331" s="487"/>
      <c r="P331" s="487"/>
      <c r="Q331" s="487"/>
      <c r="R331" s="488"/>
      <c r="S331" s="489"/>
      <c r="T331" s="490" t="s">
        <v>38</v>
      </c>
      <c r="U331" s="491">
        <f>S332</f>
        <v>252.55359999999999</v>
      </c>
      <c r="V331" s="27" t="str">
        <f>VLOOKUP(A331,'PLANILHA ORÇAMENTARIA'!$A$12:$H$536,5,0)</f>
        <v>M3</v>
      </c>
      <c r="W331" s="27" t="str">
        <f>VLOOKUP(A331,'PLANILHA ORÇAMENTARIA'!$A$12:$H$536,4,0)</f>
        <v>CORTE E ATERRO COMPACTADO</v>
      </c>
      <c r="X331" s="38"/>
    </row>
    <row r="332" spans="1:24" s="5" customFormat="1" ht="18">
      <c r="A332" s="274"/>
      <c r="B332" s="302"/>
      <c r="C332" s="397"/>
      <c r="D332" s="625" t="s">
        <v>1134</v>
      </c>
      <c r="E332" s="400"/>
      <c r="F332" s="1031"/>
      <c r="G332" s="1032"/>
      <c r="H332" s="1032"/>
      <c r="I332" s="1032"/>
      <c r="J332" s="1032"/>
      <c r="K332" s="286"/>
      <c r="L332" s="286"/>
      <c r="M332" s="286"/>
      <c r="N332" s="286"/>
      <c r="O332" s="286"/>
      <c r="P332" s="286"/>
      <c r="Q332" s="286"/>
      <c r="R332" s="355" t="s">
        <v>177</v>
      </c>
      <c r="S332" s="356">
        <f>J333</f>
        <v>252.55359999999999</v>
      </c>
      <c r="T332" s="106"/>
      <c r="U332" s="401"/>
      <c r="V332" s="27" t="e">
        <f>VLOOKUP(A332,'PLANILHA ORÇAMENTARIA'!$A$12:$H$536,5,0)</f>
        <v>#N/A</v>
      </c>
      <c r="W332" s="27" t="e">
        <f>VLOOKUP(A332,'PLANILHA ORÇAMENTARIA'!$A$12:$H$536,4,0)</f>
        <v>#N/A</v>
      </c>
      <c r="X332" s="38"/>
    </row>
    <row r="333" spans="1:24" s="5" customFormat="1" ht="18">
      <c r="A333" s="274"/>
      <c r="B333" s="302"/>
      <c r="C333" s="397"/>
      <c r="D333" s="362" t="s">
        <v>185</v>
      </c>
      <c r="E333" s="361">
        <v>298.88</v>
      </c>
      <c r="F333" s="1045" t="s">
        <v>51</v>
      </c>
      <c r="G333" s="1020" t="s">
        <v>209</v>
      </c>
      <c r="H333" s="512">
        <v>1.3</v>
      </c>
      <c r="I333" s="513" t="s">
        <v>4</v>
      </c>
      <c r="J333" s="512">
        <f>E336*H333</f>
        <v>252.55359999999999</v>
      </c>
      <c r="K333" s="286"/>
      <c r="L333" s="286"/>
      <c r="M333" s="286"/>
      <c r="N333" s="286"/>
      <c r="O333" s="286"/>
      <c r="P333" s="286"/>
      <c r="Q333" s="286"/>
      <c r="R333" s="290"/>
      <c r="S333" s="400"/>
      <c r="T333" s="106"/>
      <c r="U333" s="401"/>
      <c r="V333" s="27" t="e">
        <f>VLOOKUP(A333,'PLANILHA ORÇAMENTARIA'!$A$12:$H$536,5,0)</f>
        <v>#N/A</v>
      </c>
      <c r="W333" s="27" t="e">
        <f>VLOOKUP(A333,'PLANILHA ORÇAMENTARIA'!$A$12:$H$536,4,0)</f>
        <v>#N/A</v>
      </c>
      <c r="X333" s="38"/>
    </row>
    <row r="334" spans="1:24" s="5" customFormat="1" ht="18">
      <c r="A334" s="274"/>
      <c r="B334" s="302"/>
      <c r="C334" s="397"/>
      <c r="D334" s="362" t="s">
        <v>282</v>
      </c>
      <c r="E334" s="361">
        <v>0.65</v>
      </c>
      <c r="F334" s="1045" t="s">
        <v>52</v>
      </c>
      <c r="G334" s="1032"/>
      <c r="H334" s="1032"/>
      <c r="I334" s="1032"/>
      <c r="J334" s="1032"/>
      <c r="K334" s="286"/>
      <c r="L334" s="286"/>
      <c r="M334" s="286"/>
      <c r="N334" s="286"/>
      <c r="O334" s="286"/>
      <c r="P334" s="286"/>
      <c r="Q334" s="286"/>
      <c r="R334" s="290"/>
      <c r="S334" s="400"/>
      <c r="T334" s="106"/>
      <c r="U334" s="401"/>
      <c r="V334" s="27" t="e">
        <f>VLOOKUP(A334,'PLANILHA ORÇAMENTARIA'!$A$12:$H$536,5,0)</f>
        <v>#N/A</v>
      </c>
      <c r="W334" s="27" t="e">
        <f>VLOOKUP(A334,'PLANILHA ORÇAMENTARIA'!$A$12:$H$536,4,0)</f>
        <v>#N/A</v>
      </c>
      <c r="X334" s="38"/>
    </row>
    <row r="335" spans="1:24" s="5" customFormat="1" ht="18">
      <c r="A335" s="274"/>
      <c r="B335" s="302"/>
      <c r="C335" s="397"/>
      <c r="D335" s="362"/>
      <c r="E335" s="361"/>
      <c r="F335" s="1045"/>
      <c r="G335" s="1032"/>
      <c r="H335" s="1032"/>
      <c r="I335" s="1032"/>
      <c r="J335" s="1032"/>
      <c r="K335" s="286"/>
      <c r="L335" s="286"/>
      <c r="M335" s="286"/>
      <c r="N335" s="286"/>
      <c r="O335" s="286"/>
      <c r="P335" s="286"/>
      <c r="Q335" s="286"/>
      <c r="R335" s="290"/>
      <c r="S335" s="400"/>
      <c r="T335" s="106"/>
      <c r="U335" s="401"/>
      <c r="V335" s="27" t="e">
        <f>VLOOKUP(A335,'PLANILHA ORÇAMENTARIA'!$A$12:$H$536,5,0)</f>
        <v>#N/A</v>
      </c>
      <c r="W335" s="27" t="e">
        <f>VLOOKUP(A335,'PLANILHA ORÇAMENTARIA'!$A$12:$H$536,4,0)</f>
        <v>#N/A</v>
      </c>
      <c r="X335" s="38"/>
    </row>
    <row r="336" spans="1:24" s="5" customFormat="1" ht="18">
      <c r="A336" s="274"/>
      <c r="B336" s="302"/>
      <c r="C336" s="397"/>
      <c r="D336" s="626" t="s">
        <v>177</v>
      </c>
      <c r="E336" s="612">
        <f>E333*E334</f>
        <v>194.27199999999999</v>
      </c>
      <c r="F336" s="1045" t="s">
        <v>38</v>
      </c>
      <c r="G336" s="412"/>
      <c r="H336" s="1032"/>
      <c r="I336" s="1032"/>
      <c r="J336" s="1032"/>
      <c r="K336" s="286"/>
      <c r="L336" s="286"/>
      <c r="M336" s="286"/>
      <c r="N336" s="286"/>
      <c r="O336" s="286"/>
      <c r="P336" s="286"/>
      <c r="Q336" s="286"/>
      <c r="R336" s="290"/>
      <c r="S336" s="400"/>
      <c r="T336" s="106"/>
      <c r="U336" s="401"/>
      <c r="V336" s="27" t="e">
        <f>VLOOKUP(A336,'PLANILHA ORÇAMENTARIA'!$A$12:$H$536,5,0)</f>
        <v>#N/A</v>
      </c>
      <c r="W336" s="27" t="e">
        <f>VLOOKUP(A336,'PLANILHA ORÇAMENTARIA'!$A$12:$H$536,4,0)</f>
        <v>#N/A</v>
      </c>
      <c r="X336" s="38"/>
    </row>
    <row r="337" spans="1:24" s="5" customFormat="1" ht="18">
      <c r="A337" s="268" t="s">
        <v>7</v>
      </c>
      <c r="B337" s="305">
        <v>103073</v>
      </c>
      <c r="C337" s="260" t="s">
        <v>47</v>
      </c>
      <c r="D337" s="593" t="s">
        <v>1365</v>
      </c>
      <c r="E337" s="484"/>
      <c r="F337" s="485"/>
      <c r="G337" s="486"/>
      <c r="H337" s="487"/>
      <c r="I337" s="487"/>
      <c r="J337" s="487"/>
      <c r="K337" s="487"/>
      <c r="L337" s="487"/>
      <c r="M337" s="487"/>
      <c r="N337" s="487"/>
      <c r="O337" s="487"/>
      <c r="P337" s="487"/>
      <c r="Q337" s="487"/>
      <c r="R337" s="488"/>
      <c r="S337" s="489"/>
      <c r="T337" s="490" t="s">
        <v>51</v>
      </c>
      <c r="U337" s="491">
        <f>S338</f>
        <v>802.48</v>
      </c>
      <c r="V337" s="27" t="str">
        <f>VLOOKUP(A337,'PLANILHA ORÇAMENTARIA'!$A$12:$H$536,5,0)</f>
        <v>M2</v>
      </c>
      <c r="W337" s="27" t="str">
        <f>VLOOKUP(A337,'PLANILHA ORÇAMENTARIA'!$A$12:$H$536,4,0)</f>
        <v>EXECUÇÃO DE RADIER, ESPESSURA DE 30 CM, FCK = 30 MPA, COM USO DE FORMAS EM MADEIRA SERRADA. AF_09/2021</v>
      </c>
      <c r="X337" s="38"/>
    </row>
    <row r="338" spans="1:24" s="5" customFormat="1" ht="18">
      <c r="A338" s="274"/>
      <c r="B338" s="302"/>
      <c r="C338" s="397"/>
      <c r="D338" s="1049"/>
      <c r="E338" s="400"/>
      <c r="F338" s="1031"/>
      <c r="G338" s="1032"/>
      <c r="H338" s="1032"/>
      <c r="I338" s="1032"/>
      <c r="J338" s="1032"/>
      <c r="K338" s="286"/>
      <c r="L338" s="286"/>
      <c r="M338" s="286"/>
      <c r="N338" s="286"/>
      <c r="O338" s="286"/>
      <c r="P338" s="286"/>
      <c r="Q338" s="286"/>
      <c r="R338" s="355" t="s">
        <v>177</v>
      </c>
      <c r="S338" s="356">
        <f>E341</f>
        <v>802.48</v>
      </c>
      <c r="T338" s="106"/>
      <c r="U338" s="401"/>
      <c r="V338" s="27" t="e">
        <f>VLOOKUP(A338,'PLANILHA ORÇAMENTARIA'!$A$12:$H$536,5,0)</f>
        <v>#N/A</v>
      </c>
      <c r="W338" s="27" t="e">
        <f>VLOOKUP(A338,'PLANILHA ORÇAMENTARIA'!$A$12:$H$536,4,0)</f>
        <v>#N/A</v>
      </c>
      <c r="X338" s="38"/>
    </row>
    <row r="339" spans="1:24" s="5" customFormat="1" ht="18">
      <c r="A339" s="274"/>
      <c r="B339" s="302"/>
      <c r="C339" s="397"/>
      <c r="D339" s="362" t="s">
        <v>1133</v>
      </c>
      <c r="E339" s="361">
        <v>802.48</v>
      </c>
      <c r="F339" s="1045" t="s">
        <v>51</v>
      </c>
      <c r="G339" s="1032"/>
      <c r="H339" s="1032"/>
      <c r="I339" s="1032"/>
      <c r="J339" s="1032"/>
      <c r="K339" s="286"/>
      <c r="L339" s="286"/>
      <c r="M339" s="286"/>
      <c r="N339" s="286"/>
      <c r="O339" s="286"/>
      <c r="P339" s="286"/>
      <c r="Q339" s="286"/>
      <c r="R339" s="290"/>
      <c r="S339" s="400"/>
      <c r="T339" s="106"/>
      <c r="U339" s="401"/>
      <c r="V339" s="27" t="e">
        <f>VLOOKUP(A339,'PLANILHA ORÇAMENTARIA'!$A$12:$H$536,5,0)</f>
        <v>#N/A</v>
      </c>
      <c r="W339" s="27" t="e">
        <f>VLOOKUP(A339,'PLANILHA ORÇAMENTARIA'!$A$12:$H$536,4,0)</f>
        <v>#N/A</v>
      </c>
      <c r="X339" s="38"/>
    </row>
    <row r="340" spans="1:24" s="5" customFormat="1" ht="18">
      <c r="A340" s="274"/>
      <c r="B340" s="302"/>
      <c r="C340" s="397"/>
      <c r="D340" s="362"/>
      <c r="E340" s="361"/>
      <c r="F340" s="1031"/>
      <c r="G340" s="1032"/>
      <c r="H340" s="1032"/>
      <c r="I340" s="1032"/>
      <c r="J340" s="1032"/>
      <c r="K340" s="286"/>
      <c r="L340" s="286"/>
      <c r="M340" s="286"/>
      <c r="N340" s="286"/>
      <c r="O340" s="286"/>
      <c r="P340" s="286"/>
      <c r="Q340" s="286"/>
      <c r="R340" s="290"/>
      <c r="S340" s="400"/>
      <c r="T340" s="106"/>
      <c r="U340" s="401"/>
      <c r="V340" s="27" t="e">
        <f>VLOOKUP(A340,'PLANILHA ORÇAMENTARIA'!$A$12:$H$536,5,0)</f>
        <v>#N/A</v>
      </c>
      <c r="W340" s="27" t="e">
        <f>VLOOKUP(A340,'PLANILHA ORÇAMENTARIA'!$A$12:$H$536,4,0)</f>
        <v>#N/A</v>
      </c>
      <c r="X340" s="38"/>
    </row>
    <row r="341" spans="1:24" s="5" customFormat="1" ht="18">
      <c r="A341" s="274"/>
      <c r="B341" s="302"/>
      <c r="C341" s="397"/>
      <c r="D341" s="626" t="s">
        <v>177</v>
      </c>
      <c r="E341" s="612">
        <f>E339</f>
        <v>802.48</v>
      </c>
      <c r="F341" s="1045" t="s">
        <v>51</v>
      </c>
      <c r="G341" s="1032"/>
      <c r="H341" s="1032"/>
      <c r="I341" s="1032"/>
      <c r="J341" s="1032"/>
      <c r="K341" s="286"/>
      <c r="L341" s="286"/>
      <c r="M341" s="286"/>
      <c r="N341" s="286"/>
      <c r="O341" s="286"/>
      <c r="P341" s="286"/>
      <c r="Q341" s="286"/>
      <c r="R341" s="290"/>
      <c r="S341" s="400"/>
      <c r="T341" s="106"/>
      <c r="U341" s="401"/>
      <c r="V341" s="27" t="e">
        <f>VLOOKUP(A341,'PLANILHA ORÇAMENTARIA'!$A$12:$H$536,5,0)</f>
        <v>#N/A</v>
      </c>
      <c r="W341" s="27" t="e">
        <f>VLOOKUP(A341,'PLANILHA ORÇAMENTARIA'!$A$12:$H$536,4,0)</f>
        <v>#N/A</v>
      </c>
      <c r="X341" s="38"/>
    </row>
    <row r="342" spans="1:24" s="5" customFormat="1" ht="18">
      <c r="A342" s="268" t="s">
        <v>8</v>
      </c>
      <c r="B342" s="305" t="s">
        <v>1132</v>
      </c>
      <c r="C342" s="260" t="s">
        <v>1131</v>
      </c>
      <c r="D342" s="593" t="s">
        <v>1130</v>
      </c>
      <c r="E342" s="484"/>
      <c r="F342" s="485"/>
      <c r="G342" s="486"/>
      <c r="H342" s="487"/>
      <c r="I342" s="487"/>
      <c r="J342" s="487"/>
      <c r="K342" s="487"/>
      <c r="L342" s="487"/>
      <c r="M342" s="487"/>
      <c r="N342" s="487"/>
      <c r="O342" s="487"/>
      <c r="P342" s="487"/>
      <c r="Q342" s="487"/>
      <c r="R342" s="488"/>
      <c r="S342" s="489"/>
      <c r="T342" s="490" t="s">
        <v>38</v>
      </c>
      <c r="U342" s="491">
        <f>S343</f>
        <v>164.00904000000003</v>
      </c>
      <c r="V342" s="27" t="str">
        <f>VLOOKUP(A342,'PLANILHA ORÇAMENTARIA'!$A$12:$H$536,5,0)</f>
        <v>M3</v>
      </c>
      <c r="W342" s="27" t="str">
        <f>VLOOKUP(A342,'PLANILHA ORÇAMENTARIA'!$A$12:$H$536,4,0)</f>
        <v>CORTE E ATERRO COMPACTADO</v>
      </c>
      <c r="X342" s="38"/>
    </row>
    <row r="343" spans="1:24" s="5" customFormat="1" ht="18">
      <c r="A343" s="569"/>
      <c r="B343" s="570"/>
      <c r="C343" s="627"/>
      <c r="D343" s="306" t="s">
        <v>1135</v>
      </c>
      <c r="E343" s="628"/>
      <c r="F343" s="628"/>
      <c r="G343" s="306"/>
      <c r="H343" s="306"/>
      <c r="I343" s="306"/>
      <c r="J343" s="306"/>
      <c r="K343" s="306"/>
      <c r="L343" s="306"/>
      <c r="M343" s="306"/>
      <c r="N343" s="306"/>
      <c r="O343" s="306"/>
      <c r="P343" s="306"/>
      <c r="Q343" s="306"/>
      <c r="R343" s="355" t="s">
        <v>177</v>
      </c>
      <c r="S343" s="356">
        <f>J345</f>
        <v>164.00904000000003</v>
      </c>
      <c r="T343" s="106"/>
      <c r="U343" s="436"/>
      <c r="V343" s="27" t="e">
        <f>VLOOKUP(A343,'PLANILHA ORÇAMENTARIA'!$A$12:$H$536,5,0)</f>
        <v>#N/A</v>
      </c>
      <c r="W343" s="27" t="e">
        <f>VLOOKUP(A343,'PLANILHA ORÇAMENTARIA'!$A$12:$H$536,4,0)</f>
        <v>#N/A</v>
      </c>
      <c r="X343" s="38"/>
    </row>
    <row r="344" spans="1:24" s="5" customFormat="1" ht="18">
      <c r="A344" s="569"/>
      <c r="B344" s="570"/>
      <c r="C344" s="627"/>
      <c r="D344" s="306"/>
      <c r="E344" s="628"/>
      <c r="F344" s="628"/>
      <c r="G344" s="306"/>
      <c r="H344" s="306"/>
      <c r="I344" s="306"/>
      <c r="J344" s="306"/>
      <c r="K344" s="306"/>
      <c r="L344" s="306"/>
      <c r="M344" s="306"/>
      <c r="N344" s="306"/>
      <c r="O344" s="306"/>
      <c r="P344" s="306"/>
      <c r="Q344" s="306"/>
      <c r="R344" s="306"/>
      <c r="S344" s="628"/>
      <c r="T344" s="106"/>
      <c r="U344" s="436"/>
      <c r="V344" s="27" t="e">
        <f>VLOOKUP(A344,'PLANILHA ORÇAMENTARIA'!$A$12:$H$536,5,0)</f>
        <v>#N/A</v>
      </c>
      <c r="W344" s="27" t="e">
        <f>VLOOKUP(A344,'PLANILHA ORÇAMENTARIA'!$A$12:$H$536,4,0)</f>
        <v>#N/A</v>
      </c>
      <c r="X344" s="38"/>
    </row>
    <row r="345" spans="1:24" s="5" customFormat="1" ht="18">
      <c r="A345" s="569"/>
      <c r="B345" s="428"/>
      <c r="C345" s="429"/>
      <c r="D345" s="1068" t="s">
        <v>348</v>
      </c>
      <c r="E345" s="400"/>
      <c r="F345" s="413"/>
      <c r="G345" s="1020" t="s">
        <v>209</v>
      </c>
      <c r="H345" s="512">
        <v>1.3</v>
      </c>
      <c r="I345" s="513" t="s">
        <v>4</v>
      </c>
      <c r="J345" s="512">
        <f>E401*H345</f>
        <v>164.00904000000003</v>
      </c>
      <c r="K345" s="286"/>
      <c r="L345" s="286"/>
      <c r="M345" s="286"/>
      <c r="N345" s="286"/>
      <c r="O345" s="286"/>
      <c r="P345" s="286"/>
      <c r="Q345" s="286"/>
      <c r="R345" s="290"/>
      <c r="S345" s="400"/>
      <c r="T345" s="106"/>
      <c r="U345" s="436"/>
      <c r="V345" s="27" t="e">
        <f>VLOOKUP(A345,'PLANILHA ORÇAMENTARIA'!$A$12:$H$536,5,0)</f>
        <v>#N/A</v>
      </c>
      <c r="W345" s="27" t="e">
        <f>VLOOKUP(A345,'PLANILHA ORÇAMENTARIA'!$A$12:$H$536,4,0)</f>
        <v>#N/A</v>
      </c>
      <c r="X345" s="38"/>
    </row>
    <row r="346" spans="1:24" s="5" customFormat="1" ht="18">
      <c r="A346" s="569"/>
      <c r="B346" s="428"/>
      <c r="C346" s="429"/>
      <c r="D346" s="629" t="s">
        <v>185</v>
      </c>
      <c r="E346" s="518">
        <v>89.44</v>
      </c>
      <c r="F346" s="503" t="s">
        <v>268</v>
      </c>
      <c r="G346" s="1020"/>
      <c r="H346" s="286"/>
      <c r="I346" s="513"/>
      <c r="J346" s="286"/>
      <c r="K346" s="286"/>
      <c r="L346" s="286"/>
      <c r="M346" s="286"/>
      <c r="N346" s="286"/>
      <c r="O346" s="286"/>
      <c r="P346" s="286"/>
      <c r="Q346" s="286"/>
      <c r="R346" s="290"/>
      <c r="S346" s="400"/>
      <c r="T346" s="106"/>
      <c r="U346" s="436"/>
      <c r="V346" s="27" t="e">
        <f>VLOOKUP(A346,'PLANILHA ORÇAMENTARIA'!$A$12:$H$536,5,0)</f>
        <v>#N/A</v>
      </c>
      <c r="W346" s="27" t="e">
        <f>VLOOKUP(A346,'PLANILHA ORÇAMENTARIA'!$A$12:$H$536,4,0)</f>
        <v>#N/A</v>
      </c>
      <c r="X346" s="38"/>
    </row>
    <row r="347" spans="1:24" s="5" customFormat="1" ht="18">
      <c r="A347" s="569"/>
      <c r="B347" s="428"/>
      <c r="C347" s="429"/>
      <c r="D347" s="629" t="s">
        <v>283</v>
      </c>
      <c r="E347" s="518">
        <v>0.56000000000000005</v>
      </c>
      <c r="F347" s="503" t="s">
        <v>52</v>
      </c>
      <c r="G347" s="1032"/>
      <c r="H347" s="1032"/>
      <c r="I347" s="1032"/>
      <c r="J347" s="1032"/>
      <c r="K347" s="286"/>
      <c r="L347" s="286"/>
      <c r="M347" s="286"/>
      <c r="N347" s="286"/>
      <c r="O347" s="286"/>
      <c r="P347" s="286"/>
      <c r="Q347" s="286"/>
      <c r="R347" s="290"/>
      <c r="S347" s="400"/>
      <c r="T347" s="106"/>
      <c r="U347" s="436"/>
      <c r="V347" s="27" t="e">
        <f>VLOOKUP(A347,'PLANILHA ORÇAMENTARIA'!$A$12:$H$536,5,0)</f>
        <v>#N/A</v>
      </c>
      <c r="W347" s="27" t="e">
        <f>VLOOKUP(A347,'PLANILHA ORÇAMENTARIA'!$A$12:$H$536,4,0)</f>
        <v>#N/A</v>
      </c>
      <c r="X347" s="38"/>
    </row>
    <row r="348" spans="1:24" s="5" customFormat="1" ht="18">
      <c r="A348" s="569"/>
      <c r="B348" s="428"/>
      <c r="C348" s="429"/>
      <c r="D348" s="629" t="s">
        <v>208</v>
      </c>
      <c r="E348" s="518">
        <f>E346*E347</f>
        <v>50.086400000000005</v>
      </c>
      <c r="F348" s="503" t="s">
        <v>568</v>
      </c>
      <c r="G348" s="1032"/>
      <c r="H348" s="1032"/>
      <c r="I348" s="1032"/>
      <c r="J348" s="1032"/>
      <c r="K348" s="286"/>
      <c r="L348" s="286"/>
      <c r="M348" s="286"/>
      <c r="N348" s="286"/>
      <c r="O348" s="286"/>
      <c r="P348" s="286"/>
      <c r="Q348" s="286"/>
      <c r="R348" s="290"/>
      <c r="S348" s="400"/>
      <c r="T348" s="106"/>
      <c r="U348" s="436"/>
      <c r="V348" s="27" t="e">
        <f>VLOOKUP(A348,'PLANILHA ORÇAMENTARIA'!$A$12:$H$536,5,0)</f>
        <v>#N/A</v>
      </c>
      <c r="W348" s="27" t="e">
        <f>VLOOKUP(A348,'PLANILHA ORÇAMENTARIA'!$A$12:$H$536,4,0)</f>
        <v>#N/A</v>
      </c>
      <c r="X348" s="38"/>
    </row>
    <row r="349" spans="1:24" s="5" customFormat="1" ht="18">
      <c r="A349" s="569"/>
      <c r="B349" s="428"/>
      <c r="C349" s="429"/>
      <c r="D349" s="1049"/>
      <c r="E349" s="400"/>
      <c r="F349" s="1031"/>
      <c r="G349" s="1032"/>
      <c r="H349" s="1032"/>
      <c r="I349" s="1032"/>
      <c r="J349" s="1032"/>
      <c r="K349" s="286"/>
      <c r="L349" s="286"/>
      <c r="M349" s="286"/>
      <c r="N349" s="286"/>
      <c r="O349" s="286"/>
      <c r="P349" s="286"/>
      <c r="Q349" s="286"/>
      <c r="R349" s="290"/>
      <c r="S349" s="400"/>
      <c r="T349" s="106"/>
      <c r="U349" s="436"/>
      <c r="V349" s="27" t="e">
        <f>VLOOKUP(A349,'PLANILHA ORÇAMENTARIA'!$A$12:$H$536,5,0)</f>
        <v>#N/A</v>
      </c>
      <c r="W349" s="27" t="e">
        <f>VLOOKUP(A349,'PLANILHA ORÇAMENTARIA'!$A$12:$H$536,4,0)</f>
        <v>#N/A</v>
      </c>
      <c r="X349" s="38"/>
    </row>
    <row r="350" spans="1:24" s="5" customFormat="1" ht="18">
      <c r="A350" s="569"/>
      <c r="B350" s="428"/>
      <c r="C350" s="429"/>
      <c r="D350" s="1068" t="s">
        <v>285</v>
      </c>
      <c r="E350" s="413"/>
      <c r="F350" s="413"/>
      <c r="G350" s="1032"/>
      <c r="H350" s="1032"/>
      <c r="I350" s="1032"/>
      <c r="J350" s="1032"/>
      <c r="K350" s="286"/>
      <c r="L350" s="286"/>
      <c r="M350" s="286"/>
      <c r="N350" s="286"/>
      <c r="O350" s="286"/>
      <c r="P350" s="286"/>
      <c r="Q350" s="286"/>
      <c r="R350" s="290"/>
      <c r="S350" s="400"/>
      <c r="T350" s="106"/>
      <c r="U350" s="436"/>
      <c r="V350" s="27" t="e">
        <f>VLOOKUP(A350,'PLANILHA ORÇAMENTARIA'!$A$12:$H$536,5,0)</f>
        <v>#N/A</v>
      </c>
      <c r="W350" s="27" t="e">
        <f>VLOOKUP(A350,'PLANILHA ORÇAMENTARIA'!$A$12:$H$536,4,0)</f>
        <v>#N/A</v>
      </c>
      <c r="X350" s="38"/>
    </row>
    <row r="351" spans="1:24" s="5" customFormat="1" ht="18">
      <c r="A351" s="569"/>
      <c r="B351" s="428"/>
      <c r="C351" s="429"/>
      <c r="D351" s="629" t="s">
        <v>185</v>
      </c>
      <c r="E351" s="518">
        <v>6.16</v>
      </c>
      <c r="F351" s="503" t="s">
        <v>268</v>
      </c>
      <c r="G351" s="1032"/>
      <c r="H351" s="1032"/>
      <c r="I351" s="1032"/>
      <c r="J351" s="1032"/>
      <c r="K351" s="286"/>
      <c r="L351" s="286"/>
      <c r="M351" s="286"/>
      <c r="N351" s="286"/>
      <c r="O351" s="286"/>
      <c r="P351" s="286"/>
      <c r="Q351" s="286"/>
      <c r="R351" s="290"/>
      <c r="S351" s="400"/>
      <c r="T351" s="106"/>
      <c r="U351" s="436"/>
      <c r="V351" s="27" t="e">
        <f>VLOOKUP(A351,'PLANILHA ORÇAMENTARIA'!$A$12:$H$536,5,0)</f>
        <v>#N/A</v>
      </c>
      <c r="W351" s="27" t="e">
        <f>VLOOKUP(A351,'PLANILHA ORÇAMENTARIA'!$A$12:$H$536,4,0)</f>
        <v>#N/A</v>
      </c>
      <c r="X351" s="38"/>
    </row>
    <row r="352" spans="1:24" s="5" customFormat="1" ht="18">
      <c r="A352" s="569"/>
      <c r="B352" s="428"/>
      <c r="C352" s="429"/>
      <c r="D352" s="629" t="s">
        <v>283</v>
      </c>
      <c r="E352" s="518">
        <v>1.24</v>
      </c>
      <c r="F352" s="503" t="s">
        <v>52</v>
      </c>
      <c r="G352" s="1032"/>
      <c r="H352" s="1032"/>
      <c r="I352" s="1032"/>
      <c r="J352" s="1032"/>
      <c r="K352" s="286"/>
      <c r="L352" s="286"/>
      <c r="M352" s="286"/>
      <c r="N352" s="286"/>
      <c r="O352" s="286"/>
      <c r="P352" s="286"/>
      <c r="Q352" s="286"/>
      <c r="R352" s="290"/>
      <c r="S352" s="400"/>
      <c r="T352" s="106"/>
      <c r="U352" s="436"/>
      <c r="V352" s="27" t="e">
        <f>VLOOKUP(A352,'PLANILHA ORÇAMENTARIA'!$A$12:$H$536,5,0)</f>
        <v>#N/A</v>
      </c>
      <c r="W352" s="27" t="e">
        <f>VLOOKUP(A352,'PLANILHA ORÇAMENTARIA'!$A$12:$H$536,4,0)</f>
        <v>#N/A</v>
      </c>
      <c r="X352" s="38"/>
    </row>
    <row r="353" spans="1:24" s="5" customFormat="1" ht="18">
      <c r="A353" s="569"/>
      <c r="B353" s="428"/>
      <c r="C353" s="429"/>
      <c r="D353" s="629" t="s">
        <v>208</v>
      </c>
      <c r="E353" s="518">
        <f>E351*E352</f>
        <v>7.6383999999999999</v>
      </c>
      <c r="F353" s="503" t="s">
        <v>568</v>
      </c>
      <c r="G353" s="1032"/>
      <c r="H353" s="1032"/>
      <c r="I353" s="1032"/>
      <c r="J353" s="1032"/>
      <c r="K353" s="286"/>
      <c r="L353" s="286"/>
      <c r="M353" s="286"/>
      <c r="N353" s="286"/>
      <c r="O353" s="286"/>
      <c r="P353" s="286"/>
      <c r="Q353" s="286"/>
      <c r="R353" s="290"/>
      <c r="S353" s="400"/>
      <c r="T353" s="106"/>
      <c r="U353" s="436"/>
      <c r="V353" s="27" t="e">
        <f>VLOOKUP(A353,'PLANILHA ORÇAMENTARIA'!$A$12:$H$536,5,0)</f>
        <v>#N/A</v>
      </c>
      <c r="W353" s="27" t="e">
        <f>VLOOKUP(A353,'PLANILHA ORÇAMENTARIA'!$A$12:$H$536,4,0)</f>
        <v>#N/A</v>
      </c>
      <c r="X353" s="38"/>
    </row>
    <row r="354" spans="1:24" s="5" customFormat="1" ht="18">
      <c r="A354" s="569"/>
      <c r="B354" s="428"/>
      <c r="C354" s="429"/>
      <c r="D354" s="1049"/>
      <c r="E354" s="400"/>
      <c r="F354" s="1031"/>
      <c r="G354" s="1032"/>
      <c r="H354" s="1032"/>
      <c r="I354" s="1032"/>
      <c r="J354" s="1032"/>
      <c r="K354" s="286"/>
      <c r="L354" s="286"/>
      <c r="M354" s="286"/>
      <c r="N354" s="286"/>
      <c r="O354" s="286"/>
      <c r="P354" s="286"/>
      <c r="Q354" s="286"/>
      <c r="R354" s="290"/>
      <c r="S354" s="400"/>
      <c r="T354" s="106"/>
      <c r="U354" s="436"/>
      <c r="V354" s="27" t="e">
        <f>VLOOKUP(A354,'PLANILHA ORÇAMENTARIA'!$A$12:$H$536,5,0)</f>
        <v>#N/A</v>
      </c>
      <c r="W354" s="27" t="e">
        <f>VLOOKUP(A354,'PLANILHA ORÇAMENTARIA'!$A$12:$H$536,4,0)</f>
        <v>#N/A</v>
      </c>
      <c r="X354" s="38"/>
    </row>
    <row r="355" spans="1:24" s="5" customFormat="1" ht="18">
      <c r="A355" s="569"/>
      <c r="B355" s="428"/>
      <c r="C355" s="429"/>
      <c r="D355" s="1068" t="s">
        <v>284</v>
      </c>
      <c r="E355" s="400"/>
      <c r="F355" s="1031"/>
      <c r="G355" s="1032"/>
      <c r="H355" s="1032"/>
      <c r="I355" s="1032"/>
      <c r="J355" s="1032"/>
      <c r="K355" s="286"/>
      <c r="L355" s="286"/>
      <c r="M355" s="286"/>
      <c r="N355" s="286"/>
      <c r="O355" s="286"/>
      <c r="P355" s="286"/>
      <c r="Q355" s="286"/>
      <c r="R355" s="290"/>
      <c r="S355" s="400"/>
      <c r="T355" s="106"/>
      <c r="U355" s="436"/>
      <c r="V355" s="27" t="e">
        <f>VLOOKUP(A355,'PLANILHA ORÇAMENTARIA'!$A$12:$H$536,5,0)</f>
        <v>#N/A</v>
      </c>
      <c r="W355" s="27" t="e">
        <f>VLOOKUP(A355,'PLANILHA ORÇAMENTARIA'!$A$12:$H$536,4,0)</f>
        <v>#N/A</v>
      </c>
      <c r="X355" s="38"/>
    </row>
    <row r="356" spans="1:24" s="5" customFormat="1" ht="18">
      <c r="A356" s="569"/>
      <c r="B356" s="428"/>
      <c r="C356" s="429"/>
      <c r="D356" s="629" t="s">
        <v>185</v>
      </c>
      <c r="E356" s="518">
        <v>0.75</v>
      </c>
      <c r="F356" s="503" t="s">
        <v>268</v>
      </c>
      <c r="G356" s="1032"/>
      <c r="H356" s="1032"/>
      <c r="I356" s="1032"/>
      <c r="J356" s="1032"/>
      <c r="K356" s="286"/>
      <c r="L356" s="286"/>
      <c r="M356" s="286"/>
      <c r="N356" s="286"/>
      <c r="O356" s="286"/>
      <c r="P356" s="286"/>
      <c r="Q356" s="286"/>
      <c r="R356" s="290"/>
      <c r="S356" s="400"/>
      <c r="T356" s="106"/>
      <c r="U356" s="436"/>
      <c r="V356" s="27" t="e">
        <f>VLOOKUP(A356,'PLANILHA ORÇAMENTARIA'!$A$12:$H$536,5,0)</f>
        <v>#N/A</v>
      </c>
      <c r="W356" s="27" t="e">
        <f>VLOOKUP(A356,'PLANILHA ORÇAMENTARIA'!$A$12:$H$536,4,0)</f>
        <v>#N/A</v>
      </c>
      <c r="X356" s="38"/>
    </row>
    <row r="357" spans="1:24" s="5" customFormat="1" ht="18">
      <c r="A357" s="569"/>
      <c r="B357" s="428"/>
      <c r="C357" s="429"/>
      <c r="D357" s="629" t="s">
        <v>283</v>
      </c>
      <c r="E357" s="518">
        <v>1.41</v>
      </c>
      <c r="F357" s="503" t="s">
        <v>52</v>
      </c>
      <c r="G357" s="1032"/>
      <c r="H357" s="1032"/>
      <c r="I357" s="1032"/>
      <c r="J357" s="1032"/>
      <c r="K357" s="286"/>
      <c r="L357" s="286"/>
      <c r="M357" s="286"/>
      <c r="N357" s="286"/>
      <c r="O357" s="286"/>
      <c r="P357" s="286"/>
      <c r="Q357" s="286"/>
      <c r="R357" s="290"/>
      <c r="S357" s="400"/>
      <c r="T357" s="106"/>
      <c r="U357" s="436"/>
      <c r="V357" s="27" t="e">
        <f>VLOOKUP(A357,'PLANILHA ORÇAMENTARIA'!$A$12:$H$536,5,0)</f>
        <v>#N/A</v>
      </c>
      <c r="W357" s="27" t="e">
        <f>VLOOKUP(A357,'PLANILHA ORÇAMENTARIA'!$A$12:$H$536,4,0)</f>
        <v>#N/A</v>
      </c>
      <c r="X357" s="38"/>
    </row>
    <row r="358" spans="1:24" s="5" customFormat="1" ht="18">
      <c r="A358" s="569"/>
      <c r="B358" s="428"/>
      <c r="C358" s="429"/>
      <c r="D358" s="629" t="s">
        <v>208</v>
      </c>
      <c r="E358" s="518">
        <f>E356*E357</f>
        <v>1.0574999999999999</v>
      </c>
      <c r="F358" s="503" t="s">
        <v>568</v>
      </c>
      <c r="G358" s="1032"/>
      <c r="H358" s="1032"/>
      <c r="I358" s="1032"/>
      <c r="J358" s="1032"/>
      <c r="K358" s="286"/>
      <c r="L358" s="286"/>
      <c r="M358" s="286"/>
      <c r="N358" s="286"/>
      <c r="O358" s="286"/>
      <c r="P358" s="286"/>
      <c r="Q358" s="286"/>
      <c r="R358" s="290"/>
      <c r="S358" s="400"/>
      <c r="T358" s="106"/>
      <c r="U358" s="436"/>
      <c r="V358" s="27" t="e">
        <f>VLOOKUP(A358,'PLANILHA ORÇAMENTARIA'!$A$12:$H$536,5,0)</f>
        <v>#N/A</v>
      </c>
      <c r="W358" s="27" t="e">
        <f>VLOOKUP(A358,'PLANILHA ORÇAMENTARIA'!$A$12:$H$536,4,0)</f>
        <v>#N/A</v>
      </c>
      <c r="X358" s="38"/>
    </row>
    <row r="359" spans="1:24" s="5" customFormat="1" ht="18">
      <c r="A359" s="569"/>
      <c r="B359" s="428"/>
      <c r="C359" s="429"/>
      <c r="D359" s="1049"/>
      <c r="E359" s="400"/>
      <c r="F359" s="1031"/>
      <c r="G359" s="1032"/>
      <c r="H359" s="1032"/>
      <c r="I359" s="1032"/>
      <c r="J359" s="1032"/>
      <c r="K359" s="286"/>
      <c r="L359" s="286"/>
      <c r="M359" s="286"/>
      <c r="N359" s="286"/>
      <c r="O359" s="286"/>
      <c r="P359" s="286"/>
      <c r="Q359" s="286"/>
      <c r="R359" s="290"/>
      <c r="S359" s="400"/>
      <c r="T359" s="106"/>
      <c r="U359" s="436"/>
      <c r="V359" s="27" t="e">
        <f>VLOOKUP(A359,'PLANILHA ORÇAMENTARIA'!$A$12:$H$536,5,0)</f>
        <v>#N/A</v>
      </c>
      <c r="W359" s="27" t="e">
        <f>VLOOKUP(A359,'PLANILHA ORÇAMENTARIA'!$A$12:$H$536,4,0)</f>
        <v>#N/A</v>
      </c>
      <c r="X359" s="38"/>
    </row>
    <row r="360" spans="1:24" s="5" customFormat="1" ht="18">
      <c r="A360" s="569"/>
      <c r="B360" s="428"/>
      <c r="C360" s="429"/>
      <c r="D360" s="1068" t="s">
        <v>286</v>
      </c>
      <c r="E360" s="400"/>
      <c r="F360" s="1031"/>
      <c r="G360" s="1032"/>
      <c r="H360" s="1032"/>
      <c r="I360" s="1032"/>
      <c r="J360" s="1032"/>
      <c r="K360" s="286"/>
      <c r="L360" s="286"/>
      <c r="M360" s="286"/>
      <c r="N360" s="286"/>
      <c r="O360" s="286"/>
      <c r="P360" s="286"/>
      <c r="Q360" s="286"/>
      <c r="R360" s="290"/>
      <c r="S360" s="400"/>
      <c r="T360" s="106"/>
      <c r="U360" s="436"/>
      <c r="V360" s="27" t="e">
        <f>VLOOKUP(A360,'PLANILHA ORÇAMENTARIA'!$A$12:$H$536,5,0)</f>
        <v>#N/A</v>
      </c>
      <c r="W360" s="27" t="e">
        <f>VLOOKUP(A360,'PLANILHA ORÇAMENTARIA'!$A$12:$H$536,4,0)</f>
        <v>#N/A</v>
      </c>
      <c r="X360" s="38"/>
    </row>
    <row r="361" spans="1:24" s="5" customFormat="1" ht="18">
      <c r="A361" s="569"/>
      <c r="B361" s="428"/>
      <c r="C361" s="429"/>
      <c r="D361" s="629" t="s">
        <v>185</v>
      </c>
      <c r="E361" s="518">
        <v>27.91</v>
      </c>
      <c r="F361" s="503" t="s">
        <v>268</v>
      </c>
      <c r="G361" s="1032"/>
      <c r="H361" s="1032"/>
      <c r="I361" s="1032"/>
      <c r="J361" s="1032"/>
      <c r="K361" s="286"/>
      <c r="L361" s="286"/>
      <c r="M361" s="286"/>
      <c r="N361" s="286"/>
      <c r="O361" s="286"/>
      <c r="P361" s="286"/>
      <c r="Q361" s="286"/>
      <c r="R361" s="290"/>
      <c r="S361" s="400"/>
      <c r="T361" s="106"/>
      <c r="U361" s="436"/>
      <c r="V361" s="27" t="e">
        <f>VLOOKUP(A361,'PLANILHA ORÇAMENTARIA'!$A$12:$H$536,5,0)</f>
        <v>#N/A</v>
      </c>
      <c r="W361" s="27" t="e">
        <f>VLOOKUP(A361,'PLANILHA ORÇAMENTARIA'!$A$12:$H$536,4,0)</f>
        <v>#N/A</v>
      </c>
      <c r="X361" s="38"/>
    </row>
    <row r="362" spans="1:24" s="5" customFormat="1" ht="18">
      <c r="A362" s="569"/>
      <c r="B362" s="428"/>
      <c r="C362" s="429"/>
      <c r="D362" s="629" t="s">
        <v>283</v>
      </c>
      <c r="E362" s="518">
        <v>0.53</v>
      </c>
      <c r="F362" s="503" t="s">
        <v>52</v>
      </c>
      <c r="G362" s="1032"/>
      <c r="H362" s="1032"/>
      <c r="I362" s="1032"/>
      <c r="J362" s="1032"/>
      <c r="K362" s="286"/>
      <c r="L362" s="286"/>
      <c r="M362" s="286"/>
      <c r="N362" s="286"/>
      <c r="O362" s="286"/>
      <c r="P362" s="286"/>
      <c r="Q362" s="286"/>
      <c r="R362" s="290"/>
      <c r="S362" s="400"/>
      <c r="T362" s="106"/>
      <c r="U362" s="436"/>
      <c r="V362" s="27" t="e">
        <f>VLOOKUP(A362,'PLANILHA ORÇAMENTARIA'!$A$12:$H$536,5,0)</f>
        <v>#N/A</v>
      </c>
      <c r="W362" s="27" t="e">
        <f>VLOOKUP(A362,'PLANILHA ORÇAMENTARIA'!$A$12:$H$536,4,0)</f>
        <v>#N/A</v>
      </c>
      <c r="X362" s="38"/>
    </row>
    <row r="363" spans="1:24" s="5" customFormat="1" ht="18">
      <c r="A363" s="569"/>
      <c r="B363" s="428"/>
      <c r="C363" s="429"/>
      <c r="D363" s="629" t="s">
        <v>208</v>
      </c>
      <c r="E363" s="518">
        <f>E361*E362</f>
        <v>14.792300000000001</v>
      </c>
      <c r="F363" s="503" t="s">
        <v>568</v>
      </c>
      <c r="G363" s="1032"/>
      <c r="H363" s="1032"/>
      <c r="I363" s="1032"/>
      <c r="J363" s="1032"/>
      <c r="K363" s="286"/>
      <c r="L363" s="286"/>
      <c r="M363" s="286"/>
      <c r="N363" s="286"/>
      <c r="O363" s="286"/>
      <c r="P363" s="286"/>
      <c r="Q363" s="286"/>
      <c r="R363" s="290"/>
      <c r="S363" s="400"/>
      <c r="T363" s="106"/>
      <c r="U363" s="436"/>
      <c r="V363" s="27" t="e">
        <f>VLOOKUP(A363,'PLANILHA ORÇAMENTARIA'!$A$12:$H$536,5,0)</f>
        <v>#N/A</v>
      </c>
      <c r="W363" s="27" t="e">
        <f>VLOOKUP(A363,'PLANILHA ORÇAMENTARIA'!$A$12:$H$536,4,0)</f>
        <v>#N/A</v>
      </c>
      <c r="X363" s="38"/>
    </row>
    <row r="364" spans="1:24" s="5" customFormat="1" ht="18">
      <c r="A364" s="569"/>
      <c r="B364" s="428"/>
      <c r="C364" s="429"/>
      <c r="D364" s="1049"/>
      <c r="E364" s="400"/>
      <c r="F364" s="1045"/>
      <c r="G364" s="1032"/>
      <c r="H364" s="1032"/>
      <c r="I364" s="1032"/>
      <c r="J364" s="1032"/>
      <c r="K364" s="286"/>
      <c r="L364" s="286"/>
      <c r="M364" s="286"/>
      <c r="N364" s="286"/>
      <c r="O364" s="286"/>
      <c r="P364" s="286"/>
      <c r="Q364" s="286"/>
      <c r="R364" s="290"/>
      <c r="S364" s="400"/>
      <c r="T364" s="106"/>
      <c r="U364" s="436"/>
      <c r="V364" s="27" t="e">
        <f>VLOOKUP(A364,'PLANILHA ORÇAMENTARIA'!$A$12:$H$536,5,0)</f>
        <v>#N/A</v>
      </c>
      <c r="W364" s="27" t="e">
        <f>VLOOKUP(A364,'PLANILHA ORÇAMENTARIA'!$A$12:$H$536,4,0)</f>
        <v>#N/A</v>
      </c>
      <c r="X364" s="38"/>
    </row>
    <row r="365" spans="1:24" s="5" customFormat="1" ht="18">
      <c r="A365" s="569"/>
      <c r="B365" s="428"/>
      <c r="C365" s="429"/>
      <c r="D365" s="1068" t="s">
        <v>287</v>
      </c>
      <c r="E365" s="400"/>
      <c r="F365" s="1045"/>
      <c r="G365" s="1032"/>
      <c r="H365" s="1032"/>
      <c r="I365" s="1032"/>
      <c r="J365" s="1032"/>
      <c r="K365" s="286"/>
      <c r="L365" s="286"/>
      <c r="M365" s="286"/>
      <c r="N365" s="286"/>
      <c r="O365" s="286"/>
      <c r="P365" s="286"/>
      <c r="Q365" s="286"/>
      <c r="R365" s="290"/>
      <c r="S365" s="400"/>
      <c r="T365" s="106"/>
      <c r="U365" s="436"/>
      <c r="V365" s="27" t="e">
        <f>VLOOKUP(A365,'PLANILHA ORÇAMENTARIA'!$A$12:$H$536,5,0)</f>
        <v>#N/A</v>
      </c>
      <c r="W365" s="27" t="e">
        <f>VLOOKUP(A365,'PLANILHA ORÇAMENTARIA'!$A$12:$H$536,4,0)</f>
        <v>#N/A</v>
      </c>
      <c r="X365" s="38"/>
    </row>
    <row r="366" spans="1:24" s="5" customFormat="1" ht="18">
      <c r="A366" s="569"/>
      <c r="B366" s="428"/>
      <c r="C366" s="429"/>
      <c r="D366" s="629" t="s">
        <v>185</v>
      </c>
      <c r="E366" s="518">
        <v>17</v>
      </c>
      <c r="F366" s="503" t="s">
        <v>268</v>
      </c>
      <c r="G366" s="1032"/>
      <c r="H366" s="1032"/>
      <c r="I366" s="1032"/>
      <c r="J366" s="1032"/>
      <c r="K366" s="286"/>
      <c r="L366" s="286"/>
      <c r="M366" s="286"/>
      <c r="N366" s="286"/>
      <c r="O366" s="286"/>
      <c r="P366" s="286"/>
      <c r="Q366" s="286"/>
      <c r="R366" s="290"/>
      <c r="S366" s="400"/>
      <c r="T366" s="106"/>
      <c r="U366" s="436"/>
      <c r="V366" s="27" t="e">
        <f>VLOOKUP(A366,'PLANILHA ORÇAMENTARIA'!$A$12:$H$536,5,0)</f>
        <v>#N/A</v>
      </c>
      <c r="W366" s="27" t="e">
        <f>VLOOKUP(A366,'PLANILHA ORÇAMENTARIA'!$A$12:$H$536,4,0)</f>
        <v>#N/A</v>
      </c>
      <c r="X366" s="38"/>
    </row>
    <row r="367" spans="1:24" s="5" customFormat="1" ht="18">
      <c r="A367" s="569"/>
      <c r="B367" s="428"/>
      <c r="C367" s="429"/>
      <c r="D367" s="629" t="s">
        <v>283</v>
      </c>
      <c r="E367" s="518">
        <v>0.41</v>
      </c>
      <c r="F367" s="503" t="s">
        <v>52</v>
      </c>
      <c r="G367" s="1032"/>
      <c r="H367" s="1032"/>
      <c r="I367" s="1032"/>
      <c r="J367" s="1032"/>
      <c r="K367" s="286"/>
      <c r="L367" s="286"/>
      <c r="M367" s="286"/>
      <c r="N367" s="286"/>
      <c r="O367" s="286"/>
      <c r="P367" s="286"/>
      <c r="Q367" s="286"/>
      <c r="R367" s="290"/>
      <c r="S367" s="400"/>
      <c r="T367" s="106"/>
      <c r="U367" s="436"/>
      <c r="V367" s="27" t="e">
        <f>VLOOKUP(A367,'PLANILHA ORÇAMENTARIA'!$A$12:$H$536,5,0)</f>
        <v>#N/A</v>
      </c>
      <c r="W367" s="27" t="e">
        <f>VLOOKUP(A367,'PLANILHA ORÇAMENTARIA'!$A$12:$H$536,4,0)</f>
        <v>#N/A</v>
      </c>
      <c r="X367" s="38"/>
    </row>
    <row r="368" spans="1:24" s="5" customFormat="1" ht="18">
      <c r="A368" s="569"/>
      <c r="B368" s="428"/>
      <c r="C368" s="429"/>
      <c r="D368" s="629" t="s">
        <v>208</v>
      </c>
      <c r="E368" s="518">
        <f>E366*E367</f>
        <v>6.97</v>
      </c>
      <c r="F368" s="503" t="s">
        <v>568</v>
      </c>
      <c r="G368" s="1032"/>
      <c r="H368" s="1032"/>
      <c r="I368" s="1032"/>
      <c r="J368" s="1032"/>
      <c r="K368" s="286"/>
      <c r="L368" s="286"/>
      <c r="M368" s="286"/>
      <c r="N368" s="286"/>
      <c r="O368" s="286"/>
      <c r="P368" s="286"/>
      <c r="Q368" s="286"/>
      <c r="R368" s="290"/>
      <c r="S368" s="400"/>
      <c r="T368" s="106"/>
      <c r="U368" s="436"/>
      <c r="V368" s="27" t="e">
        <f>VLOOKUP(A368,'PLANILHA ORÇAMENTARIA'!$A$12:$H$536,5,0)</f>
        <v>#N/A</v>
      </c>
      <c r="W368" s="27" t="e">
        <f>VLOOKUP(A368,'PLANILHA ORÇAMENTARIA'!$A$12:$H$536,4,0)</f>
        <v>#N/A</v>
      </c>
      <c r="X368" s="38"/>
    </row>
    <row r="369" spans="1:24" s="5" customFormat="1" ht="18">
      <c r="A369" s="569"/>
      <c r="B369" s="428"/>
      <c r="C369" s="429"/>
      <c r="D369" s="1049"/>
      <c r="E369" s="400"/>
      <c r="F369" s="1031"/>
      <c r="G369" s="1032"/>
      <c r="H369" s="1032"/>
      <c r="I369" s="1032"/>
      <c r="J369" s="1032"/>
      <c r="K369" s="286"/>
      <c r="L369" s="286"/>
      <c r="M369" s="286"/>
      <c r="N369" s="286"/>
      <c r="O369" s="286"/>
      <c r="P369" s="286"/>
      <c r="Q369" s="286"/>
      <c r="R369" s="290"/>
      <c r="S369" s="400"/>
      <c r="T369" s="106"/>
      <c r="U369" s="436"/>
      <c r="V369" s="27" t="e">
        <f>VLOOKUP(A369,'PLANILHA ORÇAMENTARIA'!$A$12:$H$536,5,0)</f>
        <v>#N/A</v>
      </c>
      <c r="W369" s="27" t="e">
        <f>VLOOKUP(A369,'PLANILHA ORÇAMENTARIA'!$A$12:$H$536,4,0)</f>
        <v>#N/A</v>
      </c>
      <c r="X369" s="38"/>
    </row>
    <row r="370" spans="1:24" s="5" customFormat="1" ht="18">
      <c r="A370" s="569"/>
      <c r="B370" s="428"/>
      <c r="C370" s="429"/>
      <c r="D370" s="1068" t="s">
        <v>288</v>
      </c>
      <c r="E370" s="400"/>
      <c r="F370" s="1031"/>
      <c r="G370" s="1032"/>
      <c r="H370" s="1032"/>
      <c r="I370" s="1032"/>
      <c r="J370" s="1032"/>
      <c r="K370" s="286"/>
      <c r="L370" s="286"/>
      <c r="M370" s="286"/>
      <c r="N370" s="286"/>
      <c r="O370" s="286"/>
      <c r="P370" s="286"/>
      <c r="Q370" s="286"/>
      <c r="R370" s="290"/>
      <c r="S370" s="400"/>
      <c r="T370" s="106"/>
      <c r="U370" s="436"/>
      <c r="V370" s="27" t="e">
        <f>VLOOKUP(A370,'PLANILHA ORÇAMENTARIA'!$A$12:$H$536,5,0)</f>
        <v>#N/A</v>
      </c>
      <c r="W370" s="27" t="e">
        <f>VLOOKUP(A370,'PLANILHA ORÇAMENTARIA'!$A$12:$H$536,4,0)</f>
        <v>#N/A</v>
      </c>
      <c r="X370" s="38"/>
    </row>
    <row r="371" spans="1:24" s="5" customFormat="1" ht="18">
      <c r="A371" s="569"/>
      <c r="B371" s="428"/>
      <c r="C371" s="429"/>
      <c r="D371" s="629" t="s">
        <v>185</v>
      </c>
      <c r="E371" s="518">
        <v>5.12</v>
      </c>
      <c r="F371" s="503" t="s">
        <v>268</v>
      </c>
      <c r="G371" s="1032"/>
      <c r="H371" s="1032"/>
      <c r="I371" s="1032"/>
      <c r="J371" s="1032"/>
      <c r="K371" s="286"/>
      <c r="L371" s="286"/>
      <c r="M371" s="286"/>
      <c r="N371" s="286"/>
      <c r="O371" s="286"/>
      <c r="P371" s="286"/>
      <c r="Q371" s="286"/>
      <c r="R371" s="290"/>
      <c r="S371" s="400"/>
      <c r="T371" s="106"/>
      <c r="U371" s="436"/>
      <c r="V371" s="27" t="e">
        <f>VLOOKUP(A371,'PLANILHA ORÇAMENTARIA'!$A$12:$H$536,5,0)</f>
        <v>#N/A</v>
      </c>
      <c r="W371" s="27" t="e">
        <f>VLOOKUP(A371,'PLANILHA ORÇAMENTARIA'!$A$12:$H$536,4,0)</f>
        <v>#N/A</v>
      </c>
      <c r="X371" s="38"/>
    </row>
    <row r="372" spans="1:24" s="5" customFormat="1" ht="18">
      <c r="A372" s="569"/>
      <c r="B372" s="428"/>
      <c r="C372" s="429"/>
      <c r="D372" s="629" t="s">
        <v>283</v>
      </c>
      <c r="E372" s="518">
        <v>0.26</v>
      </c>
      <c r="F372" s="503" t="s">
        <v>52</v>
      </c>
      <c r="G372" s="1032"/>
      <c r="H372" s="1032"/>
      <c r="I372" s="1032"/>
      <c r="J372" s="1032"/>
      <c r="K372" s="286"/>
      <c r="L372" s="286"/>
      <c r="M372" s="286"/>
      <c r="N372" s="286"/>
      <c r="O372" s="286"/>
      <c r="P372" s="286"/>
      <c r="Q372" s="286"/>
      <c r="R372" s="290"/>
      <c r="S372" s="400"/>
      <c r="T372" s="106"/>
      <c r="U372" s="436"/>
      <c r="V372" s="27" t="e">
        <f>VLOOKUP(A372,'PLANILHA ORÇAMENTARIA'!$A$12:$H$536,5,0)</f>
        <v>#N/A</v>
      </c>
      <c r="W372" s="27" t="e">
        <f>VLOOKUP(A372,'PLANILHA ORÇAMENTARIA'!$A$12:$H$536,4,0)</f>
        <v>#N/A</v>
      </c>
      <c r="X372" s="38"/>
    </row>
    <row r="373" spans="1:24" s="5" customFormat="1" ht="18">
      <c r="A373" s="569"/>
      <c r="B373" s="428"/>
      <c r="C373" s="429"/>
      <c r="D373" s="629" t="s">
        <v>208</v>
      </c>
      <c r="E373" s="518">
        <f>E371*E372</f>
        <v>1.3312000000000002</v>
      </c>
      <c r="F373" s="503" t="s">
        <v>568</v>
      </c>
      <c r="G373" s="1032"/>
      <c r="H373" s="1032"/>
      <c r="I373" s="1032"/>
      <c r="J373" s="1032"/>
      <c r="K373" s="286"/>
      <c r="L373" s="286"/>
      <c r="M373" s="286"/>
      <c r="N373" s="286"/>
      <c r="O373" s="286"/>
      <c r="P373" s="286"/>
      <c r="Q373" s="286"/>
      <c r="R373" s="290"/>
      <c r="S373" s="400"/>
      <c r="T373" s="106"/>
      <c r="U373" s="436"/>
      <c r="V373" s="27" t="e">
        <f>VLOOKUP(A373,'PLANILHA ORÇAMENTARIA'!$A$12:$H$536,5,0)</f>
        <v>#N/A</v>
      </c>
      <c r="W373" s="27" t="e">
        <f>VLOOKUP(A373,'PLANILHA ORÇAMENTARIA'!$A$12:$H$536,4,0)</f>
        <v>#N/A</v>
      </c>
      <c r="X373" s="38"/>
    </row>
    <row r="374" spans="1:24" s="5" customFormat="1" ht="18">
      <c r="A374" s="569"/>
      <c r="B374" s="428"/>
      <c r="C374" s="429"/>
      <c r="D374" s="1049"/>
      <c r="E374" s="400"/>
      <c r="F374" s="1031"/>
      <c r="G374" s="1032"/>
      <c r="H374" s="1032"/>
      <c r="I374" s="1032"/>
      <c r="J374" s="1032"/>
      <c r="K374" s="286"/>
      <c r="L374" s="286"/>
      <c r="M374" s="286"/>
      <c r="N374" s="286"/>
      <c r="O374" s="286"/>
      <c r="P374" s="286"/>
      <c r="Q374" s="286"/>
      <c r="R374" s="290"/>
      <c r="S374" s="400"/>
      <c r="T374" s="106"/>
      <c r="U374" s="436"/>
      <c r="V374" s="27" t="e">
        <f>VLOOKUP(A374,'PLANILHA ORÇAMENTARIA'!$A$12:$H$536,5,0)</f>
        <v>#N/A</v>
      </c>
      <c r="W374" s="27" t="e">
        <f>VLOOKUP(A374,'PLANILHA ORÇAMENTARIA'!$A$12:$H$536,4,0)</f>
        <v>#N/A</v>
      </c>
      <c r="X374" s="38"/>
    </row>
    <row r="375" spans="1:24" s="5" customFormat="1" ht="18">
      <c r="A375" s="569"/>
      <c r="B375" s="428"/>
      <c r="C375" s="429"/>
      <c r="D375" s="1068" t="s">
        <v>289</v>
      </c>
      <c r="E375" s="400"/>
      <c r="F375" s="1031"/>
      <c r="G375" s="1032"/>
      <c r="H375" s="1032"/>
      <c r="I375" s="1032"/>
      <c r="J375" s="1032"/>
      <c r="K375" s="286"/>
      <c r="L375" s="286"/>
      <c r="M375" s="286"/>
      <c r="N375" s="286"/>
      <c r="O375" s="286"/>
      <c r="P375" s="286"/>
      <c r="Q375" s="286"/>
      <c r="R375" s="290"/>
      <c r="S375" s="400"/>
      <c r="T375" s="106"/>
      <c r="U375" s="436"/>
      <c r="V375" s="27" t="e">
        <f>VLOOKUP(A375,'PLANILHA ORÇAMENTARIA'!$A$12:$H$536,5,0)</f>
        <v>#N/A</v>
      </c>
      <c r="W375" s="27" t="e">
        <f>VLOOKUP(A375,'PLANILHA ORÇAMENTARIA'!$A$12:$H$536,4,0)</f>
        <v>#N/A</v>
      </c>
      <c r="X375" s="38"/>
    </row>
    <row r="376" spans="1:24" s="5" customFormat="1" ht="18">
      <c r="A376" s="569"/>
      <c r="B376" s="428"/>
      <c r="C376" s="429"/>
      <c r="D376" s="629" t="s">
        <v>185</v>
      </c>
      <c r="E376" s="518">
        <v>5.76</v>
      </c>
      <c r="F376" s="503" t="s">
        <v>268</v>
      </c>
      <c r="G376" s="1032"/>
      <c r="H376" s="1032"/>
      <c r="I376" s="1032"/>
      <c r="J376" s="1032"/>
      <c r="K376" s="286"/>
      <c r="L376" s="286"/>
      <c r="M376" s="286"/>
      <c r="N376" s="286"/>
      <c r="O376" s="286"/>
      <c r="P376" s="286"/>
      <c r="Q376" s="286"/>
      <c r="R376" s="290"/>
      <c r="S376" s="400"/>
      <c r="T376" s="106"/>
      <c r="U376" s="436"/>
      <c r="V376" s="27" t="e">
        <f>VLOOKUP(A376,'PLANILHA ORÇAMENTARIA'!$A$12:$H$536,5,0)</f>
        <v>#N/A</v>
      </c>
      <c r="W376" s="27" t="e">
        <f>VLOOKUP(A376,'PLANILHA ORÇAMENTARIA'!$A$12:$H$536,4,0)</f>
        <v>#N/A</v>
      </c>
      <c r="X376" s="38"/>
    </row>
    <row r="377" spans="1:24" s="5" customFormat="1" ht="18">
      <c r="A377" s="569"/>
      <c r="B377" s="428"/>
      <c r="C377" s="429"/>
      <c r="D377" s="629" t="s">
        <v>283</v>
      </c>
      <c r="E377" s="518">
        <v>0.37</v>
      </c>
      <c r="F377" s="503" t="s">
        <v>52</v>
      </c>
      <c r="G377" s="1032"/>
      <c r="H377" s="1032"/>
      <c r="I377" s="1032"/>
      <c r="J377" s="1032"/>
      <c r="K377" s="286"/>
      <c r="L377" s="286"/>
      <c r="M377" s="286"/>
      <c r="N377" s="286"/>
      <c r="O377" s="286"/>
      <c r="P377" s="286"/>
      <c r="Q377" s="286"/>
      <c r="R377" s="290"/>
      <c r="S377" s="400"/>
      <c r="T377" s="106"/>
      <c r="U377" s="436"/>
      <c r="V377" s="27" t="e">
        <f>VLOOKUP(A377,'PLANILHA ORÇAMENTARIA'!$A$12:$H$536,5,0)</f>
        <v>#N/A</v>
      </c>
      <c r="W377" s="27" t="e">
        <f>VLOOKUP(A377,'PLANILHA ORÇAMENTARIA'!$A$12:$H$536,4,0)</f>
        <v>#N/A</v>
      </c>
      <c r="X377" s="38"/>
    </row>
    <row r="378" spans="1:24" s="5" customFormat="1" ht="18">
      <c r="A378" s="569"/>
      <c r="B378" s="428"/>
      <c r="C378" s="429"/>
      <c r="D378" s="629" t="s">
        <v>208</v>
      </c>
      <c r="E378" s="518">
        <f>E376*E377</f>
        <v>2.1311999999999998</v>
      </c>
      <c r="F378" s="503" t="s">
        <v>568</v>
      </c>
      <c r="G378" s="1032"/>
      <c r="H378" s="1032"/>
      <c r="I378" s="1032"/>
      <c r="J378" s="1032"/>
      <c r="K378" s="286"/>
      <c r="L378" s="286"/>
      <c r="M378" s="286"/>
      <c r="N378" s="286"/>
      <c r="O378" s="286"/>
      <c r="P378" s="286"/>
      <c r="Q378" s="286"/>
      <c r="R378" s="290"/>
      <c r="S378" s="400"/>
      <c r="T378" s="106"/>
      <c r="U378" s="436"/>
      <c r="V378" s="27" t="e">
        <f>VLOOKUP(A378,'PLANILHA ORÇAMENTARIA'!$A$12:$H$536,5,0)</f>
        <v>#N/A</v>
      </c>
      <c r="W378" s="27" t="e">
        <f>VLOOKUP(A378,'PLANILHA ORÇAMENTARIA'!$A$12:$H$536,4,0)</f>
        <v>#N/A</v>
      </c>
      <c r="X378" s="38"/>
    </row>
    <row r="379" spans="1:24" s="5" customFormat="1" ht="18">
      <c r="A379" s="569"/>
      <c r="B379" s="428"/>
      <c r="C379" s="429"/>
      <c r="D379" s="1049"/>
      <c r="E379" s="400"/>
      <c r="F379" s="1031"/>
      <c r="G379" s="1032"/>
      <c r="H379" s="1032"/>
      <c r="I379" s="1032"/>
      <c r="J379" s="1032"/>
      <c r="K379" s="286"/>
      <c r="L379" s="286"/>
      <c r="M379" s="286"/>
      <c r="N379" s="286"/>
      <c r="O379" s="286"/>
      <c r="P379" s="286"/>
      <c r="Q379" s="286"/>
      <c r="R379" s="290"/>
      <c r="S379" s="400"/>
      <c r="T379" s="106"/>
      <c r="U379" s="436"/>
      <c r="V379" s="27" t="e">
        <f>VLOOKUP(A379,'PLANILHA ORÇAMENTARIA'!$A$12:$H$536,5,0)</f>
        <v>#N/A</v>
      </c>
      <c r="W379" s="27" t="e">
        <f>VLOOKUP(A379,'PLANILHA ORÇAMENTARIA'!$A$12:$H$536,4,0)</f>
        <v>#N/A</v>
      </c>
      <c r="X379" s="38"/>
    </row>
    <row r="380" spans="1:24" s="5" customFormat="1" ht="18">
      <c r="A380" s="569"/>
      <c r="B380" s="428"/>
      <c r="C380" s="429"/>
      <c r="D380" s="1068" t="s">
        <v>290</v>
      </c>
      <c r="E380" s="400"/>
      <c r="F380" s="1031"/>
      <c r="G380" s="1032"/>
      <c r="H380" s="1032"/>
      <c r="I380" s="1032"/>
      <c r="J380" s="1032"/>
      <c r="K380" s="286"/>
      <c r="L380" s="286"/>
      <c r="M380" s="286"/>
      <c r="N380" s="286"/>
      <c r="O380" s="286"/>
      <c r="P380" s="286"/>
      <c r="Q380" s="286"/>
      <c r="R380" s="290"/>
      <c r="S380" s="400"/>
      <c r="T380" s="106"/>
      <c r="U380" s="436"/>
      <c r="V380" s="27" t="e">
        <f>VLOOKUP(A380,'PLANILHA ORÇAMENTARIA'!$A$12:$H$536,5,0)</f>
        <v>#N/A</v>
      </c>
      <c r="W380" s="27" t="e">
        <f>VLOOKUP(A380,'PLANILHA ORÇAMENTARIA'!$A$12:$H$536,4,0)</f>
        <v>#N/A</v>
      </c>
      <c r="X380" s="38"/>
    </row>
    <row r="381" spans="1:24" s="5" customFormat="1" ht="18">
      <c r="A381" s="569"/>
      <c r="B381" s="428"/>
      <c r="C381" s="429"/>
      <c r="D381" s="629" t="s">
        <v>185</v>
      </c>
      <c r="E381" s="518">
        <v>23.45</v>
      </c>
      <c r="F381" s="503" t="s">
        <v>268</v>
      </c>
      <c r="G381" s="1032"/>
      <c r="H381" s="1032"/>
      <c r="I381" s="1032"/>
      <c r="J381" s="1032"/>
      <c r="K381" s="286"/>
      <c r="L381" s="286"/>
      <c r="M381" s="286"/>
      <c r="N381" s="286"/>
      <c r="O381" s="286"/>
      <c r="P381" s="286"/>
      <c r="Q381" s="286"/>
      <c r="R381" s="290"/>
      <c r="S381" s="400"/>
      <c r="T381" s="106"/>
      <c r="U381" s="436"/>
      <c r="V381" s="27" t="e">
        <f>VLOOKUP(A381,'PLANILHA ORÇAMENTARIA'!$A$12:$H$536,5,0)</f>
        <v>#N/A</v>
      </c>
      <c r="W381" s="27" t="e">
        <f>VLOOKUP(A381,'PLANILHA ORÇAMENTARIA'!$A$12:$H$536,4,0)</f>
        <v>#N/A</v>
      </c>
      <c r="X381" s="38"/>
    </row>
    <row r="382" spans="1:24" s="5" customFormat="1" ht="18">
      <c r="A382" s="569"/>
      <c r="B382" s="428"/>
      <c r="C382" s="429"/>
      <c r="D382" s="629" t="s">
        <v>283</v>
      </c>
      <c r="E382" s="518">
        <v>0.4</v>
      </c>
      <c r="F382" s="503" t="s">
        <v>52</v>
      </c>
      <c r="G382" s="1032"/>
      <c r="H382" s="1032"/>
      <c r="I382" s="1032"/>
      <c r="J382" s="1032"/>
      <c r="K382" s="286"/>
      <c r="L382" s="286"/>
      <c r="M382" s="286"/>
      <c r="N382" s="286"/>
      <c r="O382" s="286"/>
      <c r="P382" s="286"/>
      <c r="Q382" s="286"/>
      <c r="R382" s="290"/>
      <c r="S382" s="400"/>
      <c r="T382" s="106"/>
      <c r="U382" s="436"/>
      <c r="V382" s="27" t="e">
        <f>VLOOKUP(A382,'PLANILHA ORÇAMENTARIA'!$A$12:$H$536,5,0)</f>
        <v>#N/A</v>
      </c>
      <c r="W382" s="27" t="e">
        <f>VLOOKUP(A382,'PLANILHA ORÇAMENTARIA'!$A$12:$H$536,4,0)</f>
        <v>#N/A</v>
      </c>
      <c r="X382" s="38"/>
    </row>
    <row r="383" spans="1:24" s="5" customFormat="1" ht="18">
      <c r="A383" s="569"/>
      <c r="B383" s="428"/>
      <c r="C383" s="429"/>
      <c r="D383" s="629" t="s">
        <v>208</v>
      </c>
      <c r="E383" s="518">
        <f>E381*E382</f>
        <v>9.3800000000000008</v>
      </c>
      <c r="F383" s="503" t="s">
        <v>568</v>
      </c>
      <c r="G383" s="1032"/>
      <c r="H383" s="1032"/>
      <c r="I383" s="1032"/>
      <c r="J383" s="1032"/>
      <c r="K383" s="286"/>
      <c r="L383" s="286"/>
      <c r="M383" s="286"/>
      <c r="N383" s="286"/>
      <c r="O383" s="286"/>
      <c r="P383" s="286"/>
      <c r="Q383" s="286"/>
      <c r="R383" s="290"/>
      <c r="S383" s="400"/>
      <c r="T383" s="106"/>
      <c r="U383" s="436"/>
      <c r="V383" s="27" t="e">
        <f>VLOOKUP(A383,'PLANILHA ORÇAMENTARIA'!$A$12:$H$536,5,0)</f>
        <v>#N/A</v>
      </c>
      <c r="W383" s="27" t="e">
        <f>VLOOKUP(A383,'PLANILHA ORÇAMENTARIA'!$A$12:$H$536,4,0)</f>
        <v>#N/A</v>
      </c>
      <c r="X383" s="38"/>
    </row>
    <row r="384" spans="1:24" s="5" customFormat="1" ht="18">
      <c r="A384" s="569"/>
      <c r="B384" s="428"/>
      <c r="C384" s="429"/>
      <c r="D384" s="1049"/>
      <c r="E384" s="400"/>
      <c r="F384" s="1031"/>
      <c r="G384" s="1032"/>
      <c r="H384" s="1032"/>
      <c r="I384" s="1032"/>
      <c r="J384" s="1032"/>
      <c r="K384" s="286"/>
      <c r="L384" s="286"/>
      <c r="M384" s="286"/>
      <c r="N384" s="286"/>
      <c r="O384" s="286"/>
      <c r="P384" s="286"/>
      <c r="Q384" s="286"/>
      <c r="R384" s="290"/>
      <c r="S384" s="400"/>
      <c r="T384" s="106"/>
      <c r="U384" s="436"/>
      <c r="V384" s="27" t="e">
        <f>VLOOKUP(A384,'PLANILHA ORÇAMENTARIA'!$A$12:$H$536,5,0)</f>
        <v>#N/A</v>
      </c>
      <c r="W384" s="27" t="e">
        <f>VLOOKUP(A384,'PLANILHA ORÇAMENTARIA'!$A$12:$H$536,4,0)</f>
        <v>#N/A</v>
      </c>
      <c r="X384" s="38"/>
    </row>
    <row r="385" spans="1:24" s="5" customFormat="1" ht="18">
      <c r="A385" s="569"/>
      <c r="B385" s="428"/>
      <c r="C385" s="429"/>
      <c r="D385" s="1068" t="s">
        <v>291</v>
      </c>
      <c r="E385" s="400"/>
      <c r="F385" s="1031"/>
      <c r="G385" s="1032"/>
      <c r="H385" s="1032"/>
      <c r="I385" s="1032"/>
      <c r="J385" s="1032"/>
      <c r="K385" s="286"/>
      <c r="L385" s="286"/>
      <c r="M385" s="286"/>
      <c r="N385" s="286"/>
      <c r="O385" s="286"/>
      <c r="P385" s="286"/>
      <c r="Q385" s="286"/>
      <c r="R385" s="290"/>
      <c r="S385" s="400"/>
      <c r="T385" s="106"/>
      <c r="U385" s="436"/>
      <c r="V385" s="27" t="e">
        <f>VLOOKUP(A385,'PLANILHA ORÇAMENTARIA'!$A$12:$H$536,5,0)</f>
        <v>#N/A</v>
      </c>
      <c r="W385" s="27" t="e">
        <f>VLOOKUP(A385,'PLANILHA ORÇAMENTARIA'!$A$12:$H$536,4,0)</f>
        <v>#N/A</v>
      </c>
      <c r="X385" s="38"/>
    </row>
    <row r="386" spans="1:24" s="5" customFormat="1" ht="18">
      <c r="A386" s="569"/>
      <c r="B386" s="428"/>
      <c r="C386" s="429"/>
      <c r="D386" s="629" t="s">
        <v>185</v>
      </c>
      <c r="E386" s="518">
        <v>28.69</v>
      </c>
      <c r="F386" s="503" t="s">
        <v>268</v>
      </c>
      <c r="G386" s="1032"/>
      <c r="H386" s="1032"/>
      <c r="I386" s="1032"/>
      <c r="J386" s="1032"/>
      <c r="K386" s="286"/>
      <c r="L386" s="286"/>
      <c r="M386" s="286"/>
      <c r="N386" s="286"/>
      <c r="O386" s="286"/>
      <c r="P386" s="286"/>
      <c r="Q386" s="286"/>
      <c r="R386" s="290"/>
      <c r="S386" s="400"/>
      <c r="T386" s="106"/>
      <c r="U386" s="436"/>
      <c r="V386" s="27" t="e">
        <f>VLOOKUP(A386,'PLANILHA ORÇAMENTARIA'!$A$12:$H$536,5,0)</f>
        <v>#N/A</v>
      </c>
      <c r="W386" s="27" t="e">
        <f>VLOOKUP(A386,'PLANILHA ORÇAMENTARIA'!$A$12:$H$536,4,0)</f>
        <v>#N/A</v>
      </c>
      <c r="X386" s="38"/>
    </row>
    <row r="387" spans="1:24" s="5" customFormat="1" ht="18">
      <c r="A387" s="569"/>
      <c r="B387" s="428"/>
      <c r="C387" s="429"/>
      <c r="D387" s="629" t="s">
        <v>283</v>
      </c>
      <c r="E387" s="518">
        <v>0.27</v>
      </c>
      <c r="F387" s="503" t="s">
        <v>52</v>
      </c>
      <c r="G387" s="1032"/>
      <c r="H387" s="1032"/>
      <c r="I387" s="1032"/>
      <c r="J387" s="1032"/>
      <c r="K387" s="286"/>
      <c r="L387" s="286"/>
      <c r="M387" s="286"/>
      <c r="N387" s="286"/>
      <c r="O387" s="286"/>
      <c r="P387" s="286"/>
      <c r="Q387" s="286"/>
      <c r="R387" s="290"/>
      <c r="S387" s="400"/>
      <c r="T387" s="106"/>
      <c r="U387" s="436"/>
      <c r="V387" s="27" t="e">
        <f>VLOOKUP(A387,'PLANILHA ORÇAMENTARIA'!$A$12:$H$536,5,0)</f>
        <v>#N/A</v>
      </c>
      <c r="W387" s="27" t="e">
        <f>VLOOKUP(A387,'PLANILHA ORÇAMENTARIA'!$A$12:$H$536,4,0)</f>
        <v>#N/A</v>
      </c>
      <c r="X387" s="38"/>
    </row>
    <row r="388" spans="1:24" s="5" customFormat="1" ht="18">
      <c r="A388" s="569"/>
      <c r="B388" s="428"/>
      <c r="C388" s="429"/>
      <c r="D388" s="629" t="s">
        <v>208</v>
      </c>
      <c r="E388" s="518">
        <f>E386*E387</f>
        <v>7.7463000000000006</v>
      </c>
      <c r="F388" s="503" t="s">
        <v>568</v>
      </c>
      <c r="G388" s="1032"/>
      <c r="H388" s="1032"/>
      <c r="I388" s="1032"/>
      <c r="J388" s="1032"/>
      <c r="K388" s="286"/>
      <c r="L388" s="286"/>
      <c r="M388" s="286"/>
      <c r="N388" s="286"/>
      <c r="O388" s="286"/>
      <c r="P388" s="286"/>
      <c r="Q388" s="286"/>
      <c r="R388" s="290"/>
      <c r="S388" s="400"/>
      <c r="T388" s="106"/>
      <c r="U388" s="436"/>
      <c r="V388" s="27" t="e">
        <f>VLOOKUP(A388,'PLANILHA ORÇAMENTARIA'!$A$12:$H$536,5,0)</f>
        <v>#N/A</v>
      </c>
      <c r="W388" s="27" t="e">
        <f>VLOOKUP(A388,'PLANILHA ORÇAMENTARIA'!$A$12:$H$536,4,0)</f>
        <v>#N/A</v>
      </c>
      <c r="X388" s="38"/>
    </row>
    <row r="389" spans="1:24" s="5" customFormat="1" ht="18">
      <c r="A389" s="569"/>
      <c r="B389" s="428"/>
      <c r="C389" s="429"/>
      <c r="D389" s="1049"/>
      <c r="E389" s="400"/>
      <c r="F389" s="1031"/>
      <c r="G389" s="1032"/>
      <c r="H389" s="1032"/>
      <c r="I389" s="1032"/>
      <c r="J389" s="1032"/>
      <c r="K389" s="286"/>
      <c r="L389" s="286"/>
      <c r="M389" s="286"/>
      <c r="N389" s="286"/>
      <c r="O389" s="286"/>
      <c r="P389" s="286"/>
      <c r="Q389" s="286"/>
      <c r="R389" s="290"/>
      <c r="S389" s="400"/>
      <c r="T389" s="106"/>
      <c r="U389" s="436"/>
      <c r="V389" s="27" t="e">
        <f>VLOOKUP(A389,'PLANILHA ORÇAMENTARIA'!$A$12:$H$536,5,0)</f>
        <v>#N/A</v>
      </c>
      <c r="W389" s="27" t="e">
        <f>VLOOKUP(A389,'PLANILHA ORÇAMENTARIA'!$A$12:$H$536,4,0)</f>
        <v>#N/A</v>
      </c>
      <c r="X389" s="38"/>
    </row>
    <row r="390" spans="1:24" s="5" customFormat="1" ht="18">
      <c r="A390" s="569"/>
      <c r="B390" s="428"/>
      <c r="C390" s="429"/>
      <c r="D390" s="1068" t="s">
        <v>296</v>
      </c>
      <c r="E390" s="400"/>
      <c r="F390" s="1031"/>
      <c r="G390" s="1032"/>
      <c r="H390" s="1032"/>
      <c r="I390" s="1032"/>
      <c r="J390" s="1032"/>
      <c r="K390" s="286"/>
      <c r="L390" s="286"/>
      <c r="M390" s="286"/>
      <c r="N390" s="286"/>
      <c r="O390" s="286"/>
      <c r="P390" s="286"/>
      <c r="Q390" s="286"/>
      <c r="R390" s="290"/>
      <c r="S390" s="400"/>
      <c r="T390" s="106"/>
      <c r="U390" s="436"/>
      <c r="V390" s="27" t="e">
        <f>VLOOKUP(A390,'PLANILHA ORÇAMENTARIA'!$A$12:$H$536,5,0)</f>
        <v>#N/A</v>
      </c>
      <c r="W390" s="27" t="e">
        <f>VLOOKUP(A390,'PLANILHA ORÇAMENTARIA'!$A$12:$H$536,4,0)</f>
        <v>#N/A</v>
      </c>
      <c r="X390" s="38"/>
    </row>
    <row r="391" spans="1:24" s="5" customFormat="1" ht="18">
      <c r="A391" s="569"/>
      <c r="B391" s="428"/>
      <c r="C391" s="429"/>
      <c r="D391" s="629" t="s">
        <v>292</v>
      </c>
      <c r="E391" s="518">
        <v>21</v>
      </c>
      <c r="F391" s="503" t="s">
        <v>268</v>
      </c>
      <c r="G391" s="1032"/>
      <c r="H391" s="1032"/>
      <c r="I391" s="1032"/>
      <c r="J391" s="1032"/>
      <c r="K391" s="286"/>
      <c r="L391" s="286"/>
      <c r="M391" s="286"/>
      <c r="N391" s="286"/>
      <c r="O391" s="286"/>
      <c r="P391" s="286"/>
      <c r="Q391" s="286"/>
      <c r="R391" s="290"/>
      <c r="S391" s="400"/>
      <c r="T391" s="106"/>
      <c r="U391" s="436"/>
      <c r="V391" s="27" t="e">
        <f>VLOOKUP(A391,'PLANILHA ORÇAMENTARIA'!$A$12:$H$536,5,0)</f>
        <v>#N/A</v>
      </c>
      <c r="W391" s="27" t="e">
        <f>VLOOKUP(A391,'PLANILHA ORÇAMENTARIA'!$A$12:$H$536,4,0)</f>
        <v>#N/A</v>
      </c>
      <c r="X391" s="38"/>
    </row>
    <row r="392" spans="1:24" s="5" customFormat="1" ht="18">
      <c r="A392" s="569"/>
      <c r="B392" s="428"/>
      <c r="C392" s="429"/>
      <c r="D392" s="629" t="s">
        <v>283</v>
      </c>
      <c r="E392" s="518">
        <v>1.1399999999999999</v>
      </c>
      <c r="F392" s="503" t="s">
        <v>52</v>
      </c>
      <c r="G392" s="1032"/>
      <c r="H392" s="1032"/>
      <c r="I392" s="1032"/>
      <c r="J392" s="1032"/>
      <c r="K392" s="286"/>
      <c r="L392" s="286"/>
      <c r="M392" s="286"/>
      <c r="N392" s="286"/>
      <c r="O392" s="286"/>
      <c r="P392" s="286"/>
      <c r="Q392" s="286"/>
      <c r="R392" s="290"/>
      <c r="S392" s="400"/>
      <c r="T392" s="106"/>
      <c r="U392" s="436"/>
      <c r="V392" s="27" t="e">
        <f>VLOOKUP(A392,'PLANILHA ORÇAMENTARIA'!$A$12:$H$536,5,0)</f>
        <v>#N/A</v>
      </c>
      <c r="W392" s="27" t="e">
        <f>VLOOKUP(A392,'PLANILHA ORÇAMENTARIA'!$A$12:$H$536,4,0)</f>
        <v>#N/A</v>
      </c>
      <c r="X392" s="38"/>
    </row>
    <row r="393" spans="1:24" s="5" customFormat="1" ht="18">
      <c r="A393" s="569"/>
      <c r="B393" s="428"/>
      <c r="C393" s="429"/>
      <c r="D393" s="629" t="s">
        <v>208</v>
      </c>
      <c r="E393" s="518">
        <f>E391*E392</f>
        <v>23.939999999999998</v>
      </c>
      <c r="F393" s="503" t="s">
        <v>568</v>
      </c>
      <c r="G393" s="1032"/>
      <c r="H393" s="1032"/>
      <c r="I393" s="1032"/>
      <c r="J393" s="1032"/>
      <c r="K393" s="286"/>
      <c r="L393" s="286"/>
      <c r="M393" s="286"/>
      <c r="N393" s="286"/>
      <c r="O393" s="286"/>
      <c r="P393" s="286"/>
      <c r="Q393" s="286"/>
      <c r="R393" s="290"/>
      <c r="S393" s="400"/>
      <c r="T393" s="106"/>
      <c r="U393" s="436"/>
      <c r="V393" s="27" t="e">
        <f>VLOOKUP(A393,'PLANILHA ORÇAMENTARIA'!$A$12:$H$536,5,0)</f>
        <v>#N/A</v>
      </c>
      <c r="W393" s="27" t="e">
        <f>VLOOKUP(A393,'PLANILHA ORÇAMENTARIA'!$A$12:$H$536,4,0)</f>
        <v>#N/A</v>
      </c>
      <c r="X393" s="38"/>
    </row>
    <row r="394" spans="1:24" s="5" customFormat="1" ht="18">
      <c r="A394" s="569"/>
      <c r="B394" s="428"/>
      <c r="C394" s="429"/>
      <c r="D394" s="1049"/>
      <c r="E394" s="400"/>
      <c r="F394" s="1045"/>
      <c r="G394" s="1032"/>
      <c r="H394" s="1032"/>
      <c r="I394" s="1032"/>
      <c r="J394" s="1032"/>
      <c r="K394" s="286"/>
      <c r="L394" s="286"/>
      <c r="M394" s="286"/>
      <c r="N394" s="286"/>
      <c r="O394" s="286"/>
      <c r="P394" s="286"/>
      <c r="Q394" s="286"/>
      <c r="R394" s="290"/>
      <c r="S394" s="400"/>
      <c r="T394" s="106"/>
      <c r="U394" s="436"/>
      <c r="V394" s="27" t="e">
        <f>VLOOKUP(A394,'PLANILHA ORÇAMENTARIA'!$A$12:$H$536,5,0)</f>
        <v>#N/A</v>
      </c>
      <c r="W394" s="27" t="e">
        <f>VLOOKUP(A394,'PLANILHA ORÇAMENTARIA'!$A$12:$H$536,4,0)</f>
        <v>#N/A</v>
      </c>
      <c r="X394" s="38"/>
    </row>
    <row r="395" spans="1:24" s="5" customFormat="1" ht="18">
      <c r="A395" s="569"/>
      <c r="B395" s="428"/>
      <c r="C395" s="429"/>
      <c r="D395" s="1068" t="s">
        <v>305</v>
      </c>
      <c r="E395" s="400"/>
      <c r="F395" s="1031"/>
      <c r="G395" s="1032"/>
      <c r="H395" s="1032"/>
      <c r="I395" s="1032"/>
      <c r="J395" s="1032"/>
      <c r="K395" s="286"/>
      <c r="L395" s="286"/>
      <c r="M395" s="286"/>
      <c r="N395" s="286"/>
      <c r="O395" s="286"/>
      <c r="P395" s="286"/>
      <c r="Q395" s="286"/>
      <c r="R395" s="290"/>
      <c r="S395" s="400"/>
      <c r="T395" s="106"/>
      <c r="U395" s="436"/>
      <c r="V395" s="27" t="e">
        <f>VLOOKUP(A395,'PLANILHA ORÇAMENTARIA'!$A$12:$H$536,5,0)</f>
        <v>#N/A</v>
      </c>
      <c r="W395" s="27" t="e">
        <f>VLOOKUP(A395,'PLANILHA ORÇAMENTARIA'!$A$12:$H$536,4,0)</f>
        <v>#N/A</v>
      </c>
      <c r="X395" s="38"/>
    </row>
    <row r="396" spans="1:24" s="5" customFormat="1" ht="18">
      <c r="A396" s="569"/>
      <c r="B396" s="428"/>
      <c r="C396" s="429"/>
      <c r="D396" s="629" t="s">
        <v>292</v>
      </c>
      <c r="E396" s="518">
        <v>0.75</v>
      </c>
      <c r="F396" s="503" t="s">
        <v>268</v>
      </c>
      <c r="G396" s="1032"/>
      <c r="H396" s="1032"/>
      <c r="I396" s="1032"/>
      <c r="J396" s="1032"/>
      <c r="K396" s="286"/>
      <c r="L396" s="286"/>
      <c r="M396" s="286"/>
      <c r="N396" s="286"/>
      <c r="O396" s="286"/>
      <c r="P396" s="286"/>
      <c r="Q396" s="286"/>
      <c r="R396" s="290"/>
      <c r="S396" s="400"/>
      <c r="T396" s="106"/>
      <c r="U396" s="436"/>
      <c r="V396" s="27" t="e">
        <f>VLOOKUP(A396,'PLANILHA ORÇAMENTARIA'!$A$12:$H$536,5,0)</f>
        <v>#N/A</v>
      </c>
      <c r="W396" s="27" t="e">
        <f>VLOOKUP(A396,'PLANILHA ORÇAMENTARIA'!$A$12:$H$536,4,0)</f>
        <v>#N/A</v>
      </c>
      <c r="X396" s="38"/>
    </row>
    <row r="397" spans="1:24" s="5" customFormat="1" ht="18">
      <c r="A397" s="569"/>
      <c r="B397" s="428"/>
      <c r="C397" s="429"/>
      <c r="D397" s="629" t="s">
        <v>283</v>
      </c>
      <c r="E397" s="518">
        <v>1.45</v>
      </c>
      <c r="F397" s="503" t="s">
        <v>52</v>
      </c>
      <c r="G397" s="1032"/>
      <c r="H397" s="1032"/>
      <c r="I397" s="1032"/>
      <c r="J397" s="1032"/>
      <c r="K397" s="286"/>
      <c r="L397" s="286"/>
      <c r="M397" s="286"/>
      <c r="N397" s="286"/>
      <c r="O397" s="286"/>
      <c r="P397" s="286"/>
      <c r="Q397" s="286"/>
      <c r="R397" s="290"/>
      <c r="S397" s="400"/>
      <c r="T397" s="106"/>
      <c r="U397" s="436"/>
      <c r="V397" s="27" t="e">
        <f>VLOOKUP(A397,'PLANILHA ORÇAMENTARIA'!$A$12:$H$536,5,0)</f>
        <v>#N/A</v>
      </c>
      <c r="W397" s="27" t="e">
        <f>VLOOKUP(A397,'PLANILHA ORÇAMENTARIA'!$A$12:$H$536,4,0)</f>
        <v>#N/A</v>
      </c>
      <c r="X397" s="38"/>
    </row>
    <row r="398" spans="1:24" s="5" customFormat="1" ht="18">
      <c r="A398" s="569"/>
      <c r="B398" s="428"/>
      <c r="C398" s="429"/>
      <c r="D398" s="629" t="s">
        <v>208</v>
      </c>
      <c r="E398" s="518">
        <f>E396*E397</f>
        <v>1.0874999999999999</v>
      </c>
      <c r="F398" s="503" t="s">
        <v>568</v>
      </c>
      <c r="G398" s="1032"/>
      <c r="H398" s="1032"/>
      <c r="I398" s="1032"/>
      <c r="J398" s="1032"/>
      <c r="K398" s="286"/>
      <c r="L398" s="286"/>
      <c r="M398" s="286"/>
      <c r="N398" s="286"/>
      <c r="O398" s="286"/>
      <c r="P398" s="286"/>
      <c r="Q398" s="286"/>
      <c r="R398" s="290"/>
      <c r="S398" s="400"/>
      <c r="T398" s="106"/>
      <c r="U398" s="436"/>
      <c r="V398" s="27" t="e">
        <f>VLOOKUP(A398,'PLANILHA ORÇAMENTARIA'!$A$12:$H$536,5,0)</f>
        <v>#N/A</v>
      </c>
      <c r="W398" s="27" t="e">
        <f>VLOOKUP(A398,'PLANILHA ORÇAMENTARIA'!$A$12:$H$536,4,0)</f>
        <v>#N/A</v>
      </c>
      <c r="X398" s="38"/>
    </row>
    <row r="399" spans="1:24" s="5" customFormat="1" ht="18">
      <c r="A399" s="569"/>
      <c r="B399" s="428"/>
      <c r="C399" s="429"/>
      <c r="D399" s="1049"/>
      <c r="E399" s="400"/>
      <c r="F399" s="1045"/>
      <c r="G399" s="1032"/>
      <c r="H399" s="1032"/>
      <c r="I399" s="1032"/>
      <c r="J399" s="1032"/>
      <c r="K399" s="286"/>
      <c r="L399" s="286"/>
      <c r="M399" s="286"/>
      <c r="N399" s="286"/>
      <c r="O399" s="286"/>
      <c r="P399" s="286"/>
      <c r="Q399" s="286"/>
      <c r="R399" s="290"/>
      <c r="S399" s="400"/>
      <c r="T399" s="106"/>
      <c r="U399" s="436"/>
      <c r="V399" s="27" t="e">
        <f>VLOOKUP(A399,'PLANILHA ORÇAMENTARIA'!$A$12:$H$536,5,0)</f>
        <v>#N/A</v>
      </c>
      <c r="W399" s="27" t="e">
        <f>VLOOKUP(A399,'PLANILHA ORÇAMENTARIA'!$A$12:$H$536,4,0)</f>
        <v>#N/A</v>
      </c>
      <c r="X399" s="38"/>
    </row>
    <row r="400" spans="1:24" s="5" customFormat="1" ht="18">
      <c r="A400" s="569"/>
      <c r="B400" s="428"/>
      <c r="C400" s="429"/>
      <c r="D400" s="1049"/>
      <c r="E400" s="400"/>
      <c r="F400" s="1031"/>
      <c r="G400" s="1032"/>
      <c r="H400" s="1032"/>
      <c r="I400" s="1032"/>
      <c r="J400" s="1032"/>
      <c r="K400" s="286"/>
      <c r="L400" s="286"/>
      <c r="M400" s="286"/>
      <c r="N400" s="286"/>
      <c r="O400" s="286"/>
      <c r="P400" s="286"/>
      <c r="Q400" s="286"/>
      <c r="R400" s="290"/>
      <c r="S400" s="400"/>
      <c r="T400" s="106"/>
      <c r="U400" s="436"/>
      <c r="V400" s="27" t="e">
        <f>VLOOKUP(A400,'PLANILHA ORÇAMENTARIA'!$A$12:$H$536,5,0)</f>
        <v>#N/A</v>
      </c>
      <c r="W400" s="27" t="e">
        <f>VLOOKUP(A400,'PLANILHA ORÇAMENTARIA'!$A$12:$H$536,4,0)</f>
        <v>#N/A</v>
      </c>
      <c r="X400" s="38"/>
    </row>
    <row r="401" spans="1:24" s="5" customFormat="1" ht="18">
      <c r="A401" s="569"/>
      <c r="B401" s="428"/>
      <c r="C401" s="429"/>
      <c r="D401" s="474" t="s">
        <v>177</v>
      </c>
      <c r="E401" s="414">
        <f>E348+E353+E358+E363+E368+E373+E378+E383+E388+E393+E398</f>
        <v>126.16080000000001</v>
      </c>
      <c r="F401" s="1031"/>
      <c r="G401" s="1032"/>
      <c r="H401" s="1032"/>
      <c r="I401" s="1032"/>
      <c r="J401" s="1032"/>
      <c r="K401" s="286"/>
      <c r="L401" s="286"/>
      <c r="M401" s="286"/>
      <c r="N401" s="286"/>
      <c r="O401" s="286"/>
      <c r="P401" s="286"/>
      <c r="Q401" s="286"/>
      <c r="R401" s="290"/>
      <c r="S401" s="400"/>
      <c r="T401" s="106"/>
      <c r="U401" s="436"/>
      <c r="V401" s="27" t="e">
        <f>VLOOKUP(A401,'PLANILHA ORÇAMENTARIA'!$A$12:$H$536,5,0)</f>
        <v>#N/A</v>
      </c>
      <c r="W401" s="27" t="e">
        <f>VLOOKUP(A401,'PLANILHA ORÇAMENTARIA'!$A$12:$H$536,4,0)</f>
        <v>#N/A</v>
      </c>
      <c r="X401" s="38"/>
    </row>
    <row r="402" spans="1:24" s="5" customFormat="1" ht="18">
      <c r="A402" s="569"/>
      <c r="B402" s="428"/>
      <c r="C402" s="429"/>
      <c r="D402" s="1049"/>
      <c r="E402" s="400"/>
      <c r="F402" s="1031"/>
      <c r="G402" s="1032"/>
      <c r="H402" s="1032"/>
      <c r="I402" s="1032"/>
      <c r="J402" s="1032"/>
      <c r="K402" s="286"/>
      <c r="L402" s="286"/>
      <c r="M402" s="286"/>
      <c r="N402" s="286"/>
      <c r="O402" s="286"/>
      <c r="P402" s="286"/>
      <c r="Q402" s="286"/>
      <c r="R402" s="290"/>
      <c r="S402" s="400"/>
      <c r="T402" s="106"/>
      <c r="U402" s="436"/>
      <c r="V402" s="27" t="e">
        <f>VLOOKUP(A402,'PLANILHA ORÇAMENTARIA'!$A$12:$H$536,5,0)</f>
        <v>#N/A</v>
      </c>
      <c r="W402" s="27" t="e">
        <f>VLOOKUP(A402,'PLANILHA ORÇAMENTARIA'!$A$12:$H$536,4,0)</f>
        <v>#N/A</v>
      </c>
      <c r="X402" s="38"/>
    </row>
    <row r="403" spans="1:24" s="5" customFormat="1" ht="18">
      <c r="A403" s="268" t="s">
        <v>9</v>
      </c>
      <c r="B403" s="305" t="s">
        <v>293</v>
      </c>
      <c r="C403" s="260" t="s">
        <v>47</v>
      </c>
      <c r="D403" s="593" t="s">
        <v>294</v>
      </c>
      <c r="E403" s="484"/>
      <c r="F403" s="485"/>
      <c r="G403" s="486"/>
      <c r="H403" s="487"/>
      <c r="I403" s="487"/>
      <c r="J403" s="487"/>
      <c r="K403" s="487"/>
      <c r="L403" s="487"/>
      <c r="M403" s="487"/>
      <c r="N403" s="487"/>
      <c r="O403" s="487"/>
      <c r="P403" s="487"/>
      <c r="Q403" s="487"/>
      <c r="R403" s="488"/>
      <c r="S403" s="489"/>
      <c r="T403" s="490" t="s">
        <v>51</v>
      </c>
      <c r="U403" s="491">
        <f>S404</f>
        <v>214.33699999999999</v>
      </c>
      <c r="V403" s="27" t="str">
        <f>VLOOKUP(A403,'PLANILHA ORÇAMENTARIA'!$A$12:$H$536,5,0)</f>
        <v>M2</v>
      </c>
      <c r="W403" s="27" t="str">
        <f>VLOOKUP(A403,'PLANILHA ORÇAMENTARIA'!$A$12:$H$536,4,0)</f>
        <v>ALVENARIA DE BLOCOS DE CONCRETO ESTRUTURAL 14X19X39 CM (ESPESSURA 14 CM), FBK = 14 MPA, UTILIZANDO PALHETA. AF_10/2022</v>
      </c>
      <c r="X403" s="38"/>
    </row>
    <row r="404" spans="1:24" s="5" customFormat="1" ht="18">
      <c r="A404" s="569"/>
      <c r="B404" s="428"/>
      <c r="C404" s="429"/>
      <c r="D404" s="1049"/>
      <c r="E404" s="400"/>
      <c r="F404" s="1031"/>
      <c r="G404" s="1032"/>
      <c r="H404" s="1032"/>
      <c r="I404" s="1032"/>
      <c r="J404" s="1032"/>
      <c r="K404" s="286"/>
      <c r="L404" s="286"/>
      <c r="M404" s="286"/>
      <c r="N404" s="286"/>
      <c r="O404" s="286"/>
      <c r="P404" s="286"/>
      <c r="Q404" s="286"/>
      <c r="R404" s="355" t="s">
        <v>177</v>
      </c>
      <c r="S404" s="356">
        <f>E443</f>
        <v>214.33699999999999</v>
      </c>
      <c r="T404" s="106"/>
      <c r="U404" s="436"/>
      <c r="V404" s="27" t="e">
        <f>VLOOKUP(A404,'PLANILHA ORÇAMENTARIA'!$A$12:$H$536,5,0)</f>
        <v>#N/A</v>
      </c>
      <c r="W404" s="27" t="e">
        <f>VLOOKUP(A404,'PLANILHA ORÇAMENTARIA'!$A$12:$H$536,4,0)</f>
        <v>#N/A</v>
      </c>
      <c r="X404" s="38"/>
    </row>
    <row r="405" spans="1:24" s="5" customFormat="1" ht="18">
      <c r="A405" s="569"/>
      <c r="B405" s="428"/>
      <c r="C405" s="429"/>
      <c r="D405" s="1068" t="s">
        <v>285</v>
      </c>
      <c r="E405" s="413"/>
      <c r="F405" s="413"/>
      <c r="G405" s="1032"/>
      <c r="H405" s="1032"/>
      <c r="I405" s="1032"/>
      <c r="J405" s="1032"/>
      <c r="K405" s="286"/>
      <c r="L405" s="286"/>
      <c r="M405" s="286"/>
      <c r="N405" s="286"/>
      <c r="O405" s="286"/>
      <c r="P405" s="286"/>
      <c r="Q405" s="286"/>
      <c r="R405" s="290"/>
      <c r="S405" s="400"/>
      <c r="T405" s="106"/>
      <c r="U405" s="436"/>
      <c r="V405" s="27" t="e">
        <f>VLOOKUP(A405,'PLANILHA ORÇAMENTARIA'!$A$12:$H$536,5,0)</f>
        <v>#N/A</v>
      </c>
      <c r="W405" s="27" t="e">
        <f>VLOOKUP(A405,'PLANILHA ORÇAMENTARIA'!$A$12:$H$536,4,0)</f>
        <v>#N/A</v>
      </c>
      <c r="X405" s="38"/>
    </row>
    <row r="406" spans="1:24" s="5" customFormat="1" ht="18">
      <c r="A406" s="569"/>
      <c r="B406" s="428"/>
      <c r="C406" s="429"/>
      <c r="D406" s="629" t="s">
        <v>179</v>
      </c>
      <c r="E406" s="518">
        <v>38.159999999999997</v>
      </c>
      <c r="F406" s="503" t="s">
        <v>52</v>
      </c>
      <c r="G406" s="1032"/>
      <c r="H406" s="1032"/>
      <c r="I406" s="1032"/>
      <c r="J406" s="1032"/>
      <c r="K406" s="286"/>
      <c r="L406" s="286"/>
      <c r="M406" s="286"/>
      <c r="N406" s="286"/>
      <c r="O406" s="286"/>
      <c r="P406" s="286"/>
      <c r="Q406" s="286"/>
      <c r="R406" s="290"/>
      <c r="S406" s="400"/>
      <c r="T406" s="106"/>
      <c r="U406" s="436"/>
      <c r="V406" s="27" t="e">
        <f>VLOOKUP(A406,'PLANILHA ORÇAMENTARIA'!$A$12:$H$536,5,0)</f>
        <v>#N/A</v>
      </c>
      <c r="W406" s="27" t="e">
        <f>VLOOKUP(A406,'PLANILHA ORÇAMENTARIA'!$A$12:$H$536,4,0)</f>
        <v>#N/A</v>
      </c>
      <c r="X406" s="38"/>
    </row>
    <row r="407" spans="1:24" s="5" customFormat="1" ht="18">
      <c r="A407" s="569"/>
      <c r="B407" s="428"/>
      <c r="C407" s="429"/>
      <c r="D407" s="629" t="s">
        <v>263</v>
      </c>
      <c r="E407" s="518">
        <v>1.29</v>
      </c>
      <c r="F407" s="503" t="s">
        <v>52</v>
      </c>
      <c r="G407" s="1032"/>
      <c r="H407" s="1032"/>
      <c r="I407" s="1032"/>
      <c r="J407" s="1032"/>
      <c r="K407" s="286"/>
      <c r="L407" s="286"/>
      <c r="M407" s="286"/>
      <c r="N407" s="286"/>
      <c r="O407" s="286"/>
      <c r="P407" s="286"/>
      <c r="Q407" s="286"/>
      <c r="R407" s="290"/>
      <c r="S407" s="400"/>
      <c r="T407" s="106"/>
      <c r="U407" s="436"/>
      <c r="V407" s="27" t="e">
        <f>VLOOKUP(A407,'PLANILHA ORÇAMENTARIA'!$A$12:$H$536,5,0)</f>
        <v>#N/A</v>
      </c>
      <c r="W407" s="27" t="e">
        <f>VLOOKUP(A407,'PLANILHA ORÇAMENTARIA'!$A$12:$H$536,4,0)</f>
        <v>#N/A</v>
      </c>
      <c r="X407" s="38"/>
    </row>
    <row r="408" spans="1:24" s="5" customFormat="1" ht="18">
      <c r="A408" s="569"/>
      <c r="B408" s="428"/>
      <c r="C408" s="429"/>
      <c r="D408" s="629" t="s">
        <v>295</v>
      </c>
      <c r="E408" s="518">
        <f>E406*E407</f>
        <v>49.226399999999998</v>
      </c>
      <c r="F408" s="503" t="s">
        <v>268</v>
      </c>
      <c r="G408" s="1032"/>
      <c r="H408" s="1032"/>
      <c r="I408" s="1032"/>
      <c r="J408" s="1032"/>
      <c r="K408" s="286"/>
      <c r="L408" s="286"/>
      <c r="M408" s="286"/>
      <c r="N408" s="286"/>
      <c r="O408" s="286"/>
      <c r="P408" s="286"/>
      <c r="Q408" s="286"/>
      <c r="R408" s="290"/>
      <c r="S408" s="400"/>
      <c r="T408" s="106"/>
      <c r="U408" s="436"/>
      <c r="V408" s="27" t="e">
        <f>VLOOKUP(A408,'PLANILHA ORÇAMENTARIA'!$A$12:$H$536,5,0)</f>
        <v>#N/A</v>
      </c>
      <c r="W408" s="27" t="e">
        <f>VLOOKUP(A408,'PLANILHA ORÇAMENTARIA'!$A$12:$H$536,4,0)</f>
        <v>#N/A</v>
      </c>
      <c r="X408" s="38"/>
    </row>
    <row r="409" spans="1:24" s="5" customFormat="1" ht="18">
      <c r="A409" s="569"/>
      <c r="B409" s="428"/>
      <c r="C409" s="429"/>
      <c r="D409" s="1049"/>
      <c r="E409" s="400"/>
      <c r="F409" s="1031"/>
      <c r="G409" s="1032"/>
      <c r="H409" s="1032"/>
      <c r="I409" s="1032"/>
      <c r="J409" s="1032"/>
      <c r="K409" s="286"/>
      <c r="L409" s="286"/>
      <c r="M409" s="286"/>
      <c r="N409" s="286"/>
      <c r="O409" s="286"/>
      <c r="P409" s="286"/>
      <c r="Q409" s="286"/>
      <c r="R409" s="290"/>
      <c r="S409" s="400"/>
      <c r="T409" s="106"/>
      <c r="U409" s="436"/>
      <c r="V409" s="27" t="e">
        <f>VLOOKUP(A409,'PLANILHA ORÇAMENTARIA'!$A$12:$H$536,5,0)</f>
        <v>#N/A</v>
      </c>
      <c r="W409" s="27" t="e">
        <f>VLOOKUP(A409,'PLANILHA ORÇAMENTARIA'!$A$12:$H$536,4,0)</f>
        <v>#N/A</v>
      </c>
      <c r="X409" s="38"/>
    </row>
    <row r="410" spans="1:24" s="5" customFormat="1" ht="18">
      <c r="A410" s="569"/>
      <c r="B410" s="428"/>
      <c r="C410" s="429"/>
      <c r="D410" s="1068" t="s">
        <v>284</v>
      </c>
      <c r="E410" s="413"/>
      <c r="F410" s="413"/>
      <c r="G410" s="1032"/>
      <c r="H410" s="1032"/>
      <c r="I410" s="1032"/>
      <c r="J410" s="1032"/>
      <c r="K410" s="286"/>
      <c r="L410" s="286"/>
      <c r="M410" s="286"/>
      <c r="N410" s="286"/>
      <c r="O410" s="286"/>
      <c r="P410" s="286"/>
      <c r="Q410" s="286"/>
      <c r="R410" s="290"/>
      <c r="S410" s="400"/>
      <c r="T410" s="106"/>
      <c r="U410" s="436"/>
      <c r="V410" s="27" t="e">
        <f>VLOOKUP(A410,'PLANILHA ORÇAMENTARIA'!$A$12:$H$536,5,0)</f>
        <v>#N/A</v>
      </c>
      <c r="W410" s="27" t="e">
        <f>VLOOKUP(A410,'PLANILHA ORÇAMENTARIA'!$A$12:$H$536,4,0)</f>
        <v>#N/A</v>
      </c>
      <c r="X410" s="38"/>
    </row>
    <row r="411" spans="1:24" s="5" customFormat="1" ht="18">
      <c r="A411" s="569"/>
      <c r="B411" s="428"/>
      <c r="C411" s="429"/>
      <c r="D411" s="629" t="s">
        <v>179</v>
      </c>
      <c r="E411" s="518">
        <v>12.38</v>
      </c>
      <c r="F411" s="503" t="s">
        <v>52</v>
      </c>
      <c r="G411" s="1032"/>
      <c r="H411" s="1032"/>
      <c r="I411" s="1032"/>
      <c r="J411" s="1032"/>
      <c r="K411" s="286"/>
      <c r="L411" s="286"/>
      <c r="M411" s="286"/>
      <c r="N411" s="286"/>
      <c r="O411" s="286"/>
      <c r="P411" s="286"/>
      <c r="Q411" s="286"/>
      <c r="R411" s="290"/>
      <c r="S411" s="400"/>
      <c r="T411" s="106"/>
      <c r="U411" s="436"/>
      <c r="V411" s="27" t="e">
        <f>VLOOKUP(A411,'PLANILHA ORÇAMENTARIA'!$A$12:$H$536,5,0)</f>
        <v>#N/A</v>
      </c>
      <c r="W411" s="27" t="e">
        <f>VLOOKUP(A411,'PLANILHA ORÇAMENTARIA'!$A$12:$H$536,4,0)</f>
        <v>#N/A</v>
      </c>
      <c r="X411" s="38"/>
    </row>
    <row r="412" spans="1:24" s="5" customFormat="1" ht="18">
      <c r="A412" s="569"/>
      <c r="B412" s="428"/>
      <c r="C412" s="429"/>
      <c r="D412" s="629" t="s">
        <v>263</v>
      </c>
      <c r="E412" s="518">
        <v>1.46</v>
      </c>
      <c r="F412" s="503" t="s">
        <v>52</v>
      </c>
      <c r="G412" s="1032"/>
      <c r="H412" s="1032"/>
      <c r="I412" s="1032"/>
      <c r="J412" s="1032"/>
      <c r="K412" s="286"/>
      <c r="L412" s="286"/>
      <c r="M412" s="286"/>
      <c r="N412" s="286"/>
      <c r="O412" s="286"/>
      <c r="P412" s="286"/>
      <c r="Q412" s="286"/>
      <c r="R412" s="290"/>
      <c r="S412" s="400"/>
      <c r="T412" s="106"/>
      <c r="U412" s="436"/>
      <c r="V412" s="27" t="e">
        <f>VLOOKUP(A412,'PLANILHA ORÇAMENTARIA'!$A$12:$H$536,5,0)</f>
        <v>#N/A</v>
      </c>
      <c r="W412" s="27" t="e">
        <f>VLOOKUP(A412,'PLANILHA ORÇAMENTARIA'!$A$12:$H$536,4,0)</f>
        <v>#N/A</v>
      </c>
      <c r="X412" s="38"/>
    </row>
    <row r="413" spans="1:24" s="5" customFormat="1" ht="18">
      <c r="A413" s="569"/>
      <c r="B413" s="428"/>
      <c r="C413" s="429"/>
      <c r="D413" s="629" t="s">
        <v>295</v>
      </c>
      <c r="E413" s="518">
        <f>E411*E412</f>
        <v>18.0748</v>
      </c>
      <c r="F413" s="503" t="s">
        <v>268</v>
      </c>
      <c r="G413" s="1032"/>
      <c r="H413" s="1032"/>
      <c r="I413" s="1032"/>
      <c r="J413" s="1032"/>
      <c r="K413" s="286"/>
      <c r="L413" s="286"/>
      <c r="M413" s="286"/>
      <c r="N413" s="286"/>
      <c r="O413" s="286"/>
      <c r="P413" s="286"/>
      <c r="Q413" s="286"/>
      <c r="R413" s="290"/>
      <c r="S413" s="400"/>
      <c r="T413" s="106"/>
      <c r="U413" s="436"/>
      <c r="V413" s="27" t="e">
        <f>VLOOKUP(A413,'PLANILHA ORÇAMENTARIA'!$A$12:$H$536,5,0)</f>
        <v>#N/A</v>
      </c>
      <c r="W413" s="27" t="e">
        <f>VLOOKUP(A413,'PLANILHA ORÇAMENTARIA'!$A$12:$H$536,4,0)</f>
        <v>#N/A</v>
      </c>
      <c r="X413" s="38"/>
    </row>
    <row r="414" spans="1:24" s="5" customFormat="1" ht="18">
      <c r="A414" s="569"/>
      <c r="B414" s="428"/>
      <c r="C414" s="429"/>
      <c r="D414" s="1049"/>
      <c r="E414" s="400"/>
      <c r="F414" s="1031"/>
      <c r="G414" s="1032"/>
      <c r="H414" s="1032"/>
      <c r="I414" s="1032"/>
      <c r="J414" s="1032"/>
      <c r="K414" s="286"/>
      <c r="L414" s="286"/>
      <c r="M414" s="286"/>
      <c r="N414" s="286"/>
      <c r="O414" s="286"/>
      <c r="P414" s="286"/>
      <c r="Q414" s="286"/>
      <c r="R414" s="290"/>
      <c r="S414" s="400"/>
      <c r="T414" s="106"/>
      <c r="U414" s="436"/>
      <c r="V414" s="27" t="e">
        <f>VLOOKUP(A414,'PLANILHA ORÇAMENTARIA'!$A$12:$H$536,5,0)</f>
        <v>#N/A</v>
      </c>
      <c r="W414" s="27" t="e">
        <f>VLOOKUP(A414,'PLANILHA ORÇAMENTARIA'!$A$12:$H$536,4,0)</f>
        <v>#N/A</v>
      </c>
      <c r="X414" s="38"/>
    </row>
    <row r="415" spans="1:24" s="5" customFormat="1" ht="18">
      <c r="A415" s="569"/>
      <c r="B415" s="428"/>
      <c r="C415" s="429"/>
      <c r="D415" s="1068" t="s">
        <v>296</v>
      </c>
      <c r="E415" s="413"/>
      <c r="F415" s="413"/>
      <c r="G415" s="1032"/>
      <c r="H415" s="1032"/>
      <c r="I415" s="1032"/>
      <c r="J415" s="1032"/>
      <c r="K415" s="286"/>
      <c r="L415" s="286"/>
      <c r="M415" s="286"/>
      <c r="N415" s="286"/>
      <c r="O415" s="286"/>
      <c r="P415" s="286"/>
      <c r="Q415" s="286"/>
      <c r="R415" s="290"/>
      <c r="S415" s="400"/>
      <c r="T415" s="106"/>
      <c r="U415" s="436"/>
      <c r="V415" s="27" t="e">
        <f>VLOOKUP(A415,'PLANILHA ORÇAMENTARIA'!$A$12:$H$536,5,0)</f>
        <v>#N/A</v>
      </c>
      <c r="W415" s="27" t="e">
        <f>VLOOKUP(A415,'PLANILHA ORÇAMENTARIA'!$A$12:$H$536,4,0)</f>
        <v>#N/A</v>
      </c>
      <c r="X415" s="38"/>
    </row>
    <row r="416" spans="1:24" s="5" customFormat="1" ht="18">
      <c r="A416" s="569"/>
      <c r="B416" s="428"/>
      <c r="C416" s="429"/>
      <c r="D416" s="629" t="s">
        <v>179</v>
      </c>
      <c r="E416" s="518">
        <v>51.92</v>
      </c>
      <c r="F416" s="503" t="s">
        <v>52</v>
      </c>
      <c r="G416" s="1032"/>
      <c r="H416" s="1032"/>
      <c r="I416" s="1032"/>
      <c r="J416" s="1032"/>
      <c r="K416" s="286"/>
      <c r="L416" s="286"/>
      <c r="M416" s="286"/>
      <c r="N416" s="286"/>
      <c r="O416" s="286"/>
      <c r="P416" s="286"/>
      <c r="Q416" s="286"/>
      <c r="R416" s="290"/>
      <c r="S416" s="400"/>
      <c r="T416" s="106"/>
      <c r="U416" s="436"/>
      <c r="V416" s="27" t="e">
        <f>VLOOKUP(A416,'PLANILHA ORÇAMENTARIA'!$A$12:$H$536,5,0)</f>
        <v>#N/A</v>
      </c>
      <c r="W416" s="27" t="e">
        <f>VLOOKUP(A416,'PLANILHA ORÇAMENTARIA'!$A$12:$H$536,4,0)</f>
        <v>#N/A</v>
      </c>
      <c r="X416" s="38"/>
    </row>
    <row r="417" spans="1:24" s="5" customFormat="1" ht="18">
      <c r="A417" s="569"/>
      <c r="B417" s="428"/>
      <c r="C417" s="429"/>
      <c r="D417" s="629" t="s">
        <v>263</v>
      </c>
      <c r="E417" s="518">
        <v>1.1399999999999999</v>
      </c>
      <c r="F417" s="503" t="s">
        <v>52</v>
      </c>
      <c r="G417" s="1032"/>
      <c r="H417" s="1032"/>
      <c r="I417" s="1032"/>
      <c r="J417" s="1032"/>
      <c r="K417" s="286"/>
      <c r="L417" s="286"/>
      <c r="M417" s="286"/>
      <c r="N417" s="286"/>
      <c r="O417" s="286"/>
      <c r="P417" s="286"/>
      <c r="Q417" s="286"/>
      <c r="R417" s="290"/>
      <c r="S417" s="400"/>
      <c r="T417" s="106"/>
      <c r="U417" s="436"/>
      <c r="V417" s="27" t="e">
        <f>VLOOKUP(A417,'PLANILHA ORÇAMENTARIA'!$A$12:$H$536,5,0)</f>
        <v>#N/A</v>
      </c>
      <c r="W417" s="27" t="e">
        <f>VLOOKUP(A417,'PLANILHA ORÇAMENTARIA'!$A$12:$H$536,4,0)</f>
        <v>#N/A</v>
      </c>
      <c r="X417" s="38"/>
    </row>
    <row r="418" spans="1:24" s="5" customFormat="1" ht="18">
      <c r="A418" s="569"/>
      <c r="B418" s="428"/>
      <c r="C418" s="429"/>
      <c r="D418" s="629" t="s">
        <v>295</v>
      </c>
      <c r="E418" s="518">
        <f>E416*E417</f>
        <v>59.188799999999993</v>
      </c>
      <c r="F418" s="503" t="s">
        <v>268</v>
      </c>
      <c r="G418" s="1032"/>
      <c r="H418" s="1032"/>
      <c r="I418" s="1032"/>
      <c r="J418" s="1032"/>
      <c r="K418" s="286"/>
      <c r="L418" s="286"/>
      <c r="M418" s="286"/>
      <c r="N418" s="286"/>
      <c r="O418" s="286"/>
      <c r="P418" s="286"/>
      <c r="Q418" s="286"/>
      <c r="R418" s="290"/>
      <c r="S418" s="400"/>
      <c r="T418" s="106"/>
      <c r="U418" s="436"/>
      <c r="V418" s="27" t="e">
        <f>VLOOKUP(A418,'PLANILHA ORÇAMENTARIA'!$A$12:$H$536,5,0)</f>
        <v>#N/A</v>
      </c>
      <c r="W418" s="27" t="e">
        <f>VLOOKUP(A418,'PLANILHA ORÇAMENTARIA'!$A$12:$H$536,4,0)</f>
        <v>#N/A</v>
      </c>
      <c r="X418" s="38"/>
    </row>
    <row r="419" spans="1:24" s="5" customFormat="1" ht="18">
      <c r="A419" s="569"/>
      <c r="B419" s="428"/>
      <c r="C419" s="429"/>
      <c r="D419" s="1049"/>
      <c r="E419" s="400"/>
      <c r="F419" s="1031"/>
      <c r="G419" s="1032"/>
      <c r="H419" s="1032"/>
      <c r="I419" s="1032"/>
      <c r="J419" s="1032"/>
      <c r="K419" s="286"/>
      <c r="L419" s="286"/>
      <c r="M419" s="286"/>
      <c r="N419" s="286"/>
      <c r="O419" s="286"/>
      <c r="P419" s="286"/>
      <c r="Q419" s="286"/>
      <c r="R419" s="290"/>
      <c r="S419" s="400"/>
      <c r="T419" s="106"/>
      <c r="U419" s="436"/>
      <c r="V419" s="27" t="e">
        <f>VLOOKUP(A419,'PLANILHA ORÇAMENTARIA'!$A$12:$H$536,5,0)</f>
        <v>#N/A</v>
      </c>
      <c r="W419" s="27" t="e">
        <f>VLOOKUP(A419,'PLANILHA ORÇAMENTARIA'!$A$12:$H$536,4,0)</f>
        <v>#N/A</v>
      </c>
      <c r="X419" s="38"/>
    </row>
    <row r="420" spans="1:24" s="5" customFormat="1" ht="18">
      <c r="A420" s="569"/>
      <c r="B420" s="428"/>
      <c r="C420" s="429"/>
      <c r="D420" s="1068" t="s">
        <v>297</v>
      </c>
      <c r="E420" s="400"/>
      <c r="F420" s="1031"/>
      <c r="G420" s="1032"/>
      <c r="H420" s="1032"/>
      <c r="I420" s="1032"/>
      <c r="J420" s="1032"/>
      <c r="K420" s="286"/>
      <c r="L420" s="286"/>
      <c r="M420" s="286"/>
      <c r="N420" s="286"/>
      <c r="O420" s="286"/>
      <c r="P420" s="286"/>
      <c r="Q420" s="286"/>
      <c r="R420" s="290"/>
      <c r="S420" s="400"/>
      <c r="T420" s="106"/>
      <c r="U420" s="436"/>
      <c r="V420" s="27" t="e">
        <f>VLOOKUP(A420,'PLANILHA ORÇAMENTARIA'!$A$12:$H$536,5,0)</f>
        <v>#N/A</v>
      </c>
      <c r="W420" s="27" t="e">
        <f>VLOOKUP(A420,'PLANILHA ORÇAMENTARIA'!$A$12:$H$536,4,0)</f>
        <v>#N/A</v>
      </c>
      <c r="X420" s="38"/>
    </row>
    <row r="421" spans="1:24" s="5" customFormat="1" ht="18">
      <c r="A421" s="569"/>
      <c r="B421" s="428"/>
      <c r="C421" s="429"/>
      <c r="D421" s="629" t="s">
        <v>179</v>
      </c>
      <c r="E421" s="518">
        <v>22.85</v>
      </c>
      <c r="F421" s="503" t="s">
        <v>52</v>
      </c>
      <c r="G421" s="1032"/>
      <c r="H421" s="1032"/>
      <c r="I421" s="1032"/>
      <c r="J421" s="1032"/>
      <c r="K421" s="286"/>
      <c r="L421" s="286"/>
      <c r="M421" s="286"/>
      <c r="N421" s="286"/>
      <c r="O421" s="286"/>
      <c r="P421" s="286"/>
      <c r="Q421" s="286"/>
      <c r="R421" s="290"/>
      <c r="S421" s="400"/>
      <c r="T421" s="106"/>
      <c r="U421" s="436"/>
      <c r="V421" s="27" t="e">
        <f>VLOOKUP(A421,'PLANILHA ORÇAMENTARIA'!$A$12:$H$536,5,0)</f>
        <v>#N/A</v>
      </c>
      <c r="W421" s="27" t="e">
        <f>VLOOKUP(A421,'PLANILHA ORÇAMENTARIA'!$A$12:$H$536,4,0)</f>
        <v>#N/A</v>
      </c>
      <c r="X421" s="38"/>
    </row>
    <row r="422" spans="1:24" s="5" customFormat="1" ht="18">
      <c r="A422" s="569"/>
      <c r="B422" s="428"/>
      <c r="C422" s="429"/>
      <c r="D422" s="629" t="s">
        <v>263</v>
      </c>
      <c r="E422" s="518">
        <v>1.5</v>
      </c>
      <c r="F422" s="503" t="s">
        <v>52</v>
      </c>
      <c r="G422" s="1032"/>
      <c r="H422" s="1032"/>
      <c r="I422" s="1032"/>
      <c r="J422" s="1032"/>
      <c r="K422" s="286"/>
      <c r="L422" s="286"/>
      <c r="M422" s="286"/>
      <c r="N422" s="286"/>
      <c r="O422" s="286"/>
      <c r="P422" s="286"/>
      <c r="Q422" s="286"/>
      <c r="R422" s="290"/>
      <c r="S422" s="400"/>
      <c r="T422" s="106"/>
      <c r="U422" s="436"/>
      <c r="V422" s="27" t="e">
        <f>VLOOKUP(A422,'PLANILHA ORÇAMENTARIA'!$A$12:$H$536,5,0)</f>
        <v>#N/A</v>
      </c>
      <c r="W422" s="27" t="e">
        <f>VLOOKUP(A422,'PLANILHA ORÇAMENTARIA'!$A$12:$H$536,4,0)</f>
        <v>#N/A</v>
      </c>
      <c r="X422" s="38"/>
    </row>
    <row r="423" spans="1:24" s="5" customFormat="1" ht="18">
      <c r="A423" s="569"/>
      <c r="B423" s="428"/>
      <c r="C423" s="429"/>
      <c r="D423" s="629" t="s">
        <v>295</v>
      </c>
      <c r="E423" s="518">
        <f>E421*E422</f>
        <v>34.275000000000006</v>
      </c>
      <c r="F423" s="503" t="s">
        <v>268</v>
      </c>
      <c r="G423" s="1032"/>
      <c r="H423" s="1032"/>
      <c r="I423" s="1032"/>
      <c r="J423" s="1032"/>
      <c r="K423" s="286"/>
      <c r="L423" s="286"/>
      <c r="M423" s="286"/>
      <c r="N423" s="286"/>
      <c r="O423" s="286"/>
      <c r="P423" s="286"/>
      <c r="Q423" s="286"/>
      <c r="R423" s="290"/>
      <c r="S423" s="400"/>
      <c r="T423" s="106"/>
      <c r="U423" s="436"/>
      <c r="V423" s="27" t="e">
        <f>VLOOKUP(A423,'PLANILHA ORÇAMENTARIA'!$A$12:$H$536,5,0)</f>
        <v>#N/A</v>
      </c>
      <c r="W423" s="27" t="e">
        <f>VLOOKUP(A423,'PLANILHA ORÇAMENTARIA'!$A$12:$H$536,4,0)</f>
        <v>#N/A</v>
      </c>
      <c r="X423" s="38"/>
    </row>
    <row r="424" spans="1:24" s="5" customFormat="1" ht="18">
      <c r="A424" s="569"/>
      <c r="B424" s="428"/>
      <c r="C424" s="429"/>
      <c r="D424" s="1049"/>
      <c r="E424" s="400"/>
      <c r="F424" s="1031"/>
      <c r="G424" s="1032"/>
      <c r="H424" s="1032"/>
      <c r="I424" s="1032"/>
      <c r="J424" s="1032"/>
      <c r="K424" s="286"/>
      <c r="L424" s="286"/>
      <c r="M424" s="286"/>
      <c r="N424" s="286"/>
      <c r="O424" s="286"/>
      <c r="P424" s="286"/>
      <c r="Q424" s="286"/>
      <c r="R424" s="290"/>
      <c r="S424" s="400"/>
      <c r="T424" s="106"/>
      <c r="U424" s="436"/>
      <c r="V424" s="27" t="e">
        <f>VLOOKUP(A424,'PLANILHA ORÇAMENTARIA'!$A$12:$H$536,5,0)</f>
        <v>#N/A</v>
      </c>
      <c r="W424" s="27" t="e">
        <f>VLOOKUP(A424,'PLANILHA ORÇAMENTARIA'!$A$12:$H$536,4,0)</f>
        <v>#N/A</v>
      </c>
      <c r="X424" s="38"/>
    </row>
    <row r="425" spans="1:24" s="5" customFormat="1" ht="18">
      <c r="A425" s="569"/>
      <c r="B425" s="428"/>
      <c r="C425" s="429"/>
      <c r="D425" s="1068" t="s">
        <v>298</v>
      </c>
      <c r="E425" s="400"/>
      <c r="F425" s="1031"/>
      <c r="G425" s="1032"/>
      <c r="H425" s="1032"/>
      <c r="I425" s="1032"/>
      <c r="J425" s="1032"/>
      <c r="K425" s="286"/>
      <c r="L425" s="286"/>
      <c r="M425" s="286"/>
      <c r="N425" s="286"/>
      <c r="O425" s="286"/>
      <c r="P425" s="286"/>
      <c r="Q425" s="286"/>
      <c r="R425" s="290"/>
      <c r="S425" s="400"/>
      <c r="T425" s="106"/>
      <c r="U425" s="436"/>
      <c r="V425" s="27" t="e">
        <f>VLOOKUP(A425,'PLANILHA ORÇAMENTARIA'!$A$12:$H$536,5,0)</f>
        <v>#N/A</v>
      </c>
      <c r="W425" s="27" t="e">
        <f>VLOOKUP(A425,'PLANILHA ORÇAMENTARIA'!$A$12:$H$536,4,0)</f>
        <v>#N/A</v>
      </c>
      <c r="X425" s="38"/>
    </row>
    <row r="426" spans="1:24" s="5" customFormat="1" ht="18">
      <c r="A426" s="569"/>
      <c r="B426" s="428"/>
      <c r="C426" s="429"/>
      <c r="D426" s="629" t="s">
        <v>185</v>
      </c>
      <c r="E426" s="518">
        <v>2.21</v>
      </c>
      <c r="F426" s="503" t="s">
        <v>268</v>
      </c>
      <c r="G426" s="1032"/>
      <c r="H426" s="1032"/>
      <c r="I426" s="1032"/>
      <c r="J426" s="1032"/>
      <c r="K426" s="286"/>
      <c r="L426" s="286"/>
      <c r="M426" s="286"/>
      <c r="N426" s="286"/>
      <c r="O426" s="286"/>
      <c r="P426" s="286"/>
      <c r="Q426" s="286"/>
      <c r="R426" s="290"/>
      <c r="S426" s="400"/>
      <c r="T426" s="106"/>
      <c r="U426" s="436"/>
      <c r="V426" s="27" t="e">
        <f>VLOOKUP(A426,'PLANILHA ORÇAMENTARIA'!$A$12:$H$536,5,0)</f>
        <v>#N/A</v>
      </c>
      <c r="W426" s="27" t="e">
        <f>VLOOKUP(A426,'PLANILHA ORÇAMENTARIA'!$A$12:$H$536,4,0)</f>
        <v>#N/A</v>
      </c>
      <c r="X426" s="38"/>
    </row>
    <row r="427" spans="1:24" s="5" customFormat="1" ht="18">
      <c r="A427" s="569"/>
      <c r="B427" s="428"/>
      <c r="C427" s="429"/>
      <c r="D427" s="629" t="s">
        <v>295</v>
      </c>
      <c r="E427" s="518">
        <f>E426</f>
        <v>2.21</v>
      </c>
      <c r="F427" s="503" t="s">
        <v>268</v>
      </c>
      <c r="G427" s="1032"/>
      <c r="H427" s="1032"/>
      <c r="I427" s="1032"/>
      <c r="J427" s="1032"/>
      <c r="K427" s="286"/>
      <c r="L427" s="286"/>
      <c r="M427" s="286"/>
      <c r="N427" s="286"/>
      <c r="O427" s="286"/>
      <c r="P427" s="286"/>
      <c r="Q427" s="286"/>
      <c r="R427" s="290"/>
      <c r="S427" s="400"/>
      <c r="T427" s="106"/>
      <c r="U427" s="436"/>
      <c r="V427" s="27" t="e">
        <f>VLOOKUP(A427,'PLANILHA ORÇAMENTARIA'!$A$12:$H$536,5,0)</f>
        <v>#N/A</v>
      </c>
      <c r="W427" s="27" t="e">
        <f>VLOOKUP(A427,'PLANILHA ORÇAMENTARIA'!$A$12:$H$536,4,0)</f>
        <v>#N/A</v>
      </c>
      <c r="X427" s="38"/>
    </row>
    <row r="428" spans="1:24" s="5" customFormat="1" ht="18">
      <c r="A428" s="569"/>
      <c r="B428" s="428"/>
      <c r="C428" s="429"/>
      <c r="D428" s="1049"/>
      <c r="E428" s="400"/>
      <c r="F428" s="1031"/>
      <c r="G428" s="1032"/>
      <c r="H428" s="1032"/>
      <c r="I428" s="1032"/>
      <c r="J428" s="1032"/>
      <c r="K428" s="286"/>
      <c r="L428" s="286"/>
      <c r="M428" s="286"/>
      <c r="N428" s="286"/>
      <c r="O428" s="286"/>
      <c r="P428" s="286"/>
      <c r="Q428" s="286"/>
      <c r="R428" s="290"/>
      <c r="S428" s="400"/>
      <c r="T428" s="106"/>
      <c r="U428" s="436"/>
      <c r="V428" s="27" t="e">
        <f>VLOOKUP(A428,'PLANILHA ORÇAMENTARIA'!$A$12:$H$536,5,0)</f>
        <v>#N/A</v>
      </c>
      <c r="W428" s="27" t="e">
        <f>VLOOKUP(A428,'PLANILHA ORÇAMENTARIA'!$A$12:$H$536,4,0)</f>
        <v>#N/A</v>
      </c>
      <c r="X428" s="38"/>
    </row>
    <row r="429" spans="1:24" s="5" customFormat="1" ht="18">
      <c r="A429" s="569"/>
      <c r="B429" s="428"/>
      <c r="C429" s="429"/>
      <c r="D429" s="1068" t="s">
        <v>289</v>
      </c>
      <c r="E429" s="400"/>
      <c r="F429" s="1031"/>
      <c r="G429" s="1032"/>
      <c r="H429" s="1032"/>
      <c r="I429" s="1032"/>
      <c r="J429" s="1032"/>
      <c r="K429" s="286"/>
      <c r="L429" s="286"/>
      <c r="M429" s="286"/>
      <c r="N429" s="286"/>
      <c r="O429" s="286"/>
      <c r="P429" s="286"/>
      <c r="Q429" s="286"/>
      <c r="R429" s="290"/>
      <c r="S429" s="400"/>
      <c r="T429" s="106"/>
      <c r="U429" s="436"/>
      <c r="V429" s="27" t="e">
        <f>VLOOKUP(A429,'PLANILHA ORÇAMENTARIA'!$A$12:$H$536,5,0)</f>
        <v>#N/A</v>
      </c>
      <c r="W429" s="27" t="e">
        <f>VLOOKUP(A429,'PLANILHA ORÇAMENTARIA'!$A$12:$H$536,4,0)</f>
        <v>#N/A</v>
      </c>
      <c r="X429" s="38"/>
    </row>
    <row r="430" spans="1:24" s="5" customFormat="1" ht="18">
      <c r="A430" s="569"/>
      <c r="B430" s="428"/>
      <c r="C430" s="429"/>
      <c r="D430" s="629" t="s">
        <v>179</v>
      </c>
      <c r="E430" s="518">
        <v>13.6</v>
      </c>
      <c r="F430" s="503" t="s">
        <v>52</v>
      </c>
      <c r="G430" s="1032"/>
      <c r="H430" s="1032"/>
      <c r="I430" s="1032"/>
      <c r="J430" s="1032"/>
      <c r="K430" s="286"/>
      <c r="L430" s="286"/>
      <c r="M430" s="286"/>
      <c r="N430" s="286"/>
      <c r="O430" s="286"/>
      <c r="P430" s="286"/>
      <c r="Q430" s="286"/>
      <c r="R430" s="290"/>
      <c r="S430" s="400"/>
      <c r="T430" s="106"/>
      <c r="U430" s="436"/>
      <c r="V430" s="27" t="e">
        <f>VLOOKUP(A430,'PLANILHA ORÇAMENTARIA'!$A$12:$H$536,5,0)</f>
        <v>#N/A</v>
      </c>
      <c r="W430" s="27" t="e">
        <f>VLOOKUP(A430,'PLANILHA ORÇAMENTARIA'!$A$12:$H$536,4,0)</f>
        <v>#N/A</v>
      </c>
      <c r="X430" s="38"/>
    </row>
    <row r="431" spans="1:24" s="5" customFormat="1" ht="18">
      <c r="A431" s="569"/>
      <c r="B431" s="428"/>
      <c r="C431" s="429"/>
      <c r="D431" s="629" t="s">
        <v>263</v>
      </c>
      <c r="E431" s="518">
        <v>0.47</v>
      </c>
      <c r="F431" s="503" t="s">
        <v>52</v>
      </c>
      <c r="G431" s="1032"/>
      <c r="H431" s="1032"/>
      <c r="I431" s="1032"/>
      <c r="J431" s="1032"/>
      <c r="K431" s="286"/>
      <c r="L431" s="286"/>
      <c r="M431" s="286"/>
      <c r="N431" s="286"/>
      <c r="O431" s="286"/>
      <c r="P431" s="286"/>
      <c r="Q431" s="286"/>
      <c r="R431" s="290"/>
      <c r="S431" s="400"/>
      <c r="T431" s="106"/>
      <c r="U431" s="436"/>
      <c r="V431" s="27" t="e">
        <f>VLOOKUP(A431,'PLANILHA ORÇAMENTARIA'!$A$12:$H$536,5,0)</f>
        <v>#N/A</v>
      </c>
      <c r="W431" s="27" t="e">
        <f>VLOOKUP(A431,'PLANILHA ORÇAMENTARIA'!$A$12:$H$536,4,0)</f>
        <v>#N/A</v>
      </c>
      <c r="X431" s="38"/>
    </row>
    <row r="432" spans="1:24" s="5" customFormat="1" ht="18">
      <c r="A432" s="569"/>
      <c r="B432" s="428"/>
      <c r="C432" s="429"/>
      <c r="D432" s="629" t="s">
        <v>295</v>
      </c>
      <c r="E432" s="518">
        <f>E430*E431</f>
        <v>6.3919999999999995</v>
      </c>
      <c r="F432" s="503" t="s">
        <v>268</v>
      </c>
      <c r="G432" s="1032"/>
      <c r="H432" s="1032"/>
      <c r="I432" s="1032"/>
      <c r="J432" s="1032"/>
      <c r="K432" s="286"/>
      <c r="L432" s="286"/>
      <c r="M432" s="286"/>
      <c r="N432" s="286"/>
      <c r="O432" s="286"/>
      <c r="P432" s="286"/>
      <c r="Q432" s="286"/>
      <c r="R432" s="290"/>
      <c r="S432" s="400"/>
      <c r="T432" s="106"/>
      <c r="U432" s="436"/>
      <c r="V432" s="27" t="e">
        <f>VLOOKUP(A432,'PLANILHA ORÇAMENTARIA'!$A$12:$H$536,5,0)</f>
        <v>#N/A</v>
      </c>
      <c r="W432" s="27" t="e">
        <f>VLOOKUP(A432,'PLANILHA ORÇAMENTARIA'!$A$12:$H$536,4,0)</f>
        <v>#N/A</v>
      </c>
      <c r="X432" s="38"/>
    </row>
    <row r="433" spans="1:110" s="5" customFormat="1" ht="18">
      <c r="A433" s="569"/>
      <c r="B433" s="428"/>
      <c r="C433" s="429"/>
      <c r="D433" s="1049"/>
      <c r="E433" s="400"/>
      <c r="F433" s="1031"/>
      <c r="G433" s="1032"/>
      <c r="H433" s="1032"/>
      <c r="I433" s="1032"/>
      <c r="J433" s="1032"/>
      <c r="K433" s="286"/>
      <c r="L433" s="286"/>
      <c r="M433" s="286"/>
      <c r="N433" s="286"/>
      <c r="O433" s="286"/>
      <c r="P433" s="286"/>
      <c r="Q433" s="286"/>
      <c r="R433" s="290"/>
      <c r="S433" s="400"/>
      <c r="T433" s="106"/>
      <c r="U433" s="436"/>
      <c r="V433" s="27" t="e">
        <f>VLOOKUP(A433,'PLANILHA ORÇAMENTARIA'!$A$12:$H$536,5,0)</f>
        <v>#N/A</v>
      </c>
      <c r="W433" s="27" t="e">
        <f>VLOOKUP(A433,'PLANILHA ORÇAMENTARIA'!$A$12:$H$536,4,0)</f>
        <v>#N/A</v>
      </c>
      <c r="X433" s="38"/>
    </row>
    <row r="434" spans="1:110" s="5" customFormat="1" ht="18">
      <c r="A434" s="569"/>
      <c r="B434" s="428"/>
      <c r="C434" s="429"/>
      <c r="D434" s="1068" t="s">
        <v>299</v>
      </c>
      <c r="E434" s="400"/>
      <c r="F434" s="1031"/>
      <c r="G434" s="1032"/>
      <c r="H434" s="1032"/>
      <c r="I434" s="1032"/>
      <c r="J434" s="1032"/>
      <c r="K434" s="286"/>
      <c r="L434" s="286"/>
      <c r="M434" s="286"/>
      <c r="N434" s="286"/>
      <c r="O434" s="286"/>
      <c r="P434" s="286"/>
      <c r="Q434" s="286"/>
      <c r="R434" s="290"/>
      <c r="S434" s="400"/>
      <c r="T434" s="106"/>
      <c r="U434" s="436"/>
      <c r="V434" s="27" t="e">
        <f>VLOOKUP(A434,'PLANILHA ORÇAMENTARIA'!$A$12:$H$536,5,0)</f>
        <v>#N/A</v>
      </c>
      <c r="W434" s="27" t="e">
        <f>VLOOKUP(A434,'PLANILHA ORÇAMENTARIA'!$A$12:$H$536,4,0)</f>
        <v>#N/A</v>
      </c>
      <c r="X434" s="38"/>
    </row>
    <row r="435" spans="1:110" s="5" customFormat="1" ht="18">
      <c r="A435" s="569"/>
      <c r="B435" s="428"/>
      <c r="C435" s="429"/>
      <c r="D435" s="629" t="s">
        <v>179</v>
      </c>
      <c r="E435" s="518">
        <v>25.5</v>
      </c>
      <c r="F435" s="503" t="s">
        <v>52</v>
      </c>
      <c r="G435" s="1032"/>
      <c r="H435" s="1032"/>
      <c r="I435" s="1032"/>
      <c r="J435" s="1032"/>
      <c r="K435" s="286"/>
      <c r="L435" s="286"/>
      <c r="M435" s="286"/>
      <c r="N435" s="286"/>
      <c r="O435" s="286"/>
      <c r="P435" s="286"/>
      <c r="Q435" s="286"/>
      <c r="R435" s="290"/>
      <c r="S435" s="400"/>
      <c r="T435" s="106"/>
      <c r="U435" s="436"/>
      <c r="V435" s="27" t="e">
        <f>VLOOKUP(A435,'PLANILHA ORÇAMENTARIA'!$A$12:$H$536,5,0)</f>
        <v>#N/A</v>
      </c>
      <c r="W435" s="27" t="e">
        <f>VLOOKUP(A435,'PLANILHA ORÇAMENTARIA'!$A$12:$H$536,4,0)</f>
        <v>#N/A</v>
      </c>
      <c r="X435" s="38"/>
    </row>
    <row r="436" spans="1:110" s="5" customFormat="1" ht="18">
      <c r="A436" s="569"/>
      <c r="B436" s="428"/>
      <c r="C436" s="429"/>
      <c r="D436" s="629" t="s">
        <v>263</v>
      </c>
      <c r="E436" s="518">
        <v>0.27</v>
      </c>
      <c r="F436" s="503" t="s">
        <v>52</v>
      </c>
      <c r="G436" s="1032"/>
      <c r="H436" s="1032"/>
      <c r="I436" s="1032"/>
      <c r="J436" s="1032"/>
      <c r="K436" s="286"/>
      <c r="L436" s="286"/>
      <c r="M436" s="286"/>
      <c r="N436" s="286"/>
      <c r="O436" s="286"/>
      <c r="P436" s="286"/>
      <c r="Q436" s="286"/>
      <c r="R436" s="290"/>
      <c r="S436" s="400"/>
      <c r="T436" s="106"/>
      <c r="U436" s="436"/>
      <c r="V436" s="27" t="e">
        <f>VLOOKUP(A436,'PLANILHA ORÇAMENTARIA'!$A$12:$H$536,5,0)</f>
        <v>#N/A</v>
      </c>
      <c r="W436" s="27" t="e">
        <f>VLOOKUP(A436,'PLANILHA ORÇAMENTARIA'!$A$12:$H$536,4,0)</f>
        <v>#N/A</v>
      </c>
      <c r="X436" s="38"/>
    </row>
    <row r="437" spans="1:110" s="5" customFormat="1" ht="18">
      <c r="A437" s="569"/>
      <c r="B437" s="428"/>
      <c r="C437" s="429"/>
      <c r="D437" s="629" t="s">
        <v>295</v>
      </c>
      <c r="E437" s="518">
        <f>E435*E436</f>
        <v>6.8850000000000007</v>
      </c>
      <c r="F437" s="503" t="s">
        <v>268</v>
      </c>
      <c r="G437" s="1032"/>
      <c r="H437" s="1032"/>
      <c r="I437" s="1032"/>
      <c r="J437" s="1032"/>
      <c r="K437" s="286"/>
      <c r="L437" s="286"/>
      <c r="M437" s="286"/>
      <c r="N437" s="286"/>
      <c r="O437" s="286"/>
      <c r="P437" s="286"/>
      <c r="Q437" s="286"/>
      <c r="R437" s="290"/>
      <c r="S437" s="400"/>
      <c r="T437" s="106"/>
      <c r="U437" s="436"/>
      <c r="V437" s="27" t="e">
        <f>VLOOKUP(A437,'PLANILHA ORÇAMENTARIA'!$A$12:$H$536,5,0)</f>
        <v>#N/A</v>
      </c>
      <c r="W437" s="27" t="e">
        <f>VLOOKUP(A437,'PLANILHA ORÇAMENTARIA'!$A$12:$H$536,4,0)</f>
        <v>#N/A</v>
      </c>
      <c r="X437" s="38"/>
    </row>
    <row r="438" spans="1:110" s="5" customFormat="1" ht="18">
      <c r="A438" s="569"/>
      <c r="B438" s="428"/>
      <c r="C438" s="429"/>
      <c r="D438" s="1049"/>
      <c r="E438" s="400"/>
      <c r="F438" s="1045"/>
      <c r="G438" s="1032"/>
      <c r="H438" s="1032"/>
      <c r="I438" s="1032"/>
      <c r="J438" s="1032"/>
      <c r="K438" s="286"/>
      <c r="L438" s="286"/>
      <c r="M438" s="286"/>
      <c r="N438" s="286"/>
      <c r="O438" s="286"/>
      <c r="P438" s="286"/>
      <c r="Q438" s="286"/>
      <c r="R438" s="290"/>
      <c r="S438" s="400"/>
      <c r="T438" s="106"/>
      <c r="U438" s="436"/>
      <c r="V438" s="27" t="e">
        <f>VLOOKUP(A438,'PLANILHA ORÇAMENTARIA'!$A$12:$H$536,5,0)</f>
        <v>#N/A</v>
      </c>
      <c r="W438" s="27" t="e">
        <f>VLOOKUP(A438,'PLANILHA ORÇAMENTARIA'!$A$12:$H$536,4,0)</f>
        <v>#N/A</v>
      </c>
      <c r="X438" s="38"/>
    </row>
    <row r="439" spans="1:110" s="5" customFormat="1" ht="18">
      <c r="A439" s="569"/>
      <c r="B439" s="428"/>
      <c r="C439" s="429"/>
      <c r="D439" s="1068" t="s">
        <v>305</v>
      </c>
      <c r="E439" s="400"/>
      <c r="F439" s="1031"/>
      <c r="G439" s="1032"/>
      <c r="H439" s="1032"/>
      <c r="I439" s="1032"/>
      <c r="J439" s="1032"/>
      <c r="K439" s="286"/>
      <c r="L439" s="286"/>
      <c r="M439" s="286"/>
      <c r="N439" s="286"/>
      <c r="O439" s="286"/>
      <c r="P439" s="286"/>
      <c r="Q439" s="286"/>
      <c r="R439" s="290"/>
      <c r="S439" s="400"/>
      <c r="T439" s="106"/>
      <c r="U439" s="436"/>
      <c r="V439" s="27" t="e">
        <f>VLOOKUP(A439,'PLANILHA ORÇAMENTARIA'!$A$12:$H$536,5,0)</f>
        <v>#N/A</v>
      </c>
      <c r="W439" s="27" t="e">
        <f>VLOOKUP(A439,'PLANILHA ORÇAMENTARIA'!$A$12:$H$536,4,0)</f>
        <v>#N/A</v>
      </c>
      <c r="X439" s="38"/>
    </row>
    <row r="440" spans="1:110" s="5" customFormat="1" ht="18">
      <c r="A440" s="569"/>
      <c r="B440" s="428"/>
      <c r="C440" s="429"/>
      <c r="D440" s="629" t="s">
        <v>179</v>
      </c>
      <c r="E440" s="518">
        <v>25.39</v>
      </c>
      <c r="F440" s="503" t="s">
        <v>52</v>
      </c>
      <c r="G440" s="1032"/>
      <c r="H440" s="1032"/>
      <c r="I440" s="1032"/>
      <c r="J440" s="1032"/>
      <c r="K440" s="286"/>
      <c r="L440" s="286"/>
      <c r="M440" s="286"/>
      <c r="N440" s="286"/>
      <c r="O440" s="286"/>
      <c r="P440" s="286"/>
      <c r="Q440" s="286"/>
      <c r="R440" s="290"/>
      <c r="S440" s="400"/>
      <c r="T440" s="106"/>
      <c r="U440" s="436"/>
      <c r="V440" s="27" t="e">
        <f>VLOOKUP(A440,'PLANILHA ORÇAMENTARIA'!$A$12:$H$536,5,0)</f>
        <v>#N/A</v>
      </c>
      <c r="W440" s="27" t="e">
        <f>VLOOKUP(A440,'PLANILHA ORÇAMENTARIA'!$A$12:$H$536,4,0)</f>
        <v>#N/A</v>
      </c>
      <c r="X440" s="38"/>
    </row>
    <row r="441" spans="1:110" s="5" customFormat="1" ht="18">
      <c r="A441" s="569"/>
      <c r="B441" s="428"/>
      <c r="C441" s="429"/>
      <c r="D441" s="629" t="s">
        <v>263</v>
      </c>
      <c r="E441" s="518">
        <v>1.5</v>
      </c>
      <c r="F441" s="503" t="s">
        <v>52</v>
      </c>
      <c r="G441" s="1032"/>
      <c r="H441" s="1032"/>
      <c r="I441" s="1032"/>
      <c r="J441" s="1032"/>
      <c r="K441" s="286"/>
      <c r="L441" s="286"/>
      <c r="M441" s="286"/>
      <c r="N441" s="286"/>
      <c r="O441" s="286"/>
      <c r="P441" s="286"/>
      <c r="Q441" s="286"/>
      <c r="R441" s="290"/>
      <c r="S441" s="400"/>
      <c r="T441" s="106"/>
      <c r="U441" s="436"/>
      <c r="V441" s="27" t="e">
        <f>VLOOKUP(A441,'PLANILHA ORÇAMENTARIA'!$A$12:$H$536,5,0)</f>
        <v>#N/A</v>
      </c>
      <c r="W441" s="27" t="e">
        <f>VLOOKUP(A441,'PLANILHA ORÇAMENTARIA'!$A$12:$H$536,4,0)</f>
        <v>#N/A</v>
      </c>
      <c r="X441" s="38"/>
    </row>
    <row r="442" spans="1:110" s="5" customFormat="1" ht="18">
      <c r="A442" s="569"/>
      <c r="B442" s="428"/>
      <c r="C442" s="429"/>
      <c r="D442" s="629" t="s">
        <v>295</v>
      </c>
      <c r="E442" s="518">
        <f>E440*E441</f>
        <v>38.085000000000001</v>
      </c>
      <c r="F442" s="503" t="s">
        <v>268</v>
      </c>
      <c r="G442" s="1032"/>
      <c r="H442" s="1032"/>
      <c r="I442" s="1032"/>
      <c r="J442" s="1032"/>
      <c r="K442" s="286"/>
      <c r="L442" s="286"/>
      <c r="M442" s="286"/>
      <c r="N442" s="286"/>
      <c r="O442" s="286"/>
      <c r="P442" s="286"/>
      <c r="Q442" s="286"/>
      <c r="R442" s="290"/>
      <c r="S442" s="400"/>
      <c r="T442" s="106"/>
      <c r="U442" s="436"/>
      <c r="V442" s="27" t="e">
        <f>VLOOKUP(A442,'PLANILHA ORÇAMENTARIA'!$A$12:$H$536,5,0)</f>
        <v>#N/A</v>
      </c>
      <c r="W442" s="27" t="e">
        <f>VLOOKUP(A442,'PLANILHA ORÇAMENTARIA'!$A$12:$H$536,4,0)</f>
        <v>#N/A</v>
      </c>
      <c r="X442" s="38"/>
    </row>
    <row r="443" spans="1:110" s="5" customFormat="1" ht="18">
      <c r="A443" s="569"/>
      <c r="B443" s="428"/>
      <c r="C443" s="429"/>
      <c r="D443" s="474" t="s">
        <v>177</v>
      </c>
      <c r="E443" s="414">
        <f>E442+E437+E432+E427+E423+E418+E413+E408</f>
        <v>214.33699999999999</v>
      </c>
      <c r="F443" s="1045" t="s">
        <v>268</v>
      </c>
      <c r="G443" s="1032"/>
      <c r="H443" s="1032"/>
      <c r="I443" s="1032"/>
      <c r="J443" s="1032"/>
      <c r="K443" s="286"/>
      <c r="L443" s="286"/>
      <c r="M443" s="286"/>
      <c r="N443" s="286"/>
      <c r="O443" s="286"/>
      <c r="P443" s="286"/>
      <c r="Q443" s="286"/>
      <c r="R443" s="290"/>
      <c r="S443" s="400"/>
      <c r="T443" s="106"/>
      <c r="U443" s="436"/>
      <c r="V443" s="27" t="e">
        <f>VLOOKUP(A443,'PLANILHA ORÇAMENTARIA'!$A$12:$H$536,5,0)</f>
        <v>#N/A</v>
      </c>
      <c r="W443" s="27" t="e">
        <f>VLOOKUP(A443,'PLANILHA ORÇAMENTARIA'!$A$12:$H$536,4,0)</f>
        <v>#N/A</v>
      </c>
      <c r="X443" s="38"/>
    </row>
    <row r="444" spans="1:110" s="5" customFormat="1" ht="18">
      <c r="A444" s="569"/>
      <c r="B444" s="428"/>
      <c r="C444" s="429"/>
      <c r="D444" s="469"/>
      <c r="E444" s="399"/>
      <c r="F444" s="1045"/>
      <c r="G444" s="1032"/>
      <c r="H444" s="1032"/>
      <c r="I444" s="1032"/>
      <c r="J444" s="1032"/>
      <c r="K444" s="286"/>
      <c r="L444" s="286"/>
      <c r="M444" s="286"/>
      <c r="N444" s="286"/>
      <c r="O444" s="286"/>
      <c r="P444" s="286"/>
      <c r="Q444" s="286"/>
      <c r="R444" s="290"/>
      <c r="S444" s="400"/>
      <c r="T444" s="106"/>
      <c r="U444" s="436"/>
      <c r="V444" s="27" t="e">
        <f>VLOOKUP(A444,'PLANILHA ORÇAMENTARIA'!$A$12:$H$536,5,0)</f>
        <v>#N/A</v>
      </c>
      <c r="W444" s="27" t="e">
        <f>VLOOKUP(A444,'PLANILHA ORÇAMENTARIA'!$A$12:$H$536,4,0)</f>
        <v>#N/A</v>
      </c>
      <c r="X444" s="38"/>
    </row>
    <row r="445" spans="1:110" s="30" customFormat="1" ht="18">
      <c r="A445" s="268" t="s">
        <v>10</v>
      </c>
      <c r="B445" s="305" t="s">
        <v>326</v>
      </c>
      <c r="C445" s="260" t="s">
        <v>24</v>
      </c>
      <c r="D445" s="593" t="s">
        <v>327</v>
      </c>
      <c r="E445" s="484"/>
      <c r="F445" s="485"/>
      <c r="G445" s="486"/>
      <c r="H445" s="487"/>
      <c r="I445" s="487"/>
      <c r="J445" s="487"/>
      <c r="K445" s="487"/>
      <c r="L445" s="487"/>
      <c r="M445" s="487"/>
      <c r="N445" s="487"/>
      <c r="O445" s="487"/>
      <c r="P445" s="487"/>
      <c r="Q445" s="487"/>
      <c r="R445" s="488"/>
      <c r="S445" s="489"/>
      <c r="T445" s="490" t="s">
        <v>51</v>
      </c>
      <c r="U445" s="491">
        <f>S446</f>
        <v>131.7423</v>
      </c>
      <c r="V445" s="27" t="str">
        <f>VLOOKUP(A445,'PLANILHA ORÇAMENTARIA'!$A$12:$H$536,5,0)</f>
        <v>M2</v>
      </c>
      <c r="W445" s="27" t="str">
        <f>VLOOKUP(A445,'PLANILHA ORÇAMENTARIA'!$A$12:$H$536,4,0)</f>
        <v>Chapisco</v>
      </c>
      <c r="X445" s="3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31"/>
    </row>
    <row r="446" spans="1:110" s="5" customFormat="1" ht="18">
      <c r="A446" s="569"/>
      <c r="B446" s="428"/>
      <c r="C446" s="429"/>
      <c r="D446" s="469"/>
      <c r="E446" s="399"/>
      <c r="F446" s="1045"/>
      <c r="G446" s="1032"/>
      <c r="H446" s="1032"/>
      <c r="I446" s="1032"/>
      <c r="J446" s="1032"/>
      <c r="K446" s="286"/>
      <c r="L446" s="286"/>
      <c r="M446" s="286"/>
      <c r="N446" s="286"/>
      <c r="O446" s="286"/>
      <c r="P446" s="286"/>
      <c r="Q446" s="286"/>
      <c r="R446" s="355" t="s">
        <v>177</v>
      </c>
      <c r="S446" s="356">
        <f>E486</f>
        <v>131.7423</v>
      </c>
      <c r="T446" s="106"/>
      <c r="U446" s="436"/>
      <c r="V446" s="27" t="e">
        <f>VLOOKUP(A446,'PLANILHA ORÇAMENTARIA'!$A$12:$H$536,5,0)</f>
        <v>#N/A</v>
      </c>
      <c r="W446" s="27" t="e">
        <f>VLOOKUP(A446,'PLANILHA ORÇAMENTARIA'!$A$12:$H$536,4,0)</f>
        <v>#N/A</v>
      </c>
      <c r="X446" s="38"/>
    </row>
    <row r="447" spans="1:110" s="5" customFormat="1" ht="18">
      <c r="A447" s="569"/>
      <c r="B447" s="428"/>
      <c r="C447" s="429"/>
      <c r="D447" s="1049"/>
      <c r="E447" s="400"/>
      <c r="F447" s="1031"/>
      <c r="G447" s="1032"/>
      <c r="H447" s="1032"/>
      <c r="I447" s="1032"/>
      <c r="J447" s="1032"/>
      <c r="K447" s="286"/>
      <c r="L447" s="286"/>
      <c r="M447" s="286"/>
      <c r="N447" s="286"/>
      <c r="O447" s="286"/>
      <c r="P447" s="286"/>
      <c r="Q447" s="286"/>
      <c r="R447" s="290"/>
      <c r="S447" s="400"/>
      <c r="T447" s="106"/>
      <c r="U447" s="436"/>
      <c r="V447" s="27" t="e">
        <f>VLOOKUP(A447,'PLANILHA ORÇAMENTARIA'!$A$12:$H$536,5,0)</f>
        <v>#N/A</v>
      </c>
      <c r="W447" s="27" t="e">
        <f>VLOOKUP(A447,'PLANILHA ORÇAMENTARIA'!$A$12:$H$536,4,0)</f>
        <v>#N/A</v>
      </c>
      <c r="X447" s="38"/>
    </row>
    <row r="448" spans="1:110" s="5" customFormat="1" ht="18">
      <c r="A448" s="569"/>
      <c r="B448" s="428"/>
      <c r="C448" s="429"/>
      <c r="D448" s="1068" t="s">
        <v>285</v>
      </c>
      <c r="E448" s="413"/>
      <c r="F448" s="413"/>
      <c r="G448" s="1032"/>
      <c r="H448" s="1032"/>
      <c r="I448" s="1032"/>
      <c r="J448" s="1032"/>
      <c r="K448" s="286"/>
      <c r="L448" s="286"/>
      <c r="M448" s="286"/>
      <c r="N448" s="286"/>
      <c r="O448" s="286"/>
      <c r="P448" s="286"/>
      <c r="Q448" s="286"/>
      <c r="R448" s="290"/>
      <c r="S448" s="400"/>
      <c r="T448" s="106"/>
      <c r="U448" s="436"/>
      <c r="V448" s="27" t="e">
        <f>VLOOKUP(A448,'PLANILHA ORÇAMENTARIA'!$A$12:$H$536,5,0)</f>
        <v>#N/A</v>
      </c>
      <c r="W448" s="27" t="e">
        <f>VLOOKUP(A448,'PLANILHA ORÇAMENTARIA'!$A$12:$H$536,4,0)</f>
        <v>#N/A</v>
      </c>
      <c r="X448" s="38"/>
    </row>
    <row r="449" spans="1:24" s="5" customFormat="1" ht="18">
      <c r="A449" s="569"/>
      <c r="B449" s="428"/>
      <c r="C449" s="429"/>
      <c r="D449" s="629" t="s">
        <v>179</v>
      </c>
      <c r="E449" s="518">
        <v>19.97</v>
      </c>
      <c r="F449" s="503" t="s">
        <v>52</v>
      </c>
      <c r="G449" s="1032"/>
      <c r="H449" s="1032"/>
      <c r="I449" s="1032"/>
      <c r="J449" s="1032"/>
      <c r="K449" s="286"/>
      <c r="L449" s="286"/>
      <c r="M449" s="286"/>
      <c r="N449" s="286"/>
      <c r="O449" s="286"/>
      <c r="P449" s="286"/>
      <c r="Q449" s="286"/>
      <c r="R449" s="290"/>
      <c r="S449" s="400"/>
      <c r="T449" s="106"/>
      <c r="U449" s="436"/>
      <c r="V449" s="27" t="e">
        <f>VLOOKUP(A449,'PLANILHA ORÇAMENTARIA'!$A$12:$H$536,5,0)</f>
        <v>#N/A</v>
      </c>
      <c r="W449" s="27" t="e">
        <f>VLOOKUP(A449,'PLANILHA ORÇAMENTARIA'!$A$12:$H$536,4,0)</f>
        <v>#N/A</v>
      </c>
      <c r="X449" s="38"/>
    </row>
    <row r="450" spans="1:24" s="5" customFormat="1" ht="18">
      <c r="A450" s="569"/>
      <c r="B450" s="428"/>
      <c r="C450" s="429"/>
      <c r="D450" s="629" t="s">
        <v>263</v>
      </c>
      <c r="E450" s="518">
        <v>1.29</v>
      </c>
      <c r="F450" s="503" t="s">
        <v>52</v>
      </c>
      <c r="G450" s="1032"/>
      <c r="H450" s="1032"/>
      <c r="I450" s="1032"/>
      <c r="J450" s="1032"/>
      <c r="K450" s="286"/>
      <c r="L450" s="286"/>
      <c r="M450" s="286"/>
      <c r="N450" s="286"/>
      <c r="O450" s="286"/>
      <c r="P450" s="286"/>
      <c r="Q450" s="286"/>
      <c r="R450" s="290"/>
      <c r="S450" s="400"/>
      <c r="T450" s="106"/>
      <c r="U450" s="436"/>
      <c r="V450" s="27" t="e">
        <f>VLOOKUP(A450,'PLANILHA ORÇAMENTARIA'!$A$12:$H$536,5,0)</f>
        <v>#N/A</v>
      </c>
      <c r="W450" s="27" t="e">
        <f>VLOOKUP(A450,'PLANILHA ORÇAMENTARIA'!$A$12:$H$536,4,0)</f>
        <v>#N/A</v>
      </c>
      <c r="X450" s="38"/>
    </row>
    <row r="451" spans="1:24" s="5" customFormat="1" ht="18">
      <c r="A451" s="569"/>
      <c r="B451" s="428"/>
      <c r="C451" s="429"/>
      <c r="D451" s="629" t="s">
        <v>295</v>
      </c>
      <c r="E451" s="518">
        <f>E449*E450</f>
        <v>25.761299999999999</v>
      </c>
      <c r="F451" s="503" t="s">
        <v>268</v>
      </c>
      <c r="G451" s="1032"/>
      <c r="H451" s="1032"/>
      <c r="I451" s="1032"/>
      <c r="J451" s="1032"/>
      <c r="K451" s="286"/>
      <c r="L451" s="286"/>
      <c r="M451" s="286"/>
      <c r="N451" s="286"/>
      <c r="O451" s="286"/>
      <c r="P451" s="286"/>
      <c r="Q451" s="286"/>
      <c r="R451" s="290"/>
      <c r="S451" s="400"/>
      <c r="T451" s="106"/>
      <c r="U451" s="436"/>
      <c r="V451" s="27" t="e">
        <f>VLOOKUP(A451,'PLANILHA ORÇAMENTARIA'!$A$12:$H$536,5,0)</f>
        <v>#N/A</v>
      </c>
      <c r="W451" s="27" t="e">
        <f>VLOOKUP(A451,'PLANILHA ORÇAMENTARIA'!$A$12:$H$536,4,0)</f>
        <v>#N/A</v>
      </c>
      <c r="X451" s="38"/>
    </row>
    <row r="452" spans="1:24" s="5" customFormat="1" ht="18">
      <c r="A452" s="569"/>
      <c r="B452" s="428"/>
      <c r="C452" s="429"/>
      <c r="D452" s="1049"/>
      <c r="E452" s="400"/>
      <c r="F452" s="1031"/>
      <c r="G452" s="1032"/>
      <c r="H452" s="1032"/>
      <c r="I452" s="1032"/>
      <c r="J452" s="1032"/>
      <c r="K452" s="286"/>
      <c r="L452" s="286"/>
      <c r="M452" s="286"/>
      <c r="N452" s="286"/>
      <c r="O452" s="286"/>
      <c r="P452" s="286"/>
      <c r="Q452" s="286"/>
      <c r="R452" s="290"/>
      <c r="S452" s="400"/>
      <c r="T452" s="106"/>
      <c r="U452" s="436"/>
      <c r="V452" s="27" t="e">
        <f>VLOOKUP(A452,'PLANILHA ORÇAMENTARIA'!$A$12:$H$536,5,0)</f>
        <v>#N/A</v>
      </c>
      <c r="W452" s="27" t="e">
        <f>VLOOKUP(A452,'PLANILHA ORÇAMENTARIA'!$A$12:$H$536,4,0)</f>
        <v>#N/A</v>
      </c>
      <c r="X452" s="38"/>
    </row>
    <row r="453" spans="1:24" s="5" customFormat="1" ht="18">
      <c r="A453" s="569"/>
      <c r="B453" s="428"/>
      <c r="C453" s="429"/>
      <c r="D453" s="1068" t="s">
        <v>284</v>
      </c>
      <c r="E453" s="413"/>
      <c r="F453" s="413"/>
      <c r="G453" s="1032"/>
      <c r="H453" s="1032"/>
      <c r="I453" s="1032"/>
      <c r="J453" s="1032"/>
      <c r="K453" s="286"/>
      <c r="L453" s="286"/>
      <c r="M453" s="286"/>
      <c r="N453" s="286"/>
      <c r="O453" s="286"/>
      <c r="P453" s="286"/>
      <c r="Q453" s="286"/>
      <c r="R453" s="290"/>
      <c r="S453" s="400"/>
      <c r="T453" s="106"/>
      <c r="U453" s="436"/>
      <c r="V453" s="27" t="e">
        <f>VLOOKUP(A453,'PLANILHA ORÇAMENTARIA'!$A$12:$H$536,5,0)</f>
        <v>#N/A</v>
      </c>
      <c r="W453" s="27" t="e">
        <f>VLOOKUP(A453,'PLANILHA ORÇAMENTARIA'!$A$12:$H$536,4,0)</f>
        <v>#N/A</v>
      </c>
      <c r="X453" s="38"/>
    </row>
    <row r="454" spans="1:24" s="5" customFormat="1" ht="18">
      <c r="A454" s="569"/>
      <c r="B454" s="428"/>
      <c r="C454" s="429"/>
      <c r="D454" s="629" t="s">
        <v>179</v>
      </c>
      <c r="E454" s="518">
        <v>5.5</v>
      </c>
      <c r="F454" s="503" t="s">
        <v>52</v>
      </c>
      <c r="G454" s="1032"/>
      <c r="H454" s="1032"/>
      <c r="I454" s="1032"/>
      <c r="J454" s="1032"/>
      <c r="K454" s="286"/>
      <c r="L454" s="286"/>
      <c r="M454" s="286"/>
      <c r="N454" s="286"/>
      <c r="O454" s="286"/>
      <c r="P454" s="286"/>
      <c r="Q454" s="286"/>
      <c r="R454" s="290"/>
      <c r="S454" s="400"/>
      <c r="T454" s="106"/>
      <c r="U454" s="436"/>
      <c r="V454" s="27" t="e">
        <f>VLOOKUP(A454,'PLANILHA ORÇAMENTARIA'!$A$12:$H$536,5,0)</f>
        <v>#N/A</v>
      </c>
      <c r="W454" s="27" t="e">
        <f>VLOOKUP(A454,'PLANILHA ORÇAMENTARIA'!$A$12:$H$536,4,0)</f>
        <v>#N/A</v>
      </c>
      <c r="X454" s="38"/>
    </row>
    <row r="455" spans="1:24" s="5" customFormat="1" ht="18">
      <c r="A455" s="569"/>
      <c r="B455" s="428"/>
      <c r="C455" s="429"/>
      <c r="D455" s="629" t="s">
        <v>263</v>
      </c>
      <c r="E455" s="518">
        <v>1.46</v>
      </c>
      <c r="F455" s="503" t="s">
        <v>52</v>
      </c>
      <c r="G455" s="1032"/>
      <c r="H455" s="1032"/>
      <c r="I455" s="1032"/>
      <c r="J455" s="1032"/>
      <c r="K455" s="286"/>
      <c r="L455" s="286"/>
      <c r="M455" s="286"/>
      <c r="N455" s="286"/>
      <c r="O455" s="286"/>
      <c r="P455" s="286"/>
      <c r="Q455" s="286"/>
      <c r="R455" s="290"/>
      <c r="S455" s="400"/>
      <c r="T455" s="106"/>
      <c r="U455" s="436"/>
      <c r="V455" s="27" t="e">
        <f>VLOOKUP(A455,'PLANILHA ORÇAMENTARIA'!$A$12:$H$536,5,0)</f>
        <v>#N/A</v>
      </c>
      <c r="W455" s="27" t="e">
        <f>VLOOKUP(A455,'PLANILHA ORÇAMENTARIA'!$A$12:$H$536,4,0)</f>
        <v>#N/A</v>
      </c>
      <c r="X455" s="38"/>
    </row>
    <row r="456" spans="1:24" s="5" customFormat="1" ht="18">
      <c r="A456" s="569"/>
      <c r="B456" s="428"/>
      <c r="C456" s="429"/>
      <c r="D456" s="629" t="s">
        <v>295</v>
      </c>
      <c r="E456" s="518">
        <f>E454*E455</f>
        <v>8.0299999999999994</v>
      </c>
      <c r="F456" s="503" t="s">
        <v>268</v>
      </c>
      <c r="G456" s="1032"/>
      <c r="H456" s="1032"/>
      <c r="I456" s="1032"/>
      <c r="J456" s="1032"/>
      <c r="K456" s="286"/>
      <c r="L456" s="286"/>
      <c r="M456" s="286"/>
      <c r="N456" s="286"/>
      <c r="O456" s="286"/>
      <c r="P456" s="286"/>
      <c r="Q456" s="286"/>
      <c r="R456" s="290"/>
      <c r="S456" s="400"/>
      <c r="T456" s="106"/>
      <c r="U456" s="436"/>
      <c r="V456" s="27" t="e">
        <f>VLOOKUP(A456,'PLANILHA ORÇAMENTARIA'!$A$12:$H$536,5,0)</f>
        <v>#N/A</v>
      </c>
      <c r="W456" s="27" t="e">
        <f>VLOOKUP(A456,'PLANILHA ORÇAMENTARIA'!$A$12:$H$536,4,0)</f>
        <v>#N/A</v>
      </c>
      <c r="X456" s="38"/>
    </row>
    <row r="457" spans="1:24" s="5" customFormat="1" ht="18">
      <c r="A457" s="569"/>
      <c r="B457" s="428"/>
      <c r="C457" s="429"/>
      <c r="D457" s="1049"/>
      <c r="E457" s="400"/>
      <c r="F457" s="1031"/>
      <c r="G457" s="1032"/>
      <c r="H457" s="1032"/>
      <c r="I457" s="1032"/>
      <c r="J457" s="1032"/>
      <c r="K457" s="286"/>
      <c r="L457" s="286"/>
      <c r="M457" s="286"/>
      <c r="N457" s="286"/>
      <c r="O457" s="286"/>
      <c r="P457" s="286"/>
      <c r="Q457" s="286"/>
      <c r="R457" s="290"/>
      <c r="S457" s="400"/>
      <c r="T457" s="106"/>
      <c r="U457" s="436"/>
      <c r="V457" s="27" t="e">
        <f>VLOOKUP(A457,'PLANILHA ORÇAMENTARIA'!$A$12:$H$536,5,0)</f>
        <v>#N/A</v>
      </c>
      <c r="W457" s="27" t="e">
        <f>VLOOKUP(A457,'PLANILHA ORÇAMENTARIA'!$A$12:$H$536,4,0)</f>
        <v>#N/A</v>
      </c>
      <c r="X457" s="38"/>
    </row>
    <row r="458" spans="1:24" s="5" customFormat="1" ht="18">
      <c r="A458" s="569"/>
      <c r="B458" s="428"/>
      <c r="C458" s="429"/>
      <c r="D458" s="1068" t="s">
        <v>296</v>
      </c>
      <c r="E458" s="413"/>
      <c r="F458" s="413"/>
      <c r="G458" s="1032"/>
      <c r="H458" s="1032"/>
      <c r="I458" s="1032"/>
      <c r="J458" s="1032"/>
      <c r="K458" s="286"/>
      <c r="L458" s="286"/>
      <c r="M458" s="286"/>
      <c r="N458" s="286"/>
      <c r="O458" s="286"/>
      <c r="P458" s="286"/>
      <c r="Q458" s="286"/>
      <c r="R458" s="290"/>
      <c r="S458" s="400"/>
      <c r="T458" s="106"/>
      <c r="U458" s="436"/>
      <c r="V458" s="27" t="e">
        <f>VLOOKUP(A458,'PLANILHA ORÇAMENTARIA'!$A$12:$H$536,5,0)</f>
        <v>#N/A</v>
      </c>
      <c r="W458" s="27" t="e">
        <f>VLOOKUP(A458,'PLANILHA ORÇAMENTARIA'!$A$12:$H$536,4,0)</f>
        <v>#N/A</v>
      </c>
      <c r="X458" s="38"/>
    </row>
    <row r="459" spans="1:24" s="5" customFormat="1" ht="18">
      <c r="A459" s="569"/>
      <c r="B459" s="428"/>
      <c r="C459" s="429"/>
      <c r="D459" s="629" t="s">
        <v>179</v>
      </c>
      <c r="E459" s="518">
        <v>25.1</v>
      </c>
      <c r="F459" s="503" t="s">
        <v>52</v>
      </c>
      <c r="G459" s="1032"/>
      <c r="H459" s="1032"/>
      <c r="I459" s="1032"/>
      <c r="J459" s="1032"/>
      <c r="K459" s="286"/>
      <c r="L459" s="286"/>
      <c r="M459" s="286"/>
      <c r="N459" s="286"/>
      <c r="O459" s="286"/>
      <c r="P459" s="286"/>
      <c r="Q459" s="286"/>
      <c r="R459" s="290"/>
      <c r="S459" s="400"/>
      <c r="T459" s="106"/>
      <c r="U459" s="436"/>
      <c r="V459" s="27" t="e">
        <f>VLOOKUP(A459,'PLANILHA ORÇAMENTARIA'!$A$12:$H$536,5,0)</f>
        <v>#N/A</v>
      </c>
      <c r="W459" s="27" t="e">
        <f>VLOOKUP(A459,'PLANILHA ORÇAMENTARIA'!$A$12:$H$536,4,0)</f>
        <v>#N/A</v>
      </c>
      <c r="X459" s="38"/>
    </row>
    <row r="460" spans="1:24" s="5" customFormat="1" ht="18">
      <c r="A460" s="569"/>
      <c r="B460" s="428"/>
      <c r="C460" s="429"/>
      <c r="D460" s="629" t="s">
        <v>263</v>
      </c>
      <c r="E460" s="518">
        <v>1.1399999999999999</v>
      </c>
      <c r="F460" s="503" t="s">
        <v>52</v>
      </c>
      <c r="G460" s="1032"/>
      <c r="H460" s="1032"/>
      <c r="I460" s="1032"/>
      <c r="J460" s="1032"/>
      <c r="K460" s="286"/>
      <c r="L460" s="286"/>
      <c r="M460" s="286"/>
      <c r="N460" s="286"/>
      <c r="O460" s="286"/>
      <c r="P460" s="286"/>
      <c r="Q460" s="286"/>
      <c r="R460" s="290"/>
      <c r="S460" s="400"/>
      <c r="T460" s="106"/>
      <c r="U460" s="436"/>
      <c r="V460" s="27" t="e">
        <f>VLOOKUP(A460,'PLANILHA ORÇAMENTARIA'!$A$12:$H$536,5,0)</f>
        <v>#N/A</v>
      </c>
      <c r="W460" s="27" t="e">
        <f>VLOOKUP(A460,'PLANILHA ORÇAMENTARIA'!$A$12:$H$536,4,0)</f>
        <v>#N/A</v>
      </c>
      <c r="X460" s="38"/>
    </row>
    <row r="461" spans="1:24" s="5" customFormat="1" ht="18">
      <c r="A461" s="569"/>
      <c r="B461" s="428"/>
      <c r="C461" s="429"/>
      <c r="D461" s="629" t="s">
        <v>295</v>
      </c>
      <c r="E461" s="518">
        <f>E459*E460</f>
        <v>28.614000000000001</v>
      </c>
      <c r="F461" s="503" t="s">
        <v>268</v>
      </c>
      <c r="G461" s="1032"/>
      <c r="H461" s="1032"/>
      <c r="I461" s="1032"/>
      <c r="J461" s="1032"/>
      <c r="K461" s="286"/>
      <c r="L461" s="286"/>
      <c r="M461" s="286"/>
      <c r="N461" s="286"/>
      <c r="O461" s="286"/>
      <c r="P461" s="286"/>
      <c r="Q461" s="286"/>
      <c r="R461" s="290"/>
      <c r="S461" s="400"/>
      <c r="T461" s="106"/>
      <c r="U461" s="436"/>
      <c r="V461" s="27" t="e">
        <f>VLOOKUP(A461,'PLANILHA ORÇAMENTARIA'!$A$12:$H$536,5,0)</f>
        <v>#N/A</v>
      </c>
      <c r="W461" s="27" t="e">
        <f>VLOOKUP(A461,'PLANILHA ORÇAMENTARIA'!$A$12:$H$536,4,0)</f>
        <v>#N/A</v>
      </c>
      <c r="X461" s="38"/>
    </row>
    <row r="462" spans="1:24" s="5" customFormat="1" ht="18">
      <c r="A462" s="569"/>
      <c r="B462" s="428"/>
      <c r="C462" s="429"/>
      <c r="D462" s="1049"/>
      <c r="E462" s="400"/>
      <c r="F462" s="1031"/>
      <c r="G462" s="1032"/>
      <c r="H462" s="1032"/>
      <c r="I462" s="1032"/>
      <c r="J462" s="1032"/>
      <c r="K462" s="286"/>
      <c r="L462" s="286"/>
      <c r="M462" s="286"/>
      <c r="N462" s="286"/>
      <c r="O462" s="286"/>
      <c r="P462" s="286"/>
      <c r="Q462" s="286"/>
      <c r="R462" s="290"/>
      <c r="S462" s="400"/>
      <c r="T462" s="106"/>
      <c r="U462" s="436"/>
      <c r="V462" s="27" t="e">
        <f>VLOOKUP(A462,'PLANILHA ORÇAMENTARIA'!$A$12:$H$536,5,0)</f>
        <v>#N/A</v>
      </c>
      <c r="W462" s="27" t="e">
        <f>VLOOKUP(A462,'PLANILHA ORÇAMENTARIA'!$A$12:$H$536,4,0)</f>
        <v>#N/A</v>
      </c>
      <c r="X462" s="38"/>
    </row>
    <row r="463" spans="1:24" s="5" customFormat="1" ht="18">
      <c r="A463" s="569"/>
      <c r="B463" s="428"/>
      <c r="C463" s="429"/>
      <c r="D463" s="1068" t="s">
        <v>297</v>
      </c>
      <c r="E463" s="400"/>
      <c r="F463" s="1031"/>
      <c r="G463" s="1032"/>
      <c r="H463" s="1032"/>
      <c r="I463" s="1032"/>
      <c r="J463" s="1032"/>
      <c r="K463" s="286"/>
      <c r="L463" s="286"/>
      <c r="M463" s="286"/>
      <c r="N463" s="286"/>
      <c r="O463" s="286"/>
      <c r="P463" s="286"/>
      <c r="Q463" s="286"/>
      <c r="R463" s="290"/>
      <c r="S463" s="400"/>
      <c r="T463" s="106"/>
      <c r="U463" s="436"/>
      <c r="V463" s="27" t="e">
        <f>VLOOKUP(A463,'PLANILHA ORÇAMENTARIA'!$A$12:$H$536,5,0)</f>
        <v>#N/A</v>
      </c>
      <c r="W463" s="27" t="e">
        <f>VLOOKUP(A463,'PLANILHA ORÇAMENTARIA'!$A$12:$H$536,4,0)</f>
        <v>#N/A</v>
      </c>
      <c r="X463" s="38"/>
    </row>
    <row r="464" spans="1:24" s="5" customFormat="1" ht="18">
      <c r="A464" s="569"/>
      <c r="B464" s="428"/>
      <c r="C464" s="429"/>
      <c r="D464" s="629" t="s">
        <v>179</v>
      </c>
      <c r="E464" s="518">
        <v>22.11</v>
      </c>
      <c r="F464" s="503" t="s">
        <v>52</v>
      </c>
      <c r="G464" s="1032"/>
      <c r="H464" s="1032"/>
      <c r="I464" s="1032"/>
      <c r="J464" s="1032"/>
      <c r="K464" s="286"/>
      <c r="L464" s="286"/>
      <c r="M464" s="286"/>
      <c r="N464" s="286"/>
      <c r="O464" s="286"/>
      <c r="P464" s="286"/>
      <c r="Q464" s="286"/>
      <c r="R464" s="290"/>
      <c r="S464" s="400"/>
      <c r="T464" s="106"/>
      <c r="U464" s="436"/>
      <c r="V464" s="27" t="e">
        <f>VLOOKUP(A464,'PLANILHA ORÇAMENTARIA'!$A$12:$H$536,5,0)</f>
        <v>#N/A</v>
      </c>
      <c r="W464" s="27" t="e">
        <f>VLOOKUP(A464,'PLANILHA ORÇAMENTARIA'!$A$12:$H$536,4,0)</f>
        <v>#N/A</v>
      </c>
      <c r="X464" s="38"/>
    </row>
    <row r="465" spans="1:24" s="5" customFormat="1" ht="18">
      <c r="A465" s="569"/>
      <c r="B465" s="428"/>
      <c r="C465" s="429"/>
      <c r="D465" s="629" t="s">
        <v>263</v>
      </c>
      <c r="E465" s="518">
        <v>1.5</v>
      </c>
      <c r="F465" s="503" t="s">
        <v>52</v>
      </c>
      <c r="G465" s="1032"/>
      <c r="H465" s="1032"/>
      <c r="I465" s="1032"/>
      <c r="J465" s="1032"/>
      <c r="K465" s="286"/>
      <c r="L465" s="286"/>
      <c r="M465" s="286"/>
      <c r="N465" s="286"/>
      <c r="O465" s="286"/>
      <c r="P465" s="286"/>
      <c r="Q465" s="286"/>
      <c r="R465" s="290"/>
      <c r="S465" s="400"/>
      <c r="T465" s="106"/>
      <c r="U465" s="436"/>
      <c r="V465" s="27" t="e">
        <f>VLOOKUP(A465,'PLANILHA ORÇAMENTARIA'!$A$12:$H$536,5,0)</f>
        <v>#N/A</v>
      </c>
      <c r="W465" s="27" t="e">
        <f>VLOOKUP(A465,'PLANILHA ORÇAMENTARIA'!$A$12:$H$536,4,0)</f>
        <v>#N/A</v>
      </c>
      <c r="X465" s="38"/>
    </row>
    <row r="466" spans="1:24" s="5" customFormat="1" ht="18">
      <c r="A466" s="569"/>
      <c r="B466" s="428"/>
      <c r="C466" s="429"/>
      <c r="D466" s="629" t="s">
        <v>295</v>
      </c>
      <c r="E466" s="518">
        <f>E464*E465</f>
        <v>33.164999999999999</v>
      </c>
      <c r="F466" s="503" t="s">
        <v>268</v>
      </c>
      <c r="G466" s="1032"/>
      <c r="H466" s="1032"/>
      <c r="I466" s="1032"/>
      <c r="J466" s="1032"/>
      <c r="K466" s="286"/>
      <c r="L466" s="286"/>
      <c r="M466" s="286"/>
      <c r="N466" s="286"/>
      <c r="O466" s="286"/>
      <c r="P466" s="286"/>
      <c r="Q466" s="286"/>
      <c r="R466" s="290"/>
      <c r="S466" s="400"/>
      <c r="T466" s="106"/>
      <c r="U466" s="436"/>
      <c r="V466" s="27" t="e">
        <f>VLOOKUP(A466,'PLANILHA ORÇAMENTARIA'!$A$12:$H$536,5,0)</f>
        <v>#N/A</v>
      </c>
      <c r="W466" s="27" t="e">
        <f>VLOOKUP(A466,'PLANILHA ORÇAMENTARIA'!$A$12:$H$536,4,0)</f>
        <v>#N/A</v>
      </c>
      <c r="X466" s="38"/>
    </row>
    <row r="467" spans="1:24" s="5" customFormat="1" ht="18">
      <c r="A467" s="569"/>
      <c r="B467" s="428"/>
      <c r="C467" s="429"/>
      <c r="D467" s="1049"/>
      <c r="E467" s="400"/>
      <c r="F467" s="1031"/>
      <c r="G467" s="1032"/>
      <c r="H467" s="1032"/>
      <c r="I467" s="1032"/>
      <c r="J467" s="1032"/>
      <c r="K467" s="286"/>
      <c r="L467" s="286"/>
      <c r="M467" s="286"/>
      <c r="N467" s="286"/>
      <c r="O467" s="286"/>
      <c r="P467" s="286"/>
      <c r="Q467" s="286"/>
      <c r="R467" s="290"/>
      <c r="S467" s="400"/>
      <c r="T467" s="106"/>
      <c r="U467" s="436"/>
      <c r="V467" s="27" t="e">
        <f>VLOOKUP(A467,'PLANILHA ORÇAMENTARIA'!$A$12:$H$536,5,0)</f>
        <v>#N/A</v>
      </c>
      <c r="W467" s="27" t="e">
        <f>VLOOKUP(A467,'PLANILHA ORÇAMENTARIA'!$A$12:$H$536,4,0)</f>
        <v>#N/A</v>
      </c>
      <c r="X467" s="38"/>
    </row>
    <row r="468" spans="1:24" s="5" customFormat="1" ht="18">
      <c r="A468" s="569"/>
      <c r="B468" s="428"/>
      <c r="C468" s="429"/>
      <c r="D468" s="1068" t="s">
        <v>298</v>
      </c>
      <c r="E468" s="400"/>
      <c r="F468" s="1031"/>
      <c r="G468" s="1032"/>
      <c r="H468" s="1032"/>
      <c r="I468" s="1032"/>
      <c r="J468" s="1032"/>
      <c r="K468" s="286"/>
      <c r="L468" s="286"/>
      <c r="M468" s="286"/>
      <c r="N468" s="286"/>
      <c r="O468" s="286"/>
      <c r="P468" s="286"/>
      <c r="Q468" s="286"/>
      <c r="R468" s="290"/>
      <c r="S468" s="400"/>
      <c r="T468" s="106"/>
      <c r="U468" s="436"/>
      <c r="V468" s="27" t="e">
        <f>VLOOKUP(A468,'PLANILHA ORÇAMENTARIA'!$A$12:$H$536,5,0)</f>
        <v>#N/A</v>
      </c>
      <c r="W468" s="27" t="e">
        <f>VLOOKUP(A468,'PLANILHA ORÇAMENTARIA'!$A$12:$H$536,4,0)</f>
        <v>#N/A</v>
      </c>
      <c r="X468" s="38"/>
    </row>
    <row r="469" spans="1:24" s="5" customFormat="1" ht="18">
      <c r="A469" s="569"/>
      <c r="B469" s="428"/>
      <c r="C469" s="429"/>
      <c r="D469" s="629" t="s">
        <v>185</v>
      </c>
      <c r="E469" s="518">
        <v>2.21</v>
      </c>
      <c r="F469" s="503" t="s">
        <v>268</v>
      </c>
      <c r="G469" s="1032"/>
      <c r="H469" s="1032"/>
      <c r="I469" s="1032"/>
      <c r="J469" s="1032"/>
      <c r="K469" s="286"/>
      <c r="L469" s="286"/>
      <c r="M469" s="286"/>
      <c r="N469" s="286"/>
      <c r="O469" s="286"/>
      <c r="P469" s="286"/>
      <c r="Q469" s="286"/>
      <c r="R469" s="290"/>
      <c r="S469" s="400"/>
      <c r="T469" s="106"/>
      <c r="U469" s="436"/>
      <c r="V469" s="27" t="e">
        <f>VLOOKUP(A469,'PLANILHA ORÇAMENTARIA'!$A$12:$H$536,5,0)</f>
        <v>#N/A</v>
      </c>
      <c r="W469" s="27" t="e">
        <f>VLOOKUP(A469,'PLANILHA ORÇAMENTARIA'!$A$12:$H$536,4,0)</f>
        <v>#N/A</v>
      </c>
      <c r="X469" s="38"/>
    </row>
    <row r="470" spans="1:24" s="5" customFormat="1" ht="18">
      <c r="A470" s="569"/>
      <c r="B470" s="428"/>
      <c r="C470" s="429"/>
      <c r="D470" s="629" t="s">
        <v>295</v>
      </c>
      <c r="E470" s="518">
        <f>E469</f>
        <v>2.21</v>
      </c>
      <c r="F470" s="503" t="s">
        <v>268</v>
      </c>
      <c r="G470" s="1032"/>
      <c r="H470" s="1032"/>
      <c r="I470" s="1032"/>
      <c r="J470" s="1032"/>
      <c r="K470" s="286"/>
      <c r="L470" s="286"/>
      <c r="M470" s="286"/>
      <c r="N470" s="286"/>
      <c r="O470" s="286"/>
      <c r="P470" s="286"/>
      <c r="Q470" s="286"/>
      <c r="R470" s="290"/>
      <c r="S470" s="400"/>
      <c r="T470" s="106"/>
      <c r="U470" s="436"/>
      <c r="V470" s="27" t="e">
        <f>VLOOKUP(A470,'PLANILHA ORÇAMENTARIA'!$A$12:$H$536,5,0)</f>
        <v>#N/A</v>
      </c>
      <c r="W470" s="27" t="e">
        <f>VLOOKUP(A470,'PLANILHA ORÇAMENTARIA'!$A$12:$H$536,4,0)</f>
        <v>#N/A</v>
      </c>
      <c r="X470" s="38"/>
    </row>
    <row r="471" spans="1:24" s="5" customFormat="1" ht="18">
      <c r="A471" s="569"/>
      <c r="B471" s="428"/>
      <c r="C471" s="429"/>
      <c r="D471" s="1049"/>
      <c r="E471" s="400"/>
      <c r="F471" s="1031"/>
      <c r="G471" s="1032"/>
      <c r="H471" s="1032"/>
      <c r="I471" s="1032"/>
      <c r="J471" s="1032"/>
      <c r="K471" s="286"/>
      <c r="L471" s="286"/>
      <c r="M471" s="286"/>
      <c r="N471" s="286"/>
      <c r="O471" s="286"/>
      <c r="P471" s="286"/>
      <c r="Q471" s="286"/>
      <c r="R471" s="290"/>
      <c r="S471" s="400"/>
      <c r="T471" s="106"/>
      <c r="U471" s="436"/>
      <c r="V471" s="27" t="e">
        <f>VLOOKUP(A471,'PLANILHA ORÇAMENTARIA'!$A$12:$H$536,5,0)</f>
        <v>#N/A</v>
      </c>
      <c r="W471" s="27" t="e">
        <f>VLOOKUP(A471,'PLANILHA ORÇAMENTARIA'!$A$12:$H$536,4,0)</f>
        <v>#N/A</v>
      </c>
      <c r="X471" s="38"/>
    </row>
    <row r="472" spans="1:24" s="5" customFormat="1" ht="18">
      <c r="A472" s="569"/>
      <c r="B472" s="428"/>
      <c r="C472" s="429"/>
      <c r="D472" s="1068" t="s">
        <v>289</v>
      </c>
      <c r="E472" s="400"/>
      <c r="F472" s="1031"/>
      <c r="G472" s="1032"/>
      <c r="H472" s="1032"/>
      <c r="I472" s="1032"/>
      <c r="J472" s="1032"/>
      <c r="K472" s="286"/>
      <c r="L472" s="286"/>
      <c r="M472" s="286"/>
      <c r="N472" s="286"/>
      <c r="O472" s="286"/>
      <c r="P472" s="286"/>
      <c r="Q472" s="286"/>
      <c r="R472" s="290"/>
      <c r="S472" s="400"/>
      <c r="T472" s="106"/>
      <c r="U472" s="436"/>
      <c r="V472" s="27" t="e">
        <f>VLOOKUP(A472,'PLANILHA ORÇAMENTARIA'!$A$12:$H$536,5,0)</f>
        <v>#N/A</v>
      </c>
      <c r="W472" s="27" t="e">
        <f>VLOOKUP(A472,'PLANILHA ORÇAMENTARIA'!$A$12:$H$536,4,0)</f>
        <v>#N/A</v>
      </c>
      <c r="X472" s="38"/>
    </row>
    <row r="473" spans="1:24" s="5" customFormat="1" ht="18">
      <c r="A473" s="569"/>
      <c r="B473" s="428"/>
      <c r="C473" s="429"/>
      <c r="D473" s="629" t="s">
        <v>179</v>
      </c>
      <c r="E473" s="518">
        <v>13.6</v>
      </c>
      <c r="F473" s="503" t="s">
        <v>52</v>
      </c>
      <c r="G473" s="1032"/>
      <c r="H473" s="1032"/>
      <c r="I473" s="1032"/>
      <c r="J473" s="1032"/>
      <c r="K473" s="286"/>
      <c r="L473" s="286"/>
      <c r="M473" s="286"/>
      <c r="N473" s="286"/>
      <c r="O473" s="286"/>
      <c r="P473" s="286"/>
      <c r="Q473" s="286"/>
      <c r="R473" s="290"/>
      <c r="S473" s="400"/>
      <c r="T473" s="106"/>
      <c r="U473" s="436"/>
      <c r="V473" s="27" t="e">
        <f>VLOOKUP(A473,'PLANILHA ORÇAMENTARIA'!$A$12:$H$536,5,0)</f>
        <v>#N/A</v>
      </c>
      <c r="W473" s="27" t="e">
        <f>VLOOKUP(A473,'PLANILHA ORÇAMENTARIA'!$A$12:$H$536,4,0)</f>
        <v>#N/A</v>
      </c>
      <c r="X473" s="38"/>
    </row>
    <row r="474" spans="1:24" s="5" customFormat="1" ht="18">
      <c r="A474" s="569"/>
      <c r="B474" s="428"/>
      <c r="C474" s="429"/>
      <c r="D474" s="629" t="s">
        <v>263</v>
      </c>
      <c r="E474" s="518">
        <v>0.47</v>
      </c>
      <c r="F474" s="503" t="s">
        <v>52</v>
      </c>
      <c r="G474" s="1032"/>
      <c r="H474" s="1032"/>
      <c r="I474" s="1032"/>
      <c r="J474" s="1032"/>
      <c r="K474" s="286"/>
      <c r="L474" s="286"/>
      <c r="M474" s="286"/>
      <c r="N474" s="286"/>
      <c r="O474" s="286"/>
      <c r="P474" s="286"/>
      <c r="Q474" s="286"/>
      <c r="R474" s="290"/>
      <c r="S474" s="400"/>
      <c r="T474" s="106"/>
      <c r="U474" s="436"/>
      <c r="V474" s="27" t="e">
        <f>VLOOKUP(A474,'PLANILHA ORÇAMENTARIA'!$A$12:$H$536,5,0)</f>
        <v>#N/A</v>
      </c>
      <c r="W474" s="27" t="e">
        <f>VLOOKUP(A474,'PLANILHA ORÇAMENTARIA'!$A$12:$H$536,4,0)</f>
        <v>#N/A</v>
      </c>
      <c r="X474" s="38"/>
    </row>
    <row r="475" spans="1:24" s="5" customFormat="1" ht="18">
      <c r="A475" s="569"/>
      <c r="B475" s="428"/>
      <c r="C475" s="429"/>
      <c r="D475" s="629" t="s">
        <v>295</v>
      </c>
      <c r="E475" s="518">
        <f>E473*E474</f>
        <v>6.3919999999999995</v>
      </c>
      <c r="F475" s="503" t="s">
        <v>268</v>
      </c>
      <c r="G475" s="1032"/>
      <c r="H475" s="1032"/>
      <c r="I475" s="1032"/>
      <c r="J475" s="1032"/>
      <c r="K475" s="286"/>
      <c r="L475" s="286"/>
      <c r="M475" s="286"/>
      <c r="N475" s="286"/>
      <c r="O475" s="286"/>
      <c r="P475" s="286"/>
      <c r="Q475" s="286"/>
      <c r="R475" s="290"/>
      <c r="S475" s="400"/>
      <c r="T475" s="106"/>
      <c r="U475" s="436"/>
      <c r="V475" s="27" t="e">
        <f>VLOOKUP(A475,'PLANILHA ORÇAMENTARIA'!$A$12:$H$536,5,0)</f>
        <v>#N/A</v>
      </c>
      <c r="W475" s="27" t="e">
        <f>VLOOKUP(A475,'PLANILHA ORÇAMENTARIA'!$A$12:$H$536,4,0)</f>
        <v>#N/A</v>
      </c>
      <c r="X475" s="38"/>
    </row>
    <row r="476" spans="1:24" s="5" customFormat="1" ht="18">
      <c r="A476" s="569"/>
      <c r="B476" s="428"/>
      <c r="C476" s="429"/>
      <c r="D476" s="1049"/>
      <c r="E476" s="400"/>
      <c r="F476" s="1031"/>
      <c r="G476" s="1032"/>
      <c r="H476" s="1032"/>
      <c r="I476" s="1032"/>
      <c r="J476" s="1032"/>
      <c r="K476" s="286"/>
      <c r="L476" s="286"/>
      <c r="M476" s="286"/>
      <c r="N476" s="286"/>
      <c r="O476" s="286"/>
      <c r="P476" s="286"/>
      <c r="Q476" s="286"/>
      <c r="R476" s="290"/>
      <c r="S476" s="400"/>
      <c r="T476" s="106"/>
      <c r="U476" s="436"/>
      <c r="V476" s="27" t="e">
        <f>VLOOKUP(A476,'PLANILHA ORÇAMENTARIA'!$A$12:$H$536,5,0)</f>
        <v>#N/A</v>
      </c>
      <c r="W476" s="27" t="e">
        <f>VLOOKUP(A476,'PLANILHA ORÇAMENTARIA'!$A$12:$H$536,4,0)</f>
        <v>#N/A</v>
      </c>
      <c r="X476" s="38"/>
    </row>
    <row r="477" spans="1:24" s="5" customFormat="1" ht="18">
      <c r="A477" s="569"/>
      <c r="B477" s="428"/>
      <c r="C477" s="429"/>
      <c r="D477" s="1068" t="s">
        <v>299</v>
      </c>
      <c r="E477" s="400"/>
      <c r="F477" s="1031"/>
      <c r="G477" s="1032"/>
      <c r="H477" s="1032"/>
      <c r="I477" s="1032"/>
      <c r="J477" s="1032"/>
      <c r="K477" s="286"/>
      <c r="L477" s="286"/>
      <c r="M477" s="286"/>
      <c r="N477" s="286"/>
      <c r="O477" s="286"/>
      <c r="P477" s="286"/>
      <c r="Q477" s="286"/>
      <c r="R477" s="290"/>
      <c r="S477" s="400"/>
      <c r="T477" s="106"/>
      <c r="U477" s="436"/>
      <c r="V477" s="27" t="e">
        <f>VLOOKUP(A477,'PLANILHA ORÇAMENTARIA'!$A$12:$H$536,5,0)</f>
        <v>#N/A</v>
      </c>
      <c r="W477" s="27" t="e">
        <f>VLOOKUP(A477,'PLANILHA ORÇAMENTARIA'!$A$12:$H$536,4,0)</f>
        <v>#N/A</v>
      </c>
      <c r="X477" s="38"/>
    </row>
    <row r="478" spans="1:24" s="5" customFormat="1" ht="18">
      <c r="A478" s="569"/>
      <c r="B478" s="428"/>
      <c r="C478" s="429"/>
      <c r="D478" s="629" t="s">
        <v>179</v>
      </c>
      <c r="E478" s="518">
        <v>25.5</v>
      </c>
      <c r="F478" s="503" t="s">
        <v>52</v>
      </c>
      <c r="G478" s="1032"/>
      <c r="H478" s="1032"/>
      <c r="I478" s="1032"/>
      <c r="J478" s="1032"/>
      <c r="K478" s="286"/>
      <c r="L478" s="286"/>
      <c r="M478" s="286"/>
      <c r="N478" s="286"/>
      <c r="O478" s="286"/>
      <c r="P478" s="286"/>
      <c r="Q478" s="286"/>
      <c r="R478" s="290"/>
      <c r="S478" s="400"/>
      <c r="T478" s="106"/>
      <c r="U478" s="436"/>
      <c r="V478" s="27" t="e">
        <f>VLOOKUP(A478,'PLANILHA ORÇAMENTARIA'!$A$12:$H$536,5,0)</f>
        <v>#N/A</v>
      </c>
      <c r="W478" s="27" t="e">
        <f>VLOOKUP(A478,'PLANILHA ORÇAMENTARIA'!$A$12:$H$536,4,0)</f>
        <v>#N/A</v>
      </c>
      <c r="X478" s="38"/>
    </row>
    <row r="479" spans="1:24" s="5" customFormat="1" ht="18">
      <c r="A479" s="569"/>
      <c r="B479" s="428"/>
      <c r="C479" s="429"/>
      <c r="D479" s="629" t="s">
        <v>263</v>
      </c>
      <c r="E479" s="518">
        <v>0.27</v>
      </c>
      <c r="F479" s="503" t="s">
        <v>52</v>
      </c>
      <c r="G479" s="1032"/>
      <c r="H479" s="1032"/>
      <c r="I479" s="1032"/>
      <c r="J479" s="1032"/>
      <c r="K479" s="286"/>
      <c r="L479" s="286"/>
      <c r="M479" s="286"/>
      <c r="N479" s="286"/>
      <c r="O479" s="286"/>
      <c r="P479" s="286"/>
      <c r="Q479" s="286"/>
      <c r="R479" s="290"/>
      <c r="S479" s="400"/>
      <c r="T479" s="106"/>
      <c r="U479" s="436"/>
      <c r="V479" s="27" t="e">
        <f>VLOOKUP(A479,'PLANILHA ORÇAMENTARIA'!$A$12:$H$536,5,0)</f>
        <v>#N/A</v>
      </c>
      <c r="W479" s="27" t="e">
        <f>VLOOKUP(A479,'PLANILHA ORÇAMENTARIA'!$A$12:$H$536,4,0)</f>
        <v>#N/A</v>
      </c>
      <c r="X479" s="38"/>
    </row>
    <row r="480" spans="1:24" s="5" customFormat="1" ht="18">
      <c r="A480" s="569"/>
      <c r="B480" s="428"/>
      <c r="C480" s="429"/>
      <c r="D480" s="629" t="s">
        <v>295</v>
      </c>
      <c r="E480" s="518">
        <f>E478*E479</f>
        <v>6.8850000000000007</v>
      </c>
      <c r="F480" s="503" t="s">
        <v>268</v>
      </c>
      <c r="G480" s="1032"/>
      <c r="H480" s="1032"/>
      <c r="I480" s="1032"/>
      <c r="J480" s="1032"/>
      <c r="K480" s="286"/>
      <c r="L480" s="286"/>
      <c r="M480" s="286"/>
      <c r="N480" s="286"/>
      <c r="O480" s="286"/>
      <c r="P480" s="286"/>
      <c r="Q480" s="286"/>
      <c r="R480" s="290"/>
      <c r="S480" s="400"/>
      <c r="T480" s="106"/>
      <c r="U480" s="436"/>
      <c r="V480" s="27" t="e">
        <f>VLOOKUP(A480,'PLANILHA ORÇAMENTARIA'!$A$12:$H$536,5,0)</f>
        <v>#N/A</v>
      </c>
      <c r="W480" s="27" t="e">
        <f>VLOOKUP(A480,'PLANILHA ORÇAMENTARIA'!$A$12:$H$536,4,0)</f>
        <v>#N/A</v>
      </c>
      <c r="X480" s="38"/>
    </row>
    <row r="481" spans="1:24" s="5" customFormat="1" ht="18">
      <c r="A481" s="569"/>
      <c r="B481" s="428"/>
      <c r="C481" s="429"/>
      <c r="D481" s="1049"/>
      <c r="E481" s="400"/>
      <c r="F481" s="1031"/>
      <c r="G481" s="1032"/>
      <c r="H481" s="1032"/>
      <c r="I481" s="1032"/>
      <c r="J481" s="1032"/>
      <c r="K481" s="286"/>
      <c r="L481" s="286"/>
      <c r="M481" s="286"/>
      <c r="N481" s="286"/>
      <c r="O481" s="286"/>
      <c r="P481" s="286"/>
      <c r="Q481" s="286"/>
      <c r="R481" s="290"/>
      <c r="S481" s="400"/>
      <c r="T481" s="106"/>
      <c r="U481" s="436"/>
      <c r="V481" s="27" t="e">
        <f>VLOOKUP(A481,'PLANILHA ORÇAMENTARIA'!$A$12:$H$536,5,0)</f>
        <v>#N/A</v>
      </c>
      <c r="W481" s="27" t="e">
        <f>VLOOKUP(A481,'PLANILHA ORÇAMENTARIA'!$A$12:$H$536,4,0)</f>
        <v>#N/A</v>
      </c>
      <c r="X481" s="38"/>
    </row>
    <row r="482" spans="1:24" s="5" customFormat="1" ht="18">
      <c r="A482" s="569"/>
      <c r="B482" s="428"/>
      <c r="C482" s="429"/>
      <c r="D482" s="1068" t="s">
        <v>305</v>
      </c>
      <c r="E482" s="400"/>
      <c r="F482" s="1031"/>
      <c r="G482" s="1032"/>
      <c r="H482" s="1032"/>
      <c r="I482" s="1032"/>
      <c r="J482" s="1032"/>
      <c r="K482" s="286"/>
      <c r="L482" s="286"/>
      <c r="M482" s="286"/>
      <c r="N482" s="286"/>
      <c r="O482" s="286"/>
      <c r="P482" s="286"/>
      <c r="Q482" s="286"/>
      <c r="R482" s="290"/>
      <c r="S482" s="400"/>
      <c r="T482" s="106"/>
      <c r="U482" s="436"/>
      <c r="V482" s="27" t="e">
        <f>VLOOKUP(A482,'PLANILHA ORÇAMENTARIA'!$A$12:$H$536,5,0)</f>
        <v>#N/A</v>
      </c>
      <c r="W482" s="27" t="e">
        <f>VLOOKUP(A482,'PLANILHA ORÇAMENTARIA'!$A$12:$H$536,4,0)</f>
        <v>#N/A</v>
      </c>
      <c r="X482" s="38"/>
    </row>
    <row r="483" spans="1:24" s="5" customFormat="1" ht="18">
      <c r="A483" s="569"/>
      <c r="B483" s="428"/>
      <c r="C483" s="429"/>
      <c r="D483" s="629" t="s">
        <v>179</v>
      </c>
      <c r="E483" s="518">
        <v>13.79</v>
      </c>
      <c r="F483" s="503" t="s">
        <v>52</v>
      </c>
      <c r="G483" s="1032"/>
      <c r="H483" s="1032"/>
      <c r="I483" s="1032"/>
      <c r="J483" s="1032"/>
      <c r="K483" s="286"/>
      <c r="L483" s="286"/>
      <c r="M483" s="286"/>
      <c r="N483" s="286"/>
      <c r="O483" s="286"/>
      <c r="P483" s="286"/>
      <c r="Q483" s="286"/>
      <c r="R483" s="290"/>
      <c r="S483" s="400"/>
      <c r="T483" s="106"/>
      <c r="U483" s="436"/>
      <c r="V483" s="27" t="e">
        <f>VLOOKUP(A483,'PLANILHA ORÇAMENTARIA'!$A$12:$H$536,5,0)</f>
        <v>#N/A</v>
      </c>
      <c r="W483" s="27" t="e">
        <f>VLOOKUP(A483,'PLANILHA ORÇAMENTARIA'!$A$12:$H$536,4,0)</f>
        <v>#N/A</v>
      </c>
      <c r="X483" s="38"/>
    </row>
    <row r="484" spans="1:24" s="5" customFormat="1" ht="18">
      <c r="A484" s="569"/>
      <c r="B484" s="428"/>
      <c r="C484" s="429"/>
      <c r="D484" s="629" t="s">
        <v>263</v>
      </c>
      <c r="E484" s="518">
        <v>1.5</v>
      </c>
      <c r="F484" s="503" t="s">
        <v>52</v>
      </c>
      <c r="G484" s="1032"/>
      <c r="H484" s="1032"/>
      <c r="I484" s="1032"/>
      <c r="J484" s="1032"/>
      <c r="K484" s="286"/>
      <c r="L484" s="286"/>
      <c r="M484" s="286"/>
      <c r="N484" s="286"/>
      <c r="O484" s="286"/>
      <c r="P484" s="286"/>
      <c r="Q484" s="286"/>
      <c r="R484" s="290"/>
      <c r="S484" s="400"/>
      <c r="T484" s="106"/>
      <c r="U484" s="436"/>
      <c r="V484" s="27" t="e">
        <f>VLOOKUP(A484,'PLANILHA ORÇAMENTARIA'!$A$12:$H$536,5,0)</f>
        <v>#N/A</v>
      </c>
      <c r="W484" s="27" t="e">
        <f>VLOOKUP(A484,'PLANILHA ORÇAMENTARIA'!$A$12:$H$536,4,0)</f>
        <v>#N/A</v>
      </c>
      <c r="X484" s="38"/>
    </row>
    <row r="485" spans="1:24" s="5" customFormat="1" ht="18">
      <c r="A485" s="569"/>
      <c r="B485" s="428"/>
      <c r="C485" s="429"/>
      <c r="D485" s="629" t="s">
        <v>295</v>
      </c>
      <c r="E485" s="518">
        <f>E483*E484</f>
        <v>20.684999999999999</v>
      </c>
      <c r="F485" s="503" t="s">
        <v>268</v>
      </c>
      <c r="G485" s="1032"/>
      <c r="H485" s="1032"/>
      <c r="I485" s="1032"/>
      <c r="J485" s="1032"/>
      <c r="K485" s="286"/>
      <c r="L485" s="286"/>
      <c r="M485" s="286"/>
      <c r="N485" s="286"/>
      <c r="O485" s="286"/>
      <c r="P485" s="286"/>
      <c r="Q485" s="286"/>
      <c r="R485" s="290"/>
      <c r="S485" s="400"/>
      <c r="T485" s="106"/>
      <c r="U485" s="436"/>
      <c r="V485" s="27" t="e">
        <f>VLOOKUP(A485,'PLANILHA ORÇAMENTARIA'!$A$12:$H$536,5,0)</f>
        <v>#N/A</v>
      </c>
      <c r="W485" s="27" t="e">
        <f>VLOOKUP(A485,'PLANILHA ORÇAMENTARIA'!$A$12:$H$536,4,0)</f>
        <v>#N/A</v>
      </c>
      <c r="X485" s="38"/>
    </row>
    <row r="486" spans="1:24" s="5" customFormat="1" ht="18">
      <c r="A486" s="569"/>
      <c r="B486" s="428"/>
      <c r="C486" s="429"/>
      <c r="D486" s="474" t="s">
        <v>177</v>
      </c>
      <c r="E486" s="414">
        <f>E485+E480+E475+E470+E466+E461+E456+E451</f>
        <v>131.7423</v>
      </c>
      <c r="F486" s="1045" t="s">
        <v>268</v>
      </c>
      <c r="G486" s="1032"/>
      <c r="H486" s="1032"/>
      <c r="I486" s="1032"/>
      <c r="J486" s="1032"/>
      <c r="K486" s="286"/>
      <c r="L486" s="286"/>
      <c r="M486" s="286"/>
      <c r="N486" s="286"/>
      <c r="O486" s="286"/>
      <c r="P486" s="286"/>
      <c r="Q486" s="286"/>
      <c r="R486" s="290"/>
      <c r="S486" s="400"/>
      <c r="T486" s="106"/>
      <c r="U486" s="436"/>
      <c r="V486" s="27" t="e">
        <f>VLOOKUP(A486,'PLANILHA ORÇAMENTARIA'!$A$12:$H$536,5,0)</f>
        <v>#N/A</v>
      </c>
      <c r="W486" s="27" t="e">
        <f>VLOOKUP(A486,'PLANILHA ORÇAMENTARIA'!$A$12:$H$536,4,0)</f>
        <v>#N/A</v>
      </c>
      <c r="X486" s="38"/>
    </row>
    <row r="487" spans="1:24" s="5" customFormat="1" ht="18">
      <c r="A487" s="569"/>
      <c r="B487" s="428"/>
      <c r="C487" s="429"/>
      <c r="D487" s="469"/>
      <c r="E487" s="399"/>
      <c r="F487" s="1045"/>
      <c r="G487" s="1032"/>
      <c r="H487" s="1032"/>
      <c r="I487" s="1032"/>
      <c r="J487" s="1032"/>
      <c r="K487" s="286"/>
      <c r="L487" s="286"/>
      <c r="M487" s="286"/>
      <c r="N487" s="286"/>
      <c r="O487" s="286"/>
      <c r="P487" s="286"/>
      <c r="Q487" s="286"/>
      <c r="R487" s="290"/>
      <c r="S487" s="400"/>
      <c r="T487" s="106"/>
      <c r="U487" s="436"/>
      <c r="V487" s="27" t="e">
        <f>VLOOKUP(A487,'PLANILHA ORÇAMENTARIA'!$A$12:$H$536,5,0)</f>
        <v>#N/A</v>
      </c>
      <c r="W487" s="27" t="e">
        <f>VLOOKUP(A487,'PLANILHA ORÇAMENTARIA'!$A$12:$H$536,4,0)</f>
        <v>#N/A</v>
      </c>
      <c r="X487" s="38"/>
    </row>
    <row r="488" spans="1:24" s="5" customFormat="1" ht="18">
      <c r="A488" s="569"/>
      <c r="B488" s="428"/>
      <c r="C488" s="429"/>
      <c r="D488" s="469"/>
      <c r="E488" s="399"/>
      <c r="F488" s="1045"/>
      <c r="G488" s="1032"/>
      <c r="H488" s="1032"/>
      <c r="I488" s="1032"/>
      <c r="J488" s="1032"/>
      <c r="K488" s="286"/>
      <c r="L488" s="286"/>
      <c r="M488" s="286"/>
      <c r="N488" s="286"/>
      <c r="O488" s="286"/>
      <c r="P488" s="286"/>
      <c r="Q488" s="286"/>
      <c r="R488" s="290"/>
      <c r="S488" s="400"/>
      <c r="T488" s="106"/>
      <c r="U488" s="436"/>
      <c r="V488" s="27" t="e">
        <f>VLOOKUP(A488,'PLANILHA ORÇAMENTARIA'!$A$12:$H$536,5,0)</f>
        <v>#N/A</v>
      </c>
      <c r="W488" s="27" t="e">
        <f>VLOOKUP(A488,'PLANILHA ORÇAMENTARIA'!$A$12:$H$536,4,0)</f>
        <v>#N/A</v>
      </c>
      <c r="X488" s="38"/>
    </row>
    <row r="489" spans="1:24" s="5" customFormat="1" ht="18">
      <c r="A489" s="268" t="s">
        <v>11</v>
      </c>
      <c r="B489" s="305" t="s">
        <v>328</v>
      </c>
      <c r="C489" s="260" t="s">
        <v>24</v>
      </c>
      <c r="D489" s="593" t="s">
        <v>329</v>
      </c>
      <c r="E489" s="484"/>
      <c r="F489" s="485"/>
      <c r="G489" s="486"/>
      <c r="H489" s="487"/>
      <c r="I489" s="487"/>
      <c r="J489" s="487"/>
      <c r="K489" s="487"/>
      <c r="L489" s="487"/>
      <c r="M489" s="487"/>
      <c r="N489" s="487"/>
      <c r="O489" s="487"/>
      <c r="P489" s="487"/>
      <c r="Q489" s="487"/>
      <c r="R489" s="488"/>
      <c r="S489" s="489"/>
      <c r="T489" s="490" t="s">
        <v>51</v>
      </c>
      <c r="U489" s="491">
        <f>S490</f>
        <v>131.7423</v>
      </c>
      <c r="V489" s="27" t="str">
        <f>VLOOKUP(A489,'PLANILHA ORÇAMENTARIA'!$A$12:$H$536,5,0)</f>
        <v>M2</v>
      </c>
      <c r="W489" s="27" t="str">
        <f>VLOOKUP(A489,'PLANILHA ORÇAMENTARIA'!$A$12:$H$536,4,0)</f>
        <v>Emboço desempenado com espuma de poliéster</v>
      </c>
      <c r="X489" s="38"/>
    </row>
    <row r="490" spans="1:24" s="5" customFormat="1" ht="18">
      <c r="A490" s="569"/>
      <c r="B490" s="428"/>
      <c r="C490" s="429"/>
      <c r="D490" s="469"/>
      <c r="E490" s="399"/>
      <c r="F490" s="1045"/>
      <c r="G490" s="1032"/>
      <c r="H490" s="1032"/>
      <c r="I490" s="1032"/>
      <c r="J490" s="1032"/>
      <c r="K490" s="286"/>
      <c r="L490" s="286"/>
      <c r="M490" s="286"/>
      <c r="N490" s="286"/>
      <c r="O490" s="286"/>
      <c r="P490" s="286"/>
      <c r="Q490" s="286"/>
      <c r="R490" s="355" t="s">
        <v>177</v>
      </c>
      <c r="S490" s="356">
        <f>E530</f>
        <v>131.7423</v>
      </c>
      <c r="T490" s="106"/>
      <c r="U490" s="436"/>
      <c r="V490" s="27" t="e">
        <f>VLOOKUP(A490,'PLANILHA ORÇAMENTARIA'!$A$12:$H$536,5,0)</f>
        <v>#N/A</v>
      </c>
      <c r="W490" s="27" t="e">
        <f>VLOOKUP(A490,'PLANILHA ORÇAMENTARIA'!$A$12:$H$536,4,0)</f>
        <v>#N/A</v>
      </c>
      <c r="X490" s="38"/>
    </row>
    <row r="491" spans="1:24" s="5" customFormat="1" ht="18">
      <c r="A491" s="569"/>
      <c r="B491" s="428"/>
      <c r="C491" s="429"/>
      <c r="D491" s="1049"/>
      <c r="E491" s="400"/>
      <c r="F491" s="1031"/>
      <c r="G491" s="1032"/>
      <c r="H491" s="1032"/>
      <c r="I491" s="1032"/>
      <c r="J491" s="1032"/>
      <c r="K491" s="286"/>
      <c r="L491" s="286"/>
      <c r="M491" s="286"/>
      <c r="N491" s="286"/>
      <c r="O491" s="286"/>
      <c r="P491" s="286"/>
      <c r="Q491" s="286"/>
      <c r="R491" s="290"/>
      <c r="S491" s="400"/>
      <c r="T491" s="106"/>
      <c r="U491" s="436"/>
      <c r="V491" s="27" t="e">
        <f>VLOOKUP(A491,'PLANILHA ORÇAMENTARIA'!$A$12:$H$536,5,0)</f>
        <v>#N/A</v>
      </c>
      <c r="W491" s="27" t="e">
        <f>VLOOKUP(A491,'PLANILHA ORÇAMENTARIA'!$A$12:$H$536,4,0)</f>
        <v>#N/A</v>
      </c>
      <c r="X491" s="38"/>
    </row>
    <row r="492" spans="1:24" s="5" customFormat="1" ht="18">
      <c r="A492" s="569"/>
      <c r="B492" s="428"/>
      <c r="C492" s="429"/>
      <c r="D492" s="1068" t="s">
        <v>285</v>
      </c>
      <c r="E492" s="413"/>
      <c r="F492" s="413"/>
      <c r="G492" s="1032"/>
      <c r="H492" s="1032"/>
      <c r="I492" s="1032"/>
      <c r="J492" s="1032"/>
      <c r="K492" s="286"/>
      <c r="L492" s="286"/>
      <c r="M492" s="286"/>
      <c r="N492" s="286"/>
      <c r="O492" s="286"/>
      <c r="P492" s="286"/>
      <c r="Q492" s="286"/>
      <c r="R492" s="290"/>
      <c r="S492" s="400"/>
      <c r="T492" s="106"/>
      <c r="U492" s="436"/>
      <c r="V492" s="27" t="e">
        <f>VLOOKUP(A492,'PLANILHA ORÇAMENTARIA'!$A$12:$H$536,5,0)</f>
        <v>#N/A</v>
      </c>
      <c r="W492" s="27" t="e">
        <f>VLOOKUP(A492,'PLANILHA ORÇAMENTARIA'!$A$12:$H$536,4,0)</f>
        <v>#N/A</v>
      </c>
      <c r="X492" s="38"/>
    </row>
    <row r="493" spans="1:24" s="5" customFormat="1" ht="18">
      <c r="A493" s="569"/>
      <c r="B493" s="428"/>
      <c r="C493" s="429"/>
      <c r="D493" s="629" t="s">
        <v>179</v>
      </c>
      <c r="E493" s="518">
        <v>19.97</v>
      </c>
      <c r="F493" s="503" t="s">
        <v>52</v>
      </c>
      <c r="G493" s="1032"/>
      <c r="H493" s="1032"/>
      <c r="I493" s="1032"/>
      <c r="J493" s="1032"/>
      <c r="K493" s="286"/>
      <c r="L493" s="286"/>
      <c r="M493" s="286"/>
      <c r="N493" s="286"/>
      <c r="O493" s="286"/>
      <c r="P493" s="286"/>
      <c r="Q493" s="286"/>
      <c r="R493" s="290"/>
      <c r="S493" s="400"/>
      <c r="T493" s="106"/>
      <c r="U493" s="436"/>
      <c r="V493" s="27" t="e">
        <f>VLOOKUP(A493,'PLANILHA ORÇAMENTARIA'!$A$12:$H$536,5,0)</f>
        <v>#N/A</v>
      </c>
      <c r="W493" s="27" t="e">
        <f>VLOOKUP(A493,'PLANILHA ORÇAMENTARIA'!$A$12:$H$536,4,0)</f>
        <v>#N/A</v>
      </c>
      <c r="X493" s="38"/>
    </row>
    <row r="494" spans="1:24" s="5" customFormat="1" ht="18">
      <c r="A494" s="569"/>
      <c r="B494" s="428"/>
      <c r="C494" s="429"/>
      <c r="D494" s="629" t="s">
        <v>263</v>
      </c>
      <c r="E494" s="518">
        <v>1.29</v>
      </c>
      <c r="F494" s="503" t="s">
        <v>52</v>
      </c>
      <c r="G494" s="1032"/>
      <c r="H494" s="1032"/>
      <c r="I494" s="1032"/>
      <c r="J494" s="1032"/>
      <c r="K494" s="286"/>
      <c r="L494" s="286"/>
      <c r="M494" s="286"/>
      <c r="N494" s="286"/>
      <c r="O494" s="286"/>
      <c r="P494" s="286"/>
      <c r="Q494" s="286"/>
      <c r="R494" s="290"/>
      <c r="S494" s="400"/>
      <c r="T494" s="106"/>
      <c r="U494" s="436"/>
      <c r="V494" s="27" t="e">
        <f>VLOOKUP(A494,'PLANILHA ORÇAMENTARIA'!$A$12:$H$536,5,0)</f>
        <v>#N/A</v>
      </c>
      <c r="W494" s="27" t="e">
        <f>VLOOKUP(A494,'PLANILHA ORÇAMENTARIA'!$A$12:$H$536,4,0)</f>
        <v>#N/A</v>
      </c>
      <c r="X494" s="38"/>
    </row>
    <row r="495" spans="1:24" s="5" customFormat="1" ht="18">
      <c r="A495" s="569"/>
      <c r="B495" s="428"/>
      <c r="C495" s="429"/>
      <c r="D495" s="629" t="s">
        <v>295</v>
      </c>
      <c r="E495" s="518">
        <f>E493*E494</f>
        <v>25.761299999999999</v>
      </c>
      <c r="F495" s="503" t="s">
        <v>268</v>
      </c>
      <c r="G495" s="1032"/>
      <c r="H495" s="1032"/>
      <c r="I495" s="1032"/>
      <c r="J495" s="1032"/>
      <c r="K495" s="286"/>
      <c r="L495" s="286"/>
      <c r="M495" s="286"/>
      <c r="N495" s="286"/>
      <c r="O495" s="286"/>
      <c r="P495" s="286"/>
      <c r="Q495" s="286"/>
      <c r="R495" s="290"/>
      <c r="S495" s="400"/>
      <c r="T495" s="106"/>
      <c r="U495" s="436"/>
      <c r="V495" s="27" t="e">
        <f>VLOOKUP(A495,'PLANILHA ORÇAMENTARIA'!$A$12:$H$536,5,0)</f>
        <v>#N/A</v>
      </c>
      <c r="W495" s="27" t="e">
        <f>VLOOKUP(A495,'PLANILHA ORÇAMENTARIA'!$A$12:$H$536,4,0)</f>
        <v>#N/A</v>
      </c>
      <c r="X495" s="38"/>
    </row>
    <row r="496" spans="1:24" s="5" customFormat="1" ht="18">
      <c r="A496" s="569"/>
      <c r="B496" s="428"/>
      <c r="C496" s="429"/>
      <c r="D496" s="1049"/>
      <c r="E496" s="400"/>
      <c r="F496" s="1031"/>
      <c r="G496" s="1032"/>
      <c r="H496" s="1032"/>
      <c r="I496" s="1032"/>
      <c r="J496" s="1032"/>
      <c r="K496" s="286"/>
      <c r="L496" s="286"/>
      <c r="M496" s="286"/>
      <c r="N496" s="286"/>
      <c r="O496" s="286"/>
      <c r="P496" s="286"/>
      <c r="Q496" s="286"/>
      <c r="R496" s="290"/>
      <c r="S496" s="400"/>
      <c r="T496" s="106"/>
      <c r="U496" s="436"/>
      <c r="V496" s="27" t="e">
        <f>VLOOKUP(A496,'PLANILHA ORÇAMENTARIA'!$A$12:$H$536,5,0)</f>
        <v>#N/A</v>
      </c>
      <c r="W496" s="27" t="e">
        <f>VLOOKUP(A496,'PLANILHA ORÇAMENTARIA'!$A$12:$H$536,4,0)</f>
        <v>#N/A</v>
      </c>
      <c r="X496" s="38"/>
    </row>
    <row r="497" spans="1:24" s="5" customFormat="1" ht="18">
      <c r="A497" s="569"/>
      <c r="B497" s="428"/>
      <c r="C497" s="429"/>
      <c r="D497" s="1068" t="s">
        <v>284</v>
      </c>
      <c r="E497" s="413"/>
      <c r="F497" s="413"/>
      <c r="G497" s="1032"/>
      <c r="H497" s="1032"/>
      <c r="I497" s="1032"/>
      <c r="J497" s="1032"/>
      <c r="K497" s="286"/>
      <c r="L497" s="286"/>
      <c r="M497" s="286"/>
      <c r="N497" s="286"/>
      <c r="O497" s="286"/>
      <c r="P497" s="286"/>
      <c r="Q497" s="286"/>
      <c r="R497" s="290"/>
      <c r="S497" s="400"/>
      <c r="T497" s="106"/>
      <c r="U497" s="436"/>
      <c r="V497" s="27" t="e">
        <f>VLOOKUP(A497,'PLANILHA ORÇAMENTARIA'!$A$12:$H$536,5,0)</f>
        <v>#N/A</v>
      </c>
      <c r="W497" s="27" t="e">
        <f>VLOOKUP(A497,'PLANILHA ORÇAMENTARIA'!$A$12:$H$536,4,0)</f>
        <v>#N/A</v>
      </c>
      <c r="X497" s="38"/>
    </row>
    <row r="498" spans="1:24" s="5" customFormat="1" ht="18">
      <c r="A498" s="569"/>
      <c r="B498" s="428"/>
      <c r="C498" s="429"/>
      <c r="D498" s="629" t="s">
        <v>179</v>
      </c>
      <c r="E498" s="518">
        <v>5.5</v>
      </c>
      <c r="F498" s="503" t="s">
        <v>52</v>
      </c>
      <c r="G498" s="1032"/>
      <c r="H498" s="1032"/>
      <c r="I498" s="1032"/>
      <c r="J498" s="1032"/>
      <c r="K498" s="286"/>
      <c r="L498" s="286"/>
      <c r="M498" s="286"/>
      <c r="N498" s="286"/>
      <c r="O498" s="286"/>
      <c r="P498" s="286"/>
      <c r="Q498" s="286"/>
      <c r="R498" s="290"/>
      <c r="S498" s="400"/>
      <c r="T498" s="106"/>
      <c r="U498" s="436"/>
      <c r="V498" s="27" t="e">
        <f>VLOOKUP(A498,'PLANILHA ORÇAMENTARIA'!$A$12:$H$536,5,0)</f>
        <v>#N/A</v>
      </c>
      <c r="W498" s="27" t="e">
        <f>VLOOKUP(A498,'PLANILHA ORÇAMENTARIA'!$A$12:$H$536,4,0)</f>
        <v>#N/A</v>
      </c>
      <c r="X498" s="38"/>
    </row>
    <row r="499" spans="1:24" s="5" customFormat="1" ht="18">
      <c r="A499" s="569"/>
      <c r="B499" s="428"/>
      <c r="C499" s="429"/>
      <c r="D499" s="629" t="s">
        <v>263</v>
      </c>
      <c r="E499" s="518">
        <v>1.46</v>
      </c>
      <c r="F499" s="503" t="s">
        <v>52</v>
      </c>
      <c r="G499" s="1032"/>
      <c r="H499" s="1032"/>
      <c r="I499" s="1032"/>
      <c r="J499" s="1032"/>
      <c r="K499" s="286"/>
      <c r="L499" s="286"/>
      <c r="M499" s="286"/>
      <c r="N499" s="286"/>
      <c r="O499" s="286"/>
      <c r="P499" s="286"/>
      <c r="Q499" s="286"/>
      <c r="R499" s="290"/>
      <c r="S499" s="400"/>
      <c r="T499" s="106"/>
      <c r="U499" s="436"/>
      <c r="V499" s="27" t="e">
        <f>VLOOKUP(A499,'PLANILHA ORÇAMENTARIA'!$A$12:$H$536,5,0)</f>
        <v>#N/A</v>
      </c>
      <c r="W499" s="27" t="e">
        <f>VLOOKUP(A499,'PLANILHA ORÇAMENTARIA'!$A$12:$H$536,4,0)</f>
        <v>#N/A</v>
      </c>
      <c r="X499" s="38"/>
    </row>
    <row r="500" spans="1:24" s="5" customFormat="1" ht="18">
      <c r="A500" s="569"/>
      <c r="B500" s="428"/>
      <c r="C500" s="429"/>
      <c r="D500" s="629" t="s">
        <v>295</v>
      </c>
      <c r="E500" s="518">
        <f>E498*E499</f>
        <v>8.0299999999999994</v>
      </c>
      <c r="F500" s="503" t="s">
        <v>268</v>
      </c>
      <c r="G500" s="1032"/>
      <c r="H500" s="1032"/>
      <c r="I500" s="1032"/>
      <c r="J500" s="1032"/>
      <c r="K500" s="286"/>
      <c r="L500" s="286"/>
      <c r="M500" s="286"/>
      <c r="N500" s="286"/>
      <c r="O500" s="286"/>
      <c r="P500" s="286"/>
      <c r="Q500" s="286"/>
      <c r="R500" s="290"/>
      <c r="S500" s="400"/>
      <c r="T500" s="106"/>
      <c r="U500" s="436"/>
      <c r="V500" s="27" t="e">
        <f>VLOOKUP(A500,'PLANILHA ORÇAMENTARIA'!$A$12:$H$536,5,0)</f>
        <v>#N/A</v>
      </c>
      <c r="W500" s="27" t="e">
        <f>VLOOKUP(A500,'PLANILHA ORÇAMENTARIA'!$A$12:$H$536,4,0)</f>
        <v>#N/A</v>
      </c>
      <c r="X500" s="38"/>
    </row>
    <row r="501" spans="1:24" s="5" customFormat="1" ht="18">
      <c r="A501" s="569"/>
      <c r="B501" s="428"/>
      <c r="C501" s="429"/>
      <c r="D501" s="1049"/>
      <c r="E501" s="400"/>
      <c r="F501" s="1031"/>
      <c r="G501" s="1032"/>
      <c r="H501" s="1032"/>
      <c r="I501" s="1032"/>
      <c r="J501" s="1032"/>
      <c r="K501" s="286"/>
      <c r="L501" s="286"/>
      <c r="M501" s="286"/>
      <c r="N501" s="286"/>
      <c r="O501" s="286"/>
      <c r="P501" s="286"/>
      <c r="Q501" s="286"/>
      <c r="R501" s="290"/>
      <c r="S501" s="400"/>
      <c r="T501" s="106"/>
      <c r="U501" s="436"/>
      <c r="V501" s="27" t="e">
        <f>VLOOKUP(A501,'PLANILHA ORÇAMENTARIA'!$A$12:$H$536,5,0)</f>
        <v>#N/A</v>
      </c>
      <c r="W501" s="27" t="e">
        <f>VLOOKUP(A501,'PLANILHA ORÇAMENTARIA'!$A$12:$H$536,4,0)</f>
        <v>#N/A</v>
      </c>
      <c r="X501" s="38"/>
    </row>
    <row r="502" spans="1:24" s="5" customFormat="1" ht="18">
      <c r="A502" s="569"/>
      <c r="B502" s="428"/>
      <c r="C502" s="429"/>
      <c r="D502" s="1068" t="s">
        <v>296</v>
      </c>
      <c r="E502" s="413"/>
      <c r="F502" s="413"/>
      <c r="G502" s="1032"/>
      <c r="H502" s="1032"/>
      <c r="I502" s="1032"/>
      <c r="J502" s="1032"/>
      <c r="K502" s="286"/>
      <c r="L502" s="286"/>
      <c r="M502" s="286"/>
      <c r="N502" s="286"/>
      <c r="O502" s="286"/>
      <c r="P502" s="286"/>
      <c r="Q502" s="286"/>
      <c r="R502" s="290"/>
      <c r="S502" s="400"/>
      <c r="T502" s="106"/>
      <c r="U502" s="436"/>
      <c r="V502" s="27" t="e">
        <f>VLOOKUP(A502,'PLANILHA ORÇAMENTARIA'!$A$12:$H$536,5,0)</f>
        <v>#N/A</v>
      </c>
      <c r="W502" s="27" t="e">
        <f>VLOOKUP(A502,'PLANILHA ORÇAMENTARIA'!$A$12:$H$536,4,0)</f>
        <v>#N/A</v>
      </c>
      <c r="X502" s="38"/>
    </row>
    <row r="503" spans="1:24" s="5" customFormat="1" ht="18">
      <c r="A503" s="569"/>
      <c r="B503" s="428"/>
      <c r="C503" s="429"/>
      <c r="D503" s="629" t="s">
        <v>179</v>
      </c>
      <c r="E503" s="518">
        <v>25.1</v>
      </c>
      <c r="F503" s="503" t="s">
        <v>52</v>
      </c>
      <c r="G503" s="1032"/>
      <c r="H503" s="1032"/>
      <c r="I503" s="1032"/>
      <c r="J503" s="1032"/>
      <c r="K503" s="286"/>
      <c r="L503" s="286"/>
      <c r="M503" s="286"/>
      <c r="N503" s="286"/>
      <c r="O503" s="286"/>
      <c r="P503" s="286"/>
      <c r="Q503" s="286"/>
      <c r="R503" s="290"/>
      <c r="S503" s="400"/>
      <c r="T503" s="106"/>
      <c r="U503" s="436"/>
      <c r="V503" s="27" t="e">
        <f>VLOOKUP(A503,'PLANILHA ORÇAMENTARIA'!$A$12:$H$536,5,0)</f>
        <v>#N/A</v>
      </c>
      <c r="W503" s="27" t="e">
        <f>VLOOKUP(A503,'PLANILHA ORÇAMENTARIA'!$A$12:$H$536,4,0)</f>
        <v>#N/A</v>
      </c>
      <c r="X503" s="38"/>
    </row>
    <row r="504" spans="1:24" s="5" customFormat="1" ht="18">
      <c r="A504" s="569"/>
      <c r="B504" s="428"/>
      <c r="C504" s="429"/>
      <c r="D504" s="629" t="s">
        <v>263</v>
      </c>
      <c r="E504" s="518">
        <v>1.1399999999999999</v>
      </c>
      <c r="F504" s="503" t="s">
        <v>52</v>
      </c>
      <c r="G504" s="1032"/>
      <c r="H504" s="1032"/>
      <c r="I504" s="1032"/>
      <c r="J504" s="1032"/>
      <c r="K504" s="286"/>
      <c r="L504" s="286"/>
      <c r="M504" s="286"/>
      <c r="N504" s="286"/>
      <c r="O504" s="286"/>
      <c r="P504" s="286"/>
      <c r="Q504" s="286"/>
      <c r="R504" s="290"/>
      <c r="S504" s="400"/>
      <c r="T504" s="106"/>
      <c r="U504" s="436"/>
      <c r="V504" s="27" t="e">
        <f>VLOOKUP(A504,'PLANILHA ORÇAMENTARIA'!$A$12:$H$536,5,0)</f>
        <v>#N/A</v>
      </c>
      <c r="W504" s="27" t="e">
        <f>VLOOKUP(A504,'PLANILHA ORÇAMENTARIA'!$A$12:$H$536,4,0)</f>
        <v>#N/A</v>
      </c>
      <c r="X504" s="38"/>
    </row>
    <row r="505" spans="1:24" s="5" customFormat="1" ht="18">
      <c r="A505" s="569"/>
      <c r="B505" s="428"/>
      <c r="C505" s="429"/>
      <c r="D505" s="629" t="s">
        <v>295</v>
      </c>
      <c r="E505" s="518">
        <f>E503*E504</f>
        <v>28.614000000000001</v>
      </c>
      <c r="F505" s="503" t="s">
        <v>268</v>
      </c>
      <c r="G505" s="1032"/>
      <c r="H505" s="1032"/>
      <c r="I505" s="1032"/>
      <c r="J505" s="1032"/>
      <c r="K505" s="286"/>
      <c r="L505" s="286"/>
      <c r="M505" s="286"/>
      <c r="N505" s="286"/>
      <c r="O505" s="286"/>
      <c r="P505" s="286"/>
      <c r="Q505" s="286"/>
      <c r="R505" s="290"/>
      <c r="S505" s="400"/>
      <c r="T505" s="106"/>
      <c r="U505" s="436"/>
      <c r="V505" s="27" t="e">
        <f>VLOOKUP(A505,'PLANILHA ORÇAMENTARIA'!$A$12:$H$536,5,0)</f>
        <v>#N/A</v>
      </c>
      <c r="W505" s="27" t="e">
        <f>VLOOKUP(A505,'PLANILHA ORÇAMENTARIA'!$A$12:$H$536,4,0)</f>
        <v>#N/A</v>
      </c>
      <c r="X505" s="38"/>
    </row>
    <row r="506" spans="1:24" s="5" customFormat="1" ht="18">
      <c r="A506" s="569"/>
      <c r="B506" s="428"/>
      <c r="C506" s="429"/>
      <c r="D506" s="1049"/>
      <c r="E506" s="400"/>
      <c r="F506" s="1031"/>
      <c r="G506" s="1032"/>
      <c r="H506" s="1032"/>
      <c r="I506" s="1032"/>
      <c r="J506" s="1032"/>
      <c r="K506" s="286"/>
      <c r="L506" s="286"/>
      <c r="M506" s="286"/>
      <c r="N506" s="286"/>
      <c r="O506" s="286"/>
      <c r="P506" s="286"/>
      <c r="Q506" s="286"/>
      <c r="R506" s="290"/>
      <c r="S506" s="400"/>
      <c r="T506" s="106"/>
      <c r="U506" s="436"/>
      <c r="V506" s="27" t="e">
        <f>VLOOKUP(A506,'PLANILHA ORÇAMENTARIA'!$A$12:$H$536,5,0)</f>
        <v>#N/A</v>
      </c>
      <c r="W506" s="27" t="e">
        <f>VLOOKUP(A506,'PLANILHA ORÇAMENTARIA'!$A$12:$H$536,4,0)</f>
        <v>#N/A</v>
      </c>
      <c r="X506" s="38"/>
    </row>
    <row r="507" spans="1:24" s="5" customFormat="1" ht="18">
      <c r="A507" s="569"/>
      <c r="B507" s="428"/>
      <c r="C507" s="429"/>
      <c r="D507" s="1068" t="s">
        <v>297</v>
      </c>
      <c r="E507" s="400"/>
      <c r="F507" s="1031"/>
      <c r="G507" s="1032"/>
      <c r="H507" s="1032"/>
      <c r="I507" s="1032"/>
      <c r="J507" s="1032"/>
      <c r="K507" s="286"/>
      <c r="L507" s="286"/>
      <c r="M507" s="286"/>
      <c r="N507" s="286"/>
      <c r="O507" s="286"/>
      <c r="P507" s="286"/>
      <c r="Q507" s="286"/>
      <c r="R507" s="290"/>
      <c r="S507" s="400"/>
      <c r="T507" s="106"/>
      <c r="U507" s="436"/>
      <c r="V507" s="27" t="e">
        <f>VLOOKUP(A507,'PLANILHA ORÇAMENTARIA'!$A$12:$H$536,5,0)</f>
        <v>#N/A</v>
      </c>
      <c r="W507" s="27" t="e">
        <f>VLOOKUP(A507,'PLANILHA ORÇAMENTARIA'!$A$12:$H$536,4,0)</f>
        <v>#N/A</v>
      </c>
      <c r="X507" s="38"/>
    </row>
    <row r="508" spans="1:24" s="5" customFormat="1" ht="18">
      <c r="A508" s="569"/>
      <c r="B508" s="428"/>
      <c r="C508" s="429"/>
      <c r="D508" s="629" t="s">
        <v>179</v>
      </c>
      <c r="E508" s="518">
        <v>22.11</v>
      </c>
      <c r="F508" s="503" t="s">
        <v>52</v>
      </c>
      <c r="G508" s="1032"/>
      <c r="H508" s="1032"/>
      <c r="I508" s="1032"/>
      <c r="J508" s="1032"/>
      <c r="K508" s="286"/>
      <c r="L508" s="286"/>
      <c r="M508" s="286"/>
      <c r="N508" s="286"/>
      <c r="O508" s="286"/>
      <c r="P508" s="286"/>
      <c r="Q508" s="286"/>
      <c r="R508" s="290"/>
      <c r="S508" s="400"/>
      <c r="T508" s="106"/>
      <c r="U508" s="436"/>
      <c r="V508" s="27" t="e">
        <f>VLOOKUP(A508,'PLANILHA ORÇAMENTARIA'!$A$12:$H$536,5,0)</f>
        <v>#N/A</v>
      </c>
      <c r="W508" s="27" t="e">
        <f>VLOOKUP(A508,'PLANILHA ORÇAMENTARIA'!$A$12:$H$536,4,0)</f>
        <v>#N/A</v>
      </c>
      <c r="X508" s="38"/>
    </row>
    <row r="509" spans="1:24" s="5" customFormat="1" ht="18">
      <c r="A509" s="569"/>
      <c r="B509" s="428"/>
      <c r="C509" s="429"/>
      <c r="D509" s="629" t="s">
        <v>263</v>
      </c>
      <c r="E509" s="518">
        <v>1.5</v>
      </c>
      <c r="F509" s="503" t="s">
        <v>52</v>
      </c>
      <c r="G509" s="1032"/>
      <c r="H509" s="1032"/>
      <c r="I509" s="1032"/>
      <c r="J509" s="1032"/>
      <c r="K509" s="286"/>
      <c r="L509" s="286"/>
      <c r="M509" s="286"/>
      <c r="N509" s="286"/>
      <c r="O509" s="286"/>
      <c r="P509" s="286"/>
      <c r="Q509" s="286"/>
      <c r="R509" s="290"/>
      <c r="S509" s="400"/>
      <c r="T509" s="106"/>
      <c r="U509" s="436"/>
      <c r="V509" s="27" t="e">
        <f>VLOOKUP(A509,'PLANILHA ORÇAMENTARIA'!$A$12:$H$536,5,0)</f>
        <v>#N/A</v>
      </c>
      <c r="W509" s="27" t="e">
        <f>VLOOKUP(A509,'PLANILHA ORÇAMENTARIA'!$A$12:$H$536,4,0)</f>
        <v>#N/A</v>
      </c>
      <c r="X509" s="38"/>
    </row>
    <row r="510" spans="1:24" s="5" customFormat="1" ht="18">
      <c r="A510" s="569"/>
      <c r="B510" s="428"/>
      <c r="C510" s="429"/>
      <c r="D510" s="629" t="s">
        <v>295</v>
      </c>
      <c r="E510" s="518">
        <f>E508*E509</f>
        <v>33.164999999999999</v>
      </c>
      <c r="F510" s="503" t="s">
        <v>268</v>
      </c>
      <c r="G510" s="1032"/>
      <c r="H510" s="1032"/>
      <c r="I510" s="1032"/>
      <c r="J510" s="1032"/>
      <c r="K510" s="286"/>
      <c r="L510" s="286"/>
      <c r="M510" s="286"/>
      <c r="N510" s="286"/>
      <c r="O510" s="286"/>
      <c r="P510" s="286"/>
      <c r="Q510" s="286"/>
      <c r="R510" s="290"/>
      <c r="S510" s="400"/>
      <c r="T510" s="106"/>
      <c r="U510" s="436"/>
      <c r="V510" s="27" t="e">
        <f>VLOOKUP(A510,'PLANILHA ORÇAMENTARIA'!$A$12:$H$536,5,0)</f>
        <v>#N/A</v>
      </c>
      <c r="W510" s="27" t="e">
        <f>VLOOKUP(A510,'PLANILHA ORÇAMENTARIA'!$A$12:$H$536,4,0)</f>
        <v>#N/A</v>
      </c>
      <c r="X510" s="38"/>
    </row>
    <row r="511" spans="1:24" s="5" customFormat="1" ht="18">
      <c r="A511" s="569"/>
      <c r="B511" s="428"/>
      <c r="C511" s="429"/>
      <c r="D511" s="1049"/>
      <c r="E511" s="400"/>
      <c r="F511" s="1031"/>
      <c r="G511" s="1032"/>
      <c r="H511" s="1032"/>
      <c r="I511" s="1032"/>
      <c r="J511" s="1032"/>
      <c r="K511" s="286"/>
      <c r="L511" s="286"/>
      <c r="M511" s="286"/>
      <c r="N511" s="286"/>
      <c r="O511" s="286"/>
      <c r="P511" s="286"/>
      <c r="Q511" s="286"/>
      <c r="R511" s="290"/>
      <c r="S511" s="400"/>
      <c r="T511" s="106"/>
      <c r="U511" s="436"/>
      <c r="V511" s="27" t="e">
        <f>VLOOKUP(A511,'PLANILHA ORÇAMENTARIA'!$A$12:$H$536,5,0)</f>
        <v>#N/A</v>
      </c>
      <c r="W511" s="27" t="e">
        <f>VLOOKUP(A511,'PLANILHA ORÇAMENTARIA'!$A$12:$H$536,4,0)</f>
        <v>#N/A</v>
      </c>
      <c r="X511" s="38"/>
    </row>
    <row r="512" spans="1:24" s="5" customFormat="1" ht="18">
      <c r="A512" s="569"/>
      <c r="B512" s="428"/>
      <c r="C512" s="429"/>
      <c r="D512" s="1068" t="s">
        <v>298</v>
      </c>
      <c r="E512" s="400"/>
      <c r="F512" s="1031"/>
      <c r="G512" s="1032"/>
      <c r="H512" s="1032"/>
      <c r="I512" s="1032"/>
      <c r="J512" s="1032"/>
      <c r="K512" s="286"/>
      <c r="L512" s="286"/>
      <c r="M512" s="286"/>
      <c r="N512" s="286"/>
      <c r="O512" s="286"/>
      <c r="P512" s="286"/>
      <c r="Q512" s="286"/>
      <c r="R512" s="290"/>
      <c r="S512" s="400"/>
      <c r="T512" s="106"/>
      <c r="U512" s="436"/>
      <c r="V512" s="27" t="e">
        <f>VLOOKUP(A512,'PLANILHA ORÇAMENTARIA'!$A$12:$H$536,5,0)</f>
        <v>#N/A</v>
      </c>
      <c r="W512" s="27" t="e">
        <f>VLOOKUP(A512,'PLANILHA ORÇAMENTARIA'!$A$12:$H$536,4,0)</f>
        <v>#N/A</v>
      </c>
      <c r="X512" s="38"/>
    </row>
    <row r="513" spans="1:24" s="5" customFormat="1" ht="18">
      <c r="A513" s="569"/>
      <c r="B513" s="428"/>
      <c r="C513" s="429"/>
      <c r="D513" s="629" t="s">
        <v>185</v>
      </c>
      <c r="E513" s="518">
        <v>2.21</v>
      </c>
      <c r="F513" s="503" t="s">
        <v>268</v>
      </c>
      <c r="G513" s="1032"/>
      <c r="H513" s="1032"/>
      <c r="I513" s="1032"/>
      <c r="J513" s="1032"/>
      <c r="K513" s="286"/>
      <c r="L513" s="286"/>
      <c r="M513" s="286"/>
      <c r="N513" s="286"/>
      <c r="O513" s="286"/>
      <c r="P513" s="286"/>
      <c r="Q513" s="286"/>
      <c r="R513" s="290"/>
      <c r="S513" s="400"/>
      <c r="T513" s="106"/>
      <c r="U513" s="436"/>
      <c r="V513" s="27" t="e">
        <f>VLOOKUP(A513,'PLANILHA ORÇAMENTARIA'!$A$12:$H$536,5,0)</f>
        <v>#N/A</v>
      </c>
      <c r="W513" s="27" t="e">
        <f>VLOOKUP(A513,'PLANILHA ORÇAMENTARIA'!$A$12:$H$536,4,0)</f>
        <v>#N/A</v>
      </c>
      <c r="X513" s="38"/>
    </row>
    <row r="514" spans="1:24" s="5" customFormat="1" ht="18">
      <c r="A514" s="569"/>
      <c r="B514" s="428"/>
      <c r="C514" s="429"/>
      <c r="D514" s="629" t="s">
        <v>295</v>
      </c>
      <c r="E514" s="518">
        <f>E513</f>
        <v>2.21</v>
      </c>
      <c r="F514" s="503" t="s">
        <v>268</v>
      </c>
      <c r="G514" s="1032"/>
      <c r="H514" s="1032"/>
      <c r="I514" s="1032"/>
      <c r="J514" s="1032"/>
      <c r="K514" s="286"/>
      <c r="L514" s="286"/>
      <c r="M514" s="286"/>
      <c r="N514" s="286"/>
      <c r="O514" s="286"/>
      <c r="P514" s="286"/>
      <c r="Q514" s="286"/>
      <c r="R514" s="290"/>
      <c r="S514" s="400"/>
      <c r="T514" s="106"/>
      <c r="U514" s="436"/>
      <c r="V514" s="27" t="e">
        <f>VLOOKUP(A514,'PLANILHA ORÇAMENTARIA'!$A$12:$H$536,5,0)</f>
        <v>#N/A</v>
      </c>
      <c r="W514" s="27" t="e">
        <f>VLOOKUP(A514,'PLANILHA ORÇAMENTARIA'!$A$12:$H$536,4,0)</f>
        <v>#N/A</v>
      </c>
      <c r="X514" s="38"/>
    </row>
    <row r="515" spans="1:24" s="5" customFormat="1" ht="18">
      <c r="A515" s="569"/>
      <c r="B515" s="428"/>
      <c r="C515" s="429"/>
      <c r="D515" s="1049"/>
      <c r="E515" s="400"/>
      <c r="F515" s="1031"/>
      <c r="G515" s="1032"/>
      <c r="H515" s="1032"/>
      <c r="I515" s="1032"/>
      <c r="J515" s="1032"/>
      <c r="K515" s="286"/>
      <c r="L515" s="286"/>
      <c r="M515" s="286"/>
      <c r="N515" s="286"/>
      <c r="O515" s="286"/>
      <c r="P515" s="286"/>
      <c r="Q515" s="286"/>
      <c r="R515" s="290"/>
      <c r="S515" s="400"/>
      <c r="T515" s="106"/>
      <c r="U515" s="436"/>
      <c r="V515" s="27" t="e">
        <f>VLOOKUP(A515,'PLANILHA ORÇAMENTARIA'!$A$12:$H$536,5,0)</f>
        <v>#N/A</v>
      </c>
      <c r="W515" s="27" t="e">
        <f>VLOOKUP(A515,'PLANILHA ORÇAMENTARIA'!$A$12:$H$536,4,0)</f>
        <v>#N/A</v>
      </c>
      <c r="X515" s="38"/>
    </row>
    <row r="516" spans="1:24" s="5" customFormat="1" ht="18">
      <c r="A516" s="569"/>
      <c r="B516" s="428"/>
      <c r="C516" s="429"/>
      <c r="D516" s="1068" t="s">
        <v>289</v>
      </c>
      <c r="E516" s="400"/>
      <c r="F516" s="1031"/>
      <c r="G516" s="1032"/>
      <c r="H516" s="1032"/>
      <c r="I516" s="1032"/>
      <c r="J516" s="1032"/>
      <c r="K516" s="286"/>
      <c r="L516" s="286"/>
      <c r="M516" s="286"/>
      <c r="N516" s="286"/>
      <c r="O516" s="286"/>
      <c r="P516" s="286"/>
      <c r="Q516" s="286"/>
      <c r="R516" s="290"/>
      <c r="S516" s="400"/>
      <c r="T516" s="106"/>
      <c r="U516" s="436"/>
      <c r="V516" s="27" t="e">
        <f>VLOOKUP(A516,'PLANILHA ORÇAMENTARIA'!$A$12:$H$536,5,0)</f>
        <v>#N/A</v>
      </c>
      <c r="W516" s="27" t="e">
        <f>VLOOKUP(A516,'PLANILHA ORÇAMENTARIA'!$A$12:$H$536,4,0)</f>
        <v>#N/A</v>
      </c>
      <c r="X516" s="38"/>
    </row>
    <row r="517" spans="1:24" s="5" customFormat="1" ht="18">
      <c r="A517" s="569"/>
      <c r="B517" s="428"/>
      <c r="C517" s="429"/>
      <c r="D517" s="629" t="s">
        <v>179</v>
      </c>
      <c r="E517" s="518">
        <v>13.6</v>
      </c>
      <c r="F517" s="503" t="s">
        <v>52</v>
      </c>
      <c r="G517" s="1032"/>
      <c r="H517" s="1032"/>
      <c r="I517" s="1032"/>
      <c r="J517" s="1032"/>
      <c r="K517" s="286"/>
      <c r="L517" s="286"/>
      <c r="M517" s="286"/>
      <c r="N517" s="286"/>
      <c r="O517" s="286"/>
      <c r="P517" s="286"/>
      <c r="Q517" s="286"/>
      <c r="R517" s="290"/>
      <c r="S517" s="400"/>
      <c r="T517" s="106"/>
      <c r="U517" s="436"/>
      <c r="V517" s="27" t="e">
        <f>VLOOKUP(A517,'PLANILHA ORÇAMENTARIA'!$A$12:$H$536,5,0)</f>
        <v>#N/A</v>
      </c>
      <c r="W517" s="27" t="e">
        <f>VLOOKUP(A517,'PLANILHA ORÇAMENTARIA'!$A$12:$H$536,4,0)</f>
        <v>#N/A</v>
      </c>
      <c r="X517" s="38"/>
    </row>
    <row r="518" spans="1:24" s="5" customFormat="1" ht="18">
      <c r="A518" s="569"/>
      <c r="B518" s="428"/>
      <c r="C518" s="429"/>
      <c r="D518" s="629" t="s">
        <v>263</v>
      </c>
      <c r="E518" s="518">
        <v>0.47</v>
      </c>
      <c r="F518" s="503" t="s">
        <v>52</v>
      </c>
      <c r="G518" s="1032"/>
      <c r="H518" s="1032"/>
      <c r="I518" s="1032"/>
      <c r="J518" s="1032"/>
      <c r="K518" s="286"/>
      <c r="L518" s="286"/>
      <c r="M518" s="286"/>
      <c r="N518" s="286"/>
      <c r="O518" s="286"/>
      <c r="P518" s="286"/>
      <c r="Q518" s="286"/>
      <c r="R518" s="290"/>
      <c r="S518" s="400"/>
      <c r="T518" s="106"/>
      <c r="U518" s="436"/>
      <c r="V518" s="27" t="e">
        <f>VLOOKUP(A518,'PLANILHA ORÇAMENTARIA'!$A$12:$H$536,5,0)</f>
        <v>#N/A</v>
      </c>
      <c r="W518" s="27" t="e">
        <f>VLOOKUP(A518,'PLANILHA ORÇAMENTARIA'!$A$12:$H$536,4,0)</f>
        <v>#N/A</v>
      </c>
      <c r="X518" s="38"/>
    </row>
    <row r="519" spans="1:24" s="5" customFormat="1" ht="18">
      <c r="A519" s="569"/>
      <c r="B519" s="428"/>
      <c r="C519" s="429"/>
      <c r="D519" s="629" t="s">
        <v>295</v>
      </c>
      <c r="E519" s="518">
        <f>E517*E518</f>
        <v>6.3919999999999995</v>
      </c>
      <c r="F519" s="503" t="s">
        <v>268</v>
      </c>
      <c r="G519" s="1032"/>
      <c r="H519" s="1032"/>
      <c r="I519" s="1032"/>
      <c r="J519" s="1032"/>
      <c r="K519" s="286"/>
      <c r="L519" s="286"/>
      <c r="M519" s="286"/>
      <c r="N519" s="286"/>
      <c r="O519" s="286"/>
      <c r="P519" s="286"/>
      <c r="Q519" s="286"/>
      <c r="R519" s="290"/>
      <c r="S519" s="400"/>
      <c r="T519" s="106"/>
      <c r="U519" s="436"/>
      <c r="V519" s="27" t="e">
        <f>VLOOKUP(A519,'PLANILHA ORÇAMENTARIA'!$A$12:$H$536,5,0)</f>
        <v>#N/A</v>
      </c>
      <c r="W519" s="27" t="e">
        <f>VLOOKUP(A519,'PLANILHA ORÇAMENTARIA'!$A$12:$H$536,4,0)</f>
        <v>#N/A</v>
      </c>
      <c r="X519" s="38"/>
    </row>
    <row r="520" spans="1:24" s="5" customFormat="1" ht="18">
      <c r="A520" s="569"/>
      <c r="B520" s="428"/>
      <c r="C520" s="429"/>
      <c r="D520" s="1049"/>
      <c r="E520" s="400"/>
      <c r="F520" s="1031"/>
      <c r="G520" s="1032"/>
      <c r="H520" s="1032"/>
      <c r="I520" s="1032"/>
      <c r="J520" s="1032"/>
      <c r="K520" s="286"/>
      <c r="L520" s="286"/>
      <c r="M520" s="286"/>
      <c r="N520" s="286"/>
      <c r="O520" s="286"/>
      <c r="P520" s="286"/>
      <c r="Q520" s="286"/>
      <c r="R520" s="290"/>
      <c r="S520" s="400"/>
      <c r="T520" s="106"/>
      <c r="U520" s="436"/>
      <c r="V520" s="27" t="e">
        <f>VLOOKUP(A520,'PLANILHA ORÇAMENTARIA'!$A$12:$H$536,5,0)</f>
        <v>#N/A</v>
      </c>
      <c r="W520" s="27" t="e">
        <f>VLOOKUP(A520,'PLANILHA ORÇAMENTARIA'!$A$12:$H$536,4,0)</f>
        <v>#N/A</v>
      </c>
      <c r="X520" s="38"/>
    </row>
    <row r="521" spans="1:24" s="5" customFormat="1" ht="18">
      <c r="A521" s="569"/>
      <c r="B521" s="428"/>
      <c r="C521" s="429"/>
      <c r="D521" s="1068" t="s">
        <v>299</v>
      </c>
      <c r="E521" s="400"/>
      <c r="F521" s="1031"/>
      <c r="G521" s="1032"/>
      <c r="H521" s="1032"/>
      <c r="I521" s="1032"/>
      <c r="J521" s="1032"/>
      <c r="K521" s="286"/>
      <c r="L521" s="286"/>
      <c r="M521" s="286"/>
      <c r="N521" s="286"/>
      <c r="O521" s="286"/>
      <c r="P521" s="286"/>
      <c r="Q521" s="286"/>
      <c r="R521" s="290"/>
      <c r="S521" s="400"/>
      <c r="T521" s="106"/>
      <c r="U521" s="436"/>
      <c r="V521" s="27" t="e">
        <f>VLOOKUP(A521,'PLANILHA ORÇAMENTARIA'!$A$12:$H$536,5,0)</f>
        <v>#N/A</v>
      </c>
      <c r="W521" s="27" t="e">
        <f>VLOOKUP(A521,'PLANILHA ORÇAMENTARIA'!$A$12:$H$536,4,0)</f>
        <v>#N/A</v>
      </c>
      <c r="X521" s="38"/>
    </row>
    <row r="522" spans="1:24" s="5" customFormat="1" ht="18">
      <c r="A522" s="569"/>
      <c r="B522" s="428"/>
      <c r="C522" s="429"/>
      <c r="D522" s="629" t="s">
        <v>179</v>
      </c>
      <c r="E522" s="518">
        <v>25.5</v>
      </c>
      <c r="F522" s="503" t="s">
        <v>52</v>
      </c>
      <c r="G522" s="1032"/>
      <c r="H522" s="1032"/>
      <c r="I522" s="1032"/>
      <c r="J522" s="1032"/>
      <c r="K522" s="286"/>
      <c r="L522" s="286"/>
      <c r="M522" s="286"/>
      <c r="N522" s="286"/>
      <c r="O522" s="286"/>
      <c r="P522" s="286"/>
      <c r="Q522" s="286"/>
      <c r="R522" s="290"/>
      <c r="S522" s="400"/>
      <c r="T522" s="106"/>
      <c r="U522" s="436"/>
      <c r="V522" s="27" t="e">
        <f>VLOOKUP(A522,'PLANILHA ORÇAMENTARIA'!$A$12:$H$536,5,0)</f>
        <v>#N/A</v>
      </c>
      <c r="W522" s="27" t="e">
        <f>VLOOKUP(A522,'PLANILHA ORÇAMENTARIA'!$A$12:$H$536,4,0)</f>
        <v>#N/A</v>
      </c>
      <c r="X522" s="38"/>
    </row>
    <row r="523" spans="1:24" s="5" customFormat="1" ht="18">
      <c r="A523" s="569"/>
      <c r="B523" s="428"/>
      <c r="C523" s="429"/>
      <c r="D523" s="629" t="s">
        <v>263</v>
      </c>
      <c r="E523" s="518">
        <v>0.27</v>
      </c>
      <c r="F523" s="503" t="s">
        <v>52</v>
      </c>
      <c r="G523" s="1032"/>
      <c r="H523" s="1032"/>
      <c r="I523" s="1032"/>
      <c r="J523" s="1032"/>
      <c r="K523" s="286"/>
      <c r="L523" s="286"/>
      <c r="M523" s="286"/>
      <c r="N523" s="286"/>
      <c r="O523" s="286"/>
      <c r="P523" s="286"/>
      <c r="Q523" s="286"/>
      <c r="R523" s="290"/>
      <c r="S523" s="400"/>
      <c r="T523" s="106"/>
      <c r="U523" s="436"/>
      <c r="V523" s="27" t="e">
        <f>VLOOKUP(A523,'PLANILHA ORÇAMENTARIA'!$A$12:$H$536,5,0)</f>
        <v>#N/A</v>
      </c>
      <c r="W523" s="27" t="e">
        <f>VLOOKUP(A523,'PLANILHA ORÇAMENTARIA'!$A$12:$H$536,4,0)</f>
        <v>#N/A</v>
      </c>
      <c r="X523" s="38"/>
    </row>
    <row r="524" spans="1:24" s="5" customFormat="1" ht="18">
      <c r="A524" s="569"/>
      <c r="B524" s="428"/>
      <c r="C524" s="429"/>
      <c r="D524" s="629" t="s">
        <v>295</v>
      </c>
      <c r="E524" s="518">
        <f>E522*E523</f>
        <v>6.8850000000000007</v>
      </c>
      <c r="F524" s="503" t="s">
        <v>268</v>
      </c>
      <c r="G524" s="1032"/>
      <c r="H524" s="1032"/>
      <c r="I524" s="1032"/>
      <c r="J524" s="1032"/>
      <c r="K524" s="286"/>
      <c r="L524" s="286"/>
      <c r="M524" s="286"/>
      <c r="N524" s="286"/>
      <c r="O524" s="286"/>
      <c r="P524" s="286"/>
      <c r="Q524" s="286"/>
      <c r="R524" s="290"/>
      <c r="S524" s="400"/>
      <c r="T524" s="106"/>
      <c r="U524" s="436"/>
      <c r="V524" s="27" t="e">
        <f>VLOOKUP(A524,'PLANILHA ORÇAMENTARIA'!$A$12:$H$536,5,0)</f>
        <v>#N/A</v>
      </c>
      <c r="W524" s="27" t="e">
        <f>VLOOKUP(A524,'PLANILHA ORÇAMENTARIA'!$A$12:$H$536,4,0)</f>
        <v>#N/A</v>
      </c>
      <c r="X524" s="38"/>
    </row>
    <row r="525" spans="1:24" s="5" customFormat="1" ht="18">
      <c r="A525" s="569"/>
      <c r="B525" s="428"/>
      <c r="C525" s="429"/>
      <c r="D525" s="1049"/>
      <c r="E525" s="400"/>
      <c r="F525" s="1031"/>
      <c r="G525" s="1032"/>
      <c r="H525" s="1032"/>
      <c r="I525" s="1032"/>
      <c r="J525" s="1032"/>
      <c r="K525" s="286"/>
      <c r="L525" s="286"/>
      <c r="M525" s="286"/>
      <c r="N525" s="286"/>
      <c r="O525" s="286"/>
      <c r="P525" s="286"/>
      <c r="Q525" s="286"/>
      <c r="R525" s="290"/>
      <c r="S525" s="400"/>
      <c r="T525" s="106"/>
      <c r="U525" s="436"/>
      <c r="V525" s="27" t="e">
        <f>VLOOKUP(A525,'PLANILHA ORÇAMENTARIA'!$A$12:$H$536,5,0)</f>
        <v>#N/A</v>
      </c>
      <c r="W525" s="27" t="e">
        <f>VLOOKUP(A525,'PLANILHA ORÇAMENTARIA'!$A$12:$H$536,4,0)</f>
        <v>#N/A</v>
      </c>
      <c r="X525" s="38"/>
    </row>
    <row r="526" spans="1:24" s="5" customFormat="1" ht="18">
      <c r="A526" s="569"/>
      <c r="B526" s="428"/>
      <c r="C526" s="429"/>
      <c r="D526" s="1068" t="s">
        <v>305</v>
      </c>
      <c r="E526" s="400"/>
      <c r="F526" s="1031"/>
      <c r="G526" s="1032"/>
      <c r="H526" s="1032"/>
      <c r="I526" s="1032"/>
      <c r="J526" s="1032"/>
      <c r="K526" s="286"/>
      <c r="L526" s="286"/>
      <c r="M526" s="286"/>
      <c r="N526" s="286"/>
      <c r="O526" s="286"/>
      <c r="P526" s="286"/>
      <c r="Q526" s="286"/>
      <c r="R526" s="290"/>
      <c r="S526" s="400"/>
      <c r="T526" s="106"/>
      <c r="U526" s="436"/>
      <c r="V526" s="27" t="e">
        <f>VLOOKUP(A526,'PLANILHA ORÇAMENTARIA'!$A$12:$H$536,5,0)</f>
        <v>#N/A</v>
      </c>
      <c r="W526" s="27" t="e">
        <f>VLOOKUP(A526,'PLANILHA ORÇAMENTARIA'!$A$12:$H$536,4,0)</f>
        <v>#N/A</v>
      </c>
      <c r="X526" s="38"/>
    </row>
    <row r="527" spans="1:24" s="5" customFormat="1" ht="18">
      <c r="A527" s="569"/>
      <c r="B527" s="428"/>
      <c r="C527" s="429"/>
      <c r="D527" s="629" t="s">
        <v>179</v>
      </c>
      <c r="E527" s="518">
        <v>13.79</v>
      </c>
      <c r="F527" s="503" t="s">
        <v>52</v>
      </c>
      <c r="G527" s="1032"/>
      <c r="H527" s="1032"/>
      <c r="I527" s="1032"/>
      <c r="J527" s="1032"/>
      <c r="K527" s="286"/>
      <c r="L527" s="286"/>
      <c r="M527" s="286"/>
      <c r="N527" s="286"/>
      <c r="O527" s="286"/>
      <c r="P527" s="286"/>
      <c r="Q527" s="286"/>
      <c r="R527" s="290"/>
      <c r="S527" s="400"/>
      <c r="T527" s="106"/>
      <c r="U527" s="436"/>
      <c r="V527" s="27" t="e">
        <f>VLOOKUP(A527,'PLANILHA ORÇAMENTARIA'!$A$12:$H$536,5,0)</f>
        <v>#N/A</v>
      </c>
      <c r="W527" s="27" t="e">
        <f>VLOOKUP(A527,'PLANILHA ORÇAMENTARIA'!$A$12:$H$536,4,0)</f>
        <v>#N/A</v>
      </c>
      <c r="X527" s="38"/>
    </row>
    <row r="528" spans="1:24" s="5" customFormat="1" ht="18">
      <c r="A528" s="569"/>
      <c r="B528" s="428"/>
      <c r="C528" s="429"/>
      <c r="D528" s="629" t="s">
        <v>263</v>
      </c>
      <c r="E528" s="518">
        <v>1.5</v>
      </c>
      <c r="F528" s="503" t="s">
        <v>52</v>
      </c>
      <c r="G528" s="1032"/>
      <c r="H528" s="1032"/>
      <c r="I528" s="1032"/>
      <c r="J528" s="1032"/>
      <c r="K528" s="286"/>
      <c r="L528" s="286"/>
      <c r="M528" s="286"/>
      <c r="N528" s="286"/>
      <c r="O528" s="286"/>
      <c r="P528" s="286"/>
      <c r="Q528" s="286"/>
      <c r="R528" s="290"/>
      <c r="S528" s="400"/>
      <c r="T528" s="106"/>
      <c r="U528" s="436"/>
      <c r="V528" s="27" t="e">
        <f>VLOOKUP(A528,'PLANILHA ORÇAMENTARIA'!$A$12:$H$536,5,0)</f>
        <v>#N/A</v>
      </c>
      <c r="W528" s="27" t="e">
        <f>VLOOKUP(A528,'PLANILHA ORÇAMENTARIA'!$A$12:$H$536,4,0)</f>
        <v>#N/A</v>
      </c>
      <c r="X528" s="38"/>
    </row>
    <row r="529" spans="1:24" s="5" customFormat="1" ht="18">
      <c r="A529" s="569"/>
      <c r="B529" s="428"/>
      <c r="C529" s="429"/>
      <c r="D529" s="629" t="s">
        <v>295</v>
      </c>
      <c r="E529" s="518">
        <f>E527*E528</f>
        <v>20.684999999999999</v>
      </c>
      <c r="F529" s="503" t="s">
        <v>268</v>
      </c>
      <c r="G529" s="1032"/>
      <c r="H529" s="1032"/>
      <c r="I529" s="1032"/>
      <c r="J529" s="1032"/>
      <c r="K529" s="286"/>
      <c r="L529" s="286"/>
      <c r="M529" s="286"/>
      <c r="N529" s="286"/>
      <c r="O529" s="286"/>
      <c r="P529" s="286"/>
      <c r="Q529" s="286"/>
      <c r="R529" s="290"/>
      <c r="S529" s="400"/>
      <c r="T529" s="106"/>
      <c r="U529" s="436"/>
      <c r="V529" s="27" t="e">
        <f>VLOOKUP(A529,'PLANILHA ORÇAMENTARIA'!$A$12:$H$536,5,0)</f>
        <v>#N/A</v>
      </c>
      <c r="W529" s="27" t="e">
        <f>VLOOKUP(A529,'PLANILHA ORÇAMENTARIA'!$A$12:$H$536,4,0)</f>
        <v>#N/A</v>
      </c>
      <c r="X529" s="38"/>
    </row>
    <row r="530" spans="1:24" s="5" customFormat="1" ht="18">
      <c r="A530" s="569"/>
      <c r="B530" s="428"/>
      <c r="C530" s="429"/>
      <c r="D530" s="474" t="s">
        <v>177</v>
      </c>
      <c r="E530" s="414">
        <f>E529+E524+E519+E514+E510+E505+E500+E495</f>
        <v>131.7423</v>
      </c>
      <c r="F530" s="1045" t="s">
        <v>268</v>
      </c>
      <c r="G530" s="1032"/>
      <c r="H530" s="1032"/>
      <c r="I530" s="1032"/>
      <c r="J530" s="1032"/>
      <c r="K530" s="286"/>
      <c r="L530" s="286"/>
      <c r="M530" s="286"/>
      <c r="N530" s="286"/>
      <c r="O530" s="286"/>
      <c r="P530" s="286"/>
      <c r="Q530" s="286"/>
      <c r="R530" s="290"/>
      <c r="S530" s="400"/>
      <c r="T530" s="106"/>
      <c r="U530" s="436"/>
      <c r="V530" s="27" t="e">
        <f>VLOOKUP(A530,'PLANILHA ORÇAMENTARIA'!$A$12:$H$536,5,0)</f>
        <v>#N/A</v>
      </c>
      <c r="W530" s="27" t="e">
        <f>VLOOKUP(A530,'PLANILHA ORÇAMENTARIA'!$A$12:$H$536,4,0)</f>
        <v>#N/A</v>
      </c>
      <c r="X530" s="38"/>
    </row>
    <row r="531" spans="1:24" s="5" customFormat="1" ht="18">
      <c r="A531" s="569"/>
      <c r="B531" s="428"/>
      <c r="C531" s="429"/>
      <c r="D531" s="469"/>
      <c r="E531" s="399"/>
      <c r="F531" s="1045"/>
      <c r="G531" s="1032"/>
      <c r="H531" s="1032"/>
      <c r="I531" s="1032"/>
      <c r="J531" s="1032"/>
      <c r="K531" s="286"/>
      <c r="L531" s="286"/>
      <c r="M531" s="286"/>
      <c r="N531" s="286"/>
      <c r="O531" s="286"/>
      <c r="P531" s="286"/>
      <c r="Q531" s="286"/>
      <c r="R531" s="290"/>
      <c r="S531" s="400"/>
      <c r="T531" s="106"/>
      <c r="U531" s="436"/>
      <c r="V531" s="27" t="e">
        <f>VLOOKUP(A531,'PLANILHA ORÇAMENTARIA'!$A$12:$H$536,5,0)</f>
        <v>#N/A</v>
      </c>
      <c r="W531" s="27" t="e">
        <f>VLOOKUP(A531,'PLANILHA ORÇAMENTARIA'!$A$12:$H$536,4,0)</f>
        <v>#N/A</v>
      </c>
      <c r="X531" s="38"/>
    </row>
    <row r="532" spans="1:24" s="5" customFormat="1" ht="18">
      <c r="A532" s="268" t="s">
        <v>12</v>
      </c>
      <c r="B532" s="305" t="s">
        <v>68</v>
      </c>
      <c r="C532" s="260" t="s">
        <v>24</v>
      </c>
      <c r="D532" s="593" t="s">
        <v>67</v>
      </c>
      <c r="E532" s="484"/>
      <c r="F532" s="485"/>
      <c r="G532" s="486"/>
      <c r="H532" s="487"/>
      <c r="I532" s="487"/>
      <c r="J532" s="487"/>
      <c r="K532" s="487"/>
      <c r="L532" s="487"/>
      <c r="M532" s="487"/>
      <c r="N532" s="487"/>
      <c r="O532" s="487"/>
      <c r="P532" s="487"/>
      <c r="Q532" s="487"/>
      <c r="R532" s="488"/>
      <c r="S532" s="489"/>
      <c r="T532" s="490" t="s">
        <v>51</v>
      </c>
      <c r="U532" s="491">
        <f>S533</f>
        <v>131.7423</v>
      </c>
      <c r="V532" s="27" t="str">
        <f>VLOOKUP(A532,'PLANILHA ORÇAMENTARIA'!$A$12:$H$536,5,0)</f>
        <v>M2</v>
      </c>
      <c r="W532" s="27" t="str">
        <f>VLOOKUP(A532,'PLANILHA ORÇAMENTARIA'!$A$12:$H$536,4,0)</f>
        <v>Reboco</v>
      </c>
      <c r="X532" s="38"/>
    </row>
    <row r="533" spans="1:24" s="5" customFormat="1" ht="18">
      <c r="A533" s="569"/>
      <c r="B533" s="428"/>
      <c r="C533" s="429"/>
      <c r="D533" s="469"/>
      <c r="E533" s="399"/>
      <c r="F533" s="1045"/>
      <c r="G533" s="1032"/>
      <c r="H533" s="1032"/>
      <c r="I533" s="1032"/>
      <c r="J533" s="1032"/>
      <c r="K533" s="286"/>
      <c r="L533" s="286"/>
      <c r="M533" s="286"/>
      <c r="N533" s="286"/>
      <c r="O533" s="286"/>
      <c r="P533" s="286"/>
      <c r="Q533" s="286"/>
      <c r="R533" s="355" t="s">
        <v>177</v>
      </c>
      <c r="S533" s="356">
        <f>E572</f>
        <v>131.7423</v>
      </c>
      <c r="T533" s="106"/>
      <c r="U533" s="436"/>
      <c r="V533" s="27" t="e">
        <f>VLOOKUP(A533,'PLANILHA ORÇAMENTARIA'!$A$12:$H$536,5,0)</f>
        <v>#N/A</v>
      </c>
      <c r="W533" s="27" t="e">
        <f>VLOOKUP(A533,'PLANILHA ORÇAMENTARIA'!$A$12:$H$536,4,0)</f>
        <v>#N/A</v>
      </c>
      <c r="X533" s="38"/>
    </row>
    <row r="534" spans="1:24" s="5" customFormat="1" ht="18">
      <c r="A534" s="569"/>
      <c r="B534" s="428"/>
      <c r="C534" s="429"/>
      <c r="D534" s="1068" t="s">
        <v>285</v>
      </c>
      <c r="E534" s="413"/>
      <c r="F534" s="413"/>
      <c r="G534" s="1032"/>
      <c r="H534" s="1032"/>
      <c r="I534" s="1032"/>
      <c r="J534" s="1032"/>
      <c r="K534" s="286"/>
      <c r="L534" s="286"/>
      <c r="M534" s="286"/>
      <c r="N534" s="286"/>
      <c r="O534" s="286"/>
      <c r="P534" s="286"/>
      <c r="Q534" s="286"/>
      <c r="R534" s="290"/>
      <c r="S534" s="400"/>
      <c r="T534" s="106"/>
      <c r="U534" s="436"/>
      <c r="V534" s="27" t="e">
        <f>VLOOKUP(A534,'PLANILHA ORÇAMENTARIA'!$A$12:$H$536,5,0)</f>
        <v>#N/A</v>
      </c>
      <c r="W534" s="27" t="e">
        <f>VLOOKUP(A534,'PLANILHA ORÇAMENTARIA'!$A$12:$H$536,4,0)</f>
        <v>#N/A</v>
      </c>
      <c r="X534" s="38"/>
    </row>
    <row r="535" spans="1:24" s="5" customFormat="1" ht="18">
      <c r="A535" s="569"/>
      <c r="B535" s="428"/>
      <c r="C535" s="429"/>
      <c r="D535" s="629" t="s">
        <v>179</v>
      </c>
      <c r="E535" s="518">
        <v>19.97</v>
      </c>
      <c r="F535" s="503" t="s">
        <v>52</v>
      </c>
      <c r="G535" s="1032"/>
      <c r="H535" s="1032"/>
      <c r="I535" s="1032"/>
      <c r="J535" s="1032"/>
      <c r="K535" s="286"/>
      <c r="L535" s="286"/>
      <c r="M535" s="286"/>
      <c r="N535" s="286"/>
      <c r="O535" s="286"/>
      <c r="P535" s="286"/>
      <c r="Q535" s="286"/>
      <c r="R535" s="290"/>
      <c r="S535" s="400"/>
      <c r="T535" s="106"/>
      <c r="U535" s="436"/>
      <c r="V535" s="27" t="e">
        <f>VLOOKUP(A535,'PLANILHA ORÇAMENTARIA'!$A$12:$H$536,5,0)</f>
        <v>#N/A</v>
      </c>
      <c r="W535" s="27" t="e">
        <f>VLOOKUP(A535,'PLANILHA ORÇAMENTARIA'!$A$12:$H$536,4,0)</f>
        <v>#N/A</v>
      </c>
      <c r="X535" s="38"/>
    </row>
    <row r="536" spans="1:24" s="5" customFormat="1" ht="18">
      <c r="A536" s="569"/>
      <c r="B536" s="428"/>
      <c r="C536" s="429"/>
      <c r="D536" s="629" t="s">
        <v>263</v>
      </c>
      <c r="E536" s="518">
        <v>1.29</v>
      </c>
      <c r="F536" s="503" t="s">
        <v>52</v>
      </c>
      <c r="G536" s="1032"/>
      <c r="H536" s="1032"/>
      <c r="I536" s="1032"/>
      <c r="J536" s="1032"/>
      <c r="K536" s="286"/>
      <c r="L536" s="286"/>
      <c r="M536" s="286"/>
      <c r="N536" s="286"/>
      <c r="O536" s="286"/>
      <c r="P536" s="286"/>
      <c r="Q536" s="286"/>
      <c r="R536" s="290"/>
      <c r="S536" s="400"/>
      <c r="T536" s="106"/>
      <c r="U536" s="436"/>
      <c r="V536" s="27" t="e">
        <f>VLOOKUP(A536,'PLANILHA ORÇAMENTARIA'!$A$12:$H$536,5,0)</f>
        <v>#N/A</v>
      </c>
      <c r="W536" s="27" t="e">
        <f>VLOOKUP(A536,'PLANILHA ORÇAMENTARIA'!$A$12:$H$536,4,0)</f>
        <v>#N/A</v>
      </c>
      <c r="X536" s="38"/>
    </row>
    <row r="537" spans="1:24" s="5" customFormat="1" ht="18">
      <c r="A537" s="569"/>
      <c r="B537" s="428"/>
      <c r="C537" s="429"/>
      <c r="D537" s="629" t="s">
        <v>295</v>
      </c>
      <c r="E537" s="518">
        <f>E535*E536</f>
        <v>25.761299999999999</v>
      </c>
      <c r="F537" s="503" t="s">
        <v>268</v>
      </c>
      <c r="G537" s="1032"/>
      <c r="H537" s="1032"/>
      <c r="I537" s="1032"/>
      <c r="J537" s="1032"/>
      <c r="K537" s="286"/>
      <c r="L537" s="286"/>
      <c r="M537" s="286"/>
      <c r="N537" s="286"/>
      <c r="O537" s="286"/>
      <c r="P537" s="286"/>
      <c r="Q537" s="286"/>
      <c r="R537" s="290"/>
      <c r="S537" s="400"/>
      <c r="T537" s="106"/>
      <c r="U537" s="436"/>
      <c r="V537" s="27" t="e">
        <f>VLOOKUP(A537,'PLANILHA ORÇAMENTARIA'!$A$12:$H$536,5,0)</f>
        <v>#N/A</v>
      </c>
      <c r="W537" s="27" t="e">
        <f>VLOOKUP(A537,'PLANILHA ORÇAMENTARIA'!$A$12:$H$536,4,0)</f>
        <v>#N/A</v>
      </c>
      <c r="X537" s="38"/>
    </row>
    <row r="538" spans="1:24" s="5" customFormat="1" ht="18">
      <c r="A538" s="569"/>
      <c r="B538" s="428"/>
      <c r="C538" s="429"/>
      <c r="D538" s="1049"/>
      <c r="E538" s="400"/>
      <c r="F538" s="1031"/>
      <c r="G538" s="1032"/>
      <c r="H538" s="1032"/>
      <c r="I538" s="1032"/>
      <c r="J538" s="1032"/>
      <c r="K538" s="286"/>
      <c r="L538" s="286"/>
      <c r="M538" s="286"/>
      <c r="N538" s="286"/>
      <c r="O538" s="286"/>
      <c r="P538" s="286"/>
      <c r="Q538" s="286"/>
      <c r="R538" s="290"/>
      <c r="S538" s="400"/>
      <c r="T538" s="106"/>
      <c r="U538" s="436"/>
      <c r="V538" s="27" t="e">
        <f>VLOOKUP(A538,'PLANILHA ORÇAMENTARIA'!$A$12:$H$536,5,0)</f>
        <v>#N/A</v>
      </c>
      <c r="W538" s="27" t="e">
        <f>VLOOKUP(A538,'PLANILHA ORÇAMENTARIA'!$A$12:$H$536,4,0)</f>
        <v>#N/A</v>
      </c>
      <c r="X538" s="38"/>
    </row>
    <row r="539" spans="1:24" s="5" customFormat="1" ht="18">
      <c r="A539" s="569"/>
      <c r="B539" s="428"/>
      <c r="C539" s="429"/>
      <c r="D539" s="1068" t="s">
        <v>284</v>
      </c>
      <c r="E539" s="413"/>
      <c r="F539" s="413"/>
      <c r="G539" s="1032"/>
      <c r="H539" s="1032"/>
      <c r="I539" s="1032"/>
      <c r="J539" s="1032"/>
      <c r="K539" s="286"/>
      <c r="L539" s="286"/>
      <c r="M539" s="286"/>
      <c r="N539" s="286"/>
      <c r="O539" s="286"/>
      <c r="P539" s="286"/>
      <c r="Q539" s="286"/>
      <c r="R539" s="290"/>
      <c r="S539" s="400"/>
      <c r="T539" s="106"/>
      <c r="U539" s="436"/>
      <c r="V539" s="27" t="e">
        <f>VLOOKUP(A539,'PLANILHA ORÇAMENTARIA'!$A$12:$H$536,5,0)</f>
        <v>#N/A</v>
      </c>
      <c r="W539" s="27" t="e">
        <f>VLOOKUP(A539,'PLANILHA ORÇAMENTARIA'!$A$12:$H$536,4,0)</f>
        <v>#N/A</v>
      </c>
      <c r="X539" s="38"/>
    </row>
    <row r="540" spans="1:24" s="5" customFormat="1" ht="18">
      <c r="A540" s="569"/>
      <c r="B540" s="428"/>
      <c r="C540" s="429"/>
      <c r="D540" s="629" t="s">
        <v>179</v>
      </c>
      <c r="E540" s="518">
        <v>5.5</v>
      </c>
      <c r="F540" s="503" t="s">
        <v>52</v>
      </c>
      <c r="G540" s="1032"/>
      <c r="H540" s="1032"/>
      <c r="I540" s="1032"/>
      <c r="J540" s="1032"/>
      <c r="K540" s="286"/>
      <c r="L540" s="286"/>
      <c r="M540" s="286"/>
      <c r="N540" s="286"/>
      <c r="O540" s="286"/>
      <c r="P540" s="286"/>
      <c r="Q540" s="286"/>
      <c r="R540" s="290"/>
      <c r="S540" s="400"/>
      <c r="T540" s="106"/>
      <c r="U540" s="436"/>
      <c r="V540" s="27" t="e">
        <f>VLOOKUP(A540,'PLANILHA ORÇAMENTARIA'!$A$12:$H$536,5,0)</f>
        <v>#N/A</v>
      </c>
      <c r="W540" s="27" t="e">
        <f>VLOOKUP(A540,'PLANILHA ORÇAMENTARIA'!$A$12:$H$536,4,0)</f>
        <v>#N/A</v>
      </c>
      <c r="X540" s="38"/>
    </row>
    <row r="541" spans="1:24" s="5" customFormat="1" ht="18">
      <c r="A541" s="569"/>
      <c r="B541" s="428"/>
      <c r="C541" s="429"/>
      <c r="D541" s="629" t="s">
        <v>263</v>
      </c>
      <c r="E541" s="518">
        <v>1.46</v>
      </c>
      <c r="F541" s="503" t="s">
        <v>52</v>
      </c>
      <c r="G541" s="1032"/>
      <c r="H541" s="1032"/>
      <c r="I541" s="1032"/>
      <c r="J541" s="1032"/>
      <c r="K541" s="286"/>
      <c r="L541" s="286"/>
      <c r="M541" s="286"/>
      <c r="N541" s="286"/>
      <c r="O541" s="286"/>
      <c r="P541" s="286"/>
      <c r="Q541" s="286"/>
      <c r="R541" s="290"/>
      <c r="S541" s="400"/>
      <c r="T541" s="106"/>
      <c r="U541" s="436"/>
      <c r="V541" s="27" t="e">
        <f>VLOOKUP(A541,'PLANILHA ORÇAMENTARIA'!$A$12:$H$536,5,0)</f>
        <v>#N/A</v>
      </c>
      <c r="W541" s="27" t="e">
        <f>VLOOKUP(A541,'PLANILHA ORÇAMENTARIA'!$A$12:$H$536,4,0)</f>
        <v>#N/A</v>
      </c>
      <c r="X541" s="38"/>
    </row>
    <row r="542" spans="1:24" s="5" customFormat="1" ht="18">
      <c r="A542" s="569"/>
      <c r="B542" s="428"/>
      <c r="C542" s="429"/>
      <c r="D542" s="629" t="s">
        <v>295</v>
      </c>
      <c r="E542" s="518">
        <f>E540*E541</f>
        <v>8.0299999999999994</v>
      </c>
      <c r="F542" s="503" t="s">
        <v>268</v>
      </c>
      <c r="G542" s="1032"/>
      <c r="H542" s="1032"/>
      <c r="I542" s="1032"/>
      <c r="J542" s="1032"/>
      <c r="K542" s="286"/>
      <c r="L542" s="286"/>
      <c r="M542" s="286"/>
      <c r="N542" s="286"/>
      <c r="O542" s="286"/>
      <c r="P542" s="286"/>
      <c r="Q542" s="286"/>
      <c r="R542" s="290"/>
      <c r="S542" s="400"/>
      <c r="T542" s="106"/>
      <c r="U542" s="436"/>
      <c r="V542" s="27" t="e">
        <f>VLOOKUP(A542,'PLANILHA ORÇAMENTARIA'!$A$12:$H$536,5,0)</f>
        <v>#N/A</v>
      </c>
      <c r="W542" s="27" t="e">
        <f>VLOOKUP(A542,'PLANILHA ORÇAMENTARIA'!$A$12:$H$536,4,0)</f>
        <v>#N/A</v>
      </c>
      <c r="X542" s="38"/>
    </row>
    <row r="543" spans="1:24" s="5" customFormat="1" ht="18">
      <c r="A543" s="569"/>
      <c r="B543" s="428"/>
      <c r="C543" s="429"/>
      <c r="D543" s="1049"/>
      <c r="E543" s="400"/>
      <c r="F543" s="1031"/>
      <c r="G543" s="1032"/>
      <c r="H543" s="1032"/>
      <c r="I543" s="1032"/>
      <c r="J543" s="1032"/>
      <c r="K543" s="286"/>
      <c r="L543" s="286"/>
      <c r="M543" s="286"/>
      <c r="N543" s="286"/>
      <c r="O543" s="286"/>
      <c r="P543" s="286"/>
      <c r="Q543" s="286"/>
      <c r="R543" s="290"/>
      <c r="S543" s="400"/>
      <c r="T543" s="106"/>
      <c r="U543" s="436"/>
      <c r="V543" s="27" t="e">
        <f>VLOOKUP(A543,'PLANILHA ORÇAMENTARIA'!$A$12:$H$536,5,0)</f>
        <v>#N/A</v>
      </c>
      <c r="W543" s="27" t="e">
        <f>VLOOKUP(A543,'PLANILHA ORÇAMENTARIA'!$A$12:$H$536,4,0)</f>
        <v>#N/A</v>
      </c>
      <c r="X543" s="38"/>
    </row>
    <row r="544" spans="1:24" s="5" customFormat="1" ht="18">
      <c r="A544" s="569"/>
      <c r="B544" s="428"/>
      <c r="C544" s="429"/>
      <c r="D544" s="1068" t="s">
        <v>296</v>
      </c>
      <c r="E544" s="413"/>
      <c r="F544" s="413"/>
      <c r="G544" s="1032"/>
      <c r="H544" s="1032"/>
      <c r="I544" s="1032"/>
      <c r="J544" s="1032"/>
      <c r="K544" s="286"/>
      <c r="L544" s="286"/>
      <c r="M544" s="286"/>
      <c r="N544" s="286"/>
      <c r="O544" s="286"/>
      <c r="P544" s="286"/>
      <c r="Q544" s="286"/>
      <c r="R544" s="290"/>
      <c r="S544" s="400"/>
      <c r="T544" s="106"/>
      <c r="U544" s="436"/>
      <c r="V544" s="27" t="e">
        <f>VLOOKUP(A544,'PLANILHA ORÇAMENTARIA'!$A$12:$H$536,5,0)</f>
        <v>#N/A</v>
      </c>
      <c r="W544" s="27" t="e">
        <f>VLOOKUP(A544,'PLANILHA ORÇAMENTARIA'!$A$12:$H$536,4,0)</f>
        <v>#N/A</v>
      </c>
      <c r="X544" s="38"/>
    </row>
    <row r="545" spans="1:24" s="5" customFormat="1" ht="18">
      <c r="A545" s="569"/>
      <c r="B545" s="428"/>
      <c r="C545" s="429"/>
      <c r="D545" s="629" t="s">
        <v>179</v>
      </c>
      <c r="E545" s="518">
        <v>25.1</v>
      </c>
      <c r="F545" s="503" t="s">
        <v>52</v>
      </c>
      <c r="G545" s="1032"/>
      <c r="H545" s="1032"/>
      <c r="I545" s="1032"/>
      <c r="J545" s="1032"/>
      <c r="K545" s="286"/>
      <c r="L545" s="286"/>
      <c r="M545" s="286"/>
      <c r="N545" s="286"/>
      <c r="O545" s="286"/>
      <c r="P545" s="286"/>
      <c r="Q545" s="286"/>
      <c r="R545" s="290"/>
      <c r="S545" s="400"/>
      <c r="T545" s="106"/>
      <c r="U545" s="436"/>
      <c r="V545" s="27" t="e">
        <f>VLOOKUP(A545,'PLANILHA ORÇAMENTARIA'!$A$12:$H$536,5,0)</f>
        <v>#N/A</v>
      </c>
      <c r="W545" s="27" t="e">
        <f>VLOOKUP(A545,'PLANILHA ORÇAMENTARIA'!$A$12:$H$536,4,0)</f>
        <v>#N/A</v>
      </c>
      <c r="X545" s="38"/>
    </row>
    <row r="546" spans="1:24" s="5" customFormat="1" ht="18">
      <c r="A546" s="569"/>
      <c r="B546" s="428"/>
      <c r="C546" s="429"/>
      <c r="D546" s="629" t="s">
        <v>263</v>
      </c>
      <c r="E546" s="518">
        <v>1.1399999999999999</v>
      </c>
      <c r="F546" s="503" t="s">
        <v>52</v>
      </c>
      <c r="G546" s="1032"/>
      <c r="H546" s="1032"/>
      <c r="I546" s="1032"/>
      <c r="J546" s="1032"/>
      <c r="K546" s="286"/>
      <c r="L546" s="286"/>
      <c r="M546" s="286"/>
      <c r="N546" s="286"/>
      <c r="O546" s="286"/>
      <c r="P546" s="286"/>
      <c r="Q546" s="286"/>
      <c r="R546" s="290"/>
      <c r="S546" s="400"/>
      <c r="T546" s="106"/>
      <c r="U546" s="436"/>
      <c r="V546" s="27" t="e">
        <f>VLOOKUP(A546,'PLANILHA ORÇAMENTARIA'!$A$12:$H$536,5,0)</f>
        <v>#N/A</v>
      </c>
      <c r="W546" s="27" t="e">
        <f>VLOOKUP(A546,'PLANILHA ORÇAMENTARIA'!$A$12:$H$536,4,0)</f>
        <v>#N/A</v>
      </c>
      <c r="X546" s="38"/>
    </row>
    <row r="547" spans="1:24" s="5" customFormat="1" ht="18">
      <c r="A547" s="569"/>
      <c r="B547" s="428"/>
      <c r="C547" s="429"/>
      <c r="D547" s="629" t="s">
        <v>295</v>
      </c>
      <c r="E547" s="518">
        <f>E545*E546</f>
        <v>28.614000000000001</v>
      </c>
      <c r="F547" s="503" t="s">
        <v>268</v>
      </c>
      <c r="G547" s="1032"/>
      <c r="H547" s="1032"/>
      <c r="I547" s="1032"/>
      <c r="J547" s="1032"/>
      <c r="K547" s="286"/>
      <c r="L547" s="286"/>
      <c r="M547" s="286"/>
      <c r="N547" s="286"/>
      <c r="O547" s="286"/>
      <c r="P547" s="286"/>
      <c r="Q547" s="286"/>
      <c r="R547" s="290"/>
      <c r="S547" s="400"/>
      <c r="T547" s="106"/>
      <c r="U547" s="436"/>
      <c r="V547" s="27" t="e">
        <f>VLOOKUP(A547,'PLANILHA ORÇAMENTARIA'!$A$12:$H$536,5,0)</f>
        <v>#N/A</v>
      </c>
      <c r="W547" s="27" t="e">
        <f>VLOOKUP(A547,'PLANILHA ORÇAMENTARIA'!$A$12:$H$536,4,0)</f>
        <v>#N/A</v>
      </c>
      <c r="X547" s="38"/>
    </row>
    <row r="548" spans="1:24" s="5" customFormat="1" ht="18">
      <c r="A548" s="569"/>
      <c r="B548" s="428"/>
      <c r="C548" s="429"/>
      <c r="D548" s="1049"/>
      <c r="E548" s="400"/>
      <c r="F548" s="1031"/>
      <c r="G548" s="1032"/>
      <c r="H548" s="1032"/>
      <c r="I548" s="1032"/>
      <c r="J548" s="1032"/>
      <c r="K548" s="286"/>
      <c r="L548" s="286"/>
      <c r="M548" s="286"/>
      <c r="N548" s="286"/>
      <c r="O548" s="286"/>
      <c r="P548" s="286"/>
      <c r="Q548" s="286"/>
      <c r="R548" s="290"/>
      <c r="S548" s="400"/>
      <c r="T548" s="106"/>
      <c r="U548" s="436"/>
      <c r="V548" s="27" t="e">
        <f>VLOOKUP(A548,'PLANILHA ORÇAMENTARIA'!$A$12:$H$536,5,0)</f>
        <v>#N/A</v>
      </c>
      <c r="W548" s="27" t="e">
        <f>VLOOKUP(A548,'PLANILHA ORÇAMENTARIA'!$A$12:$H$536,4,0)</f>
        <v>#N/A</v>
      </c>
      <c r="X548" s="38"/>
    </row>
    <row r="549" spans="1:24" s="5" customFormat="1" ht="18">
      <c r="A549" s="569"/>
      <c r="B549" s="428"/>
      <c r="C549" s="429"/>
      <c r="D549" s="1068" t="s">
        <v>297</v>
      </c>
      <c r="E549" s="400"/>
      <c r="F549" s="1031"/>
      <c r="G549" s="1032"/>
      <c r="H549" s="1032"/>
      <c r="I549" s="1032"/>
      <c r="J549" s="1032"/>
      <c r="K549" s="286"/>
      <c r="L549" s="286"/>
      <c r="M549" s="286"/>
      <c r="N549" s="286"/>
      <c r="O549" s="286"/>
      <c r="P549" s="286"/>
      <c r="Q549" s="286"/>
      <c r="R549" s="290"/>
      <c r="S549" s="400"/>
      <c r="T549" s="106"/>
      <c r="U549" s="436"/>
      <c r="V549" s="27" t="e">
        <f>VLOOKUP(A549,'PLANILHA ORÇAMENTARIA'!$A$12:$H$536,5,0)</f>
        <v>#N/A</v>
      </c>
      <c r="W549" s="27" t="e">
        <f>VLOOKUP(A549,'PLANILHA ORÇAMENTARIA'!$A$12:$H$536,4,0)</f>
        <v>#N/A</v>
      </c>
      <c r="X549" s="38"/>
    </row>
    <row r="550" spans="1:24" s="5" customFormat="1" ht="18">
      <c r="A550" s="569"/>
      <c r="B550" s="428"/>
      <c r="C550" s="429"/>
      <c r="D550" s="629" t="s">
        <v>179</v>
      </c>
      <c r="E550" s="518">
        <v>22.11</v>
      </c>
      <c r="F550" s="503" t="s">
        <v>52</v>
      </c>
      <c r="G550" s="1032"/>
      <c r="H550" s="1032"/>
      <c r="I550" s="1032"/>
      <c r="J550" s="1032"/>
      <c r="K550" s="286"/>
      <c r="L550" s="286"/>
      <c r="M550" s="286"/>
      <c r="N550" s="286"/>
      <c r="O550" s="286"/>
      <c r="P550" s="286"/>
      <c r="Q550" s="286"/>
      <c r="R550" s="290"/>
      <c r="S550" s="400"/>
      <c r="T550" s="106"/>
      <c r="U550" s="436"/>
      <c r="V550" s="27" t="e">
        <f>VLOOKUP(A550,'PLANILHA ORÇAMENTARIA'!$A$12:$H$536,5,0)</f>
        <v>#N/A</v>
      </c>
      <c r="W550" s="27" t="e">
        <f>VLOOKUP(A550,'PLANILHA ORÇAMENTARIA'!$A$12:$H$536,4,0)</f>
        <v>#N/A</v>
      </c>
      <c r="X550" s="38"/>
    </row>
    <row r="551" spans="1:24" s="5" customFormat="1" ht="18">
      <c r="A551" s="569"/>
      <c r="B551" s="428"/>
      <c r="C551" s="429"/>
      <c r="D551" s="629" t="s">
        <v>263</v>
      </c>
      <c r="E551" s="518">
        <v>1.5</v>
      </c>
      <c r="F551" s="503" t="s">
        <v>52</v>
      </c>
      <c r="G551" s="1032"/>
      <c r="H551" s="1032"/>
      <c r="I551" s="1032"/>
      <c r="J551" s="1032"/>
      <c r="K551" s="286"/>
      <c r="L551" s="286"/>
      <c r="M551" s="286"/>
      <c r="N551" s="286"/>
      <c r="O551" s="286"/>
      <c r="P551" s="286"/>
      <c r="Q551" s="286"/>
      <c r="R551" s="290"/>
      <c r="S551" s="400"/>
      <c r="T551" s="106"/>
      <c r="U551" s="436"/>
      <c r="V551" s="27" t="e">
        <f>VLOOKUP(A551,'PLANILHA ORÇAMENTARIA'!$A$12:$H$536,5,0)</f>
        <v>#N/A</v>
      </c>
      <c r="W551" s="27" t="e">
        <f>VLOOKUP(A551,'PLANILHA ORÇAMENTARIA'!$A$12:$H$536,4,0)</f>
        <v>#N/A</v>
      </c>
      <c r="X551" s="38"/>
    </row>
    <row r="552" spans="1:24" s="5" customFormat="1" ht="18">
      <c r="A552" s="569"/>
      <c r="B552" s="428"/>
      <c r="C552" s="429"/>
      <c r="D552" s="629" t="s">
        <v>295</v>
      </c>
      <c r="E552" s="518">
        <f>E550*E551</f>
        <v>33.164999999999999</v>
      </c>
      <c r="F552" s="503" t="s">
        <v>268</v>
      </c>
      <c r="G552" s="1032"/>
      <c r="H552" s="1032"/>
      <c r="I552" s="1032"/>
      <c r="J552" s="1032"/>
      <c r="K552" s="286"/>
      <c r="L552" s="286"/>
      <c r="M552" s="286"/>
      <c r="N552" s="286"/>
      <c r="O552" s="286"/>
      <c r="P552" s="286"/>
      <c r="Q552" s="286"/>
      <c r="R552" s="290"/>
      <c r="S552" s="400"/>
      <c r="T552" s="106"/>
      <c r="U552" s="436"/>
      <c r="V552" s="27" t="e">
        <f>VLOOKUP(A552,'PLANILHA ORÇAMENTARIA'!$A$12:$H$536,5,0)</f>
        <v>#N/A</v>
      </c>
      <c r="W552" s="27" t="e">
        <f>VLOOKUP(A552,'PLANILHA ORÇAMENTARIA'!$A$12:$H$536,4,0)</f>
        <v>#N/A</v>
      </c>
      <c r="X552" s="38"/>
    </row>
    <row r="553" spans="1:24" s="5" customFormat="1" ht="18">
      <c r="A553" s="569"/>
      <c r="B553" s="428"/>
      <c r="C553" s="429"/>
      <c r="D553" s="1049"/>
      <c r="E553" s="400"/>
      <c r="F553" s="1031"/>
      <c r="G553" s="1032"/>
      <c r="H553" s="1032"/>
      <c r="I553" s="1032"/>
      <c r="J553" s="1032"/>
      <c r="K553" s="286"/>
      <c r="L553" s="286"/>
      <c r="M553" s="286"/>
      <c r="N553" s="286"/>
      <c r="O553" s="286"/>
      <c r="P553" s="286"/>
      <c r="Q553" s="286"/>
      <c r="R553" s="290"/>
      <c r="S553" s="400"/>
      <c r="T553" s="106"/>
      <c r="U553" s="436"/>
      <c r="V553" s="27" t="e">
        <f>VLOOKUP(A553,'PLANILHA ORÇAMENTARIA'!$A$12:$H$536,5,0)</f>
        <v>#N/A</v>
      </c>
      <c r="W553" s="27" t="e">
        <f>VLOOKUP(A553,'PLANILHA ORÇAMENTARIA'!$A$12:$H$536,4,0)</f>
        <v>#N/A</v>
      </c>
      <c r="X553" s="38"/>
    </row>
    <row r="554" spans="1:24" s="5" customFormat="1" ht="18">
      <c r="A554" s="569"/>
      <c r="B554" s="428"/>
      <c r="C554" s="429"/>
      <c r="D554" s="1068" t="s">
        <v>298</v>
      </c>
      <c r="E554" s="400"/>
      <c r="F554" s="1031"/>
      <c r="G554" s="1032"/>
      <c r="H554" s="1032"/>
      <c r="I554" s="1032"/>
      <c r="J554" s="1032"/>
      <c r="K554" s="286"/>
      <c r="L554" s="286"/>
      <c r="M554" s="286"/>
      <c r="N554" s="286"/>
      <c r="O554" s="286"/>
      <c r="P554" s="286"/>
      <c r="Q554" s="286"/>
      <c r="R554" s="290"/>
      <c r="S554" s="400"/>
      <c r="T554" s="106"/>
      <c r="U554" s="436"/>
      <c r="V554" s="27" t="e">
        <f>VLOOKUP(A554,'PLANILHA ORÇAMENTARIA'!$A$12:$H$536,5,0)</f>
        <v>#N/A</v>
      </c>
      <c r="W554" s="27" t="e">
        <f>VLOOKUP(A554,'PLANILHA ORÇAMENTARIA'!$A$12:$H$536,4,0)</f>
        <v>#N/A</v>
      </c>
      <c r="X554" s="38"/>
    </row>
    <row r="555" spans="1:24" s="5" customFormat="1" ht="18">
      <c r="A555" s="569"/>
      <c r="B555" s="428"/>
      <c r="C555" s="429"/>
      <c r="D555" s="629" t="s">
        <v>185</v>
      </c>
      <c r="E555" s="518">
        <v>2.21</v>
      </c>
      <c r="F555" s="503" t="s">
        <v>268</v>
      </c>
      <c r="G555" s="1032"/>
      <c r="H555" s="1032"/>
      <c r="I555" s="1032"/>
      <c r="J555" s="1032"/>
      <c r="K555" s="286"/>
      <c r="L555" s="286"/>
      <c r="M555" s="286"/>
      <c r="N555" s="286"/>
      <c r="O555" s="286"/>
      <c r="P555" s="286"/>
      <c r="Q555" s="286"/>
      <c r="R555" s="290"/>
      <c r="S555" s="400"/>
      <c r="T555" s="106"/>
      <c r="U555" s="436"/>
      <c r="V555" s="27" t="e">
        <f>VLOOKUP(A555,'PLANILHA ORÇAMENTARIA'!$A$12:$H$536,5,0)</f>
        <v>#N/A</v>
      </c>
      <c r="W555" s="27" t="e">
        <f>VLOOKUP(A555,'PLANILHA ORÇAMENTARIA'!$A$12:$H$536,4,0)</f>
        <v>#N/A</v>
      </c>
      <c r="X555" s="38"/>
    </row>
    <row r="556" spans="1:24" s="5" customFormat="1" ht="18">
      <c r="A556" s="569"/>
      <c r="B556" s="428"/>
      <c r="C556" s="429"/>
      <c r="D556" s="629" t="s">
        <v>295</v>
      </c>
      <c r="E556" s="518">
        <f>E555</f>
        <v>2.21</v>
      </c>
      <c r="F556" s="503" t="s">
        <v>268</v>
      </c>
      <c r="G556" s="1032"/>
      <c r="H556" s="1032"/>
      <c r="I556" s="1032"/>
      <c r="J556" s="1032"/>
      <c r="K556" s="286"/>
      <c r="L556" s="286"/>
      <c r="M556" s="286"/>
      <c r="N556" s="286"/>
      <c r="O556" s="286"/>
      <c r="P556" s="286"/>
      <c r="Q556" s="286"/>
      <c r="R556" s="290"/>
      <c r="S556" s="400"/>
      <c r="T556" s="106"/>
      <c r="U556" s="436"/>
      <c r="V556" s="27" t="e">
        <f>VLOOKUP(A556,'PLANILHA ORÇAMENTARIA'!$A$12:$H$536,5,0)</f>
        <v>#N/A</v>
      </c>
      <c r="W556" s="27" t="e">
        <f>VLOOKUP(A556,'PLANILHA ORÇAMENTARIA'!$A$12:$H$536,4,0)</f>
        <v>#N/A</v>
      </c>
      <c r="X556" s="38"/>
    </row>
    <row r="557" spans="1:24" s="5" customFormat="1" ht="18">
      <c r="A557" s="569"/>
      <c r="B557" s="428"/>
      <c r="C557" s="429"/>
      <c r="D557" s="1049"/>
      <c r="E557" s="400"/>
      <c r="F557" s="1031"/>
      <c r="G557" s="1032"/>
      <c r="H557" s="1032"/>
      <c r="I557" s="1032"/>
      <c r="J557" s="1032"/>
      <c r="K557" s="286"/>
      <c r="L557" s="286"/>
      <c r="M557" s="286"/>
      <c r="N557" s="286"/>
      <c r="O557" s="286"/>
      <c r="P557" s="286"/>
      <c r="Q557" s="286"/>
      <c r="R557" s="290"/>
      <c r="S557" s="400"/>
      <c r="T557" s="106"/>
      <c r="U557" s="436"/>
      <c r="V557" s="27" t="e">
        <f>VLOOKUP(A557,'PLANILHA ORÇAMENTARIA'!$A$12:$H$536,5,0)</f>
        <v>#N/A</v>
      </c>
      <c r="W557" s="27" t="e">
        <f>VLOOKUP(A557,'PLANILHA ORÇAMENTARIA'!$A$12:$H$536,4,0)</f>
        <v>#N/A</v>
      </c>
      <c r="X557" s="38"/>
    </row>
    <row r="558" spans="1:24" s="5" customFormat="1" ht="18">
      <c r="A558" s="569"/>
      <c r="B558" s="428"/>
      <c r="C558" s="429"/>
      <c r="D558" s="1068" t="s">
        <v>289</v>
      </c>
      <c r="E558" s="400"/>
      <c r="F558" s="1031"/>
      <c r="G558" s="1032"/>
      <c r="H558" s="1032"/>
      <c r="I558" s="1032"/>
      <c r="J558" s="1032"/>
      <c r="K558" s="286"/>
      <c r="L558" s="286"/>
      <c r="M558" s="286"/>
      <c r="N558" s="286"/>
      <c r="O558" s="286"/>
      <c r="P558" s="286"/>
      <c r="Q558" s="286"/>
      <c r="R558" s="290"/>
      <c r="S558" s="400"/>
      <c r="T558" s="106"/>
      <c r="U558" s="436"/>
      <c r="V558" s="27" t="e">
        <f>VLOOKUP(A558,'PLANILHA ORÇAMENTARIA'!$A$12:$H$536,5,0)</f>
        <v>#N/A</v>
      </c>
      <c r="W558" s="27" t="e">
        <f>VLOOKUP(A558,'PLANILHA ORÇAMENTARIA'!$A$12:$H$536,4,0)</f>
        <v>#N/A</v>
      </c>
      <c r="X558" s="38"/>
    </row>
    <row r="559" spans="1:24" s="5" customFormat="1" ht="18">
      <c r="A559" s="569"/>
      <c r="B559" s="428"/>
      <c r="C559" s="429"/>
      <c r="D559" s="629" t="s">
        <v>179</v>
      </c>
      <c r="E559" s="518">
        <v>13.6</v>
      </c>
      <c r="F559" s="503" t="s">
        <v>52</v>
      </c>
      <c r="G559" s="1032"/>
      <c r="H559" s="1032"/>
      <c r="I559" s="1032"/>
      <c r="J559" s="1032"/>
      <c r="K559" s="286"/>
      <c r="L559" s="286"/>
      <c r="M559" s="286"/>
      <c r="N559" s="286"/>
      <c r="O559" s="286"/>
      <c r="P559" s="286"/>
      <c r="Q559" s="286"/>
      <c r="R559" s="290"/>
      <c r="S559" s="400"/>
      <c r="T559" s="106"/>
      <c r="U559" s="436"/>
      <c r="V559" s="27" t="e">
        <f>VLOOKUP(A559,'PLANILHA ORÇAMENTARIA'!$A$12:$H$536,5,0)</f>
        <v>#N/A</v>
      </c>
      <c r="W559" s="27" t="e">
        <f>VLOOKUP(A559,'PLANILHA ORÇAMENTARIA'!$A$12:$H$536,4,0)</f>
        <v>#N/A</v>
      </c>
      <c r="X559" s="38"/>
    </row>
    <row r="560" spans="1:24" s="5" customFormat="1" ht="18">
      <c r="A560" s="569"/>
      <c r="B560" s="428"/>
      <c r="C560" s="429"/>
      <c r="D560" s="629" t="s">
        <v>263</v>
      </c>
      <c r="E560" s="518">
        <v>0.47</v>
      </c>
      <c r="F560" s="503" t="s">
        <v>52</v>
      </c>
      <c r="G560" s="1032"/>
      <c r="H560" s="1032"/>
      <c r="I560" s="1032"/>
      <c r="J560" s="1032"/>
      <c r="K560" s="286"/>
      <c r="L560" s="286"/>
      <c r="M560" s="286"/>
      <c r="N560" s="286"/>
      <c r="O560" s="286"/>
      <c r="P560" s="286"/>
      <c r="Q560" s="286"/>
      <c r="R560" s="290"/>
      <c r="S560" s="400"/>
      <c r="T560" s="106"/>
      <c r="U560" s="436"/>
      <c r="V560" s="27" t="e">
        <f>VLOOKUP(A560,'PLANILHA ORÇAMENTARIA'!$A$12:$H$536,5,0)</f>
        <v>#N/A</v>
      </c>
      <c r="W560" s="27" t="e">
        <f>VLOOKUP(A560,'PLANILHA ORÇAMENTARIA'!$A$12:$H$536,4,0)</f>
        <v>#N/A</v>
      </c>
      <c r="X560" s="38"/>
    </row>
    <row r="561" spans="1:24" s="5" customFormat="1" ht="18">
      <c r="A561" s="569"/>
      <c r="B561" s="428"/>
      <c r="C561" s="429"/>
      <c r="D561" s="629" t="s">
        <v>295</v>
      </c>
      <c r="E561" s="518">
        <f>E559*E560</f>
        <v>6.3919999999999995</v>
      </c>
      <c r="F561" s="503" t="s">
        <v>268</v>
      </c>
      <c r="G561" s="1032"/>
      <c r="H561" s="1032"/>
      <c r="I561" s="1032"/>
      <c r="J561" s="1032"/>
      <c r="K561" s="286"/>
      <c r="L561" s="286"/>
      <c r="M561" s="286"/>
      <c r="N561" s="286"/>
      <c r="O561" s="286"/>
      <c r="P561" s="286"/>
      <c r="Q561" s="286"/>
      <c r="R561" s="290"/>
      <c r="S561" s="400"/>
      <c r="T561" s="106"/>
      <c r="U561" s="436"/>
      <c r="V561" s="27" t="e">
        <f>VLOOKUP(A561,'PLANILHA ORÇAMENTARIA'!$A$12:$H$536,5,0)</f>
        <v>#N/A</v>
      </c>
      <c r="W561" s="27" t="e">
        <f>VLOOKUP(A561,'PLANILHA ORÇAMENTARIA'!$A$12:$H$536,4,0)</f>
        <v>#N/A</v>
      </c>
      <c r="X561" s="38"/>
    </row>
    <row r="562" spans="1:24" s="5" customFormat="1" ht="18">
      <c r="A562" s="569"/>
      <c r="B562" s="428"/>
      <c r="C562" s="429"/>
      <c r="D562" s="1049"/>
      <c r="E562" s="400"/>
      <c r="F562" s="1031"/>
      <c r="G562" s="1032"/>
      <c r="H562" s="1032"/>
      <c r="I562" s="1032"/>
      <c r="J562" s="1032"/>
      <c r="K562" s="286"/>
      <c r="L562" s="286"/>
      <c r="M562" s="286"/>
      <c r="N562" s="286"/>
      <c r="O562" s="286"/>
      <c r="P562" s="286"/>
      <c r="Q562" s="286"/>
      <c r="R562" s="290"/>
      <c r="S562" s="400"/>
      <c r="T562" s="106"/>
      <c r="U562" s="436"/>
      <c r="V562" s="27" t="e">
        <f>VLOOKUP(A562,'PLANILHA ORÇAMENTARIA'!$A$12:$H$536,5,0)</f>
        <v>#N/A</v>
      </c>
      <c r="W562" s="27" t="e">
        <f>VLOOKUP(A562,'PLANILHA ORÇAMENTARIA'!$A$12:$H$536,4,0)</f>
        <v>#N/A</v>
      </c>
      <c r="X562" s="38"/>
    </row>
    <row r="563" spans="1:24" s="5" customFormat="1" ht="18">
      <c r="A563" s="569"/>
      <c r="B563" s="428"/>
      <c r="C563" s="429"/>
      <c r="D563" s="1068" t="s">
        <v>299</v>
      </c>
      <c r="E563" s="400"/>
      <c r="F563" s="1031"/>
      <c r="G563" s="1032"/>
      <c r="H563" s="1032"/>
      <c r="I563" s="1032"/>
      <c r="J563" s="1032"/>
      <c r="K563" s="286"/>
      <c r="L563" s="286"/>
      <c r="M563" s="286"/>
      <c r="N563" s="286"/>
      <c r="O563" s="286"/>
      <c r="P563" s="286"/>
      <c r="Q563" s="286"/>
      <c r="R563" s="290"/>
      <c r="S563" s="400"/>
      <c r="T563" s="106"/>
      <c r="U563" s="436"/>
      <c r="V563" s="27" t="e">
        <f>VLOOKUP(A563,'PLANILHA ORÇAMENTARIA'!$A$12:$H$536,5,0)</f>
        <v>#N/A</v>
      </c>
      <c r="W563" s="27" t="e">
        <f>VLOOKUP(A563,'PLANILHA ORÇAMENTARIA'!$A$12:$H$536,4,0)</f>
        <v>#N/A</v>
      </c>
      <c r="X563" s="38"/>
    </row>
    <row r="564" spans="1:24" s="5" customFormat="1" ht="18">
      <c r="A564" s="569"/>
      <c r="B564" s="428"/>
      <c r="C564" s="429"/>
      <c r="D564" s="629" t="s">
        <v>179</v>
      </c>
      <c r="E564" s="518">
        <v>25.5</v>
      </c>
      <c r="F564" s="503" t="s">
        <v>52</v>
      </c>
      <c r="G564" s="1032"/>
      <c r="H564" s="1032"/>
      <c r="I564" s="1032"/>
      <c r="J564" s="1032"/>
      <c r="K564" s="286"/>
      <c r="L564" s="286"/>
      <c r="M564" s="286"/>
      <c r="N564" s="286"/>
      <c r="O564" s="286"/>
      <c r="P564" s="286"/>
      <c r="Q564" s="286"/>
      <c r="R564" s="290"/>
      <c r="S564" s="400"/>
      <c r="T564" s="106"/>
      <c r="U564" s="436"/>
      <c r="V564" s="27" t="e">
        <f>VLOOKUP(A564,'PLANILHA ORÇAMENTARIA'!$A$12:$H$536,5,0)</f>
        <v>#N/A</v>
      </c>
      <c r="W564" s="27" t="e">
        <f>VLOOKUP(A564,'PLANILHA ORÇAMENTARIA'!$A$12:$H$536,4,0)</f>
        <v>#N/A</v>
      </c>
      <c r="X564" s="38"/>
    </row>
    <row r="565" spans="1:24" s="5" customFormat="1" ht="18">
      <c r="A565" s="569"/>
      <c r="B565" s="428"/>
      <c r="C565" s="429"/>
      <c r="D565" s="629" t="s">
        <v>263</v>
      </c>
      <c r="E565" s="518">
        <v>0.27</v>
      </c>
      <c r="F565" s="503" t="s">
        <v>52</v>
      </c>
      <c r="G565" s="1032"/>
      <c r="H565" s="1032"/>
      <c r="I565" s="1032"/>
      <c r="J565" s="1032"/>
      <c r="K565" s="286"/>
      <c r="L565" s="286"/>
      <c r="M565" s="286"/>
      <c r="N565" s="286"/>
      <c r="O565" s="286"/>
      <c r="P565" s="286"/>
      <c r="Q565" s="286"/>
      <c r="R565" s="290"/>
      <c r="S565" s="400"/>
      <c r="T565" s="106"/>
      <c r="U565" s="436"/>
      <c r="V565" s="27" t="e">
        <f>VLOOKUP(A565,'PLANILHA ORÇAMENTARIA'!$A$12:$H$536,5,0)</f>
        <v>#N/A</v>
      </c>
      <c r="W565" s="27" t="e">
        <f>VLOOKUP(A565,'PLANILHA ORÇAMENTARIA'!$A$12:$H$536,4,0)</f>
        <v>#N/A</v>
      </c>
      <c r="X565" s="38"/>
    </row>
    <row r="566" spans="1:24" s="5" customFormat="1" ht="18">
      <c r="A566" s="569"/>
      <c r="B566" s="428"/>
      <c r="C566" s="429"/>
      <c r="D566" s="629" t="s">
        <v>295</v>
      </c>
      <c r="E566" s="518">
        <f>E564*E565</f>
        <v>6.8850000000000007</v>
      </c>
      <c r="F566" s="503" t="s">
        <v>268</v>
      </c>
      <c r="G566" s="1032"/>
      <c r="H566" s="1032"/>
      <c r="I566" s="1032"/>
      <c r="J566" s="1032"/>
      <c r="K566" s="286"/>
      <c r="L566" s="286"/>
      <c r="M566" s="286"/>
      <c r="N566" s="286"/>
      <c r="O566" s="286"/>
      <c r="P566" s="286"/>
      <c r="Q566" s="286"/>
      <c r="R566" s="290"/>
      <c r="S566" s="400"/>
      <c r="T566" s="106"/>
      <c r="U566" s="436"/>
      <c r="V566" s="27" t="e">
        <f>VLOOKUP(A566,'PLANILHA ORÇAMENTARIA'!$A$12:$H$536,5,0)</f>
        <v>#N/A</v>
      </c>
      <c r="W566" s="27" t="e">
        <f>VLOOKUP(A566,'PLANILHA ORÇAMENTARIA'!$A$12:$H$536,4,0)</f>
        <v>#N/A</v>
      </c>
      <c r="X566" s="38"/>
    </row>
    <row r="567" spans="1:24" s="5" customFormat="1" ht="18">
      <c r="A567" s="569"/>
      <c r="B567" s="428"/>
      <c r="C567" s="429"/>
      <c r="D567" s="1049"/>
      <c r="E567" s="400"/>
      <c r="F567" s="1031"/>
      <c r="G567" s="1032"/>
      <c r="H567" s="1032"/>
      <c r="I567" s="1032"/>
      <c r="J567" s="1032"/>
      <c r="K567" s="286"/>
      <c r="L567" s="286"/>
      <c r="M567" s="286"/>
      <c r="N567" s="286"/>
      <c r="O567" s="286"/>
      <c r="P567" s="286"/>
      <c r="Q567" s="286"/>
      <c r="R567" s="290"/>
      <c r="S567" s="400"/>
      <c r="T567" s="106"/>
      <c r="U567" s="436"/>
      <c r="V567" s="27" t="e">
        <f>VLOOKUP(A567,'PLANILHA ORÇAMENTARIA'!$A$12:$H$536,5,0)</f>
        <v>#N/A</v>
      </c>
      <c r="W567" s="27" t="e">
        <f>VLOOKUP(A567,'PLANILHA ORÇAMENTARIA'!$A$12:$H$536,4,0)</f>
        <v>#N/A</v>
      </c>
      <c r="X567" s="38"/>
    </row>
    <row r="568" spans="1:24" s="5" customFormat="1" ht="18">
      <c r="A568" s="569"/>
      <c r="B568" s="428"/>
      <c r="C568" s="429"/>
      <c r="D568" s="1068" t="s">
        <v>305</v>
      </c>
      <c r="E568" s="400"/>
      <c r="F568" s="1031"/>
      <c r="G568" s="1032"/>
      <c r="H568" s="1032"/>
      <c r="I568" s="1032"/>
      <c r="J568" s="1032"/>
      <c r="K568" s="286"/>
      <c r="L568" s="286"/>
      <c r="M568" s="286"/>
      <c r="N568" s="286"/>
      <c r="O568" s="286"/>
      <c r="P568" s="286"/>
      <c r="Q568" s="286"/>
      <c r="R568" s="290"/>
      <c r="S568" s="400"/>
      <c r="T568" s="106"/>
      <c r="U568" s="436"/>
      <c r="V568" s="27" t="e">
        <f>VLOOKUP(A568,'PLANILHA ORÇAMENTARIA'!$A$12:$H$536,5,0)</f>
        <v>#N/A</v>
      </c>
      <c r="W568" s="27" t="e">
        <f>VLOOKUP(A568,'PLANILHA ORÇAMENTARIA'!$A$12:$H$536,4,0)</f>
        <v>#N/A</v>
      </c>
      <c r="X568" s="38"/>
    </row>
    <row r="569" spans="1:24" s="5" customFormat="1" ht="18">
      <c r="A569" s="569"/>
      <c r="B569" s="428"/>
      <c r="C569" s="429"/>
      <c r="D569" s="629" t="s">
        <v>179</v>
      </c>
      <c r="E569" s="518">
        <v>13.79</v>
      </c>
      <c r="F569" s="503" t="s">
        <v>52</v>
      </c>
      <c r="G569" s="1032"/>
      <c r="H569" s="1032"/>
      <c r="I569" s="1032"/>
      <c r="J569" s="1032"/>
      <c r="K569" s="286"/>
      <c r="L569" s="286"/>
      <c r="M569" s="286"/>
      <c r="N569" s="286"/>
      <c r="O569" s="286"/>
      <c r="P569" s="286"/>
      <c r="Q569" s="286"/>
      <c r="R569" s="290"/>
      <c r="S569" s="400"/>
      <c r="T569" s="106"/>
      <c r="U569" s="436"/>
      <c r="V569" s="27" t="e">
        <f>VLOOKUP(A569,'PLANILHA ORÇAMENTARIA'!$A$12:$H$536,5,0)</f>
        <v>#N/A</v>
      </c>
      <c r="W569" s="27" t="e">
        <f>VLOOKUP(A569,'PLANILHA ORÇAMENTARIA'!$A$12:$H$536,4,0)</f>
        <v>#N/A</v>
      </c>
      <c r="X569" s="38"/>
    </row>
    <row r="570" spans="1:24" s="5" customFormat="1" ht="18">
      <c r="A570" s="569"/>
      <c r="B570" s="428"/>
      <c r="C570" s="429"/>
      <c r="D570" s="629" t="s">
        <v>263</v>
      </c>
      <c r="E570" s="518">
        <v>1.5</v>
      </c>
      <c r="F570" s="503" t="s">
        <v>52</v>
      </c>
      <c r="G570" s="1032"/>
      <c r="H570" s="1032"/>
      <c r="I570" s="1032"/>
      <c r="J570" s="1032"/>
      <c r="K570" s="286"/>
      <c r="L570" s="286"/>
      <c r="M570" s="286"/>
      <c r="N570" s="286"/>
      <c r="O570" s="286"/>
      <c r="P570" s="286"/>
      <c r="Q570" s="286"/>
      <c r="R570" s="290"/>
      <c r="S570" s="400"/>
      <c r="T570" s="106"/>
      <c r="U570" s="436"/>
      <c r="V570" s="27" t="e">
        <f>VLOOKUP(A570,'PLANILHA ORÇAMENTARIA'!$A$12:$H$536,5,0)</f>
        <v>#N/A</v>
      </c>
      <c r="W570" s="27" t="e">
        <f>VLOOKUP(A570,'PLANILHA ORÇAMENTARIA'!$A$12:$H$536,4,0)</f>
        <v>#N/A</v>
      </c>
      <c r="X570" s="38"/>
    </row>
    <row r="571" spans="1:24" s="5" customFormat="1" ht="18">
      <c r="A571" s="569"/>
      <c r="B571" s="428"/>
      <c r="C571" s="429"/>
      <c r="D571" s="629" t="s">
        <v>295</v>
      </c>
      <c r="E571" s="518">
        <f>E569*E570</f>
        <v>20.684999999999999</v>
      </c>
      <c r="F571" s="503" t="s">
        <v>268</v>
      </c>
      <c r="G571" s="1032"/>
      <c r="H571" s="1032"/>
      <c r="I571" s="1032"/>
      <c r="J571" s="1032"/>
      <c r="K571" s="286"/>
      <c r="L571" s="286"/>
      <c r="M571" s="286"/>
      <c r="N571" s="286"/>
      <c r="O571" s="286"/>
      <c r="P571" s="286"/>
      <c r="Q571" s="286"/>
      <c r="R571" s="290"/>
      <c r="S571" s="400"/>
      <c r="T571" s="106"/>
      <c r="U571" s="436"/>
      <c r="V571" s="27" t="e">
        <f>VLOOKUP(A571,'PLANILHA ORÇAMENTARIA'!$A$12:$H$536,5,0)</f>
        <v>#N/A</v>
      </c>
      <c r="W571" s="27" t="e">
        <f>VLOOKUP(A571,'PLANILHA ORÇAMENTARIA'!$A$12:$H$536,4,0)</f>
        <v>#N/A</v>
      </c>
      <c r="X571" s="38"/>
    </row>
    <row r="572" spans="1:24" s="5" customFormat="1" ht="18">
      <c r="A572" s="569"/>
      <c r="B572" s="428"/>
      <c r="C572" s="429"/>
      <c r="D572" s="474" t="s">
        <v>177</v>
      </c>
      <c r="E572" s="414">
        <f>E571+E566+E561+E556+E552+E547+E542+E537</f>
        <v>131.7423</v>
      </c>
      <c r="F572" s="503" t="s">
        <v>268</v>
      </c>
      <c r="G572" s="1032"/>
      <c r="H572" s="1032"/>
      <c r="I572" s="1032"/>
      <c r="J572" s="1032"/>
      <c r="K572" s="286"/>
      <c r="L572" s="286"/>
      <c r="M572" s="286"/>
      <c r="N572" s="286"/>
      <c r="O572" s="286"/>
      <c r="P572" s="286"/>
      <c r="Q572" s="286"/>
      <c r="R572" s="290"/>
      <c r="S572" s="400"/>
      <c r="T572" s="106"/>
      <c r="U572" s="436"/>
      <c r="V572" s="27" t="e">
        <f>VLOOKUP(A572,'PLANILHA ORÇAMENTARIA'!$A$12:$H$536,5,0)</f>
        <v>#N/A</v>
      </c>
      <c r="W572" s="27" t="e">
        <f>VLOOKUP(A572,'PLANILHA ORÇAMENTARIA'!$A$12:$H$536,4,0)</f>
        <v>#N/A</v>
      </c>
      <c r="X572" s="38"/>
    </row>
    <row r="573" spans="1:24" s="5" customFormat="1" ht="18">
      <c r="A573" s="569"/>
      <c r="B573" s="428"/>
      <c r="C573" s="429"/>
      <c r="D573" s="469"/>
      <c r="E573" s="399"/>
      <c r="F573" s="1045"/>
      <c r="G573" s="1032"/>
      <c r="H573" s="1032"/>
      <c r="I573" s="1032"/>
      <c r="J573" s="1032"/>
      <c r="K573" s="286"/>
      <c r="L573" s="286"/>
      <c r="M573" s="286"/>
      <c r="N573" s="286"/>
      <c r="O573" s="286"/>
      <c r="P573" s="286"/>
      <c r="Q573" s="286"/>
      <c r="R573" s="290"/>
      <c r="S573" s="400"/>
      <c r="T573" s="106"/>
      <c r="U573" s="436"/>
      <c r="V573" s="27" t="e">
        <f>VLOOKUP(A573,'PLANILHA ORÇAMENTARIA'!$A$12:$H$536,5,0)</f>
        <v>#N/A</v>
      </c>
      <c r="W573" s="27" t="e">
        <f>VLOOKUP(A573,'PLANILHA ORÇAMENTARIA'!$A$12:$H$536,4,0)</f>
        <v>#N/A</v>
      </c>
      <c r="X573" s="38"/>
    </row>
    <row r="574" spans="1:24" s="5" customFormat="1" ht="18">
      <c r="A574" s="268" t="s">
        <v>13</v>
      </c>
      <c r="B574" s="483" t="s">
        <v>47</v>
      </c>
      <c r="C574" s="303">
        <v>88489</v>
      </c>
      <c r="D574" s="593" t="s">
        <v>1092</v>
      </c>
      <c r="E574" s="484"/>
      <c r="F574" s="485"/>
      <c r="G574" s="486"/>
      <c r="H574" s="487"/>
      <c r="I574" s="487"/>
      <c r="J574" s="487"/>
      <c r="K574" s="487"/>
      <c r="L574" s="487"/>
      <c r="M574" s="487"/>
      <c r="N574" s="487"/>
      <c r="O574" s="487"/>
      <c r="P574" s="487"/>
      <c r="Q574" s="487"/>
      <c r="R574" s="488"/>
      <c r="S574" s="489"/>
      <c r="T574" s="490" t="s">
        <v>51</v>
      </c>
      <c r="U574" s="491">
        <f>S575</f>
        <v>131.7423</v>
      </c>
      <c r="V574" s="27" t="str">
        <f>VLOOKUP(A574,'PLANILHA ORÇAMENTARIA'!$A$12:$H$536,5,0)</f>
        <v>M2</v>
      </c>
      <c r="W574" s="27" t="str">
        <f>VLOOKUP(A574,'PLANILHA ORÇAMENTARIA'!$A$12:$H$536,4,0)</f>
        <v>PINTURA LÁTEX ACRÍLICA PREMIUM, APLICAÇÃO MANUAL EM PAREDES, DUAS DEMÃOS. AF_04/2023</v>
      </c>
      <c r="X574" s="38"/>
    </row>
    <row r="575" spans="1:24" s="5" customFormat="1" ht="18">
      <c r="A575" s="569"/>
      <c r="B575" s="428"/>
      <c r="C575" s="429"/>
      <c r="D575" s="630"/>
      <c r="E575" s="614"/>
      <c r="F575" s="588"/>
      <c r="G575" s="1032"/>
      <c r="H575" s="1032"/>
      <c r="I575" s="1032"/>
      <c r="J575" s="1032"/>
      <c r="K575" s="286"/>
      <c r="L575" s="286"/>
      <c r="M575" s="286"/>
      <c r="N575" s="286"/>
      <c r="O575" s="286"/>
      <c r="P575" s="286"/>
      <c r="Q575" s="286"/>
      <c r="R575" s="355" t="s">
        <v>177</v>
      </c>
      <c r="S575" s="356">
        <f>E615</f>
        <v>131.7423</v>
      </c>
      <c r="T575" s="106"/>
      <c r="U575" s="436"/>
      <c r="V575" s="27" t="e">
        <f>VLOOKUP(A575,'PLANILHA ORÇAMENTARIA'!$A$12:$H$536,5,0)</f>
        <v>#N/A</v>
      </c>
      <c r="W575" s="27" t="e">
        <f>VLOOKUP(A575,'PLANILHA ORÇAMENTARIA'!$A$12:$H$536,4,0)</f>
        <v>#N/A</v>
      </c>
      <c r="X575" s="38"/>
    </row>
    <row r="576" spans="1:24" s="5" customFormat="1" ht="18">
      <c r="A576" s="569"/>
      <c r="B576" s="428"/>
      <c r="C576" s="429"/>
      <c r="D576" s="469"/>
      <c r="E576" s="399"/>
      <c r="F576" s="1045"/>
      <c r="G576" s="1032"/>
      <c r="H576" s="1032"/>
      <c r="I576" s="1032"/>
      <c r="J576" s="1032"/>
      <c r="K576" s="286"/>
      <c r="L576" s="286"/>
      <c r="M576" s="286"/>
      <c r="N576" s="286"/>
      <c r="O576" s="286"/>
      <c r="P576" s="286"/>
      <c r="Q576" s="286"/>
      <c r="R576" s="290"/>
      <c r="S576" s="400"/>
      <c r="T576" s="106"/>
      <c r="U576" s="436"/>
      <c r="V576" s="27" t="e">
        <f>VLOOKUP(A576,'PLANILHA ORÇAMENTARIA'!$A$12:$H$536,5,0)</f>
        <v>#N/A</v>
      </c>
      <c r="W576" s="27" t="e">
        <f>VLOOKUP(A576,'PLANILHA ORÇAMENTARIA'!$A$12:$H$536,4,0)</f>
        <v>#N/A</v>
      </c>
      <c r="X576" s="38"/>
    </row>
    <row r="577" spans="1:24" s="5" customFormat="1" ht="18">
      <c r="A577" s="569"/>
      <c r="B577" s="428"/>
      <c r="C577" s="429"/>
      <c r="D577" s="1068" t="s">
        <v>285</v>
      </c>
      <c r="E577" s="413"/>
      <c r="F577" s="413"/>
      <c r="G577" s="1032"/>
      <c r="H577" s="1032"/>
      <c r="I577" s="1032"/>
      <c r="J577" s="1032"/>
      <c r="K577" s="286"/>
      <c r="L577" s="286"/>
      <c r="M577" s="286"/>
      <c r="N577" s="286"/>
      <c r="O577" s="286"/>
      <c r="P577" s="286"/>
      <c r="Q577" s="286"/>
      <c r="R577" s="290"/>
      <c r="S577" s="400"/>
      <c r="T577" s="106"/>
      <c r="U577" s="436"/>
      <c r="V577" s="27" t="e">
        <f>VLOOKUP(A577,'PLANILHA ORÇAMENTARIA'!$A$12:$H$536,5,0)</f>
        <v>#N/A</v>
      </c>
      <c r="W577" s="27" t="e">
        <f>VLOOKUP(A577,'PLANILHA ORÇAMENTARIA'!$A$12:$H$536,4,0)</f>
        <v>#N/A</v>
      </c>
      <c r="X577" s="38"/>
    </row>
    <row r="578" spans="1:24" s="5" customFormat="1" ht="18">
      <c r="A578" s="569"/>
      <c r="B578" s="428"/>
      <c r="C578" s="429"/>
      <c r="D578" s="629" t="s">
        <v>179</v>
      </c>
      <c r="E578" s="518">
        <v>19.97</v>
      </c>
      <c r="F578" s="503" t="s">
        <v>52</v>
      </c>
      <c r="G578" s="1032"/>
      <c r="H578" s="1032"/>
      <c r="I578" s="1032"/>
      <c r="J578" s="1032"/>
      <c r="K578" s="286"/>
      <c r="L578" s="286"/>
      <c r="M578" s="286"/>
      <c r="N578" s="286"/>
      <c r="O578" s="286"/>
      <c r="P578" s="286"/>
      <c r="Q578" s="286"/>
      <c r="R578" s="290"/>
      <c r="S578" s="400"/>
      <c r="T578" s="106"/>
      <c r="U578" s="436"/>
      <c r="V578" s="27" t="e">
        <f>VLOOKUP(A578,'PLANILHA ORÇAMENTARIA'!$A$12:$H$536,5,0)</f>
        <v>#N/A</v>
      </c>
      <c r="W578" s="27" t="e">
        <f>VLOOKUP(A578,'PLANILHA ORÇAMENTARIA'!$A$12:$H$536,4,0)</f>
        <v>#N/A</v>
      </c>
      <c r="X578" s="38"/>
    </row>
    <row r="579" spans="1:24" s="5" customFormat="1" ht="18">
      <c r="A579" s="569"/>
      <c r="B579" s="428"/>
      <c r="C579" s="429"/>
      <c r="D579" s="629" t="s">
        <v>263</v>
      </c>
      <c r="E579" s="518">
        <v>1.29</v>
      </c>
      <c r="F579" s="503" t="s">
        <v>52</v>
      </c>
      <c r="G579" s="1032"/>
      <c r="H579" s="1032"/>
      <c r="I579" s="1032"/>
      <c r="J579" s="1032"/>
      <c r="K579" s="286"/>
      <c r="L579" s="286"/>
      <c r="M579" s="286"/>
      <c r="N579" s="286"/>
      <c r="O579" s="286"/>
      <c r="P579" s="286"/>
      <c r="Q579" s="286"/>
      <c r="R579" s="290"/>
      <c r="S579" s="400"/>
      <c r="T579" s="106"/>
      <c r="U579" s="436"/>
      <c r="V579" s="27" t="e">
        <f>VLOOKUP(A579,'PLANILHA ORÇAMENTARIA'!$A$12:$H$536,5,0)</f>
        <v>#N/A</v>
      </c>
      <c r="W579" s="27" t="e">
        <f>VLOOKUP(A579,'PLANILHA ORÇAMENTARIA'!$A$12:$H$536,4,0)</f>
        <v>#N/A</v>
      </c>
      <c r="X579" s="38"/>
    </row>
    <row r="580" spans="1:24" s="5" customFormat="1" ht="18">
      <c r="A580" s="569"/>
      <c r="B580" s="428"/>
      <c r="C580" s="429"/>
      <c r="D580" s="629" t="s">
        <v>295</v>
      </c>
      <c r="E580" s="518">
        <f>E578*E579</f>
        <v>25.761299999999999</v>
      </c>
      <c r="F580" s="503" t="s">
        <v>268</v>
      </c>
      <c r="G580" s="1032"/>
      <c r="H580" s="1032"/>
      <c r="I580" s="1032"/>
      <c r="J580" s="1032"/>
      <c r="K580" s="286"/>
      <c r="L580" s="286"/>
      <c r="M580" s="286"/>
      <c r="N580" s="286"/>
      <c r="O580" s="286"/>
      <c r="P580" s="286"/>
      <c r="Q580" s="286"/>
      <c r="R580" s="290"/>
      <c r="S580" s="400"/>
      <c r="T580" s="106"/>
      <c r="U580" s="436"/>
      <c r="V580" s="27" t="e">
        <f>VLOOKUP(A580,'PLANILHA ORÇAMENTARIA'!$A$12:$H$536,5,0)</f>
        <v>#N/A</v>
      </c>
      <c r="W580" s="27" t="e">
        <f>VLOOKUP(A580,'PLANILHA ORÇAMENTARIA'!$A$12:$H$536,4,0)</f>
        <v>#N/A</v>
      </c>
      <c r="X580" s="38"/>
    </row>
    <row r="581" spans="1:24" s="5" customFormat="1" ht="18">
      <c r="A581" s="569"/>
      <c r="B581" s="428"/>
      <c r="C581" s="429"/>
      <c r="D581" s="1049"/>
      <c r="E581" s="400"/>
      <c r="F581" s="1031"/>
      <c r="G581" s="1032"/>
      <c r="H581" s="1032"/>
      <c r="I581" s="1032"/>
      <c r="J581" s="1032"/>
      <c r="K581" s="286"/>
      <c r="L581" s="286"/>
      <c r="M581" s="286"/>
      <c r="N581" s="286"/>
      <c r="O581" s="286"/>
      <c r="P581" s="286"/>
      <c r="Q581" s="286"/>
      <c r="R581" s="290"/>
      <c r="S581" s="400"/>
      <c r="T581" s="106"/>
      <c r="U581" s="436"/>
      <c r="V581" s="27" t="e">
        <f>VLOOKUP(A581,'PLANILHA ORÇAMENTARIA'!$A$12:$H$536,5,0)</f>
        <v>#N/A</v>
      </c>
      <c r="W581" s="27" t="e">
        <f>VLOOKUP(A581,'PLANILHA ORÇAMENTARIA'!$A$12:$H$536,4,0)</f>
        <v>#N/A</v>
      </c>
      <c r="X581" s="38"/>
    </row>
    <row r="582" spans="1:24" s="5" customFormat="1" ht="18">
      <c r="A582" s="569"/>
      <c r="B582" s="428"/>
      <c r="C582" s="429"/>
      <c r="D582" s="1068" t="s">
        <v>284</v>
      </c>
      <c r="E582" s="413"/>
      <c r="F582" s="413"/>
      <c r="G582" s="1032"/>
      <c r="H582" s="1032"/>
      <c r="I582" s="1032"/>
      <c r="J582" s="1032"/>
      <c r="K582" s="286"/>
      <c r="L582" s="286"/>
      <c r="M582" s="286"/>
      <c r="N582" s="286"/>
      <c r="O582" s="286"/>
      <c r="P582" s="286"/>
      <c r="Q582" s="286"/>
      <c r="R582" s="290"/>
      <c r="S582" s="400"/>
      <c r="T582" s="106"/>
      <c r="U582" s="436"/>
      <c r="V582" s="27" t="e">
        <f>VLOOKUP(A582,'PLANILHA ORÇAMENTARIA'!$A$12:$H$536,5,0)</f>
        <v>#N/A</v>
      </c>
      <c r="W582" s="27" t="e">
        <f>VLOOKUP(A582,'PLANILHA ORÇAMENTARIA'!$A$12:$H$536,4,0)</f>
        <v>#N/A</v>
      </c>
      <c r="X582" s="38"/>
    </row>
    <row r="583" spans="1:24" s="5" customFormat="1" ht="18">
      <c r="A583" s="569"/>
      <c r="B583" s="428"/>
      <c r="C583" s="429"/>
      <c r="D583" s="629" t="s">
        <v>179</v>
      </c>
      <c r="E583" s="518">
        <v>5.5</v>
      </c>
      <c r="F583" s="503" t="s">
        <v>52</v>
      </c>
      <c r="G583" s="1032"/>
      <c r="H583" s="1032"/>
      <c r="I583" s="1032"/>
      <c r="J583" s="1032"/>
      <c r="K583" s="286"/>
      <c r="L583" s="286"/>
      <c r="M583" s="286"/>
      <c r="N583" s="286"/>
      <c r="O583" s="286"/>
      <c r="P583" s="286"/>
      <c r="Q583" s="286"/>
      <c r="R583" s="290"/>
      <c r="S583" s="400"/>
      <c r="T583" s="106"/>
      <c r="U583" s="436"/>
      <c r="V583" s="27" t="e">
        <f>VLOOKUP(A583,'PLANILHA ORÇAMENTARIA'!$A$12:$H$536,5,0)</f>
        <v>#N/A</v>
      </c>
      <c r="W583" s="27" t="e">
        <f>VLOOKUP(A583,'PLANILHA ORÇAMENTARIA'!$A$12:$H$536,4,0)</f>
        <v>#N/A</v>
      </c>
      <c r="X583" s="38"/>
    </row>
    <row r="584" spans="1:24" s="5" customFormat="1" ht="18">
      <c r="A584" s="569"/>
      <c r="B584" s="428"/>
      <c r="C584" s="429"/>
      <c r="D584" s="629" t="s">
        <v>263</v>
      </c>
      <c r="E584" s="518">
        <v>1.46</v>
      </c>
      <c r="F584" s="503" t="s">
        <v>52</v>
      </c>
      <c r="G584" s="1032"/>
      <c r="H584" s="1032"/>
      <c r="I584" s="1032"/>
      <c r="J584" s="1032"/>
      <c r="K584" s="286"/>
      <c r="L584" s="286"/>
      <c r="M584" s="286"/>
      <c r="N584" s="286"/>
      <c r="O584" s="286"/>
      <c r="P584" s="286"/>
      <c r="Q584" s="286"/>
      <c r="R584" s="290"/>
      <c r="S584" s="400"/>
      <c r="T584" s="106"/>
      <c r="U584" s="436"/>
      <c r="V584" s="27" t="e">
        <f>VLOOKUP(A584,'PLANILHA ORÇAMENTARIA'!$A$12:$H$536,5,0)</f>
        <v>#N/A</v>
      </c>
      <c r="W584" s="27" t="e">
        <f>VLOOKUP(A584,'PLANILHA ORÇAMENTARIA'!$A$12:$H$536,4,0)</f>
        <v>#N/A</v>
      </c>
      <c r="X584" s="38"/>
    </row>
    <row r="585" spans="1:24" s="5" customFormat="1" ht="18">
      <c r="A585" s="569"/>
      <c r="B585" s="428"/>
      <c r="C585" s="429"/>
      <c r="D585" s="629" t="s">
        <v>295</v>
      </c>
      <c r="E585" s="518">
        <f>E583*E584</f>
        <v>8.0299999999999994</v>
      </c>
      <c r="F585" s="503" t="s">
        <v>268</v>
      </c>
      <c r="G585" s="1032"/>
      <c r="H585" s="1032"/>
      <c r="I585" s="1032"/>
      <c r="J585" s="1032"/>
      <c r="K585" s="286"/>
      <c r="L585" s="286"/>
      <c r="M585" s="286"/>
      <c r="N585" s="286"/>
      <c r="O585" s="286"/>
      <c r="P585" s="286"/>
      <c r="Q585" s="286"/>
      <c r="R585" s="290"/>
      <c r="S585" s="400"/>
      <c r="T585" s="106"/>
      <c r="U585" s="436"/>
      <c r="V585" s="27" t="e">
        <f>VLOOKUP(A585,'PLANILHA ORÇAMENTARIA'!$A$12:$H$536,5,0)</f>
        <v>#N/A</v>
      </c>
      <c r="W585" s="27" t="e">
        <f>VLOOKUP(A585,'PLANILHA ORÇAMENTARIA'!$A$12:$H$536,4,0)</f>
        <v>#N/A</v>
      </c>
      <c r="X585" s="38"/>
    </row>
    <row r="586" spans="1:24" s="5" customFormat="1" ht="18">
      <c r="A586" s="569"/>
      <c r="B586" s="428"/>
      <c r="C586" s="429"/>
      <c r="D586" s="1049"/>
      <c r="E586" s="400"/>
      <c r="F586" s="1031"/>
      <c r="G586" s="1032"/>
      <c r="H586" s="1032"/>
      <c r="I586" s="1032"/>
      <c r="J586" s="1032"/>
      <c r="K586" s="286"/>
      <c r="L586" s="286"/>
      <c r="M586" s="286"/>
      <c r="N586" s="286"/>
      <c r="O586" s="286"/>
      <c r="P586" s="286"/>
      <c r="Q586" s="286"/>
      <c r="R586" s="290"/>
      <c r="S586" s="400"/>
      <c r="T586" s="106"/>
      <c r="U586" s="436"/>
      <c r="V586" s="27" t="e">
        <f>VLOOKUP(A586,'PLANILHA ORÇAMENTARIA'!$A$12:$H$536,5,0)</f>
        <v>#N/A</v>
      </c>
      <c r="W586" s="27" t="e">
        <f>VLOOKUP(A586,'PLANILHA ORÇAMENTARIA'!$A$12:$H$536,4,0)</f>
        <v>#N/A</v>
      </c>
      <c r="X586" s="38"/>
    </row>
    <row r="587" spans="1:24" s="5" customFormat="1" ht="18">
      <c r="A587" s="569"/>
      <c r="B587" s="428"/>
      <c r="C587" s="429"/>
      <c r="D587" s="1068" t="s">
        <v>296</v>
      </c>
      <c r="E587" s="413"/>
      <c r="F587" s="413"/>
      <c r="G587" s="1032"/>
      <c r="H587" s="1032"/>
      <c r="I587" s="1032"/>
      <c r="J587" s="1032"/>
      <c r="K587" s="286"/>
      <c r="L587" s="286"/>
      <c r="M587" s="286"/>
      <c r="N587" s="286"/>
      <c r="O587" s="286"/>
      <c r="P587" s="286"/>
      <c r="Q587" s="286"/>
      <c r="R587" s="290"/>
      <c r="S587" s="400"/>
      <c r="T587" s="106"/>
      <c r="U587" s="436"/>
      <c r="V587" s="27" t="e">
        <f>VLOOKUP(A587,'PLANILHA ORÇAMENTARIA'!$A$12:$H$536,5,0)</f>
        <v>#N/A</v>
      </c>
      <c r="W587" s="27" t="e">
        <f>VLOOKUP(A587,'PLANILHA ORÇAMENTARIA'!$A$12:$H$536,4,0)</f>
        <v>#N/A</v>
      </c>
      <c r="X587" s="38"/>
    </row>
    <row r="588" spans="1:24" s="5" customFormat="1" ht="18">
      <c r="A588" s="569"/>
      <c r="B588" s="428"/>
      <c r="C588" s="429"/>
      <c r="D588" s="629" t="s">
        <v>179</v>
      </c>
      <c r="E588" s="518">
        <v>25.1</v>
      </c>
      <c r="F588" s="503" t="s">
        <v>52</v>
      </c>
      <c r="G588" s="1032"/>
      <c r="H588" s="1032"/>
      <c r="I588" s="1032"/>
      <c r="J588" s="1032"/>
      <c r="K588" s="286"/>
      <c r="L588" s="286"/>
      <c r="M588" s="286"/>
      <c r="N588" s="286"/>
      <c r="O588" s="286"/>
      <c r="P588" s="286"/>
      <c r="Q588" s="286"/>
      <c r="R588" s="290"/>
      <c r="S588" s="400"/>
      <c r="T588" s="106"/>
      <c r="U588" s="436"/>
      <c r="V588" s="27" t="e">
        <f>VLOOKUP(A588,'PLANILHA ORÇAMENTARIA'!$A$12:$H$536,5,0)</f>
        <v>#N/A</v>
      </c>
      <c r="W588" s="27" t="e">
        <f>VLOOKUP(A588,'PLANILHA ORÇAMENTARIA'!$A$12:$H$536,4,0)</f>
        <v>#N/A</v>
      </c>
      <c r="X588" s="38"/>
    </row>
    <row r="589" spans="1:24" s="5" customFormat="1" ht="18">
      <c r="A589" s="569"/>
      <c r="B589" s="428"/>
      <c r="C589" s="429"/>
      <c r="D589" s="629" t="s">
        <v>263</v>
      </c>
      <c r="E589" s="518">
        <v>1.1399999999999999</v>
      </c>
      <c r="F589" s="503" t="s">
        <v>52</v>
      </c>
      <c r="G589" s="1032"/>
      <c r="H589" s="1032"/>
      <c r="I589" s="1032"/>
      <c r="J589" s="1032"/>
      <c r="K589" s="286"/>
      <c r="L589" s="286"/>
      <c r="M589" s="286"/>
      <c r="N589" s="286"/>
      <c r="O589" s="286"/>
      <c r="P589" s="286"/>
      <c r="Q589" s="286"/>
      <c r="R589" s="290"/>
      <c r="S589" s="400"/>
      <c r="T589" s="106"/>
      <c r="U589" s="436"/>
      <c r="V589" s="27" t="e">
        <f>VLOOKUP(A589,'PLANILHA ORÇAMENTARIA'!$A$12:$H$536,5,0)</f>
        <v>#N/A</v>
      </c>
      <c r="W589" s="27" t="e">
        <f>VLOOKUP(A589,'PLANILHA ORÇAMENTARIA'!$A$12:$H$536,4,0)</f>
        <v>#N/A</v>
      </c>
      <c r="X589" s="38"/>
    </row>
    <row r="590" spans="1:24" s="5" customFormat="1" ht="18">
      <c r="A590" s="569"/>
      <c r="B590" s="428"/>
      <c r="C590" s="429"/>
      <c r="D590" s="629" t="s">
        <v>295</v>
      </c>
      <c r="E590" s="518">
        <f>E588*E589</f>
        <v>28.614000000000001</v>
      </c>
      <c r="F590" s="503" t="s">
        <v>268</v>
      </c>
      <c r="G590" s="1032"/>
      <c r="H590" s="1032"/>
      <c r="I590" s="1032"/>
      <c r="J590" s="1032"/>
      <c r="K590" s="286"/>
      <c r="L590" s="286"/>
      <c r="M590" s="286"/>
      <c r="N590" s="286"/>
      <c r="O590" s="286"/>
      <c r="P590" s="286"/>
      <c r="Q590" s="286"/>
      <c r="R590" s="290"/>
      <c r="S590" s="400"/>
      <c r="T590" s="106"/>
      <c r="U590" s="436"/>
      <c r="V590" s="27" t="e">
        <f>VLOOKUP(A590,'PLANILHA ORÇAMENTARIA'!$A$12:$H$536,5,0)</f>
        <v>#N/A</v>
      </c>
      <c r="W590" s="27" t="e">
        <f>VLOOKUP(A590,'PLANILHA ORÇAMENTARIA'!$A$12:$H$536,4,0)</f>
        <v>#N/A</v>
      </c>
      <c r="X590" s="38"/>
    </row>
    <row r="591" spans="1:24" s="5" customFormat="1" ht="18">
      <c r="A591" s="569"/>
      <c r="B591" s="428"/>
      <c r="C591" s="429"/>
      <c r="D591" s="1049"/>
      <c r="E591" s="400"/>
      <c r="F591" s="1031"/>
      <c r="G591" s="1032"/>
      <c r="H591" s="1032"/>
      <c r="I591" s="1032"/>
      <c r="J591" s="1032"/>
      <c r="K591" s="286"/>
      <c r="L591" s="286"/>
      <c r="M591" s="286"/>
      <c r="N591" s="286"/>
      <c r="O591" s="286"/>
      <c r="P591" s="286"/>
      <c r="Q591" s="286"/>
      <c r="R591" s="290"/>
      <c r="S591" s="400"/>
      <c r="T591" s="106"/>
      <c r="U591" s="436"/>
      <c r="V591" s="27" t="e">
        <f>VLOOKUP(A591,'PLANILHA ORÇAMENTARIA'!$A$12:$H$536,5,0)</f>
        <v>#N/A</v>
      </c>
      <c r="W591" s="27" t="e">
        <f>VLOOKUP(A591,'PLANILHA ORÇAMENTARIA'!$A$12:$H$536,4,0)</f>
        <v>#N/A</v>
      </c>
      <c r="X591" s="38"/>
    </row>
    <row r="592" spans="1:24" s="5" customFormat="1" ht="18">
      <c r="A592" s="569"/>
      <c r="B592" s="428"/>
      <c r="C592" s="429"/>
      <c r="D592" s="1068" t="s">
        <v>297</v>
      </c>
      <c r="E592" s="400"/>
      <c r="F592" s="1031"/>
      <c r="G592" s="1032"/>
      <c r="H592" s="1032"/>
      <c r="I592" s="1032"/>
      <c r="J592" s="1032"/>
      <c r="K592" s="286"/>
      <c r="L592" s="286"/>
      <c r="M592" s="286"/>
      <c r="N592" s="286"/>
      <c r="O592" s="286"/>
      <c r="P592" s="286"/>
      <c r="Q592" s="286"/>
      <c r="R592" s="290"/>
      <c r="S592" s="400"/>
      <c r="T592" s="106"/>
      <c r="U592" s="436"/>
      <c r="V592" s="27" t="e">
        <f>VLOOKUP(A592,'PLANILHA ORÇAMENTARIA'!$A$12:$H$536,5,0)</f>
        <v>#N/A</v>
      </c>
      <c r="W592" s="27" t="e">
        <f>VLOOKUP(A592,'PLANILHA ORÇAMENTARIA'!$A$12:$H$536,4,0)</f>
        <v>#N/A</v>
      </c>
      <c r="X592" s="38"/>
    </row>
    <row r="593" spans="1:24" s="5" customFormat="1" ht="18">
      <c r="A593" s="569"/>
      <c r="B593" s="428"/>
      <c r="C593" s="429"/>
      <c r="D593" s="629" t="s">
        <v>179</v>
      </c>
      <c r="E593" s="518">
        <v>22.11</v>
      </c>
      <c r="F593" s="503" t="s">
        <v>52</v>
      </c>
      <c r="G593" s="1032"/>
      <c r="H593" s="1032"/>
      <c r="I593" s="1032"/>
      <c r="J593" s="1032"/>
      <c r="K593" s="286"/>
      <c r="L593" s="286"/>
      <c r="M593" s="286"/>
      <c r="N593" s="286"/>
      <c r="O593" s="286"/>
      <c r="P593" s="286"/>
      <c r="Q593" s="286"/>
      <c r="R593" s="290"/>
      <c r="S593" s="400"/>
      <c r="T593" s="106"/>
      <c r="U593" s="436"/>
      <c r="V593" s="27" t="e">
        <f>VLOOKUP(A593,'PLANILHA ORÇAMENTARIA'!$A$12:$H$536,5,0)</f>
        <v>#N/A</v>
      </c>
      <c r="W593" s="27" t="e">
        <f>VLOOKUP(A593,'PLANILHA ORÇAMENTARIA'!$A$12:$H$536,4,0)</f>
        <v>#N/A</v>
      </c>
      <c r="X593" s="38"/>
    </row>
    <row r="594" spans="1:24" s="5" customFormat="1" ht="18">
      <c r="A594" s="569"/>
      <c r="B594" s="428"/>
      <c r="C594" s="429"/>
      <c r="D594" s="629" t="s">
        <v>263</v>
      </c>
      <c r="E594" s="518">
        <v>1.5</v>
      </c>
      <c r="F594" s="503" t="s">
        <v>52</v>
      </c>
      <c r="G594" s="1032"/>
      <c r="H594" s="1032"/>
      <c r="I594" s="1032"/>
      <c r="J594" s="1032"/>
      <c r="K594" s="286"/>
      <c r="L594" s="286"/>
      <c r="M594" s="286"/>
      <c r="N594" s="286"/>
      <c r="O594" s="286"/>
      <c r="P594" s="286"/>
      <c r="Q594" s="286"/>
      <c r="R594" s="290"/>
      <c r="S594" s="400"/>
      <c r="T594" s="106"/>
      <c r="U594" s="436"/>
      <c r="V594" s="27" t="e">
        <f>VLOOKUP(A594,'PLANILHA ORÇAMENTARIA'!$A$12:$H$536,5,0)</f>
        <v>#N/A</v>
      </c>
      <c r="W594" s="27" t="e">
        <f>VLOOKUP(A594,'PLANILHA ORÇAMENTARIA'!$A$12:$H$536,4,0)</f>
        <v>#N/A</v>
      </c>
      <c r="X594" s="38"/>
    </row>
    <row r="595" spans="1:24" s="5" customFormat="1" ht="18">
      <c r="A595" s="569"/>
      <c r="B595" s="428"/>
      <c r="C595" s="429"/>
      <c r="D595" s="629" t="s">
        <v>295</v>
      </c>
      <c r="E595" s="518">
        <f>E593*E594</f>
        <v>33.164999999999999</v>
      </c>
      <c r="F595" s="503" t="s">
        <v>268</v>
      </c>
      <c r="G595" s="1032"/>
      <c r="H595" s="1032"/>
      <c r="I595" s="1032"/>
      <c r="J595" s="1032"/>
      <c r="K595" s="286"/>
      <c r="L595" s="286"/>
      <c r="M595" s="286"/>
      <c r="N595" s="286"/>
      <c r="O595" s="286"/>
      <c r="P595" s="286"/>
      <c r="Q595" s="286"/>
      <c r="R595" s="290"/>
      <c r="S595" s="400"/>
      <c r="T595" s="106"/>
      <c r="U595" s="436"/>
      <c r="V595" s="27" t="e">
        <f>VLOOKUP(A595,'PLANILHA ORÇAMENTARIA'!$A$12:$H$536,5,0)</f>
        <v>#N/A</v>
      </c>
      <c r="W595" s="27" t="e">
        <f>VLOOKUP(A595,'PLANILHA ORÇAMENTARIA'!$A$12:$H$536,4,0)</f>
        <v>#N/A</v>
      </c>
      <c r="X595" s="38"/>
    </row>
    <row r="596" spans="1:24" s="5" customFormat="1" ht="18">
      <c r="A596" s="569"/>
      <c r="B596" s="428"/>
      <c r="C596" s="429"/>
      <c r="D596" s="1049"/>
      <c r="E596" s="400"/>
      <c r="F596" s="1031"/>
      <c r="G596" s="1032"/>
      <c r="H596" s="1032"/>
      <c r="I596" s="1032"/>
      <c r="J596" s="1032"/>
      <c r="K596" s="286"/>
      <c r="L596" s="286"/>
      <c r="M596" s="286"/>
      <c r="N596" s="286"/>
      <c r="O596" s="286"/>
      <c r="P596" s="286"/>
      <c r="Q596" s="286"/>
      <c r="R596" s="290"/>
      <c r="S596" s="400"/>
      <c r="T596" s="106"/>
      <c r="U596" s="436"/>
      <c r="V596" s="27" t="e">
        <f>VLOOKUP(A596,'PLANILHA ORÇAMENTARIA'!$A$12:$H$536,5,0)</f>
        <v>#N/A</v>
      </c>
      <c r="W596" s="27" t="e">
        <f>VLOOKUP(A596,'PLANILHA ORÇAMENTARIA'!$A$12:$H$536,4,0)</f>
        <v>#N/A</v>
      </c>
      <c r="X596" s="38"/>
    </row>
    <row r="597" spans="1:24" s="5" customFormat="1" ht="18">
      <c r="A597" s="569"/>
      <c r="B597" s="428"/>
      <c r="C597" s="429"/>
      <c r="D597" s="1068" t="s">
        <v>298</v>
      </c>
      <c r="E597" s="400"/>
      <c r="F597" s="1031"/>
      <c r="G597" s="1032"/>
      <c r="H597" s="1032"/>
      <c r="I597" s="1032"/>
      <c r="J597" s="1032"/>
      <c r="K597" s="286"/>
      <c r="L597" s="286"/>
      <c r="M597" s="286"/>
      <c r="N597" s="286"/>
      <c r="O597" s="286"/>
      <c r="P597" s="286"/>
      <c r="Q597" s="286"/>
      <c r="R597" s="290"/>
      <c r="S597" s="400"/>
      <c r="T597" s="106"/>
      <c r="U597" s="436"/>
      <c r="V597" s="27" t="e">
        <f>VLOOKUP(A597,'PLANILHA ORÇAMENTARIA'!$A$12:$H$536,5,0)</f>
        <v>#N/A</v>
      </c>
      <c r="W597" s="27" t="e">
        <f>VLOOKUP(A597,'PLANILHA ORÇAMENTARIA'!$A$12:$H$536,4,0)</f>
        <v>#N/A</v>
      </c>
      <c r="X597" s="38"/>
    </row>
    <row r="598" spans="1:24" s="5" customFormat="1" ht="18">
      <c r="A598" s="569"/>
      <c r="B598" s="428"/>
      <c r="C598" s="429"/>
      <c r="D598" s="629" t="s">
        <v>185</v>
      </c>
      <c r="E598" s="518">
        <v>2.21</v>
      </c>
      <c r="F598" s="503" t="s">
        <v>268</v>
      </c>
      <c r="G598" s="1032"/>
      <c r="H598" s="1032"/>
      <c r="I598" s="1032"/>
      <c r="J598" s="1032"/>
      <c r="K598" s="286"/>
      <c r="L598" s="286"/>
      <c r="M598" s="286"/>
      <c r="N598" s="286"/>
      <c r="O598" s="286"/>
      <c r="P598" s="286"/>
      <c r="Q598" s="286"/>
      <c r="R598" s="290"/>
      <c r="S598" s="400"/>
      <c r="T598" s="106"/>
      <c r="U598" s="436"/>
      <c r="V598" s="27" t="e">
        <f>VLOOKUP(A598,'PLANILHA ORÇAMENTARIA'!$A$12:$H$536,5,0)</f>
        <v>#N/A</v>
      </c>
      <c r="W598" s="27" t="e">
        <f>VLOOKUP(A598,'PLANILHA ORÇAMENTARIA'!$A$12:$H$536,4,0)</f>
        <v>#N/A</v>
      </c>
      <c r="X598" s="38"/>
    </row>
    <row r="599" spans="1:24" s="5" customFormat="1" ht="18">
      <c r="A599" s="569"/>
      <c r="B599" s="428"/>
      <c r="C599" s="429"/>
      <c r="D599" s="629" t="s">
        <v>295</v>
      </c>
      <c r="E599" s="518">
        <f>E598</f>
        <v>2.21</v>
      </c>
      <c r="F599" s="503" t="s">
        <v>268</v>
      </c>
      <c r="G599" s="1032"/>
      <c r="H599" s="1032"/>
      <c r="I599" s="1032"/>
      <c r="J599" s="1032"/>
      <c r="K599" s="286"/>
      <c r="L599" s="286"/>
      <c r="M599" s="286"/>
      <c r="N599" s="286"/>
      <c r="O599" s="286"/>
      <c r="P599" s="286"/>
      <c r="Q599" s="286"/>
      <c r="R599" s="290"/>
      <c r="S599" s="400"/>
      <c r="T599" s="106"/>
      <c r="U599" s="436"/>
      <c r="V599" s="27" t="e">
        <f>VLOOKUP(A599,'PLANILHA ORÇAMENTARIA'!$A$12:$H$536,5,0)</f>
        <v>#N/A</v>
      </c>
      <c r="W599" s="27" t="e">
        <f>VLOOKUP(A599,'PLANILHA ORÇAMENTARIA'!$A$12:$H$536,4,0)</f>
        <v>#N/A</v>
      </c>
      <c r="X599" s="38"/>
    </row>
    <row r="600" spans="1:24" s="5" customFormat="1" ht="18">
      <c r="A600" s="569"/>
      <c r="B600" s="428"/>
      <c r="C600" s="429"/>
      <c r="D600" s="1049"/>
      <c r="E600" s="400"/>
      <c r="F600" s="1031"/>
      <c r="G600" s="1032"/>
      <c r="H600" s="1032"/>
      <c r="I600" s="1032"/>
      <c r="J600" s="1032"/>
      <c r="K600" s="286"/>
      <c r="L600" s="286"/>
      <c r="M600" s="286"/>
      <c r="N600" s="286"/>
      <c r="O600" s="286"/>
      <c r="P600" s="286"/>
      <c r="Q600" s="286"/>
      <c r="R600" s="290"/>
      <c r="S600" s="400"/>
      <c r="T600" s="106"/>
      <c r="U600" s="436"/>
      <c r="V600" s="27" t="e">
        <f>VLOOKUP(A600,'PLANILHA ORÇAMENTARIA'!$A$12:$H$536,5,0)</f>
        <v>#N/A</v>
      </c>
      <c r="W600" s="27" t="e">
        <f>VLOOKUP(A600,'PLANILHA ORÇAMENTARIA'!$A$12:$H$536,4,0)</f>
        <v>#N/A</v>
      </c>
      <c r="X600" s="38"/>
    </row>
    <row r="601" spans="1:24" s="5" customFormat="1" ht="18">
      <c r="A601" s="569"/>
      <c r="B601" s="428"/>
      <c r="C601" s="429"/>
      <c r="D601" s="1068" t="s">
        <v>289</v>
      </c>
      <c r="E601" s="400"/>
      <c r="F601" s="1031"/>
      <c r="G601" s="1032"/>
      <c r="H601" s="1032"/>
      <c r="I601" s="1032"/>
      <c r="J601" s="1032"/>
      <c r="K601" s="286"/>
      <c r="L601" s="286"/>
      <c r="M601" s="286"/>
      <c r="N601" s="286"/>
      <c r="O601" s="286"/>
      <c r="P601" s="286"/>
      <c r="Q601" s="286"/>
      <c r="R601" s="290"/>
      <c r="S601" s="400"/>
      <c r="T601" s="106"/>
      <c r="U601" s="436"/>
      <c r="V601" s="27" t="e">
        <f>VLOOKUP(A601,'PLANILHA ORÇAMENTARIA'!$A$12:$H$536,5,0)</f>
        <v>#N/A</v>
      </c>
      <c r="W601" s="27" t="e">
        <f>VLOOKUP(A601,'PLANILHA ORÇAMENTARIA'!$A$12:$H$536,4,0)</f>
        <v>#N/A</v>
      </c>
      <c r="X601" s="38"/>
    </row>
    <row r="602" spans="1:24" s="5" customFormat="1" ht="18">
      <c r="A602" s="569"/>
      <c r="B602" s="428"/>
      <c r="C602" s="429"/>
      <c r="D602" s="629" t="s">
        <v>179</v>
      </c>
      <c r="E602" s="518">
        <v>13.6</v>
      </c>
      <c r="F602" s="503" t="s">
        <v>52</v>
      </c>
      <c r="G602" s="1032"/>
      <c r="H602" s="1032"/>
      <c r="I602" s="1032"/>
      <c r="J602" s="1032"/>
      <c r="K602" s="286"/>
      <c r="L602" s="286"/>
      <c r="M602" s="286"/>
      <c r="N602" s="286"/>
      <c r="O602" s="286"/>
      <c r="P602" s="286"/>
      <c r="Q602" s="286"/>
      <c r="R602" s="290"/>
      <c r="S602" s="400"/>
      <c r="T602" s="106"/>
      <c r="U602" s="436"/>
      <c r="V602" s="27" t="e">
        <f>VLOOKUP(A602,'PLANILHA ORÇAMENTARIA'!$A$12:$H$536,5,0)</f>
        <v>#N/A</v>
      </c>
      <c r="W602" s="27" t="e">
        <f>VLOOKUP(A602,'PLANILHA ORÇAMENTARIA'!$A$12:$H$536,4,0)</f>
        <v>#N/A</v>
      </c>
      <c r="X602" s="38"/>
    </row>
    <row r="603" spans="1:24" s="5" customFormat="1" ht="18">
      <c r="A603" s="569"/>
      <c r="B603" s="428"/>
      <c r="C603" s="429"/>
      <c r="D603" s="629" t="s">
        <v>263</v>
      </c>
      <c r="E603" s="518">
        <v>0.47</v>
      </c>
      <c r="F603" s="503" t="s">
        <v>52</v>
      </c>
      <c r="G603" s="1032"/>
      <c r="H603" s="1032"/>
      <c r="I603" s="1032"/>
      <c r="J603" s="1032"/>
      <c r="K603" s="286"/>
      <c r="L603" s="286"/>
      <c r="M603" s="286"/>
      <c r="N603" s="286"/>
      <c r="O603" s="286"/>
      <c r="P603" s="286"/>
      <c r="Q603" s="286"/>
      <c r="R603" s="290"/>
      <c r="S603" s="400"/>
      <c r="T603" s="106"/>
      <c r="U603" s="436"/>
      <c r="V603" s="27" t="e">
        <f>VLOOKUP(A603,'PLANILHA ORÇAMENTARIA'!$A$12:$H$536,5,0)</f>
        <v>#N/A</v>
      </c>
      <c r="W603" s="27" t="e">
        <f>VLOOKUP(A603,'PLANILHA ORÇAMENTARIA'!$A$12:$H$536,4,0)</f>
        <v>#N/A</v>
      </c>
      <c r="X603" s="38"/>
    </row>
    <row r="604" spans="1:24" s="5" customFormat="1" ht="18">
      <c r="A604" s="569"/>
      <c r="B604" s="428"/>
      <c r="C604" s="429"/>
      <c r="D604" s="629" t="s">
        <v>295</v>
      </c>
      <c r="E604" s="518">
        <f>E602*E603</f>
        <v>6.3919999999999995</v>
      </c>
      <c r="F604" s="503" t="s">
        <v>268</v>
      </c>
      <c r="G604" s="1032"/>
      <c r="H604" s="1032"/>
      <c r="I604" s="1032"/>
      <c r="J604" s="1032"/>
      <c r="K604" s="286"/>
      <c r="L604" s="286"/>
      <c r="M604" s="286"/>
      <c r="N604" s="286"/>
      <c r="O604" s="286"/>
      <c r="P604" s="286"/>
      <c r="Q604" s="286"/>
      <c r="R604" s="290"/>
      <c r="S604" s="400"/>
      <c r="T604" s="106"/>
      <c r="U604" s="436"/>
      <c r="V604" s="27" t="e">
        <f>VLOOKUP(A604,'PLANILHA ORÇAMENTARIA'!$A$12:$H$536,5,0)</f>
        <v>#N/A</v>
      </c>
      <c r="W604" s="27" t="e">
        <f>VLOOKUP(A604,'PLANILHA ORÇAMENTARIA'!$A$12:$H$536,4,0)</f>
        <v>#N/A</v>
      </c>
      <c r="X604" s="38"/>
    </row>
    <row r="605" spans="1:24" s="5" customFormat="1" ht="18">
      <c r="A605" s="569"/>
      <c r="B605" s="428"/>
      <c r="C605" s="429"/>
      <c r="D605" s="1049"/>
      <c r="E605" s="400"/>
      <c r="F605" s="1031"/>
      <c r="G605" s="1032"/>
      <c r="H605" s="1032"/>
      <c r="I605" s="1032"/>
      <c r="J605" s="1032"/>
      <c r="K605" s="286"/>
      <c r="L605" s="286"/>
      <c r="M605" s="286"/>
      <c r="N605" s="286"/>
      <c r="O605" s="286"/>
      <c r="P605" s="286"/>
      <c r="Q605" s="286"/>
      <c r="R605" s="290"/>
      <c r="S605" s="400"/>
      <c r="T605" s="106"/>
      <c r="U605" s="436"/>
      <c r="V605" s="27" t="e">
        <f>VLOOKUP(A605,'PLANILHA ORÇAMENTARIA'!$A$12:$H$536,5,0)</f>
        <v>#N/A</v>
      </c>
      <c r="W605" s="27" t="e">
        <f>VLOOKUP(A605,'PLANILHA ORÇAMENTARIA'!$A$12:$H$536,4,0)</f>
        <v>#N/A</v>
      </c>
      <c r="X605" s="38"/>
    </row>
    <row r="606" spans="1:24" s="5" customFormat="1" ht="18">
      <c r="A606" s="569"/>
      <c r="B606" s="428"/>
      <c r="C606" s="429"/>
      <c r="D606" s="1068" t="s">
        <v>299</v>
      </c>
      <c r="E606" s="400"/>
      <c r="F606" s="1031"/>
      <c r="G606" s="1032"/>
      <c r="H606" s="1032"/>
      <c r="I606" s="1032"/>
      <c r="J606" s="1032"/>
      <c r="K606" s="286"/>
      <c r="L606" s="286"/>
      <c r="M606" s="286"/>
      <c r="N606" s="286"/>
      <c r="O606" s="286"/>
      <c r="P606" s="286"/>
      <c r="Q606" s="286"/>
      <c r="R606" s="290"/>
      <c r="S606" s="400"/>
      <c r="T606" s="106"/>
      <c r="U606" s="436"/>
      <c r="V606" s="27" t="e">
        <f>VLOOKUP(A606,'PLANILHA ORÇAMENTARIA'!$A$12:$H$536,5,0)</f>
        <v>#N/A</v>
      </c>
      <c r="W606" s="27" t="e">
        <f>VLOOKUP(A606,'PLANILHA ORÇAMENTARIA'!$A$12:$H$536,4,0)</f>
        <v>#N/A</v>
      </c>
      <c r="X606" s="38"/>
    </row>
    <row r="607" spans="1:24" s="5" customFormat="1" ht="18">
      <c r="A607" s="569"/>
      <c r="B607" s="428"/>
      <c r="C607" s="429"/>
      <c r="D607" s="629" t="s">
        <v>179</v>
      </c>
      <c r="E607" s="518">
        <v>25.5</v>
      </c>
      <c r="F607" s="503" t="s">
        <v>52</v>
      </c>
      <c r="G607" s="1032"/>
      <c r="H607" s="1032"/>
      <c r="I607" s="1032"/>
      <c r="J607" s="1032"/>
      <c r="K607" s="286"/>
      <c r="L607" s="286"/>
      <c r="M607" s="286"/>
      <c r="N607" s="286"/>
      <c r="O607" s="286"/>
      <c r="P607" s="286"/>
      <c r="Q607" s="286"/>
      <c r="R607" s="290"/>
      <c r="S607" s="400"/>
      <c r="T607" s="106"/>
      <c r="U607" s="436"/>
      <c r="V607" s="27" t="e">
        <f>VLOOKUP(A607,'PLANILHA ORÇAMENTARIA'!$A$12:$H$536,5,0)</f>
        <v>#N/A</v>
      </c>
      <c r="W607" s="27" t="e">
        <f>VLOOKUP(A607,'PLANILHA ORÇAMENTARIA'!$A$12:$H$536,4,0)</f>
        <v>#N/A</v>
      </c>
      <c r="X607" s="38"/>
    </row>
    <row r="608" spans="1:24" s="5" customFormat="1" ht="18">
      <c r="A608" s="569"/>
      <c r="B608" s="428"/>
      <c r="C608" s="429"/>
      <c r="D608" s="629" t="s">
        <v>263</v>
      </c>
      <c r="E608" s="518">
        <v>0.27</v>
      </c>
      <c r="F608" s="503" t="s">
        <v>52</v>
      </c>
      <c r="G608" s="1032"/>
      <c r="H608" s="1032"/>
      <c r="I608" s="1032"/>
      <c r="J608" s="1032"/>
      <c r="K608" s="286"/>
      <c r="L608" s="286"/>
      <c r="M608" s="286"/>
      <c r="N608" s="286"/>
      <c r="O608" s="286"/>
      <c r="P608" s="286"/>
      <c r="Q608" s="286"/>
      <c r="R608" s="290"/>
      <c r="S608" s="400"/>
      <c r="T608" s="106"/>
      <c r="U608" s="436"/>
      <c r="V608" s="27" t="e">
        <f>VLOOKUP(A608,'PLANILHA ORÇAMENTARIA'!$A$12:$H$536,5,0)</f>
        <v>#N/A</v>
      </c>
      <c r="W608" s="27" t="e">
        <f>VLOOKUP(A608,'PLANILHA ORÇAMENTARIA'!$A$12:$H$536,4,0)</f>
        <v>#N/A</v>
      </c>
      <c r="X608" s="38"/>
    </row>
    <row r="609" spans="1:24" s="5" customFormat="1" ht="18">
      <c r="A609" s="569"/>
      <c r="B609" s="428"/>
      <c r="C609" s="429"/>
      <c r="D609" s="629" t="s">
        <v>295</v>
      </c>
      <c r="E609" s="518">
        <f>E607*E608</f>
        <v>6.8850000000000007</v>
      </c>
      <c r="F609" s="503" t="s">
        <v>268</v>
      </c>
      <c r="G609" s="1032"/>
      <c r="H609" s="1032"/>
      <c r="I609" s="1032"/>
      <c r="J609" s="1032"/>
      <c r="K609" s="286"/>
      <c r="L609" s="286"/>
      <c r="M609" s="286"/>
      <c r="N609" s="286"/>
      <c r="O609" s="286"/>
      <c r="P609" s="286"/>
      <c r="Q609" s="286"/>
      <c r="R609" s="290"/>
      <c r="S609" s="400"/>
      <c r="T609" s="106"/>
      <c r="U609" s="436"/>
      <c r="V609" s="27" t="e">
        <f>VLOOKUP(A609,'PLANILHA ORÇAMENTARIA'!$A$12:$H$536,5,0)</f>
        <v>#N/A</v>
      </c>
      <c r="W609" s="27" t="e">
        <f>VLOOKUP(A609,'PLANILHA ORÇAMENTARIA'!$A$12:$H$536,4,0)</f>
        <v>#N/A</v>
      </c>
      <c r="X609" s="38"/>
    </row>
    <row r="610" spans="1:24" s="5" customFormat="1" ht="18">
      <c r="A610" s="569"/>
      <c r="B610" s="428"/>
      <c r="C610" s="429"/>
      <c r="D610" s="1049"/>
      <c r="E610" s="400"/>
      <c r="F610" s="1031"/>
      <c r="G610" s="1032"/>
      <c r="H610" s="1032"/>
      <c r="I610" s="1032"/>
      <c r="J610" s="1032"/>
      <c r="K610" s="286"/>
      <c r="L610" s="286"/>
      <c r="M610" s="286"/>
      <c r="N610" s="286"/>
      <c r="O610" s="286"/>
      <c r="P610" s="286"/>
      <c r="Q610" s="286"/>
      <c r="R610" s="290"/>
      <c r="S610" s="400"/>
      <c r="T610" s="106"/>
      <c r="U610" s="436"/>
      <c r="V610" s="27" t="e">
        <f>VLOOKUP(A610,'PLANILHA ORÇAMENTARIA'!$A$12:$H$536,5,0)</f>
        <v>#N/A</v>
      </c>
      <c r="W610" s="27" t="e">
        <f>VLOOKUP(A610,'PLANILHA ORÇAMENTARIA'!$A$12:$H$536,4,0)</f>
        <v>#N/A</v>
      </c>
      <c r="X610" s="38"/>
    </row>
    <row r="611" spans="1:24" s="5" customFormat="1" ht="18">
      <c r="A611" s="569"/>
      <c r="B611" s="428"/>
      <c r="C611" s="429"/>
      <c r="D611" s="1068" t="s">
        <v>305</v>
      </c>
      <c r="E611" s="400"/>
      <c r="F611" s="1031"/>
      <c r="G611" s="1032"/>
      <c r="H611" s="1032"/>
      <c r="I611" s="1032"/>
      <c r="J611" s="1032"/>
      <c r="K611" s="286"/>
      <c r="L611" s="286"/>
      <c r="M611" s="286"/>
      <c r="N611" s="286"/>
      <c r="O611" s="286"/>
      <c r="P611" s="286"/>
      <c r="Q611" s="286"/>
      <c r="R611" s="290"/>
      <c r="S611" s="400"/>
      <c r="T611" s="106"/>
      <c r="U611" s="436"/>
      <c r="V611" s="27" t="e">
        <f>VLOOKUP(A611,'PLANILHA ORÇAMENTARIA'!$A$12:$H$536,5,0)</f>
        <v>#N/A</v>
      </c>
      <c r="W611" s="27" t="e">
        <f>VLOOKUP(A611,'PLANILHA ORÇAMENTARIA'!$A$12:$H$536,4,0)</f>
        <v>#N/A</v>
      </c>
      <c r="X611" s="38"/>
    </row>
    <row r="612" spans="1:24" s="5" customFormat="1" ht="18">
      <c r="A612" s="569"/>
      <c r="B612" s="428"/>
      <c r="C612" s="429"/>
      <c r="D612" s="629" t="s">
        <v>179</v>
      </c>
      <c r="E612" s="518">
        <v>13.79</v>
      </c>
      <c r="F612" s="503" t="s">
        <v>52</v>
      </c>
      <c r="G612" s="1032"/>
      <c r="H612" s="1032"/>
      <c r="I612" s="1032"/>
      <c r="J612" s="1032"/>
      <c r="K612" s="286"/>
      <c r="L612" s="286"/>
      <c r="M612" s="286"/>
      <c r="N612" s="286"/>
      <c r="O612" s="286"/>
      <c r="P612" s="286"/>
      <c r="Q612" s="286"/>
      <c r="R612" s="290"/>
      <c r="S612" s="400"/>
      <c r="T612" s="106"/>
      <c r="U612" s="436"/>
      <c r="V612" s="27" t="e">
        <f>VLOOKUP(A612,'PLANILHA ORÇAMENTARIA'!$A$12:$H$536,5,0)</f>
        <v>#N/A</v>
      </c>
      <c r="W612" s="27" t="e">
        <f>VLOOKUP(A612,'PLANILHA ORÇAMENTARIA'!$A$12:$H$536,4,0)</f>
        <v>#N/A</v>
      </c>
      <c r="X612" s="38"/>
    </row>
    <row r="613" spans="1:24" s="5" customFormat="1" ht="18">
      <c r="A613" s="569"/>
      <c r="B613" s="428"/>
      <c r="C613" s="429"/>
      <c r="D613" s="629" t="s">
        <v>263</v>
      </c>
      <c r="E613" s="518">
        <v>1.5</v>
      </c>
      <c r="F613" s="503" t="s">
        <v>52</v>
      </c>
      <c r="G613" s="1032"/>
      <c r="H613" s="1032"/>
      <c r="I613" s="1032"/>
      <c r="J613" s="1032"/>
      <c r="K613" s="286"/>
      <c r="L613" s="286"/>
      <c r="M613" s="286"/>
      <c r="N613" s="286"/>
      <c r="O613" s="286"/>
      <c r="P613" s="286"/>
      <c r="Q613" s="286"/>
      <c r="R613" s="290"/>
      <c r="S613" s="400"/>
      <c r="T613" s="106"/>
      <c r="U613" s="436"/>
      <c r="V613" s="27" t="e">
        <f>VLOOKUP(A613,'PLANILHA ORÇAMENTARIA'!$A$12:$H$536,5,0)</f>
        <v>#N/A</v>
      </c>
      <c r="W613" s="27" t="e">
        <f>VLOOKUP(A613,'PLANILHA ORÇAMENTARIA'!$A$12:$H$536,4,0)</f>
        <v>#N/A</v>
      </c>
      <c r="X613" s="38"/>
    </row>
    <row r="614" spans="1:24" s="5" customFormat="1" ht="18">
      <c r="A614" s="569"/>
      <c r="B614" s="428"/>
      <c r="C614" s="429"/>
      <c r="D614" s="629" t="s">
        <v>295</v>
      </c>
      <c r="E614" s="518">
        <f>E612*E613</f>
        <v>20.684999999999999</v>
      </c>
      <c r="F614" s="503" t="s">
        <v>268</v>
      </c>
      <c r="G614" s="1032"/>
      <c r="H614" s="1032"/>
      <c r="I614" s="1032"/>
      <c r="J614" s="1032"/>
      <c r="K614" s="286"/>
      <c r="L614" s="286"/>
      <c r="M614" s="286"/>
      <c r="N614" s="286"/>
      <c r="O614" s="286"/>
      <c r="P614" s="286"/>
      <c r="Q614" s="286"/>
      <c r="R614" s="290"/>
      <c r="S614" s="400"/>
      <c r="T614" s="106"/>
      <c r="U614" s="436"/>
      <c r="V614" s="27" t="e">
        <f>VLOOKUP(A614,'PLANILHA ORÇAMENTARIA'!$A$12:$H$536,5,0)</f>
        <v>#N/A</v>
      </c>
      <c r="W614" s="27" t="e">
        <f>VLOOKUP(A614,'PLANILHA ORÇAMENTARIA'!$A$12:$H$536,4,0)</f>
        <v>#N/A</v>
      </c>
      <c r="X614" s="38"/>
    </row>
    <row r="615" spans="1:24" s="5" customFormat="1" ht="18">
      <c r="A615" s="569"/>
      <c r="B615" s="428"/>
      <c r="C615" s="429"/>
      <c r="D615" s="474" t="s">
        <v>177</v>
      </c>
      <c r="E615" s="414">
        <f>E614+E609+E604+E599+E595+E590+E585+E580</f>
        <v>131.7423</v>
      </c>
      <c r="F615" s="503" t="s">
        <v>268</v>
      </c>
      <c r="G615" s="1032"/>
      <c r="H615" s="1032"/>
      <c r="I615" s="1032"/>
      <c r="J615" s="1032"/>
      <c r="K615" s="286"/>
      <c r="L615" s="286"/>
      <c r="M615" s="286"/>
      <c r="N615" s="286"/>
      <c r="O615" s="286"/>
      <c r="P615" s="286"/>
      <c r="Q615" s="286"/>
      <c r="R615" s="290"/>
      <c r="S615" s="400"/>
      <c r="T615" s="106"/>
      <c r="U615" s="436"/>
      <c r="V615" s="27" t="e">
        <f>VLOOKUP(A615,'PLANILHA ORÇAMENTARIA'!$A$12:$H$536,5,0)</f>
        <v>#N/A</v>
      </c>
      <c r="W615" s="27" t="e">
        <f>VLOOKUP(A615,'PLANILHA ORÇAMENTARIA'!$A$12:$H$536,4,0)</f>
        <v>#N/A</v>
      </c>
      <c r="X615" s="38"/>
    </row>
    <row r="616" spans="1:24" s="5" customFormat="1" ht="18">
      <c r="A616" s="569"/>
      <c r="B616" s="428"/>
      <c r="C616" s="429"/>
      <c r="D616" s="1148"/>
      <c r="E616" s="615"/>
      <c r="F616" s="585"/>
      <c r="G616" s="1032"/>
      <c r="H616" s="1032"/>
      <c r="I616" s="1032"/>
      <c r="J616" s="1032"/>
      <c r="K616" s="286"/>
      <c r="L616" s="286"/>
      <c r="M616" s="286"/>
      <c r="N616" s="286"/>
      <c r="O616" s="286"/>
      <c r="P616" s="286"/>
      <c r="Q616" s="286"/>
      <c r="R616" s="290"/>
      <c r="S616" s="400"/>
      <c r="T616" s="106"/>
      <c r="U616" s="436"/>
      <c r="V616" s="27" t="e">
        <f>VLOOKUP(A616,'PLANILHA ORÇAMENTARIA'!$A$12:$H$536,5,0)</f>
        <v>#N/A</v>
      </c>
      <c r="W616" s="27" t="e">
        <f>VLOOKUP(A616,'PLANILHA ORÇAMENTARIA'!$A$12:$H$536,4,0)</f>
        <v>#N/A</v>
      </c>
      <c r="X616" s="38"/>
    </row>
    <row r="617" spans="1:24" s="5" customFormat="1" ht="18">
      <c r="A617" s="268" t="s">
        <v>14</v>
      </c>
      <c r="B617" s="305" t="s">
        <v>332</v>
      </c>
      <c r="C617" s="260" t="s">
        <v>24</v>
      </c>
      <c r="D617" s="593" t="s">
        <v>333</v>
      </c>
      <c r="E617" s="484"/>
      <c r="F617" s="485"/>
      <c r="G617" s="486"/>
      <c r="H617" s="487"/>
      <c r="I617" s="487"/>
      <c r="J617" s="487"/>
      <c r="K617" s="487"/>
      <c r="L617" s="487"/>
      <c r="M617" s="487"/>
      <c r="N617" s="487"/>
      <c r="O617" s="487"/>
      <c r="P617" s="487"/>
      <c r="Q617" s="487"/>
      <c r="R617" s="488"/>
      <c r="S617" s="489"/>
      <c r="T617" s="490" t="s">
        <v>51</v>
      </c>
      <c r="U617" s="491">
        <f>S618</f>
        <v>802.48</v>
      </c>
      <c r="V617" s="27" t="str">
        <f>VLOOKUP(A617,'PLANILHA ORÇAMENTARIA'!$A$12:$H$536,5,0)</f>
        <v>M2</v>
      </c>
      <c r="W617" s="27" t="str">
        <f>VLOOKUP(A617,'PLANILHA ORÇAMENTARIA'!$A$12:$H$536,4,0)</f>
        <v>Resina acrílica plastificante</v>
      </c>
      <c r="X617" s="38"/>
    </row>
    <row r="618" spans="1:24" s="5" customFormat="1" ht="18">
      <c r="A618" s="569"/>
      <c r="B618" s="428"/>
      <c r="C618" s="429"/>
      <c r="D618" s="630"/>
      <c r="E618" s="614"/>
      <c r="F618" s="588"/>
      <c r="G618" s="1032"/>
      <c r="H618" s="1032"/>
      <c r="I618" s="1032"/>
      <c r="J618" s="1032"/>
      <c r="K618" s="286"/>
      <c r="L618" s="286"/>
      <c r="M618" s="286"/>
      <c r="N618" s="286"/>
      <c r="O618" s="286"/>
      <c r="P618" s="286"/>
      <c r="Q618" s="286"/>
      <c r="R618" s="355" t="s">
        <v>177</v>
      </c>
      <c r="S618" s="356">
        <f>E622</f>
        <v>802.48</v>
      </c>
      <c r="T618" s="106"/>
      <c r="U618" s="436"/>
      <c r="V618" s="27" t="e">
        <f>VLOOKUP(A618,'PLANILHA ORÇAMENTARIA'!$A$12:$H$536,5,0)</f>
        <v>#N/A</v>
      </c>
      <c r="W618" s="27" t="e">
        <f>VLOOKUP(A618,'PLANILHA ORÇAMENTARIA'!$A$12:$H$536,4,0)</f>
        <v>#N/A</v>
      </c>
      <c r="X618" s="38"/>
    </row>
    <row r="619" spans="1:24" s="5" customFormat="1" ht="18">
      <c r="A619" s="569"/>
      <c r="B619" s="428"/>
      <c r="C619" s="429"/>
      <c r="D619" s="631" t="s">
        <v>334</v>
      </c>
      <c r="E619" s="518"/>
      <c r="F619" s="503"/>
      <c r="G619" s="1032"/>
      <c r="H619" s="1032"/>
      <c r="I619" s="1032"/>
      <c r="J619" s="1032"/>
      <c r="K619" s="286"/>
      <c r="L619" s="286"/>
      <c r="M619" s="286"/>
      <c r="N619" s="286"/>
      <c r="O619" s="286"/>
      <c r="P619" s="286"/>
      <c r="Q619" s="286"/>
      <c r="R619" s="290"/>
      <c r="S619" s="400"/>
      <c r="T619" s="106"/>
      <c r="U619" s="436"/>
      <c r="V619" s="27" t="e">
        <f>VLOOKUP(A619,'PLANILHA ORÇAMENTARIA'!$A$12:$H$536,5,0)</f>
        <v>#N/A</v>
      </c>
      <c r="W619" s="27" t="e">
        <f>VLOOKUP(A619,'PLANILHA ORÇAMENTARIA'!$A$12:$H$536,4,0)</f>
        <v>#N/A</v>
      </c>
      <c r="X619" s="38"/>
    </row>
    <row r="620" spans="1:24" s="5" customFormat="1" ht="18">
      <c r="A620" s="569"/>
      <c r="B620" s="428"/>
      <c r="C620" s="429"/>
      <c r="D620" s="362" t="s">
        <v>185</v>
      </c>
      <c r="E620" s="361">
        <v>802.48</v>
      </c>
      <c r="F620" s="503" t="s">
        <v>51</v>
      </c>
      <c r="G620" s="1032"/>
      <c r="H620" s="1032"/>
      <c r="I620" s="1032"/>
      <c r="J620" s="1032"/>
      <c r="K620" s="286"/>
      <c r="L620" s="286"/>
      <c r="M620" s="286"/>
      <c r="N620" s="286"/>
      <c r="O620" s="286"/>
      <c r="P620" s="286"/>
      <c r="Q620" s="286"/>
      <c r="R620" s="290"/>
      <c r="S620" s="400"/>
      <c r="T620" s="106"/>
      <c r="U620" s="436"/>
      <c r="V620" s="27" t="e">
        <f>VLOOKUP(A620,'PLANILHA ORÇAMENTARIA'!$A$12:$H$536,5,0)</f>
        <v>#N/A</v>
      </c>
      <c r="W620" s="27" t="e">
        <f>VLOOKUP(A620,'PLANILHA ORÇAMENTARIA'!$A$12:$H$536,4,0)</f>
        <v>#N/A</v>
      </c>
      <c r="X620" s="38"/>
    </row>
    <row r="621" spans="1:24" s="5" customFormat="1" ht="18">
      <c r="A621" s="569"/>
      <c r="B621" s="428"/>
      <c r="C621" s="429"/>
      <c r="D621" s="362"/>
      <c r="E621" s="361"/>
      <c r="F621" s="503"/>
      <c r="G621" s="1032"/>
      <c r="H621" s="1032"/>
      <c r="I621" s="1032"/>
      <c r="J621" s="1032"/>
      <c r="K621" s="286"/>
      <c r="L621" s="286"/>
      <c r="M621" s="286"/>
      <c r="N621" s="286"/>
      <c r="O621" s="286"/>
      <c r="P621" s="286"/>
      <c r="Q621" s="286"/>
      <c r="R621" s="290"/>
      <c r="S621" s="400"/>
      <c r="T621" s="106"/>
      <c r="U621" s="436"/>
      <c r="V621" s="27" t="e">
        <f>VLOOKUP(A621,'PLANILHA ORÇAMENTARIA'!$A$12:$H$536,5,0)</f>
        <v>#N/A</v>
      </c>
      <c r="W621" s="27" t="e">
        <f>VLOOKUP(A621,'PLANILHA ORÇAMENTARIA'!$A$12:$H$536,4,0)</f>
        <v>#N/A</v>
      </c>
      <c r="X621" s="38"/>
    </row>
    <row r="622" spans="1:24" s="5" customFormat="1" ht="18">
      <c r="A622" s="569"/>
      <c r="B622" s="428"/>
      <c r="C622" s="429"/>
      <c r="D622" s="474" t="s">
        <v>177</v>
      </c>
      <c r="E622" s="414">
        <f>E620</f>
        <v>802.48</v>
      </c>
      <c r="F622" s="503" t="s">
        <v>51</v>
      </c>
      <c r="G622" s="1032"/>
      <c r="H622" s="1032"/>
      <c r="I622" s="1032"/>
      <c r="J622" s="1032"/>
      <c r="K622" s="286"/>
      <c r="L622" s="286"/>
      <c r="M622" s="286"/>
      <c r="N622" s="286"/>
      <c r="O622" s="286"/>
      <c r="P622" s="286"/>
      <c r="Q622" s="286"/>
      <c r="R622" s="290"/>
      <c r="S622" s="400"/>
      <c r="T622" s="106"/>
      <c r="U622" s="436"/>
      <c r="V622" s="27" t="e">
        <f>VLOOKUP(A622,'PLANILHA ORÇAMENTARIA'!$A$12:$H$536,5,0)</f>
        <v>#N/A</v>
      </c>
      <c r="W622" s="27" t="e">
        <f>VLOOKUP(A622,'PLANILHA ORÇAMENTARIA'!$A$12:$H$536,4,0)</f>
        <v>#N/A</v>
      </c>
      <c r="X622" s="38"/>
    </row>
    <row r="623" spans="1:24" s="5" customFormat="1" ht="18">
      <c r="A623" s="569"/>
      <c r="B623" s="428"/>
      <c r="C623" s="429"/>
      <c r="D623" s="1148"/>
      <c r="E623" s="615"/>
      <c r="F623" s="1045"/>
      <c r="G623" s="1032"/>
      <c r="H623" s="1032"/>
      <c r="I623" s="1032"/>
      <c r="J623" s="1032"/>
      <c r="K623" s="286"/>
      <c r="L623" s="286"/>
      <c r="M623" s="286"/>
      <c r="N623" s="286"/>
      <c r="O623" s="286"/>
      <c r="P623" s="286"/>
      <c r="Q623" s="286"/>
      <c r="R623" s="290"/>
      <c r="S623" s="400"/>
      <c r="T623" s="106"/>
      <c r="U623" s="436"/>
      <c r="V623" s="27" t="e">
        <f>VLOOKUP(A623,'PLANILHA ORÇAMENTARIA'!$A$12:$H$536,5,0)</f>
        <v>#N/A</v>
      </c>
      <c r="W623" s="27" t="e">
        <f>VLOOKUP(A623,'PLANILHA ORÇAMENTARIA'!$A$12:$H$536,4,0)</f>
        <v>#N/A</v>
      </c>
      <c r="X623" s="38"/>
    </row>
    <row r="624" spans="1:24" s="5" customFormat="1" ht="18">
      <c r="A624" s="268" t="s">
        <v>15</v>
      </c>
      <c r="B624" s="305">
        <v>130204</v>
      </c>
      <c r="C624" s="260" t="s">
        <v>33</v>
      </c>
      <c r="D624" s="593" t="s">
        <v>271</v>
      </c>
      <c r="E624" s="484"/>
      <c r="F624" s="485"/>
      <c r="G624" s="486"/>
      <c r="H624" s="487"/>
      <c r="I624" s="487"/>
      <c r="J624" s="487"/>
      <c r="K624" s="487"/>
      <c r="L624" s="487"/>
      <c r="M624" s="487"/>
      <c r="N624" s="487"/>
      <c r="O624" s="487"/>
      <c r="P624" s="487"/>
      <c r="Q624" s="487"/>
      <c r="R624" s="488"/>
      <c r="S624" s="489"/>
      <c r="T624" s="490" t="s">
        <v>51</v>
      </c>
      <c r="U624" s="491">
        <f>S625</f>
        <v>802.48</v>
      </c>
      <c r="V624" s="27" t="str">
        <f>VLOOKUP(A624,'PLANILHA ORÇAMENTARIA'!$A$12:$H$536,5,0)</f>
        <v>M2</v>
      </c>
      <c r="W624" s="27" t="str">
        <f>VLOOKUP(A624,'PLANILHA ORÇAMENTARIA'!$A$12:$H$536,4,0)</f>
        <v>ACABAMENTO DE PISO DE CONCRETO TIPO BAMBOLÊ</v>
      </c>
      <c r="X624" s="38"/>
    </row>
    <row r="625" spans="1:24" s="5" customFormat="1" ht="18">
      <c r="A625" s="569"/>
      <c r="B625" s="428"/>
      <c r="C625" s="632"/>
      <c r="D625" s="633"/>
      <c r="E625" s="399"/>
      <c r="F625" s="1045"/>
      <c r="G625" s="1032"/>
      <c r="H625" s="1032"/>
      <c r="I625" s="1032"/>
      <c r="J625" s="1032"/>
      <c r="K625" s="286"/>
      <c r="L625" s="286"/>
      <c r="M625" s="286"/>
      <c r="N625" s="286"/>
      <c r="O625" s="286"/>
      <c r="P625" s="286"/>
      <c r="Q625" s="286"/>
      <c r="R625" s="355" t="s">
        <v>177</v>
      </c>
      <c r="S625" s="356">
        <f>E630</f>
        <v>802.48</v>
      </c>
      <c r="T625" s="106"/>
      <c r="U625" s="436"/>
      <c r="V625" s="27" t="e">
        <f>VLOOKUP(A625,'PLANILHA ORÇAMENTARIA'!$A$12:$H$536,5,0)</f>
        <v>#N/A</v>
      </c>
      <c r="W625" s="27" t="e">
        <f>VLOOKUP(A625,'PLANILHA ORÇAMENTARIA'!$A$12:$H$536,4,0)</f>
        <v>#N/A</v>
      </c>
      <c r="X625" s="38"/>
    </row>
    <row r="626" spans="1:24" s="5" customFormat="1" ht="18">
      <c r="A626" s="569"/>
      <c r="B626" s="428"/>
      <c r="C626" s="632"/>
      <c r="D626" s="469"/>
      <c r="E626" s="399"/>
      <c r="F626" s="1045"/>
      <c r="G626" s="1032"/>
      <c r="H626" s="1032"/>
      <c r="I626" s="1032"/>
      <c r="J626" s="1032"/>
      <c r="K626" s="286"/>
      <c r="L626" s="286"/>
      <c r="M626" s="286"/>
      <c r="N626" s="286"/>
      <c r="O626" s="286"/>
      <c r="P626" s="286"/>
      <c r="Q626" s="286"/>
      <c r="R626" s="290"/>
      <c r="S626" s="400"/>
      <c r="T626" s="106"/>
      <c r="U626" s="436"/>
      <c r="V626" s="27" t="e">
        <f>VLOOKUP(A626,'PLANILHA ORÇAMENTARIA'!$A$12:$H$536,5,0)</f>
        <v>#N/A</v>
      </c>
      <c r="W626" s="27" t="e">
        <f>VLOOKUP(A626,'PLANILHA ORÇAMENTARIA'!$A$12:$H$536,4,0)</f>
        <v>#N/A</v>
      </c>
      <c r="X626" s="38"/>
    </row>
    <row r="627" spans="1:24" s="5" customFormat="1" ht="18">
      <c r="A627" s="569"/>
      <c r="B627" s="428"/>
      <c r="C627" s="632"/>
      <c r="D627" s="631" t="s">
        <v>334</v>
      </c>
      <c r="E627" s="518"/>
      <c r="F627" s="504"/>
      <c r="G627" s="1032"/>
      <c r="H627" s="1032"/>
      <c r="I627" s="1032"/>
      <c r="J627" s="1032"/>
      <c r="K627" s="286"/>
      <c r="L627" s="286"/>
      <c r="M627" s="286"/>
      <c r="N627" s="286"/>
      <c r="O627" s="286"/>
      <c r="P627" s="286"/>
      <c r="Q627" s="286"/>
      <c r="R627" s="290"/>
      <c r="S627" s="400"/>
      <c r="T627" s="106"/>
      <c r="U627" s="436"/>
      <c r="V627" s="27" t="e">
        <f>VLOOKUP(A627,'PLANILHA ORÇAMENTARIA'!$A$12:$H$536,5,0)</f>
        <v>#N/A</v>
      </c>
      <c r="W627" s="27" t="e">
        <f>VLOOKUP(A627,'PLANILHA ORÇAMENTARIA'!$A$12:$H$536,4,0)</f>
        <v>#N/A</v>
      </c>
      <c r="X627" s="38"/>
    </row>
    <row r="628" spans="1:24" s="5" customFormat="1" ht="18">
      <c r="A628" s="569"/>
      <c r="B628" s="428"/>
      <c r="C628" s="632"/>
      <c r="D628" s="362" t="s">
        <v>185</v>
      </c>
      <c r="E628" s="414">
        <f>E622</f>
        <v>802.48</v>
      </c>
      <c r="F628" s="634" t="s">
        <v>51</v>
      </c>
      <c r="G628" s="1032"/>
      <c r="H628" s="1032"/>
      <c r="I628" s="1032"/>
      <c r="J628" s="1032"/>
      <c r="K628" s="286"/>
      <c r="L628" s="286"/>
      <c r="M628" s="286"/>
      <c r="N628" s="286"/>
      <c r="O628" s="286"/>
      <c r="P628" s="286"/>
      <c r="Q628" s="286"/>
      <c r="R628" s="290"/>
      <c r="S628" s="400"/>
      <c r="T628" s="106"/>
      <c r="U628" s="436"/>
      <c r="V628" s="27" t="e">
        <f>VLOOKUP(A628,'PLANILHA ORÇAMENTARIA'!$A$12:$H$536,5,0)</f>
        <v>#N/A</v>
      </c>
      <c r="W628" s="27" t="e">
        <f>VLOOKUP(A628,'PLANILHA ORÇAMENTARIA'!$A$12:$H$536,4,0)</f>
        <v>#N/A</v>
      </c>
      <c r="X628" s="38"/>
    </row>
    <row r="629" spans="1:24" s="5" customFormat="1" ht="18">
      <c r="A629" s="569"/>
      <c r="B629" s="428"/>
      <c r="C629" s="632"/>
      <c r="D629" s="362"/>
      <c r="E629" s="361"/>
      <c r="F629" s="504"/>
      <c r="G629" s="1032"/>
      <c r="H629" s="1032"/>
      <c r="I629" s="1032"/>
      <c r="J629" s="1032"/>
      <c r="K629" s="286"/>
      <c r="L629" s="286"/>
      <c r="M629" s="286"/>
      <c r="N629" s="286"/>
      <c r="O629" s="286"/>
      <c r="P629" s="286"/>
      <c r="Q629" s="286"/>
      <c r="R629" s="290"/>
      <c r="S629" s="400"/>
      <c r="T629" s="106"/>
      <c r="U629" s="436"/>
      <c r="V629" s="27" t="e">
        <f>VLOOKUP(A629,'PLANILHA ORÇAMENTARIA'!$A$12:$H$536,5,0)</f>
        <v>#N/A</v>
      </c>
      <c r="W629" s="27" t="e">
        <f>VLOOKUP(A629,'PLANILHA ORÇAMENTARIA'!$A$12:$H$536,4,0)</f>
        <v>#N/A</v>
      </c>
      <c r="X629" s="38"/>
    </row>
    <row r="630" spans="1:24" s="5" customFormat="1" ht="18">
      <c r="A630" s="569"/>
      <c r="B630" s="428"/>
      <c r="C630" s="632"/>
      <c r="D630" s="474" t="s">
        <v>177</v>
      </c>
      <c r="E630" s="414">
        <f>E628</f>
        <v>802.48</v>
      </c>
      <c r="F630" s="635" t="s">
        <v>51</v>
      </c>
      <c r="G630" s="1032"/>
      <c r="H630" s="1032"/>
      <c r="I630" s="1032"/>
      <c r="J630" s="1032"/>
      <c r="K630" s="286"/>
      <c r="L630" s="286"/>
      <c r="M630" s="286"/>
      <c r="N630" s="286"/>
      <c r="O630" s="286"/>
      <c r="P630" s="286"/>
      <c r="Q630" s="286"/>
      <c r="R630" s="290"/>
      <c r="S630" s="400"/>
      <c r="T630" s="106"/>
      <c r="U630" s="436"/>
      <c r="V630" s="27" t="e">
        <f>VLOOKUP(A630,'PLANILHA ORÇAMENTARIA'!$A$12:$H$536,5,0)</f>
        <v>#N/A</v>
      </c>
      <c r="W630" s="27" t="e">
        <f>VLOOKUP(A630,'PLANILHA ORÇAMENTARIA'!$A$12:$H$536,4,0)</f>
        <v>#N/A</v>
      </c>
      <c r="X630" s="38"/>
    </row>
    <row r="631" spans="1:24" s="5" customFormat="1" ht="18">
      <c r="A631" s="569"/>
      <c r="B631" s="428"/>
      <c r="C631" s="632"/>
      <c r="D631" s="633"/>
      <c r="E631" s="399"/>
      <c r="F631" s="1045"/>
      <c r="G631" s="1032"/>
      <c r="H631" s="1032"/>
      <c r="I631" s="1032"/>
      <c r="J631" s="1032"/>
      <c r="K631" s="286"/>
      <c r="L631" s="286"/>
      <c r="M631" s="286"/>
      <c r="N631" s="286"/>
      <c r="O631" s="286"/>
      <c r="P631" s="286"/>
      <c r="Q631" s="286"/>
      <c r="R631" s="290"/>
      <c r="S631" s="400"/>
      <c r="T631" s="106"/>
      <c r="U631" s="436"/>
      <c r="V631" s="27" t="e">
        <f>VLOOKUP(A631,'PLANILHA ORÇAMENTARIA'!$A$12:$H$536,5,0)</f>
        <v>#N/A</v>
      </c>
      <c r="W631" s="27" t="e">
        <f>VLOOKUP(A631,'PLANILHA ORÇAMENTARIA'!$A$12:$H$536,4,0)</f>
        <v>#N/A</v>
      </c>
      <c r="X631" s="38"/>
    </row>
    <row r="632" spans="1:24" s="4" customFormat="1" ht="18">
      <c r="A632" s="268" t="s">
        <v>16</v>
      </c>
      <c r="B632" s="305" t="s">
        <v>300</v>
      </c>
      <c r="C632" s="260" t="s">
        <v>47</v>
      </c>
      <c r="D632" s="593" t="s">
        <v>301</v>
      </c>
      <c r="E632" s="484"/>
      <c r="F632" s="485"/>
      <c r="G632" s="486"/>
      <c r="H632" s="487"/>
      <c r="I632" s="487"/>
      <c r="J632" s="487"/>
      <c r="K632" s="487"/>
      <c r="L632" s="487"/>
      <c r="M632" s="487"/>
      <c r="N632" s="487"/>
      <c r="O632" s="487"/>
      <c r="P632" s="487"/>
      <c r="Q632" s="487"/>
      <c r="R632" s="488"/>
      <c r="S632" s="489"/>
      <c r="T632" s="490" t="s">
        <v>38</v>
      </c>
      <c r="U632" s="491">
        <f>S633</f>
        <v>34.207570000000004</v>
      </c>
      <c r="V632" s="27" t="str">
        <f>VLOOKUP(A632,'PLANILHA ORÇAMENTARIA'!$A$12:$H$536,5,0)</f>
        <v>M3</v>
      </c>
      <c r="W632" s="27" t="str">
        <f>VLOOKUP(A632,'PLANILHA ORÇAMENTARIA'!$A$12:$H$536,4,0)</f>
        <v>GRAUTE FGK=25 MPA; TRAÇO 1:0,02:1,3:1,6 (EM MASSA SECA DE CIMENTO/ CAL/ AREIA GROSSA/ BRITA 0) - PREPARO MECÂNICO COM BETONEIRA 400 L. AF_09/2021</v>
      </c>
      <c r="X632" s="88"/>
    </row>
    <row r="633" spans="1:24" s="4" customFormat="1" ht="18">
      <c r="A633" s="274"/>
      <c r="B633" s="302"/>
      <c r="C633" s="397"/>
      <c r="D633" s="1049"/>
      <c r="E633" s="400"/>
      <c r="F633" s="1031"/>
      <c r="G633" s="1032"/>
      <c r="H633" s="1032"/>
      <c r="I633" s="1032"/>
      <c r="J633" s="1032"/>
      <c r="K633" s="286"/>
      <c r="L633" s="286"/>
      <c r="M633" s="286"/>
      <c r="N633" s="286"/>
      <c r="O633" s="286"/>
      <c r="P633" s="286"/>
      <c r="Q633" s="286"/>
      <c r="R633" s="355" t="s">
        <v>177</v>
      </c>
      <c r="S633" s="356">
        <f>E639+E648+E657+E664+E673+E680+E690+E697+E706+E713+E728+E737+E720</f>
        <v>34.207570000000004</v>
      </c>
      <c r="T633" s="106"/>
      <c r="U633" s="401"/>
      <c r="V633" s="27" t="e">
        <f>VLOOKUP(A633,'PLANILHA ORÇAMENTARIA'!$A$12:$H$536,5,0)</f>
        <v>#N/A</v>
      </c>
      <c r="W633" s="27" t="e">
        <f>VLOOKUP(A633,'PLANILHA ORÇAMENTARIA'!$A$12:$H$536,4,0)</f>
        <v>#N/A</v>
      </c>
      <c r="X633" s="88"/>
    </row>
    <row r="634" spans="1:24" s="4" customFormat="1" ht="18">
      <c r="A634" s="274"/>
      <c r="B634" s="302"/>
      <c r="C634" s="397"/>
      <c r="D634" s="1068" t="s">
        <v>597</v>
      </c>
      <c r="E634" s="413"/>
      <c r="F634" s="413"/>
      <c r="G634" s="1032"/>
      <c r="H634" s="1032"/>
      <c r="I634" s="1032"/>
      <c r="J634" s="1032"/>
      <c r="K634" s="286"/>
      <c r="L634" s="286"/>
      <c r="M634" s="286"/>
      <c r="N634" s="286"/>
      <c r="O634" s="286"/>
      <c r="P634" s="286"/>
      <c r="Q634" s="286"/>
      <c r="R634" s="290"/>
      <c r="S634" s="400"/>
      <c r="T634" s="106"/>
      <c r="U634" s="401"/>
      <c r="V634" s="27" t="e">
        <f>VLOOKUP(A634,'PLANILHA ORÇAMENTARIA'!$A$12:$H$536,5,0)</f>
        <v>#N/A</v>
      </c>
      <c r="W634" s="27" t="e">
        <f>VLOOKUP(A634,'PLANILHA ORÇAMENTARIA'!$A$12:$H$536,4,0)</f>
        <v>#N/A</v>
      </c>
      <c r="X634" s="88"/>
    </row>
    <row r="635" spans="1:24" s="4" customFormat="1" ht="18">
      <c r="A635" s="274"/>
      <c r="B635" s="302"/>
      <c r="C635" s="397"/>
      <c r="D635" s="629" t="s">
        <v>304</v>
      </c>
      <c r="E635" s="636">
        <v>2.5999999999999999E-2</v>
      </c>
      <c r="F635" s="636" t="s">
        <v>268</v>
      </c>
      <c r="G635" s="1032"/>
      <c r="H635" s="1032"/>
      <c r="I635" s="1032"/>
      <c r="J635" s="1032"/>
      <c r="K635" s="286"/>
      <c r="L635" s="286"/>
      <c r="M635" s="286"/>
      <c r="N635" s="286"/>
      <c r="O635" s="286"/>
      <c r="P635" s="286"/>
      <c r="Q635" s="286"/>
      <c r="R635" s="290"/>
      <c r="S635" s="400"/>
      <c r="T635" s="106"/>
      <c r="U635" s="401"/>
      <c r="V635" s="27" t="e">
        <f>VLOOKUP(A635,'PLANILHA ORÇAMENTARIA'!$A$12:$H$536,5,0)</f>
        <v>#N/A</v>
      </c>
      <c r="W635" s="27" t="e">
        <f>VLOOKUP(A635,'PLANILHA ORÇAMENTARIA'!$A$12:$H$536,4,0)</f>
        <v>#N/A</v>
      </c>
      <c r="X635" s="88"/>
    </row>
    <row r="636" spans="1:24" s="4" customFormat="1" ht="18">
      <c r="A636" s="274"/>
      <c r="B636" s="302"/>
      <c r="C636" s="397"/>
      <c r="D636" s="629" t="s">
        <v>179</v>
      </c>
      <c r="E636" s="518">
        <v>38.159999999999997</v>
      </c>
      <c r="F636" s="503" t="s">
        <v>52</v>
      </c>
      <c r="G636" s="1032"/>
      <c r="H636" s="1032"/>
      <c r="I636" s="1032"/>
      <c r="J636" s="1032"/>
      <c r="K636" s="286"/>
      <c r="L636" s="286"/>
      <c r="M636" s="286"/>
      <c r="N636" s="286"/>
      <c r="O636" s="286"/>
      <c r="P636" s="286"/>
      <c r="Q636" s="286"/>
      <c r="R636" s="290"/>
      <c r="S636" s="400"/>
      <c r="T636" s="106"/>
      <c r="U636" s="401"/>
      <c r="V636" s="27" t="e">
        <f>VLOOKUP(A636,'PLANILHA ORÇAMENTARIA'!$A$12:$H$536,5,0)</f>
        <v>#N/A</v>
      </c>
      <c r="W636" s="27" t="e">
        <f>VLOOKUP(A636,'PLANILHA ORÇAMENTARIA'!$A$12:$H$536,4,0)</f>
        <v>#N/A</v>
      </c>
      <c r="X636" s="88"/>
    </row>
    <row r="637" spans="1:24" s="4" customFormat="1" ht="18">
      <c r="A637" s="274"/>
      <c r="B637" s="302"/>
      <c r="C637" s="397"/>
      <c r="D637" s="629"/>
      <c r="E637" s="518"/>
      <c r="F637" s="503"/>
      <c r="G637" s="1032"/>
      <c r="H637" s="1032"/>
      <c r="I637" s="1032"/>
      <c r="J637" s="1032"/>
      <c r="K637" s="286"/>
      <c r="L637" s="286"/>
      <c r="M637" s="286"/>
      <c r="N637" s="286"/>
      <c r="O637" s="286"/>
      <c r="P637" s="286"/>
      <c r="Q637" s="286"/>
      <c r="R637" s="290"/>
      <c r="S637" s="400"/>
      <c r="T637" s="106"/>
      <c r="U637" s="401"/>
      <c r="V637" s="27" t="e">
        <f>VLOOKUP(A637,'PLANILHA ORÇAMENTARIA'!$A$12:$H$536,5,0)</f>
        <v>#N/A</v>
      </c>
      <c r="W637" s="27" t="e">
        <f>VLOOKUP(A637,'PLANILHA ORÇAMENTARIA'!$A$12:$H$536,4,0)</f>
        <v>#N/A</v>
      </c>
      <c r="X637" s="88"/>
    </row>
    <row r="638" spans="1:24" s="4" customFormat="1" ht="18">
      <c r="A638" s="274"/>
      <c r="B638" s="302"/>
      <c r="C638" s="397"/>
      <c r="D638" s="629" t="s">
        <v>176</v>
      </c>
      <c r="E638" s="518">
        <v>2</v>
      </c>
      <c r="F638" s="503"/>
      <c r="G638" s="1032"/>
      <c r="H638" s="1032"/>
      <c r="I638" s="1032"/>
      <c r="J638" s="1032"/>
      <c r="K638" s="286"/>
      <c r="L638" s="286"/>
      <c r="M638" s="286"/>
      <c r="N638" s="286"/>
      <c r="O638" s="286"/>
      <c r="P638" s="286"/>
      <c r="Q638" s="286"/>
      <c r="R638" s="290"/>
      <c r="S638" s="400"/>
      <c r="T638" s="106"/>
      <c r="U638" s="401"/>
      <c r="V638" s="27" t="e">
        <f>VLOOKUP(A638,'PLANILHA ORÇAMENTARIA'!$A$12:$H$536,5,0)</f>
        <v>#N/A</v>
      </c>
      <c r="W638" s="27" t="e">
        <f>VLOOKUP(A638,'PLANILHA ORÇAMENTARIA'!$A$12:$H$536,4,0)</f>
        <v>#N/A</v>
      </c>
      <c r="X638" s="88"/>
    </row>
    <row r="639" spans="1:24" s="4" customFormat="1" ht="18">
      <c r="A639" s="274"/>
      <c r="B639" s="302"/>
      <c r="C639" s="397"/>
      <c r="D639" s="629" t="s">
        <v>181</v>
      </c>
      <c r="E639" s="518">
        <f>E636*E635*E638</f>
        <v>1.9843199999999996</v>
      </c>
      <c r="F639" s="503" t="s">
        <v>568</v>
      </c>
      <c r="G639" s="1032"/>
      <c r="H639" s="1032"/>
      <c r="I639" s="1032"/>
      <c r="J639" s="1032"/>
      <c r="K639" s="286"/>
      <c r="L639" s="286"/>
      <c r="M639" s="286"/>
      <c r="N639" s="286"/>
      <c r="O639" s="286"/>
      <c r="P639" s="286"/>
      <c r="Q639" s="286"/>
      <c r="R639" s="290"/>
      <c r="S639" s="400"/>
      <c r="T639" s="106"/>
      <c r="U639" s="401"/>
      <c r="V639" s="27" t="e">
        <f>VLOOKUP(A639,'PLANILHA ORÇAMENTARIA'!$A$12:$H$536,5,0)</f>
        <v>#N/A</v>
      </c>
      <c r="W639" s="27" t="e">
        <f>VLOOKUP(A639,'PLANILHA ORÇAMENTARIA'!$A$12:$H$536,4,0)</f>
        <v>#N/A</v>
      </c>
      <c r="X639" s="88"/>
    </row>
    <row r="640" spans="1:24" s="4" customFormat="1" ht="18">
      <c r="A640" s="274"/>
      <c r="B640" s="302"/>
      <c r="C640" s="397"/>
      <c r="D640" s="1049"/>
      <c r="E640" s="400"/>
      <c r="F640" s="1045"/>
      <c r="G640" s="1032"/>
      <c r="H640" s="1032"/>
      <c r="I640" s="1032"/>
      <c r="J640" s="1032"/>
      <c r="K640" s="286"/>
      <c r="L640" s="286"/>
      <c r="M640" s="286"/>
      <c r="N640" s="286"/>
      <c r="O640" s="286"/>
      <c r="P640" s="286"/>
      <c r="Q640" s="286"/>
      <c r="R640" s="290"/>
      <c r="S640" s="400"/>
      <c r="T640" s="106"/>
      <c r="U640" s="401"/>
      <c r="V640" s="27" t="e">
        <f>VLOOKUP(A640,'PLANILHA ORÇAMENTARIA'!$A$12:$H$536,5,0)</f>
        <v>#N/A</v>
      </c>
      <c r="W640" s="27" t="e">
        <f>VLOOKUP(A640,'PLANILHA ORÇAMENTARIA'!$A$12:$H$536,4,0)</f>
        <v>#N/A</v>
      </c>
      <c r="X640" s="88"/>
    </row>
    <row r="641" spans="1:24" s="4" customFormat="1" ht="18">
      <c r="A641" s="274"/>
      <c r="B641" s="302"/>
      <c r="C641" s="397"/>
      <c r="D641" s="1068" t="s">
        <v>306</v>
      </c>
      <c r="E641" s="413"/>
      <c r="F641" s="413"/>
      <c r="G641" s="1032"/>
      <c r="H641" s="1032"/>
      <c r="I641" s="1032"/>
      <c r="J641" s="1032"/>
      <c r="K641" s="286"/>
      <c r="L641" s="286"/>
      <c r="M641" s="286"/>
      <c r="N641" s="286"/>
      <c r="O641" s="286"/>
      <c r="P641" s="286"/>
      <c r="Q641" s="286"/>
      <c r="R641" s="290"/>
      <c r="S641" s="400"/>
      <c r="T641" s="106"/>
      <c r="U641" s="401"/>
      <c r="V641" s="27" t="e">
        <f>VLOOKUP(A641,'PLANILHA ORÇAMENTARIA'!$A$12:$H$536,5,0)</f>
        <v>#N/A</v>
      </c>
      <c r="W641" s="27" t="e">
        <f>VLOOKUP(A641,'PLANILHA ORÇAMENTARIA'!$A$12:$H$536,4,0)</f>
        <v>#N/A</v>
      </c>
      <c r="X641" s="88"/>
    </row>
    <row r="642" spans="1:24" s="4" customFormat="1" ht="18">
      <c r="A642" s="274"/>
      <c r="B642" s="302"/>
      <c r="C642" s="397"/>
      <c r="D642" s="629" t="s">
        <v>313</v>
      </c>
      <c r="E642" s="636">
        <v>7.0000000000000007E-2</v>
      </c>
      <c r="F642" s="636" t="s">
        <v>268</v>
      </c>
      <c r="G642" s="1032"/>
      <c r="H642" s="1032"/>
      <c r="I642" s="1032"/>
      <c r="J642" s="1032"/>
      <c r="K642" s="286"/>
      <c r="L642" s="286"/>
      <c r="M642" s="286"/>
      <c r="N642" s="286"/>
      <c r="O642" s="286"/>
      <c r="P642" s="286"/>
      <c r="Q642" s="286"/>
      <c r="R642" s="290"/>
      <c r="S642" s="400"/>
      <c r="T642" s="106"/>
      <c r="U642" s="401"/>
      <c r="V642" s="27" t="e">
        <f>VLOOKUP(A642,'PLANILHA ORÇAMENTARIA'!$A$12:$H$536,5,0)</f>
        <v>#N/A</v>
      </c>
      <c r="W642" s="27" t="e">
        <f>VLOOKUP(A642,'PLANILHA ORÇAMENTARIA'!$A$12:$H$536,4,0)</f>
        <v>#N/A</v>
      </c>
      <c r="X642" s="88"/>
    </row>
    <row r="643" spans="1:24" s="4" customFormat="1" ht="18">
      <c r="A643" s="274"/>
      <c r="B643" s="302"/>
      <c r="C643" s="397"/>
      <c r="D643" s="629" t="s">
        <v>179</v>
      </c>
      <c r="E643" s="518">
        <v>38.159999999999997</v>
      </c>
      <c r="F643" s="503" t="s">
        <v>52</v>
      </c>
      <c r="G643" s="1032"/>
      <c r="H643" s="1032"/>
      <c r="I643" s="1032"/>
      <c r="J643" s="1032"/>
      <c r="K643" s="286"/>
      <c r="L643" s="286"/>
      <c r="M643" s="286"/>
      <c r="N643" s="286"/>
      <c r="O643" s="286"/>
      <c r="P643" s="286"/>
      <c r="Q643" s="286"/>
      <c r="R643" s="290"/>
      <c r="S643" s="400"/>
      <c r="T643" s="106"/>
      <c r="U643" s="401"/>
      <c r="V643" s="27" t="e">
        <f>VLOOKUP(A643,'PLANILHA ORÇAMENTARIA'!$A$12:$H$536,5,0)</f>
        <v>#N/A</v>
      </c>
      <c r="W643" s="27" t="e">
        <f>VLOOKUP(A643,'PLANILHA ORÇAMENTARIA'!$A$12:$H$536,4,0)</f>
        <v>#N/A</v>
      </c>
      <c r="X643" s="88"/>
    </row>
    <row r="644" spans="1:24" s="4" customFormat="1" ht="18">
      <c r="A644" s="274"/>
      <c r="B644" s="302"/>
      <c r="C644" s="397"/>
      <c r="D644" s="629" t="s">
        <v>303</v>
      </c>
      <c r="E644" s="518">
        <v>1.29</v>
      </c>
      <c r="F644" s="503" t="s">
        <v>52</v>
      </c>
      <c r="G644" s="1032"/>
      <c r="H644" s="1032"/>
      <c r="I644" s="1032"/>
      <c r="J644" s="1032"/>
      <c r="K644" s="286"/>
      <c r="L644" s="286"/>
      <c r="M644" s="286"/>
      <c r="N644" s="286"/>
      <c r="O644" s="286"/>
      <c r="P644" s="286"/>
      <c r="Q644" s="286"/>
      <c r="R644" s="290"/>
      <c r="S644" s="400"/>
      <c r="T644" s="106"/>
      <c r="U644" s="401"/>
      <c r="V644" s="27" t="e">
        <f>VLOOKUP(A644,'PLANILHA ORÇAMENTARIA'!$A$12:$H$536,5,0)</f>
        <v>#N/A</v>
      </c>
      <c r="W644" s="27" t="e">
        <f>VLOOKUP(A644,'PLANILHA ORÇAMENTARIA'!$A$12:$H$536,4,0)</f>
        <v>#N/A</v>
      </c>
      <c r="X644" s="88"/>
    </row>
    <row r="645" spans="1:24" s="4" customFormat="1" ht="18">
      <c r="A645" s="274"/>
      <c r="B645" s="302"/>
      <c r="C645" s="397"/>
      <c r="D645" s="629" t="s">
        <v>598</v>
      </c>
      <c r="E645" s="518">
        <v>0.5</v>
      </c>
      <c r="F645" s="503" t="s">
        <v>52</v>
      </c>
      <c r="G645" s="1032"/>
      <c r="H645" s="1032"/>
      <c r="I645" s="1032"/>
      <c r="J645" s="1032"/>
      <c r="K645" s="286"/>
      <c r="L645" s="286"/>
      <c r="M645" s="286"/>
      <c r="N645" s="286"/>
      <c r="O645" s="286"/>
      <c r="P645" s="286"/>
      <c r="Q645" s="286"/>
      <c r="R645" s="290"/>
      <c r="S645" s="400"/>
      <c r="T645" s="106"/>
      <c r="U645" s="401"/>
      <c r="V645" s="27" t="e">
        <f>VLOOKUP(A645,'PLANILHA ORÇAMENTARIA'!$A$12:$H$536,5,0)</f>
        <v>#N/A</v>
      </c>
      <c r="W645" s="27" t="e">
        <f>VLOOKUP(A645,'PLANILHA ORÇAMENTARIA'!$A$12:$H$536,4,0)</f>
        <v>#N/A</v>
      </c>
      <c r="X645" s="88"/>
    </row>
    <row r="646" spans="1:24" s="4" customFormat="1" ht="18">
      <c r="A646" s="274"/>
      <c r="B646" s="302"/>
      <c r="C646" s="397"/>
      <c r="D646" s="629" t="s">
        <v>176</v>
      </c>
      <c r="E646" s="518">
        <f>E643/E645</f>
        <v>76.319999999999993</v>
      </c>
      <c r="F646" s="503" t="s">
        <v>146</v>
      </c>
      <c r="G646" s="1032"/>
      <c r="H646" s="1032"/>
      <c r="I646" s="1032"/>
      <c r="J646" s="1032"/>
      <c r="K646" s="286"/>
      <c r="L646" s="286"/>
      <c r="M646" s="286"/>
      <c r="N646" s="286"/>
      <c r="O646" s="286"/>
      <c r="P646" s="286"/>
      <c r="Q646" s="286"/>
      <c r="R646" s="290"/>
      <c r="S646" s="400"/>
      <c r="T646" s="106"/>
      <c r="U646" s="401"/>
      <c r="V646" s="27" t="e">
        <f>VLOOKUP(A646,'PLANILHA ORÇAMENTARIA'!$A$12:$H$536,5,0)</f>
        <v>#N/A</v>
      </c>
      <c r="W646" s="27" t="e">
        <f>VLOOKUP(A646,'PLANILHA ORÇAMENTARIA'!$A$12:$H$536,4,0)</f>
        <v>#N/A</v>
      </c>
      <c r="X646" s="88"/>
    </row>
    <row r="647" spans="1:24" s="4" customFormat="1" ht="18">
      <c r="A647" s="274"/>
      <c r="B647" s="302"/>
      <c r="C647" s="397"/>
      <c r="D647" s="629" t="s">
        <v>302</v>
      </c>
      <c r="E647" s="518">
        <f>E646*E644</f>
        <v>98.452799999999996</v>
      </c>
      <c r="F647" s="503" t="s">
        <v>52</v>
      </c>
      <c r="G647" s="1032"/>
      <c r="H647" s="1032"/>
      <c r="I647" s="1032"/>
      <c r="J647" s="1032"/>
      <c r="K647" s="286"/>
      <c r="L647" s="286"/>
      <c r="M647" s="286"/>
      <c r="N647" s="286"/>
      <c r="O647" s="286"/>
      <c r="P647" s="286"/>
      <c r="Q647" s="286"/>
      <c r="R647" s="290"/>
      <c r="S647" s="400"/>
      <c r="T647" s="106"/>
      <c r="U647" s="401"/>
      <c r="V647" s="27" t="e">
        <f>VLOOKUP(A647,'PLANILHA ORÇAMENTARIA'!$A$12:$H$536,5,0)</f>
        <v>#N/A</v>
      </c>
      <c r="W647" s="27" t="e">
        <f>VLOOKUP(A647,'PLANILHA ORÇAMENTARIA'!$A$12:$H$536,4,0)</f>
        <v>#N/A</v>
      </c>
      <c r="X647" s="88"/>
    </row>
    <row r="648" spans="1:24" s="4" customFormat="1" ht="18">
      <c r="A648" s="274"/>
      <c r="B648" s="302"/>
      <c r="C648" s="397"/>
      <c r="D648" s="629" t="s">
        <v>181</v>
      </c>
      <c r="E648" s="518">
        <f>E647*E642</f>
        <v>6.8916960000000005</v>
      </c>
      <c r="F648" s="503" t="s">
        <v>568</v>
      </c>
      <c r="G648" s="1032"/>
      <c r="H648" s="1032"/>
      <c r="I648" s="1032"/>
      <c r="J648" s="1032"/>
      <c r="K648" s="286"/>
      <c r="L648" s="286"/>
      <c r="M648" s="286"/>
      <c r="N648" s="286"/>
      <c r="O648" s="286"/>
      <c r="P648" s="286"/>
      <c r="Q648" s="286"/>
      <c r="R648" s="290"/>
      <c r="S648" s="400"/>
      <c r="T648" s="106"/>
      <c r="U648" s="401"/>
      <c r="V648" s="27" t="e">
        <f>VLOOKUP(A648,'PLANILHA ORÇAMENTARIA'!$A$12:$H$536,5,0)</f>
        <v>#N/A</v>
      </c>
      <c r="W648" s="27" t="e">
        <f>VLOOKUP(A648,'PLANILHA ORÇAMENTARIA'!$A$12:$H$536,4,0)</f>
        <v>#N/A</v>
      </c>
      <c r="X648" s="88"/>
    </row>
    <row r="649" spans="1:24" s="5" customFormat="1" ht="18">
      <c r="A649" s="569"/>
      <c r="B649" s="428"/>
      <c r="C649" s="429"/>
      <c r="D649" s="1049"/>
      <c r="E649" s="400"/>
      <c r="F649" s="1031"/>
      <c r="G649" s="1032"/>
      <c r="H649" s="1032"/>
      <c r="I649" s="1032"/>
      <c r="J649" s="1032"/>
      <c r="K649" s="286"/>
      <c r="L649" s="286"/>
      <c r="M649" s="286"/>
      <c r="N649" s="286"/>
      <c r="O649" s="286"/>
      <c r="P649" s="286"/>
      <c r="Q649" s="286"/>
      <c r="R649" s="290"/>
      <c r="S649" s="400"/>
      <c r="T649" s="106"/>
      <c r="U649" s="436"/>
      <c r="V649" s="27" t="e">
        <f>VLOOKUP(A649,'PLANILHA ORÇAMENTARIA'!$A$12:$H$536,5,0)</f>
        <v>#N/A</v>
      </c>
      <c r="W649" s="27" t="e">
        <f>VLOOKUP(A649,'PLANILHA ORÇAMENTARIA'!$A$12:$H$536,4,0)</f>
        <v>#N/A</v>
      </c>
      <c r="X649" s="38"/>
    </row>
    <row r="650" spans="1:24" s="5" customFormat="1" ht="18">
      <c r="A650" s="569"/>
      <c r="B650" s="428"/>
      <c r="C650" s="429"/>
      <c r="D650" s="1068" t="s">
        <v>307</v>
      </c>
      <c r="E650" s="413"/>
      <c r="F650" s="413"/>
      <c r="G650" s="1032"/>
      <c r="H650" s="1032"/>
      <c r="I650" s="1032"/>
      <c r="J650" s="1032"/>
      <c r="K650" s="286"/>
      <c r="L650" s="286"/>
      <c r="M650" s="286"/>
      <c r="N650" s="286"/>
      <c r="O650" s="286"/>
      <c r="P650" s="286"/>
      <c r="Q650" s="286"/>
      <c r="R650" s="290"/>
      <c r="S650" s="400"/>
      <c r="T650" s="106"/>
      <c r="U650" s="436"/>
      <c r="V650" s="27" t="e">
        <f>VLOOKUP(A650,'PLANILHA ORÇAMENTARIA'!$A$12:$H$536,5,0)</f>
        <v>#N/A</v>
      </c>
      <c r="W650" s="27" t="e">
        <f>VLOOKUP(A650,'PLANILHA ORÇAMENTARIA'!$A$12:$H$536,4,0)</f>
        <v>#N/A</v>
      </c>
      <c r="X650" s="38"/>
    </row>
    <row r="651" spans="1:24" s="5" customFormat="1" ht="18">
      <c r="A651" s="569"/>
      <c r="B651" s="428"/>
      <c r="C651" s="429"/>
      <c r="D651" s="629" t="s">
        <v>313</v>
      </c>
      <c r="E651" s="636">
        <v>7.0000000000000007E-2</v>
      </c>
      <c r="F651" s="636" t="s">
        <v>268</v>
      </c>
      <c r="G651" s="1032"/>
      <c r="H651" s="1032"/>
      <c r="I651" s="1032"/>
      <c r="J651" s="1032"/>
      <c r="K651" s="286"/>
      <c r="L651" s="286"/>
      <c r="M651" s="286"/>
      <c r="N651" s="286"/>
      <c r="O651" s="286"/>
      <c r="P651" s="286"/>
      <c r="Q651" s="286"/>
      <c r="R651" s="290"/>
      <c r="S651" s="400"/>
      <c r="T651" s="106"/>
      <c r="U651" s="436"/>
      <c r="V651" s="27" t="e">
        <f>VLOOKUP(A651,'PLANILHA ORÇAMENTARIA'!$A$12:$H$536,5,0)</f>
        <v>#N/A</v>
      </c>
      <c r="W651" s="27" t="e">
        <f>VLOOKUP(A651,'PLANILHA ORÇAMENTARIA'!$A$12:$H$536,4,0)</f>
        <v>#N/A</v>
      </c>
      <c r="X651" s="38"/>
    </row>
    <row r="652" spans="1:24" s="5" customFormat="1" ht="18">
      <c r="A652" s="569"/>
      <c r="B652" s="428"/>
      <c r="C652" s="429"/>
      <c r="D652" s="629" t="s">
        <v>179</v>
      </c>
      <c r="E652" s="518">
        <v>12.38</v>
      </c>
      <c r="F652" s="503" t="s">
        <v>52</v>
      </c>
      <c r="G652" s="1032"/>
      <c r="H652" s="1032"/>
      <c r="I652" s="1032"/>
      <c r="J652" s="1032"/>
      <c r="K652" s="286"/>
      <c r="L652" s="286"/>
      <c r="M652" s="286"/>
      <c r="N652" s="286"/>
      <c r="O652" s="286"/>
      <c r="P652" s="286"/>
      <c r="Q652" s="286"/>
      <c r="R652" s="290"/>
      <c r="S652" s="400"/>
      <c r="T652" s="106"/>
      <c r="U652" s="436"/>
      <c r="V652" s="27" t="e">
        <f>VLOOKUP(A652,'PLANILHA ORÇAMENTARIA'!$A$12:$H$536,5,0)</f>
        <v>#N/A</v>
      </c>
      <c r="W652" s="27" t="e">
        <f>VLOOKUP(A652,'PLANILHA ORÇAMENTARIA'!$A$12:$H$536,4,0)</f>
        <v>#N/A</v>
      </c>
      <c r="X652" s="38"/>
    </row>
    <row r="653" spans="1:24" s="5" customFormat="1" ht="18">
      <c r="A653" s="569"/>
      <c r="B653" s="428"/>
      <c r="C653" s="429"/>
      <c r="D653" s="629" t="s">
        <v>303</v>
      </c>
      <c r="E653" s="518">
        <v>1.46</v>
      </c>
      <c r="F653" s="503" t="s">
        <v>52</v>
      </c>
      <c r="G653" s="1032"/>
      <c r="H653" s="1032"/>
      <c r="I653" s="1032"/>
      <c r="J653" s="1032"/>
      <c r="K653" s="286"/>
      <c r="L653" s="286"/>
      <c r="M653" s="286"/>
      <c r="N653" s="286"/>
      <c r="O653" s="286"/>
      <c r="P653" s="286"/>
      <c r="Q653" s="286"/>
      <c r="R653" s="290"/>
      <c r="S653" s="400"/>
      <c r="T653" s="106"/>
      <c r="U653" s="436"/>
      <c r="V653" s="27" t="e">
        <f>VLOOKUP(A653,'PLANILHA ORÇAMENTARIA'!$A$12:$H$536,5,0)</f>
        <v>#N/A</v>
      </c>
      <c r="W653" s="27" t="e">
        <f>VLOOKUP(A653,'PLANILHA ORÇAMENTARIA'!$A$12:$H$536,4,0)</f>
        <v>#N/A</v>
      </c>
      <c r="X653" s="38"/>
    </row>
    <row r="654" spans="1:24" s="5" customFormat="1" ht="18">
      <c r="A654" s="569"/>
      <c r="B654" s="428"/>
      <c r="C654" s="429"/>
      <c r="D654" s="629" t="s">
        <v>598</v>
      </c>
      <c r="E654" s="518">
        <v>0.5</v>
      </c>
      <c r="F654" s="503" t="s">
        <v>52</v>
      </c>
      <c r="G654" s="1032"/>
      <c r="H654" s="1032"/>
      <c r="I654" s="1032"/>
      <c r="J654" s="1032"/>
      <c r="K654" s="286"/>
      <c r="L654" s="286"/>
      <c r="M654" s="286"/>
      <c r="N654" s="286"/>
      <c r="O654" s="286"/>
      <c r="P654" s="286"/>
      <c r="Q654" s="286"/>
      <c r="R654" s="290"/>
      <c r="S654" s="400"/>
      <c r="T654" s="106"/>
      <c r="U654" s="436"/>
      <c r="V654" s="27" t="e">
        <f>VLOOKUP(A654,'PLANILHA ORÇAMENTARIA'!$A$12:$H$536,5,0)</f>
        <v>#N/A</v>
      </c>
      <c r="W654" s="27" t="e">
        <f>VLOOKUP(A654,'PLANILHA ORÇAMENTARIA'!$A$12:$H$536,4,0)</f>
        <v>#N/A</v>
      </c>
      <c r="X654" s="38"/>
    </row>
    <row r="655" spans="1:24" s="5" customFormat="1" ht="18">
      <c r="A655" s="569"/>
      <c r="B655" s="428"/>
      <c r="C655" s="429"/>
      <c r="D655" s="629" t="s">
        <v>176</v>
      </c>
      <c r="E655" s="518">
        <f>E652/E654</f>
        <v>24.76</v>
      </c>
      <c r="F655" s="503" t="s">
        <v>146</v>
      </c>
      <c r="G655" s="1032"/>
      <c r="H655" s="1032"/>
      <c r="I655" s="1032"/>
      <c r="J655" s="1032"/>
      <c r="K655" s="286"/>
      <c r="L655" s="286"/>
      <c r="M655" s="286"/>
      <c r="N655" s="286"/>
      <c r="O655" s="286"/>
      <c r="P655" s="286"/>
      <c r="Q655" s="286"/>
      <c r="R655" s="290"/>
      <c r="S655" s="400"/>
      <c r="T655" s="106"/>
      <c r="U655" s="436"/>
      <c r="V655" s="27" t="e">
        <f>VLOOKUP(A655,'PLANILHA ORÇAMENTARIA'!$A$12:$H$536,5,0)</f>
        <v>#N/A</v>
      </c>
      <c r="W655" s="27" t="e">
        <f>VLOOKUP(A655,'PLANILHA ORÇAMENTARIA'!$A$12:$H$536,4,0)</f>
        <v>#N/A</v>
      </c>
      <c r="X655" s="38"/>
    </row>
    <row r="656" spans="1:24" s="5" customFormat="1" ht="18">
      <c r="A656" s="569"/>
      <c r="B656" s="428"/>
      <c r="C656" s="429"/>
      <c r="D656" s="629" t="s">
        <v>302</v>
      </c>
      <c r="E656" s="518">
        <f>E655*E653</f>
        <v>36.1496</v>
      </c>
      <c r="F656" s="503" t="s">
        <v>52</v>
      </c>
      <c r="G656" s="1032"/>
      <c r="H656" s="1032"/>
      <c r="I656" s="1032"/>
      <c r="J656" s="1032"/>
      <c r="K656" s="286"/>
      <c r="L656" s="286"/>
      <c r="M656" s="286"/>
      <c r="N656" s="286"/>
      <c r="O656" s="286"/>
      <c r="P656" s="286"/>
      <c r="Q656" s="286"/>
      <c r="R656" s="290"/>
      <c r="S656" s="400"/>
      <c r="T656" s="106"/>
      <c r="U656" s="436"/>
      <c r="V656" s="27" t="e">
        <f>VLOOKUP(A656,'PLANILHA ORÇAMENTARIA'!$A$12:$H$536,5,0)</f>
        <v>#N/A</v>
      </c>
      <c r="W656" s="27" t="e">
        <f>VLOOKUP(A656,'PLANILHA ORÇAMENTARIA'!$A$12:$H$536,4,0)</f>
        <v>#N/A</v>
      </c>
      <c r="X656" s="38"/>
    </row>
    <row r="657" spans="1:24" s="5" customFormat="1" ht="18">
      <c r="A657" s="569"/>
      <c r="B657" s="428"/>
      <c r="C657" s="429"/>
      <c r="D657" s="629" t="s">
        <v>181</v>
      </c>
      <c r="E657" s="518">
        <f>E656*E651</f>
        <v>2.5304720000000001</v>
      </c>
      <c r="F657" s="503" t="s">
        <v>568</v>
      </c>
      <c r="G657" s="1032"/>
      <c r="H657" s="1032"/>
      <c r="I657" s="1032"/>
      <c r="J657" s="1032"/>
      <c r="K657" s="286"/>
      <c r="L657" s="286"/>
      <c r="M657" s="286"/>
      <c r="N657" s="286"/>
      <c r="O657" s="286"/>
      <c r="P657" s="286"/>
      <c r="Q657" s="286"/>
      <c r="R657" s="290"/>
      <c r="S657" s="400"/>
      <c r="T657" s="106"/>
      <c r="U657" s="436"/>
      <c r="V657" s="27" t="e">
        <f>VLOOKUP(A657,'PLANILHA ORÇAMENTARIA'!$A$12:$H$536,5,0)</f>
        <v>#N/A</v>
      </c>
      <c r="W657" s="27" t="e">
        <f>VLOOKUP(A657,'PLANILHA ORÇAMENTARIA'!$A$12:$H$536,4,0)</f>
        <v>#N/A</v>
      </c>
      <c r="X657" s="38"/>
    </row>
    <row r="658" spans="1:24" s="5" customFormat="1" ht="18">
      <c r="A658" s="569"/>
      <c r="B658" s="428"/>
      <c r="C658" s="429"/>
      <c r="D658" s="1049"/>
      <c r="E658" s="400"/>
      <c r="F658" s="1045"/>
      <c r="G658" s="1032"/>
      <c r="H658" s="1032"/>
      <c r="I658" s="1032"/>
      <c r="J658" s="1032"/>
      <c r="K658" s="286"/>
      <c r="L658" s="286"/>
      <c r="M658" s="286"/>
      <c r="N658" s="286"/>
      <c r="O658" s="286"/>
      <c r="P658" s="286"/>
      <c r="Q658" s="286"/>
      <c r="R658" s="290"/>
      <c r="S658" s="400"/>
      <c r="T658" s="106"/>
      <c r="U658" s="436"/>
      <c r="V658" s="27" t="e">
        <f>VLOOKUP(A658,'PLANILHA ORÇAMENTARIA'!$A$12:$H$536,5,0)</f>
        <v>#N/A</v>
      </c>
      <c r="W658" s="27" t="e">
        <f>VLOOKUP(A658,'PLANILHA ORÇAMENTARIA'!$A$12:$H$536,4,0)</f>
        <v>#N/A</v>
      </c>
      <c r="X658" s="38"/>
    </row>
    <row r="659" spans="1:24" s="5" customFormat="1" ht="18">
      <c r="A659" s="569"/>
      <c r="B659" s="428"/>
      <c r="C659" s="429"/>
      <c r="D659" s="1068" t="s">
        <v>314</v>
      </c>
      <c r="E659" s="413"/>
      <c r="F659" s="413"/>
      <c r="G659" s="1032"/>
      <c r="H659" s="1032"/>
      <c r="I659" s="1032"/>
      <c r="J659" s="1032"/>
      <c r="K659" s="286"/>
      <c r="L659" s="286"/>
      <c r="M659" s="286"/>
      <c r="N659" s="286"/>
      <c r="O659" s="286"/>
      <c r="P659" s="286"/>
      <c r="Q659" s="286"/>
      <c r="R659" s="290"/>
      <c r="S659" s="400"/>
      <c r="T659" s="106"/>
      <c r="U659" s="436"/>
      <c r="V659" s="27" t="e">
        <f>VLOOKUP(A659,'PLANILHA ORÇAMENTARIA'!$A$12:$H$536,5,0)</f>
        <v>#N/A</v>
      </c>
      <c r="W659" s="27" t="e">
        <f>VLOOKUP(A659,'PLANILHA ORÇAMENTARIA'!$A$12:$H$536,4,0)</f>
        <v>#N/A</v>
      </c>
      <c r="X659" s="38"/>
    </row>
    <row r="660" spans="1:24" s="5" customFormat="1" ht="18">
      <c r="A660" s="569"/>
      <c r="B660" s="428"/>
      <c r="C660" s="429"/>
      <c r="D660" s="629" t="s">
        <v>304</v>
      </c>
      <c r="E660" s="636">
        <v>2.5999999999999999E-2</v>
      </c>
      <c r="F660" s="636" t="s">
        <v>268</v>
      </c>
      <c r="G660" s="1032"/>
      <c r="H660" s="1032"/>
      <c r="I660" s="1032"/>
      <c r="J660" s="1032"/>
      <c r="K660" s="286"/>
      <c r="L660" s="286"/>
      <c r="M660" s="286"/>
      <c r="N660" s="286"/>
      <c r="O660" s="286"/>
      <c r="P660" s="286"/>
      <c r="Q660" s="286"/>
      <c r="R660" s="290"/>
      <c r="S660" s="400"/>
      <c r="T660" s="106"/>
      <c r="U660" s="436"/>
      <c r="V660" s="27" t="e">
        <f>VLOOKUP(A660,'PLANILHA ORÇAMENTARIA'!$A$12:$H$536,5,0)</f>
        <v>#N/A</v>
      </c>
      <c r="W660" s="27" t="e">
        <f>VLOOKUP(A660,'PLANILHA ORÇAMENTARIA'!$A$12:$H$536,4,0)</f>
        <v>#N/A</v>
      </c>
      <c r="X660" s="38"/>
    </row>
    <row r="661" spans="1:24" s="5" customFormat="1" ht="18">
      <c r="A661" s="569"/>
      <c r="B661" s="428"/>
      <c r="C661" s="429"/>
      <c r="D661" s="629" t="s">
        <v>179</v>
      </c>
      <c r="E661" s="518">
        <v>12.38</v>
      </c>
      <c r="F661" s="503" t="s">
        <v>52</v>
      </c>
      <c r="G661" s="1032"/>
      <c r="H661" s="1032"/>
      <c r="I661" s="1032"/>
      <c r="J661" s="1032"/>
      <c r="K661" s="286"/>
      <c r="L661" s="286"/>
      <c r="M661" s="286"/>
      <c r="N661" s="286"/>
      <c r="O661" s="286"/>
      <c r="P661" s="286"/>
      <c r="Q661" s="286"/>
      <c r="R661" s="290"/>
      <c r="S661" s="400"/>
      <c r="T661" s="106"/>
      <c r="U661" s="436"/>
      <c r="V661" s="27" t="e">
        <f>VLOOKUP(A661,'PLANILHA ORÇAMENTARIA'!$A$12:$H$536,5,0)</f>
        <v>#N/A</v>
      </c>
      <c r="W661" s="27" t="e">
        <f>VLOOKUP(A661,'PLANILHA ORÇAMENTARIA'!$A$12:$H$536,4,0)</f>
        <v>#N/A</v>
      </c>
      <c r="X661" s="38"/>
    </row>
    <row r="662" spans="1:24" s="5" customFormat="1" ht="18">
      <c r="A662" s="569"/>
      <c r="B662" s="428"/>
      <c r="C662" s="429"/>
      <c r="D662" s="629"/>
      <c r="E662" s="518"/>
      <c r="F662" s="503"/>
      <c r="G662" s="1032"/>
      <c r="H662" s="1032"/>
      <c r="I662" s="1032"/>
      <c r="J662" s="1032"/>
      <c r="K662" s="286"/>
      <c r="L662" s="286"/>
      <c r="M662" s="286"/>
      <c r="N662" s="286"/>
      <c r="O662" s="286"/>
      <c r="P662" s="286"/>
      <c r="Q662" s="286"/>
      <c r="R662" s="290"/>
      <c r="S662" s="400"/>
      <c r="T662" s="106"/>
      <c r="U662" s="436"/>
      <c r="V662" s="27" t="e">
        <f>VLOOKUP(A662,'PLANILHA ORÇAMENTARIA'!$A$12:$H$536,5,0)</f>
        <v>#N/A</v>
      </c>
      <c r="W662" s="27" t="e">
        <f>VLOOKUP(A662,'PLANILHA ORÇAMENTARIA'!$A$12:$H$536,4,0)</f>
        <v>#N/A</v>
      </c>
      <c r="X662" s="38"/>
    </row>
    <row r="663" spans="1:24" s="5" customFormat="1" ht="18">
      <c r="A663" s="569"/>
      <c r="B663" s="428"/>
      <c r="C663" s="429"/>
      <c r="D663" s="629" t="s">
        <v>176</v>
      </c>
      <c r="E663" s="518">
        <v>2</v>
      </c>
      <c r="F663" s="503"/>
      <c r="G663" s="1032"/>
      <c r="H663" s="1032"/>
      <c r="I663" s="1032"/>
      <c r="J663" s="1032"/>
      <c r="K663" s="286"/>
      <c r="L663" s="286"/>
      <c r="M663" s="286"/>
      <c r="N663" s="286"/>
      <c r="O663" s="286"/>
      <c r="P663" s="286"/>
      <c r="Q663" s="286"/>
      <c r="R663" s="290"/>
      <c r="S663" s="400"/>
      <c r="T663" s="106"/>
      <c r="U663" s="436"/>
      <c r="V663" s="27" t="e">
        <f>VLOOKUP(A663,'PLANILHA ORÇAMENTARIA'!$A$12:$H$536,5,0)</f>
        <v>#N/A</v>
      </c>
      <c r="W663" s="27" t="e">
        <f>VLOOKUP(A663,'PLANILHA ORÇAMENTARIA'!$A$12:$H$536,4,0)</f>
        <v>#N/A</v>
      </c>
      <c r="X663" s="38"/>
    </row>
    <row r="664" spans="1:24" s="5" customFormat="1" ht="18">
      <c r="A664" s="569"/>
      <c r="B664" s="428"/>
      <c r="C664" s="429"/>
      <c r="D664" s="629" t="s">
        <v>181</v>
      </c>
      <c r="E664" s="518">
        <f>E661*E660*E663</f>
        <v>0.64376</v>
      </c>
      <c r="F664" s="503" t="s">
        <v>568</v>
      </c>
      <c r="G664" s="1032"/>
      <c r="H664" s="1032"/>
      <c r="I664" s="1032"/>
      <c r="J664" s="1032"/>
      <c r="K664" s="286"/>
      <c r="L664" s="286"/>
      <c r="M664" s="286"/>
      <c r="N664" s="286"/>
      <c r="O664" s="286"/>
      <c r="P664" s="286"/>
      <c r="Q664" s="286"/>
      <c r="R664" s="290"/>
      <c r="S664" s="400"/>
      <c r="T664" s="106"/>
      <c r="U664" s="436"/>
      <c r="V664" s="27" t="e">
        <f>VLOOKUP(A664,'PLANILHA ORÇAMENTARIA'!$A$12:$H$536,5,0)</f>
        <v>#N/A</v>
      </c>
      <c r="W664" s="27" t="e">
        <f>VLOOKUP(A664,'PLANILHA ORÇAMENTARIA'!$A$12:$H$536,4,0)</f>
        <v>#N/A</v>
      </c>
      <c r="X664" s="38"/>
    </row>
    <row r="665" spans="1:24" s="5" customFormat="1" ht="18">
      <c r="A665" s="569"/>
      <c r="B665" s="428"/>
      <c r="C665" s="429"/>
      <c r="D665" s="1049"/>
      <c r="E665" s="400"/>
      <c r="F665" s="1031"/>
      <c r="G665" s="1032"/>
      <c r="H665" s="1032"/>
      <c r="I665" s="1032"/>
      <c r="J665" s="1032"/>
      <c r="K665" s="286"/>
      <c r="L665" s="286"/>
      <c r="M665" s="286"/>
      <c r="N665" s="286"/>
      <c r="O665" s="286"/>
      <c r="P665" s="286"/>
      <c r="Q665" s="286"/>
      <c r="R665" s="290"/>
      <c r="S665" s="400"/>
      <c r="T665" s="106"/>
      <c r="U665" s="436"/>
      <c r="V665" s="27" t="e">
        <f>VLOOKUP(A665,'PLANILHA ORÇAMENTARIA'!$A$12:$H$536,5,0)</f>
        <v>#N/A</v>
      </c>
      <c r="W665" s="27" t="e">
        <f>VLOOKUP(A665,'PLANILHA ORÇAMENTARIA'!$A$12:$H$536,4,0)</f>
        <v>#N/A</v>
      </c>
      <c r="X665" s="38"/>
    </row>
    <row r="666" spans="1:24" s="5" customFormat="1" ht="18">
      <c r="A666" s="569"/>
      <c r="B666" s="428"/>
      <c r="C666" s="429"/>
      <c r="D666" s="1068" t="s">
        <v>308</v>
      </c>
      <c r="E666" s="413"/>
      <c r="F666" s="413"/>
      <c r="G666" s="1032"/>
      <c r="H666" s="1032"/>
      <c r="I666" s="1032"/>
      <c r="J666" s="1032"/>
      <c r="K666" s="286"/>
      <c r="L666" s="286"/>
      <c r="M666" s="286"/>
      <c r="N666" s="286"/>
      <c r="O666" s="286"/>
      <c r="P666" s="286"/>
      <c r="Q666" s="286"/>
      <c r="R666" s="290"/>
      <c r="S666" s="400"/>
      <c r="T666" s="106"/>
      <c r="U666" s="436"/>
      <c r="V666" s="27" t="e">
        <f>VLOOKUP(A666,'PLANILHA ORÇAMENTARIA'!$A$12:$H$536,5,0)</f>
        <v>#N/A</v>
      </c>
      <c r="W666" s="27" t="e">
        <f>VLOOKUP(A666,'PLANILHA ORÇAMENTARIA'!$A$12:$H$536,4,0)</f>
        <v>#N/A</v>
      </c>
      <c r="X666" s="38"/>
    </row>
    <row r="667" spans="1:24" s="5" customFormat="1" ht="18">
      <c r="A667" s="569"/>
      <c r="B667" s="428"/>
      <c r="C667" s="429"/>
      <c r="D667" s="629" t="s">
        <v>313</v>
      </c>
      <c r="E667" s="636">
        <v>7.0000000000000007E-2</v>
      </c>
      <c r="F667" s="636" t="s">
        <v>268</v>
      </c>
      <c r="G667" s="1032"/>
      <c r="H667" s="1032"/>
      <c r="I667" s="1032"/>
      <c r="J667" s="1032"/>
      <c r="K667" s="286"/>
      <c r="L667" s="286"/>
      <c r="M667" s="286"/>
      <c r="N667" s="286"/>
      <c r="O667" s="286"/>
      <c r="P667" s="286"/>
      <c r="Q667" s="286"/>
      <c r="R667" s="290"/>
      <c r="S667" s="400"/>
      <c r="T667" s="106"/>
      <c r="U667" s="436"/>
      <c r="V667" s="27" t="e">
        <f>VLOOKUP(A667,'PLANILHA ORÇAMENTARIA'!$A$12:$H$536,5,0)</f>
        <v>#N/A</v>
      </c>
      <c r="W667" s="27" t="e">
        <f>VLOOKUP(A667,'PLANILHA ORÇAMENTARIA'!$A$12:$H$536,4,0)</f>
        <v>#N/A</v>
      </c>
      <c r="X667" s="38"/>
    </row>
    <row r="668" spans="1:24" s="5" customFormat="1" ht="18">
      <c r="A668" s="569"/>
      <c r="B668" s="428"/>
      <c r="C668" s="429"/>
      <c r="D668" s="629" t="s">
        <v>179</v>
      </c>
      <c r="E668" s="518">
        <v>51.92</v>
      </c>
      <c r="F668" s="503" t="s">
        <v>52</v>
      </c>
      <c r="G668" s="1032"/>
      <c r="H668" s="1032"/>
      <c r="I668" s="1032"/>
      <c r="J668" s="1032"/>
      <c r="K668" s="286"/>
      <c r="L668" s="286"/>
      <c r="M668" s="286"/>
      <c r="N668" s="286"/>
      <c r="O668" s="286"/>
      <c r="P668" s="286"/>
      <c r="Q668" s="286"/>
      <c r="R668" s="290"/>
      <c r="S668" s="400"/>
      <c r="T668" s="106"/>
      <c r="U668" s="436"/>
      <c r="V668" s="27" t="e">
        <f>VLOOKUP(A668,'PLANILHA ORÇAMENTARIA'!$A$12:$H$536,5,0)</f>
        <v>#N/A</v>
      </c>
      <c r="W668" s="27" t="e">
        <f>VLOOKUP(A668,'PLANILHA ORÇAMENTARIA'!$A$12:$H$536,4,0)</f>
        <v>#N/A</v>
      </c>
      <c r="X668" s="38"/>
    </row>
    <row r="669" spans="1:24" s="5" customFormat="1" ht="18">
      <c r="A669" s="569"/>
      <c r="B669" s="428"/>
      <c r="C669" s="429"/>
      <c r="D669" s="629" t="s">
        <v>303</v>
      </c>
      <c r="E669" s="518">
        <v>1.1399999999999999</v>
      </c>
      <c r="F669" s="503" t="s">
        <v>52</v>
      </c>
      <c r="G669" s="1032"/>
      <c r="H669" s="1032"/>
      <c r="I669" s="1032"/>
      <c r="J669" s="1032"/>
      <c r="K669" s="286"/>
      <c r="L669" s="286"/>
      <c r="M669" s="286"/>
      <c r="N669" s="286"/>
      <c r="O669" s="286"/>
      <c r="P669" s="286"/>
      <c r="Q669" s="286"/>
      <c r="R669" s="290"/>
      <c r="S669" s="400"/>
      <c r="T669" s="106"/>
      <c r="U669" s="436"/>
      <c r="V669" s="27" t="e">
        <f>VLOOKUP(A669,'PLANILHA ORÇAMENTARIA'!$A$12:$H$536,5,0)</f>
        <v>#N/A</v>
      </c>
      <c r="W669" s="27" t="e">
        <f>VLOOKUP(A669,'PLANILHA ORÇAMENTARIA'!$A$12:$H$536,4,0)</f>
        <v>#N/A</v>
      </c>
      <c r="X669" s="38"/>
    </row>
    <row r="670" spans="1:24" s="5" customFormat="1" ht="18">
      <c r="A670" s="569"/>
      <c r="B670" s="428"/>
      <c r="C670" s="429"/>
      <c r="D670" s="629" t="s">
        <v>598</v>
      </c>
      <c r="E670" s="518">
        <v>0.5</v>
      </c>
      <c r="F670" s="503" t="s">
        <v>52</v>
      </c>
      <c r="G670" s="1032"/>
      <c r="H670" s="1032"/>
      <c r="I670" s="1032"/>
      <c r="J670" s="1032"/>
      <c r="K670" s="286"/>
      <c r="L670" s="286"/>
      <c r="M670" s="286"/>
      <c r="N670" s="286"/>
      <c r="O670" s="286"/>
      <c r="P670" s="286"/>
      <c r="Q670" s="286"/>
      <c r="R670" s="290"/>
      <c r="S670" s="400"/>
      <c r="T670" s="106"/>
      <c r="U670" s="436"/>
      <c r="V670" s="27" t="e">
        <f>VLOOKUP(A670,'PLANILHA ORÇAMENTARIA'!$A$12:$H$536,5,0)</f>
        <v>#N/A</v>
      </c>
      <c r="W670" s="27" t="e">
        <f>VLOOKUP(A670,'PLANILHA ORÇAMENTARIA'!$A$12:$H$536,4,0)</f>
        <v>#N/A</v>
      </c>
      <c r="X670" s="38"/>
    </row>
    <row r="671" spans="1:24" s="5" customFormat="1" ht="18">
      <c r="A671" s="569"/>
      <c r="B671" s="428"/>
      <c r="C671" s="429"/>
      <c r="D671" s="629" t="s">
        <v>176</v>
      </c>
      <c r="E671" s="518">
        <f>E668/E670</f>
        <v>103.84</v>
      </c>
      <c r="F671" s="503" t="s">
        <v>146</v>
      </c>
      <c r="G671" s="1032"/>
      <c r="H671" s="1032"/>
      <c r="I671" s="1032"/>
      <c r="J671" s="1032"/>
      <c r="K671" s="286"/>
      <c r="L671" s="286"/>
      <c r="M671" s="286"/>
      <c r="N671" s="286"/>
      <c r="O671" s="286"/>
      <c r="P671" s="286"/>
      <c r="Q671" s="286"/>
      <c r="R671" s="290"/>
      <c r="S671" s="400"/>
      <c r="T671" s="106"/>
      <c r="U671" s="436"/>
      <c r="V671" s="27" t="e">
        <f>VLOOKUP(A671,'PLANILHA ORÇAMENTARIA'!$A$12:$H$536,5,0)</f>
        <v>#N/A</v>
      </c>
      <c r="W671" s="27" t="e">
        <f>VLOOKUP(A671,'PLANILHA ORÇAMENTARIA'!$A$12:$H$536,4,0)</f>
        <v>#N/A</v>
      </c>
      <c r="X671" s="38"/>
    </row>
    <row r="672" spans="1:24" s="5" customFormat="1" ht="18">
      <c r="A672" s="569"/>
      <c r="B672" s="428"/>
      <c r="C672" s="429"/>
      <c r="D672" s="629" t="s">
        <v>302</v>
      </c>
      <c r="E672" s="518">
        <f>E671*E669</f>
        <v>118.37759999999999</v>
      </c>
      <c r="F672" s="503" t="s">
        <v>52</v>
      </c>
      <c r="G672" s="1032"/>
      <c r="H672" s="1032"/>
      <c r="I672" s="1032"/>
      <c r="J672" s="1032"/>
      <c r="K672" s="286"/>
      <c r="L672" s="286"/>
      <c r="M672" s="286"/>
      <c r="N672" s="286"/>
      <c r="O672" s="286"/>
      <c r="P672" s="286"/>
      <c r="Q672" s="286"/>
      <c r="R672" s="290"/>
      <c r="S672" s="400"/>
      <c r="T672" s="106"/>
      <c r="U672" s="436"/>
      <c r="V672" s="27" t="e">
        <f>VLOOKUP(A672,'PLANILHA ORÇAMENTARIA'!$A$12:$H$536,5,0)</f>
        <v>#N/A</v>
      </c>
      <c r="W672" s="27" t="e">
        <f>VLOOKUP(A672,'PLANILHA ORÇAMENTARIA'!$A$12:$H$536,4,0)</f>
        <v>#N/A</v>
      </c>
      <c r="X672" s="38"/>
    </row>
    <row r="673" spans="1:24" s="5" customFormat="1" ht="18">
      <c r="A673" s="569"/>
      <c r="B673" s="428"/>
      <c r="C673" s="429"/>
      <c r="D673" s="629" t="s">
        <v>181</v>
      </c>
      <c r="E673" s="518">
        <f>E672*E667</f>
        <v>8.2864319999999996</v>
      </c>
      <c r="F673" s="503" t="s">
        <v>568</v>
      </c>
      <c r="G673" s="1032"/>
      <c r="H673" s="1032"/>
      <c r="I673" s="1032"/>
      <c r="J673" s="1032"/>
      <c r="K673" s="286"/>
      <c r="L673" s="286"/>
      <c r="M673" s="286"/>
      <c r="N673" s="286"/>
      <c r="O673" s="286"/>
      <c r="P673" s="286"/>
      <c r="Q673" s="286"/>
      <c r="R673" s="290"/>
      <c r="S673" s="400"/>
      <c r="T673" s="106"/>
      <c r="U673" s="436"/>
      <c r="V673" s="27" t="e">
        <f>VLOOKUP(A673,'PLANILHA ORÇAMENTARIA'!$A$12:$H$536,5,0)</f>
        <v>#N/A</v>
      </c>
      <c r="W673" s="27" t="e">
        <f>VLOOKUP(A673,'PLANILHA ORÇAMENTARIA'!$A$12:$H$536,4,0)</f>
        <v>#N/A</v>
      </c>
      <c r="X673" s="38"/>
    </row>
    <row r="674" spans="1:24" s="5" customFormat="1" ht="18">
      <c r="A674" s="569"/>
      <c r="B674" s="428"/>
      <c r="C674" s="429"/>
      <c r="D674" s="1049"/>
      <c r="E674" s="400"/>
      <c r="F674" s="1045"/>
      <c r="G674" s="1032"/>
      <c r="H674" s="1032"/>
      <c r="I674" s="1032"/>
      <c r="J674" s="1032"/>
      <c r="K674" s="286"/>
      <c r="L674" s="286"/>
      <c r="M674" s="286"/>
      <c r="N674" s="286"/>
      <c r="O674" s="286"/>
      <c r="P674" s="286"/>
      <c r="Q674" s="286"/>
      <c r="R674" s="290"/>
      <c r="S674" s="400"/>
      <c r="T674" s="106"/>
      <c r="U674" s="436"/>
      <c r="V674" s="27" t="e">
        <f>VLOOKUP(A674,'PLANILHA ORÇAMENTARIA'!$A$12:$H$536,5,0)</f>
        <v>#N/A</v>
      </c>
      <c r="W674" s="27" t="e">
        <f>VLOOKUP(A674,'PLANILHA ORÇAMENTARIA'!$A$12:$H$536,4,0)</f>
        <v>#N/A</v>
      </c>
      <c r="X674" s="38"/>
    </row>
    <row r="675" spans="1:24" s="5" customFormat="1" ht="18">
      <c r="A675" s="569"/>
      <c r="B675" s="428"/>
      <c r="C675" s="429"/>
      <c r="D675" s="1068" t="s">
        <v>315</v>
      </c>
      <c r="E675" s="413"/>
      <c r="F675" s="413"/>
      <c r="G675" s="1032"/>
      <c r="H675" s="1032"/>
      <c r="I675" s="1032"/>
      <c r="J675" s="1032"/>
      <c r="K675" s="286"/>
      <c r="L675" s="286"/>
      <c r="M675" s="286"/>
      <c r="N675" s="286"/>
      <c r="O675" s="286"/>
      <c r="P675" s="286"/>
      <c r="Q675" s="286"/>
      <c r="R675" s="290"/>
      <c r="S675" s="400"/>
      <c r="T675" s="106"/>
      <c r="U675" s="436"/>
      <c r="V675" s="27" t="e">
        <f>VLOOKUP(A675,'PLANILHA ORÇAMENTARIA'!$A$12:$H$536,5,0)</f>
        <v>#N/A</v>
      </c>
      <c r="W675" s="27" t="e">
        <f>VLOOKUP(A675,'PLANILHA ORÇAMENTARIA'!$A$12:$H$536,4,0)</f>
        <v>#N/A</v>
      </c>
      <c r="X675" s="38"/>
    </row>
    <row r="676" spans="1:24" s="5" customFormat="1" ht="18">
      <c r="A676" s="569"/>
      <c r="B676" s="428"/>
      <c r="C676" s="429"/>
      <c r="D676" s="629" t="s">
        <v>304</v>
      </c>
      <c r="E676" s="636">
        <v>2.5999999999999999E-2</v>
      </c>
      <c r="F676" s="636" t="s">
        <v>268</v>
      </c>
      <c r="G676" s="1032"/>
      <c r="H676" s="1032"/>
      <c r="I676" s="1032"/>
      <c r="J676" s="1032"/>
      <c r="K676" s="286"/>
      <c r="L676" s="286"/>
      <c r="M676" s="286"/>
      <c r="N676" s="286"/>
      <c r="O676" s="286"/>
      <c r="P676" s="286"/>
      <c r="Q676" s="286"/>
      <c r="R676" s="290"/>
      <c r="S676" s="400"/>
      <c r="T676" s="106"/>
      <c r="U676" s="436"/>
      <c r="V676" s="27" t="e">
        <f>VLOOKUP(A676,'PLANILHA ORÇAMENTARIA'!$A$12:$H$536,5,0)</f>
        <v>#N/A</v>
      </c>
      <c r="W676" s="27" t="e">
        <f>VLOOKUP(A676,'PLANILHA ORÇAMENTARIA'!$A$12:$H$536,4,0)</f>
        <v>#N/A</v>
      </c>
      <c r="X676" s="38"/>
    </row>
    <row r="677" spans="1:24" s="5" customFormat="1" ht="18">
      <c r="A677" s="569"/>
      <c r="B677" s="428"/>
      <c r="C677" s="429"/>
      <c r="D677" s="629" t="s">
        <v>179</v>
      </c>
      <c r="E677" s="518">
        <v>51.92</v>
      </c>
      <c r="F677" s="503" t="s">
        <v>52</v>
      </c>
      <c r="G677" s="1032"/>
      <c r="H677" s="1032"/>
      <c r="I677" s="1032"/>
      <c r="J677" s="1032"/>
      <c r="K677" s="286"/>
      <c r="L677" s="286"/>
      <c r="M677" s="286"/>
      <c r="N677" s="286"/>
      <c r="O677" s="286"/>
      <c r="P677" s="286"/>
      <c r="Q677" s="286"/>
      <c r="R677" s="290"/>
      <c r="S677" s="400"/>
      <c r="T677" s="106"/>
      <c r="U677" s="436"/>
      <c r="V677" s="27" t="e">
        <f>VLOOKUP(A677,'PLANILHA ORÇAMENTARIA'!$A$12:$H$536,5,0)</f>
        <v>#N/A</v>
      </c>
      <c r="W677" s="27" t="e">
        <f>VLOOKUP(A677,'PLANILHA ORÇAMENTARIA'!$A$12:$H$536,4,0)</f>
        <v>#N/A</v>
      </c>
      <c r="X677" s="38"/>
    </row>
    <row r="678" spans="1:24" s="5" customFormat="1" ht="18">
      <c r="A678" s="569"/>
      <c r="B678" s="428"/>
      <c r="C678" s="429"/>
      <c r="D678" s="629"/>
      <c r="E678" s="518"/>
      <c r="F678" s="503"/>
      <c r="G678" s="1032"/>
      <c r="H678" s="1032"/>
      <c r="I678" s="1032"/>
      <c r="J678" s="1032"/>
      <c r="K678" s="286"/>
      <c r="L678" s="286"/>
      <c r="M678" s="286"/>
      <c r="N678" s="286"/>
      <c r="O678" s="286"/>
      <c r="P678" s="286"/>
      <c r="Q678" s="286"/>
      <c r="R678" s="290"/>
      <c r="S678" s="400"/>
      <c r="T678" s="106"/>
      <c r="U678" s="436"/>
      <c r="V678" s="27" t="e">
        <f>VLOOKUP(A678,'PLANILHA ORÇAMENTARIA'!$A$12:$H$536,5,0)</f>
        <v>#N/A</v>
      </c>
      <c r="W678" s="27" t="e">
        <f>VLOOKUP(A678,'PLANILHA ORÇAMENTARIA'!$A$12:$H$536,4,0)</f>
        <v>#N/A</v>
      </c>
      <c r="X678" s="38"/>
    </row>
    <row r="679" spans="1:24" s="5" customFormat="1" ht="18">
      <c r="A679" s="569"/>
      <c r="B679" s="428"/>
      <c r="C679" s="429"/>
      <c r="D679" s="629" t="s">
        <v>176</v>
      </c>
      <c r="E679" s="518">
        <v>2</v>
      </c>
      <c r="F679" s="503"/>
      <c r="G679" s="1032"/>
      <c r="H679" s="1032"/>
      <c r="I679" s="1032"/>
      <c r="J679" s="1032"/>
      <c r="K679" s="286"/>
      <c r="L679" s="286"/>
      <c r="M679" s="286"/>
      <c r="N679" s="286"/>
      <c r="O679" s="286"/>
      <c r="P679" s="286"/>
      <c r="Q679" s="286"/>
      <c r="R679" s="290"/>
      <c r="S679" s="400"/>
      <c r="T679" s="106"/>
      <c r="U679" s="436"/>
      <c r="V679" s="27" t="e">
        <f>VLOOKUP(A679,'PLANILHA ORÇAMENTARIA'!$A$12:$H$536,5,0)</f>
        <v>#N/A</v>
      </c>
      <c r="W679" s="27" t="e">
        <f>VLOOKUP(A679,'PLANILHA ORÇAMENTARIA'!$A$12:$H$536,4,0)</f>
        <v>#N/A</v>
      </c>
      <c r="X679" s="38"/>
    </row>
    <row r="680" spans="1:24" s="5" customFormat="1" ht="18">
      <c r="A680" s="569"/>
      <c r="B680" s="428"/>
      <c r="C680" s="429"/>
      <c r="D680" s="629" t="s">
        <v>181</v>
      </c>
      <c r="E680" s="518">
        <f>E677*E676*E679</f>
        <v>2.69984</v>
      </c>
      <c r="F680" s="503" t="s">
        <v>568</v>
      </c>
      <c r="G680" s="1032"/>
      <c r="H680" s="1032"/>
      <c r="I680" s="1032"/>
      <c r="J680" s="1032"/>
      <c r="K680" s="286"/>
      <c r="L680" s="286"/>
      <c r="M680" s="286"/>
      <c r="N680" s="286"/>
      <c r="O680" s="286"/>
      <c r="P680" s="286"/>
      <c r="Q680" s="286"/>
      <c r="R680" s="290"/>
      <c r="S680" s="400"/>
      <c r="T680" s="106"/>
      <c r="U680" s="436"/>
      <c r="V680" s="27" t="e">
        <f>VLOOKUP(A680,'PLANILHA ORÇAMENTARIA'!$A$12:$H$536,5,0)</f>
        <v>#N/A</v>
      </c>
      <c r="W680" s="27" t="e">
        <f>VLOOKUP(A680,'PLANILHA ORÇAMENTARIA'!$A$12:$H$536,4,0)</f>
        <v>#N/A</v>
      </c>
      <c r="X680" s="38"/>
    </row>
    <row r="681" spans="1:24" s="5" customFormat="1" ht="18">
      <c r="A681" s="569"/>
      <c r="B681" s="428"/>
      <c r="C681" s="429"/>
      <c r="D681" s="1049"/>
      <c r="E681" s="400"/>
      <c r="F681" s="1045"/>
      <c r="G681" s="1032"/>
      <c r="H681" s="1032"/>
      <c r="I681" s="1032"/>
      <c r="J681" s="1032"/>
      <c r="K681" s="286"/>
      <c r="L681" s="286"/>
      <c r="M681" s="286"/>
      <c r="N681" s="286"/>
      <c r="O681" s="286"/>
      <c r="P681" s="286"/>
      <c r="Q681" s="286"/>
      <c r="R681" s="290"/>
      <c r="S681" s="400"/>
      <c r="T681" s="106"/>
      <c r="U681" s="436"/>
      <c r="V681" s="27" t="e">
        <f>VLOOKUP(A681,'PLANILHA ORÇAMENTARIA'!$A$12:$H$536,5,0)</f>
        <v>#N/A</v>
      </c>
      <c r="W681" s="27" t="e">
        <f>VLOOKUP(A681,'PLANILHA ORÇAMENTARIA'!$A$12:$H$536,4,0)</f>
        <v>#N/A</v>
      </c>
      <c r="X681" s="38"/>
    </row>
    <row r="682" spans="1:24" s="5" customFormat="1" ht="18">
      <c r="A682" s="569"/>
      <c r="B682" s="428"/>
      <c r="C682" s="429"/>
      <c r="D682" s="1049"/>
      <c r="E682" s="400"/>
      <c r="F682" s="1031"/>
      <c r="G682" s="1032"/>
      <c r="H682" s="1032"/>
      <c r="I682" s="1032"/>
      <c r="J682" s="1032"/>
      <c r="K682" s="286"/>
      <c r="L682" s="286"/>
      <c r="M682" s="286"/>
      <c r="N682" s="286"/>
      <c r="O682" s="286"/>
      <c r="P682" s="286"/>
      <c r="Q682" s="286"/>
      <c r="R682" s="290"/>
      <c r="S682" s="400"/>
      <c r="T682" s="106"/>
      <c r="U682" s="436"/>
      <c r="V682" s="27" t="e">
        <f>VLOOKUP(A682,'PLANILHA ORÇAMENTARIA'!$A$12:$H$536,5,0)</f>
        <v>#N/A</v>
      </c>
      <c r="W682" s="27" t="e">
        <f>VLOOKUP(A682,'PLANILHA ORÇAMENTARIA'!$A$12:$H$536,4,0)</f>
        <v>#N/A</v>
      </c>
      <c r="X682" s="38"/>
    </row>
    <row r="683" spans="1:24" s="5" customFormat="1" ht="18">
      <c r="A683" s="569"/>
      <c r="B683" s="428"/>
      <c r="C683" s="429"/>
      <c r="D683" s="1068" t="s">
        <v>309</v>
      </c>
      <c r="E683" s="413"/>
      <c r="F683" s="413"/>
      <c r="G683" s="1032"/>
      <c r="H683" s="1032"/>
      <c r="I683" s="1032"/>
      <c r="J683" s="1032"/>
      <c r="K683" s="286"/>
      <c r="L683" s="286"/>
      <c r="M683" s="286"/>
      <c r="N683" s="286"/>
      <c r="O683" s="286"/>
      <c r="P683" s="286"/>
      <c r="Q683" s="286"/>
      <c r="R683" s="290"/>
      <c r="S683" s="400"/>
      <c r="T683" s="106"/>
      <c r="U683" s="436"/>
      <c r="V683" s="27" t="e">
        <f>VLOOKUP(A683,'PLANILHA ORÇAMENTARIA'!$A$12:$H$536,5,0)</f>
        <v>#N/A</v>
      </c>
      <c r="W683" s="27" t="e">
        <f>VLOOKUP(A683,'PLANILHA ORÇAMENTARIA'!$A$12:$H$536,4,0)</f>
        <v>#N/A</v>
      </c>
      <c r="X683" s="38"/>
    </row>
    <row r="684" spans="1:24" s="5" customFormat="1" ht="18">
      <c r="A684" s="569"/>
      <c r="B684" s="428"/>
      <c r="C684" s="429"/>
      <c r="D684" s="629" t="s">
        <v>313</v>
      </c>
      <c r="E684" s="636">
        <v>7.0000000000000007E-2</v>
      </c>
      <c r="F684" s="636" t="s">
        <v>268</v>
      </c>
      <c r="G684" s="1032"/>
      <c r="H684" s="1032"/>
      <c r="I684" s="1032"/>
      <c r="J684" s="1032"/>
      <c r="K684" s="286"/>
      <c r="L684" s="286"/>
      <c r="M684" s="286"/>
      <c r="N684" s="286"/>
      <c r="O684" s="286"/>
      <c r="P684" s="286"/>
      <c r="Q684" s="286"/>
      <c r="R684" s="290"/>
      <c r="S684" s="400"/>
      <c r="T684" s="106"/>
      <c r="U684" s="436"/>
      <c r="V684" s="27" t="e">
        <f>VLOOKUP(A684,'PLANILHA ORÇAMENTARIA'!$A$12:$H$536,5,0)</f>
        <v>#N/A</v>
      </c>
      <c r="W684" s="27" t="e">
        <f>VLOOKUP(A684,'PLANILHA ORÇAMENTARIA'!$A$12:$H$536,4,0)</f>
        <v>#N/A</v>
      </c>
      <c r="X684" s="38"/>
    </row>
    <row r="685" spans="1:24" s="5" customFormat="1" ht="18">
      <c r="A685" s="569"/>
      <c r="B685" s="428"/>
      <c r="C685" s="429"/>
      <c r="D685" s="629" t="s">
        <v>179</v>
      </c>
      <c r="E685" s="518">
        <v>25.39</v>
      </c>
      <c r="F685" s="503" t="s">
        <v>52</v>
      </c>
      <c r="G685" s="1032"/>
      <c r="H685" s="1032"/>
      <c r="I685" s="1032"/>
      <c r="J685" s="1032"/>
      <c r="K685" s="286"/>
      <c r="L685" s="286"/>
      <c r="M685" s="286"/>
      <c r="N685" s="286"/>
      <c r="O685" s="286"/>
      <c r="P685" s="286"/>
      <c r="Q685" s="286"/>
      <c r="R685" s="290"/>
      <c r="S685" s="400"/>
      <c r="T685" s="106"/>
      <c r="U685" s="436"/>
      <c r="V685" s="27" t="e">
        <f>VLOOKUP(A685,'PLANILHA ORÇAMENTARIA'!$A$12:$H$536,5,0)</f>
        <v>#N/A</v>
      </c>
      <c r="W685" s="27" t="e">
        <f>VLOOKUP(A685,'PLANILHA ORÇAMENTARIA'!$A$12:$H$536,4,0)</f>
        <v>#N/A</v>
      </c>
      <c r="X685" s="38"/>
    </row>
    <row r="686" spans="1:24" s="5" customFormat="1" ht="18">
      <c r="A686" s="569"/>
      <c r="B686" s="428"/>
      <c r="C686" s="429"/>
      <c r="D686" s="629" t="s">
        <v>303</v>
      </c>
      <c r="E686" s="518">
        <v>1.45</v>
      </c>
      <c r="F686" s="503" t="s">
        <v>52</v>
      </c>
      <c r="G686" s="1032"/>
      <c r="H686" s="1032"/>
      <c r="I686" s="1032"/>
      <c r="J686" s="1032"/>
      <c r="K686" s="286"/>
      <c r="L686" s="286"/>
      <c r="M686" s="286"/>
      <c r="N686" s="286"/>
      <c r="O686" s="286"/>
      <c r="P686" s="286"/>
      <c r="Q686" s="286"/>
      <c r="R686" s="290"/>
      <c r="S686" s="400"/>
      <c r="T686" s="106"/>
      <c r="U686" s="436"/>
      <c r="V686" s="27" t="e">
        <f>VLOOKUP(A686,'PLANILHA ORÇAMENTARIA'!$A$12:$H$536,5,0)</f>
        <v>#N/A</v>
      </c>
      <c r="W686" s="27" t="e">
        <f>VLOOKUP(A686,'PLANILHA ORÇAMENTARIA'!$A$12:$H$536,4,0)</f>
        <v>#N/A</v>
      </c>
      <c r="X686" s="38"/>
    </row>
    <row r="687" spans="1:24" s="5" customFormat="1" ht="18">
      <c r="A687" s="569"/>
      <c r="B687" s="428"/>
      <c r="C687" s="429"/>
      <c r="D687" s="629" t="s">
        <v>598</v>
      </c>
      <c r="E687" s="518">
        <v>0.5</v>
      </c>
      <c r="F687" s="503" t="s">
        <v>52</v>
      </c>
      <c r="G687" s="1032"/>
      <c r="H687" s="1032"/>
      <c r="I687" s="1032"/>
      <c r="J687" s="1032"/>
      <c r="K687" s="286"/>
      <c r="L687" s="286"/>
      <c r="M687" s="286"/>
      <c r="N687" s="286"/>
      <c r="O687" s="286"/>
      <c r="P687" s="286"/>
      <c r="Q687" s="286"/>
      <c r="R687" s="290"/>
      <c r="S687" s="400"/>
      <c r="T687" s="106"/>
      <c r="U687" s="436"/>
      <c r="V687" s="27" t="e">
        <f>VLOOKUP(A687,'PLANILHA ORÇAMENTARIA'!$A$12:$H$536,5,0)</f>
        <v>#N/A</v>
      </c>
      <c r="W687" s="27" t="e">
        <f>VLOOKUP(A687,'PLANILHA ORÇAMENTARIA'!$A$12:$H$536,4,0)</f>
        <v>#N/A</v>
      </c>
      <c r="X687" s="38"/>
    </row>
    <row r="688" spans="1:24" s="5" customFormat="1" ht="18">
      <c r="A688" s="569"/>
      <c r="B688" s="428"/>
      <c r="C688" s="429"/>
      <c r="D688" s="629" t="s">
        <v>176</v>
      </c>
      <c r="E688" s="518">
        <f>E685/E687</f>
        <v>50.78</v>
      </c>
      <c r="F688" s="503" t="s">
        <v>146</v>
      </c>
      <c r="G688" s="1032"/>
      <c r="H688" s="1032"/>
      <c r="I688" s="1032"/>
      <c r="J688" s="1032"/>
      <c r="K688" s="286"/>
      <c r="L688" s="286"/>
      <c r="M688" s="286"/>
      <c r="N688" s="286"/>
      <c r="O688" s="286"/>
      <c r="P688" s="286"/>
      <c r="Q688" s="286"/>
      <c r="R688" s="290"/>
      <c r="S688" s="400"/>
      <c r="T688" s="106"/>
      <c r="U688" s="436"/>
      <c r="V688" s="27" t="e">
        <f>VLOOKUP(A688,'PLANILHA ORÇAMENTARIA'!$A$12:$H$536,5,0)</f>
        <v>#N/A</v>
      </c>
      <c r="W688" s="27" t="e">
        <f>VLOOKUP(A688,'PLANILHA ORÇAMENTARIA'!$A$12:$H$536,4,0)</f>
        <v>#N/A</v>
      </c>
      <c r="X688" s="38"/>
    </row>
    <row r="689" spans="1:24" s="5" customFormat="1" ht="18">
      <c r="A689" s="569"/>
      <c r="B689" s="428"/>
      <c r="C689" s="429"/>
      <c r="D689" s="629" t="s">
        <v>302</v>
      </c>
      <c r="E689" s="518">
        <f>E688*E686</f>
        <v>73.631</v>
      </c>
      <c r="F689" s="503" t="s">
        <v>52</v>
      </c>
      <c r="G689" s="1032"/>
      <c r="H689" s="1032"/>
      <c r="I689" s="1032"/>
      <c r="J689" s="1032"/>
      <c r="K689" s="286"/>
      <c r="L689" s="286"/>
      <c r="M689" s="286"/>
      <c r="N689" s="286"/>
      <c r="O689" s="286"/>
      <c r="P689" s="286"/>
      <c r="Q689" s="286"/>
      <c r="R689" s="290"/>
      <c r="S689" s="400"/>
      <c r="T689" s="106"/>
      <c r="U689" s="436"/>
      <c r="V689" s="27" t="e">
        <f>VLOOKUP(A689,'PLANILHA ORÇAMENTARIA'!$A$12:$H$536,5,0)</f>
        <v>#N/A</v>
      </c>
      <c r="W689" s="27" t="e">
        <f>VLOOKUP(A689,'PLANILHA ORÇAMENTARIA'!$A$12:$H$536,4,0)</f>
        <v>#N/A</v>
      </c>
      <c r="X689" s="38"/>
    </row>
    <row r="690" spans="1:24" s="5" customFormat="1" ht="18">
      <c r="A690" s="569"/>
      <c r="B690" s="428"/>
      <c r="C690" s="429"/>
      <c r="D690" s="629" t="s">
        <v>181</v>
      </c>
      <c r="E690" s="518">
        <f>E689*E684</f>
        <v>5.1541700000000006</v>
      </c>
      <c r="F690" s="503" t="s">
        <v>568</v>
      </c>
      <c r="G690" s="1032"/>
      <c r="H690" s="1032"/>
      <c r="I690" s="1032"/>
      <c r="J690" s="1032"/>
      <c r="K690" s="286"/>
      <c r="L690" s="286"/>
      <c r="M690" s="286"/>
      <c r="N690" s="286"/>
      <c r="O690" s="286"/>
      <c r="P690" s="286"/>
      <c r="Q690" s="286"/>
      <c r="R690" s="290"/>
      <c r="S690" s="400"/>
      <c r="T690" s="106"/>
      <c r="U690" s="436"/>
      <c r="V690" s="27" t="e">
        <f>VLOOKUP(A690,'PLANILHA ORÇAMENTARIA'!$A$12:$H$536,5,0)</f>
        <v>#N/A</v>
      </c>
      <c r="W690" s="27" t="e">
        <f>VLOOKUP(A690,'PLANILHA ORÇAMENTARIA'!$A$12:$H$536,4,0)</f>
        <v>#N/A</v>
      </c>
      <c r="X690" s="38"/>
    </row>
    <row r="691" spans="1:24" s="5" customFormat="1" ht="18">
      <c r="A691" s="569"/>
      <c r="B691" s="428"/>
      <c r="C691" s="429"/>
      <c r="D691" s="1049"/>
      <c r="E691" s="400"/>
      <c r="F691" s="1045"/>
      <c r="G691" s="1032"/>
      <c r="H691" s="1032"/>
      <c r="I691" s="1032"/>
      <c r="J691" s="1032"/>
      <c r="K691" s="286"/>
      <c r="L691" s="286"/>
      <c r="M691" s="286"/>
      <c r="N691" s="286"/>
      <c r="O691" s="286"/>
      <c r="P691" s="286"/>
      <c r="Q691" s="286"/>
      <c r="R691" s="290"/>
      <c r="S691" s="400"/>
      <c r="T691" s="106"/>
      <c r="U691" s="436"/>
      <c r="V691" s="27" t="e">
        <f>VLOOKUP(A691,'PLANILHA ORÇAMENTARIA'!$A$12:$H$536,5,0)</f>
        <v>#N/A</v>
      </c>
      <c r="W691" s="27" t="e">
        <f>VLOOKUP(A691,'PLANILHA ORÇAMENTARIA'!$A$12:$H$536,4,0)</f>
        <v>#N/A</v>
      </c>
      <c r="X691" s="38"/>
    </row>
    <row r="692" spans="1:24" s="5" customFormat="1" ht="18">
      <c r="A692" s="569"/>
      <c r="B692" s="428"/>
      <c r="C692" s="429"/>
      <c r="D692" s="1068" t="s">
        <v>316</v>
      </c>
      <c r="E692" s="413"/>
      <c r="F692" s="413"/>
      <c r="G692" s="1032"/>
      <c r="H692" s="1032"/>
      <c r="I692" s="1032"/>
      <c r="J692" s="1032"/>
      <c r="K692" s="286"/>
      <c r="L692" s="286"/>
      <c r="M692" s="286"/>
      <c r="N692" s="286"/>
      <c r="O692" s="286"/>
      <c r="P692" s="286"/>
      <c r="Q692" s="286"/>
      <c r="R692" s="290"/>
      <c r="S692" s="400"/>
      <c r="T692" s="106"/>
      <c r="U692" s="436"/>
      <c r="V692" s="27" t="e">
        <f>VLOOKUP(A692,'PLANILHA ORÇAMENTARIA'!$A$12:$H$536,5,0)</f>
        <v>#N/A</v>
      </c>
      <c r="W692" s="27" t="e">
        <f>VLOOKUP(A692,'PLANILHA ORÇAMENTARIA'!$A$12:$H$536,4,0)</f>
        <v>#N/A</v>
      </c>
      <c r="X692" s="38"/>
    </row>
    <row r="693" spans="1:24" s="5" customFormat="1" ht="18">
      <c r="A693" s="569"/>
      <c r="B693" s="428"/>
      <c r="C693" s="429"/>
      <c r="D693" s="629" t="s">
        <v>304</v>
      </c>
      <c r="E693" s="636">
        <v>2.5999999999999999E-2</v>
      </c>
      <c r="F693" s="636" t="s">
        <v>268</v>
      </c>
      <c r="G693" s="1032"/>
      <c r="H693" s="1032"/>
      <c r="I693" s="1032"/>
      <c r="J693" s="1032"/>
      <c r="K693" s="286"/>
      <c r="L693" s="286"/>
      <c r="M693" s="286"/>
      <c r="N693" s="286"/>
      <c r="O693" s="286"/>
      <c r="P693" s="286"/>
      <c r="Q693" s="286"/>
      <c r="R693" s="290"/>
      <c r="S693" s="400"/>
      <c r="T693" s="106"/>
      <c r="U693" s="436"/>
      <c r="V693" s="27" t="e">
        <f>VLOOKUP(A693,'PLANILHA ORÇAMENTARIA'!$A$12:$H$536,5,0)</f>
        <v>#N/A</v>
      </c>
      <c r="W693" s="27" t="e">
        <f>VLOOKUP(A693,'PLANILHA ORÇAMENTARIA'!$A$12:$H$536,4,0)</f>
        <v>#N/A</v>
      </c>
      <c r="X693" s="38"/>
    </row>
    <row r="694" spans="1:24" s="5" customFormat="1" ht="18">
      <c r="A694" s="569"/>
      <c r="B694" s="428"/>
      <c r="C694" s="429"/>
      <c r="D694" s="629" t="s">
        <v>179</v>
      </c>
      <c r="E694" s="518">
        <f>E685</f>
        <v>25.39</v>
      </c>
      <c r="F694" s="503" t="s">
        <v>52</v>
      </c>
      <c r="G694" s="1032"/>
      <c r="H694" s="1032"/>
      <c r="I694" s="1032"/>
      <c r="J694" s="1032"/>
      <c r="K694" s="286"/>
      <c r="L694" s="286"/>
      <c r="M694" s="286"/>
      <c r="N694" s="286"/>
      <c r="O694" s="286"/>
      <c r="P694" s="286"/>
      <c r="Q694" s="286"/>
      <c r="R694" s="290"/>
      <c r="S694" s="400"/>
      <c r="T694" s="106"/>
      <c r="U694" s="436"/>
      <c r="V694" s="27" t="e">
        <f>VLOOKUP(A694,'PLANILHA ORÇAMENTARIA'!$A$12:$H$536,5,0)</f>
        <v>#N/A</v>
      </c>
      <c r="W694" s="27" t="e">
        <f>VLOOKUP(A694,'PLANILHA ORÇAMENTARIA'!$A$12:$H$536,4,0)</f>
        <v>#N/A</v>
      </c>
      <c r="X694" s="38"/>
    </row>
    <row r="695" spans="1:24" s="5" customFormat="1" ht="18">
      <c r="A695" s="569"/>
      <c r="B695" s="428"/>
      <c r="C695" s="429"/>
      <c r="D695" s="629"/>
      <c r="E695" s="518"/>
      <c r="F695" s="503"/>
      <c r="G695" s="1032"/>
      <c r="H695" s="1032"/>
      <c r="I695" s="1032"/>
      <c r="J695" s="1032"/>
      <c r="K695" s="286"/>
      <c r="L695" s="286"/>
      <c r="M695" s="286"/>
      <c r="N695" s="286"/>
      <c r="O695" s="286"/>
      <c r="P695" s="286"/>
      <c r="Q695" s="286"/>
      <c r="R695" s="290"/>
      <c r="S695" s="400"/>
      <c r="T695" s="106"/>
      <c r="U695" s="436"/>
      <c r="V695" s="27" t="e">
        <f>VLOOKUP(A695,'PLANILHA ORÇAMENTARIA'!$A$12:$H$536,5,0)</f>
        <v>#N/A</v>
      </c>
      <c r="W695" s="27" t="e">
        <f>VLOOKUP(A695,'PLANILHA ORÇAMENTARIA'!$A$12:$H$536,4,0)</f>
        <v>#N/A</v>
      </c>
      <c r="X695" s="38"/>
    </row>
    <row r="696" spans="1:24" s="5" customFormat="1" ht="18">
      <c r="A696" s="569"/>
      <c r="B696" s="428"/>
      <c r="C696" s="429"/>
      <c r="D696" s="629" t="s">
        <v>176</v>
      </c>
      <c r="E696" s="518">
        <v>2</v>
      </c>
      <c r="F696" s="503"/>
      <c r="G696" s="1032"/>
      <c r="H696" s="1032"/>
      <c r="I696" s="1032"/>
      <c r="J696" s="1032"/>
      <c r="K696" s="286"/>
      <c r="L696" s="286"/>
      <c r="M696" s="286"/>
      <c r="N696" s="286"/>
      <c r="O696" s="286"/>
      <c r="P696" s="286"/>
      <c r="Q696" s="286"/>
      <c r="R696" s="290"/>
      <c r="S696" s="400"/>
      <c r="T696" s="106"/>
      <c r="U696" s="436"/>
      <c r="V696" s="27" t="e">
        <f>VLOOKUP(A696,'PLANILHA ORÇAMENTARIA'!$A$12:$H$536,5,0)</f>
        <v>#N/A</v>
      </c>
      <c r="W696" s="27" t="e">
        <f>VLOOKUP(A696,'PLANILHA ORÇAMENTARIA'!$A$12:$H$536,4,0)</f>
        <v>#N/A</v>
      </c>
      <c r="X696" s="38"/>
    </row>
    <row r="697" spans="1:24" s="5" customFormat="1" ht="18">
      <c r="A697" s="569"/>
      <c r="B697" s="428"/>
      <c r="C697" s="429"/>
      <c r="D697" s="629" t="s">
        <v>181</v>
      </c>
      <c r="E697" s="518">
        <f>E694*E693*E696</f>
        <v>1.3202799999999999</v>
      </c>
      <c r="F697" s="503" t="s">
        <v>568</v>
      </c>
      <c r="G697" s="1032"/>
      <c r="H697" s="1032"/>
      <c r="I697" s="1032"/>
      <c r="J697" s="1032"/>
      <c r="K697" s="286"/>
      <c r="L697" s="286"/>
      <c r="M697" s="286"/>
      <c r="N697" s="286"/>
      <c r="O697" s="286"/>
      <c r="P697" s="286"/>
      <c r="Q697" s="286"/>
      <c r="R697" s="290"/>
      <c r="S697" s="400"/>
      <c r="T697" s="106"/>
      <c r="U697" s="436"/>
      <c r="V697" s="27" t="e">
        <f>VLOOKUP(A697,'PLANILHA ORÇAMENTARIA'!$A$12:$H$536,5,0)</f>
        <v>#N/A</v>
      </c>
      <c r="W697" s="27" t="e">
        <f>VLOOKUP(A697,'PLANILHA ORÇAMENTARIA'!$A$12:$H$536,4,0)</f>
        <v>#N/A</v>
      </c>
      <c r="X697" s="38"/>
    </row>
    <row r="698" spans="1:24" s="5" customFormat="1" ht="18">
      <c r="A698" s="569"/>
      <c r="B698" s="428"/>
      <c r="C698" s="429"/>
      <c r="D698" s="1049"/>
      <c r="E698" s="400"/>
      <c r="F698" s="1031"/>
      <c r="G698" s="1032"/>
      <c r="H698" s="1032"/>
      <c r="I698" s="1032"/>
      <c r="J698" s="1032"/>
      <c r="K698" s="286"/>
      <c r="L698" s="286"/>
      <c r="M698" s="286"/>
      <c r="N698" s="286"/>
      <c r="O698" s="286"/>
      <c r="P698" s="286"/>
      <c r="Q698" s="286"/>
      <c r="R698" s="290"/>
      <c r="S698" s="400"/>
      <c r="T698" s="106"/>
      <c r="U698" s="436"/>
      <c r="V698" s="27" t="e">
        <f>VLOOKUP(A698,'PLANILHA ORÇAMENTARIA'!$A$12:$H$536,5,0)</f>
        <v>#N/A</v>
      </c>
      <c r="W698" s="27" t="e">
        <f>VLOOKUP(A698,'PLANILHA ORÇAMENTARIA'!$A$12:$H$536,4,0)</f>
        <v>#N/A</v>
      </c>
      <c r="X698" s="38"/>
    </row>
    <row r="699" spans="1:24" s="5" customFormat="1" ht="18">
      <c r="A699" s="569"/>
      <c r="B699" s="428"/>
      <c r="C699" s="429"/>
      <c r="D699" s="1068" t="s">
        <v>310</v>
      </c>
      <c r="E699" s="413"/>
      <c r="F699" s="413"/>
      <c r="G699" s="1032"/>
      <c r="H699" s="1032"/>
      <c r="I699" s="1032"/>
      <c r="J699" s="1032"/>
      <c r="K699" s="286"/>
      <c r="L699" s="286"/>
      <c r="M699" s="286"/>
      <c r="N699" s="286"/>
      <c r="O699" s="286"/>
      <c r="P699" s="286"/>
      <c r="Q699" s="286"/>
      <c r="R699" s="290"/>
      <c r="S699" s="400"/>
      <c r="T699" s="106"/>
      <c r="U699" s="436"/>
      <c r="V699" s="27" t="e">
        <f>VLOOKUP(A699,'PLANILHA ORÇAMENTARIA'!$A$12:$H$536,5,0)</f>
        <v>#N/A</v>
      </c>
      <c r="W699" s="27" t="e">
        <f>VLOOKUP(A699,'PLANILHA ORÇAMENTARIA'!$A$12:$H$536,4,0)</f>
        <v>#N/A</v>
      </c>
      <c r="X699" s="38"/>
    </row>
    <row r="700" spans="1:24" s="5" customFormat="1" ht="18">
      <c r="A700" s="569"/>
      <c r="B700" s="428"/>
      <c r="C700" s="429"/>
      <c r="D700" s="629" t="s">
        <v>313</v>
      </c>
      <c r="E700" s="636">
        <v>7.0000000000000007E-2</v>
      </c>
      <c r="F700" s="636" t="s">
        <v>268</v>
      </c>
      <c r="G700" s="1032"/>
      <c r="H700" s="1032"/>
      <c r="I700" s="1032"/>
      <c r="J700" s="1032"/>
      <c r="K700" s="286"/>
      <c r="L700" s="286"/>
      <c r="M700" s="286"/>
      <c r="N700" s="286"/>
      <c r="O700" s="286"/>
      <c r="P700" s="286"/>
      <c r="Q700" s="286"/>
      <c r="R700" s="290"/>
      <c r="S700" s="400"/>
      <c r="T700" s="106"/>
      <c r="U700" s="436"/>
      <c r="V700" s="27" t="e">
        <f>VLOOKUP(A700,'PLANILHA ORÇAMENTARIA'!$A$12:$H$536,5,0)</f>
        <v>#N/A</v>
      </c>
      <c r="W700" s="27" t="e">
        <f>VLOOKUP(A700,'PLANILHA ORÇAMENTARIA'!$A$12:$H$536,4,0)</f>
        <v>#N/A</v>
      </c>
      <c r="X700" s="38"/>
    </row>
    <row r="701" spans="1:24" s="5" customFormat="1" ht="18">
      <c r="A701" s="569"/>
      <c r="B701" s="428"/>
      <c r="C701" s="429"/>
      <c r="D701" s="629" t="s">
        <v>179</v>
      </c>
      <c r="E701" s="518">
        <v>18.5</v>
      </c>
      <c r="F701" s="503" t="s">
        <v>52</v>
      </c>
      <c r="G701" s="1032"/>
      <c r="H701" s="1032"/>
      <c r="I701" s="1032"/>
      <c r="J701" s="1032"/>
      <c r="K701" s="286"/>
      <c r="L701" s="286"/>
      <c r="M701" s="286"/>
      <c r="N701" s="286"/>
      <c r="O701" s="286"/>
      <c r="P701" s="286"/>
      <c r="Q701" s="286"/>
      <c r="R701" s="290"/>
      <c r="S701" s="400"/>
      <c r="T701" s="106"/>
      <c r="U701" s="436"/>
      <c r="V701" s="27" t="e">
        <f>VLOOKUP(A701,'PLANILHA ORÇAMENTARIA'!$A$12:$H$536,5,0)</f>
        <v>#N/A</v>
      </c>
      <c r="W701" s="27" t="e">
        <f>VLOOKUP(A701,'PLANILHA ORÇAMENTARIA'!$A$12:$H$536,4,0)</f>
        <v>#N/A</v>
      </c>
      <c r="X701" s="38"/>
    </row>
    <row r="702" spans="1:24" s="5" customFormat="1" ht="18">
      <c r="A702" s="569"/>
      <c r="B702" s="428"/>
      <c r="C702" s="429"/>
      <c r="D702" s="629" t="s">
        <v>303</v>
      </c>
      <c r="E702" s="518">
        <v>0.75</v>
      </c>
      <c r="F702" s="503" t="s">
        <v>52</v>
      </c>
      <c r="G702" s="1032"/>
      <c r="H702" s="1032"/>
      <c r="I702" s="1032"/>
      <c r="J702" s="1032"/>
      <c r="K702" s="286"/>
      <c r="L702" s="286"/>
      <c r="M702" s="286"/>
      <c r="N702" s="286"/>
      <c r="O702" s="286"/>
      <c r="P702" s="286"/>
      <c r="Q702" s="286"/>
      <c r="R702" s="290"/>
      <c r="S702" s="400"/>
      <c r="T702" s="106"/>
      <c r="U702" s="436"/>
      <c r="V702" s="27" t="e">
        <f>VLOOKUP(A702,'PLANILHA ORÇAMENTARIA'!$A$12:$H$536,5,0)</f>
        <v>#N/A</v>
      </c>
      <c r="W702" s="27" t="e">
        <f>VLOOKUP(A702,'PLANILHA ORÇAMENTARIA'!$A$12:$H$536,4,0)</f>
        <v>#N/A</v>
      </c>
      <c r="X702" s="38"/>
    </row>
    <row r="703" spans="1:24" s="5" customFormat="1" ht="18">
      <c r="A703" s="569"/>
      <c r="B703" s="428"/>
      <c r="C703" s="429"/>
      <c r="D703" s="629" t="s">
        <v>598</v>
      </c>
      <c r="E703" s="518">
        <v>0.5</v>
      </c>
      <c r="F703" s="503" t="s">
        <v>52</v>
      </c>
      <c r="G703" s="1032"/>
      <c r="H703" s="1032"/>
      <c r="I703" s="1032"/>
      <c r="J703" s="1032"/>
      <c r="K703" s="286"/>
      <c r="L703" s="286"/>
      <c r="M703" s="286"/>
      <c r="N703" s="286"/>
      <c r="O703" s="286"/>
      <c r="P703" s="286"/>
      <c r="Q703" s="286"/>
      <c r="R703" s="290"/>
      <c r="S703" s="400"/>
      <c r="T703" s="106"/>
      <c r="U703" s="436"/>
      <c r="V703" s="27" t="e">
        <f>VLOOKUP(A703,'PLANILHA ORÇAMENTARIA'!$A$12:$H$536,5,0)</f>
        <v>#N/A</v>
      </c>
      <c r="W703" s="27" t="e">
        <f>VLOOKUP(A703,'PLANILHA ORÇAMENTARIA'!$A$12:$H$536,4,0)</f>
        <v>#N/A</v>
      </c>
      <c r="X703" s="38"/>
    </row>
    <row r="704" spans="1:24" s="5" customFormat="1" ht="18">
      <c r="A704" s="569"/>
      <c r="B704" s="428"/>
      <c r="C704" s="429"/>
      <c r="D704" s="629" t="s">
        <v>176</v>
      </c>
      <c r="E704" s="518">
        <f>E701/E703</f>
        <v>37</v>
      </c>
      <c r="F704" s="503" t="s">
        <v>146</v>
      </c>
      <c r="G704" s="1032"/>
      <c r="H704" s="1032"/>
      <c r="I704" s="1032"/>
      <c r="J704" s="1032"/>
      <c r="K704" s="286"/>
      <c r="L704" s="286"/>
      <c r="M704" s="286"/>
      <c r="N704" s="286"/>
      <c r="O704" s="286"/>
      <c r="P704" s="286"/>
      <c r="Q704" s="286"/>
      <c r="R704" s="290"/>
      <c r="S704" s="400"/>
      <c r="T704" s="106"/>
      <c r="U704" s="436"/>
      <c r="V704" s="27" t="e">
        <f>VLOOKUP(A704,'PLANILHA ORÇAMENTARIA'!$A$12:$H$536,5,0)</f>
        <v>#N/A</v>
      </c>
      <c r="W704" s="27" t="e">
        <f>VLOOKUP(A704,'PLANILHA ORÇAMENTARIA'!$A$12:$H$536,4,0)</f>
        <v>#N/A</v>
      </c>
      <c r="X704" s="38"/>
    </row>
    <row r="705" spans="1:24" s="5" customFormat="1" ht="18">
      <c r="A705" s="569"/>
      <c r="B705" s="428"/>
      <c r="C705" s="429"/>
      <c r="D705" s="629" t="s">
        <v>302</v>
      </c>
      <c r="E705" s="518">
        <f>E704*E702</f>
        <v>27.75</v>
      </c>
      <c r="F705" s="503" t="s">
        <v>52</v>
      </c>
      <c r="G705" s="1032"/>
      <c r="H705" s="1032"/>
      <c r="I705" s="1032"/>
      <c r="J705" s="1032"/>
      <c r="K705" s="286"/>
      <c r="L705" s="286"/>
      <c r="M705" s="286"/>
      <c r="N705" s="286"/>
      <c r="O705" s="286"/>
      <c r="P705" s="286"/>
      <c r="Q705" s="286"/>
      <c r="R705" s="290"/>
      <c r="S705" s="400"/>
      <c r="T705" s="106"/>
      <c r="U705" s="436"/>
      <c r="V705" s="27" t="e">
        <f>VLOOKUP(A705,'PLANILHA ORÇAMENTARIA'!$A$12:$H$536,5,0)</f>
        <v>#N/A</v>
      </c>
      <c r="W705" s="27" t="e">
        <f>VLOOKUP(A705,'PLANILHA ORÇAMENTARIA'!$A$12:$H$536,4,0)</f>
        <v>#N/A</v>
      </c>
      <c r="X705" s="38"/>
    </row>
    <row r="706" spans="1:24" s="5" customFormat="1" ht="18">
      <c r="A706" s="569"/>
      <c r="B706" s="428"/>
      <c r="C706" s="429"/>
      <c r="D706" s="629" t="s">
        <v>181</v>
      </c>
      <c r="E706" s="518">
        <f>E705*E700</f>
        <v>1.9425000000000001</v>
      </c>
      <c r="F706" s="503" t="s">
        <v>568</v>
      </c>
      <c r="G706" s="1032"/>
      <c r="H706" s="1032"/>
      <c r="I706" s="1032"/>
      <c r="J706" s="1032"/>
      <c r="K706" s="286"/>
      <c r="L706" s="286"/>
      <c r="M706" s="286"/>
      <c r="N706" s="286"/>
      <c r="O706" s="286"/>
      <c r="P706" s="286"/>
      <c r="Q706" s="286"/>
      <c r="R706" s="290"/>
      <c r="S706" s="400"/>
      <c r="T706" s="106"/>
      <c r="U706" s="436"/>
      <c r="V706" s="27" t="e">
        <f>VLOOKUP(A706,'PLANILHA ORÇAMENTARIA'!$A$12:$H$536,5,0)</f>
        <v>#N/A</v>
      </c>
      <c r="W706" s="27" t="e">
        <f>VLOOKUP(A706,'PLANILHA ORÇAMENTARIA'!$A$12:$H$536,4,0)</f>
        <v>#N/A</v>
      </c>
      <c r="X706" s="38"/>
    </row>
    <row r="707" spans="1:24" s="5" customFormat="1" ht="18">
      <c r="A707" s="569"/>
      <c r="B707" s="428"/>
      <c r="C707" s="429"/>
      <c r="D707" s="1049"/>
      <c r="E707" s="400"/>
      <c r="F707" s="1045"/>
      <c r="G707" s="1032"/>
      <c r="H707" s="1032"/>
      <c r="I707" s="1032"/>
      <c r="J707" s="1032"/>
      <c r="K707" s="286"/>
      <c r="L707" s="286"/>
      <c r="M707" s="286"/>
      <c r="N707" s="286"/>
      <c r="O707" s="286"/>
      <c r="P707" s="286"/>
      <c r="Q707" s="286"/>
      <c r="R707" s="290"/>
      <c r="S707" s="400"/>
      <c r="T707" s="106"/>
      <c r="U707" s="436"/>
      <c r="V707" s="27" t="e">
        <f>VLOOKUP(A707,'PLANILHA ORÇAMENTARIA'!$A$12:$H$536,5,0)</f>
        <v>#N/A</v>
      </c>
      <c r="W707" s="27" t="e">
        <f>VLOOKUP(A707,'PLANILHA ORÇAMENTARIA'!$A$12:$H$536,4,0)</f>
        <v>#N/A</v>
      </c>
      <c r="X707" s="38"/>
    </row>
    <row r="708" spans="1:24" s="5" customFormat="1" ht="18">
      <c r="A708" s="569"/>
      <c r="B708" s="428"/>
      <c r="C708" s="429"/>
      <c r="D708" s="1068" t="s">
        <v>317</v>
      </c>
      <c r="E708" s="413"/>
      <c r="F708" s="413"/>
      <c r="G708" s="1032"/>
      <c r="H708" s="1032"/>
      <c r="I708" s="1032"/>
      <c r="J708" s="1032"/>
      <c r="K708" s="286"/>
      <c r="L708" s="286"/>
      <c r="M708" s="286"/>
      <c r="N708" s="286"/>
      <c r="O708" s="286"/>
      <c r="P708" s="286"/>
      <c r="Q708" s="286"/>
      <c r="R708" s="290"/>
      <c r="S708" s="400"/>
      <c r="T708" s="106"/>
      <c r="U708" s="436"/>
      <c r="V708" s="27" t="e">
        <f>VLOOKUP(A708,'PLANILHA ORÇAMENTARIA'!$A$12:$H$536,5,0)</f>
        <v>#N/A</v>
      </c>
      <c r="W708" s="27" t="e">
        <f>VLOOKUP(A708,'PLANILHA ORÇAMENTARIA'!$A$12:$H$536,4,0)</f>
        <v>#N/A</v>
      </c>
      <c r="X708" s="38"/>
    </row>
    <row r="709" spans="1:24" s="5" customFormat="1" ht="18">
      <c r="A709" s="569"/>
      <c r="B709" s="428"/>
      <c r="C709" s="429"/>
      <c r="D709" s="629" t="s">
        <v>304</v>
      </c>
      <c r="E709" s="636">
        <v>2.5999999999999999E-2</v>
      </c>
      <c r="F709" s="636" t="s">
        <v>268</v>
      </c>
      <c r="G709" s="1032"/>
      <c r="H709" s="1032"/>
      <c r="I709" s="1032"/>
      <c r="J709" s="1032"/>
      <c r="K709" s="286"/>
      <c r="L709" s="286"/>
      <c r="M709" s="286"/>
      <c r="N709" s="286"/>
      <c r="O709" s="286"/>
      <c r="P709" s="286"/>
      <c r="Q709" s="286"/>
      <c r="R709" s="290"/>
      <c r="S709" s="400"/>
      <c r="T709" s="106"/>
      <c r="U709" s="436"/>
      <c r="V709" s="27" t="e">
        <f>VLOOKUP(A709,'PLANILHA ORÇAMENTARIA'!$A$12:$H$536,5,0)</f>
        <v>#N/A</v>
      </c>
      <c r="W709" s="27" t="e">
        <f>VLOOKUP(A709,'PLANILHA ORÇAMENTARIA'!$A$12:$H$536,4,0)</f>
        <v>#N/A</v>
      </c>
      <c r="X709" s="38"/>
    </row>
    <row r="710" spans="1:24" s="5" customFormat="1" ht="18">
      <c r="A710" s="569"/>
      <c r="B710" s="428"/>
      <c r="C710" s="429"/>
      <c r="D710" s="629" t="s">
        <v>179</v>
      </c>
      <c r="E710" s="518">
        <f>E701</f>
        <v>18.5</v>
      </c>
      <c r="F710" s="503" t="s">
        <v>52</v>
      </c>
      <c r="G710" s="1032"/>
      <c r="H710" s="1032"/>
      <c r="I710" s="1032"/>
      <c r="J710" s="1032"/>
      <c r="K710" s="286"/>
      <c r="L710" s="286"/>
      <c r="M710" s="286"/>
      <c r="N710" s="286"/>
      <c r="O710" s="286"/>
      <c r="P710" s="286"/>
      <c r="Q710" s="286"/>
      <c r="R710" s="290"/>
      <c r="S710" s="400"/>
      <c r="T710" s="106"/>
      <c r="U710" s="436"/>
      <c r="V710" s="27" t="e">
        <f>VLOOKUP(A710,'PLANILHA ORÇAMENTARIA'!$A$12:$H$536,5,0)</f>
        <v>#N/A</v>
      </c>
      <c r="W710" s="27" t="e">
        <f>VLOOKUP(A710,'PLANILHA ORÇAMENTARIA'!$A$12:$H$536,4,0)</f>
        <v>#N/A</v>
      </c>
      <c r="X710" s="38"/>
    </row>
    <row r="711" spans="1:24" s="5" customFormat="1" ht="18">
      <c r="A711" s="569"/>
      <c r="B711" s="428"/>
      <c r="C711" s="429"/>
      <c r="D711" s="629"/>
      <c r="E711" s="518"/>
      <c r="F711" s="503"/>
      <c r="G711" s="1032"/>
      <c r="H711" s="1032"/>
      <c r="I711" s="1032"/>
      <c r="J711" s="1032"/>
      <c r="K711" s="286"/>
      <c r="L711" s="286"/>
      <c r="M711" s="286"/>
      <c r="N711" s="286"/>
      <c r="O711" s="286"/>
      <c r="P711" s="286"/>
      <c r="Q711" s="286"/>
      <c r="R711" s="290"/>
      <c r="S711" s="400"/>
      <c r="T711" s="106"/>
      <c r="U711" s="436"/>
      <c r="V711" s="27" t="e">
        <f>VLOOKUP(A711,'PLANILHA ORÇAMENTARIA'!$A$12:$H$536,5,0)</f>
        <v>#N/A</v>
      </c>
      <c r="W711" s="27" t="e">
        <f>VLOOKUP(A711,'PLANILHA ORÇAMENTARIA'!$A$12:$H$536,4,0)</f>
        <v>#N/A</v>
      </c>
      <c r="X711" s="38"/>
    </row>
    <row r="712" spans="1:24" s="5" customFormat="1" ht="18">
      <c r="A712" s="569"/>
      <c r="B712" s="428"/>
      <c r="C712" s="429"/>
      <c r="D712" s="629" t="s">
        <v>176</v>
      </c>
      <c r="E712" s="518">
        <v>2</v>
      </c>
      <c r="F712" s="503"/>
      <c r="G712" s="1032"/>
      <c r="H712" s="1032"/>
      <c r="I712" s="1032"/>
      <c r="J712" s="1032"/>
      <c r="K712" s="286"/>
      <c r="L712" s="286"/>
      <c r="M712" s="286"/>
      <c r="N712" s="286"/>
      <c r="O712" s="286"/>
      <c r="P712" s="286"/>
      <c r="Q712" s="286"/>
      <c r="R712" s="290"/>
      <c r="S712" s="400"/>
      <c r="T712" s="106"/>
      <c r="U712" s="436"/>
      <c r="V712" s="27" t="e">
        <f>VLOOKUP(A712,'PLANILHA ORÇAMENTARIA'!$A$12:$H$536,5,0)</f>
        <v>#N/A</v>
      </c>
      <c r="W712" s="27" t="e">
        <f>VLOOKUP(A712,'PLANILHA ORÇAMENTARIA'!$A$12:$H$536,4,0)</f>
        <v>#N/A</v>
      </c>
      <c r="X712" s="38"/>
    </row>
    <row r="713" spans="1:24" s="5" customFormat="1" ht="18">
      <c r="A713" s="569"/>
      <c r="B713" s="428"/>
      <c r="C713" s="429"/>
      <c r="D713" s="629" t="s">
        <v>181</v>
      </c>
      <c r="E713" s="518">
        <f>E710*E709*E712</f>
        <v>0.96199999999999997</v>
      </c>
      <c r="F713" s="503" t="s">
        <v>568</v>
      </c>
      <c r="G713" s="1032"/>
      <c r="H713" s="1032"/>
      <c r="I713" s="1032"/>
      <c r="J713" s="1032"/>
      <c r="K713" s="286"/>
      <c r="L713" s="286"/>
      <c r="M713" s="286"/>
      <c r="N713" s="286"/>
      <c r="O713" s="286"/>
      <c r="P713" s="286"/>
      <c r="Q713" s="286"/>
      <c r="R713" s="290"/>
      <c r="S713" s="400"/>
      <c r="T713" s="106"/>
      <c r="U713" s="436"/>
      <c r="V713" s="27" t="e">
        <f>VLOOKUP(A713,'PLANILHA ORÇAMENTARIA'!$A$12:$H$536,5,0)</f>
        <v>#N/A</v>
      </c>
      <c r="W713" s="27" t="e">
        <f>VLOOKUP(A713,'PLANILHA ORÇAMENTARIA'!$A$12:$H$536,4,0)</f>
        <v>#N/A</v>
      </c>
      <c r="X713" s="38"/>
    </row>
    <row r="714" spans="1:24" s="5" customFormat="1" ht="18">
      <c r="A714" s="569"/>
      <c r="B714" s="428"/>
      <c r="C714" s="429"/>
      <c r="D714" s="1049"/>
      <c r="E714" s="400"/>
      <c r="F714" s="1045"/>
      <c r="G714" s="1032"/>
      <c r="H714" s="1032"/>
      <c r="I714" s="1032"/>
      <c r="J714" s="1032"/>
      <c r="K714" s="286"/>
      <c r="L714" s="286"/>
      <c r="M714" s="286"/>
      <c r="N714" s="286"/>
      <c r="O714" s="286"/>
      <c r="P714" s="286"/>
      <c r="Q714" s="286"/>
      <c r="R714" s="290"/>
      <c r="S714" s="400"/>
      <c r="T714" s="106"/>
      <c r="U714" s="436"/>
      <c r="V714" s="27" t="e">
        <f>VLOOKUP(A714,'PLANILHA ORÇAMENTARIA'!$A$12:$H$536,5,0)</f>
        <v>#N/A</v>
      </c>
      <c r="W714" s="27" t="e">
        <f>VLOOKUP(A714,'PLANILHA ORÇAMENTARIA'!$A$12:$H$536,4,0)</f>
        <v>#N/A</v>
      </c>
      <c r="X714" s="38"/>
    </row>
    <row r="715" spans="1:24" s="5" customFormat="1" ht="18">
      <c r="A715" s="569"/>
      <c r="B715" s="428"/>
      <c r="C715" s="429"/>
      <c r="D715" s="1068" t="s">
        <v>322</v>
      </c>
      <c r="E715" s="413"/>
      <c r="F715" s="413"/>
      <c r="G715" s="1032"/>
      <c r="H715" s="1032"/>
      <c r="I715" s="1032"/>
      <c r="J715" s="1032"/>
      <c r="K715" s="286"/>
      <c r="L715" s="286"/>
      <c r="M715" s="286"/>
      <c r="N715" s="286"/>
      <c r="O715" s="286"/>
      <c r="P715" s="286"/>
      <c r="Q715" s="286"/>
      <c r="R715" s="290"/>
      <c r="S715" s="400"/>
      <c r="T715" s="106"/>
      <c r="U715" s="436"/>
      <c r="V715" s="27" t="e">
        <f>VLOOKUP(A715,'PLANILHA ORÇAMENTARIA'!$A$12:$H$536,5,0)</f>
        <v>#N/A</v>
      </c>
      <c r="W715" s="27" t="e">
        <f>VLOOKUP(A715,'PLANILHA ORÇAMENTARIA'!$A$12:$H$536,4,0)</f>
        <v>#N/A</v>
      </c>
      <c r="X715" s="38"/>
    </row>
    <row r="716" spans="1:24" s="5" customFormat="1" ht="18">
      <c r="A716" s="569"/>
      <c r="B716" s="428"/>
      <c r="C716" s="429"/>
      <c r="D716" s="629" t="s">
        <v>304</v>
      </c>
      <c r="E716" s="636">
        <v>2.5999999999999999E-2</v>
      </c>
      <c r="F716" s="636" t="s">
        <v>268</v>
      </c>
      <c r="G716" s="1032"/>
      <c r="H716" s="1032"/>
      <c r="I716" s="1032"/>
      <c r="J716" s="1032"/>
      <c r="K716" s="286"/>
      <c r="L716" s="286"/>
      <c r="M716" s="286"/>
      <c r="N716" s="286"/>
      <c r="O716" s="286"/>
      <c r="P716" s="286"/>
      <c r="Q716" s="286"/>
      <c r="R716" s="290"/>
      <c r="S716" s="400"/>
      <c r="T716" s="106"/>
      <c r="U716" s="436"/>
      <c r="V716" s="27" t="e">
        <f>VLOOKUP(A716,'PLANILHA ORÇAMENTARIA'!$A$12:$H$536,5,0)</f>
        <v>#N/A</v>
      </c>
      <c r="W716" s="27" t="e">
        <f>VLOOKUP(A716,'PLANILHA ORÇAMENTARIA'!$A$12:$H$536,4,0)</f>
        <v>#N/A</v>
      </c>
      <c r="X716" s="38"/>
    </row>
    <row r="717" spans="1:24" s="5" customFormat="1" ht="18">
      <c r="A717" s="569"/>
      <c r="B717" s="428"/>
      <c r="C717" s="429"/>
      <c r="D717" s="629" t="s">
        <v>179</v>
      </c>
      <c r="E717" s="518">
        <v>13.6</v>
      </c>
      <c r="F717" s="503" t="s">
        <v>52</v>
      </c>
      <c r="G717" s="1032"/>
      <c r="H717" s="1032"/>
      <c r="I717" s="1032"/>
      <c r="J717" s="1032"/>
      <c r="K717" s="286"/>
      <c r="L717" s="286"/>
      <c r="M717" s="286"/>
      <c r="N717" s="286"/>
      <c r="O717" s="286"/>
      <c r="P717" s="286"/>
      <c r="Q717" s="286"/>
      <c r="R717" s="290"/>
      <c r="S717" s="400"/>
      <c r="T717" s="106"/>
      <c r="U717" s="436"/>
      <c r="V717" s="27" t="e">
        <f>VLOOKUP(A717,'PLANILHA ORÇAMENTARIA'!$A$12:$H$536,5,0)</f>
        <v>#N/A</v>
      </c>
      <c r="W717" s="27" t="e">
        <f>VLOOKUP(A717,'PLANILHA ORÇAMENTARIA'!$A$12:$H$536,4,0)</f>
        <v>#N/A</v>
      </c>
      <c r="X717" s="38"/>
    </row>
    <row r="718" spans="1:24" s="5" customFormat="1" ht="18">
      <c r="A718" s="569"/>
      <c r="B718" s="428"/>
      <c r="C718" s="429"/>
      <c r="D718" s="629"/>
      <c r="E718" s="518"/>
      <c r="F718" s="503"/>
      <c r="G718" s="1032"/>
      <c r="H718" s="1032"/>
      <c r="I718" s="1032"/>
      <c r="J718" s="1032"/>
      <c r="K718" s="286"/>
      <c r="L718" s="286"/>
      <c r="M718" s="286"/>
      <c r="N718" s="286"/>
      <c r="O718" s="286"/>
      <c r="P718" s="286"/>
      <c r="Q718" s="286"/>
      <c r="R718" s="290"/>
      <c r="S718" s="400"/>
      <c r="T718" s="106"/>
      <c r="U718" s="436"/>
      <c r="V718" s="27" t="e">
        <f>VLOOKUP(A718,'PLANILHA ORÇAMENTARIA'!$A$12:$H$536,5,0)</f>
        <v>#N/A</v>
      </c>
      <c r="W718" s="27" t="e">
        <f>VLOOKUP(A718,'PLANILHA ORÇAMENTARIA'!$A$12:$H$536,4,0)</f>
        <v>#N/A</v>
      </c>
      <c r="X718" s="38"/>
    </row>
    <row r="719" spans="1:24" s="5" customFormat="1" ht="18">
      <c r="A719" s="569"/>
      <c r="B719" s="428"/>
      <c r="C719" s="429"/>
      <c r="D719" s="629" t="s">
        <v>176</v>
      </c>
      <c r="E719" s="518">
        <v>1</v>
      </c>
      <c r="F719" s="503"/>
      <c r="G719" s="1032"/>
      <c r="H719" s="1032"/>
      <c r="I719" s="1032"/>
      <c r="J719" s="1032"/>
      <c r="K719" s="286"/>
      <c r="L719" s="286"/>
      <c r="M719" s="286"/>
      <c r="N719" s="286"/>
      <c r="O719" s="286"/>
      <c r="P719" s="286"/>
      <c r="Q719" s="286"/>
      <c r="R719" s="290"/>
      <c r="S719" s="400"/>
      <c r="T719" s="106"/>
      <c r="U719" s="436"/>
      <c r="V719" s="27" t="e">
        <f>VLOOKUP(A719,'PLANILHA ORÇAMENTARIA'!$A$12:$H$536,5,0)</f>
        <v>#N/A</v>
      </c>
      <c r="W719" s="27" t="e">
        <f>VLOOKUP(A719,'PLANILHA ORÇAMENTARIA'!$A$12:$H$536,4,0)</f>
        <v>#N/A</v>
      </c>
      <c r="X719" s="38"/>
    </row>
    <row r="720" spans="1:24" s="5" customFormat="1" ht="18">
      <c r="A720" s="569"/>
      <c r="B720" s="428"/>
      <c r="C720" s="429"/>
      <c r="D720" s="629" t="s">
        <v>181</v>
      </c>
      <c r="E720" s="518">
        <f>E717*E716*E719</f>
        <v>0.35359999999999997</v>
      </c>
      <c r="F720" s="503" t="s">
        <v>568</v>
      </c>
      <c r="G720" s="1032"/>
      <c r="H720" s="1032"/>
      <c r="I720" s="1032"/>
      <c r="J720" s="1032"/>
      <c r="K720" s="286"/>
      <c r="L720" s="286"/>
      <c r="M720" s="286"/>
      <c r="N720" s="286"/>
      <c r="O720" s="286"/>
      <c r="P720" s="286"/>
      <c r="Q720" s="286"/>
      <c r="R720" s="290"/>
      <c r="S720" s="400"/>
      <c r="T720" s="106"/>
      <c r="U720" s="436"/>
      <c r="V720" s="27" t="e">
        <f>VLOOKUP(A720,'PLANILHA ORÇAMENTARIA'!$A$12:$H$536,5,0)</f>
        <v>#N/A</v>
      </c>
      <c r="W720" s="27" t="e">
        <f>VLOOKUP(A720,'PLANILHA ORÇAMENTARIA'!$A$12:$H$536,4,0)</f>
        <v>#N/A</v>
      </c>
      <c r="X720" s="38"/>
    </row>
    <row r="721" spans="1:24" s="5" customFormat="1" ht="18">
      <c r="A721" s="569"/>
      <c r="B721" s="428"/>
      <c r="C721" s="429"/>
      <c r="D721" s="1068" t="s">
        <v>311</v>
      </c>
      <c r="E721" s="413"/>
      <c r="F721" s="413"/>
      <c r="G721" s="1032"/>
      <c r="H721" s="1032"/>
      <c r="I721" s="1032"/>
      <c r="J721" s="1032"/>
      <c r="K721" s="286"/>
      <c r="L721" s="286"/>
      <c r="M721" s="286"/>
      <c r="N721" s="286"/>
      <c r="O721" s="286"/>
      <c r="P721" s="286"/>
      <c r="Q721" s="286"/>
      <c r="R721" s="290"/>
      <c r="S721" s="400"/>
      <c r="T721" s="106"/>
      <c r="U721" s="436"/>
      <c r="V721" s="27" t="e">
        <f>VLOOKUP(A721,'PLANILHA ORÇAMENTARIA'!$A$12:$H$536,5,0)</f>
        <v>#N/A</v>
      </c>
      <c r="W721" s="27" t="e">
        <f>VLOOKUP(A721,'PLANILHA ORÇAMENTARIA'!$A$12:$H$536,4,0)</f>
        <v>#N/A</v>
      </c>
      <c r="X721" s="38"/>
    </row>
    <row r="722" spans="1:24" s="5" customFormat="1" ht="18">
      <c r="A722" s="569"/>
      <c r="B722" s="428"/>
      <c r="C722" s="429"/>
      <c r="D722" s="629" t="s">
        <v>313</v>
      </c>
      <c r="E722" s="636">
        <v>7.0000000000000007E-2</v>
      </c>
      <c r="F722" s="636" t="s">
        <v>268</v>
      </c>
      <c r="G722" s="1032"/>
      <c r="H722" s="1032"/>
      <c r="I722" s="1032"/>
      <c r="J722" s="1032"/>
      <c r="K722" s="286"/>
      <c r="L722" s="286"/>
      <c r="M722" s="286"/>
      <c r="N722" s="286"/>
      <c r="O722" s="286"/>
      <c r="P722" s="286"/>
      <c r="Q722" s="286"/>
      <c r="R722" s="290"/>
      <c r="S722" s="400"/>
      <c r="T722" s="106"/>
      <c r="U722" s="436"/>
      <c r="V722" s="27" t="e">
        <f>VLOOKUP(A722,'PLANILHA ORÇAMENTARIA'!$A$12:$H$536,5,0)</f>
        <v>#N/A</v>
      </c>
      <c r="W722" s="27" t="e">
        <f>VLOOKUP(A722,'PLANILHA ORÇAMENTARIA'!$A$12:$H$536,4,0)</f>
        <v>#N/A</v>
      </c>
      <c r="X722" s="38"/>
    </row>
    <row r="723" spans="1:24" s="5" customFormat="1" ht="18">
      <c r="A723" s="569"/>
      <c r="B723" s="428"/>
      <c r="C723" s="429"/>
      <c r="D723" s="629" t="s">
        <v>179</v>
      </c>
      <c r="E723" s="518">
        <v>24.5</v>
      </c>
      <c r="F723" s="503" t="s">
        <v>52</v>
      </c>
      <c r="G723" s="1032"/>
      <c r="H723" s="1032"/>
      <c r="I723" s="1032"/>
      <c r="J723" s="1032"/>
      <c r="K723" s="286"/>
      <c r="L723" s="286"/>
      <c r="M723" s="286"/>
      <c r="N723" s="286"/>
      <c r="O723" s="286"/>
      <c r="P723" s="286"/>
      <c r="Q723" s="286"/>
      <c r="R723" s="290"/>
      <c r="S723" s="400"/>
      <c r="T723" s="106"/>
      <c r="U723" s="436"/>
      <c r="V723" s="27" t="e">
        <f>VLOOKUP(A723,'PLANILHA ORÇAMENTARIA'!$A$12:$H$536,5,0)</f>
        <v>#N/A</v>
      </c>
      <c r="W723" s="27" t="e">
        <f>VLOOKUP(A723,'PLANILHA ORÇAMENTARIA'!$A$12:$H$536,4,0)</f>
        <v>#N/A</v>
      </c>
      <c r="X723" s="38"/>
    </row>
    <row r="724" spans="1:24" s="5" customFormat="1" ht="18">
      <c r="A724" s="569"/>
      <c r="B724" s="428"/>
      <c r="C724" s="429"/>
      <c r="D724" s="629" t="s">
        <v>303</v>
      </c>
      <c r="E724" s="518">
        <v>0.27</v>
      </c>
      <c r="F724" s="503" t="s">
        <v>52</v>
      </c>
      <c r="G724" s="1032"/>
      <c r="H724" s="1032"/>
      <c r="I724" s="1032"/>
      <c r="J724" s="1032"/>
      <c r="K724" s="286"/>
      <c r="L724" s="286"/>
      <c r="M724" s="286"/>
      <c r="N724" s="286"/>
      <c r="O724" s="286"/>
      <c r="P724" s="286"/>
      <c r="Q724" s="286"/>
      <c r="R724" s="290"/>
      <c r="S724" s="400"/>
      <c r="T724" s="106"/>
      <c r="U724" s="436"/>
      <c r="V724" s="27" t="e">
        <f>VLOOKUP(A724,'PLANILHA ORÇAMENTARIA'!$A$12:$H$536,5,0)</f>
        <v>#N/A</v>
      </c>
      <c r="W724" s="27" t="e">
        <f>VLOOKUP(A724,'PLANILHA ORÇAMENTARIA'!$A$12:$H$536,4,0)</f>
        <v>#N/A</v>
      </c>
      <c r="X724" s="38"/>
    </row>
    <row r="725" spans="1:24" s="5" customFormat="1" ht="18">
      <c r="A725" s="569"/>
      <c r="B725" s="428"/>
      <c r="C725" s="429"/>
      <c r="D725" s="629" t="s">
        <v>598</v>
      </c>
      <c r="E725" s="518">
        <v>0.5</v>
      </c>
      <c r="F725" s="503" t="s">
        <v>52</v>
      </c>
      <c r="G725" s="1032"/>
      <c r="H725" s="1032"/>
      <c r="I725" s="1032"/>
      <c r="J725" s="1032"/>
      <c r="K725" s="286"/>
      <c r="L725" s="286"/>
      <c r="M725" s="286"/>
      <c r="N725" s="286"/>
      <c r="O725" s="286"/>
      <c r="P725" s="286"/>
      <c r="Q725" s="286"/>
      <c r="R725" s="290"/>
      <c r="S725" s="400"/>
      <c r="T725" s="106"/>
      <c r="U725" s="436"/>
      <c r="V725" s="27" t="e">
        <f>VLOOKUP(A725,'PLANILHA ORÇAMENTARIA'!$A$12:$H$536,5,0)</f>
        <v>#N/A</v>
      </c>
      <c r="W725" s="27" t="e">
        <f>VLOOKUP(A725,'PLANILHA ORÇAMENTARIA'!$A$12:$H$536,4,0)</f>
        <v>#N/A</v>
      </c>
      <c r="X725" s="38"/>
    </row>
    <row r="726" spans="1:24" s="5" customFormat="1" ht="18">
      <c r="A726" s="569"/>
      <c r="B726" s="428"/>
      <c r="C726" s="429"/>
      <c r="D726" s="629" t="s">
        <v>176</v>
      </c>
      <c r="E726" s="518">
        <f>E723/E725</f>
        <v>49</v>
      </c>
      <c r="F726" s="503" t="s">
        <v>146</v>
      </c>
      <c r="G726" s="1032"/>
      <c r="H726" s="1032"/>
      <c r="I726" s="1032"/>
      <c r="J726" s="1032"/>
      <c r="K726" s="286"/>
      <c r="L726" s="286"/>
      <c r="M726" s="286"/>
      <c r="N726" s="286"/>
      <c r="O726" s="286"/>
      <c r="P726" s="286"/>
      <c r="Q726" s="286"/>
      <c r="R726" s="290"/>
      <c r="S726" s="400"/>
      <c r="T726" s="106"/>
      <c r="U726" s="436"/>
      <c r="V726" s="27" t="e">
        <f>VLOOKUP(A726,'PLANILHA ORÇAMENTARIA'!$A$12:$H$536,5,0)</f>
        <v>#N/A</v>
      </c>
      <c r="W726" s="27" t="e">
        <f>VLOOKUP(A726,'PLANILHA ORÇAMENTARIA'!$A$12:$H$536,4,0)</f>
        <v>#N/A</v>
      </c>
      <c r="X726" s="38"/>
    </row>
    <row r="727" spans="1:24" s="5" customFormat="1" ht="18">
      <c r="A727" s="569"/>
      <c r="B727" s="428"/>
      <c r="C727" s="429"/>
      <c r="D727" s="629" t="s">
        <v>302</v>
      </c>
      <c r="E727" s="518">
        <f>E726*E724</f>
        <v>13.23</v>
      </c>
      <c r="F727" s="503" t="s">
        <v>52</v>
      </c>
      <c r="G727" s="1032"/>
      <c r="H727" s="1032"/>
      <c r="I727" s="1032"/>
      <c r="J727" s="1032"/>
      <c r="K727" s="286"/>
      <c r="L727" s="286"/>
      <c r="M727" s="286"/>
      <c r="N727" s="286"/>
      <c r="O727" s="286"/>
      <c r="P727" s="286"/>
      <c r="Q727" s="286"/>
      <c r="R727" s="290"/>
      <c r="S727" s="400"/>
      <c r="T727" s="106"/>
      <c r="U727" s="436"/>
      <c r="V727" s="27" t="e">
        <f>VLOOKUP(A727,'PLANILHA ORÇAMENTARIA'!$A$12:$H$536,5,0)</f>
        <v>#N/A</v>
      </c>
      <c r="W727" s="27" t="e">
        <f>VLOOKUP(A727,'PLANILHA ORÇAMENTARIA'!$A$12:$H$536,4,0)</f>
        <v>#N/A</v>
      </c>
      <c r="X727" s="38"/>
    </row>
    <row r="728" spans="1:24" s="5" customFormat="1" ht="18">
      <c r="A728" s="569"/>
      <c r="B728" s="428"/>
      <c r="C728" s="429"/>
      <c r="D728" s="629" t="s">
        <v>181</v>
      </c>
      <c r="E728" s="518">
        <f>E727*E722</f>
        <v>0.92610000000000015</v>
      </c>
      <c r="F728" s="503" t="s">
        <v>568</v>
      </c>
      <c r="G728" s="1032"/>
      <c r="H728" s="1032"/>
      <c r="I728" s="1032"/>
      <c r="J728" s="1032"/>
      <c r="K728" s="286"/>
      <c r="L728" s="286"/>
      <c r="M728" s="286"/>
      <c r="N728" s="286"/>
      <c r="O728" s="286"/>
      <c r="P728" s="286"/>
      <c r="Q728" s="286"/>
      <c r="R728" s="290"/>
      <c r="S728" s="400"/>
      <c r="T728" s="106"/>
      <c r="U728" s="436"/>
      <c r="V728" s="27" t="e">
        <f>VLOOKUP(A728,'PLANILHA ORÇAMENTARIA'!$A$12:$H$536,5,0)</f>
        <v>#N/A</v>
      </c>
      <c r="W728" s="27" t="e">
        <f>VLOOKUP(A728,'PLANILHA ORÇAMENTARIA'!$A$12:$H$536,4,0)</f>
        <v>#N/A</v>
      </c>
      <c r="X728" s="38"/>
    </row>
    <row r="729" spans="1:24" s="5" customFormat="1" ht="18">
      <c r="A729" s="569"/>
      <c r="B729" s="428"/>
      <c r="C729" s="429"/>
      <c r="D729" s="1049"/>
      <c r="E729" s="400"/>
      <c r="F729" s="1045"/>
      <c r="G729" s="1032"/>
      <c r="H729" s="1032"/>
      <c r="I729" s="1032"/>
      <c r="J729" s="1032"/>
      <c r="K729" s="286"/>
      <c r="L729" s="286"/>
      <c r="M729" s="286"/>
      <c r="N729" s="286"/>
      <c r="O729" s="286"/>
      <c r="P729" s="286"/>
      <c r="Q729" s="286"/>
      <c r="R729" s="290"/>
      <c r="S729" s="400"/>
      <c r="T729" s="106"/>
      <c r="U729" s="436"/>
      <c r="V729" s="27" t="e">
        <f>VLOOKUP(A729,'PLANILHA ORÇAMENTARIA'!$A$12:$H$536,5,0)</f>
        <v>#N/A</v>
      </c>
      <c r="W729" s="27" t="e">
        <f>VLOOKUP(A729,'PLANILHA ORÇAMENTARIA'!$A$12:$H$536,4,0)</f>
        <v>#N/A</v>
      </c>
      <c r="X729" s="38"/>
    </row>
    <row r="730" spans="1:24" s="5" customFormat="1" ht="18">
      <c r="A730" s="569"/>
      <c r="B730" s="428"/>
      <c r="C730" s="429"/>
      <c r="D730" s="1068" t="s">
        <v>312</v>
      </c>
      <c r="E730" s="413"/>
      <c r="F730" s="413"/>
      <c r="G730" s="1032"/>
      <c r="H730" s="1032"/>
      <c r="I730" s="1032"/>
      <c r="J730" s="1032"/>
      <c r="K730" s="286"/>
      <c r="L730" s="286"/>
      <c r="M730" s="286"/>
      <c r="N730" s="286"/>
      <c r="O730" s="286"/>
      <c r="P730" s="286"/>
      <c r="Q730" s="286"/>
      <c r="R730" s="290"/>
      <c r="S730" s="400"/>
      <c r="T730" s="106"/>
      <c r="U730" s="436"/>
      <c r="V730" s="27" t="e">
        <f>VLOOKUP(A730,'PLANILHA ORÇAMENTARIA'!$A$12:$H$536,5,0)</f>
        <v>#N/A</v>
      </c>
      <c r="W730" s="27" t="e">
        <f>VLOOKUP(A730,'PLANILHA ORÇAMENTARIA'!$A$12:$H$536,4,0)</f>
        <v>#N/A</v>
      </c>
      <c r="X730" s="38"/>
    </row>
    <row r="731" spans="1:24" s="5" customFormat="1" ht="18">
      <c r="A731" s="569"/>
      <c r="B731" s="428"/>
      <c r="C731" s="429"/>
      <c r="D731" s="629" t="s">
        <v>313</v>
      </c>
      <c r="E731" s="636">
        <v>7.0000000000000007E-2</v>
      </c>
      <c r="F731" s="636" t="s">
        <v>268</v>
      </c>
      <c r="G731" s="1032"/>
      <c r="H731" s="1032"/>
      <c r="I731" s="1032"/>
      <c r="J731" s="1032"/>
      <c r="K731" s="286"/>
      <c r="L731" s="286"/>
      <c r="M731" s="286"/>
      <c r="N731" s="286"/>
      <c r="O731" s="286"/>
      <c r="P731" s="286"/>
      <c r="Q731" s="286"/>
      <c r="R731" s="290"/>
      <c r="S731" s="400"/>
      <c r="T731" s="106"/>
      <c r="U731" s="436"/>
      <c r="V731" s="27" t="e">
        <f>VLOOKUP(A731,'PLANILHA ORÇAMENTARIA'!$A$12:$H$536,5,0)</f>
        <v>#N/A</v>
      </c>
      <c r="W731" s="27" t="e">
        <f>VLOOKUP(A731,'PLANILHA ORÇAMENTARIA'!$A$12:$H$536,4,0)</f>
        <v>#N/A</v>
      </c>
      <c r="X731" s="38"/>
    </row>
    <row r="732" spans="1:24" s="5" customFormat="1" ht="18">
      <c r="A732" s="569"/>
      <c r="B732" s="428"/>
      <c r="C732" s="429"/>
      <c r="D732" s="629" t="s">
        <v>179</v>
      </c>
      <c r="E732" s="518">
        <v>12.2</v>
      </c>
      <c r="F732" s="503" t="s">
        <v>52</v>
      </c>
      <c r="G732" s="1032"/>
      <c r="H732" s="1032"/>
      <c r="I732" s="1032"/>
      <c r="J732" s="1032"/>
      <c r="K732" s="286"/>
      <c r="L732" s="286"/>
      <c r="M732" s="286"/>
      <c r="N732" s="286"/>
      <c r="O732" s="286"/>
      <c r="P732" s="286"/>
      <c r="Q732" s="286"/>
      <c r="R732" s="290"/>
      <c r="S732" s="400"/>
      <c r="T732" s="106"/>
      <c r="U732" s="436"/>
      <c r="V732" s="27" t="e">
        <f>VLOOKUP(A732,'PLANILHA ORÇAMENTARIA'!$A$12:$H$536,5,0)</f>
        <v>#N/A</v>
      </c>
      <c r="W732" s="27" t="e">
        <f>VLOOKUP(A732,'PLANILHA ORÇAMENTARIA'!$A$12:$H$536,4,0)</f>
        <v>#N/A</v>
      </c>
      <c r="X732" s="38"/>
    </row>
    <row r="733" spans="1:24" s="5" customFormat="1" ht="18">
      <c r="A733" s="569"/>
      <c r="B733" s="428"/>
      <c r="C733" s="429"/>
      <c r="D733" s="629" t="s">
        <v>303</v>
      </c>
      <c r="E733" s="518">
        <v>0.3</v>
      </c>
      <c r="F733" s="503" t="s">
        <v>52</v>
      </c>
      <c r="G733" s="1032"/>
      <c r="H733" s="1032"/>
      <c r="I733" s="1032"/>
      <c r="J733" s="1032"/>
      <c r="K733" s="286"/>
      <c r="L733" s="286"/>
      <c r="M733" s="286"/>
      <c r="N733" s="286"/>
      <c r="O733" s="286"/>
      <c r="P733" s="286"/>
      <c r="Q733" s="286"/>
      <c r="R733" s="290"/>
      <c r="S733" s="400"/>
      <c r="T733" s="106"/>
      <c r="U733" s="436"/>
      <c r="V733" s="27" t="e">
        <f>VLOOKUP(A733,'PLANILHA ORÇAMENTARIA'!$A$12:$H$536,5,0)</f>
        <v>#N/A</v>
      </c>
      <c r="W733" s="27" t="e">
        <f>VLOOKUP(A733,'PLANILHA ORÇAMENTARIA'!$A$12:$H$536,4,0)</f>
        <v>#N/A</v>
      </c>
      <c r="X733" s="38"/>
    </row>
    <row r="734" spans="1:24" s="5" customFormat="1" ht="18">
      <c r="A734" s="569"/>
      <c r="B734" s="428"/>
      <c r="C734" s="429"/>
      <c r="D734" s="629" t="s">
        <v>598</v>
      </c>
      <c r="E734" s="518">
        <v>0.5</v>
      </c>
      <c r="F734" s="503" t="s">
        <v>52</v>
      </c>
      <c r="G734" s="1032"/>
      <c r="H734" s="1032"/>
      <c r="I734" s="1032"/>
      <c r="J734" s="1032"/>
      <c r="K734" s="286"/>
      <c r="L734" s="286"/>
      <c r="M734" s="286"/>
      <c r="N734" s="286"/>
      <c r="O734" s="286"/>
      <c r="P734" s="286"/>
      <c r="Q734" s="286"/>
      <c r="R734" s="290"/>
      <c r="S734" s="400"/>
      <c r="T734" s="106"/>
      <c r="U734" s="436"/>
      <c r="V734" s="27" t="e">
        <f>VLOOKUP(A734,'PLANILHA ORÇAMENTARIA'!$A$12:$H$536,5,0)</f>
        <v>#N/A</v>
      </c>
      <c r="W734" s="27" t="e">
        <f>VLOOKUP(A734,'PLANILHA ORÇAMENTARIA'!$A$12:$H$536,4,0)</f>
        <v>#N/A</v>
      </c>
      <c r="X734" s="38"/>
    </row>
    <row r="735" spans="1:24" s="5" customFormat="1" ht="18">
      <c r="A735" s="569"/>
      <c r="B735" s="428"/>
      <c r="C735" s="429"/>
      <c r="D735" s="629" t="s">
        <v>176</v>
      </c>
      <c r="E735" s="518">
        <f>E732/E734</f>
        <v>24.4</v>
      </c>
      <c r="F735" s="503" t="s">
        <v>146</v>
      </c>
      <c r="G735" s="1032"/>
      <c r="H735" s="1032"/>
      <c r="I735" s="1032"/>
      <c r="J735" s="1032"/>
      <c r="K735" s="286"/>
      <c r="L735" s="286"/>
      <c r="M735" s="286"/>
      <c r="N735" s="286"/>
      <c r="O735" s="286"/>
      <c r="P735" s="286"/>
      <c r="Q735" s="286"/>
      <c r="R735" s="290"/>
      <c r="S735" s="400"/>
      <c r="T735" s="106"/>
      <c r="U735" s="436"/>
      <c r="V735" s="27" t="e">
        <f>VLOOKUP(A735,'PLANILHA ORÇAMENTARIA'!$A$12:$H$536,5,0)</f>
        <v>#N/A</v>
      </c>
      <c r="W735" s="27" t="e">
        <f>VLOOKUP(A735,'PLANILHA ORÇAMENTARIA'!$A$12:$H$536,4,0)</f>
        <v>#N/A</v>
      </c>
      <c r="X735" s="38"/>
    </row>
    <row r="736" spans="1:24" s="5" customFormat="1" ht="18">
      <c r="A736" s="569"/>
      <c r="B736" s="428"/>
      <c r="C736" s="429"/>
      <c r="D736" s="629" t="s">
        <v>302</v>
      </c>
      <c r="E736" s="518">
        <f>E735*E733</f>
        <v>7.3199999999999994</v>
      </c>
      <c r="F736" s="503" t="s">
        <v>52</v>
      </c>
      <c r="G736" s="1032"/>
      <c r="H736" s="1032"/>
      <c r="I736" s="1032"/>
      <c r="J736" s="1032"/>
      <c r="K736" s="286"/>
      <c r="L736" s="286"/>
      <c r="M736" s="286"/>
      <c r="N736" s="286"/>
      <c r="O736" s="286"/>
      <c r="P736" s="286"/>
      <c r="Q736" s="286"/>
      <c r="R736" s="290"/>
      <c r="S736" s="400"/>
      <c r="T736" s="106"/>
      <c r="U736" s="436"/>
      <c r="V736" s="27" t="e">
        <f>VLOOKUP(A736,'PLANILHA ORÇAMENTARIA'!$A$12:$H$536,5,0)</f>
        <v>#N/A</v>
      </c>
      <c r="W736" s="27" t="e">
        <f>VLOOKUP(A736,'PLANILHA ORÇAMENTARIA'!$A$12:$H$536,4,0)</f>
        <v>#N/A</v>
      </c>
      <c r="X736" s="38"/>
    </row>
    <row r="737" spans="1:24" s="5" customFormat="1" ht="18">
      <c r="A737" s="569"/>
      <c r="B737" s="428"/>
      <c r="C737" s="429"/>
      <c r="D737" s="629" t="s">
        <v>181</v>
      </c>
      <c r="E737" s="518">
        <f>E736*E731</f>
        <v>0.51239999999999997</v>
      </c>
      <c r="F737" s="503" t="s">
        <v>568</v>
      </c>
      <c r="G737" s="1032"/>
      <c r="H737" s="1032"/>
      <c r="I737" s="1032"/>
      <c r="J737" s="1032"/>
      <c r="K737" s="286"/>
      <c r="L737" s="286"/>
      <c r="M737" s="286"/>
      <c r="N737" s="286"/>
      <c r="O737" s="286"/>
      <c r="P737" s="286"/>
      <c r="Q737" s="286"/>
      <c r="R737" s="290"/>
      <c r="S737" s="400"/>
      <c r="T737" s="106"/>
      <c r="U737" s="436"/>
      <c r="V737" s="27" t="e">
        <f>VLOOKUP(A737,'PLANILHA ORÇAMENTARIA'!$A$12:$H$536,5,0)</f>
        <v>#N/A</v>
      </c>
      <c r="W737" s="27" t="e">
        <f>VLOOKUP(A737,'PLANILHA ORÇAMENTARIA'!$A$12:$H$536,4,0)</f>
        <v>#N/A</v>
      </c>
      <c r="X737" s="38"/>
    </row>
    <row r="738" spans="1:24" s="5" customFormat="1" ht="18">
      <c r="A738" s="569"/>
      <c r="B738" s="302"/>
      <c r="C738" s="397"/>
      <c r="D738" s="1049"/>
      <c r="E738" s="400"/>
      <c r="F738" s="1031"/>
      <c r="G738" s="1032"/>
      <c r="H738" s="1032"/>
      <c r="I738" s="1032"/>
      <c r="J738" s="1032"/>
      <c r="K738" s="286"/>
      <c r="L738" s="286"/>
      <c r="M738" s="286"/>
      <c r="N738" s="286"/>
      <c r="O738" s="286"/>
      <c r="P738" s="286"/>
      <c r="Q738" s="286"/>
      <c r="R738" s="290"/>
      <c r="S738" s="400"/>
      <c r="T738" s="106"/>
      <c r="U738" s="436"/>
      <c r="V738" s="27" t="e">
        <f>VLOOKUP(A738,'PLANILHA ORÇAMENTARIA'!$A$12:$H$536,5,0)</f>
        <v>#N/A</v>
      </c>
      <c r="W738" s="27" t="e">
        <f>VLOOKUP(A738,'PLANILHA ORÇAMENTARIA'!$A$12:$H$536,4,0)</f>
        <v>#N/A</v>
      </c>
      <c r="X738" s="38"/>
    </row>
    <row r="739" spans="1:24" s="5" customFormat="1" ht="18">
      <c r="A739" s="637" t="s">
        <v>17</v>
      </c>
      <c r="B739" s="260">
        <v>110404</v>
      </c>
      <c r="C739" s="494" t="s">
        <v>215</v>
      </c>
      <c r="D739" s="638" t="s">
        <v>318</v>
      </c>
      <c r="E739" s="639"/>
      <c r="F739" s="639"/>
      <c r="G739" s="639"/>
      <c r="H739" s="639"/>
      <c r="I739" s="639"/>
      <c r="J739" s="639"/>
      <c r="K739" s="639"/>
      <c r="L739" s="639"/>
      <c r="M739" s="639"/>
      <c r="N739" s="639"/>
      <c r="O739" s="639"/>
      <c r="P739" s="639"/>
      <c r="Q739" s="639"/>
      <c r="R739" s="639"/>
      <c r="S739" s="640"/>
      <c r="T739" s="107" t="s">
        <v>31</v>
      </c>
      <c r="U739" s="641">
        <f>S740</f>
        <v>105.51</v>
      </c>
      <c r="V739" s="27" t="str">
        <f>VLOOKUP(A739,'PLANILHA ORÇAMENTARIA'!$A$12:$H$536,5,0)</f>
        <v>M</v>
      </c>
      <c r="W739" s="27" t="str">
        <f>VLOOKUP(A739,'PLANILHA ORÇAMENTARIA'!$A$12:$H$536,4,0)</f>
        <v>CANTONEIRA DE PROTEÇÃO - PERFIL "L" DE FERRO, 1 1/4" X 1 1/4" X 1/8"</v>
      </c>
      <c r="X739" s="38"/>
    </row>
    <row r="740" spans="1:24" s="5" customFormat="1" ht="18">
      <c r="A740" s="569"/>
      <c r="B740" s="428"/>
      <c r="C740" s="429"/>
      <c r="D740" s="1049"/>
      <c r="E740" s="400"/>
      <c r="F740" s="1031"/>
      <c r="G740" s="1032"/>
      <c r="H740" s="1032"/>
      <c r="I740" s="1032"/>
      <c r="J740" s="1032"/>
      <c r="K740" s="286"/>
      <c r="L740" s="286"/>
      <c r="M740" s="286"/>
      <c r="N740" s="286"/>
      <c r="O740" s="286"/>
      <c r="P740" s="286"/>
      <c r="Q740" s="286"/>
      <c r="R740" s="355" t="s">
        <v>177</v>
      </c>
      <c r="S740" s="356">
        <f>E744+E749+E754+E759+E764+E769</f>
        <v>105.51</v>
      </c>
      <c r="T740" s="106"/>
      <c r="U740" s="436"/>
      <c r="V740" s="27" t="e">
        <f>VLOOKUP(A740,'PLANILHA ORÇAMENTARIA'!$A$12:$H$536,5,0)</f>
        <v>#N/A</v>
      </c>
      <c r="W740" s="27" t="e">
        <f>VLOOKUP(A740,'PLANILHA ORÇAMENTARIA'!$A$12:$H$536,4,0)</f>
        <v>#N/A</v>
      </c>
      <c r="X740" s="38"/>
    </row>
    <row r="741" spans="1:24" s="5" customFormat="1" ht="18">
      <c r="A741" s="569"/>
      <c r="B741" s="428"/>
      <c r="C741" s="429"/>
      <c r="D741" s="1068" t="s">
        <v>285</v>
      </c>
      <c r="E741" s="413"/>
      <c r="F741" s="413"/>
      <c r="G741" s="1032"/>
      <c r="H741" s="1032"/>
      <c r="I741" s="1032"/>
      <c r="J741" s="1032"/>
      <c r="K741" s="286"/>
      <c r="L741" s="286"/>
      <c r="M741" s="286"/>
      <c r="N741" s="286"/>
      <c r="O741" s="286"/>
      <c r="P741" s="286"/>
      <c r="Q741" s="286"/>
      <c r="R741" s="290"/>
      <c r="S741" s="400"/>
      <c r="T741" s="106"/>
      <c r="U741" s="436"/>
      <c r="V741" s="27" t="e">
        <f>VLOOKUP(A741,'PLANILHA ORÇAMENTARIA'!$A$12:$H$536,5,0)</f>
        <v>#N/A</v>
      </c>
      <c r="W741" s="27" t="e">
        <f>VLOOKUP(A741,'PLANILHA ORÇAMENTARIA'!$A$12:$H$536,4,0)</f>
        <v>#N/A</v>
      </c>
      <c r="X741" s="38"/>
    </row>
    <row r="742" spans="1:24" s="5" customFormat="1" ht="18">
      <c r="A742" s="569"/>
      <c r="B742" s="428"/>
      <c r="C742" s="429"/>
      <c r="D742" s="629"/>
      <c r="E742" s="636"/>
      <c r="F742" s="636"/>
      <c r="G742" s="1032"/>
      <c r="H742" s="1032"/>
      <c r="I742" s="1032"/>
      <c r="J742" s="1032"/>
      <c r="K742" s="286"/>
      <c r="L742" s="286"/>
      <c r="M742" s="286"/>
      <c r="N742" s="286"/>
      <c r="O742" s="286"/>
      <c r="P742" s="286"/>
      <c r="Q742" s="286"/>
      <c r="R742" s="290"/>
      <c r="S742" s="400"/>
      <c r="T742" s="106"/>
      <c r="U742" s="436"/>
      <c r="V742" s="27" t="e">
        <f>VLOOKUP(A742,'PLANILHA ORÇAMENTARIA'!$A$12:$H$536,5,0)</f>
        <v>#N/A</v>
      </c>
      <c r="W742" s="27" t="e">
        <f>VLOOKUP(A742,'PLANILHA ORÇAMENTARIA'!$A$12:$H$536,4,0)</f>
        <v>#N/A</v>
      </c>
      <c r="X742" s="38"/>
    </row>
    <row r="743" spans="1:24" s="5" customFormat="1" ht="18">
      <c r="A743" s="569"/>
      <c r="B743" s="428"/>
      <c r="C743" s="429"/>
      <c r="D743" s="629" t="s">
        <v>179</v>
      </c>
      <c r="E743" s="518">
        <v>20.46</v>
      </c>
      <c r="F743" s="503" t="s">
        <v>52</v>
      </c>
      <c r="G743" s="1032"/>
      <c r="H743" s="1032"/>
      <c r="I743" s="1032"/>
      <c r="J743" s="1032"/>
      <c r="K743" s="286"/>
      <c r="L743" s="286"/>
      <c r="M743" s="286"/>
      <c r="N743" s="286"/>
      <c r="O743" s="286"/>
      <c r="P743" s="286"/>
      <c r="Q743" s="286"/>
      <c r="R743" s="290"/>
      <c r="S743" s="400"/>
      <c r="T743" s="106"/>
      <c r="U743" s="436"/>
      <c r="V743" s="27" t="e">
        <f>VLOOKUP(A743,'PLANILHA ORÇAMENTARIA'!$A$12:$H$536,5,0)</f>
        <v>#N/A</v>
      </c>
      <c r="W743" s="27" t="e">
        <f>VLOOKUP(A743,'PLANILHA ORÇAMENTARIA'!$A$12:$H$536,4,0)</f>
        <v>#N/A</v>
      </c>
      <c r="X743" s="38"/>
    </row>
    <row r="744" spans="1:24" s="5" customFormat="1" ht="18">
      <c r="A744" s="569"/>
      <c r="B744" s="428"/>
      <c r="C744" s="429"/>
      <c r="D744" s="474" t="s">
        <v>177</v>
      </c>
      <c r="E744" s="414">
        <f>E743</f>
        <v>20.46</v>
      </c>
      <c r="F744" s="503" t="s">
        <v>52</v>
      </c>
      <c r="G744" s="1032"/>
      <c r="H744" s="1032"/>
      <c r="I744" s="1032"/>
      <c r="J744" s="1032"/>
      <c r="K744" s="286"/>
      <c r="L744" s="286"/>
      <c r="M744" s="286"/>
      <c r="N744" s="286"/>
      <c r="O744" s="286"/>
      <c r="P744" s="286"/>
      <c r="Q744" s="286"/>
      <c r="R744" s="290"/>
      <c r="S744" s="400"/>
      <c r="T744" s="106"/>
      <c r="U744" s="436"/>
      <c r="V744" s="27" t="e">
        <f>VLOOKUP(A744,'PLANILHA ORÇAMENTARIA'!$A$12:$H$536,5,0)</f>
        <v>#N/A</v>
      </c>
      <c r="W744" s="27" t="e">
        <f>VLOOKUP(A744,'PLANILHA ORÇAMENTARIA'!$A$12:$H$536,4,0)</f>
        <v>#N/A</v>
      </c>
      <c r="X744" s="38"/>
    </row>
    <row r="745" spans="1:24" s="5" customFormat="1" ht="18">
      <c r="A745" s="569"/>
      <c r="B745" s="428"/>
      <c r="C745" s="429"/>
      <c r="D745" s="1049"/>
      <c r="E745" s="400"/>
      <c r="F745" s="1031"/>
      <c r="G745" s="1032"/>
      <c r="H745" s="1032"/>
      <c r="I745" s="1032"/>
      <c r="J745" s="1032"/>
      <c r="K745" s="286"/>
      <c r="L745" s="286"/>
      <c r="M745" s="286"/>
      <c r="N745" s="286"/>
      <c r="O745" s="286"/>
      <c r="P745" s="286"/>
      <c r="Q745" s="286"/>
      <c r="R745" s="290"/>
      <c r="S745" s="400"/>
      <c r="T745" s="106"/>
      <c r="U745" s="436"/>
      <c r="V745" s="27" t="e">
        <f>VLOOKUP(A745,'PLANILHA ORÇAMENTARIA'!$A$12:$H$536,5,0)</f>
        <v>#N/A</v>
      </c>
      <c r="W745" s="27" t="e">
        <f>VLOOKUP(A745,'PLANILHA ORÇAMENTARIA'!$A$12:$H$536,4,0)</f>
        <v>#N/A</v>
      </c>
      <c r="X745" s="38"/>
    </row>
    <row r="746" spans="1:24" s="5" customFormat="1" ht="18">
      <c r="A746" s="569"/>
      <c r="B746" s="428"/>
      <c r="C746" s="429"/>
      <c r="D746" s="1068" t="s">
        <v>319</v>
      </c>
      <c r="E746" s="413"/>
      <c r="F746" s="413"/>
      <c r="G746" s="1032"/>
      <c r="H746" s="1032"/>
      <c r="I746" s="1032"/>
      <c r="J746" s="1032"/>
      <c r="K746" s="286"/>
      <c r="L746" s="286"/>
      <c r="M746" s="286"/>
      <c r="N746" s="286"/>
      <c r="O746" s="286"/>
      <c r="P746" s="286"/>
      <c r="Q746" s="286"/>
      <c r="R746" s="290"/>
      <c r="S746" s="400"/>
      <c r="T746" s="106"/>
      <c r="U746" s="436"/>
      <c r="V746" s="27" t="e">
        <f>VLOOKUP(A746,'PLANILHA ORÇAMENTARIA'!$A$12:$H$536,5,0)</f>
        <v>#N/A</v>
      </c>
      <c r="W746" s="27" t="e">
        <f>VLOOKUP(A746,'PLANILHA ORÇAMENTARIA'!$A$12:$H$536,4,0)</f>
        <v>#N/A</v>
      </c>
      <c r="X746" s="38"/>
    </row>
    <row r="747" spans="1:24" s="5" customFormat="1" ht="18">
      <c r="A747" s="569"/>
      <c r="B747" s="428"/>
      <c r="C747" s="429"/>
      <c r="D747" s="629" t="s">
        <v>179</v>
      </c>
      <c r="E747" s="518">
        <v>4.1900000000000004</v>
      </c>
      <c r="F747" s="503" t="s">
        <v>52</v>
      </c>
      <c r="G747" s="1032"/>
      <c r="H747" s="1032"/>
      <c r="I747" s="1032"/>
      <c r="J747" s="1032"/>
      <c r="K747" s="286"/>
      <c r="L747" s="286"/>
      <c r="M747" s="286"/>
      <c r="N747" s="286"/>
      <c r="O747" s="286"/>
      <c r="P747" s="286"/>
      <c r="Q747" s="286"/>
      <c r="R747" s="290"/>
      <c r="S747" s="400"/>
      <c r="T747" s="106"/>
      <c r="U747" s="436"/>
      <c r="V747" s="27" t="e">
        <f>VLOOKUP(A747,'PLANILHA ORÇAMENTARIA'!$A$12:$H$536,5,0)</f>
        <v>#N/A</v>
      </c>
      <c r="W747" s="27" t="e">
        <f>VLOOKUP(A747,'PLANILHA ORÇAMENTARIA'!$A$12:$H$536,4,0)</f>
        <v>#N/A</v>
      </c>
      <c r="X747" s="38"/>
    </row>
    <row r="748" spans="1:24" s="5" customFormat="1" ht="18">
      <c r="A748" s="569"/>
      <c r="B748" s="428"/>
      <c r="C748" s="429"/>
      <c r="D748" s="629"/>
      <c r="E748" s="518"/>
      <c r="F748" s="503" t="s">
        <v>52</v>
      </c>
      <c r="G748" s="1032"/>
      <c r="H748" s="1032"/>
      <c r="I748" s="1032"/>
      <c r="J748" s="1032"/>
      <c r="K748" s="286"/>
      <c r="L748" s="286"/>
      <c r="M748" s="286"/>
      <c r="N748" s="286"/>
      <c r="O748" s="286"/>
      <c r="P748" s="286"/>
      <c r="Q748" s="286"/>
      <c r="R748" s="290"/>
      <c r="S748" s="400"/>
      <c r="T748" s="106"/>
      <c r="U748" s="436"/>
      <c r="V748" s="27" t="e">
        <f>VLOOKUP(A748,'PLANILHA ORÇAMENTARIA'!$A$12:$H$536,5,0)</f>
        <v>#N/A</v>
      </c>
      <c r="W748" s="27" t="e">
        <f>VLOOKUP(A748,'PLANILHA ORÇAMENTARIA'!$A$12:$H$536,4,0)</f>
        <v>#N/A</v>
      </c>
      <c r="X748" s="38"/>
    </row>
    <row r="749" spans="1:24" s="5" customFormat="1" ht="18">
      <c r="A749" s="569"/>
      <c r="B749" s="428"/>
      <c r="C749" s="429"/>
      <c r="D749" s="474" t="s">
        <v>177</v>
      </c>
      <c r="E749" s="414">
        <f>E747</f>
        <v>4.1900000000000004</v>
      </c>
      <c r="F749" s="503" t="s">
        <v>52</v>
      </c>
      <c r="G749" s="1032"/>
      <c r="H749" s="1032"/>
      <c r="I749" s="1032"/>
      <c r="J749" s="1032"/>
      <c r="K749" s="286"/>
      <c r="L749" s="286"/>
      <c r="M749" s="286"/>
      <c r="N749" s="286"/>
      <c r="O749" s="286"/>
      <c r="P749" s="286"/>
      <c r="Q749" s="286"/>
      <c r="R749" s="290"/>
      <c r="S749" s="400"/>
      <c r="T749" s="106"/>
      <c r="U749" s="436"/>
      <c r="V749" s="27" t="e">
        <f>VLOOKUP(A749,'PLANILHA ORÇAMENTARIA'!$A$12:$H$536,5,0)</f>
        <v>#N/A</v>
      </c>
      <c r="W749" s="27" t="e">
        <f>VLOOKUP(A749,'PLANILHA ORÇAMENTARIA'!$A$12:$H$536,4,0)</f>
        <v>#N/A</v>
      </c>
      <c r="X749" s="38"/>
    </row>
    <row r="750" spans="1:24" s="5" customFormat="1" ht="18">
      <c r="A750" s="569"/>
      <c r="B750" s="428"/>
      <c r="C750" s="429"/>
      <c r="D750" s="1049"/>
      <c r="E750" s="400"/>
      <c r="F750" s="1031"/>
      <c r="G750" s="1032"/>
      <c r="H750" s="1032"/>
      <c r="I750" s="1032"/>
      <c r="J750" s="1032"/>
      <c r="K750" s="286"/>
      <c r="L750" s="286"/>
      <c r="M750" s="286"/>
      <c r="N750" s="286"/>
      <c r="O750" s="286"/>
      <c r="P750" s="286"/>
      <c r="Q750" s="286"/>
      <c r="R750" s="290"/>
      <c r="S750" s="400"/>
      <c r="T750" s="106"/>
      <c r="U750" s="436"/>
      <c r="V750" s="27" t="e">
        <f>VLOOKUP(A750,'PLANILHA ORÇAMENTARIA'!$A$12:$H$536,5,0)</f>
        <v>#N/A</v>
      </c>
      <c r="W750" s="27" t="e">
        <f>VLOOKUP(A750,'PLANILHA ORÇAMENTARIA'!$A$12:$H$536,4,0)</f>
        <v>#N/A</v>
      </c>
      <c r="X750" s="38"/>
    </row>
    <row r="751" spans="1:24" s="5" customFormat="1" ht="18">
      <c r="A751" s="569"/>
      <c r="B751" s="428"/>
      <c r="C751" s="429"/>
      <c r="D751" s="1068" t="s">
        <v>320</v>
      </c>
      <c r="E751" s="413"/>
      <c r="F751" s="413"/>
      <c r="G751" s="1032"/>
      <c r="H751" s="1032"/>
      <c r="I751" s="1032"/>
      <c r="J751" s="1032"/>
      <c r="K751" s="286"/>
      <c r="L751" s="286"/>
      <c r="M751" s="286"/>
      <c r="N751" s="286"/>
      <c r="O751" s="286"/>
      <c r="P751" s="286"/>
      <c r="Q751" s="286"/>
      <c r="R751" s="290"/>
      <c r="S751" s="400"/>
      <c r="T751" s="106"/>
      <c r="U751" s="436"/>
      <c r="V751" s="27" t="e">
        <f>VLOOKUP(A751,'PLANILHA ORÇAMENTARIA'!$A$12:$H$536,5,0)</f>
        <v>#N/A</v>
      </c>
      <c r="W751" s="27" t="e">
        <f>VLOOKUP(A751,'PLANILHA ORÇAMENTARIA'!$A$12:$H$536,4,0)</f>
        <v>#N/A</v>
      </c>
      <c r="X751" s="38"/>
    </row>
    <row r="752" spans="1:24" s="5" customFormat="1" ht="18">
      <c r="A752" s="569"/>
      <c r="B752" s="428"/>
      <c r="C752" s="429"/>
      <c r="D752" s="629" t="s">
        <v>179</v>
      </c>
      <c r="E752" s="518">
        <v>26.56</v>
      </c>
      <c r="F752" s="503" t="s">
        <v>52</v>
      </c>
      <c r="G752" s="1032"/>
      <c r="H752" s="1032"/>
      <c r="I752" s="1032"/>
      <c r="J752" s="1032"/>
      <c r="K752" s="286"/>
      <c r="L752" s="286"/>
      <c r="M752" s="286"/>
      <c r="N752" s="286"/>
      <c r="O752" s="286"/>
      <c r="P752" s="286"/>
      <c r="Q752" s="286"/>
      <c r="R752" s="290"/>
      <c r="S752" s="400"/>
      <c r="T752" s="106"/>
      <c r="U752" s="436"/>
      <c r="V752" s="27" t="e">
        <f>VLOOKUP(A752,'PLANILHA ORÇAMENTARIA'!$A$12:$H$536,5,0)</f>
        <v>#N/A</v>
      </c>
      <c r="W752" s="27" t="e">
        <f>VLOOKUP(A752,'PLANILHA ORÇAMENTARIA'!$A$12:$H$536,4,0)</f>
        <v>#N/A</v>
      </c>
      <c r="X752" s="38"/>
    </row>
    <row r="753" spans="1:24" s="5" customFormat="1" ht="18">
      <c r="A753" s="569"/>
      <c r="B753" s="428"/>
      <c r="C753" s="429"/>
      <c r="D753" s="629"/>
      <c r="E753" s="518"/>
      <c r="F753" s="503"/>
      <c r="G753" s="1032"/>
      <c r="H753" s="1032"/>
      <c r="I753" s="1032"/>
      <c r="J753" s="1032"/>
      <c r="K753" s="286"/>
      <c r="L753" s="286"/>
      <c r="M753" s="286"/>
      <c r="N753" s="286"/>
      <c r="O753" s="286"/>
      <c r="P753" s="286"/>
      <c r="Q753" s="286"/>
      <c r="R753" s="290"/>
      <c r="S753" s="400"/>
      <c r="T753" s="106"/>
      <c r="U753" s="436"/>
      <c r="V753" s="27" t="e">
        <f>VLOOKUP(A753,'PLANILHA ORÇAMENTARIA'!$A$12:$H$536,5,0)</f>
        <v>#N/A</v>
      </c>
      <c r="W753" s="27" t="e">
        <f>VLOOKUP(A753,'PLANILHA ORÇAMENTARIA'!$A$12:$H$536,4,0)</f>
        <v>#N/A</v>
      </c>
      <c r="X753" s="38"/>
    </row>
    <row r="754" spans="1:24" s="5" customFormat="1" ht="18">
      <c r="A754" s="569"/>
      <c r="B754" s="428"/>
      <c r="C754" s="429"/>
      <c r="D754" s="474" t="s">
        <v>177</v>
      </c>
      <c r="E754" s="414">
        <f>E752</f>
        <v>26.56</v>
      </c>
      <c r="F754" s="503" t="s">
        <v>52</v>
      </c>
      <c r="G754" s="1032"/>
      <c r="H754" s="1032"/>
      <c r="I754" s="1032"/>
      <c r="J754" s="1032"/>
      <c r="K754" s="286"/>
      <c r="L754" s="286"/>
      <c r="M754" s="286"/>
      <c r="N754" s="286"/>
      <c r="O754" s="286"/>
      <c r="P754" s="286"/>
      <c r="Q754" s="286"/>
      <c r="R754" s="290"/>
      <c r="S754" s="400"/>
      <c r="T754" s="106"/>
      <c r="U754" s="436"/>
      <c r="V754" s="27" t="e">
        <f>VLOOKUP(A754,'PLANILHA ORÇAMENTARIA'!$A$12:$H$536,5,0)</f>
        <v>#N/A</v>
      </c>
      <c r="W754" s="27" t="e">
        <f>VLOOKUP(A754,'PLANILHA ORÇAMENTARIA'!$A$12:$H$536,4,0)</f>
        <v>#N/A</v>
      </c>
      <c r="X754" s="38"/>
    </row>
    <row r="755" spans="1:24" s="5" customFormat="1" ht="18">
      <c r="A755" s="569"/>
      <c r="B755" s="428"/>
      <c r="C755" s="429"/>
      <c r="D755" s="1049"/>
      <c r="E755" s="400"/>
      <c r="F755" s="1031"/>
      <c r="G755" s="1032"/>
      <c r="H755" s="1032"/>
      <c r="I755" s="1032"/>
      <c r="J755" s="1032"/>
      <c r="K755" s="286"/>
      <c r="L755" s="286"/>
      <c r="M755" s="286"/>
      <c r="N755" s="286"/>
      <c r="O755" s="286"/>
      <c r="P755" s="286"/>
      <c r="Q755" s="286"/>
      <c r="R755" s="290"/>
      <c r="S755" s="400"/>
      <c r="T755" s="106"/>
      <c r="U755" s="436"/>
      <c r="V755" s="27" t="e">
        <f>VLOOKUP(A755,'PLANILHA ORÇAMENTARIA'!$A$12:$H$536,5,0)</f>
        <v>#N/A</v>
      </c>
      <c r="W755" s="27" t="e">
        <f>VLOOKUP(A755,'PLANILHA ORÇAMENTARIA'!$A$12:$H$536,4,0)</f>
        <v>#N/A</v>
      </c>
      <c r="X755" s="38"/>
    </row>
    <row r="756" spans="1:24" s="5" customFormat="1" ht="18">
      <c r="A756" s="569"/>
      <c r="B756" s="428"/>
      <c r="C756" s="429"/>
      <c r="D756" s="1068" t="s">
        <v>321</v>
      </c>
      <c r="E756" s="413"/>
      <c r="F756" s="413"/>
      <c r="G756" s="1032"/>
      <c r="H756" s="1032"/>
      <c r="I756" s="1032"/>
      <c r="J756" s="1032"/>
      <c r="K756" s="286"/>
      <c r="L756" s="286"/>
      <c r="M756" s="286"/>
      <c r="N756" s="286"/>
      <c r="O756" s="286"/>
      <c r="P756" s="286"/>
      <c r="Q756" s="286"/>
      <c r="R756" s="290"/>
      <c r="S756" s="400"/>
      <c r="T756" s="106"/>
      <c r="U756" s="436"/>
      <c r="V756" s="27" t="e">
        <f>VLOOKUP(A756,'PLANILHA ORÇAMENTARIA'!$A$12:$H$536,5,0)</f>
        <v>#N/A</v>
      </c>
      <c r="W756" s="27" t="e">
        <f>VLOOKUP(A756,'PLANILHA ORÇAMENTARIA'!$A$12:$H$536,4,0)</f>
        <v>#N/A</v>
      </c>
      <c r="X756" s="38"/>
    </row>
    <row r="757" spans="1:24" s="5" customFormat="1" ht="18">
      <c r="A757" s="569"/>
      <c r="B757" s="428"/>
      <c r="C757" s="429"/>
      <c r="D757" s="629" t="s">
        <v>179</v>
      </c>
      <c r="E757" s="518">
        <v>11.6</v>
      </c>
      <c r="F757" s="503" t="s">
        <v>52</v>
      </c>
      <c r="G757" s="1032"/>
      <c r="H757" s="1032"/>
      <c r="I757" s="1032"/>
      <c r="J757" s="1032"/>
      <c r="K757" s="286"/>
      <c r="L757" s="286"/>
      <c r="M757" s="286"/>
      <c r="N757" s="286"/>
      <c r="O757" s="286"/>
      <c r="P757" s="286"/>
      <c r="Q757" s="286"/>
      <c r="R757" s="290"/>
      <c r="S757" s="400"/>
      <c r="T757" s="106"/>
      <c r="U757" s="436"/>
      <c r="V757" s="27" t="e">
        <f>VLOOKUP(A757,'PLANILHA ORÇAMENTARIA'!$A$12:$H$536,5,0)</f>
        <v>#N/A</v>
      </c>
      <c r="W757" s="27" t="e">
        <f>VLOOKUP(A757,'PLANILHA ORÇAMENTARIA'!$A$12:$H$536,4,0)</f>
        <v>#N/A</v>
      </c>
      <c r="X757" s="38"/>
    </row>
    <row r="758" spans="1:24" s="5" customFormat="1" ht="18">
      <c r="A758" s="569"/>
      <c r="B758" s="428"/>
      <c r="C758" s="429"/>
      <c r="D758" s="629"/>
      <c r="E758" s="518"/>
      <c r="F758" s="503"/>
      <c r="G758" s="1032"/>
      <c r="H758" s="1032"/>
      <c r="I758" s="1032"/>
      <c r="J758" s="1032"/>
      <c r="K758" s="286"/>
      <c r="L758" s="286"/>
      <c r="M758" s="286"/>
      <c r="N758" s="286"/>
      <c r="O758" s="286"/>
      <c r="P758" s="286"/>
      <c r="Q758" s="286"/>
      <c r="R758" s="290"/>
      <c r="S758" s="400"/>
      <c r="T758" s="106"/>
      <c r="U758" s="436"/>
      <c r="V758" s="27" t="e">
        <f>VLOOKUP(A758,'PLANILHA ORÇAMENTARIA'!$A$12:$H$536,5,0)</f>
        <v>#N/A</v>
      </c>
      <c r="W758" s="27" t="e">
        <f>VLOOKUP(A758,'PLANILHA ORÇAMENTARIA'!$A$12:$H$536,4,0)</f>
        <v>#N/A</v>
      </c>
      <c r="X758" s="38"/>
    </row>
    <row r="759" spans="1:24" s="5" customFormat="1" ht="18">
      <c r="A759" s="569"/>
      <c r="B759" s="428"/>
      <c r="C759" s="429"/>
      <c r="D759" s="474" t="s">
        <v>177</v>
      </c>
      <c r="E759" s="414">
        <f>E757</f>
        <v>11.6</v>
      </c>
      <c r="F759" s="503" t="s">
        <v>52</v>
      </c>
      <c r="G759" s="1032"/>
      <c r="H759" s="1032"/>
      <c r="I759" s="1032"/>
      <c r="J759" s="1032"/>
      <c r="K759" s="286"/>
      <c r="L759" s="286"/>
      <c r="M759" s="286"/>
      <c r="N759" s="286"/>
      <c r="O759" s="286"/>
      <c r="P759" s="286"/>
      <c r="Q759" s="286"/>
      <c r="R759" s="290"/>
      <c r="S759" s="400"/>
      <c r="T759" s="106"/>
      <c r="U759" s="436"/>
      <c r="V759" s="27" t="e">
        <f>VLOOKUP(A759,'PLANILHA ORÇAMENTARIA'!$A$12:$H$536,5,0)</f>
        <v>#N/A</v>
      </c>
      <c r="W759" s="27" t="e">
        <f>VLOOKUP(A759,'PLANILHA ORÇAMENTARIA'!$A$12:$H$536,4,0)</f>
        <v>#N/A</v>
      </c>
      <c r="X759" s="38"/>
    </row>
    <row r="760" spans="1:24" s="5" customFormat="1" ht="18">
      <c r="A760" s="569"/>
      <c r="B760" s="428"/>
      <c r="C760" s="429"/>
      <c r="D760" s="1049"/>
      <c r="E760" s="400"/>
      <c r="F760" s="1031"/>
      <c r="G760" s="1032"/>
      <c r="H760" s="1032"/>
      <c r="I760" s="1032"/>
      <c r="J760" s="1032"/>
      <c r="K760" s="286"/>
      <c r="L760" s="286"/>
      <c r="M760" s="286"/>
      <c r="N760" s="286"/>
      <c r="O760" s="286"/>
      <c r="P760" s="286"/>
      <c r="Q760" s="286"/>
      <c r="R760" s="290"/>
      <c r="S760" s="400"/>
      <c r="T760" s="106"/>
      <c r="U760" s="436"/>
      <c r="V760" s="27" t="e">
        <f>VLOOKUP(A760,'PLANILHA ORÇAMENTARIA'!$A$12:$H$536,5,0)</f>
        <v>#N/A</v>
      </c>
      <c r="W760" s="27" t="e">
        <f>VLOOKUP(A760,'PLANILHA ORÇAMENTARIA'!$A$12:$H$536,4,0)</f>
        <v>#N/A</v>
      </c>
      <c r="X760" s="38"/>
    </row>
    <row r="761" spans="1:24" s="5" customFormat="1" ht="18">
      <c r="A761" s="569"/>
      <c r="B761" s="428"/>
      <c r="C761" s="429"/>
      <c r="D761" s="1068" t="s">
        <v>299</v>
      </c>
      <c r="E761" s="413"/>
      <c r="F761" s="413"/>
      <c r="G761" s="1032"/>
      <c r="H761" s="1032"/>
      <c r="I761" s="1032"/>
      <c r="J761" s="1032"/>
      <c r="K761" s="286"/>
      <c r="L761" s="286"/>
      <c r="M761" s="286"/>
      <c r="N761" s="286"/>
      <c r="O761" s="286"/>
      <c r="P761" s="286"/>
      <c r="Q761" s="286"/>
      <c r="R761" s="290"/>
      <c r="S761" s="400"/>
      <c r="T761" s="106"/>
      <c r="U761" s="436"/>
      <c r="V761" s="27" t="e">
        <f>VLOOKUP(A761,'PLANILHA ORÇAMENTARIA'!$A$12:$H$536,5,0)</f>
        <v>#N/A</v>
      </c>
      <c r="W761" s="27" t="e">
        <f>VLOOKUP(A761,'PLANILHA ORÇAMENTARIA'!$A$12:$H$536,4,0)</f>
        <v>#N/A</v>
      </c>
      <c r="X761" s="38"/>
    </row>
    <row r="762" spans="1:24" s="5" customFormat="1" ht="18">
      <c r="A762" s="569"/>
      <c r="B762" s="428"/>
      <c r="C762" s="429"/>
      <c r="D762" s="629" t="s">
        <v>179</v>
      </c>
      <c r="E762" s="518">
        <v>25.9</v>
      </c>
      <c r="F762" s="503" t="s">
        <v>52</v>
      </c>
      <c r="G762" s="1032"/>
      <c r="H762" s="1032"/>
      <c r="I762" s="1032"/>
      <c r="J762" s="1032"/>
      <c r="K762" s="286"/>
      <c r="L762" s="286"/>
      <c r="M762" s="286"/>
      <c r="N762" s="286"/>
      <c r="O762" s="286"/>
      <c r="P762" s="286"/>
      <c r="Q762" s="286"/>
      <c r="R762" s="290"/>
      <c r="S762" s="400"/>
      <c r="T762" s="106"/>
      <c r="U762" s="436"/>
      <c r="V762" s="27" t="e">
        <f>VLOOKUP(A762,'PLANILHA ORÇAMENTARIA'!$A$12:$H$536,5,0)</f>
        <v>#N/A</v>
      </c>
      <c r="W762" s="27" t="e">
        <f>VLOOKUP(A762,'PLANILHA ORÇAMENTARIA'!$A$12:$H$536,4,0)</f>
        <v>#N/A</v>
      </c>
      <c r="X762" s="38"/>
    </row>
    <row r="763" spans="1:24" s="5" customFormat="1" ht="18">
      <c r="A763" s="569"/>
      <c r="B763" s="428"/>
      <c r="C763" s="429"/>
      <c r="D763" s="1049"/>
      <c r="E763" s="400"/>
      <c r="F763" s="1031"/>
      <c r="G763" s="1032"/>
      <c r="H763" s="1032"/>
      <c r="I763" s="1032"/>
      <c r="J763" s="1032"/>
      <c r="K763" s="286"/>
      <c r="L763" s="286"/>
      <c r="M763" s="286"/>
      <c r="N763" s="286"/>
      <c r="O763" s="286"/>
      <c r="P763" s="286"/>
      <c r="Q763" s="286"/>
      <c r="R763" s="290"/>
      <c r="S763" s="400"/>
      <c r="T763" s="106"/>
      <c r="U763" s="436"/>
      <c r="V763" s="27" t="e">
        <f>VLOOKUP(A763,'PLANILHA ORÇAMENTARIA'!$A$12:$H$536,5,0)</f>
        <v>#N/A</v>
      </c>
      <c r="W763" s="27" t="e">
        <f>VLOOKUP(A763,'PLANILHA ORÇAMENTARIA'!$A$12:$H$536,4,0)</f>
        <v>#N/A</v>
      </c>
      <c r="X763" s="38"/>
    </row>
    <row r="764" spans="1:24" s="5" customFormat="1" ht="18">
      <c r="A764" s="569"/>
      <c r="B764" s="428"/>
      <c r="C764" s="429"/>
      <c r="D764" s="474" t="s">
        <v>177</v>
      </c>
      <c r="E764" s="414">
        <f>E762</f>
        <v>25.9</v>
      </c>
      <c r="F764" s="503" t="s">
        <v>52</v>
      </c>
      <c r="G764" s="1032"/>
      <c r="H764" s="1032"/>
      <c r="I764" s="1032"/>
      <c r="J764" s="1032"/>
      <c r="K764" s="286"/>
      <c r="L764" s="286"/>
      <c r="M764" s="286"/>
      <c r="N764" s="286"/>
      <c r="O764" s="286"/>
      <c r="P764" s="286"/>
      <c r="Q764" s="286"/>
      <c r="R764" s="290"/>
      <c r="S764" s="400"/>
      <c r="T764" s="106"/>
      <c r="U764" s="436"/>
      <c r="V764" s="27" t="e">
        <f>VLOOKUP(A764,'PLANILHA ORÇAMENTARIA'!$A$12:$H$536,5,0)</f>
        <v>#N/A</v>
      </c>
      <c r="W764" s="27" t="e">
        <f>VLOOKUP(A764,'PLANILHA ORÇAMENTARIA'!$A$12:$H$536,4,0)</f>
        <v>#N/A</v>
      </c>
      <c r="X764" s="38"/>
    </row>
    <row r="765" spans="1:24" s="5" customFormat="1" ht="18">
      <c r="A765" s="569"/>
      <c r="B765" s="428"/>
      <c r="C765" s="429"/>
      <c r="D765" s="1049"/>
      <c r="E765" s="400"/>
      <c r="F765" s="1031"/>
      <c r="G765" s="1032"/>
      <c r="H765" s="1032"/>
      <c r="I765" s="1032"/>
      <c r="J765" s="1032"/>
      <c r="K765" s="286"/>
      <c r="L765" s="286"/>
      <c r="M765" s="286"/>
      <c r="N765" s="286"/>
      <c r="O765" s="286"/>
      <c r="P765" s="286"/>
      <c r="Q765" s="286"/>
      <c r="R765" s="290"/>
      <c r="S765" s="400"/>
      <c r="T765" s="106"/>
      <c r="U765" s="436"/>
      <c r="V765" s="27" t="e">
        <f>VLOOKUP(A765,'PLANILHA ORÇAMENTARIA'!$A$12:$H$536,5,0)</f>
        <v>#N/A</v>
      </c>
      <c r="W765" s="27" t="e">
        <f>VLOOKUP(A765,'PLANILHA ORÇAMENTARIA'!$A$12:$H$536,4,0)</f>
        <v>#N/A</v>
      </c>
      <c r="X765" s="38"/>
    </row>
    <row r="766" spans="1:24" s="5" customFormat="1" ht="18">
      <c r="A766" s="569"/>
      <c r="B766" s="428"/>
      <c r="C766" s="429"/>
      <c r="D766" s="1068" t="s">
        <v>322</v>
      </c>
      <c r="E766" s="413"/>
      <c r="F766" s="413"/>
      <c r="G766" s="1032"/>
      <c r="H766" s="1032"/>
      <c r="I766" s="1032"/>
      <c r="J766" s="1032"/>
      <c r="K766" s="286"/>
      <c r="L766" s="286"/>
      <c r="M766" s="286"/>
      <c r="N766" s="286"/>
      <c r="O766" s="286"/>
      <c r="P766" s="286"/>
      <c r="Q766" s="286"/>
      <c r="R766" s="290"/>
      <c r="S766" s="400"/>
      <c r="T766" s="106"/>
      <c r="U766" s="436"/>
      <c r="V766" s="27" t="e">
        <f>VLOOKUP(A766,'PLANILHA ORÇAMENTARIA'!$A$12:$H$536,5,0)</f>
        <v>#N/A</v>
      </c>
      <c r="W766" s="27" t="e">
        <f>VLOOKUP(A766,'PLANILHA ORÇAMENTARIA'!$A$12:$H$536,4,0)</f>
        <v>#N/A</v>
      </c>
      <c r="X766" s="38"/>
    </row>
    <row r="767" spans="1:24" s="5" customFormat="1" ht="18">
      <c r="A767" s="569"/>
      <c r="B767" s="428"/>
      <c r="C767" s="429"/>
      <c r="D767" s="629" t="s">
        <v>179</v>
      </c>
      <c r="E767" s="518">
        <v>16.8</v>
      </c>
      <c r="F767" s="503" t="s">
        <v>52</v>
      </c>
      <c r="G767" s="1032"/>
      <c r="H767" s="1032"/>
      <c r="I767" s="1032"/>
      <c r="J767" s="1032"/>
      <c r="K767" s="286"/>
      <c r="L767" s="286"/>
      <c r="M767" s="286"/>
      <c r="N767" s="286"/>
      <c r="O767" s="286"/>
      <c r="P767" s="286"/>
      <c r="Q767" s="286"/>
      <c r="R767" s="290"/>
      <c r="S767" s="400"/>
      <c r="T767" s="106"/>
      <c r="U767" s="436"/>
      <c r="V767" s="27" t="e">
        <f>VLOOKUP(A767,'PLANILHA ORÇAMENTARIA'!$A$12:$H$536,5,0)</f>
        <v>#N/A</v>
      </c>
      <c r="W767" s="27" t="e">
        <f>VLOOKUP(A767,'PLANILHA ORÇAMENTARIA'!$A$12:$H$536,4,0)</f>
        <v>#N/A</v>
      </c>
      <c r="X767" s="38"/>
    </row>
    <row r="768" spans="1:24" s="5" customFormat="1" ht="18">
      <c r="A768" s="569"/>
      <c r="B768" s="428"/>
      <c r="C768" s="429"/>
      <c r="D768" s="1049"/>
      <c r="E768" s="400"/>
      <c r="F768" s="1031"/>
      <c r="G768" s="1032"/>
      <c r="H768" s="1032"/>
      <c r="I768" s="1032"/>
      <c r="J768" s="1032"/>
      <c r="K768" s="286"/>
      <c r="L768" s="286"/>
      <c r="M768" s="286"/>
      <c r="N768" s="286"/>
      <c r="O768" s="286"/>
      <c r="P768" s="286"/>
      <c r="Q768" s="286"/>
      <c r="R768" s="290"/>
      <c r="S768" s="400"/>
      <c r="T768" s="106"/>
      <c r="U768" s="436"/>
      <c r="V768" s="27" t="e">
        <f>VLOOKUP(A768,'PLANILHA ORÇAMENTARIA'!$A$12:$H$536,5,0)</f>
        <v>#N/A</v>
      </c>
      <c r="W768" s="27" t="e">
        <f>VLOOKUP(A768,'PLANILHA ORÇAMENTARIA'!$A$12:$H$536,4,0)</f>
        <v>#N/A</v>
      </c>
      <c r="X768" s="38"/>
    </row>
    <row r="769" spans="1:24" s="5" customFormat="1" ht="18">
      <c r="A769" s="569"/>
      <c r="B769" s="428"/>
      <c r="C769" s="429"/>
      <c r="D769" s="474" t="s">
        <v>177</v>
      </c>
      <c r="E769" s="414">
        <f>E767</f>
        <v>16.8</v>
      </c>
      <c r="F769" s="503" t="s">
        <v>52</v>
      </c>
      <c r="G769" s="1032"/>
      <c r="H769" s="1032"/>
      <c r="I769" s="1032"/>
      <c r="J769" s="1032"/>
      <c r="K769" s="286"/>
      <c r="L769" s="286"/>
      <c r="M769" s="286"/>
      <c r="N769" s="286"/>
      <c r="O769" s="286"/>
      <c r="P769" s="286"/>
      <c r="Q769" s="286"/>
      <c r="R769" s="290"/>
      <c r="S769" s="400"/>
      <c r="T769" s="106"/>
      <c r="U769" s="436"/>
      <c r="V769" s="27" t="e">
        <f>VLOOKUP(A769,'PLANILHA ORÇAMENTARIA'!$A$12:$H$536,5,0)</f>
        <v>#N/A</v>
      </c>
      <c r="W769" s="27" t="e">
        <f>VLOOKUP(A769,'PLANILHA ORÇAMENTARIA'!$A$12:$H$536,4,0)</f>
        <v>#N/A</v>
      </c>
      <c r="X769" s="38"/>
    </row>
    <row r="770" spans="1:24" s="5" customFormat="1" ht="18">
      <c r="A770" s="569"/>
      <c r="B770" s="428"/>
      <c r="C770" s="429"/>
      <c r="D770" s="469"/>
      <c r="E770" s="399"/>
      <c r="F770" s="1045"/>
      <c r="G770" s="1032"/>
      <c r="H770" s="1032"/>
      <c r="I770" s="1032"/>
      <c r="J770" s="1032"/>
      <c r="K770" s="286"/>
      <c r="L770" s="286"/>
      <c r="M770" s="286"/>
      <c r="N770" s="286"/>
      <c r="O770" s="286"/>
      <c r="P770" s="286"/>
      <c r="Q770" s="286"/>
      <c r="R770" s="290"/>
      <c r="S770" s="400"/>
      <c r="T770" s="106"/>
      <c r="U770" s="436"/>
      <c r="V770" s="27" t="e">
        <f>VLOOKUP(A770,'PLANILHA ORÇAMENTARIA'!$A$12:$H$536,5,0)</f>
        <v>#N/A</v>
      </c>
      <c r="W770" s="27" t="e">
        <f>VLOOKUP(A770,'PLANILHA ORÇAMENTARIA'!$A$12:$H$536,4,0)</f>
        <v>#N/A</v>
      </c>
      <c r="X770" s="38"/>
    </row>
    <row r="771" spans="1:24" s="5" customFormat="1" ht="18">
      <c r="A771" s="268" t="s">
        <v>18</v>
      </c>
      <c r="B771" s="305" t="s">
        <v>346</v>
      </c>
      <c r="C771" s="260" t="s">
        <v>24</v>
      </c>
      <c r="D771" s="593" t="s">
        <v>347</v>
      </c>
      <c r="E771" s="484"/>
      <c r="F771" s="485"/>
      <c r="G771" s="486"/>
      <c r="H771" s="487"/>
      <c r="I771" s="487"/>
      <c r="J771" s="487"/>
      <c r="K771" s="487"/>
      <c r="L771" s="487"/>
      <c r="M771" s="487"/>
      <c r="N771" s="487"/>
      <c r="O771" s="487"/>
      <c r="P771" s="487"/>
      <c r="Q771" s="487"/>
      <c r="R771" s="488"/>
      <c r="S771" s="489"/>
      <c r="T771" s="490" t="s">
        <v>31</v>
      </c>
      <c r="U771" s="491">
        <f>S772</f>
        <v>105.51</v>
      </c>
      <c r="V771" s="27" t="str">
        <f>VLOOKUP(A771,'PLANILHA ORÇAMENTARIA'!$A$12:$H$536,5,0)</f>
        <v>M</v>
      </c>
      <c r="W771" s="27" t="str">
        <f>VLOOKUP(A771,'PLANILHA ORÇAMENTARIA'!$A$12:$H$536,4,0)</f>
        <v>Tubo de aço carbono preto sem costura Schedule 40, DN= 1´ - inclusive conexões</v>
      </c>
      <c r="X771" s="38"/>
    </row>
    <row r="772" spans="1:24" s="5" customFormat="1" ht="18">
      <c r="A772" s="569"/>
      <c r="B772" s="428"/>
      <c r="C772" s="429"/>
      <c r="D772" s="469"/>
      <c r="E772" s="399"/>
      <c r="F772" s="1045"/>
      <c r="G772" s="1032"/>
      <c r="H772" s="1032"/>
      <c r="I772" s="1032"/>
      <c r="J772" s="1032"/>
      <c r="K772" s="286"/>
      <c r="L772" s="286"/>
      <c r="M772" s="286"/>
      <c r="N772" s="286"/>
      <c r="O772" s="286"/>
      <c r="P772" s="286"/>
      <c r="Q772" s="286"/>
      <c r="R772" s="355" t="s">
        <v>177</v>
      </c>
      <c r="S772" s="356">
        <f>E776+E781+E786+E791+E796+E801</f>
        <v>105.51</v>
      </c>
      <c r="T772" s="106"/>
      <c r="U772" s="436"/>
      <c r="V772" s="27" t="e">
        <f>VLOOKUP(A772,'PLANILHA ORÇAMENTARIA'!$A$12:$H$536,5,0)</f>
        <v>#N/A</v>
      </c>
      <c r="W772" s="27" t="e">
        <f>VLOOKUP(A772,'PLANILHA ORÇAMENTARIA'!$A$12:$H$536,4,0)</f>
        <v>#N/A</v>
      </c>
      <c r="X772" s="38"/>
    </row>
    <row r="773" spans="1:24" s="5" customFormat="1" ht="18">
      <c r="A773" s="569"/>
      <c r="B773" s="428"/>
      <c r="C773" s="429"/>
      <c r="D773" s="1068" t="s">
        <v>285</v>
      </c>
      <c r="E773" s="413"/>
      <c r="F773" s="413"/>
      <c r="G773" s="1032"/>
      <c r="H773" s="1032"/>
      <c r="I773" s="1032"/>
      <c r="J773" s="1032"/>
      <c r="K773" s="286"/>
      <c r="L773" s="286"/>
      <c r="M773" s="286"/>
      <c r="N773" s="286"/>
      <c r="O773" s="286"/>
      <c r="P773" s="286"/>
      <c r="Q773" s="286"/>
      <c r="R773" s="290"/>
      <c r="S773" s="400"/>
      <c r="T773" s="106"/>
      <c r="U773" s="436"/>
      <c r="V773" s="27" t="e">
        <f>VLOOKUP(A773,'PLANILHA ORÇAMENTARIA'!$A$12:$H$536,5,0)</f>
        <v>#N/A</v>
      </c>
      <c r="W773" s="27" t="e">
        <f>VLOOKUP(A773,'PLANILHA ORÇAMENTARIA'!$A$12:$H$536,4,0)</f>
        <v>#N/A</v>
      </c>
      <c r="X773" s="38"/>
    </row>
    <row r="774" spans="1:24" s="5" customFormat="1" ht="18">
      <c r="A774" s="569"/>
      <c r="B774" s="428"/>
      <c r="C774" s="429"/>
      <c r="D774" s="629"/>
      <c r="E774" s="636"/>
      <c r="F774" s="636"/>
      <c r="G774" s="1032"/>
      <c r="H774" s="1032"/>
      <c r="I774" s="1032"/>
      <c r="J774" s="1032"/>
      <c r="K774" s="286"/>
      <c r="L774" s="286"/>
      <c r="M774" s="286"/>
      <c r="N774" s="286"/>
      <c r="O774" s="286"/>
      <c r="P774" s="286"/>
      <c r="Q774" s="286"/>
      <c r="R774" s="290"/>
      <c r="S774" s="400"/>
      <c r="T774" s="106"/>
      <c r="U774" s="436"/>
      <c r="V774" s="27" t="e">
        <f>VLOOKUP(A774,'PLANILHA ORÇAMENTARIA'!$A$12:$H$536,5,0)</f>
        <v>#N/A</v>
      </c>
      <c r="W774" s="27" t="e">
        <f>VLOOKUP(A774,'PLANILHA ORÇAMENTARIA'!$A$12:$H$536,4,0)</f>
        <v>#N/A</v>
      </c>
      <c r="X774" s="38"/>
    </row>
    <row r="775" spans="1:24" s="5" customFormat="1" ht="18">
      <c r="A775" s="569"/>
      <c r="B775" s="428"/>
      <c r="C775" s="429"/>
      <c r="D775" s="629" t="s">
        <v>179</v>
      </c>
      <c r="E775" s="518">
        <v>20.46</v>
      </c>
      <c r="F775" s="503" t="s">
        <v>52</v>
      </c>
      <c r="G775" s="1032"/>
      <c r="H775" s="1032"/>
      <c r="I775" s="1032"/>
      <c r="J775" s="1032"/>
      <c r="K775" s="286"/>
      <c r="L775" s="286"/>
      <c r="M775" s="286"/>
      <c r="N775" s="286"/>
      <c r="O775" s="286"/>
      <c r="P775" s="286"/>
      <c r="Q775" s="286"/>
      <c r="R775" s="290"/>
      <c r="S775" s="400"/>
      <c r="T775" s="106"/>
      <c r="U775" s="436"/>
      <c r="V775" s="27" t="e">
        <f>VLOOKUP(A775,'PLANILHA ORÇAMENTARIA'!$A$12:$H$536,5,0)</f>
        <v>#N/A</v>
      </c>
      <c r="W775" s="27" t="e">
        <f>VLOOKUP(A775,'PLANILHA ORÇAMENTARIA'!$A$12:$H$536,4,0)</f>
        <v>#N/A</v>
      </c>
      <c r="X775" s="38"/>
    </row>
    <row r="776" spans="1:24" s="5" customFormat="1" ht="18">
      <c r="A776" s="569"/>
      <c r="B776" s="428"/>
      <c r="C776" s="429"/>
      <c r="D776" s="474" t="s">
        <v>177</v>
      </c>
      <c r="E776" s="414">
        <f>E775</f>
        <v>20.46</v>
      </c>
      <c r="F776" s="503" t="s">
        <v>52</v>
      </c>
      <c r="G776" s="1032"/>
      <c r="H776" s="1032"/>
      <c r="I776" s="1032"/>
      <c r="J776" s="1032"/>
      <c r="K776" s="286"/>
      <c r="L776" s="286"/>
      <c r="M776" s="286"/>
      <c r="N776" s="286"/>
      <c r="O776" s="286"/>
      <c r="P776" s="286"/>
      <c r="Q776" s="286"/>
      <c r="R776" s="290"/>
      <c r="S776" s="400"/>
      <c r="T776" s="106"/>
      <c r="U776" s="436"/>
      <c r="V776" s="27" t="e">
        <f>VLOOKUP(A776,'PLANILHA ORÇAMENTARIA'!$A$12:$H$536,5,0)</f>
        <v>#N/A</v>
      </c>
      <c r="W776" s="27" t="e">
        <f>VLOOKUP(A776,'PLANILHA ORÇAMENTARIA'!$A$12:$H$536,4,0)</f>
        <v>#N/A</v>
      </c>
      <c r="X776" s="38"/>
    </row>
    <row r="777" spans="1:24" s="5" customFormat="1" ht="18">
      <c r="A777" s="569"/>
      <c r="B777" s="428"/>
      <c r="C777" s="429"/>
      <c r="D777" s="1049"/>
      <c r="E777" s="400"/>
      <c r="F777" s="1031"/>
      <c r="G777" s="1032"/>
      <c r="H777" s="1032"/>
      <c r="I777" s="1032"/>
      <c r="J777" s="1032"/>
      <c r="K777" s="286"/>
      <c r="L777" s="286"/>
      <c r="M777" s="286"/>
      <c r="N777" s="286"/>
      <c r="O777" s="286"/>
      <c r="P777" s="286"/>
      <c r="Q777" s="286"/>
      <c r="R777" s="290"/>
      <c r="S777" s="400"/>
      <c r="T777" s="106"/>
      <c r="U777" s="436"/>
      <c r="V777" s="27" t="e">
        <f>VLOOKUP(A777,'PLANILHA ORÇAMENTARIA'!$A$12:$H$536,5,0)</f>
        <v>#N/A</v>
      </c>
      <c r="W777" s="27" t="e">
        <f>VLOOKUP(A777,'PLANILHA ORÇAMENTARIA'!$A$12:$H$536,4,0)</f>
        <v>#N/A</v>
      </c>
      <c r="X777" s="38"/>
    </row>
    <row r="778" spans="1:24" s="5" customFormat="1" ht="18">
      <c r="A778" s="569"/>
      <c r="B778" s="428"/>
      <c r="C778" s="429"/>
      <c r="D778" s="1068" t="s">
        <v>319</v>
      </c>
      <c r="E778" s="413"/>
      <c r="F778" s="413"/>
      <c r="G778" s="1032"/>
      <c r="H778" s="1032"/>
      <c r="I778" s="1032"/>
      <c r="J778" s="1032"/>
      <c r="K778" s="286"/>
      <c r="L778" s="286"/>
      <c r="M778" s="286"/>
      <c r="N778" s="286"/>
      <c r="O778" s="286"/>
      <c r="P778" s="286"/>
      <c r="Q778" s="286"/>
      <c r="R778" s="290"/>
      <c r="S778" s="400"/>
      <c r="T778" s="106"/>
      <c r="U778" s="436"/>
      <c r="V778" s="27" t="e">
        <f>VLOOKUP(A778,'PLANILHA ORÇAMENTARIA'!$A$12:$H$536,5,0)</f>
        <v>#N/A</v>
      </c>
      <c r="W778" s="27" t="e">
        <f>VLOOKUP(A778,'PLANILHA ORÇAMENTARIA'!$A$12:$H$536,4,0)</f>
        <v>#N/A</v>
      </c>
      <c r="X778" s="38"/>
    </row>
    <row r="779" spans="1:24" s="5" customFormat="1" ht="18">
      <c r="A779" s="569"/>
      <c r="B779" s="428"/>
      <c r="C779" s="429"/>
      <c r="D779" s="629" t="s">
        <v>179</v>
      </c>
      <c r="E779" s="518">
        <v>4.1900000000000004</v>
      </c>
      <c r="F779" s="503" t="s">
        <v>52</v>
      </c>
      <c r="G779" s="1032"/>
      <c r="H779" s="1032"/>
      <c r="I779" s="1032"/>
      <c r="J779" s="1032"/>
      <c r="K779" s="286"/>
      <c r="L779" s="286"/>
      <c r="M779" s="286"/>
      <c r="N779" s="286"/>
      <c r="O779" s="286"/>
      <c r="P779" s="286"/>
      <c r="Q779" s="286"/>
      <c r="R779" s="290"/>
      <c r="S779" s="400"/>
      <c r="T779" s="106"/>
      <c r="U779" s="436"/>
      <c r="V779" s="27" t="e">
        <f>VLOOKUP(A779,'PLANILHA ORÇAMENTARIA'!$A$12:$H$536,5,0)</f>
        <v>#N/A</v>
      </c>
      <c r="W779" s="27" t="e">
        <f>VLOOKUP(A779,'PLANILHA ORÇAMENTARIA'!$A$12:$H$536,4,0)</f>
        <v>#N/A</v>
      </c>
      <c r="X779" s="38"/>
    </row>
    <row r="780" spans="1:24" s="5" customFormat="1" ht="18">
      <c r="A780" s="569"/>
      <c r="B780" s="428"/>
      <c r="C780" s="429"/>
      <c r="D780" s="629"/>
      <c r="E780" s="518"/>
      <c r="F780" s="503" t="s">
        <v>52</v>
      </c>
      <c r="G780" s="1032"/>
      <c r="H780" s="1032"/>
      <c r="I780" s="1032"/>
      <c r="J780" s="1032"/>
      <c r="K780" s="286"/>
      <c r="L780" s="286"/>
      <c r="M780" s="286"/>
      <c r="N780" s="286"/>
      <c r="O780" s="286"/>
      <c r="P780" s="286"/>
      <c r="Q780" s="286"/>
      <c r="R780" s="290"/>
      <c r="S780" s="400"/>
      <c r="T780" s="106"/>
      <c r="U780" s="436"/>
      <c r="V780" s="27" t="e">
        <f>VLOOKUP(A780,'PLANILHA ORÇAMENTARIA'!$A$12:$H$536,5,0)</f>
        <v>#N/A</v>
      </c>
      <c r="W780" s="27" t="e">
        <f>VLOOKUP(A780,'PLANILHA ORÇAMENTARIA'!$A$12:$H$536,4,0)</f>
        <v>#N/A</v>
      </c>
      <c r="X780" s="38"/>
    </row>
    <row r="781" spans="1:24" s="5" customFormat="1" ht="18">
      <c r="A781" s="569"/>
      <c r="B781" s="428"/>
      <c r="C781" s="429"/>
      <c r="D781" s="474" t="s">
        <v>177</v>
      </c>
      <c r="E781" s="414">
        <f>E779</f>
        <v>4.1900000000000004</v>
      </c>
      <c r="F781" s="503" t="s">
        <v>52</v>
      </c>
      <c r="G781" s="1032"/>
      <c r="H781" s="1032"/>
      <c r="I781" s="1032"/>
      <c r="J781" s="1032"/>
      <c r="K781" s="286"/>
      <c r="L781" s="286"/>
      <c r="M781" s="286"/>
      <c r="N781" s="286"/>
      <c r="O781" s="286"/>
      <c r="P781" s="286"/>
      <c r="Q781" s="286"/>
      <c r="R781" s="290"/>
      <c r="S781" s="400"/>
      <c r="T781" s="106"/>
      <c r="U781" s="436"/>
      <c r="V781" s="27" t="e">
        <f>VLOOKUP(A781,'PLANILHA ORÇAMENTARIA'!$A$12:$H$536,5,0)</f>
        <v>#N/A</v>
      </c>
      <c r="W781" s="27" t="e">
        <f>VLOOKUP(A781,'PLANILHA ORÇAMENTARIA'!$A$12:$H$536,4,0)</f>
        <v>#N/A</v>
      </c>
      <c r="X781" s="38"/>
    </row>
    <row r="782" spans="1:24" s="5" customFormat="1" ht="18">
      <c r="A782" s="569"/>
      <c r="B782" s="428"/>
      <c r="C782" s="429"/>
      <c r="D782" s="1049"/>
      <c r="E782" s="400"/>
      <c r="F782" s="1031"/>
      <c r="G782" s="1032"/>
      <c r="H782" s="1032"/>
      <c r="I782" s="1032"/>
      <c r="J782" s="1032"/>
      <c r="K782" s="286"/>
      <c r="L782" s="286"/>
      <c r="M782" s="286"/>
      <c r="N782" s="286"/>
      <c r="O782" s="286"/>
      <c r="P782" s="286"/>
      <c r="Q782" s="286"/>
      <c r="R782" s="290"/>
      <c r="S782" s="400"/>
      <c r="T782" s="106"/>
      <c r="U782" s="436"/>
      <c r="V782" s="27" t="e">
        <f>VLOOKUP(A782,'PLANILHA ORÇAMENTARIA'!$A$12:$H$536,5,0)</f>
        <v>#N/A</v>
      </c>
      <c r="W782" s="27" t="e">
        <f>VLOOKUP(A782,'PLANILHA ORÇAMENTARIA'!$A$12:$H$536,4,0)</f>
        <v>#N/A</v>
      </c>
      <c r="X782" s="38"/>
    </row>
    <row r="783" spans="1:24" s="5" customFormat="1" ht="18">
      <c r="A783" s="569"/>
      <c r="B783" s="428"/>
      <c r="C783" s="429"/>
      <c r="D783" s="1068" t="s">
        <v>320</v>
      </c>
      <c r="E783" s="413"/>
      <c r="F783" s="413"/>
      <c r="G783" s="1032"/>
      <c r="H783" s="1032"/>
      <c r="I783" s="1032"/>
      <c r="J783" s="1032"/>
      <c r="K783" s="286"/>
      <c r="L783" s="286"/>
      <c r="M783" s="286"/>
      <c r="N783" s="286"/>
      <c r="O783" s="286"/>
      <c r="P783" s="286"/>
      <c r="Q783" s="286"/>
      <c r="R783" s="290"/>
      <c r="S783" s="400"/>
      <c r="T783" s="106"/>
      <c r="U783" s="436"/>
      <c r="V783" s="27" t="e">
        <f>VLOOKUP(A783,'PLANILHA ORÇAMENTARIA'!$A$12:$H$536,5,0)</f>
        <v>#N/A</v>
      </c>
      <c r="W783" s="27" t="e">
        <f>VLOOKUP(A783,'PLANILHA ORÇAMENTARIA'!$A$12:$H$536,4,0)</f>
        <v>#N/A</v>
      </c>
      <c r="X783" s="38"/>
    </row>
    <row r="784" spans="1:24" s="5" customFormat="1" ht="18">
      <c r="A784" s="569"/>
      <c r="B784" s="428"/>
      <c r="C784" s="429"/>
      <c r="D784" s="629" t="s">
        <v>179</v>
      </c>
      <c r="E784" s="518">
        <v>26.56</v>
      </c>
      <c r="F784" s="503" t="s">
        <v>52</v>
      </c>
      <c r="G784" s="1032"/>
      <c r="H784" s="1032"/>
      <c r="I784" s="1032"/>
      <c r="J784" s="1032"/>
      <c r="K784" s="286"/>
      <c r="L784" s="286"/>
      <c r="M784" s="286"/>
      <c r="N784" s="286"/>
      <c r="O784" s="286"/>
      <c r="P784" s="286"/>
      <c r="Q784" s="286"/>
      <c r="R784" s="290"/>
      <c r="S784" s="400"/>
      <c r="T784" s="106"/>
      <c r="U784" s="436"/>
      <c r="V784" s="27" t="e">
        <f>VLOOKUP(A784,'PLANILHA ORÇAMENTARIA'!$A$12:$H$536,5,0)</f>
        <v>#N/A</v>
      </c>
      <c r="W784" s="27" t="e">
        <f>VLOOKUP(A784,'PLANILHA ORÇAMENTARIA'!$A$12:$H$536,4,0)</f>
        <v>#N/A</v>
      </c>
      <c r="X784" s="38"/>
    </row>
    <row r="785" spans="1:24" s="5" customFormat="1" ht="18">
      <c r="A785" s="569"/>
      <c r="B785" s="428"/>
      <c r="C785" s="429"/>
      <c r="D785" s="629"/>
      <c r="E785" s="518"/>
      <c r="F785" s="503"/>
      <c r="G785" s="1032"/>
      <c r="H785" s="1032"/>
      <c r="I785" s="1032"/>
      <c r="J785" s="1032"/>
      <c r="K785" s="286"/>
      <c r="L785" s="286"/>
      <c r="M785" s="286"/>
      <c r="N785" s="286"/>
      <c r="O785" s="286"/>
      <c r="P785" s="286"/>
      <c r="Q785" s="286"/>
      <c r="R785" s="290"/>
      <c r="S785" s="400"/>
      <c r="T785" s="106"/>
      <c r="U785" s="436"/>
      <c r="V785" s="27" t="e">
        <f>VLOOKUP(A785,'PLANILHA ORÇAMENTARIA'!$A$12:$H$536,5,0)</f>
        <v>#N/A</v>
      </c>
      <c r="W785" s="27" t="e">
        <f>VLOOKUP(A785,'PLANILHA ORÇAMENTARIA'!$A$12:$H$536,4,0)</f>
        <v>#N/A</v>
      </c>
      <c r="X785" s="38"/>
    </row>
    <row r="786" spans="1:24" s="5" customFormat="1" ht="18">
      <c r="A786" s="569"/>
      <c r="B786" s="428"/>
      <c r="C786" s="429"/>
      <c r="D786" s="474" t="s">
        <v>177</v>
      </c>
      <c r="E786" s="414">
        <f>E784</f>
        <v>26.56</v>
      </c>
      <c r="F786" s="503" t="s">
        <v>52</v>
      </c>
      <c r="G786" s="1032"/>
      <c r="H786" s="1032"/>
      <c r="I786" s="1032"/>
      <c r="J786" s="1032"/>
      <c r="K786" s="286"/>
      <c r="L786" s="286"/>
      <c r="M786" s="286"/>
      <c r="N786" s="286"/>
      <c r="O786" s="286"/>
      <c r="P786" s="286"/>
      <c r="Q786" s="286"/>
      <c r="R786" s="290"/>
      <c r="S786" s="400"/>
      <c r="T786" s="106"/>
      <c r="U786" s="436"/>
      <c r="V786" s="27" t="e">
        <f>VLOOKUP(A786,'PLANILHA ORÇAMENTARIA'!$A$12:$H$536,5,0)</f>
        <v>#N/A</v>
      </c>
      <c r="W786" s="27" t="e">
        <f>VLOOKUP(A786,'PLANILHA ORÇAMENTARIA'!$A$12:$H$536,4,0)</f>
        <v>#N/A</v>
      </c>
      <c r="X786" s="38"/>
    </row>
    <row r="787" spans="1:24" s="5" customFormat="1" ht="18">
      <c r="A787" s="569"/>
      <c r="B787" s="428"/>
      <c r="C787" s="429"/>
      <c r="D787" s="1049"/>
      <c r="E787" s="400"/>
      <c r="F787" s="1031"/>
      <c r="G787" s="1032"/>
      <c r="H787" s="1032"/>
      <c r="I787" s="1032"/>
      <c r="J787" s="1032"/>
      <c r="K787" s="286"/>
      <c r="L787" s="286"/>
      <c r="M787" s="286"/>
      <c r="N787" s="286"/>
      <c r="O787" s="286"/>
      <c r="P787" s="286"/>
      <c r="Q787" s="286"/>
      <c r="R787" s="290"/>
      <c r="S787" s="400"/>
      <c r="T787" s="106"/>
      <c r="U787" s="436"/>
      <c r="V787" s="27" t="e">
        <f>VLOOKUP(A787,'PLANILHA ORÇAMENTARIA'!$A$12:$H$536,5,0)</f>
        <v>#N/A</v>
      </c>
      <c r="W787" s="27" t="e">
        <f>VLOOKUP(A787,'PLANILHA ORÇAMENTARIA'!$A$12:$H$536,4,0)</f>
        <v>#N/A</v>
      </c>
      <c r="X787" s="38"/>
    </row>
    <row r="788" spans="1:24" s="5" customFormat="1" ht="18">
      <c r="A788" s="569"/>
      <c r="B788" s="428"/>
      <c r="C788" s="429"/>
      <c r="D788" s="1068" t="s">
        <v>321</v>
      </c>
      <c r="E788" s="413"/>
      <c r="F788" s="413"/>
      <c r="G788" s="1032"/>
      <c r="H788" s="1032"/>
      <c r="I788" s="1032"/>
      <c r="J788" s="1032"/>
      <c r="K788" s="286"/>
      <c r="L788" s="286"/>
      <c r="M788" s="286"/>
      <c r="N788" s="286"/>
      <c r="O788" s="286"/>
      <c r="P788" s="286"/>
      <c r="Q788" s="286"/>
      <c r="R788" s="290"/>
      <c r="S788" s="400"/>
      <c r="T788" s="106"/>
      <c r="U788" s="436"/>
      <c r="V788" s="27" t="e">
        <f>VLOOKUP(A788,'PLANILHA ORÇAMENTARIA'!$A$12:$H$536,5,0)</f>
        <v>#N/A</v>
      </c>
      <c r="W788" s="27" t="e">
        <f>VLOOKUP(A788,'PLANILHA ORÇAMENTARIA'!$A$12:$H$536,4,0)</f>
        <v>#N/A</v>
      </c>
      <c r="X788" s="38"/>
    </row>
    <row r="789" spans="1:24" s="5" customFormat="1" ht="18">
      <c r="A789" s="569"/>
      <c r="B789" s="428"/>
      <c r="C789" s="429"/>
      <c r="D789" s="629" t="s">
        <v>179</v>
      </c>
      <c r="E789" s="518">
        <v>11.6</v>
      </c>
      <c r="F789" s="503" t="s">
        <v>52</v>
      </c>
      <c r="G789" s="1032"/>
      <c r="H789" s="1032"/>
      <c r="I789" s="1032"/>
      <c r="J789" s="1032"/>
      <c r="K789" s="286"/>
      <c r="L789" s="286"/>
      <c r="M789" s="286"/>
      <c r="N789" s="286"/>
      <c r="O789" s="286"/>
      <c r="P789" s="286"/>
      <c r="Q789" s="286"/>
      <c r="R789" s="290"/>
      <c r="S789" s="400"/>
      <c r="T789" s="106"/>
      <c r="U789" s="436"/>
      <c r="V789" s="27" t="e">
        <f>VLOOKUP(A789,'PLANILHA ORÇAMENTARIA'!$A$12:$H$536,5,0)</f>
        <v>#N/A</v>
      </c>
      <c r="W789" s="27" t="e">
        <f>VLOOKUP(A789,'PLANILHA ORÇAMENTARIA'!$A$12:$H$536,4,0)</f>
        <v>#N/A</v>
      </c>
      <c r="X789" s="38"/>
    </row>
    <row r="790" spans="1:24" s="5" customFormat="1" ht="18">
      <c r="A790" s="569"/>
      <c r="B790" s="428"/>
      <c r="C790" s="429"/>
      <c r="D790" s="629"/>
      <c r="E790" s="518"/>
      <c r="F790" s="503"/>
      <c r="G790" s="1032"/>
      <c r="H790" s="1032"/>
      <c r="I790" s="1032"/>
      <c r="J790" s="1032"/>
      <c r="K790" s="286"/>
      <c r="L790" s="286"/>
      <c r="M790" s="286"/>
      <c r="N790" s="286"/>
      <c r="O790" s="286"/>
      <c r="P790" s="286"/>
      <c r="Q790" s="286"/>
      <c r="R790" s="290"/>
      <c r="S790" s="400"/>
      <c r="T790" s="106"/>
      <c r="U790" s="436"/>
      <c r="V790" s="27" t="e">
        <f>VLOOKUP(A790,'PLANILHA ORÇAMENTARIA'!$A$12:$H$536,5,0)</f>
        <v>#N/A</v>
      </c>
      <c r="W790" s="27" t="e">
        <f>VLOOKUP(A790,'PLANILHA ORÇAMENTARIA'!$A$12:$H$536,4,0)</f>
        <v>#N/A</v>
      </c>
      <c r="X790" s="38"/>
    </row>
    <row r="791" spans="1:24" s="5" customFormat="1" ht="18">
      <c r="A791" s="569"/>
      <c r="B791" s="428"/>
      <c r="C791" s="429"/>
      <c r="D791" s="474" t="s">
        <v>177</v>
      </c>
      <c r="E791" s="414">
        <f>E789</f>
        <v>11.6</v>
      </c>
      <c r="F791" s="503" t="s">
        <v>52</v>
      </c>
      <c r="G791" s="1032"/>
      <c r="H791" s="1032"/>
      <c r="I791" s="1032"/>
      <c r="J791" s="1032"/>
      <c r="K791" s="286"/>
      <c r="L791" s="286"/>
      <c r="M791" s="286"/>
      <c r="N791" s="286"/>
      <c r="O791" s="286"/>
      <c r="P791" s="286"/>
      <c r="Q791" s="286"/>
      <c r="R791" s="290"/>
      <c r="S791" s="400"/>
      <c r="T791" s="106"/>
      <c r="U791" s="436"/>
      <c r="V791" s="27" t="e">
        <f>VLOOKUP(A791,'PLANILHA ORÇAMENTARIA'!$A$12:$H$536,5,0)</f>
        <v>#N/A</v>
      </c>
      <c r="W791" s="27" t="e">
        <f>VLOOKUP(A791,'PLANILHA ORÇAMENTARIA'!$A$12:$H$536,4,0)</f>
        <v>#N/A</v>
      </c>
      <c r="X791" s="38"/>
    </row>
    <row r="792" spans="1:24" s="5" customFormat="1" ht="18">
      <c r="A792" s="569"/>
      <c r="B792" s="428"/>
      <c r="C792" s="429"/>
      <c r="D792" s="1049"/>
      <c r="E792" s="400"/>
      <c r="F792" s="1031"/>
      <c r="G792" s="1032"/>
      <c r="H792" s="1032"/>
      <c r="I792" s="1032"/>
      <c r="J792" s="1032"/>
      <c r="K792" s="286"/>
      <c r="L792" s="286"/>
      <c r="M792" s="286"/>
      <c r="N792" s="286"/>
      <c r="O792" s="286"/>
      <c r="P792" s="286"/>
      <c r="Q792" s="286"/>
      <c r="R792" s="290"/>
      <c r="S792" s="400"/>
      <c r="T792" s="106"/>
      <c r="U792" s="436"/>
      <c r="V792" s="27" t="e">
        <f>VLOOKUP(A792,'PLANILHA ORÇAMENTARIA'!$A$12:$H$536,5,0)</f>
        <v>#N/A</v>
      </c>
      <c r="W792" s="27" t="e">
        <f>VLOOKUP(A792,'PLANILHA ORÇAMENTARIA'!$A$12:$H$536,4,0)</f>
        <v>#N/A</v>
      </c>
      <c r="X792" s="38"/>
    </row>
    <row r="793" spans="1:24" s="5" customFormat="1" ht="18">
      <c r="A793" s="569"/>
      <c r="B793" s="428"/>
      <c r="C793" s="429"/>
      <c r="D793" s="1068" t="s">
        <v>299</v>
      </c>
      <c r="E793" s="413"/>
      <c r="F793" s="413"/>
      <c r="G793" s="1032"/>
      <c r="H793" s="1032"/>
      <c r="I793" s="1032"/>
      <c r="J793" s="1032"/>
      <c r="K793" s="286"/>
      <c r="L793" s="286"/>
      <c r="M793" s="286"/>
      <c r="N793" s="286"/>
      <c r="O793" s="286"/>
      <c r="P793" s="286"/>
      <c r="Q793" s="286"/>
      <c r="R793" s="290"/>
      <c r="S793" s="400"/>
      <c r="T793" s="106"/>
      <c r="U793" s="436"/>
      <c r="V793" s="27" t="e">
        <f>VLOOKUP(A793,'PLANILHA ORÇAMENTARIA'!$A$12:$H$536,5,0)</f>
        <v>#N/A</v>
      </c>
      <c r="W793" s="27" t="e">
        <f>VLOOKUP(A793,'PLANILHA ORÇAMENTARIA'!$A$12:$H$536,4,0)</f>
        <v>#N/A</v>
      </c>
      <c r="X793" s="38"/>
    </row>
    <row r="794" spans="1:24" s="5" customFormat="1" ht="18">
      <c r="A794" s="569"/>
      <c r="B794" s="428"/>
      <c r="C794" s="429"/>
      <c r="D794" s="629" t="s">
        <v>179</v>
      </c>
      <c r="E794" s="518">
        <v>25.9</v>
      </c>
      <c r="F794" s="503" t="s">
        <v>52</v>
      </c>
      <c r="G794" s="1032"/>
      <c r="H794" s="1032"/>
      <c r="I794" s="1032"/>
      <c r="J794" s="1032"/>
      <c r="K794" s="286"/>
      <c r="L794" s="286"/>
      <c r="M794" s="286"/>
      <c r="N794" s="286"/>
      <c r="O794" s="286"/>
      <c r="P794" s="286"/>
      <c r="Q794" s="286"/>
      <c r="R794" s="290"/>
      <c r="S794" s="400"/>
      <c r="T794" s="106"/>
      <c r="U794" s="436"/>
      <c r="V794" s="27" t="e">
        <f>VLOOKUP(A794,'PLANILHA ORÇAMENTARIA'!$A$12:$H$536,5,0)</f>
        <v>#N/A</v>
      </c>
      <c r="W794" s="27" t="e">
        <f>VLOOKUP(A794,'PLANILHA ORÇAMENTARIA'!$A$12:$H$536,4,0)</f>
        <v>#N/A</v>
      </c>
      <c r="X794" s="38"/>
    </row>
    <row r="795" spans="1:24" s="5" customFormat="1" ht="18">
      <c r="A795" s="569"/>
      <c r="B795" s="428"/>
      <c r="C795" s="429"/>
      <c r="D795" s="1049"/>
      <c r="E795" s="400"/>
      <c r="F795" s="1031"/>
      <c r="G795" s="1032"/>
      <c r="H795" s="1032"/>
      <c r="I795" s="1032"/>
      <c r="J795" s="1032"/>
      <c r="K795" s="286"/>
      <c r="L795" s="286"/>
      <c r="M795" s="286"/>
      <c r="N795" s="286"/>
      <c r="O795" s="286"/>
      <c r="P795" s="286"/>
      <c r="Q795" s="286"/>
      <c r="R795" s="290"/>
      <c r="S795" s="400"/>
      <c r="T795" s="106"/>
      <c r="U795" s="436"/>
      <c r="V795" s="27" t="e">
        <f>VLOOKUP(A795,'PLANILHA ORÇAMENTARIA'!$A$12:$H$536,5,0)</f>
        <v>#N/A</v>
      </c>
      <c r="W795" s="27" t="e">
        <f>VLOOKUP(A795,'PLANILHA ORÇAMENTARIA'!$A$12:$H$536,4,0)</f>
        <v>#N/A</v>
      </c>
      <c r="X795" s="38"/>
    </row>
    <row r="796" spans="1:24" s="5" customFormat="1" ht="18">
      <c r="A796" s="569"/>
      <c r="B796" s="428"/>
      <c r="C796" s="429"/>
      <c r="D796" s="474" t="s">
        <v>177</v>
      </c>
      <c r="E796" s="414">
        <f>E794</f>
        <v>25.9</v>
      </c>
      <c r="F796" s="503" t="s">
        <v>52</v>
      </c>
      <c r="G796" s="1032"/>
      <c r="H796" s="1032"/>
      <c r="I796" s="1032"/>
      <c r="J796" s="1032"/>
      <c r="K796" s="286"/>
      <c r="L796" s="286"/>
      <c r="M796" s="286"/>
      <c r="N796" s="286"/>
      <c r="O796" s="286"/>
      <c r="P796" s="286"/>
      <c r="Q796" s="286"/>
      <c r="R796" s="290"/>
      <c r="S796" s="400"/>
      <c r="T796" s="106"/>
      <c r="U796" s="436"/>
      <c r="V796" s="27" t="e">
        <f>VLOOKUP(A796,'PLANILHA ORÇAMENTARIA'!$A$12:$H$536,5,0)</f>
        <v>#N/A</v>
      </c>
      <c r="W796" s="27" t="e">
        <f>VLOOKUP(A796,'PLANILHA ORÇAMENTARIA'!$A$12:$H$536,4,0)</f>
        <v>#N/A</v>
      </c>
      <c r="X796" s="38"/>
    </row>
    <row r="797" spans="1:24" s="5" customFormat="1" ht="18">
      <c r="A797" s="569"/>
      <c r="B797" s="428"/>
      <c r="C797" s="429"/>
      <c r="D797" s="1049"/>
      <c r="E797" s="400"/>
      <c r="F797" s="1031"/>
      <c r="G797" s="1032"/>
      <c r="H797" s="1032"/>
      <c r="I797" s="1032"/>
      <c r="J797" s="1032"/>
      <c r="K797" s="286"/>
      <c r="L797" s="286"/>
      <c r="M797" s="286"/>
      <c r="N797" s="286"/>
      <c r="O797" s="286"/>
      <c r="P797" s="286"/>
      <c r="Q797" s="286"/>
      <c r="R797" s="290"/>
      <c r="S797" s="400"/>
      <c r="T797" s="106"/>
      <c r="U797" s="436"/>
      <c r="V797" s="27" t="e">
        <f>VLOOKUP(A797,'PLANILHA ORÇAMENTARIA'!$A$12:$H$536,5,0)</f>
        <v>#N/A</v>
      </c>
      <c r="W797" s="27" t="e">
        <f>VLOOKUP(A797,'PLANILHA ORÇAMENTARIA'!$A$12:$H$536,4,0)</f>
        <v>#N/A</v>
      </c>
      <c r="X797" s="38"/>
    </row>
    <row r="798" spans="1:24" s="5" customFormat="1" ht="18">
      <c r="A798" s="569"/>
      <c r="B798" s="428"/>
      <c r="C798" s="429"/>
      <c r="D798" s="1068" t="s">
        <v>322</v>
      </c>
      <c r="E798" s="413"/>
      <c r="F798" s="413"/>
      <c r="G798" s="1032"/>
      <c r="H798" s="1032"/>
      <c r="I798" s="1032"/>
      <c r="J798" s="1032"/>
      <c r="K798" s="286"/>
      <c r="L798" s="286"/>
      <c r="M798" s="286"/>
      <c r="N798" s="286"/>
      <c r="O798" s="286"/>
      <c r="P798" s="286"/>
      <c r="Q798" s="286"/>
      <c r="R798" s="290"/>
      <c r="S798" s="400"/>
      <c r="T798" s="106"/>
      <c r="U798" s="436"/>
      <c r="V798" s="27" t="e">
        <f>VLOOKUP(A798,'PLANILHA ORÇAMENTARIA'!$A$12:$H$536,5,0)</f>
        <v>#N/A</v>
      </c>
      <c r="W798" s="27" t="e">
        <f>VLOOKUP(A798,'PLANILHA ORÇAMENTARIA'!$A$12:$H$536,4,0)</f>
        <v>#N/A</v>
      </c>
      <c r="X798" s="38"/>
    </row>
    <row r="799" spans="1:24" s="5" customFormat="1" ht="18">
      <c r="A799" s="569"/>
      <c r="B799" s="428"/>
      <c r="C799" s="429"/>
      <c r="D799" s="629" t="s">
        <v>179</v>
      </c>
      <c r="E799" s="518">
        <v>16.8</v>
      </c>
      <c r="F799" s="503" t="s">
        <v>52</v>
      </c>
      <c r="G799" s="1032"/>
      <c r="H799" s="1032"/>
      <c r="I799" s="1032"/>
      <c r="J799" s="1032"/>
      <c r="K799" s="286"/>
      <c r="L799" s="286"/>
      <c r="M799" s="286"/>
      <c r="N799" s="286"/>
      <c r="O799" s="286"/>
      <c r="P799" s="286"/>
      <c r="Q799" s="286"/>
      <c r="R799" s="290"/>
      <c r="S799" s="400"/>
      <c r="T799" s="106"/>
      <c r="U799" s="436"/>
      <c r="V799" s="27" t="e">
        <f>VLOOKUP(A799,'PLANILHA ORÇAMENTARIA'!$A$12:$H$536,5,0)</f>
        <v>#N/A</v>
      </c>
      <c r="W799" s="27" t="e">
        <f>VLOOKUP(A799,'PLANILHA ORÇAMENTARIA'!$A$12:$H$536,4,0)</f>
        <v>#N/A</v>
      </c>
      <c r="X799" s="38"/>
    </row>
    <row r="800" spans="1:24" s="5" customFormat="1" ht="18">
      <c r="A800" s="569"/>
      <c r="B800" s="428"/>
      <c r="C800" s="429"/>
      <c r="D800" s="1049"/>
      <c r="E800" s="400"/>
      <c r="F800" s="1031"/>
      <c r="G800" s="1032"/>
      <c r="H800" s="1032"/>
      <c r="I800" s="1032"/>
      <c r="J800" s="1032"/>
      <c r="K800" s="286"/>
      <c r="L800" s="286"/>
      <c r="M800" s="286"/>
      <c r="N800" s="286"/>
      <c r="O800" s="286"/>
      <c r="P800" s="286"/>
      <c r="Q800" s="286"/>
      <c r="R800" s="290"/>
      <c r="S800" s="400"/>
      <c r="T800" s="106"/>
      <c r="U800" s="436"/>
      <c r="V800" s="27" t="e">
        <f>VLOOKUP(A800,'PLANILHA ORÇAMENTARIA'!$A$12:$H$536,5,0)</f>
        <v>#N/A</v>
      </c>
      <c r="W800" s="27" t="e">
        <f>VLOOKUP(A800,'PLANILHA ORÇAMENTARIA'!$A$12:$H$536,4,0)</f>
        <v>#N/A</v>
      </c>
      <c r="X800" s="38"/>
    </row>
    <row r="801" spans="1:24" s="5" customFormat="1" ht="18">
      <c r="A801" s="569"/>
      <c r="B801" s="428"/>
      <c r="C801" s="429"/>
      <c r="D801" s="474" t="s">
        <v>177</v>
      </c>
      <c r="E801" s="414">
        <f>E799</f>
        <v>16.8</v>
      </c>
      <c r="F801" s="503" t="s">
        <v>52</v>
      </c>
      <c r="G801" s="1032"/>
      <c r="H801" s="1032"/>
      <c r="I801" s="1032"/>
      <c r="J801" s="1032"/>
      <c r="K801" s="286"/>
      <c r="L801" s="286"/>
      <c r="M801" s="286"/>
      <c r="N801" s="286"/>
      <c r="O801" s="286"/>
      <c r="P801" s="286"/>
      <c r="Q801" s="286"/>
      <c r="R801" s="290"/>
      <c r="S801" s="400"/>
      <c r="T801" s="106"/>
      <c r="U801" s="436"/>
      <c r="V801" s="27" t="e">
        <f>VLOOKUP(A801,'PLANILHA ORÇAMENTARIA'!$A$12:$H$536,5,0)</f>
        <v>#N/A</v>
      </c>
      <c r="W801" s="27" t="e">
        <f>VLOOKUP(A801,'PLANILHA ORÇAMENTARIA'!$A$12:$H$536,4,0)</f>
        <v>#N/A</v>
      </c>
      <c r="X801" s="38"/>
    </row>
    <row r="802" spans="1:24" s="5" customFormat="1" ht="18">
      <c r="A802" s="569"/>
      <c r="B802" s="428"/>
      <c r="C802" s="429"/>
      <c r="D802" s="469"/>
      <c r="E802" s="399"/>
      <c r="F802" s="1045"/>
      <c r="G802" s="1032"/>
      <c r="H802" s="1032"/>
      <c r="I802" s="1032"/>
      <c r="J802" s="1032"/>
      <c r="K802" s="286"/>
      <c r="L802" s="286"/>
      <c r="M802" s="286"/>
      <c r="N802" s="286"/>
      <c r="O802" s="286"/>
      <c r="P802" s="286"/>
      <c r="Q802" s="286"/>
      <c r="R802" s="290"/>
      <c r="S802" s="400"/>
      <c r="T802" s="106"/>
      <c r="U802" s="436"/>
      <c r="V802" s="27" t="e">
        <f>VLOOKUP(A802,'PLANILHA ORÇAMENTARIA'!$A$12:$H$536,5,0)</f>
        <v>#N/A</v>
      </c>
      <c r="W802" s="27" t="e">
        <f>VLOOKUP(A802,'PLANILHA ORÇAMENTARIA'!$A$12:$H$536,4,0)</f>
        <v>#N/A</v>
      </c>
      <c r="X802" s="38"/>
    </row>
    <row r="803" spans="1:24" s="5" customFormat="1" ht="18">
      <c r="A803" s="637" t="s">
        <v>587</v>
      </c>
      <c r="B803" s="642" t="s">
        <v>335</v>
      </c>
      <c r="C803" s="643" t="s">
        <v>24</v>
      </c>
      <c r="D803" s="638" t="s">
        <v>336</v>
      </c>
      <c r="E803" s="639"/>
      <c r="F803" s="639"/>
      <c r="G803" s="639"/>
      <c r="H803" s="639"/>
      <c r="I803" s="639"/>
      <c r="J803" s="639"/>
      <c r="K803" s="639"/>
      <c r="L803" s="639"/>
      <c r="M803" s="639"/>
      <c r="N803" s="639"/>
      <c r="O803" s="639"/>
      <c r="P803" s="639"/>
      <c r="Q803" s="639"/>
      <c r="R803" s="639"/>
      <c r="S803" s="640"/>
      <c r="T803" s="107" t="s">
        <v>53</v>
      </c>
      <c r="U803" s="641">
        <f>S804</f>
        <v>461.64655720000002</v>
      </c>
      <c r="V803" s="27" t="str">
        <f>VLOOKUP(A803,'PLANILHA ORÇAMENTARIA'!$A$12:$H$536,5,0)</f>
        <v>KG</v>
      </c>
      <c r="W803" s="27" t="str">
        <f>VLOOKUP(A803,'PLANILHA ORÇAMENTARIA'!$A$12:$H$536,4,0)</f>
        <v>Armadura em barra de aço CA-60 (A ou B) fyk = 600 MPa</v>
      </c>
      <c r="X803" s="38"/>
    </row>
    <row r="804" spans="1:24" s="5" customFormat="1" ht="18">
      <c r="A804" s="569"/>
      <c r="B804" s="428"/>
      <c r="C804" s="429"/>
      <c r="D804" s="469"/>
      <c r="E804" s="399"/>
      <c r="F804" s="1045"/>
      <c r="G804" s="1032"/>
      <c r="H804" s="1032"/>
      <c r="I804" s="1032"/>
      <c r="J804" s="1032"/>
      <c r="K804" s="286"/>
      <c r="L804" s="286"/>
      <c r="M804" s="286"/>
      <c r="N804" s="286"/>
      <c r="O804" s="286"/>
      <c r="P804" s="286"/>
      <c r="Q804" s="286"/>
      <c r="R804" s="377" t="s">
        <v>177</v>
      </c>
      <c r="S804" s="492">
        <f>E813+E823+E843+E853+E863+E873+E885+E833</f>
        <v>461.64655720000002</v>
      </c>
      <c r="T804" s="106"/>
      <c r="U804" s="436"/>
      <c r="V804" s="27" t="e">
        <f>VLOOKUP(A804,'PLANILHA ORÇAMENTARIA'!$A$12:$H$536,5,0)</f>
        <v>#N/A</v>
      </c>
      <c r="W804" s="27" t="e">
        <f>VLOOKUP(A804,'PLANILHA ORÇAMENTARIA'!$A$12:$H$536,4,0)</f>
        <v>#N/A</v>
      </c>
      <c r="X804" s="38"/>
    </row>
    <row r="805" spans="1:24" s="5" customFormat="1" ht="18">
      <c r="A805" s="569"/>
      <c r="B805" s="428"/>
      <c r="C805" s="429"/>
      <c r="D805" s="1068" t="s">
        <v>285</v>
      </c>
      <c r="E805" s="413"/>
      <c r="F805" s="413"/>
      <c r="G805" s="1032"/>
      <c r="H805" s="1032"/>
      <c r="I805" s="1032"/>
      <c r="J805" s="1032"/>
      <c r="K805" s="286"/>
      <c r="L805" s="286"/>
      <c r="M805" s="286"/>
      <c r="N805" s="286"/>
      <c r="O805" s="286"/>
      <c r="P805" s="286"/>
      <c r="Q805" s="286"/>
      <c r="R805" s="290"/>
      <c r="S805" s="400"/>
      <c r="T805" s="106"/>
      <c r="U805" s="436"/>
      <c r="V805" s="27" t="e">
        <f>VLOOKUP(A805,'PLANILHA ORÇAMENTARIA'!$A$12:$H$536,5,0)</f>
        <v>#N/A</v>
      </c>
      <c r="W805" s="27" t="e">
        <f>VLOOKUP(A805,'PLANILHA ORÇAMENTARIA'!$A$12:$H$536,4,0)</f>
        <v>#N/A</v>
      </c>
      <c r="X805" s="38"/>
    </row>
    <row r="806" spans="1:24" s="5" customFormat="1" ht="18">
      <c r="A806" s="569"/>
      <c r="B806" s="428"/>
      <c r="C806" s="429"/>
      <c r="D806" s="629" t="s">
        <v>337</v>
      </c>
      <c r="E806" s="518">
        <v>38.159999999999997</v>
      </c>
      <c r="F806" s="503" t="s">
        <v>52</v>
      </c>
      <c r="G806" s="1032"/>
      <c r="H806" s="1032"/>
      <c r="I806" s="1032"/>
      <c r="J806" s="1032"/>
      <c r="K806" s="286"/>
      <c r="L806" s="286"/>
      <c r="M806" s="286"/>
      <c r="N806" s="286"/>
      <c r="O806" s="286"/>
      <c r="P806" s="286"/>
      <c r="Q806" s="286"/>
      <c r="R806" s="290"/>
      <c r="S806" s="400"/>
      <c r="T806" s="106"/>
      <c r="U806" s="436"/>
      <c r="V806" s="27" t="e">
        <f>VLOOKUP(A806,'PLANILHA ORÇAMENTARIA'!$A$12:$H$536,5,0)</f>
        <v>#N/A</v>
      </c>
      <c r="W806" s="27" t="e">
        <f>VLOOKUP(A806,'PLANILHA ORÇAMENTARIA'!$A$12:$H$536,4,0)</f>
        <v>#N/A</v>
      </c>
      <c r="X806" s="38"/>
    </row>
    <row r="807" spans="1:24" s="5" customFormat="1" ht="18">
      <c r="A807" s="569"/>
      <c r="B807" s="428"/>
      <c r="C807" s="429"/>
      <c r="D807" s="629" t="s">
        <v>338</v>
      </c>
      <c r="E807" s="518">
        <v>0.5</v>
      </c>
      <c r="F807" s="503" t="s">
        <v>52</v>
      </c>
      <c r="G807" s="1032"/>
      <c r="H807" s="1032"/>
      <c r="I807" s="1032"/>
      <c r="J807" s="1032"/>
      <c r="K807" s="286"/>
      <c r="L807" s="286"/>
      <c r="M807" s="286"/>
      <c r="N807" s="286"/>
      <c r="O807" s="286"/>
      <c r="P807" s="286"/>
      <c r="Q807" s="286"/>
      <c r="R807" s="290"/>
      <c r="S807" s="400"/>
      <c r="T807" s="106"/>
      <c r="U807" s="436"/>
      <c r="V807" s="27" t="e">
        <f>VLOOKUP(A807,'PLANILHA ORÇAMENTARIA'!$A$12:$H$536,5,0)</f>
        <v>#N/A</v>
      </c>
      <c r="W807" s="27" t="e">
        <f>VLOOKUP(A807,'PLANILHA ORÇAMENTARIA'!$A$12:$H$536,4,0)</f>
        <v>#N/A</v>
      </c>
      <c r="X807" s="38"/>
    </row>
    <row r="808" spans="1:24" s="5" customFormat="1" ht="18">
      <c r="A808" s="569"/>
      <c r="B808" s="428"/>
      <c r="C808" s="429"/>
      <c r="D808" s="629" t="s">
        <v>339</v>
      </c>
      <c r="E808" s="518">
        <f>E806/E807</f>
        <v>76.319999999999993</v>
      </c>
      <c r="F808" s="503" t="s">
        <v>237</v>
      </c>
      <c r="G808" s="1032"/>
      <c r="H808" s="1032"/>
      <c r="I808" s="1032"/>
      <c r="J808" s="1032"/>
      <c r="K808" s="286"/>
      <c r="L808" s="286"/>
      <c r="M808" s="286"/>
      <c r="N808" s="286"/>
      <c r="O808" s="286"/>
      <c r="P808" s="286"/>
      <c r="Q808" s="286"/>
      <c r="R808" s="290"/>
      <c r="S808" s="400"/>
      <c r="T808" s="106"/>
      <c r="U808" s="436"/>
      <c r="V808" s="27" t="e">
        <f>VLOOKUP(A808,'PLANILHA ORÇAMENTARIA'!$A$12:$H$536,5,0)</f>
        <v>#N/A</v>
      </c>
      <c r="W808" s="27" t="e">
        <f>VLOOKUP(A808,'PLANILHA ORÇAMENTARIA'!$A$12:$H$536,4,0)</f>
        <v>#N/A</v>
      </c>
      <c r="X808" s="38"/>
    </row>
    <row r="809" spans="1:24" s="5" customFormat="1" ht="18">
      <c r="A809" s="569"/>
      <c r="B809" s="428"/>
      <c r="C809" s="429"/>
      <c r="D809" s="629" t="s">
        <v>340</v>
      </c>
      <c r="E809" s="518">
        <v>2.7</v>
      </c>
      <c r="F809" s="503" t="s">
        <v>52</v>
      </c>
      <c r="G809" s="1032"/>
      <c r="H809" s="1032"/>
      <c r="I809" s="1032"/>
      <c r="J809" s="1032"/>
      <c r="K809" s="286"/>
      <c r="L809" s="286"/>
      <c r="M809" s="286"/>
      <c r="N809" s="286"/>
      <c r="O809" s="286"/>
      <c r="P809" s="286"/>
      <c r="Q809" s="286"/>
      <c r="R809" s="290"/>
      <c r="S809" s="400"/>
      <c r="T809" s="106"/>
      <c r="U809" s="436"/>
      <c r="V809" s="27" t="e">
        <f>VLOOKUP(A809,'PLANILHA ORÇAMENTARIA'!$A$12:$H$536,5,0)</f>
        <v>#N/A</v>
      </c>
      <c r="W809" s="27" t="e">
        <f>VLOOKUP(A809,'PLANILHA ORÇAMENTARIA'!$A$12:$H$536,4,0)</f>
        <v>#N/A</v>
      </c>
      <c r="X809" s="38"/>
    </row>
    <row r="810" spans="1:24" s="5" customFormat="1" ht="18">
      <c r="A810" s="569"/>
      <c r="B810" s="428"/>
      <c r="C810" s="429"/>
      <c r="D810" s="629" t="s">
        <v>341</v>
      </c>
      <c r="E810" s="518">
        <f>E808*E809</f>
        <v>206.06399999999999</v>
      </c>
      <c r="F810" s="503" t="s">
        <v>52</v>
      </c>
      <c r="G810" s="1032"/>
      <c r="H810" s="1032"/>
      <c r="I810" s="1032"/>
      <c r="J810" s="1032"/>
      <c r="K810" s="286"/>
      <c r="L810" s="286"/>
      <c r="M810" s="286"/>
      <c r="N810" s="286"/>
      <c r="O810" s="286"/>
      <c r="P810" s="286"/>
      <c r="Q810" s="286"/>
      <c r="R810" s="290"/>
      <c r="S810" s="400"/>
      <c r="T810" s="106"/>
      <c r="U810" s="436"/>
      <c r="V810" s="27" t="e">
        <f>VLOOKUP(A810,'PLANILHA ORÇAMENTARIA'!$A$12:$H$536,5,0)</f>
        <v>#N/A</v>
      </c>
      <c r="W810" s="27" t="e">
        <f>VLOOKUP(A810,'PLANILHA ORÇAMENTARIA'!$A$12:$H$536,4,0)</f>
        <v>#N/A</v>
      </c>
      <c r="X810" s="38"/>
    </row>
    <row r="811" spans="1:24" s="5" customFormat="1" ht="18">
      <c r="A811" s="569"/>
      <c r="B811" s="428"/>
      <c r="C811" s="429"/>
      <c r="D811" s="629" t="s">
        <v>342</v>
      </c>
      <c r="E811" s="518">
        <v>0.61699999999999999</v>
      </c>
      <c r="F811" s="503" t="s">
        <v>345</v>
      </c>
      <c r="G811" s="1032"/>
      <c r="H811" s="1032"/>
      <c r="I811" s="1032"/>
      <c r="J811" s="1032"/>
      <c r="K811" s="286"/>
      <c r="L811" s="286"/>
      <c r="M811" s="286"/>
      <c r="N811" s="286"/>
      <c r="O811" s="286"/>
      <c r="P811" s="286"/>
      <c r="Q811" s="286"/>
      <c r="R811" s="290"/>
      <c r="S811" s="400"/>
      <c r="T811" s="106"/>
      <c r="U811" s="436"/>
      <c r="V811" s="27" t="e">
        <f>VLOOKUP(A811,'PLANILHA ORÇAMENTARIA'!$A$12:$H$536,5,0)</f>
        <v>#N/A</v>
      </c>
      <c r="W811" s="27" t="e">
        <f>VLOOKUP(A811,'PLANILHA ORÇAMENTARIA'!$A$12:$H$536,4,0)</f>
        <v>#N/A</v>
      </c>
      <c r="X811" s="38"/>
    </row>
    <row r="812" spans="1:24" s="5" customFormat="1" ht="18">
      <c r="A812" s="569"/>
      <c r="B812" s="428"/>
      <c r="C812" s="429"/>
      <c r="D812" s="629"/>
      <c r="E812" s="518"/>
      <c r="F812" s="503"/>
      <c r="G812" s="1032"/>
      <c r="H812" s="1032"/>
      <c r="I812" s="1032"/>
      <c r="J812" s="1032"/>
      <c r="K812" s="286"/>
      <c r="L812" s="286"/>
      <c r="M812" s="286"/>
      <c r="N812" s="286"/>
      <c r="O812" s="286"/>
      <c r="P812" s="286"/>
      <c r="Q812" s="286"/>
      <c r="R812" s="290"/>
      <c r="S812" s="400"/>
      <c r="T812" s="106"/>
      <c r="U812" s="436"/>
      <c r="V812" s="27" t="e">
        <f>VLOOKUP(A812,'PLANILHA ORÇAMENTARIA'!$A$12:$H$536,5,0)</f>
        <v>#N/A</v>
      </c>
      <c r="W812" s="27" t="e">
        <f>VLOOKUP(A812,'PLANILHA ORÇAMENTARIA'!$A$12:$H$536,4,0)</f>
        <v>#N/A</v>
      </c>
      <c r="X812" s="38"/>
    </row>
    <row r="813" spans="1:24" s="5" customFormat="1" ht="18">
      <c r="A813" s="569"/>
      <c r="B813" s="428"/>
      <c r="C813" s="429"/>
      <c r="D813" s="474" t="s">
        <v>177</v>
      </c>
      <c r="E813" s="414">
        <f>E810*E811</f>
        <v>127.141488</v>
      </c>
      <c r="F813" s="503" t="s">
        <v>53</v>
      </c>
      <c r="G813" s="1032"/>
      <c r="H813" s="1032"/>
      <c r="I813" s="1032"/>
      <c r="J813" s="1032"/>
      <c r="K813" s="286"/>
      <c r="L813" s="286"/>
      <c r="M813" s="286"/>
      <c r="N813" s="286"/>
      <c r="O813" s="286"/>
      <c r="P813" s="286"/>
      <c r="Q813" s="286"/>
      <c r="R813" s="290"/>
      <c r="S813" s="400"/>
      <c r="T813" s="106"/>
      <c r="U813" s="436"/>
      <c r="V813" s="27" t="e">
        <f>VLOOKUP(A813,'PLANILHA ORÇAMENTARIA'!$A$12:$H$536,5,0)</f>
        <v>#N/A</v>
      </c>
      <c r="W813" s="27" t="e">
        <f>VLOOKUP(A813,'PLANILHA ORÇAMENTARIA'!$A$12:$H$536,4,0)</f>
        <v>#N/A</v>
      </c>
      <c r="X813" s="38"/>
    </row>
    <row r="814" spans="1:24" s="5" customFormat="1" ht="18">
      <c r="A814" s="569"/>
      <c r="B814" s="428"/>
      <c r="C814" s="429"/>
      <c r="D814" s="1049"/>
      <c r="E814" s="400"/>
      <c r="F814" s="1031"/>
      <c r="G814" s="1032"/>
      <c r="H814" s="1032"/>
      <c r="I814" s="1032"/>
      <c r="J814" s="1032"/>
      <c r="K814" s="286"/>
      <c r="L814" s="286"/>
      <c r="M814" s="286"/>
      <c r="N814" s="286"/>
      <c r="O814" s="286"/>
      <c r="P814" s="286"/>
      <c r="Q814" s="286"/>
      <c r="R814" s="290"/>
      <c r="S814" s="400"/>
      <c r="T814" s="106"/>
      <c r="U814" s="436"/>
      <c r="V814" s="27" t="e">
        <f>VLOOKUP(A814,'PLANILHA ORÇAMENTARIA'!$A$12:$H$536,5,0)</f>
        <v>#N/A</v>
      </c>
      <c r="W814" s="27" t="e">
        <f>VLOOKUP(A814,'PLANILHA ORÇAMENTARIA'!$A$12:$H$536,4,0)</f>
        <v>#N/A</v>
      </c>
      <c r="X814" s="38"/>
    </row>
    <row r="815" spans="1:24" s="5" customFormat="1" ht="18">
      <c r="A815" s="569"/>
      <c r="B815" s="428"/>
      <c r="C815" s="429"/>
      <c r="D815" s="1068" t="s">
        <v>284</v>
      </c>
      <c r="E815" s="413"/>
      <c r="F815" s="413"/>
      <c r="G815" s="1032"/>
      <c r="H815" s="1032"/>
      <c r="I815" s="1032"/>
      <c r="J815" s="1032"/>
      <c r="K815" s="286"/>
      <c r="L815" s="286"/>
      <c r="M815" s="286"/>
      <c r="N815" s="286"/>
      <c r="O815" s="286"/>
      <c r="P815" s="286"/>
      <c r="Q815" s="286"/>
      <c r="R815" s="290"/>
      <c r="S815" s="400"/>
      <c r="T815" s="106"/>
      <c r="U815" s="436"/>
      <c r="V815" s="27" t="e">
        <f>VLOOKUP(A815,'PLANILHA ORÇAMENTARIA'!$A$12:$H$536,5,0)</f>
        <v>#N/A</v>
      </c>
      <c r="W815" s="27" t="e">
        <f>VLOOKUP(A815,'PLANILHA ORÇAMENTARIA'!$A$12:$H$536,4,0)</f>
        <v>#N/A</v>
      </c>
      <c r="X815" s="38"/>
    </row>
    <row r="816" spans="1:24" s="5" customFormat="1" ht="18">
      <c r="A816" s="569"/>
      <c r="B816" s="428"/>
      <c r="C816" s="429"/>
      <c r="D816" s="629" t="s">
        <v>337</v>
      </c>
      <c r="E816" s="518">
        <v>12.38</v>
      </c>
      <c r="F816" s="503" t="s">
        <v>52</v>
      </c>
      <c r="G816" s="1032"/>
      <c r="H816" s="1032"/>
      <c r="I816" s="1032"/>
      <c r="J816" s="1032"/>
      <c r="K816" s="286"/>
      <c r="L816" s="286"/>
      <c r="M816" s="286"/>
      <c r="N816" s="286"/>
      <c r="O816" s="286"/>
      <c r="P816" s="286"/>
      <c r="Q816" s="286"/>
      <c r="R816" s="290"/>
      <c r="S816" s="400"/>
      <c r="T816" s="106"/>
      <c r="U816" s="436"/>
      <c r="V816" s="27" t="e">
        <f>VLOOKUP(A816,'PLANILHA ORÇAMENTARIA'!$A$12:$H$536,5,0)</f>
        <v>#N/A</v>
      </c>
      <c r="W816" s="27" t="e">
        <f>VLOOKUP(A816,'PLANILHA ORÇAMENTARIA'!$A$12:$H$536,4,0)</f>
        <v>#N/A</v>
      </c>
      <c r="X816" s="38"/>
    </row>
    <row r="817" spans="1:24" s="5" customFormat="1" ht="18">
      <c r="A817" s="569"/>
      <c r="B817" s="428"/>
      <c r="C817" s="429"/>
      <c r="D817" s="629" t="s">
        <v>338</v>
      </c>
      <c r="E817" s="518">
        <v>0.5</v>
      </c>
      <c r="F817" s="503" t="s">
        <v>52</v>
      </c>
      <c r="G817" s="1032"/>
      <c r="H817" s="1032"/>
      <c r="I817" s="1032"/>
      <c r="J817" s="1032"/>
      <c r="K817" s="286"/>
      <c r="L817" s="286"/>
      <c r="M817" s="286"/>
      <c r="N817" s="286"/>
      <c r="O817" s="286"/>
      <c r="P817" s="286"/>
      <c r="Q817" s="286"/>
      <c r="R817" s="290"/>
      <c r="S817" s="400"/>
      <c r="T817" s="106"/>
      <c r="U817" s="436"/>
      <c r="V817" s="27" t="e">
        <f>VLOOKUP(A817,'PLANILHA ORÇAMENTARIA'!$A$12:$H$536,5,0)</f>
        <v>#N/A</v>
      </c>
      <c r="W817" s="27" t="e">
        <f>VLOOKUP(A817,'PLANILHA ORÇAMENTARIA'!$A$12:$H$536,4,0)</f>
        <v>#N/A</v>
      </c>
      <c r="X817" s="38"/>
    </row>
    <row r="818" spans="1:24" s="5" customFormat="1" ht="18">
      <c r="A818" s="569"/>
      <c r="B818" s="428"/>
      <c r="C818" s="429"/>
      <c r="D818" s="629" t="s">
        <v>339</v>
      </c>
      <c r="E818" s="518">
        <f>E816/E817</f>
        <v>24.76</v>
      </c>
      <c r="F818" s="503" t="s">
        <v>237</v>
      </c>
      <c r="G818" s="1032"/>
      <c r="H818" s="1032"/>
      <c r="I818" s="1032"/>
      <c r="J818" s="1032"/>
      <c r="K818" s="286"/>
      <c r="L818" s="286"/>
      <c r="M818" s="286"/>
      <c r="N818" s="286"/>
      <c r="O818" s="286"/>
      <c r="P818" s="286"/>
      <c r="Q818" s="286"/>
      <c r="R818" s="290"/>
      <c r="S818" s="400"/>
      <c r="T818" s="106"/>
      <c r="U818" s="436"/>
      <c r="V818" s="27" t="e">
        <f>VLOOKUP(A818,'PLANILHA ORÇAMENTARIA'!$A$12:$H$536,5,0)</f>
        <v>#N/A</v>
      </c>
      <c r="W818" s="27" t="e">
        <f>VLOOKUP(A818,'PLANILHA ORÇAMENTARIA'!$A$12:$H$536,4,0)</f>
        <v>#N/A</v>
      </c>
      <c r="X818" s="38"/>
    </row>
    <row r="819" spans="1:24" s="5" customFormat="1" ht="18">
      <c r="A819" s="569"/>
      <c r="B819" s="428"/>
      <c r="C819" s="429"/>
      <c r="D819" s="629" t="s">
        <v>340</v>
      </c>
      <c r="E819" s="518">
        <v>2.36</v>
      </c>
      <c r="F819" s="503" t="s">
        <v>52</v>
      </c>
      <c r="G819" s="1032"/>
      <c r="H819" s="1032"/>
      <c r="I819" s="1032"/>
      <c r="J819" s="1032"/>
      <c r="K819" s="286"/>
      <c r="L819" s="286"/>
      <c r="M819" s="286"/>
      <c r="N819" s="286"/>
      <c r="O819" s="286"/>
      <c r="P819" s="286"/>
      <c r="Q819" s="286"/>
      <c r="R819" s="290"/>
      <c r="S819" s="400"/>
      <c r="T819" s="106"/>
      <c r="U819" s="436"/>
      <c r="V819" s="27" t="e">
        <f>VLOOKUP(A819,'PLANILHA ORÇAMENTARIA'!$A$12:$H$536,5,0)</f>
        <v>#N/A</v>
      </c>
      <c r="W819" s="27" t="e">
        <f>VLOOKUP(A819,'PLANILHA ORÇAMENTARIA'!$A$12:$H$536,4,0)</f>
        <v>#N/A</v>
      </c>
      <c r="X819" s="38"/>
    </row>
    <row r="820" spans="1:24" s="5" customFormat="1" ht="18">
      <c r="A820" s="569"/>
      <c r="B820" s="428"/>
      <c r="C820" s="429"/>
      <c r="D820" s="629" t="s">
        <v>341</v>
      </c>
      <c r="E820" s="518">
        <f>E818*E819</f>
        <v>58.433599999999998</v>
      </c>
      <c r="F820" s="503" t="s">
        <v>52</v>
      </c>
      <c r="G820" s="1032"/>
      <c r="H820" s="1032"/>
      <c r="I820" s="1032"/>
      <c r="J820" s="1032"/>
      <c r="K820" s="286"/>
      <c r="L820" s="286"/>
      <c r="M820" s="286"/>
      <c r="N820" s="286"/>
      <c r="O820" s="286"/>
      <c r="P820" s="286"/>
      <c r="Q820" s="286"/>
      <c r="R820" s="290"/>
      <c r="S820" s="400"/>
      <c r="T820" s="106"/>
      <c r="U820" s="436"/>
      <c r="V820" s="27" t="e">
        <f>VLOOKUP(A820,'PLANILHA ORÇAMENTARIA'!$A$12:$H$536,5,0)</f>
        <v>#N/A</v>
      </c>
      <c r="W820" s="27" t="e">
        <f>VLOOKUP(A820,'PLANILHA ORÇAMENTARIA'!$A$12:$H$536,4,0)</f>
        <v>#N/A</v>
      </c>
      <c r="X820" s="38"/>
    </row>
    <row r="821" spans="1:24" s="5" customFormat="1" ht="18">
      <c r="A821" s="569"/>
      <c r="B821" s="428"/>
      <c r="C821" s="429"/>
      <c r="D821" s="629" t="s">
        <v>342</v>
      </c>
      <c r="E821" s="518">
        <v>0.61699999999999999</v>
      </c>
      <c r="F821" s="503" t="s">
        <v>345</v>
      </c>
      <c r="G821" s="1032"/>
      <c r="H821" s="1032"/>
      <c r="I821" s="1032"/>
      <c r="J821" s="1032"/>
      <c r="K821" s="286"/>
      <c r="L821" s="286"/>
      <c r="M821" s="286"/>
      <c r="N821" s="286"/>
      <c r="O821" s="286"/>
      <c r="P821" s="286"/>
      <c r="Q821" s="286"/>
      <c r="R821" s="290"/>
      <c r="S821" s="400"/>
      <c r="T821" s="106"/>
      <c r="U821" s="436"/>
      <c r="V821" s="27" t="e">
        <f>VLOOKUP(A821,'PLANILHA ORÇAMENTARIA'!$A$12:$H$536,5,0)</f>
        <v>#N/A</v>
      </c>
      <c r="W821" s="27" t="e">
        <f>VLOOKUP(A821,'PLANILHA ORÇAMENTARIA'!$A$12:$H$536,4,0)</f>
        <v>#N/A</v>
      </c>
      <c r="X821" s="38"/>
    </row>
    <row r="822" spans="1:24" s="5" customFormat="1" ht="18">
      <c r="A822" s="569"/>
      <c r="B822" s="428"/>
      <c r="C822" s="429"/>
      <c r="D822" s="629"/>
      <c r="E822" s="518"/>
      <c r="F822" s="503"/>
      <c r="G822" s="1032"/>
      <c r="H822" s="1032"/>
      <c r="I822" s="1032"/>
      <c r="J822" s="1032"/>
      <c r="K822" s="286"/>
      <c r="L822" s="286"/>
      <c r="M822" s="286"/>
      <c r="N822" s="286"/>
      <c r="O822" s="286"/>
      <c r="P822" s="286"/>
      <c r="Q822" s="286"/>
      <c r="R822" s="290"/>
      <c r="S822" s="400"/>
      <c r="T822" s="106"/>
      <c r="U822" s="436"/>
      <c r="V822" s="27" t="e">
        <f>VLOOKUP(A822,'PLANILHA ORÇAMENTARIA'!$A$12:$H$536,5,0)</f>
        <v>#N/A</v>
      </c>
      <c r="W822" s="27" t="e">
        <f>VLOOKUP(A822,'PLANILHA ORÇAMENTARIA'!$A$12:$H$536,4,0)</f>
        <v>#N/A</v>
      </c>
      <c r="X822" s="38"/>
    </row>
    <row r="823" spans="1:24" s="5" customFormat="1" ht="18">
      <c r="A823" s="569"/>
      <c r="B823" s="428"/>
      <c r="C823" s="429"/>
      <c r="D823" s="474" t="s">
        <v>177</v>
      </c>
      <c r="E823" s="414">
        <f>E820*E821</f>
        <v>36.053531200000002</v>
      </c>
      <c r="F823" s="503" t="s">
        <v>53</v>
      </c>
      <c r="G823" s="1032"/>
      <c r="H823" s="1032"/>
      <c r="I823" s="1032"/>
      <c r="J823" s="1032"/>
      <c r="K823" s="286"/>
      <c r="L823" s="286"/>
      <c r="M823" s="286"/>
      <c r="N823" s="286"/>
      <c r="O823" s="286"/>
      <c r="P823" s="286"/>
      <c r="Q823" s="286"/>
      <c r="R823" s="290"/>
      <c r="S823" s="400"/>
      <c r="T823" s="106"/>
      <c r="U823" s="436"/>
      <c r="V823" s="27" t="e">
        <f>VLOOKUP(A823,'PLANILHA ORÇAMENTARIA'!$A$12:$H$536,5,0)</f>
        <v>#N/A</v>
      </c>
      <c r="W823" s="27" t="e">
        <f>VLOOKUP(A823,'PLANILHA ORÇAMENTARIA'!$A$12:$H$536,4,0)</f>
        <v>#N/A</v>
      </c>
      <c r="X823" s="38"/>
    </row>
    <row r="824" spans="1:24" s="5" customFormat="1" ht="18">
      <c r="A824" s="569"/>
      <c r="B824" s="428"/>
      <c r="C824" s="429"/>
      <c r="D824" s="469"/>
      <c r="E824" s="399"/>
      <c r="F824" s="1045"/>
      <c r="G824" s="1032"/>
      <c r="H824" s="1032"/>
      <c r="I824" s="1032"/>
      <c r="J824" s="1032"/>
      <c r="K824" s="286"/>
      <c r="L824" s="286"/>
      <c r="M824" s="286"/>
      <c r="N824" s="286"/>
      <c r="O824" s="286"/>
      <c r="P824" s="286"/>
      <c r="Q824" s="286"/>
      <c r="R824" s="290"/>
      <c r="S824" s="400"/>
      <c r="T824" s="106"/>
      <c r="U824" s="436"/>
      <c r="V824" s="27" t="e">
        <f>VLOOKUP(A824,'PLANILHA ORÇAMENTARIA'!$A$12:$H$536,5,0)</f>
        <v>#N/A</v>
      </c>
      <c r="W824" s="27" t="e">
        <f>VLOOKUP(A824,'PLANILHA ORÇAMENTARIA'!$A$12:$H$536,4,0)</f>
        <v>#N/A</v>
      </c>
      <c r="X824" s="38"/>
    </row>
    <row r="825" spans="1:24" s="5" customFormat="1" ht="18">
      <c r="A825" s="569"/>
      <c r="B825" s="428"/>
      <c r="C825" s="429"/>
      <c r="D825" s="1068" t="s">
        <v>305</v>
      </c>
      <c r="E825" s="413"/>
      <c r="F825" s="413"/>
      <c r="G825" s="1032"/>
      <c r="H825" s="1032"/>
      <c r="I825" s="1032"/>
      <c r="J825" s="1032"/>
      <c r="K825" s="286"/>
      <c r="L825" s="286"/>
      <c r="M825" s="286"/>
      <c r="N825" s="286"/>
      <c r="O825" s="286"/>
      <c r="P825" s="286"/>
      <c r="Q825" s="286"/>
      <c r="R825" s="290"/>
      <c r="S825" s="400"/>
      <c r="T825" s="106"/>
      <c r="U825" s="436"/>
      <c r="V825" s="27" t="e">
        <f>VLOOKUP(A825,'PLANILHA ORÇAMENTARIA'!$A$12:$H$536,5,0)</f>
        <v>#N/A</v>
      </c>
      <c r="W825" s="27" t="e">
        <f>VLOOKUP(A825,'PLANILHA ORÇAMENTARIA'!$A$12:$H$536,4,0)</f>
        <v>#N/A</v>
      </c>
      <c r="X825" s="38"/>
    </row>
    <row r="826" spans="1:24" s="5" customFormat="1" ht="18">
      <c r="A826" s="569"/>
      <c r="B826" s="428"/>
      <c r="C826" s="429"/>
      <c r="D826" s="629" t="s">
        <v>337</v>
      </c>
      <c r="E826" s="518">
        <v>25.38</v>
      </c>
      <c r="F826" s="503" t="s">
        <v>52</v>
      </c>
      <c r="G826" s="1032"/>
      <c r="H826" s="1032"/>
      <c r="I826" s="1032"/>
      <c r="J826" s="1032"/>
      <c r="K826" s="286"/>
      <c r="L826" s="286"/>
      <c r="M826" s="286"/>
      <c r="N826" s="286"/>
      <c r="O826" s="286"/>
      <c r="P826" s="286"/>
      <c r="Q826" s="286"/>
      <c r="R826" s="290"/>
      <c r="S826" s="400"/>
      <c r="T826" s="106"/>
      <c r="U826" s="436"/>
      <c r="V826" s="27" t="e">
        <f>VLOOKUP(A826,'PLANILHA ORÇAMENTARIA'!$A$12:$H$536,5,0)</f>
        <v>#N/A</v>
      </c>
      <c r="W826" s="27" t="e">
        <f>VLOOKUP(A826,'PLANILHA ORÇAMENTARIA'!$A$12:$H$536,4,0)</f>
        <v>#N/A</v>
      </c>
      <c r="X826" s="38"/>
    </row>
    <row r="827" spans="1:24" s="5" customFormat="1" ht="18">
      <c r="A827" s="569"/>
      <c r="B827" s="428"/>
      <c r="C827" s="429"/>
      <c r="D827" s="629" t="s">
        <v>338</v>
      </c>
      <c r="E827" s="518">
        <v>0.5</v>
      </c>
      <c r="F827" s="503" t="s">
        <v>52</v>
      </c>
      <c r="G827" s="1032"/>
      <c r="H827" s="1032"/>
      <c r="I827" s="1032"/>
      <c r="J827" s="1032"/>
      <c r="K827" s="286"/>
      <c r="L827" s="286"/>
      <c r="M827" s="286"/>
      <c r="N827" s="286"/>
      <c r="O827" s="286"/>
      <c r="P827" s="286"/>
      <c r="Q827" s="286"/>
      <c r="R827" s="290"/>
      <c r="S827" s="400"/>
      <c r="T827" s="435"/>
      <c r="U827" s="436"/>
      <c r="V827" s="27" t="e">
        <f>VLOOKUP(A827,'PLANILHA ORÇAMENTARIA'!$A$12:$H$536,5,0)</f>
        <v>#N/A</v>
      </c>
      <c r="W827" s="27" t="e">
        <f>VLOOKUP(A827,'PLANILHA ORÇAMENTARIA'!$A$12:$H$536,4,0)</f>
        <v>#N/A</v>
      </c>
      <c r="X827" s="38"/>
    </row>
    <row r="828" spans="1:24" s="5" customFormat="1" ht="18">
      <c r="A828" s="569"/>
      <c r="B828" s="428"/>
      <c r="C828" s="429"/>
      <c r="D828" s="629" t="s">
        <v>339</v>
      </c>
      <c r="E828" s="518">
        <f>E826/E827</f>
        <v>50.76</v>
      </c>
      <c r="F828" s="503" t="s">
        <v>237</v>
      </c>
      <c r="G828" s="1032"/>
      <c r="H828" s="1032"/>
      <c r="I828" s="1032"/>
      <c r="J828" s="1032"/>
      <c r="K828" s="286"/>
      <c r="L828" s="286"/>
      <c r="M828" s="286"/>
      <c r="N828" s="286"/>
      <c r="O828" s="286"/>
      <c r="P828" s="286"/>
      <c r="Q828" s="286"/>
      <c r="R828" s="290"/>
      <c r="S828" s="400"/>
      <c r="T828" s="435"/>
      <c r="U828" s="436"/>
      <c r="V828" s="27" t="e">
        <f>VLOOKUP(A828,'PLANILHA ORÇAMENTARIA'!$A$12:$H$536,5,0)</f>
        <v>#N/A</v>
      </c>
      <c r="W828" s="27" t="e">
        <f>VLOOKUP(A828,'PLANILHA ORÇAMENTARIA'!$A$12:$H$536,4,0)</f>
        <v>#N/A</v>
      </c>
      <c r="X828" s="38"/>
    </row>
    <row r="829" spans="1:24" s="5" customFormat="1" ht="18">
      <c r="A829" s="569"/>
      <c r="B829" s="428"/>
      <c r="C829" s="429"/>
      <c r="D829" s="629" t="s">
        <v>340</v>
      </c>
      <c r="E829" s="518">
        <v>2.1800000000000002</v>
      </c>
      <c r="F829" s="503" t="s">
        <v>52</v>
      </c>
      <c r="G829" s="1032"/>
      <c r="H829" s="1032"/>
      <c r="I829" s="1032"/>
      <c r="J829" s="1032"/>
      <c r="K829" s="286"/>
      <c r="L829" s="286"/>
      <c r="M829" s="286"/>
      <c r="N829" s="286"/>
      <c r="O829" s="286"/>
      <c r="P829" s="286"/>
      <c r="Q829" s="286"/>
      <c r="R829" s="290"/>
      <c r="S829" s="400"/>
      <c r="T829" s="435"/>
      <c r="U829" s="436"/>
      <c r="V829" s="27" t="e">
        <f>VLOOKUP(A829,'PLANILHA ORÇAMENTARIA'!$A$12:$H$536,5,0)</f>
        <v>#N/A</v>
      </c>
      <c r="W829" s="27" t="e">
        <f>VLOOKUP(A829,'PLANILHA ORÇAMENTARIA'!$A$12:$H$536,4,0)</f>
        <v>#N/A</v>
      </c>
      <c r="X829" s="38"/>
    </row>
    <row r="830" spans="1:24" s="5" customFormat="1" ht="18">
      <c r="A830" s="569"/>
      <c r="B830" s="428"/>
      <c r="C830" s="429"/>
      <c r="D830" s="629" t="s">
        <v>341</v>
      </c>
      <c r="E830" s="518">
        <f>E828*E829</f>
        <v>110.6568</v>
      </c>
      <c r="F830" s="503" t="s">
        <v>52</v>
      </c>
      <c r="G830" s="1032"/>
      <c r="H830" s="1032"/>
      <c r="I830" s="1032"/>
      <c r="J830" s="1032"/>
      <c r="K830" s="286"/>
      <c r="L830" s="286"/>
      <c r="M830" s="286"/>
      <c r="N830" s="286"/>
      <c r="O830" s="286"/>
      <c r="P830" s="286"/>
      <c r="Q830" s="286"/>
      <c r="R830" s="290"/>
      <c r="S830" s="400"/>
      <c r="T830" s="435"/>
      <c r="U830" s="436"/>
      <c r="V830" s="27" t="e">
        <f>VLOOKUP(A830,'PLANILHA ORÇAMENTARIA'!$A$12:$H$536,5,0)</f>
        <v>#N/A</v>
      </c>
      <c r="W830" s="27" t="e">
        <f>VLOOKUP(A830,'PLANILHA ORÇAMENTARIA'!$A$12:$H$536,4,0)</f>
        <v>#N/A</v>
      </c>
      <c r="X830" s="38"/>
    </row>
    <row r="831" spans="1:24" s="5" customFormat="1" ht="18">
      <c r="A831" s="569"/>
      <c r="B831" s="428"/>
      <c r="C831" s="429"/>
      <c r="D831" s="629" t="s">
        <v>342</v>
      </c>
      <c r="E831" s="518">
        <v>0.61699999999999999</v>
      </c>
      <c r="F831" s="503" t="s">
        <v>345</v>
      </c>
      <c r="G831" s="1032"/>
      <c r="H831" s="1032"/>
      <c r="I831" s="1032"/>
      <c r="J831" s="1032"/>
      <c r="K831" s="286"/>
      <c r="L831" s="286"/>
      <c r="M831" s="286"/>
      <c r="N831" s="286"/>
      <c r="O831" s="286"/>
      <c r="P831" s="286"/>
      <c r="Q831" s="286"/>
      <c r="R831" s="290"/>
      <c r="S831" s="400"/>
      <c r="T831" s="435"/>
      <c r="U831" s="436"/>
      <c r="V831" s="27" t="e">
        <f>VLOOKUP(A831,'PLANILHA ORÇAMENTARIA'!$A$12:$H$536,5,0)</f>
        <v>#N/A</v>
      </c>
      <c r="W831" s="27" t="e">
        <f>VLOOKUP(A831,'PLANILHA ORÇAMENTARIA'!$A$12:$H$536,4,0)</f>
        <v>#N/A</v>
      </c>
      <c r="X831" s="38"/>
    </row>
    <row r="832" spans="1:24" s="5" customFormat="1" ht="18">
      <c r="A832" s="569"/>
      <c r="B832" s="428"/>
      <c r="C832" s="429"/>
      <c r="D832" s="629"/>
      <c r="E832" s="518"/>
      <c r="F832" s="503"/>
      <c r="G832" s="1032"/>
      <c r="H832" s="1032"/>
      <c r="I832" s="1032"/>
      <c r="J832" s="1032"/>
      <c r="K832" s="286"/>
      <c r="L832" s="286"/>
      <c r="M832" s="286"/>
      <c r="N832" s="286"/>
      <c r="O832" s="286"/>
      <c r="P832" s="286"/>
      <c r="Q832" s="286"/>
      <c r="R832" s="290"/>
      <c r="S832" s="400"/>
      <c r="T832" s="435"/>
      <c r="U832" s="436"/>
      <c r="V832" s="27" t="e">
        <f>VLOOKUP(A832,'PLANILHA ORÇAMENTARIA'!$A$12:$H$536,5,0)</f>
        <v>#N/A</v>
      </c>
      <c r="W832" s="27" t="e">
        <f>VLOOKUP(A832,'PLANILHA ORÇAMENTARIA'!$A$12:$H$536,4,0)</f>
        <v>#N/A</v>
      </c>
      <c r="X832" s="38"/>
    </row>
    <row r="833" spans="1:24" s="5" customFormat="1" ht="18">
      <c r="A833" s="569"/>
      <c r="B833" s="428"/>
      <c r="C833" s="429"/>
      <c r="D833" s="474" t="s">
        <v>177</v>
      </c>
      <c r="E833" s="414">
        <f>E830*E831</f>
        <v>68.275245600000005</v>
      </c>
      <c r="F833" s="503" t="s">
        <v>53</v>
      </c>
      <c r="G833" s="1032"/>
      <c r="H833" s="1032"/>
      <c r="I833" s="1032"/>
      <c r="J833" s="1032"/>
      <c r="K833" s="286"/>
      <c r="L833" s="286"/>
      <c r="M833" s="286"/>
      <c r="N833" s="286"/>
      <c r="O833" s="286"/>
      <c r="P833" s="286"/>
      <c r="Q833" s="286"/>
      <c r="R833" s="290"/>
      <c r="S833" s="400"/>
      <c r="T833" s="435"/>
      <c r="U833" s="436"/>
      <c r="V833" s="27" t="e">
        <f>VLOOKUP(A833,'PLANILHA ORÇAMENTARIA'!$A$12:$H$536,5,0)</f>
        <v>#N/A</v>
      </c>
      <c r="W833" s="27" t="e">
        <f>VLOOKUP(A833,'PLANILHA ORÇAMENTARIA'!$A$12:$H$536,4,0)</f>
        <v>#N/A</v>
      </c>
      <c r="X833" s="38"/>
    </row>
    <row r="834" spans="1:24" s="5" customFormat="1" ht="18">
      <c r="A834" s="569"/>
      <c r="B834" s="428"/>
      <c r="C834" s="429"/>
      <c r="D834" s="1049"/>
      <c r="E834" s="400"/>
      <c r="F834" s="1031"/>
      <c r="G834" s="1032"/>
      <c r="H834" s="1032"/>
      <c r="I834" s="1032"/>
      <c r="J834" s="1032"/>
      <c r="K834" s="286"/>
      <c r="L834" s="286"/>
      <c r="M834" s="286"/>
      <c r="N834" s="286"/>
      <c r="O834" s="286"/>
      <c r="P834" s="286"/>
      <c r="Q834" s="286"/>
      <c r="R834" s="290"/>
      <c r="S834" s="400"/>
      <c r="T834" s="435"/>
      <c r="U834" s="436"/>
      <c r="V834" s="27" t="e">
        <f>VLOOKUP(A834,'PLANILHA ORÇAMENTARIA'!$A$12:$H$536,5,0)</f>
        <v>#N/A</v>
      </c>
      <c r="W834" s="27" t="e">
        <f>VLOOKUP(A834,'PLANILHA ORÇAMENTARIA'!$A$12:$H$536,4,0)</f>
        <v>#N/A</v>
      </c>
      <c r="X834" s="38"/>
    </row>
    <row r="835" spans="1:24" s="5" customFormat="1" ht="18">
      <c r="A835" s="569"/>
      <c r="B835" s="428"/>
      <c r="C835" s="429"/>
      <c r="D835" s="1068" t="s">
        <v>296</v>
      </c>
      <c r="E835" s="413"/>
      <c r="F835" s="413"/>
      <c r="G835" s="1032"/>
      <c r="H835" s="1032"/>
      <c r="I835" s="1032"/>
      <c r="J835" s="1032"/>
      <c r="K835" s="286"/>
      <c r="L835" s="286"/>
      <c r="M835" s="286"/>
      <c r="N835" s="286"/>
      <c r="O835" s="286"/>
      <c r="P835" s="286"/>
      <c r="Q835" s="286"/>
      <c r="R835" s="290"/>
      <c r="S835" s="400"/>
      <c r="T835" s="435"/>
      <c r="U835" s="436"/>
      <c r="V835" s="27" t="e">
        <f>VLOOKUP(A835,'PLANILHA ORÇAMENTARIA'!$A$12:$H$536,5,0)</f>
        <v>#N/A</v>
      </c>
      <c r="W835" s="27" t="e">
        <f>VLOOKUP(A835,'PLANILHA ORÇAMENTARIA'!$A$12:$H$536,4,0)</f>
        <v>#N/A</v>
      </c>
      <c r="X835" s="38"/>
    </row>
    <row r="836" spans="1:24" s="5" customFormat="1" ht="18">
      <c r="A836" s="569"/>
      <c r="B836" s="428"/>
      <c r="C836" s="429"/>
      <c r="D836" s="629" t="s">
        <v>337</v>
      </c>
      <c r="E836" s="518">
        <v>51.92</v>
      </c>
      <c r="F836" s="503" t="s">
        <v>52</v>
      </c>
      <c r="G836" s="1032"/>
      <c r="H836" s="1032"/>
      <c r="I836" s="1032"/>
      <c r="J836" s="1032"/>
      <c r="K836" s="286"/>
      <c r="L836" s="286"/>
      <c r="M836" s="286"/>
      <c r="N836" s="286"/>
      <c r="O836" s="286"/>
      <c r="P836" s="286"/>
      <c r="Q836" s="286"/>
      <c r="R836" s="290"/>
      <c r="S836" s="400"/>
      <c r="T836" s="435"/>
      <c r="U836" s="436"/>
      <c r="V836" s="27" t="e">
        <f>VLOOKUP(A836,'PLANILHA ORÇAMENTARIA'!$A$12:$H$536,5,0)</f>
        <v>#N/A</v>
      </c>
      <c r="W836" s="27" t="e">
        <f>VLOOKUP(A836,'PLANILHA ORÇAMENTARIA'!$A$12:$H$536,4,0)</f>
        <v>#N/A</v>
      </c>
      <c r="X836" s="38"/>
    </row>
    <row r="837" spans="1:24" s="5" customFormat="1" ht="18">
      <c r="A837" s="569"/>
      <c r="B837" s="428"/>
      <c r="C837" s="429"/>
      <c r="D837" s="629" t="s">
        <v>338</v>
      </c>
      <c r="E837" s="518">
        <v>0.5</v>
      </c>
      <c r="F837" s="503" t="s">
        <v>52</v>
      </c>
      <c r="G837" s="1032"/>
      <c r="H837" s="1032"/>
      <c r="I837" s="1032"/>
      <c r="J837" s="1032"/>
      <c r="K837" s="286"/>
      <c r="L837" s="286"/>
      <c r="M837" s="286"/>
      <c r="N837" s="286"/>
      <c r="O837" s="286"/>
      <c r="P837" s="286"/>
      <c r="Q837" s="286"/>
      <c r="R837" s="290"/>
      <c r="S837" s="400"/>
      <c r="T837" s="435"/>
      <c r="U837" s="436"/>
      <c r="V837" s="27" t="e">
        <f>VLOOKUP(A837,'PLANILHA ORÇAMENTARIA'!$A$12:$H$536,5,0)</f>
        <v>#N/A</v>
      </c>
      <c r="W837" s="27" t="e">
        <f>VLOOKUP(A837,'PLANILHA ORÇAMENTARIA'!$A$12:$H$536,4,0)</f>
        <v>#N/A</v>
      </c>
      <c r="X837" s="38"/>
    </row>
    <row r="838" spans="1:24" s="5" customFormat="1" ht="18">
      <c r="A838" s="569"/>
      <c r="B838" s="428"/>
      <c r="C838" s="429"/>
      <c r="D838" s="629" t="s">
        <v>339</v>
      </c>
      <c r="E838" s="518">
        <f>E836/E837</f>
        <v>103.84</v>
      </c>
      <c r="F838" s="503" t="s">
        <v>237</v>
      </c>
      <c r="G838" s="1032"/>
      <c r="H838" s="1032"/>
      <c r="I838" s="1032"/>
      <c r="J838" s="1032"/>
      <c r="K838" s="286"/>
      <c r="L838" s="286"/>
      <c r="M838" s="286"/>
      <c r="N838" s="286"/>
      <c r="O838" s="286"/>
      <c r="P838" s="286"/>
      <c r="Q838" s="286"/>
      <c r="R838" s="290"/>
      <c r="S838" s="400"/>
      <c r="T838" s="435"/>
      <c r="U838" s="436"/>
      <c r="V838" s="27" t="e">
        <f>VLOOKUP(A838,'PLANILHA ORÇAMENTARIA'!$A$12:$H$536,5,0)</f>
        <v>#N/A</v>
      </c>
      <c r="W838" s="27" t="e">
        <f>VLOOKUP(A838,'PLANILHA ORÇAMENTARIA'!$A$12:$H$536,4,0)</f>
        <v>#N/A</v>
      </c>
      <c r="X838" s="38"/>
    </row>
    <row r="839" spans="1:24" s="5" customFormat="1" ht="18">
      <c r="A839" s="569"/>
      <c r="B839" s="428"/>
      <c r="C839" s="429"/>
      <c r="D839" s="629" t="s">
        <v>340</v>
      </c>
      <c r="E839" s="518">
        <v>2.58</v>
      </c>
      <c r="F839" s="503" t="s">
        <v>52</v>
      </c>
      <c r="G839" s="1032"/>
      <c r="H839" s="1032"/>
      <c r="I839" s="1032"/>
      <c r="J839" s="1032"/>
      <c r="K839" s="286"/>
      <c r="L839" s="286"/>
      <c r="M839" s="286"/>
      <c r="N839" s="286"/>
      <c r="O839" s="286"/>
      <c r="P839" s="286"/>
      <c r="Q839" s="286"/>
      <c r="R839" s="290"/>
      <c r="S839" s="400"/>
      <c r="T839" s="435"/>
      <c r="U839" s="436"/>
      <c r="V839" s="27" t="e">
        <f>VLOOKUP(A839,'PLANILHA ORÇAMENTARIA'!$A$12:$H$536,5,0)</f>
        <v>#N/A</v>
      </c>
      <c r="W839" s="27" t="e">
        <f>VLOOKUP(A839,'PLANILHA ORÇAMENTARIA'!$A$12:$H$536,4,0)</f>
        <v>#N/A</v>
      </c>
      <c r="X839" s="38"/>
    </row>
    <row r="840" spans="1:24" s="5" customFormat="1" ht="18">
      <c r="A840" s="569"/>
      <c r="B840" s="428"/>
      <c r="C840" s="429"/>
      <c r="D840" s="629" t="s">
        <v>341</v>
      </c>
      <c r="E840" s="518">
        <f>E838*E839</f>
        <v>267.90719999999999</v>
      </c>
      <c r="F840" s="503" t="s">
        <v>52</v>
      </c>
      <c r="G840" s="1032"/>
      <c r="H840" s="1032"/>
      <c r="I840" s="1032"/>
      <c r="J840" s="1032"/>
      <c r="K840" s="286"/>
      <c r="L840" s="286"/>
      <c r="M840" s="286"/>
      <c r="N840" s="286"/>
      <c r="O840" s="286"/>
      <c r="P840" s="286"/>
      <c r="Q840" s="286"/>
      <c r="R840" s="290"/>
      <c r="S840" s="400"/>
      <c r="T840" s="435"/>
      <c r="U840" s="436"/>
      <c r="V840" s="27" t="e">
        <f>VLOOKUP(A840,'PLANILHA ORÇAMENTARIA'!$A$12:$H$536,5,0)</f>
        <v>#N/A</v>
      </c>
      <c r="W840" s="27" t="e">
        <f>VLOOKUP(A840,'PLANILHA ORÇAMENTARIA'!$A$12:$H$536,4,0)</f>
        <v>#N/A</v>
      </c>
      <c r="X840" s="38"/>
    </row>
    <row r="841" spans="1:24" s="5" customFormat="1" ht="18">
      <c r="A841" s="569"/>
      <c r="B841" s="428"/>
      <c r="C841" s="429"/>
      <c r="D841" s="629" t="s">
        <v>342</v>
      </c>
      <c r="E841" s="518">
        <v>0.61699999999999999</v>
      </c>
      <c r="F841" s="503" t="s">
        <v>345</v>
      </c>
      <c r="G841" s="1032"/>
      <c r="H841" s="1032"/>
      <c r="I841" s="1032"/>
      <c r="J841" s="1032"/>
      <c r="K841" s="286"/>
      <c r="L841" s="286"/>
      <c r="M841" s="286"/>
      <c r="N841" s="286"/>
      <c r="O841" s="286"/>
      <c r="P841" s="286"/>
      <c r="Q841" s="286"/>
      <c r="R841" s="290"/>
      <c r="S841" s="400"/>
      <c r="T841" s="435"/>
      <c r="U841" s="436"/>
      <c r="V841" s="27" t="e">
        <f>VLOOKUP(A841,'PLANILHA ORÇAMENTARIA'!$A$12:$H$536,5,0)</f>
        <v>#N/A</v>
      </c>
      <c r="W841" s="27" t="e">
        <f>VLOOKUP(A841,'PLANILHA ORÇAMENTARIA'!$A$12:$H$536,4,0)</f>
        <v>#N/A</v>
      </c>
      <c r="X841" s="38"/>
    </row>
    <row r="842" spans="1:24" s="5" customFormat="1" ht="18">
      <c r="A842" s="569"/>
      <c r="B842" s="428"/>
      <c r="C842" s="429"/>
      <c r="D842" s="629"/>
      <c r="E842" s="518"/>
      <c r="F842" s="503"/>
      <c r="G842" s="1032"/>
      <c r="H842" s="1032"/>
      <c r="I842" s="1032"/>
      <c r="J842" s="1032"/>
      <c r="K842" s="286"/>
      <c r="L842" s="286"/>
      <c r="M842" s="286"/>
      <c r="N842" s="286"/>
      <c r="O842" s="286"/>
      <c r="P842" s="286"/>
      <c r="Q842" s="286"/>
      <c r="R842" s="290"/>
      <c r="S842" s="400"/>
      <c r="T842" s="435"/>
      <c r="U842" s="436"/>
      <c r="V842" s="27" t="e">
        <f>VLOOKUP(A842,'PLANILHA ORÇAMENTARIA'!$A$12:$H$536,5,0)</f>
        <v>#N/A</v>
      </c>
      <c r="W842" s="27" t="e">
        <f>VLOOKUP(A842,'PLANILHA ORÇAMENTARIA'!$A$12:$H$536,4,0)</f>
        <v>#N/A</v>
      </c>
      <c r="X842" s="38"/>
    </row>
    <row r="843" spans="1:24" s="5" customFormat="1" ht="18">
      <c r="A843" s="569"/>
      <c r="B843" s="428"/>
      <c r="C843" s="429"/>
      <c r="D843" s="474" t="s">
        <v>177</v>
      </c>
      <c r="E843" s="414">
        <f>E840*E841</f>
        <v>165.29874239999998</v>
      </c>
      <c r="F843" s="503" t="s">
        <v>53</v>
      </c>
      <c r="G843" s="1032"/>
      <c r="H843" s="1032"/>
      <c r="I843" s="1032"/>
      <c r="J843" s="1032"/>
      <c r="K843" s="286"/>
      <c r="L843" s="286"/>
      <c r="M843" s="286"/>
      <c r="N843" s="286"/>
      <c r="O843" s="286"/>
      <c r="P843" s="286"/>
      <c r="Q843" s="286"/>
      <c r="R843" s="290"/>
      <c r="S843" s="400"/>
      <c r="T843" s="435"/>
      <c r="U843" s="436"/>
      <c r="V843" s="27" t="e">
        <f>VLOOKUP(A843,'PLANILHA ORÇAMENTARIA'!$A$12:$H$536,5,0)</f>
        <v>#N/A</v>
      </c>
      <c r="W843" s="27" t="e">
        <f>VLOOKUP(A843,'PLANILHA ORÇAMENTARIA'!$A$12:$H$536,4,0)</f>
        <v>#N/A</v>
      </c>
      <c r="X843" s="38"/>
    </row>
    <row r="844" spans="1:24" s="5" customFormat="1" ht="18">
      <c r="A844" s="569"/>
      <c r="B844" s="428"/>
      <c r="C844" s="429"/>
      <c r="D844" s="1049"/>
      <c r="E844" s="400"/>
      <c r="F844" s="1031"/>
      <c r="G844" s="1032"/>
      <c r="H844" s="1032"/>
      <c r="I844" s="1032"/>
      <c r="J844" s="1032"/>
      <c r="K844" s="286"/>
      <c r="L844" s="286"/>
      <c r="M844" s="286"/>
      <c r="N844" s="286"/>
      <c r="O844" s="286"/>
      <c r="P844" s="286"/>
      <c r="Q844" s="286"/>
      <c r="R844" s="290"/>
      <c r="S844" s="400"/>
      <c r="T844" s="435"/>
      <c r="U844" s="436"/>
      <c r="V844" s="27" t="e">
        <f>VLOOKUP(A844,'PLANILHA ORÇAMENTARIA'!$A$12:$H$536,5,0)</f>
        <v>#N/A</v>
      </c>
      <c r="W844" s="27" t="e">
        <f>VLOOKUP(A844,'PLANILHA ORÇAMENTARIA'!$A$12:$H$536,4,0)</f>
        <v>#N/A</v>
      </c>
      <c r="X844" s="38"/>
    </row>
    <row r="845" spans="1:24" s="5" customFormat="1" ht="18">
      <c r="A845" s="569"/>
      <c r="B845" s="428"/>
      <c r="C845" s="429"/>
      <c r="D845" s="1068" t="s">
        <v>298</v>
      </c>
      <c r="E845" s="400"/>
      <c r="F845" s="1031"/>
      <c r="G845" s="1032"/>
      <c r="H845" s="1032"/>
      <c r="I845" s="1032"/>
      <c r="J845" s="1032"/>
      <c r="K845" s="286"/>
      <c r="L845" s="286"/>
      <c r="M845" s="286"/>
      <c r="N845" s="286"/>
      <c r="O845" s="286"/>
      <c r="P845" s="286"/>
      <c r="Q845" s="286"/>
      <c r="R845" s="290"/>
      <c r="S845" s="400"/>
      <c r="T845" s="435"/>
      <c r="U845" s="436"/>
      <c r="V845" s="27" t="e">
        <f>VLOOKUP(A845,'PLANILHA ORÇAMENTARIA'!$A$12:$H$536,5,0)</f>
        <v>#N/A</v>
      </c>
      <c r="W845" s="27" t="e">
        <f>VLOOKUP(A845,'PLANILHA ORÇAMENTARIA'!$A$12:$H$536,4,0)</f>
        <v>#N/A</v>
      </c>
      <c r="X845" s="38"/>
    </row>
    <row r="846" spans="1:24" s="5" customFormat="1" ht="18">
      <c r="A846" s="569"/>
      <c r="B846" s="428"/>
      <c r="C846" s="429"/>
      <c r="D846" s="629" t="s">
        <v>337</v>
      </c>
      <c r="E846" s="518">
        <v>16.09</v>
      </c>
      <c r="F846" s="503" t="s">
        <v>52</v>
      </c>
      <c r="G846" s="1032"/>
      <c r="H846" s="1032"/>
      <c r="I846" s="1032"/>
      <c r="J846" s="1032"/>
      <c r="K846" s="286"/>
      <c r="L846" s="286"/>
      <c r="M846" s="286"/>
      <c r="N846" s="286"/>
      <c r="O846" s="286"/>
      <c r="P846" s="286"/>
      <c r="Q846" s="286"/>
      <c r="R846" s="290"/>
      <c r="S846" s="400"/>
      <c r="T846" s="435"/>
      <c r="U846" s="436"/>
      <c r="V846" s="27" t="e">
        <f>VLOOKUP(A846,'PLANILHA ORÇAMENTARIA'!$A$12:$H$536,5,0)</f>
        <v>#N/A</v>
      </c>
      <c r="W846" s="27" t="e">
        <f>VLOOKUP(A846,'PLANILHA ORÇAMENTARIA'!$A$12:$H$536,4,0)</f>
        <v>#N/A</v>
      </c>
      <c r="X846" s="38"/>
    </row>
    <row r="847" spans="1:24" s="5" customFormat="1" ht="18">
      <c r="A847" s="569"/>
      <c r="B847" s="428"/>
      <c r="C847" s="429"/>
      <c r="D847" s="629" t="s">
        <v>338</v>
      </c>
      <c r="E847" s="518">
        <v>0.5</v>
      </c>
      <c r="F847" s="503" t="s">
        <v>52</v>
      </c>
      <c r="G847" s="1032"/>
      <c r="H847" s="1032"/>
      <c r="I847" s="1032"/>
      <c r="J847" s="1032"/>
      <c r="K847" s="286"/>
      <c r="L847" s="286"/>
      <c r="M847" s="286"/>
      <c r="N847" s="286"/>
      <c r="O847" s="286"/>
      <c r="P847" s="286"/>
      <c r="Q847" s="286"/>
      <c r="R847" s="290"/>
      <c r="S847" s="400"/>
      <c r="T847" s="435"/>
      <c r="U847" s="436"/>
      <c r="V847" s="27" t="e">
        <f>VLOOKUP(A847,'PLANILHA ORÇAMENTARIA'!$A$12:$H$536,5,0)</f>
        <v>#N/A</v>
      </c>
      <c r="W847" s="27" t="e">
        <f>VLOOKUP(A847,'PLANILHA ORÇAMENTARIA'!$A$12:$H$536,4,0)</f>
        <v>#N/A</v>
      </c>
      <c r="X847" s="38"/>
    </row>
    <row r="848" spans="1:24" s="5" customFormat="1" ht="18">
      <c r="A848" s="569"/>
      <c r="B848" s="428"/>
      <c r="C848" s="429"/>
      <c r="D848" s="629" t="s">
        <v>339</v>
      </c>
      <c r="E848" s="518">
        <v>10</v>
      </c>
      <c r="F848" s="503" t="s">
        <v>237</v>
      </c>
      <c r="G848" s="1032"/>
      <c r="H848" s="1032"/>
      <c r="I848" s="1032"/>
      <c r="J848" s="1032"/>
      <c r="K848" s="286"/>
      <c r="L848" s="286"/>
      <c r="M848" s="286"/>
      <c r="N848" s="286"/>
      <c r="O848" s="286"/>
      <c r="P848" s="286"/>
      <c r="Q848" s="286"/>
      <c r="R848" s="290"/>
      <c r="S848" s="400"/>
      <c r="T848" s="435"/>
      <c r="U848" s="436"/>
      <c r="V848" s="27" t="e">
        <f>VLOOKUP(A848,'PLANILHA ORÇAMENTARIA'!$A$12:$H$536,5,0)</f>
        <v>#N/A</v>
      </c>
      <c r="W848" s="27" t="e">
        <f>VLOOKUP(A848,'PLANILHA ORÇAMENTARIA'!$A$12:$H$536,4,0)</f>
        <v>#N/A</v>
      </c>
      <c r="X848" s="38"/>
    </row>
    <row r="849" spans="1:24" s="5" customFormat="1" ht="18">
      <c r="A849" s="569"/>
      <c r="B849" s="428"/>
      <c r="C849" s="429"/>
      <c r="D849" s="629" t="s">
        <v>343</v>
      </c>
      <c r="E849" s="518">
        <v>0.89</v>
      </c>
      <c r="F849" s="503" t="s">
        <v>52</v>
      </c>
      <c r="G849" s="1032"/>
      <c r="H849" s="1032"/>
      <c r="I849" s="1032"/>
      <c r="J849" s="1032"/>
      <c r="K849" s="286"/>
      <c r="L849" s="286"/>
      <c r="M849" s="286"/>
      <c r="N849" s="286"/>
      <c r="O849" s="286"/>
      <c r="P849" s="286"/>
      <c r="Q849" s="286"/>
      <c r="R849" s="290"/>
      <c r="S849" s="400"/>
      <c r="T849" s="435"/>
      <c r="U849" s="436"/>
      <c r="V849" s="27" t="e">
        <f>VLOOKUP(A849,'PLANILHA ORÇAMENTARIA'!$A$12:$H$536,5,0)</f>
        <v>#N/A</v>
      </c>
      <c r="W849" s="27" t="e">
        <f>VLOOKUP(A849,'PLANILHA ORÇAMENTARIA'!$A$12:$H$536,4,0)</f>
        <v>#N/A</v>
      </c>
      <c r="X849" s="38"/>
    </row>
    <row r="850" spans="1:24" s="5" customFormat="1" ht="18">
      <c r="A850" s="569"/>
      <c r="B850" s="428"/>
      <c r="C850" s="429"/>
      <c r="D850" s="629" t="s">
        <v>341</v>
      </c>
      <c r="E850" s="518">
        <f>E848*E849</f>
        <v>8.9</v>
      </c>
      <c r="F850" s="503" t="s">
        <v>52</v>
      </c>
      <c r="G850" s="1032"/>
      <c r="H850" s="1032"/>
      <c r="I850" s="1032"/>
      <c r="J850" s="1032"/>
      <c r="K850" s="286"/>
      <c r="L850" s="286"/>
      <c r="M850" s="286"/>
      <c r="N850" s="286"/>
      <c r="O850" s="286"/>
      <c r="P850" s="286"/>
      <c r="Q850" s="286"/>
      <c r="R850" s="290"/>
      <c r="S850" s="400"/>
      <c r="T850" s="435"/>
      <c r="U850" s="436"/>
      <c r="V850" s="27" t="e">
        <f>VLOOKUP(A850,'PLANILHA ORÇAMENTARIA'!$A$12:$H$536,5,0)</f>
        <v>#N/A</v>
      </c>
      <c r="W850" s="27" t="e">
        <f>VLOOKUP(A850,'PLANILHA ORÇAMENTARIA'!$A$12:$H$536,4,0)</f>
        <v>#N/A</v>
      </c>
      <c r="X850" s="38"/>
    </row>
    <row r="851" spans="1:24" s="5" customFormat="1" ht="18">
      <c r="A851" s="569"/>
      <c r="B851" s="428"/>
      <c r="C851" s="429"/>
      <c r="D851" s="629" t="s">
        <v>342</v>
      </c>
      <c r="E851" s="518">
        <v>0.61699999999999999</v>
      </c>
      <c r="F851" s="503" t="s">
        <v>345</v>
      </c>
      <c r="G851" s="1032"/>
      <c r="H851" s="1032"/>
      <c r="I851" s="1032"/>
      <c r="J851" s="1032"/>
      <c r="K851" s="286"/>
      <c r="L851" s="286"/>
      <c r="M851" s="286"/>
      <c r="N851" s="286"/>
      <c r="O851" s="286"/>
      <c r="P851" s="286"/>
      <c r="Q851" s="286"/>
      <c r="R851" s="290"/>
      <c r="S851" s="400"/>
      <c r="T851" s="435"/>
      <c r="U851" s="436"/>
      <c r="V851" s="27" t="e">
        <f>VLOOKUP(A851,'PLANILHA ORÇAMENTARIA'!$A$12:$H$536,5,0)</f>
        <v>#N/A</v>
      </c>
      <c r="W851" s="27" t="e">
        <f>VLOOKUP(A851,'PLANILHA ORÇAMENTARIA'!$A$12:$H$536,4,0)</f>
        <v>#N/A</v>
      </c>
      <c r="X851" s="38"/>
    </row>
    <row r="852" spans="1:24" s="5" customFormat="1" ht="18">
      <c r="A852" s="569"/>
      <c r="B852" s="428"/>
      <c r="C852" s="429"/>
      <c r="D852" s="629"/>
      <c r="E852" s="518"/>
      <c r="F852" s="503"/>
      <c r="G852" s="1032"/>
      <c r="H852" s="1032"/>
      <c r="I852" s="1032"/>
      <c r="J852" s="1032"/>
      <c r="K852" s="286"/>
      <c r="L852" s="286"/>
      <c r="M852" s="286"/>
      <c r="N852" s="286"/>
      <c r="O852" s="286"/>
      <c r="P852" s="286"/>
      <c r="Q852" s="286"/>
      <c r="R852" s="290"/>
      <c r="S852" s="400"/>
      <c r="T852" s="435"/>
      <c r="U852" s="436"/>
      <c r="V852" s="27" t="e">
        <f>VLOOKUP(A852,'PLANILHA ORÇAMENTARIA'!$A$12:$H$536,5,0)</f>
        <v>#N/A</v>
      </c>
      <c r="W852" s="27" t="e">
        <f>VLOOKUP(A852,'PLANILHA ORÇAMENTARIA'!$A$12:$H$536,4,0)</f>
        <v>#N/A</v>
      </c>
      <c r="X852" s="38"/>
    </row>
    <row r="853" spans="1:24" s="5" customFormat="1" ht="18">
      <c r="A853" s="569"/>
      <c r="B853" s="428"/>
      <c r="C853" s="429"/>
      <c r="D853" s="474" t="s">
        <v>177</v>
      </c>
      <c r="E853" s="414">
        <f>E850*E851</f>
        <v>5.4912999999999998</v>
      </c>
      <c r="F853" s="503" t="s">
        <v>53</v>
      </c>
      <c r="G853" s="1032"/>
      <c r="H853" s="1032"/>
      <c r="I853" s="1032"/>
      <c r="J853" s="1032"/>
      <c r="K853" s="286"/>
      <c r="L853" s="286"/>
      <c r="M853" s="286"/>
      <c r="N853" s="286"/>
      <c r="O853" s="286"/>
      <c r="P853" s="286"/>
      <c r="Q853" s="286"/>
      <c r="R853" s="290"/>
      <c r="S853" s="400"/>
      <c r="T853" s="435"/>
      <c r="U853" s="436"/>
      <c r="V853" s="27" t="e">
        <f>VLOOKUP(A853,'PLANILHA ORÇAMENTARIA'!$A$12:$H$536,5,0)</f>
        <v>#N/A</v>
      </c>
      <c r="W853" s="27" t="e">
        <f>VLOOKUP(A853,'PLANILHA ORÇAMENTARIA'!$A$12:$H$536,4,0)</f>
        <v>#N/A</v>
      </c>
      <c r="X853" s="38"/>
    </row>
    <row r="854" spans="1:24" s="5" customFormat="1" ht="18">
      <c r="A854" s="569"/>
      <c r="B854" s="428"/>
      <c r="C854" s="429"/>
      <c r="D854" s="1049"/>
      <c r="E854" s="400"/>
      <c r="F854" s="1031"/>
      <c r="G854" s="1032"/>
      <c r="H854" s="1032"/>
      <c r="I854" s="1032"/>
      <c r="J854" s="1032"/>
      <c r="K854" s="286"/>
      <c r="L854" s="286"/>
      <c r="M854" s="286"/>
      <c r="N854" s="286"/>
      <c r="O854" s="286"/>
      <c r="P854" s="286"/>
      <c r="Q854" s="286"/>
      <c r="R854" s="290"/>
      <c r="S854" s="400"/>
      <c r="T854" s="435"/>
      <c r="U854" s="436"/>
      <c r="V854" s="27" t="e">
        <f>VLOOKUP(A854,'PLANILHA ORÇAMENTARIA'!$A$12:$H$536,5,0)</f>
        <v>#N/A</v>
      </c>
      <c r="W854" s="27" t="e">
        <f>VLOOKUP(A854,'PLANILHA ORÇAMENTARIA'!$A$12:$H$536,4,0)</f>
        <v>#N/A</v>
      </c>
      <c r="X854" s="38"/>
    </row>
    <row r="855" spans="1:24" s="5" customFormat="1" ht="18">
      <c r="A855" s="569"/>
      <c r="B855" s="428"/>
      <c r="C855" s="429"/>
      <c r="D855" s="1068" t="s">
        <v>289</v>
      </c>
      <c r="E855" s="400"/>
      <c r="F855" s="1031"/>
      <c r="G855" s="1032"/>
      <c r="H855" s="1032"/>
      <c r="I855" s="1032"/>
      <c r="J855" s="1032"/>
      <c r="K855" s="286"/>
      <c r="L855" s="286"/>
      <c r="M855" s="286"/>
      <c r="N855" s="286"/>
      <c r="O855" s="286"/>
      <c r="P855" s="286"/>
      <c r="Q855" s="286"/>
      <c r="R855" s="290"/>
      <c r="S855" s="400"/>
      <c r="T855" s="435"/>
      <c r="U855" s="436"/>
      <c r="V855" s="27" t="e">
        <f>VLOOKUP(A855,'PLANILHA ORÇAMENTARIA'!$A$12:$H$536,5,0)</f>
        <v>#N/A</v>
      </c>
      <c r="W855" s="27" t="e">
        <f>VLOOKUP(A855,'PLANILHA ORÇAMENTARIA'!$A$12:$H$536,4,0)</f>
        <v>#N/A</v>
      </c>
      <c r="X855" s="38"/>
    </row>
    <row r="856" spans="1:24" s="5" customFormat="1" ht="18">
      <c r="A856" s="569"/>
      <c r="B856" s="428"/>
      <c r="C856" s="429"/>
      <c r="D856" s="629" t="s">
        <v>337</v>
      </c>
      <c r="E856" s="518">
        <v>13.6</v>
      </c>
      <c r="F856" s="503" t="s">
        <v>52</v>
      </c>
      <c r="G856" s="1032"/>
      <c r="H856" s="1032"/>
      <c r="I856" s="1032"/>
      <c r="J856" s="1032"/>
      <c r="K856" s="286"/>
      <c r="L856" s="286"/>
      <c r="M856" s="286"/>
      <c r="N856" s="286"/>
      <c r="O856" s="286"/>
      <c r="P856" s="286"/>
      <c r="Q856" s="286"/>
      <c r="R856" s="290"/>
      <c r="S856" s="400"/>
      <c r="T856" s="435"/>
      <c r="U856" s="436"/>
      <c r="V856" s="27" t="e">
        <f>VLOOKUP(A856,'PLANILHA ORÇAMENTARIA'!$A$12:$H$536,5,0)</f>
        <v>#N/A</v>
      </c>
      <c r="W856" s="27" t="e">
        <f>VLOOKUP(A856,'PLANILHA ORÇAMENTARIA'!$A$12:$H$536,4,0)</f>
        <v>#N/A</v>
      </c>
      <c r="X856" s="38"/>
    </row>
    <row r="857" spans="1:24" s="5" customFormat="1" ht="18">
      <c r="A857" s="569"/>
      <c r="B857" s="428"/>
      <c r="C857" s="429"/>
      <c r="D857" s="629" t="s">
        <v>338</v>
      </c>
      <c r="E857" s="518">
        <v>0.5</v>
      </c>
      <c r="F857" s="503" t="s">
        <v>52</v>
      </c>
      <c r="G857" s="1032"/>
      <c r="H857" s="1032"/>
      <c r="I857" s="1032"/>
      <c r="J857" s="1032"/>
      <c r="K857" s="286"/>
      <c r="L857" s="286"/>
      <c r="M857" s="286"/>
      <c r="N857" s="286"/>
      <c r="O857" s="286"/>
      <c r="P857" s="286"/>
      <c r="Q857" s="286"/>
      <c r="R857" s="290"/>
      <c r="S857" s="400"/>
      <c r="T857" s="435"/>
      <c r="U857" s="436"/>
      <c r="V857" s="27" t="e">
        <f>VLOOKUP(A857,'PLANILHA ORÇAMENTARIA'!$A$12:$H$536,5,0)</f>
        <v>#N/A</v>
      </c>
      <c r="W857" s="27" t="e">
        <f>VLOOKUP(A857,'PLANILHA ORÇAMENTARIA'!$A$12:$H$536,4,0)</f>
        <v>#N/A</v>
      </c>
      <c r="X857" s="38"/>
    </row>
    <row r="858" spans="1:24" s="5" customFormat="1" ht="18">
      <c r="A858" s="569"/>
      <c r="B858" s="428"/>
      <c r="C858" s="429"/>
      <c r="D858" s="629" t="s">
        <v>339</v>
      </c>
      <c r="E858" s="518">
        <f>E856/E857</f>
        <v>27.2</v>
      </c>
      <c r="F858" s="503" t="s">
        <v>237</v>
      </c>
      <c r="G858" s="1032"/>
      <c r="H858" s="1032"/>
      <c r="I858" s="1032"/>
      <c r="J858" s="1032"/>
      <c r="K858" s="286"/>
      <c r="L858" s="286"/>
      <c r="M858" s="286"/>
      <c r="N858" s="286"/>
      <c r="O858" s="286"/>
      <c r="P858" s="286"/>
      <c r="Q858" s="286"/>
      <c r="R858" s="290"/>
      <c r="S858" s="400"/>
      <c r="T858" s="435"/>
      <c r="U858" s="436"/>
      <c r="V858" s="27" t="e">
        <f>VLOOKUP(A858,'PLANILHA ORÇAMENTARIA'!$A$12:$H$536,5,0)</f>
        <v>#N/A</v>
      </c>
      <c r="W858" s="27" t="e">
        <f>VLOOKUP(A858,'PLANILHA ORÇAMENTARIA'!$A$12:$H$536,4,0)</f>
        <v>#N/A</v>
      </c>
      <c r="X858" s="38"/>
    </row>
    <row r="859" spans="1:24" s="5" customFormat="1" ht="18">
      <c r="A859" s="569"/>
      <c r="B859" s="428"/>
      <c r="C859" s="429"/>
      <c r="D859" s="629" t="s">
        <v>344</v>
      </c>
      <c r="E859" s="518">
        <v>0.8</v>
      </c>
      <c r="F859" s="503" t="s">
        <v>52</v>
      </c>
      <c r="G859" s="1032"/>
      <c r="H859" s="1032"/>
      <c r="I859" s="1032"/>
      <c r="J859" s="1032"/>
      <c r="K859" s="286"/>
      <c r="L859" s="286"/>
      <c r="M859" s="286"/>
      <c r="N859" s="286"/>
      <c r="O859" s="286"/>
      <c r="P859" s="286"/>
      <c r="Q859" s="286"/>
      <c r="R859" s="290"/>
      <c r="S859" s="400"/>
      <c r="T859" s="435"/>
      <c r="U859" s="436"/>
      <c r="V859" s="27" t="e">
        <f>VLOOKUP(A859,'PLANILHA ORÇAMENTARIA'!$A$12:$H$536,5,0)</f>
        <v>#N/A</v>
      </c>
      <c r="W859" s="27" t="e">
        <f>VLOOKUP(A859,'PLANILHA ORÇAMENTARIA'!$A$12:$H$536,4,0)</f>
        <v>#N/A</v>
      </c>
      <c r="X859" s="38"/>
    </row>
    <row r="860" spans="1:24" s="5" customFormat="1" ht="18">
      <c r="A860" s="569"/>
      <c r="B860" s="428"/>
      <c r="C860" s="429"/>
      <c r="D860" s="629" t="s">
        <v>341</v>
      </c>
      <c r="E860" s="518">
        <f>E858*E859</f>
        <v>21.76</v>
      </c>
      <c r="F860" s="503" t="s">
        <v>52</v>
      </c>
      <c r="G860" s="1032"/>
      <c r="H860" s="1032"/>
      <c r="I860" s="1032"/>
      <c r="J860" s="1032"/>
      <c r="K860" s="286"/>
      <c r="L860" s="286"/>
      <c r="M860" s="286"/>
      <c r="N860" s="286"/>
      <c r="O860" s="286"/>
      <c r="P860" s="286"/>
      <c r="Q860" s="286"/>
      <c r="R860" s="290"/>
      <c r="S860" s="400"/>
      <c r="T860" s="435"/>
      <c r="U860" s="436"/>
      <c r="V860" s="27" t="e">
        <f>VLOOKUP(A860,'PLANILHA ORÇAMENTARIA'!$A$12:$H$536,5,0)</f>
        <v>#N/A</v>
      </c>
      <c r="W860" s="27" t="e">
        <f>VLOOKUP(A860,'PLANILHA ORÇAMENTARIA'!$A$12:$H$536,4,0)</f>
        <v>#N/A</v>
      </c>
      <c r="X860" s="38"/>
    </row>
    <row r="861" spans="1:24" s="5" customFormat="1" ht="18">
      <c r="A861" s="569"/>
      <c r="B861" s="428"/>
      <c r="C861" s="429"/>
      <c r="D861" s="629" t="s">
        <v>342</v>
      </c>
      <c r="E861" s="518">
        <v>0.61699999999999999</v>
      </c>
      <c r="F861" s="503" t="s">
        <v>345</v>
      </c>
      <c r="G861" s="1032"/>
      <c r="H861" s="1032"/>
      <c r="I861" s="1032"/>
      <c r="J861" s="1032"/>
      <c r="K861" s="286"/>
      <c r="L861" s="286"/>
      <c r="M861" s="286"/>
      <c r="N861" s="286"/>
      <c r="O861" s="286"/>
      <c r="P861" s="286"/>
      <c r="Q861" s="286"/>
      <c r="R861" s="290"/>
      <c r="S861" s="400"/>
      <c r="T861" s="435"/>
      <c r="U861" s="436"/>
      <c r="V861" s="27" t="e">
        <f>VLOOKUP(A861,'PLANILHA ORÇAMENTARIA'!$A$12:$H$536,5,0)</f>
        <v>#N/A</v>
      </c>
      <c r="W861" s="27" t="e">
        <f>VLOOKUP(A861,'PLANILHA ORÇAMENTARIA'!$A$12:$H$536,4,0)</f>
        <v>#N/A</v>
      </c>
      <c r="X861" s="38"/>
    </row>
    <row r="862" spans="1:24" s="5" customFormat="1" ht="18">
      <c r="A862" s="569"/>
      <c r="B862" s="428"/>
      <c r="C862" s="429"/>
      <c r="D862" s="629"/>
      <c r="E862" s="518"/>
      <c r="F862" s="503"/>
      <c r="G862" s="1032"/>
      <c r="H862" s="1032"/>
      <c r="I862" s="1032"/>
      <c r="J862" s="1032"/>
      <c r="K862" s="286"/>
      <c r="L862" s="286"/>
      <c r="M862" s="286"/>
      <c r="N862" s="286"/>
      <c r="O862" s="286"/>
      <c r="P862" s="286"/>
      <c r="Q862" s="286"/>
      <c r="R862" s="290"/>
      <c r="S862" s="400"/>
      <c r="T862" s="435"/>
      <c r="U862" s="436"/>
      <c r="V862" s="27" t="e">
        <f>VLOOKUP(A862,'PLANILHA ORÇAMENTARIA'!$A$12:$H$536,5,0)</f>
        <v>#N/A</v>
      </c>
      <c r="W862" s="27" t="e">
        <f>VLOOKUP(A862,'PLANILHA ORÇAMENTARIA'!$A$12:$H$536,4,0)</f>
        <v>#N/A</v>
      </c>
      <c r="X862" s="38"/>
    </row>
    <row r="863" spans="1:24" s="5" customFormat="1" ht="18">
      <c r="A863" s="569"/>
      <c r="B863" s="428"/>
      <c r="C863" s="429"/>
      <c r="D863" s="474" t="s">
        <v>177</v>
      </c>
      <c r="E863" s="414">
        <f>E860*E861</f>
        <v>13.425920000000001</v>
      </c>
      <c r="F863" s="503" t="s">
        <v>53</v>
      </c>
      <c r="G863" s="1032"/>
      <c r="H863" s="1032"/>
      <c r="I863" s="1032"/>
      <c r="J863" s="1032"/>
      <c r="K863" s="286"/>
      <c r="L863" s="286"/>
      <c r="M863" s="286"/>
      <c r="N863" s="286"/>
      <c r="O863" s="286"/>
      <c r="P863" s="286"/>
      <c r="Q863" s="286"/>
      <c r="R863" s="290"/>
      <c r="S863" s="400"/>
      <c r="T863" s="435"/>
      <c r="U863" s="436"/>
      <c r="V863" s="27" t="e">
        <f>VLOOKUP(A863,'PLANILHA ORÇAMENTARIA'!$A$12:$H$536,5,0)</f>
        <v>#N/A</v>
      </c>
      <c r="W863" s="27" t="e">
        <f>VLOOKUP(A863,'PLANILHA ORÇAMENTARIA'!$A$12:$H$536,4,0)</f>
        <v>#N/A</v>
      </c>
      <c r="X863" s="38"/>
    </row>
    <row r="864" spans="1:24" s="5" customFormat="1" ht="18">
      <c r="A864" s="569"/>
      <c r="B864" s="428"/>
      <c r="C864" s="429"/>
      <c r="D864" s="1049"/>
      <c r="E864" s="400"/>
      <c r="F864" s="1031"/>
      <c r="G864" s="1032"/>
      <c r="H864" s="1032"/>
      <c r="I864" s="1032"/>
      <c r="J864" s="1032"/>
      <c r="K864" s="286"/>
      <c r="L864" s="286"/>
      <c r="M864" s="286"/>
      <c r="N864" s="286"/>
      <c r="O864" s="286"/>
      <c r="P864" s="286"/>
      <c r="Q864" s="286"/>
      <c r="R864" s="290"/>
      <c r="S864" s="400"/>
      <c r="T864" s="435"/>
      <c r="U864" s="436"/>
      <c r="V864" s="27" t="e">
        <f>VLOOKUP(A864,'PLANILHA ORÇAMENTARIA'!$A$12:$H$536,5,0)</f>
        <v>#N/A</v>
      </c>
      <c r="W864" s="27" t="e">
        <f>VLOOKUP(A864,'PLANILHA ORÇAMENTARIA'!$A$12:$H$536,4,0)</f>
        <v>#N/A</v>
      </c>
      <c r="X864" s="38"/>
    </row>
    <row r="865" spans="1:24" s="5" customFormat="1" ht="18">
      <c r="A865" s="569"/>
      <c r="B865" s="428"/>
      <c r="C865" s="429"/>
      <c r="D865" s="1068" t="s">
        <v>299</v>
      </c>
      <c r="E865" s="400"/>
      <c r="F865" s="1031"/>
      <c r="G865" s="1032"/>
      <c r="H865" s="1032"/>
      <c r="I865" s="1032"/>
      <c r="J865" s="1032"/>
      <c r="K865" s="286"/>
      <c r="L865" s="286"/>
      <c r="M865" s="286"/>
      <c r="N865" s="286"/>
      <c r="O865" s="286"/>
      <c r="P865" s="286"/>
      <c r="Q865" s="286"/>
      <c r="R865" s="290"/>
      <c r="S865" s="400"/>
      <c r="T865" s="435"/>
      <c r="U865" s="436"/>
      <c r="V865" s="27" t="e">
        <f>VLOOKUP(A865,'PLANILHA ORÇAMENTARIA'!$A$12:$H$536,5,0)</f>
        <v>#N/A</v>
      </c>
      <c r="W865" s="27" t="e">
        <f>VLOOKUP(A865,'PLANILHA ORÇAMENTARIA'!$A$12:$H$536,4,0)</f>
        <v>#N/A</v>
      </c>
      <c r="X865" s="38"/>
    </row>
    <row r="866" spans="1:24" s="5" customFormat="1" ht="18">
      <c r="A866" s="569"/>
      <c r="B866" s="428"/>
      <c r="C866" s="429"/>
      <c r="D866" s="629" t="s">
        <v>337</v>
      </c>
      <c r="E866" s="518">
        <v>24.5</v>
      </c>
      <c r="F866" s="503" t="s">
        <v>52</v>
      </c>
      <c r="G866" s="1032"/>
      <c r="H866" s="1032"/>
      <c r="I866" s="1032"/>
      <c r="J866" s="1032"/>
      <c r="K866" s="286"/>
      <c r="L866" s="286"/>
      <c r="M866" s="286"/>
      <c r="N866" s="286"/>
      <c r="O866" s="286"/>
      <c r="P866" s="286"/>
      <c r="Q866" s="286"/>
      <c r="R866" s="290"/>
      <c r="S866" s="400"/>
      <c r="T866" s="435"/>
      <c r="U866" s="436"/>
      <c r="V866" s="27" t="e">
        <f>VLOOKUP(A866,'PLANILHA ORÇAMENTARIA'!$A$12:$H$536,5,0)</f>
        <v>#N/A</v>
      </c>
      <c r="W866" s="27" t="e">
        <f>VLOOKUP(A866,'PLANILHA ORÇAMENTARIA'!$A$12:$H$536,4,0)</f>
        <v>#N/A</v>
      </c>
      <c r="X866" s="38"/>
    </row>
    <row r="867" spans="1:24" s="5" customFormat="1" ht="18">
      <c r="A867" s="569"/>
      <c r="B867" s="428"/>
      <c r="C867" s="429"/>
      <c r="D867" s="629" t="s">
        <v>338</v>
      </c>
      <c r="E867" s="518">
        <v>0.5</v>
      </c>
      <c r="F867" s="503" t="s">
        <v>52</v>
      </c>
      <c r="G867" s="1032"/>
      <c r="H867" s="1032"/>
      <c r="I867" s="1032"/>
      <c r="J867" s="1032"/>
      <c r="K867" s="286"/>
      <c r="L867" s="286"/>
      <c r="M867" s="286"/>
      <c r="N867" s="286"/>
      <c r="O867" s="286"/>
      <c r="P867" s="286"/>
      <c r="Q867" s="286"/>
      <c r="R867" s="290"/>
      <c r="S867" s="400"/>
      <c r="T867" s="435"/>
      <c r="U867" s="436"/>
      <c r="V867" s="27" t="e">
        <f>VLOOKUP(A867,'PLANILHA ORÇAMENTARIA'!$A$12:$H$536,5,0)</f>
        <v>#N/A</v>
      </c>
      <c r="W867" s="27" t="e">
        <f>VLOOKUP(A867,'PLANILHA ORÇAMENTARIA'!$A$12:$H$536,4,0)</f>
        <v>#N/A</v>
      </c>
      <c r="X867" s="38"/>
    </row>
    <row r="868" spans="1:24" s="5" customFormat="1" ht="18">
      <c r="A868" s="569"/>
      <c r="B868" s="428"/>
      <c r="C868" s="429"/>
      <c r="D868" s="629" t="s">
        <v>339</v>
      </c>
      <c r="E868" s="518">
        <f>E866/E867</f>
        <v>49</v>
      </c>
      <c r="F868" s="503" t="s">
        <v>237</v>
      </c>
      <c r="G868" s="1032"/>
      <c r="H868" s="1032"/>
      <c r="I868" s="1032"/>
      <c r="J868" s="1032"/>
      <c r="K868" s="286"/>
      <c r="L868" s="286"/>
      <c r="M868" s="286"/>
      <c r="N868" s="286"/>
      <c r="O868" s="286"/>
      <c r="P868" s="286"/>
      <c r="Q868" s="286"/>
      <c r="R868" s="290"/>
      <c r="S868" s="400"/>
      <c r="T868" s="435"/>
      <c r="U868" s="436"/>
      <c r="V868" s="27" t="e">
        <f>VLOOKUP(A868,'PLANILHA ORÇAMENTARIA'!$A$12:$H$536,5,0)</f>
        <v>#N/A</v>
      </c>
      <c r="W868" s="27" t="e">
        <f>VLOOKUP(A868,'PLANILHA ORÇAMENTARIA'!$A$12:$H$536,4,0)</f>
        <v>#N/A</v>
      </c>
      <c r="X868" s="38"/>
    </row>
    <row r="869" spans="1:24" s="5" customFormat="1" ht="18">
      <c r="A869" s="569"/>
      <c r="B869" s="428"/>
      <c r="C869" s="429"/>
      <c r="D869" s="629" t="s">
        <v>344</v>
      </c>
      <c r="E869" s="518">
        <v>0.75</v>
      </c>
      <c r="F869" s="503" t="s">
        <v>52</v>
      </c>
      <c r="G869" s="1032"/>
      <c r="H869" s="1032"/>
      <c r="I869" s="1032"/>
      <c r="J869" s="1032"/>
      <c r="K869" s="286"/>
      <c r="L869" s="286"/>
      <c r="M869" s="286"/>
      <c r="N869" s="286"/>
      <c r="O869" s="286"/>
      <c r="P869" s="286"/>
      <c r="Q869" s="286"/>
      <c r="R869" s="290"/>
      <c r="S869" s="400"/>
      <c r="T869" s="435"/>
      <c r="U869" s="436"/>
      <c r="V869" s="27" t="e">
        <f>VLOOKUP(A869,'PLANILHA ORÇAMENTARIA'!$A$12:$H$536,5,0)</f>
        <v>#N/A</v>
      </c>
      <c r="W869" s="27" t="e">
        <f>VLOOKUP(A869,'PLANILHA ORÇAMENTARIA'!$A$12:$H$536,4,0)</f>
        <v>#N/A</v>
      </c>
      <c r="X869" s="38"/>
    </row>
    <row r="870" spans="1:24" s="5" customFormat="1" ht="18">
      <c r="A870" s="569"/>
      <c r="B870" s="428"/>
      <c r="C870" s="429"/>
      <c r="D870" s="629" t="s">
        <v>341</v>
      </c>
      <c r="E870" s="518">
        <f>E868*E869</f>
        <v>36.75</v>
      </c>
      <c r="F870" s="503" t="s">
        <v>52</v>
      </c>
      <c r="G870" s="1032"/>
      <c r="H870" s="1032"/>
      <c r="I870" s="1032"/>
      <c r="J870" s="1032"/>
      <c r="K870" s="286"/>
      <c r="L870" s="286"/>
      <c r="M870" s="286"/>
      <c r="N870" s="286"/>
      <c r="O870" s="286"/>
      <c r="P870" s="286"/>
      <c r="Q870" s="286"/>
      <c r="R870" s="290"/>
      <c r="S870" s="400"/>
      <c r="T870" s="435"/>
      <c r="U870" s="436"/>
      <c r="V870" s="27" t="e">
        <f>VLOOKUP(A870,'PLANILHA ORÇAMENTARIA'!$A$12:$H$536,5,0)</f>
        <v>#N/A</v>
      </c>
      <c r="W870" s="27" t="e">
        <f>VLOOKUP(A870,'PLANILHA ORÇAMENTARIA'!$A$12:$H$536,4,0)</f>
        <v>#N/A</v>
      </c>
      <c r="X870" s="38"/>
    </row>
    <row r="871" spans="1:24" s="5" customFormat="1" ht="18">
      <c r="A871" s="569"/>
      <c r="B871" s="428"/>
      <c r="C871" s="429"/>
      <c r="D871" s="629" t="s">
        <v>342</v>
      </c>
      <c r="E871" s="518">
        <v>0.61699999999999999</v>
      </c>
      <c r="F871" s="503" t="s">
        <v>345</v>
      </c>
      <c r="G871" s="1032"/>
      <c r="H871" s="1032"/>
      <c r="I871" s="1032"/>
      <c r="J871" s="1032"/>
      <c r="K871" s="286"/>
      <c r="L871" s="286"/>
      <c r="M871" s="286"/>
      <c r="N871" s="286"/>
      <c r="O871" s="286"/>
      <c r="P871" s="286"/>
      <c r="Q871" s="286"/>
      <c r="R871" s="290"/>
      <c r="S871" s="400"/>
      <c r="T871" s="435"/>
      <c r="U871" s="436"/>
      <c r="V871" s="27" t="e">
        <f>VLOOKUP(A871,'PLANILHA ORÇAMENTARIA'!$A$12:$H$536,5,0)</f>
        <v>#N/A</v>
      </c>
      <c r="W871" s="27" t="e">
        <f>VLOOKUP(A871,'PLANILHA ORÇAMENTARIA'!$A$12:$H$536,4,0)</f>
        <v>#N/A</v>
      </c>
      <c r="X871" s="38"/>
    </row>
    <row r="872" spans="1:24" s="5" customFormat="1" ht="18">
      <c r="A872" s="569"/>
      <c r="B872" s="428"/>
      <c r="C872" s="429"/>
      <c r="D872" s="629"/>
      <c r="E872" s="518"/>
      <c r="F872" s="503"/>
      <c r="G872" s="1032"/>
      <c r="H872" s="1032"/>
      <c r="I872" s="1032"/>
      <c r="J872" s="1032"/>
      <c r="K872" s="286"/>
      <c r="L872" s="286"/>
      <c r="M872" s="286"/>
      <c r="N872" s="286"/>
      <c r="O872" s="286"/>
      <c r="P872" s="286"/>
      <c r="Q872" s="286"/>
      <c r="R872" s="290"/>
      <c r="S872" s="400"/>
      <c r="T872" s="435"/>
      <c r="U872" s="436"/>
      <c r="V872" s="27" t="e">
        <f>VLOOKUP(A872,'PLANILHA ORÇAMENTARIA'!$A$12:$H$536,5,0)</f>
        <v>#N/A</v>
      </c>
      <c r="W872" s="27" t="e">
        <f>VLOOKUP(A872,'PLANILHA ORÇAMENTARIA'!$A$12:$H$536,4,0)</f>
        <v>#N/A</v>
      </c>
      <c r="X872" s="38"/>
    </row>
    <row r="873" spans="1:24" s="5" customFormat="1" ht="18">
      <c r="A873" s="569"/>
      <c r="B873" s="428"/>
      <c r="C873" s="429"/>
      <c r="D873" s="474" t="s">
        <v>177</v>
      </c>
      <c r="E873" s="414">
        <f>E870*E871</f>
        <v>22.67475</v>
      </c>
      <c r="F873" s="503" t="s">
        <v>53</v>
      </c>
      <c r="G873" s="1032"/>
      <c r="H873" s="1032"/>
      <c r="I873" s="1032"/>
      <c r="J873" s="1032"/>
      <c r="K873" s="286"/>
      <c r="L873" s="286"/>
      <c r="M873" s="286"/>
      <c r="N873" s="286"/>
      <c r="O873" s="286"/>
      <c r="P873" s="286"/>
      <c r="Q873" s="286"/>
      <c r="R873" s="290"/>
      <c r="S873" s="400"/>
      <c r="T873" s="435"/>
      <c r="U873" s="436"/>
      <c r="V873" s="27" t="e">
        <f>VLOOKUP(A873,'PLANILHA ORÇAMENTARIA'!$A$12:$H$536,5,0)</f>
        <v>#N/A</v>
      </c>
      <c r="W873" s="27" t="e">
        <f>VLOOKUP(A873,'PLANILHA ORÇAMENTARIA'!$A$12:$H$536,4,0)</f>
        <v>#N/A</v>
      </c>
      <c r="X873" s="38"/>
    </row>
    <row r="874" spans="1:24" s="5" customFormat="1" ht="18">
      <c r="A874" s="569"/>
      <c r="B874" s="428"/>
      <c r="C874" s="429"/>
      <c r="D874" s="1049"/>
      <c r="E874" s="400"/>
      <c r="F874" s="1045"/>
      <c r="G874" s="1032"/>
      <c r="H874" s="1032"/>
      <c r="I874" s="1032"/>
      <c r="J874" s="1032"/>
      <c r="K874" s="286"/>
      <c r="L874" s="286"/>
      <c r="M874" s="286"/>
      <c r="N874" s="286"/>
      <c r="O874" s="286"/>
      <c r="P874" s="286"/>
      <c r="Q874" s="286"/>
      <c r="R874" s="290"/>
      <c r="S874" s="400"/>
      <c r="T874" s="435"/>
      <c r="U874" s="436"/>
      <c r="V874" s="27" t="e">
        <f>VLOOKUP(A874,'PLANILHA ORÇAMENTARIA'!$A$12:$H$536,5,0)</f>
        <v>#N/A</v>
      </c>
      <c r="W874" s="27" t="e">
        <f>VLOOKUP(A874,'PLANILHA ORÇAMENTARIA'!$A$12:$H$536,4,0)</f>
        <v>#N/A</v>
      </c>
      <c r="X874" s="38"/>
    </row>
    <row r="875" spans="1:24" s="5" customFormat="1" ht="18">
      <c r="A875" s="569"/>
      <c r="B875" s="428"/>
      <c r="C875" s="429"/>
      <c r="D875" s="1049"/>
      <c r="E875" s="400"/>
      <c r="F875" s="1045"/>
      <c r="G875" s="1032"/>
      <c r="H875" s="1032"/>
      <c r="I875" s="1032"/>
      <c r="J875" s="1032"/>
      <c r="K875" s="286"/>
      <c r="L875" s="286"/>
      <c r="M875" s="286"/>
      <c r="N875" s="286"/>
      <c r="O875" s="286"/>
      <c r="P875" s="286"/>
      <c r="Q875" s="286"/>
      <c r="R875" s="290"/>
      <c r="S875" s="400"/>
      <c r="T875" s="435"/>
      <c r="U875" s="436"/>
      <c r="V875" s="27" t="e">
        <f>VLOOKUP(A875,'PLANILHA ORÇAMENTARIA'!$A$12:$H$536,5,0)</f>
        <v>#N/A</v>
      </c>
      <c r="W875" s="27" t="e">
        <f>VLOOKUP(A875,'PLANILHA ORÇAMENTARIA'!$A$12:$H$536,4,0)</f>
        <v>#N/A</v>
      </c>
      <c r="X875" s="38"/>
    </row>
    <row r="876" spans="1:24" s="5" customFormat="1" ht="18">
      <c r="A876" s="569"/>
      <c r="B876" s="428"/>
      <c r="C876" s="429"/>
      <c r="D876" s="1049"/>
      <c r="E876" s="400"/>
      <c r="F876" s="1031"/>
      <c r="G876" s="1032"/>
      <c r="H876" s="1032"/>
      <c r="I876" s="1032"/>
      <c r="J876" s="1032"/>
      <c r="K876" s="286"/>
      <c r="L876" s="286"/>
      <c r="M876" s="286"/>
      <c r="N876" s="286"/>
      <c r="O876" s="286"/>
      <c r="P876" s="286"/>
      <c r="Q876" s="286"/>
      <c r="R876" s="290"/>
      <c r="S876" s="400"/>
      <c r="T876" s="435"/>
      <c r="U876" s="436"/>
      <c r="V876" s="27" t="e">
        <f>VLOOKUP(A876,'PLANILHA ORÇAMENTARIA'!$A$12:$H$536,5,0)</f>
        <v>#N/A</v>
      </c>
      <c r="W876" s="27" t="e">
        <f>VLOOKUP(A876,'PLANILHA ORÇAMENTARIA'!$A$12:$H$536,4,0)</f>
        <v>#N/A</v>
      </c>
      <c r="X876" s="38"/>
    </row>
    <row r="877" spans="1:24" s="5" customFormat="1" ht="18">
      <c r="A877" s="569"/>
      <c r="B877" s="428"/>
      <c r="C877" s="429"/>
      <c r="D877" s="1068" t="s">
        <v>286</v>
      </c>
      <c r="E877" s="400"/>
      <c r="F877" s="1031"/>
      <c r="G877" s="1032"/>
      <c r="H877" s="1032"/>
      <c r="I877" s="1032"/>
      <c r="J877" s="1032"/>
      <c r="K877" s="286"/>
      <c r="L877" s="286"/>
      <c r="M877" s="286"/>
      <c r="N877" s="286"/>
      <c r="O877" s="286"/>
      <c r="P877" s="286"/>
      <c r="Q877" s="286"/>
      <c r="R877" s="290"/>
      <c r="S877" s="400"/>
      <c r="T877" s="435"/>
      <c r="U877" s="436"/>
      <c r="V877" s="27" t="e">
        <f>VLOOKUP(A877,'PLANILHA ORÇAMENTARIA'!$A$12:$H$536,5,0)</f>
        <v>#N/A</v>
      </c>
      <c r="W877" s="27" t="e">
        <f>VLOOKUP(A877,'PLANILHA ORÇAMENTARIA'!$A$12:$H$536,4,0)</f>
        <v>#N/A</v>
      </c>
      <c r="X877" s="38"/>
    </row>
    <row r="878" spans="1:24" s="5" customFormat="1" ht="18">
      <c r="A878" s="569"/>
      <c r="B878" s="428"/>
      <c r="C878" s="429"/>
      <c r="D878" s="629" t="s">
        <v>337</v>
      </c>
      <c r="E878" s="518">
        <v>18.5</v>
      </c>
      <c r="F878" s="503" t="s">
        <v>52</v>
      </c>
      <c r="G878" s="1032"/>
      <c r="H878" s="1032"/>
      <c r="I878" s="1032"/>
      <c r="J878" s="1032"/>
      <c r="K878" s="286"/>
      <c r="L878" s="286"/>
      <c r="M878" s="286"/>
      <c r="N878" s="286"/>
      <c r="O878" s="286"/>
      <c r="P878" s="286"/>
      <c r="Q878" s="286"/>
      <c r="R878" s="290"/>
      <c r="S878" s="400"/>
      <c r="T878" s="435"/>
      <c r="U878" s="436"/>
      <c r="V878" s="27" t="e">
        <f>VLOOKUP(A878,'PLANILHA ORÇAMENTARIA'!$A$12:$H$536,5,0)</f>
        <v>#N/A</v>
      </c>
      <c r="W878" s="27" t="e">
        <f>VLOOKUP(A878,'PLANILHA ORÇAMENTARIA'!$A$12:$H$536,4,0)</f>
        <v>#N/A</v>
      </c>
      <c r="X878" s="38"/>
    </row>
    <row r="879" spans="1:24" s="5" customFormat="1" ht="18">
      <c r="A879" s="569"/>
      <c r="B879" s="428"/>
      <c r="C879" s="429"/>
      <c r="D879" s="629" t="s">
        <v>338</v>
      </c>
      <c r="E879" s="518">
        <v>0.5</v>
      </c>
      <c r="F879" s="503" t="s">
        <v>52</v>
      </c>
      <c r="G879" s="1032"/>
      <c r="H879" s="1032"/>
      <c r="I879" s="1032"/>
      <c r="J879" s="1032"/>
      <c r="K879" s="286"/>
      <c r="L879" s="286"/>
      <c r="M879" s="286"/>
      <c r="N879" s="286"/>
      <c r="O879" s="286"/>
      <c r="P879" s="286"/>
      <c r="Q879" s="286"/>
      <c r="R879" s="290"/>
      <c r="S879" s="400"/>
      <c r="T879" s="435"/>
      <c r="U879" s="436"/>
      <c r="V879" s="27" t="e">
        <f>VLOOKUP(A879,'PLANILHA ORÇAMENTARIA'!$A$12:$H$536,5,0)</f>
        <v>#N/A</v>
      </c>
      <c r="W879" s="27" t="e">
        <f>VLOOKUP(A879,'PLANILHA ORÇAMENTARIA'!$A$12:$H$536,4,0)</f>
        <v>#N/A</v>
      </c>
      <c r="X879" s="38"/>
    </row>
    <row r="880" spans="1:24" s="5" customFormat="1" ht="18">
      <c r="A880" s="569"/>
      <c r="B880" s="428"/>
      <c r="C880" s="429"/>
      <c r="D880" s="629" t="s">
        <v>339</v>
      </c>
      <c r="E880" s="518">
        <f>E878/E879</f>
        <v>37</v>
      </c>
      <c r="F880" s="503" t="s">
        <v>237</v>
      </c>
      <c r="G880" s="1032"/>
      <c r="H880" s="1032"/>
      <c r="I880" s="1032"/>
      <c r="J880" s="1032"/>
      <c r="K880" s="286"/>
      <c r="L880" s="286"/>
      <c r="M880" s="286"/>
      <c r="N880" s="286"/>
      <c r="O880" s="286"/>
      <c r="P880" s="286"/>
      <c r="Q880" s="286"/>
      <c r="R880" s="290"/>
      <c r="S880" s="400"/>
      <c r="T880" s="435"/>
      <c r="U880" s="436"/>
      <c r="V880" s="27" t="e">
        <f>VLOOKUP(A880,'PLANILHA ORÇAMENTARIA'!$A$12:$H$536,5,0)</f>
        <v>#N/A</v>
      </c>
      <c r="W880" s="27" t="e">
        <f>VLOOKUP(A880,'PLANILHA ORÇAMENTARIA'!$A$12:$H$536,4,0)</f>
        <v>#N/A</v>
      </c>
      <c r="X880" s="38"/>
    </row>
    <row r="881" spans="1:24" s="5" customFormat="1" ht="18">
      <c r="A881" s="569"/>
      <c r="B881" s="428"/>
      <c r="C881" s="429"/>
      <c r="D881" s="629" t="s">
        <v>344</v>
      </c>
      <c r="E881" s="518">
        <v>1.02</v>
      </c>
      <c r="F881" s="503" t="s">
        <v>52</v>
      </c>
      <c r="G881" s="1032"/>
      <c r="H881" s="1032"/>
      <c r="I881" s="1032"/>
      <c r="J881" s="1032"/>
      <c r="K881" s="286"/>
      <c r="L881" s="286"/>
      <c r="M881" s="286"/>
      <c r="N881" s="286"/>
      <c r="O881" s="286"/>
      <c r="P881" s="286"/>
      <c r="Q881" s="286"/>
      <c r="R881" s="290"/>
      <c r="S881" s="400"/>
      <c r="T881" s="435"/>
      <c r="U881" s="436"/>
      <c r="V881" s="27" t="e">
        <f>VLOOKUP(A881,'PLANILHA ORÇAMENTARIA'!$A$12:$H$536,5,0)</f>
        <v>#N/A</v>
      </c>
      <c r="W881" s="27" t="e">
        <f>VLOOKUP(A881,'PLANILHA ORÇAMENTARIA'!$A$12:$H$536,4,0)</f>
        <v>#N/A</v>
      </c>
      <c r="X881" s="38"/>
    </row>
    <row r="882" spans="1:24" s="5" customFormat="1" ht="18">
      <c r="A882" s="569"/>
      <c r="B882" s="428"/>
      <c r="C882" s="429"/>
      <c r="D882" s="629" t="s">
        <v>341</v>
      </c>
      <c r="E882" s="518">
        <f>E880*E881</f>
        <v>37.74</v>
      </c>
      <c r="F882" s="503" t="s">
        <v>52</v>
      </c>
      <c r="G882" s="1032"/>
      <c r="H882" s="1032"/>
      <c r="I882" s="1032"/>
      <c r="J882" s="1032"/>
      <c r="K882" s="286"/>
      <c r="L882" s="286"/>
      <c r="M882" s="286"/>
      <c r="N882" s="286"/>
      <c r="O882" s="286"/>
      <c r="P882" s="286"/>
      <c r="Q882" s="286"/>
      <c r="R882" s="290"/>
      <c r="S882" s="400"/>
      <c r="T882" s="435"/>
      <c r="U882" s="436"/>
      <c r="V882" s="27" t="e">
        <f>VLOOKUP(A882,'PLANILHA ORÇAMENTARIA'!$A$12:$H$536,5,0)</f>
        <v>#N/A</v>
      </c>
      <c r="W882" s="27" t="e">
        <f>VLOOKUP(A882,'PLANILHA ORÇAMENTARIA'!$A$12:$H$536,4,0)</f>
        <v>#N/A</v>
      </c>
      <c r="X882" s="38"/>
    </row>
    <row r="883" spans="1:24" s="5" customFormat="1" ht="18">
      <c r="A883" s="569"/>
      <c r="B883" s="428"/>
      <c r="C883" s="429"/>
      <c r="D883" s="629" t="s">
        <v>342</v>
      </c>
      <c r="E883" s="518">
        <v>0.61699999999999999</v>
      </c>
      <c r="F883" s="503" t="s">
        <v>345</v>
      </c>
      <c r="G883" s="1032"/>
      <c r="H883" s="1032"/>
      <c r="I883" s="1032"/>
      <c r="J883" s="1032"/>
      <c r="K883" s="286"/>
      <c r="L883" s="286"/>
      <c r="M883" s="286"/>
      <c r="N883" s="286"/>
      <c r="O883" s="286"/>
      <c r="P883" s="286"/>
      <c r="Q883" s="286"/>
      <c r="R883" s="290"/>
      <c r="S883" s="400"/>
      <c r="T883" s="435"/>
      <c r="U883" s="436"/>
      <c r="V883" s="27" t="e">
        <f>VLOOKUP(A883,'PLANILHA ORÇAMENTARIA'!$A$12:$H$536,5,0)</f>
        <v>#N/A</v>
      </c>
      <c r="W883" s="27" t="e">
        <f>VLOOKUP(A883,'PLANILHA ORÇAMENTARIA'!$A$12:$H$536,4,0)</f>
        <v>#N/A</v>
      </c>
      <c r="X883" s="38"/>
    </row>
    <row r="884" spans="1:24" s="5" customFormat="1" ht="18">
      <c r="A884" s="569"/>
      <c r="B884" s="428"/>
      <c r="C884" s="429"/>
      <c r="D884" s="629"/>
      <c r="E884" s="518"/>
      <c r="F884" s="503"/>
      <c r="G884" s="1032"/>
      <c r="H884" s="1032"/>
      <c r="I884" s="1032"/>
      <c r="J884" s="1032"/>
      <c r="K884" s="286"/>
      <c r="L884" s="286"/>
      <c r="M884" s="286"/>
      <c r="N884" s="286"/>
      <c r="O884" s="286"/>
      <c r="P884" s="286"/>
      <c r="Q884" s="286"/>
      <c r="R884" s="290"/>
      <c r="S884" s="400"/>
      <c r="T884" s="435"/>
      <c r="U884" s="436"/>
      <c r="V884" s="27" t="e">
        <f>VLOOKUP(A884,'PLANILHA ORÇAMENTARIA'!$A$12:$H$536,5,0)</f>
        <v>#N/A</v>
      </c>
      <c r="W884" s="27" t="e">
        <f>VLOOKUP(A884,'PLANILHA ORÇAMENTARIA'!$A$12:$H$536,4,0)</f>
        <v>#N/A</v>
      </c>
      <c r="X884" s="38"/>
    </row>
    <row r="885" spans="1:24" s="5" customFormat="1" ht="18">
      <c r="A885" s="569"/>
      <c r="B885" s="428"/>
      <c r="C885" s="429"/>
      <c r="D885" s="474" t="s">
        <v>177</v>
      </c>
      <c r="E885" s="414">
        <f>E882*E883</f>
        <v>23.28558</v>
      </c>
      <c r="F885" s="503" t="s">
        <v>53</v>
      </c>
      <c r="G885" s="1032"/>
      <c r="H885" s="1032"/>
      <c r="I885" s="1032"/>
      <c r="J885" s="1032"/>
      <c r="K885" s="286"/>
      <c r="L885" s="286"/>
      <c r="M885" s="286"/>
      <c r="N885" s="286"/>
      <c r="O885" s="286"/>
      <c r="P885" s="286"/>
      <c r="Q885" s="286"/>
      <c r="R885" s="290"/>
      <c r="S885" s="400"/>
      <c r="T885" s="435"/>
      <c r="U885" s="436"/>
      <c r="V885" s="27" t="e">
        <f>VLOOKUP(A885,'PLANILHA ORÇAMENTARIA'!$A$12:$H$536,5,0)</f>
        <v>#N/A</v>
      </c>
      <c r="W885" s="27" t="e">
        <f>VLOOKUP(A885,'PLANILHA ORÇAMENTARIA'!$A$12:$H$536,4,0)</f>
        <v>#N/A</v>
      </c>
      <c r="X885" s="38"/>
    </row>
    <row r="886" spans="1:24" s="5" customFormat="1" ht="18">
      <c r="A886" s="569"/>
      <c r="B886" s="428"/>
      <c r="C886" s="429"/>
      <c r="D886" s="469"/>
      <c r="E886" s="399"/>
      <c r="F886" s="1045"/>
      <c r="G886" s="1032"/>
      <c r="H886" s="1032"/>
      <c r="I886" s="1032"/>
      <c r="J886" s="1032"/>
      <c r="K886" s="286"/>
      <c r="L886" s="286"/>
      <c r="M886" s="286"/>
      <c r="N886" s="286"/>
      <c r="O886" s="286"/>
      <c r="P886" s="286"/>
      <c r="Q886" s="286"/>
      <c r="R886" s="290"/>
      <c r="S886" s="400"/>
      <c r="T886" s="435"/>
      <c r="U886" s="436"/>
      <c r="V886" s="27" t="e">
        <f>VLOOKUP(A886,'PLANILHA ORÇAMENTARIA'!$A$12:$H$536,5,0)</f>
        <v>#N/A</v>
      </c>
      <c r="W886" s="27" t="e">
        <f>VLOOKUP(A886,'PLANILHA ORÇAMENTARIA'!$A$12:$H$536,4,0)</f>
        <v>#N/A</v>
      </c>
      <c r="X886" s="38"/>
    </row>
    <row r="887" spans="1:24" s="5" customFormat="1" ht="15" customHeight="1">
      <c r="A887" s="274"/>
      <c r="B887" s="302"/>
      <c r="C887" s="397"/>
      <c r="D887" s="1148"/>
      <c r="E887" s="615"/>
      <c r="F887" s="585"/>
      <c r="G887" s="1032"/>
      <c r="H887" s="1032"/>
      <c r="I887" s="1032"/>
      <c r="J887" s="1032"/>
      <c r="K887" s="286"/>
      <c r="L887" s="286"/>
      <c r="M887" s="286"/>
      <c r="N887" s="286"/>
      <c r="O887" s="286"/>
      <c r="P887" s="286"/>
      <c r="Q887" s="286"/>
      <c r="R887" s="290"/>
      <c r="S887" s="400"/>
      <c r="T887" s="435"/>
      <c r="U887" s="436"/>
      <c r="V887" s="27" t="e">
        <f>VLOOKUP(A887,'PLANILHA ORÇAMENTARIA'!$A$12:$H$536,5,0)</f>
        <v>#N/A</v>
      </c>
      <c r="W887" s="27" t="e">
        <f>VLOOKUP(A887,'PLANILHA ORÇAMENTARIA'!$A$12:$H$536,4,0)</f>
        <v>#N/A</v>
      </c>
      <c r="X887" s="38"/>
    </row>
    <row r="888" spans="1:24" s="5" customFormat="1" ht="15" customHeight="1">
      <c r="A888" s="268" t="s">
        <v>588</v>
      </c>
      <c r="B888" s="305" t="s">
        <v>349</v>
      </c>
      <c r="C888" s="260" t="s">
        <v>47</v>
      </c>
      <c r="D888" s="593" t="s">
        <v>350</v>
      </c>
      <c r="E888" s="484"/>
      <c r="F888" s="485"/>
      <c r="G888" s="486"/>
      <c r="H888" s="487"/>
      <c r="I888" s="487"/>
      <c r="J888" s="487"/>
      <c r="K888" s="487"/>
      <c r="L888" s="487"/>
      <c r="M888" s="487"/>
      <c r="N888" s="487"/>
      <c r="O888" s="487"/>
      <c r="P888" s="487"/>
      <c r="Q888" s="487"/>
      <c r="R888" s="488"/>
      <c r="S888" s="489"/>
      <c r="T888" s="490" t="s">
        <v>51</v>
      </c>
      <c r="U888" s="491">
        <f>S889</f>
        <v>89.31</v>
      </c>
      <c r="V888" s="27" t="str">
        <f>VLOOKUP(A888,'PLANILHA ORÇAMENTARIA'!$A$12:$H$536,5,0)</f>
        <v>M2</v>
      </c>
      <c r="W888" s="27" t="str">
        <f>VLOOKUP(A888,'PLANILHA ORÇAMENTARIA'!$A$12:$H$536,4,0)</f>
        <v>LAJE PRÉ-MOLDADA UNIDIRECIONAL, BIAPOIADA, PARA FORRO, ENCHIMENTO EM CERÂMICA, VIGOTA CONVENCIONAL, ALTURA TOTAL DA LAJE (ENCHIMENTO+CAPA) = (8+3). AF_11/2020_PA</v>
      </c>
      <c r="X888" s="38"/>
    </row>
    <row r="889" spans="1:24" s="5" customFormat="1" ht="15" customHeight="1">
      <c r="A889" s="274"/>
      <c r="B889" s="302"/>
      <c r="C889" s="397"/>
      <c r="D889" s="1049"/>
      <c r="E889" s="400"/>
      <c r="F889" s="1031"/>
      <c r="G889" s="1032"/>
      <c r="H889" s="1032"/>
      <c r="I889" s="1032"/>
      <c r="J889" s="1032"/>
      <c r="K889" s="286"/>
      <c r="L889" s="286"/>
      <c r="M889" s="286"/>
      <c r="N889" s="286"/>
      <c r="O889" s="286"/>
      <c r="P889" s="286"/>
      <c r="Q889" s="286"/>
      <c r="R889" s="355" t="s">
        <v>177</v>
      </c>
      <c r="S889" s="356">
        <f>E893+E898+E903+E908+E913+E918</f>
        <v>89.31</v>
      </c>
      <c r="T889" s="435"/>
      <c r="U889" s="436"/>
      <c r="V889" s="27" t="e">
        <f>VLOOKUP(A889,'PLANILHA ORÇAMENTARIA'!$A$12:$H$536,5,0)</f>
        <v>#N/A</v>
      </c>
      <c r="W889" s="27" t="e">
        <f>VLOOKUP(A889,'PLANILHA ORÇAMENTARIA'!$A$12:$H$536,4,0)</f>
        <v>#N/A</v>
      </c>
      <c r="X889" s="38"/>
    </row>
    <row r="890" spans="1:24" s="5" customFormat="1" ht="15" customHeight="1">
      <c r="A890" s="274"/>
      <c r="B890" s="302"/>
      <c r="C890" s="397"/>
      <c r="D890" s="1068" t="s">
        <v>285</v>
      </c>
      <c r="E890" s="413"/>
      <c r="F890" s="413"/>
      <c r="G890" s="1032"/>
      <c r="H890" s="1032"/>
      <c r="I890" s="1032"/>
      <c r="J890" s="1032"/>
      <c r="K890" s="286"/>
      <c r="L890" s="286"/>
      <c r="M890" s="286"/>
      <c r="N890" s="286"/>
      <c r="O890" s="286"/>
      <c r="P890" s="286"/>
      <c r="Q890" s="286"/>
      <c r="R890" s="290"/>
      <c r="S890" s="400"/>
      <c r="T890" s="435"/>
      <c r="U890" s="436"/>
      <c r="V890" s="27" t="e">
        <f>VLOOKUP(A890,'PLANILHA ORÇAMENTARIA'!$A$12:$H$536,5,0)</f>
        <v>#N/A</v>
      </c>
      <c r="W890" s="27" t="e">
        <f>VLOOKUP(A890,'PLANILHA ORÇAMENTARIA'!$A$12:$H$536,4,0)</f>
        <v>#N/A</v>
      </c>
      <c r="X890" s="38"/>
    </row>
    <row r="891" spans="1:24" s="5" customFormat="1" ht="15" customHeight="1">
      <c r="A891" s="274"/>
      <c r="B891" s="302"/>
      <c r="C891" s="397"/>
      <c r="D891" s="629"/>
      <c r="E891" s="636"/>
      <c r="F891" s="636"/>
      <c r="G891" s="412"/>
      <c r="H891" s="412"/>
      <c r="I891" s="412"/>
      <c r="J891" s="412"/>
      <c r="K891" s="286"/>
      <c r="L891" s="286"/>
      <c r="M891" s="286"/>
      <c r="N891" s="286"/>
      <c r="O891" s="286"/>
      <c r="P891" s="286"/>
      <c r="Q891" s="286"/>
      <c r="R891" s="290"/>
      <c r="S891" s="400"/>
      <c r="T891" s="435"/>
      <c r="U891" s="436"/>
      <c r="V891" s="27" t="e">
        <f>VLOOKUP(A891,'PLANILHA ORÇAMENTARIA'!$A$12:$H$536,5,0)</f>
        <v>#N/A</v>
      </c>
      <c r="W891" s="27" t="e">
        <f>VLOOKUP(A891,'PLANILHA ORÇAMENTARIA'!$A$12:$H$536,4,0)</f>
        <v>#N/A</v>
      </c>
      <c r="X891" s="38"/>
    </row>
    <row r="892" spans="1:24" s="5" customFormat="1" ht="15" customHeight="1">
      <c r="A892" s="274"/>
      <c r="B892" s="302"/>
      <c r="C892" s="397"/>
      <c r="D892" s="629" t="s">
        <v>185</v>
      </c>
      <c r="E892" s="518">
        <v>13.64</v>
      </c>
      <c r="F892" s="503" t="s">
        <v>268</v>
      </c>
      <c r="G892" s="1032"/>
      <c r="H892" s="1032"/>
      <c r="I892" s="1032"/>
      <c r="J892" s="1032"/>
      <c r="K892" s="286"/>
      <c r="L892" s="286"/>
      <c r="M892" s="286"/>
      <c r="N892" s="286"/>
      <c r="O892" s="286"/>
      <c r="P892" s="286"/>
      <c r="Q892" s="286"/>
      <c r="R892" s="290"/>
      <c r="S892" s="400"/>
      <c r="T892" s="435"/>
      <c r="U892" s="436"/>
      <c r="V892" s="27" t="e">
        <f>VLOOKUP(A892,'PLANILHA ORÇAMENTARIA'!$A$12:$H$536,5,0)</f>
        <v>#N/A</v>
      </c>
      <c r="W892" s="27" t="e">
        <f>VLOOKUP(A892,'PLANILHA ORÇAMENTARIA'!$A$12:$H$536,4,0)</f>
        <v>#N/A</v>
      </c>
      <c r="X892" s="38"/>
    </row>
    <row r="893" spans="1:24" s="5" customFormat="1" ht="15" customHeight="1">
      <c r="A893" s="274"/>
      <c r="B893" s="302"/>
      <c r="C893" s="397"/>
      <c r="D893" s="474" t="s">
        <v>177</v>
      </c>
      <c r="E893" s="414">
        <f>E892</f>
        <v>13.64</v>
      </c>
      <c r="F893" s="503" t="s">
        <v>268</v>
      </c>
      <c r="G893" s="1032"/>
      <c r="H893" s="1032"/>
      <c r="I893" s="1032"/>
      <c r="J893" s="1032"/>
      <c r="K893" s="286"/>
      <c r="L893" s="286"/>
      <c r="M893" s="286"/>
      <c r="N893" s="286"/>
      <c r="O893" s="286"/>
      <c r="P893" s="286"/>
      <c r="Q893" s="286"/>
      <c r="R893" s="290"/>
      <c r="S893" s="400"/>
      <c r="T893" s="435"/>
      <c r="U893" s="436"/>
      <c r="V893" s="27" t="e">
        <f>VLOOKUP(A893,'PLANILHA ORÇAMENTARIA'!$A$12:$H$536,5,0)</f>
        <v>#N/A</v>
      </c>
      <c r="W893" s="27" t="e">
        <f>VLOOKUP(A893,'PLANILHA ORÇAMENTARIA'!$A$12:$H$536,4,0)</f>
        <v>#N/A</v>
      </c>
      <c r="X893" s="38"/>
    </row>
    <row r="894" spans="1:24" s="5" customFormat="1" ht="15" customHeight="1">
      <c r="A894" s="274"/>
      <c r="B894" s="302"/>
      <c r="C894" s="397"/>
      <c r="D894" s="1049"/>
      <c r="E894" s="400"/>
      <c r="F894" s="1031"/>
      <c r="G894" s="1032"/>
      <c r="H894" s="1032"/>
      <c r="I894" s="1032"/>
      <c r="J894" s="1032"/>
      <c r="K894" s="286"/>
      <c r="L894" s="286"/>
      <c r="M894" s="286"/>
      <c r="N894" s="286"/>
      <c r="O894" s="286"/>
      <c r="P894" s="286"/>
      <c r="Q894" s="286"/>
      <c r="R894" s="290"/>
      <c r="S894" s="400"/>
      <c r="T894" s="435"/>
      <c r="U894" s="436"/>
      <c r="V894" s="27" t="e">
        <f>VLOOKUP(A894,'PLANILHA ORÇAMENTARIA'!$A$12:$H$536,5,0)</f>
        <v>#N/A</v>
      </c>
      <c r="W894" s="27" t="e">
        <f>VLOOKUP(A894,'PLANILHA ORÇAMENTARIA'!$A$12:$H$536,4,0)</f>
        <v>#N/A</v>
      </c>
      <c r="X894" s="38"/>
    </row>
    <row r="895" spans="1:24" s="5" customFormat="1" ht="15" customHeight="1">
      <c r="A895" s="274"/>
      <c r="B895" s="302"/>
      <c r="C895" s="397"/>
      <c r="D895" s="1068" t="s">
        <v>319</v>
      </c>
      <c r="E895" s="413"/>
      <c r="F895" s="413"/>
      <c r="G895" s="1032"/>
      <c r="H895" s="1032"/>
      <c r="I895" s="1032"/>
      <c r="J895" s="1032"/>
      <c r="K895" s="286"/>
      <c r="L895" s="286"/>
      <c r="M895" s="286"/>
      <c r="N895" s="286"/>
      <c r="O895" s="286"/>
      <c r="P895" s="286"/>
      <c r="Q895" s="286"/>
      <c r="R895" s="290"/>
      <c r="S895" s="400"/>
      <c r="T895" s="435"/>
      <c r="U895" s="436"/>
      <c r="V895" s="27" t="e">
        <f>VLOOKUP(A895,'PLANILHA ORÇAMENTARIA'!$A$12:$H$536,5,0)</f>
        <v>#N/A</v>
      </c>
      <c r="W895" s="27" t="e">
        <f>VLOOKUP(A895,'PLANILHA ORÇAMENTARIA'!$A$12:$H$536,4,0)</f>
        <v>#N/A</v>
      </c>
      <c r="X895" s="38"/>
    </row>
    <row r="896" spans="1:24" s="5" customFormat="1" ht="15" customHeight="1">
      <c r="A896" s="274"/>
      <c r="B896" s="302"/>
      <c r="C896" s="397"/>
      <c r="D896" s="629" t="s">
        <v>179</v>
      </c>
      <c r="E896" s="518">
        <v>3.05</v>
      </c>
      <c r="F896" s="503" t="s">
        <v>268</v>
      </c>
      <c r="G896" s="1032"/>
      <c r="H896" s="1032"/>
      <c r="I896" s="1032"/>
      <c r="J896" s="1032"/>
      <c r="K896" s="286"/>
      <c r="L896" s="286"/>
      <c r="M896" s="286"/>
      <c r="N896" s="286"/>
      <c r="O896" s="286"/>
      <c r="P896" s="286"/>
      <c r="Q896" s="286"/>
      <c r="R896" s="290"/>
      <c r="S896" s="400"/>
      <c r="T896" s="435"/>
      <c r="U896" s="436"/>
      <c r="V896" s="27" t="e">
        <f>VLOOKUP(A896,'PLANILHA ORÇAMENTARIA'!$A$12:$H$536,5,0)</f>
        <v>#N/A</v>
      </c>
      <c r="W896" s="27" t="e">
        <f>VLOOKUP(A896,'PLANILHA ORÇAMENTARIA'!$A$12:$H$536,4,0)</f>
        <v>#N/A</v>
      </c>
      <c r="X896" s="38"/>
    </row>
    <row r="897" spans="1:24" s="5" customFormat="1" ht="15" customHeight="1">
      <c r="A897" s="274"/>
      <c r="B897" s="302"/>
      <c r="C897" s="397"/>
      <c r="D897" s="629"/>
      <c r="E897" s="518"/>
      <c r="F897" s="503"/>
      <c r="G897" s="1032"/>
      <c r="H897" s="1032"/>
      <c r="I897" s="1032"/>
      <c r="J897" s="1032"/>
      <c r="K897" s="286"/>
      <c r="L897" s="286"/>
      <c r="M897" s="286"/>
      <c r="N897" s="286"/>
      <c r="O897" s="286"/>
      <c r="P897" s="286"/>
      <c r="Q897" s="286"/>
      <c r="R897" s="290"/>
      <c r="S897" s="400"/>
      <c r="T897" s="435"/>
      <c r="U897" s="436"/>
      <c r="V897" s="27" t="e">
        <f>VLOOKUP(A897,'PLANILHA ORÇAMENTARIA'!$A$12:$H$536,5,0)</f>
        <v>#N/A</v>
      </c>
      <c r="W897" s="27" t="e">
        <f>VLOOKUP(A897,'PLANILHA ORÇAMENTARIA'!$A$12:$H$536,4,0)</f>
        <v>#N/A</v>
      </c>
      <c r="X897" s="38"/>
    </row>
    <row r="898" spans="1:24" s="5" customFormat="1" ht="15" customHeight="1">
      <c r="A898" s="274"/>
      <c r="B898" s="302"/>
      <c r="C898" s="397"/>
      <c r="D898" s="474" t="s">
        <v>177</v>
      </c>
      <c r="E898" s="414">
        <f>E896</f>
        <v>3.05</v>
      </c>
      <c r="F898" s="503" t="s">
        <v>268</v>
      </c>
      <c r="G898" s="1032"/>
      <c r="H898" s="1032"/>
      <c r="I898" s="1032"/>
      <c r="J898" s="1032"/>
      <c r="K898" s="286"/>
      <c r="L898" s="286"/>
      <c r="M898" s="286"/>
      <c r="N898" s="286"/>
      <c r="O898" s="286"/>
      <c r="P898" s="286"/>
      <c r="Q898" s="286"/>
      <c r="R898" s="290"/>
      <c r="S898" s="400"/>
      <c r="T898" s="435"/>
      <c r="U898" s="436"/>
      <c r="V898" s="27" t="e">
        <f>VLOOKUP(A898,'PLANILHA ORÇAMENTARIA'!$A$12:$H$536,5,0)</f>
        <v>#N/A</v>
      </c>
      <c r="W898" s="27" t="e">
        <f>VLOOKUP(A898,'PLANILHA ORÇAMENTARIA'!$A$12:$H$536,4,0)</f>
        <v>#N/A</v>
      </c>
      <c r="X898" s="38"/>
    </row>
    <row r="899" spans="1:24" s="5" customFormat="1" ht="15" customHeight="1">
      <c r="A899" s="274"/>
      <c r="B899" s="302"/>
      <c r="C899" s="397"/>
      <c r="D899" s="1049"/>
      <c r="E899" s="400"/>
      <c r="F899" s="1031"/>
      <c r="G899" s="1032"/>
      <c r="H899" s="1032"/>
      <c r="I899" s="1032"/>
      <c r="J899" s="1032"/>
      <c r="K899" s="286"/>
      <c r="L899" s="286"/>
      <c r="M899" s="286"/>
      <c r="N899" s="286"/>
      <c r="O899" s="286"/>
      <c r="P899" s="286"/>
      <c r="Q899" s="286"/>
      <c r="R899" s="290"/>
      <c r="S899" s="400"/>
      <c r="T899" s="435"/>
      <c r="U899" s="436"/>
      <c r="V899" s="27" t="e">
        <f>VLOOKUP(A899,'PLANILHA ORÇAMENTARIA'!$A$12:$H$536,5,0)</f>
        <v>#N/A</v>
      </c>
      <c r="W899" s="27" t="e">
        <f>VLOOKUP(A899,'PLANILHA ORÇAMENTARIA'!$A$12:$H$536,4,0)</f>
        <v>#N/A</v>
      </c>
      <c r="X899" s="38"/>
    </row>
    <row r="900" spans="1:24" s="5" customFormat="1" ht="15" customHeight="1">
      <c r="A900" s="274"/>
      <c r="B900" s="302"/>
      <c r="C900" s="397"/>
      <c r="D900" s="1068" t="s">
        <v>320</v>
      </c>
      <c r="E900" s="413"/>
      <c r="F900" s="413"/>
      <c r="G900" s="1032"/>
      <c r="H900" s="1032"/>
      <c r="I900" s="1032"/>
      <c r="J900" s="1032"/>
      <c r="K900" s="286"/>
      <c r="L900" s="286"/>
      <c r="M900" s="286"/>
      <c r="N900" s="286"/>
      <c r="O900" s="286"/>
      <c r="P900" s="286"/>
      <c r="Q900" s="286"/>
      <c r="R900" s="290"/>
      <c r="S900" s="400"/>
      <c r="T900" s="435"/>
      <c r="U900" s="436"/>
      <c r="V900" s="27" t="e">
        <f>VLOOKUP(A900,'PLANILHA ORÇAMENTARIA'!$A$12:$H$536,5,0)</f>
        <v>#N/A</v>
      </c>
      <c r="W900" s="27" t="e">
        <f>VLOOKUP(A900,'PLANILHA ORÇAMENTARIA'!$A$12:$H$536,4,0)</f>
        <v>#N/A</v>
      </c>
      <c r="X900" s="38"/>
    </row>
    <row r="901" spans="1:24" s="5" customFormat="1" ht="15" customHeight="1">
      <c r="A901" s="274"/>
      <c r="B901" s="302"/>
      <c r="C901" s="397"/>
      <c r="D901" s="629" t="s">
        <v>179</v>
      </c>
      <c r="E901" s="518">
        <v>21.15</v>
      </c>
      <c r="F901" s="503" t="s">
        <v>268</v>
      </c>
      <c r="G901" s="1032"/>
      <c r="H901" s="1032"/>
      <c r="I901" s="1032"/>
      <c r="J901" s="1032"/>
      <c r="K901" s="286"/>
      <c r="L901" s="286"/>
      <c r="M901" s="286"/>
      <c r="N901" s="286"/>
      <c r="O901" s="286"/>
      <c r="P901" s="286"/>
      <c r="Q901" s="286"/>
      <c r="R901" s="290"/>
      <c r="S901" s="400"/>
      <c r="T901" s="435"/>
      <c r="U901" s="436"/>
      <c r="V901" s="27" t="e">
        <f>VLOOKUP(A901,'PLANILHA ORÇAMENTARIA'!$A$12:$H$536,5,0)</f>
        <v>#N/A</v>
      </c>
      <c r="W901" s="27" t="e">
        <f>VLOOKUP(A901,'PLANILHA ORÇAMENTARIA'!$A$12:$H$536,4,0)</f>
        <v>#N/A</v>
      </c>
      <c r="X901" s="38"/>
    </row>
    <row r="902" spans="1:24" s="5" customFormat="1" ht="15" customHeight="1">
      <c r="A902" s="274"/>
      <c r="B902" s="302"/>
      <c r="C902" s="397"/>
      <c r="D902" s="629"/>
      <c r="E902" s="518"/>
      <c r="F902" s="503"/>
      <c r="G902" s="1032"/>
      <c r="H902" s="1032"/>
      <c r="I902" s="1032"/>
      <c r="J902" s="1032"/>
      <c r="K902" s="286"/>
      <c r="L902" s="286"/>
      <c r="M902" s="286"/>
      <c r="N902" s="286"/>
      <c r="O902" s="286"/>
      <c r="P902" s="286"/>
      <c r="Q902" s="286"/>
      <c r="R902" s="290"/>
      <c r="S902" s="400"/>
      <c r="T902" s="435"/>
      <c r="U902" s="436"/>
      <c r="V902" s="27" t="e">
        <f>VLOOKUP(A902,'PLANILHA ORÇAMENTARIA'!$A$12:$H$536,5,0)</f>
        <v>#N/A</v>
      </c>
      <c r="W902" s="27" t="e">
        <f>VLOOKUP(A902,'PLANILHA ORÇAMENTARIA'!$A$12:$H$536,4,0)</f>
        <v>#N/A</v>
      </c>
      <c r="X902" s="38"/>
    </row>
    <row r="903" spans="1:24" s="5" customFormat="1" ht="15" customHeight="1">
      <c r="A903" s="274"/>
      <c r="B903" s="302"/>
      <c r="C903" s="397"/>
      <c r="D903" s="474" t="s">
        <v>177</v>
      </c>
      <c r="E903" s="414">
        <f>E901</f>
        <v>21.15</v>
      </c>
      <c r="F903" s="503" t="s">
        <v>268</v>
      </c>
      <c r="G903" s="1032"/>
      <c r="H903" s="1032"/>
      <c r="I903" s="1032"/>
      <c r="J903" s="1032"/>
      <c r="K903" s="286"/>
      <c r="L903" s="286"/>
      <c r="M903" s="286"/>
      <c r="N903" s="286"/>
      <c r="O903" s="286"/>
      <c r="P903" s="286"/>
      <c r="Q903" s="286"/>
      <c r="R903" s="290"/>
      <c r="S903" s="400"/>
      <c r="T903" s="435"/>
      <c r="U903" s="436"/>
      <c r="V903" s="27" t="e">
        <f>VLOOKUP(A903,'PLANILHA ORÇAMENTARIA'!$A$12:$H$536,5,0)</f>
        <v>#N/A</v>
      </c>
      <c r="W903" s="27" t="e">
        <f>VLOOKUP(A903,'PLANILHA ORÇAMENTARIA'!$A$12:$H$536,4,0)</f>
        <v>#N/A</v>
      </c>
      <c r="X903" s="38"/>
    </row>
    <row r="904" spans="1:24" s="5" customFormat="1" ht="15" customHeight="1">
      <c r="A904" s="274"/>
      <c r="B904" s="302"/>
      <c r="C904" s="397"/>
      <c r="D904" s="1049"/>
      <c r="E904" s="400"/>
      <c r="F904" s="1031"/>
      <c r="G904" s="1032"/>
      <c r="H904" s="1032"/>
      <c r="I904" s="1032"/>
      <c r="J904" s="1032"/>
      <c r="K904" s="286"/>
      <c r="L904" s="286"/>
      <c r="M904" s="286"/>
      <c r="N904" s="286"/>
      <c r="O904" s="286"/>
      <c r="P904" s="286"/>
      <c r="Q904" s="286"/>
      <c r="R904" s="290"/>
      <c r="S904" s="400"/>
      <c r="T904" s="435"/>
      <c r="U904" s="436"/>
      <c r="V904" s="27" t="e">
        <f>VLOOKUP(A904,'PLANILHA ORÇAMENTARIA'!$A$12:$H$536,5,0)</f>
        <v>#N/A</v>
      </c>
      <c r="W904" s="27" t="e">
        <f>VLOOKUP(A904,'PLANILHA ORÇAMENTARIA'!$A$12:$H$536,4,0)</f>
        <v>#N/A</v>
      </c>
      <c r="X904" s="38"/>
    </row>
    <row r="905" spans="1:24" s="5" customFormat="1" ht="15" customHeight="1">
      <c r="A905" s="274"/>
      <c r="B905" s="302"/>
      <c r="C905" s="397"/>
      <c r="D905" s="1068" t="s">
        <v>321</v>
      </c>
      <c r="E905" s="413"/>
      <c r="F905" s="413"/>
      <c r="G905" s="1032"/>
      <c r="H905" s="1032"/>
      <c r="I905" s="1032"/>
      <c r="J905" s="1032"/>
      <c r="K905" s="286"/>
      <c r="L905" s="286"/>
      <c r="M905" s="286"/>
      <c r="N905" s="286"/>
      <c r="O905" s="286"/>
      <c r="P905" s="286"/>
      <c r="Q905" s="286"/>
      <c r="R905" s="290"/>
      <c r="S905" s="400"/>
      <c r="T905" s="435"/>
      <c r="U905" s="436"/>
      <c r="V905" s="27" t="e">
        <f>VLOOKUP(A905,'PLANILHA ORÇAMENTARIA'!$A$12:$H$536,5,0)</f>
        <v>#N/A</v>
      </c>
      <c r="W905" s="27" t="e">
        <f>VLOOKUP(A905,'PLANILHA ORÇAMENTARIA'!$A$12:$H$536,4,0)</f>
        <v>#N/A</v>
      </c>
      <c r="X905" s="38"/>
    </row>
    <row r="906" spans="1:24" s="5" customFormat="1" ht="15" customHeight="1">
      <c r="A906" s="274"/>
      <c r="B906" s="302"/>
      <c r="C906" s="397"/>
      <c r="D906" s="629" t="s">
        <v>179</v>
      </c>
      <c r="E906" s="518">
        <v>14.38</v>
      </c>
      <c r="F906" s="503" t="s">
        <v>268</v>
      </c>
      <c r="G906" s="1032"/>
      <c r="H906" s="1032"/>
      <c r="I906" s="1032"/>
      <c r="J906" s="1032"/>
      <c r="K906" s="286"/>
      <c r="L906" s="286"/>
      <c r="M906" s="286"/>
      <c r="N906" s="286"/>
      <c r="O906" s="286"/>
      <c r="P906" s="286"/>
      <c r="Q906" s="286"/>
      <c r="R906" s="290"/>
      <c r="S906" s="400"/>
      <c r="T906" s="435"/>
      <c r="U906" s="436"/>
      <c r="V906" s="27" t="e">
        <f>VLOOKUP(A906,'PLANILHA ORÇAMENTARIA'!$A$12:$H$536,5,0)</f>
        <v>#N/A</v>
      </c>
      <c r="W906" s="27" t="e">
        <f>VLOOKUP(A906,'PLANILHA ORÇAMENTARIA'!$A$12:$H$536,4,0)</f>
        <v>#N/A</v>
      </c>
      <c r="X906" s="38"/>
    </row>
    <row r="907" spans="1:24" s="5" customFormat="1" ht="15" customHeight="1">
      <c r="A907" s="274"/>
      <c r="B907" s="302"/>
      <c r="C907" s="397"/>
      <c r="D907" s="629"/>
      <c r="E907" s="518"/>
      <c r="F907" s="503"/>
      <c r="G907" s="1032"/>
      <c r="H907" s="1032"/>
      <c r="I907" s="1032"/>
      <c r="J907" s="1032"/>
      <c r="K907" s="286"/>
      <c r="L907" s="286"/>
      <c r="M907" s="286"/>
      <c r="N907" s="286"/>
      <c r="O907" s="286"/>
      <c r="P907" s="286"/>
      <c r="Q907" s="286"/>
      <c r="R907" s="290"/>
      <c r="S907" s="400"/>
      <c r="T907" s="435"/>
      <c r="U907" s="436"/>
      <c r="V907" s="27" t="e">
        <f>VLOOKUP(A907,'PLANILHA ORÇAMENTARIA'!$A$12:$H$536,5,0)</f>
        <v>#N/A</v>
      </c>
      <c r="W907" s="27" t="e">
        <f>VLOOKUP(A907,'PLANILHA ORÇAMENTARIA'!$A$12:$H$536,4,0)</f>
        <v>#N/A</v>
      </c>
      <c r="X907" s="38"/>
    </row>
    <row r="908" spans="1:24" s="5" customFormat="1" ht="15" customHeight="1">
      <c r="A908" s="274"/>
      <c r="B908" s="302"/>
      <c r="C908" s="397"/>
      <c r="D908" s="474" t="s">
        <v>177</v>
      </c>
      <c r="E908" s="414">
        <f>E906</f>
        <v>14.38</v>
      </c>
      <c r="F908" s="503" t="s">
        <v>268</v>
      </c>
      <c r="G908" s="1032"/>
      <c r="H908" s="1032"/>
      <c r="I908" s="1032"/>
      <c r="J908" s="1032"/>
      <c r="K908" s="286"/>
      <c r="L908" s="286"/>
      <c r="M908" s="286"/>
      <c r="N908" s="286"/>
      <c r="O908" s="286"/>
      <c r="P908" s="286"/>
      <c r="Q908" s="286"/>
      <c r="R908" s="290"/>
      <c r="S908" s="400"/>
      <c r="T908" s="435"/>
      <c r="U908" s="436"/>
      <c r="V908" s="27" t="e">
        <f>VLOOKUP(A908,'PLANILHA ORÇAMENTARIA'!$A$12:$H$536,5,0)</f>
        <v>#N/A</v>
      </c>
      <c r="W908" s="27" t="e">
        <f>VLOOKUP(A908,'PLANILHA ORÇAMENTARIA'!$A$12:$H$536,4,0)</f>
        <v>#N/A</v>
      </c>
      <c r="X908" s="38"/>
    </row>
    <row r="909" spans="1:24" s="5" customFormat="1" ht="15" customHeight="1">
      <c r="A909" s="274"/>
      <c r="B909" s="302"/>
      <c r="C909" s="397"/>
      <c r="D909" s="1049"/>
      <c r="E909" s="400"/>
      <c r="F909" s="1031"/>
      <c r="G909" s="1032"/>
      <c r="H909" s="1032"/>
      <c r="I909" s="1032"/>
      <c r="J909" s="1032"/>
      <c r="K909" s="286"/>
      <c r="L909" s="286"/>
      <c r="M909" s="286"/>
      <c r="N909" s="286"/>
      <c r="O909" s="286"/>
      <c r="P909" s="286"/>
      <c r="Q909" s="286"/>
      <c r="R909" s="290"/>
      <c r="S909" s="400"/>
      <c r="T909" s="435"/>
      <c r="U909" s="436"/>
      <c r="V909" s="27" t="e">
        <f>VLOOKUP(A909,'PLANILHA ORÇAMENTARIA'!$A$12:$H$536,5,0)</f>
        <v>#N/A</v>
      </c>
      <c r="W909" s="27" t="e">
        <f>VLOOKUP(A909,'PLANILHA ORÇAMENTARIA'!$A$12:$H$536,4,0)</f>
        <v>#N/A</v>
      </c>
      <c r="X909" s="38"/>
    </row>
    <row r="910" spans="1:24" s="5" customFormat="1" ht="15" customHeight="1">
      <c r="A910" s="274"/>
      <c r="B910" s="302"/>
      <c r="C910" s="397"/>
      <c r="D910" s="1068" t="s">
        <v>299</v>
      </c>
      <c r="E910" s="413"/>
      <c r="F910" s="413"/>
      <c r="G910" s="1032"/>
      <c r="H910" s="1032"/>
      <c r="I910" s="1032"/>
      <c r="J910" s="1032"/>
      <c r="K910" s="286"/>
      <c r="L910" s="286"/>
      <c r="M910" s="286"/>
      <c r="N910" s="286"/>
      <c r="O910" s="286"/>
      <c r="P910" s="286"/>
      <c r="Q910" s="286"/>
      <c r="R910" s="290"/>
      <c r="S910" s="400"/>
      <c r="T910" s="435"/>
      <c r="U910" s="436"/>
      <c r="V910" s="27" t="e">
        <f>VLOOKUP(A910,'PLANILHA ORÇAMENTARIA'!$A$12:$H$536,5,0)</f>
        <v>#N/A</v>
      </c>
      <c r="W910" s="27" t="e">
        <f>VLOOKUP(A910,'PLANILHA ORÇAMENTARIA'!$A$12:$H$536,4,0)</f>
        <v>#N/A</v>
      </c>
      <c r="X910" s="38"/>
    </row>
    <row r="911" spans="1:24" s="5" customFormat="1" ht="15" customHeight="1">
      <c r="A911" s="274"/>
      <c r="B911" s="302"/>
      <c r="C911" s="397"/>
      <c r="D911" s="629" t="s">
        <v>179</v>
      </c>
      <c r="E911" s="518">
        <v>28.45</v>
      </c>
      <c r="F911" s="503" t="s">
        <v>268</v>
      </c>
      <c r="G911" s="1032"/>
      <c r="H911" s="1032"/>
      <c r="I911" s="1032"/>
      <c r="J911" s="1032"/>
      <c r="K911" s="286"/>
      <c r="L911" s="286"/>
      <c r="M911" s="286"/>
      <c r="N911" s="286"/>
      <c r="O911" s="286"/>
      <c r="P911" s="286"/>
      <c r="Q911" s="286"/>
      <c r="R911" s="290"/>
      <c r="S911" s="400"/>
      <c r="T911" s="435"/>
      <c r="U911" s="436"/>
      <c r="V911" s="27" t="e">
        <f>VLOOKUP(A911,'PLANILHA ORÇAMENTARIA'!$A$12:$H$536,5,0)</f>
        <v>#N/A</v>
      </c>
      <c r="W911" s="27" t="e">
        <f>VLOOKUP(A911,'PLANILHA ORÇAMENTARIA'!$A$12:$H$536,4,0)</f>
        <v>#N/A</v>
      </c>
      <c r="X911" s="38"/>
    </row>
    <row r="912" spans="1:24" s="5" customFormat="1" ht="15" customHeight="1">
      <c r="A912" s="274"/>
      <c r="B912" s="302"/>
      <c r="C912" s="397"/>
      <c r="D912" s="1049"/>
      <c r="E912" s="400"/>
      <c r="F912" s="1031"/>
      <c r="G912" s="1032"/>
      <c r="H912" s="1032"/>
      <c r="I912" s="1032"/>
      <c r="J912" s="1032"/>
      <c r="K912" s="286"/>
      <c r="L912" s="286"/>
      <c r="M912" s="286"/>
      <c r="N912" s="286"/>
      <c r="O912" s="286"/>
      <c r="P912" s="286"/>
      <c r="Q912" s="286"/>
      <c r="R912" s="290"/>
      <c r="S912" s="400"/>
      <c r="T912" s="435"/>
      <c r="U912" s="436"/>
      <c r="V912" s="27" t="e">
        <f>VLOOKUP(A912,'PLANILHA ORÇAMENTARIA'!$A$12:$H$536,5,0)</f>
        <v>#N/A</v>
      </c>
      <c r="W912" s="27" t="e">
        <f>VLOOKUP(A912,'PLANILHA ORÇAMENTARIA'!$A$12:$H$536,4,0)</f>
        <v>#N/A</v>
      </c>
      <c r="X912" s="38"/>
    </row>
    <row r="913" spans="1:24" s="5" customFormat="1" ht="15" customHeight="1">
      <c r="A913" s="274"/>
      <c r="B913" s="302"/>
      <c r="C913" s="397"/>
      <c r="D913" s="474" t="s">
        <v>177</v>
      </c>
      <c r="E913" s="414">
        <f>E911</f>
        <v>28.45</v>
      </c>
      <c r="F913" s="503" t="s">
        <v>268</v>
      </c>
      <c r="G913" s="1032"/>
      <c r="H913" s="1032"/>
      <c r="I913" s="1032"/>
      <c r="J913" s="1032"/>
      <c r="K913" s="286"/>
      <c r="L913" s="286"/>
      <c r="M913" s="286"/>
      <c r="N913" s="286"/>
      <c r="O913" s="286"/>
      <c r="P913" s="286"/>
      <c r="Q913" s="286"/>
      <c r="R913" s="290"/>
      <c r="S913" s="400"/>
      <c r="T913" s="435"/>
      <c r="U913" s="436"/>
      <c r="V913" s="27" t="e">
        <f>VLOOKUP(A913,'PLANILHA ORÇAMENTARIA'!$A$12:$H$536,5,0)</f>
        <v>#N/A</v>
      </c>
      <c r="W913" s="27" t="e">
        <f>VLOOKUP(A913,'PLANILHA ORÇAMENTARIA'!$A$12:$H$536,4,0)</f>
        <v>#N/A</v>
      </c>
      <c r="X913" s="38"/>
    </row>
    <row r="914" spans="1:24" s="5" customFormat="1" ht="15" customHeight="1">
      <c r="A914" s="274"/>
      <c r="B914" s="302"/>
      <c r="C914" s="397"/>
      <c r="D914" s="1049"/>
      <c r="E914" s="400"/>
      <c r="F914" s="1031"/>
      <c r="G914" s="1032"/>
      <c r="H914" s="1032"/>
      <c r="I914" s="1032"/>
      <c r="J914" s="1032"/>
      <c r="K914" s="286"/>
      <c r="L914" s="286"/>
      <c r="M914" s="286"/>
      <c r="N914" s="286"/>
      <c r="O914" s="286"/>
      <c r="P914" s="286"/>
      <c r="Q914" s="286"/>
      <c r="R914" s="290"/>
      <c r="S914" s="400"/>
      <c r="T914" s="435"/>
      <c r="U914" s="436"/>
      <c r="V914" s="27" t="e">
        <f>VLOOKUP(A914,'PLANILHA ORÇAMENTARIA'!$A$12:$H$536,5,0)</f>
        <v>#N/A</v>
      </c>
      <c r="W914" s="27" t="e">
        <f>VLOOKUP(A914,'PLANILHA ORÇAMENTARIA'!$A$12:$H$536,4,0)</f>
        <v>#N/A</v>
      </c>
      <c r="X914" s="38"/>
    </row>
    <row r="915" spans="1:24" s="5" customFormat="1" ht="15" customHeight="1">
      <c r="A915" s="274"/>
      <c r="B915" s="302"/>
      <c r="C915" s="397"/>
      <c r="D915" s="1068" t="s">
        <v>322</v>
      </c>
      <c r="E915" s="413"/>
      <c r="F915" s="413"/>
      <c r="G915" s="1032"/>
      <c r="H915" s="1032"/>
      <c r="I915" s="1032"/>
      <c r="J915" s="1032"/>
      <c r="K915" s="286"/>
      <c r="L915" s="286"/>
      <c r="M915" s="286"/>
      <c r="N915" s="286"/>
      <c r="O915" s="286"/>
      <c r="P915" s="286"/>
      <c r="Q915" s="286"/>
      <c r="R915" s="290"/>
      <c r="S915" s="400"/>
      <c r="T915" s="435"/>
      <c r="U915" s="436"/>
      <c r="V915" s="27" t="e">
        <f>VLOOKUP(A915,'PLANILHA ORÇAMENTARIA'!$A$12:$H$536,5,0)</f>
        <v>#N/A</v>
      </c>
      <c r="W915" s="27" t="e">
        <f>VLOOKUP(A915,'PLANILHA ORÇAMENTARIA'!$A$12:$H$536,4,0)</f>
        <v>#N/A</v>
      </c>
      <c r="X915" s="38"/>
    </row>
    <row r="916" spans="1:24" s="5" customFormat="1" ht="15" customHeight="1">
      <c r="A916" s="274"/>
      <c r="B916" s="302"/>
      <c r="C916" s="397"/>
      <c r="D916" s="629" t="s">
        <v>179</v>
      </c>
      <c r="E916" s="518">
        <v>8.64</v>
      </c>
      <c r="F916" s="503" t="s">
        <v>268</v>
      </c>
      <c r="G916" s="1032"/>
      <c r="H916" s="1032"/>
      <c r="I916" s="1032"/>
      <c r="J916" s="1032"/>
      <c r="K916" s="286"/>
      <c r="L916" s="286"/>
      <c r="M916" s="286"/>
      <c r="N916" s="286"/>
      <c r="O916" s="286"/>
      <c r="P916" s="286"/>
      <c r="Q916" s="286"/>
      <c r="R916" s="290"/>
      <c r="S916" s="400"/>
      <c r="T916" s="435"/>
      <c r="U916" s="436"/>
      <c r="V916" s="27" t="e">
        <f>VLOOKUP(A916,'PLANILHA ORÇAMENTARIA'!$A$12:$H$536,5,0)</f>
        <v>#N/A</v>
      </c>
      <c r="W916" s="27" t="e">
        <f>VLOOKUP(A916,'PLANILHA ORÇAMENTARIA'!$A$12:$H$536,4,0)</f>
        <v>#N/A</v>
      </c>
      <c r="X916" s="38"/>
    </row>
    <row r="917" spans="1:24" s="5" customFormat="1" ht="15" customHeight="1">
      <c r="A917" s="274"/>
      <c r="B917" s="302"/>
      <c r="C917" s="397"/>
      <c r="D917" s="1049"/>
      <c r="E917" s="400"/>
      <c r="F917" s="1031"/>
      <c r="G917" s="1032"/>
      <c r="H917" s="1032"/>
      <c r="I917" s="1032"/>
      <c r="J917" s="1032"/>
      <c r="K917" s="286"/>
      <c r="L917" s="286"/>
      <c r="M917" s="286"/>
      <c r="N917" s="286"/>
      <c r="O917" s="286"/>
      <c r="P917" s="286"/>
      <c r="Q917" s="286"/>
      <c r="R917" s="290"/>
      <c r="S917" s="400"/>
      <c r="T917" s="435"/>
      <c r="U917" s="436"/>
      <c r="V917" s="27" t="e">
        <f>VLOOKUP(A917,'PLANILHA ORÇAMENTARIA'!$A$12:$H$536,5,0)</f>
        <v>#N/A</v>
      </c>
      <c r="W917" s="27" t="e">
        <f>VLOOKUP(A917,'PLANILHA ORÇAMENTARIA'!$A$12:$H$536,4,0)</f>
        <v>#N/A</v>
      </c>
      <c r="X917" s="38"/>
    </row>
    <row r="918" spans="1:24" s="5" customFormat="1" ht="15" customHeight="1">
      <c r="A918" s="274"/>
      <c r="B918" s="302"/>
      <c r="C918" s="397"/>
      <c r="D918" s="474" t="s">
        <v>177</v>
      </c>
      <c r="E918" s="414">
        <f>E916</f>
        <v>8.64</v>
      </c>
      <c r="F918" s="503" t="s">
        <v>268</v>
      </c>
      <c r="G918" s="1032"/>
      <c r="H918" s="1032"/>
      <c r="I918" s="1032"/>
      <c r="J918" s="1032"/>
      <c r="K918" s="286"/>
      <c r="L918" s="286"/>
      <c r="M918" s="286"/>
      <c r="N918" s="286"/>
      <c r="O918" s="286"/>
      <c r="P918" s="286"/>
      <c r="Q918" s="286"/>
      <c r="R918" s="290"/>
      <c r="S918" s="400"/>
      <c r="T918" s="435"/>
      <c r="U918" s="436"/>
      <c r="V918" s="27" t="e">
        <f>VLOOKUP(A918,'PLANILHA ORÇAMENTARIA'!$A$12:$H$536,5,0)</f>
        <v>#N/A</v>
      </c>
      <c r="W918" s="27" t="e">
        <f>VLOOKUP(A918,'PLANILHA ORÇAMENTARIA'!$A$12:$H$536,4,0)</f>
        <v>#N/A</v>
      </c>
      <c r="X918" s="38"/>
    </row>
    <row r="919" spans="1:24" s="5" customFormat="1" ht="15" customHeight="1">
      <c r="A919" s="274"/>
      <c r="B919" s="302"/>
      <c r="C919" s="397"/>
      <c r="D919" s="1148"/>
      <c r="E919" s="615"/>
      <c r="F919" s="585"/>
      <c r="G919" s="1032"/>
      <c r="H919" s="1032"/>
      <c r="I919" s="1032"/>
      <c r="J919" s="1032"/>
      <c r="K919" s="286"/>
      <c r="L919" s="286"/>
      <c r="M919" s="286"/>
      <c r="N919" s="286"/>
      <c r="O919" s="286"/>
      <c r="P919" s="286"/>
      <c r="Q919" s="286"/>
      <c r="R919" s="290"/>
      <c r="S919" s="400"/>
      <c r="T919" s="435"/>
      <c r="U919" s="436"/>
      <c r="V919" s="27" t="e">
        <f>VLOOKUP(A919,'PLANILHA ORÇAMENTARIA'!$A$12:$H$536,5,0)</f>
        <v>#N/A</v>
      </c>
      <c r="W919" s="27" t="e">
        <f>VLOOKUP(A919,'PLANILHA ORÇAMENTARIA'!$A$12:$H$536,4,0)</f>
        <v>#N/A</v>
      </c>
      <c r="X919" s="38"/>
    </row>
    <row r="920" spans="1:24" s="5" customFormat="1" ht="15" customHeight="1">
      <c r="A920" s="274"/>
      <c r="B920" s="302"/>
      <c r="C920" s="397"/>
      <c r="D920" s="1148"/>
      <c r="E920" s="615"/>
      <c r="F920" s="585"/>
      <c r="G920" s="1032"/>
      <c r="H920" s="1032"/>
      <c r="I920" s="1032"/>
      <c r="J920" s="1032"/>
      <c r="K920" s="286"/>
      <c r="L920" s="286"/>
      <c r="M920" s="286"/>
      <c r="N920" s="286"/>
      <c r="O920" s="286"/>
      <c r="P920" s="286"/>
      <c r="Q920" s="286"/>
      <c r="R920" s="290"/>
      <c r="S920" s="400"/>
      <c r="T920" s="435"/>
      <c r="U920" s="436"/>
      <c r="V920" s="27" t="e">
        <f>VLOOKUP(A920,'PLANILHA ORÇAMENTARIA'!$A$12:$H$536,5,0)</f>
        <v>#N/A</v>
      </c>
      <c r="W920" s="27" t="e">
        <f>VLOOKUP(A920,'PLANILHA ORÇAMENTARIA'!$A$12:$H$536,4,0)</f>
        <v>#N/A</v>
      </c>
      <c r="X920" s="38"/>
    </row>
    <row r="921" spans="1:24" s="5" customFormat="1" ht="15" customHeight="1">
      <c r="A921" s="268" t="s">
        <v>908</v>
      </c>
      <c r="B921" s="644" t="s">
        <v>47</v>
      </c>
      <c r="C921" s="260">
        <v>103077</v>
      </c>
      <c r="D921" s="593" t="s">
        <v>1139</v>
      </c>
      <c r="E921" s="484"/>
      <c r="F921" s="485"/>
      <c r="G921" s="486"/>
      <c r="H921" s="487"/>
      <c r="I921" s="487"/>
      <c r="J921" s="487"/>
      <c r="K921" s="487"/>
      <c r="L921" s="487"/>
      <c r="M921" s="487"/>
      <c r="N921" s="487"/>
      <c r="O921" s="487"/>
      <c r="P921" s="487"/>
      <c r="Q921" s="487"/>
      <c r="R921" s="488"/>
      <c r="S921" s="489"/>
      <c r="T921" s="490" t="s">
        <v>51</v>
      </c>
      <c r="U921" s="491">
        <f>S922</f>
        <v>216.09399999999999</v>
      </c>
      <c r="V921" s="27" t="str">
        <f>VLOOKUP(A921,'PLANILHA ORÇAMENTARIA'!$A$12:$H$536,5,0)</f>
        <v>M2</v>
      </c>
      <c r="W921" s="27" t="str">
        <f>VLOOKUP(A921,'PLANILHA ORÇAMENTARIA'!$A$12:$H$536,4,0)</f>
        <v>EXECUÇÃO DE LAJE SOBRE SOLO, ESPESSURA DE 15 CM, FCK = 30 MPA, COM USO DE FORMAS EM MADEIRA SERRADA. AF_09/2021</v>
      </c>
      <c r="X921" s="38"/>
    </row>
    <row r="922" spans="1:24" s="5" customFormat="1" ht="15" customHeight="1">
      <c r="A922" s="274"/>
      <c r="B922" s="644"/>
      <c r="C922" s="645"/>
      <c r="D922" s="633"/>
      <c r="E922" s="399"/>
      <c r="F922" s="1045"/>
      <c r="G922" s="1032"/>
      <c r="H922" s="1032"/>
      <c r="I922" s="1032"/>
      <c r="J922" s="1032"/>
      <c r="K922" s="286"/>
      <c r="L922" s="286"/>
      <c r="M922" s="286"/>
      <c r="N922" s="286"/>
      <c r="O922" s="286"/>
      <c r="P922" s="286"/>
      <c r="Q922" s="286"/>
      <c r="R922" s="355" t="s">
        <v>177</v>
      </c>
      <c r="S922" s="512">
        <f>SUM(E926,E931,E936,E940,E945,E950)</f>
        <v>216.09399999999999</v>
      </c>
      <c r="T922" s="435"/>
      <c r="U922" s="436"/>
      <c r="V922" s="27" t="e">
        <f>VLOOKUP(A922,'PLANILHA ORÇAMENTARIA'!$A$12:$H$536,5,0)</f>
        <v>#N/A</v>
      </c>
      <c r="W922" s="27" t="e">
        <f>VLOOKUP(A922,'PLANILHA ORÇAMENTARIA'!$A$12:$H$536,4,0)</f>
        <v>#N/A</v>
      </c>
      <c r="X922" s="38"/>
    </row>
    <row r="923" spans="1:24" s="5" customFormat="1" ht="18">
      <c r="A923" s="569"/>
      <c r="B923" s="428"/>
      <c r="C923" s="429"/>
      <c r="D923" s="1068" t="s">
        <v>1137</v>
      </c>
      <c r="E923" s="413"/>
      <c r="F923" s="413"/>
      <c r="G923" s="1032"/>
      <c r="H923" s="1032"/>
      <c r="I923" s="1032"/>
      <c r="J923" s="1032"/>
      <c r="K923" s="286"/>
      <c r="L923" s="286"/>
      <c r="M923" s="286"/>
      <c r="N923" s="286"/>
      <c r="O923" s="286"/>
      <c r="P923" s="286"/>
      <c r="Q923" s="286"/>
      <c r="R923" s="290"/>
      <c r="S923" s="400"/>
      <c r="T923" s="435"/>
      <c r="U923" s="436"/>
      <c r="V923" s="27" t="e">
        <f>VLOOKUP(A923,'PLANILHA ORÇAMENTARIA'!$A$12:$H$536,5,0)</f>
        <v>#N/A</v>
      </c>
      <c r="W923" s="27" t="e">
        <f>VLOOKUP(A923,'PLANILHA ORÇAMENTARIA'!$A$12:$H$536,4,0)</f>
        <v>#N/A</v>
      </c>
      <c r="X923" s="38"/>
    </row>
    <row r="924" spans="1:24" s="5" customFormat="1" ht="15" customHeight="1">
      <c r="A924" s="569"/>
      <c r="B924" s="428"/>
      <c r="C924" s="429"/>
      <c r="D924" s="629" t="s">
        <v>179</v>
      </c>
      <c r="E924" s="518">
        <f>10.25*1.1</f>
        <v>11.275</v>
      </c>
      <c r="F924" s="503" t="s">
        <v>268</v>
      </c>
      <c r="G924" s="1032"/>
      <c r="H924" s="1032"/>
      <c r="I924" s="1032"/>
      <c r="J924" s="1032"/>
      <c r="K924" s="286"/>
      <c r="L924" s="286"/>
      <c r="M924" s="286"/>
      <c r="N924" s="286"/>
      <c r="O924" s="286"/>
      <c r="P924" s="286"/>
      <c r="Q924" s="286"/>
      <c r="R924" s="290"/>
      <c r="S924" s="400"/>
      <c r="T924" s="435"/>
      <c r="U924" s="436"/>
      <c r="V924" s="27" t="e">
        <f>VLOOKUP(A924,'PLANILHA ORÇAMENTARIA'!$A$12:$H$536,5,0)</f>
        <v>#N/A</v>
      </c>
      <c r="W924" s="27" t="e">
        <f>VLOOKUP(A924,'PLANILHA ORÇAMENTARIA'!$A$12:$H$536,4,0)</f>
        <v>#N/A</v>
      </c>
      <c r="X924" s="38"/>
    </row>
    <row r="925" spans="1:24" s="5" customFormat="1" ht="15" customHeight="1">
      <c r="A925" s="569"/>
      <c r="B925" s="428"/>
      <c r="C925" s="429"/>
      <c r="D925" s="1049"/>
      <c r="E925" s="400"/>
      <c r="F925" s="1031"/>
      <c r="G925" s="1032"/>
      <c r="H925" s="1032"/>
      <c r="I925" s="1032"/>
      <c r="J925" s="1032"/>
      <c r="K925" s="286"/>
      <c r="L925" s="286"/>
      <c r="M925" s="286"/>
      <c r="N925" s="286"/>
      <c r="O925" s="286"/>
      <c r="P925" s="286"/>
      <c r="Q925" s="286"/>
      <c r="R925" s="290"/>
      <c r="S925" s="400"/>
      <c r="T925" s="435"/>
      <c r="U925" s="436"/>
      <c r="V925" s="27" t="e">
        <f>VLOOKUP(A925,'PLANILHA ORÇAMENTARIA'!$A$12:$H$536,5,0)</f>
        <v>#N/A</v>
      </c>
      <c r="W925" s="27" t="e">
        <f>VLOOKUP(A925,'PLANILHA ORÇAMENTARIA'!$A$12:$H$536,4,0)</f>
        <v>#N/A</v>
      </c>
      <c r="X925" s="38"/>
    </row>
    <row r="926" spans="1:24" s="5" customFormat="1" ht="15" customHeight="1">
      <c r="A926" s="569"/>
      <c r="B926" s="428"/>
      <c r="C926" s="429"/>
      <c r="D926" s="474" t="s">
        <v>177</v>
      </c>
      <c r="E926" s="414">
        <f>E924</f>
        <v>11.275</v>
      </c>
      <c r="F926" s="503" t="s">
        <v>268</v>
      </c>
      <c r="G926" s="1032"/>
      <c r="H926" s="1032"/>
      <c r="I926" s="1032"/>
      <c r="J926" s="1032"/>
      <c r="K926" s="286"/>
      <c r="L926" s="286"/>
      <c r="M926" s="286"/>
      <c r="N926" s="286"/>
      <c r="O926" s="286"/>
      <c r="P926" s="286"/>
      <c r="Q926" s="286"/>
      <c r="R926" s="290"/>
      <c r="S926" s="400"/>
      <c r="T926" s="435"/>
      <c r="U926" s="436"/>
      <c r="V926" s="27" t="e">
        <f>VLOOKUP(A926,'PLANILHA ORÇAMENTARIA'!$A$12:$H$536,5,0)</f>
        <v>#N/A</v>
      </c>
      <c r="W926" s="27" t="e">
        <f>VLOOKUP(A926,'PLANILHA ORÇAMENTARIA'!$A$12:$H$536,4,0)</f>
        <v>#N/A</v>
      </c>
      <c r="X926" s="38"/>
    </row>
    <row r="927" spans="1:24" s="5" customFormat="1" ht="15" customHeight="1">
      <c r="A927" s="569"/>
      <c r="B927" s="428"/>
      <c r="C927" s="429"/>
      <c r="D927" s="1049"/>
      <c r="E927" s="400"/>
      <c r="F927" s="1031"/>
      <c r="G927" s="1032"/>
      <c r="H927" s="1032"/>
      <c r="I927" s="1032"/>
      <c r="J927" s="1032"/>
      <c r="K927" s="286"/>
      <c r="L927" s="286"/>
      <c r="M927" s="286"/>
      <c r="N927" s="286"/>
      <c r="O927" s="286"/>
      <c r="P927" s="286"/>
      <c r="Q927" s="286"/>
      <c r="R927" s="290"/>
      <c r="S927" s="400"/>
      <c r="T927" s="435"/>
      <c r="U927" s="436"/>
      <c r="V927" s="27" t="e">
        <f>VLOOKUP(A927,'PLANILHA ORÇAMENTARIA'!$A$12:$H$536,5,0)</f>
        <v>#N/A</v>
      </c>
      <c r="W927" s="27" t="e">
        <f>VLOOKUP(A927,'PLANILHA ORÇAMENTARIA'!$A$12:$H$536,4,0)</f>
        <v>#N/A</v>
      </c>
      <c r="X927" s="38"/>
    </row>
    <row r="928" spans="1:24" s="5" customFormat="1" ht="15" customHeight="1">
      <c r="A928" s="569"/>
      <c r="B928" s="428"/>
      <c r="C928" s="429"/>
      <c r="D928" s="1068" t="s">
        <v>1136</v>
      </c>
      <c r="E928" s="413"/>
      <c r="F928" s="413"/>
      <c r="G928" s="1032"/>
      <c r="H928" s="1032"/>
      <c r="I928" s="1032"/>
      <c r="J928" s="1032"/>
      <c r="K928" s="286"/>
      <c r="L928" s="286"/>
      <c r="M928" s="286"/>
      <c r="N928" s="286"/>
      <c r="O928" s="286"/>
      <c r="P928" s="286"/>
      <c r="Q928" s="286"/>
      <c r="R928" s="290"/>
      <c r="S928" s="400"/>
      <c r="T928" s="435"/>
      <c r="U928" s="436"/>
      <c r="V928" s="27" t="e">
        <f>VLOOKUP(A928,'PLANILHA ORÇAMENTARIA'!$A$12:$H$536,5,0)</f>
        <v>#N/A</v>
      </c>
      <c r="W928" s="27" t="e">
        <f>VLOOKUP(A928,'PLANILHA ORÇAMENTARIA'!$A$12:$H$536,4,0)</f>
        <v>#N/A</v>
      </c>
      <c r="X928" s="38"/>
    </row>
    <row r="929" spans="1:24" s="5" customFormat="1" ht="15" customHeight="1">
      <c r="A929" s="569"/>
      <c r="B929" s="428"/>
      <c r="C929" s="429"/>
      <c r="D929" s="629" t="s">
        <v>179</v>
      </c>
      <c r="E929" s="518">
        <f>21.32*1.1</f>
        <v>23.452000000000002</v>
      </c>
      <c r="F929" s="503" t="s">
        <v>268</v>
      </c>
      <c r="G929" s="1032"/>
      <c r="H929" s="1032"/>
      <c r="I929" s="1032"/>
      <c r="J929" s="1032"/>
      <c r="K929" s="286"/>
      <c r="L929" s="286"/>
      <c r="M929" s="286"/>
      <c r="N929" s="286"/>
      <c r="O929" s="286"/>
      <c r="P929" s="286"/>
      <c r="Q929" s="286"/>
      <c r="R929" s="290"/>
      <c r="S929" s="400"/>
      <c r="T929" s="435"/>
      <c r="U929" s="436"/>
      <c r="V929" s="27" t="e">
        <f>VLOOKUP(A929,'PLANILHA ORÇAMENTARIA'!$A$12:$H$536,5,0)</f>
        <v>#N/A</v>
      </c>
      <c r="W929" s="27" t="e">
        <f>VLOOKUP(A929,'PLANILHA ORÇAMENTARIA'!$A$12:$H$536,4,0)</f>
        <v>#N/A</v>
      </c>
      <c r="X929" s="38"/>
    </row>
    <row r="930" spans="1:24" s="5" customFormat="1" ht="15" customHeight="1">
      <c r="A930" s="569"/>
      <c r="B930" s="428"/>
      <c r="C930" s="429"/>
      <c r="D930" s="1049"/>
      <c r="E930" s="400"/>
      <c r="F930" s="1031"/>
      <c r="G930" s="1032"/>
      <c r="H930" s="1032"/>
      <c r="I930" s="1032"/>
      <c r="J930" s="1032"/>
      <c r="K930" s="286"/>
      <c r="L930" s="286"/>
      <c r="M930" s="286"/>
      <c r="N930" s="286"/>
      <c r="O930" s="286"/>
      <c r="P930" s="286"/>
      <c r="Q930" s="286"/>
      <c r="R930" s="290"/>
      <c r="S930" s="400"/>
      <c r="T930" s="435"/>
      <c r="U930" s="436"/>
      <c r="V930" s="27" t="e">
        <f>VLOOKUP(A930,'PLANILHA ORÇAMENTARIA'!$A$12:$H$536,5,0)</f>
        <v>#N/A</v>
      </c>
      <c r="W930" s="27" t="e">
        <f>VLOOKUP(A930,'PLANILHA ORÇAMENTARIA'!$A$12:$H$536,4,0)</f>
        <v>#N/A</v>
      </c>
      <c r="X930" s="38"/>
    </row>
    <row r="931" spans="1:24" s="5" customFormat="1" ht="15" customHeight="1">
      <c r="A931" s="569"/>
      <c r="B931" s="428"/>
      <c r="C931" s="429"/>
      <c r="D931" s="474" t="s">
        <v>177</v>
      </c>
      <c r="E931" s="414">
        <f>E929</f>
        <v>23.452000000000002</v>
      </c>
      <c r="F931" s="503" t="s">
        <v>268</v>
      </c>
      <c r="G931" s="1032"/>
      <c r="H931" s="1032"/>
      <c r="I931" s="1032"/>
      <c r="J931" s="1032"/>
      <c r="K931" s="286"/>
      <c r="L931" s="286"/>
      <c r="M931" s="286"/>
      <c r="N931" s="286"/>
      <c r="O931" s="286"/>
      <c r="P931" s="286"/>
      <c r="Q931" s="286"/>
      <c r="R931" s="290"/>
      <c r="S931" s="400"/>
      <c r="T931" s="435"/>
      <c r="U931" s="436"/>
      <c r="V931" s="27" t="e">
        <f>VLOOKUP(A931,'PLANILHA ORÇAMENTARIA'!$A$12:$H$536,5,0)</f>
        <v>#N/A</v>
      </c>
      <c r="W931" s="27" t="e">
        <f>VLOOKUP(A931,'PLANILHA ORÇAMENTARIA'!$A$12:$H$536,4,0)</f>
        <v>#N/A</v>
      </c>
      <c r="X931" s="38"/>
    </row>
    <row r="932" spans="1:24" s="5" customFormat="1" ht="15" customHeight="1">
      <c r="A932" s="569"/>
      <c r="B932" s="428"/>
      <c r="C932" s="429"/>
      <c r="D932" s="1148"/>
      <c r="E932" s="615"/>
      <c r="F932" s="585"/>
      <c r="G932" s="1032"/>
      <c r="H932" s="1032"/>
      <c r="I932" s="1032"/>
      <c r="J932" s="1032"/>
      <c r="K932" s="286"/>
      <c r="L932" s="286"/>
      <c r="M932" s="286"/>
      <c r="N932" s="286"/>
      <c r="O932" s="286"/>
      <c r="P932" s="286"/>
      <c r="Q932" s="286"/>
      <c r="R932" s="290"/>
      <c r="S932" s="400"/>
      <c r="T932" s="435"/>
      <c r="U932" s="436"/>
      <c r="V932" s="27" t="e">
        <f>VLOOKUP(A932,'PLANILHA ORÇAMENTARIA'!$A$12:$H$536,5,0)</f>
        <v>#N/A</v>
      </c>
      <c r="W932" s="27" t="e">
        <f>VLOOKUP(A932,'PLANILHA ORÇAMENTARIA'!$A$12:$H$536,4,0)</f>
        <v>#N/A</v>
      </c>
      <c r="X932" s="38"/>
    </row>
    <row r="933" spans="1:24" s="5" customFormat="1" ht="15" customHeight="1">
      <c r="A933" s="569"/>
      <c r="B933" s="428"/>
      <c r="C933" s="429"/>
      <c r="D933" s="1068" t="s">
        <v>286</v>
      </c>
      <c r="E933" s="400"/>
      <c r="F933" s="1031"/>
      <c r="G933" s="1032"/>
      <c r="H933" s="1032"/>
      <c r="I933" s="1032"/>
      <c r="J933" s="1032"/>
      <c r="K933" s="286"/>
      <c r="L933" s="286"/>
      <c r="M933" s="286"/>
      <c r="N933" s="286"/>
      <c r="O933" s="286"/>
      <c r="P933" s="286"/>
      <c r="Q933" s="286"/>
      <c r="R933" s="290"/>
      <c r="S933" s="400"/>
      <c r="T933" s="435"/>
      <c r="U933" s="436"/>
      <c r="V933" s="27" t="e">
        <f>VLOOKUP(A933,'PLANILHA ORÇAMENTARIA'!$A$12:$H$536,5,0)</f>
        <v>#N/A</v>
      </c>
      <c r="W933" s="27" t="e">
        <f>VLOOKUP(A933,'PLANILHA ORÇAMENTARIA'!$A$12:$H$536,4,0)</f>
        <v>#N/A</v>
      </c>
      <c r="X933" s="38"/>
    </row>
    <row r="934" spans="1:24" s="5" customFormat="1" ht="15" customHeight="1">
      <c r="A934" s="569"/>
      <c r="B934" s="428"/>
      <c r="C934" s="429"/>
      <c r="D934" s="629" t="s">
        <v>185</v>
      </c>
      <c r="E934" s="518">
        <f>38.67*1.1</f>
        <v>42.537000000000006</v>
      </c>
      <c r="F934" s="503" t="s">
        <v>268</v>
      </c>
      <c r="G934" s="1032"/>
      <c r="H934" s="1020"/>
      <c r="I934" s="457"/>
      <c r="J934" s="513"/>
      <c r="K934" s="457"/>
      <c r="L934" s="286"/>
      <c r="M934" s="286"/>
      <c r="N934" s="286"/>
      <c r="O934" s="286"/>
      <c r="P934" s="286"/>
      <c r="Q934" s="286"/>
      <c r="R934" s="290"/>
      <c r="S934" s="400"/>
      <c r="T934" s="435"/>
      <c r="U934" s="436"/>
      <c r="V934" s="27" t="e">
        <f>VLOOKUP(A934,'PLANILHA ORÇAMENTARIA'!$A$12:$H$536,5,0)</f>
        <v>#N/A</v>
      </c>
      <c r="W934" s="27" t="e">
        <f>VLOOKUP(A934,'PLANILHA ORÇAMENTARIA'!$A$12:$H$536,4,0)</f>
        <v>#N/A</v>
      </c>
      <c r="X934" s="38"/>
    </row>
    <row r="935" spans="1:24" s="5" customFormat="1" ht="15" customHeight="1">
      <c r="A935" s="569"/>
      <c r="B935" s="428"/>
      <c r="C935" s="429"/>
      <c r="D935" s="629"/>
      <c r="E935" s="518"/>
      <c r="F935" s="503"/>
      <c r="G935" s="1032"/>
      <c r="H935" s="1032"/>
      <c r="I935" s="1032"/>
      <c r="J935" s="1032"/>
      <c r="K935" s="286"/>
      <c r="L935" s="286"/>
      <c r="M935" s="286"/>
      <c r="N935" s="286"/>
      <c r="O935" s="286"/>
      <c r="P935" s="286"/>
      <c r="Q935" s="286"/>
      <c r="R935" s="290"/>
      <c r="S935" s="400"/>
      <c r="T935" s="435"/>
      <c r="U935" s="436"/>
      <c r="V935" s="27" t="e">
        <f>VLOOKUP(A935,'PLANILHA ORÇAMENTARIA'!$A$12:$H$536,5,0)</f>
        <v>#N/A</v>
      </c>
      <c r="W935" s="27" t="e">
        <f>VLOOKUP(A935,'PLANILHA ORÇAMENTARIA'!$A$12:$H$536,4,0)</f>
        <v>#N/A</v>
      </c>
      <c r="X935" s="38"/>
    </row>
    <row r="936" spans="1:24" s="5" customFormat="1" ht="15" customHeight="1">
      <c r="A936" s="569"/>
      <c r="B936" s="428"/>
      <c r="C936" s="429"/>
      <c r="D936" s="474" t="s">
        <v>177</v>
      </c>
      <c r="E936" s="414">
        <f>E934</f>
        <v>42.537000000000006</v>
      </c>
      <c r="F936" s="503" t="s">
        <v>268</v>
      </c>
      <c r="G936" s="1032"/>
      <c r="H936" s="1032"/>
      <c r="I936" s="1032"/>
      <c r="J936" s="1032"/>
      <c r="K936" s="286"/>
      <c r="L936" s="286"/>
      <c r="M936" s="286"/>
      <c r="N936" s="286"/>
      <c r="O936" s="286"/>
      <c r="P936" s="286"/>
      <c r="Q936" s="286"/>
      <c r="R936" s="290"/>
      <c r="S936" s="400"/>
      <c r="T936" s="435"/>
      <c r="U936" s="436"/>
      <c r="V936" s="27" t="e">
        <f>VLOOKUP(A936,'PLANILHA ORÇAMENTARIA'!$A$12:$H$536,5,0)</f>
        <v>#N/A</v>
      </c>
      <c r="W936" s="27" t="e">
        <f>VLOOKUP(A936,'PLANILHA ORÇAMENTARIA'!$A$12:$H$536,4,0)</f>
        <v>#N/A</v>
      </c>
      <c r="X936" s="38"/>
    </row>
    <row r="937" spans="1:24" s="5" customFormat="1" ht="15" customHeight="1">
      <c r="A937" s="569"/>
      <c r="B937" s="428"/>
      <c r="C937" s="429"/>
      <c r="D937" s="1148"/>
      <c r="E937" s="615"/>
      <c r="F937" s="585"/>
      <c r="G937" s="1032"/>
      <c r="H937" s="1032"/>
      <c r="I937" s="1032"/>
      <c r="J937" s="1032"/>
      <c r="K937" s="286"/>
      <c r="L937" s="286"/>
      <c r="M937" s="286"/>
      <c r="N937" s="286"/>
      <c r="O937" s="286"/>
      <c r="P937" s="286"/>
      <c r="Q937" s="286"/>
      <c r="R937" s="290"/>
      <c r="S937" s="400"/>
      <c r="T937" s="435"/>
      <c r="U937" s="436"/>
      <c r="V937" s="27" t="e">
        <f>VLOOKUP(A937,'PLANILHA ORÇAMENTARIA'!$A$12:$H$536,5,0)</f>
        <v>#N/A</v>
      </c>
      <c r="W937" s="27" t="e">
        <f>VLOOKUP(A937,'PLANILHA ORÇAMENTARIA'!$A$12:$H$536,4,0)</f>
        <v>#N/A</v>
      </c>
      <c r="X937" s="38"/>
    </row>
    <row r="938" spans="1:24" s="5" customFormat="1" ht="15" customHeight="1">
      <c r="A938" s="569"/>
      <c r="B938" s="428"/>
      <c r="C938" s="429"/>
      <c r="D938" s="1068" t="s">
        <v>287</v>
      </c>
      <c r="E938" s="400"/>
      <c r="F938" s="1031"/>
      <c r="G938" s="1032"/>
      <c r="H938" s="1032"/>
      <c r="I938" s="1032"/>
      <c r="J938" s="1032"/>
      <c r="K938" s="286"/>
      <c r="L938" s="286"/>
      <c r="M938" s="286"/>
      <c r="N938" s="286"/>
      <c r="O938" s="286"/>
      <c r="P938" s="286"/>
      <c r="Q938" s="286"/>
      <c r="R938" s="290"/>
      <c r="S938" s="400"/>
      <c r="T938" s="435"/>
      <c r="U938" s="436"/>
      <c r="V938" s="27" t="e">
        <f>VLOOKUP(A938,'PLANILHA ORÇAMENTARIA'!$A$12:$H$536,5,0)</f>
        <v>#N/A</v>
      </c>
      <c r="W938" s="27" t="e">
        <f>VLOOKUP(A938,'PLANILHA ORÇAMENTARIA'!$A$12:$H$536,4,0)</f>
        <v>#N/A</v>
      </c>
      <c r="X938" s="38"/>
    </row>
    <row r="939" spans="1:24" s="5" customFormat="1" ht="15" customHeight="1">
      <c r="A939" s="569"/>
      <c r="B939" s="428"/>
      <c r="C939" s="429"/>
      <c r="D939" s="629" t="s">
        <v>185</v>
      </c>
      <c r="E939" s="518">
        <v>20.94</v>
      </c>
      <c r="F939" s="503" t="s">
        <v>268</v>
      </c>
      <c r="G939" s="1032"/>
      <c r="H939" s="1032"/>
      <c r="I939" s="1032"/>
      <c r="J939" s="1032"/>
      <c r="K939" s="286"/>
      <c r="L939" s="286"/>
      <c r="M939" s="286"/>
      <c r="N939" s="286"/>
      <c r="O939" s="286"/>
      <c r="P939" s="286"/>
      <c r="Q939" s="286"/>
      <c r="R939" s="290"/>
      <c r="S939" s="400"/>
      <c r="T939" s="435"/>
      <c r="U939" s="436"/>
      <c r="V939" s="27" t="e">
        <f>VLOOKUP(A939,'PLANILHA ORÇAMENTARIA'!$A$12:$H$536,5,0)</f>
        <v>#N/A</v>
      </c>
      <c r="W939" s="27" t="e">
        <f>VLOOKUP(A939,'PLANILHA ORÇAMENTARIA'!$A$12:$H$536,4,0)</f>
        <v>#N/A</v>
      </c>
      <c r="X939" s="38"/>
    </row>
    <row r="940" spans="1:24" s="5" customFormat="1" ht="15" customHeight="1">
      <c r="A940" s="569"/>
      <c r="B940" s="428"/>
      <c r="C940" s="429"/>
      <c r="D940" s="474" t="s">
        <v>177</v>
      </c>
      <c r="E940" s="414">
        <f>E939</f>
        <v>20.94</v>
      </c>
      <c r="F940" s="503" t="s">
        <v>268</v>
      </c>
      <c r="G940" s="1032"/>
      <c r="H940" s="1032"/>
      <c r="I940" s="1032"/>
      <c r="J940" s="1032"/>
      <c r="K940" s="286"/>
      <c r="L940" s="286"/>
      <c r="M940" s="286"/>
      <c r="N940" s="286"/>
      <c r="O940" s="286"/>
      <c r="P940" s="286"/>
      <c r="Q940" s="286"/>
      <c r="R940" s="290"/>
      <c r="S940" s="400"/>
      <c r="T940" s="435"/>
      <c r="U940" s="436"/>
      <c r="V940" s="27" t="e">
        <f>VLOOKUP(A940,'PLANILHA ORÇAMENTARIA'!$A$12:$H$536,5,0)</f>
        <v>#N/A</v>
      </c>
      <c r="W940" s="27" t="e">
        <f>VLOOKUP(A940,'PLANILHA ORÇAMENTARIA'!$A$12:$H$536,4,0)</f>
        <v>#N/A</v>
      </c>
      <c r="X940" s="38"/>
    </row>
    <row r="941" spans="1:24" s="5" customFormat="1" ht="15" customHeight="1">
      <c r="A941" s="569"/>
      <c r="B941" s="428"/>
      <c r="C941" s="429"/>
      <c r="D941" s="1148"/>
      <c r="E941" s="615"/>
      <c r="F941" s="585"/>
      <c r="G941" s="1032"/>
      <c r="H941" s="1032"/>
      <c r="I941" s="1032"/>
      <c r="J941" s="1032"/>
      <c r="K941" s="286"/>
      <c r="L941" s="286"/>
      <c r="M941" s="286"/>
      <c r="N941" s="286"/>
      <c r="O941" s="286"/>
      <c r="P941" s="286"/>
      <c r="Q941" s="286"/>
      <c r="R941" s="290"/>
      <c r="S941" s="400"/>
      <c r="T941" s="435"/>
      <c r="U941" s="436"/>
      <c r="V941" s="27" t="e">
        <f>VLOOKUP(A941,'PLANILHA ORÇAMENTARIA'!$A$12:$H$536,5,0)</f>
        <v>#N/A</v>
      </c>
      <c r="W941" s="27" t="e">
        <f>VLOOKUP(A941,'PLANILHA ORÇAMENTARIA'!$A$12:$H$536,4,0)</f>
        <v>#N/A</v>
      </c>
      <c r="X941" s="38"/>
    </row>
    <row r="942" spans="1:24" s="5" customFormat="1" ht="15" customHeight="1">
      <c r="A942" s="569"/>
      <c r="B942" s="428"/>
      <c r="C942" s="429"/>
      <c r="D942" s="1068" t="s">
        <v>348</v>
      </c>
      <c r="E942" s="400"/>
      <c r="F942" s="1031"/>
      <c r="G942" s="1032"/>
      <c r="H942" s="1032"/>
      <c r="I942" s="1032"/>
      <c r="J942" s="1032"/>
      <c r="K942" s="286"/>
      <c r="L942" s="286"/>
      <c r="M942" s="286"/>
      <c r="N942" s="286"/>
      <c r="O942" s="286"/>
      <c r="P942" s="286"/>
      <c r="Q942" s="286"/>
      <c r="R942" s="290"/>
      <c r="S942" s="400"/>
      <c r="T942" s="435"/>
      <c r="U942" s="436"/>
      <c r="V942" s="27" t="e">
        <f>VLOOKUP(A942,'PLANILHA ORÇAMENTARIA'!$A$12:$H$536,5,0)</f>
        <v>#N/A</v>
      </c>
      <c r="W942" s="27" t="e">
        <f>VLOOKUP(A942,'PLANILHA ORÇAMENTARIA'!$A$12:$H$536,4,0)</f>
        <v>#N/A</v>
      </c>
      <c r="X942" s="38"/>
    </row>
    <row r="943" spans="1:24" s="5" customFormat="1" ht="15" customHeight="1">
      <c r="A943" s="569"/>
      <c r="B943" s="428"/>
      <c r="C943" s="429"/>
      <c r="D943" s="629" t="s">
        <v>185</v>
      </c>
      <c r="E943" s="518">
        <v>89.44</v>
      </c>
      <c r="F943" s="503" t="s">
        <v>268</v>
      </c>
      <c r="G943" s="1032"/>
      <c r="H943" s="1032"/>
      <c r="I943" s="1032"/>
      <c r="J943" s="1032"/>
      <c r="K943" s="286"/>
      <c r="L943" s="286"/>
      <c r="M943" s="286"/>
      <c r="N943" s="286"/>
      <c r="O943" s="286"/>
      <c r="P943" s="286"/>
      <c r="Q943" s="286"/>
      <c r="R943" s="290"/>
      <c r="S943" s="400"/>
      <c r="T943" s="435"/>
      <c r="U943" s="436"/>
      <c r="V943" s="27" t="e">
        <f>VLOOKUP(A943,'PLANILHA ORÇAMENTARIA'!$A$12:$H$536,5,0)</f>
        <v>#N/A</v>
      </c>
      <c r="W943" s="27" t="e">
        <f>VLOOKUP(A943,'PLANILHA ORÇAMENTARIA'!$A$12:$H$536,4,0)</f>
        <v>#N/A</v>
      </c>
      <c r="X943" s="38"/>
    </row>
    <row r="944" spans="1:24" s="5" customFormat="1" ht="15" customHeight="1">
      <c r="A944" s="569"/>
      <c r="B944" s="428"/>
      <c r="C944" s="429"/>
      <c r="D944" s="629"/>
      <c r="E944" s="518"/>
      <c r="F944" s="503"/>
      <c r="G944" s="1032"/>
      <c r="H944" s="1032"/>
      <c r="I944" s="1032"/>
      <c r="J944" s="1032"/>
      <c r="K944" s="286"/>
      <c r="L944" s="286"/>
      <c r="M944" s="286"/>
      <c r="N944" s="286"/>
      <c r="O944" s="286"/>
      <c r="P944" s="286"/>
      <c r="Q944" s="286"/>
      <c r="R944" s="290"/>
      <c r="S944" s="400"/>
      <c r="T944" s="435"/>
      <c r="U944" s="436"/>
      <c r="V944" s="27" t="e">
        <f>VLOOKUP(A944,'PLANILHA ORÇAMENTARIA'!$A$12:$H$536,5,0)</f>
        <v>#N/A</v>
      </c>
      <c r="W944" s="27" t="e">
        <f>VLOOKUP(A944,'PLANILHA ORÇAMENTARIA'!$A$12:$H$536,4,0)</f>
        <v>#N/A</v>
      </c>
      <c r="X944" s="38"/>
    </row>
    <row r="945" spans="1:24" s="5" customFormat="1" ht="15" customHeight="1">
      <c r="A945" s="569"/>
      <c r="B945" s="428"/>
      <c r="C945" s="429"/>
      <c r="D945" s="474" t="s">
        <v>177</v>
      </c>
      <c r="E945" s="414">
        <f>E943</f>
        <v>89.44</v>
      </c>
      <c r="F945" s="503" t="s">
        <v>268</v>
      </c>
      <c r="G945" s="1032"/>
      <c r="H945" s="1032"/>
      <c r="I945" s="1032"/>
      <c r="J945" s="1032"/>
      <c r="K945" s="286"/>
      <c r="L945" s="286"/>
      <c r="M945" s="286"/>
      <c r="N945" s="286"/>
      <c r="O945" s="286"/>
      <c r="P945" s="286"/>
      <c r="Q945" s="286"/>
      <c r="R945" s="290"/>
      <c r="S945" s="400"/>
      <c r="T945" s="435"/>
      <c r="U945" s="436"/>
      <c r="V945" s="27" t="e">
        <f>VLOOKUP(A945,'PLANILHA ORÇAMENTARIA'!$A$12:$H$536,5,0)</f>
        <v>#N/A</v>
      </c>
      <c r="W945" s="27" t="e">
        <f>VLOOKUP(A945,'PLANILHA ORÇAMENTARIA'!$A$12:$H$536,4,0)</f>
        <v>#N/A</v>
      </c>
      <c r="X945" s="38"/>
    </row>
    <row r="946" spans="1:24" s="5" customFormat="1" ht="15" customHeight="1">
      <c r="A946" s="569"/>
      <c r="B946" s="428"/>
      <c r="C946" s="429"/>
      <c r="D946" s="1148"/>
      <c r="E946" s="615"/>
      <c r="F946" s="585"/>
      <c r="G946" s="1032"/>
      <c r="H946" s="1032"/>
      <c r="I946" s="1032"/>
      <c r="J946" s="1032"/>
      <c r="K946" s="286"/>
      <c r="L946" s="286"/>
      <c r="M946" s="286"/>
      <c r="N946" s="286"/>
      <c r="O946" s="286"/>
      <c r="P946" s="286"/>
      <c r="Q946" s="286"/>
      <c r="R946" s="290"/>
      <c r="S946" s="400"/>
      <c r="T946" s="435"/>
      <c r="U946" s="436"/>
      <c r="V946" s="27" t="e">
        <f>VLOOKUP(A946,'PLANILHA ORÇAMENTARIA'!$A$12:$H$536,5,0)</f>
        <v>#N/A</v>
      </c>
      <c r="W946" s="27" t="e">
        <f>VLOOKUP(A946,'PLANILHA ORÇAMENTARIA'!$A$12:$H$536,4,0)</f>
        <v>#N/A</v>
      </c>
      <c r="X946" s="38"/>
    </row>
    <row r="947" spans="1:24" s="5" customFormat="1" ht="15" customHeight="1">
      <c r="A947" s="569"/>
      <c r="B947" s="428"/>
      <c r="C947" s="429"/>
      <c r="D947" s="1068" t="s">
        <v>1138</v>
      </c>
      <c r="E947" s="400"/>
      <c r="F947" s="1031"/>
      <c r="G947" s="1032"/>
      <c r="H947" s="1032"/>
      <c r="I947" s="1032"/>
      <c r="J947" s="1032"/>
      <c r="K947" s="286"/>
      <c r="L947" s="286"/>
      <c r="M947" s="286"/>
      <c r="N947" s="286"/>
      <c r="O947" s="286"/>
      <c r="P947" s="286"/>
      <c r="Q947" s="286"/>
      <c r="R947" s="290"/>
      <c r="S947" s="400"/>
      <c r="T947" s="435"/>
      <c r="U947" s="436"/>
      <c r="V947" s="27" t="e">
        <f>VLOOKUP(A947,'PLANILHA ORÇAMENTARIA'!$A$12:$H$536,5,0)</f>
        <v>#N/A</v>
      </c>
      <c r="W947" s="27" t="e">
        <f>VLOOKUP(A947,'PLANILHA ORÇAMENTARIA'!$A$12:$H$536,4,0)</f>
        <v>#N/A</v>
      </c>
      <c r="X947" s="38"/>
    </row>
    <row r="948" spans="1:24" s="5" customFormat="1" ht="15" customHeight="1">
      <c r="A948" s="569"/>
      <c r="B948" s="428"/>
      <c r="C948" s="429"/>
      <c r="D948" s="629" t="s">
        <v>185</v>
      </c>
      <c r="E948" s="518">
        <v>28.45</v>
      </c>
      <c r="F948" s="503" t="s">
        <v>268</v>
      </c>
      <c r="G948" s="1032"/>
      <c r="H948" s="1032"/>
      <c r="I948" s="1032"/>
      <c r="J948" s="1032"/>
      <c r="K948" s="286"/>
      <c r="L948" s="286"/>
      <c r="M948" s="286"/>
      <c r="N948" s="286"/>
      <c r="O948" s="286"/>
      <c r="P948" s="286"/>
      <c r="Q948" s="286"/>
      <c r="R948" s="290"/>
      <c r="S948" s="400"/>
      <c r="T948" s="435"/>
      <c r="U948" s="436"/>
      <c r="V948" s="27" t="e">
        <f>VLOOKUP(A948,'PLANILHA ORÇAMENTARIA'!$A$12:$H$536,5,0)</f>
        <v>#N/A</v>
      </c>
      <c r="W948" s="27" t="e">
        <f>VLOOKUP(A948,'PLANILHA ORÇAMENTARIA'!$A$12:$H$536,4,0)</f>
        <v>#N/A</v>
      </c>
      <c r="X948" s="38"/>
    </row>
    <row r="949" spans="1:24" s="5" customFormat="1" ht="15" customHeight="1">
      <c r="A949" s="569"/>
      <c r="B949" s="428"/>
      <c r="C949" s="429"/>
      <c r="D949" s="629"/>
      <c r="E949" s="518"/>
      <c r="F949" s="503"/>
      <c r="G949" s="1032"/>
      <c r="H949" s="1032"/>
      <c r="I949" s="1032"/>
      <c r="J949" s="1032"/>
      <c r="K949" s="286"/>
      <c r="L949" s="286"/>
      <c r="M949" s="286"/>
      <c r="N949" s="286"/>
      <c r="O949" s="286"/>
      <c r="P949" s="286"/>
      <c r="Q949" s="286"/>
      <c r="R949" s="290"/>
      <c r="S949" s="400"/>
      <c r="T949" s="435"/>
      <c r="U949" s="436"/>
      <c r="V949" s="27" t="e">
        <f>VLOOKUP(A949,'PLANILHA ORÇAMENTARIA'!$A$12:$H$536,5,0)</f>
        <v>#N/A</v>
      </c>
      <c r="W949" s="27" t="e">
        <f>VLOOKUP(A949,'PLANILHA ORÇAMENTARIA'!$A$12:$H$536,4,0)</f>
        <v>#N/A</v>
      </c>
      <c r="X949" s="38"/>
    </row>
    <row r="950" spans="1:24" s="5" customFormat="1" ht="15" customHeight="1">
      <c r="A950" s="569"/>
      <c r="B950" s="428"/>
      <c r="C950" s="429"/>
      <c r="D950" s="626" t="s">
        <v>177</v>
      </c>
      <c r="E950" s="414">
        <f>E948</f>
        <v>28.45</v>
      </c>
      <c r="F950" s="503" t="s">
        <v>268</v>
      </c>
      <c r="G950" s="1032"/>
      <c r="H950" s="1032"/>
      <c r="I950" s="1032"/>
      <c r="J950" s="1032"/>
      <c r="K950" s="286"/>
      <c r="L950" s="286"/>
      <c r="M950" s="286"/>
      <c r="N950" s="286"/>
      <c r="O950" s="286"/>
      <c r="P950" s="286"/>
      <c r="Q950" s="286"/>
      <c r="R950" s="290"/>
      <c r="S950" s="400"/>
      <c r="T950" s="435"/>
      <c r="U950" s="436"/>
      <c r="V950" s="27" t="e">
        <f>VLOOKUP(A950,'PLANILHA ORÇAMENTARIA'!$A$12:$H$536,5,0)</f>
        <v>#N/A</v>
      </c>
      <c r="W950" s="27" t="e">
        <f>VLOOKUP(A950,'PLANILHA ORÇAMENTARIA'!$A$12:$H$536,4,0)</f>
        <v>#N/A</v>
      </c>
      <c r="X950" s="38"/>
    </row>
    <row r="951" spans="1:24" s="5" customFormat="1" ht="15" customHeight="1">
      <c r="A951" s="569"/>
      <c r="B951" s="428"/>
      <c r="C951" s="429"/>
      <c r="D951" s="469"/>
      <c r="E951" s="399"/>
      <c r="F951" s="1045"/>
      <c r="G951" s="1032"/>
      <c r="H951" s="1032"/>
      <c r="I951" s="1032"/>
      <c r="J951" s="1032"/>
      <c r="K951" s="286"/>
      <c r="L951" s="286"/>
      <c r="M951" s="286"/>
      <c r="N951" s="286"/>
      <c r="O951" s="286"/>
      <c r="P951" s="286"/>
      <c r="Q951" s="286"/>
      <c r="R951" s="290"/>
      <c r="S951" s="400"/>
      <c r="T951" s="435"/>
      <c r="U951" s="436"/>
      <c r="V951" s="27" t="e">
        <f>VLOOKUP(A951,'PLANILHA ORÇAMENTARIA'!$A$12:$H$536,5,0)</f>
        <v>#N/A</v>
      </c>
      <c r="W951" s="27" t="e">
        <f>VLOOKUP(A951,'PLANILHA ORÇAMENTARIA'!$A$12:$H$536,4,0)</f>
        <v>#N/A</v>
      </c>
      <c r="X951" s="38"/>
    </row>
    <row r="952" spans="1:24" s="5" customFormat="1" ht="15" customHeight="1">
      <c r="A952" s="569"/>
      <c r="B952" s="428"/>
      <c r="C952" s="429"/>
      <c r="D952" s="469"/>
      <c r="E952" s="399"/>
      <c r="F952" s="1045"/>
      <c r="G952" s="1032"/>
      <c r="H952" s="1032"/>
      <c r="I952" s="1032"/>
      <c r="J952" s="1032"/>
      <c r="K952" s="286"/>
      <c r="L952" s="286"/>
      <c r="M952" s="286"/>
      <c r="N952" s="286"/>
      <c r="O952" s="286"/>
      <c r="P952" s="286"/>
      <c r="Q952" s="286"/>
      <c r="R952" s="290"/>
      <c r="S952" s="400"/>
      <c r="T952" s="435"/>
      <c r="U952" s="436"/>
      <c r="V952" s="27" t="e">
        <f>VLOOKUP(A952,'PLANILHA ORÇAMENTARIA'!$A$12:$H$536,5,0)</f>
        <v>#N/A</v>
      </c>
      <c r="W952" s="27" t="e">
        <f>VLOOKUP(A952,'PLANILHA ORÇAMENTARIA'!$A$12:$H$536,4,0)</f>
        <v>#N/A</v>
      </c>
      <c r="X952" s="38"/>
    </row>
    <row r="953" spans="1:24" s="5" customFormat="1" ht="15" customHeight="1">
      <c r="A953" s="637" t="s">
        <v>589</v>
      </c>
      <c r="B953" s="483" t="s">
        <v>47</v>
      </c>
      <c r="C953" s="483">
        <v>102073</v>
      </c>
      <c r="D953" s="593" t="s">
        <v>1286</v>
      </c>
      <c r="E953" s="646"/>
      <c r="F953" s="646"/>
      <c r="G953" s="646"/>
      <c r="H953" s="646"/>
      <c r="I953" s="646"/>
      <c r="J953" s="646"/>
      <c r="K953" s="646"/>
      <c r="L953" s="646"/>
      <c r="M953" s="646"/>
      <c r="N953" s="646"/>
      <c r="O953" s="646"/>
      <c r="P953" s="646"/>
      <c r="Q953" s="646"/>
      <c r="R953" s="646"/>
      <c r="S953" s="647"/>
      <c r="T953" s="648" t="s">
        <v>31</v>
      </c>
      <c r="U953" s="641">
        <f>S954</f>
        <v>0.55534499999999998</v>
      </c>
      <c r="V953" s="27" t="str">
        <f>VLOOKUP(A953,'PLANILHA ORÇAMENTARIA'!$A$12:$H$536,5,0)</f>
        <v>M3</v>
      </c>
      <c r="W953" s="27" t="str">
        <f>VLOOKUP(A953,'PLANILHA ORÇAMENTARIA'!$A$12:$H$536,4,0)</f>
        <v>ESCADA EM CONCRETO ARMADO MOLDADO IN LOCO, FCK 25 MPA, COM 1 LANCE E LAJE PLANA, FÔRMA EM CHAPA DE MADEIRA COMPENSADA RESINADA. AF_11/2020_PA</v>
      </c>
      <c r="X953" s="38"/>
    </row>
    <row r="954" spans="1:24" s="5" customFormat="1" ht="15" customHeight="1">
      <c r="A954" s="649"/>
      <c r="B954" s="428"/>
      <c r="C954" s="650"/>
      <c r="D954" s="1049"/>
      <c r="E954" s="400"/>
      <c r="F954" s="1031"/>
      <c r="G954" s="1032"/>
      <c r="H954" s="1032"/>
      <c r="I954" s="1032"/>
      <c r="J954" s="1032"/>
      <c r="K954" s="286"/>
      <c r="L954" s="286"/>
      <c r="M954" s="286"/>
      <c r="N954" s="286"/>
      <c r="O954" s="286"/>
      <c r="P954" s="286"/>
      <c r="Q954" s="286"/>
      <c r="R954" s="355" t="s">
        <v>177</v>
      </c>
      <c r="S954" s="356">
        <f>E960</f>
        <v>0.55534499999999998</v>
      </c>
      <c r="T954" s="435"/>
      <c r="U954" s="436"/>
      <c r="V954" s="27" t="e">
        <f>VLOOKUP(A954,'PLANILHA ORÇAMENTARIA'!$A$12:$H$536,5,0)</f>
        <v>#N/A</v>
      </c>
      <c r="W954" s="27" t="e">
        <f>VLOOKUP(A954,'PLANILHA ORÇAMENTARIA'!$A$12:$H$536,4,0)</f>
        <v>#N/A</v>
      </c>
      <c r="X954" s="38"/>
    </row>
    <row r="955" spans="1:24" s="5" customFormat="1" ht="15" customHeight="1">
      <c r="A955" s="649"/>
      <c r="B955" s="428"/>
      <c r="C955" s="632"/>
      <c r="D955" s="651"/>
      <c r="E955" s="413"/>
      <c r="F955" s="413"/>
      <c r="G955" s="1032"/>
      <c r="H955" s="1032"/>
      <c r="I955" s="1032"/>
      <c r="J955" s="1032"/>
      <c r="K955" s="286"/>
      <c r="L955" s="286"/>
      <c r="M955" s="286"/>
      <c r="N955" s="286"/>
      <c r="O955" s="286"/>
      <c r="P955" s="286"/>
      <c r="Q955" s="286"/>
      <c r="R955" s="290"/>
      <c r="S955" s="400"/>
      <c r="T955" s="435"/>
      <c r="U955" s="436"/>
      <c r="V955" s="27" t="e">
        <f>VLOOKUP(A955,'PLANILHA ORÇAMENTARIA'!$A$12:$H$536,5,0)</f>
        <v>#N/A</v>
      </c>
      <c r="W955" s="27" t="e">
        <f>VLOOKUP(A955,'PLANILHA ORÇAMENTARIA'!$A$12:$H$536,4,0)</f>
        <v>#N/A</v>
      </c>
      <c r="X955" s="38"/>
    </row>
    <row r="956" spans="1:24" s="5" customFormat="1" ht="15" customHeight="1">
      <c r="A956" s="649"/>
      <c r="B956" s="428"/>
      <c r="C956" s="652"/>
      <c r="D956" s="629" t="s">
        <v>1287</v>
      </c>
      <c r="E956" s="636">
        <v>3.6900000000000002E-2</v>
      </c>
      <c r="F956" s="413"/>
      <c r="G956" s="1032"/>
      <c r="H956" s="1032"/>
      <c r="I956" s="1032"/>
      <c r="J956" s="1032"/>
      <c r="K956" s="286"/>
      <c r="L956" s="286"/>
      <c r="M956" s="286"/>
      <c r="N956" s="286"/>
      <c r="O956" s="286"/>
      <c r="P956" s="286"/>
      <c r="Q956" s="286"/>
      <c r="R956" s="290"/>
      <c r="S956" s="400"/>
      <c r="T956" s="435"/>
      <c r="U956" s="436"/>
      <c r="V956" s="27" t="e">
        <f>VLOOKUP(A956,'PLANILHA ORÇAMENTARIA'!$A$12:$H$536,5,0)</f>
        <v>#N/A</v>
      </c>
      <c r="W956" s="27" t="e">
        <f>VLOOKUP(A956,'PLANILHA ORÇAMENTARIA'!$A$12:$H$536,4,0)</f>
        <v>#N/A</v>
      </c>
      <c r="X956" s="38"/>
    </row>
    <row r="957" spans="1:24" s="5" customFormat="1" ht="15" customHeight="1">
      <c r="A957" s="649"/>
      <c r="B957" s="428"/>
      <c r="C957" s="652"/>
      <c r="D957" s="629" t="s">
        <v>1288</v>
      </c>
      <c r="E957" s="518">
        <v>2.15</v>
      </c>
      <c r="F957" s="1045"/>
      <c r="G957" s="1032"/>
      <c r="H957" s="1032"/>
      <c r="I957" s="1032"/>
      <c r="J957" s="1032"/>
      <c r="K957" s="286"/>
      <c r="L957" s="286"/>
      <c r="M957" s="286"/>
      <c r="N957" s="286"/>
      <c r="O957" s="286"/>
      <c r="P957" s="286"/>
      <c r="Q957" s="286"/>
      <c r="R957" s="290"/>
      <c r="S957" s="400"/>
      <c r="T957" s="435"/>
      <c r="U957" s="436"/>
      <c r="V957" s="27" t="e">
        <f>VLOOKUP(A957,'PLANILHA ORÇAMENTARIA'!$A$12:$H$536,5,0)</f>
        <v>#N/A</v>
      </c>
      <c r="W957" s="27" t="e">
        <f>VLOOKUP(A957,'PLANILHA ORÇAMENTARIA'!$A$12:$H$536,4,0)</f>
        <v>#N/A</v>
      </c>
      <c r="X957" s="38"/>
    </row>
    <row r="958" spans="1:24" s="5" customFormat="1" ht="15" customHeight="1">
      <c r="A958" s="649"/>
      <c r="B958" s="428"/>
      <c r="C958" s="652"/>
      <c r="D958" s="474" t="s">
        <v>1291</v>
      </c>
      <c r="E958" s="414">
        <f>E957*E956</f>
        <v>7.9335000000000003E-2</v>
      </c>
      <c r="F958" s="1045"/>
      <c r="G958" s="1032"/>
      <c r="H958" s="1032"/>
      <c r="I958" s="1032"/>
      <c r="J958" s="1032"/>
      <c r="K958" s="286"/>
      <c r="L958" s="286"/>
      <c r="M958" s="286"/>
      <c r="N958" s="286"/>
      <c r="O958" s="286"/>
      <c r="P958" s="286"/>
      <c r="Q958" s="286"/>
      <c r="R958" s="290"/>
      <c r="S958" s="400"/>
      <c r="T958" s="435"/>
      <c r="U958" s="436"/>
      <c r="V958" s="27" t="e">
        <f>VLOOKUP(A958,'PLANILHA ORÇAMENTARIA'!$A$12:$H$536,5,0)</f>
        <v>#N/A</v>
      </c>
      <c r="W958" s="27" t="e">
        <f>VLOOKUP(A958,'PLANILHA ORÇAMENTARIA'!$A$12:$H$536,4,0)</f>
        <v>#N/A</v>
      </c>
      <c r="X958" s="38"/>
    </row>
    <row r="959" spans="1:24" s="5" customFormat="1" ht="15" customHeight="1">
      <c r="A959" s="649"/>
      <c r="B959" s="428"/>
      <c r="C959" s="652"/>
      <c r="D959" s="629" t="s">
        <v>1289</v>
      </c>
      <c r="E959" s="518">
        <v>7</v>
      </c>
      <c r="F959" s="1031"/>
      <c r="G959" s="1032"/>
      <c r="H959" s="1032"/>
      <c r="I959" s="1032"/>
      <c r="J959" s="1032"/>
      <c r="K959" s="286"/>
      <c r="L959" s="286"/>
      <c r="M959" s="286"/>
      <c r="N959" s="286"/>
      <c r="O959" s="286"/>
      <c r="P959" s="286"/>
      <c r="Q959" s="286"/>
      <c r="R959" s="290"/>
      <c r="S959" s="400"/>
      <c r="T959" s="435"/>
      <c r="U959" s="436"/>
      <c r="V959" s="27" t="e">
        <f>VLOOKUP(A959,'PLANILHA ORÇAMENTARIA'!$A$12:$H$536,5,0)</f>
        <v>#N/A</v>
      </c>
      <c r="W959" s="27" t="e">
        <f>VLOOKUP(A959,'PLANILHA ORÇAMENTARIA'!$A$12:$H$536,4,0)</f>
        <v>#N/A</v>
      </c>
      <c r="X959" s="38"/>
    </row>
    <row r="960" spans="1:24" s="5" customFormat="1" ht="15" customHeight="1">
      <c r="A960" s="649"/>
      <c r="B960" s="428"/>
      <c r="C960" s="652"/>
      <c r="D960" s="653" t="s">
        <v>1290</v>
      </c>
      <c r="E960" s="636">
        <f>E959*E958</f>
        <v>0.55534499999999998</v>
      </c>
      <c r="F960" s="413"/>
      <c r="G960" s="1032"/>
      <c r="H960" s="1032"/>
      <c r="I960" s="1032"/>
      <c r="J960" s="1032"/>
      <c r="K960" s="286"/>
      <c r="L960" s="286"/>
      <c r="M960" s="286"/>
      <c r="N960" s="286"/>
      <c r="O960" s="286"/>
      <c r="P960" s="286"/>
      <c r="Q960" s="286"/>
      <c r="R960" s="290"/>
      <c r="S960" s="400"/>
      <c r="T960" s="435"/>
      <c r="U960" s="436"/>
      <c r="V960" s="27" t="e">
        <f>VLOOKUP(A960,'PLANILHA ORÇAMENTARIA'!$A$12:$H$536,5,0)</f>
        <v>#N/A</v>
      </c>
      <c r="W960" s="27" t="e">
        <f>VLOOKUP(A960,'PLANILHA ORÇAMENTARIA'!$A$12:$H$536,4,0)</f>
        <v>#N/A</v>
      </c>
      <c r="X960" s="38"/>
    </row>
    <row r="961" spans="1:24" s="5" customFormat="1" ht="15" customHeight="1">
      <c r="A961" s="649"/>
      <c r="B961" s="428"/>
      <c r="C961" s="652"/>
      <c r="D961" s="654"/>
      <c r="E961" s="413"/>
      <c r="F961" s="413"/>
      <c r="G961" s="1032"/>
      <c r="H961" s="1032"/>
      <c r="I961" s="1032"/>
      <c r="J961" s="1032"/>
      <c r="K961" s="286"/>
      <c r="L961" s="286"/>
      <c r="M961" s="286"/>
      <c r="N961" s="286"/>
      <c r="O961" s="286"/>
      <c r="P961" s="286"/>
      <c r="Q961" s="286"/>
      <c r="R961" s="290"/>
      <c r="S961" s="400"/>
      <c r="T961" s="435"/>
      <c r="U961" s="436"/>
      <c r="V961" s="27" t="e">
        <f>VLOOKUP(A961,'PLANILHA ORÇAMENTARIA'!$A$12:$H$536,5,0)</f>
        <v>#N/A</v>
      </c>
      <c r="W961" s="27" t="e">
        <f>VLOOKUP(A961,'PLANILHA ORÇAMENTARIA'!$A$12:$H$536,4,0)</f>
        <v>#N/A</v>
      </c>
      <c r="X961" s="38"/>
    </row>
    <row r="962" spans="1:24" s="5" customFormat="1" ht="13.9" customHeight="1">
      <c r="A962" s="637" t="s">
        <v>590</v>
      </c>
      <c r="B962" s="655" t="s">
        <v>47</v>
      </c>
      <c r="C962" s="656">
        <v>99837</v>
      </c>
      <c r="D962" s="657" t="s">
        <v>1091</v>
      </c>
      <c r="E962" s="646"/>
      <c r="F962" s="646"/>
      <c r="G962" s="646"/>
      <c r="H962" s="646"/>
      <c r="I962" s="646"/>
      <c r="J962" s="646"/>
      <c r="K962" s="646"/>
      <c r="L962" s="646"/>
      <c r="M962" s="646"/>
      <c r="N962" s="646"/>
      <c r="O962" s="646"/>
      <c r="P962" s="646"/>
      <c r="Q962" s="646"/>
      <c r="R962" s="646"/>
      <c r="S962" s="647"/>
      <c r="T962" s="658" t="s">
        <v>31</v>
      </c>
      <c r="U962" s="641">
        <f>S963</f>
        <v>60.51</v>
      </c>
      <c r="V962" s="27" t="str">
        <f>VLOOKUP(A962,'PLANILHA ORÇAMENTARIA'!$A$12:$H$536,5,0)</f>
        <v>M</v>
      </c>
      <c r="W962" s="27" t="str">
        <f>VLOOKUP(A962,'PLANILHA ORÇAMENTARIA'!$A$12:$H$536,4,0)</f>
        <v>GUARDA-CORPO DE AÇO GALVANIZADO DE 1,10M, MONTANTES TUBULARES DE 1.1/4" ESPAÇADOS DE 1,20M, TRAVESSA SUPERIOR DE 1.1/2", GRADIL FORMADO POR TUBOS HORIZONTAIS DE 1" E VERTICAIS DE 3/4", FIXADO COM CHUMBADOR MECÂNICO. AF_04/2019_PS</v>
      </c>
      <c r="X962" s="38"/>
    </row>
    <row r="963" spans="1:24" s="5" customFormat="1" ht="18">
      <c r="A963" s="649"/>
      <c r="B963" s="428"/>
      <c r="C963" s="429"/>
      <c r="D963" s="1049"/>
      <c r="E963" s="400"/>
      <c r="F963" s="1031"/>
      <c r="G963" s="1032"/>
      <c r="H963" s="1032"/>
      <c r="I963" s="1032"/>
      <c r="J963" s="1032"/>
      <c r="K963" s="286"/>
      <c r="L963" s="286"/>
      <c r="M963" s="286"/>
      <c r="N963" s="286"/>
      <c r="O963" s="286"/>
      <c r="P963" s="286"/>
      <c r="Q963" s="286"/>
      <c r="R963" s="355" t="s">
        <v>177</v>
      </c>
      <c r="S963" s="356">
        <f>E968+E973+E978+E983</f>
        <v>60.51</v>
      </c>
      <c r="T963" s="658"/>
      <c r="U963" s="436"/>
      <c r="V963" s="27" t="e">
        <f>VLOOKUP(A963,'PLANILHA ORÇAMENTARIA'!$A$12:$H$536,5,0)</f>
        <v>#N/A</v>
      </c>
      <c r="W963" s="27" t="e">
        <f>VLOOKUP(A963,'PLANILHA ORÇAMENTARIA'!$A$12:$H$536,4,0)</f>
        <v>#N/A</v>
      </c>
      <c r="X963" s="38"/>
    </row>
    <row r="964" spans="1:24" s="5" customFormat="1" ht="18">
      <c r="A964" s="649"/>
      <c r="B964" s="428"/>
      <c r="C964" s="429"/>
      <c r="D964" s="1049"/>
      <c r="E964" s="400"/>
      <c r="F964" s="1031"/>
      <c r="G964" s="1032"/>
      <c r="H964" s="1032"/>
      <c r="I964" s="1032"/>
      <c r="J964" s="1032"/>
      <c r="K964" s="286"/>
      <c r="L964" s="286"/>
      <c r="M964" s="286"/>
      <c r="N964" s="286"/>
      <c r="O964" s="286"/>
      <c r="P964" s="286"/>
      <c r="Q964" s="286"/>
      <c r="R964" s="1033"/>
      <c r="S964" s="1034"/>
      <c r="T964" s="435"/>
      <c r="U964" s="436"/>
      <c r="V964" s="27" t="e">
        <f>VLOOKUP(A964,'PLANILHA ORÇAMENTARIA'!$A$12:$H$536,5,0)</f>
        <v>#N/A</v>
      </c>
      <c r="W964" s="27" t="e">
        <f>VLOOKUP(A964,'PLANILHA ORÇAMENTARIA'!$A$12:$H$536,4,0)</f>
        <v>#N/A</v>
      </c>
      <c r="X964" s="38"/>
    </row>
    <row r="965" spans="1:24" s="5" customFormat="1" ht="18">
      <c r="A965" s="649"/>
      <c r="B965" s="428"/>
      <c r="C965" s="429"/>
      <c r="D965" s="1068" t="s">
        <v>285</v>
      </c>
      <c r="E965" s="413"/>
      <c r="F965" s="413"/>
      <c r="G965" s="1032"/>
      <c r="H965" s="1032"/>
      <c r="I965" s="1032"/>
      <c r="J965" s="1032"/>
      <c r="K965" s="286"/>
      <c r="L965" s="286"/>
      <c r="M965" s="286"/>
      <c r="N965" s="286"/>
      <c r="O965" s="286"/>
      <c r="P965" s="286"/>
      <c r="Q965" s="286"/>
      <c r="R965" s="412"/>
      <c r="S965" s="400"/>
      <c r="T965" s="435"/>
      <c r="U965" s="436"/>
      <c r="V965" s="27" t="e">
        <f>VLOOKUP(A965,'PLANILHA ORÇAMENTARIA'!$A$12:$H$536,5,0)</f>
        <v>#N/A</v>
      </c>
      <c r="W965" s="27" t="e">
        <f>VLOOKUP(A965,'PLANILHA ORÇAMENTARIA'!$A$12:$H$536,4,0)</f>
        <v>#N/A</v>
      </c>
      <c r="X965" s="38"/>
    </row>
    <row r="966" spans="1:24" s="5" customFormat="1" ht="18">
      <c r="A966" s="649"/>
      <c r="B966" s="428"/>
      <c r="C966" s="429"/>
      <c r="D966" s="629"/>
      <c r="E966" s="636"/>
      <c r="F966" s="636"/>
      <c r="G966" s="1032"/>
      <c r="H966" s="1032"/>
      <c r="I966" s="1032"/>
      <c r="J966" s="1032"/>
      <c r="K966" s="286"/>
      <c r="L966" s="286"/>
      <c r="M966" s="286"/>
      <c r="N966" s="286"/>
      <c r="O966" s="286"/>
      <c r="P966" s="286"/>
      <c r="Q966" s="286"/>
      <c r="R966" s="290"/>
      <c r="S966" s="400"/>
      <c r="T966" s="435"/>
      <c r="U966" s="436"/>
      <c r="V966" s="27" t="e">
        <f>VLOOKUP(A966,'PLANILHA ORÇAMENTARIA'!$A$12:$H$536,5,0)</f>
        <v>#N/A</v>
      </c>
      <c r="W966" s="27" t="e">
        <f>VLOOKUP(A966,'PLANILHA ORÇAMENTARIA'!$A$12:$H$536,4,0)</f>
        <v>#N/A</v>
      </c>
      <c r="X966" s="38"/>
    </row>
    <row r="967" spans="1:24" s="5" customFormat="1" ht="18">
      <c r="A967" s="649"/>
      <c r="B967" s="428"/>
      <c r="C967" s="429"/>
      <c r="D967" s="629" t="s">
        <v>179</v>
      </c>
      <c r="E967" s="518">
        <v>19.97</v>
      </c>
      <c r="F967" s="503" t="s">
        <v>52</v>
      </c>
      <c r="G967" s="1032"/>
      <c r="H967" s="1032"/>
      <c r="I967" s="1032"/>
      <c r="J967" s="1032"/>
      <c r="K967" s="286"/>
      <c r="L967" s="286"/>
      <c r="M967" s="286"/>
      <c r="N967" s="286"/>
      <c r="O967" s="286"/>
      <c r="P967" s="286"/>
      <c r="Q967" s="286"/>
      <c r="R967" s="290"/>
      <c r="S967" s="400"/>
      <c r="T967" s="435"/>
      <c r="U967" s="436"/>
      <c r="V967" s="27" t="e">
        <f>VLOOKUP(A967,'PLANILHA ORÇAMENTARIA'!$A$12:$H$536,5,0)</f>
        <v>#N/A</v>
      </c>
      <c r="W967" s="27" t="e">
        <f>VLOOKUP(A967,'PLANILHA ORÇAMENTARIA'!$A$12:$H$536,4,0)</f>
        <v>#N/A</v>
      </c>
      <c r="X967" s="38"/>
    </row>
    <row r="968" spans="1:24" s="5" customFormat="1" ht="18">
      <c r="A968" s="649"/>
      <c r="B968" s="428"/>
      <c r="C968" s="429"/>
      <c r="D968" s="474" t="s">
        <v>177</v>
      </c>
      <c r="E968" s="414">
        <f>E967</f>
        <v>19.97</v>
      </c>
      <c r="F968" s="503" t="s">
        <v>52</v>
      </c>
      <c r="G968" s="1032"/>
      <c r="H968" s="1032"/>
      <c r="I968" s="1032"/>
      <c r="J968" s="1032"/>
      <c r="K968" s="286"/>
      <c r="L968" s="286"/>
      <c r="M968" s="286"/>
      <c r="N968" s="286"/>
      <c r="O968" s="286"/>
      <c r="P968" s="286"/>
      <c r="Q968" s="286"/>
      <c r="R968" s="290"/>
      <c r="S968" s="400"/>
      <c r="T968" s="435"/>
      <c r="U968" s="436"/>
      <c r="V968" s="27" t="e">
        <f>VLOOKUP(A968,'PLANILHA ORÇAMENTARIA'!$A$12:$H$536,5,0)</f>
        <v>#N/A</v>
      </c>
      <c r="W968" s="27" t="e">
        <f>VLOOKUP(A968,'PLANILHA ORÇAMENTARIA'!$A$12:$H$536,4,0)</f>
        <v>#N/A</v>
      </c>
      <c r="X968" s="38"/>
    </row>
    <row r="969" spans="1:24" s="5" customFormat="1" ht="18">
      <c r="A969" s="649"/>
      <c r="B969" s="428"/>
      <c r="C969" s="429"/>
      <c r="D969" s="1049"/>
      <c r="E969" s="400"/>
      <c r="F969" s="1031"/>
      <c r="G969" s="1032"/>
      <c r="H969" s="1032"/>
      <c r="I969" s="1032"/>
      <c r="J969" s="1032"/>
      <c r="K969" s="286"/>
      <c r="L969" s="286"/>
      <c r="M969" s="286"/>
      <c r="N969" s="286"/>
      <c r="O969" s="286"/>
      <c r="P969" s="286"/>
      <c r="Q969" s="286"/>
      <c r="R969" s="290"/>
      <c r="S969" s="400"/>
      <c r="T969" s="435"/>
      <c r="U969" s="436"/>
      <c r="V969" s="27" t="e">
        <f>VLOOKUP(A969,'PLANILHA ORÇAMENTARIA'!$A$12:$H$536,5,0)</f>
        <v>#N/A</v>
      </c>
      <c r="W969" s="27" t="e">
        <f>VLOOKUP(A969,'PLANILHA ORÇAMENTARIA'!$A$12:$H$536,4,0)</f>
        <v>#N/A</v>
      </c>
      <c r="X969" s="38"/>
    </row>
    <row r="970" spans="1:24" s="5" customFormat="1" ht="18">
      <c r="A970" s="649"/>
      <c r="B970" s="428"/>
      <c r="C970" s="429"/>
      <c r="D970" s="1068" t="s">
        <v>319</v>
      </c>
      <c r="E970" s="413"/>
      <c r="F970" s="413"/>
      <c r="G970" s="1032"/>
      <c r="H970" s="1032"/>
      <c r="I970" s="1032"/>
      <c r="J970" s="1032"/>
      <c r="K970" s="286"/>
      <c r="L970" s="286"/>
      <c r="M970" s="286"/>
      <c r="N970" s="286"/>
      <c r="O970" s="286"/>
      <c r="P970" s="286"/>
      <c r="Q970" s="286"/>
      <c r="R970" s="290"/>
      <c r="S970" s="400"/>
      <c r="T970" s="435"/>
      <c r="U970" s="436"/>
      <c r="V970" s="27" t="e">
        <f>VLOOKUP(A970,'PLANILHA ORÇAMENTARIA'!$A$12:$H$536,5,0)</f>
        <v>#N/A</v>
      </c>
      <c r="W970" s="27" t="e">
        <f>VLOOKUP(A970,'PLANILHA ORÇAMENTARIA'!$A$12:$H$536,4,0)</f>
        <v>#N/A</v>
      </c>
      <c r="X970" s="38"/>
    </row>
    <row r="971" spans="1:24" s="5" customFormat="1" ht="18">
      <c r="A971" s="649"/>
      <c r="B971" s="428"/>
      <c r="C971" s="429"/>
      <c r="D971" s="629" t="s">
        <v>179</v>
      </c>
      <c r="E971" s="518">
        <v>4.2</v>
      </c>
      <c r="F971" s="503" t="s">
        <v>52</v>
      </c>
      <c r="G971" s="1032"/>
      <c r="H971" s="1032"/>
      <c r="I971" s="1032"/>
      <c r="J971" s="1032"/>
      <c r="K971" s="286"/>
      <c r="L971" s="286"/>
      <c r="M971" s="286"/>
      <c r="N971" s="286"/>
      <c r="O971" s="286"/>
      <c r="P971" s="286"/>
      <c r="Q971" s="286"/>
      <c r="R971" s="290"/>
      <c r="S971" s="400"/>
      <c r="T971" s="435"/>
      <c r="U971" s="436"/>
      <c r="V971" s="27" t="e">
        <f>VLOOKUP(A971,'PLANILHA ORÇAMENTARIA'!$A$12:$H$536,5,0)</f>
        <v>#N/A</v>
      </c>
      <c r="W971" s="27" t="e">
        <f>VLOOKUP(A971,'PLANILHA ORÇAMENTARIA'!$A$12:$H$536,4,0)</f>
        <v>#N/A</v>
      </c>
      <c r="X971" s="38"/>
    </row>
    <row r="972" spans="1:24" s="5" customFormat="1" ht="18">
      <c r="A972" s="649"/>
      <c r="B972" s="428"/>
      <c r="C972" s="429"/>
      <c r="D972" s="629"/>
      <c r="E972" s="518"/>
      <c r="F972" s="503" t="s">
        <v>52</v>
      </c>
      <c r="G972" s="1032"/>
      <c r="H972" s="1032"/>
      <c r="I972" s="1032"/>
      <c r="J972" s="1032"/>
      <c r="K972" s="286"/>
      <c r="L972" s="286"/>
      <c r="M972" s="286"/>
      <c r="N972" s="286"/>
      <c r="O972" s="286"/>
      <c r="P972" s="286"/>
      <c r="Q972" s="286"/>
      <c r="R972" s="290"/>
      <c r="S972" s="400"/>
      <c r="T972" s="435"/>
      <c r="U972" s="436"/>
      <c r="V972" s="27" t="e">
        <f>VLOOKUP(A972,'PLANILHA ORÇAMENTARIA'!$A$12:$H$536,5,0)</f>
        <v>#N/A</v>
      </c>
      <c r="W972" s="27" t="e">
        <f>VLOOKUP(A972,'PLANILHA ORÇAMENTARIA'!$A$12:$H$536,4,0)</f>
        <v>#N/A</v>
      </c>
      <c r="X972" s="38"/>
    </row>
    <row r="973" spans="1:24" s="5" customFormat="1" ht="18">
      <c r="A973" s="649"/>
      <c r="B973" s="428"/>
      <c r="C973" s="429"/>
      <c r="D973" s="474" t="s">
        <v>177</v>
      </c>
      <c r="E973" s="414">
        <f>E971</f>
        <v>4.2</v>
      </c>
      <c r="F973" s="503" t="s">
        <v>52</v>
      </c>
      <c r="G973" s="1032"/>
      <c r="H973" s="1032"/>
      <c r="I973" s="1032"/>
      <c r="J973" s="1032"/>
      <c r="K973" s="286"/>
      <c r="L973" s="286"/>
      <c r="M973" s="286"/>
      <c r="N973" s="286"/>
      <c r="O973" s="286"/>
      <c r="P973" s="286"/>
      <c r="Q973" s="286"/>
      <c r="R973" s="290"/>
      <c r="S973" s="400"/>
      <c r="T973" s="435"/>
      <c r="U973" s="436"/>
      <c r="V973" s="27" t="e">
        <f>VLOOKUP(A973,'PLANILHA ORÇAMENTARIA'!$A$12:$H$536,5,0)</f>
        <v>#N/A</v>
      </c>
      <c r="W973" s="27" t="e">
        <f>VLOOKUP(A973,'PLANILHA ORÇAMENTARIA'!$A$12:$H$536,4,0)</f>
        <v>#N/A</v>
      </c>
      <c r="X973" s="38"/>
    </row>
    <row r="974" spans="1:24" s="5" customFormat="1" ht="18">
      <c r="A974" s="649"/>
      <c r="B974" s="428"/>
      <c r="C974" s="429"/>
      <c r="D974" s="1049"/>
      <c r="E974" s="400"/>
      <c r="F974" s="1031"/>
      <c r="G974" s="1032"/>
      <c r="H974" s="1032"/>
      <c r="I974" s="1032"/>
      <c r="J974" s="1032"/>
      <c r="K974" s="286"/>
      <c r="L974" s="286"/>
      <c r="M974" s="286"/>
      <c r="N974" s="286"/>
      <c r="O974" s="286"/>
      <c r="P974" s="286"/>
      <c r="Q974" s="286"/>
      <c r="R974" s="290"/>
      <c r="S974" s="400"/>
      <c r="T974" s="435"/>
      <c r="U974" s="436"/>
      <c r="V974" s="27" t="e">
        <f>VLOOKUP(A974,'PLANILHA ORÇAMENTARIA'!$A$12:$H$536,5,0)</f>
        <v>#N/A</v>
      </c>
      <c r="W974" s="27" t="e">
        <f>VLOOKUP(A974,'PLANILHA ORÇAMENTARIA'!$A$12:$H$536,4,0)</f>
        <v>#N/A</v>
      </c>
      <c r="X974" s="38"/>
    </row>
    <row r="975" spans="1:24" s="5" customFormat="1" ht="18">
      <c r="A975" s="649"/>
      <c r="B975" s="428"/>
      <c r="C975" s="429"/>
      <c r="D975" s="1068" t="s">
        <v>320</v>
      </c>
      <c r="E975" s="413"/>
      <c r="F975" s="413"/>
      <c r="G975" s="1032"/>
      <c r="H975" s="1032"/>
      <c r="I975" s="1032"/>
      <c r="J975" s="1032"/>
      <c r="K975" s="286"/>
      <c r="L975" s="286"/>
      <c r="M975" s="286"/>
      <c r="N975" s="286"/>
      <c r="O975" s="286"/>
      <c r="P975" s="286"/>
      <c r="Q975" s="286"/>
      <c r="R975" s="290"/>
      <c r="S975" s="400"/>
      <c r="T975" s="435"/>
      <c r="U975" s="436"/>
      <c r="V975" s="27" t="e">
        <f>VLOOKUP(A975,'PLANILHA ORÇAMENTARIA'!$A$12:$H$536,5,0)</f>
        <v>#N/A</v>
      </c>
      <c r="W975" s="27" t="e">
        <f>VLOOKUP(A975,'PLANILHA ORÇAMENTARIA'!$A$12:$H$536,4,0)</f>
        <v>#N/A</v>
      </c>
      <c r="X975" s="38"/>
    </row>
    <row r="976" spans="1:24" s="5" customFormat="1" ht="18">
      <c r="A976" s="649"/>
      <c r="B976" s="428"/>
      <c r="C976" s="429"/>
      <c r="D976" s="629" t="s">
        <v>179</v>
      </c>
      <c r="E976" s="518">
        <v>25.1</v>
      </c>
      <c r="F976" s="503" t="s">
        <v>52</v>
      </c>
      <c r="G976" s="1032"/>
      <c r="H976" s="1032"/>
      <c r="I976" s="1032"/>
      <c r="J976" s="1032"/>
      <c r="K976" s="286"/>
      <c r="L976" s="286"/>
      <c r="M976" s="286"/>
      <c r="N976" s="286"/>
      <c r="O976" s="286"/>
      <c r="P976" s="286"/>
      <c r="Q976" s="286"/>
      <c r="R976" s="290"/>
      <c r="S976" s="400"/>
      <c r="T976" s="435"/>
      <c r="U976" s="436"/>
      <c r="V976" s="27" t="e">
        <f>VLOOKUP(A976,'PLANILHA ORÇAMENTARIA'!$A$12:$H$536,5,0)</f>
        <v>#N/A</v>
      </c>
      <c r="W976" s="27" t="e">
        <f>VLOOKUP(A976,'PLANILHA ORÇAMENTARIA'!$A$12:$H$536,4,0)</f>
        <v>#N/A</v>
      </c>
      <c r="X976" s="38"/>
    </row>
    <row r="977" spans="1:27" s="5" customFormat="1" ht="18">
      <c r="A977" s="649"/>
      <c r="B977" s="428"/>
      <c r="C977" s="429"/>
      <c r="D977" s="629"/>
      <c r="E977" s="518"/>
      <c r="F977" s="503"/>
      <c r="G977" s="1032"/>
      <c r="H977" s="1032"/>
      <c r="I977" s="1032"/>
      <c r="J977" s="1032"/>
      <c r="K977" s="286"/>
      <c r="L977" s="286"/>
      <c r="M977" s="286"/>
      <c r="N977" s="286"/>
      <c r="O977" s="286"/>
      <c r="P977" s="286"/>
      <c r="Q977" s="286"/>
      <c r="R977" s="290"/>
      <c r="S977" s="400"/>
      <c r="T977" s="435"/>
      <c r="U977" s="436"/>
      <c r="V977" s="27" t="e">
        <f>VLOOKUP(A977,'PLANILHA ORÇAMENTARIA'!$A$12:$H$536,5,0)</f>
        <v>#N/A</v>
      </c>
      <c r="W977" s="27" t="e">
        <f>VLOOKUP(A977,'PLANILHA ORÇAMENTARIA'!$A$12:$H$536,4,0)</f>
        <v>#N/A</v>
      </c>
      <c r="X977" s="38"/>
    </row>
    <row r="978" spans="1:27" s="5" customFormat="1" ht="18">
      <c r="A978" s="649"/>
      <c r="B978" s="428"/>
      <c r="C978" s="429"/>
      <c r="D978" s="474" t="s">
        <v>177</v>
      </c>
      <c r="E978" s="414">
        <f>E976</f>
        <v>25.1</v>
      </c>
      <c r="F978" s="503" t="s">
        <v>52</v>
      </c>
      <c r="G978" s="1032"/>
      <c r="H978" s="1032"/>
      <c r="I978" s="1032"/>
      <c r="J978" s="1032"/>
      <c r="K978" s="286"/>
      <c r="L978" s="286"/>
      <c r="M978" s="286"/>
      <c r="N978" s="286"/>
      <c r="O978" s="286"/>
      <c r="P978" s="286"/>
      <c r="Q978" s="286"/>
      <c r="R978" s="290"/>
      <c r="S978" s="400"/>
      <c r="T978" s="435"/>
      <c r="U978" s="436"/>
      <c r="V978" s="27" t="e">
        <f>VLOOKUP(A978,'PLANILHA ORÇAMENTARIA'!$A$12:$H$536,5,0)</f>
        <v>#N/A</v>
      </c>
      <c r="W978" s="27" t="e">
        <f>VLOOKUP(A978,'PLANILHA ORÇAMENTARIA'!$A$12:$H$536,4,0)</f>
        <v>#N/A</v>
      </c>
      <c r="X978" s="38"/>
    </row>
    <row r="979" spans="1:27" s="5" customFormat="1" ht="18">
      <c r="A979" s="649"/>
      <c r="B979" s="428"/>
      <c r="C979" s="429"/>
      <c r="D979" s="1049"/>
      <c r="E979" s="400"/>
      <c r="F979" s="1031"/>
      <c r="G979" s="1032"/>
      <c r="H979" s="1032"/>
      <c r="I979" s="1032"/>
      <c r="J979" s="1032"/>
      <c r="K979" s="286"/>
      <c r="L979" s="286"/>
      <c r="M979" s="286"/>
      <c r="N979" s="286"/>
      <c r="O979" s="286"/>
      <c r="P979" s="286"/>
      <c r="Q979" s="286"/>
      <c r="R979" s="290"/>
      <c r="S979" s="400"/>
      <c r="T979" s="435"/>
      <c r="U979" s="436"/>
      <c r="V979" s="27" t="e">
        <f>VLOOKUP(A979,'PLANILHA ORÇAMENTARIA'!$A$12:$H$536,5,0)</f>
        <v>#N/A</v>
      </c>
      <c r="W979" s="27" t="e">
        <f>VLOOKUP(A979,'PLANILHA ORÇAMENTARIA'!$A$12:$H$536,4,0)</f>
        <v>#N/A</v>
      </c>
      <c r="X979" s="38"/>
    </row>
    <row r="980" spans="1:27" s="5" customFormat="1" ht="18">
      <c r="A980" s="649"/>
      <c r="B980" s="428"/>
      <c r="C980" s="429"/>
      <c r="D980" s="1068" t="s">
        <v>321</v>
      </c>
      <c r="E980" s="413"/>
      <c r="F980" s="413"/>
      <c r="G980" s="1032"/>
      <c r="H980" s="1032"/>
      <c r="I980" s="1032"/>
      <c r="J980" s="1032"/>
      <c r="K980" s="286"/>
      <c r="L980" s="286"/>
      <c r="M980" s="286"/>
      <c r="N980" s="286"/>
      <c r="O980" s="286"/>
      <c r="P980" s="286"/>
      <c r="Q980" s="286"/>
      <c r="R980" s="290"/>
      <c r="S980" s="400"/>
      <c r="T980" s="435"/>
      <c r="U980" s="436"/>
      <c r="V980" s="27" t="e">
        <f>VLOOKUP(A980,'PLANILHA ORÇAMENTARIA'!$A$12:$H$536,5,0)</f>
        <v>#N/A</v>
      </c>
      <c r="W980" s="27" t="e">
        <f>VLOOKUP(A980,'PLANILHA ORÇAMENTARIA'!$A$12:$H$536,4,0)</f>
        <v>#N/A</v>
      </c>
      <c r="X980" s="38"/>
    </row>
    <row r="981" spans="1:27" s="5" customFormat="1" ht="18">
      <c r="A981" s="649"/>
      <c r="B981" s="428"/>
      <c r="C981" s="429"/>
      <c r="D981" s="629" t="s">
        <v>179</v>
      </c>
      <c r="E981" s="518">
        <v>11.24</v>
      </c>
      <c r="F981" s="503" t="s">
        <v>52</v>
      </c>
      <c r="G981" s="1032"/>
      <c r="H981" s="1032"/>
      <c r="I981" s="1032"/>
      <c r="J981" s="1032"/>
      <c r="K981" s="286"/>
      <c r="L981" s="286"/>
      <c r="M981" s="286"/>
      <c r="N981" s="286"/>
      <c r="O981" s="286"/>
      <c r="P981" s="286"/>
      <c r="Q981" s="286"/>
      <c r="R981" s="290"/>
      <c r="S981" s="400"/>
      <c r="T981" s="435"/>
      <c r="U981" s="436"/>
      <c r="V981" s="27" t="e">
        <f>VLOOKUP(A981,'PLANILHA ORÇAMENTARIA'!$A$12:$H$536,5,0)</f>
        <v>#N/A</v>
      </c>
      <c r="W981" s="27" t="e">
        <f>VLOOKUP(A981,'PLANILHA ORÇAMENTARIA'!$A$12:$H$536,4,0)</f>
        <v>#N/A</v>
      </c>
      <c r="X981" s="38"/>
    </row>
    <row r="982" spans="1:27" s="5" customFormat="1" ht="18">
      <c r="A982" s="649"/>
      <c r="B982" s="428"/>
      <c r="C982" s="429"/>
      <c r="D982" s="629"/>
      <c r="E982" s="518"/>
      <c r="F982" s="503"/>
      <c r="G982" s="1032"/>
      <c r="H982" s="1032"/>
      <c r="I982" s="1032"/>
      <c r="J982" s="1032"/>
      <c r="K982" s="286"/>
      <c r="L982" s="286"/>
      <c r="M982" s="286"/>
      <c r="N982" s="286"/>
      <c r="O982" s="286"/>
      <c r="P982" s="286"/>
      <c r="Q982" s="286"/>
      <c r="R982" s="290"/>
      <c r="S982" s="400"/>
      <c r="T982" s="435"/>
      <c r="U982" s="436"/>
      <c r="V982" s="27" t="e">
        <f>VLOOKUP(A982,'PLANILHA ORÇAMENTARIA'!$A$12:$H$536,5,0)</f>
        <v>#N/A</v>
      </c>
      <c r="W982" s="27" t="e">
        <f>VLOOKUP(A982,'PLANILHA ORÇAMENTARIA'!$A$12:$H$536,4,0)</f>
        <v>#N/A</v>
      </c>
      <c r="X982" s="38"/>
    </row>
    <row r="983" spans="1:27" s="5" customFormat="1" ht="18">
      <c r="A983" s="649"/>
      <c r="B983" s="428"/>
      <c r="C983" s="429"/>
      <c r="D983" s="474" t="s">
        <v>177</v>
      </c>
      <c r="E983" s="414">
        <f>E981</f>
        <v>11.24</v>
      </c>
      <c r="F983" s="503" t="s">
        <v>52</v>
      </c>
      <c r="G983" s="1032"/>
      <c r="H983" s="1032"/>
      <c r="I983" s="1032"/>
      <c r="J983" s="1032"/>
      <c r="K983" s="286"/>
      <c r="L983" s="286"/>
      <c r="M983" s="286"/>
      <c r="N983" s="286"/>
      <c r="O983" s="286"/>
      <c r="P983" s="286"/>
      <c r="Q983" s="286"/>
      <c r="R983" s="290"/>
      <c r="S983" s="400"/>
      <c r="T983" s="435"/>
      <c r="U983" s="436"/>
      <c r="V983" s="27" t="e">
        <f>VLOOKUP(A983,'PLANILHA ORÇAMENTARIA'!$A$12:$H$536,5,0)</f>
        <v>#N/A</v>
      </c>
      <c r="W983" s="27" t="e">
        <f>VLOOKUP(A983,'PLANILHA ORÇAMENTARIA'!$A$12:$H$536,4,0)</f>
        <v>#N/A</v>
      </c>
      <c r="X983" s="38"/>
    </row>
    <row r="984" spans="1:27" s="5" customFormat="1" ht="18">
      <c r="A984" s="649"/>
      <c r="B984" s="428"/>
      <c r="C984" s="429"/>
      <c r="D984" s="1049"/>
      <c r="E984" s="400"/>
      <c r="F984" s="1031"/>
      <c r="G984" s="1032"/>
      <c r="H984" s="1032"/>
      <c r="I984" s="1032"/>
      <c r="J984" s="1032"/>
      <c r="K984" s="286"/>
      <c r="L984" s="286"/>
      <c r="M984" s="286"/>
      <c r="N984" s="286"/>
      <c r="O984" s="286"/>
      <c r="P984" s="286"/>
      <c r="Q984" s="286"/>
      <c r="R984" s="290"/>
      <c r="S984" s="400"/>
      <c r="T984" s="659"/>
      <c r="U984" s="436"/>
      <c r="V984" s="27" t="e">
        <f>VLOOKUP(A984,'PLANILHA ORÇAMENTARIA'!$A$12:$H$536,5,0)</f>
        <v>#N/A</v>
      </c>
      <c r="W984" s="27" t="e">
        <f>VLOOKUP(A984,'PLANILHA ORÇAMENTARIA'!$A$12:$H$536,4,0)</f>
        <v>#N/A</v>
      </c>
      <c r="X984" s="38"/>
    </row>
    <row r="985" spans="1:27" s="5" customFormat="1" ht="13.9" customHeight="1">
      <c r="A985" s="637" t="s">
        <v>1285</v>
      </c>
      <c r="B985" s="660" t="s">
        <v>323</v>
      </c>
      <c r="C985" s="643" t="s">
        <v>93</v>
      </c>
      <c r="D985" s="638" t="s">
        <v>324</v>
      </c>
      <c r="E985" s="646"/>
      <c r="F985" s="646"/>
      <c r="G985" s="646"/>
      <c r="H985" s="646"/>
      <c r="I985" s="646"/>
      <c r="J985" s="646"/>
      <c r="K985" s="646"/>
      <c r="L985" s="646"/>
      <c r="M985" s="646"/>
      <c r="N985" s="646"/>
      <c r="O985" s="646"/>
      <c r="P985" s="646"/>
      <c r="Q985" s="646"/>
      <c r="R985" s="646"/>
      <c r="S985" s="647"/>
      <c r="T985" s="659" t="s">
        <v>31</v>
      </c>
      <c r="U985" s="641">
        <f>S986</f>
        <v>17.350000000000001</v>
      </c>
      <c r="V985" s="27" t="str">
        <f>VLOOKUP(A985,'PLANILHA ORÇAMENTARIA'!$A$12:$H$536,5,0)</f>
        <v>M</v>
      </c>
      <c r="W985" s="27" t="str">
        <f>VLOOKUP(A985,'PLANILHA ORÇAMENTARIA'!$A$12:$H$536,4,0)</f>
        <v>CO-38 CORRIMÃO SIMPLES COM MONTANTE VERTICAL AÇO GALVANIZADO COM PINTURA ESMALTE</v>
      </c>
      <c r="X985" s="38"/>
    </row>
    <row r="986" spans="1:27" s="5" customFormat="1" ht="18">
      <c r="A986" s="649"/>
      <c r="B986" s="428"/>
      <c r="C986" s="650"/>
      <c r="D986" s="1049"/>
      <c r="E986" s="400"/>
      <c r="F986" s="1031"/>
      <c r="G986" s="1032"/>
      <c r="H986" s="1032"/>
      <c r="I986" s="1032"/>
      <c r="J986" s="1032"/>
      <c r="K986" s="286"/>
      <c r="L986" s="286"/>
      <c r="M986" s="286"/>
      <c r="N986" s="286"/>
      <c r="O986" s="286"/>
      <c r="P986" s="286"/>
      <c r="Q986" s="286"/>
      <c r="R986" s="355" t="s">
        <v>177</v>
      </c>
      <c r="S986" s="356">
        <f>E990+E995</f>
        <v>17.350000000000001</v>
      </c>
      <c r="T986" s="435"/>
      <c r="U986" s="436"/>
      <c r="V986" s="27" t="e">
        <f>VLOOKUP(A986,'PLANILHA ORÇAMENTARIA'!$A$12:$H$536,5,0)</f>
        <v>#N/A</v>
      </c>
      <c r="W986" s="27" t="e">
        <f>VLOOKUP(A986,'PLANILHA ORÇAMENTARIA'!$A$12:$H$536,4,0)</f>
        <v>#N/A</v>
      </c>
    </row>
    <row r="987" spans="1:27" s="5" customFormat="1" ht="18">
      <c r="A987" s="649"/>
      <c r="B987" s="428"/>
      <c r="C987" s="632"/>
      <c r="D987" s="1068" t="s">
        <v>290</v>
      </c>
      <c r="E987" s="413"/>
      <c r="F987" s="413"/>
      <c r="G987" s="1032"/>
      <c r="H987" s="1032"/>
      <c r="I987" s="1032"/>
      <c r="J987" s="1032"/>
      <c r="K987" s="286"/>
      <c r="L987" s="286"/>
      <c r="M987" s="286"/>
      <c r="N987" s="286"/>
      <c r="O987" s="286"/>
      <c r="P987" s="286"/>
      <c r="Q987" s="286"/>
      <c r="R987" s="290"/>
      <c r="S987" s="400"/>
      <c r="T987" s="435"/>
      <c r="U987" s="436"/>
      <c r="V987" s="27" t="e">
        <f>VLOOKUP(A987,'PLANILHA ORÇAMENTARIA'!$A$12:$H$536,5,0)</f>
        <v>#N/A</v>
      </c>
      <c r="W987" s="27" t="e">
        <f>VLOOKUP(A987,'PLANILHA ORÇAMENTARIA'!$A$12:$H$536,4,0)</f>
        <v>#N/A</v>
      </c>
    </row>
    <row r="988" spans="1:27" s="5" customFormat="1" ht="18">
      <c r="A988" s="649"/>
      <c r="B988" s="428"/>
      <c r="C988" s="632"/>
      <c r="D988" s="623"/>
      <c r="E988" s="636"/>
      <c r="F988" s="636"/>
      <c r="G988" s="1032"/>
      <c r="H988" s="1032"/>
      <c r="I988" s="1032"/>
      <c r="J988" s="1032"/>
      <c r="K988" s="286"/>
      <c r="L988" s="286"/>
      <c r="M988" s="286"/>
      <c r="N988" s="286"/>
      <c r="O988" s="286"/>
      <c r="P988" s="286"/>
      <c r="Q988" s="286"/>
      <c r="R988" s="290"/>
      <c r="S988" s="400"/>
      <c r="T988" s="435"/>
      <c r="U988" s="436"/>
      <c r="V988" s="27" t="e">
        <f>VLOOKUP(A988,'PLANILHA ORÇAMENTARIA'!$A$12:$H$536,5,0)</f>
        <v>#N/A</v>
      </c>
      <c r="W988" s="27" t="e">
        <f>VLOOKUP(A988,'PLANILHA ORÇAMENTARIA'!$A$12:$H$536,4,0)</f>
        <v>#N/A</v>
      </c>
    </row>
    <row r="989" spans="1:27" s="5" customFormat="1" ht="18">
      <c r="A989" s="649"/>
      <c r="B989" s="428"/>
      <c r="C989" s="632"/>
      <c r="D989" s="623" t="s">
        <v>179</v>
      </c>
      <c r="E989" s="518">
        <v>13.05</v>
      </c>
      <c r="F989" s="503" t="s">
        <v>52</v>
      </c>
      <c r="G989" s="1032"/>
      <c r="H989" s="1032"/>
      <c r="I989" s="1032"/>
      <c r="J989" s="1032"/>
      <c r="K989" s="286"/>
      <c r="L989" s="286"/>
      <c r="M989" s="286"/>
      <c r="N989" s="286"/>
      <c r="O989" s="286"/>
      <c r="P989" s="286"/>
      <c r="Q989" s="286"/>
      <c r="R989" s="290"/>
      <c r="S989" s="400"/>
      <c r="T989" s="435"/>
      <c r="U989" s="436"/>
      <c r="V989" s="27" t="e">
        <f>VLOOKUP(A989,'PLANILHA ORÇAMENTARIA'!$A$12:$H$536,5,0)</f>
        <v>#N/A</v>
      </c>
      <c r="W989" s="27" t="e">
        <f>VLOOKUP(A989,'PLANILHA ORÇAMENTARIA'!$A$12:$H$536,4,0)</f>
        <v>#N/A</v>
      </c>
    </row>
    <row r="990" spans="1:27" s="5" customFormat="1" ht="18">
      <c r="A990" s="649"/>
      <c r="B990" s="428"/>
      <c r="C990" s="632"/>
      <c r="D990" s="505" t="s">
        <v>177</v>
      </c>
      <c r="E990" s="414">
        <f>E989</f>
        <v>13.05</v>
      </c>
      <c r="F990" s="503" t="s">
        <v>52</v>
      </c>
      <c r="G990" s="1032"/>
      <c r="H990" s="1032"/>
      <c r="I990" s="1032"/>
      <c r="J990" s="1032"/>
      <c r="K990" s="286"/>
      <c r="L990" s="286"/>
      <c r="M990" s="286"/>
      <c r="N990" s="286"/>
      <c r="O990" s="286"/>
      <c r="P990" s="286"/>
      <c r="Q990" s="286"/>
      <c r="R990" s="290"/>
      <c r="S990" s="400"/>
      <c r="T990" s="435"/>
      <c r="U990" s="436"/>
      <c r="V990" s="27" t="e">
        <f>VLOOKUP(A990,'PLANILHA ORÇAMENTARIA'!$A$12:$H$536,5,0)</f>
        <v>#N/A</v>
      </c>
      <c r="W990" s="27" t="e">
        <f>VLOOKUP(A990,'PLANILHA ORÇAMENTARIA'!$A$12:$H$536,4,0)</f>
        <v>#N/A</v>
      </c>
    </row>
    <row r="991" spans="1:27" s="5" customFormat="1" ht="18">
      <c r="A991" s="649"/>
      <c r="B991" s="428"/>
      <c r="C991" s="632"/>
      <c r="D991" s="1049"/>
      <c r="E991" s="400"/>
      <c r="F991" s="1031"/>
      <c r="G991" s="1032"/>
      <c r="H991" s="1032"/>
      <c r="I991" s="1032"/>
      <c r="J991" s="1032"/>
      <c r="K991" s="286"/>
      <c r="L991" s="286"/>
      <c r="M991" s="286"/>
      <c r="N991" s="286"/>
      <c r="O991" s="286"/>
      <c r="P991" s="286"/>
      <c r="Q991" s="286"/>
      <c r="R991" s="290"/>
      <c r="S991" s="400"/>
      <c r="T991" s="435"/>
      <c r="U991" s="436"/>
      <c r="V991" s="27" t="e">
        <f>VLOOKUP(A991,'PLANILHA ORÇAMENTARIA'!$A$12:$H$536,5,0)</f>
        <v>#N/A</v>
      </c>
      <c r="W991" s="27" t="e">
        <f>VLOOKUP(A991,'PLANILHA ORÇAMENTARIA'!$A$12:$H$536,4,0)</f>
        <v>#N/A</v>
      </c>
      <c r="X991" s="38"/>
      <c r="Y991" s="38"/>
      <c r="AA991" s="38"/>
    </row>
    <row r="992" spans="1:27" s="5" customFormat="1" ht="18">
      <c r="A992" s="649"/>
      <c r="B992" s="428"/>
      <c r="C992" s="632"/>
      <c r="D992" s="1068" t="s">
        <v>325</v>
      </c>
      <c r="E992" s="413"/>
      <c r="F992" s="413"/>
      <c r="G992" s="1032"/>
      <c r="H992" s="1032"/>
      <c r="I992" s="1032"/>
      <c r="J992" s="1032"/>
      <c r="K992" s="286"/>
      <c r="L992" s="286"/>
      <c r="M992" s="286"/>
      <c r="N992" s="286"/>
      <c r="O992" s="286"/>
      <c r="P992" s="286"/>
      <c r="Q992" s="286"/>
      <c r="R992" s="290"/>
      <c r="S992" s="400"/>
      <c r="T992" s="435"/>
      <c r="U992" s="436"/>
      <c r="V992" s="27" t="e">
        <f>VLOOKUP(A992,'PLANILHA ORÇAMENTARIA'!$A$12:$H$536,5,0)</f>
        <v>#N/A</v>
      </c>
      <c r="W992" s="27" t="e">
        <f>VLOOKUP(A992,'PLANILHA ORÇAMENTARIA'!$A$12:$H$536,4,0)</f>
        <v>#N/A</v>
      </c>
      <c r="Y992" s="38"/>
    </row>
    <row r="993" spans="1:23" s="5" customFormat="1" ht="18">
      <c r="A993" s="649"/>
      <c r="B993" s="428"/>
      <c r="C993" s="632"/>
      <c r="D993" s="623"/>
      <c r="E993" s="636"/>
      <c r="F993" s="636"/>
      <c r="G993" s="1032"/>
      <c r="H993" s="1032"/>
      <c r="I993" s="1032"/>
      <c r="J993" s="1032"/>
      <c r="K993" s="286"/>
      <c r="L993" s="286"/>
      <c r="M993" s="286"/>
      <c r="N993" s="286"/>
      <c r="O993" s="286"/>
      <c r="P993" s="286"/>
      <c r="Q993" s="286"/>
      <c r="R993" s="290"/>
      <c r="S993" s="400"/>
      <c r="T993" s="435"/>
      <c r="U993" s="436"/>
      <c r="V993" s="27" t="e">
        <f>VLOOKUP(A993,'PLANILHA ORÇAMENTARIA'!$A$12:$H$536,5,0)</f>
        <v>#N/A</v>
      </c>
      <c r="W993" s="27" t="e">
        <f>VLOOKUP(A993,'PLANILHA ORÇAMENTARIA'!$A$12:$H$536,4,0)</f>
        <v>#N/A</v>
      </c>
    </row>
    <row r="994" spans="1:23" s="5" customFormat="1" ht="18">
      <c r="A994" s="649"/>
      <c r="B994" s="428"/>
      <c r="C994" s="632"/>
      <c r="D994" s="623" t="s">
        <v>179</v>
      </c>
      <c r="E994" s="518">
        <v>4.3</v>
      </c>
      <c r="F994" s="503" t="s">
        <v>52</v>
      </c>
      <c r="G994" s="1032"/>
      <c r="H994" s="1032"/>
      <c r="I994" s="1032"/>
      <c r="J994" s="1032"/>
      <c r="K994" s="286"/>
      <c r="L994" s="286"/>
      <c r="M994" s="286"/>
      <c r="N994" s="286"/>
      <c r="O994" s="286"/>
      <c r="P994" s="286"/>
      <c r="Q994" s="286"/>
      <c r="R994" s="290"/>
      <c r="S994" s="400"/>
      <c r="T994" s="435"/>
      <c r="U994" s="436"/>
      <c r="V994" s="27" t="e">
        <f>VLOOKUP(A994,'PLANILHA ORÇAMENTARIA'!$A$12:$H$536,5,0)</f>
        <v>#N/A</v>
      </c>
      <c r="W994" s="27" t="e">
        <f>VLOOKUP(A994,'PLANILHA ORÇAMENTARIA'!$A$12:$H$536,4,0)</f>
        <v>#N/A</v>
      </c>
    </row>
    <row r="995" spans="1:23" s="5" customFormat="1" ht="18">
      <c r="A995" s="649"/>
      <c r="B995" s="428"/>
      <c r="C995" s="632"/>
      <c r="D995" s="505" t="s">
        <v>177</v>
      </c>
      <c r="E995" s="414">
        <f>E994</f>
        <v>4.3</v>
      </c>
      <c r="F995" s="503" t="s">
        <v>52</v>
      </c>
      <c r="G995" s="1032"/>
      <c r="H995" s="1032"/>
      <c r="I995" s="1032"/>
      <c r="J995" s="1032"/>
      <c r="K995" s="286"/>
      <c r="L995" s="286"/>
      <c r="M995" s="286"/>
      <c r="N995" s="286"/>
      <c r="O995" s="286"/>
      <c r="P995" s="286"/>
      <c r="Q995" s="286"/>
      <c r="R995" s="290"/>
      <c r="S995" s="400"/>
      <c r="T995" s="435"/>
      <c r="U995" s="436"/>
      <c r="V995" s="27" t="e">
        <f>VLOOKUP(A995,'PLANILHA ORÇAMENTARIA'!$A$12:$H$536,5,0)</f>
        <v>#N/A</v>
      </c>
      <c r="W995" s="27" t="e">
        <f>VLOOKUP(A995,'PLANILHA ORÇAMENTARIA'!$A$12:$H$536,4,0)</f>
        <v>#N/A</v>
      </c>
    </row>
    <row r="996" spans="1:23" s="5" customFormat="1" ht="18">
      <c r="A996" s="649"/>
      <c r="B996" s="428"/>
      <c r="C996" s="632"/>
      <c r="D996" s="469"/>
      <c r="E996" s="399"/>
      <c r="F996" s="1045"/>
      <c r="G996" s="1032"/>
      <c r="H996" s="1032"/>
      <c r="I996" s="1032"/>
      <c r="J996" s="1032"/>
      <c r="K996" s="286"/>
      <c r="L996" s="286"/>
      <c r="M996" s="286"/>
      <c r="N996" s="286"/>
      <c r="O996" s="286"/>
      <c r="P996" s="286"/>
      <c r="Q996" s="286"/>
      <c r="R996" s="290"/>
      <c r="S996" s="400"/>
      <c r="T996" s="435"/>
      <c r="U996" s="436"/>
      <c r="V996" s="27" t="e">
        <f>VLOOKUP(A996,'PLANILHA ORÇAMENTARIA'!$A$12:$H$536,5,0)</f>
        <v>#N/A</v>
      </c>
      <c r="W996" s="27" t="e">
        <f>VLOOKUP(A996,'PLANILHA ORÇAMENTARIA'!$A$12:$H$536,4,0)</f>
        <v>#N/A</v>
      </c>
    </row>
    <row r="997" spans="1:23" s="5" customFormat="1" ht="18">
      <c r="A997" s="569"/>
      <c r="B997" s="428"/>
      <c r="C997" s="429"/>
      <c r="D997" s="1148"/>
      <c r="E997" s="615"/>
      <c r="F997" s="585"/>
      <c r="G997" s="1032"/>
      <c r="H997" s="1032"/>
      <c r="I997" s="1032"/>
      <c r="J997" s="1032"/>
      <c r="K997" s="286"/>
      <c r="L997" s="286"/>
      <c r="M997" s="286"/>
      <c r="N997" s="286"/>
      <c r="O997" s="286"/>
      <c r="P997" s="286"/>
      <c r="Q997" s="286"/>
      <c r="R997" s="290"/>
      <c r="S997" s="400"/>
      <c r="T997" s="435"/>
      <c r="U997" s="436"/>
      <c r="V997" s="27" t="e">
        <f>VLOOKUP(A997,'PLANILHA ORÇAMENTARIA'!$A$12:$H$536,5,0)</f>
        <v>#N/A</v>
      </c>
      <c r="W997" s="27" t="e">
        <f>VLOOKUP(A997,'PLANILHA ORÇAMENTARIA'!$A$12:$H$536,4,0)</f>
        <v>#N/A</v>
      </c>
    </row>
    <row r="998" spans="1:23" s="5" customFormat="1" ht="18">
      <c r="A998" s="649"/>
      <c r="B998" s="428"/>
      <c r="C998" s="632"/>
      <c r="D998" s="469"/>
      <c r="E998" s="399"/>
      <c r="F998" s="1045"/>
      <c r="G998" s="1032"/>
      <c r="H998" s="1032"/>
      <c r="I998" s="1032"/>
      <c r="J998" s="1032"/>
      <c r="K998" s="286"/>
      <c r="L998" s="286"/>
      <c r="M998" s="286"/>
      <c r="N998" s="286"/>
      <c r="O998" s="286"/>
      <c r="P998" s="286"/>
      <c r="Q998" s="286"/>
      <c r="R998" s="1033"/>
      <c r="S998" s="1034"/>
      <c r="T998" s="435"/>
      <c r="U998" s="436"/>
      <c r="V998" s="27" t="e">
        <f>VLOOKUP(A998,'PLANILHA ORÇAMENTARIA'!$A$12:$H$536,5,0)</f>
        <v>#N/A</v>
      </c>
      <c r="W998" s="27" t="e">
        <f>VLOOKUP(A998,'PLANILHA ORÇAMENTARIA'!$A$12:$H$536,4,0)</f>
        <v>#N/A</v>
      </c>
    </row>
    <row r="999" spans="1:23" s="5" customFormat="1" ht="18">
      <c r="A999" s="437">
        <v>7</v>
      </c>
      <c r="B999" s="438"/>
      <c r="C999" s="604"/>
      <c r="D999" s="333" t="s">
        <v>351</v>
      </c>
      <c r="E999" s="334"/>
      <c r="F999" s="334"/>
      <c r="G999" s="334"/>
      <c r="H999" s="334"/>
      <c r="I999" s="334"/>
      <c r="J999" s="334"/>
      <c r="K999" s="334"/>
      <c r="L999" s="334"/>
      <c r="M999" s="334"/>
      <c r="N999" s="334"/>
      <c r="O999" s="334"/>
      <c r="P999" s="334"/>
      <c r="Q999" s="334"/>
      <c r="R999" s="334"/>
      <c r="S999" s="335"/>
      <c r="T999" s="438"/>
      <c r="U999" s="440"/>
      <c r="V999" s="27">
        <f>VLOOKUP(A999,'PLANILHA ORÇAMENTARIA'!$A$12:$H$536,5,0)</f>
        <v>0</v>
      </c>
      <c r="W999" s="27" t="str">
        <f>VLOOKUP(A999,'PLANILHA ORÇAMENTARIA'!$A$12:$H$536,4,0)</f>
        <v>FUNDAÇÃO-ECOPONTO</v>
      </c>
    </row>
    <row r="1000" spans="1:23" s="5" customFormat="1" ht="18">
      <c r="A1000" s="331"/>
      <c r="B1000" s="574"/>
      <c r="C1000" s="332"/>
      <c r="D1000" s="334" t="s">
        <v>902</v>
      </c>
      <c r="E1000" s="334"/>
      <c r="F1000" s="334"/>
      <c r="G1000" s="334"/>
      <c r="H1000" s="334"/>
      <c r="I1000" s="334"/>
      <c r="J1000" s="334"/>
      <c r="K1000" s="334"/>
      <c r="L1000" s="334"/>
      <c r="M1000" s="334"/>
      <c r="N1000" s="334"/>
      <c r="O1000" s="334"/>
      <c r="P1000" s="334"/>
      <c r="Q1000" s="334"/>
      <c r="R1000" s="334"/>
      <c r="S1000" s="335"/>
      <c r="T1000" s="574"/>
      <c r="U1000" s="661"/>
      <c r="V1000" s="27" t="e">
        <f>VLOOKUP(A1000,'PLANILHA ORÇAMENTARIA'!$A$12:$H$536,5,0)</f>
        <v>#N/A</v>
      </c>
      <c r="W1000" s="27" t="e">
        <f>VLOOKUP(A1000,'PLANILHA ORÇAMENTARIA'!$A$12:$H$536,4,0)</f>
        <v>#N/A</v>
      </c>
    </row>
    <row r="1001" spans="1:23" s="5" customFormat="1" ht="18">
      <c r="A1001" s="662"/>
      <c r="B1001" s="391"/>
      <c r="C1001" s="391"/>
      <c r="D1001" s="1069"/>
      <c r="E1001" s="1070"/>
      <c r="F1001" s="1070"/>
      <c r="G1001" s="1069"/>
      <c r="H1001" s="1069"/>
      <c r="I1001" s="1069"/>
      <c r="J1001" s="1069"/>
      <c r="K1001" s="1069"/>
      <c r="L1001" s="1069"/>
      <c r="M1001" s="1069"/>
      <c r="N1001" s="1069"/>
      <c r="O1001" s="1069"/>
      <c r="P1001" s="1069"/>
      <c r="Q1001" s="1069"/>
      <c r="R1001" s="1069"/>
      <c r="S1001" s="1070"/>
      <c r="T1001" s="391"/>
      <c r="U1001" s="395"/>
      <c r="V1001" s="27" t="e">
        <f>VLOOKUP(A1001,'PLANILHA ORÇAMENTARIA'!$A$12:$H$536,5,0)</f>
        <v>#N/A</v>
      </c>
      <c r="W1001" s="27" t="e">
        <f>VLOOKUP(A1001,'PLANILHA ORÇAMENTARIA'!$A$12:$H$536,4,0)</f>
        <v>#N/A</v>
      </c>
    </row>
    <row r="1002" spans="1:23" s="5" customFormat="1" ht="18">
      <c r="A1002" s="663" t="s">
        <v>54</v>
      </c>
      <c r="B1002" s="279" t="s">
        <v>47</v>
      </c>
      <c r="C1002" s="280">
        <v>99059</v>
      </c>
      <c r="D1002" s="281" t="s">
        <v>1093</v>
      </c>
      <c r="E1002" s="664"/>
      <c r="F1002" s="664"/>
      <c r="G1002" s="665"/>
      <c r="H1002" s="665"/>
      <c r="I1002" s="665"/>
      <c r="J1002" s="665"/>
      <c r="K1002" s="665"/>
      <c r="L1002" s="665"/>
      <c r="M1002" s="665"/>
      <c r="N1002" s="665"/>
      <c r="O1002" s="665"/>
      <c r="P1002" s="665"/>
      <c r="Q1002" s="665"/>
      <c r="R1002" s="666" t="s">
        <v>601</v>
      </c>
      <c r="S1002" s="667">
        <f>E1006</f>
        <v>77</v>
      </c>
      <c r="T1002" s="668" t="s">
        <v>31</v>
      </c>
      <c r="U1002" s="669">
        <f>S1002</f>
        <v>77</v>
      </c>
      <c r="V1002" s="27" t="str">
        <f>VLOOKUP(A1002,'PLANILHA ORÇAMENTARIA'!$A$12:$H$536,5,0)</f>
        <v>M</v>
      </c>
      <c r="W1002" s="27" t="str">
        <f>VLOOKUP(A1002,'PLANILHA ORÇAMENTARIA'!$A$12:$H$536,4,0)</f>
        <v>LOCAÇÃO CONVENCIONAL DE OBRA, UTILIZANDO GABARITO DE TÁBUAS CORRIDAS PONTALETADAS A CADA 2,00M -  2 UTILIZAÇÕES. AF_03/2024</v>
      </c>
    </row>
    <row r="1003" spans="1:23" s="5" customFormat="1" ht="18">
      <c r="A1003" s="670"/>
      <c r="B1003" s="671"/>
      <c r="C1003" s="672"/>
      <c r="D1003" s="673"/>
      <c r="E1003" s="674"/>
      <c r="F1003" s="674"/>
      <c r="G1003" s="672"/>
      <c r="H1003" s="672"/>
      <c r="I1003" s="672"/>
      <c r="J1003" s="672"/>
      <c r="K1003" s="672"/>
      <c r="L1003" s="672"/>
      <c r="M1003" s="672"/>
      <c r="N1003" s="672"/>
      <c r="O1003" s="672"/>
      <c r="P1003" s="672"/>
      <c r="Q1003" s="672"/>
      <c r="R1003" s="672"/>
      <c r="S1003" s="675"/>
      <c r="T1003" s="676"/>
      <c r="U1003" s="677"/>
      <c r="V1003" s="27" t="e">
        <f>VLOOKUP(A1003,'PLANILHA ORÇAMENTARIA'!$A$12:$H$536,5,0)</f>
        <v>#N/A</v>
      </c>
      <c r="W1003" s="27" t="e">
        <f>VLOOKUP(A1003,'PLANILHA ORÇAMENTARIA'!$A$12:$H$536,4,0)</f>
        <v>#N/A</v>
      </c>
    </row>
    <row r="1004" spans="1:23" s="5" customFormat="1" ht="18">
      <c r="A1004" s="670"/>
      <c r="B1004" s="671"/>
      <c r="C1004" s="672"/>
      <c r="D1004" s="678" t="s">
        <v>909</v>
      </c>
      <c r="E1004" s="679">
        <v>11</v>
      </c>
      <c r="F1004" s="674"/>
      <c r="G1004" s="672"/>
      <c r="H1004" s="672"/>
      <c r="I1004" s="672"/>
      <c r="J1004" s="672"/>
      <c r="K1004" s="672"/>
      <c r="L1004" s="672"/>
      <c r="M1004" s="672"/>
      <c r="N1004" s="672"/>
      <c r="O1004" s="672"/>
      <c r="P1004" s="672"/>
      <c r="Q1004" s="672"/>
      <c r="R1004" s="672"/>
      <c r="S1004" s="675"/>
      <c r="T1004" s="676"/>
      <c r="U1004" s="677"/>
      <c r="V1004" s="27" t="e">
        <f>VLOOKUP(A1004,'PLANILHA ORÇAMENTARIA'!$A$12:$H$536,5,0)</f>
        <v>#N/A</v>
      </c>
      <c r="W1004" s="27" t="e">
        <f>VLOOKUP(A1004,'PLANILHA ORÇAMENTARIA'!$A$12:$H$536,4,0)</f>
        <v>#N/A</v>
      </c>
    </row>
    <row r="1005" spans="1:23" s="5" customFormat="1" ht="18">
      <c r="A1005" s="670"/>
      <c r="B1005" s="671"/>
      <c r="C1005" s="672"/>
      <c r="D1005" s="678" t="s">
        <v>910</v>
      </c>
      <c r="E1005" s="679">
        <v>7</v>
      </c>
      <c r="F1005" s="674"/>
      <c r="G1005" s="672"/>
      <c r="H1005" s="672"/>
      <c r="I1005" s="672"/>
      <c r="J1005" s="672"/>
      <c r="K1005" s="672"/>
      <c r="L1005" s="672"/>
      <c r="M1005" s="672"/>
      <c r="N1005" s="672"/>
      <c r="O1005" s="672"/>
      <c r="P1005" s="672"/>
      <c r="Q1005" s="672"/>
      <c r="R1005" s="672"/>
      <c r="S1005" s="675"/>
      <c r="T1005" s="676"/>
      <c r="U1005" s="677"/>
      <c r="V1005" s="27" t="e">
        <f>VLOOKUP(A1005,'PLANILHA ORÇAMENTARIA'!$A$12:$H$536,5,0)</f>
        <v>#N/A</v>
      </c>
      <c r="W1005" s="27" t="e">
        <f>VLOOKUP(A1005,'PLANILHA ORÇAMENTARIA'!$A$12:$H$536,4,0)</f>
        <v>#N/A</v>
      </c>
    </row>
    <row r="1006" spans="1:23" s="5" customFormat="1" ht="18">
      <c r="A1006" s="670"/>
      <c r="B1006" s="671"/>
      <c r="C1006" s="672"/>
      <c r="D1006" s="678" t="s">
        <v>604</v>
      </c>
      <c r="E1006" s="679">
        <f>E1005*E1004</f>
        <v>77</v>
      </c>
      <c r="F1006" s="674"/>
      <c r="G1006" s="672"/>
      <c r="H1006" s="672"/>
      <c r="I1006" s="672"/>
      <c r="J1006" s="672"/>
      <c r="K1006" s="672"/>
      <c r="L1006" s="672"/>
      <c r="M1006" s="672"/>
      <c r="N1006" s="672"/>
      <c r="O1006" s="672"/>
      <c r="P1006" s="672"/>
      <c r="Q1006" s="672"/>
      <c r="R1006" s="672"/>
      <c r="S1006" s="675"/>
      <c r="T1006" s="676"/>
      <c r="U1006" s="677"/>
      <c r="V1006" s="27" t="e">
        <f>VLOOKUP(A1006,'PLANILHA ORÇAMENTARIA'!$A$12:$H$536,5,0)</f>
        <v>#N/A</v>
      </c>
      <c r="W1006" s="27" t="e">
        <f>VLOOKUP(A1006,'PLANILHA ORÇAMENTARIA'!$A$12:$H$536,4,0)</f>
        <v>#N/A</v>
      </c>
    </row>
    <row r="1007" spans="1:23" s="5" customFormat="1" ht="18">
      <c r="A1007" s="670"/>
      <c r="B1007" s="671"/>
      <c r="C1007" s="672"/>
      <c r="D1007" s="673"/>
      <c r="E1007" s="674"/>
      <c r="F1007" s="674"/>
      <c r="G1007" s="672"/>
      <c r="H1007" s="672"/>
      <c r="I1007" s="672"/>
      <c r="J1007" s="672"/>
      <c r="K1007" s="672"/>
      <c r="L1007" s="672"/>
      <c r="M1007" s="672"/>
      <c r="N1007" s="672"/>
      <c r="O1007" s="672"/>
      <c r="P1007" s="672"/>
      <c r="Q1007" s="672"/>
      <c r="R1007" s="672"/>
      <c r="S1007" s="675"/>
      <c r="T1007" s="676"/>
      <c r="U1007" s="677"/>
      <c r="V1007" s="27" t="e">
        <f>VLOOKUP(A1007,'PLANILHA ORÇAMENTARIA'!$A$12:$H$536,5,0)</f>
        <v>#N/A</v>
      </c>
      <c r="W1007" s="27" t="e">
        <f>VLOOKUP(A1007,'PLANILHA ORÇAMENTARIA'!$A$12:$H$536,4,0)</f>
        <v>#N/A</v>
      </c>
    </row>
    <row r="1008" spans="1:23" s="5" customFormat="1" ht="18">
      <c r="A1008" s="663" t="s">
        <v>55</v>
      </c>
      <c r="B1008" s="279" t="s">
        <v>24</v>
      </c>
      <c r="C1008" s="280" t="s">
        <v>355</v>
      </c>
      <c r="D1008" s="281" t="s">
        <v>356</v>
      </c>
      <c r="E1008" s="664"/>
      <c r="F1008" s="664"/>
      <c r="G1008" s="665"/>
      <c r="H1008" s="665"/>
      <c r="I1008" s="665"/>
      <c r="J1008" s="665"/>
      <c r="K1008" s="665"/>
      <c r="L1008" s="665"/>
      <c r="M1008" s="665"/>
      <c r="N1008" s="665"/>
      <c r="O1008" s="665"/>
      <c r="P1008" s="665"/>
      <c r="Q1008" s="665"/>
      <c r="R1008" s="666" t="s">
        <v>601</v>
      </c>
      <c r="S1008" s="667">
        <f>E1010</f>
        <v>1</v>
      </c>
      <c r="T1008" s="668" t="s">
        <v>222</v>
      </c>
      <c r="U1008" s="669">
        <f>S1008</f>
        <v>1</v>
      </c>
      <c r="V1008" s="27" t="str">
        <f>VLOOKUP(A1008,'PLANILHA ORÇAMENTARIA'!$A$12:$H$536,5,0)</f>
        <v>TX</v>
      </c>
      <c r="W1008" s="27" t="str">
        <f>VLOOKUP(A1008,'PLANILHA ORÇAMENTARIA'!$A$12:$H$536,4,0)</f>
        <v>Taxa de mobilização e desmobilização de equipamentos para execução de estaca escavada</v>
      </c>
    </row>
    <row r="1009" spans="1:23" s="5" customFormat="1" ht="18">
      <c r="A1009" s="670"/>
      <c r="B1009" s="671"/>
      <c r="C1009" s="672"/>
      <c r="D1009" s="673"/>
      <c r="E1009" s="674"/>
      <c r="F1009" s="674"/>
      <c r="G1009" s="672"/>
      <c r="H1009" s="672"/>
      <c r="I1009" s="672"/>
      <c r="J1009" s="672"/>
      <c r="K1009" s="672"/>
      <c r="L1009" s="672"/>
      <c r="M1009" s="672"/>
      <c r="N1009" s="672"/>
      <c r="O1009" s="672"/>
      <c r="P1009" s="672"/>
      <c r="Q1009" s="672"/>
      <c r="R1009" s="672"/>
      <c r="S1009" s="675"/>
      <c r="T1009" s="676"/>
      <c r="U1009" s="677"/>
      <c r="V1009" s="27" t="e">
        <f>VLOOKUP(A1009,'PLANILHA ORÇAMENTARIA'!$A$12:$H$536,5,0)</f>
        <v>#N/A</v>
      </c>
      <c r="W1009" s="27" t="e">
        <f>VLOOKUP(A1009,'PLANILHA ORÇAMENTARIA'!$A$12:$H$536,4,0)</f>
        <v>#N/A</v>
      </c>
    </row>
    <row r="1010" spans="1:23" s="5" customFormat="1" ht="18">
      <c r="A1010" s="670"/>
      <c r="B1010" s="671"/>
      <c r="C1010" s="672"/>
      <c r="D1010" s="678" t="s">
        <v>605</v>
      </c>
      <c r="E1010" s="679">
        <v>1</v>
      </c>
      <c r="F1010" s="674"/>
      <c r="G1010" s="672"/>
      <c r="H1010" s="672"/>
      <c r="I1010" s="672"/>
      <c r="J1010" s="672"/>
      <c r="K1010" s="672"/>
      <c r="L1010" s="672"/>
      <c r="M1010" s="672"/>
      <c r="N1010" s="672"/>
      <c r="O1010" s="672"/>
      <c r="P1010" s="672"/>
      <c r="Q1010" s="672"/>
      <c r="R1010" s="672"/>
      <c r="S1010" s="675"/>
      <c r="T1010" s="676"/>
      <c r="U1010" s="677"/>
      <c r="V1010" s="27" t="e">
        <f>VLOOKUP(A1010,'PLANILHA ORÇAMENTARIA'!$A$12:$H$536,5,0)</f>
        <v>#N/A</v>
      </c>
      <c r="W1010" s="27" t="e">
        <f>VLOOKUP(A1010,'PLANILHA ORÇAMENTARIA'!$A$12:$H$536,4,0)</f>
        <v>#N/A</v>
      </c>
    </row>
    <row r="1011" spans="1:23" s="5" customFormat="1" ht="18">
      <c r="A1011" s="670"/>
      <c r="B1011" s="671"/>
      <c r="C1011" s="672"/>
      <c r="D1011" s="673"/>
      <c r="E1011" s="674"/>
      <c r="F1011" s="674"/>
      <c r="G1011" s="672"/>
      <c r="H1011" s="672"/>
      <c r="I1011" s="672"/>
      <c r="J1011" s="672"/>
      <c r="K1011" s="672"/>
      <c r="L1011" s="672"/>
      <c r="M1011" s="672"/>
      <c r="N1011" s="672"/>
      <c r="O1011" s="672"/>
      <c r="P1011" s="672"/>
      <c r="Q1011" s="672"/>
      <c r="R1011" s="672"/>
      <c r="S1011" s="675"/>
      <c r="T1011" s="676"/>
      <c r="U1011" s="677"/>
      <c r="V1011" s="27" t="e">
        <f>VLOOKUP(A1011,'PLANILHA ORÇAMENTARIA'!$A$12:$H$536,5,0)</f>
        <v>#N/A</v>
      </c>
      <c r="W1011" s="27" t="e">
        <f>VLOOKUP(A1011,'PLANILHA ORÇAMENTARIA'!$A$12:$H$536,4,0)</f>
        <v>#N/A</v>
      </c>
    </row>
    <row r="1012" spans="1:23" s="5" customFormat="1" ht="18">
      <c r="A1012" s="663" t="s">
        <v>56</v>
      </c>
      <c r="B1012" s="279" t="s">
        <v>47</v>
      </c>
      <c r="C1012" s="280" t="s">
        <v>606</v>
      </c>
      <c r="D1012" s="281" t="s">
        <v>607</v>
      </c>
      <c r="E1012" s="664"/>
      <c r="F1012" s="664"/>
      <c r="G1012" s="665"/>
      <c r="H1012" s="665"/>
      <c r="I1012" s="665"/>
      <c r="J1012" s="665"/>
      <c r="K1012" s="665"/>
      <c r="L1012" s="665"/>
      <c r="M1012" s="665"/>
      <c r="N1012" s="665"/>
      <c r="O1012" s="665"/>
      <c r="P1012" s="665"/>
      <c r="Q1012" s="665"/>
      <c r="R1012" s="666" t="s">
        <v>601</v>
      </c>
      <c r="S1012" s="667">
        <f>E1016</f>
        <v>77</v>
      </c>
      <c r="T1012" s="668" t="s">
        <v>31</v>
      </c>
      <c r="U1012" s="669">
        <f>S1012</f>
        <v>77</v>
      </c>
      <c r="V1012" s="27" t="str">
        <f>VLOOKUP(A1012,'PLANILHA ORÇAMENTARIA'!$A$12:$H$536,5,0)</f>
        <v>M</v>
      </c>
      <c r="W1012" s="27" t="str">
        <f>VLOOKUP(A1012,'PLANILHA ORÇAMENTARIA'!$A$12:$H$536,4,0)</f>
        <v>ESTACA ESCAVADA MECANICAMENTE, SEM FLUIDO ESTABILIZANTE, COM 25CM DE DIÂMETRO, CONCRETO LANÇADO POR CAMINHÃO BETONEIRA (EXCLUSIVE MOBILIZAÇÃO E DESMOBILIZAÇÃO). AF_01/2020_PA</v>
      </c>
    </row>
    <row r="1013" spans="1:23" s="5" customFormat="1" ht="18">
      <c r="A1013" s="670"/>
      <c r="B1013" s="671"/>
      <c r="C1013" s="672"/>
      <c r="D1013" s="673"/>
      <c r="E1013" s="674"/>
      <c r="F1013" s="674"/>
      <c r="G1013" s="672"/>
      <c r="H1013" s="672"/>
      <c r="I1013" s="672"/>
      <c r="J1013" s="672"/>
      <c r="K1013" s="672"/>
      <c r="L1013" s="672"/>
      <c r="M1013" s="672"/>
      <c r="N1013" s="672"/>
      <c r="O1013" s="672"/>
      <c r="P1013" s="672"/>
      <c r="Q1013" s="672"/>
      <c r="R1013" s="672"/>
      <c r="S1013" s="675"/>
      <c r="T1013" s="676"/>
      <c r="U1013" s="677"/>
      <c r="V1013" s="27" t="e">
        <f>VLOOKUP(A1013,'PLANILHA ORÇAMENTARIA'!$A$12:$H$536,5,0)</f>
        <v>#N/A</v>
      </c>
      <c r="W1013" s="27" t="e">
        <f>VLOOKUP(A1013,'PLANILHA ORÇAMENTARIA'!$A$12:$H$536,4,0)</f>
        <v>#N/A</v>
      </c>
    </row>
    <row r="1014" spans="1:23" s="5" customFormat="1" ht="18">
      <c r="A1014" s="670"/>
      <c r="B1014" s="671"/>
      <c r="C1014" s="672"/>
      <c r="D1014" s="678" t="s">
        <v>602</v>
      </c>
      <c r="E1014" s="679">
        <v>11</v>
      </c>
      <c r="F1014" s="674"/>
      <c r="G1014" s="672"/>
      <c r="H1014" s="672"/>
      <c r="I1014" s="672"/>
      <c r="J1014" s="672"/>
      <c r="K1014" s="672"/>
      <c r="L1014" s="672"/>
      <c r="M1014" s="672"/>
      <c r="N1014" s="672"/>
      <c r="O1014" s="672"/>
      <c r="P1014" s="672"/>
      <c r="Q1014" s="672"/>
      <c r="R1014" s="672"/>
      <c r="S1014" s="675"/>
      <c r="T1014" s="676"/>
      <c r="U1014" s="677"/>
      <c r="V1014" s="27" t="e">
        <f>VLOOKUP(A1014,'PLANILHA ORÇAMENTARIA'!$A$12:$H$536,5,0)</f>
        <v>#N/A</v>
      </c>
      <c r="W1014" s="27" t="e">
        <f>VLOOKUP(A1014,'PLANILHA ORÇAMENTARIA'!$A$12:$H$536,4,0)</f>
        <v>#N/A</v>
      </c>
    </row>
    <row r="1015" spans="1:23" s="5" customFormat="1" ht="18">
      <c r="A1015" s="670"/>
      <c r="B1015" s="671"/>
      <c r="C1015" s="672"/>
      <c r="D1015" s="678" t="s">
        <v>603</v>
      </c>
      <c r="E1015" s="679">
        <v>7</v>
      </c>
      <c r="F1015" s="674"/>
      <c r="G1015" s="672"/>
      <c r="H1015" s="672"/>
      <c r="I1015" s="672"/>
      <c r="J1015" s="672"/>
      <c r="K1015" s="672"/>
      <c r="L1015" s="672"/>
      <c r="M1015" s="672"/>
      <c r="N1015" s="672"/>
      <c r="O1015" s="672"/>
      <c r="P1015" s="672"/>
      <c r="Q1015" s="672"/>
      <c r="R1015" s="672"/>
      <c r="S1015" s="675"/>
      <c r="T1015" s="676"/>
      <c r="U1015" s="677"/>
      <c r="V1015" s="27" t="e">
        <f>VLOOKUP(A1015,'PLANILHA ORÇAMENTARIA'!$A$12:$H$536,5,0)</f>
        <v>#N/A</v>
      </c>
      <c r="W1015" s="27" t="e">
        <f>VLOOKUP(A1015,'PLANILHA ORÇAMENTARIA'!$A$12:$H$536,4,0)</f>
        <v>#N/A</v>
      </c>
    </row>
    <row r="1016" spans="1:23" s="5" customFormat="1" ht="18">
      <c r="A1016" s="670"/>
      <c r="B1016" s="671"/>
      <c r="C1016" s="672"/>
      <c r="D1016" s="678" t="s">
        <v>604</v>
      </c>
      <c r="E1016" s="679">
        <f>E1015*E1014</f>
        <v>77</v>
      </c>
      <c r="F1016" s="674"/>
      <c r="G1016" s="672"/>
      <c r="H1016" s="672"/>
      <c r="I1016" s="672"/>
      <c r="J1016" s="672"/>
      <c r="K1016" s="672"/>
      <c r="L1016" s="672"/>
      <c r="M1016" s="672"/>
      <c r="N1016" s="672"/>
      <c r="O1016" s="672"/>
      <c r="P1016" s="672"/>
      <c r="Q1016" s="672"/>
      <c r="R1016" s="672"/>
      <c r="S1016" s="675"/>
      <c r="T1016" s="676"/>
      <c r="U1016" s="677"/>
      <c r="V1016" s="27" t="e">
        <f>VLOOKUP(A1016,'PLANILHA ORÇAMENTARIA'!$A$12:$H$536,5,0)</f>
        <v>#N/A</v>
      </c>
      <c r="W1016" s="27" t="e">
        <f>VLOOKUP(A1016,'PLANILHA ORÇAMENTARIA'!$A$12:$H$536,4,0)</f>
        <v>#N/A</v>
      </c>
    </row>
    <row r="1017" spans="1:23" s="5" customFormat="1" ht="18">
      <c r="A1017" s="670"/>
      <c r="B1017" s="671"/>
      <c r="C1017" s="672"/>
      <c r="D1017" s="673"/>
      <c r="E1017" s="674"/>
      <c r="F1017" s="674"/>
      <c r="G1017" s="672"/>
      <c r="H1017" s="672"/>
      <c r="I1017" s="672"/>
      <c r="J1017" s="672"/>
      <c r="K1017" s="672"/>
      <c r="L1017" s="672"/>
      <c r="M1017" s="672"/>
      <c r="N1017" s="672"/>
      <c r="O1017" s="672"/>
      <c r="P1017" s="672"/>
      <c r="Q1017" s="672"/>
      <c r="R1017" s="672"/>
      <c r="S1017" s="675"/>
      <c r="T1017" s="676"/>
      <c r="U1017" s="677"/>
      <c r="V1017" s="27" t="e">
        <f>VLOOKUP(A1017,'PLANILHA ORÇAMENTARIA'!$A$12:$H$536,5,0)</f>
        <v>#N/A</v>
      </c>
      <c r="W1017" s="27" t="e">
        <f>VLOOKUP(A1017,'PLANILHA ORÇAMENTARIA'!$A$12:$H$536,4,0)</f>
        <v>#N/A</v>
      </c>
    </row>
    <row r="1018" spans="1:23" s="5" customFormat="1" ht="18">
      <c r="A1018" s="663" t="s">
        <v>57</v>
      </c>
      <c r="B1018" s="279" t="s">
        <v>47</v>
      </c>
      <c r="C1018" s="280" t="s">
        <v>608</v>
      </c>
      <c r="D1018" s="281" t="s">
        <v>151</v>
      </c>
      <c r="E1018" s="664"/>
      <c r="F1018" s="664"/>
      <c r="G1018" s="665"/>
      <c r="H1018" s="665"/>
      <c r="I1018" s="665"/>
      <c r="J1018" s="665"/>
      <c r="K1018" s="665"/>
      <c r="L1018" s="665"/>
      <c r="M1018" s="665"/>
      <c r="N1018" s="665"/>
      <c r="O1018" s="665"/>
      <c r="P1018" s="665"/>
      <c r="Q1018" s="665"/>
      <c r="R1018" s="666" t="s">
        <v>601</v>
      </c>
      <c r="S1018" s="667">
        <f>E1023</f>
        <v>10.160000000000002</v>
      </c>
      <c r="T1018" s="668" t="s">
        <v>38</v>
      </c>
      <c r="U1018" s="669">
        <f>S1018</f>
        <v>10.160000000000002</v>
      </c>
      <c r="V1018" s="27" t="str">
        <f>VLOOKUP(A1018,'PLANILHA ORÇAMENTARIA'!$A$12:$H$536,5,0)</f>
        <v>M3</v>
      </c>
      <c r="W1018" s="27" t="str">
        <f>VLOOKUP(A1018,'PLANILHA ORÇAMENTARIA'!$A$12:$H$536,4,0)</f>
        <v>ESCAVAÇÃO MECANIZADA PARA VIGA BALDRAME OU SAPATA CORRIDA COM MINI-ESCAVADEIRA (INCLUINDO ESCAVAÇÃO PARA COLOCAÇÃO DE FÔRMAS). AF_01/2024</v>
      </c>
    </row>
    <row r="1019" spans="1:23" s="5" customFormat="1" ht="18">
      <c r="A1019" s="670"/>
      <c r="B1019" s="671"/>
      <c r="C1019" s="672"/>
      <c r="D1019" s="673"/>
      <c r="E1019" s="674"/>
      <c r="F1019" s="674"/>
      <c r="G1019" s="672"/>
      <c r="H1019" s="672"/>
      <c r="I1019" s="672"/>
      <c r="J1019" s="672"/>
      <c r="K1019" s="672"/>
      <c r="L1019" s="672"/>
      <c r="M1019" s="672"/>
      <c r="N1019" s="672"/>
      <c r="O1019" s="672"/>
      <c r="P1019" s="672"/>
      <c r="Q1019" s="672"/>
      <c r="R1019" s="672"/>
      <c r="S1019" s="675"/>
      <c r="T1019" s="676"/>
      <c r="U1019" s="677"/>
      <c r="V1019" s="27" t="e">
        <f>VLOOKUP(A1019,'PLANILHA ORÇAMENTARIA'!$A$12:$H$536,5,0)</f>
        <v>#N/A</v>
      </c>
      <c r="W1019" s="27" t="e">
        <f>VLOOKUP(A1019,'PLANILHA ORÇAMENTARIA'!$A$12:$H$536,4,0)</f>
        <v>#N/A</v>
      </c>
    </row>
    <row r="1020" spans="1:23" s="5" customFormat="1" ht="18">
      <c r="A1020" s="670"/>
      <c r="B1020" s="671"/>
      <c r="C1020" s="672"/>
      <c r="D1020" s="678" t="s">
        <v>876</v>
      </c>
      <c r="E1020" s="679">
        <v>63.5</v>
      </c>
      <c r="F1020" s="674"/>
      <c r="G1020" s="672"/>
      <c r="H1020" s="672"/>
      <c r="I1020" s="672"/>
      <c r="J1020" s="672"/>
      <c r="K1020" s="672"/>
      <c r="L1020" s="672"/>
      <c r="M1020" s="672"/>
      <c r="N1020" s="672"/>
      <c r="O1020" s="672"/>
      <c r="P1020" s="672"/>
      <c r="Q1020" s="672"/>
      <c r="R1020" s="672"/>
      <c r="S1020" s="675"/>
      <c r="T1020" s="676"/>
      <c r="U1020" s="677"/>
      <c r="V1020" s="27" t="e">
        <f>VLOOKUP(A1020,'PLANILHA ORÇAMENTARIA'!$A$12:$H$536,5,0)</f>
        <v>#N/A</v>
      </c>
      <c r="W1020" s="27" t="e">
        <f>VLOOKUP(A1020,'PLANILHA ORÇAMENTARIA'!$A$12:$H$536,4,0)</f>
        <v>#N/A</v>
      </c>
    </row>
    <row r="1021" spans="1:23" s="5" customFormat="1" ht="18">
      <c r="A1021" s="670"/>
      <c r="B1021" s="671"/>
      <c r="C1021" s="672"/>
      <c r="D1021" s="678" t="s">
        <v>609</v>
      </c>
      <c r="E1021" s="679">
        <v>0.4</v>
      </c>
      <c r="F1021" s="674"/>
      <c r="G1021" s="672"/>
      <c r="H1021" s="672"/>
      <c r="I1021" s="672"/>
      <c r="J1021" s="672"/>
      <c r="K1021" s="672"/>
      <c r="L1021" s="672"/>
      <c r="M1021" s="672"/>
      <c r="N1021" s="672"/>
      <c r="O1021" s="672"/>
      <c r="P1021" s="672"/>
      <c r="Q1021" s="672"/>
      <c r="R1021" s="672"/>
      <c r="S1021" s="675"/>
      <c r="T1021" s="676"/>
      <c r="U1021" s="677"/>
      <c r="V1021" s="27" t="e">
        <f>VLOOKUP(A1021,'PLANILHA ORÇAMENTARIA'!$A$12:$H$536,5,0)</f>
        <v>#N/A</v>
      </c>
      <c r="W1021" s="27" t="e">
        <f>VLOOKUP(A1021,'PLANILHA ORÇAMENTARIA'!$A$12:$H$536,4,0)</f>
        <v>#N/A</v>
      </c>
    </row>
    <row r="1022" spans="1:23" s="5" customFormat="1" ht="18">
      <c r="A1022" s="670"/>
      <c r="B1022" s="671"/>
      <c r="C1022" s="672"/>
      <c r="D1022" s="678" t="s">
        <v>610</v>
      </c>
      <c r="E1022" s="679">
        <v>0.4</v>
      </c>
      <c r="F1022" s="674"/>
      <c r="G1022" s="672"/>
      <c r="H1022" s="672"/>
      <c r="I1022" s="672"/>
      <c r="J1022" s="672"/>
      <c r="K1022" s="672"/>
      <c r="L1022" s="672"/>
      <c r="M1022" s="672"/>
      <c r="N1022" s="672"/>
      <c r="O1022" s="672"/>
      <c r="P1022" s="672"/>
      <c r="Q1022" s="672"/>
      <c r="R1022" s="672"/>
      <c r="S1022" s="675"/>
      <c r="T1022" s="676"/>
      <c r="U1022" s="677"/>
      <c r="V1022" s="27" t="e">
        <f>VLOOKUP(A1022,'PLANILHA ORÇAMENTARIA'!$A$12:$H$536,5,0)</f>
        <v>#N/A</v>
      </c>
      <c r="W1022" s="27" t="e">
        <f>VLOOKUP(A1022,'PLANILHA ORÇAMENTARIA'!$A$12:$H$536,4,0)</f>
        <v>#N/A</v>
      </c>
    </row>
    <row r="1023" spans="1:23" s="5" customFormat="1" ht="18">
      <c r="A1023" s="670"/>
      <c r="B1023" s="671"/>
      <c r="C1023" s="672"/>
      <c r="D1023" s="678" t="s">
        <v>611</v>
      </c>
      <c r="E1023" s="680">
        <f>E1022*E1021*E1020</f>
        <v>10.160000000000002</v>
      </c>
      <c r="F1023" s="674"/>
      <c r="G1023" s="672"/>
      <c r="H1023" s="672"/>
      <c r="I1023" s="672"/>
      <c r="J1023" s="672"/>
      <c r="K1023" s="672"/>
      <c r="L1023" s="672"/>
      <c r="M1023" s="672"/>
      <c r="N1023" s="672"/>
      <c r="O1023" s="672"/>
      <c r="P1023" s="672"/>
      <c r="Q1023" s="672"/>
      <c r="R1023" s="672"/>
      <c r="S1023" s="675"/>
      <c r="T1023" s="676"/>
      <c r="U1023" s="677"/>
      <c r="V1023" s="27" t="e">
        <f>VLOOKUP(A1023,'PLANILHA ORÇAMENTARIA'!$A$12:$H$536,5,0)</f>
        <v>#N/A</v>
      </c>
      <c r="W1023" s="27" t="e">
        <f>VLOOKUP(A1023,'PLANILHA ORÇAMENTARIA'!$A$12:$H$536,4,0)</f>
        <v>#N/A</v>
      </c>
    </row>
    <row r="1024" spans="1:23" s="5" customFormat="1" ht="18">
      <c r="A1024" s="670"/>
      <c r="B1024" s="671"/>
      <c r="C1024" s="672"/>
      <c r="D1024" s="673"/>
      <c r="E1024" s="674"/>
      <c r="F1024" s="674"/>
      <c r="G1024" s="672"/>
      <c r="H1024" s="672"/>
      <c r="I1024" s="672"/>
      <c r="J1024" s="672"/>
      <c r="K1024" s="672"/>
      <c r="L1024" s="672"/>
      <c r="M1024" s="672"/>
      <c r="N1024" s="672"/>
      <c r="O1024" s="672"/>
      <c r="P1024" s="672"/>
      <c r="Q1024" s="672"/>
      <c r="R1024" s="672"/>
      <c r="S1024" s="675"/>
      <c r="T1024" s="676"/>
      <c r="U1024" s="677"/>
      <c r="V1024" s="27" t="e">
        <f>VLOOKUP(A1024,'PLANILHA ORÇAMENTARIA'!$A$12:$H$536,5,0)</f>
        <v>#N/A</v>
      </c>
      <c r="W1024" s="27" t="e">
        <f>VLOOKUP(A1024,'PLANILHA ORÇAMENTARIA'!$A$12:$H$536,4,0)</f>
        <v>#N/A</v>
      </c>
    </row>
    <row r="1025" spans="1:23" s="5" customFormat="1" ht="18">
      <c r="A1025" s="663" t="s">
        <v>58</v>
      </c>
      <c r="B1025" s="279" t="s">
        <v>47</v>
      </c>
      <c r="C1025" s="280" t="s">
        <v>353</v>
      </c>
      <c r="D1025" s="281" t="s">
        <v>354</v>
      </c>
      <c r="E1025" s="664"/>
      <c r="F1025" s="664"/>
      <c r="G1025" s="665"/>
      <c r="H1025" s="665"/>
      <c r="I1025" s="665"/>
      <c r="J1025" s="665"/>
      <c r="K1025" s="665"/>
      <c r="L1025" s="665"/>
      <c r="M1025" s="665"/>
      <c r="N1025" s="665"/>
      <c r="O1025" s="665"/>
      <c r="P1025" s="665"/>
      <c r="Q1025" s="665"/>
      <c r="R1025" s="666" t="s">
        <v>601</v>
      </c>
      <c r="S1025" s="667">
        <f>E1029</f>
        <v>25.400000000000002</v>
      </c>
      <c r="T1025" s="668" t="s">
        <v>51</v>
      </c>
      <c r="U1025" s="669">
        <f>S1025</f>
        <v>25.400000000000002</v>
      </c>
      <c r="V1025" s="27" t="str">
        <f>VLOOKUP(A1025,'PLANILHA ORÇAMENTARIA'!$A$12:$H$536,5,0)</f>
        <v>M2</v>
      </c>
      <c r="W1025" s="27" t="str">
        <f>VLOOKUP(A1025,'PLANILHA ORÇAMENTARIA'!$A$12:$H$536,4,0)</f>
        <v>PREPARO DE FUNDO DE VALA COM LARGURA MENOR QUE 1,5 M (ACERTO DO SOLO NATURAL). AF_08/2020</v>
      </c>
    </row>
    <row r="1026" spans="1:23" s="5" customFormat="1" ht="18">
      <c r="A1026" s="670"/>
      <c r="B1026" s="671"/>
      <c r="C1026" s="672"/>
      <c r="D1026" s="673"/>
      <c r="E1026" s="674"/>
      <c r="F1026" s="674"/>
      <c r="G1026" s="672"/>
      <c r="H1026" s="672"/>
      <c r="I1026" s="672"/>
      <c r="J1026" s="672"/>
      <c r="K1026" s="672"/>
      <c r="L1026" s="672"/>
      <c r="M1026" s="672"/>
      <c r="N1026" s="672"/>
      <c r="O1026" s="672"/>
      <c r="P1026" s="672"/>
      <c r="Q1026" s="672"/>
      <c r="R1026" s="672"/>
      <c r="S1026" s="675"/>
      <c r="T1026" s="676"/>
      <c r="U1026" s="677"/>
      <c r="V1026" s="27" t="e">
        <f>VLOOKUP(A1026,'PLANILHA ORÇAMENTARIA'!$A$12:$H$536,5,0)</f>
        <v>#N/A</v>
      </c>
      <c r="W1026" s="27" t="e">
        <f>VLOOKUP(A1026,'PLANILHA ORÇAMENTARIA'!$A$12:$H$536,4,0)</f>
        <v>#N/A</v>
      </c>
    </row>
    <row r="1027" spans="1:23" s="5" customFormat="1" ht="18">
      <c r="A1027" s="670"/>
      <c r="B1027" s="671"/>
      <c r="C1027" s="672"/>
      <c r="D1027" s="678" t="s">
        <v>876</v>
      </c>
      <c r="E1027" s="679">
        <f>E1020</f>
        <v>63.5</v>
      </c>
      <c r="F1027" s="674"/>
      <c r="G1027" s="672"/>
      <c r="H1027" s="672"/>
      <c r="I1027" s="672"/>
      <c r="J1027" s="672"/>
      <c r="K1027" s="672"/>
      <c r="L1027" s="672"/>
      <c r="M1027" s="672"/>
      <c r="N1027" s="672"/>
      <c r="O1027" s="672"/>
      <c r="P1027" s="672"/>
      <c r="Q1027" s="672"/>
      <c r="R1027" s="672"/>
      <c r="S1027" s="675"/>
      <c r="T1027" s="676"/>
      <c r="U1027" s="677"/>
      <c r="V1027" s="27" t="e">
        <f>VLOOKUP(A1027,'PLANILHA ORÇAMENTARIA'!$A$12:$H$536,5,0)</f>
        <v>#N/A</v>
      </c>
      <c r="W1027" s="27" t="e">
        <f>VLOOKUP(A1027,'PLANILHA ORÇAMENTARIA'!$A$12:$H$536,4,0)</f>
        <v>#N/A</v>
      </c>
    </row>
    <row r="1028" spans="1:23" s="5" customFormat="1" ht="18">
      <c r="A1028" s="670"/>
      <c r="B1028" s="671"/>
      <c r="C1028" s="672"/>
      <c r="D1028" s="678" t="s">
        <v>609</v>
      </c>
      <c r="E1028" s="679">
        <f>E1021</f>
        <v>0.4</v>
      </c>
      <c r="F1028" s="674"/>
      <c r="G1028" s="672"/>
      <c r="H1028" s="672"/>
      <c r="I1028" s="672"/>
      <c r="J1028" s="672"/>
      <c r="K1028" s="672"/>
      <c r="L1028" s="672"/>
      <c r="M1028" s="672"/>
      <c r="N1028" s="672"/>
      <c r="O1028" s="672"/>
      <c r="P1028" s="672"/>
      <c r="Q1028" s="672"/>
      <c r="R1028" s="672"/>
      <c r="S1028" s="675"/>
      <c r="T1028" s="676"/>
      <c r="U1028" s="677"/>
      <c r="V1028" s="27" t="e">
        <f>VLOOKUP(A1028,'PLANILHA ORÇAMENTARIA'!$A$12:$H$536,5,0)</f>
        <v>#N/A</v>
      </c>
      <c r="W1028" s="27" t="e">
        <f>VLOOKUP(A1028,'PLANILHA ORÇAMENTARIA'!$A$12:$H$536,4,0)</f>
        <v>#N/A</v>
      </c>
    </row>
    <row r="1029" spans="1:23" s="5" customFormat="1" ht="18">
      <c r="A1029" s="670"/>
      <c r="B1029" s="671"/>
      <c r="C1029" s="672"/>
      <c r="D1029" s="678" t="s">
        <v>612</v>
      </c>
      <c r="E1029" s="680">
        <f>E1028*E1027</f>
        <v>25.400000000000002</v>
      </c>
      <c r="F1029" s="674"/>
      <c r="G1029" s="672"/>
      <c r="H1029" s="672"/>
      <c r="I1029" s="672"/>
      <c r="J1029" s="672"/>
      <c r="K1029" s="672"/>
      <c r="L1029" s="672"/>
      <c r="M1029" s="672"/>
      <c r="N1029" s="672"/>
      <c r="O1029" s="672"/>
      <c r="P1029" s="672"/>
      <c r="Q1029" s="672"/>
      <c r="R1029" s="672"/>
      <c r="S1029" s="675"/>
      <c r="T1029" s="676"/>
      <c r="U1029" s="677"/>
      <c r="V1029" s="27" t="e">
        <f>VLOOKUP(A1029,'PLANILHA ORÇAMENTARIA'!$A$12:$H$536,5,0)</f>
        <v>#N/A</v>
      </c>
      <c r="W1029" s="27" t="e">
        <f>VLOOKUP(A1029,'PLANILHA ORÇAMENTARIA'!$A$12:$H$536,4,0)</f>
        <v>#N/A</v>
      </c>
    </row>
    <row r="1030" spans="1:23" s="5" customFormat="1" ht="18">
      <c r="A1030" s="670"/>
      <c r="B1030" s="671"/>
      <c r="C1030" s="672"/>
      <c r="D1030" s="673"/>
      <c r="E1030" s="674"/>
      <c r="F1030" s="674"/>
      <c r="G1030" s="672"/>
      <c r="H1030" s="672"/>
      <c r="I1030" s="672"/>
      <c r="J1030" s="672"/>
      <c r="K1030" s="672"/>
      <c r="L1030" s="672"/>
      <c r="M1030" s="672"/>
      <c r="N1030" s="672"/>
      <c r="O1030" s="672"/>
      <c r="P1030" s="672"/>
      <c r="Q1030" s="672"/>
      <c r="R1030" s="672"/>
      <c r="S1030" s="675"/>
      <c r="T1030" s="676"/>
      <c r="U1030" s="677"/>
      <c r="V1030" s="27" t="e">
        <f>VLOOKUP(A1030,'PLANILHA ORÇAMENTARIA'!$A$12:$H$536,5,0)</f>
        <v>#N/A</v>
      </c>
      <c r="W1030" s="27" t="e">
        <f>VLOOKUP(A1030,'PLANILHA ORÇAMENTARIA'!$A$12:$H$536,4,0)</f>
        <v>#N/A</v>
      </c>
    </row>
    <row r="1031" spans="1:23" s="5" customFormat="1" ht="18">
      <c r="A1031" s="663" t="s">
        <v>272</v>
      </c>
      <c r="B1031" s="279" t="s">
        <v>47</v>
      </c>
      <c r="C1031" s="280" t="s">
        <v>613</v>
      </c>
      <c r="D1031" s="281" t="s">
        <v>614</v>
      </c>
      <c r="E1031" s="664"/>
      <c r="F1031" s="664"/>
      <c r="G1031" s="665"/>
      <c r="H1031" s="665"/>
      <c r="I1031" s="665"/>
      <c r="J1031" s="665"/>
      <c r="K1031" s="665"/>
      <c r="L1031" s="665"/>
      <c r="M1031" s="665"/>
      <c r="N1031" s="665"/>
      <c r="O1031" s="665"/>
      <c r="P1031" s="665"/>
      <c r="Q1031" s="665"/>
      <c r="R1031" s="666" t="s">
        <v>601</v>
      </c>
      <c r="S1031" s="667">
        <f>E1036</f>
        <v>0.63500000000000012</v>
      </c>
      <c r="T1031" s="668" t="s">
        <v>38</v>
      </c>
      <c r="U1031" s="669">
        <f>S1031</f>
        <v>0.63500000000000012</v>
      </c>
      <c r="V1031" s="27" t="str">
        <f>VLOOKUP(A1031,'PLANILHA ORÇAMENTARIA'!$A$12:$H$536,5,0)</f>
        <v>M3</v>
      </c>
      <c r="W1031" s="27" t="str">
        <f>VLOOKUP(A1031,'PLANILHA ORÇAMENTARIA'!$A$12:$H$536,4,0)</f>
        <v>LASTRO COM MATERIAL GRANULAR (PEDRA BRITADA N.1 E PEDRA BRITADA N.2), APLICADO EM PISOS OU LAJES SOBRE SOLO, ESPESSURA DE *10 CM*. AF_01/2024</v>
      </c>
    </row>
    <row r="1032" spans="1:23" s="5" customFormat="1" ht="18">
      <c r="A1032" s="670"/>
      <c r="B1032" s="671"/>
      <c r="C1032" s="672"/>
      <c r="D1032" s="673"/>
      <c r="E1032" s="674"/>
      <c r="F1032" s="674"/>
      <c r="G1032" s="672"/>
      <c r="H1032" s="672"/>
      <c r="I1032" s="672"/>
      <c r="J1032" s="672"/>
      <c r="K1032" s="672"/>
      <c r="L1032" s="672"/>
      <c r="M1032" s="672"/>
      <c r="N1032" s="672"/>
      <c r="O1032" s="672"/>
      <c r="P1032" s="672"/>
      <c r="Q1032" s="672"/>
      <c r="R1032" s="672"/>
      <c r="S1032" s="675"/>
      <c r="T1032" s="676"/>
      <c r="U1032" s="677"/>
      <c r="V1032" s="27" t="e">
        <f>VLOOKUP(A1032,'PLANILHA ORÇAMENTARIA'!$A$12:$H$536,5,0)</f>
        <v>#N/A</v>
      </c>
      <c r="W1032" s="27" t="e">
        <f>VLOOKUP(A1032,'PLANILHA ORÇAMENTARIA'!$A$12:$H$536,4,0)</f>
        <v>#N/A</v>
      </c>
    </row>
    <row r="1033" spans="1:23" s="5" customFormat="1" ht="18">
      <c r="A1033" s="670"/>
      <c r="B1033" s="671"/>
      <c r="C1033" s="672"/>
      <c r="D1033" s="678" t="s">
        <v>876</v>
      </c>
      <c r="E1033" s="679">
        <f>E1020</f>
        <v>63.5</v>
      </c>
      <c r="F1033" s="674"/>
      <c r="G1033" s="672"/>
      <c r="H1033" s="672"/>
      <c r="I1033" s="672"/>
      <c r="J1033" s="672"/>
      <c r="K1033" s="672"/>
      <c r="L1033" s="672"/>
      <c r="M1033" s="672"/>
      <c r="N1033" s="672"/>
      <c r="O1033" s="672"/>
      <c r="P1033" s="672"/>
      <c r="Q1033" s="672"/>
      <c r="R1033" s="672"/>
      <c r="S1033" s="675"/>
      <c r="T1033" s="676"/>
      <c r="U1033" s="677"/>
      <c r="V1033" s="27" t="e">
        <f>VLOOKUP(A1033,'PLANILHA ORÇAMENTARIA'!$A$12:$H$536,5,0)</f>
        <v>#N/A</v>
      </c>
      <c r="W1033" s="27" t="e">
        <f>VLOOKUP(A1033,'PLANILHA ORÇAMENTARIA'!$A$12:$H$536,4,0)</f>
        <v>#N/A</v>
      </c>
    </row>
    <row r="1034" spans="1:23" s="5" customFormat="1" ht="18">
      <c r="A1034" s="670"/>
      <c r="B1034" s="671"/>
      <c r="C1034" s="672"/>
      <c r="D1034" s="678" t="s">
        <v>609</v>
      </c>
      <c r="E1034" s="679">
        <v>0.2</v>
      </c>
      <c r="F1034" s="674"/>
      <c r="G1034" s="672"/>
      <c r="H1034" s="672"/>
      <c r="I1034" s="672"/>
      <c r="J1034" s="672"/>
      <c r="K1034" s="672"/>
      <c r="L1034" s="672"/>
      <c r="M1034" s="672"/>
      <c r="N1034" s="672"/>
      <c r="O1034" s="672"/>
      <c r="P1034" s="672"/>
      <c r="Q1034" s="672"/>
      <c r="R1034" s="672"/>
      <c r="S1034" s="675"/>
      <c r="T1034" s="676"/>
      <c r="U1034" s="677"/>
      <c r="V1034" s="27" t="e">
        <f>VLOOKUP(A1034,'PLANILHA ORÇAMENTARIA'!$A$12:$H$536,5,0)</f>
        <v>#N/A</v>
      </c>
      <c r="W1034" s="27" t="e">
        <f>VLOOKUP(A1034,'PLANILHA ORÇAMENTARIA'!$A$12:$H$536,4,0)</f>
        <v>#N/A</v>
      </c>
    </row>
    <row r="1035" spans="1:23" s="5" customFormat="1" ht="18">
      <c r="A1035" s="670"/>
      <c r="B1035" s="671"/>
      <c r="C1035" s="672"/>
      <c r="D1035" s="678" t="s">
        <v>610</v>
      </c>
      <c r="E1035" s="679">
        <v>0.05</v>
      </c>
      <c r="F1035" s="674"/>
      <c r="G1035" s="672"/>
      <c r="H1035" s="672"/>
      <c r="I1035" s="672"/>
      <c r="J1035" s="672"/>
      <c r="K1035" s="672"/>
      <c r="L1035" s="672"/>
      <c r="M1035" s="672"/>
      <c r="N1035" s="672"/>
      <c r="O1035" s="672"/>
      <c r="P1035" s="672"/>
      <c r="Q1035" s="672"/>
      <c r="R1035" s="672"/>
      <c r="S1035" s="675"/>
      <c r="T1035" s="676"/>
      <c r="U1035" s="677"/>
      <c r="V1035" s="27" t="e">
        <f>VLOOKUP(A1035,'PLANILHA ORÇAMENTARIA'!$A$12:$H$536,5,0)</f>
        <v>#N/A</v>
      </c>
      <c r="W1035" s="27" t="e">
        <f>VLOOKUP(A1035,'PLANILHA ORÇAMENTARIA'!$A$12:$H$536,4,0)</f>
        <v>#N/A</v>
      </c>
    </row>
    <row r="1036" spans="1:23" s="5" customFormat="1" ht="18">
      <c r="A1036" s="670"/>
      <c r="B1036" s="671"/>
      <c r="C1036" s="672"/>
      <c r="D1036" s="678" t="s">
        <v>611</v>
      </c>
      <c r="E1036" s="680">
        <f>E1035*E1034*E1033</f>
        <v>0.63500000000000012</v>
      </c>
      <c r="F1036" s="674"/>
      <c r="G1036" s="672"/>
      <c r="H1036" s="672"/>
      <c r="I1036" s="672"/>
      <c r="J1036" s="672"/>
      <c r="K1036" s="672"/>
      <c r="L1036" s="672"/>
      <c r="M1036" s="672"/>
      <c r="N1036" s="672"/>
      <c r="O1036" s="672"/>
      <c r="P1036" s="672"/>
      <c r="Q1036" s="672"/>
      <c r="R1036" s="672"/>
      <c r="S1036" s="675"/>
      <c r="T1036" s="676"/>
      <c r="U1036" s="677"/>
      <c r="V1036" s="27" t="e">
        <f>VLOOKUP(A1036,'PLANILHA ORÇAMENTARIA'!$A$12:$H$536,5,0)</f>
        <v>#N/A</v>
      </c>
      <c r="W1036" s="27" t="e">
        <f>VLOOKUP(A1036,'PLANILHA ORÇAMENTARIA'!$A$12:$H$536,4,0)</f>
        <v>#N/A</v>
      </c>
    </row>
    <row r="1037" spans="1:23" s="5" customFormat="1" ht="18">
      <c r="A1037" s="670"/>
      <c r="B1037" s="671"/>
      <c r="C1037" s="672"/>
      <c r="D1037" s="673"/>
      <c r="E1037" s="674"/>
      <c r="F1037" s="674"/>
      <c r="G1037" s="672"/>
      <c r="H1037" s="672"/>
      <c r="I1037" s="672"/>
      <c r="J1037" s="672"/>
      <c r="K1037" s="672"/>
      <c r="L1037" s="672"/>
      <c r="M1037" s="672"/>
      <c r="N1037" s="672"/>
      <c r="O1037" s="672"/>
      <c r="P1037" s="672"/>
      <c r="Q1037" s="672"/>
      <c r="R1037" s="672"/>
      <c r="S1037" s="675"/>
      <c r="T1037" s="676"/>
      <c r="U1037" s="677"/>
      <c r="V1037" s="27" t="e">
        <f>VLOOKUP(A1037,'PLANILHA ORÇAMENTARIA'!$A$12:$H$536,5,0)</f>
        <v>#N/A</v>
      </c>
      <c r="W1037" s="27" t="e">
        <f>VLOOKUP(A1037,'PLANILHA ORÇAMENTARIA'!$A$12:$H$536,4,0)</f>
        <v>#N/A</v>
      </c>
    </row>
    <row r="1038" spans="1:23" s="5" customFormat="1" ht="18">
      <c r="A1038" s="663" t="s">
        <v>273</v>
      </c>
      <c r="B1038" s="279" t="s">
        <v>47</v>
      </c>
      <c r="C1038" s="280" t="s">
        <v>352</v>
      </c>
      <c r="D1038" s="281" t="s">
        <v>153</v>
      </c>
      <c r="E1038" s="664"/>
      <c r="F1038" s="664"/>
      <c r="G1038" s="665"/>
      <c r="H1038" s="665"/>
      <c r="I1038" s="665"/>
      <c r="J1038" s="665"/>
      <c r="K1038" s="665"/>
      <c r="L1038" s="665"/>
      <c r="M1038" s="665"/>
      <c r="N1038" s="665"/>
      <c r="O1038" s="665"/>
      <c r="P1038" s="665"/>
      <c r="Q1038" s="665"/>
      <c r="R1038" s="666" t="s">
        <v>601</v>
      </c>
      <c r="S1038" s="667">
        <f>E1043</f>
        <v>50.800000000000004</v>
      </c>
      <c r="T1038" s="668" t="s">
        <v>51</v>
      </c>
      <c r="U1038" s="669">
        <f>S1038</f>
        <v>50.800000000000004</v>
      </c>
      <c r="V1038" s="27" t="str">
        <f>VLOOKUP(A1038,'PLANILHA ORÇAMENTARIA'!$A$12:$H$536,5,0)</f>
        <v>M2</v>
      </c>
      <c r="W1038" s="27" t="str">
        <f>VLOOKUP(A1038,'PLANILHA ORÇAMENTARIA'!$A$12:$H$536,4,0)</f>
        <v>FABRICAÇÃO, MONTAGEM E DESMONTAGEM DE FÔRMA PARA VIGA BALDRAME, EM MADEIRA SERRADA, E=25 MM, 1 UTILIZAÇÃO. AF_01/2024</v>
      </c>
    </row>
    <row r="1039" spans="1:23" s="5" customFormat="1" ht="18">
      <c r="A1039" s="670"/>
      <c r="B1039" s="671"/>
      <c r="C1039" s="672"/>
      <c r="D1039" s="673"/>
      <c r="E1039" s="674"/>
      <c r="F1039" s="674"/>
      <c r="G1039" s="672"/>
      <c r="H1039" s="672"/>
      <c r="I1039" s="672"/>
      <c r="J1039" s="672"/>
      <c r="K1039" s="672"/>
      <c r="L1039" s="672"/>
      <c r="M1039" s="672"/>
      <c r="N1039" s="672"/>
      <c r="O1039" s="672"/>
      <c r="P1039" s="672"/>
      <c r="Q1039" s="672"/>
      <c r="R1039" s="672"/>
      <c r="S1039" s="675"/>
      <c r="T1039" s="676"/>
      <c r="U1039" s="677"/>
      <c r="V1039" s="27" t="e">
        <f>VLOOKUP(A1039,'PLANILHA ORÇAMENTARIA'!$A$12:$H$536,5,0)</f>
        <v>#N/A</v>
      </c>
      <c r="W1039" s="27" t="e">
        <f>VLOOKUP(A1039,'PLANILHA ORÇAMENTARIA'!$A$12:$H$536,4,0)</f>
        <v>#N/A</v>
      </c>
    </row>
    <row r="1040" spans="1:23" s="5" customFormat="1" ht="18">
      <c r="A1040" s="670"/>
      <c r="B1040" s="671"/>
      <c r="C1040" s="672"/>
      <c r="D1040" s="678" t="s">
        <v>876</v>
      </c>
      <c r="E1040" s="679">
        <f>E1020</f>
        <v>63.5</v>
      </c>
      <c r="F1040" s="674"/>
      <c r="G1040" s="672"/>
      <c r="H1040" s="672"/>
      <c r="I1040" s="672"/>
      <c r="J1040" s="672"/>
      <c r="K1040" s="672"/>
      <c r="L1040" s="672"/>
      <c r="M1040" s="672"/>
      <c r="N1040" s="672"/>
      <c r="O1040" s="672"/>
      <c r="P1040" s="672"/>
      <c r="Q1040" s="672"/>
      <c r="R1040" s="672"/>
      <c r="S1040" s="675"/>
      <c r="T1040" s="676"/>
      <c r="U1040" s="677"/>
      <c r="V1040" s="27" t="e">
        <f>VLOOKUP(A1040,'PLANILHA ORÇAMENTARIA'!$A$12:$H$536,5,0)</f>
        <v>#N/A</v>
      </c>
      <c r="W1040" s="27" t="e">
        <f>VLOOKUP(A1040,'PLANILHA ORÇAMENTARIA'!$A$12:$H$536,4,0)</f>
        <v>#N/A</v>
      </c>
    </row>
    <row r="1041" spans="1:23" s="5" customFormat="1" ht="18">
      <c r="A1041" s="670"/>
      <c r="B1041" s="671"/>
      <c r="C1041" s="672"/>
      <c r="D1041" s="678" t="s">
        <v>610</v>
      </c>
      <c r="E1041" s="679">
        <f>E1022</f>
        <v>0.4</v>
      </c>
      <c r="F1041" s="674"/>
      <c r="G1041" s="672"/>
      <c r="H1041" s="672"/>
      <c r="I1041" s="672"/>
      <c r="J1041" s="672"/>
      <c r="K1041" s="672"/>
      <c r="L1041" s="672"/>
      <c r="M1041" s="672"/>
      <c r="N1041" s="672"/>
      <c r="O1041" s="672"/>
      <c r="P1041" s="672"/>
      <c r="Q1041" s="672"/>
      <c r="R1041" s="672"/>
      <c r="S1041" s="675"/>
      <c r="T1041" s="676"/>
      <c r="U1041" s="677"/>
      <c r="V1041" s="27" t="e">
        <f>VLOOKUP(A1041,'PLANILHA ORÇAMENTARIA'!$A$12:$H$536,5,0)</f>
        <v>#N/A</v>
      </c>
      <c r="W1041" s="27" t="e">
        <f>VLOOKUP(A1041,'PLANILHA ORÇAMENTARIA'!$A$12:$H$536,4,0)</f>
        <v>#N/A</v>
      </c>
    </row>
    <row r="1042" spans="1:23" s="5" customFormat="1" ht="18">
      <c r="A1042" s="670"/>
      <c r="B1042" s="671"/>
      <c r="C1042" s="672"/>
      <c r="D1042" s="678" t="s">
        <v>615</v>
      </c>
      <c r="E1042" s="679">
        <v>2</v>
      </c>
      <c r="F1042" s="674"/>
      <c r="G1042" s="672"/>
      <c r="H1042" s="672"/>
      <c r="I1042" s="672"/>
      <c r="J1042" s="672"/>
      <c r="K1042" s="672"/>
      <c r="L1042" s="672"/>
      <c r="M1042" s="672"/>
      <c r="N1042" s="672"/>
      <c r="O1042" s="672"/>
      <c r="P1042" s="672"/>
      <c r="Q1042" s="672"/>
      <c r="R1042" s="672"/>
      <c r="S1042" s="675"/>
      <c r="T1042" s="676"/>
      <c r="U1042" s="677"/>
      <c r="V1042" s="27" t="e">
        <f>VLOOKUP(A1042,'PLANILHA ORÇAMENTARIA'!$A$12:$H$536,5,0)</f>
        <v>#N/A</v>
      </c>
      <c r="W1042" s="27" t="e">
        <f>VLOOKUP(A1042,'PLANILHA ORÇAMENTARIA'!$A$12:$H$536,4,0)</f>
        <v>#N/A</v>
      </c>
    </row>
    <row r="1043" spans="1:23" s="5" customFormat="1" ht="18">
      <c r="A1043" s="670"/>
      <c r="B1043" s="671"/>
      <c r="C1043" s="672"/>
      <c r="D1043" s="678" t="s">
        <v>612</v>
      </c>
      <c r="E1043" s="680">
        <f>E1042*E1041*E1040</f>
        <v>50.800000000000004</v>
      </c>
      <c r="F1043" s="674"/>
      <c r="G1043" s="672"/>
      <c r="H1043" s="672"/>
      <c r="I1043" s="672"/>
      <c r="J1043" s="672"/>
      <c r="K1043" s="672"/>
      <c r="L1043" s="672"/>
      <c r="M1043" s="672"/>
      <c r="N1043" s="672"/>
      <c r="O1043" s="672"/>
      <c r="P1043" s="672"/>
      <c r="Q1043" s="672"/>
      <c r="R1043" s="672"/>
      <c r="S1043" s="675"/>
      <c r="T1043" s="676"/>
      <c r="U1043" s="677"/>
      <c r="V1043" s="27" t="e">
        <f>VLOOKUP(A1043,'PLANILHA ORÇAMENTARIA'!$A$12:$H$536,5,0)</f>
        <v>#N/A</v>
      </c>
      <c r="W1043" s="27" t="e">
        <f>VLOOKUP(A1043,'PLANILHA ORÇAMENTARIA'!$A$12:$H$536,4,0)</f>
        <v>#N/A</v>
      </c>
    </row>
    <row r="1044" spans="1:23" s="5" customFormat="1" ht="18">
      <c r="A1044" s="670"/>
      <c r="B1044" s="671"/>
      <c r="C1044" s="672"/>
      <c r="D1044" s="673"/>
      <c r="E1044" s="674"/>
      <c r="F1044" s="674"/>
      <c r="G1044" s="672"/>
      <c r="H1044" s="672"/>
      <c r="I1044" s="672"/>
      <c r="J1044" s="672"/>
      <c r="K1044" s="672"/>
      <c r="L1044" s="672"/>
      <c r="M1044" s="672"/>
      <c r="N1044" s="672"/>
      <c r="O1044" s="672"/>
      <c r="P1044" s="672"/>
      <c r="Q1044" s="672"/>
      <c r="R1044" s="672"/>
      <c r="S1044" s="675"/>
      <c r="T1044" s="676"/>
      <c r="U1044" s="677"/>
      <c r="V1044" s="27" t="e">
        <f>VLOOKUP(A1044,'PLANILHA ORÇAMENTARIA'!$A$12:$H$536,5,0)</f>
        <v>#N/A</v>
      </c>
      <c r="W1044" s="27" t="e">
        <f>VLOOKUP(A1044,'PLANILHA ORÇAMENTARIA'!$A$12:$H$536,4,0)</f>
        <v>#N/A</v>
      </c>
    </row>
    <row r="1045" spans="1:23" s="5" customFormat="1" ht="18">
      <c r="A1045" s="663" t="s">
        <v>276</v>
      </c>
      <c r="B1045" s="279" t="s">
        <v>47</v>
      </c>
      <c r="C1045" s="280">
        <v>96557</v>
      </c>
      <c r="D1045" s="281" t="s">
        <v>616</v>
      </c>
      <c r="E1045" s="664"/>
      <c r="F1045" s="664"/>
      <c r="G1045" s="665"/>
      <c r="H1045" s="665"/>
      <c r="I1045" s="665"/>
      <c r="J1045" s="665"/>
      <c r="K1045" s="665"/>
      <c r="L1045" s="665"/>
      <c r="M1045" s="665"/>
      <c r="N1045" s="665"/>
      <c r="O1045" s="665"/>
      <c r="P1045" s="665"/>
      <c r="Q1045" s="665"/>
      <c r="R1045" s="666" t="s">
        <v>601</v>
      </c>
      <c r="S1045" s="667">
        <f>E1050</f>
        <v>5.080000000000001</v>
      </c>
      <c r="T1045" s="668" t="s">
        <v>38</v>
      </c>
      <c r="U1045" s="669">
        <f>S1045</f>
        <v>5.080000000000001</v>
      </c>
      <c r="V1045" s="27" t="str">
        <f>VLOOKUP(A1045,'PLANILHA ORÇAMENTARIA'!$A$12:$H$536,5,0)</f>
        <v>M3</v>
      </c>
      <c r="W1045" s="27" t="str">
        <f>VLOOKUP(A1045,'PLANILHA ORÇAMENTARIA'!$A$12:$H$536,4,0)</f>
        <v>CONCRETAGEM DE BLOCO DE COROAMENTO OU VIGA BALDRAME, FCK 30 MPA, COM USO DE BOMBA - LANÇAMENTO, ADENSAMENTO E ACABAMENTO. AF_01/2024</v>
      </c>
    </row>
    <row r="1046" spans="1:23" s="5" customFormat="1" ht="18">
      <c r="A1046" s="670"/>
      <c r="B1046" s="671"/>
      <c r="C1046" s="672"/>
      <c r="D1046" s="673"/>
      <c r="E1046" s="674"/>
      <c r="F1046" s="674"/>
      <c r="G1046" s="672"/>
      <c r="H1046" s="672"/>
      <c r="I1046" s="672"/>
      <c r="J1046" s="672"/>
      <c r="K1046" s="672"/>
      <c r="L1046" s="672"/>
      <c r="M1046" s="672"/>
      <c r="N1046" s="672"/>
      <c r="O1046" s="672"/>
      <c r="P1046" s="672"/>
      <c r="Q1046" s="672"/>
      <c r="R1046" s="672"/>
      <c r="S1046" s="675"/>
      <c r="T1046" s="676"/>
      <c r="U1046" s="677"/>
      <c r="V1046" s="27" t="e">
        <f>VLOOKUP(A1046,'PLANILHA ORÇAMENTARIA'!$A$12:$H$536,5,0)</f>
        <v>#N/A</v>
      </c>
      <c r="W1046" s="27" t="e">
        <f>VLOOKUP(A1046,'PLANILHA ORÇAMENTARIA'!$A$12:$H$536,4,0)</f>
        <v>#N/A</v>
      </c>
    </row>
    <row r="1047" spans="1:23" s="5" customFormat="1" ht="18">
      <c r="A1047" s="670"/>
      <c r="B1047" s="671"/>
      <c r="C1047" s="672"/>
      <c r="D1047" s="678" t="s">
        <v>876</v>
      </c>
      <c r="E1047" s="679">
        <f>E1020</f>
        <v>63.5</v>
      </c>
      <c r="F1047" s="674"/>
      <c r="G1047" s="672"/>
      <c r="H1047" s="672"/>
      <c r="I1047" s="672"/>
      <c r="J1047" s="672"/>
      <c r="K1047" s="672"/>
      <c r="L1047" s="672"/>
      <c r="M1047" s="672"/>
      <c r="N1047" s="672"/>
      <c r="O1047" s="672"/>
      <c r="P1047" s="672"/>
      <c r="Q1047" s="672"/>
      <c r="R1047" s="672"/>
      <c r="S1047" s="675"/>
      <c r="T1047" s="676"/>
      <c r="U1047" s="677"/>
      <c r="V1047" s="27" t="e">
        <f>VLOOKUP(A1047,'PLANILHA ORÇAMENTARIA'!$A$12:$H$536,5,0)</f>
        <v>#N/A</v>
      </c>
      <c r="W1047" s="27" t="e">
        <f>VLOOKUP(A1047,'PLANILHA ORÇAMENTARIA'!$A$12:$H$536,4,0)</f>
        <v>#N/A</v>
      </c>
    </row>
    <row r="1048" spans="1:23" s="5" customFormat="1" ht="18">
      <c r="A1048" s="670"/>
      <c r="B1048" s="671"/>
      <c r="C1048" s="672"/>
      <c r="D1048" s="678" t="s">
        <v>609</v>
      </c>
      <c r="E1048" s="679">
        <v>0.2</v>
      </c>
      <c r="F1048" s="674"/>
      <c r="G1048" s="672"/>
      <c r="H1048" s="672"/>
      <c r="I1048" s="672"/>
      <c r="J1048" s="672"/>
      <c r="K1048" s="672"/>
      <c r="L1048" s="672"/>
      <c r="M1048" s="672"/>
      <c r="N1048" s="672"/>
      <c r="O1048" s="672"/>
      <c r="P1048" s="672"/>
      <c r="Q1048" s="672"/>
      <c r="R1048" s="672"/>
      <c r="S1048" s="675"/>
      <c r="T1048" s="676"/>
      <c r="U1048" s="677"/>
      <c r="V1048" s="27" t="e">
        <f>VLOOKUP(A1048,'PLANILHA ORÇAMENTARIA'!$A$12:$H$536,5,0)</f>
        <v>#N/A</v>
      </c>
      <c r="W1048" s="27" t="e">
        <f>VLOOKUP(A1048,'PLANILHA ORÇAMENTARIA'!$A$12:$H$536,4,0)</f>
        <v>#N/A</v>
      </c>
    </row>
    <row r="1049" spans="1:23" s="5" customFormat="1" ht="18">
      <c r="A1049" s="670"/>
      <c r="B1049" s="671"/>
      <c r="C1049" s="672"/>
      <c r="D1049" s="678" t="s">
        <v>610</v>
      </c>
      <c r="E1049" s="679">
        <v>0.4</v>
      </c>
      <c r="F1049" s="674"/>
      <c r="G1049" s="672"/>
      <c r="H1049" s="672"/>
      <c r="I1049" s="672"/>
      <c r="J1049" s="672"/>
      <c r="K1049" s="672"/>
      <c r="L1049" s="672"/>
      <c r="M1049" s="672"/>
      <c r="N1049" s="672"/>
      <c r="O1049" s="672"/>
      <c r="P1049" s="672"/>
      <c r="Q1049" s="672"/>
      <c r="R1049" s="672"/>
      <c r="S1049" s="675"/>
      <c r="T1049" s="676"/>
      <c r="U1049" s="677"/>
      <c r="V1049" s="27" t="e">
        <f>VLOOKUP(A1049,'PLANILHA ORÇAMENTARIA'!$A$12:$H$536,5,0)</f>
        <v>#N/A</v>
      </c>
      <c r="W1049" s="27" t="e">
        <f>VLOOKUP(A1049,'PLANILHA ORÇAMENTARIA'!$A$12:$H$536,4,0)</f>
        <v>#N/A</v>
      </c>
    </row>
    <row r="1050" spans="1:23" s="5" customFormat="1" ht="18">
      <c r="A1050" s="670"/>
      <c r="B1050" s="671"/>
      <c r="C1050" s="672"/>
      <c r="D1050" s="678" t="s">
        <v>611</v>
      </c>
      <c r="E1050" s="680">
        <f>E1049*E1048*E1047</f>
        <v>5.080000000000001</v>
      </c>
      <c r="F1050" s="674"/>
      <c r="G1050" s="672"/>
      <c r="H1050" s="672"/>
      <c r="I1050" s="672"/>
      <c r="J1050" s="672"/>
      <c r="K1050" s="672"/>
      <c r="L1050" s="672"/>
      <c r="M1050" s="672"/>
      <c r="N1050" s="672"/>
      <c r="O1050" s="672"/>
      <c r="P1050" s="672"/>
      <c r="Q1050" s="672"/>
      <c r="R1050" s="672"/>
      <c r="S1050" s="675"/>
      <c r="T1050" s="676"/>
      <c r="U1050" s="677"/>
      <c r="V1050" s="27" t="e">
        <f>VLOOKUP(A1050,'PLANILHA ORÇAMENTARIA'!$A$12:$H$536,5,0)</f>
        <v>#N/A</v>
      </c>
      <c r="W1050" s="27" t="e">
        <f>VLOOKUP(A1050,'PLANILHA ORÇAMENTARIA'!$A$12:$H$536,4,0)</f>
        <v>#N/A</v>
      </c>
    </row>
    <row r="1051" spans="1:23" s="5" customFormat="1" ht="18">
      <c r="A1051" s="670"/>
      <c r="B1051" s="671"/>
      <c r="C1051" s="672"/>
      <c r="D1051" s="673"/>
      <c r="E1051" s="674"/>
      <c r="F1051" s="674"/>
      <c r="G1051" s="672"/>
      <c r="H1051" s="672"/>
      <c r="I1051" s="672"/>
      <c r="J1051" s="672"/>
      <c r="K1051" s="672"/>
      <c r="L1051" s="672"/>
      <c r="M1051" s="672"/>
      <c r="N1051" s="672"/>
      <c r="O1051" s="672"/>
      <c r="P1051" s="672"/>
      <c r="Q1051" s="672"/>
      <c r="R1051" s="672"/>
      <c r="S1051" s="675"/>
      <c r="T1051" s="676"/>
      <c r="U1051" s="677"/>
      <c r="V1051" s="27" t="e">
        <f>VLOOKUP(A1051,'PLANILHA ORÇAMENTARIA'!$A$12:$H$536,5,0)</f>
        <v>#N/A</v>
      </c>
      <c r="W1051" s="27" t="e">
        <f>VLOOKUP(A1051,'PLANILHA ORÇAMENTARIA'!$A$12:$H$536,4,0)</f>
        <v>#N/A</v>
      </c>
    </row>
    <row r="1052" spans="1:23" s="5" customFormat="1" ht="18">
      <c r="A1052" s="663" t="s">
        <v>277</v>
      </c>
      <c r="B1052" s="280" t="s">
        <v>24</v>
      </c>
      <c r="C1052" s="280" t="s">
        <v>617</v>
      </c>
      <c r="D1052" s="281" t="s">
        <v>618</v>
      </c>
      <c r="E1052" s="681"/>
      <c r="F1052" s="681"/>
      <c r="G1052" s="270"/>
      <c r="H1052" s="270"/>
      <c r="I1052" s="270"/>
      <c r="J1052" s="270"/>
      <c r="K1052" s="270"/>
      <c r="L1052" s="270"/>
      <c r="M1052" s="270"/>
      <c r="N1052" s="270"/>
      <c r="O1052" s="270"/>
      <c r="P1052" s="270"/>
      <c r="Q1052" s="270"/>
      <c r="R1052" s="271" t="s">
        <v>177</v>
      </c>
      <c r="S1052" s="272">
        <f>E1056</f>
        <v>447.04000000000008</v>
      </c>
      <c r="T1052" s="107" t="s">
        <v>180</v>
      </c>
      <c r="U1052" s="682">
        <f>S1052</f>
        <v>447.04000000000008</v>
      </c>
      <c r="V1052" s="27" t="str">
        <f>VLOOKUP(A1052,'PLANILHA ORÇAMENTARIA'!$A$12:$H$536,5,0)</f>
        <v>KG</v>
      </c>
      <c r="W1052" s="27" t="str">
        <f>VLOOKUP(A1052,'PLANILHA ORÇAMENTARIA'!$A$12:$H$536,4,0)</f>
        <v>Armadura em barra de aço CA-50 (A ou B) fyk = 500 MPa</v>
      </c>
    </row>
    <row r="1053" spans="1:23" s="5" customFormat="1" ht="18">
      <c r="A1053" s="274"/>
      <c r="B1053" s="275"/>
      <c r="C1053" s="275"/>
      <c r="D1053" s="276"/>
      <c r="E1053" s="1071"/>
      <c r="F1053" s="1071"/>
      <c r="G1053" s="1020"/>
      <c r="H1053" s="1020"/>
      <c r="I1053" s="1020"/>
      <c r="J1053" s="1020"/>
      <c r="K1053" s="1020"/>
      <c r="L1053" s="1020"/>
      <c r="M1053" s="1020"/>
      <c r="N1053" s="1020"/>
      <c r="O1053" s="1020"/>
      <c r="P1053" s="1020"/>
      <c r="Q1053" s="1020"/>
      <c r="R1053" s="1033"/>
      <c r="S1053" s="1034"/>
      <c r="T1053" s="106"/>
      <c r="U1053" s="385"/>
      <c r="V1053" s="27" t="e">
        <f>VLOOKUP(A1053,'PLANILHA ORÇAMENTARIA'!$A$12:$H$536,5,0)</f>
        <v>#N/A</v>
      </c>
      <c r="W1053" s="27" t="e">
        <f>VLOOKUP(A1053,'PLANILHA ORÇAMENTARIA'!$A$12:$H$536,4,0)</f>
        <v>#N/A</v>
      </c>
    </row>
    <row r="1054" spans="1:23" s="5" customFormat="1" ht="18">
      <c r="A1054" s="274"/>
      <c r="B1054" s="275"/>
      <c r="C1054" s="275"/>
      <c r="D1054" s="264" t="s">
        <v>619</v>
      </c>
      <c r="E1054" s="683" t="s">
        <v>620</v>
      </c>
      <c r="F1054" s="683"/>
      <c r="G1054" s="1020"/>
      <c r="H1054" s="1020"/>
      <c r="I1054" s="1020"/>
      <c r="J1054" s="1020"/>
      <c r="K1054" s="1020"/>
      <c r="L1054" s="1020"/>
      <c r="M1054" s="1020"/>
      <c r="N1054" s="1020"/>
      <c r="O1054" s="1020"/>
      <c r="P1054" s="1020"/>
      <c r="Q1054" s="1020"/>
      <c r="R1054" s="1033"/>
      <c r="S1054" s="1034"/>
      <c r="T1054" s="106"/>
      <c r="U1054" s="385"/>
      <c r="V1054" s="27" t="e">
        <f>VLOOKUP(A1054,'PLANILHA ORÇAMENTARIA'!$A$12:$H$536,5,0)</f>
        <v>#N/A</v>
      </c>
      <c r="W1054" s="27" t="e">
        <f>VLOOKUP(A1054,'PLANILHA ORÇAMENTARIA'!$A$12:$H$536,4,0)</f>
        <v>#N/A</v>
      </c>
    </row>
    <row r="1055" spans="1:23" s="5" customFormat="1" ht="18">
      <c r="A1055" s="274"/>
      <c r="B1055" s="275"/>
      <c r="C1055" s="275"/>
      <c r="D1055" s="264" t="s">
        <v>621</v>
      </c>
      <c r="E1055" s="683">
        <f>E1050</f>
        <v>5.080000000000001</v>
      </c>
      <c r="F1055" s="683" t="s">
        <v>148</v>
      </c>
      <c r="G1055" s="1020"/>
      <c r="H1055" s="1020"/>
      <c r="I1055" s="1020"/>
      <c r="J1055" s="1020"/>
      <c r="K1055" s="1020"/>
      <c r="L1055" s="1020"/>
      <c r="M1055" s="1020"/>
      <c r="N1055" s="1020"/>
      <c r="O1055" s="1020"/>
      <c r="P1055" s="1020"/>
      <c r="Q1055" s="1020"/>
      <c r="R1055" s="1033"/>
      <c r="S1055" s="1034"/>
      <c r="T1055" s="106"/>
      <c r="U1055" s="385"/>
      <c r="V1055" s="27" t="e">
        <f>VLOOKUP(A1055,'PLANILHA ORÇAMENTARIA'!$A$12:$H$536,5,0)</f>
        <v>#N/A</v>
      </c>
      <c r="W1055" s="27" t="e">
        <f>VLOOKUP(A1055,'PLANILHA ORÇAMENTARIA'!$A$12:$H$536,4,0)</f>
        <v>#N/A</v>
      </c>
    </row>
    <row r="1056" spans="1:23" s="5" customFormat="1" ht="18">
      <c r="A1056" s="274"/>
      <c r="B1056" s="275"/>
      <c r="C1056" s="275"/>
      <c r="D1056" s="264" t="s">
        <v>622</v>
      </c>
      <c r="E1056" s="683">
        <f>E1055*88</f>
        <v>447.04000000000008</v>
      </c>
      <c r="F1056" s="683" t="s">
        <v>180</v>
      </c>
      <c r="G1056" s="1020"/>
      <c r="H1056" s="1020"/>
      <c r="I1056" s="1020"/>
      <c r="J1056" s="1020"/>
      <c r="K1056" s="1020"/>
      <c r="L1056" s="1020"/>
      <c r="M1056" s="1020"/>
      <c r="N1056" s="1020"/>
      <c r="O1056" s="1020"/>
      <c r="P1056" s="1020"/>
      <c r="Q1056" s="1020"/>
      <c r="R1056" s="1033"/>
      <c r="S1056" s="1034"/>
      <c r="T1056" s="106"/>
      <c r="U1056" s="385"/>
      <c r="V1056" s="27" t="e">
        <f>VLOOKUP(A1056,'PLANILHA ORÇAMENTARIA'!$A$12:$H$536,5,0)</f>
        <v>#N/A</v>
      </c>
      <c r="W1056" s="27" t="e">
        <f>VLOOKUP(A1056,'PLANILHA ORÇAMENTARIA'!$A$12:$H$536,4,0)</f>
        <v>#N/A</v>
      </c>
    </row>
    <row r="1057" spans="1:23" s="5" customFormat="1" ht="18">
      <c r="A1057" s="670"/>
      <c r="B1057" s="671"/>
      <c r="C1057" s="672"/>
      <c r="D1057" s="673"/>
      <c r="E1057" s="674"/>
      <c r="F1057" s="674"/>
      <c r="G1057" s="672"/>
      <c r="H1057" s="672"/>
      <c r="I1057" s="672"/>
      <c r="J1057" s="672"/>
      <c r="K1057" s="672"/>
      <c r="L1057" s="672"/>
      <c r="M1057" s="672"/>
      <c r="N1057" s="672"/>
      <c r="O1057" s="672"/>
      <c r="P1057" s="672"/>
      <c r="Q1057" s="672"/>
      <c r="R1057" s="672"/>
      <c r="S1057" s="675"/>
      <c r="T1057" s="676"/>
      <c r="U1057" s="677"/>
      <c r="V1057" s="27" t="e">
        <f>VLOOKUP(A1057,'PLANILHA ORÇAMENTARIA'!$A$12:$H$536,5,0)</f>
        <v>#N/A</v>
      </c>
      <c r="W1057" s="27" t="e">
        <f>VLOOKUP(A1057,'PLANILHA ORÇAMENTARIA'!$A$12:$H$536,4,0)</f>
        <v>#N/A</v>
      </c>
    </row>
    <row r="1058" spans="1:23" s="5" customFormat="1" ht="18">
      <c r="A1058" s="684" t="s">
        <v>278</v>
      </c>
      <c r="B1058" s="263" t="s">
        <v>335</v>
      </c>
      <c r="C1058" s="260" t="s">
        <v>24</v>
      </c>
      <c r="D1058" s="264" t="s">
        <v>623</v>
      </c>
      <c r="E1058" s="681"/>
      <c r="F1058" s="681"/>
      <c r="G1058" s="270"/>
      <c r="H1058" s="270"/>
      <c r="I1058" s="270"/>
      <c r="J1058" s="270"/>
      <c r="K1058" s="270"/>
      <c r="L1058" s="270"/>
      <c r="M1058" s="270"/>
      <c r="N1058" s="270"/>
      <c r="O1058" s="270"/>
      <c r="P1058" s="270"/>
      <c r="Q1058" s="270"/>
      <c r="R1058" s="271" t="s">
        <v>177</v>
      </c>
      <c r="S1058" s="272">
        <f>E1062</f>
        <v>111.76000000000002</v>
      </c>
      <c r="T1058" s="107" t="s">
        <v>180</v>
      </c>
      <c r="U1058" s="682">
        <f>S1058</f>
        <v>111.76000000000002</v>
      </c>
      <c r="V1058" s="27" t="str">
        <f>VLOOKUP(A1058,'PLANILHA ORÇAMENTARIA'!$A$12:$H$536,5,0)</f>
        <v>KG</v>
      </c>
      <c r="W1058" s="27" t="str">
        <f>VLOOKUP(A1058,'PLANILHA ORÇAMENTARIA'!$A$12:$H$536,4,0)</f>
        <v>Armadura em barra de aço CA-60 (A ou B) fyk = 600 MPa</v>
      </c>
    </row>
    <row r="1059" spans="1:23" s="5" customFormat="1" ht="18">
      <c r="A1059" s="274"/>
      <c r="B1059" s="275"/>
      <c r="C1059" s="275"/>
      <c r="D1059" s="276"/>
      <c r="E1059" s="1071"/>
      <c r="F1059" s="1071"/>
      <c r="G1059" s="1020"/>
      <c r="H1059" s="1020"/>
      <c r="I1059" s="1020"/>
      <c r="J1059" s="1020"/>
      <c r="K1059" s="1020"/>
      <c r="L1059" s="1020"/>
      <c r="M1059" s="1020"/>
      <c r="N1059" s="1020"/>
      <c r="O1059" s="1020"/>
      <c r="P1059" s="1020"/>
      <c r="Q1059" s="1020"/>
      <c r="R1059" s="1033"/>
      <c r="S1059" s="1034"/>
      <c r="T1059" s="106"/>
      <c r="U1059" s="385"/>
      <c r="V1059" s="27" t="e">
        <f>VLOOKUP(A1059,'PLANILHA ORÇAMENTARIA'!$A$12:$H$536,5,0)</f>
        <v>#N/A</v>
      </c>
      <c r="W1059" s="27" t="e">
        <f>VLOOKUP(A1059,'PLANILHA ORÇAMENTARIA'!$A$12:$H$536,4,0)</f>
        <v>#N/A</v>
      </c>
    </row>
    <row r="1060" spans="1:23" s="5" customFormat="1" ht="18">
      <c r="A1060" s="274"/>
      <c r="B1060" s="275"/>
      <c r="C1060" s="275"/>
      <c r="D1060" s="264" t="s">
        <v>619</v>
      </c>
      <c r="E1060" s="683" t="s">
        <v>624</v>
      </c>
      <c r="F1060" s="683"/>
      <c r="G1060" s="1020"/>
      <c r="H1060" s="1020"/>
      <c r="I1060" s="1020"/>
      <c r="J1060" s="1020"/>
      <c r="K1060" s="1020"/>
      <c r="L1060" s="1020"/>
      <c r="M1060" s="1020"/>
      <c r="N1060" s="1020"/>
      <c r="O1060" s="1020"/>
      <c r="P1060" s="1020"/>
      <c r="Q1060" s="1020"/>
      <c r="R1060" s="1033"/>
      <c r="S1060" s="1034"/>
      <c r="T1060" s="106"/>
      <c r="U1060" s="385"/>
      <c r="V1060" s="27" t="e">
        <f>VLOOKUP(A1060,'PLANILHA ORÇAMENTARIA'!$A$12:$H$536,5,0)</f>
        <v>#N/A</v>
      </c>
      <c r="W1060" s="27" t="e">
        <f>VLOOKUP(A1060,'PLANILHA ORÇAMENTARIA'!$A$12:$H$536,4,0)</f>
        <v>#N/A</v>
      </c>
    </row>
    <row r="1061" spans="1:23" s="5" customFormat="1" ht="18">
      <c r="A1061" s="274"/>
      <c r="B1061" s="275"/>
      <c r="C1061" s="275"/>
      <c r="D1061" s="264" t="s">
        <v>621</v>
      </c>
      <c r="E1061" s="683">
        <f>E1050</f>
        <v>5.080000000000001</v>
      </c>
      <c r="F1061" s="683" t="s">
        <v>148</v>
      </c>
      <c r="G1061" s="1020"/>
      <c r="H1061" s="1020"/>
      <c r="I1061" s="1020"/>
      <c r="J1061" s="1020"/>
      <c r="K1061" s="1020"/>
      <c r="L1061" s="1020"/>
      <c r="M1061" s="1020"/>
      <c r="N1061" s="1020"/>
      <c r="O1061" s="1020"/>
      <c r="P1061" s="1020"/>
      <c r="Q1061" s="1020"/>
      <c r="R1061" s="1033"/>
      <c r="S1061" s="1034"/>
      <c r="T1061" s="106"/>
      <c r="U1061" s="385"/>
      <c r="V1061" s="27" t="e">
        <f>VLOOKUP(A1061,'PLANILHA ORÇAMENTARIA'!$A$12:$H$536,5,0)</f>
        <v>#N/A</v>
      </c>
      <c r="W1061" s="27" t="e">
        <f>VLOOKUP(A1061,'PLANILHA ORÇAMENTARIA'!$A$12:$H$536,4,0)</f>
        <v>#N/A</v>
      </c>
    </row>
    <row r="1062" spans="1:23" s="5" customFormat="1" ht="18">
      <c r="A1062" s="274"/>
      <c r="B1062" s="275"/>
      <c r="C1062" s="275"/>
      <c r="D1062" s="264" t="s">
        <v>622</v>
      </c>
      <c r="E1062" s="683">
        <f>E1061*22</f>
        <v>111.76000000000002</v>
      </c>
      <c r="F1062" s="683" t="s">
        <v>180</v>
      </c>
      <c r="G1062" s="1020"/>
      <c r="H1062" s="1020"/>
      <c r="I1062" s="1020"/>
      <c r="J1062" s="1020"/>
      <c r="K1062" s="1020"/>
      <c r="L1062" s="1020"/>
      <c r="M1062" s="1020"/>
      <c r="N1062" s="1020"/>
      <c r="O1062" s="1020"/>
      <c r="P1062" s="1020"/>
      <c r="Q1062" s="1020"/>
      <c r="R1062" s="1033"/>
      <c r="S1062" s="1034"/>
      <c r="T1062" s="106"/>
      <c r="U1062" s="385"/>
      <c r="V1062" s="27" t="e">
        <f>VLOOKUP(A1062,'PLANILHA ORÇAMENTARIA'!$A$12:$H$536,5,0)</f>
        <v>#N/A</v>
      </c>
      <c r="W1062" s="27" t="e">
        <f>VLOOKUP(A1062,'PLANILHA ORÇAMENTARIA'!$A$12:$H$536,4,0)</f>
        <v>#N/A</v>
      </c>
    </row>
    <row r="1063" spans="1:23" s="5" customFormat="1" ht="18">
      <c r="A1063" s="670"/>
      <c r="B1063" s="671"/>
      <c r="C1063" s="672"/>
      <c r="D1063" s="673"/>
      <c r="E1063" s="674"/>
      <c r="F1063" s="674"/>
      <c r="G1063" s="672"/>
      <c r="H1063" s="672"/>
      <c r="I1063" s="672"/>
      <c r="J1063" s="672"/>
      <c r="K1063" s="672"/>
      <c r="L1063" s="672"/>
      <c r="M1063" s="672"/>
      <c r="N1063" s="672"/>
      <c r="O1063" s="672"/>
      <c r="P1063" s="672"/>
      <c r="Q1063" s="672"/>
      <c r="R1063" s="672"/>
      <c r="S1063" s="675"/>
      <c r="T1063" s="676"/>
      <c r="U1063" s="677"/>
      <c r="V1063" s="27" t="e">
        <f>VLOOKUP(A1063,'PLANILHA ORÇAMENTARIA'!$A$12:$H$536,5,0)</f>
        <v>#N/A</v>
      </c>
      <c r="W1063" s="27" t="e">
        <f>VLOOKUP(A1063,'PLANILHA ORÇAMENTARIA'!$A$12:$H$536,4,0)</f>
        <v>#N/A</v>
      </c>
    </row>
    <row r="1064" spans="1:23" s="5" customFormat="1" ht="18">
      <c r="A1064" s="670"/>
      <c r="B1064" s="671"/>
      <c r="C1064" s="672"/>
      <c r="D1064" s="673"/>
      <c r="E1064" s="674"/>
      <c r="F1064" s="674"/>
      <c r="G1064" s="672"/>
      <c r="H1064" s="672"/>
      <c r="I1064" s="672"/>
      <c r="J1064" s="672"/>
      <c r="K1064" s="672"/>
      <c r="L1064" s="672"/>
      <c r="M1064" s="672"/>
      <c r="N1064" s="672"/>
      <c r="O1064" s="672"/>
      <c r="P1064" s="672"/>
      <c r="Q1064" s="672"/>
      <c r="R1064" s="672"/>
      <c r="S1064" s="675"/>
      <c r="T1064" s="676"/>
      <c r="U1064" s="677"/>
      <c r="V1064" s="27" t="e">
        <f>VLOOKUP(A1064,'PLANILHA ORÇAMENTARIA'!$A$12:$H$536,5,0)</f>
        <v>#N/A</v>
      </c>
      <c r="W1064" s="27" t="e">
        <f>VLOOKUP(A1064,'PLANILHA ORÇAMENTARIA'!$A$12:$H$536,4,0)</f>
        <v>#N/A</v>
      </c>
    </row>
    <row r="1065" spans="1:23" s="5" customFormat="1" ht="18">
      <c r="A1065" s="663" t="s">
        <v>373</v>
      </c>
      <c r="B1065" s="279" t="s">
        <v>47</v>
      </c>
      <c r="C1065" s="280">
        <v>93378</v>
      </c>
      <c r="D1065" s="281" t="s">
        <v>625</v>
      </c>
      <c r="E1065" s="664"/>
      <c r="F1065" s="664"/>
      <c r="G1065" s="665"/>
      <c r="H1065" s="665"/>
      <c r="I1065" s="665"/>
      <c r="J1065" s="665"/>
      <c r="K1065" s="665"/>
      <c r="L1065" s="665"/>
      <c r="M1065" s="665"/>
      <c r="N1065" s="665"/>
      <c r="O1065" s="665"/>
      <c r="P1065" s="665"/>
      <c r="Q1065" s="665"/>
      <c r="R1065" s="666" t="s">
        <v>601</v>
      </c>
      <c r="S1065" s="667">
        <f>E1070</f>
        <v>5.080000000000001</v>
      </c>
      <c r="T1065" s="668" t="s">
        <v>38</v>
      </c>
      <c r="U1065" s="669">
        <f>S1065</f>
        <v>5.080000000000001</v>
      </c>
      <c r="V1065" s="27" t="str">
        <f>VLOOKUP(A1065,'PLANILHA ORÇAMENTARIA'!$A$12:$H$536,5,0)</f>
        <v>M3</v>
      </c>
      <c r="W1065" s="27" t="str">
        <f>VLOOKUP(A1065,'PLANILHA ORÇAMENTARIA'!$A$12:$H$536,4,0)</f>
        <v>REATERRO MECANIZADO DE VALA COM RETROESCAVADEIRA (CAPACIDADE DA CAÇAMBA   DA RETRO: 0,26 M³/POTÊNCIA: 88 HP), LARGURA ATÉ 0,8 M, PROFUNDIDADE ATÉ 1,5 M, COM SOLO (SEM SUBSTITUIÇÃO) DE 1ª CATEGORIA, COM COMPACTADOR DE SOLOS DE PERCUSSÃO. AF_08/2023</v>
      </c>
    </row>
    <row r="1066" spans="1:23" s="5" customFormat="1" ht="18">
      <c r="A1066" s="670"/>
      <c r="B1066" s="671"/>
      <c r="C1066" s="672"/>
      <c r="D1066" s="673"/>
      <c r="E1066" s="674"/>
      <c r="F1066" s="674"/>
      <c r="G1066" s="672"/>
      <c r="H1066" s="672"/>
      <c r="I1066" s="672"/>
      <c r="J1066" s="672"/>
      <c r="K1066" s="672"/>
      <c r="L1066" s="672"/>
      <c r="M1066" s="672"/>
      <c r="N1066" s="672"/>
      <c r="O1066" s="672"/>
      <c r="P1066" s="672"/>
      <c r="Q1066" s="672"/>
      <c r="R1066" s="672"/>
      <c r="S1066" s="675"/>
      <c r="T1066" s="676"/>
      <c r="U1066" s="677"/>
      <c r="V1066" s="27" t="e">
        <f>VLOOKUP(A1066,'PLANILHA ORÇAMENTARIA'!$A$12:$H$536,5,0)</f>
        <v>#N/A</v>
      </c>
      <c r="W1066" s="27" t="e">
        <f>VLOOKUP(A1066,'PLANILHA ORÇAMENTARIA'!$A$12:$H$536,4,0)</f>
        <v>#N/A</v>
      </c>
    </row>
    <row r="1067" spans="1:23" s="5" customFormat="1" ht="18">
      <c r="A1067" s="670"/>
      <c r="B1067" s="671"/>
      <c r="C1067" s="672"/>
      <c r="D1067" s="678" t="s">
        <v>876</v>
      </c>
      <c r="E1067" s="679">
        <f>E1020</f>
        <v>63.5</v>
      </c>
      <c r="F1067" s="674"/>
      <c r="G1067" s="672"/>
      <c r="H1067" s="672"/>
      <c r="I1067" s="672"/>
      <c r="J1067" s="672"/>
      <c r="K1067" s="672"/>
      <c r="L1067" s="672"/>
      <c r="M1067" s="672"/>
      <c r="N1067" s="672"/>
      <c r="O1067" s="672"/>
      <c r="P1067" s="672"/>
      <c r="Q1067" s="672"/>
      <c r="R1067" s="672"/>
      <c r="S1067" s="675"/>
      <c r="T1067" s="676"/>
      <c r="U1067" s="677"/>
      <c r="V1067" s="27" t="e">
        <f>VLOOKUP(A1067,'PLANILHA ORÇAMENTARIA'!$A$12:$H$536,5,0)</f>
        <v>#N/A</v>
      </c>
      <c r="W1067" s="27" t="e">
        <f>VLOOKUP(A1067,'PLANILHA ORÇAMENTARIA'!$A$12:$H$536,4,0)</f>
        <v>#N/A</v>
      </c>
    </row>
    <row r="1068" spans="1:23" s="5" customFormat="1" ht="18">
      <c r="A1068" s="670"/>
      <c r="B1068" s="671"/>
      <c r="C1068" s="672"/>
      <c r="D1068" s="678" t="s">
        <v>626</v>
      </c>
      <c r="E1068" s="679">
        <v>0.2</v>
      </c>
      <c r="F1068" s="674"/>
      <c r="G1068" s="672"/>
      <c r="H1068" s="672"/>
      <c r="I1068" s="672"/>
      <c r="J1068" s="672"/>
      <c r="K1068" s="672"/>
      <c r="L1068" s="672"/>
      <c r="M1068" s="672"/>
      <c r="N1068" s="672"/>
      <c r="O1068" s="672"/>
      <c r="P1068" s="672"/>
      <c r="Q1068" s="672"/>
      <c r="R1068" s="672"/>
      <c r="S1068" s="675"/>
      <c r="T1068" s="676"/>
      <c r="U1068" s="677"/>
      <c r="V1068" s="27" t="e">
        <f>VLOOKUP(A1068,'PLANILHA ORÇAMENTARIA'!$A$12:$H$536,5,0)</f>
        <v>#N/A</v>
      </c>
      <c r="W1068" s="27" t="e">
        <f>VLOOKUP(A1068,'PLANILHA ORÇAMENTARIA'!$A$12:$H$536,4,0)</f>
        <v>#N/A</v>
      </c>
    </row>
    <row r="1069" spans="1:23" s="5" customFormat="1" ht="18">
      <c r="A1069" s="670"/>
      <c r="B1069" s="671"/>
      <c r="C1069" s="672"/>
      <c r="D1069" s="678" t="s">
        <v>610</v>
      </c>
      <c r="E1069" s="679">
        <v>0.4</v>
      </c>
      <c r="F1069" s="674"/>
      <c r="G1069" s="672"/>
      <c r="H1069" s="672"/>
      <c r="I1069" s="672"/>
      <c r="J1069" s="672"/>
      <c r="K1069" s="672"/>
      <c r="L1069" s="672"/>
      <c r="M1069" s="672"/>
      <c r="N1069" s="672"/>
      <c r="O1069" s="672"/>
      <c r="P1069" s="672"/>
      <c r="Q1069" s="672"/>
      <c r="R1069" s="672"/>
      <c r="S1069" s="675"/>
      <c r="T1069" s="676"/>
      <c r="U1069" s="677"/>
      <c r="V1069" s="27" t="e">
        <f>VLOOKUP(A1069,'PLANILHA ORÇAMENTARIA'!$A$12:$H$536,5,0)</f>
        <v>#N/A</v>
      </c>
      <c r="W1069" s="27" t="e">
        <f>VLOOKUP(A1069,'PLANILHA ORÇAMENTARIA'!$A$12:$H$536,4,0)</f>
        <v>#N/A</v>
      </c>
    </row>
    <row r="1070" spans="1:23" s="5" customFormat="1" ht="18">
      <c r="A1070" s="670"/>
      <c r="B1070" s="671"/>
      <c r="C1070" s="672"/>
      <c r="D1070" s="678" t="s">
        <v>611</v>
      </c>
      <c r="E1070" s="680">
        <f>E1069*E1068*E1067</f>
        <v>5.080000000000001</v>
      </c>
      <c r="F1070" s="674"/>
      <c r="G1070" s="672"/>
      <c r="H1070" s="672"/>
      <c r="I1070" s="672"/>
      <c r="J1070" s="672"/>
      <c r="K1070" s="672"/>
      <c r="L1070" s="672"/>
      <c r="M1070" s="672"/>
      <c r="N1070" s="672"/>
      <c r="O1070" s="672"/>
      <c r="P1070" s="672"/>
      <c r="Q1070" s="672"/>
      <c r="R1070" s="672"/>
      <c r="S1070" s="675"/>
      <c r="T1070" s="676"/>
      <c r="U1070" s="677"/>
      <c r="V1070" s="27" t="e">
        <f>VLOOKUP(A1070,'PLANILHA ORÇAMENTARIA'!$A$12:$H$536,5,0)</f>
        <v>#N/A</v>
      </c>
      <c r="W1070" s="27" t="e">
        <f>VLOOKUP(A1070,'PLANILHA ORÇAMENTARIA'!$A$12:$H$536,4,0)</f>
        <v>#N/A</v>
      </c>
    </row>
    <row r="1071" spans="1:23" s="5" customFormat="1" ht="18">
      <c r="A1071" s="670"/>
      <c r="B1071" s="671"/>
      <c r="C1071" s="672"/>
      <c r="D1071" s="673"/>
      <c r="E1071" s="674"/>
      <c r="F1071" s="674"/>
      <c r="G1071" s="672"/>
      <c r="H1071" s="672"/>
      <c r="I1071" s="672"/>
      <c r="J1071" s="672"/>
      <c r="K1071" s="672"/>
      <c r="L1071" s="672"/>
      <c r="M1071" s="672"/>
      <c r="N1071" s="672"/>
      <c r="O1071" s="672"/>
      <c r="P1071" s="672"/>
      <c r="Q1071" s="672"/>
      <c r="R1071" s="672"/>
      <c r="S1071" s="675"/>
      <c r="T1071" s="676"/>
      <c r="U1071" s="677"/>
      <c r="V1071" s="27" t="e">
        <f>VLOOKUP(A1071,'PLANILHA ORÇAMENTARIA'!$A$12:$H$536,5,0)</f>
        <v>#N/A</v>
      </c>
      <c r="W1071" s="27" t="e">
        <f>VLOOKUP(A1071,'PLANILHA ORÇAMENTARIA'!$A$12:$H$536,4,0)</f>
        <v>#N/A</v>
      </c>
    </row>
    <row r="1072" spans="1:23" s="5" customFormat="1" ht="18">
      <c r="A1072" s="663" t="s">
        <v>374</v>
      </c>
      <c r="B1072" s="279" t="s">
        <v>47</v>
      </c>
      <c r="C1072" s="280" t="s">
        <v>627</v>
      </c>
      <c r="D1072" s="685" t="s">
        <v>628</v>
      </c>
      <c r="E1072" s="664"/>
      <c r="F1072" s="664"/>
      <c r="G1072" s="665"/>
      <c r="H1072" s="665"/>
      <c r="I1072" s="665"/>
      <c r="J1072" s="665"/>
      <c r="K1072" s="665"/>
      <c r="L1072" s="665"/>
      <c r="M1072" s="665"/>
      <c r="N1072" s="665"/>
      <c r="O1072" s="665"/>
      <c r="P1072" s="665"/>
      <c r="Q1072" s="665"/>
      <c r="R1072" s="666" t="s">
        <v>601</v>
      </c>
      <c r="S1072" s="667">
        <f>E1078</f>
        <v>6.6040000000000019</v>
      </c>
      <c r="T1072" s="668" t="s">
        <v>38</v>
      </c>
      <c r="U1072" s="669">
        <f>S1072</f>
        <v>6.6040000000000019</v>
      </c>
      <c r="V1072" s="27" t="str">
        <f>VLOOKUP(A1072,'PLANILHA ORÇAMENTARIA'!$A$12:$H$536,5,0)</f>
        <v>M3</v>
      </c>
      <c r="W1072" s="27" t="str">
        <f>VLOOKUP(A1072,'PLANILHA ORÇAMENTARIA'!$A$12:$H$536,4,0)</f>
        <v>CARGA, MANOBRA E DESCARGA DE SOLOS E MATERIAIS GRANULARES EM CAMINHÃO BASCULANTE 18 M³ - CARGA COM ESCAVADEIRA HIDRÁULICA (CAÇAMBA DE 1,20 M³ / 155 HP) E DESCARGA LIVRE (UNIDADE: M3). AF_07/2020</v>
      </c>
    </row>
    <row r="1073" spans="1:23" s="5" customFormat="1" ht="18">
      <c r="A1073" s="670"/>
      <c r="B1073" s="671"/>
      <c r="C1073" s="671"/>
      <c r="D1073" s="673"/>
      <c r="E1073" s="674"/>
      <c r="F1073" s="674"/>
      <c r="G1073" s="672"/>
      <c r="H1073" s="672"/>
      <c r="I1073" s="672"/>
      <c r="J1073" s="672"/>
      <c r="K1073" s="672"/>
      <c r="L1073" s="672"/>
      <c r="M1073" s="672"/>
      <c r="N1073" s="672"/>
      <c r="O1073" s="672"/>
      <c r="P1073" s="672"/>
      <c r="Q1073" s="672"/>
      <c r="R1073" s="672"/>
      <c r="S1073" s="675"/>
      <c r="T1073" s="676"/>
      <c r="U1073" s="677"/>
      <c r="V1073" s="27" t="e">
        <f>VLOOKUP(A1073,'PLANILHA ORÇAMENTARIA'!$A$12:$H$536,5,0)</f>
        <v>#N/A</v>
      </c>
      <c r="W1073" s="27" t="e">
        <f>VLOOKUP(A1073,'PLANILHA ORÇAMENTARIA'!$A$12:$H$536,4,0)</f>
        <v>#N/A</v>
      </c>
    </row>
    <row r="1074" spans="1:23" s="5" customFormat="1" ht="18">
      <c r="A1074" s="670"/>
      <c r="B1074" s="671"/>
      <c r="C1074" s="671"/>
      <c r="D1074" s="303" t="s">
        <v>629</v>
      </c>
      <c r="E1074" s="686">
        <f>E1023-E1070</f>
        <v>5.080000000000001</v>
      </c>
      <c r="F1074" s="687" t="s">
        <v>38</v>
      </c>
      <c r="G1074" s="672"/>
      <c r="H1074" s="672"/>
      <c r="I1074" s="672"/>
      <c r="J1074" s="672"/>
      <c r="K1074" s="672"/>
      <c r="L1074" s="672"/>
      <c r="M1074" s="672"/>
      <c r="N1074" s="672"/>
      <c r="O1074" s="672"/>
      <c r="P1074" s="672"/>
      <c r="Q1074" s="672"/>
      <c r="R1074" s="672"/>
      <c r="S1074" s="675"/>
      <c r="T1074" s="676"/>
      <c r="U1074" s="677"/>
      <c r="V1074" s="27" t="e">
        <f>VLOOKUP(A1074,'PLANILHA ORÇAMENTARIA'!$A$12:$H$536,5,0)</f>
        <v>#N/A</v>
      </c>
      <c r="W1074" s="27" t="e">
        <f>VLOOKUP(A1074,'PLANILHA ORÇAMENTARIA'!$A$12:$H$536,4,0)</f>
        <v>#N/A</v>
      </c>
    </row>
    <row r="1075" spans="1:23" s="5" customFormat="1" ht="18">
      <c r="A1075" s="670"/>
      <c r="B1075" s="671"/>
      <c r="C1075" s="671"/>
      <c r="D1075" s="303" t="s">
        <v>630</v>
      </c>
      <c r="E1075" s="683">
        <v>1.3</v>
      </c>
      <c r="F1075" s="683"/>
      <c r="G1075" s="672"/>
      <c r="H1075" s="672"/>
      <c r="I1075" s="672"/>
      <c r="J1075" s="672"/>
      <c r="K1075" s="672"/>
      <c r="L1075" s="672"/>
      <c r="M1075" s="672"/>
      <c r="N1075" s="672"/>
      <c r="O1075" s="672"/>
      <c r="P1075" s="672"/>
      <c r="Q1075" s="672"/>
      <c r="R1075" s="672"/>
      <c r="S1075" s="675"/>
      <c r="T1075" s="676"/>
      <c r="U1075" s="677"/>
      <c r="V1075" s="27" t="e">
        <f>VLOOKUP(A1075,'PLANILHA ORÇAMENTARIA'!$A$12:$H$536,5,0)</f>
        <v>#N/A</v>
      </c>
      <c r="W1075" s="27" t="e">
        <f>VLOOKUP(A1075,'PLANILHA ORÇAMENTARIA'!$A$12:$H$536,4,0)</f>
        <v>#N/A</v>
      </c>
    </row>
    <row r="1076" spans="1:23" s="5" customFormat="1" ht="18">
      <c r="A1076" s="670"/>
      <c r="B1076" s="671"/>
      <c r="C1076" s="671"/>
      <c r="D1076" s="303" t="s">
        <v>631</v>
      </c>
      <c r="E1076" s="688">
        <f>SUM(E1074:E1074)*E1075</f>
        <v>6.6040000000000019</v>
      </c>
      <c r="F1076" s="683" t="s">
        <v>38</v>
      </c>
      <c r="G1076" s="672"/>
      <c r="H1076" s="672"/>
      <c r="I1076" s="672"/>
      <c r="J1076" s="672"/>
      <c r="K1076" s="672"/>
      <c r="L1076" s="672"/>
      <c r="M1076" s="672"/>
      <c r="N1076" s="672"/>
      <c r="O1076" s="672"/>
      <c r="P1076" s="672"/>
      <c r="Q1076" s="672"/>
      <c r="R1076" s="672"/>
      <c r="S1076" s="675"/>
      <c r="T1076" s="676"/>
      <c r="U1076" s="677"/>
      <c r="V1076" s="27" t="e">
        <f>VLOOKUP(A1076,'PLANILHA ORÇAMENTARIA'!$A$12:$H$536,5,0)</f>
        <v>#N/A</v>
      </c>
      <c r="W1076" s="27" t="e">
        <f>VLOOKUP(A1076,'PLANILHA ORÇAMENTARIA'!$A$12:$H$536,4,0)</f>
        <v>#N/A</v>
      </c>
    </row>
    <row r="1077" spans="1:23" s="5" customFormat="1" ht="18">
      <c r="A1077" s="670"/>
      <c r="B1077" s="671"/>
      <c r="C1077" s="671"/>
      <c r="D1077" s="1021"/>
      <c r="E1077" s="1022"/>
      <c r="F1077" s="1022"/>
      <c r="G1077" s="672"/>
      <c r="H1077" s="672"/>
      <c r="I1077" s="672"/>
      <c r="J1077" s="672"/>
      <c r="K1077" s="672"/>
      <c r="L1077" s="672"/>
      <c r="M1077" s="672"/>
      <c r="N1077" s="672"/>
      <c r="O1077" s="672"/>
      <c r="P1077" s="672"/>
      <c r="Q1077" s="672"/>
      <c r="R1077" s="672"/>
      <c r="S1077" s="675"/>
      <c r="T1077" s="676"/>
      <c r="U1077" s="677"/>
      <c r="V1077" s="27" t="e">
        <f>VLOOKUP(A1077,'PLANILHA ORÇAMENTARIA'!$A$12:$H$536,5,0)</f>
        <v>#N/A</v>
      </c>
      <c r="W1077" s="27" t="e">
        <f>VLOOKUP(A1077,'PLANILHA ORÇAMENTARIA'!$A$12:$H$536,4,0)</f>
        <v>#N/A</v>
      </c>
    </row>
    <row r="1078" spans="1:23" s="5" customFormat="1" ht="18">
      <c r="A1078" s="670"/>
      <c r="B1078" s="671"/>
      <c r="C1078" s="671"/>
      <c r="D1078" s="689" t="s">
        <v>177</v>
      </c>
      <c r="E1078" s="683">
        <f>E1076</f>
        <v>6.6040000000000019</v>
      </c>
      <c r="F1078" s="683" t="s">
        <v>148</v>
      </c>
      <c r="G1078" s="672"/>
      <c r="H1078" s="672"/>
      <c r="I1078" s="672"/>
      <c r="J1078" s="672"/>
      <c r="K1078" s="672"/>
      <c r="L1078" s="672"/>
      <c r="M1078" s="672"/>
      <c r="N1078" s="672"/>
      <c r="O1078" s="672"/>
      <c r="P1078" s="672"/>
      <c r="Q1078" s="672"/>
      <c r="R1078" s="672"/>
      <c r="S1078" s="675"/>
      <c r="T1078" s="676"/>
      <c r="U1078" s="677"/>
      <c r="V1078" s="27" t="e">
        <f>VLOOKUP(A1078,'PLANILHA ORÇAMENTARIA'!$A$12:$H$536,5,0)</f>
        <v>#N/A</v>
      </c>
      <c r="W1078" s="27" t="e">
        <f>VLOOKUP(A1078,'PLANILHA ORÇAMENTARIA'!$A$12:$H$536,4,0)</f>
        <v>#N/A</v>
      </c>
    </row>
    <row r="1079" spans="1:23" s="5" customFormat="1" ht="18">
      <c r="A1079" s="670"/>
      <c r="B1079" s="671"/>
      <c r="C1079" s="690"/>
      <c r="D1079" s="673"/>
      <c r="E1079" s="674"/>
      <c r="F1079" s="674"/>
      <c r="G1079" s="672"/>
      <c r="H1079" s="672"/>
      <c r="I1079" s="672"/>
      <c r="J1079" s="672"/>
      <c r="K1079" s="672"/>
      <c r="L1079" s="672"/>
      <c r="M1079" s="672"/>
      <c r="N1079" s="672"/>
      <c r="O1079" s="672"/>
      <c r="P1079" s="672"/>
      <c r="Q1079" s="672"/>
      <c r="R1079" s="672"/>
      <c r="S1079" s="675"/>
      <c r="T1079" s="676"/>
      <c r="U1079" s="677"/>
      <c r="V1079" s="27" t="e">
        <f>VLOOKUP(A1079,'PLANILHA ORÇAMENTARIA'!$A$12:$H$536,5,0)</f>
        <v>#N/A</v>
      </c>
      <c r="W1079" s="27" t="e">
        <f>VLOOKUP(A1079,'PLANILHA ORÇAMENTARIA'!$A$12:$H$536,4,0)</f>
        <v>#N/A</v>
      </c>
    </row>
    <row r="1080" spans="1:23" s="5" customFormat="1" ht="18">
      <c r="A1080" s="663" t="s">
        <v>375</v>
      </c>
      <c r="B1080" s="279" t="s">
        <v>47</v>
      </c>
      <c r="C1080" s="280" t="s">
        <v>632</v>
      </c>
      <c r="D1080" s="685" t="s">
        <v>107</v>
      </c>
      <c r="E1080" s="664"/>
      <c r="F1080" s="664"/>
      <c r="G1080" s="665"/>
      <c r="H1080" s="665"/>
      <c r="I1080" s="665"/>
      <c r="J1080" s="665"/>
      <c r="K1080" s="665"/>
      <c r="L1080" s="665"/>
      <c r="M1080" s="665"/>
      <c r="N1080" s="665"/>
      <c r="O1080" s="665"/>
      <c r="P1080" s="665"/>
      <c r="Q1080" s="665"/>
      <c r="R1080" s="666" t="s">
        <v>601</v>
      </c>
      <c r="S1080" s="667">
        <f>E1084</f>
        <v>36.982400000000005</v>
      </c>
      <c r="T1080" s="668" t="s">
        <v>108</v>
      </c>
      <c r="U1080" s="669">
        <f>S1080</f>
        <v>36.982400000000005</v>
      </c>
      <c r="V1080" s="27" t="str">
        <f>VLOOKUP(A1080,'PLANILHA ORÇAMENTARIA'!$A$12:$H$536,5,0)</f>
        <v>M3XKM</v>
      </c>
      <c r="W1080" s="27" t="str">
        <f>VLOOKUP(A1080,'PLANILHA ORÇAMENTARIA'!$A$12:$H$536,4,0)</f>
        <v>TRANSPORTE COM CAMINHÃO BASCULANTE DE 18 M³, EM VIA URBANA PAVIMENTADA, DMT ATÉ 30 KM (UNIDADE: M3XKM). AF_07/2020</v>
      </c>
    </row>
    <row r="1081" spans="1:23" s="5" customFormat="1" ht="18">
      <c r="A1081" s="670"/>
      <c r="B1081" s="671"/>
      <c r="C1081" s="672"/>
      <c r="D1081" s="673"/>
      <c r="E1081" s="674"/>
      <c r="F1081" s="674"/>
      <c r="G1081" s="672"/>
      <c r="H1081" s="672"/>
      <c r="I1081" s="672"/>
      <c r="J1081" s="672"/>
      <c r="K1081" s="672"/>
      <c r="L1081" s="672"/>
      <c r="M1081" s="672"/>
      <c r="N1081" s="672"/>
      <c r="O1081" s="672"/>
      <c r="P1081" s="672"/>
      <c r="Q1081" s="672"/>
      <c r="R1081" s="672"/>
      <c r="S1081" s="675"/>
      <c r="T1081" s="676"/>
      <c r="U1081" s="677"/>
      <c r="V1081" s="27" t="e">
        <f>VLOOKUP(A1081,'PLANILHA ORÇAMENTARIA'!$A$12:$H$536,5,0)</f>
        <v>#N/A</v>
      </c>
      <c r="W1081" s="27" t="e">
        <f>VLOOKUP(A1081,'PLANILHA ORÇAMENTARIA'!$A$12:$H$536,4,0)</f>
        <v>#N/A</v>
      </c>
    </row>
    <row r="1082" spans="1:23" s="5" customFormat="1" ht="18">
      <c r="A1082" s="670"/>
      <c r="B1082" s="671"/>
      <c r="C1082" s="672"/>
      <c r="D1082" s="303" t="s">
        <v>633</v>
      </c>
      <c r="E1082" s="681">
        <f>E1078</f>
        <v>6.6040000000000019</v>
      </c>
      <c r="F1082" s="683" t="s">
        <v>38</v>
      </c>
      <c r="G1082" s="672"/>
      <c r="H1082" s="672"/>
      <c r="I1082" s="672"/>
      <c r="J1082" s="672"/>
      <c r="K1082" s="672"/>
      <c r="L1082" s="672"/>
      <c r="M1082" s="672"/>
      <c r="N1082" s="672"/>
      <c r="O1082" s="672"/>
      <c r="P1082" s="672"/>
      <c r="Q1082" s="672"/>
      <c r="R1082" s="672"/>
      <c r="S1082" s="675"/>
      <c r="T1082" s="676"/>
      <c r="U1082" s="677"/>
      <c r="V1082" s="27" t="e">
        <f>VLOOKUP(A1082,'PLANILHA ORÇAMENTARIA'!$A$12:$H$536,5,0)</f>
        <v>#N/A</v>
      </c>
      <c r="W1082" s="27" t="e">
        <f>VLOOKUP(A1082,'PLANILHA ORÇAMENTARIA'!$A$12:$H$536,4,0)</f>
        <v>#N/A</v>
      </c>
    </row>
    <row r="1083" spans="1:23" s="5" customFormat="1" ht="18">
      <c r="A1083" s="670"/>
      <c r="B1083" s="671"/>
      <c r="C1083" s="672"/>
      <c r="D1083" s="303" t="s">
        <v>634</v>
      </c>
      <c r="E1083" s="686">
        <v>5.6</v>
      </c>
      <c r="F1083" s="687" t="s">
        <v>212</v>
      </c>
      <c r="G1083" s="672"/>
      <c r="H1083" s="672"/>
      <c r="I1083" s="672"/>
      <c r="J1083" s="672"/>
      <c r="K1083" s="672"/>
      <c r="L1083" s="672"/>
      <c r="M1083" s="672"/>
      <c r="N1083" s="672"/>
      <c r="O1083" s="672"/>
      <c r="P1083" s="672"/>
      <c r="Q1083" s="672"/>
      <c r="R1083" s="672"/>
      <c r="S1083" s="675"/>
      <c r="T1083" s="676"/>
      <c r="U1083" s="677"/>
      <c r="V1083" s="27" t="e">
        <f>VLOOKUP(A1083,'PLANILHA ORÇAMENTARIA'!$A$12:$H$536,5,0)</f>
        <v>#N/A</v>
      </c>
      <c r="W1083" s="27" t="e">
        <f>VLOOKUP(A1083,'PLANILHA ORÇAMENTARIA'!$A$12:$H$536,4,0)</f>
        <v>#N/A</v>
      </c>
    </row>
    <row r="1084" spans="1:23" s="5" customFormat="1" ht="18">
      <c r="A1084" s="670"/>
      <c r="B1084" s="671"/>
      <c r="C1084" s="672"/>
      <c r="D1084" s="303" t="s">
        <v>635</v>
      </c>
      <c r="E1084" s="683">
        <f>E1082*E1083</f>
        <v>36.982400000000005</v>
      </c>
      <c r="F1084" s="683"/>
      <c r="G1084" s="672"/>
      <c r="H1084" s="672"/>
      <c r="I1084" s="672"/>
      <c r="J1084" s="672"/>
      <c r="K1084" s="672"/>
      <c r="L1084" s="672"/>
      <c r="M1084" s="672"/>
      <c r="N1084" s="672"/>
      <c r="O1084" s="672"/>
      <c r="P1084" s="672"/>
      <c r="Q1084" s="672"/>
      <c r="R1084" s="672"/>
      <c r="S1084" s="675"/>
      <c r="T1084" s="676"/>
      <c r="U1084" s="677"/>
      <c r="V1084" s="27" t="e">
        <f>VLOOKUP(A1084,'PLANILHA ORÇAMENTARIA'!$A$12:$H$536,5,0)</f>
        <v>#N/A</v>
      </c>
      <c r="W1084" s="27" t="e">
        <f>VLOOKUP(A1084,'PLANILHA ORÇAMENTARIA'!$A$12:$H$536,4,0)</f>
        <v>#N/A</v>
      </c>
    </row>
    <row r="1085" spans="1:23" s="5" customFormat="1" ht="18">
      <c r="A1085" s="670"/>
      <c r="B1085" s="671"/>
      <c r="C1085" s="672"/>
      <c r="D1085" s="673"/>
      <c r="E1085" s="674"/>
      <c r="F1085" s="674"/>
      <c r="G1085" s="672"/>
      <c r="H1085" s="672"/>
      <c r="I1085" s="672"/>
      <c r="J1085" s="672"/>
      <c r="K1085" s="672"/>
      <c r="L1085" s="672"/>
      <c r="M1085" s="672"/>
      <c r="N1085" s="672"/>
      <c r="O1085" s="672"/>
      <c r="P1085" s="672"/>
      <c r="Q1085" s="672"/>
      <c r="R1085" s="672"/>
      <c r="S1085" s="675"/>
      <c r="T1085" s="676"/>
      <c r="U1085" s="677"/>
      <c r="V1085" s="27" t="e">
        <f>VLOOKUP(A1085,'PLANILHA ORÇAMENTARIA'!$A$12:$H$536,5,0)</f>
        <v>#N/A</v>
      </c>
      <c r="W1085" s="27" t="e">
        <f>VLOOKUP(A1085,'PLANILHA ORÇAMENTARIA'!$A$12:$H$536,4,0)</f>
        <v>#N/A</v>
      </c>
    </row>
    <row r="1086" spans="1:23" s="5" customFormat="1" ht="18">
      <c r="A1086" s="663" t="s">
        <v>376</v>
      </c>
      <c r="B1086" s="279" t="s">
        <v>24</v>
      </c>
      <c r="C1086" s="280" t="s">
        <v>155</v>
      </c>
      <c r="D1086" s="281" t="s">
        <v>183</v>
      </c>
      <c r="E1086" s="664"/>
      <c r="F1086" s="664"/>
      <c r="G1086" s="665"/>
      <c r="H1086" s="665"/>
      <c r="I1086" s="665"/>
      <c r="J1086" s="665"/>
      <c r="K1086" s="665"/>
      <c r="L1086" s="665"/>
      <c r="M1086" s="665"/>
      <c r="N1086" s="665"/>
      <c r="O1086" s="665"/>
      <c r="P1086" s="665"/>
      <c r="Q1086" s="665"/>
      <c r="R1086" s="666" t="s">
        <v>601</v>
      </c>
      <c r="S1086" s="667">
        <f>E1088</f>
        <v>6.6040000000000019</v>
      </c>
      <c r="T1086" s="668" t="s">
        <v>38</v>
      </c>
      <c r="U1086" s="669">
        <f>S1086</f>
        <v>6.6040000000000019</v>
      </c>
      <c r="V1086" s="27" t="str">
        <f>VLOOKUP(A1086,'PLANILHA ORÇAMENTARIA'!$A$12:$H$536,5,0)</f>
        <v>M3</v>
      </c>
      <c r="W1086" s="27" t="str">
        <f>VLOOKUP(A1086,'PLANILHA ORÇAMENTARIA'!$A$12:$H$536,4,0)</f>
        <v>Taxa de destinação de resíduo sólido em aterro, tipo solo/terra</v>
      </c>
    </row>
    <row r="1087" spans="1:23" s="5" customFormat="1" ht="18">
      <c r="A1087" s="670"/>
      <c r="B1087" s="671"/>
      <c r="C1087" s="672"/>
      <c r="D1087" s="673"/>
      <c r="E1087" s="674"/>
      <c r="F1087" s="674"/>
      <c r="G1087" s="672"/>
      <c r="H1087" s="672"/>
      <c r="I1087" s="672"/>
      <c r="J1087" s="672"/>
      <c r="K1087" s="672"/>
      <c r="L1087" s="672"/>
      <c r="M1087" s="672"/>
      <c r="N1087" s="672"/>
      <c r="O1087" s="672"/>
      <c r="P1087" s="672"/>
      <c r="Q1087" s="672"/>
      <c r="R1087" s="672"/>
      <c r="S1087" s="675"/>
      <c r="T1087" s="676"/>
      <c r="U1087" s="677"/>
      <c r="V1087" s="27" t="e">
        <f>VLOOKUP(A1087,'PLANILHA ORÇAMENTARIA'!$A$12:$H$536,5,0)</f>
        <v>#N/A</v>
      </c>
      <c r="W1087" s="27" t="e">
        <f>VLOOKUP(A1087,'PLANILHA ORÇAMENTARIA'!$A$12:$H$536,4,0)</f>
        <v>#N/A</v>
      </c>
    </row>
    <row r="1088" spans="1:23" s="5" customFormat="1" ht="18">
      <c r="A1088" s="670"/>
      <c r="B1088" s="671"/>
      <c r="C1088" s="672"/>
      <c r="D1088" s="691" t="s">
        <v>636</v>
      </c>
      <c r="E1088" s="679">
        <f>E1082</f>
        <v>6.6040000000000019</v>
      </c>
      <c r="F1088" s="674"/>
      <c r="G1088" s="672"/>
      <c r="H1088" s="672"/>
      <c r="I1088" s="672"/>
      <c r="J1088" s="672"/>
      <c r="K1088" s="672"/>
      <c r="L1088" s="672"/>
      <c r="M1088" s="672"/>
      <c r="N1088" s="672"/>
      <c r="O1088" s="672"/>
      <c r="P1088" s="672"/>
      <c r="Q1088" s="672"/>
      <c r="R1088" s="672"/>
      <c r="S1088" s="675"/>
      <c r="T1088" s="676"/>
      <c r="U1088" s="677"/>
      <c r="V1088" s="27" t="e">
        <f>VLOOKUP(A1088,'PLANILHA ORÇAMENTARIA'!$A$12:$H$536,5,0)</f>
        <v>#N/A</v>
      </c>
      <c r="W1088" s="27" t="e">
        <f>VLOOKUP(A1088,'PLANILHA ORÇAMENTARIA'!$A$12:$H$536,4,0)</f>
        <v>#N/A</v>
      </c>
    </row>
    <row r="1089" spans="1:23" s="5" customFormat="1" ht="18">
      <c r="A1089" s="670"/>
      <c r="B1089" s="671"/>
      <c r="C1089" s="672"/>
      <c r="D1089" s="673"/>
      <c r="E1089" s="674"/>
      <c r="F1089" s="674"/>
      <c r="G1089" s="672"/>
      <c r="H1089" s="672"/>
      <c r="I1089" s="672"/>
      <c r="J1089" s="672"/>
      <c r="K1089" s="672"/>
      <c r="L1089" s="672"/>
      <c r="M1089" s="672"/>
      <c r="N1089" s="672"/>
      <c r="O1089" s="672"/>
      <c r="P1089" s="672"/>
      <c r="Q1089" s="672"/>
      <c r="R1089" s="672"/>
      <c r="S1089" s="675"/>
      <c r="T1089" s="676"/>
      <c r="U1089" s="677"/>
      <c r="V1089" s="27" t="e">
        <f>VLOOKUP(A1089,'PLANILHA ORÇAMENTARIA'!$A$12:$H$536,5,0)</f>
        <v>#N/A</v>
      </c>
      <c r="W1089" s="27" t="e">
        <f>VLOOKUP(A1089,'PLANILHA ORÇAMENTARIA'!$A$12:$H$536,4,0)</f>
        <v>#N/A</v>
      </c>
    </row>
    <row r="1090" spans="1:23" s="5" customFormat="1" ht="18">
      <c r="A1090" s="663" t="s">
        <v>437</v>
      </c>
      <c r="B1090" s="685" t="s">
        <v>47</v>
      </c>
      <c r="C1090" s="281">
        <v>96525</v>
      </c>
      <c r="D1090" s="281" t="s">
        <v>1094</v>
      </c>
      <c r="E1090" s="692"/>
      <c r="F1090" s="692"/>
      <c r="G1090" s="693"/>
      <c r="H1090" s="694"/>
      <c r="I1090" s="694"/>
      <c r="J1090" s="694"/>
      <c r="K1090" s="694"/>
      <c r="L1090" s="694"/>
      <c r="M1090" s="694"/>
      <c r="N1090" s="694"/>
      <c r="O1090" s="694"/>
      <c r="P1090" s="694"/>
      <c r="Q1090" s="694"/>
      <c r="R1090" s="271" t="s">
        <v>177</v>
      </c>
      <c r="S1090" s="272">
        <f>I1094</f>
        <v>4.2240000000000002</v>
      </c>
      <c r="T1090" s="107" t="s">
        <v>38</v>
      </c>
      <c r="U1090" s="695">
        <f>S1090</f>
        <v>4.2240000000000002</v>
      </c>
      <c r="V1090" s="27" t="str">
        <f>VLOOKUP(A1090,'PLANILHA ORÇAMENTARIA'!$A$12:$H$536,5,0)</f>
        <v>M3</v>
      </c>
      <c r="W1090" s="27" t="str">
        <f>VLOOKUP(A1090,'PLANILHA ORÇAMENTARIA'!$A$12:$H$536,4,0)</f>
        <v>ESCAVAÇÃO MECANIZADA PARA VIGA BALDRAME OU SAPATA CORRIDA COM MINI-ESCAVADEIRA (INCLUINDO ESCAVAÇÃO PARA COLOCAÇÃO DE FÔRMAS). AF_01/2024</v>
      </c>
    </row>
    <row r="1091" spans="1:23" s="5" customFormat="1" ht="18">
      <c r="A1091" s="696"/>
      <c r="B1091" s="697"/>
      <c r="C1091" s="697"/>
      <c r="D1091" s="698"/>
      <c r="E1091" s="699"/>
      <c r="F1091" s="1066"/>
      <c r="G1091" s="1067"/>
      <c r="H1091" s="1067"/>
      <c r="I1091" s="1067"/>
      <c r="J1091" s="1067"/>
      <c r="K1091" s="1067"/>
      <c r="L1091" s="1067"/>
      <c r="M1091" s="1067"/>
      <c r="N1091" s="1067"/>
      <c r="O1091" s="1067"/>
      <c r="P1091" s="1067"/>
      <c r="Q1091" s="1067"/>
      <c r="R1091" s="1033"/>
      <c r="S1091" s="1034"/>
      <c r="T1091" s="700"/>
      <c r="U1091" s="701"/>
      <c r="V1091" s="27" t="e">
        <f>VLOOKUP(A1091,'PLANILHA ORÇAMENTARIA'!$A$12:$H$536,5,0)</f>
        <v>#N/A</v>
      </c>
      <c r="W1091" s="27" t="e">
        <f>VLOOKUP(A1091,'PLANILHA ORÇAMENTARIA'!$A$12:$H$536,4,0)</f>
        <v>#N/A</v>
      </c>
    </row>
    <row r="1092" spans="1:23" s="5" customFormat="1" ht="18">
      <c r="A1092" s="702"/>
      <c r="B1092" s="275"/>
      <c r="C1092" s="275"/>
      <c r="D1092" s="703"/>
      <c r="E1092" s="361" t="s">
        <v>637</v>
      </c>
      <c r="F1092" s="361" t="s">
        <v>638</v>
      </c>
      <c r="G1092" s="704" t="s">
        <v>639</v>
      </c>
      <c r="H1092" s="704" t="s">
        <v>640</v>
      </c>
      <c r="I1092" s="704" t="s">
        <v>568</v>
      </c>
      <c r="J1092" s="1072"/>
      <c r="K1092" s="1072"/>
      <c r="L1092" s="1072"/>
      <c r="M1092" s="1072"/>
      <c r="N1092" s="1072"/>
      <c r="O1092" s="1072"/>
      <c r="P1092" s="1072"/>
      <c r="Q1092" s="1072"/>
      <c r="R1092" s="1072"/>
      <c r="S1092" s="1073"/>
      <c r="T1092" s="705"/>
      <c r="U1092" s="706"/>
      <c r="V1092" s="27" t="e">
        <f>VLOOKUP(A1092,'PLANILHA ORÇAMENTARIA'!$A$12:$H$536,5,0)</f>
        <v>#N/A</v>
      </c>
      <c r="W1092" s="27" t="e">
        <f>VLOOKUP(A1092,'PLANILHA ORÇAMENTARIA'!$A$12:$H$536,4,0)</f>
        <v>#N/A</v>
      </c>
    </row>
    <row r="1093" spans="1:23" s="5" customFormat="1" ht="18">
      <c r="A1093" s="702"/>
      <c r="B1093" s="515"/>
      <c r="C1093" s="707"/>
      <c r="D1093" s="703" t="s">
        <v>877</v>
      </c>
      <c r="E1093" s="708">
        <v>0.8</v>
      </c>
      <c r="F1093" s="709">
        <v>0.8</v>
      </c>
      <c r="G1093" s="704">
        <v>0.6</v>
      </c>
      <c r="H1093" s="704">
        <v>11</v>
      </c>
      <c r="I1093" s="710">
        <f>H1093*G1093*F1093*E1093</f>
        <v>4.2240000000000002</v>
      </c>
      <c r="J1093" s="1072"/>
      <c r="K1093" s="1072"/>
      <c r="L1093" s="1072"/>
      <c r="M1093" s="1072"/>
      <c r="N1093" s="1072"/>
      <c r="O1093" s="1072"/>
      <c r="P1093" s="1072"/>
      <c r="Q1093" s="1072"/>
      <c r="R1093" s="1072"/>
      <c r="S1093" s="1073"/>
      <c r="T1093" s="705"/>
      <c r="U1093" s="706"/>
      <c r="V1093" s="27" t="e">
        <f>VLOOKUP(A1093,'PLANILHA ORÇAMENTARIA'!$A$12:$H$536,5,0)</f>
        <v>#N/A</v>
      </c>
      <c r="W1093" s="27" t="e">
        <f>VLOOKUP(A1093,'PLANILHA ORÇAMENTARIA'!$A$12:$H$536,4,0)</f>
        <v>#N/A</v>
      </c>
    </row>
    <row r="1094" spans="1:23" s="5" customFormat="1" ht="18">
      <c r="A1094" s="702"/>
      <c r="B1094" s="275"/>
      <c r="C1094" s="275"/>
      <c r="D1094" s="483"/>
      <c r="E1094" s="708"/>
      <c r="F1094" s="711"/>
      <c r="G1094" s="263"/>
      <c r="H1094" s="263" t="s">
        <v>177</v>
      </c>
      <c r="I1094" s="712">
        <f>SUM(I1093:I1093)</f>
        <v>4.2240000000000002</v>
      </c>
      <c r="J1094" s="713"/>
      <c r="K1094" s="713"/>
      <c r="L1094" s="713"/>
      <c r="M1094" s="713"/>
      <c r="N1094" s="713"/>
      <c r="O1094" s="713"/>
      <c r="P1094" s="713"/>
      <c r="Q1094" s="713"/>
      <c r="R1094" s="713"/>
      <c r="S1094" s="714"/>
      <c r="T1094" s="551"/>
      <c r="U1094" s="715"/>
      <c r="V1094" s="27" t="e">
        <f>VLOOKUP(A1094,'PLANILHA ORÇAMENTARIA'!$A$12:$H$536,5,0)</f>
        <v>#N/A</v>
      </c>
      <c r="W1094" s="27" t="e">
        <f>VLOOKUP(A1094,'PLANILHA ORÇAMENTARIA'!$A$12:$H$536,4,0)</f>
        <v>#N/A</v>
      </c>
    </row>
    <row r="1095" spans="1:23" s="5" customFormat="1" ht="18">
      <c r="A1095" s="670"/>
      <c r="B1095" s="671"/>
      <c r="C1095" s="672"/>
      <c r="D1095" s="673"/>
      <c r="E1095" s="674"/>
      <c r="F1095" s="674"/>
      <c r="G1095" s="672"/>
      <c r="H1095" s="672"/>
      <c r="I1095" s="672"/>
      <c r="J1095" s="672"/>
      <c r="K1095" s="672"/>
      <c r="L1095" s="672"/>
      <c r="M1095" s="672"/>
      <c r="N1095" s="672"/>
      <c r="O1095" s="672"/>
      <c r="P1095" s="672"/>
      <c r="Q1095" s="672"/>
      <c r="R1095" s="672"/>
      <c r="S1095" s="675"/>
      <c r="T1095" s="676"/>
      <c r="U1095" s="677"/>
      <c r="V1095" s="27" t="e">
        <f>VLOOKUP(A1095,'PLANILHA ORÇAMENTARIA'!$A$12:$H$536,5,0)</f>
        <v>#N/A</v>
      </c>
      <c r="W1095" s="27" t="e">
        <f>VLOOKUP(A1095,'PLANILHA ORÇAMENTARIA'!$A$12:$H$536,4,0)</f>
        <v>#N/A</v>
      </c>
    </row>
    <row r="1096" spans="1:23" s="5" customFormat="1" ht="18">
      <c r="A1096" s="663" t="s">
        <v>377</v>
      </c>
      <c r="B1096" s="279" t="s">
        <v>47</v>
      </c>
      <c r="C1096" s="280" t="s">
        <v>353</v>
      </c>
      <c r="D1096" s="281" t="s">
        <v>354</v>
      </c>
      <c r="E1096" s="664"/>
      <c r="F1096" s="664"/>
      <c r="G1096" s="665"/>
      <c r="H1096" s="665"/>
      <c r="I1096" s="665"/>
      <c r="J1096" s="665"/>
      <c r="K1096" s="665"/>
      <c r="L1096" s="665"/>
      <c r="M1096" s="665"/>
      <c r="N1096" s="665"/>
      <c r="O1096" s="665"/>
      <c r="P1096" s="665"/>
      <c r="Q1096" s="665"/>
      <c r="R1096" s="666" t="s">
        <v>601</v>
      </c>
      <c r="S1096" s="667">
        <f>I1100</f>
        <v>6.4900000000000011</v>
      </c>
      <c r="T1096" s="668" t="s">
        <v>51</v>
      </c>
      <c r="U1096" s="669">
        <f>S1096</f>
        <v>6.4900000000000011</v>
      </c>
      <c r="V1096" s="27" t="str">
        <f>VLOOKUP(A1096,'PLANILHA ORÇAMENTARIA'!$A$12:$H$536,5,0)</f>
        <v>M2</v>
      </c>
      <c r="W1096" s="27" t="str">
        <f>VLOOKUP(A1096,'PLANILHA ORÇAMENTARIA'!$A$12:$H$536,4,0)</f>
        <v>PREPARO DE FUNDO DE VALA COM LARGURA MENOR QUE 1,5 M (ACERTO DO SOLO NATURAL). AF_08/2020</v>
      </c>
    </row>
    <row r="1097" spans="1:23" s="5" customFormat="1" ht="18">
      <c r="A1097" s="670"/>
      <c r="B1097" s="671"/>
      <c r="C1097" s="672"/>
      <c r="D1097" s="673"/>
      <c r="E1097" s="674"/>
      <c r="F1097" s="674"/>
      <c r="G1097" s="672"/>
      <c r="H1097" s="672"/>
      <c r="I1097" s="672"/>
      <c r="J1097" s="672"/>
      <c r="K1097" s="672"/>
      <c r="L1097" s="672"/>
      <c r="M1097" s="672"/>
      <c r="N1097" s="672"/>
      <c r="O1097" s="672"/>
      <c r="P1097" s="672"/>
      <c r="Q1097" s="672"/>
      <c r="R1097" s="672"/>
      <c r="S1097" s="675"/>
      <c r="T1097" s="676"/>
      <c r="U1097" s="677"/>
      <c r="V1097" s="27" t="e">
        <f>VLOOKUP(A1097,'PLANILHA ORÇAMENTARIA'!$A$12:$H$536,5,0)</f>
        <v>#N/A</v>
      </c>
      <c r="W1097" s="27" t="e">
        <f>VLOOKUP(A1097,'PLANILHA ORÇAMENTARIA'!$A$12:$H$536,4,0)</f>
        <v>#N/A</v>
      </c>
    </row>
    <row r="1098" spans="1:23" s="5" customFormat="1" ht="36">
      <c r="A1098" s="670"/>
      <c r="B1098" s="671"/>
      <c r="C1098" s="672"/>
      <c r="D1098" s="703"/>
      <c r="E1098" s="361" t="s">
        <v>637</v>
      </c>
      <c r="F1098" s="361" t="s">
        <v>638</v>
      </c>
      <c r="G1098" s="716" t="s">
        <v>641</v>
      </c>
      <c r="H1098" s="704" t="s">
        <v>640</v>
      </c>
      <c r="I1098" s="704" t="s">
        <v>268</v>
      </c>
      <c r="J1098" s="672"/>
      <c r="K1098" s="672"/>
      <c r="L1098" s="672"/>
      <c r="M1098" s="672"/>
      <c r="N1098" s="672"/>
      <c r="O1098" s="672"/>
      <c r="P1098" s="672"/>
      <c r="Q1098" s="672"/>
      <c r="R1098" s="672"/>
      <c r="S1098" s="675"/>
      <c r="T1098" s="676"/>
      <c r="U1098" s="677"/>
      <c r="V1098" s="27" t="e">
        <f>VLOOKUP(A1098,'PLANILHA ORÇAMENTARIA'!$A$12:$H$536,5,0)</f>
        <v>#N/A</v>
      </c>
      <c r="W1098" s="27" t="e">
        <f>VLOOKUP(A1098,'PLANILHA ORÇAMENTARIA'!$A$12:$H$536,4,0)</f>
        <v>#N/A</v>
      </c>
    </row>
    <row r="1099" spans="1:23" s="5" customFormat="1" ht="18">
      <c r="A1099" s="670"/>
      <c r="B1099" s="671"/>
      <c r="C1099" s="672"/>
      <c r="D1099" s="703" t="s">
        <v>877</v>
      </c>
      <c r="E1099" s="708">
        <f>E1093</f>
        <v>0.8</v>
      </c>
      <c r="F1099" s="709">
        <f>F1093</f>
        <v>0.8</v>
      </c>
      <c r="G1099" s="704">
        <v>0.05</v>
      </c>
      <c r="H1099" s="704">
        <f>H1093</f>
        <v>11</v>
      </c>
      <c r="I1099" s="710">
        <f>((E1099*F1099)-G1099)*H1099</f>
        <v>6.4900000000000011</v>
      </c>
      <c r="J1099" s="672"/>
      <c r="K1099" s="672"/>
      <c r="L1099" s="672"/>
      <c r="M1099" s="672"/>
      <c r="N1099" s="672"/>
      <c r="O1099" s="672"/>
      <c r="P1099" s="672"/>
      <c r="Q1099" s="672"/>
      <c r="R1099" s="672"/>
      <c r="S1099" s="675"/>
      <c r="T1099" s="676"/>
      <c r="U1099" s="677"/>
      <c r="V1099" s="27" t="e">
        <f>VLOOKUP(A1099,'PLANILHA ORÇAMENTARIA'!$A$12:$H$536,5,0)</f>
        <v>#N/A</v>
      </c>
      <c r="W1099" s="27" t="e">
        <f>VLOOKUP(A1099,'PLANILHA ORÇAMENTARIA'!$A$12:$H$536,4,0)</f>
        <v>#N/A</v>
      </c>
    </row>
    <row r="1100" spans="1:23" s="5" customFormat="1" ht="18">
      <c r="A1100" s="670"/>
      <c r="B1100" s="671"/>
      <c r="C1100" s="672"/>
      <c r="D1100" s="483"/>
      <c r="E1100" s="708"/>
      <c r="F1100" s="711"/>
      <c r="G1100" s="263"/>
      <c r="H1100" s="263" t="s">
        <v>177</v>
      </c>
      <c r="I1100" s="712">
        <f>SUM(I1099:I1099)</f>
        <v>6.4900000000000011</v>
      </c>
      <c r="J1100" s="672"/>
      <c r="K1100" s="672"/>
      <c r="L1100" s="672"/>
      <c r="M1100" s="672"/>
      <c r="N1100" s="672"/>
      <c r="O1100" s="672"/>
      <c r="P1100" s="672"/>
      <c r="Q1100" s="672"/>
      <c r="R1100" s="672"/>
      <c r="S1100" s="675"/>
      <c r="T1100" s="676"/>
      <c r="U1100" s="677"/>
      <c r="V1100" s="27" t="e">
        <f>VLOOKUP(A1100,'PLANILHA ORÇAMENTARIA'!$A$12:$H$536,5,0)</f>
        <v>#N/A</v>
      </c>
      <c r="W1100" s="27" t="e">
        <f>VLOOKUP(A1100,'PLANILHA ORÇAMENTARIA'!$A$12:$H$536,4,0)</f>
        <v>#N/A</v>
      </c>
    </row>
    <row r="1101" spans="1:23" s="5" customFormat="1" ht="18">
      <c r="A1101" s="670"/>
      <c r="B1101" s="671"/>
      <c r="C1101" s="672"/>
      <c r="D1101" s="673"/>
      <c r="E1101" s="674"/>
      <c r="F1101" s="674"/>
      <c r="G1101" s="672"/>
      <c r="H1101" s="672"/>
      <c r="I1101" s="672"/>
      <c r="J1101" s="672"/>
      <c r="K1101" s="672"/>
      <c r="L1101" s="672"/>
      <c r="M1101" s="672"/>
      <c r="N1101" s="672"/>
      <c r="O1101" s="672"/>
      <c r="P1101" s="672"/>
      <c r="Q1101" s="672"/>
      <c r="R1101" s="672"/>
      <c r="S1101" s="675"/>
      <c r="T1101" s="676"/>
      <c r="U1101" s="677"/>
      <c r="V1101" s="27" t="e">
        <f>VLOOKUP(A1101,'PLANILHA ORÇAMENTARIA'!$A$12:$H$536,5,0)</f>
        <v>#N/A</v>
      </c>
      <c r="W1101" s="27" t="e">
        <f>VLOOKUP(A1101,'PLANILHA ORÇAMENTARIA'!$A$12:$H$536,4,0)</f>
        <v>#N/A</v>
      </c>
    </row>
    <row r="1102" spans="1:23" s="5" customFormat="1" ht="18">
      <c r="A1102" s="663" t="s">
        <v>436</v>
      </c>
      <c r="B1102" s="279" t="s">
        <v>47</v>
      </c>
      <c r="C1102" s="280" t="s">
        <v>613</v>
      </c>
      <c r="D1102" s="281" t="s">
        <v>614</v>
      </c>
      <c r="E1102" s="664"/>
      <c r="F1102" s="664"/>
      <c r="G1102" s="665"/>
      <c r="H1102" s="665"/>
      <c r="I1102" s="665"/>
      <c r="J1102" s="665"/>
      <c r="K1102" s="665"/>
      <c r="L1102" s="665"/>
      <c r="M1102" s="665"/>
      <c r="N1102" s="665"/>
      <c r="O1102" s="665"/>
      <c r="P1102" s="665"/>
      <c r="Q1102" s="665"/>
      <c r="R1102" s="666" t="s">
        <v>601</v>
      </c>
      <c r="S1102" s="667">
        <f>J1106</f>
        <v>0.32450000000000007</v>
      </c>
      <c r="T1102" s="668" t="s">
        <v>38</v>
      </c>
      <c r="U1102" s="669">
        <f>S1102</f>
        <v>0.32450000000000007</v>
      </c>
      <c r="V1102" s="27" t="str">
        <f>VLOOKUP(A1102,'PLANILHA ORÇAMENTARIA'!$A$12:$H$536,5,0)</f>
        <v>M3</v>
      </c>
      <c r="W1102" s="27" t="str">
        <f>VLOOKUP(A1102,'PLANILHA ORÇAMENTARIA'!$A$12:$H$536,4,0)</f>
        <v>LASTRO COM MATERIAL GRANULAR (PEDRA BRITADA N.1 E PEDRA BRITADA N.2), APLICADO EM PISOS OU LAJES SOBRE SOLO, ESPESSURA DE *10 CM*. AF_01/2024</v>
      </c>
    </row>
    <row r="1103" spans="1:23" s="5" customFormat="1" ht="18">
      <c r="A1103" s="670"/>
      <c r="B1103" s="671"/>
      <c r="C1103" s="672"/>
      <c r="D1103" s="673"/>
      <c r="E1103" s="674"/>
      <c r="F1103" s="674"/>
      <c r="G1103" s="672"/>
      <c r="H1103" s="672"/>
      <c r="I1103" s="672"/>
      <c r="J1103" s="672"/>
      <c r="K1103" s="672"/>
      <c r="L1103" s="672"/>
      <c r="M1103" s="672"/>
      <c r="N1103" s="672"/>
      <c r="O1103" s="672"/>
      <c r="P1103" s="672"/>
      <c r="Q1103" s="672"/>
      <c r="R1103" s="672"/>
      <c r="S1103" s="675"/>
      <c r="T1103" s="676"/>
      <c r="U1103" s="677"/>
      <c r="V1103" s="27" t="e">
        <f>VLOOKUP(A1103,'PLANILHA ORÇAMENTARIA'!$A$12:$H$536,5,0)</f>
        <v>#N/A</v>
      </c>
      <c r="W1103" s="27" t="e">
        <f>VLOOKUP(A1103,'PLANILHA ORÇAMENTARIA'!$A$12:$H$536,4,0)</f>
        <v>#N/A</v>
      </c>
    </row>
    <row r="1104" spans="1:23" s="5" customFormat="1" ht="36">
      <c r="A1104" s="670"/>
      <c r="B1104" s="671"/>
      <c r="C1104" s="672"/>
      <c r="D1104" s="703"/>
      <c r="E1104" s="361" t="s">
        <v>637</v>
      </c>
      <c r="F1104" s="361" t="s">
        <v>638</v>
      </c>
      <c r="G1104" s="716" t="s">
        <v>641</v>
      </c>
      <c r="H1104" s="660" t="s">
        <v>642</v>
      </c>
      <c r="I1104" s="704" t="s">
        <v>640</v>
      </c>
      <c r="J1104" s="704" t="s">
        <v>568</v>
      </c>
      <c r="K1104" s="672"/>
      <c r="L1104" s="672"/>
      <c r="M1104" s="672"/>
      <c r="N1104" s="672"/>
      <c r="O1104" s="672"/>
      <c r="P1104" s="672"/>
      <c r="Q1104" s="672"/>
      <c r="R1104" s="672"/>
      <c r="S1104" s="675"/>
      <c r="T1104" s="676"/>
      <c r="U1104" s="677"/>
      <c r="V1104" s="27" t="e">
        <f>VLOOKUP(A1104,'PLANILHA ORÇAMENTARIA'!$A$12:$H$536,5,0)</f>
        <v>#N/A</v>
      </c>
      <c r="W1104" s="27" t="e">
        <f>VLOOKUP(A1104,'PLANILHA ORÇAMENTARIA'!$A$12:$H$536,4,0)</f>
        <v>#N/A</v>
      </c>
    </row>
    <row r="1105" spans="1:23" s="5" customFormat="1" ht="18">
      <c r="A1105" s="670"/>
      <c r="B1105" s="671"/>
      <c r="C1105" s="672"/>
      <c r="D1105" s="703" t="s">
        <v>877</v>
      </c>
      <c r="E1105" s="708">
        <f>E1099</f>
        <v>0.8</v>
      </c>
      <c r="F1105" s="709">
        <f>F1099</f>
        <v>0.8</v>
      </c>
      <c r="G1105" s="704">
        <v>0.05</v>
      </c>
      <c r="H1105" s="660">
        <v>0.05</v>
      </c>
      <c r="I1105" s="704">
        <f>H1099</f>
        <v>11</v>
      </c>
      <c r="J1105" s="710">
        <f>((E1105*F1105)-G1105)*H1105*I1105</f>
        <v>0.32450000000000007</v>
      </c>
      <c r="K1105" s="672"/>
      <c r="L1105" s="672"/>
      <c r="M1105" s="672"/>
      <c r="N1105" s="672"/>
      <c r="O1105" s="672"/>
      <c r="P1105" s="672"/>
      <c r="Q1105" s="672"/>
      <c r="R1105" s="672"/>
      <c r="S1105" s="675"/>
      <c r="T1105" s="676"/>
      <c r="U1105" s="677"/>
      <c r="V1105" s="27" t="e">
        <f>VLOOKUP(A1105,'PLANILHA ORÇAMENTARIA'!$A$12:$H$536,5,0)</f>
        <v>#N/A</v>
      </c>
      <c r="W1105" s="27" t="e">
        <f>VLOOKUP(A1105,'PLANILHA ORÇAMENTARIA'!$A$12:$H$536,4,0)</f>
        <v>#N/A</v>
      </c>
    </row>
    <row r="1106" spans="1:23" s="5" customFormat="1" ht="18">
      <c r="A1106" s="670"/>
      <c r="B1106" s="671"/>
      <c r="C1106" s="672"/>
      <c r="D1106" s="483"/>
      <c r="E1106" s="708"/>
      <c r="F1106" s="711"/>
      <c r="G1106" s="263"/>
      <c r="H1106" s="660"/>
      <c r="I1106" s="263" t="s">
        <v>177</v>
      </c>
      <c r="J1106" s="712">
        <f>SUM(J1105:J1105)</f>
        <v>0.32450000000000007</v>
      </c>
      <c r="K1106" s="672"/>
      <c r="L1106" s="672"/>
      <c r="M1106" s="672"/>
      <c r="N1106" s="672"/>
      <c r="O1106" s="672"/>
      <c r="P1106" s="672"/>
      <c r="Q1106" s="672"/>
      <c r="R1106" s="672"/>
      <c r="S1106" s="675"/>
      <c r="T1106" s="676"/>
      <c r="U1106" s="677"/>
      <c r="V1106" s="27" t="e">
        <f>VLOOKUP(A1106,'PLANILHA ORÇAMENTARIA'!$A$12:$H$536,5,0)</f>
        <v>#N/A</v>
      </c>
      <c r="W1106" s="27" t="e">
        <f>VLOOKUP(A1106,'PLANILHA ORÇAMENTARIA'!$A$12:$H$536,4,0)</f>
        <v>#N/A</v>
      </c>
    </row>
    <row r="1107" spans="1:23" s="5" customFormat="1" ht="18">
      <c r="A1107" s="670"/>
      <c r="B1107" s="671"/>
      <c r="C1107" s="672"/>
      <c r="D1107" s="673"/>
      <c r="E1107" s="674"/>
      <c r="F1107" s="674"/>
      <c r="G1107" s="672"/>
      <c r="H1107" s="672"/>
      <c r="I1107" s="672"/>
      <c r="J1107" s="672"/>
      <c r="K1107" s="672"/>
      <c r="L1107" s="672"/>
      <c r="M1107" s="672"/>
      <c r="N1107" s="672"/>
      <c r="O1107" s="672"/>
      <c r="P1107" s="672"/>
      <c r="Q1107" s="672"/>
      <c r="R1107" s="672"/>
      <c r="S1107" s="675"/>
      <c r="T1107" s="676"/>
      <c r="U1107" s="677"/>
      <c r="V1107" s="27" t="e">
        <f>VLOOKUP(A1107,'PLANILHA ORÇAMENTARIA'!$A$12:$H$536,5,0)</f>
        <v>#N/A</v>
      </c>
      <c r="W1107" s="27" t="e">
        <f>VLOOKUP(A1107,'PLANILHA ORÇAMENTARIA'!$A$12:$H$536,4,0)</f>
        <v>#N/A</v>
      </c>
    </row>
    <row r="1108" spans="1:23" s="5" customFormat="1" ht="18">
      <c r="A1108" s="663" t="s">
        <v>378</v>
      </c>
      <c r="B1108" s="279" t="s">
        <v>47</v>
      </c>
      <c r="C1108" s="280" t="s">
        <v>643</v>
      </c>
      <c r="D1108" s="281" t="s">
        <v>644</v>
      </c>
      <c r="E1108" s="664"/>
      <c r="F1108" s="664"/>
      <c r="G1108" s="665"/>
      <c r="H1108" s="665"/>
      <c r="I1108" s="665"/>
      <c r="J1108" s="665"/>
      <c r="K1108" s="665"/>
      <c r="L1108" s="665"/>
      <c r="M1108" s="665"/>
      <c r="N1108" s="665"/>
      <c r="O1108" s="665"/>
      <c r="P1108" s="665"/>
      <c r="Q1108" s="665"/>
      <c r="R1108" s="666" t="s">
        <v>601</v>
      </c>
      <c r="S1108" s="667">
        <f>J1112</f>
        <v>21.119999999999997</v>
      </c>
      <c r="T1108" s="668" t="s">
        <v>51</v>
      </c>
      <c r="U1108" s="669">
        <f>S1108</f>
        <v>21.119999999999997</v>
      </c>
      <c r="V1108" s="27" t="str">
        <f>VLOOKUP(A1108,'PLANILHA ORÇAMENTARIA'!$A$12:$H$536,5,0)</f>
        <v>M2</v>
      </c>
      <c r="W1108" s="27" t="str">
        <f>VLOOKUP(A1108,'PLANILHA ORÇAMENTARIA'!$A$12:$H$536,4,0)</f>
        <v>FABRICAÇÃO, MONTAGEM E DESMONTAGEM DE FÔRMA PARA BLOCO DE COROAMENTO, EM MADEIRA SERRADA, E=25 MM, 1 UTILIZAÇÃO. AF_01/2024</v>
      </c>
    </row>
    <row r="1109" spans="1:23" s="5" customFormat="1" ht="18">
      <c r="A1109" s="670"/>
      <c r="B1109" s="671"/>
      <c r="C1109" s="672"/>
      <c r="D1109" s="673"/>
      <c r="E1109" s="674"/>
      <c r="F1109" s="674"/>
      <c r="G1109" s="672"/>
      <c r="H1109" s="672"/>
      <c r="I1109" s="672"/>
      <c r="J1109" s="672"/>
      <c r="K1109" s="672"/>
      <c r="L1109" s="672"/>
      <c r="M1109" s="672"/>
      <c r="N1109" s="672"/>
      <c r="O1109" s="672"/>
      <c r="P1109" s="672"/>
      <c r="Q1109" s="672"/>
      <c r="R1109" s="672"/>
      <c r="S1109" s="675"/>
      <c r="T1109" s="676"/>
      <c r="U1109" s="677"/>
      <c r="V1109" s="27" t="e">
        <f>VLOOKUP(A1109,'PLANILHA ORÇAMENTARIA'!$A$12:$H$536,5,0)</f>
        <v>#N/A</v>
      </c>
      <c r="W1109" s="27" t="e">
        <f>VLOOKUP(A1109,'PLANILHA ORÇAMENTARIA'!$A$12:$H$536,4,0)</f>
        <v>#N/A</v>
      </c>
    </row>
    <row r="1110" spans="1:23" s="5" customFormat="1" ht="18">
      <c r="A1110" s="670"/>
      <c r="B1110" s="671"/>
      <c r="C1110" s="672"/>
      <c r="D1110" s="703"/>
      <c r="E1110" s="361" t="s">
        <v>637</v>
      </c>
      <c r="F1110" s="361" t="s">
        <v>638</v>
      </c>
      <c r="G1110" s="704" t="s">
        <v>639</v>
      </c>
      <c r="H1110" s="660" t="s">
        <v>645</v>
      </c>
      <c r="I1110" s="704" t="s">
        <v>640</v>
      </c>
      <c r="J1110" s="704" t="s">
        <v>268</v>
      </c>
      <c r="K1110" s="672"/>
      <c r="L1110" s="672"/>
      <c r="M1110" s="672"/>
      <c r="N1110" s="672"/>
      <c r="O1110" s="672"/>
      <c r="P1110" s="672"/>
      <c r="Q1110" s="672"/>
      <c r="R1110" s="672"/>
      <c r="S1110" s="675"/>
      <c r="T1110" s="676"/>
      <c r="U1110" s="677"/>
      <c r="V1110" s="27" t="e">
        <f>VLOOKUP(A1110,'PLANILHA ORÇAMENTARIA'!$A$12:$H$536,5,0)</f>
        <v>#N/A</v>
      </c>
      <c r="W1110" s="27" t="e">
        <f>VLOOKUP(A1110,'PLANILHA ORÇAMENTARIA'!$A$12:$H$536,4,0)</f>
        <v>#N/A</v>
      </c>
    </row>
    <row r="1111" spans="1:23" s="5" customFormat="1" ht="18">
      <c r="A1111" s="670"/>
      <c r="B1111" s="671"/>
      <c r="C1111" s="672"/>
      <c r="D1111" s="703" t="s">
        <v>877</v>
      </c>
      <c r="E1111" s="708">
        <f>E1105</f>
        <v>0.8</v>
      </c>
      <c r="F1111" s="709">
        <f>F1105</f>
        <v>0.8</v>
      </c>
      <c r="G1111" s="704">
        <v>0.6</v>
      </c>
      <c r="H1111" s="660">
        <v>2</v>
      </c>
      <c r="I1111" s="704">
        <f>I1105</f>
        <v>11</v>
      </c>
      <c r="J1111" s="710">
        <f>SUM(E1111:F1111)*G1111*H1111*I1111</f>
        <v>21.119999999999997</v>
      </c>
      <c r="K1111" s="672"/>
      <c r="L1111" s="672"/>
      <c r="M1111" s="672"/>
      <c r="N1111" s="672"/>
      <c r="O1111" s="672"/>
      <c r="P1111" s="672"/>
      <c r="Q1111" s="672"/>
      <c r="R1111" s="672"/>
      <c r="S1111" s="675"/>
      <c r="T1111" s="676"/>
      <c r="U1111" s="677"/>
      <c r="V1111" s="27" t="e">
        <f>VLOOKUP(A1111,'PLANILHA ORÇAMENTARIA'!$A$12:$H$536,5,0)</f>
        <v>#N/A</v>
      </c>
      <c r="W1111" s="27" t="e">
        <f>VLOOKUP(A1111,'PLANILHA ORÇAMENTARIA'!$A$12:$H$536,4,0)</f>
        <v>#N/A</v>
      </c>
    </row>
    <row r="1112" spans="1:23" s="5" customFormat="1" ht="18">
      <c r="A1112" s="670"/>
      <c r="B1112" s="671"/>
      <c r="C1112" s="672"/>
      <c r="D1112" s="483"/>
      <c r="E1112" s="708"/>
      <c r="F1112" s="711"/>
      <c r="G1112" s="263"/>
      <c r="H1112" s="660"/>
      <c r="I1112" s="263" t="s">
        <v>177</v>
      </c>
      <c r="J1112" s="712">
        <f>SUM(J1111:J1111)</f>
        <v>21.119999999999997</v>
      </c>
      <c r="K1112" s="672"/>
      <c r="L1112" s="672"/>
      <c r="M1112" s="672"/>
      <c r="N1112" s="672"/>
      <c r="O1112" s="672"/>
      <c r="P1112" s="672"/>
      <c r="Q1112" s="672"/>
      <c r="R1112" s="672"/>
      <c r="S1112" s="675"/>
      <c r="T1112" s="676"/>
      <c r="U1112" s="677"/>
      <c r="V1112" s="27" t="e">
        <f>VLOOKUP(A1112,'PLANILHA ORÇAMENTARIA'!$A$12:$H$536,5,0)</f>
        <v>#N/A</v>
      </c>
      <c r="W1112" s="27" t="e">
        <f>VLOOKUP(A1112,'PLANILHA ORÇAMENTARIA'!$A$12:$H$536,4,0)</f>
        <v>#N/A</v>
      </c>
    </row>
    <row r="1113" spans="1:23" s="5" customFormat="1" ht="18">
      <c r="A1113" s="670"/>
      <c r="B1113" s="671"/>
      <c r="C1113" s="672"/>
      <c r="D1113" s="673"/>
      <c r="E1113" s="674"/>
      <c r="F1113" s="674"/>
      <c r="G1113" s="672"/>
      <c r="H1113" s="672"/>
      <c r="I1113" s="672"/>
      <c r="J1113" s="672"/>
      <c r="K1113" s="672"/>
      <c r="L1113" s="672"/>
      <c r="M1113" s="672"/>
      <c r="N1113" s="672"/>
      <c r="O1113" s="672"/>
      <c r="P1113" s="672"/>
      <c r="Q1113" s="672"/>
      <c r="R1113" s="672"/>
      <c r="S1113" s="675"/>
      <c r="T1113" s="676"/>
      <c r="U1113" s="677"/>
      <c r="V1113" s="27" t="e">
        <f>VLOOKUP(A1113,'PLANILHA ORÇAMENTARIA'!$A$12:$H$536,5,0)</f>
        <v>#N/A</v>
      </c>
      <c r="W1113" s="27" t="e">
        <f>VLOOKUP(A1113,'PLANILHA ORÇAMENTARIA'!$A$12:$H$536,4,0)</f>
        <v>#N/A</v>
      </c>
    </row>
    <row r="1114" spans="1:23" s="5" customFormat="1" ht="18">
      <c r="A1114" s="663" t="s">
        <v>379</v>
      </c>
      <c r="B1114" s="279" t="s">
        <v>47</v>
      </c>
      <c r="C1114" s="280">
        <v>96557</v>
      </c>
      <c r="D1114" s="281" t="s">
        <v>616</v>
      </c>
      <c r="E1114" s="664"/>
      <c r="F1114" s="664"/>
      <c r="G1114" s="665"/>
      <c r="H1114" s="665"/>
      <c r="I1114" s="665"/>
      <c r="J1114" s="665"/>
      <c r="K1114" s="665"/>
      <c r="L1114" s="665"/>
      <c r="M1114" s="665"/>
      <c r="N1114" s="665"/>
      <c r="O1114" s="665"/>
      <c r="P1114" s="665"/>
      <c r="Q1114" s="665"/>
      <c r="R1114" s="666" t="s">
        <v>601</v>
      </c>
      <c r="S1114" s="667">
        <f>I1118</f>
        <v>4.2240000000000002</v>
      </c>
      <c r="T1114" s="668" t="s">
        <v>38</v>
      </c>
      <c r="U1114" s="669">
        <f>S1114</f>
        <v>4.2240000000000002</v>
      </c>
      <c r="V1114" s="27" t="str">
        <f>VLOOKUP(A1114,'PLANILHA ORÇAMENTARIA'!$A$12:$H$536,5,0)</f>
        <v>M3</v>
      </c>
      <c r="W1114" s="27" t="str">
        <f>VLOOKUP(A1114,'PLANILHA ORÇAMENTARIA'!$A$12:$H$536,4,0)</f>
        <v>CONCRETAGEM DE BLOCO DE COROAMENTO OU VIGA BALDRAME, FCK 30 MPA, COM USO DE BOMBA - LANÇAMENTO, ADENSAMENTO E ACABAMENTO. AF_01/2024</v>
      </c>
    </row>
    <row r="1115" spans="1:23" s="5" customFormat="1" ht="18">
      <c r="A1115" s="670"/>
      <c r="B1115" s="671"/>
      <c r="C1115" s="672"/>
      <c r="D1115" s="673"/>
      <c r="E1115" s="674"/>
      <c r="F1115" s="674"/>
      <c r="G1115" s="672"/>
      <c r="H1115" s="672"/>
      <c r="I1115" s="672"/>
      <c r="J1115" s="672"/>
      <c r="K1115" s="672"/>
      <c r="L1115" s="672"/>
      <c r="M1115" s="672"/>
      <c r="N1115" s="672"/>
      <c r="O1115" s="672"/>
      <c r="P1115" s="672"/>
      <c r="Q1115" s="672"/>
      <c r="R1115" s="672"/>
      <c r="S1115" s="675"/>
      <c r="T1115" s="676"/>
      <c r="U1115" s="677"/>
      <c r="V1115" s="27" t="e">
        <f>VLOOKUP(A1115,'PLANILHA ORÇAMENTARIA'!$A$12:$H$536,5,0)</f>
        <v>#N/A</v>
      </c>
      <c r="W1115" s="27" t="e">
        <f>VLOOKUP(A1115,'PLANILHA ORÇAMENTARIA'!$A$12:$H$536,4,0)</f>
        <v>#N/A</v>
      </c>
    </row>
    <row r="1116" spans="1:23" s="5" customFormat="1" ht="18">
      <c r="A1116" s="670"/>
      <c r="B1116" s="671"/>
      <c r="C1116" s="672"/>
      <c r="D1116" s="703"/>
      <c r="E1116" s="361" t="s">
        <v>637</v>
      </c>
      <c r="F1116" s="361" t="s">
        <v>638</v>
      </c>
      <c r="G1116" s="704" t="s">
        <v>639</v>
      </c>
      <c r="H1116" s="704" t="s">
        <v>640</v>
      </c>
      <c r="I1116" s="704" t="s">
        <v>568</v>
      </c>
      <c r="J1116" s="672"/>
      <c r="K1116" s="672"/>
      <c r="L1116" s="672"/>
      <c r="M1116" s="672"/>
      <c r="N1116" s="672"/>
      <c r="O1116" s="672"/>
      <c r="P1116" s="672"/>
      <c r="Q1116" s="672"/>
      <c r="R1116" s="672"/>
      <c r="S1116" s="675"/>
      <c r="T1116" s="676"/>
      <c r="U1116" s="677"/>
      <c r="V1116" s="27" t="e">
        <f>VLOOKUP(A1116,'PLANILHA ORÇAMENTARIA'!$A$12:$H$536,5,0)</f>
        <v>#N/A</v>
      </c>
      <c r="W1116" s="27" t="e">
        <f>VLOOKUP(A1116,'PLANILHA ORÇAMENTARIA'!$A$12:$H$536,4,0)</f>
        <v>#N/A</v>
      </c>
    </row>
    <row r="1117" spans="1:23" s="5" customFormat="1" ht="18">
      <c r="A1117" s="670"/>
      <c r="B1117" s="671"/>
      <c r="C1117" s="672"/>
      <c r="D1117" s="703" t="s">
        <v>877</v>
      </c>
      <c r="E1117" s="708">
        <f>E1111</f>
        <v>0.8</v>
      </c>
      <c r="F1117" s="709">
        <f>F1111</f>
        <v>0.8</v>
      </c>
      <c r="G1117" s="704">
        <v>0.6</v>
      </c>
      <c r="H1117" s="704">
        <f>I1111</f>
        <v>11</v>
      </c>
      <c r="I1117" s="710">
        <f>H1117*G1117*F1117*E1117</f>
        <v>4.2240000000000002</v>
      </c>
      <c r="J1117" s="672"/>
      <c r="K1117" s="672"/>
      <c r="L1117" s="672"/>
      <c r="M1117" s="672"/>
      <c r="N1117" s="672"/>
      <c r="O1117" s="672"/>
      <c r="P1117" s="672"/>
      <c r="Q1117" s="672"/>
      <c r="R1117" s="672"/>
      <c r="S1117" s="675"/>
      <c r="T1117" s="676"/>
      <c r="U1117" s="677"/>
      <c r="V1117" s="27" t="e">
        <f>VLOOKUP(A1117,'PLANILHA ORÇAMENTARIA'!$A$12:$H$536,5,0)</f>
        <v>#N/A</v>
      </c>
      <c r="W1117" s="27" t="e">
        <f>VLOOKUP(A1117,'PLANILHA ORÇAMENTARIA'!$A$12:$H$536,4,0)</f>
        <v>#N/A</v>
      </c>
    </row>
    <row r="1118" spans="1:23" s="5" customFormat="1" ht="18">
      <c r="A1118" s="670"/>
      <c r="B1118" s="671"/>
      <c r="C1118" s="672"/>
      <c r="D1118" s="483"/>
      <c r="E1118" s="708"/>
      <c r="F1118" s="711"/>
      <c r="G1118" s="263"/>
      <c r="H1118" s="263" t="s">
        <v>177</v>
      </c>
      <c r="I1118" s="712">
        <f>SUM(I1117:I1117)</f>
        <v>4.2240000000000002</v>
      </c>
      <c r="J1118" s="672"/>
      <c r="K1118" s="672"/>
      <c r="L1118" s="672"/>
      <c r="M1118" s="672"/>
      <c r="N1118" s="672"/>
      <c r="O1118" s="672"/>
      <c r="P1118" s="672"/>
      <c r="Q1118" s="672"/>
      <c r="R1118" s="672"/>
      <c r="S1118" s="675"/>
      <c r="T1118" s="676"/>
      <c r="U1118" s="677"/>
      <c r="V1118" s="27" t="e">
        <f>VLOOKUP(A1118,'PLANILHA ORÇAMENTARIA'!$A$12:$H$536,5,0)</f>
        <v>#N/A</v>
      </c>
      <c r="W1118" s="27" t="e">
        <f>VLOOKUP(A1118,'PLANILHA ORÇAMENTARIA'!$A$12:$H$536,4,0)</f>
        <v>#N/A</v>
      </c>
    </row>
    <row r="1119" spans="1:23" s="5" customFormat="1" ht="18">
      <c r="A1119" s="670"/>
      <c r="B1119" s="671"/>
      <c r="C1119" s="672"/>
      <c r="D1119" s="717"/>
      <c r="E1119" s="699"/>
      <c r="F1119" s="718"/>
      <c r="G1119" s="713"/>
      <c r="H1119" s="713"/>
      <c r="I1119" s="719"/>
      <c r="J1119" s="672"/>
      <c r="K1119" s="672"/>
      <c r="L1119" s="672"/>
      <c r="M1119" s="672"/>
      <c r="N1119" s="672"/>
      <c r="O1119" s="672"/>
      <c r="P1119" s="672"/>
      <c r="Q1119" s="672"/>
      <c r="R1119" s="672"/>
      <c r="S1119" s="675"/>
      <c r="T1119" s="676"/>
      <c r="U1119" s="677"/>
      <c r="V1119" s="27" t="e">
        <f>VLOOKUP(A1119,'PLANILHA ORÇAMENTARIA'!$A$12:$H$536,5,0)</f>
        <v>#N/A</v>
      </c>
      <c r="W1119" s="27" t="e">
        <f>VLOOKUP(A1119,'PLANILHA ORÇAMENTARIA'!$A$12:$H$536,4,0)</f>
        <v>#N/A</v>
      </c>
    </row>
    <row r="1120" spans="1:23" s="5" customFormat="1" ht="18">
      <c r="A1120" s="663" t="s">
        <v>380</v>
      </c>
      <c r="B1120" s="280" t="s">
        <v>24</v>
      </c>
      <c r="C1120" s="280" t="s">
        <v>617</v>
      </c>
      <c r="D1120" s="281" t="s">
        <v>618</v>
      </c>
      <c r="E1120" s="681"/>
      <c r="F1120" s="681"/>
      <c r="G1120" s="270"/>
      <c r="H1120" s="270"/>
      <c r="I1120" s="270"/>
      <c r="J1120" s="270"/>
      <c r="K1120" s="270"/>
      <c r="L1120" s="270"/>
      <c r="M1120" s="270"/>
      <c r="N1120" s="270"/>
      <c r="O1120" s="270"/>
      <c r="P1120" s="270"/>
      <c r="Q1120" s="270"/>
      <c r="R1120" s="271" t="s">
        <v>177</v>
      </c>
      <c r="S1120" s="272">
        <f>E1124</f>
        <v>371.71199999999999</v>
      </c>
      <c r="T1120" s="107" t="s">
        <v>180</v>
      </c>
      <c r="U1120" s="682">
        <f>S1120</f>
        <v>371.71199999999999</v>
      </c>
      <c r="V1120" s="27" t="str">
        <f>VLOOKUP(A1120,'PLANILHA ORÇAMENTARIA'!$A$12:$H$536,5,0)</f>
        <v>KG</v>
      </c>
      <c r="W1120" s="27" t="str">
        <f>VLOOKUP(A1120,'PLANILHA ORÇAMENTARIA'!$A$12:$H$536,4,0)</f>
        <v>Armadura em barra de aço CA-50 (A ou B) fyk = 500 MPa</v>
      </c>
    </row>
    <row r="1121" spans="1:23" s="5" customFormat="1" ht="18">
      <c r="A1121" s="274"/>
      <c r="B1121" s="275"/>
      <c r="C1121" s="275"/>
      <c r="D1121" s="276"/>
      <c r="E1121" s="1071"/>
      <c r="F1121" s="1071"/>
      <c r="G1121" s="1020"/>
      <c r="H1121" s="1020"/>
      <c r="I1121" s="1020"/>
      <c r="J1121" s="1020"/>
      <c r="K1121" s="1020"/>
      <c r="L1121" s="1020"/>
      <c r="M1121" s="1020"/>
      <c r="N1121" s="1020"/>
      <c r="O1121" s="1020"/>
      <c r="P1121" s="1020"/>
      <c r="Q1121" s="1020"/>
      <c r="R1121" s="1033"/>
      <c r="S1121" s="1034"/>
      <c r="T1121" s="106"/>
      <c r="U1121" s="385"/>
      <c r="V1121" s="27" t="e">
        <f>VLOOKUP(A1121,'PLANILHA ORÇAMENTARIA'!$A$12:$H$536,5,0)</f>
        <v>#N/A</v>
      </c>
      <c r="W1121" s="27" t="e">
        <f>VLOOKUP(A1121,'PLANILHA ORÇAMENTARIA'!$A$12:$H$536,4,0)</f>
        <v>#N/A</v>
      </c>
    </row>
    <row r="1122" spans="1:23" s="5" customFormat="1" ht="18">
      <c r="A1122" s="274"/>
      <c r="B1122" s="275"/>
      <c r="C1122" s="275"/>
      <c r="D1122" s="264" t="s">
        <v>619</v>
      </c>
      <c r="E1122" s="683" t="s">
        <v>620</v>
      </c>
      <c r="F1122" s="683"/>
      <c r="G1122" s="1020"/>
      <c r="H1122" s="1020"/>
      <c r="I1122" s="1020"/>
      <c r="J1122" s="1020"/>
      <c r="K1122" s="1020"/>
      <c r="L1122" s="1020"/>
      <c r="M1122" s="1020"/>
      <c r="N1122" s="1020"/>
      <c r="O1122" s="1020"/>
      <c r="P1122" s="1020"/>
      <c r="Q1122" s="1020"/>
      <c r="R1122" s="1033"/>
      <c r="S1122" s="1034"/>
      <c r="T1122" s="106"/>
      <c r="U1122" s="385"/>
      <c r="V1122" s="27" t="e">
        <f>VLOOKUP(A1122,'PLANILHA ORÇAMENTARIA'!$A$12:$H$536,5,0)</f>
        <v>#N/A</v>
      </c>
      <c r="W1122" s="27" t="e">
        <f>VLOOKUP(A1122,'PLANILHA ORÇAMENTARIA'!$A$12:$H$536,4,0)</f>
        <v>#N/A</v>
      </c>
    </row>
    <row r="1123" spans="1:23" s="5" customFormat="1" ht="18">
      <c r="A1123" s="274"/>
      <c r="B1123" s="275"/>
      <c r="C1123" s="275"/>
      <c r="D1123" s="264" t="s">
        <v>646</v>
      </c>
      <c r="E1123" s="683">
        <f>I1118</f>
        <v>4.2240000000000002</v>
      </c>
      <c r="F1123" s="683" t="s">
        <v>148</v>
      </c>
      <c r="G1123" s="1020"/>
      <c r="H1123" s="1020"/>
      <c r="I1123" s="1020"/>
      <c r="J1123" s="1020"/>
      <c r="K1123" s="1020"/>
      <c r="L1123" s="1020"/>
      <c r="M1123" s="1020"/>
      <c r="N1123" s="1020"/>
      <c r="O1123" s="1020"/>
      <c r="P1123" s="1020"/>
      <c r="Q1123" s="1020"/>
      <c r="R1123" s="1033"/>
      <c r="S1123" s="1034"/>
      <c r="T1123" s="106"/>
      <c r="U1123" s="385"/>
      <c r="V1123" s="27" t="e">
        <f>VLOOKUP(A1123,'PLANILHA ORÇAMENTARIA'!$A$12:$H$536,5,0)</f>
        <v>#N/A</v>
      </c>
      <c r="W1123" s="27" t="e">
        <f>VLOOKUP(A1123,'PLANILHA ORÇAMENTARIA'!$A$12:$H$536,4,0)</f>
        <v>#N/A</v>
      </c>
    </row>
    <row r="1124" spans="1:23" s="5" customFormat="1" ht="18">
      <c r="A1124" s="274"/>
      <c r="B1124" s="275"/>
      <c r="C1124" s="275"/>
      <c r="D1124" s="264" t="s">
        <v>622</v>
      </c>
      <c r="E1124" s="683">
        <f>E1123*88</f>
        <v>371.71199999999999</v>
      </c>
      <c r="F1124" s="683" t="s">
        <v>180</v>
      </c>
      <c r="G1124" s="1020"/>
      <c r="H1124" s="1020"/>
      <c r="I1124" s="1020"/>
      <c r="J1124" s="1020"/>
      <c r="K1124" s="1020"/>
      <c r="L1124" s="1020"/>
      <c r="M1124" s="1020"/>
      <c r="N1124" s="1020"/>
      <c r="O1124" s="1020"/>
      <c r="P1124" s="1020"/>
      <c r="Q1124" s="1020"/>
      <c r="R1124" s="1033"/>
      <c r="S1124" s="1034"/>
      <c r="T1124" s="106"/>
      <c r="U1124" s="385"/>
      <c r="V1124" s="27" t="e">
        <f>VLOOKUP(A1124,'PLANILHA ORÇAMENTARIA'!$A$12:$H$536,5,0)</f>
        <v>#N/A</v>
      </c>
      <c r="W1124" s="27" t="e">
        <f>VLOOKUP(A1124,'PLANILHA ORÇAMENTARIA'!$A$12:$H$536,4,0)</f>
        <v>#N/A</v>
      </c>
    </row>
    <row r="1125" spans="1:23" s="5" customFormat="1" ht="18">
      <c r="A1125" s="670"/>
      <c r="B1125" s="671"/>
      <c r="C1125" s="672"/>
      <c r="D1125" s="673"/>
      <c r="E1125" s="674"/>
      <c r="F1125" s="674"/>
      <c r="G1125" s="672"/>
      <c r="H1125" s="672"/>
      <c r="I1125" s="672"/>
      <c r="J1125" s="672"/>
      <c r="K1125" s="672"/>
      <c r="L1125" s="672"/>
      <c r="M1125" s="672"/>
      <c r="N1125" s="672"/>
      <c r="O1125" s="672"/>
      <c r="P1125" s="672"/>
      <c r="Q1125" s="672"/>
      <c r="R1125" s="672"/>
      <c r="S1125" s="675"/>
      <c r="T1125" s="676"/>
      <c r="U1125" s="677"/>
      <c r="V1125" s="27" t="e">
        <f>VLOOKUP(A1125,'PLANILHA ORÇAMENTARIA'!$A$12:$H$536,5,0)</f>
        <v>#N/A</v>
      </c>
      <c r="W1125" s="27" t="e">
        <f>VLOOKUP(A1125,'PLANILHA ORÇAMENTARIA'!$A$12:$H$536,4,0)</f>
        <v>#N/A</v>
      </c>
    </row>
    <row r="1126" spans="1:23" s="5" customFormat="1" ht="18">
      <c r="A1126" s="684" t="s">
        <v>381</v>
      </c>
      <c r="B1126" s="263" t="s">
        <v>335</v>
      </c>
      <c r="C1126" s="260" t="s">
        <v>24</v>
      </c>
      <c r="D1126" s="264" t="s">
        <v>623</v>
      </c>
      <c r="E1126" s="681"/>
      <c r="F1126" s="681"/>
      <c r="G1126" s="270"/>
      <c r="H1126" s="270"/>
      <c r="I1126" s="270"/>
      <c r="J1126" s="270"/>
      <c r="K1126" s="270"/>
      <c r="L1126" s="270"/>
      <c r="M1126" s="270"/>
      <c r="N1126" s="270"/>
      <c r="O1126" s="270"/>
      <c r="P1126" s="270"/>
      <c r="Q1126" s="270"/>
      <c r="R1126" s="271" t="s">
        <v>177</v>
      </c>
      <c r="S1126" s="272">
        <f>E1130</f>
        <v>92.927999999999997</v>
      </c>
      <c r="T1126" s="107" t="s">
        <v>180</v>
      </c>
      <c r="U1126" s="682">
        <f>S1126</f>
        <v>92.927999999999997</v>
      </c>
      <c r="V1126" s="27" t="str">
        <f>VLOOKUP(A1126,'PLANILHA ORÇAMENTARIA'!$A$12:$H$536,5,0)</f>
        <v>KG</v>
      </c>
      <c r="W1126" s="27" t="str">
        <f>VLOOKUP(A1126,'PLANILHA ORÇAMENTARIA'!$A$12:$H$536,4,0)</f>
        <v>Armadura em barra de aço CA-60 (A ou B) fyk = 600 MPa</v>
      </c>
    </row>
    <row r="1127" spans="1:23" s="5" customFormat="1" ht="18">
      <c r="A1127" s="274"/>
      <c r="B1127" s="275"/>
      <c r="C1127" s="275"/>
      <c r="D1127" s="276"/>
      <c r="E1127" s="1071"/>
      <c r="F1127" s="1071"/>
      <c r="G1127" s="1020"/>
      <c r="H1127" s="1020"/>
      <c r="I1127" s="1020"/>
      <c r="J1127" s="1020"/>
      <c r="K1127" s="1020"/>
      <c r="L1127" s="1020"/>
      <c r="M1127" s="1020"/>
      <c r="N1127" s="1020"/>
      <c r="O1127" s="1020"/>
      <c r="P1127" s="1020"/>
      <c r="Q1127" s="1020"/>
      <c r="R1127" s="1033"/>
      <c r="S1127" s="1034"/>
      <c r="T1127" s="106"/>
      <c r="U1127" s="385"/>
      <c r="V1127" s="27" t="e">
        <f>VLOOKUP(A1127,'PLANILHA ORÇAMENTARIA'!$A$12:$H$536,5,0)</f>
        <v>#N/A</v>
      </c>
      <c r="W1127" s="27" t="e">
        <f>VLOOKUP(A1127,'PLANILHA ORÇAMENTARIA'!$A$12:$H$536,4,0)</f>
        <v>#N/A</v>
      </c>
    </row>
    <row r="1128" spans="1:23" s="5" customFormat="1" ht="18">
      <c r="A1128" s="274"/>
      <c r="B1128" s="275"/>
      <c r="C1128" s="275"/>
      <c r="D1128" s="264" t="s">
        <v>619</v>
      </c>
      <c r="E1128" s="683" t="s">
        <v>624</v>
      </c>
      <c r="F1128" s="683"/>
      <c r="G1128" s="1020"/>
      <c r="H1128" s="1020"/>
      <c r="I1128" s="1020"/>
      <c r="J1128" s="1020"/>
      <c r="K1128" s="1020"/>
      <c r="L1128" s="1020"/>
      <c r="M1128" s="1020"/>
      <c r="N1128" s="1020"/>
      <c r="O1128" s="1020"/>
      <c r="P1128" s="1020"/>
      <c r="Q1128" s="1020"/>
      <c r="R1128" s="1033"/>
      <c r="S1128" s="1034"/>
      <c r="T1128" s="106"/>
      <c r="U1128" s="385"/>
      <c r="V1128" s="27" t="e">
        <f>VLOOKUP(A1128,'PLANILHA ORÇAMENTARIA'!$A$12:$H$536,5,0)</f>
        <v>#N/A</v>
      </c>
      <c r="W1128" s="27" t="e">
        <f>VLOOKUP(A1128,'PLANILHA ORÇAMENTARIA'!$A$12:$H$536,4,0)</f>
        <v>#N/A</v>
      </c>
    </row>
    <row r="1129" spans="1:23" s="5" customFormat="1" ht="18">
      <c r="A1129" s="274"/>
      <c r="B1129" s="275"/>
      <c r="C1129" s="275"/>
      <c r="D1129" s="264" t="s">
        <v>646</v>
      </c>
      <c r="E1129" s="683">
        <f>I1118</f>
        <v>4.2240000000000002</v>
      </c>
      <c r="F1129" s="683" t="s">
        <v>148</v>
      </c>
      <c r="G1129" s="1020"/>
      <c r="H1129" s="1020"/>
      <c r="I1129" s="1020"/>
      <c r="J1129" s="1020"/>
      <c r="K1129" s="1020"/>
      <c r="L1129" s="1020"/>
      <c r="M1129" s="1020"/>
      <c r="N1129" s="1020"/>
      <c r="O1129" s="1020"/>
      <c r="P1129" s="1020"/>
      <c r="Q1129" s="1020"/>
      <c r="R1129" s="1033"/>
      <c r="S1129" s="1034"/>
      <c r="T1129" s="106"/>
      <c r="U1129" s="385"/>
      <c r="V1129" s="27" t="e">
        <f>VLOOKUP(A1129,'PLANILHA ORÇAMENTARIA'!$A$12:$H$536,5,0)</f>
        <v>#N/A</v>
      </c>
      <c r="W1129" s="27" t="e">
        <f>VLOOKUP(A1129,'PLANILHA ORÇAMENTARIA'!$A$12:$H$536,4,0)</f>
        <v>#N/A</v>
      </c>
    </row>
    <row r="1130" spans="1:23" s="5" customFormat="1" ht="18">
      <c r="A1130" s="274"/>
      <c r="B1130" s="275"/>
      <c r="C1130" s="275"/>
      <c r="D1130" s="264" t="s">
        <v>622</v>
      </c>
      <c r="E1130" s="683">
        <f>E1129*22</f>
        <v>92.927999999999997</v>
      </c>
      <c r="F1130" s="683" t="s">
        <v>180</v>
      </c>
      <c r="G1130" s="1020"/>
      <c r="H1130" s="1020"/>
      <c r="I1130" s="1020"/>
      <c r="J1130" s="1020"/>
      <c r="K1130" s="1020"/>
      <c r="L1130" s="1020"/>
      <c r="M1130" s="1020"/>
      <c r="N1130" s="1020"/>
      <c r="O1130" s="1020"/>
      <c r="P1130" s="1020"/>
      <c r="Q1130" s="1020"/>
      <c r="R1130" s="1033"/>
      <c r="S1130" s="1034"/>
      <c r="T1130" s="106"/>
      <c r="U1130" s="385"/>
      <c r="V1130" s="27" t="e">
        <f>VLOOKUP(A1130,'PLANILHA ORÇAMENTARIA'!$A$12:$H$536,5,0)</f>
        <v>#N/A</v>
      </c>
      <c r="W1130" s="27" t="e">
        <f>VLOOKUP(A1130,'PLANILHA ORÇAMENTARIA'!$A$12:$H$536,4,0)</f>
        <v>#N/A</v>
      </c>
    </row>
    <row r="1131" spans="1:23" s="5" customFormat="1" ht="18">
      <c r="A1131" s="670"/>
      <c r="B1131" s="671"/>
      <c r="C1131" s="672"/>
      <c r="D1131" s="673"/>
      <c r="E1131" s="674"/>
      <c r="F1131" s="674"/>
      <c r="G1131" s="672"/>
      <c r="H1131" s="672"/>
      <c r="I1131" s="672"/>
      <c r="J1131" s="672"/>
      <c r="K1131" s="672"/>
      <c r="L1131" s="672"/>
      <c r="M1131" s="672"/>
      <c r="N1131" s="672"/>
      <c r="O1131" s="672"/>
      <c r="P1131" s="672"/>
      <c r="Q1131" s="672"/>
      <c r="R1131" s="672"/>
      <c r="S1131" s="675"/>
      <c r="T1131" s="676"/>
      <c r="U1131" s="677"/>
      <c r="V1131" s="27" t="e">
        <f>VLOOKUP(A1131,'PLANILHA ORÇAMENTARIA'!$A$12:$H$536,5,0)</f>
        <v>#N/A</v>
      </c>
      <c r="W1131" s="27" t="e">
        <f>VLOOKUP(A1131,'PLANILHA ORÇAMENTARIA'!$A$12:$H$536,4,0)</f>
        <v>#N/A</v>
      </c>
    </row>
    <row r="1132" spans="1:23" s="5" customFormat="1" ht="18">
      <c r="A1132" s="663" t="s">
        <v>382</v>
      </c>
      <c r="B1132" s="279" t="s">
        <v>47</v>
      </c>
      <c r="C1132" s="280" t="s">
        <v>647</v>
      </c>
      <c r="D1132" s="281" t="s">
        <v>648</v>
      </c>
      <c r="E1132" s="664"/>
      <c r="F1132" s="664"/>
      <c r="G1132" s="665"/>
      <c r="H1132" s="665"/>
      <c r="I1132" s="665"/>
      <c r="J1132" s="665"/>
      <c r="K1132" s="665"/>
      <c r="L1132" s="665"/>
      <c r="M1132" s="665"/>
      <c r="N1132" s="665"/>
      <c r="O1132" s="665"/>
      <c r="P1132" s="665"/>
      <c r="Q1132" s="665"/>
      <c r="R1132" s="666" t="s">
        <v>601</v>
      </c>
      <c r="S1132" s="667">
        <f>E1147</f>
        <v>91.66</v>
      </c>
      <c r="T1132" s="668" t="s">
        <v>51</v>
      </c>
      <c r="U1132" s="669">
        <f>S1132</f>
        <v>91.66</v>
      </c>
      <c r="V1132" s="27" t="str">
        <f>VLOOKUP(A1132,'PLANILHA ORÇAMENTARIA'!$A$12:$H$536,5,0)</f>
        <v>M2</v>
      </c>
      <c r="W1132" s="27" t="str">
        <f>VLOOKUP(A1132,'PLANILHA ORÇAMENTARIA'!$A$12:$H$536,4,0)</f>
        <v>IMPERMEABILIZAÇÃO DE SUPERFÍCIE COM EMULSÃO ASFÁLTICA, 2 DEMÃOS. AF_09/2023</v>
      </c>
    </row>
    <row r="1133" spans="1:23" s="5" customFormat="1" ht="18">
      <c r="A1133" s="670"/>
      <c r="B1133" s="671"/>
      <c r="C1133" s="672"/>
      <c r="D1133" s="673"/>
      <c r="E1133" s="674"/>
      <c r="F1133" s="674"/>
      <c r="G1133" s="672"/>
      <c r="H1133" s="672"/>
      <c r="I1133" s="672"/>
      <c r="J1133" s="672"/>
      <c r="K1133" s="672"/>
      <c r="L1133" s="672"/>
      <c r="M1133" s="672"/>
      <c r="N1133" s="672"/>
      <c r="O1133" s="672"/>
      <c r="P1133" s="672"/>
      <c r="Q1133" s="672"/>
      <c r="R1133" s="672"/>
      <c r="S1133" s="675"/>
      <c r="T1133" s="676"/>
      <c r="U1133" s="677"/>
      <c r="V1133" s="27" t="e">
        <f>VLOOKUP(A1133,'PLANILHA ORÇAMENTARIA'!$A$12:$H$536,5,0)</f>
        <v>#N/A</v>
      </c>
      <c r="W1133" s="27" t="e">
        <f>VLOOKUP(A1133,'PLANILHA ORÇAMENTARIA'!$A$12:$H$536,4,0)</f>
        <v>#N/A</v>
      </c>
    </row>
    <row r="1134" spans="1:23" s="5" customFormat="1" ht="18">
      <c r="A1134" s="670"/>
      <c r="B1134" s="671"/>
      <c r="C1134" s="672"/>
      <c r="D1134" s="678" t="s">
        <v>649</v>
      </c>
      <c r="E1134" s="674"/>
      <c r="F1134" s="674"/>
      <c r="G1134" s="672"/>
      <c r="H1134" s="672"/>
      <c r="I1134" s="672"/>
      <c r="J1134" s="672"/>
      <c r="K1134" s="672"/>
      <c r="L1134" s="672"/>
      <c r="M1134" s="672"/>
      <c r="N1134" s="672"/>
      <c r="O1134" s="672"/>
      <c r="P1134" s="672"/>
      <c r="Q1134" s="672"/>
      <c r="R1134" s="672"/>
      <c r="S1134" s="675"/>
      <c r="T1134" s="676"/>
      <c r="U1134" s="677"/>
      <c r="V1134" s="27" t="e">
        <f>VLOOKUP(A1134,'PLANILHA ORÇAMENTARIA'!$A$12:$H$536,5,0)</f>
        <v>#N/A</v>
      </c>
      <c r="W1134" s="27" t="e">
        <f>VLOOKUP(A1134,'PLANILHA ORÇAMENTARIA'!$A$12:$H$536,4,0)</f>
        <v>#N/A</v>
      </c>
    </row>
    <row r="1135" spans="1:23" s="5" customFormat="1" ht="18">
      <c r="A1135" s="670"/>
      <c r="B1135" s="671"/>
      <c r="C1135" s="672"/>
      <c r="D1135" s="678" t="s">
        <v>880</v>
      </c>
      <c r="E1135" s="679">
        <f>E1020</f>
        <v>63.5</v>
      </c>
      <c r="F1135" s="674"/>
      <c r="G1135" s="672"/>
      <c r="H1135" s="672"/>
      <c r="I1135" s="672"/>
      <c r="J1135" s="672"/>
      <c r="K1135" s="672"/>
      <c r="L1135" s="672"/>
      <c r="M1135" s="672"/>
      <c r="N1135" s="672"/>
      <c r="O1135" s="672"/>
      <c r="P1135" s="672"/>
      <c r="Q1135" s="672"/>
      <c r="R1135" s="672"/>
      <c r="S1135" s="675"/>
      <c r="T1135" s="676"/>
      <c r="U1135" s="677"/>
      <c r="V1135" s="27" t="e">
        <f>VLOOKUP(A1135,'PLANILHA ORÇAMENTARIA'!$A$12:$H$536,5,0)</f>
        <v>#N/A</v>
      </c>
      <c r="W1135" s="27" t="e">
        <f>VLOOKUP(A1135,'PLANILHA ORÇAMENTARIA'!$A$12:$H$536,4,0)</f>
        <v>#N/A</v>
      </c>
    </row>
    <row r="1136" spans="1:23" s="5" customFormat="1" ht="18">
      <c r="A1136" s="670"/>
      <c r="B1136" s="671"/>
      <c r="C1136" s="672"/>
      <c r="D1136" s="678" t="s">
        <v>650</v>
      </c>
      <c r="E1136" s="679">
        <v>0.2</v>
      </c>
      <c r="F1136" s="674"/>
      <c r="G1136" s="672"/>
      <c r="H1136" s="672"/>
      <c r="I1136" s="672"/>
      <c r="J1136" s="672"/>
      <c r="K1136" s="672"/>
      <c r="L1136" s="672"/>
      <c r="M1136" s="672"/>
      <c r="N1136" s="672"/>
      <c r="O1136" s="672"/>
      <c r="P1136" s="672"/>
      <c r="Q1136" s="672"/>
      <c r="R1136" s="672"/>
      <c r="S1136" s="675"/>
      <c r="T1136" s="676"/>
      <c r="U1136" s="677"/>
      <c r="V1136" s="27" t="e">
        <f>VLOOKUP(A1136,'PLANILHA ORÇAMENTARIA'!$A$12:$H$536,5,0)</f>
        <v>#N/A</v>
      </c>
      <c r="W1136" s="27" t="e">
        <f>VLOOKUP(A1136,'PLANILHA ORÇAMENTARIA'!$A$12:$H$536,4,0)</f>
        <v>#N/A</v>
      </c>
    </row>
    <row r="1137" spans="1:23" s="5" customFormat="1" ht="18">
      <c r="A1137" s="670"/>
      <c r="B1137" s="671"/>
      <c r="C1137" s="672"/>
      <c r="D1137" s="678" t="s">
        <v>651</v>
      </c>
      <c r="E1137" s="679">
        <v>0.8</v>
      </c>
      <c r="F1137" s="674"/>
      <c r="G1137" s="672"/>
      <c r="H1137" s="672"/>
      <c r="I1137" s="672"/>
      <c r="J1137" s="672"/>
      <c r="K1137" s="672"/>
      <c r="L1137" s="672"/>
      <c r="M1137" s="672"/>
      <c r="N1137" s="672"/>
      <c r="O1137" s="672"/>
      <c r="P1137" s="672"/>
      <c r="Q1137" s="672"/>
      <c r="R1137" s="672"/>
      <c r="S1137" s="675"/>
      <c r="T1137" s="676"/>
      <c r="U1137" s="677"/>
      <c r="V1137" s="27" t="e">
        <f>VLOOKUP(A1137,'PLANILHA ORÇAMENTARIA'!$A$12:$H$536,5,0)</f>
        <v>#N/A</v>
      </c>
      <c r="W1137" s="27" t="e">
        <f>VLOOKUP(A1137,'PLANILHA ORÇAMENTARIA'!$A$12:$H$536,4,0)</f>
        <v>#N/A</v>
      </c>
    </row>
    <row r="1138" spans="1:23" s="5" customFormat="1" ht="18">
      <c r="A1138" s="670"/>
      <c r="B1138" s="671"/>
      <c r="C1138" s="672"/>
      <c r="D1138" s="678" t="s">
        <v>652</v>
      </c>
      <c r="E1138" s="680">
        <f>(E1136+E1137)*E1135</f>
        <v>63.5</v>
      </c>
      <c r="F1138" s="674"/>
      <c r="G1138" s="672"/>
      <c r="H1138" s="672"/>
      <c r="I1138" s="672"/>
      <c r="J1138" s="672"/>
      <c r="K1138" s="672"/>
      <c r="L1138" s="672"/>
      <c r="M1138" s="672"/>
      <c r="N1138" s="672"/>
      <c r="O1138" s="672"/>
      <c r="P1138" s="672"/>
      <c r="Q1138" s="672"/>
      <c r="R1138" s="672"/>
      <c r="S1138" s="675"/>
      <c r="T1138" s="676"/>
      <c r="U1138" s="677"/>
      <c r="V1138" s="27" t="e">
        <f>VLOOKUP(A1138,'PLANILHA ORÇAMENTARIA'!$A$12:$H$536,5,0)</f>
        <v>#N/A</v>
      </c>
      <c r="W1138" s="27" t="e">
        <f>VLOOKUP(A1138,'PLANILHA ORÇAMENTARIA'!$A$12:$H$536,4,0)</f>
        <v>#N/A</v>
      </c>
    </row>
    <row r="1139" spans="1:23" s="5" customFormat="1" ht="18">
      <c r="A1139" s="670"/>
      <c r="B1139" s="671"/>
      <c r="C1139" s="672"/>
      <c r="D1139" s="673"/>
      <c r="E1139" s="674"/>
      <c r="F1139" s="674"/>
      <c r="G1139" s="672"/>
      <c r="H1139" s="672"/>
      <c r="I1139" s="672"/>
      <c r="J1139" s="672"/>
      <c r="K1139" s="672"/>
      <c r="L1139" s="672"/>
      <c r="M1139" s="672"/>
      <c r="N1139" s="672"/>
      <c r="O1139" s="672"/>
      <c r="P1139" s="672"/>
      <c r="Q1139" s="672"/>
      <c r="R1139" s="672"/>
      <c r="S1139" s="675"/>
      <c r="T1139" s="676"/>
      <c r="U1139" s="677"/>
      <c r="V1139" s="27" t="e">
        <f>VLOOKUP(A1139,'PLANILHA ORÇAMENTARIA'!$A$12:$H$536,5,0)</f>
        <v>#N/A</v>
      </c>
      <c r="W1139" s="27" t="e">
        <f>VLOOKUP(A1139,'PLANILHA ORÇAMENTARIA'!$A$12:$H$536,4,0)</f>
        <v>#N/A</v>
      </c>
    </row>
    <row r="1140" spans="1:23" s="5" customFormat="1" ht="18">
      <c r="A1140" s="670"/>
      <c r="B1140" s="671"/>
      <c r="C1140" s="672"/>
      <c r="D1140" s="678" t="s">
        <v>653</v>
      </c>
      <c r="E1140" s="674"/>
      <c r="F1140" s="674"/>
      <c r="G1140" s="672"/>
      <c r="H1140" s="672"/>
      <c r="I1140" s="672"/>
      <c r="J1140" s="672"/>
      <c r="K1140" s="672"/>
      <c r="L1140" s="672"/>
      <c r="M1140" s="672"/>
      <c r="N1140" s="672"/>
      <c r="O1140" s="672"/>
      <c r="P1140" s="672"/>
      <c r="Q1140" s="672"/>
      <c r="R1140" s="672"/>
      <c r="S1140" s="675"/>
      <c r="T1140" s="676"/>
      <c r="U1140" s="677"/>
      <c r="V1140" s="27" t="e">
        <f>VLOOKUP(A1140,'PLANILHA ORÇAMENTARIA'!$A$12:$H$536,5,0)</f>
        <v>#N/A</v>
      </c>
      <c r="W1140" s="27" t="e">
        <f>VLOOKUP(A1140,'PLANILHA ORÇAMENTARIA'!$A$12:$H$536,4,0)</f>
        <v>#N/A</v>
      </c>
    </row>
    <row r="1141" spans="1:23" s="5" customFormat="1" ht="18">
      <c r="A1141" s="670"/>
      <c r="B1141" s="671"/>
      <c r="C1141" s="672"/>
      <c r="D1141" s="678" t="s">
        <v>610</v>
      </c>
      <c r="E1141" s="679">
        <v>0.6</v>
      </c>
      <c r="F1141" s="674"/>
      <c r="G1141" s="672"/>
      <c r="H1141" s="672"/>
      <c r="I1141" s="672"/>
      <c r="J1141" s="672"/>
      <c r="K1141" s="672"/>
      <c r="L1141" s="672"/>
      <c r="M1141" s="672"/>
      <c r="N1141" s="672"/>
      <c r="O1141" s="672"/>
      <c r="P1141" s="672"/>
      <c r="Q1141" s="672"/>
      <c r="R1141" s="672"/>
      <c r="S1141" s="675"/>
      <c r="T1141" s="676"/>
      <c r="U1141" s="677"/>
      <c r="V1141" s="27" t="e">
        <f>VLOOKUP(A1141,'PLANILHA ORÇAMENTARIA'!$A$12:$H$536,5,0)</f>
        <v>#N/A</v>
      </c>
      <c r="W1141" s="27" t="e">
        <f>VLOOKUP(A1141,'PLANILHA ORÇAMENTARIA'!$A$12:$H$536,4,0)</f>
        <v>#N/A</v>
      </c>
    </row>
    <row r="1142" spans="1:23" s="5" customFormat="1" ht="18">
      <c r="A1142" s="670"/>
      <c r="B1142" s="671"/>
      <c r="C1142" s="672"/>
      <c r="D1142" s="678" t="s">
        <v>878</v>
      </c>
      <c r="E1142" s="679">
        <v>3.2</v>
      </c>
      <c r="F1142" s="674"/>
      <c r="G1142" s="672"/>
      <c r="H1142" s="672"/>
      <c r="I1142" s="672"/>
      <c r="J1142" s="672"/>
      <c r="K1142" s="672"/>
      <c r="L1142" s="672"/>
      <c r="M1142" s="672"/>
      <c r="N1142" s="672"/>
      <c r="O1142" s="672"/>
      <c r="P1142" s="672"/>
      <c r="Q1142" s="672"/>
      <c r="R1142" s="672"/>
      <c r="S1142" s="675"/>
      <c r="T1142" s="676"/>
      <c r="U1142" s="677"/>
      <c r="V1142" s="27" t="e">
        <f>VLOOKUP(A1142,'PLANILHA ORÇAMENTARIA'!$A$12:$H$536,5,0)</f>
        <v>#N/A</v>
      </c>
      <c r="W1142" s="27" t="e">
        <f>VLOOKUP(A1142,'PLANILHA ORÇAMENTARIA'!$A$12:$H$536,4,0)</f>
        <v>#N/A</v>
      </c>
    </row>
    <row r="1143" spans="1:23" s="5" customFormat="1" ht="18">
      <c r="A1143" s="670"/>
      <c r="B1143" s="671"/>
      <c r="C1143" s="672"/>
      <c r="D1143" s="678" t="s">
        <v>881</v>
      </c>
      <c r="E1143" s="679">
        <f>0.8*0.8</f>
        <v>0.64000000000000012</v>
      </c>
      <c r="F1143" s="674"/>
      <c r="G1143" s="672"/>
      <c r="H1143" s="672"/>
      <c r="I1143" s="672"/>
      <c r="J1143" s="672"/>
      <c r="K1143" s="672"/>
      <c r="L1143" s="672"/>
      <c r="M1143" s="672"/>
      <c r="N1143" s="672"/>
      <c r="O1143" s="672"/>
      <c r="P1143" s="672"/>
      <c r="Q1143" s="672"/>
      <c r="R1143" s="672"/>
      <c r="S1143" s="675"/>
      <c r="T1143" s="676"/>
      <c r="U1143" s="677"/>
      <c r="V1143" s="27" t="e">
        <f>VLOOKUP(A1143,'PLANILHA ORÇAMENTARIA'!$A$12:$H$536,5,0)</f>
        <v>#N/A</v>
      </c>
      <c r="W1143" s="27" t="e">
        <f>VLOOKUP(A1143,'PLANILHA ORÇAMENTARIA'!$A$12:$H$536,4,0)</f>
        <v>#N/A</v>
      </c>
    </row>
    <row r="1144" spans="1:23" s="5" customFormat="1" ht="18">
      <c r="A1144" s="670"/>
      <c r="B1144" s="671"/>
      <c r="C1144" s="672"/>
      <c r="D1144" s="678" t="s">
        <v>571</v>
      </c>
      <c r="E1144" s="680">
        <f>H1117</f>
        <v>11</v>
      </c>
      <c r="F1144" s="674"/>
      <c r="G1144" s="672"/>
      <c r="H1144" s="672"/>
      <c r="I1144" s="672"/>
      <c r="J1144" s="672"/>
      <c r="K1144" s="672"/>
      <c r="L1144" s="672"/>
      <c r="M1144" s="672"/>
      <c r="N1144" s="672"/>
      <c r="O1144" s="672"/>
      <c r="P1144" s="672"/>
      <c r="Q1144" s="672"/>
      <c r="R1144" s="672"/>
      <c r="S1144" s="675"/>
      <c r="T1144" s="676"/>
      <c r="U1144" s="677"/>
      <c r="V1144" s="27" t="e">
        <f>VLOOKUP(A1144,'PLANILHA ORÇAMENTARIA'!$A$12:$H$536,5,0)</f>
        <v>#N/A</v>
      </c>
      <c r="W1144" s="27" t="e">
        <f>VLOOKUP(A1144,'PLANILHA ORÇAMENTARIA'!$A$12:$H$536,4,0)</f>
        <v>#N/A</v>
      </c>
    </row>
    <row r="1145" spans="1:23" s="5" customFormat="1" ht="18">
      <c r="A1145" s="670"/>
      <c r="B1145" s="671"/>
      <c r="C1145" s="672"/>
      <c r="D1145" s="678" t="s">
        <v>654</v>
      </c>
      <c r="E1145" s="680">
        <f>((E1141*E1142)+E1143)*E1144</f>
        <v>28.16</v>
      </c>
      <c r="F1145" s="674"/>
      <c r="G1145" s="672"/>
      <c r="H1145" s="672"/>
      <c r="I1145" s="672"/>
      <c r="J1145" s="672"/>
      <c r="K1145" s="672"/>
      <c r="L1145" s="672"/>
      <c r="M1145" s="672"/>
      <c r="N1145" s="672"/>
      <c r="O1145" s="672"/>
      <c r="P1145" s="672"/>
      <c r="Q1145" s="672"/>
      <c r="R1145" s="672"/>
      <c r="S1145" s="675"/>
      <c r="T1145" s="676"/>
      <c r="U1145" s="677"/>
      <c r="V1145" s="27" t="e">
        <f>VLOOKUP(A1145,'PLANILHA ORÇAMENTARIA'!$A$12:$H$536,5,0)</f>
        <v>#N/A</v>
      </c>
      <c r="W1145" s="27" t="e">
        <f>VLOOKUP(A1145,'PLANILHA ORÇAMENTARIA'!$A$12:$H$536,4,0)</f>
        <v>#N/A</v>
      </c>
    </row>
    <row r="1146" spans="1:23" s="5" customFormat="1" ht="18">
      <c r="A1146" s="670"/>
      <c r="B1146" s="671"/>
      <c r="C1146" s="672"/>
      <c r="D1146" s="673"/>
      <c r="E1146" s="674"/>
      <c r="F1146" s="674"/>
      <c r="G1146" s="672"/>
      <c r="H1146" s="672"/>
      <c r="I1146" s="672"/>
      <c r="J1146" s="672"/>
      <c r="K1146" s="672"/>
      <c r="L1146" s="672"/>
      <c r="M1146" s="672"/>
      <c r="N1146" s="672"/>
      <c r="O1146" s="672"/>
      <c r="P1146" s="672"/>
      <c r="Q1146" s="672"/>
      <c r="R1146" s="672"/>
      <c r="S1146" s="675"/>
      <c r="T1146" s="676"/>
      <c r="U1146" s="677"/>
      <c r="V1146" s="27" t="e">
        <f>VLOOKUP(A1146,'PLANILHA ORÇAMENTARIA'!$A$12:$H$536,5,0)</f>
        <v>#N/A</v>
      </c>
      <c r="W1146" s="27" t="e">
        <f>VLOOKUP(A1146,'PLANILHA ORÇAMENTARIA'!$A$12:$H$536,4,0)</f>
        <v>#N/A</v>
      </c>
    </row>
    <row r="1147" spans="1:23" s="5" customFormat="1" ht="18">
      <c r="A1147" s="670"/>
      <c r="B1147" s="671"/>
      <c r="C1147" s="672"/>
      <c r="D1147" s="678" t="s">
        <v>655</v>
      </c>
      <c r="E1147" s="679">
        <f>SUM(E1138,E1145)</f>
        <v>91.66</v>
      </c>
      <c r="F1147" s="674"/>
      <c r="G1147" s="672"/>
      <c r="H1147" s="672"/>
      <c r="I1147" s="672"/>
      <c r="J1147" s="672"/>
      <c r="K1147" s="672"/>
      <c r="L1147" s="672"/>
      <c r="M1147" s="672"/>
      <c r="N1147" s="672"/>
      <c r="O1147" s="672"/>
      <c r="P1147" s="672"/>
      <c r="Q1147" s="672"/>
      <c r="R1147" s="672"/>
      <c r="S1147" s="675"/>
      <c r="T1147" s="676"/>
      <c r="U1147" s="677"/>
      <c r="V1147" s="27" t="e">
        <f>VLOOKUP(A1147,'PLANILHA ORÇAMENTARIA'!$A$12:$H$536,5,0)</f>
        <v>#N/A</v>
      </c>
      <c r="W1147" s="27" t="e">
        <f>VLOOKUP(A1147,'PLANILHA ORÇAMENTARIA'!$A$12:$H$536,4,0)</f>
        <v>#N/A</v>
      </c>
    </row>
    <row r="1148" spans="1:23" s="5" customFormat="1" ht="18">
      <c r="A1148" s="670"/>
      <c r="B1148" s="671"/>
      <c r="C1148" s="672"/>
      <c r="D1148" s="673"/>
      <c r="E1148" s="674"/>
      <c r="F1148" s="674"/>
      <c r="G1148" s="672"/>
      <c r="H1148" s="672"/>
      <c r="I1148" s="672"/>
      <c r="J1148" s="672"/>
      <c r="K1148" s="672"/>
      <c r="L1148" s="672"/>
      <c r="M1148" s="672"/>
      <c r="N1148" s="672"/>
      <c r="O1148" s="672"/>
      <c r="P1148" s="672"/>
      <c r="Q1148" s="672"/>
      <c r="R1148" s="672"/>
      <c r="S1148" s="675"/>
      <c r="T1148" s="676"/>
      <c r="U1148" s="677"/>
      <c r="V1148" s="27" t="e">
        <f>VLOOKUP(A1148,'PLANILHA ORÇAMENTARIA'!$A$12:$H$536,5,0)</f>
        <v>#N/A</v>
      </c>
      <c r="W1148" s="27" t="e">
        <f>VLOOKUP(A1148,'PLANILHA ORÇAMENTARIA'!$A$12:$H$536,4,0)</f>
        <v>#N/A</v>
      </c>
    </row>
    <row r="1149" spans="1:23" s="5" customFormat="1" ht="18">
      <c r="A1149" s="663" t="s">
        <v>383</v>
      </c>
      <c r="B1149" s="279" t="s">
        <v>47</v>
      </c>
      <c r="C1149" s="280" t="s">
        <v>627</v>
      </c>
      <c r="D1149" s="685" t="s">
        <v>628</v>
      </c>
      <c r="E1149" s="664"/>
      <c r="F1149" s="664"/>
      <c r="G1149" s="665"/>
      <c r="H1149" s="665"/>
      <c r="I1149" s="665"/>
      <c r="J1149" s="665"/>
      <c r="K1149" s="665"/>
      <c r="L1149" s="665"/>
      <c r="M1149" s="665"/>
      <c r="N1149" s="665"/>
      <c r="O1149" s="665"/>
      <c r="P1149" s="665"/>
      <c r="Q1149" s="665"/>
      <c r="R1149" s="666" t="s">
        <v>601</v>
      </c>
      <c r="S1149" s="667">
        <f>E1155</f>
        <v>5.4912000000000001</v>
      </c>
      <c r="T1149" s="668" t="s">
        <v>38</v>
      </c>
      <c r="U1149" s="669">
        <f>S1149</f>
        <v>5.4912000000000001</v>
      </c>
      <c r="V1149" s="27" t="str">
        <f>VLOOKUP(A1149,'PLANILHA ORÇAMENTARIA'!$A$12:$H$536,5,0)</f>
        <v>M3</v>
      </c>
      <c r="W1149" s="27" t="str">
        <f>VLOOKUP(A1149,'PLANILHA ORÇAMENTARIA'!$A$12:$H$536,4,0)</f>
        <v>CARGA, MANOBRA E DESCARGA DE SOLOS E MATERIAIS GRANULARES EM CAMINHÃO BASCULANTE 18 M³ - CARGA COM ESCAVADEIRA HIDRÁULICA (CAÇAMBA DE 1,20 M³ / 155 HP) E DESCARGA LIVRE (UNIDADE: M3). AF_07/2020</v>
      </c>
    </row>
    <row r="1150" spans="1:23" s="5" customFormat="1" ht="18">
      <c r="A1150" s="670"/>
      <c r="B1150" s="671"/>
      <c r="C1150" s="671"/>
      <c r="D1150" s="673"/>
      <c r="E1150" s="674"/>
      <c r="F1150" s="674"/>
      <c r="G1150" s="672"/>
      <c r="H1150" s="672"/>
      <c r="I1150" s="672"/>
      <c r="J1150" s="672"/>
      <c r="K1150" s="672"/>
      <c r="L1150" s="672"/>
      <c r="M1150" s="672"/>
      <c r="N1150" s="672"/>
      <c r="O1150" s="672"/>
      <c r="P1150" s="672"/>
      <c r="Q1150" s="672"/>
      <c r="R1150" s="672"/>
      <c r="S1150" s="675"/>
      <c r="T1150" s="676"/>
      <c r="U1150" s="677"/>
      <c r="V1150" s="27" t="e">
        <f>VLOOKUP(A1150,'PLANILHA ORÇAMENTARIA'!$A$12:$H$536,5,0)</f>
        <v>#N/A</v>
      </c>
      <c r="W1150" s="27" t="e">
        <f>VLOOKUP(A1150,'PLANILHA ORÇAMENTARIA'!$A$12:$H$536,4,0)</f>
        <v>#N/A</v>
      </c>
    </row>
    <row r="1151" spans="1:23" s="5" customFormat="1" ht="18">
      <c r="A1151" s="670"/>
      <c r="B1151" s="671"/>
      <c r="C1151" s="671"/>
      <c r="D1151" s="303" t="s">
        <v>879</v>
      </c>
      <c r="E1151" s="686">
        <f>I1094</f>
        <v>4.2240000000000002</v>
      </c>
      <c r="F1151" s="687" t="s">
        <v>38</v>
      </c>
      <c r="G1151" s="672"/>
      <c r="H1151" s="672"/>
      <c r="I1151" s="672"/>
      <c r="J1151" s="672"/>
      <c r="K1151" s="672"/>
      <c r="L1151" s="672"/>
      <c r="M1151" s="672"/>
      <c r="N1151" s="672"/>
      <c r="O1151" s="672"/>
      <c r="P1151" s="672"/>
      <c r="Q1151" s="672"/>
      <c r="R1151" s="672"/>
      <c r="S1151" s="675"/>
      <c r="T1151" s="676"/>
      <c r="U1151" s="677"/>
      <c r="V1151" s="27" t="e">
        <f>VLOOKUP(A1151,'PLANILHA ORÇAMENTARIA'!$A$12:$H$536,5,0)</f>
        <v>#N/A</v>
      </c>
      <c r="W1151" s="27" t="e">
        <f>VLOOKUP(A1151,'PLANILHA ORÇAMENTARIA'!$A$12:$H$536,4,0)</f>
        <v>#N/A</v>
      </c>
    </row>
    <row r="1152" spans="1:23" s="5" customFormat="1" ht="18">
      <c r="A1152" s="670"/>
      <c r="B1152" s="671"/>
      <c r="C1152" s="671"/>
      <c r="D1152" s="303" t="s">
        <v>630</v>
      </c>
      <c r="E1152" s="683">
        <v>1.3</v>
      </c>
      <c r="F1152" s="683"/>
      <c r="G1152" s="672"/>
      <c r="H1152" s="672"/>
      <c r="I1152" s="672"/>
      <c r="J1152" s="672"/>
      <c r="K1152" s="672"/>
      <c r="L1152" s="672"/>
      <c r="M1152" s="672"/>
      <c r="N1152" s="672"/>
      <c r="O1152" s="672"/>
      <c r="P1152" s="672"/>
      <c r="Q1152" s="672"/>
      <c r="R1152" s="672"/>
      <c r="S1152" s="675"/>
      <c r="T1152" s="676"/>
      <c r="U1152" s="677"/>
      <c r="V1152" s="27" t="e">
        <f>VLOOKUP(A1152,'PLANILHA ORÇAMENTARIA'!$A$12:$H$536,5,0)</f>
        <v>#N/A</v>
      </c>
      <c r="W1152" s="27" t="e">
        <f>VLOOKUP(A1152,'PLANILHA ORÇAMENTARIA'!$A$12:$H$536,4,0)</f>
        <v>#N/A</v>
      </c>
    </row>
    <row r="1153" spans="1:23" s="5" customFormat="1" ht="18">
      <c r="A1153" s="670"/>
      <c r="B1153" s="671"/>
      <c r="C1153" s="671"/>
      <c r="D1153" s="303" t="s">
        <v>631</v>
      </c>
      <c r="E1153" s="688">
        <f>SUM(E1151:E1151)*E1152</f>
        <v>5.4912000000000001</v>
      </c>
      <c r="F1153" s="683" t="s">
        <v>38</v>
      </c>
      <c r="G1153" s="672"/>
      <c r="H1153" s="672"/>
      <c r="I1153" s="672"/>
      <c r="J1153" s="672"/>
      <c r="K1153" s="672"/>
      <c r="L1153" s="672"/>
      <c r="M1153" s="672"/>
      <c r="N1153" s="672"/>
      <c r="O1153" s="672"/>
      <c r="P1153" s="672"/>
      <c r="Q1153" s="672"/>
      <c r="R1153" s="672"/>
      <c r="S1153" s="675"/>
      <c r="T1153" s="676"/>
      <c r="U1153" s="677"/>
      <c r="V1153" s="27" t="e">
        <f>VLOOKUP(A1153,'PLANILHA ORÇAMENTARIA'!$A$12:$H$536,5,0)</f>
        <v>#N/A</v>
      </c>
      <c r="W1153" s="27" t="e">
        <f>VLOOKUP(A1153,'PLANILHA ORÇAMENTARIA'!$A$12:$H$536,4,0)</f>
        <v>#N/A</v>
      </c>
    </row>
    <row r="1154" spans="1:23" s="5" customFormat="1" ht="18">
      <c r="A1154" s="670"/>
      <c r="B1154" s="671"/>
      <c r="C1154" s="671"/>
      <c r="D1154" s="1021"/>
      <c r="E1154" s="1022"/>
      <c r="F1154" s="1022"/>
      <c r="G1154" s="672"/>
      <c r="H1154" s="672"/>
      <c r="I1154" s="672"/>
      <c r="J1154" s="672"/>
      <c r="K1154" s="672"/>
      <c r="L1154" s="672"/>
      <c r="M1154" s="672"/>
      <c r="N1154" s="672"/>
      <c r="O1154" s="672"/>
      <c r="P1154" s="672"/>
      <c r="Q1154" s="672"/>
      <c r="R1154" s="672"/>
      <c r="S1154" s="675"/>
      <c r="T1154" s="676"/>
      <c r="U1154" s="677"/>
      <c r="V1154" s="27" t="e">
        <f>VLOOKUP(A1154,'PLANILHA ORÇAMENTARIA'!$A$12:$H$536,5,0)</f>
        <v>#N/A</v>
      </c>
      <c r="W1154" s="27" t="e">
        <f>VLOOKUP(A1154,'PLANILHA ORÇAMENTARIA'!$A$12:$H$536,4,0)</f>
        <v>#N/A</v>
      </c>
    </row>
    <row r="1155" spans="1:23" s="5" customFormat="1" ht="18">
      <c r="A1155" s="670"/>
      <c r="B1155" s="671"/>
      <c r="C1155" s="671"/>
      <c r="D1155" s="689" t="s">
        <v>177</v>
      </c>
      <c r="E1155" s="683">
        <f>E1153</f>
        <v>5.4912000000000001</v>
      </c>
      <c r="F1155" s="683" t="s">
        <v>148</v>
      </c>
      <c r="G1155" s="672"/>
      <c r="H1155" s="672"/>
      <c r="I1155" s="672"/>
      <c r="J1155" s="672"/>
      <c r="K1155" s="672"/>
      <c r="L1155" s="672"/>
      <c r="M1155" s="672"/>
      <c r="N1155" s="672"/>
      <c r="O1155" s="672"/>
      <c r="P1155" s="672"/>
      <c r="Q1155" s="672"/>
      <c r="R1155" s="672"/>
      <c r="S1155" s="675"/>
      <c r="T1155" s="676"/>
      <c r="U1155" s="677"/>
      <c r="V1155" s="27" t="e">
        <f>VLOOKUP(A1155,'PLANILHA ORÇAMENTARIA'!$A$12:$H$536,5,0)</f>
        <v>#N/A</v>
      </c>
      <c r="W1155" s="27" t="e">
        <f>VLOOKUP(A1155,'PLANILHA ORÇAMENTARIA'!$A$12:$H$536,4,0)</f>
        <v>#N/A</v>
      </c>
    </row>
    <row r="1156" spans="1:23" s="5" customFormat="1" ht="18">
      <c r="A1156" s="670"/>
      <c r="B1156" s="671"/>
      <c r="C1156" s="690"/>
      <c r="D1156" s="673"/>
      <c r="E1156" s="674"/>
      <c r="F1156" s="674"/>
      <c r="G1156" s="672"/>
      <c r="H1156" s="672"/>
      <c r="I1156" s="672"/>
      <c r="J1156" s="672"/>
      <c r="K1156" s="672"/>
      <c r="L1156" s="672"/>
      <c r="M1156" s="672"/>
      <c r="N1156" s="672"/>
      <c r="O1156" s="672"/>
      <c r="P1156" s="672"/>
      <c r="Q1156" s="672"/>
      <c r="R1156" s="672"/>
      <c r="S1156" s="675"/>
      <c r="T1156" s="676"/>
      <c r="U1156" s="677"/>
      <c r="V1156" s="27" t="e">
        <f>VLOOKUP(A1156,'PLANILHA ORÇAMENTARIA'!$A$12:$H$536,5,0)</f>
        <v>#N/A</v>
      </c>
      <c r="W1156" s="27" t="e">
        <f>VLOOKUP(A1156,'PLANILHA ORÇAMENTARIA'!$A$12:$H$536,4,0)</f>
        <v>#N/A</v>
      </c>
    </row>
    <row r="1157" spans="1:23" s="5" customFormat="1" ht="18">
      <c r="A1157" s="663" t="s">
        <v>599</v>
      </c>
      <c r="B1157" s="279" t="s">
        <v>47</v>
      </c>
      <c r="C1157" s="280" t="s">
        <v>632</v>
      </c>
      <c r="D1157" s="685" t="s">
        <v>107</v>
      </c>
      <c r="E1157" s="664"/>
      <c r="F1157" s="664"/>
      <c r="G1157" s="665"/>
      <c r="H1157" s="665"/>
      <c r="I1157" s="665"/>
      <c r="J1157" s="665"/>
      <c r="K1157" s="665"/>
      <c r="L1157" s="665"/>
      <c r="M1157" s="665"/>
      <c r="N1157" s="665"/>
      <c r="O1157" s="665"/>
      <c r="P1157" s="665"/>
      <c r="Q1157" s="665"/>
      <c r="R1157" s="666" t="s">
        <v>601</v>
      </c>
      <c r="S1157" s="667">
        <f>E1161</f>
        <v>30.750719999999998</v>
      </c>
      <c r="T1157" s="668" t="s">
        <v>108</v>
      </c>
      <c r="U1157" s="669">
        <f>S1157</f>
        <v>30.750719999999998</v>
      </c>
      <c r="V1157" s="27" t="str">
        <f>VLOOKUP(A1157,'PLANILHA ORÇAMENTARIA'!$A$12:$H$536,5,0)</f>
        <v>M3XKM</v>
      </c>
      <c r="W1157" s="27" t="str">
        <f>VLOOKUP(A1157,'PLANILHA ORÇAMENTARIA'!$A$12:$H$536,4,0)</f>
        <v>TRANSPORTE COM CAMINHÃO BASCULANTE DE 18 M³, EM VIA URBANA PAVIMENTADA, DMT ATÉ 30 KM (UNIDADE: M3XKM). AF_07/2020</v>
      </c>
    </row>
    <row r="1158" spans="1:23" s="5" customFormat="1" ht="18">
      <c r="A1158" s="670"/>
      <c r="B1158" s="671"/>
      <c r="C1158" s="672"/>
      <c r="D1158" s="673"/>
      <c r="E1158" s="674"/>
      <c r="F1158" s="674"/>
      <c r="G1158" s="672"/>
      <c r="H1158" s="672"/>
      <c r="I1158" s="672"/>
      <c r="J1158" s="672"/>
      <c r="K1158" s="672"/>
      <c r="L1158" s="672"/>
      <c r="M1158" s="672"/>
      <c r="N1158" s="672"/>
      <c r="O1158" s="672"/>
      <c r="P1158" s="672"/>
      <c r="Q1158" s="672"/>
      <c r="R1158" s="672"/>
      <c r="S1158" s="675"/>
      <c r="T1158" s="676"/>
      <c r="U1158" s="677"/>
      <c r="V1158" s="27" t="e">
        <f>VLOOKUP(A1158,'PLANILHA ORÇAMENTARIA'!$A$12:$H$536,5,0)</f>
        <v>#N/A</v>
      </c>
      <c r="W1158" s="27" t="e">
        <f>VLOOKUP(A1158,'PLANILHA ORÇAMENTARIA'!$A$12:$H$536,4,0)</f>
        <v>#N/A</v>
      </c>
    </row>
    <row r="1159" spans="1:23" s="5" customFormat="1" ht="18">
      <c r="A1159" s="670"/>
      <c r="B1159" s="671"/>
      <c r="C1159" s="672"/>
      <c r="D1159" s="303" t="s">
        <v>633</v>
      </c>
      <c r="E1159" s="681">
        <f>E1155</f>
        <v>5.4912000000000001</v>
      </c>
      <c r="F1159" s="683" t="s">
        <v>38</v>
      </c>
      <c r="G1159" s="672"/>
      <c r="H1159" s="672"/>
      <c r="I1159" s="672"/>
      <c r="J1159" s="672"/>
      <c r="K1159" s="672"/>
      <c r="L1159" s="672"/>
      <c r="M1159" s="672"/>
      <c r="N1159" s="672"/>
      <c r="O1159" s="672"/>
      <c r="P1159" s="672"/>
      <c r="Q1159" s="672"/>
      <c r="R1159" s="672"/>
      <c r="S1159" s="675"/>
      <c r="T1159" s="676"/>
      <c r="U1159" s="677"/>
      <c r="V1159" s="27" t="e">
        <f>VLOOKUP(A1159,'PLANILHA ORÇAMENTARIA'!$A$12:$H$536,5,0)</f>
        <v>#N/A</v>
      </c>
      <c r="W1159" s="27" t="e">
        <f>VLOOKUP(A1159,'PLANILHA ORÇAMENTARIA'!$A$12:$H$536,4,0)</f>
        <v>#N/A</v>
      </c>
    </row>
    <row r="1160" spans="1:23" s="5" customFormat="1" ht="18">
      <c r="A1160" s="670"/>
      <c r="B1160" s="671"/>
      <c r="C1160" s="672"/>
      <c r="D1160" s="303" t="s">
        <v>634</v>
      </c>
      <c r="E1160" s="686">
        <v>5.6</v>
      </c>
      <c r="F1160" s="687" t="s">
        <v>212</v>
      </c>
      <c r="G1160" s="672"/>
      <c r="H1160" s="672"/>
      <c r="I1160" s="672"/>
      <c r="J1160" s="672"/>
      <c r="K1160" s="672"/>
      <c r="L1160" s="672"/>
      <c r="M1160" s="672"/>
      <c r="N1160" s="672"/>
      <c r="O1160" s="672"/>
      <c r="P1160" s="672"/>
      <c r="Q1160" s="672"/>
      <c r="R1160" s="672"/>
      <c r="S1160" s="675"/>
      <c r="T1160" s="676"/>
      <c r="U1160" s="677"/>
      <c r="V1160" s="27" t="e">
        <f>VLOOKUP(A1160,'PLANILHA ORÇAMENTARIA'!$A$12:$H$536,5,0)</f>
        <v>#N/A</v>
      </c>
      <c r="W1160" s="27" t="e">
        <f>VLOOKUP(A1160,'PLANILHA ORÇAMENTARIA'!$A$12:$H$536,4,0)</f>
        <v>#N/A</v>
      </c>
    </row>
    <row r="1161" spans="1:23" s="5" customFormat="1" ht="18">
      <c r="A1161" s="670"/>
      <c r="B1161" s="671"/>
      <c r="C1161" s="672"/>
      <c r="D1161" s="303" t="s">
        <v>635</v>
      </c>
      <c r="E1161" s="683">
        <f>E1159*E1160</f>
        <v>30.750719999999998</v>
      </c>
      <c r="F1161" s="683"/>
      <c r="G1161" s="672"/>
      <c r="H1161" s="672"/>
      <c r="I1161" s="672"/>
      <c r="J1161" s="672"/>
      <c r="K1161" s="672"/>
      <c r="L1161" s="672"/>
      <c r="M1161" s="672"/>
      <c r="N1161" s="672"/>
      <c r="O1161" s="672"/>
      <c r="P1161" s="672"/>
      <c r="Q1161" s="672"/>
      <c r="R1161" s="672"/>
      <c r="S1161" s="675"/>
      <c r="T1161" s="676"/>
      <c r="U1161" s="677"/>
      <c r="V1161" s="27" t="e">
        <f>VLOOKUP(A1161,'PLANILHA ORÇAMENTARIA'!$A$12:$H$536,5,0)</f>
        <v>#N/A</v>
      </c>
      <c r="W1161" s="27" t="e">
        <f>VLOOKUP(A1161,'PLANILHA ORÇAMENTARIA'!$A$12:$H$536,4,0)</f>
        <v>#N/A</v>
      </c>
    </row>
    <row r="1162" spans="1:23" s="5" customFormat="1" ht="18">
      <c r="A1162" s="670"/>
      <c r="B1162" s="671"/>
      <c r="C1162" s="672"/>
      <c r="D1162" s="673"/>
      <c r="E1162" s="674"/>
      <c r="F1162" s="674"/>
      <c r="G1162" s="672"/>
      <c r="H1162" s="672"/>
      <c r="I1162" s="672"/>
      <c r="J1162" s="672"/>
      <c r="K1162" s="672"/>
      <c r="L1162" s="672"/>
      <c r="M1162" s="672"/>
      <c r="N1162" s="672"/>
      <c r="O1162" s="672"/>
      <c r="P1162" s="672"/>
      <c r="Q1162" s="672"/>
      <c r="R1162" s="672"/>
      <c r="S1162" s="675"/>
      <c r="T1162" s="676"/>
      <c r="U1162" s="677"/>
      <c r="V1162" s="27" t="e">
        <f>VLOOKUP(A1162,'PLANILHA ORÇAMENTARIA'!$A$12:$H$536,5,0)</f>
        <v>#N/A</v>
      </c>
      <c r="W1162" s="27" t="e">
        <f>VLOOKUP(A1162,'PLANILHA ORÇAMENTARIA'!$A$12:$H$536,4,0)</f>
        <v>#N/A</v>
      </c>
    </row>
    <row r="1163" spans="1:23" s="5" customFormat="1" ht="18">
      <c r="A1163" s="663" t="s">
        <v>600</v>
      </c>
      <c r="B1163" s="279" t="s">
        <v>24</v>
      </c>
      <c r="C1163" s="280" t="s">
        <v>155</v>
      </c>
      <c r="D1163" s="281" t="s">
        <v>183</v>
      </c>
      <c r="E1163" s="664"/>
      <c r="F1163" s="664"/>
      <c r="G1163" s="665"/>
      <c r="H1163" s="665"/>
      <c r="I1163" s="665"/>
      <c r="J1163" s="665"/>
      <c r="K1163" s="665"/>
      <c r="L1163" s="665"/>
      <c r="M1163" s="665"/>
      <c r="N1163" s="665"/>
      <c r="O1163" s="665"/>
      <c r="P1163" s="665"/>
      <c r="Q1163" s="665"/>
      <c r="R1163" s="666" t="s">
        <v>601</v>
      </c>
      <c r="S1163" s="667">
        <f>E1165</f>
        <v>5.4912000000000001</v>
      </c>
      <c r="T1163" s="668" t="s">
        <v>38</v>
      </c>
      <c r="U1163" s="669">
        <f>S1163</f>
        <v>5.4912000000000001</v>
      </c>
      <c r="V1163" s="27" t="str">
        <f>VLOOKUP(A1163,'PLANILHA ORÇAMENTARIA'!$A$12:$H$536,5,0)</f>
        <v>M3</v>
      </c>
      <c r="W1163" s="27" t="str">
        <f>VLOOKUP(A1163,'PLANILHA ORÇAMENTARIA'!$A$12:$H$536,4,0)</f>
        <v>Taxa de destinação de resíduo sólido em aterro, tipo solo/terra</v>
      </c>
    </row>
    <row r="1164" spans="1:23" s="5" customFormat="1" ht="18">
      <c r="A1164" s="670"/>
      <c r="B1164" s="671"/>
      <c r="C1164" s="672"/>
      <c r="D1164" s="673"/>
      <c r="E1164" s="674"/>
      <c r="F1164" s="674"/>
      <c r="G1164" s="672"/>
      <c r="H1164" s="672"/>
      <c r="I1164" s="672"/>
      <c r="J1164" s="672"/>
      <c r="K1164" s="672"/>
      <c r="L1164" s="672"/>
      <c r="M1164" s="672"/>
      <c r="N1164" s="672"/>
      <c r="O1164" s="672"/>
      <c r="P1164" s="672"/>
      <c r="Q1164" s="672"/>
      <c r="R1164" s="672"/>
      <c r="S1164" s="675"/>
      <c r="T1164" s="676"/>
      <c r="U1164" s="677"/>
      <c r="V1164" s="27" t="e">
        <f>VLOOKUP(A1164,'PLANILHA ORÇAMENTARIA'!$A$12:$H$536,5,0)</f>
        <v>#N/A</v>
      </c>
      <c r="W1164" s="27" t="e">
        <f>VLOOKUP(A1164,'PLANILHA ORÇAMENTARIA'!$A$12:$H$536,4,0)</f>
        <v>#N/A</v>
      </c>
    </row>
    <row r="1165" spans="1:23" s="5" customFormat="1" ht="18">
      <c r="A1165" s="670"/>
      <c r="B1165" s="671"/>
      <c r="C1165" s="672"/>
      <c r="D1165" s="678" t="s">
        <v>636</v>
      </c>
      <c r="E1165" s="679">
        <f>E1159</f>
        <v>5.4912000000000001</v>
      </c>
      <c r="F1165" s="674"/>
      <c r="G1165" s="672"/>
      <c r="H1165" s="672"/>
      <c r="I1165" s="672"/>
      <c r="J1165" s="672"/>
      <c r="K1165" s="672"/>
      <c r="L1165" s="672"/>
      <c r="M1165" s="672"/>
      <c r="N1165" s="672"/>
      <c r="O1165" s="672"/>
      <c r="P1165" s="672"/>
      <c r="Q1165" s="672"/>
      <c r="R1165" s="672"/>
      <c r="S1165" s="675"/>
      <c r="T1165" s="676"/>
      <c r="U1165" s="677"/>
      <c r="V1165" s="27" t="e">
        <f>VLOOKUP(A1165,'PLANILHA ORÇAMENTARIA'!$A$12:$H$536,5,0)</f>
        <v>#N/A</v>
      </c>
      <c r="W1165" s="27" t="e">
        <f>VLOOKUP(A1165,'PLANILHA ORÇAMENTARIA'!$A$12:$H$536,4,0)</f>
        <v>#N/A</v>
      </c>
    </row>
    <row r="1166" spans="1:23" s="5" customFormat="1" ht="18">
      <c r="A1166" s="670"/>
      <c r="B1166" s="671"/>
      <c r="C1166" s="672"/>
      <c r="D1166" s="673"/>
      <c r="E1166" s="674"/>
      <c r="F1166" s="674"/>
      <c r="G1166" s="672"/>
      <c r="H1166" s="672"/>
      <c r="I1166" s="672"/>
      <c r="J1166" s="672"/>
      <c r="K1166" s="672"/>
      <c r="L1166" s="672"/>
      <c r="M1166" s="672"/>
      <c r="N1166" s="672"/>
      <c r="O1166" s="672"/>
      <c r="P1166" s="672"/>
      <c r="Q1166" s="672"/>
      <c r="R1166" s="672"/>
      <c r="S1166" s="675"/>
      <c r="T1166" s="676"/>
      <c r="U1166" s="677"/>
      <c r="V1166" s="27" t="e">
        <f>VLOOKUP(A1166,'PLANILHA ORÇAMENTARIA'!$A$12:$H$536,5,0)</f>
        <v>#N/A</v>
      </c>
      <c r="W1166" s="27" t="e">
        <f>VLOOKUP(A1166,'PLANILHA ORÇAMENTARIA'!$A$12:$H$536,4,0)</f>
        <v>#N/A</v>
      </c>
    </row>
    <row r="1167" spans="1:23" s="5" customFormat="1" ht="18">
      <c r="A1167" s="720">
        <v>8</v>
      </c>
      <c r="B1167" s="105"/>
      <c r="C1167" s="105"/>
      <c r="D1167" s="334" t="s">
        <v>896</v>
      </c>
      <c r="E1167" s="334"/>
      <c r="F1167" s="334"/>
      <c r="G1167" s="334"/>
      <c r="H1167" s="334"/>
      <c r="I1167" s="334"/>
      <c r="J1167" s="334"/>
      <c r="K1167" s="334"/>
      <c r="L1167" s="334"/>
      <c r="M1167" s="334"/>
      <c r="N1167" s="334"/>
      <c r="O1167" s="334"/>
      <c r="P1167" s="334"/>
      <c r="Q1167" s="334"/>
      <c r="R1167" s="334"/>
      <c r="S1167" s="334"/>
      <c r="T1167" s="105"/>
      <c r="U1167" s="721"/>
      <c r="V1167" s="27">
        <f>VLOOKUP(A1167,'PLANILHA ORÇAMENTARIA'!$A$12:$H$536,5,0)</f>
        <v>0</v>
      </c>
      <c r="W1167" s="27" t="str">
        <f>VLOOKUP(A1167,'PLANILHA ORÇAMENTARIA'!$A$12:$H$536,4,0)</f>
        <v>ECOPONTO - SUPERESTRUTURA</v>
      </c>
    </row>
    <row r="1168" spans="1:23" s="5" customFormat="1" ht="18">
      <c r="A1168" s="670"/>
      <c r="B1168" s="671"/>
      <c r="C1168" s="672"/>
      <c r="D1168" s="673"/>
      <c r="E1168" s="674"/>
      <c r="F1168" s="674"/>
      <c r="G1168" s="672"/>
      <c r="H1168" s="672"/>
      <c r="I1168" s="672"/>
      <c r="J1168" s="672"/>
      <c r="K1168" s="672"/>
      <c r="L1168" s="672"/>
      <c r="M1168" s="672"/>
      <c r="N1168" s="672"/>
      <c r="O1168" s="672"/>
      <c r="P1168" s="672"/>
      <c r="Q1168" s="672"/>
      <c r="R1168" s="672"/>
      <c r="S1168" s="675"/>
      <c r="T1168" s="676"/>
      <c r="U1168" s="677"/>
      <c r="V1168" s="27" t="e">
        <f>VLOOKUP(A1168,'PLANILHA ORÇAMENTARIA'!$A$12:$H$536,5,0)</f>
        <v>#N/A</v>
      </c>
      <c r="W1168" s="27" t="e">
        <f>VLOOKUP(A1168,'PLANILHA ORÇAMENTARIA'!$A$12:$H$536,4,0)</f>
        <v>#N/A</v>
      </c>
    </row>
    <row r="1169" spans="1:23" s="5" customFormat="1" ht="18">
      <c r="A1169" s="663" t="s">
        <v>59</v>
      </c>
      <c r="B1169" s="280" t="s">
        <v>47</v>
      </c>
      <c r="C1169" s="280" t="s">
        <v>657</v>
      </c>
      <c r="D1169" s="281" t="s">
        <v>658</v>
      </c>
      <c r="E1169" s="664"/>
      <c r="F1169" s="664"/>
      <c r="G1169" s="665"/>
      <c r="H1169" s="665"/>
      <c r="I1169" s="665"/>
      <c r="J1169" s="665"/>
      <c r="K1169" s="665"/>
      <c r="L1169" s="665"/>
      <c r="M1169" s="665"/>
      <c r="N1169" s="665"/>
      <c r="O1169" s="665"/>
      <c r="P1169" s="665"/>
      <c r="Q1169" s="665"/>
      <c r="R1169" s="666" t="s">
        <v>601</v>
      </c>
      <c r="S1169" s="667">
        <f>I1183</f>
        <v>48.580000000000013</v>
      </c>
      <c r="T1169" s="668" t="s">
        <v>51</v>
      </c>
      <c r="U1169" s="669">
        <f>S1169</f>
        <v>48.580000000000013</v>
      </c>
      <c r="V1169" s="27" t="str">
        <f>VLOOKUP(A1169,'PLANILHA ORÇAMENTARIA'!$A$12:$H$536,5,0)</f>
        <v>M2</v>
      </c>
      <c r="W1169" s="27" t="str">
        <f>VLOOKUP(A1169,'PLANILHA ORÇAMENTARIA'!$A$12:$H$536,4,0)</f>
        <v>FABRICAÇÃO DE FÔRMA PARA PILARES E ESTRUTURAS SIMILARES, EM MADEIRA SERRADA, E=25 MM. AF_09/2020</v>
      </c>
    </row>
    <row r="1170" spans="1:23" s="5" customFormat="1" ht="18">
      <c r="A1170" s="670"/>
      <c r="B1170" s="671"/>
      <c r="C1170" s="672"/>
      <c r="D1170" s="673"/>
      <c r="E1170" s="674"/>
      <c r="F1170" s="674"/>
      <c r="G1170" s="672"/>
      <c r="H1170" s="672"/>
      <c r="I1170" s="672"/>
      <c r="J1170" s="672"/>
      <c r="K1170" s="672"/>
      <c r="L1170" s="672"/>
      <c r="M1170" s="672"/>
      <c r="N1170" s="672"/>
      <c r="O1170" s="672"/>
      <c r="P1170" s="672"/>
      <c r="Q1170" s="672"/>
      <c r="R1170" s="672"/>
      <c r="S1170" s="675"/>
      <c r="T1170" s="676"/>
      <c r="U1170" s="677"/>
      <c r="V1170" s="27" t="e">
        <f>VLOOKUP(A1170,'PLANILHA ORÇAMENTARIA'!$A$12:$H$536,5,0)</f>
        <v>#N/A</v>
      </c>
      <c r="W1170" s="27" t="e">
        <f>VLOOKUP(A1170,'PLANILHA ORÇAMENTARIA'!$A$12:$H$536,4,0)</f>
        <v>#N/A</v>
      </c>
    </row>
    <row r="1171" spans="1:23" s="5" customFormat="1" ht="18">
      <c r="A1171" s="670"/>
      <c r="B1171" s="671"/>
      <c r="C1171" s="672"/>
      <c r="D1171" s="311" t="s">
        <v>358</v>
      </c>
      <c r="E1171" s="313" t="s">
        <v>659</v>
      </c>
      <c r="F1171" s="313" t="s">
        <v>660</v>
      </c>
      <c r="G1171" s="311" t="s">
        <v>661</v>
      </c>
      <c r="H1171" s="311" t="s">
        <v>662</v>
      </c>
      <c r="I1171" s="305" t="s">
        <v>117</v>
      </c>
      <c r="J1171" s="672"/>
      <c r="K1171" s="672"/>
      <c r="L1171" s="672"/>
      <c r="M1171" s="672"/>
      <c r="N1171" s="672"/>
      <c r="O1171" s="672"/>
      <c r="P1171" s="672"/>
      <c r="Q1171" s="672"/>
      <c r="R1171" s="672"/>
      <c r="S1171" s="675"/>
      <c r="T1171" s="676"/>
      <c r="U1171" s="677"/>
      <c r="V1171" s="27" t="e">
        <f>VLOOKUP(A1171,'PLANILHA ORÇAMENTARIA'!$A$12:$H$536,5,0)</f>
        <v>#N/A</v>
      </c>
      <c r="W1171" s="27" t="e">
        <f>VLOOKUP(A1171,'PLANILHA ORÇAMENTARIA'!$A$12:$H$536,4,0)</f>
        <v>#N/A</v>
      </c>
    </row>
    <row r="1172" spans="1:23" s="5" customFormat="1" ht="18">
      <c r="A1172" s="670"/>
      <c r="B1172" s="671"/>
      <c r="C1172" s="672"/>
      <c r="D1172" s="311" t="s">
        <v>388</v>
      </c>
      <c r="E1172" s="312">
        <v>0.2</v>
      </c>
      <c r="F1172" s="312">
        <v>0.3</v>
      </c>
      <c r="G1172" s="313">
        <v>4.7300000000000004</v>
      </c>
      <c r="H1172" s="314">
        <v>2</v>
      </c>
      <c r="I1172" s="305">
        <f>SUM(E1172,F1172)*G1172*H1172</f>
        <v>4.7300000000000004</v>
      </c>
      <c r="J1172" s="672"/>
      <c r="K1172" s="672"/>
      <c r="L1172" s="672"/>
      <c r="M1172" s="672"/>
      <c r="N1172" s="672"/>
      <c r="O1172" s="672"/>
      <c r="P1172" s="672"/>
      <c r="Q1172" s="672"/>
      <c r="R1172" s="672"/>
      <c r="S1172" s="675"/>
      <c r="T1172" s="676"/>
      <c r="U1172" s="677"/>
      <c r="V1172" s="27" t="e">
        <f>VLOOKUP(A1172,'PLANILHA ORÇAMENTARIA'!$A$12:$H$536,5,0)</f>
        <v>#N/A</v>
      </c>
      <c r="W1172" s="27" t="e">
        <f>VLOOKUP(A1172,'PLANILHA ORÇAMENTARIA'!$A$12:$H$536,4,0)</f>
        <v>#N/A</v>
      </c>
    </row>
    <row r="1173" spans="1:23" s="5" customFormat="1" ht="18">
      <c r="A1173" s="670"/>
      <c r="B1173" s="671"/>
      <c r="C1173" s="672"/>
      <c r="D1173" s="311" t="s">
        <v>361</v>
      </c>
      <c r="E1173" s="312">
        <v>0.2</v>
      </c>
      <c r="F1173" s="312">
        <v>0.3</v>
      </c>
      <c r="G1173" s="313">
        <v>4.7300000000000004</v>
      </c>
      <c r="H1173" s="314">
        <v>2</v>
      </c>
      <c r="I1173" s="305">
        <f t="shared" ref="I1173:I1182" si="0">SUM(E1173,F1173)*G1173*H1173</f>
        <v>4.7300000000000004</v>
      </c>
      <c r="J1173" s="672"/>
      <c r="K1173" s="672"/>
      <c r="L1173" s="672"/>
      <c r="M1173" s="672"/>
      <c r="N1173" s="672"/>
      <c r="O1173" s="672"/>
      <c r="P1173" s="672"/>
      <c r="Q1173" s="672"/>
      <c r="R1173" s="672"/>
      <c r="S1173" s="675"/>
      <c r="T1173" s="676"/>
      <c r="U1173" s="677"/>
      <c r="V1173" s="27" t="e">
        <f>VLOOKUP(A1173,'PLANILHA ORÇAMENTARIA'!$A$12:$H$536,5,0)</f>
        <v>#N/A</v>
      </c>
      <c r="W1173" s="27" t="e">
        <f>VLOOKUP(A1173,'PLANILHA ORÇAMENTARIA'!$A$12:$H$536,4,0)</f>
        <v>#N/A</v>
      </c>
    </row>
    <row r="1174" spans="1:23" s="5" customFormat="1" ht="18">
      <c r="A1174" s="670"/>
      <c r="B1174" s="671"/>
      <c r="C1174" s="672"/>
      <c r="D1174" s="311" t="s">
        <v>389</v>
      </c>
      <c r="E1174" s="312">
        <v>0.2</v>
      </c>
      <c r="F1174" s="312">
        <v>0.3</v>
      </c>
      <c r="G1174" s="313">
        <v>4.7300000000000004</v>
      </c>
      <c r="H1174" s="314">
        <v>2</v>
      </c>
      <c r="I1174" s="305">
        <f t="shared" si="0"/>
        <v>4.7300000000000004</v>
      </c>
      <c r="J1174" s="672"/>
      <c r="K1174" s="672"/>
      <c r="L1174" s="672"/>
      <c r="M1174" s="672"/>
      <c r="N1174" s="672"/>
      <c r="O1174" s="672"/>
      <c r="P1174" s="672"/>
      <c r="Q1174" s="672"/>
      <c r="R1174" s="672"/>
      <c r="S1174" s="675"/>
      <c r="T1174" s="676"/>
      <c r="U1174" s="677"/>
      <c r="V1174" s="27" t="e">
        <f>VLOOKUP(A1174,'PLANILHA ORÇAMENTARIA'!$A$12:$H$536,5,0)</f>
        <v>#N/A</v>
      </c>
      <c r="W1174" s="27" t="e">
        <f>VLOOKUP(A1174,'PLANILHA ORÇAMENTARIA'!$A$12:$H$536,4,0)</f>
        <v>#N/A</v>
      </c>
    </row>
    <row r="1175" spans="1:23" s="5" customFormat="1" ht="18">
      <c r="A1175" s="670"/>
      <c r="B1175" s="671"/>
      <c r="C1175" s="672"/>
      <c r="D1175" s="311" t="s">
        <v>663</v>
      </c>
      <c r="E1175" s="312">
        <v>0.2</v>
      </c>
      <c r="F1175" s="312">
        <v>0.3</v>
      </c>
      <c r="G1175" s="313">
        <v>4.7300000000000004</v>
      </c>
      <c r="H1175" s="314">
        <v>2</v>
      </c>
      <c r="I1175" s="305">
        <f t="shared" si="0"/>
        <v>4.7300000000000004</v>
      </c>
      <c r="J1175" s="672"/>
      <c r="K1175" s="672"/>
      <c r="L1175" s="672"/>
      <c r="M1175" s="672"/>
      <c r="N1175" s="672"/>
      <c r="O1175" s="672"/>
      <c r="P1175" s="672"/>
      <c r="Q1175" s="672"/>
      <c r="R1175" s="672"/>
      <c r="S1175" s="675"/>
      <c r="T1175" s="676"/>
      <c r="U1175" s="677"/>
      <c r="V1175" s="27" t="e">
        <f>VLOOKUP(A1175,'PLANILHA ORÇAMENTARIA'!$A$12:$H$536,5,0)</f>
        <v>#N/A</v>
      </c>
      <c r="W1175" s="27" t="e">
        <f>VLOOKUP(A1175,'PLANILHA ORÇAMENTARIA'!$A$12:$H$536,4,0)</f>
        <v>#N/A</v>
      </c>
    </row>
    <row r="1176" spans="1:23" s="5" customFormat="1" ht="18">
      <c r="A1176" s="670"/>
      <c r="B1176" s="671"/>
      <c r="C1176" s="672"/>
      <c r="D1176" s="311" t="s">
        <v>359</v>
      </c>
      <c r="E1176" s="312">
        <v>0.2</v>
      </c>
      <c r="F1176" s="312">
        <v>0.3</v>
      </c>
      <c r="G1176" s="313">
        <v>3.58</v>
      </c>
      <c r="H1176" s="314">
        <v>2</v>
      </c>
      <c r="I1176" s="305">
        <f t="shared" si="0"/>
        <v>3.58</v>
      </c>
      <c r="J1176" s="672"/>
      <c r="K1176" s="672"/>
      <c r="L1176" s="672"/>
      <c r="M1176" s="672"/>
      <c r="N1176" s="672"/>
      <c r="O1176" s="672"/>
      <c r="P1176" s="672"/>
      <c r="Q1176" s="672"/>
      <c r="R1176" s="672"/>
      <c r="S1176" s="675"/>
      <c r="T1176" s="676"/>
      <c r="U1176" s="677"/>
      <c r="V1176" s="27" t="e">
        <f>VLOOKUP(A1176,'PLANILHA ORÇAMENTARIA'!$A$12:$H$536,5,0)</f>
        <v>#N/A</v>
      </c>
      <c r="W1176" s="27" t="e">
        <f>VLOOKUP(A1176,'PLANILHA ORÇAMENTARIA'!$A$12:$H$536,4,0)</f>
        <v>#N/A</v>
      </c>
    </row>
    <row r="1177" spans="1:23" s="5" customFormat="1" ht="18">
      <c r="A1177" s="670"/>
      <c r="B1177" s="671"/>
      <c r="C1177" s="672"/>
      <c r="D1177" s="311" t="s">
        <v>664</v>
      </c>
      <c r="E1177" s="312">
        <v>0.2</v>
      </c>
      <c r="F1177" s="312">
        <v>0.3</v>
      </c>
      <c r="G1177" s="313">
        <v>3.58</v>
      </c>
      <c r="H1177" s="314">
        <v>2</v>
      </c>
      <c r="I1177" s="305">
        <f t="shared" si="0"/>
        <v>3.58</v>
      </c>
      <c r="J1177" s="672"/>
      <c r="K1177" s="672"/>
      <c r="L1177" s="672"/>
      <c r="M1177" s="672"/>
      <c r="N1177" s="672"/>
      <c r="O1177" s="672"/>
      <c r="P1177" s="672"/>
      <c r="Q1177" s="672"/>
      <c r="R1177" s="672"/>
      <c r="S1177" s="675"/>
      <c r="T1177" s="676"/>
      <c r="U1177" s="677"/>
      <c r="V1177" s="27" t="e">
        <f>VLOOKUP(A1177,'PLANILHA ORÇAMENTARIA'!$A$12:$H$536,5,0)</f>
        <v>#N/A</v>
      </c>
      <c r="W1177" s="27" t="e">
        <f>VLOOKUP(A1177,'PLANILHA ORÇAMENTARIA'!$A$12:$H$536,4,0)</f>
        <v>#N/A</v>
      </c>
    </row>
    <row r="1178" spans="1:23" s="5" customFormat="1" ht="18">
      <c r="A1178" s="670"/>
      <c r="B1178" s="671"/>
      <c r="C1178" s="672"/>
      <c r="D1178" s="311" t="s">
        <v>665</v>
      </c>
      <c r="E1178" s="312">
        <v>0.2</v>
      </c>
      <c r="F1178" s="312">
        <v>0.3</v>
      </c>
      <c r="G1178" s="313">
        <v>3.58</v>
      </c>
      <c r="H1178" s="314">
        <v>2</v>
      </c>
      <c r="I1178" s="305">
        <f t="shared" si="0"/>
        <v>3.58</v>
      </c>
      <c r="J1178" s="672"/>
      <c r="K1178" s="672"/>
      <c r="L1178" s="672"/>
      <c r="M1178" s="672"/>
      <c r="N1178" s="672"/>
      <c r="O1178" s="672"/>
      <c r="P1178" s="672"/>
      <c r="Q1178" s="672"/>
      <c r="R1178" s="672"/>
      <c r="S1178" s="675"/>
      <c r="T1178" s="676"/>
      <c r="U1178" s="677"/>
      <c r="V1178" s="27" t="e">
        <f>VLOOKUP(A1178,'PLANILHA ORÇAMENTARIA'!$A$12:$H$536,5,0)</f>
        <v>#N/A</v>
      </c>
      <c r="W1178" s="27" t="e">
        <f>VLOOKUP(A1178,'PLANILHA ORÇAMENTARIA'!$A$12:$H$536,4,0)</f>
        <v>#N/A</v>
      </c>
    </row>
    <row r="1179" spans="1:23" s="5" customFormat="1" ht="18">
      <c r="A1179" s="670"/>
      <c r="B1179" s="671"/>
      <c r="C1179" s="672"/>
      <c r="D1179" s="311" t="s">
        <v>666</v>
      </c>
      <c r="E1179" s="312">
        <v>0.2</v>
      </c>
      <c r="F1179" s="312">
        <v>0.3</v>
      </c>
      <c r="G1179" s="313">
        <v>4.7300000000000004</v>
      </c>
      <c r="H1179" s="314">
        <v>2</v>
      </c>
      <c r="I1179" s="305">
        <f t="shared" si="0"/>
        <v>4.7300000000000004</v>
      </c>
      <c r="J1179" s="672"/>
      <c r="K1179" s="672"/>
      <c r="L1179" s="672"/>
      <c r="M1179" s="672"/>
      <c r="N1179" s="672"/>
      <c r="O1179" s="672"/>
      <c r="P1179" s="672"/>
      <c r="Q1179" s="672"/>
      <c r="R1179" s="672"/>
      <c r="S1179" s="675"/>
      <c r="T1179" s="676"/>
      <c r="U1179" s="677"/>
      <c r="V1179" s="27" t="e">
        <f>VLOOKUP(A1179,'PLANILHA ORÇAMENTARIA'!$A$12:$H$536,5,0)</f>
        <v>#N/A</v>
      </c>
      <c r="W1179" s="27" t="e">
        <f>VLOOKUP(A1179,'PLANILHA ORÇAMENTARIA'!$A$12:$H$536,4,0)</f>
        <v>#N/A</v>
      </c>
    </row>
    <row r="1180" spans="1:23" s="5" customFormat="1" ht="18">
      <c r="A1180" s="670"/>
      <c r="B1180" s="671"/>
      <c r="C1180" s="672"/>
      <c r="D1180" s="311" t="s">
        <v>667</v>
      </c>
      <c r="E1180" s="312">
        <v>0.2</v>
      </c>
      <c r="F1180" s="312">
        <v>0.3</v>
      </c>
      <c r="G1180" s="313">
        <v>4.7300000000000004</v>
      </c>
      <c r="H1180" s="314">
        <v>2</v>
      </c>
      <c r="I1180" s="305">
        <f t="shared" si="0"/>
        <v>4.7300000000000004</v>
      </c>
      <c r="J1180" s="672"/>
      <c r="K1180" s="672"/>
      <c r="L1180" s="672"/>
      <c r="M1180" s="672"/>
      <c r="N1180" s="672"/>
      <c r="O1180" s="672"/>
      <c r="P1180" s="672"/>
      <c r="Q1180" s="672"/>
      <c r="R1180" s="672"/>
      <c r="S1180" s="675"/>
      <c r="T1180" s="676"/>
      <c r="U1180" s="677"/>
      <c r="V1180" s="27" t="e">
        <f>VLOOKUP(A1180,'PLANILHA ORÇAMENTARIA'!$A$12:$H$536,5,0)</f>
        <v>#N/A</v>
      </c>
      <c r="W1180" s="27" t="e">
        <f>VLOOKUP(A1180,'PLANILHA ORÇAMENTARIA'!$A$12:$H$536,4,0)</f>
        <v>#N/A</v>
      </c>
    </row>
    <row r="1181" spans="1:23" s="5" customFormat="1" ht="18">
      <c r="A1181" s="670"/>
      <c r="B1181" s="671"/>
      <c r="C1181" s="672"/>
      <c r="D1181" s="311" t="s">
        <v>668</v>
      </c>
      <c r="E1181" s="312">
        <v>0.2</v>
      </c>
      <c r="F1181" s="312">
        <v>0.3</v>
      </c>
      <c r="G1181" s="313">
        <v>4.7300000000000004</v>
      </c>
      <c r="H1181" s="314">
        <v>2</v>
      </c>
      <c r="I1181" s="305">
        <f t="shared" si="0"/>
        <v>4.7300000000000004</v>
      </c>
      <c r="J1181" s="672"/>
      <c r="K1181" s="672"/>
      <c r="L1181" s="672"/>
      <c r="M1181" s="672"/>
      <c r="N1181" s="672"/>
      <c r="O1181" s="672"/>
      <c r="P1181" s="672"/>
      <c r="Q1181" s="672"/>
      <c r="R1181" s="672"/>
      <c r="S1181" s="675"/>
      <c r="T1181" s="676"/>
      <c r="U1181" s="677"/>
      <c r="V1181" s="27" t="e">
        <f>VLOOKUP(A1181,'PLANILHA ORÇAMENTARIA'!$A$12:$H$536,5,0)</f>
        <v>#N/A</v>
      </c>
      <c r="W1181" s="27" t="e">
        <f>VLOOKUP(A1181,'PLANILHA ORÇAMENTARIA'!$A$12:$H$536,4,0)</f>
        <v>#N/A</v>
      </c>
    </row>
    <row r="1182" spans="1:23" s="5" customFormat="1" ht="18">
      <c r="A1182" s="670"/>
      <c r="B1182" s="671"/>
      <c r="C1182" s="672"/>
      <c r="D1182" s="311" t="s">
        <v>669</v>
      </c>
      <c r="E1182" s="312">
        <v>0.2</v>
      </c>
      <c r="F1182" s="312">
        <v>0.3</v>
      </c>
      <c r="G1182" s="313">
        <v>4.7300000000000004</v>
      </c>
      <c r="H1182" s="314">
        <v>2</v>
      </c>
      <c r="I1182" s="305">
        <f t="shared" si="0"/>
        <v>4.7300000000000004</v>
      </c>
      <c r="J1182" s="672"/>
      <c r="K1182" s="672"/>
      <c r="L1182" s="672"/>
      <c r="M1182" s="672"/>
      <c r="N1182" s="672"/>
      <c r="O1182" s="672"/>
      <c r="P1182" s="672"/>
      <c r="Q1182" s="672"/>
      <c r="R1182" s="672"/>
      <c r="S1182" s="675"/>
      <c r="T1182" s="676"/>
      <c r="U1182" s="677"/>
      <c r="V1182" s="27" t="e">
        <f>VLOOKUP(A1182,'PLANILHA ORÇAMENTARIA'!$A$12:$H$536,5,0)</f>
        <v>#N/A</v>
      </c>
      <c r="W1182" s="27" t="e">
        <f>VLOOKUP(A1182,'PLANILHA ORÇAMENTARIA'!$A$12:$H$536,4,0)</f>
        <v>#N/A</v>
      </c>
    </row>
    <row r="1183" spans="1:23" s="5" customFormat="1" ht="18">
      <c r="A1183" s="670"/>
      <c r="B1183" s="671"/>
      <c r="C1183" s="672"/>
      <c r="D1183" s="276"/>
      <c r="E1183" s="1071"/>
      <c r="F1183" s="1071"/>
      <c r="G1183" s="305"/>
      <c r="H1183" s="305" t="s">
        <v>680</v>
      </c>
      <c r="I1183" s="305">
        <f>SUM(I1172:I1182)</f>
        <v>48.580000000000013</v>
      </c>
      <c r="J1183" s="672"/>
      <c r="K1183" s="672"/>
      <c r="L1183" s="672"/>
      <c r="M1183" s="672"/>
      <c r="N1183" s="672"/>
      <c r="O1183" s="672"/>
      <c r="P1183" s="672"/>
      <c r="Q1183" s="672"/>
      <c r="R1183" s="672"/>
      <c r="S1183" s="675"/>
      <c r="T1183" s="676"/>
      <c r="U1183" s="677"/>
      <c r="V1183" s="27" t="e">
        <f>VLOOKUP(A1183,'PLANILHA ORÇAMENTARIA'!$A$12:$H$536,5,0)</f>
        <v>#N/A</v>
      </c>
      <c r="W1183" s="27" t="e">
        <f>VLOOKUP(A1183,'PLANILHA ORÇAMENTARIA'!$A$12:$H$536,4,0)</f>
        <v>#N/A</v>
      </c>
    </row>
    <row r="1184" spans="1:23" s="5" customFormat="1" ht="18">
      <c r="A1184" s="670"/>
      <c r="B1184" s="671"/>
      <c r="C1184" s="672"/>
      <c r="D1184" s="673"/>
      <c r="E1184" s="674"/>
      <c r="F1184" s="674"/>
      <c r="G1184" s="672"/>
      <c r="H1184" s="672"/>
      <c r="I1184" s="672"/>
      <c r="J1184" s="672"/>
      <c r="K1184" s="672"/>
      <c r="L1184" s="672"/>
      <c r="M1184" s="672"/>
      <c r="N1184" s="672"/>
      <c r="O1184" s="672"/>
      <c r="P1184" s="672"/>
      <c r="Q1184" s="672"/>
      <c r="R1184" s="672"/>
      <c r="S1184" s="675"/>
      <c r="T1184" s="676"/>
      <c r="U1184" s="677"/>
      <c r="V1184" s="27" t="e">
        <f>VLOOKUP(A1184,'PLANILHA ORÇAMENTARIA'!$A$12:$H$536,5,0)</f>
        <v>#N/A</v>
      </c>
      <c r="W1184" s="27" t="e">
        <f>VLOOKUP(A1184,'PLANILHA ORÇAMENTARIA'!$A$12:$H$536,4,0)</f>
        <v>#N/A</v>
      </c>
    </row>
    <row r="1185" spans="1:23" s="5" customFormat="1" ht="18">
      <c r="A1185" s="663" t="s">
        <v>60</v>
      </c>
      <c r="B1185" s="280" t="s">
        <v>47</v>
      </c>
      <c r="C1185" s="280" t="s">
        <v>681</v>
      </c>
      <c r="D1185" s="281" t="s">
        <v>682</v>
      </c>
      <c r="E1185" s="664"/>
      <c r="F1185" s="664"/>
      <c r="G1185" s="665"/>
      <c r="H1185" s="665"/>
      <c r="I1185" s="665"/>
      <c r="J1185" s="665"/>
      <c r="K1185" s="665"/>
      <c r="L1185" s="665"/>
      <c r="M1185" s="665"/>
      <c r="N1185" s="665"/>
      <c r="O1185" s="665"/>
      <c r="P1185" s="665"/>
      <c r="Q1185" s="665"/>
      <c r="R1185" s="666" t="s">
        <v>601</v>
      </c>
      <c r="S1185" s="667">
        <f>I1199</f>
        <v>48.580000000000013</v>
      </c>
      <c r="T1185" s="668" t="s">
        <v>51</v>
      </c>
      <c r="U1185" s="669">
        <f>S1185</f>
        <v>48.580000000000013</v>
      </c>
      <c r="V1185" s="27" t="str">
        <f>VLOOKUP(A1185,'PLANILHA ORÇAMENTARIA'!$A$12:$H$536,5,0)</f>
        <v>M2</v>
      </c>
      <c r="W1185" s="27" t="str">
        <f>VLOOKUP(A1185,'PLANILHA ORÇAMENTARIA'!$A$12:$H$536,4,0)</f>
        <v>MONTAGEM E DESMONTAGEM DE FÔRMA DE PILARES RETANGULARES E ESTRUTURAS SIMILARES, PÉ-DIREITO SIMPLES, EM MADEIRA SERRADA, 1 UTILIZAÇÃO. AF_09/2020</v>
      </c>
    </row>
    <row r="1186" spans="1:23" s="5" customFormat="1" ht="18">
      <c r="A1186" s="670"/>
      <c r="B1186" s="671"/>
      <c r="C1186" s="672"/>
      <c r="D1186" s="673"/>
      <c r="E1186" s="674"/>
      <c r="F1186" s="674"/>
      <c r="G1186" s="672"/>
      <c r="H1186" s="672"/>
      <c r="I1186" s="672"/>
      <c r="J1186" s="672"/>
      <c r="K1186" s="672"/>
      <c r="L1186" s="672"/>
      <c r="M1186" s="672"/>
      <c r="N1186" s="672"/>
      <c r="O1186" s="672"/>
      <c r="P1186" s="672"/>
      <c r="Q1186" s="672"/>
      <c r="R1186" s="672"/>
      <c r="S1186" s="675"/>
      <c r="T1186" s="676"/>
      <c r="U1186" s="677"/>
      <c r="V1186" s="27" t="e">
        <f>VLOOKUP(A1186,'PLANILHA ORÇAMENTARIA'!$A$12:$H$536,5,0)</f>
        <v>#N/A</v>
      </c>
      <c r="W1186" s="27" t="e">
        <f>VLOOKUP(A1186,'PLANILHA ORÇAMENTARIA'!$A$12:$H$536,4,0)</f>
        <v>#N/A</v>
      </c>
    </row>
    <row r="1187" spans="1:23" s="5" customFormat="1" ht="18">
      <c r="A1187" s="670"/>
      <c r="B1187" s="671"/>
      <c r="C1187" s="672"/>
      <c r="D1187" s="311" t="s">
        <v>358</v>
      </c>
      <c r="E1187" s="313" t="s">
        <v>659</v>
      </c>
      <c r="F1187" s="313" t="s">
        <v>660</v>
      </c>
      <c r="G1187" s="311" t="s">
        <v>661</v>
      </c>
      <c r="H1187" s="311" t="s">
        <v>662</v>
      </c>
      <c r="I1187" s="305" t="s">
        <v>117</v>
      </c>
      <c r="J1187" s="672"/>
      <c r="K1187" s="672"/>
      <c r="L1187" s="672"/>
      <c r="M1187" s="672"/>
      <c r="N1187" s="672"/>
      <c r="O1187" s="672"/>
      <c r="P1187" s="672"/>
      <c r="Q1187" s="672"/>
      <c r="R1187" s="672"/>
      <c r="S1187" s="675"/>
      <c r="T1187" s="676"/>
      <c r="U1187" s="677"/>
      <c r="V1187" s="27" t="e">
        <f>VLOOKUP(A1187,'PLANILHA ORÇAMENTARIA'!$A$12:$H$536,5,0)</f>
        <v>#N/A</v>
      </c>
      <c r="W1187" s="27" t="e">
        <f>VLOOKUP(A1187,'PLANILHA ORÇAMENTARIA'!$A$12:$H$536,4,0)</f>
        <v>#N/A</v>
      </c>
    </row>
    <row r="1188" spans="1:23" s="5" customFormat="1" ht="18">
      <c r="A1188" s="670"/>
      <c r="B1188" s="671"/>
      <c r="C1188" s="672"/>
      <c r="D1188" s="311" t="s">
        <v>388</v>
      </c>
      <c r="E1188" s="312">
        <v>0.2</v>
      </c>
      <c r="F1188" s="312">
        <v>0.3</v>
      </c>
      <c r="G1188" s="313">
        <v>4.7300000000000004</v>
      </c>
      <c r="H1188" s="314">
        <v>2</v>
      </c>
      <c r="I1188" s="305">
        <f>SUM(E1188,F1188)*G1188*H1188</f>
        <v>4.7300000000000004</v>
      </c>
      <c r="J1188" s="672"/>
      <c r="K1188" s="672"/>
      <c r="L1188" s="672"/>
      <c r="M1188" s="672"/>
      <c r="N1188" s="672"/>
      <c r="O1188" s="672"/>
      <c r="P1188" s="672"/>
      <c r="Q1188" s="672"/>
      <c r="R1188" s="672"/>
      <c r="S1188" s="675"/>
      <c r="T1188" s="676"/>
      <c r="U1188" s="677"/>
      <c r="V1188" s="27" t="e">
        <f>VLOOKUP(A1188,'PLANILHA ORÇAMENTARIA'!$A$12:$H$536,5,0)</f>
        <v>#N/A</v>
      </c>
      <c r="W1188" s="27" t="e">
        <f>VLOOKUP(A1188,'PLANILHA ORÇAMENTARIA'!$A$12:$H$536,4,0)</f>
        <v>#N/A</v>
      </c>
    </row>
    <row r="1189" spans="1:23" s="5" customFormat="1" ht="18">
      <c r="A1189" s="670"/>
      <c r="B1189" s="671"/>
      <c r="C1189" s="672"/>
      <c r="D1189" s="311" t="s">
        <v>361</v>
      </c>
      <c r="E1189" s="312">
        <v>0.2</v>
      </c>
      <c r="F1189" s="312">
        <v>0.3</v>
      </c>
      <c r="G1189" s="313">
        <v>4.7300000000000004</v>
      </c>
      <c r="H1189" s="314">
        <v>2</v>
      </c>
      <c r="I1189" s="305">
        <f t="shared" ref="I1189:I1198" si="1">SUM(E1189,F1189)*G1189*H1189</f>
        <v>4.7300000000000004</v>
      </c>
      <c r="J1189" s="672"/>
      <c r="K1189" s="672"/>
      <c r="L1189" s="672"/>
      <c r="M1189" s="672"/>
      <c r="N1189" s="672"/>
      <c r="O1189" s="672"/>
      <c r="P1189" s="672"/>
      <c r="Q1189" s="672"/>
      <c r="R1189" s="672"/>
      <c r="S1189" s="675"/>
      <c r="T1189" s="676"/>
      <c r="U1189" s="677"/>
      <c r="V1189" s="27" t="e">
        <f>VLOOKUP(A1189,'PLANILHA ORÇAMENTARIA'!$A$12:$H$536,5,0)</f>
        <v>#N/A</v>
      </c>
      <c r="W1189" s="27" t="e">
        <f>VLOOKUP(A1189,'PLANILHA ORÇAMENTARIA'!$A$12:$H$536,4,0)</f>
        <v>#N/A</v>
      </c>
    </row>
    <row r="1190" spans="1:23" s="5" customFormat="1" ht="18">
      <c r="A1190" s="670"/>
      <c r="B1190" s="671"/>
      <c r="C1190" s="672"/>
      <c r="D1190" s="311" t="s">
        <v>389</v>
      </c>
      <c r="E1190" s="312">
        <v>0.2</v>
      </c>
      <c r="F1190" s="312">
        <v>0.3</v>
      </c>
      <c r="G1190" s="313">
        <v>4.7300000000000004</v>
      </c>
      <c r="H1190" s="314">
        <v>2</v>
      </c>
      <c r="I1190" s="305">
        <f t="shared" si="1"/>
        <v>4.7300000000000004</v>
      </c>
      <c r="J1190" s="672"/>
      <c r="K1190" s="672"/>
      <c r="L1190" s="672"/>
      <c r="M1190" s="672"/>
      <c r="N1190" s="672"/>
      <c r="O1190" s="672"/>
      <c r="P1190" s="672"/>
      <c r="Q1190" s="672"/>
      <c r="R1190" s="672"/>
      <c r="S1190" s="675"/>
      <c r="T1190" s="676"/>
      <c r="U1190" s="677"/>
      <c r="V1190" s="27" t="e">
        <f>VLOOKUP(A1190,'PLANILHA ORÇAMENTARIA'!$A$12:$H$536,5,0)</f>
        <v>#N/A</v>
      </c>
      <c r="W1190" s="27" t="e">
        <f>VLOOKUP(A1190,'PLANILHA ORÇAMENTARIA'!$A$12:$H$536,4,0)</f>
        <v>#N/A</v>
      </c>
    </row>
    <row r="1191" spans="1:23" s="5" customFormat="1" ht="18">
      <c r="A1191" s="670"/>
      <c r="B1191" s="671"/>
      <c r="C1191" s="672"/>
      <c r="D1191" s="311" t="s">
        <v>663</v>
      </c>
      <c r="E1191" s="312">
        <v>0.2</v>
      </c>
      <c r="F1191" s="312">
        <v>0.3</v>
      </c>
      <c r="G1191" s="313">
        <v>4.7300000000000004</v>
      </c>
      <c r="H1191" s="314">
        <v>2</v>
      </c>
      <c r="I1191" s="305">
        <f t="shared" si="1"/>
        <v>4.7300000000000004</v>
      </c>
      <c r="J1191" s="672"/>
      <c r="K1191" s="672"/>
      <c r="L1191" s="672"/>
      <c r="M1191" s="672"/>
      <c r="N1191" s="672"/>
      <c r="O1191" s="672"/>
      <c r="P1191" s="672"/>
      <c r="Q1191" s="672"/>
      <c r="R1191" s="672"/>
      <c r="S1191" s="675"/>
      <c r="T1191" s="676"/>
      <c r="U1191" s="677"/>
      <c r="V1191" s="27" t="e">
        <f>VLOOKUP(A1191,'PLANILHA ORÇAMENTARIA'!$A$12:$H$536,5,0)</f>
        <v>#N/A</v>
      </c>
      <c r="W1191" s="27" t="e">
        <f>VLOOKUP(A1191,'PLANILHA ORÇAMENTARIA'!$A$12:$H$536,4,0)</f>
        <v>#N/A</v>
      </c>
    </row>
    <row r="1192" spans="1:23" s="5" customFormat="1" ht="18">
      <c r="A1192" s="670"/>
      <c r="B1192" s="671"/>
      <c r="C1192" s="672"/>
      <c r="D1192" s="311" t="s">
        <v>359</v>
      </c>
      <c r="E1192" s="312">
        <v>0.2</v>
      </c>
      <c r="F1192" s="312">
        <v>0.3</v>
      </c>
      <c r="G1192" s="313">
        <v>3.58</v>
      </c>
      <c r="H1192" s="314">
        <v>2</v>
      </c>
      <c r="I1192" s="305">
        <f t="shared" si="1"/>
        <v>3.58</v>
      </c>
      <c r="J1192" s="672"/>
      <c r="K1192" s="672"/>
      <c r="L1192" s="672"/>
      <c r="M1192" s="672"/>
      <c r="N1192" s="672"/>
      <c r="O1192" s="672"/>
      <c r="P1192" s="672"/>
      <c r="Q1192" s="672"/>
      <c r="R1192" s="672"/>
      <c r="S1192" s="675"/>
      <c r="T1192" s="676"/>
      <c r="U1192" s="677"/>
      <c r="V1192" s="27" t="e">
        <f>VLOOKUP(A1192,'PLANILHA ORÇAMENTARIA'!$A$12:$H$536,5,0)</f>
        <v>#N/A</v>
      </c>
      <c r="W1192" s="27" t="e">
        <f>VLOOKUP(A1192,'PLANILHA ORÇAMENTARIA'!$A$12:$H$536,4,0)</f>
        <v>#N/A</v>
      </c>
    </row>
    <row r="1193" spans="1:23" s="5" customFormat="1" ht="18">
      <c r="A1193" s="670"/>
      <c r="B1193" s="671"/>
      <c r="C1193" s="672"/>
      <c r="D1193" s="311" t="s">
        <v>664</v>
      </c>
      <c r="E1193" s="312">
        <v>0.2</v>
      </c>
      <c r="F1193" s="312">
        <v>0.3</v>
      </c>
      <c r="G1193" s="313">
        <v>3.58</v>
      </c>
      <c r="H1193" s="314">
        <v>2</v>
      </c>
      <c r="I1193" s="305">
        <f t="shared" si="1"/>
        <v>3.58</v>
      </c>
      <c r="J1193" s="672"/>
      <c r="K1193" s="672"/>
      <c r="L1193" s="672"/>
      <c r="M1193" s="672"/>
      <c r="N1193" s="672"/>
      <c r="O1193" s="672"/>
      <c r="P1193" s="672"/>
      <c r="Q1193" s="672"/>
      <c r="R1193" s="672"/>
      <c r="S1193" s="675"/>
      <c r="T1193" s="676"/>
      <c r="U1193" s="677"/>
      <c r="V1193" s="27" t="e">
        <f>VLOOKUP(A1193,'PLANILHA ORÇAMENTARIA'!$A$12:$H$536,5,0)</f>
        <v>#N/A</v>
      </c>
      <c r="W1193" s="27" t="e">
        <f>VLOOKUP(A1193,'PLANILHA ORÇAMENTARIA'!$A$12:$H$536,4,0)</f>
        <v>#N/A</v>
      </c>
    </row>
    <row r="1194" spans="1:23" s="5" customFormat="1" ht="18">
      <c r="A1194" s="670"/>
      <c r="B1194" s="671"/>
      <c r="C1194" s="672"/>
      <c r="D1194" s="311" t="s">
        <v>665</v>
      </c>
      <c r="E1194" s="312">
        <v>0.2</v>
      </c>
      <c r="F1194" s="312">
        <v>0.3</v>
      </c>
      <c r="G1194" s="313">
        <v>3.58</v>
      </c>
      <c r="H1194" s="314">
        <v>2</v>
      </c>
      <c r="I1194" s="305">
        <f t="shared" si="1"/>
        <v>3.58</v>
      </c>
      <c r="J1194" s="672"/>
      <c r="K1194" s="672"/>
      <c r="L1194" s="672"/>
      <c r="M1194" s="672"/>
      <c r="N1194" s="672"/>
      <c r="O1194" s="672"/>
      <c r="P1194" s="672"/>
      <c r="Q1194" s="672"/>
      <c r="R1194" s="672"/>
      <c r="S1194" s="675"/>
      <c r="T1194" s="676"/>
      <c r="U1194" s="677"/>
      <c r="V1194" s="27" t="e">
        <f>VLOOKUP(A1194,'PLANILHA ORÇAMENTARIA'!$A$12:$H$536,5,0)</f>
        <v>#N/A</v>
      </c>
      <c r="W1194" s="27" t="e">
        <f>VLOOKUP(A1194,'PLANILHA ORÇAMENTARIA'!$A$12:$H$536,4,0)</f>
        <v>#N/A</v>
      </c>
    </row>
    <row r="1195" spans="1:23" s="5" customFormat="1" ht="18">
      <c r="A1195" s="670"/>
      <c r="B1195" s="671"/>
      <c r="C1195" s="672"/>
      <c r="D1195" s="311" t="s">
        <v>666</v>
      </c>
      <c r="E1195" s="312">
        <v>0.2</v>
      </c>
      <c r="F1195" s="312">
        <v>0.3</v>
      </c>
      <c r="G1195" s="313">
        <v>4.7300000000000004</v>
      </c>
      <c r="H1195" s="314">
        <v>2</v>
      </c>
      <c r="I1195" s="305">
        <f t="shared" si="1"/>
        <v>4.7300000000000004</v>
      </c>
      <c r="J1195" s="672"/>
      <c r="K1195" s="672"/>
      <c r="L1195" s="672"/>
      <c r="M1195" s="672"/>
      <c r="N1195" s="672"/>
      <c r="O1195" s="672"/>
      <c r="P1195" s="672"/>
      <c r="Q1195" s="672"/>
      <c r="R1195" s="672"/>
      <c r="S1195" s="675"/>
      <c r="T1195" s="676"/>
      <c r="U1195" s="677"/>
      <c r="V1195" s="27" t="e">
        <f>VLOOKUP(A1195,'PLANILHA ORÇAMENTARIA'!$A$12:$H$536,5,0)</f>
        <v>#N/A</v>
      </c>
      <c r="W1195" s="27" t="e">
        <f>VLOOKUP(A1195,'PLANILHA ORÇAMENTARIA'!$A$12:$H$536,4,0)</f>
        <v>#N/A</v>
      </c>
    </row>
    <row r="1196" spans="1:23" s="5" customFormat="1" ht="18">
      <c r="A1196" s="670"/>
      <c r="B1196" s="671"/>
      <c r="C1196" s="672"/>
      <c r="D1196" s="311" t="s">
        <v>667</v>
      </c>
      <c r="E1196" s="312">
        <v>0.2</v>
      </c>
      <c r="F1196" s="312">
        <v>0.3</v>
      </c>
      <c r="G1196" s="313">
        <v>4.7300000000000004</v>
      </c>
      <c r="H1196" s="314">
        <v>2</v>
      </c>
      <c r="I1196" s="305">
        <f t="shared" si="1"/>
        <v>4.7300000000000004</v>
      </c>
      <c r="J1196" s="672"/>
      <c r="K1196" s="672"/>
      <c r="L1196" s="672"/>
      <c r="M1196" s="672"/>
      <c r="N1196" s="672"/>
      <c r="O1196" s="672"/>
      <c r="P1196" s="672"/>
      <c r="Q1196" s="672"/>
      <c r="R1196" s="672"/>
      <c r="S1196" s="675"/>
      <c r="T1196" s="676"/>
      <c r="U1196" s="677"/>
      <c r="V1196" s="27" t="e">
        <f>VLOOKUP(A1196,'PLANILHA ORÇAMENTARIA'!$A$12:$H$536,5,0)</f>
        <v>#N/A</v>
      </c>
      <c r="W1196" s="27" t="e">
        <f>VLOOKUP(A1196,'PLANILHA ORÇAMENTARIA'!$A$12:$H$536,4,0)</f>
        <v>#N/A</v>
      </c>
    </row>
    <row r="1197" spans="1:23" s="5" customFormat="1" ht="18">
      <c r="A1197" s="670"/>
      <c r="B1197" s="671"/>
      <c r="C1197" s="672"/>
      <c r="D1197" s="311" t="s">
        <v>668</v>
      </c>
      <c r="E1197" s="312">
        <v>0.2</v>
      </c>
      <c r="F1197" s="312">
        <v>0.3</v>
      </c>
      <c r="G1197" s="313">
        <v>4.7300000000000004</v>
      </c>
      <c r="H1197" s="314">
        <v>2</v>
      </c>
      <c r="I1197" s="305">
        <f t="shared" si="1"/>
        <v>4.7300000000000004</v>
      </c>
      <c r="J1197" s="672"/>
      <c r="K1197" s="672"/>
      <c r="L1197" s="672"/>
      <c r="M1197" s="672"/>
      <c r="N1197" s="672"/>
      <c r="O1197" s="672"/>
      <c r="P1197" s="672"/>
      <c r="Q1197" s="672"/>
      <c r="R1197" s="672"/>
      <c r="S1197" s="675"/>
      <c r="T1197" s="676"/>
      <c r="U1197" s="677"/>
      <c r="V1197" s="27" t="e">
        <f>VLOOKUP(A1197,'PLANILHA ORÇAMENTARIA'!$A$12:$H$536,5,0)</f>
        <v>#N/A</v>
      </c>
      <c r="W1197" s="27" t="e">
        <f>VLOOKUP(A1197,'PLANILHA ORÇAMENTARIA'!$A$12:$H$536,4,0)</f>
        <v>#N/A</v>
      </c>
    </row>
    <row r="1198" spans="1:23" s="5" customFormat="1" ht="18">
      <c r="A1198" s="670"/>
      <c r="B1198" s="671"/>
      <c r="C1198" s="672"/>
      <c r="D1198" s="311" t="s">
        <v>669</v>
      </c>
      <c r="E1198" s="312">
        <v>0.2</v>
      </c>
      <c r="F1198" s="312">
        <v>0.3</v>
      </c>
      <c r="G1198" s="313">
        <v>4.7300000000000004</v>
      </c>
      <c r="H1198" s="314">
        <v>2</v>
      </c>
      <c r="I1198" s="305">
        <f t="shared" si="1"/>
        <v>4.7300000000000004</v>
      </c>
      <c r="J1198" s="672"/>
      <c r="K1198" s="672"/>
      <c r="L1198" s="672"/>
      <c r="M1198" s="672"/>
      <c r="N1198" s="672"/>
      <c r="O1198" s="672"/>
      <c r="P1198" s="672"/>
      <c r="Q1198" s="672"/>
      <c r="R1198" s="672"/>
      <c r="S1198" s="675"/>
      <c r="T1198" s="676"/>
      <c r="U1198" s="677"/>
      <c r="V1198" s="27" t="e">
        <f>VLOOKUP(A1198,'PLANILHA ORÇAMENTARIA'!$A$12:$H$536,5,0)</f>
        <v>#N/A</v>
      </c>
      <c r="W1198" s="27" t="e">
        <f>VLOOKUP(A1198,'PLANILHA ORÇAMENTARIA'!$A$12:$H$536,4,0)</f>
        <v>#N/A</v>
      </c>
    </row>
    <row r="1199" spans="1:23" s="5" customFormat="1" ht="18">
      <c r="A1199" s="670"/>
      <c r="B1199" s="671"/>
      <c r="C1199" s="672"/>
      <c r="D1199" s="276"/>
      <c r="E1199" s="1071"/>
      <c r="F1199" s="1071"/>
      <c r="G1199" s="305"/>
      <c r="H1199" s="305" t="s">
        <v>680</v>
      </c>
      <c r="I1199" s="305">
        <f>SUM(I1188:I1198)</f>
        <v>48.580000000000013</v>
      </c>
      <c r="J1199" s="672"/>
      <c r="K1199" s="672"/>
      <c r="L1199" s="672"/>
      <c r="M1199" s="672"/>
      <c r="N1199" s="672"/>
      <c r="O1199" s="672"/>
      <c r="P1199" s="672"/>
      <c r="Q1199" s="672"/>
      <c r="R1199" s="672"/>
      <c r="S1199" s="675"/>
      <c r="T1199" s="676"/>
      <c r="U1199" s="677"/>
      <c r="V1199" s="27" t="e">
        <f>VLOOKUP(A1199,'PLANILHA ORÇAMENTARIA'!$A$12:$H$536,5,0)</f>
        <v>#N/A</v>
      </c>
      <c r="W1199" s="27" t="e">
        <f>VLOOKUP(A1199,'PLANILHA ORÇAMENTARIA'!$A$12:$H$536,4,0)</f>
        <v>#N/A</v>
      </c>
    </row>
    <row r="1200" spans="1:23" s="5" customFormat="1" ht="18">
      <c r="A1200" s="670"/>
      <c r="B1200" s="671"/>
      <c r="C1200" s="672"/>
      <c r="D1200" s="673"/>
      <c r="E1200" s="674"/>
      <c r="F1200" s="674"/>
      <c r="G1200" s="672"/>
      <c r="H1200" s="672"/>
      <c r="I1200" s="672"/>
      <c r="J1200" s="672"/>
      <c r="K1200" s="672"/>
      <c r="L1200" s="672"/>
      <c r="M1200" s="672"/>
      <c r="N1200" s="672"/>
      <c r="O1200" s="672"/>
      <c r="P1200" s="672"/>
      <c r="Q1200" s="672"/>
      <c r="R1200" s="672"/>
      <c r="S1200" s="675"/>
      <c r="T1200" s="676"/>
      <c r="U1200" s="677"/>
      <c r="V1200" s="27" t="e">
        <f>VLOOKUP(A1200,'PLANILHA ORÇAMENTARIA'!$A$12:$H$536,5,0)</f>
        <v>#N/A</v>
      </c>
      <c r="W1200" s="27" t="e">
        <f>VLOOKUP(A1200,'PLANILHA ORÇAMENTARIA'!$A$12:$H$536,4,0)</f>
        <v>#N/A</v>
      </c>
    </row>
    <row r="1201" spans="1:23" s="5" customFormat="1" ht="18">
      <c r="A1201" s="684" t="s">
        <v>61</v>
      </c>
      <c r="B1201" s="263" t="s">
        <v>617</v>
      </c>
      <c r="C1201" s="263" t="s">
        <v>24</v>
      </c>
      <c r="D1201" s="264" t="s">
        <v>618</v>
      </c>
      <c r="E1201" s="681"/>
      <c r="F1201" s="681"/>
      <c r="G1201" s="270"/>
      <c r="H1201" s="270"/>
      <c r="I1201" s="270"/>
      <c r="J1201" s="270"/>
      <c r="K1201" s="270"/>
      <c r="L1201" s="270"/>
      <c r="M1201" s="270"/>
      <c r="N1201" s="270"/>
      <c r="O1201" s="270"/>
      <c r="P1201" s="270"/>
      <c r="Q1201" s="270"/>
      <c r="R1201" s="271" t="s">
        <v>177</v>
      </c>
      <c r="S1201" s="272">
        <f>E1206</f>
        <v>256.50239999999991</v>
      </c>
      <c r="T1201" s="107" t="s">
        <v>53</v>
      </c>
      <c r="U1201" s="695">
        <f>S1201</f>
        <v>256.50239999999991</v>
      </c>
      <c r="V1201" s="27" t="str">
        <f>VLOOKUP(A1201,'PLANILHA ORÇAMENTARIA'!$A$12:$H$536,5,0)</f>
        <v>KG</v>
      </c>
      <c r="W1201" s="27" t="str">
        <f>VLOOKUP(A1201,'PLANILHA ORÇAMENTARIA'!$A$12:$H$536,4,0)</f>
        <v>Armadura em barra de aço CA-50 (A ou B) fyk = 500 MPa</v>
      </c>
    </row>
    <row r="1202" spans="1:23" s="5" customFormat="1" ht="18">
      <c r="A1202" s="274"/>
      <c r="B1202" s="275"/>
      <c r="C1202" s="275"/>
      <c r="D1202" s="276"/>
      <c r="E1202" s="1071"/>
      <c r="F1202" s="1071"/>
      <c r="G1202" s="1020"/>
      <c r="H1202" s="1020"/>
      <c r="I1202" s="1020"/>
      <c r="J1202" s="1020"/>
      <c r="K1202" s="1020"/>
      <c r="L1202" s="1020"/>
      <c r="M1202" s="1020"/>
      <c r="N1202" s="1020"/>
      <c r="O1202" s="1020"/>
      <c r="P1202" s="1020"/>
      <c r="Q1202" s="1020"/>
      <c r="R1202" s="1033"/>
      <c r="S1202" s="1034"/>
      <c r="T1202" s="106"/>
      <c r="U1202" s="701"/>
      <c r="V1202" s="27" t="e">
        <f>VLOOKUP(A1202,'PLANILHA ORÇAMENTARIA'!$A$12:$H$536,5,0)</f>
        <v>#N/A</v>
      </c>
      <c r="W1202" s="27" t="e">
        <f>VLOOKUP(A1202,'PLANILHA ORÇAMENTARIA'!$A$12:$H$536,4,0)</f>
        <v>#N/A</v>
      </c>
    </row>
    <row r="1203" spans="1:23" s="5" customFormat="1" ht="18">
      <c r="A1203" s="274"/>
      <c r="B1203" s="275"/>
      <c r="C1203" s="275"/>
      <c r="D1203" s="276"/>
      <c r="E1203" s="1071"/>
      <c r="F1203" s="1071"/>
      <c r="G1203" s="1020"/>
      <c r="H1203" s="1020"/>
      <c r="I1203" s="1020"/>
      <c r="J1203" s="1020"/>
      <c r="K1203" s="1020"/>
      <c r="L1203" s="1020"/>
      <c r="M1203" s="1020"/>
      <c r="N1203" s="1020"/>
      <c r="O1203" s="1020"/>
      <c r="P1203" s="1020"/>
      <c r="Q1203" s="1020"/>
      <c r="R1203" s="1033"/>
      <c r="S1203" s="1034"/>
      <c r="T1203" s="106"/>
      <c r="U1203" s="701"/>
      <c r="V1203" s="27" t="e">
        <f>VLOOKUP(A1203,'PLANILHA ORÇAMENTARIA'!$A$12:$H$536,5,0)</f>
        <v>#N/A</v>
      </c>
      <c r="W1203" s="27" t="e">
        <f>VLOOKUP(A1203,'PLANILHA ORÇAMENTARIA'!$A$12:$H$536,4,0)</f>
        <v>#N/A</v>
      </c>
    </row>
    <row r="1204" spans="1:23" s="5" customFormat="1" ht="18">
      <c r="A1204" s="274"/>
      <c r="B1204" s="275"/>
      <c r="C1204" s="275"/>
      <c r="D1204" s="264" t="s">
        <v>619</v>
      </c>
      <c r="E1204" s="683" t="s">
        <v>620</v>
      </c>
      <c r="F1204" s="683"/>
      <c r="G1204" s="1020"/>
      <c r="H1204" s="1020"/>
      <c r="I1204" s="1020"/>
      <c r="J1204" s="1020"/>
      <c r="K1204" s="1020"/>
      <c r="L1204" s="1020"/>
      <c r="M1204" s="1020"/>
      <c r="N1204" s="1020"/>
      <c r="O1204" s="1020"/>
      <c r="P1204" s="1020"/>
      <c r="Q1204" s="1020"/>
      <c r="R1204" s="1033"/>
      <c r="S1204" s="1034"/>
      <c r="T1204" s="106"/>
      <c r="U1204" s="701"/>
      <c r="V1204" s="27" t="e">
        <f>VLOOKUP(A1204,'PLANILHA ORÇAMENTARIA'!$A$12:$H$536,5,0)</f>
        <v>#N/A</v>
      </c>
      <c r="W1204" s="27" t="e">
        <f>VLOOKUP(A1204,'PLANILHA ORÇAMENTARIA'!$A$12:$H$536,4,0)</f>
        <v>#N/A</v>
      </c>
    </row>
    <row r="1205" spans="1:23" s="5" customFormat="1" ht="18">
      <c r="A1205" s="274"/>
      <c r="B1205" s="275"/>
      <c r="C1205" s="275"/>
      <c r="D1205" s="264" t="s">
        <v>683</v>
      </c>
      <c r="E1205" s="683">
        <f>H1229</f>
        <v>2.9147999999999992</v>
      </c>
      <c r="F1205" s="683" t="s">
        <v>148</v>
      </c>
      <c r="G1205" s="1020"/>
      <c r="H1205" s="1020"/>
      <c r="I1205" s="1020"/>
      <c r="J1205" s="1020"/>
      <c r="K1205" s="1020"/>
      <c r="L1205" s="1020"/>
      <c r="M1205" s="1020"/>
      <c r="N1205" s="1020"/>
      <c r="O1205" s="1020"/>
      <c r="P1205" s="1020"/>
      <c r="Q1205" s="1020"/>
      <c r="R1205" s="1033"/>
      <c r="S1205" s="1034"/>
      <c r="T1205" s="106"/>
      <c r="U1205" s="701"/>
      <c r="V1205" s="27" t="e">
        <f>VLOOKUP(A1205,'PLANILHA ORÇAMENTARIA'!$A$12:$H$536,5,0)</f>
        <v>#N/A</v>
      </c>
      <c r="W1205" s="27" t="e">
        <f>VLOOKUP(A1205,'PLANILHA ORÇAMENTARIA'!$A$12:$H$536,4,0)</f>
        <v>#N/A</v>
      </c>
    </row>
    <row r="1206" spans="1:23" s="5" customFormat="1" ht="18">
      <c r="A1206" s="274"/>
      <c r="B1206" s="275"/>
      <c r="C1206" s="275"/>
      <c r="D1206" s="264" t="s">
        <v>622</v>
      </c>
      <c r="E1206" s="683">
        <f>88*E1205</f>
        <v>256.50239999999991</v>
      </c>
      <c r="F1206" s="683" t="s">
        <v>180</v>
      </c>
      <c r="G1206" s="1020"/>
      <c r="H1206" s="1020"/>
      <c r="I1206" s="1020"/>
      <c r="J1206" s="1020"/>
      <c r="K1206" s="1020"/>
      <c r="L1206" s="1020"/>
      <c r="M1206" s="1020"/>
      <c r="N1206" s="1020"/>
      <c r="O1206" s="1020"/>
      <c r="P1206" s="1020"/>
      <c r="Q1206" s="1020"/>
      <c r="R1206" s="1033"/>
      <c r="S1206" s="1034"/>
      <c r="T1206" s="106"/>
      <c r="U1206" s="701"/>
      <c r="V1206" s="27" t="e">
        <f>VLOOKUP(A1206,'PLANILHA ORÇAMENTARIA'!$A$12:$H$536,5,0)</f>
        <v>#N/A</v>
      </c>
      <c r="W1206" s="27" t="e">
        <f>VLOOKUP(A1206,'PLANILHA ORÇAMENTARIA'!$A$12:$H$536,4,0)</f>
        <v>#N/A</v>
      </c>
    </row>
    <row r="1207" spans="1:23" s="5" customFormat="1" ht="18">
      <c r="A1207" s="274"/>
      <c r="B1207" s="275"/>
      <c r="C1207" s="275"/>
      <c r="D1207" s="276"/>
      <c r="E1207" s="1071"/>
      <c r="F1207" s="1071"/>
      <c r="G1207" s="1020"/>
      <c r="H1207" s="1020"/>
      <c r="I1207" s="1020"/>
      <c r="J1207" s="1020"/>
      <c r="K1207" s="1020"/>
      <c r="L1207" s="1020"/>
      <c r="M1207" s="1020"/>
      <c r="N1207" s="1020"/>
      <c r="O1207" s="1020"/>
      <c r="P1207" s="1020"/>
      <c r="Q1207" s="1020"/>
      <c r="R1207" s="1033"/>
      <c r="S1207" s="1034"/>
      <c r="T1207" s="106"/>
      <c r="U1207" s="701"/>
      <c r="V1207" s="27" t="e">
        <f>VLOOKUP(A1207,'PLANILHA ORÇAMENTARIA'!$A$12:$H$536,5,0)</f>
        <v>#N/A</v>
      </c>
      <c r="W1207" s="27" t="e">
        <f>VLOOKUP(A1207,'PLANILHA ORÇAMENTARIA'!$A$12:$H$536,4,0)</f>
        <v>#N/A</v>
      </c>
    </row>
    <row r="1208" spans="1:23" s="5" customFormat="1" ht="18">
      <c r="A1208" s="274"/>
      <c r="B1208" s="275"/>
      <c r="C1208" s="275"/>
      <c r="D1208" s="276"/>
      <c r="E1208" s="1071"/>
      <c r="F1208" s="1071"/>
      <c r="G1208" s="1020"/>
      <c r="H1208" s="1020"/>
      <c r="I1208" s="1020"/>
      <c r="J1208" s="1020"/>
      <c r="K1208" s="1020"/>
      <c r="L1208" s="1020"/>
      <c r="M1208" s="1020"/>
      <c r="N1208" s="1020"/>
      <c r="O1208" s="1020"/>
      <c r="P1208" s="1020"/>
      <c r="Q1208" s="1020"/>
      <c r="R1208" s="1033"/>
      <c r="S1208" s="1034"/>
      <c r="T1208" s="106"/>
      <c r="U1208" s="701"/>
      <c r="V1208" s="27" t="e">
        <f>VLOOKUP(A1208,'PLANILHA ORÇAMENTARIA'!$A$12:$H$536,5,0)</f>
        <v>#N/A</v>
      </c>
      <c r="W1208" s="27" t="e">
        <f>VLOOKUP(A1208,'PLANILHA ORÇAMENTARIA'!$A$12:$H$536,4,0)</f>
        <v>#N/A</v>
      </c>
    </row>
    <row r="1209" spans="1:23" s="5" customFormat="1" ht="18">
      <c r="A1209" s="684" t="s">
        <v>62</v>
      </c>
      <c r="B1209" s="263" t="s">
        <v>335</v>
      </c>
      <c r="C1209" s="260" t="s">
        <v>24</v>
      </c>
      <c r="D1209" s="264" t="s">
        <v>623</v>
      </c>
      <c r="E1209" s="681"/>
      <c r="F1209" s="681"/>
      <c r="G1209" s="270"/>
      <c r="H1209" s="270"/>
      <c r="I1209" s="270"/>
      <c r="J1209" s="270"/>
      <c r="K1209" s="270"/>
      <c r="L1209" s="270"/>
      <c r="M1209" s="270"/>
      <c r="N1209" s="270"/>
      <c r="O1209" s="270"/>
      <c r="P1209" s="270"/>
      <c r="Q1209" s="270"/>
      <c r="R1209" s="271" t="s">
        <v>177</v>
      </c>
      <c r="S1209" s="272">
        <f>E1213</f>
        <v>64.125599999999977</v>
      </c>
      <c r="T1209" s="107" t="s">
        <v>53</v>
      </c>
      <c r="U1209" s="695">
        <f>S1209</f>
        <v>64.125599999999977</v>
      </c>
      <c r="V1209" s="27" t="str">
        <f>VLOOKUP(A1209,'PLANILHA ORÇAMENTARIA'!$A$12:$H$536,5,0)</f>
        <v>KG</v>
      </c>
      <c r="W1209" s="27" t="str">
        <f>VLOOKUP(A1209,'PLANILHA ORÇAMENTARIA'!$A$12:$H$536,4,0)</f>
        <v>Armadura em barra de aço CA-60 (A ou B) fyk = 600 MPa</v>
      </c>
    </row>
    <row r="1210" spans="1:23" s="5" customFormat="1" ht="18">
      <c r="A1210" s="274"/>
      <c r="B1210" s="275"/>
      <c r="C1210" s="275"/>
      <c r="D1210" s="276"/>
      <c r="E1210" s="1071"/>
      <c r="F1210" s="1071"/>
      <c r="G1210" s="1020"/>
      <c r="H1210" s="1020"/>
      <c r="I1210" s="1020"/>
      <c r="J1210" s="1020"/>
      <c r="K1210" s="1020"/>
      <c r="L1210" s="1020"/>
      <c r="M1210" s="1020"/>
      <c r="N1210" s="1020"/>
      <c r="O1210" s="1020"/>
      <c r="P1210" s="1020"/>
      <c r="Q1210" s="1020"/>
      <c r="R1210" s="1033"/>
      <c r="S1210" s="1034"/>
      <c r="T1210" s="106"/>
      <c r="U1210" s="701"/>
      <c r="V1210" s="27" t="e">
        <f>VLOOKUP(A1210,'PLANILHA ORÇAMENTARIA'!$A$12:$H$536,5,0)</f>
        <v>#N/A</v>
      </c>
      <c r="W1210" s="27" t="e">
        <f>VLOOKUP(A1210,'PLANILHA ORÇAMENTARIA'!$A$12:$H$536,4,0)</f>
        <v>#N/A</v>
      </c>
    </row>
    <row r="1211" spans="1:23" s="5" customFormat="1" ht="18">
      <c r="A1211" s="274"/>
      <c r="B1211" s="275"/>
      <c r="C1211" s="275"/>
      <c r="D1211" s="264" t="s">
        <v>619</v>
      </c>
      <c r="E1211" s="683" t="s">
        <v>624</v>
      </c>
      <c r="F1211" s="683"/>
      <c r="G1211" s="1020"/>
      <c r="H1211" s="1020"/>
      <c r="I1211" s="1020"/>
      <c r="J1211" s="1020"/>
      <c r="K1211" s="1020"/>
      <c r="L1211" s="1020"/>
      <c r="M1211" s="1020"/>
      <c r="N1211" s="1020"/>
      <c r="O1211" s="1020"/>
      <c r="P1211" s="1020"/>
      <c r="Q1211" s="1020"/>
      <c r="R1211" s="1033"/>
      <c r="S1211" s="1034"/>
      <c r="T1211" s="106"/>
      <c r="U1211" s="701"/>
      <c r="V1211" s="27" t="e">
        <f>VLOOKUP(A1211,'PLANILHA ORÇAMENTARIA'!$A$12:$H$536,5,0)</f>
        <v>#N/A</v>
      </c>
      <c r="W1211" s="27" t="e">
        <f>VLOOKUP(A1211,'PLANILHA ORÇAMENTARIA'!$A$12:$H$536,4,0)</f>
        <v>#N/A</v>
      </c>
    </row>
    <row r="1212" spans="1:23" s="5" customFormat="1" ht="18">
      <c r="A1212" s="274"/>
      <c r="B1212" s="275"/>
      <c r="C1212" s="275"/>
      <c r="D1212" s="264" t="s">
        <v>683</v>
      </c>
      <c r="E1212" s="683">
        <f>H1229</f>
        <v>2.9147999999999992</v>
      </c>
      <c r="F1212" s="683" t="s">
        <v>148</v>
      </c>
      <c r="G1212" s="1020"/>
      <c r="H1212" s="1020"/>
      <c r="I1212" s="1020"/>
      <c r="J1212" s="1020"/>
      <c r="K1212" s="1020"/>
      <c r="L1212" s="1020"/>
      <c r="M1212" s="1020"/>
      <c r="N1212" s="1020"/>
      <c r="O1212" s="1020"/>
      <c r="P1212" s="1020"/>
      <c r="Q1212" s="1020"/>
      <c r="R1212" s="1033"/>
      <c r="S1212" s="1034"/>
      <c r="T1212" s="106"/>
      <c r="U1212" s="701"/>
      <c r="V1212" s="27" t="e">
        <f>VLOOKUP(A1212,'PLANILHA ORÇAMENTARIA'!$A$12:$H$536,5,0)</f>
        <v>#N/A</v>
      </c>
      <c r="W1212" s="27" t="e">
        <f>VLOOKUP(A1212,'PLANILHA ORÇAMENTARIA'!$A$12:$H$536,4,0)</f>
        <v>#N/A</v>
      </c>
    </row>
    <row r="1213" spans="1:23" s="5" customFormat="1" ht="18">
      <c r="A1213" s="274"/>
      <c r="B1213" s="275"/>
      <c r="C1213" s="275"/>
      <c r="D1213" s="264" t="s">
        <v>622</v>
      </c>
      <c r="E1213" s="683">
        <f>22*E1212</f>
        <v>64.125599999999977</v>
      </c>
      <c r="F1213" s="683" t="s">
        <v>180</v>
      </c>
      <c r="G1213" s="1020"/>
      <c r="H1213" s="1020"/>
      <c r="I1213" s="1020"/>
      <c r="J1213" s="1020"/>
      <c r="K1213" s="1020"/>
      <c r="L1213" s="1020"/>
      <c r="M1213" s="1020"/>
      <c r="N1213" s="1020"/>
      <c r="O1213" s="1020"/>
      <c r="P1213" s="1020"/>
      <c r="Q1213" s="1020"/>
      <c r="R1213" s="1033"/>
      <c r="S1213" s="1034"/>
      <c r="T1213" s="106"/>
      <c r="U1213" s="701"/>
      <c r="V1213" s="27" t="e">
        <f>VLOOKUP(A1213,'PLANILHA ORÇAMENTARIA'!$A$12:$H$536,5,0)</f>
        <v>#N/A</v>
      </c>
      <c r="W1213" s="27" t="e">
        <f>VLOOKUP(A1213,'PLANILHA ORÇAMENTARIA'!$A$12:$H$536,4,0)</f>
        <v>#N/A</v>
      </c>
    </row>
    <row r="1214" spans="1:23" s="5" customFormat="1" ht="18">
      <c r="A1214" s="670"/>
      <c r="B1214" s="671"/>
      <c r="C1214" s="672"/>
      <c r="D1214" s="673"/>
      <c r="E1214" s="674"/>
      <c r="F1214" s="674"/>
      <c r="G1214" s="672"/>
      <c r="H1214" s="672"/>
      <c r="I1214" s="672"/>
      <c r="J1214" s="672"/>
      <c r="K1214" s="672"/>
      <c r="L1214" s="672"/>
      <c r="M1214" s="672"/>
      <c r="N1214" s="672"/>
      <c r="O1214" s="672"/>
      <c r="P1214" s="672"/>
      <c r="Q1214" s="672"/>
      <c r="R1214" s="672"/>
      <c r="S1214" s="675"/>
      <c r="T1214" s="676"/>
      <c r="U1214" s="677"/>
      <c r="V1214" s="27" t="e">
        <f>VLOOKUP(A1214,'PLANILHA ORÇAMENTARIA'!$A$12:$H$536,5,0)</f>
        <v>#N/A</v>
      </c>
      <c r="W1214" s="27" t="e">
        <f>VLOOKUP(A1214,'PLANILHA ORÇAMENTARIA'!$A$12:$H$536,4,0)</f>
        <v>#N/A</v>
      </c>
    </row>
    <row r="1215" spans="1:23" s="5" customFormat="1" ht="18">
      <c r="A1215" s="663" t="s">
        <v>63</v>
      </c>
      <c r="B1215" s="280" t="s">
        <v>47</v>
      </c>
      <c r="C1215" s="280" t="s">
        <v>684</v>
      </c>
      <c r="D1215" s="281" t="s">
        <v>685</v>
      </c>
      <c r="E1215" s="664"/>
      <c r="F1215" s="664"/>
      <c r="G1215" s="665"/>
      <c r="H1215" s="665"/>
      <c r="I1215" s="665"/>
      <c r="J1215" s="665"/>
      <c r="K1215" s="665"/>
      <c r="L1215" s="665"/>
      <c r="M1215" s="665"/>
      <c r="N1215" s="665"/>
      <c r="O1215" s="665"/>
      <c r="P1215" s="665"/>
      <c r="Q1215" s="665"/>
      <c r="R1215" s="666" t="s">
        <v>601</v>
      </c>
      <c r="S1215" s="667">
        <f>H1229</f>
        <v>2.9147999999999992</v>
      </c>
      <c r="T1215" s="668" t="s">
        <v>38</v>
      </c>
      <c r="U1215" s="669">
        <f>S1215</f>
        <v>2.9147999999999992</v>
      </c>
      <c r="V1215" s="27" t="str">
        <f>VLOOKUP(A1215,'PLANILHA ORÇAMENTARIA'!$A$12:$H$536,5,0)</f>
        <v>M3</v>
      </c>
      <c r="W1215" s="27" t="str">
        <f>VLOOKUP(A1215,'PLANILHA ORÇAMENTARIA'!$A$12:$H$536,4,0)</f>
        <v>CONCRETAGEM DE PILARES, FCK = 25 MPA, COM USO DE BOMBA - LANÇAMENTO, ADENSAMENTO E ACABAMENTO. AF_02/2022_PS</v>
      </c>
    </row>
    <row r="1216" spans="1:23" s="5" customFormat="1" ht="18">
      <c r="A1216" s="670"/>
      <c r="B1216" s="671"/>
      <c r="C1216" s="672"/>
      <c r="D1216" s="673"/>
      <c r="E1216" s="674"/>
      <c r="F1216" s="674"/>
      <c r="G1216" s="672"/>
      <c r="H1216" s="672"/>
      <c r="I1216" s="672"/>
      <c r="J1216" s="672"/>
      <c r="K1216" s="672"/>
      <c r="L1216" s="672"/>
      <c r="M1216" s="672"/>
      <c r="N1216" s="672"/>
      <c r="O1216" s="672"/>
      <c r="P1216" s="672"/>
      <c r="Q1216" s="672"/>
      <c r="R1216" s="672"/>
      <c r="S1216" s="675"/>
      <c r="T1216" s="676"/>
      <c r="U1216" s="677"/>
      <c r="V1216" s="27" t="e">
        <f>VLOOKUP(A1216,'PLANILHA ORÇAMENTARIA'!$A$12:$H$536,5,0)</f>
        <v>#N/A</v>
      </c>
      <c r="W1216" s="27" t="e">
        <f>VLOOKUP(A1216,'PLANILHA ORÇAMENTARIA'!$A$12:$H$536,4,0)</f>
        <v>#N/A</v>
      </c>
    </row>
    <row r="1217" spans="1:23" s="5" customFormat="1" ht="18">
      <c r="A1217" s="670"/>
      <c r="B1217" s="671"/>
      <c r="C1217" s="672"/>
      <c r="D1217" s="311" t="s">
        <v>358</v>
      </c>
      <c r="E1217" s="313" t="s">
        <v>659</v>
      </c>
      <c r="F1217" s="313" t="s">
        <v>660</v>
      </c>
      <c r="G1217" s="311" t="s">
        <v>661</v>
      </c>
      <c r="H1217" s="305" t="s">
        <v>38</v>
      </c>
      <c r="I1217" s="1021"/>
      <c r="J1217" s="672"/>
      <c r="K1217" s="672"/>
      <c r="L1217" s="672"/>
      <c r="M1217" s="672"/>
      <c r="N1217" s="672"/>
      <c r="O1217" s="672"/>
      <c r="P1217" s="672"/>
      <c r="Q1217" s="672"/>
      <c r="R1217" s="672"/>
      <c r="S1217" s="675"/>
      <c r="T1217" s="676"/>
      <c r="U1217" s="677"/>
      <c r="V1217" s="27" t="e">
        <f>VLOOKUP(A1217,'PLANILHA ORÇAMENTARIA'!$A$12:$H$536,5,0)</f>
        <v>#N/A</v>
      </c>
      <c r="W1217" s="27" t="e">
        <f>VLOOKUP(A1217,'PLANILHA ORÇAMENTARIA'!$A$12:$H$536,4,0)</f>
        <v>#N/A</v>
      </c>
    </row>
    <row r="1218" spans="1:23" s="5" customFormat="1" ht="18">
      <c r="A1218" s="670"/>
      <c r="B1218" s="671"/>
      <c r="C1218" s="672"/>
      <c r="D1218" s="311" t="s">
        <v>388</v>
      </c>
      <c r="E1218" s="312">
        <v>0.2</v>
      </c>
      <c r="F1218" s="312">
        <v>0.3</v>
      </c>
      <c r="G1218" s="313">
        <v>4.7300000000000004</v>
      </c>
      <c r="H1218" s="305">
        <f>E1218*F1218*G1218</f>
        <v>0.2838</v>
      </c>
      <c r="I1218" s="1021"/>
      <c r="J1218" s="672"/>
      <c r="K1218" s="672"/>
      <c r="L1218" s="672"/>
      <c r="M1218" s="672"/>
      <c r="N1218" s="672"/>
      <c r="O1218" s="672"/>
      <c r="P1218" s="672"/>
      <c r="Q1218" s="672"/>
      <c r="R1218" s="672"/>
      <c r="S1218" s="675"/>
      <c r="T1218" s="676"/>
      <c r="U1218" s="677"/>
      <c r="V1218" s="27" t="e">
        <f>VLOOKUP(A1218,'PLANILHA ORÇAMENTARIA'!$A$12:$H$536,5,0)</f>
        <v>#N/A</v>
      </c>
      <c r="W1218" s="27" t="e">
        <f>VLOOKUP(A1218,'PLANILHA ORÇAMENTARIA'!$A$12:$H$536,4,0)</f>
        <v>#N/A</v>
      </c>
    </row>
    <row r="1219" spans="1:23" s="5" customFormat="1" ht="18">
      <c r="A1219" s="670"/>
      <c r="B1219" s="671"/>
      <c r="C1219" s="672"/>
      <c r="D1219" s="311" t="s">
        <v>361</v>
      </c>
      <c r="E1219" s="312">
        <v>0.2</v>
      </c>
      <c r="F1219" s="312">
        <v>0.3</v>
      </c>
      <c r="G1219" s="313">
        <v>4.7300000000000004</v>
      </c>
      <c r="H1219" s="305">
        <f t="shared" ref="H1219:H1228" si="2">E1219*F1219*G1219</f>
        <v>0.2838</v>
      </c>
      <c r="I1219" s="1021"/>
      <c r="J1219" s="672"/>
      <c r="K1219" s="672"/>
      <c r="L1219" s="672"/>
      <c r="M1219" s="672"/>
      <c r="N1219" s="672"/>
      <c r="O1219" s="672"/>
      <c r="P1219" s="672"/>
      <c r="Q1219" s="672"/>
      <c r="R1219" s="672"/>
      <c r="S1219" s="675"/>
      <c r="T1219" s="676"/>
      <c r="U1219" s="677"/>
      <c r="V1219" s="27" t="e">
        <f>VLOOKUP(A1219,'PLANILHA ORÇAMENTARIA'!$A$12:$H$536,5,0)</f>
        <v>#N/A</v>
      </c>
      <c r="W1219" s="27" t="e">
        <f>VLOOKUP(A1219,'PLANILHA ORÇAMENTARIA'!$A$12:$H$536,4,0)</f>
        <v>#N/A</v>
      </c>
    </row>
    <row r="1220" spans="1:23" s="5" customFormat="1" ht="18">
      <c r="A1220" s="670"/>
      <c r="B1220" s="671"/>
      <c r="C1220" s="672"/>
      <c r="D1220" s="311" t="s">
        <v>389</v>
      </c>
      <c r="E1220" s="312">
        <v>0.2</v>
      </c>
      <c r="F1220" s="312">
        <v>0.3</v>
      </c>
      <c r="G1220" s="313">
        <v>4.7300000000000004</v>
      </c>
      <c r="H1220" s="305">
        <f t="shared" si="2"/>
        <v>0.2838</v>
      </c>
      <c r="I1220" s="1021"/>
      <c r="J1220" s="672"/>
      <c r="K1220" s="672"/>
      <c r="L1220" s="672"/>
      <c r="M1220" s="672"/>
      <c r="N1220" s="672"/>
      <c r="O1220" s="672"/>
      <c r="P1220" s="672"/>
      <c r="Q1220" s="672"/>
      <c r="R1220" s="672"/>
      <c r="S1220" s="675"/>
      <c r="T1220" s="676"/>
      <c r="U1220" s="677"/>
      <c r="V1220" s="27" t="e">
        <f>VLOOKUP(A1220,'PLANILHA ORÇAMENTARIA'!$A$12:$H$536,5,0)</f>
        <v>#N/A</v>
      </c>
      <c r="W1220" s="27" t="e">
        <f>VLOOKUP(A1220,'PLANILHA ORÇAMENTARIA'!$A$12:$H$536,4,0)</f>
        <v>#N/A</v>
      </c>
    </row>
    <row r="1221" spans="1:23" s="5" customFormat="1" ht="18">
      <c r="A1221" s="670"/>
      <c r="B1221" s="671"/>
      <c r="C1221" s="672"/>
      <c r="D1221" s="311" t="s">
        <v>663</v>
      </c>
      <c r="E1221" s="312">
        <v>0.2</v>
      </c>
      <c r="F1221" s="312">
        <v>0.3</v>
      </c>
      <c r="G1221" s="313">
        <v>4.7300000000000004</v>
      </c>
      <c r="H1221" s="305">
        <f t="shared" si="2"/>
        <v>0.2838</v>
      </c>
      <c r="I1221" s="1021"/>
      <c r="J1221" s="672"/>
      <c r="K1221" s="672"/>
      <c r="L1221" s="672"/>
      <c r="M1221" s="672"/>
      <c r="N1221" s="672"/>
      <c r="O1221" s="672"/>
      <c r="P1221" s="672"/>
      <c r="Q1221" s="672"/>
      <c r="R1221" s="672"/>
      <c r="S1221" s="675"/>
      <c r="T1221" s="676"/>
      <c r="U1221" s="677"/>
      <c r="V1221" s="27" t="e">
        <f>VLOOKUP(A1221,'PLANILHA ORÇAMENTARIA'!$A$12:$H$536,5,0)</f>
        <v>#N/A</v>
      </c>
      <c r="W1221" s="27" t="e">
        <f>VLOOKUP(A1221,'PLANILHA ORÇAMENTARIA'!$A$12:$H$536,4,0)</f>
        <v>#N/A</v>
      </c>
    </row>
    <row r="1222" spans="1:23" s="5" customFormat="1" ht="18">
      <c r="A1222" s="670"/>
      <c r="B1222" s="671"/>
      <c r="C1222" s="672"/>
      <c r="D1222" s="311" t="s">
        <v>359</v>
      </c>
      <c r="E1222" s="312">
        <v>0.2</v>
      </c>
      <c r="F1222" s="312">
        <v>0.3</v>
      </c>
      <c r="G1222" s="313">
        <v>3.58</v>
      </c>
      <c r="H1222" s="305">
        <f t="shared" si="2"/>
        <v>0.21479999999999999</v>
      </c>
      <c r="I1222" s="1021"/>
      <c r="J1222" s="672"/>
      <c r="K1222" s="672"/>
      <c r="L1222" s="672"/>
      <c r="M1222" s="672"/>
      <c r="N1222" s="672"/>
      <c r="O1222" s="672"/>
      <c r="P1222" s="672"/>
      <c r="Q1222" s="672"/>
      <c r="R1222" s="672"/>
      <c r="S1222" s="675"/>
      <c r="T1222" s="676"/>
      <c r="U1222" s="677"/>
      <c r="V1222" s="27" t="e">
        <f>VLOOKUP(A1222,'PLANILHA ORÇAMENTARIA'!$A$12:$H$536,5,0)</f>
        <v>#N/A</v>
      </c>
      <c r="W1222" s="27" t="e">
        <f>VLOOKUP(A1222,'PLANILHA ORÇAMENTARIA'!$A$12:$H$536,4,0)</f>
        <v>#N/A</v>
      </c>
    </row>
    <row r="1223" spans="1:23" s="5" customFormat="1" ht="18">
      <c r="A1223" s="670"/>
      <c r="B1223" s="671"/>
      <c r="C1223" s="672"/>
      <c r="D1223" s="311" t="s">
        <v>664</v>
      </c>
      <c r="E1223" s="312">
        <v>0.2</v>
      </c>
      <c r="F1223" s="312">
        <v>0.3</v>
      </c>
      <c r="G1223" s="313">
        <v>3.58</v>
      </c>
      <c r="H1223" s="305">
        <f t="shared" si="2"/>
        <v>0.21479999999999999</v>
      </c>
      <c r="I1223" s="1021"/>
      <c r="J1223" s="672"/>
      <c r="K1223" s="672"/>
      <c r="L1223" s="672"/>
      <c r="M1223" s="672"/>
      <c r="N1223" s="672"/>
      <c r="O1223" s="672"/>
      <c r="P1223" s="672"/>
      <c r="Q1223" s="672"/>
      <c r="R1223" s="672"/>
      <c r="S1223" s="675"/>
      <c r="T1223" s="676"/>
      <c r="U1223" s="677"/>
      <c r="V1223" s="27" t="e">
        <f>VLOOKUP(A1223,'PLANILHA ORÇAMENTARIA'!$A$12:$H$536,5,0)</f>
        <v>#N/A</v>
      </c>
      <c r="W1223" s="27" t="e">
        <f>VLOOKUP(A1223,'PLANILHA ORÇAMENTARIA'!$A$12:$H$536,4,0)</f>
        <v>#N/A</v>
      </c>
    </row>
    <row r="1224" spans="1:23" s="5" customFormat="1" ht="18">
      <c r="A1224" s="670"/>
      <c r="B1224" s="671"/>
      <c r="C1224" s="672"/>
      <c r="D1224" s="311" t="s">
        <v>665</v>
      </c>
      <c r="E1224" s="312">
        <v>0.2</v>
      </c>
      <c r="F1224" s="312">
        <v>0.3</v>
      </c>
      <c r="G1224" s="313">
        <v>3.58</v>
      </c>
      <c r="H1224" s="305">
        <f t="shared" si="2"/>
        <v>0.21479999999999999</v>
      </c>
      <c r="I1224" s="1021"/>
      <c r="J1224" s="672"/>
      <c r="K1224" s="672"/>
      <c r="L1224" s="672"/>
      <c r="M1224" s="672"/>
      <c r="N1224" s="672"/>
      <c r="O1224" s="672"/>
      <c r="P1224" s="672"/>
      <c r="Q1224" s="672"/>
      <c r="R1224" s="672"/>
      <c r="S1224" s="675"/>
      <c r="T1224" s="676"/>
      <c r="U1224" s="677"/>
      <c r="V1224" s="27" t="e">
        <f>VLOOKUP(A1224,'PLANILHA ORÇAMENTARIA'!$A$12:$H$536,5,0)</f>
        <v>#N/A</v>
      </c>
      <c r="W1224" s="27" t="e">
        <f>VLOOKUP(A1224,'PLANILHA ORÇAMENTARIA'!$A$12:$H$536,4,0)</f>
        <v>#N/A</v>
      </c>
    </row>
    <row r="1225" spans="1:23" s="5" customFormat="1" ht="18">
      <c r="A1225" s="670"/>
      <c r="B1225" s="671"/>
      <c r="C1225" s="672"/>
      <c r="D1225" s="311" t="s">
        <v>666</v>
      </c>
      <c r="E1225" s="312">
        <v>0.2</v>
      </c>
      <c r="F1225" s="312">
        <v>0.3</v>
      </c>
      <c r="G1225" s="313">
        <v>4.7300000000000004</v>
      </c>
      <c r="H1225" s="305">
        <f t="shared" si="2"/>
        <v>0.2838</v>
      </c>
      <c r="I1225" s="1021"/>
      <c r="J1225" s="672"/>
      <c r="K1225" s="672"/>
      <c r="L1225" s="672"/>
      <c r="M1225" s="672"/>
      <c r="N1225" s="672"/>
      <c r="O1225" s="672"/>
      <c r="P1225" s="672"/>
      <c r="Q1225" s="672"/>
      <c r="R1225" s="672"/>
      <c r="S1225" s="675"/>
      <c r="T1225" s="676"/>
      <c r="U1225" s="677"/>
      <c r="V1225" s="27" t="e">
        <f>VLOOKUP(A1225,'PLANILHA ORÇAMENTARIA'!$A$12:$H$536,5,0)</f>
        <v>#N/A</v>
      </c>
      <c r="W1225" s="27" t="e">
        <f>VLOOKUP(A1225,'PLANILHA ORÇAMENTARIA'!$A$12:$H$536,4,0)</f>
        <v>#N/A</v>
      </c>
    </row>
    <row r="1226" spans="1:23" s="5" customFormat="1" ht="18">
      <c r="A1226" s="670"/>
      <c r="B1226" s="671"/>
      <c r="C1226" s="672"/>
      <c r="D1226" s="311" t="s">
        <v>667</v>
      </c>
      <c r="E1226" s="312">
        <v>0.2</v>
      </c>
      <c r="F1226" s="312">
        <v>0.3</v>
      </c>
      <c r="G1226" s="313">
        <v>4.7300000000000004</v>
      </c>
      <c r="H1226" s="305">
        <f t="shared" si="2"/>
        <v>0.2838</v>
      </c>
      <c r="I1226" s="1021"/>
      <c r="J1226" s="672"/>
      <c r="K1226" s="672"/>
      <c r="L1226" s="672"/>
      <c r="M1226" s="672"/>
      <c r="N1226" s="672"/>
      <c r="O1226" s="672"/>
      <c r="P1226" s="672"/>
      <c r="Q1226" s="672"/>
      <c r="R1226" s="672"/>
      <c r="S1226" s="675"/>
      <c r="T1226" s="676"/>
      <c r="U1226" s="677"/>
      <c r="V1226" s="27" t="e">
        <f>VLOOKUP(A1226,'PLANILHA ORÇAMENTARIA'!$A$12:$H$536,5,0)</f>
        <v>#N/A</v>
      </c>
      <c r="W1226" s="27" t="e">
        <f>VLOOKUP(A1226,'PLANILHA ORÇAMENTARIA'!$A$12:$H$536,4,0)</f>
        <v>#N/A</v>
      </c>
    </row>
    <row r="1227" spans="1:23" s="5" customFormat="1" ht="18">
      <c r="A1227" s="670"/>
      <c r="B1227" s="671"/>
      <c r="C1227" s="672"/>
      <c r="D1227" s="311" t="s">
        <v>668</v>
      </c>
      <c r="E1227" s="312">
        <v>0.2</v>
      </c>
      <c r="F1227" s="312">
        <v>0.3</v>
      </c>
      <c r="G1227" s="313">
        <v>4.7300000000000004</v>
      </c>
      <c r="H1227" s="305">
        <f t="shared" si="2"/>
        <v>0.2838</v>
      </c>
      <c r="I1227" s="1021"/>
      <c r="J1227" s="672"/>
      <c r="K1227" s="672"/>
      <c r="L1227" s="672"/>
      <c r="M1227" s="672"/>
      <c r="N1227" s="672"/>
      <c r="O1227" s="672"/>
      <c r="P1227" s="672"/>
      <c r="Q1227" s="672"/>
      <c r="R1227" s="672"/>
      <c r="S1227" s="675"/>
      <c r="T1227" s="676"/>
      <c r="U1227" s="677"/>
      <c r="V1227" s="27" t="e">
        <f>VLOOKUP(A1227,'PLANILHA ORÇAMENTARIA'!$A$12:$H$536,5,0)</f>
        <v>#N/A</v>
      </c>
      <c r="W1227" s="27" t="e">
        <f>VLOOKUP(A1227,'PLANILHA ORÇAMENTARIA'!$A$12:$H$536,4,0)</f>
        <v>#N/A</v>
      </c>
    </row>
    <row r="1228" spans="1:23" s="5" customFormat="1" ht="18">
      <c r="A1228" s="670"/>
      <c r="B1228" s="671"/>
      <c r="C1228" s="672"/>
      <c r="D1228" s="311" t="s">
        <v>669</v>
      </c>
      <c r="E1228" s="312">
        <v>0.2</v>
      </c>
      <c r="F1228" s="312">
        <v>0.3</v>
      </c>
      <c r="G1228" s="313">
        <v>4.7300000000000004</v>
      </c>
      <c r="H1228" s="305">
        <f t="shared" si="2"/>
        <v>0.2838</v>
      </c>
      <c r="I1228" s="1021"/>
      <c r="J1228" s="672"/>
      <c r="K1228" s="672"/>
      <c r="L1228" s="672"/>
      <c r="M1228" s="672"/>
      <c r="N1228" s="672"/>
      <c r="O1228" s="672"/>
      <c r="P1228" s="672"/>
      <c r="Q1228" s="672"/>
      <c r="R1228" s="672"/>
      <c r="S1228" s="675"/>
      <c r="T1228" s="676"/>
      <c r="U1228" s="677"/>
      <c r="V1228" s="27" t="e">
        <f>VLOOKUP(A1228,'PLANILHA ORÇAMENTARIA'!$A$12:$H$536,5,0)</f>
        <v>#N/A</v>
      </c>
      <c r="W1228" s="27" t="e">
        <f>VLOOKUP(A1228,'PLANILHA ORÇAMENTARIA'!$A$12:$H$536,4,0)</f>
        <v>#N/A</v>
      </c>
    </row>
    <row r="1229" spans="1:23" s="5" customFormat="1" ht="18">
      <c r="A1229" s="670"/>
      <c r="B1229" s="671"/>
      <c r="C1229" s="672"/>
      <c r="D1229" s="276"/>
      <c r="E1229" s="1071"/>
      <c r="F1229" s="1071"/>
      <c r="G1229" s="305" t="s">
        <v>686</v>
      </c>
      <c r="H1229" s="305">
        <f>SUM(H1218:H1228)</f>
        <v>2.9147999999999992</v>
      </c>
      <c r="I1229" s="1021"/>
      <c r="J1229" s="672"/>
      <c r="K1229" s="672"/>
      <c r="L1229" s="672"/>
      <c r="M1229" s="672"/>
      <c r="N1229" s="672"/>
      <c r="O1229" s="672"/>
      <c r="P1229" s="672"/>
      <c r="Q1229" s="672"/>
      <c r="R1229" s="672"/>
      <c r="S1229" s="675"/>
      <c r="T1229" s="676"/>
      <c r="U1229" s="677"/>
      <c r="V1229" s="27" t="e">
        <f>VLOOKUP(A1229,'PLANILHA ORÇAMENTARIA'!$A$12:$H$536,5,0)</f>
        <v>#N/A</v>
      </c>
      <c r="W1229" s="27" t="e">
        <f>VLOOKUP(A1229,'PLANILHA ORÇAMENTARIA'!$A$12:$H$536,4,0)</f>
        <v>#N/A</v>
      </c>
    </row>
    <row r="1230" spans="1:23" s="5" customFormat="1" ht="18">
      <c r="A1230" s="670"/>
      <c r="B1230" s="671"/>
      <c r="C1230" s="672"/>
      <c r="D1230" s="673"/>
      <c r="E1230" s="674"/>
      <c r="F1230" s="674"/>
      <c r="G1230" s="672"/>
      <c r="H1230" s="672"/>
      <c r="I1230" s="672"/>
      <c r="J1230" s="672"/>
      <c r="K1230" s="672"/>
      <c r="L1230" s="672"/>
      <c r="M1230" s="672"/>
      <c r="N1230" s="672"/>
      <c r="O1230" s="672"/>
      <c r="P1230" s="672"/>
      <c r="Q1230" s="672"/>
      <c r="R1230" s="672"/>
      <c r="S1230" s="675"/>
      <c r="T1230" s="676"/>
      <c r="U1230" s="677"/>
      <c r="V1230" s="27" t="e">
        <f>VLOOKUP(A1230,'PLANILHA ORÇAMENTARIA'!$A$12:$H$536,5,0)</f>
        <v>#N/A</v>
      </c>
      <c r="W1230" s="27" t="e">
        <f>VLOOKUP(A1230,'PLANILHA ORÇAMENTARIA'!$A$12:$H$536,4,0)</f>
        <v>#N/A</v>
      </c>
    </row>
    <row r="1231" spans="1:23" s="5" customFormat="1" ht="18">
      <c r="A1231" s="663" t="s">
        <v>64</v>
      </c>
      <c r="B1231" s="280" t="s">
        <v>47</v>
      </c>
      <c r="C1231" s="280" t="s">
        <v>687</v>
      </c>
      <c r="D1231" s="281" t="s">
        <v>688</v>
      </c>
      <c r="E1231" s="664"/>
      <c r="F1231" s="664"/>
      <c r="G1231" s="665"/>
      <c r="H1231" s="665"/>
      <c r="I1231" s="665"/>
      <c r="J1231" s="665"/>
      <c r="K1231" s="665"/>
      <c r="L1231" s="665"/>
      <c r="M1231" s="665"/>
      <c r="N1231" s="665"/>
      <c r="O1231" s="665"/>
      <c r="P1231" s="665"/>
      <c r="Q1231" s="665"/>
      <c r="R1231" s="666" t="s">
        <v>601</v>
      </c>
      <c r="S1231" s="667">
        <f>I1245</f>
        <v>60.250000000000014</v>
      </c>
      <c r="T1231" s="668" t="s">
        <v>51</v>
      </c>
      <c r="U1231" s="669">
        <f>S1231</f>
        <v>60.250000000000014</v>
      </c>
      <c r="V1231" s="27" t="str">
        <f>VLOOKUP(A1231,'PLANILHA ORÇAMENTARIA'!$A$12:$H$536,5,0)</f>
        <v>m2</v>
      </c>
      <c r="W1231" s="27" t="str">
        <f>VLOOKUP(A1231,'PLANILHA ORÇAMENTARIA'!$A$12:$H$536,4,0)</f>
        <v>FABRICAÇÃO DE FÔRMA PARA VIGAS, COM MADEIRA SERRADA, E = 25 MM. AF_09/2020</v>
      </c>
    </row>
    <row r="1232" spans="1:23" s="5" customFormat="1" ht="18">
      <c r="A1232" s="670"/>
      <c r="B1232" s="671"/>
      <c r="C1232" s="672"/>
      <c r="D1232" s="673"/>
      <c r="E1232" s="674"/>
      <c r="F1232" s="674"/>
      <c r="G1232" s="672"/>
      <c r="H1232" s="672"/>
      <c r="I1232" s="672"/>
      <c r="J1232" s="672"/>
      <c r="K1232" s="672"/>
      <c r="L1232" s="672"/>
      <c r="M1232" s="672"/>
      <c r="N1232" s="672"/>
      <c r="O1232" s="672"/>
      <c r="P1232" s="672"/>
      <c r="Q1232" s="672"/>
      <c r="R1232" s="672"/>
      <c r="S1232" s="675"/>
      <c r="T1232" s="676"/>
      <c r="U1232" s="677"/>
      <c r="V1232" s="27" t="e">
        <f>VLOOKUP(A1232,'PLANILHA ORÇAMENTARIA'!$A$12:$H$536,5,0)</f>
        <v>#N/A</v>
      </c>
      <c r="W1232" s="27" t="e">
        <f>VLOOKUP(A1232,'PLANILHA ORÇAMENTARIA'!$A$12:$H$536,4,0)</f>
        <v>#N/A</v>
      </c>
    </row>
    <row r="1233" spans="1:23" s="5" customFormat="1" ht="18">
      <c r="A1233" s="670"/>
      <c r="B1233" s="671"/>
      <c r="C1233" s="672"/>
      <c r="D1233" s="722" t="s">
        <v>689</v>
      </c>
      <c r="E1233" s="723" t="s">
        <v>690</v>
      </c>
      <c r="F1233" s="723" t="s">
        <v>691</v>
      </c>
      <c r="G1233" s="722" t="s">
        <v>692</v>
      </c>
      <c r="H1233" s="722" t="s">
        <v>693</v>
      </c>
      <c r="I1233" s="722" t="s">
        <v>117</v>
      </c>
      <c r="J1233" s="672"/>
      <c r="K1233" s="672"/>
      <c r="L1233" s="672"/>
      <c r="M1233" s="672"/>
      <c r="N1233" s="672"/>
      <c r="O1233" s="672"/>
      <c r="P1233" s="672"/>
      <c r="Q1233" s="672"/>
      <c r="R1233" s="672"/>
      <c r="S1233" s="675"/>
      <c r="T1233" s="676"/>
      <c r="U1233" s="677"/>
      <c r="V1233" s="27" t="e">
        <f>VLOOKUP(A1233,'PLANILHA ORÇAMENTARIA'!$A$12:$H$536,5,0)</f>
        <v>#N/A</v>
      </c>
      <c r="W1233" s="27" t="e">
        <f>VLOOKUP(A1233,'PLANILHA ORÇAMENTARIA'!$A$12:$H$536,4,0)</f>
        <v>#N/A</v>
      </c>
    </row>
    <row r="1234" spans="1:23" s="5" customFormat="1" ht="18">
      <c r="A1234" s="670"/>
      <c r="B1234" s="671"/>
      <c r="C1234" s="672"/>
      <c r="D1234" s="724" t="s">
        <v>694</v>
      </c>
      <c r="E1234" s="725">
        <v>6.05</v>
      </c>
      <c r="F1234" s="725">
        <v>0.2</v>
      </c>
      <c r="G1234" s="725">
        <v>0.4</v>
      </c>
      <c r="H1234" s="725">
        <f>2*G1234</f>
        <v>0.8</v>
      </c>
      <c r="I1234" s="725">
        <f>(H1234+F1234)*E1234</f>
        <v>6.05</v>
      </c>
      <c r="J1234" s="672"/>
      <c r="K1234" s="672"/>
      <c r="L1234" s="672"/>
      <c r="M1234" s="672"/>
      <c r="N1234" s="672"/>
      <c r="O1234" s="672"/>
      <c r="P1234" s="672"/>
      <c r="Q1234" s="672"/>
      <c r="R1234" s="672"/>
      <c r="S1234" s="675"/>
      <c r="T1234" s="676"/>
      <c r="U1234" s="677"/>
      <c r="V1234" s="27" t="e">
        <f>VLOOKUP(A1234,'PLANILHA ORÇAMENTARIA'!$A$12:$H$536,5,0)</f>
        <v>#N/A</v>
      </c>
      <c r="W1234" s="27" t="e">
        <f>VLOOKUP(A1234,'PLANILHA ORÇAMENTARIA'!$A$12:$H$536,4,0)</f>
        <v>#N/A</v>
      </c>
    </row>
    <row r="1235" spans="1:23" s="5" customFormat="1" ht="18">
      <c r="A1235" s="670"/>
      <c r="B1235" s="671"/>
      <c r="C1235" s="672"/>
      <c r="D1235" s="724" t="s">
        <v>695</v>
      </c>
      <c r="E1235" s="725">
        <v>6.05</v>
      </c>
      <c r="F1235" s="725">
        <v>0.2</v>
      </c>
      <c r="G1235" s="725">
        <v>0.4</v>
      </c>
      <c r="H1235" s="725">
        <f t="shared" ref="H1235:H1244" si="3">2*G1235</f>
        <v>0.8</v>
      </c>
      <c r="I1235" s="725">
        <f t="shared" ref="I1235:I1244" si="4">(H1235+F1235)*E1235</f>
        <v>6.05</v>
      </c>
      <c r="J1235" s="672"/>
      <c r="K1235" s="672"/>
      <c r="L1235" s="672"/>
      <c r="M1235" s="672"/>
      <c r="N1235" s="672"/>
      <c r="O1235" s="672"/>
      <c r="P1235" s="672"/>
      <c r="Q1235" s="672"/>
      <c r="R1235" s="672"/>
      <c r="S1235" s="675"/>
      <c r="T1235" s="676"/>
      <c r="U1235" s="677"/>
      <c r="V1235" s="27" t="e">
        <f>VLOOKUP(A1235,'PLANILHA ORÇAMENTARIA'!$A$12:$H$536,5,0)</f>
        <v>#N/A</v>
      </c>
      <c r="W1235" s="27" t="e">
        <f>VLOOKUP(A1235,'PLANILHA ORÇAMENTARIA'!$A$12:$H$536,4,0)</f>
        <v>#N/A</v>
      </c>
    </row>
    <row r="1236" spans="1:23" s="5" customFormat="1" ht="18">
      <c r="A1236" s="670"/>
      <c r="B1236" s="671"/>
      <c r="C1236" s="672"/>
      <c r="D1236" s="724" t="s">
        <v>696</v>
      </c>
      <c r="E1236" s="725">
        <v>6</v>
      </c>
      <c r="F1236" s="725">
        <v>0.2</v>
      </c>
      <c r="G1236" s="725">
        <v>0.4</v>
      </c>
      <c r="H1236" s="725">
        <f t="shared" si="3"/>
        <v>0.8</v>
      </c>
      <c r="I1236" s="725">
        <f t="shared" si="4"/>
        <v>6</v>
      </c>
      <c r="J1236" s="672"/>
      <c r="K1236" s="672"/>
      <c r="L1236" s="672"/>
      <c r="M1236" s="672"/>
      <c r="N1236" s="672"/>
      <c r="O1236" s="672"/>
      <c r="P1236" s="672"/>
      <c r="Q1236" s="672"/>
      <c r="R1236" s="672"/>
      <c r="S1236" s="675"/>
      <c r="T1236" s="676"/>
      <c r="U1236" s="677"/>
      <c r="V1236" s="27" t="e">
        <f>VLOOKUP(A1236,'PLANILHA ORÇAMENTARIA'!$A$12:$H$536,5,0)</f>
        <v>#N/A</v>
      </c>
      <c r="W1236" s="27" t="e">
        <f>VLOOKUP(A1236,'PLANILHA ORÇAMENTARIA'!$A$12:$H$536,4,0)</f>
        <v>#N/A</v>
      </c>
    </row>
    <row r="1237" spans="1:23" s="5" customFormat="1" ht="18">
      <c r="A1237" s="670"/>
      <c r="B1237" s="671"/>
      <c r="C1237" s="672"/>
      <c r="D1237" s="724" t="s">
        <v>697</v>
      </c>
      <c r="E1237" s="725">
        <v>6</v>
      </c>
      <c r="F1237" s="725">
        <v>0.2</v>
      </c>
      <c r="G1237" s="725">
        <v>0.4</v>
      </c>
      <c r="H1237" s="725">
        <f t="shared" si="3"/>
        <v>0.8</v>
      </c>
      <c r="I1237" s="725">
        <f t="shared" si="4"/>
        <v>6</v>
      </c>
      <c r="J1237" s="672"/>
      <c r="K1237" s="672"/>
      <c r="L1237" s="672"/>
      <c r="M1237" s="672"/>
      <c r="N1237" s="672"/>
      <c r="O1237" s="672"/>
      <c r="P1237" s="672"/>
      <c r="Q1237" s="672"/>
      <c r="R1237" s="672"/>
      <c r="S1237" s="675"/>
      <c r="T1237" s="676"/>
      <c r="U1237" s="677"/>
      <c r="V1237" s="27" t="e">
        <f>VLOOKUP(A1237,'PLANILHA ORÇAMENTARIA'!$A$12:$H$536,5,0)</f>
        <v>#N/A</v>
      </c>
      <c r="W1237" s="27" t="e">
        <f>VLOOKUP(A1237,'PLANILHA ORÇAMENTARIA'!$A$12:$H$536,4,0)</f>
        <v>#N/A</v>
      </c>
    </row>
    <row r="1238" spans="1:23" s="5" customFormat="1" ht="18">
      <c r="A1238" s="670"/>
      <c r="B1238" s="671"/>
      <c r="C1238" s="672"/>
      <c r="D1238" s="724" t="s">
        <v>698</v>
      </c>
      <c r="E1238" s="725">
        <v>6.05</v>
      </c>
      <c r="F1238" s="725">
        <v>0.2</v>
      </c>
      <c r="G1238" s="725">
        <v>0.4</v>
      </c>
      <c r="H1238" s="725">
        <f t="shared" si="3"/>
        <v>0.8</v>
      </c>
      <c r="I1238" s="725">
        <f t="shared" si="4"/>
        <v>6.05</v>
      </c>
      <c r="J1238" s="672"/>
      <c r="K1238" s="672"/>
      <c r="L1238" s="672"/>
      <c r="M1238" s="672"/>
      <c r="N1238" s="672"/>
      <c r="O1238" s="672"/>
      <c r="P1238" s="672"/>
      <c r="Q1238" s="672"/>
      <c r="R1238" s="672"/>
      <c r="S1238" s="675"/>
      <c r="T1238" s="676"/>
      <c r="U1238" s="677"/>
      <c r="V1238" s="27" t="e">
        <f>VLOOKUP(A1238,'PLANILHA ORÇAMENTARIA'!$A$12:$H$536,5,0)</f>
        <v>#N/A</v>
      </c>
      <c r="W1238" s="27" t="e">
        <f>VLOOKUP(A1238,'PLANILHA ORÇAMENTARIA'!$A$12:$H$536,4,0)</f>
        <v>#N/A</v>
      </c>
    </row>
    <row r="1239" spans="1:23" s="5" customFormat="1" ht="18">
      <c r="A1239" s="670"/>
      <c r="B1239" s="671"/>
      <c r="C1239" s="672"/>
      <c r="D1239" s="724" t="s">
        <v>699</v>
      </c>
      <c r="E1239" s="725">
        <v>6.05</v>
      </c>
      <c r="F1239" s="725">
        <v>0.2</v>
      </c>
      <c r="G1239" s="725">
        <v>0.4</v>
      </c>
      <c r="H1239" s="725">
        <f t="shared" si="3"/>
        <v>0.8</v>
      </c>
      <c r="I1239" s="725">
        <f t="shared" si="4"/>
        <v>6.05</v>
      </c>
      <c r="J1239" s="672"/>
      <c r="K1239" s="672"/>
      <c r="L1239" s="672"/>
      <c r="M1239" s="672"/>
      <c r="N1239" s="672"/>
      <c r="O1239" s="672"/>
      <c r="P1239" s="672"/>
      <c r="Q1239" s="672"/>
      <c r="R1239" s="672"/>
      <c r="S1239" s="675"/>
      <c r="T1239" s="676"/>
      <c r="U1239" s="677"/>
      <c r="V1239" s="27" t="e">
        <f>VLOOKUP(A1239,'PLANILHA ORÇAMENTARIA'!$A$12:$H$536,5,0)</f>
        <v>#N/A</v>
      </c>
      <c r="W1239" s="27" t="e">
        <f>VLOOKUP(A1239,'PLANILHA ORÇAMENTARIA'!$A$12:$H$536,4,0)</f>
        <v>#N/A</v>
      </c>
    </row>
    <row r="1240" spans="1:23" s="5" customFormat="1" ht="18">
      <c r="A1240" s="670"/>
      <c r="B1240" s="671"/>
      <c r="C1240" s="672"/>
      <c r="D1240" s="724" t="s">
        <v>700</v>
      </c>
      <c r="E1240" s="725">
        <v>4.8099999999999996</v>
      </c>
      <c r="F1240" s="725">
        <v>0.2</v>
      </c>
      <c r="G1240" s="725">
        <v>0.4</v>
      </c>
      <c r="H1240" s="725">
        <f t="shared" si="3"/>
        <v>0.8</v>
      </c>
      <c r="I1240" s="725">
        <f t="shared" si="4"/>
        <v>4.8099999999999996</v>
      </c>
      <c r="J1240" s="672"/>
      <c r="K1240" s="672"/>
      <c r="L1240" s="672"/>
      <c r="M1240" s="672"/>
      <c r="N1240" s="672"/>
      <c r="O1240" s="672"/>
      <c r="P1240" s="672"/>
      <c r="Q1240" s="672"/>
      <c r="R1240" s="672"/>
      <c r="S1240" s="675"/>
      <c r="T1240" s="676"/>
      <c r="U1240" s="677"/>
      <c r="V1240" s="27" t="e">
        <f>VLOOKUP(A1240,'PLANILHA ORÇAMENTARIA'!$A$12:$H$536,5,0)</f>
        <v>#N/A</v>
      </c>
      <c r="W1240" s="27" t="e">
        <f>VLOOKUP(A1240,'PLANILHA ORÇAMENTARIA'!$A$12:$H$536,4,0)</f>
        <v>#N/A</v>
      </c>
    </row>
    <row r="1241" spans="1:23" s="5" customFormat="1" ht="18">
      <c r="A1241" s="670"/>
      <c r="B1241" s="671"/>
      <c r="C1241" s="672"/>
      <c r="D1241" s="724" t="s">
        <v>701</v>
      </c>
      <c r="E1241" s="725">
        <v>4.8099999999999996</v>
      </c>
      <c r="F1241" s="725">
        <v>0.2</v>
      </c>
      <c r="G1241" s="725">
        <v>0.4</v>
      </c>
      <c r="H1241" s="725">
        <f t="shared" si="3"/>
        <v>0.8</v>
      </c>
      <c r="I1241" s="725">
        <f t="shared" si="4"/>
        <v>4.8099999999999996</v>
      </c>
      <c r="J1241" s="672"/>
      <c r="K1241" s="672"/>
      <c r="L1241" s="672"/>
      <c r="M1241" s="672"/>
      <c r="N1241" s="672"/>
      <c r="O1241" s="672"/>
      <c r="P1241" s="672"/>
      <c r="Q1241" s="672"/>
      <c r="R1241" s="672"/>
      <c r="S1241" s="675"/>
      <c r="T1241" s="676"/>
      <c r="U1241" s="677"/>
      <c r="V1241" s="27" t="e">
        <f>VLOOKUP(A1241,'PLANILHA ORÇAMENTARIA'!$A$12:$H$536,5,0)</f>
        <v>#N/A</v>
      </c>
      <c r="W1241" s="27" t="e">
        <f>VLOOKUP(A1241,'PLANILHA ORÇAMENTARIA'!$A$12:$H$536,4,0)</f>
        <v>#N/A</v>
      </c>
    </row>
    <row r="1242" spans="1:23" s="5" customFormat="1" ht="18">
      <c r="A1242" s="670"/>
      <c r="B1242" s="671"/>
      <c r="C1242" s="672"/>
      <c r="D1242" s="724" t="s">
        <v>702</v>
      </c>
      <c r="E1242" s="725">
        <v>4.8099999999999996</v>
      </c>
      <c r="F1242" s="725">
        <v>0.2</v>
      </c>
      <c r="G1242" s="725">
        <v>0.4</v>
      </c>
      <c r="H1242" s="725">
        <f t="shared" si="3"/>
        <v>0.8</v>
      </c>
      <c r="I1242" s="725">
        <f t="shared" si="4"/>
        <v>4.8099999999999996</v>
      </c>
      <c r="J1242" s="672"/>
      <c r="K1242" s="672"/>
      <c r="L1242" s="672"/>
      <c r="M1242" s="672"/>
      <c r="N1242" s="672"/>
      <c r="O1242" s="672"/>
      <c r="P1242" s="672"/>
      <c r="Q1242" s="672"/>
      <c r="R1242" s="672"/>
      <c r="S1242" s="675"/>
      <c r="T1242" s="676"/>
      <c r="U1242" s="677"/>
      <c r="V1242" s="27" t="e">
        <f>VLOOKUP(A1242,'PLANILHA ORÇAMENTARIA'!$A$12:$H$536,5,0)</f>
        <v>#N/A</v>
      </c>
      <c r="W1242" s="27" t="e">
        <f>VLOOKUP(A1242,'PLANILHA ORÇAMENTARIA'!$A$12:$H$536,4,0)</f>
        <v>#N/A</v>
      </c>
    </row>
    <row r="1243" spans="1:23" s="5" customFormat="1" ht="18">
      <c r="A1243" s="670"/>
      <c r="B1243" s="671"/>
      <c r="C1243" s="672"/>
      <c r="D1243" s="724" t="s">
        <v>703</v>
      </c>
      <c r="E1243" s="725">
        <v>4.8099999999999996</v>
      </c>
      <c r="F1243" s="725">
        <v>0.2</v>
      </c>
      <c r="G1243" s="725">
        <v>0.4</v>
      </c>
      <c r="H1243" s="725">
        <f t="shared" si="3"/>
        <v>0.8</v>
      </c>
      <c r="I1243" s="725">
        <f t="shared" si="4"/>
        <v>4.8099999999999996</v>
      </c>
      <c r="J1243" s="672"/>
      <c r="K1243" s="672"/>
      <c r="L1243" s="672"/>
      <c r="M1243" s="672"/>
      <c r="N1243" s="672"/>
      <c r="O1243" s="672"/>
      <c r="P1243" s="672"/>
      <c r="Q1243" s="672"/>
      <c r="R1243" s="672"/>
      <c r="S1243" s="675"/>
      <c r="T1243" s="676"/>
      <c r="U1243" s="677"/>
      <c r="V1243" s="27" t="e">
        <f>VLOOKUP(A1243,'PLANILHA ORÇAMENTARIA'!$A$12:$H$536,5,0)</f>
        <v>#N/A</v>
      </c>
      <c r="W1243" s="27" t="e">
        <f>VLOOKUP(A1243,'PLANILHA ORÇAMENTARIA'!$A$12:$H$536,4,0)</f>
        <v>#N/A</v>
      </c>
    </row>
    <row r="1244" spans="1:23" s="5" customFormat="1" ht="18">
      <c r="A1244" s="670"/>
      <c r="B1244" s="671"/>
      <c r="C1244" s="672"/>
      <c r="D1244" s="724" t="s">
        <v>704</v>
      </c>
      <c r="E1244" s="725">
        <v>4.8099999999999996</v>
      </c>
      <c r="F1244" s="725">
        <v>0.2</v>
      </c>
      <c r="G1244" s="725">
        <v>0.4</v>
      </c>
      <c r="H1244" s="725">
        <f t="shared" si="3"/>
        <v>0.8</v>
      </c>
      <c r="I1244" s="725">
        <f t="shared" si="4"/>
        <v>4.8099999999999996</v>
      </c>
      <c r="J1244" s="672"/>
      <c r="K1244" s="672"/>
      <c r="L1244" s="672"/>
      <c r="M1244" s="672"/>
      <c r="N1244" s="672"/>
      <c r="O1244" s="672"/>
      <c r="P1244" s="672"/>
      <c r="Q1244" s="672"/>
      <c r="R1244" s="672"/>
      <c r="S1244" s="675"/>
      <c r="T1244" s="676"/>
      <c r="U1244" s="677"/>
      <c r="V1244" s="27" t="e">
        <f>VLOOKUP(A1244,'PLANILHA ORÇAMENTARIA'!$A$12:$H$536,5,0)</f>
        <v>#N/A</v>
      </c>
      <c r="W1244" s="27" t="e">
        <f>VLOOKUP(A1244,'PLANILHA ORÇAMENTARIA'!$A$12:$H$536,4,0)</f>
        <v>#N/A</v>
      </c>
    </row>
    <row r="1245" spans="1:23" s="5" customFormat="1" ht="18">
      <c r="A1245" s="670"/>
      <c r="B1245" s="671"/>
      <c r="C1245" s="672"/>
      <c r="D1245" s="276"/>
      <c r="E1245" s="1071"/>
      <c r="F1245" s="1071"/>
      <c r="G1245" s="1020"/>
      <c r="H1245" s="305" t="s">
        <v>680</v>
      </c>
      <c r="I1245" s="683">
        <f>SUM(I1234:I1244)</f>
        <v>60.250000000000014</v>
      </c>
      <c r="J1245" s="672"/>
      <c r="K1245" s="672"/>
      <c r="L1245" s="672"/>
      <c r="M1245" s="672"/>
      <c r="N1245" s="672"/>
      <c r="O1245" s="672"/>
      <c r="P1245" s="672"/>
      <c r="Q1245" s="672"/>
      <c r="R1245" s="672"/>
      <c r="S1245" s="675"/>
      <c r="T1245" s="676"/>
      <c r="U1245" s="677"/>
      <c r="V1245" s="27" t="e">
        <f>VLOOKUP(A1245,'PLANILHA ORÇAMENTARIA'!$A$12:$H$536,5,0)</f>
        <v>#N/A</v>
      </c>
      <c r="W1245" s="27" t="e">
        <f>VLOOKUP(A1245,'PLANILHA ORÇAMENTARIA'!$A$12:$H$536,4,0)</f>
        <v>#N/A</v>
      </c>
    </row>
    <row r="1246" spans="1:23" s="5" customFormat="1" ht="18">
      <c r="A1246" s="670"/>
      <c r="B1246" s="671"/>
      <c r="C1246" s="672"/>
      <c r="D1246" s="673"/>
      <c r="E1246" s="674"/>
      <c r="F1246" s="674"/>
      <c r="G1246" s="672"/>
      <c r="H1246" s="672"/>
      <c r="I1246" s="672"/>
      <c r="J1246" s="672"/>
      <c r="K1246" s="672"/>
      <c r="L1246" s="672"/>
      <c r="M1246" s="672"/>
      <c r="N1246" s="672"/>
      <c r="O1246" s="672"/>
      <c r="P1246" s="672"/>
      <c r="Q1246" s="672"/>
      <c r="R1246" s="672"/>
      <c r="S1246" s="675"/>
      <c r="T1246" s="676"/>
      <c r="U1246" s="677"/>
      <c r="V1246" s="27" t="e">
        <f>VLOOKUP(A1246,'PLANILHA ORÇAMENTARIA'!$A$12:$H$536,5,0)</f>
        <v>#N/A</v>
      </c>
      <c r="W1246" s="27" t="e">
        <f>VLOOKUP(A1246,'PLANILHA ORÇAMENTARIA'!$A$12:$H$536,4,0)</f>
        <v>#N/A</v>
      </c>
    </row>
    <row r="1247" spans="1:23" s="5" customFormat="1" ht="18">
      <c r="A1247" s="663" t="s">
        <v>65</v>
      </c>
      <c r="B1247" s="280" t="s">
        <v>47</v>
      </c>
      <c r="C1247" s="280" t="s">
        <v>719</v>
      </c>
      <c r="D1247" s="281" t="s">
        <v>720</v>
      </c>
      <c r="E1247" s="664"/>
      <c r="F1247" s="664"/>
      <c r="G1247" s="665"/>
      <c r="H1247" s="665"/>
      <c r="I1247" s="665"/>
      <c r="J1247" s="665"/>
      <c r="K1247" s="665"/>
      <c r="L1247" s="665"/>
      <c r="M1247" s="665"/>
      <c r="N1247" s="665"/>
      <c r="O1247" s="665"/>
      <c r="P1247" s="665"/>
      <c r="Q1247" s="665"/>
      <c r="R1247" s="666" t="s">
        <v>601</v>
      </c>
      <c r="S1247" s="667">
        <f>I1261</f>
        <v>60.250000000000014</v>
      </c>
      <c r="T1247" s="668" t="s">
        <v>51</v>
      </c>
      <c r="U1247" s="669">
        <f>S1247</f>
        <v>60.250000000000014</v>
      </c>
      <c r="V1247" s="27" t="str">
        <f>VLOOKUP(A1247,'PLANILHA ORÇAMENTARIA'!$A$12:$H$536,5,0)</f>
        <v>m2</v>
      </c>
      <c r="W1247" s="27" t="str">
        <f>VLOOKUP(A1247,'PLANILHA ORÇAMENTARIA'!$A$12:$H$536,4,0)</f>
        <v>MONTAGEM E DESMONTAGEM DE FÔRMA DE VIGA, ESCORAMENTO COM PONTALETE DE MADEIRA, PÉ-DIREITO SIMPLES, EM MADEIRA SERRADA, 1 UTILIZAÇÃO. AF_09/2020</v>
      </c>
    </row>
    <row r="1248" spans="1:23" s="5" customFormat="1" ht="18">
      <c r="A1248" s="670"/>
      <c r="B1248" s="671"/>
      <c r="C1248" s="672"/>
      <c r="D1248" s="673"/>
      <c r="E1248" s="674"/>
      <c r="F1248" s="674"/>
      <c r="G1248" s="672"/>
      <c r="H1248" s="672"/>
      <c r="I1248" s="672"/>
      <c r="J1248" s="672"/>
      <c r="K1248" s="672"/>
      <c r="L1248" s="672"/>
      <c r="M1248" s="672"/>
      <c r="N1248" s="672"/>
      <c r="O1248" s="672"/>
      <c r="P1248" s="672"/>
      <c r="Q1248" s="672"/>
      <c r="R1248" s="672"/>
      <c r="S1248" s="675"/>
      <c r="T1248" s="676"/>
      <c r="U1248" s="677"/>
      <c r="V1248" s="27" t="e">
        <f>VLOOKUP(A1248,'PLANILHA ORÇAMENTARIA'!$A$12:$H$536,5,0)</f>
        <v>#N/A</v>
      </c>
      <c r="W1248" s="27" t="e">
        <f>VLOOKUP(A1248,'PLANILHA ORÇAMENTARIA'!$A$12:$H$536,4,0)</f>
        <v>#N/A</v>
      </c>
    </row>
    <row r="1249" spans="1:23" s="5" customFormat="1" ht="18">
      <c r="A1249" s="670"/>
      <c r="B1249" s="671"/>
      <c r="C1249" s="672"/>
      <c r="D1249" s="722" t="s">
        <v>689</v>
      </c>
      <c r="E1249" s="723" t="s">
        <v>690</v>
      </c>
      <c r="F1249" s="723" t="s">
        <v>691</v>
      </c>
      <c r="G1249" s="722" t="s">
        <v>692</v>
      </c>
      <c r="H1249" s="722" t="s">
        <v>693</v>
      </c>
      <c r="I1249" s="722" t="s">
        <v>117</v>
      </c>
      <c r="J1249" s="672"/>
      <c r="K1249" s="672"/>
      <c r="L1249" s="672"/>
      <c r="M1249" s="672"/>
      <c r="N1249" s="672"/>
      <c r="O1249" s="672"/>
      <c r="P1249" s="672"/>
      <c r="Q1249" s="672"/>
      <c r="R1249" s="672"/>
      <c r="S1249" s="675"/>
      <c r="T1249" s="676"/>
      <c r="U1249" s="677"/>
      <c r="V1249" s="27" t="e">
        <f>VLOOKUP(A1249,'PLANILHA ORÇAMENTARIA'!$A$12:$H$536,5,0)</f>
        <v>#N/A</v>
      </c>
      <c r="W1249" s="27" t="e">
        <f>VLOOKUP(A1249,'PLANILHA ORÇAMENTARIA'!$A$12:$H$536,4,0)</f>
        <v>#N/A</v>
      </c>
    </row>
    <row r="1250" spans="1:23" s="5" customFormat="1" ht="18">
      <c r="A1250" s="670"/>
      <c r="B1250" s="671"/>
      <c r="C1250" s="672"/>
      <c r="D1250" s="724" t="s">
        <v>694</v>
      </c>
      <c r="E1250" s="725">
        <v>6.05</v>
      </c>
      <c r="F1250" s="725">
        <v>0.2</v>
      </c>
      <c r="G1250" s="725">
        <v>0.4</v>
      </c>
      <c r="H1250" s="725">
        <f>2*G1250</f>
        <v>0.8</v>
      </c>
      <c r="I1250" s="725">
        <f>(H1250+F1250)*E1250</f>
        <v>6.05</v>
      </c>
      <c r="J1250" s="672"/>
      <c r="K1250" s="672"/>
      <c r="L1250" s="672"/>
      <c r="M1250" s="672"/>
      <c r="N1250" s="672"/>
      <c r="O1250" s="672"/>
      <c r="P1250" s="672"/>
      <c r="Q1250" s="672"/>
      <c r="R1250" s="672"/>
      <c r="S1250" s="675"/>
      <c r="T1250" s="676"/>
      <c r="U1250" s="677"/>
      <c r="V1250" s="27" t="e">
        <f>VLOOKUP(A1250,'PLANILHA ORÇAMENTARIA'!$A$12:$H$536,5,0)</f>
        <v>#N/A</v>
      </c>
      <c r="W1250" s="27" t="e">
        <f>VLOOKUP(A1250,'PLANILHA ORÇAMENTARIA'!$A$12:$H$536,4,0)</f>
        <v>#N/A</v>
      </c>
    </row>
    <row r="1251" spans="1:23" s="5" customFormat="1" ht="18">
      <c r="A1251" s="670"/>
      <c r="B1251" s="671"/>
      <c r="C1251" s="672"/>
      <c r="D1251" s="724" t="s">
        <v>695</v>
      </c>
      <c r="E1251" s="725">
        <v>6.05</v>
      </c>
      <c r="F1251" s="725">
        <v>0.2</v>
      </c>
      <c r="G1251" s="725">
        <v>0.4</v>
      </c>
      <c r="H1251" s="725">
        <f t="shared" ref="H1251:H1260" si="5">2*G1251</f>
        <v>0.8</v>
      </c>
      <c r="I1251" s="725">
        <f t="shared" ref="I1251:I1260" si="6">(H1251+F1251)*E1251</f>
        <v>6.05</v>
      </c>
      <c r="J1251" s="672"/>
      <c r="K1251" s="672"/>
      <c r="L1251" s="672"/>
      <c r="M1251" s="672"/>
      <c r="N1251" s="672"/>
      <c r="O1251" s="672"/>
      <c r="P1251" s="672"/>
      <c r="Q1251" s="672"/>
      <c r="R1251" s="672"/>
      <c r="S1251" s="675"/>
      <c r="T1251" s="676"/>
      <c r="U1251" s="677"/>
      <c r="V1251" s="27" t="e">
        <f>VLOOKUP(A1251,'PLANILHA ORÇAMENTARIA'!$A$12:$H$536,5,0)</f>
        <v>#N/A</v>
      </c>
      <c r="W1251" s="27" t="e">
        <f>VLOOKUP(A1251,'PLANILHA ORÇAMENTARIA'!$A$12:$H$536,4,0)</f>
        <v>#N/A</v>
      </c>
    </row>
    <row r="1252" spans="1:23" s="5" customFormat="1" ht="18">
      <c r="A1252" s="670"/>
      <c r="B1252" s="671"/>
      <c r="C1252" s="672"/>
      <c r="D1252" s="724" t="s">
        <v>696</v>
      </c>
      <c r="E1252" s="725">
        <v>6</v>
      </c>
      <c r="F1252" s="725">
        <v>0.2</v>
      </c>
      <c r="G1252" s="725">
        <v>0.4</v>
      </c>
      <c r="H1252" s="725">
        <f t="shared" si="5"/>
        <v>0.8</v>
      </c>
      <c r="I1252" s="725">
        <f t="shared" si="6"/>
        <v>6</v>
      </c>
      <c r="J1252" s="672"/>
      <c r="K1252" s="672"/>
      <c r="L1252" s="672"/>
      <c r="M1252" s="672"/>
      <c r="N1252" s="672"/>
      <c r="O1252" s="672"/>
      <c r="P1252" s="672"/>
      <c r="Q1252" s="672"/>
      <c r="R1252" s="672"/>
      <c r="S1252" s="675"/>
      <c r="T1252" s="676"/>
      <c r="U1252" s="677"/>
      <c r="V1252" s="27" t="e">
        <f>VLOOKUP(A1252,'PLANILHA ORÇAMENTARIA'!$A$12:$H$536,5,0)</f>
        <v>#N/A</v>
      </c>
      <c r="W1252" s="27" t="e">
        <f>VLOOKUP(A1252,'PLANILHA ORÇAMENTARIA'!$A$12:$H$536,4,0)</f>
        <v>#N/A</v>
      </c>
    </row>
    <row r="1253" spans="1:23" s="5" customFormat="1" ht="18">
      <c r="A1253" s="670"/>
      <c r="B1253" s="671"/>
      <c r="C1253" s="672"/>
      <c r="D1253" s="724" t="s">
        <v>697</v>
      </c>
      <c r="E1253" s="725">
        <v>6</v>
      </c>
      <c r="F1253" s="725">
        <v>0.2</v>
      </c>
      <c r="G1253" s="725">
        <v>0.4</v>
      </c>
      <c r="H1253" s="725">
        <f t="shared" si="5"/>
        <v>0.8</v>
      </c>
      <c r="I1253" s="725">
        <f t="shared" si="6"/>
        <v>6</v>
      </c>
      <c r="J1253" s="672"/>
      <c r="K1253" s="672"/>
      <c r="L1253" s="672"/>
      <c r="M1253" s="672"/>
      <c r="N1253" s="672"/>
      <c r="O1253" s="672"/>
      <c r="P1253" s="672"/>
      <c r="Q1253" s="672"/>
      <c r="R1253" s="672"/>
      <c r="S1253" s="675"/>
      <c r="T1253" s="676"/>
      <c r="U1253" s="677"/>
      <c r="V1253" s="27" t="e">
        <f>VLOOKUP(A1253,'PLANILHA ORÇAMENTARIA'!$A$12:$H$536,5,0)</f>
        <v>#N/A</v>
      </c>
      <c r="W1253" s="27" t="e">
        <f>VLOOKUP(A1253,'PLANILHA ORÇAMENTARIA'!$A$12:$H$536,4,0)</f>
        <v>#N/A</v>
      </c>
    </row>
    <row r="1254" spans="1:23" s="5" customFormat="1" ht="18">
      <c r="A1254" s="670"/>
      <c r="B1254" s="671"/>
      <c r="C1254" s="672"/>
      <c r="D1254" s="724" t="s">
        <v>698</v>
      </c>
      <c r="E1254" s="725">
        <v>6.05</v>
      </c>
      <c r="F1254" s="725">
        <v>0.2</v>
      </c>
      <c r="G1254" s="725">
        <v>0.4</v>
      </c>
      <c r="H1254" s="725">
        <f t="shared" si="5"/>
        <v>0.8</v>
      </c>
      <c r="I1254" s="725">
        <f t="shared" si="6"/>
        <v>6.05</v>
      </c>
      <c r="J1254" s="672"/>
      <c r="K1254" s="672"/>
      <c r="L1254" s="672"/>
      <c r="M1254" s="672"/>
      <c r="N1254" s="672"/>
      <c r="O1254" s="672"/>
      <c r="P1254" s="672"/>
      <c r="Q1254" s="672"/>
      <c r="R1254" s="672"/>
      <c r="S1254" s="675"/>
      <c r="T1254" s="676"/>
      <c r="U1254" s="677"/>
      <c r="V1254" s="27" t="e">
        <f>VLOOKUP(A1254,'PLANILHA ORÇAMENTARIA'!$A$12:$H$536,5,0)</f>
        <v>#N/A</v>
      </c>
      <c r="W1254" s="27" t="e">
        <f>VLOOKUP(A1254,'PLANILHA ORÇAMENTARIA'!$A$12:$H$536,4,0)</f>
        <v>#N/A</v>
      </c>
    </row>
    <row r="1255" spans="1:23" s="5" customFormat="1" ht="18">
      <c r="A1255" s="670"/>
      <c r="B1255" s="671"/>
      <c r="C1255" s="672"/>
      <c r="D1255" s="724" t="s">
        <v>699</v>
      </c>
      <c r="E1255" s="725">
        <v>6.05</v>
      </c>
      <c r="F1255" s="725">
        <v>0.2</v>
      </c>
      <c r="G1255" s="725">
        <v>0.4</v>
      </c>
      <c r="H1255" s="725">
        <f t="shared" si="5"/>
        <v>0.8</v>
      </c>
      <c r="I1255" s="725">
        <f t="shared" si="6"/>
        <v>6.05</v>
      </c>
      <c r="J1255" s="672"/>
      <c r="K1255" s="672"/>
      <c r="L1255" s="672"/>
      <c r="M1255" s="672"/>
      <c r="N1255" s="672"/>
      <c r="O1255" s="672"/>
      <c r="P1255" s="672"/>
      <c r="Q1255" s="672"/>
      <c r="R1255" s="672"/>
      <c r="S1255" s="675"/>
      <c r="T1255" s="676"/>
      <c r="U1255" s="677"/>
      <c r="V1255" s="27" t="e">
        <f>VLOOKUP(A1255,'PLANILHA ORÇAMENTARIA'!$A$12:$H$536,5,0)</f>
        <v>#N/A</v>
      </c>
      <c r="W1255" s="27" t="e">
        <f>VLOOKUP(A1255,'PLANILHA ORÇAMENTARIA'!$A$12:$H$536,4,0)</f>
        <v>#N/A</v>
      </c>
    </row>
    <row r="1256" spans="1:23" s="5" customFormat="1" ht="18">
      <c r="A1256" s="670"/>
      <c r="B1256" s="671"/>
      <c r="C1256" s="672"/>
      <c r="D1256" s="724" t="s">
        <v>700</v>
      </c>
      <c r="E1256" s="725">
        <v>4.8099999999999996</v>
      </c>
      <c r="F1256" s="725">
        <v>0.2</v>
      </c>
      <c r="G1256" s="725">
        <v>0.4</v>
      </c>
      <c r="H1256" s="725">
        <f t="shared" si="5"/>
        <v>0.8</v>
      </c>
      <c r="I1256" s="725">
        <f t="shared" si="6"/>
        <v>4.8099999999999996</v>
      </c>
      <c r="J1256" s="672"/>
      <c r="K1256" s="672"/>
      <c r="L1256" s="672"/>
      <c r="M1256" s="672"/>
      <c r="N1256" s="672"/>
      <c r="O1256" s="672"/>
      <c r="P1256" s="672"/>
      <c r="Q1256" s="672"/>
      <c r="R1256" s="672"/>
      <c r="S1256" s="675"/>
      <c r="T1256" s="676"/>
      <c r="U1256" s="677"/>
      <c r="V1256" s="27" t="e">
        <f>VLOOKUP(A1256,'PLANILHA ORÇAMENTARIA'!$A$12:$H$536,5,0)</f>
        <v>#N/A</v>
      </c>
      <c r="W1256" s="27" t="e">
        <f>VLOOKUP(A1256,'PLANILHA ORÇAMENTARIA'!$A$12:$H$536,4,0)</f>
        <v>#N/A</v>
      </c>
    </row>
    <row r="1257" spans="1:23" s="5" customFormat="1" ht="18">
      <c r="A1257" s="670"/>
      <c r="B1257" s="671"/>
      <c r="C1257" s="672"/>
      <c r="D1257" s="724" t="s">
        <v>701</v>
      </c>
      <c r="E1257" s="725">
        <v>4.8099999999999996</v>
      </c>
      <c r="F1257" s="725">
        <v>0.2</v>
      </c>
      <c r="G1257" s="725">
        <v>0.4</v>
      </c>
      <c r="H1257" s="725">
        <f t="shared" si="5"/>
        <v>0.8</v>
      </c>
      <c r="I1257" s="725">
        <f t="shared" si="6"/>
        <v>4.8099999999999996</v>
      </c>
      <c r="J1257" s="672"/>
      <c r="K1257" s="672"/>
      <c r="L1257" s="672"/>
      <c r="M1257" s="672"/>
      <c r="N1257" s="672"/>
      <c r="O1257" s="672"/>
      <c r="P1257" s="672"/>
      <c r="Q1257" s="672"/>
      <c r="R1257" s="672"/>
      <c r="S1257" s="675"/>
      <c r="T1257" s="676"/>
      <c r="U1257" s="677"/>
      <c r="V1257" s="27" t="e">
        <f>VLOOKUP(A1257,'PLANILHA ORÇAMENTARIA'!$A$12:$H$536,5,0)</f>
        <v>#N/A</v>
      </c>
      <c r="W1257" s="27" t="e">
        <f>VLOOKUP(A1257,'PLANILHA ORÇAMENTARIA'!$A$12:$H$536,4,0)</f>
        <v>#N/A</v>
      </c>
    </row>
    <row r="1258" spans="1:23" s="5" customFormat="1" ht="18">
      <c r="A1258" s="670"/>
      <c r="B1258" s="671"/>
      <c r="C1258" s="672"/>
      <c r="D1258" s="724" t="s">
        <v>702</v>
      </c>
      <c r="E1258" s="725">
        <v>4.8099999999999996</v>
      </c>
      <c r="F1258" s="725">
        <v>0.2</v>
      </c>
      <c r="G1258" s="725">
        <v>0.4</v>
      </c>
      <c r="H1258" s="725">
        <f t="shared" si="5"/>
        <v>0.8</v>
      </c>
      <c r="I1258" s="725">
        <f t="shared" si="6"/>
        <v>4.8099999999999996</v>
      </c>
      <c r="J1258" s="672"/>
      <c r="K1258" s="672"/>
      <c r="L1258" s="672"/>
      <c r="M1258" s="672"/>
      <c r="N1258" s="672"/>
      <c r="O1258" s="672"/>
      <c r="P1258" s="672"/>
      <c r="Q1258" s="672"/>
      <c r="R1258" s="672"/>
      <c r="S1258" s="675"/>
      <c r="T1258" s="676"/>
      <c r="U1258" s="677"/>
      <c r="V1258" s="27" t="e">
        <f>VLOOKUP(A1258,'PLANILHA ORÇAMENTARIA'!$A$12:$H$536,5,0)</f>
        <v>#N/A</v>
      </c>
      <c r="W1258" s="27" t="e">
        <f>VLOOKUP(A1258,'PLANILHA ORÇAMENTARIA'!$A$12:$H$536,4,0)</f>
        <v>#N/A</v>
      </c>
    </row>
    <row r="1259" spans="1:23" s="5" customFormat="1" ht="18">
      <c r="A1259" s="670"/>
      <c r="B1259" s="671"/>
      <c r="C1259" s="672"/>
      <c r="D1259" s="724" t="s">
        <v>703</v>
      </c>
      <c r="E1259" s="725">
        <v>4.8099999999999996</v>
      </c>
      <c r="F1259" s="725">
        <v>0.2</v>
      </c>
      <c r="G1259" s="725">
        <v>0.4</v>
      </c>
      <c r="H1259" s="725">
        <f t="shared" si="5"/>
        <v>0.8</v>
      </c>
      <c r="I1259" s="725">
        <f t="shared" si="6"/>
        <v>4.8099999999999996</v>
      </c>
      <c r="J1259" s="672"/>
      <c r="K1259" s="672"/>
      <c r="L1259" s="672"/>
      <c r="M1259" s="672"/>
      <c r="N1259" s="672"/>
      <c r="O1259" s="672"/>
      <c r="P1259" s="672"/>
      <c r="Q1259" s="672"/>
      <c r="R1259" s="672"/>
      <c r="S1259" s="675"/>
      <c r="T1259" s="676"/>
      <c r="U1259" s="677"/>
      <c r="V1259" s="27" t="e">
        <f>VLOOKUP(A1259,'PLANILHA ORÇAMENTARIA'!$A$12:$H$536,5,0)</f>
        <v>#N/A</v>
      </c>
      <c r="W1259" s="27" t="e">
        <f>VLOOKUP(A1259,'PLANILHA ORÇAMENTARIA'!$A$12:$H$536,4,0)</f>
        <v>#N/A</v>
      </c>
    </row>
    <row r="1260" spans="1:23" s="5" customFormat="1" ht="18">
      <c r="A1260" s="670"/>
      <c r="B1260" s="671"/>
      <c r="C1260" s="672"/>
      <c r="D1260" s="724" t="s">
        <v>704</v>
      </c>
      <c r="E1260" s="725">
        <v>4.8099999999999996</v>
      </c>
      <c r="F1260" s="725">
        <v>0.2</v>
      </c>
      <c r="G1260" s="725">
        <v>0.4</v>
      </c>
      <c r="H1260" s="725">
        <f t="shared" si="5"/>
        <v>0.8</v>
      </c>
      <c r="I1260" s="725">
        <f t="shared" si="6"/>
        <v>4.8099999999999996</v>
      </c>
      <c r="J1260" s="672"/>
      <c r="K1260" s="672"/>
      <c r="L1260" s="672"/>
      <c r="M1260" s="672"/>
      <c r="N1260" s="672"/>
      <c r="O1260" s="672"/>
      <c r="P1260" s="672"/>
      <c r="Q1260" s="672"/>
      <c r="R1260" s="672"/>
      <c r="S1260" s="675"/>
      <c r="T1260" s="676"/>
      <c r="U1260" s="677"/>
      <c r="V1260" s="27" t="e">
        <f>VLOOKUP(A1260,'PLANILHA ORÇAMENTARIA'!$A$12:$H$536,5,0)</f>
        <v>#N/A</v>
      </c>
      <c r="W1260" s="27" t="e">
        <f>VLOOKUP(A1260,'PLANILHA ORÇAMENTARIA'!$A$12:$H$536,4,0)</f>
        <v>#N/A</v>
      </c>
    </row>
    <row r="1261" spans="1:23" s="5" customFormat="1" ht="18">
      <c r="A1261" s="670"/>
      <c r="B1261" s="671"/>
      <c r="C1261" s="672"/>
      <c r="D1261" s="276"/>
      <c r="E1261" s="1071"/>
      <c r="F1261" s="1071"/>
      <c r="G1261" s="1020"/>
      <c r="H1261" s="305" t="s">
        <v>680</v>
      </c>
      <c r="I1261" s="683">
        <f>SUM(I1250:I1260)</f>
        <v>60.250000000000014</v>
      </c>
      <c r="J1261" s="672"/>
      <c r="K1261" s="672"/>
      <c r="L1261" s="672"/>
      <c r="M1261" s="672"/>
      <c r="N1261" s="672"/>
      <c r="O1261" s="672"/>
      <c r="P1261" s="672"/>
      <c r="Q1261" s="672"/>
      <c r="R1261" s="672"/>
      <c r="S1261" s="675"/>
      <c r="T1261" s="676"/>
      <c r="U1261" s="677"/>
      <c r="V1261" s="27" t="e">
        <f>VLOOKUP(A1261,'PLANILHA ORÇAMENTARIA'!$A$12:$H$536,5,0)</f>
        <v>#N/A</v>
      </c>
      <c r="W1261" s="27" t="e">
        <f>VLOOKUP(A1261,'PLANILHA ORÇAMENTARIA'!$A$12:$H$536,4,0)</f>
        <v>#N/A</v>
      </c>
    </row>
    <row r="1262" spans="1:23" s="5" customFormat="1" ht="18">
      <c r="A1262" s="670"/>
      <c r="B1262" s="671"/>
      <c r="C1262" s="672"/>
      <c r="D1262" s="673"/>
      <c r="E1262" s="674"/>
      <c r="F1262" s="674"/>
      <c r="G1262" s="672"/>
      <c r="H1262" s="672"/>
      <c r="I1262" s="672"/>
      <c r="J1262" s="672"/>
      <c r="K1262" s="672"/>
      <c r="L1262" s="672"/>
      <c r="M1262" s="672"/>
      <c r="N1262" s="672"/>
      <c r="O1262" s="672"/>
      <c r="P1262" s="672"/>
      <c r="Q1262" s="672"/>
      <c r="R1262" s="672"/>
      <c r="S1262" s="675"/>
      <c r="T1262" s="676"/>
      <c r="U1262" s="677"/>
      <c r="V1262" s="27" t="e">
        <f>VLOOKUP(A1262,'PLANILHA ORÇAMENTARIA'!$A$12:$H$536,5,0)</f>
        <v>#N/A</v>
      </c>
      <c r="W1262" s="27" t="e">
        <f>VLOOKUP(A1262,'PLANILHA ORÇAMENTARIA'!$A$12:$H$536,4,0)</f>
        <v>#N/A</v>
      </c>
    </row>
    <row r="1263" spans="1:23" s="5" customFormat="1" ht="18">
      <c r="A1263" s="684" t="s">
        <v>66</v>
      </c>
      <c r="B1263" s="263" t="s">
        <v>617</v>
      </c>
      <c r="C1263" s="263" t="s">
        <v>24</v>
      </c>
      <c r="D1263" s="264" t="s">
        <v>618</v>
      </c>
      <c r="E1263" s="681"/>
      <c r="F1263" s="681"/>
      <c r="G1263" s="270"/>
      <c r="H1263" s="270"/>
      <c r="I1263" s="270"/>
      <c r="J1263" s="270"/>
      <c r="K1263" s="270"/>
      <c r="L1263" s="270"/>
      <c r="M1263" s="270"/>
      <c r="N1263" s="270"/>
      <c r="O1263" s="270"/>
      <c r="P1263" s="270"/>
      <c r="Q1263" s="270"/>
      <c r="R1263" s="271" t="s">
        <v>177</v>
      </c>
      <c r="S1263" s="272">
        <f>E1268</f>
        <v>424.16000000000008</v>
      </c>
      <c r="T1263" s="107" t="s">
        <v>53</v>
      </c>
      <c r="U1263" s="695">
        <f>S1263</f>
        <v>424.16000000000008</v>
      </c>
      <c r="V1263" s="27" t="str">
        <f>VLOOKUP(A1263,'PLANILHA ORÇAMENTARIA'!$A$12:$H$536,5,0)</f>
        <v>KG</v>
      </c>
      <c r="W1263" s="27" t="str">
        <f>VLOOKUP(A1263,'PLANILHA ORÇAMENTARIA'!$A$12:$H$536,4,0)</f>
        <v>Armadura em barra de aço CA-50 (A ou B) fyk = 500 MPa</v>
      </c>
    </row>
    <row r="1264" spans="1:23" s="5" customFormat="1" ht="18">
      <c r="A1264" s="274"/>
      <c r="B1264" s="275"/>
      <c r="C1264" s="275"/>
      <c r="D1264" s="276"/>
      <c r="E1264" s="1071"/>
      <c r="F1264" s="1071"/>
      <c r="G1264" s="1020"/>
      <c r="H1264" s="1020"/>
      <c r="I1264" s="1020"/>
      <c r="J1264" s="1020"/>
      <c r="K1264" s="1020"/>
      <c r="L1264" s="1020"/>
      <c r="M1264" s="1020"/>
      <c r="N1264" s="1020"/>
      <c r="O1264" s="1020"/>
      <c r="P1264" s="1020"/>
      <c r="Q1264" s="1020"/>
      <c r="R1264" s="1033"/>
      <c r="S1264" s="1034"/>
      <c r="T1264" s="106"/>
      <c r="U1264" s="701"/>
      <c r="V1264" s="27" t="e">
        <f>VLOOKUP(A1264,'PLANILHA ORÇAMENTARIA'!$A$12:$H$536,5,0)</f>
        <v>#N/A</v>
      </c>
      <c r="W1264" s="27" t="e">
        <f>VLOOKUP(A1264,'PLANILHA ORÇAMENTARIA'!$A$12:$H$536,4,0)</f>
        <v>#N/A</v>
      </c>
    </row>
    <row r="1265" spans="1:23" s="5" customFormat="1" ht="18">
      <c r="A1265" s="274"/>
      <c r="B1265" s="275"/>
      <c r="C1265" s="275"/>
      <c r="D1265" s="276"/>
      <c r="E1265" s="1071"/>
      <c r="F1265" s="1071"/>
      <c r="G1265" s="1020"/>
      <c r="H1265" s="1020"/>
      <c r="I1265" s="1020"/>
      <c r="J1265" s="1020"/>
      <c r="K1265" s="1020"/>
      <c r="L1265" s="1020"/>
      <c r="M1265" s="1020"/>
      <c r="N1265" s="1020"/>
      <c r="O1265" s="1020"/>
      <c r="P1265" s="1020"/>
      <c r="Q1265" s="1020"/>
      <c r="R1265" s="1033"/>
      <c r="S1265" s="1034"/>
      <c r="T1265" s="106"/>
      <c r="U1265" s="701"/>
      <c r="V1265" s="27" t="e">
        <f>VLOOKUP(A1265,'PLANILHA ORÇAMENTARIA'!$A$12:$H$536,5,0)</f>
        <v>#N/A</v>
      </c>
      <c r="W1265" s="27" t="e">
        <f>VLOOKUP(A1265,'PLANILHA ORÇAMENTARIA'!$A$12:$H$536,4,0)</f>
        <v>#N/A</v>
      </c>
    </row>
    <row r="1266" spans="1:23" s="5" customFormat="1" ht="18">
      <c r="A1266" s="274"/>
      <c r="B1266" s="275"/>
      <c r="C1266" s="275"/>
      <c r="D1266" s="264" t="s">
        <v>619</v>
      </c>
      <c r="E1266" s="683" t="s">
        <v>620</v>
      </c>
      <c r="F1266" s="683"/>
      <c r="G1266" s="1020"/>
      <c r="H1266" s="1020"/>
      <c r="I1266" s="1020"/>
      <c r="J1266" s="1020"/>
      <c r="K1266" s="1020"/>
      <c r="L1266" s="1020"/>
      <c r="M1266" s="1020"/>
      <c r="N1266" s="1020"/>
      <c r="O1266" s="1020"/>
      <c r="P1266" s="1020"/>
      <c r="Q1266" s="1020"/>
      <c r="R1266" s="1033"/>
      <c r="S1266" s="1034"/>
      <c r="T1266" s="106"/>
      <c r="U1266" s="701"/>
      <c r="V1266" s="27" t="e">
        <f>VLOOKUP(A1266,'PLANILHA ORÇAMENTARIA'!$A$12:$H$536,5,0)</f>
        <v>#N/A</v>
      </c>
      <c r="W1266" s="27" t="e">
        <f>VLOOKUP(A1266,'PLANILHA ORÇAMENTARIA'!$A$12:$H$536,4,0)</f>
        <v>#N/A</v>
      </c>
    </row>
    <row r="1267" spans="1:23" s="5" customFormat="1" ht="18">
      <c r="A1267" s="274"/>
      <c r="B1267" s="275"/>
      <c r="C1267" s="275"/>
      <c r="D1267" s="264" t="s">
        <v>721</v>
      </c>
      <c r="E1267" s="683">
        <f>H1291</f>
        <v>4.8200000000000012</v>
      </c>
      <c r="F1267" s="683" t="s">
        <v>148</v>
      </c>
      <c r="G1267" s="1020"/>
      <c r="H1267" s="1020"/>
      <c r="I1267" s="1020"/>
      <c r="J1267" s="1020"/>
      <c r="K1267" s="1020"/>
      <c r="L1267" s="1020"/>
      <c r="M1267" s="1020"/>
      <c r="N1267" s="1020"/>
      <c r="O1267" s="1020"/>
      <c r="P1267" s="1020"/>
      <c r="Q1267" s="1020"/>
      <c r="R1267" s="1033"/>
      <c r="S1267" s="1034"/>
      <c r="T1267" s="106"/>
      <c r="U1267" s="701"/>
      <c r="V1267" s="27" t="e">
        <f>VLOOKUP(A1267,'PLANILHA ORÇAMENTARIA'!$A$12:$H$536,5,0)</f>
        <v>#N/A</v>
      </c>
      <c r="W1267" s="27" t="e">
        <f>VLOOKUP(A1267,'PLANILHA ORÇAMENTARIA'!$A$12:$H$536,4,0)</f>
        <v>#N/A</v>
      </c>
    </row>
    <row r="1268" spans="1:23" s="5" customFormat="1" ht="18">
      <c r="A1268" s="274"/>
      <c r="B1268" s="275"/>
      <c r="C1268" s="275"/>
      <c r="D1268" s="264" t="s">
        <v>622</v>
      </c>
      <c r="E1268" s="683">
        <f>88*E1267</f>
        <v>424.16000000000008</v>
      </c>
      <c r="F1268" s="683" t="s">
        <v>180</v>
      </c>
      <c r="G1268" s="1020"/>
      <c r="H1268" s="1020"/>
      <c r="I1268" s="1020"/>
      <c r="J1268" s="1020"/>
      <c r="K1268" s="1020"/>
      <c r="L1268" s="1020"/>
      <c r="M1268" s="1020"/>
      <c r="N1268" s="1020"/>
      <c r="O1268" s="1020"/>
      <c r="P1268" s="1020"/>
      <c r="Q1268" s="1020"/>
      <c r="R1268" s="1033"/>
      <c r="S1268" s="1034"/>
      <c r="T1268" s="106"/>
      <c r="U1268" s="701"/>
      <c r="V1268" s="27" t="e">
        <f>VLOOKUP(A1268,'PLANILHA ORÇAMENTARIA'!$A$12:$H$536,5,0)</f>
        <v>#N/A</v>
      </c>
      <c r="W1268" s="27" t="e">
        <f>VLOOKUP(A1268,'PLANILHA ORÇAMENTARIA'!$A$12:$H$536,4,0)</f>
        <v>#N/A</v>
      </c>
    </row>
    <row r="1269" spans="1:23" s="5" customFormat="1" ht="18">
      <c r="A1269" s="274"/>
      <c r="B1269" s="275"/>
      <c r="C1269" s="275"/>
      <c r="D1269" s="276"/>
      <c r="E1269" s="1071"/>
      <c r="F1269" s="1071"/>
      <c r="G1269" s="1020"/>
      <c r="H1269" s="1020"/>
      <c r="I1269" s="1020"/>
      <c r="J1269" s="1020"/>
      <c r="K1269" s="1020"/>
      <c r="L1269" s="1020"/>
      <c r="M1269" s="1020"/>
      <c r="N1269" s="1020"/>
      <c r="O1269" s="1020"/>
      <c r="P1269" s="1020"/>
      <c r="Q1269" s="1020"/>
      <c r="R1269" s="1033"/>
      <c r="S1269" s="1034"/>
      <c r="T1269" s="106"/>
      <c r="U1269" s="701"/>
      <c r="V1269" s="27" t="e">
        <f>VLOOKUP(A1269,'PLANILHA ORÇAMENTARIA'!$A$12:$H$536,5,0)</f>
        <v>#N/A</v>
      </c>
      <c r="W1269" s="27" t="e">
        <f>VLOOKUP(A1269,'PLANILHA ORÇAMENTARIA'!$A$12:$H$536,4,0)</f>
        <v>#N/A</v>
      </c>
    </row>
    <row r="1270" spans="1:23" s="5" customFormat="1" ht="18">
      <c r="A1270" s="274"/>
      <c r="B1270" s="275"/>
      <c r="C1270" s="275"/>
      <c r="D1270" s="276"/>
      <c r="E1270" s="1071"/>
      <c r="F1270" s="1071"/>
      <c r="G1270" s="1020"/>
      <c r="H1270" s="1020"/>
      <c r="I1270" s="1020"/>
      <c r="J1270" s="1020"/>
      <c r="K1270" s="1020"/>
      <c r="L1270" s="1020"/>
      <c r="M1270" s="1020"/>
      <c r="N1270" s="1020"/>
      <c r="O1270" s="1020"/>
      <c r="P1270" s="1020"/>
      <c r="Q1270" s="1020"/>
      <c r="R1270" s="1033"/>
      <c r="S1270" s="1034"/>
      <c r="T1270" s="106"/>
      <c r="U1270" s="701"/>
      <c r="V1270" s="27" t="e">
        <f>VLOOKUP(A1270,'PLANILHA ORÇAMENTARIA'!$A$12:$H$536,5,0)</f>
        <v>#N/A</v>
      </c>
      <c r="W1270" s="27" t="e">
        <f>VLOOKUP(A1270,'PLANILHA ORÇAMENTARIA'!$A$12:$H$536,4,0)</f>
        <v>#N/A</v>
      </c>
    </row>
    <row r="1271" spans="1:23" s="5" customFormat="1" ht="18">
      <c r="A1271" s="684" t="s">
        <v>96</v>
      </c>
      <c r="B1271" s="263" t="s">
        <v>335</v>
      </c>
      <c r="C1271" s="260" t="s">
        <v>24</v>
      </c>
      <c r="D1271" s="264" t="s">
        <v>623</v>
      </c>
      <c r="E1271" s="681"/>
      <c r="F1271" s="681"/>
      <c r="G1271" s="270"/>
      <c r="H1271" s="270"/>
      <c r="I1271" s="270"/>
      <c r="J1271" s="270"/>
      <c r="K1271" s="270"/>
      <c r="L1271" s="270"/>
      <c r="M1271" s="270"/>
      <c r="N1271" s="270"/>
      <c r="O1271" s="270"/>
      <c r="P1271" s="270"/>
      <c r="Q1271" s="270"/>
      <c r="R1271" s="271" t="s">
        <v>177</v>
      </c>
      <c r="S1271" s="272">
        <f>E1275</f>
        <v>106.04000000000002</v>
      </c>
      <c r="T1271" s="107" t="s">
        <v>53</v>
      </c>
      <c r="U1271" s="695">
        <f>S1271</f>
        <v>106.04000000000002</v>
      </c>
      <c r="V1271" s="27" t="str">
        <f>VLOOKUP(A1271,'PLANILHA ORÇAMENTARIA'!$A$12:$H$536,5,0)</f>
        <v>KG</v>
      </c>
      <c r="W1271" s="27" t="str">
        <f>VLOOKUP(A1271,'PLANILHA ORÇAMENTARIA'!$A$12:$H$536,4,0)</f>
        <v>Armadura em barra de aço CA-60 (A ou B) fyk = 600 MPa</v>
      </c>
    </row>
    <row r="1272" spans="1:23" s="5" customFormat="1" ht="18">
      <c r="A1272" s="274"/>
      <c r="B1272" s="275"/>
      <c r="C1272" s="275"/>
      <c r="D1272" s="276"/>
      <c r="E1272" s="1071"/>
      <c r="F1272" s="1071"/>
      <c r="G1272" s="1020"/>
      <c r="H1272" s="1020"/>
      <c r="I1272" s="1020"/>
      <c r="J1272" s="1020"/>
      <c r="K1272" s="1020"/>
      <c r="L1272" s="1020"/>
      <c r="M1272" s="1020"/>
      <c r="N1272" s="1020"/>
      <c r="O1272" s="1020"/>
      <c r="P1272" s="1020"/>
      <c r="Q1272" s="1020"/>
      <c r="R1272" s="1033"/>
      <c r="S1272" s="1034"/>
      <c r="T1272" s="106"/>
      <c r="U1272" s="701"/>
      <c r="V1272" s="27" t="e">
        <f>VLOOKUP(A1272,'PLANILHA ORÇAMENTARIA'!$A$12:$H$536,5,0)</f>
        <v>#N/A</v>
      </c>
      <c r="W1272" s="27" t="e">
        <f>VLOOKUP(A1272,'PLANILHA ORÇAMENTARIA'!$A$12:$H$536,4,0)</f>
        <v>#N/A</v>
      </c>
    </row>
    <row r="1273" spans="1:23" s="5" customFormat="1" ht="18">
      <c r="A1273" s="274"/>
      <c r="B1273" s="275"/>
      <c r="C1273" s="275"/>
      <c r="D1273" s="264" t="s">
        <v>619</v>
      </c>
      <c r="E1273" s="683" t="s">
        <v>624</v>
      </c>
      <c r="F1273" s="683"/>
      <c r="G1273" s="1020"/>
      <c r="H1273" s="1020"/>
      <c r="I1273" s="1020"/>
      <c r="J1273" s="1020"/>
      <c r="K1273" s="1020"/>
      <c r="L1273" s="1020"/>
      <c r="M1273" s="1020"/>
      <c r="N1273" s="1020"/>
      <c r="O1273" s="1020"/>
      <c r="P1273" s="1020"/>
      <c r="Q1273" s="1020"/>
      <c r="R1273" s="1033"/>
      <c r="S1273" s="1034"/>
      <c r="T1273" s="106"/>
      <c r="U1273" s="701"/>
      <c r="V1273" s="27" t="e">
        <f>VLOOKUP(A1273,'PLANILHA ORÇAMENTARIA'!$A$12:$H$536,5,0)</f>
        <v>#N/A</v>
      </c>
      <c r="W1273" s="27" t="e">
        <f>VLOOKUP(A1273,'PLANILHA ORÇAMENTARIA'!$A$12:$H$536,4,0)</f>
        <v>#N/A</v>
      </c>
    </row>
    <row r="1274" spans="1:23" s="5" customFormat="1" ht="18">
      <c r="A1274" s="274"/>
      <c r="B1274" s="275"/>
      <c r="C1274" s="275"/>
      <c r="D1274" s="264" t="s">
        <v>721</v>
      </c>
      <c r="E1274" s="683">
        <f>H1291</f>
        <v>4.8200000000000012</v>
      </c>
      <c r="F1274" s="683" t="s">
        <v>148</v>
      </c>
      <c r="G1274" s="1020"/>
      <c r="H1274" s="1020"/>
      <c r="I1274" s="1020"/>
      <c r="J1274" s="1020"/>
      <c r="K1274" s="1020"/>
      <c r="L1274" s="1020"/>
      <c r="M1274" s="1020"/>
      <c r="N1274" s="1020"/>
      <c r="O1274" s="1020"/>
      <c r="P1274" s="1020"/>
      <c r="Q1274" s="1020"/>
      <c r="R1274" s="1033"/>
      <c r="S1274" s="1034"/>
      <c r="T1274" s="106"/>
      <c r="U1274" s="701"/>
      <c r="V1274" s="27" t="e">
        <f>VLOOKUP(A1274,'PLANILHA ORÇAMENTARIA'!$A$12:$H$536,5,0)</f>
        <v>#N/A</v>
      </c>
      <c r="W1274" s="27" t="e">
        <f>VLOOKUP(A1274,'PLANILHA ORÇAMENTARIA'!$A$12:$H$536,4,0)</f>
        <v>#N/A</v>
      </c>
    </row>
    <row r="1275" spans="1:23" s="5" customFormat="1" ht="18">
      <c r="A1275" s="274"/>
      <c r="B1275" s="275"/>
      <c r="C1275" s="275"/>
      <c r="D1275" s="264" t="s">
        <v>622</v>
      </c>
      <c r="E1275" s="683">
        <f>22*E1274</f>
        <v>106.04000000000002</v>
      </c>
      <c r="F1275" s="683" t="s">
        <v>180</v>
      </c>
      <c r="G1275" s="1020"/>
      <c r="H1275" s="1020"/>
      <c r="I1275" s="1020"/>
      <c r="J1275" s="1020"/>
      <c r="K1275" s="1020"/>
      <c r="L1275" s="1020"/>
      <c r="M1275" s="1020"/>
      <c r="N1275" s="1020"/>
      <c r="O1275" s="1020"/>
      <c r="P1275" s="1020"/>
      <c r="Q1275" s="1020"/>
      <c r="R1275" s="1033"/>
      <c r="S1275" s="1034"/>
      <c r="T1275" s="106"/>
      <c r="U1275" s="701"/>
      <c r="V1275" s="27" t="e">
        <f>VLOOKUP(A1275,'PLANILHA ORÇAMENTARIA'!$A$12:$H$536,5,0)</f>
        <v>#N/A</v>
      </c>
      <c r="W1275" s="27" t="e">
        <f>VLOOKUP(A1275,'PLANILHA ORÇAMENTARIA'!$A$12:$H$536,4,0)</f>
        <v>#N/A</v>
      </c>
    </row>
    <row r="1276" spans="1:23" s="5" customFormat="1" ht="18">
      <c r="A1276" s="670"/>
      <c r="B1276" s="671"/>
      <c r="C1276" s="672"/>
      <c r="D1276" s="673"/>
      <c r="E1276" s="674"/>
      <c r="F1276" s="674"/>
      <c r="G1276" s="672"/>
      <c r="H1276" s="672"/>
      <c r="I1276" s="672"/>
      <c r="J1276" s="672"/>
      <c r="K1276" s="672"/>
      <c r="L1276" s="672"/>
      <c r="M1276" s="672"/>
      <c r="N1276" s="672"/>
      <c r="O1276" s="672"/>
      <c r="P1276" s="672"/>
      <c r="Q1276" s="672"/>
      <c r="R1276" s="672"/>
      <c r="S1276" s="675"/>
      <c r="T1276" s="676"/>
      <c r="U1276" s="677"/>
      <c r="V1276" s="27" t="e">
        <f>VLOOKUP(A1276,'PLANILHA ORÇAMENTARIA'!$A$12:$H$536,5,0)</f>
        <v>#N/A</v>
      </c>
      <c r="W1276" s="27" t="e">
        <f>VLOOKUP(A1276,'PLANILHA ORÇAMENTARIA'!$A$12:$H$536,4,0)</f>
        <v>#N/A</v>
      </c>
    </row>
    <row r="1277" spans="1:23" s="5" customFormat="1" ht="18">
      <c r="A1277" s="663" t="s">
        <v>163</v>
      </c>
      <c r="B1277" s="280" t="s">
        <v>47</v>
      </c>
      <c r="C1277" s="280" t="s">
        <v>722</v>
      </c>
      <c r="D1277" s="281" t="s">
        <v>723</v>
      </c>
      <c r="E1277" s="681"/>
      <c r="F1277" s="681"/>
      <c r="G1277" s="270"/>
      <c r="H1277" s="270"/>
      <c r="I1277" s="270"/>
      <c r="J1277" s="270"/>
      <c r="K1277" s="270"/>
      <c r="L1277" s="270"/>
      <c r="M1277" s="270"/>
      <c r="N1277" s="270"/>
      <c r="O1277" s="270"/>
      <c r="P1277" s="270"/>
      <c r="Q1277" s="270"/>
      <c r="R1277" s="271" t="s">
        <v>177</v>
      </c>
      <c r="S1277" s="272">
        <f>H1291</f>
        <v>4.8200000000000012</v>
      </c>
      <c r="T1277" s="107" t="s">
        <v>38</v>
      </c>
      <c r="U1277" s="695">
        <f>S1277</f>
        <v>4.8200000000000012</v>
      </c>
      <c r="V1277" s="27" t="str">
        <f>VLOOKUP(A1277,'PLANILHA ORÇAMENTARIA'!$A$12:$H$536,5,0)</f>
        <v>M3</v>
      </c>
      <c r="W1277" s="27" t="str">
        <f>VLOOKUP(A1277,'PLANILHA ORÇAMENTARIA'!$A$12:$H$536,4,0)</f>
        <v>CONCRETAGEM DE VIGAS E LAJES, FCK=25 MPA, PARA LAJES PREMOLDADAS COM USO DE BOMBA - LANÇAMENTO, ADENSAMENTO E ACABAMENTO. AF_02/2022_PS</v>
      </c>
    </row>
    <row r="1278" spans="1:23" s="5" customFormat="1" ht="18">
      <c r="A1278" s="670"/>
      <c r="B1278" s="671"/>
      <c r="C1278" s="672"/>
      <c r="D1278" s="673"/>
      <c r="E1278" s="674"/>
      <c r="F1278" s="674"/>
      <c r="G1278" s="672"/>
      <c r="H1278" s="672"/>
      <c r="I1278" s="672"/>
      <c r="J1278" s="672"/>
      <c r="K1278" s="672"/>
      <c r="L1278" s="672"/>
      <c r="M1278" s="672"/>
      <c r="N1278" s="672"/>
      <c r="O1278" s="672"/>
      <c r="P1278" s="672"/>
      <c r="Q1278" s="672"/>
      <c r="R1278" s="672"/>
      <c r="S1278" s="675"/>
      <c r="T1278" s="676"/>
      <c r="U1278" s="677"/>
      <c r="V1278" s="27" t="e">
        <f>VLOOKUP(A1278,'PLANILHA ORÇAMENTARIA'!$A$12:$H$536,5,0)</f>
        <v>#N/A</v>
      </c>
      <c r="W1278" s="27" t="e">
        <f>VLOOKUP(A1278,'PLANILHA ORÇAMENTARIA'!$A$12:$H$536,4,0)</f>
        <v>#N/A</v>
      </c>
    </row>
    <row r="1279" spans="1:23" s="5" customFormat="1" ht="18">
      <c r="A1279" s="670"/>
      <c r="B1279" s="671"/>
      <c r="C1279" s="672"/>
      <c r="D1279" s="722" t="s">
        <v>689</v>
      </c>
      <c r="E1279" s="723" t="s">
        <v>690</v>
      </c>
      <c r="F1279" s="723" t="s">
        <v>691</v>
      </c>
      <c r="G1279" s="722" t="s">
        <v>692</v>
      </c>
      <c r="H1279" s="722" t="s">
        <v>38</v>
      </c>
      <c r="I1279" s="1021"/>
      <c r="J1279" s="672"/>
      <c r="K1279" s="672"/>
      <c r="L1279" s="672"/>
      <c r="M1279" s="672"/>
      <c r="N1279" s="672"/>
      <c r="O1279" s="672"/>
      <c r="P1279" s="672"/>
      <c r="Q1279" s="672"/>
      <c r="R1279" s="672"/>
      <c r="S1279" s="675"/>
      <c r="T1279" s="676"/>
      <c r="U1279" s="677"/>
      <c r="V1279" s="27" t="e">
        <f>VLOOKUP(A1279,'PLANILHA ORÇAMENTARIA'!$A$12:$H$536,5,0)</f>
        <v>#N/A</v>
      </c>
      <c r="W1279" s="27" t="e">
        <f>VLOOKUP(A1279,'PLANILHA ORÇAMENTARIA'!$A$12:$H$536,4,0)</f>
        <v>#N/A</v>
      </c>
    </row>
    <row r="1280" spans="1:23" s="5" customFormat="1" ht="18">
      <c r="A1280" s="670"/>
      <c r="B1280" s="671"/>
      <c r="C1280" s="672"/>
      <c r="D1280" s="724" t="s">
        <v>694</v>
      </c>
      <c r="E1280" s="725">
        <v>6.05</v>
      </c>
      <c r="F1280" s="725">
        <v>0.2</v>
      </c>
      <c r="G1280" s="725">
        <v>0.4</v>
      </c>
      <c r="H1280" s="725">
        <f>G1280*F1280*E1280</f>
        <v>0.4840000000000001</v>
      </c>
      <c r="I1280" s="1021"/>
      <c r="J1280" s="672"/>
      <c r="K1280" s="672"/>
      <c r="L1280" s="672"/>
      <c r="M1280" s="672"/>
      <c r="N1280" s="672"/>
      <c r="O1280" s="672"/>
      <c r="P1280" s="672"/>
      <c r="Q1280" s="672"/>
      <c r="R1280" s="672"/>
      <c r="S1280" s="675"/>
      <c r="T1280" s="676"/>
      <c r="U1280" s="677"/>
      <c r="V1280" s="27" t="e">
        <f>VLOOKUP(A1280,'PLANILHA ORÇAMENTARIA'!$A$12:$H$536,5,0)</f>
        <v>#N/A</v>
      </c>
      <c r="W1280" s="27" t="e">
        <f>VLOOKUP(A1280,'PLANILHA ORÇAMENTARIA'!$A$12:$H$536,4,0)</f>
        <v>#N/A</v>
      </c>
    </row>
    <row r="1281" spans="1:23" s="5" customFormat="1" ht="18">
      <c r="A1281" s="670"/>
      <c r="B1281" s="671"/>
      <c r="C1281" s="672"/>
      <c r="D1281" s="724" t="s">
        <v>695</v>
      </c>
      <c r="E1281" s="725">
        <v>6.05</v>
      </c>
      <c r="F1281" s="725">
        <v>0.2</v>
      </c>
      <c r="G1281" s="725">
        <v>0.4</v>
      </c>
      <c r="H1281" s="725">
        <f t="shared" ref="H1281:H1290" si="7">G1281*F1281*E1281</f>
        <v>0.4840000000000001</v>
      </c>
      <c r="I1281" s="1021"/>
      <c r="J1281" s="672"/>
      <c r="K1281" s="672"/>
      <c r="L1281" s="672"/>
      <c r="M1281" s="672"/>
      <c r="N1281" s="672"/>
      <c r="O1281" s="672"/>
      <c r="P1281" s="672"/>
      <c r="Q1281" s="672"/>
      <c r="R1281" s="672"/>
      <c r="S1281" s="675"/>
      <c r="T1281" s="676"/>
      <c r="U1281" s="677"/>
      <c r="V1281" s="27" t="e">
        <f>VLOOKUP(A1281,'PLANILHA ORÇAMENTARIA'!$A$12:$H$536,5,0)</f>
        <v>#N/A</v>
      </c>
      <c r="W1281" s="27" t="e">
        <f>VLOOKUP(A1281,'PLANILHA ORÇAMENTARIA'!$A$12:$H$536,4,0)</f>
        <v>#N/A</v>
      </c>
    </row>
    <row r="1282" spans="1:23" s="5" customFormat="1" ht="18">
      <c r="A1282" s="670"/>
      <c r="B1282" s="671"/>
      <c r="C1282" s="672"/>
      <c r="D1282" s="724" t="s">
        <v>696</v>
      </c>
      <c r="E1282" s="725">
        <v>6</v>
      </c>
      <c r="F1282" s="725">
        <v>0.2</v>
      </c>
      <c r="G1282" s="725">
        <v>0.4</v>
      </c>
      <c r="H1282" s="725">
        <f t="shared" si="7"/>
        <v>0.48000000000000009</v>
      </c>
      <c r="I1282" s="1021"/>
      <c r="J1282" s="672"/>
      <c r="K1282" s="672"/>
      <c r="L1282" s="672"/>
      <c r="M1282" s="672"/>
      <c r="N1282" s="672"/>
      <c r="O1282" s="672"/>
      <c r="P1282" s="672"/>
      <c r="Q1282" s="672"/>
      <c r="R1282" s="672"/>
      <c r="S1282" s="675"/>
      <c r="T1282" s="676"/>
      <c r="U1282" s="677"/>
      <c r="V1282" s="27" t="e">
        <f>VLOOKUP(A1282,'PLANILHA ORÇAMENTARIA'!$A$12:$H$536,5,0)</f>
        <v>#N/A</v>
      </c>
      <c r="W1282" s="27" t="e">
        <f>VLOOKUP(A1282,'PLANILHA ORÇAMENTARIA'!$A$12:$H$536,4,0)</f>
        <v>#N/A</v>
      </c>
    </row>
    <row r="1283" spans="1:23" s="5" customFormat="1" ht="18">
      <c r="A1283" s="670"/>
      <c r="B1283" s="671"/>
      <c r="C1283" s="672"/>
      <c r="D1283" s="724" t="s">
        <v>697</v>
      </c>
      <c r="E1283" s="725">
        <v>6</v>
      </c>
      <c r="F1283" s="725">
        <v>0.2</v>
      </c>
      <c r="G1283" s="725">
        <v>0.4</v>
      </c>
      <c r="H1283" s="725">
        <f t="shared" si="7"/>
        <v>0.48000000000000009</v>
      </c>
      <c r="I1283" s="1021"/>
      <c r="J1283" s="672"/>
      <c r="K1283" s="672"/>
      <c r="L1283" s="672"/>
      <c r="M1283" s="672"/>
      <c r="N1283" s="672"/>
      <c r="O1283" s="672"/>
      <c r="P1283" s="672"/>
      <c r="Q1283" s="672"/>
      <c r="R1283" s="672"/>
      <c r="S1283" s="675"/>
      <c r="T1283" s="676"/>
      <c r="U1283" s="677"/>
      <c r="V1283" s="27" t="e">
        <f>VLOOKUP(A1283,'PLANILHA ORÇAMENTARIA'!$A$12:$H$536,5,0)</f>
        <v>#N/A</v>
      </c>
      <c r="W1283" s="27" t="e">
        <f>VLOOKUP(A1283,'PLANILHA ORÇAMENTARIA'!$A$12:$H$536,4,0)</f>
        <v>#N/A</v>
      </c>
    </row>
    <row r="1284" spans="1:23" s="5" customFormat="1" ht="18">
      <c r="A1284" s="670"/>
      <c r="B1284" s="671"/>
      <c r="C1284" s="672"/>
      <c r="D1284" s="724" t="s">
        <v>698</v>
      </c>
      <c r="E1284" s="725">
        <v>6.05</v>
      </c>
      <c r="F1284" s="725">
        <v>0.2</v>
      </c>
      <c r="G1284" s="725">
        <v>0.4</v>
      </c>
      <c r="H1284" s="725">
        <f t="shared" si="7"/>
        <v>0.4840000000000001</v>
      </c>
      <c r="I1284" s="1021"/>
      <c r="J1284" s="672"/>
      <c r="K1284" s="672"/>
      <c r="L1284" s="672"/>
      <c r="M1284" s="672"/>
      <c r="N1284" s="672"/>
      <c r="O1284" s="672"/>
      <c r="P1284" s="672"/>
      <c r="Q1284" s="672"/>
      <c r="R1284" s="672"/>
      <c r="S1284" s="675"/>
      <c r="T1284" s="676"/>
      <c r="U1284" s="677"/>
      <c r="V1284" s="27" t="e">
        <f>VLOOKUP(A1284,'PLANILHA ORÇAMENTARIA'!$A$12:$H$536,5,0)</f>
        <v>#N/A</v>
      </c>
      <c r="W1284" s="27" t="e">
        <f>VLOOKUP(A1284,'PLANILHA ORÇAMENTARIA'!$A$12:$H$536,4,0)</f>
        <v>#N/A</v>
      </c>
    </row>
    <row r="1285" spans="1:23" s="5" customFormat="1" ht="18">
      <c r="A1285" s="670"/>
      <c r="B1285" s="671"/>
      <c r="C1285" s="672"/>
      <c r="D1285" s="724" t="s">
        <v>699</v>
      </c>
      <c r="E1285" s="725">
        <v>6.05</v>
      </c>
      <c r="F1285" s="725">
        <v>0.2</v>
      </c>
      <c r="G1285" s="725">
        <v>0.4</v>
      </c>
      <c r="H1285" s="725">
        <f t="shared" si="7"/>
        <v>0.4840000000000001</v>
      </c>
      <c r="I1285" s="1021"/>
      <c r="J1285" s="672"/>
      <c r="K1285" s="672"/>
      <c r="L1285" s="672"/>
      <c r="M1285" s="672"/>
      <c r="N1285" s="672"/>
      <c r="O1285" s="672"/>
      <c r="P1285" s="672"/>
      <c r="Q1285" s="672"/>
      <c r="R1285" s="672"/>
      <c r="S1285" s="675"/>
      <c r="T1285" s="676"/>
      <c r="U1285" s="677"/>
      <c r="V1285" s="27" t="e">
        <f>VLOOKUP(A1285,'PLANILHA ORÇAMENTARIA'!$A$12:$H$536,5,0)</f>
        <v>#N/A</v>
      </c>
      <c r="W1285" s="27" t="e">
        <f>VLOOKUP(A1285,'PLANILHA ORÇAMENTARIA'!$A$12:$H$536,4,0)</f>
        <v>#N/A</v>
      </c>
    </row>
    <row r="1286" spans="1:23" s="5" customFormat="1" ht="18">
      <c r="A1286" s="670"/>
      <c r="B1286" s="671"/>
      <c r="C1286" s="672"/>
      <c r="D1286" s="724" t="s">
        <v>700</v>
      </c>
      <c r="E1286" s="725">
        <v>4.8099999999999996</v>
      </c>
      <c r="F1286" s="725">
        <v>0.2</v>
      </c>
      <c r="G1286" s="725">
        <v>0.4</v>
      </c>
      <c r="H1286" s="725">
        <f t="shared" si="7"/>
        <v>0.38480000000000003</v>
      </c>
      <c r="I1286" s="1021"/>
      <c r="J1286" s="672"/>
      <c r="K1286" s="672"/>
      <c r="L1286" s="672"/>
      <c r="M1286" s="672"/>
      <c r="N1286" s="672"/>
      <c r="O1286" s="672"/>
      <c r="P1286" s="672"/>
      <c r="Q1286" s="672"/>
      <c r="R1286" s="672"/>
      <c r="S1286" s="675"/>
      <c r="T1286" s="676"/>
      <c r="U1286" s="677"/>
      <c r="V1286" s="27" t="e">
        <f>VLOOKUP(A1286,'PLANILHA ORÇAMENTARIA'!$A$12:$H$536,5,0)</f>
        <v>#N/A</v>
      </c>
      <c r="W1286" s="27" t="e">
        <f>VLOOKUP(A1286,'PLANILHA ORÇAMENTARIA'!$A$12:$H$536,4,0)</f>
        <v>#N/A</v>
      </c>
    </row>
    <row r="1287" spans="1:23" s="5" customFormat="1" ht="18">
      <c r="A1287" s="670"/>
      <c r="B1287" s="671"/>
      <c r="C1287" s="672"/>
      <c r="D1287" s="724" t="s">
        <v>701</v>
      </c>
      <c r="E1287" s="725">
        <v>4.8099999999999996</v>
      </c>
      <c r="F1287" s="725">
        <v>0.2</v>
      </c>
      <c r="G1287" s="725">
        <v>0.4</v>
      </c>
      <c r="H1287" s="725">
        <f t="shared" si="7"/>
        <v>0.38480000000000003</v>
      </c>
      <c r="I1287" s="1021"/>
      <c r="J1287" s="672"/>
      <c r="K1287" s="672"/>
      <c r="L1287" s="672"/>
      <c r="M1287" s="672"/>
      <c r="N1287" s="672"/>
      <c r="O1287" s="672"/>
      <c r="P1287" s="672"/>
      <c r="Q1287" s="672"/>
      <c r="R1287" s="672"/>
      <c r="S1287" s="675"/>
      <c r="T1287" s="676"/>
      <c r="U1287" s="677"/>
      <c r="V1287" s="27" t="e">
        <f>VLOOKUP(A1287,'PLANILHA ORÇAMENTARIA'!$A$12:$H$536,5,0)</f>
        <v>#N/A</v>
      </c>
      <c r="W1287" s="27" t="e">
        <f>VLOOKUP(A1287,'PLANILHA ORÇAMENTARIA'!$A$12:$H$536,4,0)</f>
        <v>#N/A</v>
      </c>
    </row>
    <row r="1288" spans="1:23" s="5" customFormat="1" ht="18">
      <c r="A1288" s="670"/>
      <c r="B1288" s="671"/>
      <c r="C1288" s="672"/>
      <c r="D1288" s="724" t="s">
        <v>702</v>
      </c>
      <c r="E1288" s="725">
        <v>4.8099999999999996</v>
      </c>
      <c r="F1288" s="725">
        <v>0.2</v>
      </c>
      <c r="G1288" s="725">
        <v>0.4</v>
      </c>
      <c r="H1288" s="725">
        <f t="shared" si="7"/>
        <v>0.38480000000000003</v>
      </c>
      <c r="I1288" s="1021"/>
      <c r="J1288" s="672"/>
      <c r="K1288" s="672"/>
      <c r="L1288" s="672"/>
      <c r="M1288" s="672"/>
      <c r="N1288" s="672"/>
      <c r="O1288" s="672"/>
      <c r="P1288" s="672"/>
      <c r="Q1288" s="672"/>
      <c r="R1288" s="672"/>
      <c r="S1288" s="675"/>
      <c r="T1288" s="676"/>
      <c r="U1288" s="677"/>
      <c r="V1288" s="27" t="e">
        <f>VLOOKUP(A1288,'PLANILHA ORÇAMENTARIA'!$A$12:$H$536,5,0)</f>
        <v>#N/A</v>
      </c>
      <c r="W1288" s="27" t="e">
        <f>VLOOKUP(A1288,'PLANILHA ORÇAMENTARIA'!$A$12:$H$536,4,0)</f>
        <v>#N/A</v>
      </c>
    </row>
    <row r="1289" spans="1:23" s="5" customFormat="1" ht="18">
      <c r="A1289" s="670"/>
      <c r="B1289" s="671"/>
      <c r="C1289" s="672"/>
      <c r="D1289" s="724" t="s">
        <v>703</v>
      </c>
      <c r="E1289" s="725">
        <v>4.8099999999999996</v>
      </c>
      <c r="F1289" s="725">
        <v>0.2</v>
      </c>
      <c r="G1289" s="725">
        <v>0.4</v>
      </c>
      <c r="H1289" s="725">
        <f t="shared" si="7"/>
        <v>0.38480000000000003</v>
      </c>
      <c r="I1289" s="1021"/>
      <c r="J1289" s="672"/>
      <c r="K1289" s="672"/>
      <c r="L1289" s="672"/>
      <c r="M1289" s="672"/>
      <c r="N1289" s="672"/>
      <c r="O1289" s="672"/>
      <c r="P1289" s="672"/>
      <c r="Q1289" s="672"/>
      <c r="R1289" s="672"/>
      <c r="S1289" s="675"/>
      <c r="T1289" s="676"/>
      <c r="U1289" s="677"/>
      <c r="V1289" s="27" t="e">
        <f>VLOOKUP(A1289,'PLANILHA ORÇAMENTARIA'!$A$12:$H$536,5,0)</f>
        <v>#N/A</v>
      </c>
      <c r="W1289" s="27" t="e">
        <f>VLOOKUP(A1289,'PLANILHA ORÇAMENTARIA'!$A$12:$H$536,4,0)</f>
        <v>#N/A</v>
      </c>
    </row>
    <row r="1290" spans="1:23" s="5" customFormat="1" ht="18">
      <c r="A1290" s="670"/>
      <c r="B1290" s="671"/>
      <c r="C1290" s="672"/>
      <c r="D1290" s="724" t="s">
        <v>704</v>
      </c>
      <c r="E1290" s="725">
        <v>4.8099999999999996</v>
      </c>
      <c r="F1290" s="725">
        <v>0.2</v>
      </c>
      <c r="G1290" s="725">
        <v>0.4</v>
      </c>
      <c r="H1290" s="725">
        <f t="shared" si="7"/>
        <v>0.38480000000000003</v>
      </c>
      <c r="I1290" s="1021"/>
      <c r="J1290" s="672"/>
      <c r="K1290" s="672"/>
      <c r="L1290" s="672"/>
      <c r="M1290" s="672"/>
      <c r="N1290" s="672"/>
      <c r="O1290" s="672"/>
      <c r="P1290" s="672"/>
      <c r="Q1290" s="672"/>
      <c r="R1290" s="672"/>
      <c r="S1290" s="675"/>
      <c r="T1290" s="676"/>
      <c r="U1290" s="677"/>
      <c r="V1290" s="27" t="e">
        <f>VLOOKUP(A1290,'PLANILHA ORÇAMENTARIA'!$A$12:$H$536,5,0)</f>
        <v>#N/A</v>
      </c>
      <c r="W1290" s="27" t="e">
        <f>VLOOKUP(A1290,'PLANILHA ORÇAMENTARIA'!$A$12:$H$536,4,0)</f>
        <v>#N/A</v>
      </c>
    </row>
    <row r="1291" spans="1:23" s="5" customFormat="1" ht="18">
      <c r="A1291" s="670"/>
      <c r="B1291" s="671"/>
      <c r="C1291" s="672"/>
      <c r="D1291" s="276"/>
      <c r="E1291" s="1071"/>
      <c r="F1291" s="1071"/>
      <c r="G1291" s="305" t="s">
        <v>686</v>
      </c>
      <c r="H1291" s="683">
        <f>SUM(H1280:H1290)</f>
        <v>4.8200000000000012</v>
      </c>
      <c r="I1291" s="1021"/>
      <c r="J1291" s="672"/>
      <c r="K1291" s="672"/>
      <c r="L1291" s="672"/>
      <c r="M1291" s="672"/>
      <c r="N1291" s="672"/>
      <c r="O1291" s="672"/>
      <c r="P1291" s="672"/>
      <c r="Q1291" s="672"/>
      <c r="R1291" s="672"/>
      <c r="S1291" s="675"/>
      <c r="T1291" s="676"/>
      <c r="U1291" s="677"/>
      <c r="V1291" s="27" t="e">
        <f>VLOOKUP(A1291,'PLANILHA ORÇAMENTARIA'!$A$12:$H$536,5,0)</f>
        <v>#N/A</v>
      </c>
      <c r="W1291" s="27" t="e">
        <f>VLOOKUP(A1291,'PLANILHA ORÇAMENTARIA'!$A$12:$H$536,4,0)</f>
        <v>#N/A</v>
      </c>
    </row>
    <row r="1292" spans="1:23" s="5" customFormat="1" ht="18">
      <c r="A1292" s="670"/>
      <c r="B1292" s="671"/>
      <c r="C1292" s="672"/>
      <c r="D1292" s="673"/>
      <c r="E1292" s="674"/>
      <c r="F1292" s="674"/>
      <c r="G1292" s="672"/>
      <c r="H1292" s="672"/>
      <c r="I1292" s="672"/>
      <c r="J1292" s="672"/>
      <c r="K1292" s="672"/>
      <c r="L1292" s="672"/>
      <c r="M1292" s="672"/>
      <c r="N1292" s="672"/>
      <c r="O1292" s="672"/>
      <c r="P1292" s="672"/>
      <c r="Q1292" s="672"/>
      <c r="R1292" s="672"/>
      <c r="S1292" s="675"/>
      <c r="T1292" s="676"/>
      <c r="U1292" s="677"/>
      <c r="V1292" s="27" t="e">
        <f>VLOOKUP(A1292,'PLANILHA ORÇAMENTARIA'!$A$12:$H$536,5,0)</f>
        <v>#N/A</v>
      </c>
      <c r="W1292" s="27" t="e">
        <f>VLOOKUP(A1292,'PLANILHA ORÇAMENTARIA'!$A$12:$H$536,4,0)</f>
        <v>#N/A</v>
      </c>
    </row>
    <row r="1293" spans="1:23" s="5" customFormat="1" ht="18">
      <c r="A1293" s="663" t="s">
        <v>164</v>
      </c>
      <c r="B1293" s="280" t="s">
        <v>47</v>
      </c>
      <c r="C1293" s="280" t="s">
        <v>724</v>
      </c>
      <c r="D1293" s="281" t="s">
        <v>725</v>
      </c>
      <c r="E1293" s="681"/>
      <c r="F1293" s="681"/>
      <c r="G1293" s="270"/>
      <c r="H1293" s="270"/>
      <c r="I1293" s="270"/>
      <c r="J1293" s="270"/>
      <c r="K1293" s="270"/>
      <c r="L1293" s="270"/>
      <c r="M1293" s="270"/>
      <c r="N1293" s="270"/>
      <c r="O1293" s="270"/>
      <c r="P1293" s="270"/>
      <c r="Q1293" s="270"/>
      <c r="R1293" s="271" t="s">
        <v>177</v>
      </c>
      <c r="S1293" s="272">
        <f>E1304</f>
        <v>67.960000000000008</v>
      </c>
      <c r="T1293" s="107" t="s">
        <v>51</v>
      </c>
      <c r="U1293" s="695">
        <f>S1293</f>
        <v>67.960000000000008</v>
      </c>
      <c r="V1293" s="27" t="str">
        <f>VLOOKUP(A1293,'PLANILHA ORÇAMENTARIA'!$A$12:$H$536,5,0)</f>
        <v>M2</v>
      </c>
      <c r="W1293" s="27" t="str">
        <f>VLOOKUP(A1293,'PLANILHA ORÇAMENTARIA'!$A$12:$H$536,4,0)</f>
        <v>LAJE PRÉ-MOLDADA UNIDIRECIONAL, BIAPOIADA, PARA PISO, ENCHIMENTO EM CERÂMICA, VIGOTA CONVENCIONAL, ALTURA TOTAL DA LAJE (ENCHIMENTO+CAPA) = (8+4). AF_11/2020_PA</v>
      </c>
    </row>
    <row r="1294" spans="1:23" s="5" customFormat="1" ht="18">
      <c r="A1294" s="670"/>
      <c r="B1294" s="671"/>
      <c r="C1294" s="672"/>
      <c r="D1294" s="673"/>
      <c r="E1294" s="674"/>
      <c r="F1294" s="674"/>
      <c r="G1294" s="672"/>
      <c r="H1294" s="672"/>
      <c r="I1294" s="672"/>
      <c r="J1294" s="672"/>
      <c r="K1294" s="672"/>
      <c r="L1294" s="672"/>
      <c r="M1294" s="672"/>
      <c r="N1294" s="672"/>
      <c r="O1294" s="672"/>
      <c r="P1294" s="672"/>
      <c r="Q1294" s="672"/>
      <c r="R1294" s="672"/>
      <c r="S1294" s="675"/>
      <c r="T1294" s="676"/>
      <c r="U1294" s="677"/>
      <c r="V1294" s="27" t="e">
        <f>VLOOKUP(A1294,'PLANILHA ORÇAMENTARIA'!$A$12:$H$536,5,0)</f>
        <v>#N/A</v>
      </c>
      <c r="W1294" s="27" t="e">
        <f>VLOOKUP(A1294,'PLANILHA ORÇAMENTARIA'!$A$12:$H$536,4,0)</f>
        <v>#N/A</v>
      </c>
    </row>
    <row r="1295" spans="1:23" s="5" customFormat="1" ht="18">
      <c r="A1295" s="670"/>
      <c r="B1295" s="671"/>
      <c r="C1295" s="672"/>
      <c r="D1295" s="264" t="s">
        <v>726</v>
      </c>
      <c r="E1295" s="683" t="s">
        <v>727</v>
      </c>
      <c r="F1295" s="674"/>
      <c r="G1295" s="672"/>
      <c r="H1295" s="672"/>
      <c r="I1295" s="672"/>
      <c r="J1295" s="672"/>
      <c r="K1295" s="672"/>
      <c r="L1295" s="672"/>
      <c r="M1295" s="672"/>
      <c r="N1295" s="672"/>
      <c r="O1295" s="672"/>
      <c r="P1295" s="672"/>
      <c r="Q1295" s="672"/>
      <c r="R1295" s="672"/>
      <c r="S1295" s="675"/>
      <c r="T1295" s="676"/>
      <c r="U1295" s="677"/>
      <c r="V1295" s="27" t="e">
        <f>VLOOKUP(A1295,'PLANILHA ORÇAMENTARIA'!$A$12:$H$536,5,0)</f>
        <v>#N/A</v>
      </c>
      <c r="W1295" s="27" t="e">
        <f>VLOOKUP(A1295,'PLANILHA ORÇAMENTARIA'!$A$12:$H$536,4,0)</f>
        <v>#N/A</v>
      </c>
    </row>
    <row r="1296" spans="1:23" s="5" customFormat="1" ht="18">
      <c r="A1296" s="670"/>
      <c r="B1296" s="671"/>
      <c r="C1296" s="672"/>
      <c r="D1296" s="264" t="s">
        <v>728</v>
      </c>
      <c r="E1296" s="683">
        <v>7.74</v>
      </c>
      <c r="F1296" s="674"/>
      <c r="G1296" s="672"/>
      <c r="H1296" s="672"/>
      <c r="I1296" s="672"/>
      <c r="J1296" s="672"/>
      <c r="K1296" s="672"/>
      <c r="L1296" s="672"/>
      <c r="M1296" s="672"/>
      <c r="N1296" s="672"/>
      <c r="O1296" s="672"/>
      <c r="P1296" s="672"/>
      <c r="Q1296" s="672"/>
      <c r="R1296" s="672"/>
      <c r="S1296" s="675"/>
      <c r="T1296" s="676"/>
      <c r="U1296" s="677"/>
      <c r="V1296" s="27" t="e">
        <f>VLOOKUP(A1296,'PLANILHA ORÇAMENTARIA'!$A$12:$H$536,5,0)</f>
        <v>#N/A</v>
      </c>
      <c r="W1296" s="27" t="e">
        <f>VLOOKUP(A1296,'PLANILHA ORÇAMENTARIA'!$A$12:$H$536,4,0)</f>
        <v>#N/A</v>
      </c>
    </row>
    <row r="1297" spans="1:23" s="5" customFormat="1" ht="18">
      <c r="A1297" s="670"/>
      <c r="B1297" s="671"/>
      <c r="C1297" s="672"/>
      <c r="D1297" s="264" t="s">
        <v>729</v>
      </c>
      <c r="E1297" s="683">
        <v>7.74</v>
      </c>
      <c r="F1297" s="674"/>
      <c r="G1297" s="672"/>
      <c r="H1297" s="672"/>
      <c r="I1297" s="672"/>
      <c r="J1297" s="672"/>
      <c r="K1297" s="672"/>
      <c r="L1297" s="672"/>
      <c r="M1297" s="672"/>
      <c r="N1297" s="672"/>
      <c r="O1297" s="672"/>
      <c r="P1297" s="672"/>
      <c r="Q1297" s="672"/>
      <c r="R1297" s="672"/>
      <c r="S1297" s="675"/>
      <c r="T1297" s="676"/>
      <c r="U1297" s="677"/>
      <c r="V1297" s="27" t="e">
        <f>VLOOKUP(A1297,'PLANILHA ORÇAMENTARIA'!$A$12:$H$536,5,0)</f>
        <v>#N/A</v>
      </c>
      <c r="W1297" s="27" t="e">
        <f>VLOOKUP(A1297,'PLANILHA ORÇAMENTARIA'!$A$12:$H$536,4,0)</f>
        <v>#N/A</v>
      </c>
    </row>
    <row r="1298" spans="1:23" s="5" customFormat="1" ht="18">
      <c r="A1298" s="670"/>
      <c r="B1298" s="671"/>
      <c r="C1298" s="672"/>
      <c r="D1298" s="264" t="s">
        <v>730</v>
      </c>
      <c r="E1298" s="683">
        <v>7.74</v>
      </c>
      <c r="F1298" s="674"/>
      <c r="G1298" s="672"/>
      <c r="H1298" s="672"/>
      <c r="I1298" s="672"/>
      <c r="J1298" s="672"/>
      <c r="K1298" s="672"/>
      <c r="L1298" s="672"/>
      <c r="M1298" s="672"/>
      <c r="N1298" s="672"/>
      <c r="O1298" s="672"/>
      <c r="P1298" s="672"/>
      <c r="Q1298" s="672"/>
      <c r="R1298" s="672"/>
      <c r="S1298" s="675"/>
      <c r="T1298" s="676"/>
      <c r="U1298" s="677"/>
      <c r="V1298" s="27" t="e">
        <f>VLOOKUP(A1298,'PLANILHA ORÇAMENTARIA'!$A$12:$H$536,5,0)</f>
        <v>#N/A</v>
      </c>
      <c r="W1298" s="27" t="e">
        <f>VLOOKUP(A1298,'PLANILHA ORÇAMENTARIA'!$A$12:$H$536,4,0)</f>
        <v>#N/A</v>
      </c>
    </row>
    <row r="1299" spans="1:23" s="5" customFormat="1" ht="18">
      <c r="A1299" s="670"/>
      <c r="B1299" s="671"/>
      <c r="C1299" s="672"/>
      <c r="D1299" s="264" t="s">
        <v>731</v>
      </c>
      <c r="E1299" s="683">
        <v>7.74</v>
      </c>
      <c r="F1299" s="674"/>
      <c r="G1299" s="672"/>
      <c r="H1299" s="672"/>
      <c r="I1299" s="672"/>
      <c r="J1299" s="672"/>
      <c r="K1299" s="672"/>
      <c r="L1299" s="672"/>
      <c r="M1299" s="672"/>
      <c r="N1299" s="672"/>
      <c r="O1299" s="672"/>
      <c r="P1299" s="672"/>
      <c r="Q1299" s="672"/>
      <c r="R1299" s="672"/>
      <c r="S1299" s="675"/>
      <c r="T1299" s="676"/>
      <c r="U1299" s="677"/>
      <c r="V1299" s="27" t="e">
        <f>VLOOKUP(A1299,'PLANILHA ORÇAMENTARIA'!$A$12:$H$536,5,0)</f>
        <v>#N/A</v>
      </c>
      <c r="W1299" s="27" t="e">
        <f>VLOOKUP(A1299,'PLANILHA ORÇAMENTARIA'!$A$12:$H$536,4,0)</f>
        <v>#N/A</v>
      </c>
    </row>
    <row r="1300" spans="1:23" s="5" customFormat="1" ht="18">
      <c r="A1300" s="670"/>
      <c r="B1300" s="671"/>
      <c r="C1300" s="672"/>
      <c r="D1300" s="264" t="s">
        <v>732</v>
      </c>
      <c r="E1300" s="683">
        <v>9.25</v>
      </c>
      <c r="F1300" s="674"/>
      <c r="G1300" s="672"/>
      <c r="H1300" s="672"/>
      <c r="I1300" s="672"/>
      <c r="J1300" s="672"/>
      <c r="K1300" s="672"/>
      <c r="L1300" s="672"/>
      <c r="M1300" s="672"/>
      <c r="N1300" s="672"/>
      <c r="O1300" s="672"/>
      <c r="P1300" s="672"/>
      <c r="Q1300" s="672"/>
      <c r="R1300" s="672"/>
      <c r="S1300" s="675"/>
      <c r="T1300" s="676"/>
      <c r="U1300" s="677"/>
      <c r="V1300" s="27" t="e">
        <f>VLOOKUP(A1300,'PLANILHA ORÇAMENTARIA'!$A$12:$H$536,5,0)</f>
        <v>#N/A</v>
      </c>
      <c r="W1300" s="27" t="e">
        <f>VLOOKUP(A1300,'PLANILHA ORÇAMENTARIA'!$A$12:$H$536,4,0)</f>
        <v>#N/A</v>
      </c>
    </row>
    <row r="1301" spans="1:23" s="5" customFormat="1" ht="18">
      <c r="A1301" s="670"/>
      <c r="B1301" s="671"/>
      <c r="C1301" s="672"/>
      <c r="D1301" s="264" t="s">
        <v>733</v>
      </c>
      <c r="E1301" s="683">
        <v>9.25</v>
      </c>
      <c r="F1301" s="674"/>
      <c r="G1301" s="672"/>
      <c r="H1301" s="672"/>
      <c r="I1301" s="672"/>
      <c r="J1301" s="672"/>
      <c r="K1301" s="672"/>
      <c r="L1301" s="672"/>
      <c r="M1301" s="672"/>
      <c r="N1301" s="672"/>
      <c r="O1301" s="672"/>
      <c r="P1301" s="672"/>
      <c r="Q1301" s="672"/>
      <c r="R1301" s="672"/>
      <c r="S1301" s="675"/>
      <c r="T1301" s="676"/>
      <c r="U1301" s="677"/>
      <c r="V1301" s="27" t="e">
        <f>VLOOKUP(A1301,'PLANILHA ORÇAMENTARIA'!$A$12:$H$536,5,0)</f>
        <v>#N/A</v>
      </c>
      <c r="W1301" s="27" t="e">
        <f>VLOOKUP(A1301,'PLANILHA ORÇAMENTARIA'!$A$12:$H$536,4,0)</f>
        <v>#N/A</v>
      </c>
    </row>
    <row r="1302" spans="1:23" s="5" customFormat="1" ht="18">
      <c r="A1302" s="670"/>
      <c r="B1302" s="671"/>
      <c r="C1302" s="672"/>
      <c r="D1302" s="264" t="s">
        <v>734</v>
      </c>
      <c r="E1302" s="683">
        <v>9.25</v>
      </c>
      <c r="F1302" s="674"/>
      <c r="G1302" s="672"/>
      <c r="H1302" s="672"/>
      <c r="I1302" s="672"/>
      <c r="J1302" s="672"/>
      <c r="K1302" s="672"/>
      <c r="L1302" s="672"/>
      <c r="M1302" s="672"/>
      <c r="N1302" s="672"/>
      <c r="O1302" s="672"/>
      <c r="P1302" s="672"/>
      <c r="Q1302" s="672"/>
      <c r="R1302" s="672"/>
      <c r="S1302" s="675"/>
      <c r="T1302" s="676"/>
      <c r="U1302" s="677"/>
      <c r="V1302" s="27" t="e">
        <f>VLOOKUP(A1302,'PLANILHA ORÇAMENTARIA'!$A$12:$H$536,5,0)</f>
        <v>#N/A</v>
      </c>
      <c r="W1302" s="27" t="e">
        <f>VLOOKUP(A1302,'PLANILHA ORÇAMENTARIA'!$A$12:$H$536,4,0)</f>
        <v>#N/A</v>
      </c>
    </row>
    <row r="1303" spans="1:23" s="5" customFormat="1" ht="18">
      <c r="A1303" s="670"/>
      <c r="B1303" s="671"/>
      <c r="C1303" s="672"/>
      <c r="D1303" s="264" t="s">
        <v>735</v>
      </c>
      <c r="E1303" s="683">
        <v>9.25</v>
      </c>
      <c r="F1303" s="674"/>
      <c r="G1303" s="672"/>
      <c r="H1303" s="672"/>
      <c r="I1303" s="672"/>
      <c r="J1303" s="672"/>
      <c r="K1303" s="672"/>
      <c r="L1303" s="672"/>
      <c r="M1303" s="672"/>
      <c r="N1303" s="672"/>
      <c r="O1303" s="672"/>
      <c r="P1303" s="672"/>
      <c r="Q1303" s="672"/>
      <c r="R1303" s="672"/>
      <c r="S1303" s="675"/>
      <c r="T1303" s="676"/>
      <c r="U1303" s="677"/>
      <c r="V1303" s="27" t="e">
        <f>VLOOKUP(A1303,'PLANILHA ORÇAMENTARIA'!$A$12:$H$536,5,0)</f>
        <v>#N/A</v>
      </c>
      <c r="W1303" s="27" t="e">
        <f>VLOOKUP(A1303,'PLANILHA ORÇAMENTARIA'!$A$12:$H$536,4,0)</f>
        <v>#N/A</v>
      </c>
    </row>
    <row r="1304" spans="1:23" s="5" customFormat="1" ht="18">
      <c r="A1304" s="670"/>
      <c r="B1304" s="671"/>
      <c r="C1304" s="672"/>
      <c r="D1304" s="264" t="s">
        <v>736</v>
      </c>
      <c r="E1304" s="683">
        <f>SUM(E1296:E1303)</f>
        <v>67.960000000000008</v>
      </c>
      <c r="F1304" s="674"/>
      <c r="G1304" s="672"/>
      <c r="H1304" s="672"/>
      <c r="I1304" s="672"/>
      <c r="J1304" s="672"/>
      <c r="K1304" s="672"/>
      <c r="L1304" s="672"/>
      <c r="M1304" s="672"/>
      <c r="N1304" s="672"/>
      <c r="O1304" s="672"/>
      <c r="P1304" s="672"/>
      <c r="Q1304" s="672"/>
      <c r="R1304" s="672"/>
      <c r="S1304" s="675"/>
      <c r="T1304" s="676"/>
      <c r="U1304" s="677"/>
      <c r="V1304" s="27" t="e">
        <f>VLOOKUP(A1304,'PLANILHA ORÇAMENTARIA'!$A$12:$H$536,5,0)</f>
        <v>#N/A</v>
      </c>
      <c r="W1304" s="27" t="e">
        <f>VLOOKUP(A1304,'PLANILHA ORÇAMENTARIA'!$A$12:$H$536,4,0)</f>
        <v>#N/A</v>
      </c>
    </row>
    <row r="1305" spans="1:23" s="5" customFormat="1" ht="18">
      <c r="A1305" s="670"/>
      <c r="B1305" s="671"/>
      <c r="C1305" s="672"/>
      <c r="D1305" s="673"/>
      <c r="E1305" s="674"/>
      <c r="F1305" s="674"/>
      <c r="G1305" s="672"/>
      <c r="H1305" s="672"/>
      <c r="I1305" s="672"/>
      <c r="J1305" s="672"/>
      <c r="K1305" s="672"/>
      <c r="L1305" s="672"/>
      <c r="M1305" s="672"/>
      <c r="N1305" s="672"/>
      <c r="O1305" s="672"/>
      <c r="P1305" s="672"/>
      <c r="Q1305" s="672"/>
      <c r="R1305" s="672"/>
      <c r="S1305" s="675"/>
      <c r="T1305" s="676"/>
      <c r="U1305" s="677"/>
      <c r="V1305" s="27" t="e">
        <f>VLOOKUP(A1305,'PLANILHA ORÇAMENTARIA'!$A$12:$H$536,5,0)</f>
        <v>#N/A</v>
      </c>
      <c r="W1305" s="27" t="e">
        <f>VLOOKUP(A1305,'PLANILHA ORÇAMENTARIA'!$A$12:$H$536,4,0)</f>
        <v>#N/A</v>
      </c>
    </row>
    <row r="1306" spans="1:23" s="5" customFormat="1" ht="18">
      <c r="A1306" s="670"/>
      <c r="B1306" s="671"/>
      <c r="C1306" s="672"/>
      <c r="D1306" s="673"/>
      <c r="E1306" s="674"/>
      <c r="F1306" s="674"/>
      <c r="G1306" s="672"/>
      <c r="H1306" s="672"/>
      <c r="I1306" s="672"/>
      <c r="J1306" s="672"/>
      <c r="K1306" s="672"/>
      <c r="L1306" s="672"/>
      <c r="M1306" s="672"/>
      <c r="N1306" s="672"/>
      <c r="O1306" s="672"/>
      <c r="P1306" s="672"/>
      <c r="Q1306" s="672"/>
      <c r="R1306" s="672"/>
      <c r="S1306" s="675"/>
      <c r="T1306" s="676"/>
      <c r="U1306" s="677"/>
      <c r="V1306" s="27" t="e">
        <f>VLOOKUP(A1306,'PLANILHA ORÇAMENTARIA'!$A$12:$H$536,5,0)</f>
        <v>#N/A</v>
      </c>
      <c r="W1306" s="27" t="e">
        <f>VLOOKUP(A1306,'PLANILHA ORÇAMENTARIA'!$A$12:$H$536,4,0)</f>
        <v>#N/A</v>
      </c>
    </row>
    <row r="1307" spans="1:23" s="5" customFormat="1" ht="18">
      <c r="A1307" s="663" t="s">
        <v>165</v>
      </c>
      <c r="B1307" s="280" t="s">
        <v>47</v>
      </c>
      <c r="C1307" s="280" t="s">
        <v>357</v>
      </c>
      <c r="D1307" s="281" t="s">
        <v>737</v>
      </c>
      <c r="E1307" s="681"/>
      <c r="F1307" s="681"/>
      <c r="G1307" s="270"/>
      <c r="H1307" s="270"/>
      <c r="I1307" s="270"/>
      <c r="J1307" s="270"/>
      <c r="K1307" s="270"/>
      <c r="L1307" s="270"/>
      <c r="M1307" s="270"/>
      <c r="N1307" s="270"/>
      <c r="O1307" s="270"/>
      <c r="P1307" s="270"/>
      <c r="Q1307" s="270"/>
      <c r="R1307" s="271" t="s">
        <v>177</v>
      </c>
      <c r="S1307" s="272">
        <f>E1309</f>
        <v>67.960000000000008</v>
      </c>
      <c r="T1307" s="107" t="s">
        <v>51</v>
      </c>
      <c r="U1307" s="695">
        <f>S1307</f>
        <v>67.960000000000008</v>
      </c>
      <c r="V1307" s="27" t="str">
        <f>VLOOKUP(A1307,'PLANILHA ORÇAMENTARIA'!$A$12:$H$536,5,0)</f>
        <v>M2</v>
      </c>
      <c r="W1307" s="27" t="str">
        <f>VLOOKUP(A1307,'PLANILHA ORÇAMENTARIA'!$A$12:$H$536,4,0)</f>
        <v>IMPERMEABILIZAÇÃO DE SUPERFÍCIE COM ARGAMASSA POLIMÉRICA / MEMBRANA ACRÍLICA, 3 DEMÃOS. AF_09/2023</v>
      </c>
    </row>
    <row r="1308" spans="1:23" s="5" customFormat="1" ht="18">
      <c r="A1308" s="670"/>
      <c r="B1308" s="671"/>
      <c r="C1308" s="672"/>
      <c r="D1308" s="673"/>
      <c r="E1308" s="674"/>
      <c r="F1308" s="674"/>
      <c r="G1308" s="672"/>
      <c r="H1308" s="672"/>
      <c r="I1308" s="672"/>
      <c r="J1308" s="672"/>
      <c r="K1308" s="672"/>
      <c r="L1308" s="672"/>
      <c r="M1308" s="672"/>
      <c r="N1308" s="672"/>
      <c r="O1308" s="672"/>
      <c r="P1308" s="672"/>
      <c r="Q1308" s="672"/>
      <c r="R1308" s="672"/>
      <c r="S1308" s="675"/>
      <c r="T1308" s="676"/>
      <c r="U1308" s="677"/>
      <c r="V1308" s="27" t="e">
        <f>VLOOKUP(A1308,'PLANILHA ORÇAMENTARIA'!$A$12:$H$536,5,0)</f>
        <v>#N/A</v>
      </c>
      <c r="W1308" s="27" t="e">
        <f>VLOOKUP(A1308,'PLANILHA ORÇAMENTARIA'!$A$12:$H$536,4,0)</f>
        <v>#N/A</v>
      </c>
    </row>
    <row r="1309" spans="1:23" s="5" customFormat="1" ht="18">
      <c r="A1309" s="670"/>
      <c r="B1309" s="671"/>
      <c r="C1309" s="672"/>
      <c r="D1309" s="691" t="s">
        <v>882</v>
      </c>
      <c r="E1309" s="679">
        <f>SUM(E1304)</f>
        <v>67.960000000000008</v>
      </c>
      <c r="F1309" s="674"/>
      <c r="G1309" s="672"/>
      <c r="H1309" s="672"/>
      <c r="I1309" s="672"/>
      <c r="J1309" s="672"/>
      <c r="K1309" s="672"/>
      <c r="L1309" s="672"/>
      <c r="M1309" s="672"/>
      <c r="N1309" s="672"/>
      <c r="O1309" s="672"/>
      <c r="P1309" s="672"/>
      <c r="Q1309" s="672"/>
      <c r="R1309" s="672"/>
      <c r="S1309" s="675"/>
      <c r="T1309" s="676"/>
      <c r="U1309" s="677"/>
      <c r="V1309" s="27" t="e">
        <f>VLOOKUP(A1309,'PLANILHA ORÇAMENTARIA'!$A$12:$H$536,5,0)</f>
        <v>#N/A</v>
      </c>
      <c r="W1309" s="27" t="e">
        <f>VLOOKUP(A1309,'PLANILHA ORÇAMENTARIA'!$A$12:$H$536,4,0)</f>
        <v>#N/A</v>
      </c>
    </row>
    <row r="1310" spans="1:23" s="5" customFormat="1" ht="18">
      <c r="A1310" s="670"/>
      <c r="B1310" s="671"/>
      <c r="C1310" s="672"/>
      <c r="D1310" s="673"/>
      <c r="E1310" s="674"/>
      <c r="F1310" s="674"/>
      <c r="G1310" s="672"/>
      <c r="H1310" s="672"/>
      <c r="I1310" s="672"/>
      <c r="J1310" s="672"/>
      <c r="K1310" s="672"/>
      <c r="L1310" s="672"/>
      <c r="M1310" s="672"/>
      <c r="N1310" s="672"/>
      <c r="O1310" s="672"/>
      <c r="P1310" s="672"/>
      <c r="Q1310" s="672"/>
      <c r="R1310" s="672"/>
      <c r="S1310" s="675"/>
      <c r="T1310" s="676"/>
      <c r="U1310" s="677"/>
      <c r="V1310" s="27" t="e">
        <f>VLOOKUP(A1310,'PLANILHA ORÇAMENTARIA'!$A$12:$H$536,5,0)</f>
        <v>#N/A</v>
      </c>
      <c r="W1310" s="27" t="e">
        <f>VLOOKUP(A1310,'PLANILHA ORÇAMENTARIA'!$A$12:$H$536,4,0)</f>
        <v>#N/A</v>
      </c>
    </row>
    <row r="1311" spans="1:23" s="5" customFormat="1" ht="18">
      <c r="A1311" s="720">
        <v>9</v>
      </c>
      <c r="B1311" s="105"/>
      <c r="C1311" s="105"/>
      <c r="D1311" s="334" t="s">
        <v>897</v>
      </c>
      <c r="E1311" s="334"/>
      <c r="F1311" s="334"/>
      <c r="G1311" s="334"/>
      <c r="H1311" s="334"/>
      <c r="I1311" s="334"/>
      <c r="J1311" s="334"/>
      <c r="K1311" s="334"/>
      <c r="L1311" s="334"/>
      <c r="M1311" s="334"/>
      <c r="N1311" s="334"/>
      <c r="O1311" s="334"/>
      <c r="P1311" s="334"/>
      <c r="Q1311" s="334"/>
      <c r="R1311" s="334"/>
      <c r="S1311" s="334"/>
      <c r="T1311" s="105"/>
      <c r="U1311" s="721"/>
      <c r="V1311" s="27">
        <f>VLOOKUP(A1311,'PLANILHA ORÇAMENTARIA'!$A$12:$H$536,5,0)</f>
        <v>0</v>
      </c>
      <c r="W1311" s="27" t="str">
        <f>VLOOKUP(A1311,'PLANILHA ORÇAMENTARIA'!$A$12:$H$536,4,0)</f>
        <v>ECOPONTO - VEDACÕES</v>
      </c>
    </row>
    <row r="1312" spans="1:23" s="5" customFormat="1" ht="18">
      <c r="A1312" s="670"/>
      <c r="B1312" s="671"/>
      <c r="C1312" s="672"/>
      <c r="D1312" s="673"/>
      <c r="E1312" s="674"/>
      <c r="F1312" s="674"/>
      <c r="G1312" s="672"/>
      <c r="H1312" s="672"/>
      <c r="I1312" s="672"/>
      <c r="J1312" s="672"/>
      <c r="K1312" s="672"/>
      <c r="L1312" s="672"/>
      <c r="M1312" s="672"/>
      <c r="N1312" s="672"/>
      <c r="O1312" s="672"/>
      <c r="P1312" s="672"/>
      <c r="Q1312" s="672"/>
      <c r="R1312" s="672"/>
      <c r="S1312" s="675"/>
      <c r="T1312" s="676"/>
      <c r="U1312" s="677"/>
      <c r="V1312" s="27" t="e">
        <f>VLOOKUP(A1312,'PLANILHA ORÇAMENTARIA'!$A$12:$H$536,5,0)</f>
        <v>#N/A</v>
      </c>
      <c r="W1312" s="27" t="e">
        <f>VLOOKUP(A1312,'PLANILHA ORÇAMENTARIA'!$A$12:$H$536,4,0)</f>
        <v>#N/A</v>
      </c>
    </row>
    <row r="1313" spans="1:23" s="5" customFormat="1" ht="18">
      <c r="A1313" s="663" t="s">
        <v>70</v>
      </c>
      <c r="B1313" s="279" t="s">
        <v>47</v>
      </c>
      <c r="C1313" s="280" t="s">
        <v>739</v>
      </c>
      <c r="D1313" s="685" t="s">
        <v>740</v>
      </c>
      <c r="E1313" s="681"/>
      <c r="F1313" s="681"/>
      <c r="G1313" s="270"/>
      <c r="H1313" s="270"/>
      <c r="I1313" s="270"/>
      <c r="J1313" s="270"/>
      <c r="K1313" s="270"/>
      <c r="L1313" s="270"/>
      <c r="M1313" s="270"/>
      <c r="N1313" s="270"/>
      <c r="O1313" s="270"/>
      <c r="P1313" s="270"/>
      <c r="Q1313" s="270"/>
      <c r="R1313" s="271" t="s">
        <v>177</v>
      </c>
      <c r="S1313" s="272">
        <f>E1315</f>
        <v>172.6</v>
      </c>
      <c r="T1313" s="107" t="s">
        <v>51</v>
      </c>
      <c r="U1313" s="695">
        <f>S1313</f>
        <v>172.6</v>
      </c>
      <c r="V1313" s="27" t="str">
        <f>VLOOKUP(A1313,'PLANILHA ORÇAMENTARIA'!$A$12:$H$536,5,0)</f>
        <v>M2</v>
      </c>
      <c r="W1313" s="27" t="str">
        <f>VLOOKUP(A1313,'PLANILHA ORÇAMENTARIA'!$A$12:$H$536,4,0)</f>
        <v>ALVENARIA DE VEDAÇÃO DE BLOCOS VAZADOS DE CONCRETO DE 19X19X39 CM (ESPESSURA 19 CM) E ARGAMASSA DE ASSENTAMENTO COM PREPARO EM BETONEIRA. AF_12/2021</v>
      </c>
    </row>
    <row r="1314" spans="1:23" s="5" customFormat="1" ht="18">
      <c r="A1314" s="670"/>
      <c r="B1314" s="671"/>
      <c r="C1314" s="672"/>
      <c r="D1314" s="673"/>
      <c r="E1314" s="674"/>
      <c r="F1314" s="674"/>
      <c r="G1314" s="672"/>
      <c r="H1314" s="672"/>
      <c r="I1314" s="672"/>
      <c r="J1314" s="672"/>
      <c r="K1314" s="672"/>
      <c r="L1314" s="672"/>
      <c r="M1314" s="672"/>
      <c r="N1314" s="672"/>
      <c r="O1314" s="672"/>
      <c r="P1314" s="672"/>
      <c r="Q1314" s="672"/>
      <c r="R1314" s="672"/>
      <c r="S1314" s="675"/>
      <c r="T1314" s="676"/>
      <c r="U1314" s="677"/>
      <c r="V1314" s="27" t="e">
        <f>VLOOKUP(A1314,'PLANILHA ORÇAMENTARIA'!$A$12:$H$536,5,0)</f>
        <v>#N/A</v>
      </c>
      <c r="W1314" s="27" t="e">
        <f>VLOOKUP(A1314,'PLANILHA ORÇAMENTARIA'!$A$12:$H$536,4,0)</f>
        <v>#N/A</v>
      </c>
    </row>
    <row r="1315" spans="1:23" s="5" customFormat="1" ht="18">
      <c r="A1315" s="670"/>
      <c r="B1315" s="671"/>
      <c r="C1315" s="672"/>
      <c r="D1315" s="678" t="s">
        <v>741</v>
      </c>
      <c r="E1315" s="679">
        <v>172.6</v>
      </c>
      <c r="F1315" s="674"/>
      <c r="G1315" s="672"/>
      <c r="H1315" s="672"/>
      <c r="I1315" s="672"/>
      <c r="J1315" s="672"/>
      <c r="K1315" s="672"/>
      <c r="L1315" s="672"/>
      <c r="M1315" s="672"/>
      <c r="N1315" s="672"/>
      <c r="O1315" s="672"/>
      <c r="P1315" s="672"/>
      <c r="Q1315" s="672"/>
      <c r="R1315" s="672"/>
      <c r="S1315" s="675"/>
      <c r="T1315" s="676"/>
      <c r="U1315" s="677"/>
      <c r="V1315" s="27" t="e">
        <f>VLOOKUP(A1315,'PLANILHA ORÇAMENTARIA'!$A$12:$H$536,5,0)</f>
        <v>#N/A</v>
      </c>
      <c r="W1315" s="27" t="e">
        <f>VLOOKUP(A1315,'PLANILHA ORÇAMENTARIA'!$A$12:$H$536,4,0)</f>
        <v>#N/A</v>
      </c>
    </row>
    <row r="1316" spans="1:23" s="5" customFormat="1" ht="18">
      <c r="A1316" s="670"/>
      <c r="B1316" s="671"/>
      <c r="C1316" s="672"/>
      <c r="D1316" s="673"/>
      <c r="E1316" s="674"/>
      <c r="F1316" s="674"/>
      <c r="G1316" s="672"/>
      <c r="H1316" s="672"/>
      <c r="I1316" s="672"/>
      <c r="J1316" s="672"/>
      <c r="K1316" s="672"/>
      <c r="L1316" s="672"/>
      <c r="M1316" s="672"/>
      <c r="N1316" s="672"/>
      <c r="O1316" s="672"/>
      <c r="P1316" s="672"/>
      <c r="Q1316" s="672"/>
      <c r="R1316" s="672"/>
      <c r="S1316" s="675"/>
      <c r="T1316" s="676"/>
      <c r="U1316" s="677"/>
      <c r="V1316" s="27" t="e">
        <f>VLOOKUP(A1316,'PLANILHA ORÇAMENTARIA'!$A$12:$H$536,5,0)</f>
        <v>#N/A</v>
      </c>
      <c r="W1316" s="27" t="e">
        <f>VLOOKUP(A1316,'PLANILHA ORÇAMENTARIA'!$A$12:$H$536,4,0)</f>
        <v>#N/A</v>
      </c>
    </row>
    <row r="1317" spans="1:23" s="5" customFormat="1" ht="18">
      <c r="A1317" s="670"/>
      <c r="B1317" s="671"/>
      <c r="C1317" s="672"/>
      <c r="D1317" s="673"/>
      <c r="E1317" s="674"/>
      <c r="F1317" s="674"/>
      <c r="G1317" s="672"/>
      <c r="H1317" s="672"/>
      <c r="I1317" s="672"/>
      <c r="J1317" s="672"/>
      <c r="K1317" s="672"/>
      <c r="L1317" s="672"/>
      <c r="M1317" s="672"/>
      <c r="N1317" s="672"/>
      <c r="O1317" s="672"/>
      <c r="P1317" s="672"/>
      <c r="Q1317" s="672"/>
      <c r="R1317" s="672"/>
      <c r="S1317" s="675"/>
      <c r="T1317" s="676"/>
      <c r="U1317" s="677"/>
      <c r="V1317" s="27" t="e">
        <f>VLOOKUP(A1317,'PLANILHA ORÇAMENTARIA'!$A$12:$H$536,5,0)</f>
        <v>#N/A</v>
      </c>
      <c r="W1317" s="27" t="e">
        <f>VLOOKUP(A1317,'PLANILHA ORÇAMENTARIA'!$A$12:$H$536,4,0)</f>
        <v>#N/A</v>
      </c>
    </row>
    <row r="1318" spans="1:23" s="5" customFormat="1" ht="18">
      <c r="A1318" s="663" t="s">
        <v>71</v>
      </c>
      <c r="B1318" s="279" t="s">
        <v>47</v>
      </c>
      <c r="C1318" s="280" t="s">
        <v>743</v>
      </c>
      <c r="D1318" s="685" t="s">
        <v>1101</v>
      </c>
      <c r="E1318" s="681"/>
      <c r="F1318" s="681"/>
      <c r="G1318" s="270"/>
      <c r="H1318" s="270"/>
      <c r="I1318" s="270"/>
      <c r="J1318" s="270"/>
      <c r="K1318" s="270"/>
      <c r="L1318" s="270"/>
      <c r="M1318" s="270"/>
      <c r="N1318" s="270"/>
      <c r="O1318" s="270"/>
      <c r="P1318" s="270"/>
      <c r="Q1318" s="270"/>
      <c r="R1318" s="271" t="s">
        <v>177</v>
      </c>
      <c r="S1318" s="272">
        <f>E1320</f>
        <v>15.6</v>
      </c>
      <c r="T1318" s="107" t="s">
        <v>31</v>
      </c>
      <c r="U1318" s="695">
        <f>S1318</f>
        <v>15.6</v>
      </c>
      <c r="V1318" s="27" t="str">
        <f>VLOOKUP(A1318,'PLANILHA ORÇAMENTARIA'!$A$12:$H$536,5,0)</f>
        <v>M</v>
      </c>
      <c r="W1318" s="27" t="str">
        <f>VLOOKUP(A1318,'PLANILHA ORÇAMENTARIA'!$A$12:$H$536,4,0)</f>
        <v>CONTRAVERGA MOLDADA IN LOCO COM UTILIZAÇÃO DE BLOCOS CANALETA, ESPESSURA DE *20* CM. AF_03/2024</v>
      </c>
    </row>
    <row r="1319" spans="1:23" s="5" customFormat="1" ht="18">
      <c r="A1319" s="670"/>
      <c r="B1319" s="671"/>
      <c r="C1319" s="672"/>
      <c r="D1319" s="673"/>
      <c r="E1319" s="674"/>
      <c r="F1319" s="674"/>
      <c r="G1319" s="672"/>
      <c r="H1319" s="672"/>
      <c r="I1319" s="672"/>
      <c r="J1319" s="672"/>
      <c r="K1319" s="672"/>
      <c r="L1319" s="672"/>
      <c r="M1319" s="672"/>
      <c r="N1319" s="672"/>
      <c r="O1319" s="672"/>
      <c r="P1319" s="672"/>
      <c r="Q1319" s="672"/>
      <c r="R1319" s="672"/>
      <c r="S1319" s="675"/>
      <c r="T1319" s="676"/>
      <c r="U1319" s="677"/>
      <c r="V1319" s="27" t="e">
        <f>VLOOKUP(A1319,'PLANILHA ORÇAMENTARIA'!$A$12:$H$536,5,0)</f>
        <v>#N/A</v>
      </c>
      <c r="W1319" s="27" t="e">
        <f>VLOOKUP(A1319,'PLANILHA ORÇAMENTARIA'!$A$12:$H$536,4,0)</f>
        <v>#N/A</v>
      </c>
    </row>
    <row r="1320" spans="1:23" s="5" customFormat="1" ht="18">
      <c r="A1320" s="670"/>
      <c r="B1320" s="671"/>
      <c r="C1320" s="672"/>
      <c r="D1320" s="678" t="s">
        <v>742</v>
      </c>
      <c r="E1320" s="680">
        <v>15.6</v>
      </c>
      <c r="F1320" s="674"/>
      <c r="G1320" s="672"/>
      <c r="H1320" s="672"/>
      <c r="I1320" s="672"/>
      <c r="J1320" s="672"/>
      <c r="K1320" s="672"/>
      <c r="L1320" s="672"/>
      <c r="M1320" s="672"/>
      <c r="N1320" s="672"/>
      <c r="O1320" s="672"/>
      <c r="P1320" s="672"/>
      <c r="Q1320" s="672"/>
      <c r="R1320" s="672"/>
      <c r="S1320" s="675"/>
      <c r="T1320" s="676"/>
      <c r="U1320" s="677"/>
      <c r="V1320" s="27" t="e">
        <f>VLOOKUP(A1320,'PLANILHA ORÇAMENTARIA'!$A$12:$H$536,5,0)</f>
        <v>#N/A</v>
      </c>
      <c r="W1320" s="27" t="e">
        <f>VLOOKUP(A1320,'PLANILHA ORÇAMENTARIA'!$A$12:$H$536,4,0)</f>
        <v>#N/A</v>
      </c>
    </row>
    <row r="1321" spans="1:23" s="5" customFormat="1" ht="18">
      <c r="A1321" s="670"/>
      <c r="B1321" s="671"/>
      <c r="C1321" s="672"/>
      <c r="D1321" s="673"/>
      <c r="E1321" s="674"/>
      <c r="F1321" s="674"/>
      <c r="G1321" s="672"/>
      <c r="H1321" s="672"/>
      <c r="I1321" s="672"/>
      <c r="J1321" s="672"/>
      <c r="K1321" s="672"/>
      <c r="L1321" s="672"/>
      <c r="M1321" s="672"/>
      <c r="N1321" s="672"/>
      <c r="O1321" s="672"/>
      <c r="P1321" s="672"/>
      <c r="Q1321" s="672"/>
      <c r="R1321" s="672"/>
      <c r="S1321" s="675"/>
      <c r="T1321" s="676"/>
      <c r="U1321" s="677"/>
      <c r="V1321" s="27" t="e">
        <f>VLOOKUP(A1321,'PLANILHA ORÇAMENTARIA'!$A$12:$H$536,5,0)</f>
        <v>#N/A</v>
      </c>
      <c r="W1321" s="27" t="e">
        <f>VLOOKUP(A1321,'PLANILHA ORÇAMENTARIA'!$A$12:$H$536,4,0)</f>
        <v>#N/A</v>
      </c>
    </row>
    <row r="1322" spans="1:23" s="5" customFormat="1" ht="18">
      <c r="A1322" s="670"/>
      <c r="B1322" s="671"/>
      <c r="C1322" s="672"/>
      <c r="D1322" s="673"/>
      <c r="E1322" s="674"/>
      <c r="F1322" s="674"/>
      <c r="G1322" s="672"/>
      <c r="H1322" s="672"/>
      <c r="I1322" s="672"/>
      <c r="J1322" s="672"/>
      <c r="K1322" s="672"/>
      <c r="L1322" s="672"/>
      <c r="M1322" s="672"/>
      <c r="N1322" s="672"/>
      <c r="O1322" s="672"/>
      <c r="P1322" s="672"/>
      <c r="Q1322" s="672"/>
      <c r="R1322" s="672"/>
      <c r="S1322" s="675"/>
      <c r="T1322" s="676"/>
      <c r="U1322" s="677"/>
      <c r="V1322" s="27" t="e">
        <f>VLOOKUP(A1322,'PLANILHA ORÇAMENTARIA'!$A$12:$H$536,5,0)</f>
        <v>#N/A</v>
      </c>
      <c r="W1322" s="27" t="e">
        <f>VLOOKUP(A1322,'PLANILHA ORÇAMENTARIA'!$A$12:$H$536,4,0)</f>
        <v>#N/A</v>
      </c>
    </row>
    <row r="1323" spans="1:23" s="5" customFormat="1" ht="18">
      <c r="A1323" s="663" t="s">
        <v>72</v>
      </c>
      <c r="B1323" s="279" t="s">
        <v>47</v>
      </c>
      <c r="C1323" s="280" t="s">
        <v>745</v>
      </c>
      <c r="D1323" s="685" t="s">
        <v>746</v>
      </c>
      <c r="E1323" s="681"/>
      <c r="F1323" s="681"/>
      <c r="G1323" s="270"/>
      <c r="H1323" s="270"/>
      <c r="I1323" s="270"/>
      <c r="J1323" s="270"/>
      <c r="K1323" s="270"/>
      <c r="L1323" s="270"/>
      <c r="M1323" s="270"/>
      <c r="N1323" s="270"/>
      <c r="O1323" s="270"/>
      <c r="P1323" s="270"/>
      <c r="Q1323" s="270"/>
      <c r="R1323" s="271" t="s">
        <v>177</v>
      </c>
      <c r="S1323" s="272">
        <f>E1347</f>
        <v>375.42900000000009</v>
      </c>
      <c r="T1323" s="107" t="s">
        <v>51</v>
      </c>
      <c r="U1323" s="695">
        <f>S1323</f>
        <v>375.42900000000009</v>
      </c>
      <c r="V1323" s="27" t="str">
        <f>VLOOKUP(A1323,'PLANILHA ORÇAMENTARIA'!$A$12:$H$536,5,0)</f>
        <v>M2</v>
      </c>
      <c r="W1323" s="27" t="str">
        <f>VLOOKUP(A1323,'PLANILHA ORÇAMENTARIA'!$A$12:$H$536,4,0)</f>
        <v>CHAPISCO APLICADO NO TETO OU EM ALVENARIA E ESTRUTURA, COM ROLO PARA TEXTURA ACRÍLICA. ARGAMASSA TRAÇO 1:4 E EMULSÃO POLIMÉRICA (ADESIVO) COM PREPARO EM BETONEIRA 400L. AF_10/2022</v>
      </c>
    </row>
    <row r="1324" spans="1:23" s="5" customFormat="1" ht="18">
      <c r="A1324" s="670"/>
      <c r="B1324" s="671"/>
      <c r="C1324" s="672"/>
      <c r="D1324" s="673"/>
      <c r="E1324" s="674"/>
      <c r="F1324" s="674"/>
      <c r="G1324" s="672"/>
      <c r="H1324" s="672"/>
      <c r="I1324" s="672"/>
      <c r="J1324" s="672"/>
      <c r="K1324" s="672"/>
      <c r="L1324" s="672"/>
      <c r="M1324" s="672"/>
      <c r="N1324" s="672"/>
      <c r="O1324" s="672"/>
      <c r="P1324" s="672"/>
      <c r="Q1324" s="672"/>
      <c r="R1324" s="672"/>
      <c r="S1324" s="675"/>
      <c r="T1324" s="676"/>
      <c r="U1324" s="677"/>
      <c r="V1324" s="27" t="e">
        <f>VLOOKUP(A1324,'PLANILHA ORÇAMENTARIA'!$A$12:$H$536,5,0)</f>
        <v>#N/A</v>
      </c>
      <c r="W1324" s="27" t="e">
        <f>VLOOKUP(A1324,'PLANILHA ORÇAMENTARIA'!$A$12:$H$536,4,0)</f>
        <v>#N/A</v>
      </c>
    </row>
    <row r="1325" spans="1:23" s="5" customFormat="1" ht="18">
      <c r="A1325" s="670"/>
      <c r="B1325" s="671"/>
      <c r="C1325" s="672"/>
      <c r="D1325" s="726" t="s">
        <v>747</v>
      </c>
      <c r="E1325" s="727" t="s">
        <v>748</v>
      </c>
      <c r="F1325" s="674"/>
      <c r="G1325" s="672"/>
      <c r="H1325" s="672"/>
      <c r="I1325" s="672"/>
      <c r="J1325" s="672"/>
      <c r="K1325" s="672"/>
      <c r="L1325" s="672"/>
      <c r="M1325" s="672"/>
      <c r="N1325" s="672"/>
      <c r="O1325" s="672"/>
      <c r="P1325" s="672"/>
      <c r="Q1325" s="672"/>
      <c r="R1325" s="672"/>
      <c r="S1325" s="675"/>
      <c r="T1325" s="676"/>
      <c r="U1325" s="677"/>
      <c r="V1325" s="27" t="e">
        <f>VLOOKUP(A1325,'PLANILHA ORÇAMENTARIA'!$A$12:$H$536,5,0)</f>
        <v>#N/A</v>
      </c>
      <c r="W1325" s="27" t="e">
        <f>VLOOKUP(A1325,'PLANILHA ORÇAMENTARIA'!$A$12:$H$536,4,0)</f>
        <v>#N/A</v>
      </c>
    </row>
    <row r="1326" spans="1:23" s="5" customFormat="1" ht="18">
      <c r="A1326" s="670"/>
      <c r="B1326" s="671"/>
      <c r="C1326" s="672"/>
      <c r="D1326" s="728" t="s">
        <v>362</v>
      </c>
      <c r="E1326" s="729">
        <v>15.32</v>
      </c>
      <c r="F1326" s="674"/>
      <c r="G1326" s="672"/>
      <c r="H1326" s="672"/>
      <c r="I1326" s="672"/>
      <c r="J1326" s="672"/>
      <c r="K1326" s="672"/>
      <c r="L1326" s="672"/>
      <c r="M1326" s="672"/>
      <c r="N1326" s="672"/>
      <c r="O1326" s="672"/>
      <c r="P1326" s="672"/>
      <c r="Q1326" s="672"/>
      <c r="R1326" s="672"/>
      <c r="S1326" s="675"/>
      <c r="T1326" s="676"/>
      <c r="U1326" s="677"/>
      <c r="V1326" s="27" t="e">
        <f>VLOOKUP(A1326,'PLANILHA ORÇAMENTARIA'!$A$12:$H$536,5,0)</f>
        <v>#N/A</v>
      </c>
      <c r="W1326" s="27" t="e">
        <f>VLOOKUP(A1326,'PLANILHA ORÇAMENTARIA'!$A$12:$H$536,4,0)</f>
        <v>#N/A</v>
      </c>
    </row>
    <row r="1327" spans="1:23" s="5" customFormat="1" ht="18">
      <c r="A1327" s="670"/>
      <c r="B1327" s="671"/>
      <c r="C1327" s="672"/>
      <c r="D1327" s="728" t="s">
        <v>364</v>
      </c>
      <c r="E1327" s="729">
        <v>8.43</v>
      </c>
      <c r="F1327" s="674"/>
      <c r="G1327" s="672"/>
      <c r="H1327" s="672"/>
      <c r="I1327" s="672"/>
      <c r="J1327" s="672"/>
      <c r="K1327" s="672"/>
      <c r="L1327" s="672"/>
      <c r="M1327" s="672"/>
      <c r="N1327" s="672"/>
      <c r="O1327" s="672"/>
      <c r="P1327" s="672"/>
      <c r="Q1327" s="672"/>
      <c r="R1327" s="672"/>
      <c r="S1327" s="675"/>
      <c r="T1327" s="676"/>
      <c r="U1327" s="677"/>
      <c r="V1327" s="27" t="e">
        <f>VLOOKUP(A1327,'PLANILHA ORÇAMENTARIA'!$A$12:$H$536,5,0)</f>
        <v>#N/A</v>
      </c>
      <c r="W1327" s="27" t="e">
        <f>VLOOKUP(A1327,'PLANILHA ORÇAMENTARIA'!$A$12:$H$536,4,0)</f>
        <v>#N/A</v>
      </c>
    </row>
    <row r="1328" spans="1:23" s="5" customFormat="1" ht="18">
      <c r="A1328" s="670"/>
      <c r="B1328" s="671"/>
      <c r="C1328" s="672"/>
      <c r="D1328" s="728" t="s">
        <v>363</v>
      </c>
      <c r="E1328" s="729">
        <v>3.07</v>
      </c>
      <c r="F1328" s="674"/>
      <c r="G1328" s="672"/>
      <c r="H1328" s="672"/>
      <c r="I1328" s="672"/>
      <c r="J1328" s="672"/>
      <c r="K1328" s="672"/>
      <c r="L1328" s="672"/>
      <c r="M1328" s="672"/>
      <c r="N1328" s="672"/>
      <c r="O1328" s="672"/>
      <c r="P1328" s="672"/>
      <c r="Q1328" s="672"/>
      <c r="R1328" s="672"/>
      <c r="S1328" s="675"/>
      <c r="T1328" s="676"/>
      <c r="U1328" s="677"/>
      <c r="V1328" s="27" t="e">
        <f>VLOOKUP(A1328,'PLANILHA ORÇAMENTARIA'!$A$12:$H$536,5,0)</f>
        <v>#N/A</v>
      </c>
      <c r="W1328" s="27" t="e">
        <f>VLOOKUP(A1328,'PLANILHA ORÇAMENTARIA'!$A$12:$H$536,4,0)</f>
        <v>#N/A</v>
      </c>
    </row>
    <row r="1329" spans="1:23" s="5" customFormat="1" ht="18">
      <c r="A1329" s="670"/>
      <c r="B1329" s="671"/>
      <c r="C1329" s="672"/>
      <c r="D1329" s="728" t="s">
        <v>903</v>
      </c>
      <c r="E1329" s="729">
        <v>8.5</v>
      </c>
      <c r="F1329" s="674"/>
      <c r="G1329" s="672"/>
      <c r="H1329" s="672"/>
      <c r="I1329" s="672"/>
      <c r="J1329" s="672"/>
      <c r="K1329" s="672"/>
      <c r="L1329" s="672"/>
      <c r="M1329" s="672"/>
      <c r="N1329" s="672"/>
      <c r="O1329" s="672"/>
      <c r="P1329" s="672"/>
      <c r="Q1329" s="672"/>
      <c r="R1329" s="672"/>
      <c r="S1329" s="675"/>
      <c r="T1329" s="676"/>
      <c r="U1329" s="677"/>
      <c r="V1329" s="27" t="e">
        <f>VLOOKUP(A1329,'PLANILHA ORÇAMENTARIA'!$A$12:$H$536,5,0)</f>
        <v>#N/A</v>
      </c>
      <c r="W1329" s="27" t="e">
        <f>VLOOKUP(A1329,'PLANILHA ORÇAMENTARIA'!$A$12:$H$536,4,0)</f>
        <v>#N/A</v>
      </c>
    </row>
    <row r="1330" spans="1:23" s="5" customFormat="1" ht="18">
      <c r="A1330" s="670"/>
      <c r="B1330" s="671"/>
      <c r="C1330" s="672"/>
      <c r="D1330" s="728" t="s">
        <v>749</v>
      </c>
      <c r="E1330" s="729">
        <v>6.18</v>
      </c>
      <c r="F1330" s="674"/>
      <c r="G1330" s="672"/>
      <c r="H1330" s="672"/>
      <c r="I1330" s="672"/>
      <c r="J1330" s="672"/>
      <c r="K1330" s="672"/>
      <c r="L1330" s="672"/>
      <c r="M1330" s="672"/>
      <c r="N1330" s="672"/>
      <c r="O1330" s="672"/>
      <c r="P1330" s="672"/>
      <c r="Q1330" s="672"/>
      <c r="R1330" s="672"/>
      <c r="S1330" s="675"/>
      <c r="T1330" s="676"/>
      <c r="U1330" s="677"/>
      <c r="V1330" s="27" t="e">
        <f>VLOOKUP(A1330,'PLANILHA ORÇAMENTARIA'!$A$12:$H$536,5,0)</f>
        <v>#N/A</v>
      </c>
      <c r="W1330" s="27" t="e">
        <f>VLOOKUP(A1330,'PLANILHA ORÇAMENTARIA'!$A$12:$H$536,4,0)</f>
        <v>#N/A</v>
      </c>
    </row>
    <row r="1331" spans="1:23" s="5" customFormat="1" ht="18">
      <c r="A1331" s="670"/>
      <c r="B1331" s="671"/>
      <c r="C1331" s="672"/>
      <c r="D1331" s="728" t="s">
        <v>884</v>
      </c>
      <c r="E1331" s="729">
        <v>6.18</v>
      </c>
      <c r="F1331" s="674"/>
      <c r="G1331" s="672"/>
      <c r="H1331" s="672"/>
      <c r="I1331" s="672"/>
      <c r="J1331" s="672"/>
      <c r="K1331" s="672"/>
      <c r="L1331" s="672"/>
      <c r="M1331" s="672"/>
      <c r="N1331" s="672"/>
      <c r="O1331" s="672"/>
      <c r="P1331" s="672"/>
      <c r="Q1331" s="672"/>
      <c r="R1331" s="672"/>
      <c r="S1331" s="675"/>
      <c r="T1331" s="676"/>
      <c r="U1331" s="677"/>
      <c r="V1331" s="27" t="e">
        <f>VLOOKUP(A1331,'PLANILHA ORÇAMENTARIA'!$A$12:$H$536,5,0)</f>
        <v>#N/A</v>
      </c>
      <c r="W1331" s="27" t="e">
        <f>VLOOKUP(A1331,'PLANILHA ORÇAMENTARIA'!$A$12:$H$536,4,0)</f>
        <v>#N/A</v>
      </c>
    </row>
    <row r="1332" spans="1:23" s="5" customFormat="1" ht="18">
      <c r="A1332" s="670"/>
      <c r="B1332" s="671"/>
      <c r="C1332" s="672"/>
      <c r="D1332" s="728" t="s">
        <v>904</v>
      </c>
      <c r="E1332" s="729">
        <v>5.43</v>
      </c>
      <c r="F1332" s="674"/>
      <c r="G1332" s="672"/>
      <c r="H1332" s="672"/>
      <c r="I1332" s="672"/>
      <c r="J1332" s="672"/>
      <c r="K1332" s="672"/>
      <c r="L1332" s="672"/>
      <c r="M1332" s="672"/>
      <c r="N1332" s="672"/>
      <c r="O1332" s="672"/>
      <c r="P1332" s="672"/>
      <c r="Q1332" s="672"/>
      <c r="R1332" s="672"/>
      <c r="S1332" s="675"/>
      <c r="T1332" s="676"/>
      <c r="U1332" s="677"/>
      <c r="V1332" s="27" t="e">
        <f>VLOOKUP(A1332,'PLANILHA ORÇAMENTARIA'!$A$12:$H$536,5,0)</f>
        <v>#N/A</v>
      </c>
      <c r="W1332" s="27" t="e">
        <f>VLOOKUP(A1332,'PLANILHA ORÇAMENTARIA'!$A$12:$H$536,4,0)</f>
        <v>#N/A</v>
      </c>
    </row>
    <row r="1333" spans="1:23" s="5" customFormat="1" ht="18">
      <c r="A1333" s="670"/>
      <c r="B1333" s="671"/>
      <c r="C1333" s="672"/>
      <c r="D1333" s="728" t="s">
        <v>905</v>
      </c>
      <c r="E1333" s="729">
        <v>5.43</v>
      </c>
      <c r="F1333" s="674"/>
      <c r="G1333" s="672"/>
      <c r="H1333" s="672"/>
      <c r="I1333" s="672"/>
      <c r="J1333" s="672"/>
      <c r="K1333" s="672"/>
      <c r="L1333" s="672"/>
      <c r="M1333" s="672"/>
      <c r="N1333" s="672"/>
      <c r="O1333" s="672"/>
      <c r="P1333" s="672"/>
      <c r="Q1333" s="672"/>
      <c r="R1333" s="672"/>
      <c r="S1333" s="675"/>
      <c r="T1333" s="676"/>
      <c r="U1333" s="677"/>
      <c r="V1333" s="27" t="e">
        <f>VLOOKUP(A1333,'PLANILHA ORÇAMENTARIA'!$A$12:$H$536,5,0)</f>
        <v>#N/A</v>
      </c>
      <c r="W1333" s="27" t="e">
        <f>VLOOKUP(A1333,'PLANILHA ORÇAMENTARIA'!$A$12:$H$536,4,0)</f>
        <v>#N/A</v>
      </c>
    </row>
    <row r="1334" spans="1:23" s="5" customFormat="1" ht="18">
      <c r="A1334" s="670"/>
      <c r="B1334" s="671"/>
      <c r="C1334" s="672"/>
      <c r="D1334" s="730" t="s">
        <v>750</v>
      </c>
      <c r="E1334" s="731">
        <f>SUM(E1326:E1333)</f>
        <v>58.54</v>
      </c>
      <c r="F1334" s="674"/>
      <c r="G1334" s="672"/>
      <c r="H1334" s="672"/>
      <c r="I1334" s="672"/>
      <c r="J1334" s="672"/>
      <c r="K1334" s="672"/>
      <c r="L1334" s="672"/>
      <c r="M1334" s="672"/>
      <c r="N1334" s="672"/>
      <c r="O1334" s="672"/>
      <c r="P1334" s="672"/>
      <c r="Q1334" s="672"/>
      <c r="R1334" s="672"/>
      <c r="S1334" s="675"/>
      <c r="T1334" s="676"/>
      <c r="U1334" s="677"/>
      <c r="V1334" s="27" t="e">
        <f>VLOOKUP(A1334,'PLANILHA ORÇAMENTARIA'!$A$12:$H$536,5,0)</f>
        <v>#N/A</v>
      </c>
      <c r="W1334" s="27" t="e">
        <f>VLOOKUP(A1334,'PLANILHA ORÇAMENTARIA'!$A$12:$H$536,4,0)</f>
        <v>#N/A</v>
      </c>
    </row>
    <row r="1335" spans="1:23" s="5" customFormat="1" ht="18">
      <c r="A1335" s="670"/>
      <c r="B1335" s="671"/>
      <c r="C1335" s="672"/>
      <c r="D1335" s="732"/>
      <c r="E1335" s="458"/>
      <c r="F1335" s="674"/>
      <c r="G1335" s="672"/>
      <c r="H1335" s="672"/>
      <c r="I1335" s="672"/>
      <c r="J1335" s="672"/>
      <c r="K1335" s="672"/>
      <c r="L1335" s="672"/>
      <c r="M1335" s="672"/>
      <c r="N1335" s="672"/>
      <c r="O1335" s="672"/>
      <c r="P1335" s="672"/>
      <c r="Q1335" s="672"/>
      <c r="R1335" s="672"/>
      <c r="S1335" s="675"/>
      <c r="T1335" s="676"/>
      <c r="U1335" s="677"/>
      <c r="V1335" s="27" t="e">
        <f>VLOOKUP(A1335,'PLANILHA ORÇAMENTARIA'!$A$12:$H$536,5,0)</f>
        <v>#N/A</v>
      </c>
      <c r="W1335" s="27" t="e">
        <f>VLOOKUP(A1335,'PLANILHA ORÇAMENTARIA'!$A$12:$H$536,4,0)</f>
        <v>#N/A</v>
      </c>
    </row>
    <row r="1336" spans="1:23" s="5" customFormat="1" ht="18">
      <c r="A1336" s="670"/>
      <c r="B1336" s="671"/>
      <c r="C1336" s="672"/>
      <c r="D1336" s="733" t="s">
        <v>747</v>
      </c>
      <c r="E1336" s="734" t="s">
        <v>751</v>
      </c>
      <c r="F1336" s="734" t="s">
        <v>303</v>
      </c>
      <c r="G1336" s="735" t="s">
        <v>752</v>
      </c>
      <c r="H1336" s="735"/>
      <c r="I1336" s="733" t="s">
        <v>753</v>
      </c>
      <c r="J1336" s="672"/>
      <c r="K1336" s="672"/>
      <c r="L1336" s="672"/>
      <c r="M1336" s="672"/>
      <c r="N1336" s="672"/>
      <c r="O1336" s="672"/>
      <c r="P1336" s="672"/>
      <c r="Q1336" s="672"/>
      <c r="R1336" s="672"/>
      <c r="S1336" s="675"/>
      <c r="T1336" s="676"/>
      <c r="U1336" s="677"/>
      <c r="V1336" s="27" t="e">
        <f>VLOOKUP(A1336,'PLANILHA ORÇAMENTARIA'!$A$12:$H$536,5,0)</f>
        <v>#N/A</v>
      </c>
      <c r="W1336" s="27" t="e">
        <f>VLOOKUP(A1336,'PLANILHA ORÇAMENTARIA'!$A$12:$H$536,4,0)</f>
        <v>#N/A</v>
      </c>
    </row>
    <row r="1337" spans="1:23" s="5" customFormat="1" ht="18">
      <c r="A1337" s="670"/>
      <c r="B1337" s="671"/>
      <c r="C1337" s="672"/>
      <c r="D1337" s="733"/>
      <c r="E1337" s="734"/>
      <c r="F1337" s="734"/>
      <c r="G1337" s="736" t="s">
        <v>360</v>
      </c>
      <c r="H1337" s="736" t="s">
        <v>754</v>
      </c>
      <c r="I1337" s="733"/>
      <c r="J1337" s="672"/>
      <c r="K1337" s="672"/>
      <c r="L1337" s="672"/>
      <c r="M1337" s="672"/>
      <c r="N1337" s="672"/>
      <c r="O1337" s="672"/>
      <c r="P1337" s="672"/>
      <c r="Q1337" s="672"/>
      <c r="R1337" s="672"/>
      <c r="S1337" s="675"/>
      <c r="T1337" s="676"/>
      <c r="U1337" s="677"/>
      <c r="V1337" s="27" t="e">
        <f>VLOOKUP(A1337,'PLANILHA ORÇAMENTARIA'!$A$12:$H$536,5,0)</f>
        <v>#N/A</v>
      </c>
      <c r="W1337" s="27" t="e">
        <f>VLOOKUP(A1337,'PLANILHA ORÇAMENTARIA'!$A$12:$H$536,4,0)</f>
        <v>#N/A</v>
      </c>
    </row>
    <row r="1338" spans="1:23" s="5" customFormat="1" ht="18">
      <c r="A1338" s="670"/>
      <c r="B1338" s="671"/>
      <c r="C1338" s="672"/>
      <c r="D1338" s="728" t="s">
        <v>362</v>
      </c>
      <c r="E1338" s="737">
        <v>15.31</v>
      </c>
      <c r="F1338" s="738">
        <v>3.58</v>
      </c>
      <c r="G1338" s="739">
        <v>1.8</v>
      </c>
      <c r="H1338" s="740">
        <v>0.9</v>
      </c>
      <c r="I1338" s="737">
        <f>(E1338*F1338)-G1338-H1338</f>
        <v>52.109800000000007</v>
      </c>
      <c r="J1338" s="672"/>
      <c r="K1338" s="672"/>
      <c r="L1338" s="672"/>
      <c r="M1338" s="672"/>
      <c r="N1338" s="672"/>
      <c r="O1338" s="672"/>
      <c r="P1338" s="672"/>
      <c r="Q1338" s="672"/>
      <c r="R1338" s="672"/>
      <c r="S1338" s="675"/>
      <c r="T1338" s="676"/>
      <c r="U1338" s="677"/>
      <c r="V1338" s="27" t="e">
        <f>VLOOKUP(A1338,'PLANILHA ORÇAMENTARIA'!$A$12:$H$536,5,0)</f>
        <v>#N/A</v>
      </c>
      <c r="W1338" s="27" t="e">
        <f>VLOOKUP(A1338,'PLANILHA ORÇAMENTARIA'!$A$12:$H$536,4,0)</f>
        <v>#N/A</v>
      </c>
    </row>
    <row r="1339" spans="1:23" s="5" customFormat="1" ht="18">
      <c r="A1339" s="670"/>
      <c r="B1339" s="671"/>
      <c r="C1339" s="672"/>
      <c r="D1339" s="728" t="s">
        <v>364</v>
      </c>
      <c r="E1339" s="737">
        <v>13.55</v>
      </c>
      <c r="F1339" s="738">
        <v>3.58</v>
      </c>
      <c r="G1339" s="739"/>
      <c r="H1339" s="740">
        <v>0.9</v>
      </c>
      <c r="I1339" s="737">
        <f>(E1339*F1339)-G1339-H1339</f>
        <v>47.609000000000002</v>
      </c>
      <c r="J1339" s="672"/>
      <c r="K1339" s="672"/>
      <c r="L1339" s="672"/>
      <c r="M1339" s="672"/>
      <c r="N1339" s="672"/>
      <c r="O1339" s="672"/>
      <c r="P1339" s="672"/>
      <c r="Q1339" s="672"/>
      <c r="R1339" s="672"/>
      <c r="S1339" s="675"/>
      <c r="T1339" s="676"/>
      <c r="U1339" s="677"/>
      <c r="V1339" s="27" t="e">
        <f>VLOOKUP(A1339,'PLANILHA ORÇAMENTARIA'!$A$12:$H$536,5,0)</f>
        <v>#N/A</v>
      </c>
      <c r="W1339" s="27" t="e">
        <f>VLOOKUP(A1339,'PLANILHA ORÇAMENTARIA'!$A$12:$H$536,4,0)</f>
        <v>#N/A</v>
      </c>
    </row>
    <row r="1340" spans="1:23" s="5" customFormat="1" ht="18">
      <c r="A1340" s="670"/>
      <c r="B1340" s="671"/>
      <c r="C1340" s="672"/>
      <c r="D1340" s="728" t="s">
        <v>363</v>
      </c>
      <c r="E1340" s="737">
        <v>7.04</v>
      </c>
      <c r="F1340" s="738">
        <v>3.58</v>
      </c>
      <c r="G1340" s="739">
        <v>1.8</v>
      </c>
      <c r="H1340" s="740"/>
      <c r="I1340" s="737">
        <f>(E1340*F1340)-G1340-H1340</f>
        <v>23.403199999999998</v>
      </c>
      <c r="J1340" s="672"/>
      <c r="K1340" s="672"/>
      <c r="L1340" s="672"/>
      <c r="M1340" s="672"/>
      <c r="N1340" s="672"/>
      <c r="O1340" s="672"/>
      <c r="P1340" s="672"/>
      <c r="Q1340" s="672"/>
      <c r="R1340" s="672"/>
      <c r="S1340" s="675"/>
      <c r="T1340" s="676"/>
      <c r="U1340" s="677"/>
      <c r="V1340" s="27" t="e">
        <f>VLOOKUP(A1340,'PLANILHA ORÇAMENTARIA'!$A$12:$H$536,5,0)</f>
        <v>#N/A</v>
      </c>
      <c r="W1340" s="27" t="e">
        <f>VLOOKUP(A1340,'PLANILHA ORÇAMENTARIA'!$A$12:$H$536,4,0)</f>
        <v>#N/A</v>
      </c>
    </row>
    <row r="1341" spans="1:23" s="5" customFormat="1" ht="18">
      <c r="A1341" s="670"/>
      <c r="B1341" s="671"/>
      <c r="C1341" s="672"/>
      <c r="D1341" s="728" t="s">
        <v>903</v>
      </c>
      <c r="E1341" s="737">
        <v>19.170000000000002</v>
      </c>
      <c r="F1341" s="738">
        <v>3.58</v>
      </c>
      <c r="G1341" s="739">
        <v>3.6</v>
      </c>
      <c r="H1341" s="740"/>
      <c r="I1341" s="737">
        <f>(E1341*F1341)-G1341-H1341</f>
        <v>65.028600000000012</v>
      </c>
      <c r="J1341" s="672"/>
      <c r="K1341" s="672"/>
      <c r="L1341" s="672"/>
      <c r="M1341" s="672"/>
      <c r="N1341" s="672"/>
      <c r="O1341" s="672"/>
      <c r="P1341" s="672"/>
      <c r="Q1341" s="672"/>
      <c r="R1341" s="672"/>
      <c r="S1341" s="675"/>
      <c r="T1341" s="676"/>
      <c r="U1341" s="677"/>
      <c r="V1341" s="27" t="e">
        <f>VLOOKUP(A1341,'PLANILHA ORÇAMENTARIA'!$A$12:$H$536,5,0)</f>
        <v>#N/A</v>
      </c>
      <c r="W1341" s="27" t="e">
        <f>VLOOKUP(A1341,'PLANILHA ORÇAMENTARIA'!$A$12:$H$536,4,0)</f>
        <v>#N/A</v>
      </c>
    </row>
    <row r="1342" spans="1:23" s="5" customFormat="1" ht="18">
      <c r="A1342" s="670"/>
      <c r="B1342" s="671"/>
      <c r="C1342" s="672"/>
      <c r="D1342" s="728" t="s">
        <v>749</v>
      </c>
      <c r="E1342" s="737">
        <v>10.119999999999999</v>
      </c>
      <c r="F1342" s="738">
        <v>3.58</v>
      </c>
      <c r="G1342" s="739">
        <v>1.8</v>
      </c>
      <c r="H1342" s="740">
        <v>0.9</v>
      </c>
      <c r="I1342" s="737">
        <f>(E1342*F1342)-G1342-H1342</f>
        <v>33.529600000000002</v>
      </c>
      <c r="J1342" s="672"/>
      <c r="K1342" s="672"/>
      <c r="L1342" s="672"/>
      <c r="M1342" s="672"/>
      <c r="N1342" s="672"/>
      <c r="O1342" s="672"/>
      <c r="P1342" s="672"/>
      <c r="Q1342" s="672"/>
      <c r="R1342" s="672"/>
      <c r="S1342" s="675"/>
      <c r="T1342" s="676"/>
      <c r="U1342" s="677"/>
      <c r="V1342" s="27" t="e">
        <f>VLOOKUP(A1342,'PLANILHA ORÇAMENTARIA'!$A$12:$H$536,5,0)</f>
        <v>#N/A</v>
      </c>
      <c r="W1342" s="27" t="e">
        <f>VLOOKUP(A1342,'PLANILHA ORÇAMENTARIA'!$A$12:$H$536,4,0)</f>
        <v>#N/A</v>
      </c>
    </row>
    <row r="1343" spans="1:23" s="5" customFormat="1" ht="18">
      <c r="A1343" s="670"/>
      <c r="B1343" s="671"/>
      <c r="C1343" s="672"/>
      <c r="D1343" s="728" t="s">
        <v>884</v>
      </c>
      <c r="E1343" s="737">
        <v>10.119999999999999</v>
      </c>
      <c r="F1343" s="738">
        <v>3.58</v>
      </c>
      <c r="G1343" s="739">
        <v>1.8</v>
      </c>
      <c r="H1343" s="740">
        <v>0.9</v>
      </c>
      <c r="I1343" s="737">
        <f t="shared" ref="I1343:I1345" si="8">(E1343*F1343)-G1343-H1343</f>
        <v>33.529600000000002</v>
      </c>
      <c r="J1343" s="672"/>
      <c r="K1343" s="672"/>
      <c r="L1343" s="672"/>
      <c r="M1343" s="672"/>
      <c r="N1343" s="672"/>
      <c r="O1343" s="672"/>
      <c r="P1343" s="672"/>
      <c r="Q1343" s="672"/>
      <c r="R1343" s="672"/>
      <c r="S1343" s="675"/>
      <c r="T1343" s="676"/>
      <c r="U1343" s="677"/>
      <c r="V1343" s="27" t="e">
        <f>VLOOKUP(A1343,'PLANILHA ORÇAMENTARIA'!$A$12:$H$536,5,0)</f>
        <v>#N/A</v>
      </c>
      <c r="W1343" s="27" t="e">
        <f>VLOOKUP(A1343,'PLANILHA ORÇAMENTARIA'!$A$12:$H$536,4,0)</f>
        <v>#N/A</v>
      </c>
    </row>
    <row r="1344" spans="1:23" s="5" customFormat="1" ht="18">
      <c r="A1344" s="670"/>
      <c r="B1344" s="671"/>
      <c r="C1344" s="672"/>
      <c r="D1344" s="728" t="s">
        <v>904</v>
      </c>
      <c r="E1344" s="737">
        <v>9.6199999999999992</v>
      </c>
      <c r="F1344" s="738">
        <v>3.58</v>
      </c>
      <c r="G1344" s="739">
        <v>3.6</v>
      </c>
      <c r="H1344" s="740"/>
      <c r="I1344" s="737">
        <f t="shared" si="8"/>
        <v>30.839599999999997</v>
      </c>
      <c r="J1344" s="672"/>
      <c r="K1344" s="672"/>
      <c r="L1344" s="672"/>
      <c r="M1344" s="672"/>
      <c r="N1344" s="672"/>
      <c r="O1344" s="672"/>
      <c r="P1344" s="672"/>
      <c r="Q1344" s="672"/>
      <c r="R1344" s="672"/>
      <c r="S1344" s="675"/>
      <c r="T1344" s="676"/>
      <c r="U1344" s="677"/>
      <c r="V1344" s="27" t="e">
        <f>VLOOKUP(A1344,'PLANILHA ORÇAMENTARIA'!$A$12:$H$536,5,0)</f>
        <v>#N/A</v>
      </c>
      <c r="W1344" s="27" t="e">
        <f>VLOOKUP(A1344,'PLANILHA ORÇAMENTARIA'!$A$12:$H$536,4,0)</f>
        <v>#N/A</v>
      </c>
    </row>
    <row r="1345" spans="1:23" s="5" customFormat="1" ht="18">
      <c r="A1345" s="670"/>
      <c r="B1345" s="671"/>
      <c r="C1345" s="672"/>
      <c r="D1345" s="728" t="s">
        <v>905</v>
      </c>
      <c r="E1345" s="737">
        <v>9.6199999999999992</v>
      </c>
      <c r="F1345" s="738">
        <v>3.58</v>
      </c>
      <c r="G1345" s="739">
        <v>3.6</v>
      </c>
      <c r="H1345" s="740"/>
      <c r="I1345" s="737">
        <f t="shared" si="8"/>
        <v>30.839599999999997</v>
      </c>
      <c r="J1345" s="672"/>
      <c r="K1345" s="672"/>
      <c r="L1345" s="672"/>
      <c r="M1345" s="672"/>
      <c r="N1345" s="672"/>
      <c r="O1345" s="672"/>
      <c r="P1345" s="672"/>
      <c r="Q1345" s="672"/>
      <c r="R1345" s="672"/>
      <c r="S1345" s="675"/>
      <c r="T1345" s="676"/>
      <c r="U1345" s="677"/>
      <c r="V1345" s="27" t="e">
        <f>VLOOKUP(A1345,'PLANILHA ORÇAMENTARIA'!$A$12:$H$536,5,0)</f>
        <v>#N/A</v>
      </c>
      <c r="W1345" s="27" t="e">
        <f>VLOOKUP(A1345,'PLANILHA ORÇAMENTARIA'!$A$12:$H$536,4,0)</f>
        <v>#N/A</v>
      </c>
    </row>
    <row r="1346" spans="1:23" s="5" customFormat="1" ht="18">
      <c r="A1346" s="670"/>
      <c r="B1346" s="671"/>
      <c r="C1346" s="672"/>
      <c r="D1346" s="741"/>
      <c r="E1346" s="742"/>
      <c r="F1346" s="742"/>
      <c r="G1346" s="743"/>
      <c r="H1346" s="730" t="s">
        <v>755</v>
      </c>
      <c r="I1346" s="744">
        <f>SUM(I1338:I1345)</f>
        <v>316.88900000000007</v>
      </c>
      <c r="J1346" s="672"/>
      <c r="K1346" s="672"/>
      <c r="L1346" s="672"/>
      <c r="M1346" s="672"/>
      <c r="N1346" s="672"/>
      <c r="O1346" s="672"/>
      <c r="P1346" s="672"/>
      <c r="Q1346" s="672"/>
      <c r="R1346" s="672"/>
      <c r="S1346" s="675"/>
      <c r="T1346" s="676"/>
      <c r="U1346" s="677"/>
      <c r="V1346" s="27" t="e">
        <f>VLOOKUP(A1346,'PLANILHA ORÇAMENTARIA'!$A$12:$H$536,5,0)</f>
        <v>#N/A</v>
      </c>
      <c r="W1346" s="27" t="e">
        <f>VLOOKUP(A1346,'PLANILHA ORÇAMENTARIA'!$A$12:$H$536,4,0)</f>
        <v>#N/A</v>
      </c>
    </row>
    <row r="1347" spans="1:23" s="5" customFormat="1" ht="18">
      <c r="A1347" s="670"/>
      <c r="B1347" s="671"/>
      <c r="C1347" s="672"/>
      <c r="D1347" s="730" t="s">
        <v>756</v>
      </c>
      <c r="E1347" s="731">
        <f>SUM(E1334,I1346)</f>
        <v>375.42900000000009</v>
      </c>
      <c r="F1347" s="674"/>
      <c r="G1347" s="672"/>
      <c r="H1347" s="672"/>
      <c r="I1347" s="672"/>
      <c r="J1347" s="672"/>
      <c r="K1347" s="672"/>
      <c r="L1347" s="672"/>
      <c r="M1347" s="672"/>
      <c r="N1347" s="672"/>
      <c r="O1347" s="672"/>
      <c r="P1347" s="672"/>
      <c r="Q1347" s="672"/>
      <c r="R1347" s="672"/>
      <c r="S1347" s="675"/>
      <c r="T1347" s="676"/>
      <c r="U1347" s="677"/>
      <c r="V1347" s="27" t="e">
        <f>VLOOKUP(A1347,'PLANILHA ORÇAMENTARIA'!$A$12:$H$536,5,0)</f>
        <v>#N/A</v>
      </c>
      <c r="W1347" s="27" t="e">
        <f>VLOOKUP(A1347,'PLANILHA ORÇAMENTARIA'!$A$12:$H$536,4,0)</f>
        <v>#N/A</v>
      </c>
    </row>
    <row r="1348" spans="1:23" s="5" customFormat="1" ht="18">
      <c r="A1348" s="670"/>
      <c r="B1348" s="671"/>
      <c r="C1348" s="672"/>
      <c r="D1348" s="673"/>
      <c r="E1348" s="674"/>
      <c r="F1348" s="674"/>
      <c r="G1348" s="672"/>
      <c r="H1348" s="672"/>
      <c r="I1348" s="672"/>
      <c r="J1348" s="672"/>
      <c r="K1348" s="672"/>
      <c r="L1348" s="672"/>
      <c r="M1348" s="672"/>
      <c r="N1348" s="672"/>
      <c r="O1348" s="672"/>
      <c r="P1348" s="672"/>
      <c r="Q1348" s="672"/>
      <c r="R1348" s="672"/>
      <c r="S1348" s="675"/>
      <c r="T1348" s="676"/>
      <c r="U1348" s="677"/>
      <c r="V1348" s="27" t="e">
        <f>VLOOKUP(A1348,'PLANILHA ORÇAMENTARIA'!$A$12:$H$536,5,0)</f>
        <v>#N/A</v>
      </c>
      <c r="W1348" s="27" t="e">
        <f>VLOOKUP(A1348,'PLANILHA ORÇAMENTARIA'!$A$12:$H$536,4,0)</f>
        <v>#N/A</v>
      </c>
    </row>
    <row r="1349" spans="1:23" s="5" customFormat="1" ht="18">
      <c r="A1349" s="663" t="s">
        <v>73</v>
      </c>
      <c r="B1349" s="279" t="s">
        <v>47</v>
      </c>
      <c r="C1349" s="280" t="s">
        <v>757</v>
      </c>
      <c r="D1349" s="685" t="s">
        <v>1102</v>
      </c>
      <c r="E1349" s="681"/>
      <c r="F1349" s="681"/>
      <c r="G1349" s="270"/>
      <c r="H1349" s="270"/>
      <c r="I1349" s="270"/>
      <c r="J1349" s="270"/>
      <c r="K1349" s="270"/>
      <c r="L1349" s="270"/>
      <c r="M1349" s="270"/>
      <c r="N1349" s="270"/>
      <c r="O1349" s="270"/>
      <c r="P1349" s="270"/>
      <c r="Q1349" s="270"/>
      <c r="R1349" s="271" t="s">
        <v>177</v>
      </c>
      <c r="S1349" s="272">
        <f>I1361</f>
        <v>316.88900000000007</v>
      </c>
      <c r="T1349" s="107" t="s">
        <v>51</v>
      </c>
      <c r="U1349" s="695">
        <f>S1349</f>
        <v>316.88900000000007</v>
      </c>
      <c r="V1349" s="27" t="str">
        <f>VLOOKUP(A1349,'PLANILHA ORÇAMENTARIA'!$A$12:$H$536,5,0)</f>
        <v>M2</v>
      </c>
      <c r="W1349" s="27" t="str">
        <f>VLOOKUP(A1349,'PLANILHA ORÇAMENTARIA'!$A$12:$H$536,4,0)</f>
        <v>EMBOÇO, EM ARGAMASSA TRAÇO 1:2:8, PREPARO MECÂNICO, APLICADO MANUALMENTE EM PAREDES INTERNAS DE AMBIENTES COM ÁREA ENTRE 5M² E 10M², E = 17,5MM, COM TALISCAS. AF_03/2024</v>
      </c>
    </row>
    <row r="1350" spans="1:23" s="5" customFormat="1" ht="18">
      <c r="A1350" s="670"/>
      <c r="B1350" s="671"/>
      <c r="C1350" s="672"/>
      <c r="D1350" s="673"/>
      <c r="E1350" s="674"/>
      <c r="F1350" s="674"/>
      <c r="G1350" s="672"/>
      <c r="H1350" s="672"/>
      <c r="I1350" s="672"/>
      <c r="J1350" s="672"/>
      <c r="K1350" s="672"/>
      <c r="L1350" s="672"/>
      <c r="M1350" s="672"/>
      <c r="N1350" s="672"/>
      <c r="O1350" s="672"/>
      <c r="P1350" s="672"/>
      <c r="Q1350" s="672"/>
      <c r="R1350" s="672"/>
      <c r="S1350" s="675"/>
      <c r="T1350" s="676"/>
      <c r="U1350" s="677"/>
      <c r="V1350" s="27" t="e">
        <f>VLOOKUP(A1350,'PLANILHA ORÇAMENTARIA'!$A$12:$H$536,5,0)</f>
        <v>#N/A</v>
      </c>
      <c r="W1350" s="27" t="e">
        <f>VLOOKUP(A1350,'PLANILHA ORÇAMENTARIA'!$A$12:$H$536,4,0)</f>
        <v>#N/A</v>
      </c>
    </row>
    <row r="1351" spans="1:23" s="5" customFormat="1" ht="18">
      <c r="A1351" s="670"/>
      <c r="B1351" s="671"/>
      <c r="C1351" s="672"/>
      <c r="D1351" s="733" t="s">
        <v>747</v>
      </c>
      <c r="E1351" s="734" t="s">
        <v>751</v>
      </c>
      <c r="F1351" s="734" t="s">
        <v>303</v>
      </c>
      <c r="G1351" s="735" t="s">
        <v>752</v>
      </c>
      <c r="H1351" s="735"/>
      <c r="I1351" s="733" t="s">
        <v>753</v>
      </c>
      <c r="J1351" s="672"/>
      <c r="K1351" s="672"/>
      <c r="L1351" s="672"/>
      <c r="M1351" s="672"/>
      <c r="N1351" s="672"/>
      <c r="O1351" s="672"/>
      <c r="P1351" s="672"/>
      <c r="Q1351" s="672"/>
      <c r="R1351" s="672"/>
      <c r="S1351" s="675"/>
      <c r="T1351" s="676"/>
      <c r="U1351" s="677"/>
      <c r="V1351" s="27" t="e">
        <f>VLOOKUP(A1351,'PLANILHA ORÇAMENTARIA'!$A$12:$H$536,5,0)</f>
        <v>#N/A</v>
      </c>
      <c r="W1351" s="27" t="e">
        <f>VLOOKUP(A1351,'PLANILHA ORÇAMENTARIA'!$A$12:$H$536,4,0)</f>
        <v>#N/A</v>
      </c>
    </row>
    <row r="1352" spans="1:23" s="5" customFormat="1" ht="18">
      <c r="A1352" s="670"/>
      <c r="B1352" s="671"/>
      <c r="C1352" s="672"/>
      <c r="D1352" s="733"/>
      <c r="E1352" s="734"/>
      <c r="F1352" s="734"/>
      <c r="G1352" s="736" t="s">
        <v>360</v>
      </c>
      <c r="H1352" s="736" t="s">
        <v>754</v>
      </c>
      <c r="I1352" s="733"/>
      <c r="J1352" s="672"/>
      <c r="K1352" s="672"/>
      <c r="L1352" s="672"/>
      <c r="M1352" s="672"/>
      <c r="N1352" s="672"/>
      <c r="O1352" s="672"/>
      <c r="P1352" s="672"/>
      <c r="Q1352" s="672"/>
      <c r="R1352" s="672"/>
      <c r="S1352" s="675"/>
      <c r="T1352" s="676"/>
      <c r="U1352" s="677"/>
      <c r="V1352" s="27" t="e">
        <f>VLOOKUP(A1352,'PLANILHA ORÇAMENTARIA'!$A$12:$H$536,5,0)</f>
        <v>#N/A</v>
      </c>
      <c r="W1352" s="27" t="e">
        <f>VLOOKUP(A1352,'PLANILHA ORÇAMENTARIA'!$A$12:$H$536,4,0)</f>
        <v>#N/A</v>
      </c>
    </row>
    <row r="1353" spans="1:23" s="5" customFormat="1" ht="18">
      <c r="A1353" s="670"/>
      <c r="B1353" s="671"/>
      <c r="C1353" s="672"/>
      <c r="D1353" s="728" t="s">
        <v>362</v>
      </c>
      <c r="E1353" s="737">
        <v>15.31</v>
      </c>
      <c r="F1353" s="738">
        <v>3.58</v>
      </c>
      <c r="G1353" s="739">
        <v>1.8</v>
      </c>
      <c r="H1353" s="740">
        <v>0.9</v>
      </c>
      <c r="I1353" s="737">
        <f>(E1353*F1353)-G1353-H1353</f>
        <v>52.109800000000007</v>
      </c>
      <c r="J1353" s="672"/>
      <c r="K1353" s="672"/>
      <c r="L1353" s="672"/>
      <c r="M1353" s="672"/>
      <c r="N1353" s="672"/>
      <c r="O1353" s="672"/>
      <c r="P1353" s="672"/>
      <c r="Q1353" s="672"/>
      <c r="R1353" s="672"/>
      <c r="S1353" s="675"/>
      <c r="T1353" s="676"/>
      <c r="U1353" s="677"/>
      <c r="V1353" s="27" t="e">
        <f>VLOOKUP(A1353,'PLANILHA ORÇAMENTARIA'!$A$12:$H$536,5,0)</f>
        <v>#N/A</v>
      </c>
      <c r="W1353" s="27" t="e">
        <f>VLOOKUP(A1353,'PLANILHA ORÇAMENTARIA'!$A$12:$H$536,4,0)</f>
        <v>#N/A</v>
      </c>
    </row>
    <row r="1354" spans="1:23" s="5" customFormat="1" ht="18">
      <c r="A1354" s="670"/>
      <c r="B1354" s="671"/>
      <c r="C1354" s="672"/>
      <c r="D1354" s="728" t="s">
        <v>364</v>
      </c>
      <c r="E1354" s="737">
        <v>13.55</v>
      </c>
      <c r="F1354" s="738">
        <v>3.58</v>
      </c>
      <c r="G1354" s="739"/>
      <c r="H1354" s="740">
        <v>0.9</v>
      </c>
      <c r="I1354" s="737">
        <f>(E1354*F1354)-G1354-H1354</f>
        <v>47.609000000000002</v>
      </c>
      <c r="J1354" s="672"/>
      <c r="K1354" s="672"/>
      <c r="L1354" s="672"/>
      <c r="M1354" s="672"/>
      <c r="N1354" s="672"/>
      <c r="O1354" s="672"/>
      <c r="P1354" s="672"/>
      <c r="Q1354" s="672"/>
      <c r="R1354" s="672"/>
      <c r="S1354" s="675"/>
      <c r="T1354" s="676"/>
      <c r="U1354" s="677"/>
      <c r="V1354" s="27" t="e">
        <f>VLOOKUP(A1354,'PLANILHA ORÇAMENTARIA'!$A$12:$H$536,5,0)</f>
        <v>#N/A</v>
      </c>
      <c r="W1354" s="27" t="e">
        <f>VLOOKUP(A1354,'PLANILHA ORÇAMENTARIA'!$A$12:$H$536,4,0)</f>
        <v>#N/A</v>
      </c>
    </row>
    <row r="1355" spans="1:23" s="5" customFormat="1" ht="18">
      <c r="A1355" s="670"/>
      <c r="B1355" s="671"/>
      <c r="C1355" s="672"/>
      <c r="D1355" s="728" t="s">
        <v>363</v>
      </c>
      <c r="E1355" s="737">
        <v>7.04</v>
      </c>
      <c r="F1355" s="738">
        <v>3.58</v>
      </c>
      <c r="G1355" s="739">
        <v>1.8</v>
      </c>
      <c r="H1355" s="740"/>
      <c r="I1355" s="737">
        <f>(E1355*F1355)-G1355-H1355</f>
        <v>23.403199999999998</v>
      </c>
      <c r="J1355" s="672"/>
      <c r="K1355" s="672"/>
      <c r="L1355" s="672"/>
      <c r="M1355" s="672"/>
      <c r="N1355" s="672"/>
      <c r="O1355" s="672"/>
      <c r="P1355" s="672"/>
      <c r="Q1355" s="672"/>
      <c r="R1355" s="672"/>
      <c r="S1355" s="675"/>
      <c r="T1355" s="676"/>
      <c r="U1355" s="677"/>
      <c r="V1355" s="27" t="e">
        <f>VLOOKUP(A1355,'PLANILHA ORÇAMENTARIA'!$A$12:$H$536,5,0)</f>
        <v>#N/A</v>
      </c>
      <c r="W1355" s="27" t="e">
        <f>VLOOKUP(A1355,'PLANILHA ORÇAMENTARIA'!$A$12:$H$536,4,0)</f>
        <v>#N/A</v>
      </c>
    </row>
    <row r="1356" spans="1:23" s="5" customFormat="1" ht="18">
      <c r="A1356" s="670"/>
      <c r="B1356" s="671"/>
      <c r="C1356" s="672"/>
      <c r="D1356" s="728" t="s">
        <v>903</v>
      </c>
      <c r="E1356" s="737">
        <v>19.170000000000002</v>
      </c>
      <c r="F1356" s="738">
        <v>3.58</v>
      </c>
      <c r="G1356" s="739">
        <v>3.6</v>
      </c>
      <c r="H1356" s="740"/>
      <c r="I1356" s="737">
        <f>(E1356*F1356)-G1356-H1356</f>
        <v>65.028600000000012</v>
      </c>
      <c r="J1356" s="672"/>
      <c r="K1356" s="672"/>
      <c r="L1356" s="672"/>
      <c r="M1356" s="672"/>
      <c r="N1356" s="672"/>
      <c r="O1356" s="672"/>
      <c r="P1356" s="672"/>
      <c r="Q1356" s="672"/>
      <c r="R1356" s="672"/>
      <c r="S1356" s="675"/>
      <c r="T1356" s="676"/>
      <c r="U1356" s="677"/>
      <c r="V1356" s="27" t="e">
        <f>VLOOKUP(A1356,'PLANILHA ORÇAMENTARIA'!$A$12:$H$536,5,0)</f>
        <v>#N/A</v>
      </c>
      <c r="W1356" s="27" t="e">
        <f>VLOOKUP(A1356,'PLANILHA ORÇAMENTARIA'!$A$12:$H$536,4,0)</f>
        <v>#N/A</v>
      </c>
    </row>
    <row r="1357" spans="1:23" s="5" customFormat="1" ht="18">
      <c r="A1357" s="670"/>
      <c r="B1357" s="671"/>
      <c r="C1357" s="672"/>
      <c r="D1357" s="728" t="s">
        <v>749</v>
      </c>
      <c r="E1357" s="737">
        <v>10.119999999999999</v>
      </c>
      <c r="F1357" s="738">
        <v>3.58</v>
      </c>
      <c r="G1357" s="739">
        <v>1.8</v>
      </c>
      <c r="H1357" s="740">
        <v>0.9</v>
      </c>
      <c r="I1357" s="737">
        <f>(E1357*F1357)-G1357-H1357</f>
        <v>33.529600000000002</v>
      </c>
      <c r="J1357" s="672"/>
      <c r="K1357" s="672"/>
      <c r="L1357" s="672"/>
      <c r="M1357" s="672"/>
      <c r="N1357" s="672"/>
      <c r="O1357" s="672"/>
      <c r="P1357" s="672"/>
      <c r="Q1357" s="672"/>
      <c r="R1357" s="672"/>
      <c r="S1357" s="675"/>
      <c r="T1357" s="676"/>
      <c r="U1357" s="677"/>
      <c r="V1357" s="27" t="e">
        <f>VLOOKUP(A1357,'PLANILHA ORÇAMENTARIA'!$A$12:$H$536,5,0)</f>
        <v>#N/A</v>
      </c>
      <c r="W1357" s="27" t="e">
        <f>VLOOKUP(A1357,'PLANILHA ORÇAMENTARIA'!$A$12:$H$536,4,0)</f>
        <v>#N/A</v>
      </c>
    </row>
    <row r="1358" spans="1:23" s="5" customFormat="1" ht="18">
      <c r="A1358" s="670"/>
      <c r="B1358" s="671"/>
      <c r="C1358" s="672"/>
      <c r="D1358" s="728" t="s">
        <v>884</v>
      </c>
      <c r="E1358" s="737">
        <v>10.119999999999999</v>
      </c>
      <c r="F1358" s="738">
        <v>3.58</v>
      </c>
      <c r="G1358" s="739">
        <v>1.8</v>
      </c>
      <c r="H1358" s="740">
        <v>0.9</v>
      </c>
      <c r="I1358" s="737">
        <f t="shared" ref="I1358:I1360" si="9">(E1358*F1358)-G1358-H1358</f>
        <v>33.529600000000002</v>
      </c>
      <c r="J1358" s="672"/>
      <c r="K1358" s="672"/>
      <c r="L1358" s="672"/>
      <c r="M1358" s="672"/>
      <c r="N1358" s="672"/>
      <c r="O1358" s="672"/>
      <c r="P1358" s="672"/>
      <c r="Q1358" s="672"/>
      <c r="R1358" s="672"/>
      <c r="S1358" s="675"/>
      <c r="T1358" s="676"/>
      <c r="U1358" s="677"/>
      <c r="V1358" s="27" t="e">
        <f>VLOOKUP(A1358,'PLANILHA ORÇAMENTARIA'!$A$12:$H$536,5,0)</f>
        <v>#N/A</v>
      </c>
      <c r="W1358" s="27" t="e">
        <f>VLOOKUP(A1358,'PLANILHA ORÇAMENTARIA'!$A$12:$H$536,4,0)</f>
        <v>#N/A</v>
      </c>
    </row>
    <row r="1359" spans="1:23" s="5" customFormat="1" ht="18">
      <c r="A1359" s="670"/>
      <c r="B1359" s="671"/>
      <c r="C1359" s="672"/>
      <c r="D1359" s="728" t="s">
        <v>904</v>
      </c>
      <c r="E1359" s="737">
        <v>9.6199999999999992</v>
      </c>
      <c r="F1359" s="738">
        <v>3.58</v>
      </c>
      <c r="G1359" s="739">
        <v>3.6</v>
      </c>
      <c r="H1359" s="740"/>
      <c r="I1359" s="737">
        <f t="shared" si="9"/>
        <v>30.839599999999997</v>
      </c>
      <c r="J1359" s="672"/>
      <c r="K1359" s="672"/>
      <c r="L1359" s="672"/>
      <c r="M1359" s="672"/>
      <c r="N1359" s="672"/>
      <c r="O1359" s="672"/>
      <c r="P1359" s="672"/>
      <c r="Q1359" s="672"/>
      <c r="R1359" s="672"/>
      <c r="S1359" s="675"/>
      <c r="T1359" s="676"/>
      <c r="U1359" s="677"/>
      <c r="V1359" s="27" t="e">
        <f>VLOOKUP(A1359,'PLANILHA ORÇAMENTARIA'!$A$12:$H$536,5,0)</f>
        <v>#N/A</v>
      </c>
      <c r="W1359" s="27" t="e">
        <f>VLOOKUP(A1359,'PLANILHA ORÇAMENTARIA'!$A$12:$H$536,4,0)</f>
        <v>#N/A</v>
      </c>
    </row>
    <row r="1360" spans="1:23" s="5" customFormat="1" ht="18">
      <c r="A1360" s="670"/>
      <c r="B1360" s="671"/>
      <c r="C1360" s="672"/>
      <c r="D1360" s="728" t="s">
        <v>905</v>
      </c>
      <c r="E1360" s="737">
        <v>9.6199999999999992</v>
      </c>
      <c r="F1360" s="738">
        <v>3.58</v>
      </c>
      <c r="G1360" s="739">
        <v>3.6</v>
      </c>
      <c r="H1360" s="740"/>
      <c r="I1360" s="737">
        <f t="shared" si="9"/>
        <v>30.839599999999997</v>
      </c>
      <c r="J1360" s="672"/>
      <c r="K1360" s="672"/>
      <c r="L1360" s="672"/>
      <c r="M1360" s="672"/>
      <c r="N1360" s="672"/>
      <c r="O1360" s="672"/>
      <c r="P1360" s="672"/>
      <c r="Q1360" s="672"/>
      <c r="R1360" s="672"/>
      <c r="S1360" s="675"/>
      <c r="T1360" s="676"/>
      <c r="U1360" s="677"/>
      <c r="V1360" s="27" t="e">
        <f>VLOOKUP(A1360,'PLANILHA ORÇAMENTARIA'!$A$12:$H$536,5,0)</f>
        <v>#N/A</v>
      </c>
      <c r="W1360" s="27" t="e">
        <f>VLOOKUP(A1360,'PLANILHA ORÇAMENTARIA'!$A$12:$H$536,4,0)</f>
        <v>#N/A</v>
      </c>
    </row>
    <row r="1361" spans="1:23" s="5" customFormat="1" ht="18">
      <c r="A1361" s="670"/>
      <c r="B1361" s="671"/>
      <c r="C1361" s="672"/>
      <c r="D1361" s="741"/>
      <c r="E1361" s="742"/>
      <c r="F1361" s="742"/>
      <c r="G1361" s="743"/>
      <c r="H1361" s="730" t="s">
        <v>755</v>
      </c>
      <c r="I1361" s="744">
        <f>SUM(I1353:I1360)</f>
        <v>316.88900000000007</v>
      </c>
      <c r="J1361" s="672"/>
      <c r="K1361" s="672"/>
      <c r="L1361" s="672"/>
      <c r="M1361" s="672"/>
      <c r="N1361" s="672"/>
      <c r="O1361" s="672"/>
      <c r="P1361" s="672"/>
      <c r="Q1361" s="672"/>
      <c r="R1361" s="672"/>
      <c r="S1361" s="675"/>
      <c r="T1361" s="676"/>
      <c r="U1361" s="677"/>
      <c r="V1361" s="27" t="e">
        <f>VLOOKUP(A1361,'PLANILHA ORÇAMENTARIA'!$A$12:$H$536,5,0)</f>
        <v>#N/A</v>
      </c>
      <c r="W1361" s="27" t="e">
        <f>VLOOKUP(A1361,'PLANILHA ORÇAMENTARIA'!$A$12:$H$536,4,0)</f>
        <v>#N/A</v>
      </c>
    </row>
    <row r="1362" spans="1:23" s="5" customFormat="1" ht="18">
      <c r="A1362" s="670"/>
      <c r="B1362" s="671"/>
      <c r="C1362" s="672"/>
      <c r="D1362" s="673"/>
      <c r="E1362" s="674"/>
      <c r="F1362" s="674"/>
      <c r="G1362" s="672"/>
      <c r="H1362" s="672"/>
      <c r="I1362" s="672"/>
      <c r="J1362" s="672"/>
      <c r="K1362" s="672"/>
      <c r="L1362" s="672"/>
      <c r="M1362" s="672"/>
      <c r="N1362" s="672"/>
      <c r="O1362" s="672"/>
      <c r="P1362" s="672"/>
      <c r="Q1362" s="672"/>
      <c r="R1362" s="672"/>
      <c r="S1362" s="675"/>
      <c r="T1362" s="676"/>
      <c r="U1362" s="677"/>
      <c r="V1362" s="27" t="e">
        <f>VLOOKUP(A1362,'PLANILHA ORÇAMENTARIA'!$A$12:$H$536,5,0)</f>
        <v>#N/A</v>
      </c>
      <c r="W1362" s="27" t="e">
        <f>VLOOKUP(A1362,'PLANILHA ORÇAMENTARIA'!$A$12:$H$536,4,0)</f>
        <v>#N/A</v>
      </c>
    </row>
    <row r="1363" spans="1:23" s="5" customFormat="1" ht="18">
      <c r="A1363" s="663" t="s">
        <v>74</v>
      </c>
      <c r="B1363" s="279" t="s">
        <v>47</v>
      </c>
      <c r="C1363" s="280" t="s">
        <v>759</v>
      </c>
      <c r="D1363" s="685" t="s">
        <v>760</v>
      </c>
      <c r="E1363" s="681"/>
      <c r="F1363" s="681"/>
      <c r="G1363" s="270"/>
      <c r="H1363" s="270"/>
      <c r="I1363" s="270"/>
      <c r="J1363" s="270"/>
      <c r="K1363" s="270"/>
      <c r="L1363" s="270"/>
      <c r="M1363" s="270"/>
      <c r="N1363" s="270"/>
      <c r="O1363" s="270"/>
      <c r="P1363" s="270"/>
      <c r="Q1363" s="270"/>
      <c r="R1363" s="271" t="s">
        <v>177</v>
      </c>
      <c r="S1363" s="272">
        <f>I1375</f>
        <v>316.88900000000007</v>
      </c>
      <c r="T1363" s="107" t="s">
        <v>51</v>
      </c>
      <c r="U1363" s="695">
        <f>S1363</f>
        <v>316.88900000000007</v>
      </c>
      <c r="V1363" s="27" t="str">
        <f>VLOOKUP(A1363,'PLANILHA ORÇAMENTARIA'!$A$12:$H$536,5,0)</f>
        <v>M2</v>
      </c>
      <c r="W1363" s="27" t="str">
        <f>VLOOKUP(A1363,'PLANILHA ORÇAMENTARIA'!$A$12:$H$536,4,0)</f>
        <v>REVESTIMENTO CERÂMICO PARA PAREDES INTERNAS COM PLACAS TIPO ESMALTADA EXTRA  DE DIMENSÕES 33X45 CM APLICADAS NA ALTURA INTEIRA DAS PAREDES. AF_02/2023_PE</v>
      </c>
    </row>
    <row r="1364" spans="1:23" s="5" customFormat="1" ht="18">
      <c r="A1364" s="670"/>
      <c r="B1364" s="671"/>
      <c r="C1364" s="672"/>
      <c r="D1364" s="673"/>
      <c r="E1364" s="674"/>
      <c r="F1364" s="674"/>
      <c r="G1364" s="672"/>
      <c r="H1364" s="672"/>
      <c r="I1364" s="672"/>
      <c r="J1364" s="672"/>
      <c r="K1364" s="672"/>
      <c r="L1364" s="672"/>
      <c r="M1364" s="672"/>
      <c r="N1364" s="672"/>
      <c r="O1364" s="672"/>
      <c r="P1364" s="672"/>
      <c r="Q1364" s="672"/>
      <c r="R1364" s="672"/>
      <c r="S1364" s="675"/>
      <c r="T1364" s="676"/>
      <c r="U1364" s="677"/>
      <c r="V1364" s="27" t="e">
        <f>VLOOKUP(A1364,'PLANILHA ORÇAMENTARIA'!$A$12:$H$536,5,0)</f>
        <v>#N/A</v>
      </c>
      <c r="W1364" s="27" t="e">
        <f>VLOOKUP(A1364,'PLANILHA ORÇAMENTARIA'!$A$12:$H$536,4,0)</f>
        <v>#N/A</v>
      </c>
    </row>
    <row r="1365" spans="1:23" s="5" customFormat="1" ht="18">
      <c r="A1365" s="670"/>
      <c r="B1365" s="671"/>
      <c r="C1365" s="672"/>
      <c r="D1365" s="733" t="s">
        <v>747</v>
      </c>
      <c r="E1365" s="734" t="s">
        <v>751</v>
      </c>
      <c r="F1365" s="734" t="s">
        <v>303</v>
      </c>
      <c r="G1365" s="735" t="s">
        <v>752</v>
      </c>
      <c r="H1365" s="735"/>
      <c r="I1365" s="733" t="s">
        <v>753</v>
      </c>
      <c r="J1365" s="672"/>
      <c r="K1365" s="672"/>
      <c r="L1365" s="672"/>
      <c r="M1365" s="672"/>
      <c r="N1365" s="672"/>
      <c r="O1365" s="672"/>
      <c r="P1365" s="672"/>
      <c r="Q1365" s="672"/>
      <c r="R1365" s="672"/>
      <c r="S1365" s="675"/>
      <c r="T1365" s="676"/>
      <c r="U1365" s="677"/>
      <c r="V1365" s="27" t="e">
        <f>VLOOKUP(A1365,'PLANILHA ORÇAMENTARIA'!$A$12:$H$536,5,0)</f>
        <v>#N/A</v>
      </c>
      <c r="W1365" s="27" t="e">
        <f>VLOOKUP(A1365,'PLANILHA ORÇAMENTARIA'!$A$12:$H$536,4,0)</f>
        <v>#N/A</v>
      </c>
    </row>
    <row r="1366" spans="1:23" s="5" customFormat="1" ht="18">
      <c r="A1366" s="670"/>
      <c r="B1366" s="671"/>
      <c r="C1366" s="672"/>
      <c r="D1366" s="733"/>
      <c r="E1366" s="734"/>
      <c r="F1366" s="734"/>
      <c r="G1366" s="736" t="s">
        <v>360</v>
      </c>
      <c r="H1366" s="736" t="s">
        <v>754</v>
      </c>
      <c r="I1366" s="733"/>
      <c r="J1366" s="672"/>
      <c r="K1366" s="672"/>
      <c r="L1366" s="672"/>
      <c r="M1366" s="672"/>
      <c r="N1366" s="672"/>
      <c r="O1366" s="672"/>
      <c r="P1366" s="672"/>
      <c r="Q1366" s="672"/>
      <c r="R1366" s="672"/>
      <c r="S1366" s="675"/>
      <c r="T1366" s="676"/>
      <c r="U1366" s="677"/>
      <c r="V1366" s="27" t="e">
        <f>VLOOKUP(A1366,'PLANILHA ORÇAMENTARIA'!$A$12:$H$536,5,0)</f>
        <v>#N/A</v>
      </c>
      <c r="W1366" s="27" t="e">
        <f>VLOOKUP(A1366,'PLANILHA ORÇAMENTARIA'!$A$12:$H$536,4,0)</f>
        <v>#N/A</v>
      </c>
    </row>
    <row r="1367" spans="1:23" s="5" customFormat="1" ht="18">
      <c r="A1367" s="670"/>
      <c r="B1367" s="671"/>
      <c r="C1367" s="672"/>
      <c r="D1367" s="728" t="s">
        <v>362</v>
      </c>
      <c r="E1367" s="737">
        <v>15.31</v>
      </c>
      <c r="F1367" s="738">
        <v>3.58</v>
      </c>
      <c r="G1367" s="739">
        <v>1.8</v>
      </c>
      <c r="H1367" s="740">
        <v>0.9</v>
      </c>
      <c r="I1367" s="737">
        <f>(E1367*F1367)-G1367-H1367</f>
        <v>52.109800000000007</v>
      </c>
      <c r="J1367" s="672"/>
      <c r="K1367" s="672"/>
      <c r="L1367" s="672"/>
      <c r="M1367" s="672"/>
      <c r="N1367" s="672"/>
      <c r="O1367" s="672"/>
      <c r="P1367" s="672"/>
      <c r="Q1367" s="672"/>
      <c r="R1367" s="672"/>
      <c r="S1367" s="675"/>
      <c r="T1367" s="676"/>
      <c r="U1367" s="677"/>
      <c r="V1367" s="27" t="e">
        <f>VLOOKUP(A1367,'PLANILHA ORÇAMENTARIA'!$A$12:$H$536,5,0)</f>
        <v>#N/A</v>
      </c>
      <c r="W1367" s="27" t="e">
        <f>VLOOKUP(A1367,'PLANILHA ORÇAMENTARIA'!$A$12:$H$536,4,0)</f>
        <v>#N/A</v>
      </c>
    </row>
    <row r="1368" spans="1:23" s="5" customFormat="1" ht="18">
      <c r="A1368" s="670"/>
      <c r="B1368" s="671"/>
      <c r="C1368" s="672"/>
      <c r="D1368" s="728" t="s">
        <v>364</v>
      </c>
      <c r="E1368" s="737">
        <v>13.55</v>
      </c>
      <c r="F1368" s="738">
        <v>3.58</v>
      </c>
      <c r="G1368" s="739"/>
      <c r="H1368" s="740">
        <v>0.9</v>
      </c>
      <c r="I1368" s="737">
        <f>(E1368*F1368)-G1368-H1368</f>
        <v>47.609000000000002</v>
      </c>
      <c r="J1368" s="672"/>
      <c r="K1368" s="672"/>
      <c r="L1368" s="672"/>
      <c r="M1368" s="672"/>
      <c r="N1368" s="672"/>
      <c r="O1368" s="672"/>
      <c r="P1368" s="672"/>
      <c r="Q1368" s="672"/>
      <c r="R1368" s="672"/>
      <c r="S1368" s="675"/>
      <c r="T1368" s="676"/>
      <c r="U1368" s="677"/>
      <c r="V1368" s="27" t="e">
        <f>VLOOKUP(A1368,'PLANILHA ORÇAMENTARIA'!$A$12:$H$536,5,0)</f>
        <v>#N/A</v>
      </c>
      <c r="W1368" s="27" t="e">
        <f>VLOOKUP(A1368,'PLANILHA ORÇAMENTARIA'!$A$12:$H$536,4,0)</f>
        <v>#N/A</v>
      </c>
    </row>
    <row r="1369" spans="1:23" s="5" customFormat="1" ht="18">
      <c r="A1369" s="670"/>
      <c r="B1369" s="671"/>
      <c r="C1369" s="672"/>
      <c r="D1369" s="728" t="s">
        <v>363</v>
      </c>
      <c r="E1369" s="737">
        <v>7.04</v>
      </c>
      <c r="F1369" s="738">
        <v>3.58</v>
      </c>
      <c r="G1369" s="739">
        <v>1.8</v>
      </c>
      <c r="H1369" s="740"/>
      <c r="I1369" s="737">
        <f>(E1369*F1369)-G1369-H1369</f>
        <v>23.403199999999998</v>
      </c>
      <c r="J1369" s="672"/>
      <c r="K1369" s="672"/>
      <c r="L1369" s="672"/>
      <c r="M1369" s="672"/>
      <c r="N1369" s="672"/>
      <c r="O1369" s="672"/>
      <c r="P1369" s="672"/>
      <c r="Q1369" s="672"/>
      <c r="R1369" s="672"/>
      <c r="S1369" s="675"/>
      <c r="T1369" s="676"/>
      <c r="U1369" s="677"/>
      <c r="V1369" s="27" t="e">
        <f>VLOOKUP(A1369,'PLANILHA ORÇAMENTARIA'!$A$12:$H$536,5,0)</f>
        <v>#N/A</v>
      </c>
      <c r="W1369" s="27" t="e">
        <f>VLOOKUP(A1369,'PLANILHA ORÇAMENTARIA'!$A$12:$H$536,4,0)</f>
        <v>#N/A</v>
      </c>
    </row>
    <row r="1370" spans="1:23" s="5" customFormat="1" ht="18">
      <c r="A1370" s="670"/>
      <c r="B1370" s="671"/>
      <c r="C1370" s="672"/>
      <c r="D1370" s="728" t="s">
        <v>903</v>
      </c>
      <c r="E1370" s="737">
        <v>19.170000000000002</v>
      </c>
      <c r="F1370" s="738">
        <v>3.58</v>
      </c>
      <c r="G1370" s="739">
        <v>3.6</v>
      </c>
      <c r="H1370" s="740"/>
      <c r="I1370" s="737">
        <f>(E1370*F1370)-G1370-H1370</f>
        <v>65.028600000000012</v>
      </c>
      <c r="J1370" s="672"/>
      <c r="K1370" s="672"/>
      <c r="L1370" s="672"/>
      <c r="M1370" s="672"/>
      <c r="N1370" s="672"/>
      <c r="O1370" s="672"/>
      <c r="P1370" s="672"/>
      <c r="Q1370" s="672"/>
      <c r="R1370" s="672"/>
      <c r="S1370" s="675"/>
      <c r="T1370" s="676"/>
      <c r="U1370" s="677"/>
      <c r="V1370" s="27" t="e">
        <f>VLOOKUP(A1370,'PLANILHA ORÇAMENTARIA'!$A$12:$H$536,5,0)</f>
        <v>#N/A</v>
      </c>
      <c r="W1370" s="27" t="e">
        <f>VLOOKUP(A1370,'PLANILHA ORÇAMENTARIA'!$A$12:$H$536,4,0)</f>
        <v>#N/A</v>
      </c>
    </row>
    <row r="1371" spans="1:23" s="5" customFormat="1" ht="18">
      <c r="A1371" s="670"/>
      <c r="B1371" s="671"/>
      <c r="C1371" s="672"/>
      <c r="D1371" s="728" t="s">
        <v>749</v>
      </c>
      <c r="E1371" s="737">
        <v>10.119999999999999</v>
      </c>
      <c r="F1371" s="738">
        <v>3.58</v>
      </c>
      <c r="G1371" s="739">
        <v>1.8</v>
      </c>
      <c r="H1371" s="740">
        <v>0.9</v>
      </c>
      <c r="I1371" s="737">
        <f>(E1371*F1371)-G1371-H1371</f>
        <v>33.529600000000002</v>
      </c>
      <c r="J1371" s="672"/>
      <c r="K1371" s="672"/>
      <c r="L1371" s="672"/>
      <c r="M1371" s="672"/>
      <c r="N1371" s="672"/>
      <c r="O1371" s="672"/>
      <c r="P1371" s="672"/>
      <c r="Q1371" s="672"/>
      <c r="R1371" s="672"/>
      <c r="S1371" s="675"/>
      <c r="T1371" s="676"/>
      <c r="U1371" s="677"/>
      <c r="V1371" s="27" t="e">
        <f>VLOOKUP(A1371,'PLANILHA ORÇAMENTARIA'!$A$12:$H$536,5,0)</f>
        <v>#N/A</v>
      </c>
      <c r="W1371" s="27" t="e">
        <f>VLOOKUP(A1371,'PLANILHA ORÇAMENTARIA'!$A$12:$H$536,4,0)</f>
        <v>#N/A</v>
      </c>
    </row>
    <row r="1372" spans="1:23" s="5" customFormat="1" ht="18">
      <c r="A1372" s="670"/>
      <c r="B1372" s="671"/>
      <c r="C1372" s="672"/>
      <c r="D1372" s="728" t="s">
        <v>884</v>
      </c>
      <c r="E1372" s="737">
        <v>10.119999999999999</v>
      </c>
      <c r="F1372" s="738">
        <v>3.58</v>
      </c>
      <c r="G1372" s="739">
        <v>1.8</v>
      </c>
      <c r="H1372" s="740">
        <v>0.9</v>
      </c>
      <c r="I1372" s="737">
        <f t="shared" ref="I1372:I1374" si="10">(E1372*F1372)-G1372-H1372</f>
        <v>33.529600000000002</v>
      </c>
      <c r="J1372" s="672"/>
      <c r="K1372" s="672"/>
      <c r="L1372" s="672"/>
      <c r="M1372" s="672"/>
      <c r="N1372" s="672"/>
      <c r="O1372" s="672"/>
      <c r="P1372" s="672"/>
      <c r="Q1372" s="672"/>
      <c r="R1372" s="672"/>
      <c r="S1372" s="675"/>
      <c r="T1372" s="676"/>
      <c r="U1372" s="677"/>
      <c r="V1372" s="27" t="e">
        <f>VLOOKUP(A1372,'PLANILHA ORÇAMENTARIA'!$A$12:$H$536,5,0)</f>
        <v>#N/A</v>
      </c>
      <c r="W1372" s="27" t="e">
        <f>VLOOKUP(A1372,'PLANILHA ORÇAMENTARIA'!$A$12:$H$536,4,0)</f>
        <v>#N/A</v>
      </c>
    </row>
    <row r="1373" spans="1:23" s="5" customFormat="1" ht="18">
      <c r="A1373" s="670"/>
      <c r="B1373" s="671"/>
      <c r="C1373" s="672"/>
      <c r="D1373" s="728" t="s">
        <v>904</v>
      </c>
      <c r="E1373" s="737">
        <v>9.6199999999999992</v>
      </c>
      <c r="F1373" s="738">
        <v>3.58</v>
      </c>
      <c r="G1373" s="739">
        <v>3.6</v>
      </c>
      <c r="H1373" s="740"/>
      <c r="I1373" s="737">
        <f t="shared" si="10"/>
        <v>30.839599999999997</v>
      </c>
      <c r="J1373" s="672"/>
      <c r="K1373" s="672"/>
      <c r="L1373" s="672"/>
      <c r="M1373" s="672"/>
      <c r="N1373" s="672"/>
      <c r="O1373" s="672"/>
      <c r="P1373" s="672"/>
      <c r="Q1373" s="672"/>
      <c r="R1373" s="672"/>
      <c r="S1373" s="675"/>
      <c r="T1373" s="676"/>
      <c r="U1373" s="677"/>
      <c r="V1373" s="27" t="e">
        <f>VLOOKUP(A1373,'PLANILHA ORÇAMENTARIA'!$A$12:$H$536,5,0)</f>
        <v>#N/A</v>
      </c>
      <c r="W1373" s="27" t="e">
        <f>VLOOKUP(A1373,'PLANILHA ORÇAMENTARIA'!$A$12:$H$536,4,0)</f>
        <v>#N/A</v>
      </c>
    </row>
    <row r="1374" spans="1:23" s="5" customFormat="1" ht="18">
      <c r="A1374" s="670"/>
      <c r="B1374" s="671"/>
      <c r="C1374" s="672"/>
      <c r="D1374" s="728" t="s">
        <v>905</v>
      </c>
      <c r="E1374" s="737">
        <v>9.6199999999999992</v>
      </c>
      <c r="F1374" s="738">
        <v>3.58</v>
      </c>
      <c r="G1374" s="739">
        <v>3.6</v>
      </c>
      <c r="H1374" s="740"/>
      <c r="I1374" s="737">
        <f t="shared" si="10"/>
        <v>30.839599999999997</v>
      </c>
      <c r="J1374" s="672"/>
      <c r="K1374" s="672"/>
      <c r="L1374" s="672"/>
      <c r="M1374" s="672"/>
      <c r="N1374" s="672"/>
      <c r="O1374" s="672"/>
      <c r="P1374" s="672"/>
      <c r="Q1374" s="672"/>
      <c r="R1374" s="672"/>
      <c r="S1374" s="675"/>
      <c r="T1374" s="676"/>
      <c r="U1374" s="677"/>
      <c r="V1374" s="27" t="e">
        <f>VLOOKUP(A1374,'PLANILHA ORÇAMENTARIA'!$A$12:$H$536,5,0)</f>
        <v>#N/A</v>
      </c>
      <c r="W1374" s="27" t="e">
        <f>VLOOKUP(A1374,'PLANILHA ORÇAMENTARIA'!$A$12:$H$536,4,0)</f>
        <v>#N/A</v>
      </c>
    </row>
    <row r="1375" spans="1:23" s="5" customFormat="1" ht="18">
      <c r="A1375" s="670"/>
      <c r="B1375" s="671"/>
      <c r="C1375" s="672"/>
      <c r="D1375" s="741"/>
      <c r="E1375" s="742"/>
      <c r="F1375" s="742"/>
      <c r="G1375" s="743"/>
      <c r="H1375" s="730" t="s">
        <v>755</v>
      </c>
      <c r="I1375" s="744">
        <f>SUM(I1367:I1374)</f>
        <v>316.88900000000007</v>
      </c>
      <c r="J1375" s="672"/>
      <c r="K1375" s="672"/>
      <c r="L1375" s="672"/>
      <c r="M1375" s="672"/>
      <c r="N1375" s="672"/>
      <c r="O1375" s="672"/>
      <c r="P1375" s="672"/>
      <c r="Q1375" s="672"/>
      <c r="R1375" s="672"/>
      <c r="S1375" s="675"/>
      <c r="T1375" s="676"/>
      <c r="U1375" s="677"/>
      <c r="V1375" s="27" t="e">
        <f>VLOOKUP(A1375,'PLANILHA ORÇAMENTARIA'!$A$12:$H$536,5,0)</f>
        <v>#N/A</v>
      </c>
      <c r="W1375" s="27" t="e">
        <f>VLOOKUP(A1375,'PLANILHA ORÇAMENTARIA'!$A$12:$H$536,4,0)</f>
        <v>#N/A</v>
      </c>
    </row>
    <row r="1376" spans="1:23" s="5" customFormat="1" ht="18">
      <c r="A1376" s="670"/>
      <c r="B1376" s="671"/>
      <c r="C1376" s="672"/>
      <c r="D1376" s="673"/>
      <c r="E1376" s="674"/>
      <c r="F1376" s="674"/>
      <c r="G1376" s="672"/>
      <c r="H1376" s="672"/>
      <c r="I1376" s="672"/>
      <c r="J1376" s="672"/>
      <c r="K1376" s="672"/>
      <c r="L1376" s="672"/>
      <c r="M1376" s="672"/>
      <c r="N1376" s="672"/>
      <c r="O1376" s="672"/>
      <c r="P1376" s="672"/>
      <c r="Q1376" s="672"/>
      <c r="R1376" s="672"/>
      <c r="S1376" s="675"/>
      <c r="T1376" s="676"/>
      <c r="U1376" s="677"/>
      <c r="V1376" s="27" t="e">
        <f>VLOOKUP(A1376,'PLANILHA ORÇAMENTARIA'!$A$12:$H$536,5,0)</f>
        <v>#N/A</v>
      </c>
      <c r="W1376" s="27" t="e">
        <f>VLOOKUP(A1376,'PLANILHA ORÇAMENTARIA'!$A$12:$H$536,4,0)</f>
        <v>#N/A</v>
      </c>
    </row>
    <row r="1377" spans="1:23" s="5" customFormat="1" ht="18">
      <c r="A1377" s="663" t="s">
        <v>75</v>
      </c>
      <c r="B1377" s="279" t="s">
        <v>47</v>
      </c>
      <c r="C1377" s="280">
        <v>90407</v>
      </c>
      <c r="D1377" s="685" t="s">
        <v>1141</v>
      </c>
      <c r="E1377" s="681"/>
      <c r="F1377" s="681"/>
      <c r="G1377" s="270"/>
      <c r="H1377" s="270"/>
      <c r="I1377" s="270"/>
      <c r="J1377" s="270"/>
      <c r="K1377" s="270"/>
      <c r="L1377" s="270"/>
      <c r="M1377" s="270"/>
      <c r="N1377" s="270"/>
      <c r="O1377" s="270"/>
      <c r="P1377" s="270"/>
      <c r="Q1377" s="270"/>
      <c r="R1377" s="271" t="s">
        <v>177</v>
      </c>
      <c r="S1377" s="272">
        <f>E1388</f>
        <v>58.54</v>
      </c>
      <c r="T1377" s="107" t="s">
        <v>51</v>
      </c>
      <c r="U1377" s="695">
        <f>S1377</f>
        <v>58.54</v>
      </c>
      <c r="V1377" s="27" t="str">
        <f>VLOOKUP(A1377,'PLANILHA ORÇAMENTARIA'!$A$12:$H$536,5,0)</f>
        <v>M2</v>
      </c>
      <c r="W1377" s="27" t="str">
        <f>VLOOKUP(A1377,'PLANILHA ORÇAMENTARIA'!$A$12:$H$536,4,0)</f>
        <v>MASSA ÚNICA, EM ARGAMASSA TRAÇO 1:2:8, PREPARO MECÂNICO, APLICADA MANUALMENTE EM TETO, E = 17,5MM, COM TALISCAS. AF_03/2024</v>
      </c>
    </row>
    <row r="1378" spans="1:23" s="5" customFormat="1" ht="18">
      <c r="A1378" s="670"/>
      <c r="B1378" s="671"/>
      <c r="C1378" s="672"/>
      <c r="D1378" s="673"/>
      <c r="E1378" s="674"/>
      <c r="F1378" s="674"/>
      <c r="G1378" s="672"/>
      <c r="H1378" s="672"/>
      <c r="I1378" s="672"/>
      <c r="J1378" s="672"/>
      <c r="K1378" s="672"/>
      <c r="L1378" s="672"/>
      <c r="M1378" s="672"/>
      <c r="N1378" s="672"/>
      <c r="O1378" s="672"/>
      <c r="P1378" s="672"/>
      <c r="Q1378" s="672"/>
      <c r="R1378" s="672"/>
      <c r="S1378" s="675"/>
      <c r="T1378" s="676"/>
      <c r="U1378" s="677"/>
      <c r="V1378" s="27" t="e">
        <f>VLOOKUP(A1378,'PLANILHA ORÇAMENTARIA'!$A$12:$H$536,5,0)</f>
        <v>#N/A</v>
      </c>
      <c r="W1378" s="27" t="e">
        <f>VLOOKUP(A1378,'PLANILHA ORÇAMENTARIA'!$A$12:$H$536,4,0)</f>
        <v>#N/A</v>
      </c>
    </row>
    <row r="1379" spans="1:23" s="5" customFormat="1" ht="18">
      <c r="A1379" s="670"/>
      <c r="B1379" s="671"/>
      <c r="C1379" s="672"/>
      <c r="D1379" s="726" t="s">
        <v>747</v>
      </c>
      <c r="E1379" s="727" t="s">
        <v>748</v>
      </c>
      <c r="F1379" s="674"/>
      <c r="G1379" s="672"/>
      <c r="H1379" s="672"/>
      <c r="I1379" s="672"/>
      <c r="J1379" s="672"/>
      <c r="K1379" s="672"/>
      <c r="L1379" s="672"/>
      <c r="M1379" s="672"/>
      <c r="N1379" s="672"/>
      <c r="O1379" s="672"/>
      <c r="P1379" s="672"/>
      <c r="Q1379" s="672"/>
      <c r="R1379" s="672"/>
      <c r="S1379" s="675"/>
      <c r="T1379" s="676"/>
      <c r="U1379" s="677"/>
      <c r="V1379" s="27" t="e">
        <f>VLOOKUP(A1379,'PLANILHA ORÇAMENTARIA'!$A$12:$H$536,5,0)</f>
        <v>#N/A</v>
      </c>
      <c r="W1379" s="27" t="e">
        <f>VLOOKUP(A1379,'PLANILHA ORÇAMENTARIA'!$A$12:$H$536,4,0)</f>
        <v>#N/A</v>
      </c>
    </row>
    <row r="1380" spans="1:23" s="5" customFormat="1" ht="18">
      <c r="A1380" s="670"/>
      <c r="B1380" s="671"/>
      <c r="C1380" s="672"/>
      <c r="D1380" s="728" t="s">
        <v>362</v>
      </c>
      <c r="E1380" s="729">
        <v>15.32</v>
      </c>
      <c r="F1380" s="674"/>
      <c r="G1380" s="672"/>
      <c r="H1380" s="672"/>
      <c r="I1380" s="672"/>
      <c r="J1380" s="672"/>
      <c r="K1380" s="672"/>
      <c r="L1380" s="672"/>
      <c r="M1380" s="672"/>
      <c r="N1380" s="672"/>
      <c r="O1380" s="672"/>
      <c r="P1380" s="672"/>
      <c r="Q1380" s="672"/>
      <c r="R1380" s="672"/>
      <c r="S1380" s="675"/>
      <c r="T1380" s="676"/>
      <c r="U1380" s="677"/>
      <c r="V1380" s="27" t="e">
        <f>VLOOKUP(A1380,'PLANILHA ORÇAMENTARIA'!$A$12:$H$536,5,0)</f>
        <v>#N/A</v>
      </c>
      <c r="W1380" s="27" t="e">
        <f>VLOOKUP(A1380,'PLANILHA ORÇAMENTARIA'!$A$12:$H$536,4,0)</f>
        <v>#N/A</v>
      </c>
    </row>
    <row r="1381" spans="1:23" s="5" customFormat="1" ht="18">
      <c r="A1381" s="670"/>
      <c r="B1381" s="671"/>
      <c r="C1381" s="672"/>
      <c r="D1381" s="728" t="s">
        <v>364</v>
      </c>
      <c r="E1381" s="729">
        <v>8.43</v>
      </c>
      <c r="F1381" s="674"/>
      <c r="G1381" s="672"/>
      <c r="H1381" s="672"/>
      <c r="I1381" s="672"/>
      <c r="J1381" s="672"/>
      <c r="K1381" s="672"/>
      <c r="L1381" s="672"/>
      <c r="M1381" s="672"/>
      <c r="N1381" s="672"/>
      <c r="O1381" s="672"/>
      <c r="P1381" s="672"/>
      <c r="Q1381" s="672"/>
      <c r="R1381" s="672"/>
      <c r="S1381" s="675"/>
      <c r="T1381" s="676"/>
      <c r="U1381" s="677"/>
      <c r="V1381" s="27" t="e">
        <f>VLOOKUP(A1381,'PLANILHA ORÇAMENTARIA'!$A$12:$H$536,5,0)</f>
        <v>#N/A</v>
      </c>
      <c r="W1381" s="27" t="e">
        <f>VLOOKUP(A1381,'PLANILHA ORÇAMENTARIA'!$A$12:$H$536,4,0)</f>
        <v>#N/A</v>
      </c>
    </row>
    <row r="1382" spans="1:23" s="5" customFormat="1" ht="18">
      <c r="A1382" s="670"/>
      <c r="B1382" s="671"/>
      <c r="C1382" s="672"/>
      <c r="D1382" s="728" t="s">
        <v>363</v>
      </c>
      <c r="E1382" s="729">
        <v>3.07</v>
      </c>
      <c r="F1382" s="674"/>
      <c r="G1382" s="672"/>
      <c r="H1382" s="672"/>
      <c r="I1382" s="672"/>
      <c r="J1382" s="672"/>
      <c r="K1382" s="672"/>
      <c r="L1382" s="672"/>
      <c r="M1382" s="672"/>
      <c r="N1382" s="672"/>
      <c r="O1382" s="672"/>
      <c r="P1382" s="672"/>
      <c r="Q1382" s="672"/>
      <c r="R1382" s="672"/>
      <c r="S1382" s="675"/>
      <c r="T1382" s="676"/>
      <c r="U1382" s="677"/>
      <c r="V1382" s="27" t="e">
        <f>VLOOKUP(A1382,'PLANILHA ORÇAMENTARIA'!$A$12:$H$536,5,0)</f>
        <v>#N/A</v>
      </c>
      <c r="W1382" s="27" t="e">
        <f>VLOOKUP(A1382,'PLANILHA ORÇAMENTARIA'!$A$12:$H$536,4,0)</f>
        <v>#N/A</v>
      </c>
    </row>
    <row r="1383" spans="1:23" s="5" customFormat="1" ht="18">
      <c r="A1383" s="670"/>
      <c r="B1383" s="671"/>
      <c r="C1383" s="672"/>
      <c r="D1383" s="728" t="s">
        <v>903</v>
      </c>
      <c r="E1383" s="729">
        <v>8.5</v>
      </c>
      <c r="F1383" s="674"/>
      <c r="G1383" s="672"/>
      <c r="H1383" s="672"/>
      <c r="I1383" s="672"/>
      <c r="J1383" s="672"/>
      <c r="K1383" s="672"/>
      <c r="L1383" s="672"/>
      <c r="M1383" s="672"/>
      <c r="N1383" s="672"/>
      <c r="O1383" s="672"/>
      <c r="P1383" s="672"/>
      <c r="Q1383" s="672"/>
      <c r="R1383" s="672"/>
      <c r="S1383" s="675"/>
      <c r="T1383" s="676"/>
      <c r="U1383" s="677"/>
      <c r="V1383" s="27" t="e">
        <f>VLOOKUP(A1383,'PLANILHA ORÇAMENTARIA'!$A$12:$H$536,5,0)</f>
        <v>#N/A</v>
      </c>
      <c r="W1383" s="27" t="e">
        <f>VLOOKUP(A1383,'PLANILHA ORÇAMENTARIA'!$A$12:$H$536,4,0)</f>
        <v>#N/A</v>
      </c>
    </row>
    <row r="1384" spans="1:23" s="5" customFormat="1" ht="18">
      <c r="A1384" s="670"/>
      <c r="B1384" s="671"/>
      <c r="C1384" s="672"/>
      <c r="D1384" s="728" t="s">
        <v>749</v>
      </c>
      <c r="E1384" s="729">
        <v>6.18</v>
      </c>
      <c r="F1384" s="674"/>
      <c r="G1384" s="672"/>
      <c r="H1384" s="672"/>
      <c r="I1384" s="672"/>
      <c r="J1384" s="672"/>
      <c r="K1384" s="672"/>
      <c r="L1384" s="672"/>
      <c r="M1384" s="672"/>
      <c r="N1384" s="672"/>
      <c r="O1384" s="672"/>
      <c r="P1384" s="672"/>
      <c r="Q1384" s="672"/>
      <c r="R1384" s="672"/>
      <c r="S1384" s="675"/>
      <c r="T1384" s="676"/>
      <c r="U1384" s="677"/>
      <c r="V1384" s="27" t="e">
        <f>VLOOKUP(A1384,'PLANILHA ORÇAMENTARIA'!$A$12:$H$536,5,0)</f>
        <v>#N/A</v>
      </c>
      <c r="W1384" s="27" t="e">
        <f>VLOOKUP(A1384,'PLANILHA ORÇAMENTARIA'!$A$12:$H$536,4,0)</f>
        <v>#N/A</v>
      </c>
    </row>
    <row r="1385" spans="1:23" s="5" customFormat="1" ht="18">
      <c r="A1385" s="670"/>
      <c r="B1385" s="671"/>
      <c r="C1385" s="672"/>
      <c r="D1385" s="728" t="s">
        <v>884</v>
      </c>
      <c r="E1385" s="729">
        <v>6.18</v>
      </c>
      <c r="F1385" s="674"/>
      <c r="G1385" s="672"/>
      <c r="H1385" s="672"/>
      <c r="I1385" s="672"/>
      <c r="J1385" s="672"/>
      <c r="K1385" s="672"/>
      <c r="L1385" s="672"/>
      <c r="M1385" s="672"/>
      <c r="N1385" s="672"/>
      <c r="O1385" s="672"/>
      <c r="P1385" s="672"/>
      <c r="Q1385" s="672"/>
      <c r="R1385" s="672"/>
      <c r="S1385" s="675"/>
      <c r="T1385" s="676"/>
      <c r="U1385" s="677"/>
      <c r="V1385" s="27" t="e">
        <f>VLOOKUP(A1385,'PLANILHA ORÇAMENTARIA'!$A$12:$H$536,5,0)</f>
        <v>#N/A</v>
      </c>
      <c r="W1385" s="27" t="e">
        <f>VLOOKUP(A1385,'PLANILHA ORÇAMENTARIA'!$A$12:$H$536,4,0)</f>
        <v>#N/A</v>
      </c>
    </row>
    <row r="1386" spans="1:23" s="5" customFormat="1" ht="18">
      <c r="A1386" s="670"/>
      <c r="B1386" s="671"/>
      <c r="C1386" s="672"/>
      <c r="D1386" s="728" t="s">
        <v>904</v>
      </c>
      <c r="E1386" s="729">
        <v>5.43</v>
      </c>
      <c r="F1386" s="674"/>
      <c r="G1386" s="672"/>
      <c r="H1386" s="672"/>
      <c r="I1386" s="672"/>
      <c r="J1386" s="672"/>
      <c r="K1386" s="672"/>
      <c r="L1386" s="672"/>
      <c r="M1386" s="672"/>
      <c r="N1386" s="672"/>
      <c r="O1386" s="672"/>
      <c r="P1386" s="672"/>
      <c r="Q1386" s="672"/>
      <c r="R1386" s="672"/>
      <c r="S1386" s="675"/>
      <c r="T1386" s="676"/>
      <c r="U1386" s="677"/>
      <c r="V1386" s="27" t="e">
        <f>VLOOKUP(A1386,'PLANILHA ORÇAMENTARIA'!$A$12:$H$536,5,0)</f>
        <v>#N/A</v>
      </c>
      <c r="W1386" s="27" t="e">
        <f>VLOOKUP(A1386,'PLANILHA ORÇAMENTARIA'!$A$12:$H$536,4,0)</f>
        <v>#N/A</v>
      </c>
    </row>
    <row r="1387" spans="1:23" s="5" customFormat="1" ht="18">
      <c r="A1387" s="670"/>
      <c r="B1387" s="671"/>
      <c r="C1387" s="672"/>
      <c r="D1387" s="728" t="s">
        <v>905</v>
      </c>
      <c r="E1387" s="729">
        <v>5.43</v>
      </c>
      <c r="F1387" s="674"/>
      <c r="G1387" s="672"/>
      <c r="H1387" s="672"/>
      <c r="I1387" s="672"/>
      <c r="J1387" s="672"/>
      <c r="K1387" s="672"/>
      <c r="L1387" s="672"/>
      <c r="M1387" s="672"/>
      <c r="N1387" s="672"/>
      <c r="O1387" s="672"/>
      <c r="P1387" s="672"/>
      <c r="Q1387" s="672"/>
      <c r="R1387" s="672"/>
      <c r="S1387" s="675"/>
      <c r="T1387" s="676"/>
      <c r="U1387" s="677"/>
      <c r="V1387" s="27" t="e">
        <f>VLOOKUP(A1387,'PLANILHA ORÇAMENTARIA'!$A$12:$H$536,5,0)</f>
        <v>#N/A</v>
      </c>
      <c r="W1387" s="27" t="e">
        <f>VLOOKUP(A1387,'PLANILHA ORÇAMENTARIA'!$A$12:$H$536,4,0)</f>
        <v>#N/A</v>
      </c>
    </row>
    <row r="1388" spans="1:23" s="5" customFormat="1" ht="18">
      <c r="A1388" s="670"/>
      <c r="B1388" s="671"/>
      <c r="C1388" s="672"/>
      <c r="D1388" s="730" t="s">
        <v>750</v>
      </c>
      <c r="E1388" s="731">
        <f>SUM(E1380:E1387)</f>
        <v>58.54</v>
      </c>
      <c r="F1388" s="674"/>
      <c r="G1388" s="672"/>
      <c r="H1388" s="672"/>
      <c r="I1388" s="672"/>
      <c r="J1388" s="672"/>
      <c r="K1388" s="672"/>
      <c r="L1388" s="672"/>
      <c r="M1388" s="672"/>
      <c r="N1388" s="672"/>
      <c r="O1388" s="672"/>
      <c r="P1388" s="672"/>
      <c r="Q1388" s="672"/>
      <c r="R1388" s="672"/>
      <c r="S1388" s="675"/>
      <c r="T1388" s="676"/>
      <c r="U1388" s="677"/>
      <c r="V1388" s="27" t="e">
        <f>VLOOKUP(A1388,'PLANILHA ORÇAMENTARIA'!$A$12:$H$536,5,0)</f>
        <v>#N/A</v>
      </c>
      <c r="W1388" s="27" t="e">
        <f>VLOOKUP(A1388,'PLANILHA ORÇAMENTARIA'!$A$12:$H$536,4,0)</f>
        <v>#N/A</v>
      </c>
    </row>
    <row r="1389" spans="1:23" s="5" customFormat="1" ht="18">
      <c r="A1389" s="670"/>
      <c r="B1389" s="671"/>
      <c r="C1389" s="672"/>
      <c r="D1389" s="732"/>
      <c r="E1389" s="458"/>
      <c r="F1389" s="674"/>
      <c r="G1389" s="672"/>
      <c r="H1389" s="672"/>
      <c r="I1389" s="672"/>
      <c r="J1389" s="672"/>
      <c r="K1389" s="672"/>
      <c r="L1389" s="672"/>
      <c r="M1389" s="672"/>
      <c r="N1389" s="672"/>
      <c r="O1389" s="672"/>
      <c r="P1389" s="672"/>
      <c r="Q1389" s="672"/>
      <c r="R1389" s="672"/>
      <c r="S1389" s="675"/>
      <c r="T1389" s="676"/>
      <c r="U1389" s="677"/>
      <c r="V1389" s="27" t="e">
        <f>VLOOKUP(A1389,'PLANILHA ORÇAMENTARIA'!$A$12:$H$536,5,0)</f>
        <v>#N/A</v>
      </c>
      <c r="W1389" s="27" t="e">
        <f>VLOOKUP(A1389,'PLANILHA ORÇAMENTARIA'!$A$12:$H$536,4,0)</f>
        <v>#N/A</v>
      </c>
    </row>
    <row r="1390" spans="1:23" s="5" customFormat="1" ht="18">
      <c r="A1390" s="670"/>
      <c r="B1390" s="671"/>
      <c r="C1390" s="672"/>
      <c r="D1390" s="673"/>
      <c r="E1390" s="674"/>
      <c r="F1390" s="674"/>
      <c r="G1390" s="672"/>
      <c r="H1390" s="672"/>
      <c r="I1390" s="672"/>
      <c r="J1390" s="672"/>
      <c r="K1390" s="672"/>
      <c r="L1390" s="672"/>
      <c r="M1390" s="672"/>
      <c r="N1390" s="672"/>
      <c r="O1390" s="672"/>
      <c r="P1390" s="672"/>
      <c r="Q1390" s="672"/>
      <c r="R1390" s="672"/>
      <c r="S1390" s="675"/>
      <c r="T1390" s="676"/>
      <c r="U1390" s="677"/>
      <c r="V1390" s="27" t="e">
        <f>VLOOKUP(A1390,'PLANILHA ORÇAMENTARIA'!$A$12:$H$536,5,0)</f>
        <v>#N/A</v>
      </c>
      <c r="W1390" s="27" t="e">
        <f>VLOOKUP(A1390,'PLANILHA ORÇAMENTARIA'!$A$12:$H$536,4,0)</f>
        <v>#N/A</v>
      </c>
    </row>
    <row r="1391" spans="1:23" s="5" customFormat="1" ht="18">
      <c r="A1391" s="663" t="s">
        <v>76</v>
      </c>
      <c r="B1391" s="279" t="s">
        <v>47</v>
      </c>
      <c r="C1391" s="280" t="s">
        <v>762</v>
      </c>
      <c r="D1391" s="685" t="s">
        <v>763</v>
      </c>
      <c r="E1391" s="681"/>
      <c r="F1391" s="681"/>
      <c r="G1391" s="270"/>
      <c r="H1391" s="270"/>
      <c r="I1391" s="270"/>
      <c r="J1391" s="270"/>
      <c r="K1391" s="270"/>
      <c r="L1391" s="270"/>
      <c r="M1391" s="270"/>
      <c r="N1391" s="270"/>
      <c r="O1391" s="270"/>
      <c r="P1391" s="270"/>
      <c r="Q1391" s="270"/>
      <c r="R1391" s="271" t="s">
        <v>177</v>
      </c>
      <c r="S1391" s="272">
        <f>E1402</f>
        <v>58.54</v>
      </c>
      <c r="T1391" s="107" t="s">
        <v>51</v>
      </c>
      <c r="U1391" s="695">
        <f>S1391</f>
        <v>58.54</v>
      </c>
      <c r="V1391" s="27" t="str">
        <f>VLOOKUP(A1391,'PLANILHA ORÇAMENTARIA'!$A$12:$H$536,5,0)</f>
        <v>M2</v>
      </c>
      <c r="W1391" s="27" t="str">
        <f>VLOOKUP(A1391,'PLANILHA ORÇAMENTARIA'!$A$12:$H$536,4,0)</f>
        <v>FUNDO SELADOR ACRÍLICO, APLICAÇÃO MANUAL EM TETO, UMA DEMÃO. AF_04/2023</v>
      </c>
    </row>
    <row r="1392" spans="1:23" s="5" customFormat="1" ht="18">
      <c r="A1392" s="670"/>
      <c r="B1392" s="671"/>
      <c r="C1392" s="672"/>
      <c r="D1392" s="673"/>
      <c r="E1392" s="674"/>
      <c r="F1392" s="674"/>
      <c r="G1392" s="672"/>
      <c r="H1392" s="672"/>
      <c r="I1392" s="672"/>
      <c r="J1392" s="672"/>
      <c r="K1392" s="672"/>
      <c r="L1392" s="672"/>
      <c r="M1392" s="672"/>
      <c r="N1392" s="672"/>
      <c r="O1392" s="672"/>
      <c r="P1392" s="672"/>
      <c r="Q1392" s="672"/>
      <c r="R1392" s="672"/>
      <c r="S1392" s="675"/>
      <c r="T1392" s="676"/>
      <c r="U1392" s="677"/>
      <c r="V1392" s="27" t="e">
        <f>VLOOKUP(A1392,'PLANILHA ORÇAMENTARIA'!$A$12:$H$536,5,0)</f>
        <v>#N/A</v>
      </c>
      <c r="W1392" s="27" t="e">
        <f>VLOOKUP(A1392,'PLANILHA ORÇAMENTARIA'!$A$12:$H$536,4,0)</f>
        <v>#N/A</v>
      </c>
    </row>
    <row r="1393" spans="1:23" s="5" customFormat="1" ht="18">
      <c r="A1393" s="670"/>
      <c r="B1393" s="671"/>
      <c r="C1393" s="672"/>
      <c r="D1393" s="726" t="s">
        <v>747</v>
      </c>
      <c r="E1393" s="727" t="s">
        <v>748</v>
      </c>
      <c r="F1393" s="674"/>
      <c r="G1393" s="672"/>
      <c r="H1393" s="672"/>
      <c r="I1393" s="672"/>
      <c r="J1393" s="672"/>
      <c r="K1393" s="672"/>
      <c r="L1393" s="672"/>
      <c r="M1393" s="672"/>
      <c r="N1393" s="672"/>
      <c r="O1393" s="672"/>
      <c r="P1393" s="672"/>
      <c r="Q1393" s="672"/>
      <c r="R1393" s="672"/>
      <c r="S1393" s="675"/>
      <c r="T1393" s="676"/>
      <c r="U1393" s="677"/>
      <c r="V1393" s="27" t="e">
        <f>VLOOKUP(A1393,'PLANILHA ORÇAMENTARIA'!$A$12:$H$536,5,0)</f>
        <v>#N/A</v>
      </c>
      <c r="W1393" s="27" t="e">
        <f>VLOOKUP(A1393,'PLANILHA ORÇAMENTARIA'!$A$12:$H$536,4,0)</f>
        <v>#N/A</v>
      </c>
    </row>
    <row r="1394" spans="1:23" s="5" customFormat="1" ht="18">
      <c r="A1394" s="670"/>
      <c r="B1394" s="671"/>
      <c r="C1394" s="672"/>
      <c r="D1394" s="728" t="s">
        <v>362</v>
      </c>
      <c r="E1394" s="729">
        <v>15.32</v>
      </c>
      <c r="F1394" s="674"/>
      <c r="G1394" s="672"/>
      <c r="H1394" s="672"/>
      <c r="I1394" s="672"/>
      <c r="J1394" s="672"/>
      <c r="K1394" s="672"/>
      <c r="L1394" s="672"/>
      <c r="M1394" s="672"/>
      <c r="N1394" s="672"/>
      <c r="O1394" s="672"/>
      <c r="P1394" s="672"/>
      <c r="Q1394" s="672"/>
      <c r="R1394" s="672"/>
      <c r="S1394" s="675"/>
      <c r="T1394" s="676"/>
      <c r="U1394" s="677"/>
      <c r="V1394" s="27" t="e">
        <f>VLOOKUP(A1394,'PLANILHA ORÇAMENTARIA'!$A$12:$H$536,5,0)</f>
        <v>#N/A</v>
      </c>
      <c r="W1394" s="27" t="e">
        <f>VLOOKUP(A1394,'PLANILHA ORÇAMENTARIA'!$A$12:$H$536,4,0)</f>
        <v>#N/A</v>
      </c>
    </row>
    <row r="1395" spans="1:23" s="5" customFormat="1" ht="18">
      <c r="A1395" s="670"/>
      <c r="B1395" s="671"/>
      <c r="C1395" s="672"/>
      <c r="D1395" s="728" t="s">
        <v>364</v>
      </c>
      <c r="E1395" s="729">
        <v>8.43</v>
      </c>
      <c r="F1395" s="674"/>
      <c r="G1395" s="672"/>
      <c r="H1395" s="672"/>
      <c r="I1395" s="672"/>
      <c r="J1395" s="672"/>
      <c r="K1395" s="672"/>
      <c r="L1395" s="672"/>
      <c r="M1395" s="672"/>
      <c r="N1395" s="672"/>
      <c r="O1395" s="672"/>
      <c r="P1395" s="672"/>
      <c r="Q1395" s="672"/>
      <c r="R1395" s="672"/>
      <c r="S1395" s="675"/>
      <c r="T1395" s="676"/>
      <c r="U1395" s="677"/>
      <c r="V1395" s="27" t="e">
        <f>VLOOKUP(A1395,'PLANILHA ORÇAMENTARIA'!$A$12:$H$536,5,0)</f>
        <v>#N/A</v>
      </c>
      <c r="W1395" s="27" t="e">
        <f>VLOOKUP(A1395,'PLANILHA ORÇAMENTARIA'!$A$12:$H$536,4,0)</f>
        <v>#N/A</v>
      </c>
    </row>
    <row r="1396" spans="1:23" s="5" customFormat="1" ht="18">
      <c r="A1396" s="670"/>
      <c r="B1396" s="671"/>
      <c r="C1396" s="672"/>
      <c r="D1396" s="728" t="s">
        <v>363</v>
      </c>
      <c r="E1396" s="729">
        <v>3.07</v>
      </c>
      <c r="F1396" s="674"/>
      <c r="G1396" s="672"/>
      <c r="H1396" s="672"/>
      <c r="I1396" s="672"/>
      <c r="J1396" s="672"/>
      <c r="K1396" s="672"/>
      <c r="L1396" s="672"/>
      <c r="M1396" s="672"/>
      <c r="N1396" s="672"/>
      <c r="O1396" s="672"/>
      <c r="P1396" s="672"/>
      <c r="Q1396" s="672"/>
      <c r="R1396" s="672"/>
      <c r="S1396" s="675"/>
      <c r="T1396" s="676"/>
      <c r="U1396" s="677"/>
      <c r="V1396" s="27" t="e">
        <f>VLOOKUP(A1396,'PLANILHA ORÇAMENTARIA'!$A$12:$H$536,5,0)</f>
        <v>#N/A</v>
      </c>
      <c r="W1396" s="27" t="e">
        <f>VLOOKUP(A1396,'PLANILHA ORÇAMENTARIA'!$A$12:$H$536,4,0)</f>
        <v>#N/A</v>
      </c>
    </row>
    <row r="1397" spans="1:23" s="5" customFormat="1" ht="18">
      <c r="A1397" s="670"/>
      <c r="B1397" s="671"/>
      <c r="C1397" s="672"/>
      <c r="D1397" s="728" t="s">
        <v>903</v>
      </c>
      <c r="E1397" s="729">
        <v>8.5</v>
      </c>
      <c r="F1397" s="674"/>
      <c r="G1397" s="672"/>
      <c r="H1397" s="672"/>
      <c r="I1397" s="672"/>
      <c r="J1397" s="672"/>
      <c r="K1397" s="672"/>
      <c r="L1397" s="672"/>
      <c r="M1397" s="672"/>
      <c r="N1397" s="672"/>
      <c r="O1397" s="672"/>
      <c r="P1397" s="672"/>
      <c r="Q1397" s="672"/>
      <c r="R1397" s="672"/>
      <c r="S1397" s="675"/>
      <c r="T1397" s="676"/>
      <c r="U1397" s="677"/>
      <c r="V1397" s="27" t="e">
        <f>VLOOKUP(A1397,'PLANILHA ORÇAMENTARIA'!$A$12:$H$536,5,0)</f>
        <v>#N/A</v>
      </c>
      <c r="W1397" s="27" t="e">
        <f>VLOOKUP(A1397,'PLANILHA ORÇAMENTARIA'!$A$12:$H$536,4,0)</f>
        <v>#N/A</v>
      </c>
    </row>
    <row r="1398" spans="1:23" s="5" customFormat="1" ht="18">
      <c r="A1398" s="670"/>
      <c r="B1398" s="671"/>
      <c r="C1398" s="672"/>
      <c r="D1398" s="728" t="s">
        <v>749</v>
      </c>
      <c r="E1398" s="729">
        <v>6.18</v>
      </c>
      <c r="F1398" s="674"/>
      <c r="G1398" s="672"/>
      <c r="H1398" s="672"/>
      <c r="I1398" s="672"/>
      <c r="J1398" s="672"/>
      <c r="K1398" s="672"/>
      <c r="L1398" s="672"/>
      <c r="M1398" s="672"/>
      <c r="N1398" s="672"/>
      <c r="O1398" s="672"/>
      <c r="P1398" s="672"/>
      <c r="Q1398" s="672"/>
      <c r="R1398" s="672"/>
      <c r="S1398" s="675"/>
      <c r="T1398" s="676"/>
      <c r="U1398" s="677"/>
      <c r="V1398" s="27" t="e">
        <f>VLOOKUP(A1398,'PLANILHA ORÇAMENTARIA'!$A$12:$H$536,5,0)</f>
        <v>#N/A</v>
      </c>
      <c r="W1398" s="27" t="e">
        <f>VLOOKUP(A1398,'PLANILHA ORÇAMENTARIA'!$A$12:$H$536,4,0)</f>
        <v>#N/A</v>
      </c>
    </row>
    <row r="1399" spans="1:23" s="5" customFormat="1" ht="18">
      <c r="A1399" s="670"/>
      <c r="B1399" s="671"/>
      <c r="C1399" s="672"/>
      <c r="D1399" s="728" t="s">
        <v>884</v>
      </c>
      <c r="E1399" s="729">
        <v>6.18</v>
      </c>
      <c r="F1399" s="674"/>
      <c r="G1399" s="672"/>
      <c r="H1399" s="672"/>
      <c r="I1399" s="672"/>
      <c r="J1399" s="672"/>
      <c r="K1399" s="672"/>
      <c r="L1399" s="672"/>
      <c r="M1399" s="672"/>
      <c r="N1399" s="672"/>
      <c r="O1399" s="672"/>
      <c r="P1399" s="672"/>
      <c r="Q1399" s="672"/>
      <c r="R1399" s="672"/>
      <c r="S1399" s="675"/>
      <c r="T1399" s="676"/>
      <c r="U1399" s="677"/>
      <c r="V1399" s="27" t="e">
        <f>VLOOKUP(A1399,'PLANILHA ORÇAMENTARIA'!$A$12:$H$536,5,0)</f>
        <v>#N/A</v>
      </c>
      <c r="W1399" s="27" t="e">
        <f>VLOOKUP(A1399,'PLANILHA ORÇAMENTARIA'!$A$12:$H$536,4,0)</f>
        <v>#N/A</v>
      </c>
    </row>
    <row r="1400" spans="1:23" s="5" customFormat="1" ht="18">
      <c r="A1400" s="670"/>
      <c r="B1400" s="671"/>
      <c r="C1400" s="672"/>
      <c r="D1400" s="728" t="s">
        <v>904</v>
      </c>
      <c r="E1400" s="729">
        <v>5.43</v>
      </c>
      <c r="F1400" s="674"/>
      <c r="G1400" s="672"/>
      <c r="H1400" s="672"/>
      <c r="I1400" s="672"/>
      <c r="J1400" s="672"/>
      <c r="K1400" s="672"/>
      <c r="L1400" s="672"/>
      <c r="M1400" s="672"/>
      <c r="N1400" s="672"/>
      <c r="O1400" s="672"/>
      <c r="P1400" s="672"/>
      <c r="Q1400" s="672"/>
      <c r="R1400" s="672"/>
      <c r="S1400" s="675"/>
      <c r="T1400" s="676"/>
      <c r="U1400" s="677"/>
      <c r="V1400" s="27" t="e">
        <f>VLOOKUP(A1400,'PLANILHA ORÇAMENTARIA'!$A$12:$H$536,5,0)</f>
        <v>#N/A</v>
      </c>
      <c r="W1400" s="27" t="e">
        <f>VLOOKUP(A1400,'PLANILHA ORÇAMENTARIA'!$A$12:$H$536,4,0)</f>
        <v>#N/A</v>
      </c>
    </row>
    <row r="1401" spans="1:23" s="5" customFormat="1" ht="18">
      <c r="A1401" s="670"/>
      <c r="B1401" s="671"/>
      <c r="C1401" s="672"/>
      <c r="D1401" s="728" t="s">
        <v>905</v>
      </c>
      <c r="E1401" s="729">
        <v>5.43</v>
      </c>
      <c r="F1401" s="674"/>
      <c r="G1401" s="672"/>
      <c r="H1401" s="672"/>
      <c r="I1401" s="672"/>
      <c r="J1401" s="672"/>
      <c r="K1401" s="672"/>
      <c r="L1401" s="672"/>
      <c r="M1401" s="672"/>
      <c r="N1401" s="672"/>
      <c r="O1401" s="672"/>
      <c r="P1401" s="672"/>
      <c r="Q1401" s="672"/>
      <c r="R1401" s="672"/>
      <c r="S1401" s="675"/>
      <c r="T1401" s="676"/>
      <c r="U1401" s="677"/>
      <c r="V1401" s="27" t="e">
        <f>VLOOKUP(A1401,'PLANILHA ORÇAMENTARIA'!$A$12:$H$536,5,0)</f>
        <v>#N/A</v>
      </c>
      <c r="W1401" s="27" t="e">
        <f>VLOOKUP(A1401,'PLANILHA ORÇAMENTARIA'!$A$12:$H$536,4,0)</f>
        <v>#N/A</v>
      </c>
    </row>
    <row r="1402" spans="1:23" s="5" customFormat="1" ht="18">
      <c r="A1402" s="670"/>
      <c r="B1402" s="671"/>
      <c r="C1402" s="672"/>
      <c r="D1402" s="730" t="s">
        <v>750</v>
      </c>
      <c r="E1402" s="731">
        <f>SUM(E1394:E1401)</f>
        <v>58.54</v>
      </c>
      <c r="F1402" s="674"/>
      <c r="G1402" s="672"/>
      <c r="H1402" s="672"/>
      <c r="I1402" s="672"/>
      <c r="J1402" s="672"/>
      <c r="K1402" s="672"/>
      <c r="L1402" s="672"/>
      <c r="M1402" s="672"/>
      <c r="N1402" s="672"/>
      <c r="O1402" s="672"/>
      <c r="P1402" s="672"/>
      <c r="Q1402" s="672"/>
      <c r="R1402" s="672"/>
      <c r="S1402" s="675"/>
      <c r="T1402" s="676"/>
      <c r="U1402" s="677"/>
      <c r="V1402" s="27" t="e">
        <f>VLOOKUP(A1402,'PLANILHA ORÇAMENTARIA'!$A$12:$H$536,5,0)</f>
        <v>#N/A</v>
      </c>
      <c r="W1402" s="27" t="e">
        <f>VLOOKUP(A1402,'PLANILHA ORÇAMENTARIA'!$A$12:$H$536,4,0)</f>
        <v>#N/A</v>
      </c>
    </row>
    <row r="1403" spans="1:23" s="5" customFormat="1" ht="18">
      <c r="A1403" s="670"/>
      <c r="B1403" s="671"/>
      <c r="C1403" s="672"/>
      <c r="D1403" s="673"/>
      <c r="E1403" s="674"/>
      <c r="F1403" s="674"/>
      <c r="G1403" s="672"/>
      <c r="H1403" s="672"/>
      <c r="I1403" s="672"/>
      <c r="J1403" s="672"/>
      <c r="K1403" s="672"/>
      <c r="L1403" s="672"/>
      <c r="M1403" s="672"/>
      <c r="N1403" s="672"/>
      <c r="O1403" s="672"/>
      <c r="P1403" s="672"/>
      <c r="Q1403" s="672"/>
      <c r="R1403" s="672"/>
      <c r="S1403" s="675"/>
      <c r="T1403" s="676"/>
      <c r="U1403" s="677"/>
      <c r="V1403" s="27" t="e">
        <f>VLOOKUP(A1403,'PLANILHA ORÇAMENTARIA'!$A$12:$H$536,5,0)</f>
        <v>#N/A</v>
      </c>
      <c r="W1403" s="27" t="e">
        <f>VLOOKUP(A1403,'PLANILHA ORÇAMENTARIA'!$A$12:$H$536,4,0)</f>
        <v>#N/A</v>
      </c>
    </row>
    <row r="1404" spans="1:23" s="5" customFormat="1" ht="18">
      <c r="A1404" s="663" t="s">
        <v>77</v>
      </c>
      <c r="B1404" s="279" t="s">
        <v>47</v>
      </c>
      <c r="C1404" s="280" t="s">
        <v>764</v>
      </c>
      <c r="D1404" s="685" t="s">
        <v>765</v>
      </c>
      <c r="E1404" s="681"/>
      <c r="F1404" s="681"/>
      <c r="G1404" s="270"/>
      <c r="H1404" s="270"/>
      <c r="I1404" s="270"/>
      <c r="J1404" s="270"/>
      <c r="K1404" s="270"/>
      <c r="L1404" s="270"/>
      <c r="M1404" s="270"/>
      <c r="N1404" s="270"/>
      <c r="O1404" s="270"/>
      <c r="P1404" s="270"/>
      <c r="Q1404" s="270"/>
      <c r="R1404" s="271" t="s">
        <v>177</v>
      </c>
      <c r="S1404" s="272">
        <f>E1415</f>
        <v>58.54</v>
      </c>
      <c r="T1404" s="107" t="s">
        <v>51</v>
      </c>
      <c r="U1404" s="695">
        <f>S1404</f>
        <v>58.54</v>
      </c>
      <c r="V1404" s="27" t="str">
        <f>VLOOKUP(A1404,'PLANILHA ORÇAMENTARIA'!$A$12:$H$536,5,0)</f>
        <v>M2</v>
      </c>
      <c r="W1404" s="27" t="str">
        <f>VLOOKUP(A1404,'PLANILHA ORÇAMENTARIA'!$A$12:$H$536,4,0)</f>
        <v>PINTURA LÁTEX ACRÍLICA ECONÔMICA, APLICAÇÃO MANUAL EM TETO, DUAS DEMÃOS. AF_04/2023</v>
      </c>
    </row>
    <row r="1405" spans="1:23" s="5" customFormat="1" ht="18">
      <c r="A1405" s="670"/>
      <c r="B1405" s="671"/>
      <c r="C1405" s="672"/>
      <c r="D1405" s="673"/>
      <c r="E1405" s="674"/>
      <c r="F1405" s="674"/>
      <c r="G1405" s="672"/>
      <c r="H1405" s="672"/>
      <c r="I1405" s="672"/>
      <c r="J1405" s="672"/>
      <c r="K1405" s="672"/>
      <c r="L1405" s="672"/>
      <c r="M1405" s="672"/>
      <c r="N1405" s="672"/>
      <c r="O1405" s="672"/>
      <c r="P1405" s="672"/>
      <c r="Q1405" s="672"/>
      <c r="R1405" s="672"/>
      <c r="S1405" s="675"/>
      <c r="T1405" s="676"/>
      <c r="U1405" s="677"/>
      <c r="V1405" s="27" t="e">
        <f>VLOOKUP(A1405,'PLANILHA ORÇAMENTARIA'!$A$12:$H$536,5,0)</f>
        <v>#N/A</v>
      </c>
      <c r="W1405" s="27" t="e">
        <f>VLOOKUP(A1405,'PLANILHA ORÇAMENTARIA'!$A$12:$H$536,4,0)</f>
        <v>#N/A</v>
      </c>
    </row>
    <row r="1406" spans="1:23" s="5" customFormat="1" ht="18">
      <c r="A1406" s="670"/>
      <c r="B1406" s="671"/>
      <c r="C1406" s="672"/>
      <c r="D1406" s="726" t="s">
        <v>747</v>
      </c>
      <c r="E1406" s="727" t="s">
        <v>748</v>
      </c>
      <c r="F1406" s="674"/>
      <c r="G1406" s="672"/>
      <c r="H1406" s="672"/>
      <c r="I1406" s="672"/>
      <c r="J1406" s="672"/>
      <c r="K1406" s="672"/>
      <c r="L1406" s="672"/>
      <c r="M1406" s="672"/>
      <c r="N1406" s="672"/>
      <c r="O1406" s="672"/>
      <c r="P1406" s="672"/>
      <c r="Q1406" s="672"/>
      <c r="R1406" s="672"/>
      <c r="S1406" s="675"/>
      <c r="T1406" s="676"/>
      <c r="U1406" s="677"/>
      <c r="V1406" s="27" t="e">
        <f>VLOOKUP(A1406,'PLANILHA ORÇAMENTARIA'!$A$12:$H$536,5,0)</f>
        <v>#N/A</v>
      </c>
      <c r="W1406" s="27" t="e">
        <f>VLOOKUP(A1406,'PLANILHA ORÇAMENTARIA'!$A$12:$H$536,4,0)</f>
        <v>#N/A</v>
      </c>
    </row>
    <row r="1407" spans="1:23" s="5" customFormat="1" ht="18">
      <c r="A1407" s="670"/>
      <c r="B1407" s="671"/>
      <c r="C1407" s="672"/>
      <c r="D1407" s="728" t="s">
        <v>362</v>
      </c>
      <c r="E1407" s="729">
        <v>15.32</v>
      </c>
      <c r="F1407" s="674"/>
      <c r="G1407" s="672"/>
      <c r="H1407" s="672"/>
      <c r="I1407" s="672"/>
      <c r="J1407" s="672"/>
      <c r="K1407" s="672"/>
      <c r="L1407" s="672"/>
      <c r="M1407" s="672"/>
      <c r="N1407" s="672"/>
      <c r="O1407" s="672"/>
      <c r="P1407" s="672"/>
      <c r="Q1407" s="672"/>
      <c r="R1407" s="672"/>
      <c r="S1407" s="675"/>
      <c r="T1407" s="676"/>
      <c r="U1407" s="677"/>
      <c r="V1407" s="27" t="e">
        <f>VLOOKUP(A1407,'PLANILHA ORÇAMENTARIA'!$A$12:$H$536,5,0)</f>
        <v>#N/A</v>
      </c>
      <c r="W1407" s="27" t="e">
        <f>VLOOKUP(A1407,'PLANILHA ORÇAMENTARIA'!$A$12:$H$536,4,0)</f>
        <v>#N/A</v>
      </c>
    </row>
    <row r="1408" spans="1:23" s="5" customFormat="1" ht="18">
      <c r="A1408" s="670"/>
      <c r="B1408" s="671"/>
      <c r="C1408" s="672"/>
      <c r="D1408" s="728" t="s">
        <v>364</v>
      </c>
      <c r="E1408" s="729">
        <v>8.43</v>
      </c>
      <c r="F1408" s="674"/>
      <c r="G1408" s="672"/>
      <c r="H1408" s="672"/>
      <c r="I1408" s="672"/>
      <c r="J1408" s="672"/>
      <c r="K1408" s="672"/>
      <c r="L1408" s="672"/>
      <c r="M1408" s="672"/>
      <c r="N1408" s="672"/>
      <c r="O1408" s="672"/>
      <c r="P1408" s="672"/>
      <c r="Q1408" s="672"/>
      <c r="R1408" s="672"/>
      <c r="S1408" s="675"/>
      <c r="T1408" s="676"/>
      <c r="U1408" s="677"/>
      <c r="V1408" s="27" t="e">
        <f>VLOOKUP(A1408,'PLANILHA ORÇAMENTARIA'!$A$12:$H$536,5,0)</f>
        <v>#N/A</v>
      </c>
      <c r="W1408" s="27" t="e">
        <f>VLOOKUP(A1408,'PLANILHA ORÇAMENTARIA'!$A$12:$H$536,4,0)</f>
        <v>#N/A</v>
      </c>
    </row>
    <row r="1409" spans="1:23" s="5" customFormat="1" ht="18">
      <c r="A1409" s="670"/>
      <c r="B1409" s="671"/>
      <c r="C1409" s="672"/>
      <c r="D1409" s="728" t="s">
        <v>363</v>
      </c>
      <c r="E1409" s="729">
        <v>3.07</v>
      </c>
      <c r="F1409" s="674"/>
      <c r="G1409" s="672"/>
      <c r="H1409" s="672"/>
      <c r="I1409" s="672"/>
      <c r="J1409" s="672"/>
      <c r="K1409" s="672"/>
      <c r="L1409" s="672"/>
      <c r="M1409" s="672"/>
      <c r="N1409" s="672"/>
      <c r="O1409" s="672"/>
      <c r="P1409" s="672"/>
      <c r="Q1409" s="672"/>
      <c r="R1409" s="672"/>
      <c r="S1409" s="675"/>
      <c r="T1409" s="676"/>
      <c r="U1409" s="677"/>
      <c r="V1409" s="27" t="e">
        <f>VLOOKUP(A1409,'PLANILHA ORÇAMENTARIA'!$A$12:$H$536,5,0)</f>
        <v>#N/A</v>
      </c>
      <c r="W1409" s="27" t="e">
        <f>VLOOKUP(A1409,'PLANILHA ORÇAMENTARIA'!$A$12:$H$536,4,0)</f>
        <v>#N/A</v>
      </c>
    </row>
    <row r="1410" spans="1:23" s="5" customFormat="1" ht="18">
      <c r="A1410" s="670"/>
      <c r="B1410" s="671"/>
      <c r="C1410" s="672"/>
      <c r="D1410" s="728" t="s">
        <v>903</v>
      </c>
      <c r="E1410" s="729">
        <v>8.5</v>
      </c>
      <c r="F1410" s="674"/>
      <c r="G1410" s="672"/>
      <c r="H1410" s="672"/>
      <c r="I1410" s="672"/>
      <c r="J1410" s="672"/>
      <c r="K1410" s="672"/>
      <c r="L1410" s="672"/>
      <c r="M1410" s="672"/>
      <c r="N1410" s="672"/>
      <c r="O1410" s="672"/>
      <c r="P1410" s="672"/>
      <c r="Q1410" s="672"/>
      <c r="R1410" s="672"/>
      <c r="S1410" s="675"/>
      <c r="T1410" s="676"/>
      <c r="U1410" s="677"/>
      <c r="V1410" s="27" t="e">
        <f>VLOOKUP(A1410,'PLANILHA ORÇAMENTARIA'!$A$12:$H$536,5,0)</f>
        <v>#N/A</v>
      </c>
      <c r="W1410" s="27" t="e">
        <f>VLOOKUP(A1410,'PLANILHA ORÇAMENTARIA'!$A$12:$H$536,4,0)</f>
        <v>#N/A</v>
      </c>
    </row>
    <row r="1411" spans="1:23" s="5" customFormat="1" ht="18">
      <c r="A1411" s="670"/>
      <c r="B1411" s="671"/>
      <c r="C1411" s="672"/>
      <c r="D1411" s="728" t="s">
        <v>749</v>
      </c>
      <c r="E1411" s="729">
        <v>6.18</v>
      </c>
      <c r="F1411" s="674"/>
      <c r="G1411" s="672"/>
      <c r="H1411" s="672"/>
      <c r="I1411" s="672"/>
      <c r="J1411" s="672"/>
      <c r="K1411" s="672"/>
      <c r="L1411" s="672"/>
      <c r="M1411" s="672"/>
      <c r="N1411" s="672"/>
      <c r="O1411" s="672"/>
      <c r="P1411" s="672"/>
      <c r="Q1411" s="672"/>
      <c r="R1411" s="672"/>
      <c r="S1411" s="675"/>
      <c r="T1411" s="676"/>
      <c r="U1411" s="677"/>
      <c r="V1411" s="27" t="e">
        <f>VLOOKUP(A1411,'PLANILHA ORÇAMENTARIA'!$A$12:$H$536,5,0)</f>
        <v>#N/A</v>
      </c>
      <c r="W1411" s="27" t="e">
        <f>VLOOKUP(A1411,'PLANILHA ORÇAMENTARIA'!$A$12:$H$536,4,0)</f>
        <v>#N/A</v>
      </c>
    </row>
    <row r="1412" spans="1:23" s="5" customFormat="1" ht="18">
      <c r="A1412" s="670"/>
      <c r="B1412" s="671"/>
      <c r="C1412" s="672"/>
      <c r="D1412" s="728" t="s">
        <v>884</v>
      </c>
      <c r="E1412" s="729">
        <v>6.18</v>
      </c>
      <c r="F1412" s="674"/>
      <c r="G1412" s="672"/>
      <c r="H1412" s="672"/>
      <c r="I1412" s="672"/>
      <c r="J1412" s="672"/>
      <c r="K1412" s="672"/>
      <c r="L1412" s="672"/>
      <c r="M1412" s="672"/>
      <c r="N1412" s="672"/>
      <c r="O1412" s="672"/>
      <c r="P1412" s="672"/>
      <c r="Q1412" s="672"/>
      <c r="R1412" s="672"/>
      <c r="S1412" s="675"/>
      <c r="T1412" s="676"/>
      <c r="U1412" s="677"/>
      <c r="V1412" s="27" t="e">
        <f>VLOOKUP(A1412,'PLANILHA ORÇAMENTARIA'!$A$12:$H$536,5,0)</f>
        <v>#N/A</v>
      </c>
      <c r="W1412" s="27" t="e">
        <f>VLOOKUP(A1412,'PLANILHA ORÇAMENTARIA'!$A$12:$H$536,4,0)</f>
        <v>#N/A</v>
      </c>
    </row>
    <row r="1413" spans="1:23" s="5" customFormat="1" ht="18">
      <c r="A1413" s="670"/>
      <c r="B1413" s="671"/>
      <c r="C1413" s="672"/>
      <c r="D1413" s="728" t="s">
        <v>904</v>
      </c>
      <c r="E1413" s="729">
        <v>5.43</v>
      </c>
      <c r="F1413" s="674"/>
      <c r="G1413" s="672"/>
      <c r="H1413" s="672"/>
      <c r="I1413" s="672"/>
      <c r="J1413" s="672"/>
      <c r="K1413" s="672"/>
      <c r="L1413" s="672"/>
      <c r="M1413" s="672"/>
      <c r="N1413" s="672"/>
      <c r="O1413" s="672"/>
      <c r="P1413" s="672"/>
      <c r="Q1413" s="672"/>
      <c r="R1413" s="672"/>
      <c r="S1413" s="675"/>
      <c r="T1413" s="676"/>
      <c r="U1413" s="677"/>
      <c r="V1413" s="27" t="e">
        <f>VLOOKUP(A1413,'PLANILHA ORÇAMENTARIA'!$A$12:$H$536,5,0)</f>
        <v>#N/A</v>
      </c>
      <c r="W1413" s="27" t="e">
        <f>VLOOKUP(A1413,'PLANILHA ORÇAMENTARIA'!$A$12:$H$536,4,0)</f>
        <v>#N/A</v>
      </c>
    </row>
    <row r="1414" spans="1:23" s="5" customFormat="1" ht="18">
      <c r="A1414" s="670"/>
      <c r="B1414" s="671"/>
      <c r="C1414" s="672"/>
      <c r="D1414" s="728" t="s">
        <v>905</v>
      </c>
      <c r="E1414" s="729">
        <v>5.43</v>
      </c>
      <c r="F1414" s="674"/>
      <c r="G1414" s="672"/>
      <c r="H1414" s="672"/>
      <c r="I1414" s="672"/>
      <c r="J1414" s="672"/>
      <c r="K1414" s="672"/>
      <c r="L1414" s="672"/>
      <c r="M1414" s="672"/>
      <c r="N1414" s="672"/>
      <c r="O1414" s="672"/>
      <c r="P1414" s="672"/>
      <c r="Q1414" s="672"/>
      <c r="R1414" s="672"/>
      <c r="S1414" s="675"/>
      <c r="T1414" s="676"/>
      <c r="U1414" s="677"/>
      <c r="V1414" s="27" t="e">
        <f>VLOOKUP(A1414,'PLANILHA ORÇAMENTARIA'!$A$12:$H$536,5,0)</f>
        <v>#N/A</v>
      </c>
      <c r="W1414" s="27" t="e">
        <f>VLOOKUP(A1414,'PLANILHA ORÇAMENTARIA'!$A$12:$H$536,4,0)</f>
        <v>#N/A</v>
      </c>
    </row>
    <row r="1415" spans="1:23" s="5" customFormat="1" ht="18">
      <c r="A1415" s="670"/>
      <c r="B1415" s="671"/>
      <c r="C1415" s="672"/>
      <c r="D1415" s="730" t="s">
        <v>750</v>
      </c>
      <c r="E1415" s="731">
        <f>SUM(E1407:E1414)</f>
        <v>58.54</v>
      </c>
      <c r="F1415" s="674"/>
      <c r="G1415" s="672"/>
      <c r="H1415" s="672"/>
      <c r="I1415" s="672"/>
      <c r="J1415" s="672"/>
      <c r="K1415" s="672"/>
      <c r="L1415" s="672"/>
      <c r="M1415" s="672"/>
      <c r="N1415" s="672"/>
      <c r="O1415" s="672"/>
      <c r="P1415" s="672"/>
      <c r="Q1415" s="672"/>
      <c r="R1415" s="672"/>
      <c r="S1415" s="675"/>
      <c r="T1415" s="676"/>
      <c r="U1415" s="677"/>
      <c r="V1415" s="27" t="e">
        <f>VLOOKUP(A1415,'PLANILHA ORÇAMENTARIA'!$A$12:$H$536,5,0)</f>
        <v>#N/A</v>
      </c>
      <c r="W1415" s="27" t="e">
        <f>VLOOKUP(A1415,'PLANILHA ORÇAMENTARIA'!$A$12:$H$536,4,0)</f>
        <v>#N/A</v>
      </c>
    </row>
    <row r="1416" spans="1:23" s="5" customFormat="1" ht="18">
      <c r="A1416" s="670"/>
      <c r="B1416" s="671"/>
      <c r="C1416" s="672"/>
      <c r="D1416" s="732"/>
      <c r="E1416" s="458"/>
      <c r="F1416" s="674"/>
      <c r="G1416" s="672"/>
      <c r="H1416" s="672"/>
      <c r="I1416" s="672"/>
      <c r="J1416" s="672"/>
      <c r="K1416" s="672"/>
      <c r="L1416" s="672"/>
      <c r="M1416" s="672"/>
      <c r="N1416" s="672"/>
      <c r="O1416" s="672"/>
      <c r="P1416" s="672"/>
      <c r="Q1416" s="672"/>
      <c r="R1416" s="672"/>
      <c r="S1416" s="675"/>
      <c r="T1416" s="676"/>
      <c r="U1416" s="677"/>
      <c r="V1416" s="27" t="e">
        <f>VLOOKUP(A1416,'PLANILHA ORÇAMENTARIA'!$A$12:$H$536,5,0)</f>
        <v>#N/A</v>
      </c>
      <c r="W1416" s="27" t="e">
        <f>VLOOKUP(A1416,'PLANILHA ORÇAMENTARIA'!$A$12:$H$536,4,0)</f>
        <v>#N/A</v>
      </c>
    </row>
    <row r="1417" spans="1:23" s="5" customFormat="1" ht="18">
      <c r="A1417" s="670"/>
      <c r="B1417" s="671"/>
      <c r="C1417" s="672"/>
      <c r="D1417" s="673"/>
      <c r="E1417" s="674"/>
      <c r="F1417" s="674"/>
      <c r="G1417" s="672"/>
      <c r="H1417" s="672"/>
      <c r="I1417" s="672"/>
      <c r="J1417" s="672"/>
      <c r="K1417" s="672"/>
      <c r="L1417" s="672"/>
      <c r="M1417" s="672"/>
      <c r="N1417" s="672"/>
      <c r="O1417" s="672"/>
      <c r="P1417" s="672"/>
      <c r="Q1417" s="672"/>
      <c r="R1417" s="672"/>
      <c r="S1417" s="675"/>
      <c r="T1417" s="676"/>
      <c r="U1417" s="677"/>
      <c r="V1417" s="27" t="e">
        <f>VLOOKUP(A1417,'PLANILHA ORÇAMENTARIA'!$A$12:$H$536,5,0)</f>
        <v>#N/A</v>
      </c>
      <c r="W1417" s="27" t="e">
        <f>VLOOKUP(A1417,'PLANILHA ORÇAMENTARIA'!$A$12:$H$536,4,0)</f>
        <v>#N/A</v>
      </c>
    </row>
    <row r="1418" spans="1:23" s="5" customFormat="1" ht="18">
      <c r="A1418" s="663" t="s">
        <v>78</v>
      </c>
      <c r="B1418" s="279" t="s">
        <v>47</v>
      </c>
      <c r="C1418" s="280" t="s">
        <v>766</v>
      </c>
      <c r="D1418" s="685" t="s">
        <v>767</v>
      </c>
      <c r="E1418" s="681"/>
      <c r="F1418" s="681"/>
      <c r="G1418" s="270"/>
      <c r="H1418" s="270"/>
      <c r="I1418" s="270"/>
      <c r="J1418" s="270"/>
      <c r="K1418" s="270"/>
      <c r="L1418" s="270"/>
      <c r="M1418" s="270"/>
      <c r="N1418" s="270"/>
      <c r="O1418" s="270"/>
      <c r="P1418" s="270"/>
      <c r="Q1418" s="270"/>
      <c r="R1418" s="271" t="s">
        <v>177</v>
      </c>
      <c r="S1418" s="272">
        <f>I1424</f>
        <v>193.81460000000004</v>
      </c>
      <c r="T1418" s="107" t="s">
        <v>51</v>
      </c>
      <c r="U1418" s="695">
        <f>S1418</f>
        <v>193.81460000000004</v>
      </c>
      <c r="V1418" s="27" t="str">
        <f>VLOOKUP(A1418,'PLANILHA ORÇAMENTARIA'!$A$12:$H$536,5,0)</f>
        <v>M2</v>
      </c>
      <c r="W1418" s="27" t="str">
        <f>VLOOKUP(A1418,'PLANILHA ORÇAMENTARIA'!$A$12:$H$536,4,0)</f>
        <v>EMBOÇO OU MASSA ÚNICA EM ARGAMASSA TRAÇO 1:2:8, PREPARO MECÂNICO COM BETONEIRA 400 L, APLICADA MANUALMENTE EM PANOS DE FACHADA COM PRESENÇA DE VÃOS, ESPESSURA DE 25 MM. AF_08/2022</v>
      </c>
    </row>
    <row r="1419" spans="1:23" s="5" customFormat="1" ht="18">
      <c r="A1419" s="670"/>
      <c r="B1419" s="671"/>
      <c r="C1419" s="672"/>
      <c r="D1419" s="673"/>
      <c r="E1419" s="674"/>
      <c r="F1419" s="674"/>
      <c r="G1419" s="672"/>
      <c r="H1419" s="672"/>
      <c r="I1419" s="672"/>
      <c r="J1419" s="672"/>
      <c r="K1419" s="672"/>
      <c r="L1419" s="672"/>
      <c r="M1419" s="672"/>
      <c r="N1419" s="672"/>
      <c r="O1419" s="672"/>
      <c r="P1419" s="672"/>
      <c r="Q1419" s="672"/>
      <c r="R1419" s="672"/>
      <c r="S1419" s="675"/>
      <c r="T1419" s="676"/>
      <c r="U1419" s="677"/>
      <c r="V1419" s="27" t="e">
        <f>VLOOKUP(A1419,'PLANILHA ORÇAMENTARIA'!$A$12:$H$536,5,0)</f>
        <v>#N/A</v>
      </c>
      <c r="W1419" s="27" t="e">
        <f>VLOOKUP(A1419,'PLANILHA ORÇAMENTARIA'!$A$12:$H$536,4,0)</f>
        <v>#N/A</v>
      </c>
    </row>
    <row r="1420" spans="1:23" s="5" customFormat="1" ht="18">
      <c r="A1420" s="670"/>
      <c r="B1420" s="671"/>
      <c r="C1420" s="672"/>
      <c r="D1420" s="733" t="s">
        <v>747</v>
      </c>
      <c r="E1420" s="734" t="s">
        <v>751</v>
      </c>
      <c r="F1420" s="734" t="s">
        <v>303</v>
      </c>
      <c r="G1420" s="735" t="s">
        <v>752</v>
      </c>
      <c r="H1420" s="735"/>
      <c r="I1420" s="733" t="s">
        <v>753</v>
      </c>
      <c r="J1420" s="672"/>
      <c r="K1420" s="672"/>
      <c r="L1420" s="672"/>
      <c r="M1420" s="672"/>
      <c r="N1420" s="672"/>
      <c r="O1420" s="672"/>
      <c r="P1420" s="672"/>
      <c r="Q1420" s="672"/>
      <c r="R1420" s="672"/>
      <c r="S1420" s="675"/>
      <c r="T1420" s="676"/>
      <c r="U1420" s="677"/>
      <c r="V1420" s="27" t="e">
        <f>VLOOKUP(A1420,'PLANILHA ORÇAMENTARIA'!$A$12:$H$536,5,0)</f>
        <v>#N/A</v>
      </c>
      <c r="W1420" s="27" t="e">
        <f>VLOOKUP(A1420,'PLANILHA ORÇAMENTARIA'!$A$12:$H$536,4,0)</f>
        <v>#N/A</v>
      </c>
    </row>
    <row r="1421" spans="1:23" s="5" customFormat="1" ht="18">
      <c r="A1421" s="670"/>
      <c r="B1421" s="671"/>
      <c r="C1421" s="672"/>
      <c r="D1421" s="733"/>
      <c r="E1421" s="734"/>
      <c r="F1421" s="734"/>
      <c r="G1421" s="736" t="s">
        <v>360</v>
      </c>
      <c r="H1421" s="736" t="s">
        <v>754</v>
      </c>
      <c r="I1421" s="733"/>
      <c r="J1421" s="672"/>
      <c r="K1421" s="672"/>
      <c r="L1421" s="672"/>
      <c r="M1421" s="672"/>
      <c r="N1421" s="672"/>
      <c r="O1421" s="672"/>
      <c r="P1421" s="672"/>
      <c r="Q1421" s="672"/>
      <c r="R1421" s="672"/>
      <c r="S1421" s="675"/>
      <c r="T1421" s="676"/>
      <c r="U1421" s="677"/>
      <c r="V1421" s="27" t="e">
        <f>VLOOKUP(A1421,'PLANILHA ORÇAMENTARIA'!$A$12:$H$536,5,0)</f>
        <v>#N/A</v>
      </c>
      <c r="W1421" s="27" t="e">
        <f>VLOOKUP(A1421,'PLANILHA ORÇAMENTARIA'!$A$12:$H$536,4,0)</f>
        <v>#N/A</v>
      </c>
    </row>
    <row r="1422" spans="1:23" s="5" customFormat="1" ht="18">
      <c r="A1422" s="670"/>
      <c r="B1422" s="671"/>
      <c r="C1422" s="672"/>
      <c r="D1422" s="728" t="s">
        <v>768</v>
      </c>
      <c r="E1422" s="737">
        <v>37.020000000000003</v>
      </c>
      <c r="F1422" s="737">
        <v>4.7300000000000004</v>
      </c>
      <c r="G1422" s="739">
        <v>1.8</v>
      </c>
      <c r="H1422" s="740">
        <f>4*0.9</f>
        <v>3.6</v>
      </c>
      <c r="I1422" s="737">
        <f>(E1422*F1422)-G1422-H1422</f>
        <v>169.70460000000003</v>
      </c>
      <c r="J1422" s="672"/>
      <c r="K1422" s="672"/>
      <c r="L1422" s="672"/>
      <c r="M1422" s="672"/>
      <c r="N1422" s="672"/>
      <c r="O1422" s="672"/>
      <c r="P1422" s="672"/>
      <c r="Q1422" s="672"/>
      <c r="R1422" s="672"/>
      <c r="S1422" s="675"/>
      <c r="T1422" s="676"/>
      <c r="U1422" s="677"/>
      <c r="V1422" s="27" t="e">
        <f>VLOOKUP(A1422,'PLANILHA ORÇAMENTARIA'!$A$12:$H$536,5,0)</f>
        <v>#N/A</v>
      </c>
      <c r="W1422" s="27" t="e">
        <f>VLOOKUP(A1422,'PLANILHA ORÇAMENTARIA'!$A$12:$H$536,4,0)</f>
        <v>#N/A</v>
      </c>
    </row>
    <row r="1423" spans="1:23" s="5" customFormat="1" ht="18">
      <c r="A1423" s="670"/>
      <c r="B1423" s="671"/>
      <c r="C1423" s="672"/>
      <c r="D1423" s="728" t="s">
        <v>769</v>
      </c>
      <c r="E1423" s="737"/>
      <c r="F1423" s="737"/>
      <c r="G1423" s="739"/>
      <c r="H1423" s="740"/>
      <c r="I1423" s="737">
        <v>24.11</v>
      </c>
      <c r="J1423" s="672"/>
      <c r="K1423" s="672"/>
      <c r="L1423" s="672"/>
      <c r="M1423" s="672"/>
      <c r="N1423" s="672"/>
      <c r="O1423" s="672"/>
      <c r="P1423" s="672"/>
      <c r="Q1423" s="672"/>
      <c r="R1423" s="672"/>
      <c r="S1423" s="675"/>
      <c r="T1423" s="676"/>
      <c r="U1423" s="677"/>
      <c r="V1423" s="27" t="e">
        <f>VLOOKUP(A1423,'PLANILHA ORÇAMENTARIA'!$A$12:$H$536,5,0)</f>
        <v>#N/A</v>
      </c>
      <c r="W1423" s="27" t="e">
        <f>VLOOKUP(A1423,'PLANILHA ORÇAMENTARIA'!$A$12:$H$536,4,0)</f>
        <v>#N/A</v>
      </c>
    </row>
    <row r="1424" spans="1:23" s="5" customFormat="1" ht="18">
      <c r="A1424" s="670"/>
      <c r="B1424" s="671"/>
      <c r="C1424" s="672"/>
      <c r="D1424" s="745"/>
      <c r="E1424" s="737"/>
      <c r="F1424" s="737"/>
      <c r="G1424" s="739"/>
      <c r="H1424" s="746" t="s">
        <v>177</v>
      </c>
      <c r="I1424" s="744">
        <f>SUM(I1422:I1423)</f>
        <v>193.81460000000004</v>
      </c>
      <c r="J1424" s="672"/>
      <c r="K1424" s="672"/>
      <c r="L1424" s="672"/>
      <c r="M1424" s="672"/>
      <c r="N1424" s="672"/>
      <c r="O1424" s="672"/>
      <c r="P1424" s="672"/>
      <c r="Q1424" s="672"/>
      <c r="R1424" s="672"/>
      <c r="S1424" s="675"/>
      <c r="T1424" s="676"/>
      <c r="U1424" s="677"/>
      <c r="V1424" s="27" t="e">
        <f>VLOOKUP(A1424,'PLANILHA ORÇAMENTARIA'!$A$12:$H$536,5,0)</f>
        <v>#N/A</v>
      </c>
      <c r="W1424" s="27" t="e">
        <f>VLOOKUP(A1424,'PLANILHA ORÇAMENTARIA'!$A$12:$H$536,4,0)</f>
        <v>#N/A</v>
      </c>
    </row>
    <row r="1425" spans="1:23" s="5" customFormat="1" ht="18">
      <c r="A1425" s="670"/>
      <c r="B1425" s="671"/>
      <c r="C1425" s="672"/>
      <c r="D1425" s="673"/>
      <c r="E1425" s="674"/>
      <c r="F1425" s="674"/>
      <c r="G1425" s="672"/>
      <c r="H1425" s="672"/>
      <c r="I1425" s="672"/>
      <c r="J1425" s="672"/>
      <c r="K1425" s="672"/>
      <c r="L1425" s="672"/>
      <c r="M1425" s="672"/>
      <c r="N1425" s="672"/>
      <c r="O1425" s="672"/>
      <c r="P1425" s="672"/>
      <c r="Q1425" s="672"/>
      <c r="R1425" s="672"/>
      <c r="S1425" s="675"/>
      <c r="T1425" s="676"/>
      <c r="U1425" s="677"/>
      <c r="V1425" s="27" t="e">
        <f>VLOOKUP(A1425,'PLANILHA ORÇAMENTARIA'!$A$12:$H$536,5,0)</f>
        <v>#N/A</v>
      </c>
      <c r="W1425" s="27" t="e">
        <f>VLOOKUP(A1425,'PLANILHA ORÇAMENTARIA'!$A$12:$H$536,4,0)</f>
        <v>#N/A</v>
      </c>
    </row>
    <row r="1426" spans="1:23" s="5" customFormat="1" ht="18">
      <c r="A1426" s="663" t="s">
        <v>79</v>
      </c>
      <c r="B1426" s="279" t="s">
        <v>47</v>
      </c>
      <c r="C1426" s="280" t="s">
        <v>770</v>
      </c>
      <c r="D1426" s="685" t="s">
        <v>1103</v>
      </c>
      <c r="E1426" s="681"/>
      <c r="F1426" s="681"/>
      <c r="G1426" s="270"/>
      <c r="H1426" s="270"/>
      <c r="I1426" s="270"/>
      <c r="J1426" s="270"/>
      <c r="K1426" s="270"/>
      <c r="L1426" s="270"/>
      <c r="M1426" s="270"/>
      <c r="N1426" s="270"/>
      <c r="O1426" s="270"/>
      <c r="P1426" s="270"/>
      <c r="Q1426" s="270"/>
      <c r="R1426" s="271" t="s">
        <v>177</v>
      </c>
      <c r="S1426" s="272">
        <f>I1432</f>
        <v>193.81460000000004</v>
      </c>
      <c r="T1426" s="107" t="s">
        <v>51</v>
      </c>
      <c r="U1426" s="695">
        <f>S1426</f>
        <v>193.81460000000004</v>
      </c>
      <c r="V1426" s="27" t="str">
        <f>VLOOKUP(A1426,'PLANILHA ORÇAMENTARIA'!$A$12:$H$536,5,0)</f>
        <v>M2</v>
      </c>
      <c r="W1426" s="27" t="str">
        <f>VLOOKUP(A1426,'PLANILHA ORÇAMENTARIA'!$A$12:$H$536,4,0)</f>
        <v>APLICAÇÃO MANUAL DE FUNDO SELADOR ACRÍLICO EM PAREDES EXTERNAS DE CASAS. AF_03/2024</v>
      </c>
    </row>
    <row r="1427" spans="1:23" s="5" customFormat="1" ht="18">
      <c r="A1427" s="670"/>
      <c r="B1427" s="671"/>
      <c r="C1427" s="672"/>
      <c r="D1427" s="673"/>
      <c r="E1427" s="674"/>
      <c r="F1427" s="674"/>
      <c r="G1427" s="672"/>
      <c r="H1427" s="672"/>
      <c r="I1427" s="672"/>
      <c r="J1427" s="672"/>
      <c r="K1427" s="672"/>
      <c r="L1427" s="672"/>
      <c r="M1427" s="672"/>
      <c r="N1427" s="672"/>
      <c r="O1427" s="672"/>
      <c r="P1427" s="672"/>
      <c r="Q1427" s="672"/>
      <c r="R1427" s="672"/>
      <c r="S1427" s="675"/>
      <c r="T1427" s="676"/>
      <c r="U1427" s="677"/>
      <c r="V1427" s="27" t="e">
        <f>VLOOKUP(A1427,'PLANILHA ORÇAMENTARIA'!$A$12:$H$536,5,0)</f>
        <v>#N/A</v>
      </c>
      <c r="W1427" s="27" t="e">
        <f>VLOOKUP(A1427,'PLANILHA ORÇAMENTARIA'!$A$12:$H$536,4,0)</f>
        <v>#N/A</v>
      </c>
    </row>
    <row r="1428" spans="1:23" s="5" customFormat="1" ht="18">
      <c r="A1428" s="670"/>
      <c r="B1428" s="671"/>
      <c r="C1428" s="672"/>
      <c r="D1428" s="733" t="s">
        <v>747</v>
      </c>
      <c r="E1428" s="734" t="s">
        <v>751</v>
      </c>
      <c r="F1428" s="734" t="s">
        <v>303</v>
      </c>
      <c r="G1428" s="735" t="s">
        <v>752</v>
      </c>
      <c r="H1428" s="735"/>
      <c r="I1428" s="733" t="s">
        <v>753</v>
      </c>
      <c r="J1428" s="672"/>
      <c r="K1428" s="672"/>
      <c r="L1428" s="672"/>
      <c r="M1428" s="672"/>
      <c r="N1428" s="672"/>
      <c r="O1428" s="672"/>
      <c r="P1428" s="672"/>
      <c r="Q1428" s="672"/>
      <c r="R1428" s="672"/>
      <c r="S1428" s="675"/>
      <c r="T1428" s="676"/>
      <c r="U1428" s="677"/>
      <c r="V1428" s="27" t="e">
        <f>VLOOKUP(A1428,'PLANILHA ORÇAMENTARIA'!$A$12:$H$536,5,0)</f>
        <v>#N/A</v>
      </c>
      <c r="W1428" s="27" t="e">
        <f>VLOOKUP(A1428,'PLANILHA ORÇAMENTARIA'!$A$12:$H$536,4,0)</f>
        <v>#N/A</v>
      </c>
    </row>
    <row r="1429" spans="1:23" s="5" customFormat="1" ht="18">
      <c r="A1429" s="670"/>
      <c r="B1429" s="671"/>
      <c r="C1429" s="672"/>
      <c r="D1429" s="733"/>
      <c r="E1429" s="734"/>
      <c r="F1429" s="734"/>
      <c r="G1429" s="736" t="s">
        <v>360</v>
      </c>
      <c r="H1429" s="736" t="s">
        <v>754</v>
      </c>
      <c r="I1429" s="733"/>
      <c r="J1429" s="672"/>
      <c r="K1429" s="672"/>
      <c r="L1429" s="672"/>
      <c r="M1429" s="672"/>
      <c r="N1429" s="672"/>
      <c r="O1429" s="672"/>
      <c r="P1429" s="672"/>
      <c r="Q1429" s="672"/>
      <c r="R1429" s="672"/>
      <c r="S1429" s="675"/>
      <c r="T1429" s="676"/>
      <c r="U1429" s="677"/>
      <c r="V1429" s="27" t="e">
        <f>VLOOKUP(A1429,'PLANILHA ORÇAMENTARIA'!$A$12:$H$536,5,0)</f>
        <v>#N/A</v>
      </c>
      <c r="W1429" s="27" t="e">
        <f>VLOOKUP(A1429,'PLANILHA ORÇAMENTARIA'!$A$12:$H$536,4,0)</f>
        <v>#N/A</v>
      </c>
    </row>
    <row r="1430" spans="1:23" s="5" customFormat="1" ht="18">
      <c r="A1430" s="670"/>
      <c r="B1430" s="671"/>
      <c r="C1430" s="672"/>
      <c r="D1430" s="728" t="s">
        <v>768</v>
      </c>
      <c r="E1430" s="737">
        <v>37.020000000000003</v>
      </c>
      <c r="F1430" s="737">
        <v>4.7300000000000004</v>
      </c>
      <c r="G1430" s="739">
        <v>1.8</v>
      </c>
      <c r="H1430" s="740">
        <f>4*0.9</f>
        <v>3.6</v>
      </c>
      <c r="I1430" s="737">
        <f>(E1430*F1430)-G1430-H1430</f>
        <v>169.70460000000003</v>
      </c>
      <c r="J1430" s="672"/>
      <c r="K1430" s="672"/>
      <c r="L1430" s="672"/>
      <c r="M1430" s="672"/>
      <c r="N1430" s="672"/>
      <c r="O1430" s="672"/>
      <c r="P1430" s="672"/>
      <c r="Q1430" s="672"/>
      <c r="R1430" s="672"/>
      <c r="S1430" s="675"/>
      <c r="T1430" s="676"/>
      <c r="U1430" s="677"/>
      <c r="V1430" s="27" t="e">
        <f>VLOOKUP(A1430,'PLANILHA ORÇAMENTARIA'!$A$12:$H$536,5,0)</f>
        <v>#N/A</v>
      </c>
      <c r="W1430" s="27" t="e">
        <f>VLOOKUP(A1430,'PLANILHA ORÇAMENTARIA'!$A$12:$H$536,4,0)</f>
        <v>#N/A</v>
      </c>
    </row>
    <row r="1431" spans="1:23" s="5" customFormat="1" ht="18">
      <c r="A1431" s="670"/>
      <c r="B1431" s="671"/>
      <c r="C1431" s="672"/>
      <c r="D1431" s="728" t="s">
        <v>769</v>
      </c>
      <c r="E1431" s="737"/>
      <c r="F1431" s="737"/>
      <c r="G1431" s="739"/>
      <c r="H1431" s="740"/>
      <c r="I1431" s="737">
        <v>24.11</v>
      </c>
      <c r="J1431" s="672"/>
      <c r="K1431" s="672"/>
      <c r="L1431" s="672"/>
      <c r="M1431" s="672"/>
      <c r="N1431" s="672"/>
      <c r="O1431" s="672"/>
      <c r="P1431" s="672"/>
      <c r="Q1431" s="672"/>
      <c r="R1431" s="672"/>
      <c r="S1431" s="675"/>
      <c r="T1431" s="676"/>
      <c r="U1431" s="677"/>
      <c r="V1431" s="27" t="e">
        <f>VLOOKUP(A1431,'PLANILHA ORÇAMENTARIA'!$A$12:$H$536,5,0)</f>
        <v>#N/A</v>
      </c>
      <c r="W1431" s="27" t="e">
        <f>VLOOKUP(A1431,'PLANILHA ORÇAMENTARIA'!$A$12:$H$536,4,0)</f>
        <v>#N/A</v>
      </c>
    </row>
    <row r="1432" spans="1:23" s="5" customFormat="1" ht="18">
      <c r="A1432" s="670"/>
      <c r="B1432" s="671"/>
      <c r="C1432" s="672"/>
      <c r="D1432" s="745"/>
      <c r="E1432" s="737"/>
      <c r="F1432" s="737"/>
      <c r="G1432" s="739"/>
      <c r="H1432" s="746" t="s">
        <v>177</v>
      </c>
      <c r="I1432" s="744">
        <f>SUM(I1430:I1431)</f>
        <v>193.81460000000004</v>
      </c>
      <c r="J1432" s="672"/>
      <c r="K1432" s="672"/>
      <c r="L1432" s="672"/>
      <c r="M1432" s="672"/>
      <c r="N1432" s="672"/>
      <c r="O1432" s="672"/>
      <c r="P1432" s="672"/>
      <c r="Q1432" s="672"/>
      <c r="R1432" s="672"/>
      <c r="S1432" s="675"/>
      <c r="T1432" s="676"/>
      <c r="U1432" s="677"/>
      <c r="V1432" s="27" t="e">
        <f>VLOOKUP(A1432,'PLANILHA ORÇAMENTARIA'!$A$12:$H$536,5,0)</f>
        <v>#N/A</v>
      </c>
      <c r="W1432" s="27" t="e">
        <f>VLOOKUP(A1432,'PLANILHA ORÇAMENTARIA'!$A$12:$H$536,4,0)</f>
        <v>#N/A</v>
      </c>
    </row>
    <row r="1433" spans="1:23" s="5" customFormat="1" ht="18">
      <c r="A1433" s="670"/>
      <c r="B1433" s="671"/>
      <c r="C1433" s="672"/>
      <c r="D1433" s="673"/>
      <c r="E1433" s="674"/>
      <c r="F1433" s="674"/>
      <c r="G1433" s="672"/>
      <c r="H1433" s="672"/>
      <c r="I1433" s="672"/>
      <c r="J1433" s="672"/>
      <c r="K1433" s="672"/>
      <c r="L1433" s="672"/>
      <c r="M1433" s="672"/>
      <c r="N1433" s="672"/>
      <c r="O1433" s="672"/>
      <c r="P1433" s="672"/>
      <c r="Q1433" s="672"/>
      <c r="R1433" s="672"/>
      <c r="S1433" s="675"/>
      <c r="T1433" s="676"/>
      <c r="U1433" s="677"/>
      <c r="V1433" s="27" t="e">
        <f>VLOOKUP(A1433,'PLANILHA ORÇAMENTARIA'!$A$12:$H$536,5,0)</f>
        <v>#N/A</v>
      </c>
      <c r="W1433" s="27" t="e">
        <f>VLOOKUP(A1433,'PLANILHA ORÇAMENTARIA'!$A$12:$H$536,4,0)</f>
        <v>#N/A</v>
      </c>
    </row>
    <row r="1434" spans="1:23" s="5" customFormat="1" ht="18">
      <c r="A1434" s="663" t="s">
        <v>106</v>
      </c>
      <c r="B1434" s="279" t="s">
        <v>47</v>
      </c>
      <c r="C1434" s="280" t="s">
        <v>772</v>
      </c>
      <c r="D1434" s="685" t="s">
        <v>1104</v>
      </c>
      <c r="E1434" s="681"/>
      <c r="F1434" s="681"/>
      <c r="G1434" s="270"/>
      <c r="H1434" s="270"/>
      <c r="I1434" s="270"/>
      <c r="J1434" s="270"/>
      <c r="K1434" s="270"/>
      <c r="L1434" s="270"/>
      <c r="M1434" s="270"/>
      <c r="N1434" s="270"/>
      <c r="O1434" s="270"/>
      <c r="P1434" s="270"/>
      <c r="Q1434" s="270"/>
      <c r="R1434" s="271" t="s">
        <v>177</v>
      </c>
      <c r="S1434" s="272">
        <f>I1440</f>
        <v>193.81460000000004</v>
      </c>
      <c r="T1434" s="107" t="s">
        <v>51</v>
      </c>
      <c r="U1434" s="695">
        <f>S1434</f>
        <v>193.81460000000004</v>
      </c>
      <c r="V1434" s="27" t="str">
        <f>VLOOKUP(A1434,'PLANILHA ORÇAMENTARIA'!$A$12:$H$536,5,0)</f>
        <v>M2</v>
      </c>
      <c r="W1434" s="27" t="str">
        <f>VLOOKUP(A1434,'PLANILHA ORÇAMENTARIA'!$A$12:$H$536,4,0)</f>
        <v>APLICAÇÃO MANUAL DE PINTURA COM TINTA TEXTURIZADA ACRÍLICA EM PAREDES EXTERNAS DE CASAS, UMA COR. AF_03/2024</v>
      </c>
    </row>
    <row r="1435" spans="1:23" s="5" customFormat="1" ht="18">
      <c r="A1435" s="670"/>
      <c r="B1435" s="671"/>
      <c r="C1435" s="672"/>
      <c r="D1435" s="673"/>
      <c r="E1435" s="674"/>
      <c r="F1435" s="674"/>
      <c r="G1435" s="672"/>
      <c r="H1435" s="672"/>
      <c r="I1435" s="672"/>
      <c r="J1435" s="672"/>
      <c r="K1435" s="672"/>
      <c r="L1435" s="672"/>
      <c r="M1435" s="672"/>
      <c r="N1435" s="672"/>
      <c r="O1435" s="672"/>
      <c r="P1435" s="672"/>
      <c r="Q1435" s="672"/>
      <c r="R1435" s="672"/>
      <c r="S1435" s="675"/>
      <c r="T1435" s="676"/>
      <c r="U1435" s="677"/>
      <c r="V1435" s="27" t="e">
        <f>VLOOKUP(A1435,'PLANILHA ORÇAMENTARIA'!$A$12:$H$536,5,0)</f>
        <v>#N/A</v>
      </c>
      <c r="W1435" s="27" t="e">
        <f>VLOOKUP(A1435,'PLANILHA ORÇAMENTARIA'!$A$12:$H$536,4,0)</f>
        <v>#N/A</v>
      </c>
    </row>
    <row r="1436" spans="1:23" s="5" customFormat="1" ht="18">
      <c r="A1436" s="670"/>
      <c r="B1436" s="671"/>
      <c r="C1436" s="672"/>
      <c r="D1436" s="733" t="s">
        <v>747</v>
      </c>
      <c r="E1436" s="734" t="s">
        <v>751</v>
      </c>
      <c r="F1436" s="734" t="s">
        <v>303</v>
      </c>
      <c r="G1436" s="735" t="s">
        <v>752</v>
      </c>
      <c r="H1436" s="735"/>
      <c r="I1436" s="733" t="s">
        <v>753</v>
      </c>
      <c r="J1436" s="672"/>
      <c r="K1436" s="672"/>
      <c r="L1436" s="672"/>
      <c r="M1436" s="672"/>
      <c r="N1436" s="672"/>
      <c r="O1436" s="672"/>
      <c r="P1436" s="672"/>
      <c r="Q1436" s="672"/>
      <c r="R1436" s="672"/>
      <c r="S1436" s="675"/>
      <c r="T1436" s="676"/>
      <c r="U1436" s="677"/>
      <c r="V1436" s="27" t="e">
        <f>VLOOKUP(A1436,'PLANILHA ORÇAMENTARIA'!$A$12:$H$536,5,0)</f>
        <v>#N/A</v>
      </c>
      <c r="W1436" s="27" t="e">
        <f>VLOOKUP(A1436,'PLANILHA ORÇAMENTARIA'!$A$12:$H$536,4,0)</f>
        <v>#N/A</v>
      </c>
    </row>
    <row r="1437" spans="1:23" s="5" customFormat="1" ht="18">
      <c r="A1437" s="670"/>
      <c r="B1437" s="671"/>
      <c r="C1437" s="672"/>
      <c r="D1437" s="733"/>
      <c r="E1437" s="734"/>
      <c r="F1437" s="734"/>
      <c r="G1437" s="736" t="s">
        <v>360</v>
      </c>
      <c r="H1437" s="736" t="s">
        <v>754</v>
      </c>
      <c r="I1437" s="733"/>
      <c r="J1437" s="672"/>
      <c r="K1437" s="672"/>
      <c r="L1437" s="672"/>
      <c r="M1437" s="672"/>
      <c r="N1437" s="672"/>
      <c r="O1437" s="672"/>
      <c r="P1437" s="672"/>
      <c r="Q1437" s="672"/>
      <c r="R1437" s="672"/>
      <c r="S1437" s="675"/>
      <c r="T1437" s="676"/>
      <c r="U1437" s="677"/>
      <c r="V1437" s="27" t="e">
        <f>VLOOKUP(A1437,'PLANILHA ORÇAMENTARIA'!$A$12:$H$536,5,0)</f>
        <v>#N/A</v>
      </c>
      <c r="W1437" s="27" t="e">
        <f>VLOOKUP(A1437,'PLANILHA ORÇAMENTARIA'!$A$12:$H$536,4,0)</f>
        <v>#N/A</v>
      </c>
    </row>
    <row r="1438" spans="1:23" s="5" customFormat="1" ht="18">
      <c r="A1438" s="670"/>
      <c r="B1438" s="671"/>
      <c r="C1438" s="672"/>
      <c r="D1438" s="728" t="s">
        <v>768</v>
      </c>
      <c r="E1438" s="737">
        <v>37.020000000000003</v>
      </c>
      <c r="F1438" s="737">
        <v>4.7300000000000004</v>
      </c>
      <c r="G1438" s="739">
        <v>1.8</v>
      </c>
      <c r="H1438" s="740">
        <f>4*0.9</f>
        <v>3.6</v>
      </c>
      <c r="I1438" s="737">
        <f>(E1438*F1438)-G1438-H1438</f>
        <v>169.70460000000003</v>
      </c>
      <c r="J1438" s="672"/>
      <c r="K1438" s="672"/>
      <c r="L1438" s="672"/>
      <c r="M1438" s="672"/>
      <c r="N1438" s="672"/>
      <c r="O1438" s="672"/>
      <c r="P1438" s="672"/>
      <c r="Q1438" s="672"/>
      <c r="R1438" s="672"/>
      <c r="S1438" s="675"/>
      <c r="T1438" s="676"/>
      <c r="U1438" s="677"/>
      <c r="V1438" s="27" t="e">
        <f>VLOOKUP(A1438,'PLANILHA ORÇAMENTARIA'!$A$12:$H$536,5,0)</f>
        <v>#N/A</v>
      </c>
      <c r="W1438" s="27" t="e">
        <f>VLOOKUP(A1438,'PLANILHA ORÇAMENTARIA'!$A$12:$H$536,4,0)</f>
        <v>#N/A</v>
      </c>
    </row>
    <row r="1439" spans="1:23" s="5" customFormat="1" ht="18">
      <c r="A1439" s="670"/>
      <c r="B1439" s="671"/>
      <c r="C1439" s="672"/>
      <c r="D1439" s="728" t="s">
        <v>769</v>
      </c>
      <c r="E1439" s="737"/>
      <c r="F1439" s="737"/>
      <c r="G1439" s="739"/>
      <c r="H1439" s="740"/>
      <c r="I1439" s="737">
        <v>24.11</v>
      </c>
      <c r="J1439" s="672"/>
      <c r="K1439" s="672"/>
      <c r="L1439" s="672"/>
      <c r="M1439" s="672"/>
      <c r="N1439" s="672"/>
      <c r="O1439" s="672"/>
      <c r="P1439" s="672"/>
      <c r="Q1439" s="672"/>
      <c r="R1439" s="672"/>
      <c r="S1439" s="675"/>
      <c r="T1439" s="676"/>
      <c r="U1439" s="677"/>
      <c r="V1439" s="27" t="e">
        <f>VLOOKUP(A1439,'PLANILHA ORÇAMENTARIA'!$A$12:$H$536,5,0)</f>
        <v>#N/A</v>
      </c>
      <c r="W1439" s="27" t="e">
        <f>VLOOKUP(A1439,'PLANILHA ORÇAMENTARIA'!$A$12:$H$536,4,0)</f>
        <v>#N/A</v>
      </c>
    </row>
    <row r="1440" spans="1:23" s="5" customFormat="1" ht="18">
      <c r="A1440" s="670"/>
      <c r="B1440" s="671"/>
      <c r="C1440" s="672"/>
      <c r="D1440" s="745"/>
      <c r="E1440" s="737"/>
      <c r="F1440" s="737"/>
      <c r="G1440" s="739"/>
      <c r="H1440" s="746" t="s">
        <v>177</v>
      </c>
      <c r="I1440" s="744">
        <f>SUM(I1438:I1439)</f>
        <v>193.81460000000004</v>
      </c>
      <c r="J1440" s="672"/>
      <c r="K1440" s="672"/>
      <c r="L1440" s="672"/>
      <c r="M1440" s="672"/>
      <c r="N1440" s="672"/>
      <c r="O1440" s="672"/>
      <c r="P1440" s="672"/>
      <c r="Q1440" s="672"/>
      <c r="R1440" s="672"/>
      <c r="S1440" s="675"/>
      <c r="T1440" s="676"/>
      <c r="U1440" s="677"/>
      <c r="V1440" s="27" t="e">
        <f>VLOOKUP(A1440,'PLANILHA ORÇAMENTARIA'!$A$12:$H$536,5,0)</f>
        <v>#N/A</v>
      </c>
      <c r="W1440" s="27" t="e">
        <f>VLOOKUP(A1440,'PLANILHA ORÇAMENTARIA'!$A$12:$H$536,4,0)</f>
        <v>#N/A</v>
      </c>
    </row>
    <row r="1441" spans="1:23" s="5" customFormat="1" ht="18">
      <c r="A1441" s="670"/>
      <c r="B1441" s="671"/>
      <c r="C1441" s="672"/>
      <c r="D1441" s="673"/>
      <c r="E1441" s="674"/>
      <c r="F1441" s="674"/>
      <c r="G1441" s="672"/>
      <c r="H1441" s="672"/>
      <c r="I1441" s="672"/>
      <c r="J1441" s="672"/>
      <c r="K1441" s="672"/>
      <c r="L1441" s="672"/>
      <c r="M1441" s="672"/>
      <c r="N1441" s="672"/>
      <c r="O1441" s="672"/>
      <c r="P1441" s="672"/>
      <c r="Q1441" s="672"/>
      <c r="R1441" s="672"/>
      <c r="S1441" s="675"/>
      <c r="T1441" s="676"/>
      <c r="U1441" s="677"/>
      <c r="V1441" s="27" t="e">
        <f>VLOOKUP(A1441,'PLANILHA ORÇAMENTARIA'!$A$12:$H$536,5,0)</f>
        <v>#N/A</v>
      </c>
      <c r="W1441" s="27" t="e">
        <f>VLOOKUP(A1441,'PLANILHA ORÇAMENTARIA'!$A$12:$H$536,4,0)</f>
        <v>#N/A</v>
      </c>
    </row>
    <row r="1442" spans="1:23" s="5" customFormat="1" ht="18">
      <c r="A1442" s="663" t="s">
        <v>168</v>
      </c>
      <c r="B1442" s="279" t="s">
        <v>47</v>
      </c>
      <c r="C1442" s="280" t="s">
        <v>774</v>
      </c>
      <c r="D1442" s="685" t="s">
        <v>1140</v>
      </c>
      <c r="E1442" s="681"/>
      <c r="F1442" s="681"/>
      <c r="G1442" s="270"/>
      <c r="H1442" s="270"/>
      <c r="I1442" s="270"/>
      <c r="J1442" s="270"/>
      <c r="K1442" s="270"/>
      <c r="L1442" s="270"/>
      <c r="M1442" s="270"/>
      <c r="N1442" s="270"/>
      <c r="O1442" s="270"/>
      <c r="P1442" s="270"/>
      <c r="Q1442" s="270"/>
      <c r="R1442" s="271" t="s">
        <v>177</v>
      </c>
      <c r="S1442" s="272">
        <f>E1444</f>
        <v>44.06</v>
      </c>
      <c r="T1442" s="107" t="s">
        <v>31</v>
      </c>
      <c r="U1442" s="695">
        <f>S1442</f>
        <v>44.06</v>
      </c>
      <c r="V1442" s="27" t="str">
        <f>VLOOKUP(A1442,'PLANILHA ORÇAMENTARIA'!$A$12:$H$536,5,0)</f>
        <v>M</v>
      </c>
      <c r="W1442" s="27" t="str">
        <f>VLOOKUP(A1442,'PLANILHA ORÇAMENTARIA'!$A$12:$H$536,4,0)</f>
        <v>CINTA DE AMARRAÇÃO DE ALVENARIA MOLDADA IN LOCO COM UTILIZAÇÃO DE BLOCOS CANALETA, ESPESSURA DE *20* CM. AF_03/2024</v>
      </c>
    </row>
    <row r="1443" spans="1:23" s="5" customFormat="1" ht="18">
      <c r="A1443" s="670"/>
      <c r="B1443" s="671"/>
      <c r="C1443" s="672"/>
      <c r="D1443" s="673"/>
      <c r="E1443" s="674"/>
      <c r="F1443" s="674"/>
      <c r="G1443" s="672"/>
      <c r="H1443" s="672"/>
      <c r="I1443" s="672"/>
      <c r="J1443" s="672"/>
      <c r="K1443" s="672"/>
      <c r="L1443" s="672"/>
      <c r="M1443" s="672"/>
      <c r="N1443" s="672"/>
      <c r="O1443" s="672"/>
      <c r="P1443" s="672"/>
      <c r="Q1443" s="672"/>
      <c r="R1443" s="672"/>
      <c r="S1443" s="675"/>
      <c r="T1443" s="676"/>
      <c r="U1443" s="677"/>
      <c r="V1443" s="27" t="e">
        <f>VLOOKUP(A1443,'PLANILHA ORÇAMENTARIA'!$A$12:$H$536,5,0)</f>
        <v>#N/A</v>
      </c>
      <c r="W1443" s="27" t="e">
        <f>VLOOKUP(A1443,'PLANILHA ORÇAMENTARIA'!$A$12:$H$536,4,0)</f>
        <v>#N/A</v>
      </c>
    </row>
    <row r="1444" spans="1:23" s="5" customFormat="1" ht="18">
      <c r="A1444" s="670"/>
      <c r="B1444" s="671"/>
      <c r="C1444" s="672"/>
      <c r="D1444" s="678" t="s">
        <v>742</v>
      </c>
      <c r="E1444" s="680">
        <v>44.06</v>
      </c>
      <c r="F1444" s="674"/>
      <c r="G1444" s="672"/>
      <c r="H1444" s="672"/>
      <c r="I1444" s="672"/>
      <c r="J1444" s="672"/>
      <c r="K1444" s="672"/>
      <c r="L1444" s="672"/>
      <c r="M1444" s="672"/>
      <c r="N1444" s="672"/>
      <c r="O1444" s="672"/>
      <c r="P1444" s="672"/>
      <c r="Q1444" s="672"/>
      <c r="R1444" s="672"/>
      <c r="S1444" s="675"/>
      <c r="T1444" s="676"/>
      <c r="U1444" s="677"/>
      <c r="V1444" s="27" t="e">
        <f>VLOOKUP(A1444,'PLANILHA ORÇAMENTARIA'!$A$12:$H$536,5,0)</f>
        <v>#N/A</v>
      </c>
      <c r="W1444" s="27" t="e">
        <f>VLOOKUP(A1444,'PLANILHA ORÇAMENTARIA'!$A$12:$H$536,4,0)</f>
        <v>#N/A</v>
      </c>
    </row>
    <row r="1445" spans="1:23" s="5" customFormat="1" ht="18">
      <c r="A1445" s="670"/>
      <c r="B1445" s="671"/>
      <c r="C1445" s="672"/>
      <c r="D1445" s="673"/>
      <c r="E1445" s="674"/>
      <c r="F1445" s="674"/>
      <c r="G1445" s="672"/>
      <c r="H1445" s="672"/>
      <c r="I1445" s="672"/>
      <c r="J1445" s="672"/>
      <c r="K1445" s="672"/>
      <c r="L1445" s="672"/>
      <c r="M1445" s="672"/>
      <c r="N1445" s="672"/>
      <c r="O1445" s="672"/>
      <c r="P1445" s="672"/>
      <c r="Q1445" s="672"/>
      <c r="R1445" s="672"/>
      <c r="S1445" s="675"/>
      <c r="T1445" s="676"/>
      <c r="U1445" s="677"/>
      <c r="V1445" s="27" t="e">
        <f>VLOOKUP(A1445,'PLANILHA ORÇAMENTARIA'!$A$12:$H$536,5,0)</f>
        <v>#N/A</v>
      </c>
      <c r="W1445" s="27" t="e">
        <f>VLOOKUP(A1445,'PLANILHA ORÇAMENTARIA'!$A$12:$H$536,4,0)</f>
        <v>#N/A</v>
      </c>
    </row>
    <row r="1446" spans="1:23" s="5" customFormat="1" ht="18">
      <c r="A1446" s="670"/>
      <c r="B1446" s="671"/>
      <c r="C1446" s="672"/>
      <c r="D1446" s="673"/>
      <c r="E1446" s="674"/>
      <c r="F1446" s="674"/>
      <c r="G1446" s="672"/>
      <c r="H1446" s="672"/>
      <c r="I1446" s="672"/>
      <c r="J1446" s="672"/>
      <c r="K1446" s="672"/>
      <c r="L1446" s="672"/>
      <c r="M1446" s="672"/>
      <c r="N1446" s="672"/>
      <c r="O1446" s="672"/>
      <c r="P1446" s="672"/>
      <c r="Q1446" s="672"/>
      <c r="R1446" s="672"/>
      <c r="S1446" s="675"/>
      <c r="T1446" s="676"/>
      <c r="U1446" s="677"/>
      <c r="V1446" s="27" t="e">
        <f>VLOOKUP(A1446,'PLANILHA ORÇAMENTARIA'!$A$12:$H$536,5,0)</f>
        <v>#N/A</v>
      </c>
      <c r="W1446" s="27" t="e">
        <f>VLOOKUP(A1446,'PLANILHA ORÇAMENTARIA'!$A$12:$H$536,4,0)</f>
        <v>#N/A</v>
      </c>
    </row>
    <row r="1447" spans="1:23" s="5" customFormat="1" ht="18">
      <c r="A1447" s="663" t="s">
        <v>169</v>
      </c>
      <c r="B1447" s="279" t="s">
        <v>47</v>
      </c>
      <c r="C1447" s="280" t="s">
        <v>776</v>
      </c>
      <c r="D1447" s="685" t="s">
        <v>777</v>
      </c>
      <c r="E1447" s="484"/>
      <c r="F1447" s="484"/>
      <c r="G1447" s="282"/>
      <c r="H1447" s="282"/>
      <c r="I1447" s="282"/>
      <c r="J1447" s="282"/>
      <c r="K1447" s="282"/>
      <c r="L1447" s="282"/>
      <c r="M1447" s="282"/>
      <c r="N1447" s="282"/>
      <c r="O1447" s="282"/>
      <c r="P1447" s="282"/>
      <c r="Q1447" s="282"/>
      <c r="R1447" s="271" t="s">
        <v>177</v>
      </c>
      <c r="S1447" s="272">
        <f>G1454</f>
        <v>13.68</v>
      </c>
      <c r="T1447" s="107" t="s">
        <v>51</v>
      </c>
      <c r="U1447" s="695">
        <f>S1447</f>
        <v>13.68</v>
      </c>
      <c r="V1447" s="27" t="str">
        <f>VLOOKUP(A1447,'PLANILHA ORÇAMENTARIA'!$A$12:$H$536,5,0)</f>
        <v>M2</v>
      </c>
      <c r="W1447" s="27" t="str">
        <f>VLOOKUP(A1447,'PLANILHA ORÇAMENTARIA'!$A$12:$H$536,4,0)</f>
        <v>DIVISORIA SANITÁRIA, TIPO CABINE, EM PAINEL DE GRANILITE, ESP = 3CM, ASSENTADO COM ARGAMASSA COLANTE AC III-E, EXCLUSIVE FERRAGENS. AF_01/2021</v>
      </c>
    </row>
    <row r="1448" spans="1:23" s="5" customFormat="1" ht="18">
      <c r="A1448" s="702"/>
      <c r="B1448" s="515"/>
      <c r="C1448" s="707"/>
      <c r="D1448" s="294"/>
      <c r="E1448" s="399"/>
      <c r="F1448" s="399"/>
      <c r="G1448" s="1021"/>
      <c r="H1448" s="290"/>
      <c r="I1448" s="290"/>
      <c r="J1448" s="290"/>
      <c r="K1448" s="290"/>
      <c r="L1448" s="290"/>
      <c r="M1448" s="290"/>
      <c r="N1448" s="290"/>
      <c r="O1448" s="290"/>
      <c r="P1448" s="290"/>
      <c r="Q1448" s="290"/>
      <c r="R1448" s="412"/>
      <c r="S1448" s="413"/>
      <c r="T1448" s="106"/>
      <c r="U1448" s="701"/>
      <c r="V1448" s="27" t="e">
        <f>VLOOKUP(A1448,'PLANILHA ORÇAMENTARIA'!$A$12:$H$536,5,0)</f>
        <v>#N/A</v>
      </c>
      <c r="W1448" s="27" t="e">
        <f>VLOOKUP(A1448,'PLANILHA ORÇAMENTARIA'!$A$12:$H$536,4,0)</f>
        <v>#N/A</v>
      </c>
    </row>
    <row r="1449" spans="1:23" s="5" customFormat="1" ht="18">
      <c r="A1449" s="702"/>
      <c r="B1449" s="515"/>
      <c r="C1449" s="707"/>
      <c r="D1449" s="292" t="s">
        <v>778</v>
      </c>
      <c r="E1449" s="414" t="s">
        <v>779</v>
      </c>
      <c r="F1449" s="414" t="s">
        <v>780</v>
      </c>
      <c r="G1449" s="660" t="s">
        <v>781</v>
      </c>
      <c r="H1449" s="290"/>
      <c r="I1449" s="290"/>
      <c r="J1449" s="290"/>
      <c r="K1449" s="290"/>
      <c r="L1449" s="290"/>
      <c r="M1449" s="290"/>
      <c r="N1449" s="290"/>
      <c r="O1449" s="290"/>
      <c r="P1449" s="290"/>
      <c r="Q1449" s="290"/>
      <c r="R1449" s="290"/>
      <c r="S1449" s="399"/>
      <c r="T1449" s="106"/>
      <c r="U1449" s="401"/>
      <c r="V1449" s="27" t="e">
        <f>VLOOKUP(A1449,'PLANILHA ORÇAMENTARIA'!$A$12:$H$536,5,0)</f>
        <v>#N/A</v>
      </c>
      <c r="W1449" s="27" t="e">
        <f>VLOOKUP(A1449,'PLANILHA ORÇAMENTARIA'!$A$12:$H$536,4,0)</f>
        <v>#N/A</v>
      </c>
    </row>
    <row r="1450" spans="1:23" s="5" customFormat="1" ht="18">
      <c r="A1450" s="352"/>
      <c r="B1450" s="747"/>
      <c r="C1450" s="374"/>
      <c r="D1450" s="728" t="s">
        <v>749</v>
      </c>
      <c r="E1450" s="414">
        <v>1.41</v>
      </c>
      <c r="F1450" s="414">
        <v>2</v>
      </c>
      <c r="G1450" s="748">
        <f>F1450*E1450</f>
        <v>2.82</v>
      </c>
      <c r="H1450" s="290"/>
      <c r="I1450" s="290"/>
      <c r="J1450" s="290"/>
      <c r="K1450" s="290"/>
      <c r="L1450" s="290"/>
      <c r="M1450" s="290"/>
      <c r="N1450" s="290"/>
      <c r="O1450" s="290"/>
      <c r="P1450" s="290"/>
      <c r="Q1450" s="290"/>
      <c r="R1450" s="290"/>
      <c r="S1450" s="399"/>
      <c r="T1450" s="106"/>
      <c r="U1450" s="401"/>
      <c r="V1450" s="27" t="e">
        <f>VLOOKUP(A1450,'PLANILHA ORÇAMENTARIA'!$A$12:$H$536,5,0)</f>
        <v>#N/A</v>
      </c>
      <c r="W1450" s="27" t="e">
        <f>VLOOKUP(A1450,'PLANILHA ORÇAMENTARIA'!$A$12:$H$536,4,0)</f>
        <v>#N/A</v>
      </c>
    </row>
    <row r="1451" spans="1:23" s="5" customFormat="1" ht="18">
      <c r="A1451" s="352"/>
      <c r="B1451" s="747"/>
      <c r="C1451" s="374"/>
      <c r="D1451" s="728" t="s">
        <v>884</v>
      </c>
      <c r="E1451" s="414">
        <v>1.41</v>
      </c>
      <c r="F1451" s="414">
        <v>2</v>
      </c>
      <c r="G1451" s="748">
        <f>F1451*E1451</f>
        <v>2.82</v>
      </c>
      <c r="H1451" s="290"/>
      <c r="I1451" s="290"/>
      <c r="J1451" s="290"/>
      <c r="K1451" s="290"/>
      <c r="L1451" s="290"/>
      <c r="M1451" s="290"/>
      <c r="N1451" s="290"/>
      <c r="O1451" s="290"/>
      <c r="P1451" s="290"/>
      <c r="Q1451" s="290"/>
      <c r="R1451" s="290"/>
      <c r="S1451" s="399"/>
      <c r="T1451" s="106"/>
      <c r="U1451" s="401"/>
      <c r="V1451" s="27" t="e">
        <f>VLOOKUP(A1451,'PLANILHA ORÇAMENTARIA'!$A$12:$H$536,5,0)</f>
        <v>#N/A</v>
      </c>
      <c r="W1451" s="27" t="e">
        <f>VLOOKUP(A1451,'PLANILHA ORÇAMENTARIA'!$A$12:$H$536,4,0)</f>
        <v>#N/A</v>
      </c>
    </row>
    <row r="1452" spans="1:23" s="5" customFormat="1" ht="18">
      <c r="A1452" s="352"/>
      <c r="B1452" s="747"/>
      <c r="C1452" s="374"/>
      <c r="D1452" s="728" t="s">
        <v>904</v>
      </c>
      <c r="E1452" s="414">
        <v>2.0099999999999998</v>
      </c>
      <c r="F1452" s="414">
        <v>2</v>
      </c>
      <c r="G1452" s="748">
        <f>F1452*E1452</f>
        <v>4.0199999999999996</v>
      </c>
      <c r="H1452" s="290"/>
      <c r="I1452" s="290"/>
      <c r="J1452" s="290"/>
      <c r="K1452" s="290"/>
      <c r="L1452" s="290"/>
      <c r="M1452" s="290"/>
      <c r="N1452" s="290"/>
      <c r="O1452" s="290"/>
      <c r="P1452" s="290"/>
      <c r="Q1452" s="290"/>
      <c r="R1452" s="290"/>
      <c r="S1452" s="399"/>
      <c r="T1452" s="106"/>
      <c r="U1452" s="401"/>
      <c r="V1452" s="27" t="e">
        <f>VLOOKUP(A1452,'PLANILHA ORÇAMENTARIA'!$A$12:$H$536,5,0)</f>
        <v>#N/A</v>
      </c>
      <c r="W1452" s="27" t="e">
        <f>VLOOKUP(A1452,'PLANILHA ORÇAMENTARIA'!$A$12:$H$536,4,0)</f>
        <v>#N/A</v>
      </c>
    </row>
    <row r="1453" spans="1:23" s="5" customFormat="1" ht="18">
      <c r="A1453" s="749"/>
      <c r="B1453" s="707"/>
      <c r="C1453" s="370"/>
      <c r="D1453" s="728" t="s">
        <v>905</v>
      </c>
      <c r="E1453" s="414">
        <v>2.0099999999999998</v>
      </c>
      <c r="F1453" s="414">
        <v>2</v>
      </c>
      <c r="G1453" s="748">
        <f>F1453*E1453</f>
        <v>4.0199999999999996</v>
      </c>
      <c r="H1453" s="290"/>
      <c r="I1453" s="290"/>
      <c r="J1453" s="290"/>
      <c r="K1453" s="290"/>
      <c r="L1453" s="290"/>
      <c r="M1453" s="290"/>
      <c r="N1453" s="290"/>
      <c r="O1453" s="290"/>
      <c r="P1453" s="290"/>
      <c r="Q1453" s="290"/>
      <c r="R1453" s="290"/>
      <c r="S1453" s="399"/>
      <c r="T1453" s="106"/>
      <c r="U1453" s="401"/>
      <c r="V1453" s="27" t="e">
        <f>VLOOKUP(A1453,'PLANILHA ORÇAMENTARIA'!$A$12:$H$536,5,0)</f>
        <v>#N/A</v>
      </c>
      <c r="W1453" s="27" t="e">
        <f>VLOOKUP(A1453,'PLANILHA ORÇAMENTARIA'!$A$12:$H$536,4,0)</f>
        <v>#N/A</v>
      </c>
    </row>
    <row r="1454" spans="1:23" s="5" customFormat="1" ht="18">
      <c r="A1454" s="702"/>
      <c r="B1454" s="515"/>
      <c r="C1454" s="707"/>
      <c r="D1454" s="474"/>
      <c r="E1454" s="414"/>
      <c r="F1454" s="750" t="s">
        <v>4</v>
      </c>
      <c r="G1454" s="751">
        <f>SUM(G1450:G1453)</f>
        <v>13.68</v>
      </c>
      <c r="H1454" s="1072"/>
      <c r="I1454" s="1074"/>
      <c r="J1454" s="1072"/>
      <c r="K1454" s="1074"/>
      <c r="L1454" s="1054"/>
      <c r="M1454" s="1054"/>
      <c r="N1454" s="1054"/>
      <c r="O1454" s="1054"/>
      <c r="P1454" s="1075"/>
      <c r="Q1454" s="1054"/>
      <c r="R1454" s="290"/>
      <c r="S1454" s="399"/>
      <c r="T1454" s="106"/>
      <c r="U1454" s="401"/>
      <c r="V1454" s="27" t="e">
        <f>VLOOKUP(A1454,'PLANILHA ORÇAMENTARIA'!$A$12:$H$536,5,0)</f>
        <v>#N/A</v>
      </c>
      <c r="W1454" s="27" t="e">
        <f>VLOOKUP(A1454,'PLANILHA ORÇAMENTARIA'!$A$12:$H$536,4,0)</f>
        <v>#N/A</v>
      </c>
    </row>
    <row r="1455" spans="1:23" s="5" customFormat="1" ht="18">
      <c r="A1455" s="670"/>
      <c r="B1455" s="671"/>
      <c r="C1455" s="672"/>
      <c r="D1455" s="673"/>
      <c r="E1455" s="674"/>
      <c r="F1455" s="674"/>
      <c r="G1455" s="672"/>
      <c r="H1455" s="672"/>
      <c r="I1455" s="672"/>
      <c r="J1455" s="672"/>
      <c r="K1455" s="672"/>
      <c r="L1455" s="672"/>
      <c r="M1455" s="672"/>
      <c r="N1455" s="672"/>
      <c r="O1455" s="672"/>
      <c r="P1455" s="672"/>
      <c r="Q1455" s="672"/>
      <c r="R1455" s="672"/>
      <c r="S1455" s="675"/>
      <c r="T1455" s="676"/>
      <c r="U1455" s="677"/>
      <c r="V1455" s="27" t="e">
        <f>VLOOKUP(A1455,'PLANILHA ORÇAMENTARIA'!$A$12:$H$536,5,0)</f>
        <v>#N/A</v>
      </c>
      <c r="W1455" s="27" t="e">
        <f>VLOOKUP(A1455,'PLANILHA ORÇAMENTARIA'!$A$12:$H$536,4,0)</f>
        <v>#N/A</v>
      </c>
    </row>
    <row r="1456" spans="1:23" s="5" customFormat="1" ht="18">
      <c r="A1456" s="663" t="s">
        <v>170</v>
      </c>
      <c r="B1456" s="752" t="s">
        <v>24</v>
      </c>
      <c r="C1456" s="280" t="s">
        <v>782</v>
      </c>
      <c r="D1456" s="685" t="s">
        <v>783</v>
      </c>
      <c r="E1456" s="484"/>
      <c r="F1456" s="484"/>
      <c r="G1456" s="282"/>
      <c r="H1456" s="282"/>
      <c r="I1456" s="282"/>
      <c r="J1456" s="282"/>
      <c r="K1456" s="282"/>
      <c r="L1456" s="282"/>
      <c r="M1456" s="282"/>
      <c r="N1456" s="282"/>
      <c r="O1456" s="282"/>
      <c r="P1456" s="282"/>
      <c r="Q1456" s="282"/>
      <c r="R1456" s="271" t="s">
        <v>177</v>
      </c>
      <c r="S1456" s="272">
        <f>E1461</f>
        <v>2.46</v>
      </c>
      <c r="T1456" s="107" t="s">
        <v>31</v>
      </c>
      <c r="U1456" s="695">
        <f>S1456</f>
        <v>2.46</v>
      </c>
      <c r="V1456" s="27" t="str">
        <f>VLOOKUP(A1456,'PLANILHA ORÇAMENTARIA'!$A$12:$H$536,5,0)</f>
        <v>M</v>
      </c>
      <c r="W1456" s="27" t="str">
        <f>VLOOKUP(A1456,'PLANILHA ORÇAMENTARIA'!$A$12:$H$536,4,0)</f>
        <v>Banco contínuo em concreto vazado</v>
      </c>
    </row>
    <row r="1457" spans="1:23" s="5" customFormat="1" ht="18">
      <c r="A1457" s="702"/>
      <c r="B1457" s="515"/>
      <c r="C1457" s="707"/>
      <c r="D1457" s="294"/>
      <c r="E1457" s="399"/>
      <c r="F1457" s="399"/>
      <c r="G1457" s="1021"/>
      <c r="H1457" s="290"/>
      <c r="I1457" s="290"/>
      <c r="J1457" s="290"/>
      <c r="K1457" s="290"/>
      <c r="L1457" s="290"/>
      <c r="M1457" s="290"/>
      <c r="N1457" s="290"/>
      <c r="O1457" s="290"/>
      <c r="P1457" s="290"/>
      <c r="Q1457" s="290"/>
      <c r="R1457" s="412"/>
      <c r="S1457" s="413"/>
      <c r="T1457" s="106"/>
      <c r="U1457" s="701"/>
      <c r="V1457" s="27" t="e">
        <f>VLOOKUP(A1457,'PLANILHA ORÇAMENTARIA'!$A$12:$H$536,5,0)</f>
        <v>#N/A</v>
      </c>
      <c r="W1457" s="27" t="e">
        <f>VLOOKUP(A1457,'PLANILHA ORÇAMENTARIA'!$A$12:$H$536,4,0)</f>
        <v>#N/A</v>
      </c>
    </row>
    <row r="1458" spans="1:23" s="5" customFormat="1" ht="18">
      <c r="A1458" s="702"/>
      <c r="B1458" s="515"/>
      <c r="C1458" s="707"/>
      <c r="D1458" s="292" t="s">
        <v>778</v>
      </c>
      <c r="E1458" s="414" t="s">
        <v>779</v>
      </c>
      <c r="F1458" s="399"/>
      <c r="G1458" s="1021"/>
      <c r="H1458" s="290"/>
      <c r="I1458" s="290"/>
      <c r="J1458" s="290"/>
      <c r="K1458" s="290"/>
      <c r="L1458" s="290"/>
      <c r="M1458" s="290"/>
      <c r="N1458" s="290"/>
      <c r="O1458" s="290"/>
      <c r="P1458" s="290"/>
      <c r="Q1458" s="290"/>
      <c r="R1458" s="290"/>
      <c r="S1458" s="399"/>
      <c r="T1458" s="106"/>
      <c r="U1458" s="401"/>
      <c r="V1458" s="27" t="e">
        <f>VLOOKUP(A1458,'PLANILHA ORÇAMENTARIA'!$A$12:$H$536,5,0)</f>
        <v>#N/A</v>
      </c>
      <c r="W1458" s="27" t="e">
        <f>VLOOKUP(A1458,'PLANILHA ORÇAMENTARIA'!$A$12:$H$536,4,0)</f>
        <v>#N/A</v>
      </c>
    </row>
    <row r="1459" spans="1:23" s="5" customFormat="1" ht="18">
      <c r="A1459" s="352"/>
      <c r="B1459" s="747"/>
      <c r="C1459" s="374"/>
      <c r="D1459" s="728" t="s">
        <v>749</v>
      </c>
      <c r="E1459" s="414">
        <v>1.23</v>
      </c>
      <c r="F1459" s="399"/>
      <c r="G1459" s="1022"/>
      <c r="H1459" s="290"/>
      <c r="I1459" s="290"/>
      <c r="J1459" s="290"/>
      <c r="K1459" s="290"/>
      <c r="L1459" s="290"/>
      <c r="M1459" s="290"/>
      <c r="N1459" s="290"/>
      <c r="O1459" s="290"/>
      <c r="P1459" s="290"/>
      <c r="Q1459" s="290"/>
      <c r="R1459" s="290"/>
      <c r="S1459" s="399"/>
      <c r="T1459" s="106"/>
      <c r="U1459" s="401"/>
      <c r="V1459" s="27" t="e">
        <f>VLOOKUP(A1459,'PLANILHA ORÇAMENTARIA'!$A$12:$H$536,5,0)</f>
        <v>#N/A</v>
      </c>
      <c r="W1459" s="27" t="e">
        <f>VLOOKUP(A1459,'PLANILHA ORÇAMENTARIA'!$A$12:$H$536,4,0)</f>
        <v>#N/A</v>
      </c>
    </row>
    <row r="1460" spans="1:23" s="5" customFormat="1" ht="18">
      <c r="A1460" s="352"/>
      <c r="B1460" s="747"/>
      <c r="C1460" s="374"/>
      <c r="D1460" s="728" t="s">
        <v>884</v>
      </c>
      <c r="E1460" s="414">
        <v>1.23</v>
      </c>
      <c r="F1460" s="399"/>
      <c r="G1460" s="1022"/>
      <c r="H1460" s="290"/>
      <c r="I1460" s="290"/>
      <c r="J1460" s="290"/>
      <c r="K1460" s="290"/>
      <c r="L1460" s="290"/>
      <c r="M1460" s="290"/>
      <c r="N1460" s="290"/>
      <c r="O1460" s="290"/>
      <c r="P1460" s="290"/>
      <c r="Q1460" s="290"/>
      <c r="R1460" s="290"/>
      <c r="S1460" s="399"/>
      <c r="T1460" s="106"/>
      <c r="U1460" s="401"/>
      <c r="V1460" s="27" t="e">
        <f>VLOOKUP(A1460,'PLANILHA ORÇAMENTARIA'!$A$12:$H$536,5,0)</f>
        <v>#N/A</v>
      </c>
      <c r="W1460" s="27" t="e">
        <f>VLOOKUP(A1460,'PLANILHA ORÇAMENTARIA'!$A$12:$H$536,4,0)</f>
        <v>#N/A</v>
      </c>
    </row>
    <row r="1461" spans="1:23" s="5" customFormat="1" ht="18">
      <c r="A1461" s="702"/>
      <c r="B1461" s="515"/>
      <c r="C1461" s="707"/>
      <c r="D1461" s="474" t="s">
        <v>784</v>
      </c>
      <c r="E1461" s="709">
        <f>SUM(E1459:E1460)</f>
        <v>2.46</v>
      </c>
      <c r="F1461" s="1022"/>
      <c r="G1461" s="290"/>
      <c r="H1461" s="1072"/>
      <c r="I1461" s="1074"/>
      <c r="J1461" s="1072"/>
      <c r="K1461" s="1074"/>
      <c r="L1461" s="1054"/>
      <c r="M1461" s="1054"/>
      <c r="N1461" s="1054"/>
      <c r="O1461" s="1054"/>
      <c r="P1461" s="1075"/>
      <c r="Q1461" s="1054"/>
      <c r="R1461" s="290"/>
      <c r="S1461" s="399"/>
      <c r="T1461" s="106"/>
      <c r="U1461" s="401"/>
      <c r="V1461" s="27" t="e">
        <f>VLOOKUP(A1461,'PLANILHA ORÇAMENTARIA'!$A$12:$H$536,5,0)</f>
        <v>#N/A</v>
      </c>
      <c r="W1461" s="27" t="e">
        <f>VLOOKUP(A1461,'PLANILHA ORÇAMENTARIA'!$A$12:$H$536,4,0)</f>
        <v>#N/A</v>
      </c>
    </row>
    <row r="1462" spans="1:23" s="5" customFormat="1" ht="18">
      <c r="A1462" s="670"/>
      <c r="B1462" s="671"/>
      <c r="C1462" s="672"/>
      <c r="D1462" s="673"/>
      <c r="E1462" s="674"/>
      <c r="F1462" s="674"/>
      <c r="G1462" s="672"/>
      <c r="H1462" s="672"/>
      <c r="I1462" s="672"/>
      <c r="J1462" s="672"/>
      <c r="K1462" s="672"/>
      <c r="L1462" s="672"/>
      <c r="M1462" s="672"/>
      <c r="N1462" s="672"/>
      <c r="O1462" s="672"/>
      <c r="P1462" s="672"/>
      <c r="Q1462" s="672"/>
      <c r="R1462" s="672"/>
      <c r="S1462" s="675"/>
      <c r="T1462" s="676"/>
      <c r="U1462" s="677"/>
      <c r="V1462" s="27" t="e">
        <f>VLOOKUP(A1462,'PLANILHA ORÇAMENTARIA'!$A$12:$H$536,5,0)</f>
        <v>#N/A</v>
      </c>
      <c r="W1462" s="27" t="e">
        <f>VLOOKUP(A1462,'PLANILHA ORÇAMENTARIA'!$A$12:$H$536,4,0)</f>
        <v>#N/A</v>
      </c>
    </row>
    <row r="1463" spans="1:23" s="5" customFormat="1" ht="18">
      <c r="A1463" s="720">
        <v>10</v>
      </c>
      <c r="B1463" s="105"/>
      <c r="C1463" s="105"/>
      <c r="D1463" s="334" t="s">
        <v>898</v>
      </c>
      <c r="E1463" s="334"/>
      <c r="F1463" s="334"/>
      <c r="G1463" s="334"/>
      <c r="H1463" s="334"/>
      <c r="I1463" s="334"/>
      <c r="J1463" s="334"/>
      <c r="K1463" s="334"/>
      <c r="L1463" s="334"/>
      <c r="M1463" s="334"/>
      <c r="N1463" s="334"/>
      <c r="O1463" s="334"/>
      <c r="P1463" s="334"/>
      <c r="Q1463" s="334"/>
      <c r="R1463" s="334"/>
      <c r="S1463" s="334"/>
      <c r="T1463" s="105"/>
      <c r="U1463" s="721"/>
      <c r="V1463" s="27">
        <f>VLOOKUP(A1463,'PLANILHA ORÇAMENTARIA'!$A$12:$H$536,5,0)</f>
        <v>0</v>
      </c>
      <c r="W1463" s="27" t="str">
        <f>VLOOKUP(A1463,'PLANILHA ORÇAMENTARIA'!$A$12:$H$536,4,0)</f>
        <v>ECOPONTO PISOS</v>
      </c>
    </row>
    <row r="1464" spans="1:23" s="5" customFormat="1" ht="18">
      <c r="A1464" s="670"/>
      <c r="B1464" s="671"/>
      <c r="C1464" s="672"/>
      <c r="D1464" s="673"/>
      <c r="E1464" s="674"/>
      <c r="F1464" s="674"/>
      <c r="G1464" s="672"/>
      <c r="H1464" s="672"/>
      <c r="I1464" s="672"/>
      <c r="J1464" s="672"/>
      <c r="K1464" s="672"/>
      <c r="L1464" s="672"/>
      <c r="M1464" s="672"/>
      <c r="N1464" s="672"/>
      <c r="O1464" s="672"/>
      <c r="P1464" s="672"/>
      <c r="Q1464" s="672"/>
      <c r="R1464" s="672"/>
      <c r="S1464" s="675"/>
      <c r="T1464" s="676"/>
      <c r="U1464" s="677"/>
      <c r="V1464" s="27" t="e">
        <f>VLOOKUP(A1464,'PLANILHA ORÇAMENTARIA'!$A$12:$H$536,5,0)</f>
        <v>#N/A</v>
      </c>
      <c r="W1464" s="27" t="e">
        <f>VLOOKUP(A1464,'PLANILHA ORÇAMENTARIA'!$A$12:$H$536,4,0)</f>
        <v>#N/A</v>
      </c>
    </row>
    <row r="1465" spans="1:23" s="5" customFormat="1" ht="18">
      <c r="A1465" s="663" t="s">
        <v>80</v>
      </c>
      <c r="B1465" s="279" t="s">
        <v>47</v>
      </c>
      <c r="C1465" s="280">
        <v>103074</v>
      </c>
      <c r="D1465" s="685" t="s">
        <v>1105</v>
      </c>
      <c r="E1465" s="484"/>
      <c r="F1465" s="484"/>
      <c r="G1465" s="282"/>
      <c r="H1465" s="282"/>
      <c r="I1465" s="282"/>
      <c r="J1465" s="282"/>
      <c r="K1465" s="282"/>
      <c r="L1465" s="282"/>
      <c r="M1465" s="282"/>
      <c r="N1465" s="282"/>
      <c r="O1465" s="282"/>
      <c r="P1465" s="282"/>
      <c r="Q1465" s="282"/>
      <c r="R1465" s="271" t="s">
        <v>177</v>
      </c>
      <c r="S1465" s="272">
        <f>E1476</f>
        <v>58.54</v>
      </c>
      <c r="T1465" s="107" t="s">
        <v>51</v>
      </c>
      <c r="U1465" s="695">
        <f>S1465</f>
        <v>58.54</v>
      </c>
      <c r="V1465" s="27" t="str">
        <f>VLOOKUP(A1465,'PLANILHA ORÇAMENTARIA'!$A$12:$H$536,5,0)</f>
        <v>M2</v>
      </c>
      <c r="W1465" s="27" t="str">
        <f>VLOOKUP(A1465,'PLANILHA ORÇAMENTARIA'!$A$12:$H$536,4,0)</f>
        <v>EXECUÇÃO DE PISO DE CONCRETO, SEM ACABAMENTO SUPERFICIAL, ESPESSURA DE 15 CM, FCK = 30 MPA, COM USO DE FORMAS EM MADEIRA SERRADA. AF_09/2021</v>
      </c>
    </row>
    <row r="1466" spans="1:23" s="5" customFormat="1" ht="18">
      <c r="A1466" s="670"/>
      <c r="B1466" s="671"/>
      <c r="C1466" s="672"/>
      <c r="D1466" s="673"/>
      <c r="E1466" s="674"/>
      <c r="F1466" s="674"/>
      <c r="G1466" s="672"/>
      <c r="H1466" s="672"/>
      <c r="I1466" s="672"/>
      <c r="J1466" s="672"/>
      <c r="K1466" s="672"/>
      <c r="L1466" s="672"/>
      <c r="M1466" s="672"/>
      <c r="N1466" s="672"/>
      <c r="O1466" s="672"/>
      <c r="P1466" s="672"/>
      <c r="Q1466" s="672"/>
      <c r="R1466" s="672"/>
      <c r="S1466" s="675"/>
      <c r="T1466" s="676"/>
      <c r="U1466" s="677"/>
      <c r="V1466" s="27" t="e">
        <f>VLOOKUP(A1466,'PLANILHA ORÇAMENTARIA'!$A$12:$H$536,5,0)</f>
        <v>#N/A</v>
      </c>
      <c r="W1466" s="27" t="e">
        <f>VLOOKUP(A1466,'PLANILHA ORÇAMENTARIA'!$A$12:$H$536,4,0)</f>
        <v>#N/A</v>
      </c>
    </row>
    <row r="1467" spans="1:23" s="5" customFormat="1" ht="18">
      <c r="A1467" s="670"/>
      <c r="B1467" s="671"/>
      <c r="C1467" s="672"/>
      <c r="D1467" s="726" t="s">
        <v>747</v>
      </c>
      <c r="E1467" s="727" t="s">
        <v>787</v>
      </c>
      <c r="F1467" s="674"/>
      <c r="G1467" s="672"/>
      <c r="H1467" s="672"/>
      <c r="I1467" s="672"/>
      <c r="J1467" s="672"/>
      <c r="K1467" s="672"/>
      <c r="L1467" s="672"/>
      <c r="M1467" s="672"/>
      <c r="N1467" s="672"/>
      <c r="O1467" s="672"/>
      <c r="P1467" s="672"/>
      <c r="Q1467" s="672"/>
      <c r="R1467" s="672"/>
      <c r="S1467" s="675"/>
      <c r="T1467" s="676"/>
      <c r="U1467" s="677"/>
      <c r="V1467" s="27" t="e">
        <f>VLOOKUP(A1467,'PLANILHA ORÇAMENTARIA'!$A$12:$H$536,5,0)</f>
        <v>#N/A</v>
      </c>
      <c r="W1467" s="27" t="e">
        <f>VLOOKUP(A1467,'PLANILHA ORÇAMENTARIA'!$A$12:$H$536,4,0)</f>
        <v>#N/A</v>
      </c>
    </row>
    <row r="1468" spans="1:23" s="5" customFormat="1" ht="18">
      <c r="A1468" s="670"/>
      <c r="B1468" s="671"/>
      <c r="C1468" s="672"/>
      <c r="D1468" s="728" t="s">
        <v>362</v>
      </c>
      <c r="E1468" s="729">
        <v>15.32</v>
      </c>
      <c r="F1468" s="674"/>
      <c r="G1468" s="672"/>
      <c r="H1468" s="672"/>
      <c r="I1468" s="672"/>
      <c r="J1468" s="672"/>
      <c r="K1468" s="672"/>
      <c r="L1468" s="672"/>
      <c r="M1468" s="672"/>
      <c r="N1468" s="672"/>
      <c r="O1468" s="672"/>
      <c r="P1468" s="672"/>
      <c r="Q1468" s="672"/>
      <c r="R1468" s="672"/>
      <c r="S1468" s="675"/>
      <c r="T1468" s="676"/>
      <c r="U1468" s="677"/>
      <c r="V1468" s="27" t="e">
        <f>VLOOKUP(A1468,'PLANILHA ORÇAMENTARIA'!$A$12:$H$536,5,0)</f>
        <v>#N/A</v>
      </c>
      <c r="W1468" s="27" t="e">
        <f>VLOOKUP(A1468,'PLANILHA ORÇAMENTARIA'!$A$12:$H$536,4,0)</f>
        <v>#N/A</v>
      </c>
    </row>
    <row r="1469" spans="1:23" s="5" customFormat="1" ht="18">
      <c r="A1469" s="670"/>
      <c r="B1469" s="671"/>
      <c r="C1469" s="672"/>
      <c r="D1469" s="728" t="s">
        <v>364</v>
      </c>
      <c r="E1469" s="729">
        <v>8.43</v>
      </c>
      <c r="F1469" s="674"/>
      <c r="G1469" s="672"/>
      <c r="H1469" s="672"/>
      <c r="I1469" s="672"/>
      <c r="J1469" s="672"/>
      <c r="K1469" s="672"/>
      <c r="L1469" s="672"/>
      <c r="M1469" s="672"/>
      <c r="N1469" s="672"/>
      <c r="O1469" s="672"/>
      <c r="P1469" s="672"/>
      <c r="Q1469" s="672"/>
      <c r="R1469" s="672"/>
      <c r="S1469" s="675"/>
      <c r="T1469" s="676"/>
      <c r="U1469" s="677"/>
      <c r="V1469" s="27" t="e">
        <f>VLOOKUP(A1469,'PLANILHA ORÇAMENTARIA'!$A$12:$H$536,5,0)</f>
        <v>#N/A</v>
      </c>
      <c r="W1469" s="27" t="e">
        <f>VLOOKUP(A1469,'PLANILHA ORÇAMENTARIA'!$A$12:$H$536,4,0)</f>
        <v>#N/A</v>
      </c>
    </row>
    <row r="1470" spans="1:23" s="5" customFormat="1" ht="18">
      <c r="A1470" s="670"/>
      <c r="B1470" s="671"/>
      <c r="C1470" s="672"/>
      <c r="D1470" s="728" t="s">
        <v>363</v>
      </c>
      <c r="E1470" s="729">
        <v>3.07</v>
      </c>
      <c r="F1470" s="674"/>
      <c r="G1470" s="672"/>
      <c r="H1470" s="672"/>
      <c r="I1470" s="672"/>
      <c r="J1470" s="672"/>
      <c r="K1470" s="672"/>
      <c r="L1470" s="672"/>
      <c r="M1470" s="672"/>
      <c r="N1470" s="672"/>
      <c r="O1470" s="672"/>
      <c r="P1470" s="672"/>
      <c r="Q1470" s="672"/>
      <c r="R1470" s="672"/>
      <c r="S1470" s="675"/>
      <c r="T1470" s="676"/>
      <c r="U1470" s="677"/>
      <c r="V1470" s="27" t="e">
        <f>VLOOKUP(A1470,'PLANILHA ORÇAMENTARIA'!$A$12:$H$536,5,0)</f>
        <v>#N/A</v>
      </c>
      <c r="W1470" s="27" t="e">
        <f>VLOOKUP(A1470,'PLANILHA ORÇAMENTARIA'!$A$12:$H$536,4,0)</f>
        <v>#N/A</v>
      </c>
    </row>
    <row r="1471" spans="1:23" s="5" customFormat="1" ht="18">
      <c r="A1471" s="670"/>
      <c r="B1471" s="671"/>
      <c r="C1471" s="672"/>
      <c r="D1471" s="728" t="s">
        <v>903</v>
      </c>
      <c r="E1471" s="729">
        <v>8.5</v>
      </c>
      <c r="F1471" s="674"/>
      <c r="G1471" s="672"/>
      <c r="H1471" s="672"/>
      <c r="I1471" s="672"/>
      <c r="J1471" s="672"/>
      <c r="K1471" s="672"/>
      <c r="L1471" s="672"/>
      <c r="M1471" s="672"/>
      <c r="N1471" s="672"/>
      <c r="O1471" s="672"/>
      <c r="P1471" s="672"/>
      <c r="Q1471" s="672"/>
      <c r="R1471" s="672"/>
      <c r="S1471" s="675"/>
      <c r="T1471" s="676"/>
      <c r="U1471" s="677"/>
      <c r="V1471" s="27" t="e">
        <f>VLOOKUP(A1471,'PLANILHA ORÇAMENTARIA'!$A$12:$H$536,5,0)</f>
        <v>#N/A</v>
      </c>
      <c r="W1471" s="27" t="e">
        <f>VLOOKUP(A1471,'PLANILHA ORÇAMENTARIA'!$A$12:$H$536,4,0)</f>
        <v>#N/A</v>
      </c>
    </row>
    <row r="1472" spans="1:23" s="5" customFormat="1" ht="18">
      <c r="A1472" s="670"/>
      <c r="B1472" s="671"/>
      <c r="C1472" s="672"/>
      <c r="D1472" s="728" t="s">
        <v>749</v>
      </c>
      <c r="E1472" s="729">
        <v>6.18</v>
      </c>
      <c r="F1472" s="674"/>
      <c r="G1472" s="672"/>
      <c r="H1472" s="672"/>
      <c r="I1472" s="672"/>
      <c r="J1472" s="672"/>
      <c r="K1472" s="672"/>
      <c r="L1472" s="672"/>
      <c r="M1472" s="672"/>
      <c r="N1472" s="672"/>
      <c r="O1472" s="672"/>
      <c r="P1472" s="672"/>
      <c r="Q1472" s="672"/>
      <c r="R1472" s="672"/>
      <c r="S1472" s="675"/>
      <c r="T1472" s="676"/>
      <c r="U1472" s="677"/>
      <c r="V1472" s="27" t="e">
        <f>VLOOKUP(A1472,'PLANILHA ORÇAMENTARIA'!$A$12:$H$536,5,0)</f>
        <v>#N/A</v>
      </c>
      <c r="W1472" s="27" t="e">
        <f>VLOOKUP(A1472,'PLANILHA ORÇAMENTARIA'!$A$12:$H$536,4,0)</f>
        <v>#N/A</v>
      </c>
    </row>
    <row r="1473" spans="1:23" s="5" customFormat="1" ht="18">
      <c r="A1473" s="670"/>
      <c r="B1473" s="671"/>
      <c r="C1473" s="672"/>
      <c r="D1473" s="728" t="s">
        <v>884</v>
      </c>
      <c r="E1473" s="729">
        <v>6.18</v>
      </c>
      <c r="F1473" s="674"/>
      <c r="G1473" s="672"/>
      <c r="H1473" s="672"/>
      <c r="I1473" s="672"/>
      <c r="J1473" s="672"/>
      <c r="K1473" s="672"/>
      <c r="L1473" s="672"/>
      <c r="M1473" s="672"/>
      <c r="N1473" s="672"/>
      <c r="O1473" s="672"/>
      <c r="P1473" s="672"/>
      <c r="Q1473" s="672"/>
      <c r="R1473" s="672"/>
      <c r="S1473" s="675"/>
      <c r="T1473" s="676"/>
      <c r="U1473" s="677"/>
      <c r="V1473" s="27" t="e">
        <f>VLOOKUP(A1473,'PLANILHA ORÇAMENTARIA'!$A$12:$H$536,5,0)</f>
        <v>#N/A</v>
      </c>
      <c r="W1473" s="27" t="e">
        <f>VLOOKUP(A1473,'PLANILHA ORÇAMENTARIA'!$A$12:$H$536,4,0)</f>
        <v>#N/A</v>
      </c>
    </row>
    <row r="1474" spans="1:23" s="5" customFormat="1" ht="18">
      <c r="A1474" s="670"/>
      <c r="B1474" s="671"/>
      <c r="C1474" s="672"/>
      <c r="D1474" s="728" t="s">
        <v>904</v>
      </c>
      <c r="E1474" s="729">
        <v>5.43</v>
      </c>
      <c r="F1474" s="674"/>
      <c r="G1474" s="672"/>
      <c r="H1474" s="672"/>
      <c r="I1474" s="672"/>
      <c r="J1474" s="672"/>
      <c r="K1474" s="672"/>
      <c r="L1474" s="672"/>
      <c r="M1474" s="672"/>
      <c r="N1474" s="672"/>
      <c r="O1474" s="672"/>
      <c r="P1474" s="672"/>
      <c r="Q1474" s="672"/>
      <c r="R1474" s="672"/>
      <c r="S1474" s="675"/>
      <c r="T1474" s="676"/>
      <c r="U1474" s="677"/>
      <c r="V1474" s="27" t="e">
        <f>VLOOKUP(A1474,'PLANILHA ORÇAMENTARIA'!$A$12:$H$536,5,0)</f>
        <v>#N/A</v>
      </c>
      <c r="W1474" s="27" t="e">
        <f>VLOOKUP(A1474,'PLANILHA ORÇAMENTARIA'!$A$12:$H$536,4,0)</f>
        <v>#N/A</v>
      </c>
    </row>
    <row r="1475" spans="1:23" s="5" customFormat="1" ht="18">
      <c r="A1475" s="670"/>
      <c r="B1475" s="671"/>
      <c r="C1475" s="672"/>
      <c r="D1475" s="728" t="s">
        <v>905</v>
      </c>
      <c r="E1475" s="729">
        <v>5.43</v>
      </c>
      <c r="F1475" s="674"/>
      <c r="G1475" s="672"/>
      <c r="H1475" s="672"/>
      <c r="I1475" s="672"/>
      <c r="J1475" s="672"/>
      <c r="K1475" s="672"/>
      <c r="L1475" s="672"/>
      <c r="M1475" s="672"/>
      <c r="N1475" s="672"/>
      <c r="O1475" s="672"/>
      <c r="P1475" s="672"/>
      <c r="Q1475" s="672"/>
      <c r="R1475" s="672"/>
      <c r="S1475" s="675"/>
      <c r="T1475" s="676"/>
      <c r="U1475" s="677"/>
      <c r="V1475" s="27" t="e">
        <f>VLOOKUP(A1475,'PLANILHA ORÇAMENTARIA'!$A$12:$H$536,5,0)</f>
        <v>#N/A</v>
      </c>
      <c r="W1475" s="27" t="e">
        <f>VLOOKUP(A1475,'PLANILHA ORÇAMENTARIA'!$A$12:$H$536,4,0)</f>
        <v>#N/A</v>
      </c>
    </row>
    <row r="1476" spans="1:23" s="5" customFormat="1" ht="18">
      <c r="A1476" s="670"/>
      <c r="B1476" s="671"/>
      <c r="C1476" s="672"/>
      <c r="D1476" s="730" t="s">
        <v>177</v>
      </c>
      <c r="E1476" s="731">
        <f>SUM(E1468:E1475)</f>
        <v>58.54</v>
      </c>
      <c r="F1476" s="674"/>
      <c r="G1476" s="672"/>
      <c r="H1476" s="672"/>
      <c r="I1476" s="672"/>
      <c r="J1476" s="672"/>
      <c r="K1476" s="672"/>
      <c r="L1476" s="672"/>
      <c r="M1476" s="672"/>
      <c r="N1476" s="672"/>
      <c r="O1476" s="672"/>
      <c r="P1476" s="672"/>
      <c r="Q1476" s="672"/>
      <c r="R1476" s="672"/>
      <c r="S1476" s="675"/>
      <c r="T1476" s="676"/>
      <c r="U1476" s="677"/>
      <c r="V1476" s="27" t="e">
        <f>VLOOKUP(A1476,'PLANILHA ORÇAMENTARIA'!$A$12:$H$536,5,0)</f>
        <v>#N/A</v>
      </c>
      <c r="W1476" s="27" t="e">
        <f>VLOOKUP(A1476,'PLANILHA ORÇAMENTARIA'!$A$12:$H$536,4,0)</f>
        <v>#N/A</v>
      </c>
    </row>
    <row r="1477" spans="1:23" s="5" customFormat="1" ht="18">
      <c r="A1477" s="670"/>
      <c r="B1477" s="671"/>
      <c r="C1477" s="672"/>
      <c r="D1477" s="732"/>
      <c r="E1477" s="458"/>
      <c r="F1477" s="674"/>
      <c r="G1477" s="672"/>
      <c r="H1477" s="672"/>
      <c r="I1477" s="672"/>
      <c r="J1477" s="672"/>
      <c r="K1477" s="672"/>
      <c r="L1477" s="672"/>
      <c r="M1477" s="672"/>
      <c r="N1477" s="672"/>
      <c r="O1477" s="672"/>
      <c r="P1477" s="672"/>
      <c r="Q1477" s="672"/>
      <c r="R1477" s="672"/>
      <c r="S1477" s="675"/>
      <c r="T1477" s="676"/>
      <c r="U1477" s="677"/>
      <c r="V1477" s="27" t="e">
        <f>VLOOKUP(A1477,'PLANILHA ORÇAMENTARIA'!$A$12:$H$536,5,0)</f>
        <v>#N/A</v>
      </c>
      <c r="W1477" s="27" t="e">
        <f>VLOOKUP(A1477,'PLANILHA ORÇAMENTARIA'!$A$12:$H$536,4,0)</f>
        <v>#N/A</v>
      </c>
    </row>
    <row r="1478" spans="1:23" s="5" customFormat="1" ht="18">
      <c r="A1478" s="670"/>
      <c r="B1478" s="671"/>
      <c r="C1478" s="672"/>
      <c r="D1478" s="732"/>
      <c r="E1478" s="458"/>
      <c r="F1478" s="674"/>
      <c r="G1478" s="672"/>
      <c r="H1478" s="672"/>
      <c r="I1478" s="672"/>
      <c r="J1478" s="672"/>
      <c r="K1478" s="672"/>
      <c r="L1478" s="672"/>
      <c r="M1478" s="672"/>
      <c r="N1478" s="672"/>
      <c r="O1478" s="672"/>
      <c r="P1478" s="672"/>
      <c r="Q1478" s="672"/>
      <c r="R1478" s="672"/>
      <c r="S1478" s="675"/>
      <c r="T1478" s="676"/>
      <c r="U1478" s="677"/>
      <c r="V1478" s="27" t="e">
        <f>VLOOKUP(A1478,'PLANILHA ORÇAMENTARIA'!$A$12:$H$536,5,0)</f>
        <v>#N/A</v>
      </c>
      <c r="W1478" s="27" t="e">
        <f>VLOOKUP(A1478,'PLANILHA ORÇAMENTARIA'!$A$12:$H$536,4,0)</f>
        <v>#N/A</v>
      </c>
    </row>
    <row r="1479" spans="1:23" s="5" customFormat="1" ht="18">
      <c r="A1479" s="670"/>
      <c r="B1479" s="671"/>
      <c r="C1479" s="672"/>
      <c r="D1479" s="732"/>
      <c r="E1479" s="458"/>
      <c r="F1479" s="674"/>
      <c r="G1479" s="672"/>
      <c r="H1479" s="672"/>
      <c r="I1479" s="672"/>
      <c r="J1479" s="672"/>
      <c r="K1479" s="672"/>
      <c r="L1479" s="672"/>
      <c r="M1479" s="672"/>
      <c r="N1479" s="672"/>
      <c r="O1479" s="672"/>
      <c r="P1479" s="672"/>
      <c r="Q1479" s="672"/>
      <c r="R1479" s="672"/>
      <c r="S1479" s="675"/>
      <c r="T1479" s="676"/>
      <c r="U1479" s="677"/>
      <c r="V1479" s="27" t="e">
        <f>VLOOKUP(A1479,'PLANILHA ORÇAMENTARIA'!$A$12:$H$536,5,0)</f>
        <v>#N/A</v>
      </c>
      <c r="W1479" s="27" t="e">
        <f>VLOOKUP(A1479,'PLANILHA ORÇAMENTARIA'!$A$12:$H$536,4,0)</f>
        <v>#N/A</v>
      </c>
    </row>
    <row r="1480" spans="1:23" s="5" customFormat="1" ht="18">
      <c r="A1480" s="670"/>
      <c r="B1480" s="671"/>
      <c r="C1480" s="672"/>
      <c r="D1480" s="732"/>
      <c r="E1480" s="458"/>
      <c r="F1480" s="674"/>
      <c r="G1480" s="672"/>
      <c r="H1480" s="672"/>
      <c r="I1480" s="672"/>
      <c r="J1480" s="672"/>
      <c r="K1480" s="672"/>
      <c r="L1480" s="672"/>
      <c r="M1480" s="672"/>
      <c r="N1480" s="672"/>
      <c r="O1480" s="672"/>
      <c r="P1480" s="672"/>
      <c r="Q1480" s="672"/>
      <c r="R1480" s="672"/>
      <c r="S1480" s="675"/>
      <c r="T1480" s="676"/>
      <c r="U1480" s="677"/>
      <c r="V1480" s="27" t="e">
        <f>VLOOKUP(A1480,'PLANILHA ORÇAMENTARIA'!$A$12:$H$536,5,0)</f>
        <v>#N/A</v>
      </c>
      <c r="W1480" s="27" t="e">
        <f>VLOOKUP(A1480,'PLANILHA ORÇAMENTARIA'!$A$12:$H$536,4,0)</f>
        <v>#N/A</v>
      </c>
    </row>
    <row r="1481" spans="1:23" s="5" customFormat="1" ht="18">
      <c r="A1481" s="670"/>
      <c r="B1481" s="671"/>
      <c r="C1481" s="672"/>
      <c r="D1481" s="673"/>
      <c r="E1481" s="674"/>
      <c r="F1481" s="674"/>
      <c r="G1481" s="672"/>
      <c r="H1481" s="672"/>
      <c r="I1481" s="672"/>
      <c r="J1481" s="672"/>
      <c r="K1481" s="672"/>
      <c r="L1481" s="672"/>
      <c r="M1481" s="672"/>
      <c r="N1481" s="672"/>
      <c r="O1481" s="672"/>
      <c r="P1481" s="672"/>
      <c r="Q1481" s="672"/>
      <c r="R1481" s="672"/>
      <c r="S1481" s="675"/>
      <c r="T1481" s="676"/>
      <c r="U1481" s="677"/>
      <c r="V1481" s="27" t="e">
        <f>VLOOKUP(A1481,'PLANILHA ORÇAMENTARIA'!$A$12:$H$536,5,0)</f>
        <v>#N/A</v>
      </c>
      <c r="W1481" s="27" t="e">
        <f>VLOOKUP(A1481,'PLANILHA ORÇAMENTARIA'!$A$12:$H$536,4,0)</f>
        <v>#N/A</v>
      </c>
    </row>
    <row r="1482" spans="1:23" s="5" customFormat="1" ht="18">
      <c r="A1482" s="663" t="s">
        <v>81</v>
      </c>
      <c r="B1482" s="279" t="s">
        <v>47</v>
      </c>
      <c r="C1482" s="280" t="s">
        <v>788</v>
      </c>
      <c r="D1482" s="685" t="s">
        <v>789</v>
      </c>
      <c r="E1482" s="484"/>
      <c r="F1482" s="484"/>
      <c r="G1482" s="282"/>
      <c r="H1482" s="282"/>
      <c r="I1482" s="282"/>
      <c r="J1482" s="282"/>
      <c r="K1482" s="282"/>
      <c r="L1482" s="282"/>
      <c r="M1482" s="282"/>
      <c r="N1482" s="282"/>
      <c r="O1482" s="282"/>
      <c r="P1482" s="282"/>
      <c r="Q1482" s="282"/>
      <c r="R1482" s="271" t="s">
        <v>177</v>
      </c>
      <c r="S1482" s="272">
        <f>E1493</f>
        <v>58.54</v>
      </c>
      <c r="T1482" s="107" t="s">
        <v>51</v>
      </c>
      <c r="U1482" s="695">
        <f>S1482</f>
        <v>58.54</v>
      </c>
      <c r="V1482" s="27" t="str">
        <f>VLOOKUP(A1482,'PLANILHA ORÇAMENTARIA'!$A$12:$H$536,5,0)</f>
        <v>M2</v>
      </c>
      <c r="W1482" s="27" t="str">
        <f>VLOOKUP(A1482,'PLANILHA ORÇAMENTARIA'!$A$12:$H$536,4,0)</f>
        <v>CONTRAPISO EM ARGAMASSA TRAÇO 1:4 (CIMENTO E AREIA), PREPARO MECÂNICO COM BETONEIRA 400 L, APLICADO EM ÁREAS SECAS SOBRE LAJE, NÃO ADERIDO, ACABAMENTO NÃO REFORÇADO, ESPESSURA 5CM. AF_07/2021</v>
      </c>
    </row>
    <row r="1483" spans="1:23" s="5" customFormat="1" ht="18">
      <c r="A1483" s="670"/>
      <c r="B1483" s="671"/>
      <c r="C1483" s="672"/>
      <c r="D1483" s="673"/>
      <c r="E1483" s="674"/>
      <c r="F1483" s="674"/>
      <c r="G1483" s="672"/>
      <c r="H1483" s="672"/>
      <c r="I1483" s="672"/>
      <c r="J1483" s="672"/>
      <c r="K1483" s="672"/>
      <c r="L1483" s="672"/>
      <c r="M1483" s="672"/>
      <c r="N1483" s="672"/>
      <c r="O1483" s="672"/>
      <c r="P1483" s="672"/>
      <c r="Q1483" s="672"/>
      <c r="R1483" s="672"/>
      <c r="S1483" s="675"/>
      <c r="T1483" s="676"/>
      <c r="U1483" s="677"/>
      <c r="V1483" s="27" t="e">
        <f>VLOOKUP(A1483,'PLANILHA ORÇAMENTARIA'!$A$12:$H$536,5,0)</f>
        <v>#N/A</v>
      </c>
      <c r="W1483" s="27" t="e">
        <f>VLOOKUP(A1483,'PLANILHA ORÇAMENTARIA'!$A$12:$H$536,4,0)</f>
        <v>#N/A</v>
      </c>
    </row>
    <row r="1484" spans="1:23" s="5" customFormat="1" ht="18">
      <c r="A1484" s="670"/>
      <c r="B1484" s="671"/>
      <c r="C1484" s="672"/>
      <c r="D1484" s="726" t="s">
        <v>747</v>
      </c>
      <c r="E1484" s="727" t="s">
        <v>787</v>
      </c>
      <c r="F1484" s="674"/>
      <c r="G1484" s="672"/>
      <c r="H1484" s="672"/>
      <c r="I1484" s="672"/>
      <c r="J1484" s="672"/>
      <c r="K1484" s="672"/>
      <c r="L1484" s="672"/>
      <c r="M1484" s="672"/>
      <c r="N1484" s="672"/>
      <c r="O1484" s="672"/>
      <c r="P1484" s="672"/>
      <c r="Q1484" s="672"/>
      <c r="R1484" s="672"/>
      <c r="S1484" s="675"/>
      <c r="T1484" s="676"/>
      <c r="U1484" s="677"/>
      <c r="V1484" s="27" t="e">
        <f>VLOOKUP(A1484,'PLANILHA ORÇAMENTARIA'!$A$12:$H$536,5,0)</f>
        <v>#N/A</v>
      </c>
      <c r="W1484" s="27" t="e">
        <f>VLOOKUP(A1484,'PLANILHA ORÇAMENTARIA'!$A$12:$H$536,4,0)</f>
        <v>#N/A</v>
      </c>
    </row>
    <row r="1485" spans="1:23" s="5" customFormat="1" ht="18">
      <c r="A1485" s="670"/>
      <c r="B1485" s="671"/>
      <c r="C1485" s="672"/>
      <c r="D1485" s="728" t="s">
        <v>362</v>
      </c>
      <c r="E1485" s="729">
        <v>15.32</v>
      </c>
      <c r="F1485" s="674"/>
      <c r="G1485" s="672"/>
      <c r="H1485" s="672"/>
      <c r="I1485" s="672"/>
      <c r="J1485" s="672"/>
      <c r="K1485" s="672"/>
      <c r="L1485" s="672"/>
      <c r="M1485" s="672"/>
      <c r="N1485" s="672"/>
      <c r="O1485" s="672"/>
      <c r="P1485" s="672"/>
      <c r="Q1485" s="672"/>
      <c r="R1485" s="672"/>
      <c r="S1485" s="675"/>
      <c r="T1485" s="676"/>
      <c r="U1485" s="677"/>
      <c r="V1485" s="27" t="e">
        <f>VLOOKUP(A1485,'PLANILHA ORÇAMENTARIA'!$A$12:$H$536,5,0)</f>
        <v>#N/A</v>
      </c>
      <c r="W1485" s="27" t="e">
        <f>VLOOKUP(A1485,'PLANILHA ORÇAMENTARIA'!$A$12:$H$536,4,0)</f>
        <v>#N/A</v>
      </c>
    </row>
    <row r="1486" spans="1:23" s="5" customFormat="1" ht="18">
      <c r="A1486" s="670"/>
      <c r="B1486" s="671"/>
      <c r="C1486" s="672"/>
      <c r="D1486" s="728" t="s">
        <v>364</v>
      </c>
      <c r="E1486" s="729">
        <v>8.43</v>
      </c>
      <c r="F1486" s="674"/>
      <c r="G1486" s="672"/>
      <c r="H1486" s="672"/>
      <c r="I1486" s="672"/>
      <c r="J1486" s="672"/>
      <c r="K1486" s="672"/>
      <c r="L1486" s="672"/>
      <c r="M1486" s="672"/>
      <c r="N1486" s="672"/>
      <c r="O1486" s="672"/>
      <c r="P1486" s="672"/>
      <c r="Q1486" s="672"/>
      <c r="R1486" s="672"/>
      <c r="S1486" s="675"/>
      <c r="T1486" s="676"/>
      <c r="U1486" s="677"/>
      <c r="V1486" s="27" t="e">
        <f>VLOOKUP(A1486,'PLANILHA ORÇAMENTARIA'!$A$12:$H$536,5,0)</f>
        <v>#N/A</v>
      </c>
      <c r="W1486" s="27" t="e">
        <f>VLOOKUP(A1486,'PLANILHA ORÇAMENTARIA'!$A$12:$H$536,4,0)</f>
        <v>#N/A</v>
      </c>
    </row>
    <row r="1487" spans="1:23" s="5" customFormat="1" ht="18">
      <c r="A1487" s="670"/>
      <c r="B1487" s="671"/>
      <c r="C1487" s="672"/>
      <c r="D1487" s="728" t="s">
        <v>363</v>
      </c>
      <c r="E1487" s="729">
        <v>3.07</v>
      </c>
      <c r="F1487" s="674"/>
      <c r="G1487" s="672"/>
      <c r="H1487" s="672"/>
      <c r="I1487" s="672"/>
      <c r="J1487" s="672"/>
      <c r="K1487" s="672"/>
      <c r="L1487" s="672"/>
      <c r="M1487" s="672"/>
      <c r="N1487" s="672"/>
      <c r="O1487" s="672"/>
      <c r="P1487" s="672"/>
      <c r="Q1487" s="672"/>
      <c r="R1487" s="672"/>
      <c r="S1487" s="675"/>
      <c r="T1487" s="676"/>
      <c r="U1487" s="677"/>
      <c r="V1487" s="27" t="e">
        <f>VLOOKUP(A1487,'PLANILHA ORÇAMENTARIA'!$A$12:$H$536,5,0)</f>
        <v>#N/A</v>
      </c>
      <c r="W1487" s="27" t="e">
        <f>VLOOKUP(A1487,'PLANILHA ORÇAMENTARIA'!$A$12:$H$536,4,0)</f>
        <v>#N/A</v>
      </c>
    </row>
    <row r="1488" spans="1:23" s="5" customFormat="1" ht="18">
      <c r="A1488" s="670"/>
      <c r="B1488" s="671"/>
      <c r="C1488" s="672"/>
      <c r="D1488" s="728" t="s">
        <v>903</v>
      </c>
      <c r="E1488" s="729">
        <v>8.5</v>
      </c>
      <c r="F1488" s="674"/>
      <c r="G1488" s="672"/>
      <c r="H1488" s="672"/>
      <c r="I1488" s="672"/>
      <c r="J1488" s="672"/>
      <c r="K1488" s="672"/>
      <c r="L1488" s="672"/>
      <c r="M1488" s="672"/>
      <c r="N1488" s="672"/>
      <c r="O1488" s="672"/>
      <c r="P1488" s="672"/>
      <c r="Q1488" s="672"/>
      <c r="R1488" s="672"/>
      <c r="S1488" s="675"/>
      <c r="T1488" s="676"/>
      <c r="U1488" s="677"/>
      <c r="V1488" s="27" t="e">
        <f>VLOOKUP(A1488,'PLANILHA ORÇAMENTARIA'!$A$12:$H$536,5,0)</f>
        <v>#N/A</v>
      </c>
      <c r="W1488" s="27" t="e">
        <f>VLOOKUP(A1488,'PLANILHA ORÇAMENTARIA'!$A$12:$H$536,4,0)</f>
        <v>#N/A</v>
      </c>
    </row>
    <row r="1489" spans="1:23" s="5" customFormat="1" ht="18">
      <c r="A1489" s="670"/>
      <c r="B1489" s="671"/>
      <c r="C1489" s="672"/>
      <c r="D1489" s="728" t="s">
        <v>749</v>
      </c>
      <c r="E1489" s="729">
        <v>6.18</v>
      </c>
      <c r="F1489" s="674"/>
      <c r="G1489" s="672"/>
      <c r="H1489" s="672"/>
      <c r="I1489" s="672"/>
      <c r="J1489" s="672"/>
      <c r="K1489" s="672"/>
      <c r="L1489" s="672"/>
      <c r="M1489" s="672"/>
      <c r="N1489" s="672"/>
      <c r="O1489" s="672"/>
      <c r="P1489" s="672"/>
      <c r="Q1489" s="672"/>
      <c r="R1489" s="672"/>
      <c r="S1489" s="675"/>
      <c r="T1489" s="676"/>
      <c r="U1489" s="677"/>
      <c r="V1489" s="27" t="e">
        <f>VLOOKUP(A1489,'PLANILHA ORÇAMENTARIA'!$A$12:$H$536,5,0)</f>
        <v>#N/A</v>
      </c>
      <c r="W1489" s="27" t="e">
        <f>VLOOKUP(A1489,'PLANILHA ORÇAMENTARIA'!$A$12:$H$536,4,0)</f>
        <v>#N/A</v>
      </c>
    </row>
    <row r="1490" spans="1:23" s="5" customFormat="1" ht="18">
      <c r="A1490" s="670"/>
      <c r="B1490" s="671"/>
      <c r="C1490" s="672"/>
      <c r="D1490" s="728" t="s">
        <v>884</v>
      </c>
      <c r="E1490" s="729">
        <v>6.18</v>
      </c>
      <c r="F1490" s="674"/>
      <c r="G1490" s="672"/>
      <c r="H1490" s="672"/>
      <c r="I1490" s="672"/>
      <c r="J1490" s="672"/>
      <c r="K1490" s="672"/>
      <c r="L1490" s="672"/>
      <c r="M1490" s="672"/>
      <c r="N1490" s="672"/>
      <c r="O1490" s="672"/>
      <c r="P1490" s="672"/>
      <c r="Q1490" s="672"/>
      <c r="R1490" s="672"/>
      <c r="S1490" s="675"/>
      <c r="T1490" s="676"/>
      <c r="U1490" s="677"/>
      <c r="V1490" s="27" t="e">
        <f>VLOOKUP(A1490,'PLANILHA ORÇAMENTARIA'!$A$12:$H$536,5,0)</f>
        <v>#N/A</v>
      </c>
      <c r="W1490" s="27" t="e">
        <f>VLOOKUP(A1490,'PLANILHA ORÇAMENTARIA'!$A$12:$H$536,4,0)</f>
        <v>#N/A</v>
      </c>
    </row>
    <row r="1491" spans="1:23" s="5" customFormat="1" ht="18">
      <c r="A1491" s="670"/>
      <c r="B1491" s="671"/>
      <c r="C1491" s="672"/>
      <c r="D1491" s="728" t="s">
        <v>904</v>
      </c>
      <c r="E1491" s="729">
        <v>5.43</v>
      </c>
      <c r="F1491" s="674"/>
      <c r="G1491" s="672"/>
      <c r="H1491" s="672"/>
      <c r="I1491" s="672"/>
      <c r="J1491" s="672"/>
      <c r="K1491" s="672"/>
      <c r="L1491" s="672"/>
      <c r="M1491" s="672"/>
      <c r="N1491" s="672"/>
      <c r="O1491" s="672"/>
      <c r="P1491" s="672"/>
      <c r="Q1491" s="672"/>
      <c r="R1491" s="672"/>
      <c r="S1491" s="675"/>
      <c r="T1491" s="676"/>
      <c r="U1491" s="677"/>
      <c r="V1491" s="27" t="e">
        <f>VLOOKUP(A1491,'PLANILHA ORÇAMENTARIA'!$A$12:$H$536,5,0)</f>
        <v>#N/A</v>
      </c>
      <c r="W1491" s="27" t="e">
        <f>VLOOKUP(A1491,'PLANILHA ORÇAMENTARIA'!$A$12:$H$536,4,0)</f>
        <v>#N/A</v>
      </c>
    </row>
    <row r="1492" spans="1:23" s="5" customFormat="1" ht="18">
      <c r="A1492" s="670"/>
      <c r="B1492" s="671"/>
      <c r="C1492" s="672"/>
      <c r="D1492" s="728" t="s">
        <v>905</v>
      </c>
      <c r="E1492" s="729">
        <v>5.43</v>
      </c>
      <c r="F1492" s="674"/>
      <c r="G1492" s="672"/>
      <c r="H1492" s="672"/>
      <c r="I1492" s="672"/>
      <c r="J1492" s="672"/>
      <c r="K1492" s="672"/>
      <c r="L1492" s="672"/>
      <c r="M1492" s="672"/>
      <c r="N1492" s="672"/>
      <c r="O1492" s="672"/>
      <c r="P1492" s="672"/>
      <c r="Q1492" s="672"/>
      <c r="R1492" s="672"/>
      <c r="S1492" s="675"/>
      <c r="T1492" s="676"/>
      <c r="U1492" s="677"/>
      <c r="V1492" s="27" t="e">
        <f>VLOOKUP(A1492,'PLANILHA ORÇAMENTARIA'!$A$12:$H$536,5,0)</f>
        <v>#N/A</v>
      </c>
      <c r="W1492" s="27" t="e">
        <f>VLOOKUP(A1492,'PLANILHA ORÇAMENTARIA'!$A$12:$H$536,4,0)</f>
        <v>#N/A</v>
      </c>
    </row>
    <row r="1493" spans="1:23" s="5" customFormat="1" ht="18">
      <c r="A1493" s="670"/>
      <c r="B1493" s="671"/>
      <c r="C1493" s="672"/>
      <c r="D1493" s="730" t="s">
        <v>177</v>
      </c>
      <c r="E1493" s="731">
        <f>SUM(E1485:E1492)</f>
        <v>58.54</v>
      </c>
      <c r="F1493" s="674"/>
      <c r="G1493" s="672"/>
      <c r="H1493" s="672"/>
      <c r="I1493" s="672"/>
      <c r="J1493" s="672"/>
      <c r="K1493" s="672"/>
      <c r="L1493" s="672"/>
      <c r="M1493" s="672"/>
      <c r="N1493" s="672"/>
      <c r="O1493" s="672"/>
      <c r="P1493" s="672"/>
      <c r="Q1493" s="672"/>
      <c r="R1493" s="672"/>
      <c r="S1493" s="675"/>
      <c r="T1493" s="676"/>
      <c r="U1493" s="677"/>
      <c r="V1493" s="27" t="e">
        <f>VLOOKUP(A1493,'PLANILHA ORÇAMENTARIA'!$A$12:$H$536,5,0)</f>
        <v>#N/A</v>
      </c>
      <c r="W1493" s="27" t="e">
        <f>VLOOKUP(A1493,'PLANILHA ORÇAMENTARIA'!$A$12:$H$536,4,0)</f>
        <v>#N/A</v>
      </c>
    </row>
    <row r="1494" spans="1:23" s="5" customFormat="1" ht="18">
      <c r="A1494" s="670"/>
      <c r="B1494" s="671"/>
      <c r="C1494" s="672"/>
      <c r="D1494" s="732"/>
      <c r="E1494" s="458"/>
      <c r="F1494" s="674"/>
      <c r="G1494" s="672"/>
      <c r="H1494" s="672"/>
      <c r="I1494" s="672"/>
      <c r="J1494" s="672"/>
      <c r="K1494" s="672"/>
      <c r="L1494" s="672"/>
      <c r="M1494" s="672"/>
      <c r="N1494" s="672"/>
      <c r="O1494" s="672"/>
      <c r="P1494" s="672"/>
      <c r="Q1494" s="672"/>
      <c r="R1494" s="672"/>
      <c r="S1494" s="675"/>
      <c r="T1494" s="676"/>
      <c r="U1494" s="677"/>
      <c r="V1494" s="27" t="e">
        <f>VLOOKUP(A1494,'PLANILHA ORÇAMENTARIA'!$A$12:$H$536,5,0)</f>
        <v>#N/A</v>
      </c>
      <c r="W1494" s="27" t="e">
        <f>VLOOKUP(A1494,'PLANILHA ORÇAMENTARIA'!$A$12:$H$536,4,0)</f>
        <v>#N/A</v>
      </c>
    </row>
    <row r="1495" spans="1:23" s="5" customFormat="1" ht="18">
      <c r="A1495" s="670"/>
      <c r="B1495" s="671"/>
      <c r="C1495" s="672"/>
      <c r="D1495" s="673"/>
      <c r="E1495" s="674"/>
      <c r="F1495" s="674"/>
      <c r="G1495" s="672"/>
      <c r="H1495" s="672"/>
      <c r="I1495" s="672"/>
      <c r="J1495" s="672"/>
      <c r="K1495" s="672"/>
      <c r="L1495" s="672"/>
      <c r="M1495" s="672"/>
      <c r="N1495" s="672"/>
      <c r="O1495" s="672"/>
      <c r="P1495" s="672"/>
      <c r="Q1495" s="672"/>
      <c r="R1495" s="672"/>
      <c r="S1495" s="675"/>
      <c r="T1495" s="676"/>
      <c r="U1495" s="677"/>
      <c r="V1495" s="27" t="e">
        <f>VLOOKUP(A1495,'PLANILHA ORÇAMENTARIA'!$A$12:$H$536,5,0)</f>
        <v>#N/A</v>
      </c>
      <c r="W1495" s="27" t="e">
        <f>VLOOKUP(A1495,'PLANILHA ORÇAMENTARIA'!$A$12:$H$536,4,0)</f>
        <v>#N/A</v>
      </c>
    </row>
    <row r="1496" spans="1:23" s="5" customFormat="1" ht="18">
      <c r="A1496" s="663" t="s">
        <v>82</v>
      </c>
      <c r="B1496" s="279" t="s">
        <v>47</v>
      </c>
      <c r="C1496" s="280" t="s">
        <v>790</v>
      </c>
      <c r="D1496" s="685" t="s">
        <v>791</v>
      </c>
      <c r="E1496" s="484"/>
      <c r="F1496" s="484"/>
      <c r="G1496" s="282"/>
      <c r="H1496" s="282"/>
      <c r="I1496" s="282"/>
      <c r="J1496" s="282"/>
      <c r="K1496" s="282"/>
      <c r="L1496" s="282"/>
      <c r="M1496" s="282"/>
      <c r="N1496" s="282"/>
      <c r="O1496" s="282"/>
      <c r="P1496" s="282"/>
      <c r="Q1496" s="282"/>
      <c r="R1496" s="271" t="s">
        <v>177</v>
      </c>
      <c r="S1496" s="272">
        <f>E1507</f>
        <v>58.54</v>
      </c>
      <c r="T1496" s="107" t="s">
        <v>51</v>
      </c>
      <c r="U1496" s="695">
        <f>S1496</f>
        <v>58.54</v>
      </c>
      <c r="V1496" s="27" t="str">
        <f>VLOOKUP(A1496,'PLANILHA ORÇAMENTARIA'!$A$12:$H$536,5,0)</f>
        <v>M2</v>
      </c>
      <c r="W1496" s="27" t="str">
        <f>VLOOKUP(A1496,'PLANILHA ORÇAMENTARIA'!$A$12:$H$536,4,0)</f>
        <v>REVESTIMENTO CERÂMICO PARA PISO COM PLACAS TIPO ESMALTADA EXTRA DE DIMENSÕES 60X60 CM APLICADA EM AMBIENTES DE ÁREA MAIOR QUE 10 M2. AF_02/2023_PE</v>
      </c>
    </row>
    <row r="1497" spans="1:23" s="5" customFormat="1" ht="18">
      <c r="A1497" s="670"/>
      <c r="B1497" s="671"/>
      <c r="C1497" s="672"/>
      <c r="D1497" s="673"/>
      <c r="E1497" s="674"/>
      <c r="F1497" s="674"/>
      <c r="G1497" s="672"/>
      <c r="H1497" s="672"/>
      <c r="I1497" s="672"/>
      <c r="J1497" s="672"/>
      <c r="K1497" s="672"/>
      <c r="L1497" s="672"/>
      <c r="M1497" s="672"/>
      <c r="N1497" s="672"/>
      <c r="O1497" s="672"/>
      <c r="P1497" s="672"/>
      <c r="Q1497" s="672"/>
      <c r="R1497" s="672"/>
      <c r="S1497" s="675"/>
      <c r="T1497" s="676"/>
      <c r="U1497" s="677"/>
      <c r="V1497" s="27" t="e">
        <f>VLOOKUP(A1497,'PLANILHA ORÇAMENTARIA'!$A$12:$H$536,5,0)</f>
        <v>#N/A</v>
      </c>
      <c r="W1497" s="27" t="e">
        <f>VLOOKUP(A1497,'PLANILHA ORÇAMENTARIA'!$A$12:$H$536,4,0)</f>
        <v>#N/A</v>
      </c>
    </row>
    <row r="1498" spans="1:23" s="5" customFormat="1" ht="18">
      <c r="A1498" s="670"/>
      <c r="B1498" s="671"/>
      <c r="C1498" s="672"/>
      <c r="D1498" s="726" t="s">
        <v>747</v>
      </c>
      <c r="E1498" s="727" t="s">
        <v>787</v>
      </c>
      <c r="F1498" s="674"/>
      <c r="G1498" s="672"/>
      <c r="H1498" s="672"/>
      <c r="I1498" s="672"/>
      <c r="J1498" s="672"/>
      <c r="K1498" s="672"/>
      <c r="L1498" s="672"/>
      <c r="M1498" s="672"/>
      <c r="N1498" s="672"/>
      <c r="O1498" s="672"/>
      <c r="P1498" s="672"/>
      <c r="Q1498" s="672"/>
      <c r="R1498" s="672"/>
      <c r="S1498" s="675"/>
      <c r="T1498" s="676"/>
      <c r="U1498" s="677"/>
      <c r="V1498" s="27" t="e">
        <f>VLOOKUP(A1498,'PLANILHA ORÇAMENTARIA'!$A$12:$H$536,5,0)</f>
        <v>#N/A</v>
      </c>
      <c r="W1498" s="27" t="e">
        <f>VLOOKUP(A1498,'PLANILHA ORÇAMENTARIA'!$A$12:$H$536,4,0)</f>
        <v>#N/A</v>
      </c>
    </row>
    <row r="1499" spans="1:23" s="5" customFormat="1" ht="18">
      <c r="A1499" s="670"/>
      <c r="B1499" s="671"/>
      <c r="C1499" s="672"/>
      <c r="D1499" s="728" t="s">
        <v>362</v>
      </c>
      <c r="E1499" s="729">
        <v>15.32</v>
      </c>
      <c r="F1499" s="674"/>
      <c r="G1499" s="672"/>
      <c r="H1499" s="672"/>
      <c r="I1499" s="672"/>
      <c r="J1499" s="672"/>
      <c r="K1499" s="672"/>
      <c r="L1499" s="672"/>
      <c r="M1499" s="672"/>
      <c r="N1499" s="672"/>
      <c r="O1499" s="672"/>
      <c r="P1499" s="672"/>
      <c r="Q1499" s="672"/>
      <c r="R1499" s="672"/>
      <c r="S1499" s="675"/>
      <c r="T1499" s="676"/>
      <c r="U1499" s="677"/>
      <c r="V1499" s="27" t="e">
        <f>VLOOKUP(A1499,'PLANILHA ORÇAMENTARIA'!$A$12:$H$536,5,0)</f>
        <v>#N/A</v>
      </c>
      <c r="W1499" s="27" t="e">
        <f>VLOOKUP(A1499,'PLANILHA ORÇAMENTARIA'!$A$12:$H$536,4,0)</f>
        <v>#N/A</v>
      </c>
    </row>
    <row r="1500" spans="1:23" s="5" customFormat="1" ht="18">
      <c r="A1500" s="670"/>
      <c r="B1500" s="671"/>
      <c r="C1500" s="672"/>
      <c r="D1500" s="728" t="s">
        <v>364</v>
      </c>
      <c r="E1500" s="729">
        <v>8.43</v>
      </c>
      <c r="F1500" s="674"/>
      <c r="G1500" s="672"/>
      <c r="H1500" s="672"/>
      <c r="I1500" s="672"/>
      <c r="J1500" s="672"/>
      <c r="K1500" s="672"/>
      <c r="L1500" s="672"/>
      <c r="M1500" s="672"/>
      <c r="N1500" s="672"/>
      <c r="O1500" s="672"/>
      <c r="P1500" s="672"/>
      <c r="Q1500" s="672"/>
      <c r="R1500" s="672"/>
      <c r="S1500" s="675"/>
      <c r="T1500" s="676"/>
      <c r="U1500" s="677"/>
      <c r="V1500" s="27" t="e">
        <f>VLOOKUP(A1500,'PLANILHA ORÇAMENTARIA'!$A$12:$H$536,5,0)</f>
        <v>#N/A</v>
      </c>
      <c r="W1500" s="27" t="e">
        <f>VLOOKUP(A1500,'PLANILHA ORÇAMENTARIA'!$A$12:$H$536,4,0)</f>
        <v>#N/A</v>
      </c>
    </row>
    <row r="1501" spans="1:23" s="5" customFormat="1" ht="18">
      <c r="A1501" s="670"/>
      <c r="B1501" s="671"/>
      <c r="C1501" s="672"/>
      <c r="D1501" s="728" t="s">
        <v>363</v>
      </c>
      <c r="E1501" s="729">
        <v>3.07</v>
      </c>
      <c r="F1501" s="674"/>
      <c r="G1501" s="672"/>
      <c r="H1501" s="672"/>
      <c r="I1501" s="672"/>
      <c r="J1501" s="672"/>
      <c r="K1501" s="672"/>
      <c r="L1501" s="672"/>
      <c r="M1501" s="672"/>
      <c r="N1501" s="672"/>
      <c r="O1501" s="672"/>
      <c r="P1501" s="672"/>
      <c r="Q1501" s="672"/>
      <c r="R1501" s="672"/>
      <c r="S1501" s="675"/>
      <c r="T1501" s="676"/>
      <c r="U1501" s="677"/>
      <c r="V1501" s="27" t="e">
        <f>VLOOKUP(A1501,'PLANILHA ORÇAMENTARIA'!$A$12:$H$536,5,0)</f>
        <v>#N/A</v>
      </c>
      <c r="W1501" s="27" t="e">
        <f>VLOOKUP(A1501,'PLANILHA ORÇAMENTARIA'!$A$12:$H$536,4,0)</f>
        <v>#N/A</v>
      </c>
    </row>
    <row r="1502" spans="1:23" s="5" customFormat="1" ht="18">
      <c r="A1502" s="670"/>
      <c r="B1502" s="671"/>
      <c r="C1502" s="672"/>
      <c r="D1502" s="728" t="s">
        <v>903</v>
      </c>
      <c r="E1502" s="729">
        <v>8.5</v>
      </c>
      <c r="F1502" s="674"/>
      <c r="G1502" s="672"/>
      <c r="H1502" s="672"/>
      <c r="I1502" s="672"/>
      <c r="J1502" s="672"/>
      <c r="K1502" s="672"/>
      <c r="L1502" s="672"/>
      <c r="M1502" s="672"/>
      <c r="N1502" s="672"/>
      <c r="O1502" s="672"/>
      <c r="P1502" s="672"/>
      <c r="Q1502" s="672"/>
      <c r="R1502" s="672"/>
      <c r="S1502" s="675"/>
      <c r="T1502" s="676"/>
      <c r="U1502" s="677"/>
      <c r="V1502" s="27" t="e">
        <f>VLOOKUP(A1502,'PLANILHA ORÇAMENTARIA'!$A$12:$H$536,5,0)</f>
        <v>#N/A</v>
      </c>
      <c r="W1502" s="27" t="e">
        <f>VLOOKUP(A1502,'PLANILHA ORÇAMENTARIA'!$A$12:$H$536,4,0)</f>
        <v>#N/A</v>
      </c>
    </row>
    <row r="1503" spans="1:23" s="5" customFormat="1" ht="18">
      <c r="A1503" s="670"/>
      <c r="B1503" s="671"/>
      <c r="C1503" s="672"/>
      <c r="D1503" s="728" t="s">
        <v>749</v>
      </c>
      <c r="E1503" s="729">
        <v>6.18</v>
      </c>
      <c r="F1503" s="674"/>
      <c r="G1503" s="672"/>
      <c r="H1503" s="672"/>
      <c r="I1503" s="672"/>
      <c r="J1503" s="672"/>
      <c r="K1503" s="672"/>
      <c r="L1503" s="672"/>
      <c r="M1503" s="672"/>
      <c r="N1503" s="672"/>
      <c r="O1503" s="672"/>
      <c r="P1503" s="672"/>
      <c r="Q1503" s="672"/>
      <c r="R1503" s="672"/>
      <c r="S1503" s="675"/>
      <c r="T1503" s="676"/>
      <c r="U1503" s="677"/>
      <c r="V1503" s="27" t="e">
        <f>VLOOKUP(A1503,'PLANILHA ORÇAMENTARIA'!$A$12:$H$536,5,0)</f>
        <v>#N/A</v>
      </c>
      <c r="W1503" s="27" t="e">
        <f>VLOOKUP(A1503,'PLANILHA ORÇAMENTARIA'!$A$12:$H$536,4,0)</f>
        <v>#N/A</v>
      </c>
    </row>
    <row r="1504" spans="1:23" s="5" customFormat="1" ht="18">
      <c r="A1504" s="670"/>
      <c r="B1504" s="671"/>
      <c r="C1504" s="672"/>
      <c r="D1504" s="728" t="s">
        <v>884</v>
      </c>
      <c r="E1504" s="729">
        <v>6.18</v>
      </c>
      <c r="F1504" s="674"/>
      <c r="G1504" s="672"/>
      <c r="H1504" s="672"/>
      <c r="I1504" s="672"/>
      <c r="J1504" s="672"/>
      <c r="K1504" s="672"/>
      <c r="L1504" s="672"/>
      <c r="M1504" s="672"/>
      <c r="N1504" s="672"/>
      <c r="O1504" s="672"/>
      <c r="P1504" s="672"/>
      <c r="Q1504" s="672"/>
      <c r="R1504" s="672"/>
      <c r="S1504" s="675"/>
      <c r="T1504" s="676"/>
      <c r="U1504" s="677"/>
      <c r="V1504" s="27" t="e">
        <f>VLOOKUP(A1504,'PLANILHA ORÇAMENTARIA'!$A$12:$H$536,5,0)</f>
        <v>#N/A</v>
      </c>
      <c r="W1504" s="27" t="e">
        <f>VLOOKUP(A1504,'PLANILHA ORÇAMENTARIA'!$A$12:$H$536,4,0)</f>
        <v>#N/A</v>
      </c>
    </row>
    <row r="1505" spans="1:23" s="5" customFormat="1" ht="18">
      <c r="A1505" s="670"/>
      <c r="B1505" s="671"/>
      <c r="C1505" s="672"/>
      <c r="D1505" s="728" t="s">
        <v>904</v>
      </c>
      <c r="E1505" s="729">
        <v>5.43</v>
      </c>
      <c r="F1505" s="674"/>
      <c r="G1505" s="672"/>
      <c r="H1505" s="672"/>
      <c r="I1505" s="672"/>
      <c r="J1505" s="672"/>
      <c r="K1505" s="672"/>
      <c r="L1505" s="672"/>
      <c r="M1505" s="672"/>
      <c r="N1505" s="672"/>
      <c r="O1505" s="672"/>
      <c r="P1505" s="672"/>
      <c r="Q1505" s="672"/>
      <c r="R1505" s="672"/>
      <c r="S1505" s="675"/>
      <c r="T1505" s="676"/>
      <c r="U1505" s="677"/>
      <c r="V1505" s="27" t="e">
        <f>VLOOKUP(A1505,'PLANILHA ORÇAMENTARIA'!$A$12:$H$536,5,0)</f>
        <v>#N/A</v>
      </c>
      <c r="W1505" s="27" t="e">
        <f>VLOOKUP(A1505,'PLANILHA ORÇAMENTARIA'!$A$12:$H$536,4,0)</f>
        <v>#N/A</v>
      </c>
    </row>
    <row r="1506" spans="1:23" s="5" customFormat="1" ht="18">
      <c r="A1506" s="670"/>
      <c r="B1506" s="671"/>
      <c r="C1506" s="672"/>
      <c r="D1506" s="728" t="s">
        <v>905</v>
      </c>
      <c r="E1506" s="729">
        <v>5.43</v>
      </c>
      <c r="F1506" s="674"/>
      <c r="G1506" s="672"/>
      <c r="H1506" s="672"/>
      <c r="I1506" s="672"/>
      <c r="J1506" s="672"/>
      <c r="K1506" s="672"/>
      <c r="L1506" s="672"/>
      <c r="M1506" s="672"/>
      <c r="N1506" s="672"/>
      <c r="O1506" s="672"/>
      <c r="P1506" s="672"/>
      <c r="Q1506" s="672"/>
      <c r="R1506" s="672"/>
      <c r="S1506" s="675"/>
      <c r="T1506" s="676"/>
      <c r="U1506" s="677"/>
      <c r="V1506" s="27" t="e">
        <f>VLOOKUP(A1506,'PLANILHA ORÇAMENTARIA'!$A$12:$H$536,5,0)</f>
        <v>#N/A</v>
      </c>
      <c r="W1506" s="27" t="e">
        <f>VLOOKUP(A1506,'PLANILHA ORÇAMENTARIA'!$A$12:$H$536,4,0)</f>
        <v>#N/A</v>
      </c>
    </row>
    <row r="1507" spans="1:23" s="5" customFormat="1" ht="18">
      <c r="A1507" s="670"/>
      <c r="B1507" s="671"/>
      <c r="C1507" s="672"/>
      <c r="D1507" s="730" t="s">
        <v>177</v>
      </c>
      <c r="E1507" s="731">
        <f>SUM(E1499:E1506)</f>
        <v>58.54</v>
      </c>
      <c r="F1507" s="674"/>
      <c r="G1507" s="672"/>
      <c r="H1507" s="672"/>
      <c r="I1507" s="672"/>
      <c r="J1507" s="672"/>
      <c r="K1507" s="672"/>
      <c r="L1507" s="672"/>
      <c r="M1507" s="672"/>
      <c r="N1507" s="672"/>
      <c r="O1507" s="672"/>
      <c r="P1507" s="672"/>
      <c r="Q1507" s="672"/>
      <c r="R1507" s="672"/>
      <c r="S1507" s="675"/>
      <c r="T1507" s="676"/>
      <c r="U1507" s="677"/>
      <c r="V1507" s="27" t="e">
        <f>VLOOKUP(A1507,'PLANILHA ORÇAMENTARIA'!$A$12:$H$536,5,0)</f>
        <v>#N/A</v>
      </c>
      <c r="W1507" s="27" t="e">
        <f>VLOOKUP(A1507,'PLANILHA ORÇAMENTARIA'!$A$12:$H$536,4,0)</f>
        <v>#N/A</v>
      </c>
    </row>
    <row r="1508" spans="1:23" s="5" customFormat="1" ht="18">
      <c r="A1508" s="670"/>
      <c r="B1508" s="671"/>
      <c r="C1508" s="672"/>
      <c r="D1508" s="673"/>
      <c r="E1508" s="674"/>
      <c r="F1508" s="674"/>
      <c r="G1508" s="672"/>
      <c r="H1508" s="672"/>
      <c r="I1508" s="672"/>
      <c r="J1508" s="672"/>
      <c r="K1508" s="672"/>
      <c r="L1508" s="672"/>
      <c r="M1508" s="672"/>
      <c r="N1508" s="672"/>
      <c r="O1508" s="672"/>
      <c r="P1508" s="672"/>
      <c r="Q1508" s="672"/>
      <c r="R1508" s="672"/>
      <c r="S1508" s="675"/>
      <c r="T1508" s="676"/>
      <c r="U1508" s="677"/>
      <c r="V1508" s="27" t="e">
        <f>VLOOKUP(A1508,'PLANILHA ORÇAMENTARIA'!$A$12:$H$536,5,0)</f>
        <v>#N/A</v>
      </c>
      <c r="W1508" s="27" t="e">
        <f>VLOOKUP(A1508,'PLANILHA ORÇAMENTARIA'!$A$12:$H$536,4,0)</f>
        <v>#N/A</v>
      </c>
    </row>
    <row r="1509" spans="1:23" s="5" customFormat="1" ht="18">
      <c r="A1509" s="663" t="s">
        <v>83</v>
      </c>
      <c r="B1509" s="279" t="s">
        <v>47</v>
      </c>
      <c r="C1509" s="280" t="s">
        <v>792</v>
      </c>
      <c r="D1509" s="685" t="s">
        <v>793</v>
      </c>
      <c r="E1509" s="484"/>
      <c r="F1509" s="484"/>
      <c r="G1509" s="282"/>
      <c r="H1509" s="282"/>
      <c r="I1509" s="282"/>
      <c r="J1509" s="282"/>
      <c r="K1509" s="282"/>
      <c r="L1509" s="282"/>
      <c r="M1509" s="282"/>
      <c r="N1509" s="282"/>
      <c r="O1509" s="282"/>
      <c r="P1509" s="282"/>
      <c r="Q1509" s="282"/>
      <c r="R1509" s="271" t="s">
        <v>177</v>
      </c>
      <c r="S1509" s="272">
        <f>G1521</f>
        <v>85.2</v>
      </c>
      <c r="T1509" s="107" t="s">
        <v>31</v>
      </c>
      <c r="U1509" s="695">
        <f>S1509</f>
        <v>85.2</v>
      </c>
      <c r="V1509" s="27" t="str">
        <f>VLOOKUP(A1509,'PLANILHA ORÇAMENTARIA'!$A$12:$H$536,5,0)</f>
        <v>M</v>
      </c>
      <c r="W1509" s="27" t="str">
        <f>VLOOKUP(A1509,'PLANILHA ORÇAMENTARIA'!$A$12:$H$536,4,0)</f>
        <v>RODAPÉ CERÂMICO DE 7CM DE ALTURA COM PLACAS TIPO ESMALTADA EXTRA DE DIMENSÕES 60X60CM. AF_02/2023</v>
      </c>
    </row>
    <row r="1510" spans="1:23" s="5" customFormat="1" ht="18">
      <c r="A1510" s="670"/>
      <c r="B1510" s="671"/>
      <c r="C1510" s="672"/>
      <c r="D1510" s="673"/>
      <c r="E1510" s="674"/>
      <c r="F1510" s="674"/>
      <c r="G1510" s="672"/>
      <c r="H1510" s="672"/>
      <c r="I1510" s="672"/>
      <c r="J1510" s="672"/>
      <c r="K1510" s="672"/>
      <c r="L1510" s="672"/>
      <c r="M1510" s="672"/>
      <c r="N1510" s="672"/>
      <c r="O1510" s="672"/>
      <c r="P1510" s="672"/>
      <c r="Q1510" s="672"/>
      <c r="R1510" s="672"/>
      <c r="S1510" s="675"/>
      <c r="T1510" s="676"/>
      <c r="U1510" s="677"/>
      <c r="V1510" s="27" t="e">
        <f>VLOOKUP(A1510,'PLANILHA ORÇAMENTARIA'!$A$12:$H$536,5,0)</f>
        <v>#N/A</v>
      </c>
      <c r="W1510" s="27" t="e">
        <f>VLOOKUP(A1510,'PLANILHA ORÇAMENTARIA'!$A$12:$H$536,4,0)</f>
        <v>#N/A</v>
      </c>
    </row>
    <row r="1511" spans="1:23" s="5" customFormat="1" ht="18">
      <c r="A1511" s="670"/>
      <c r="B1511" s="671"/>
      <c r="C1511" s="672"/>
      <c r="D1511" s="733" t="s">
        <v>747</v>
      </c>
      <c r="E1511" s="734" t="s">
        <v>794</v>
      </c>
      <c r="F1511" s="753" t="s">
        <v>795</v>
      </c>
      <c r="G1511" s="735" t="s">
        <v>177</v>
      </c>
      <c r="H1511" s="1021"/>
      <c r="I1511" s="1076"/>
      <c r="J1511" s="672"/>
      <c r="K1511" s="672"/>
      <c r="L1511" s="672"/>
      <c r="M1511" s="672"/>
      <c r="N1511" s="672"/>
      <c r="O1511" s="672"/>
      <c r="P1511" s="672"/>
      <c r="Q1511" s="672"/>
      <c r="R1511" s="672"/>
      <c r="S1511" s="675"/>
      <c r="T1511" s="676"/>
      <c r="U1511" s="677"/>
      <c r="V1511" s="27" t="e">
        <f>VLOOKUP(A1511,'PLANILHA ORÇAMENTARIA'!$A$12:$H$536,5,0)</f>
        <v>#N/A</v>
      </c>
      <c r="W1511" s="27" t="e">
        <f>VLOOKUP(A1511,'PLANILHA ORÇAMENTARIA'!$A$12:$H$536,4,0)</f>
        <v>#N/A</v>
      </c>
    </row>
    <row r="1512" spans="1:23" s="5" customFormat="1" ht="18">
      <c r="A1512" s="670"/>
      <c r="B1512" s="671"/>
      <c r="C1512" s="672"/>
      <c r="D1512" s="733"/>
      <c r="E1512" s="734"/>
      <c r="F1512" s="754" t="s">
        <v>360</v>
      </c>
      <c r="G1512" s="735"/>
      <c r="H1512" s="1021"/>
      <c r="I1512" s="1076"/>
      <c r="J1512" s="672"/>
      <c r="K1512" s="672"/>
      <c r="L1512" s="672"/>
      <c r="M1512" s="672"/>
      <c r="N1512" s="672"/>
      <c r="O1512" s="672"/>
      <c r="P1512" s="672"/>
      <c r="Q1512" s="672"/>
      <c r="R1512" s="672"/>
      <c r="S1512" s="675"/>
      <c r="T1512" s="676"/>
      <c r="U1512" s="677"/>
      <c r="V1512" s="27" t="e">
        <f>VLOOKUP(A1512,'PLANILHA ORÇAMENTARIA'!$A$12:$H$536,5,0)</f>
        <v>#N/A</v>
      </c>
      <c r="W1512" s="27" t="e">
        <f>VLOOKUP(A1512,'PLANILHA ORÇAMENTARIA'!$A$12:$H$536,4,0)</f>
        <v>#N/A</v>
      </c>
    </row>
    <row r="1513" spans="1:23" s="5" customFormat="1" ht="18">
      <c r="A1513" s="670"/>
      <c r="B1513" s="671"/>
      <c r="C1513" s="672"/>
      <c r="D1513" s="728" t="s">
        <v>362</v>
      </c>
      <c r="E1513" s="737">
        <v>15.31</v>
      </c>
      <c r="F1513" s="737">
        <v>0.85</v>
      </c>
      <c r="G1513" s="739">
        <f>E1513-F1513</f>
        <v>14.46</v>
      </c>
      <c r="H1513" s="1021"/>
      <c r="I1513" s="1077"/>
      <c r="J1513" s="672"/>
      <c r="K1513" s="672"/>
      <c r="L1513" s="672"/>
      <c r="M1513" s="672"/>
      <c r="N1513" s="672"/>
      <c r="O1513" s="672"/>
      <c r="P1513" s="672"/>
      <c r="Q1513" s="672"/>
      <c r="R1513" s="672"/>
      <c r="S1513" s="675"/>
      <c r="T1513" s="676"/>
      <c r="U1513" s="677"/>
      <c r="V1513" s="27" t="e">
        <f>VLOOKUP(A1513,'PLANILHA ORÇAMENTARIA'!$A$12:$H$536,5,0)</f>
        <v>#N/A</v>
      </c>
      <c r="W1513" s="27" t="e">
        <f>VLOOKUP(A1513,'PLANILHA ORÇAMENTARIA'!$A$12:$H$536,4,0)</f>
        <v>#N/A</v>
      </c>
    </row>
    <row r="1514" spans="1:23" s="5" customFormat="1" ht="18">
      <c r="A1514" s="670"/>
      <c r="B1514" s="671"/>
      <c r="C1514" s="672"/>
      <c r="D1514" s="728" t="s">
        <v>364</v>
      </c>
      <c r="E1514" s="737">
        <v>13.55</v>
      </c>
      <c r="F1514" s="737">
        <v>0.85</v>
      </c>
      <c r="G1514" s="739">
        <f t="shared" ref="G1514:G1520" si="11">E1514-F1514</f>
        <v>12.700000000000001</v>
      </c>
      <c r="H1514" s="1021"/>
      <c r="I1514" s="1077"/>
      <c r="J1514" s="672"/>
      <c r="K1514" s="672"/>
      <c r="L1514" s="672"/>
      <c r="M1514" s="672"/>
      <c r="N1514" s="672"/>
      <c r="O1514" s="672"/>
      <c r="P1514" s="672"/>
      <c r="Q1514" s="672"/>
      <c r="R1514" s="672"/>
      <c r="S1514" s="675"/>
      <c r="T1514" s="676"/>
      <c r="U1514" s="677"/>
      <c r="V1514" s="27" t="e">
        <f>VLOOKUP(A1514,'PLANILHA ORÇAMENTARIA'!$A$12:$H$536,5,0)</f>
        <v>#N/A</v>
      </c>
      <c r="W1514" s="27" t="e">
        <f>VLOOKUP(A1514,'PLANILHA ORÇAMENTARIA'!$A$12:$H$536,4,0)</f>
        <v>#N/A</v>
      </c>
    </row>
    <row r="1515" spans="1:23" s="5" customFormat="1" ht="18">
      <c r="A1515" s="670"/>
      <c r="B1515" s="671"/>
      <c r="C1515" s="672"/>
      <c r="D1515" s="728" t="s">
        <v>363</v>
      </c>
      <c r="E1515" s="737">
        <v>7.04</v>
      </c>
      <c r="F1515" s="737">
        <v>0.85</v>
      </c>
      <c r="G1515" s="739">
        <f t="shared" si="11"/>
        <v>6.19</v>
      </c>
      <c r="H1515" s="1021"/>
      <c r="I1515" s="1077"/>
      <c r="J1515" s="672"/>
      <c r="K1515" s="672"/>
      <c r="L1515" s="672"/>
      <c r="M1515" s="672"/>
      <c r="N1515" s="672"/>
      <c r="O1515" s="672"/>
      <c r="P1515" s="672"/>
      <c r="Q1515" s="672"/>
      <c r="R1515" s="672"/>
      <c r="S1515" s="675"/>
      <c r="T1515" s="676"/>
      <c r="U1515" s="677"/>
      <c r="V1515" s="27" t="e">
        <f>VLOOKUP(A1515,'PLANILHA ORÇAMENTARIA'!$A$12:$H$536,5,0)</f>
        <v>#N/A</v>
      </c>
      <c r="W1515" s="27" t="e">
        <f>VLOOKUP(A1515,'PLANILHA ORÇAMENTARIA'!$A$12:$H$536,4,0)</f>
        <v>#N/A</v>
      </c>
    </row>
    <row r="1516" spans="1:23" s="5" customFormat="1" ht="18">
      <c r="A1516" s="670"/>
      <c r="B1516" s="671"/>
      <c r="C1516" s="672"/>
      <c r="D1516" s="728" t="s">
        <v>903</v>
      </c>
      <c r="E1516" s="737">
        <v>19.170000000000002</v>
      </c>
      <c r="F1516" s="737">
        <v>1.7</v>
      </c>
      <c r="G1516" s="739">
        <f t="shared" si="11"/>
        <v>17.470000000000002</v>
      </c>
      <c r="H1516" s="1021"/>
      <c r="I1516" s="1077"/>
      <c r="J1516" s="672"/>
      <c r="K1516" s="672"/>
      <c r="L1516" s="672"/>
      <c r="M1516" s="672"/>
      <c r="N1516" s="672"/>
      <c r="O1516" s="672"/>
      <c r="P1516" s="672"/>
      <c r="Q1516" s="672"/>
      <c r="R1516" s="672"/>
      <c r="S1516" s="675"/>
      <c r="T1516" s="676"/>
      <c r="U1516" s="677"/>
      <c r="V1516" s="27" t="e">
        <f>VLOOKUP(A1516,'PLANILHA ORÇAMENTARIA'!$A$12:$H$536,5,0)</f>
        <v>#N/A</v>
      </c>
      <c r="W1516" s="27" t="e">
        <f>VLOOKUP(A1516,'PLANILHA ORÇAMENTARIA'!$A$12:$H$536,4,0)</f>
        <v>#N/A</v>
      </c>
    </row>
    <row r="1517" spans="1:23" s="5" customFormat="1" ht="18">
      <c r="A1517" s="670"/>
      <c r="B1517" s="671"/>
      <c r="C1517" s="672"/>
      <c r="D1517" s="728" t="s">
        <v>749</v>
      </c>
      <c r="E1517" s="737">
        <v>10.119999999999999</v>
      </c>
      <c r="F1517" s="737">
        <v>0.85</v>
      </c>
      <c r="G1517" s="739">
        <f t="shared" si="11"/>
        <v>9.27</v>
      </c>
      <c r="H1517" s="1021"/>
      <c r="I1517" s="1077"/>
      <c r="J1517" s="672"/>
      <c r="K1517" s="672"/>
      <c r="L1517" s="672"/>
      <c r="M1517" s="672"/>
      <c r="N1517" s="672"/>
      <c r="O1517" s="672"/>
      <c r="P1517" s="672"/>
      <c r="Q1517" s="672"/>
      <c r="R1517" s="672"/>
      <c r="S1517" s="675"/>
      <c r="T1517" s="676"/>
      <c r="U1517" s="677"/>
      <c r="V1517" s="27" t="e">
        <f>VLOOKUP(A1517,'PLANILHA ORÇAMENTARIA'!$A$12:$H$536,5,0)</f>
        <v>#N/A</v>
      </c>
      <c r="W1517" s="27" t="e">
        <f>VLOOKUP(A1517,'PLANILHA ORÇAMENTARIA'!$A$12:$H$536,4,0)</f>
        <v>#N/A</v>
      </c>
    </row>
    <row r="1518" spans="1:23" s="5" customFormat="1" ht="18">
      <c r="A1518" s="670"/>
      <c r="B1518" s="671"/>
      <c r="C1518" s="672"/>
      <c r="D1518" s="728" t="s">
        <v>884</v>
      </c>
      <c r="E1518" s="737">
        <v>10.119999999999999</v>
      </c>
      <c r="F1518" s="737">
        <v>0.85</v>
      </c>
      <c r="G1518" s="739">
        <f t="shared" si="11"/>
        <v>9.27</v>
      </c>
      <c r="H1518" s="1021"/>
      <c r="I1518" s="1077"/>
      <c r="J1518" s="672"/>
      <c r="K1518" s="672"/>
      <c r="L1518" s="672"/>
      <c r="M1518" s="672"/>
      <c r="N1518" s="672"/>
      <c r="O1518" s="672"/>
      <c r="P1518" s="672"/>
      <c r="Q1518" s="672"/>
      <c r="R1518" s="672"/>
      <c r="S1518" s="675"/>
      <c r="T1518" s="676"/>
      <c r="U1518" s="677"/>
      <c r="V1518" s="27" t="e">
        <f>VLOOKUP(A1518,'PLANILHA ORÇAMENTARIA'!$A$12:$H$536,5,0)</f>
        <v>#N/A</v>
      </c>
      <c r="W1518" s="27" t="e">
        <f>VLOOKUP(A1518,'PLANILHA ORÇAMENTARIA'!$A$12:$H$536,4,0)</f>
        <v>#N/A</v>
      </c>
    </row>
    <row r="1519" spans="1:23" s="5" customFormat="1" ht="18">
      <c r="A1519" s="670"/>
      <c r="B1519" s="671"/>
      <c r="C1519" s="672"/>
      <c r="D1519" s="728" t="s">
        <v>904</v>
      </c>
      <c r="E1519" s="737">
        <v>9.6199999999999992</v>
      </c>
      <c r="F1519" s="737">
        <v>1.7</v>
      </c>
      <c r="G1519" s="739">
        <f t="shared" si="11"/>
        <v>7.919999999999999</v>
      </c>
      <c r="H1519" s="1021"/>
      <c r="I1519" s="1077"/>
      <c r="J1519" s="672"/>
      <c r="K1519" s="672"/>
      <c r="L1519" s="672"/>
      <c r="M1519" s="672"/>
      <c r="N1519" s="672"/>
      <c r="O1519" s="672"/>
      <c r="P1519" s="672"/>
      <c r="Q1519" s="672"/>
      <c r="R1519" s="672"/>
      <c r="S1519" s="675"/>
      <c r="T1519" s="676"/>
      <c r="U1519" s="677"/>
      <c r="V1519" s="27" t="e">
        <f>VLOOKUP(A1519,'PLANILHA ORÇAMENTARIA'!$A$12:$H$536,5,0)</f>
        <v>#N/A</v>
      </c>
      <c r="W1519" s="27" t="e">
        <f>VLOOKUP(A1519,'PLANILHA ORÇAMENTARIA'!$A$12:$H$536,4,0)</f>
        <v>#N/A</v>
      </c>
    </row>
    <row r="1520" spans="1:23" s="5" customFormat="1" ht="18">
      <c r="A1520" s="670"/>
      <c r="B1520" s="671"/>
      <c r="C1520" s="672"/>
      <c r="D1520" s="728" t="s">
        <v>905</v>
      </c>
      <c r="E1520" s="737">
        <v>9.6199999999999992</v>
      </c>
      <c r="F1520" s="737">
        <v>1.7</v>
      </c>
      <c r="G1520" s="739">
        <f t="shared" si="11"/>
        <v>7.919999999999999</v>
      </c>
      <c r="H1520" s="1021"/>
      <c r="I1520" s="1077"/>
      <c r="J1520" s="672"/>
      <c r="K1520" s="672"/>
      <c r="L1520" s="672"/>
      <c r="M1520" s="672"/>
      <c r="N1520" s="672"/>
      <c r="O1520" s="672"/>
      <c r="P1520" s="672"/>
      <c r="Q1520" s="672"/>
      <c r="R1520" s="672"/>
      <c r="S1520" s="675"/>
      <c r="T1520" s="676"/>
      <c r="U1520" s="677"/>
      <c r="V1520" s="27" t="e">
        <f>VLOOKUP(A1520,'PLANILHA ORÇAMENTARIA'!$A$12:$H$536,5,0)</f>
        <v>#N/A</v>
      </c>
      <c r="W1520" s="27" t="e">
        <f>VLOOKUP(A1520,'PLANILHA ORÇAMENTARIA'!$A$12:$H$536,4,0)</f>
        <v>#N/A</v>
      </c>
    </row>
    <row r="1521" spans="1:23" s="5" customFormat="1" ht="18">
      <c r="A1521" s="670"/>
      <c r="B1521" s="671"/>
      <c r="C1521" s="672"/>
      <c r="D1521" s="745"/>
      <c r="E1521" s="755"/>
      <c r="F1521" s="756" t="s">
        <v>796</v>
      </c>
      <c r="G1521" s="710">
        <f>SUM(G1513:G1520)</f>
        <v>85.2</v>
      </c>
      <c r="H1521" s="1021"/>
      <c r="I1521" s="1022"/>
      <c r="J1521" s="672"/>
      <c r="K1521" s="672"/>
      <c r="L1521" s="672"/>
      <c r="M1521" s="672"/>
      <c r="N1521" s="672"/>
      <c r="O1521" s="672"/>
      <c r="P1521" s="672"/>
      <c r="Q1521" s="672"/>
      <c r="R1521" s="672"/>
      <c r="S1521" s="675"/>
      <c r="T1521" s="676"/>
      <c r="U1521" s="677"/>
      <c r="V1521" s="27" t="e">
        <f>VLOOKUP(A1521,'PLANILHA ORÇAMENTARIA'!$A$12:$H$536,5,0)</f>
        <v>#N/A</v>
      </c>
      <c r="W1521" s="27" t="e">
        <f>VLOOKUP(A1521,'PLANILHA ORÇAMENTARIA'!$A$12:$H$536,4,0)</f>
        <v>#N/A</v>
      </c>
    </row>
    <row r="1522" spans="1:23" s="5" customFormat="1" ht="18">
      <c r="A1522" s="670"/>
      <c r="B1522" s="671"/>
      <c r="C1522" s="672"/>
      <c r="D1522" s="673"/>
      <c r="E1522" s="674"/>
      <c r="F1522" s="674"/>
      <c r="G1522" s="672"/>
      <c r="H1522" s="672"/>
      <c r="I1522" s="672"/>
      <c r="J1522" s="672"/>
      <c r="K1522" s="672"/>
      <c r="L1522" s="672"/>
      <c r="M1522" s="672"/>
      <c r="N1522" s="672"/>
      <c r="O1522" s="672"/>
      <c r="P1522" s="672"/>
      <c r="Q1522" s="672"/>
      <c r="R1522" s="672"/>
      <c r="S1522" s="675"/>
      <c r="T1522" s="676"/>
      <c r="U1522" s="677"/>
      <c r="V1522" s="27" t="e">
        <f>VLOOKUP(A1522,'PLANILHA ORÇAMENTARIA'!$A$12:$H$536,5,0)</f>
        <v>#N/A</v>
      </c>
      <c r="W1522" s="27" t="e">
        <f>VLOOKUP(A1522,'PLANILHA ORÇAMENTARIA'!$A$12:$H$536,4,0)</f>
        <v>#N/A</v>
      </c>
    </row>
    <row r="1523" spans="1:23" s="5" customFormat="1" ht="18">
      <c r="A1523" s="720">
        <v>11</v>
      </c>
      <c r="B1523" s="105"/>
      <c r="C1523" s="105"/>
      <c r="D1523" s="334" t="s">
        <v>899</v>
      </c>
      <c r="E1523" s="334"/>
      <c r="F1523" s="334"/>
      <c r="G1523" s="334"/>
      <c r="H1523" s="334"/>
      <c r="I1523" s="334"/>
      <c r="J1523" s="334"/>
      <c r="K1523" s="334"/>
      <c r="L1523" s="334"/>
      <c r="M1523" s="334"/>
      <c r="N1523" s="334"/>
      <c r="O1523" s="334"/>
      <c r="P1523" s="334"/>
      <c r="Q1523" s="334"/>
      <c r="R1523" s="334"/>
      <c r="S1523" s="334"/>
      <c r="T1523" s="105"/>
      <c r="U1523" s="721"/>
      <c r="V1523" s="27">
        <f>VLOOKUP(A1523,'PLANILHA ORÇAMENTARIA'!$A$12:$H$536,5,0)</f>
        <v>0</v>
      </c>
      <c r="W1523" s="27" t="str">
        <f>VLOOKUP(A1523,'PLANILHA ORÇAMENTARIA'!$A$12:$H$536,4,0)</f>
        <v>ECOPONTO ESQUADRIAS</v>
      </c>
    </row>
    <row r="1524" spans="1:23" s="5" customFormat="1" ht="18">
      <c r="A1524" s="670"/>
      <c r="B1524" s="671"/>
      <c r="C1524" s="672"/>
      <c r="D1524" s="673"/>
      <c r="E1524" s="674"/>
      <c r="F1524" s="674"/>
      <c r="G1524" s="672"/>
      <c r="H1524" s="672"/>
      <c r="I1524" s="672"/>
      <c r="J1524" s="672"/>
      <c r="K1524" s="672"/>
      <c r="L1524" s="672"/>
      <c r="M1524" s="672"/>
      <c r="N1524" s="672"/>
      <c r="O1524" s="672"/>
      <c r="P1524" s="672"/>
      <c r="Q1524" s="672"/>
      <c r="R1524" s="672"/>
      <c r="S1524" s="675"/>
      <c r="T1524" s="676"/>
      <c r="U1524" s="677"/>
      <c r="V1524" s="27" t="e">
        <f>VLOOKUP(A1524,'PLANILHA ORÇAMENTARIA'!$A$12:$H$536,5,0)</f>
        <v>#N/A</v>
      </c>
      <c r="W1524" s="27" t="e">
        <f>VLOOKUP(A1524,'PLANILHA ORÇAMENTARIA'!$A$12:$H$536,4,0)</f>
        <v>#N/A</v>
      </c>
    </row>
    <row r="1525" spans="1:23" s="5" customFormat="1" ht="18">
      <c r="A1525" s="663" t="s">
        <v>86</v>
      </c>
      <c r="B1525" s="279" t="s">
        <v>24</v>
      </c>
      <c r="C1525" s="280" t="s">
        <v>798</v>
      </c>
      <c r="D1525" s="685" t="s">
        <v>799</v>
      </c>
      <c r="E1525" s="484"/>
      <c r="F1525" s="484"/>
      <c r="G1525" s="282"/>
      <c r="H1525" s="282"/>
      <c r="I1525" s="282"/>
      <c r="J1525" s="282"/>
      <c r="K1525" s="282"/>
      <c r="L1525" s="282"/>
      <c r="M1525" s="282"/>
      <c r="N1525" s="282"/>
      <c r="O1525" s="282"/>
      <c r="P1525" s="282"/>
      <c r="Q1525" s="282"/>
      <c r="R1525" s="271" t="s">
        <v>177</v>
      </c>
      <c r="S1525" s="272">
        <f>E1532</f>
        <v>4</v>
      </c>
      <c r="T1525" s="107" t="s">
        <v>1083</v>
      </c>
      <c r="U1525" s="695">
        <f>S1525</f>
        <v>4</v>
      </c>
      <c r="V1525" s="27" t="str">
        <f>VLOOKUP(A1525,'PLANILHA ORÇAMENTARIA'!$A$12:$H$536,5,0)</f>
        <v>UN</v>
      </c>
      <c r="W1525" s="27" t="str">
        <f>VLOOKUP(A1525,'PLANILHA ORÇAMENTARIA'!$A$12:$H$536,4,0)</f>
        <v>Porta em laminado fenólico melamínico com batente em alumínio - 60 x 160 cm</v>
      </c>
    </row>
    <row r="1526" spans="1:23" s="5" customFormat="1" ht="18">
      <c r="A1526" s="670"/>
      <c r="B1526" s="671"/>
      <c r="C1526" s="672"/>
      <c r="D1526" s="673"/>
      <c r="E1526" s="674"/>
      <c r="F1526" s="674"/>
      <c r="G1526" s="672"/>
      <c r="H1526" s="672"/>
      <c r="I1526" s="672"/>
      <c r="J1526" s="672"/>
      <c r="K1526" s="672"/>
      <c r="L1526" s="672"/>
      <c r="M1526" s="672"/>
      <c r="N1526" s="672"/>
      <c r="O1526" s="672"/>
      <c r="P1526" s="672"/>
      <c r="Q1526" s="672"/>
      <c r="R1526" s="672"/>
      <c r="S1526" s="675"/>
      <c r="T1526" s="676"/>
      <c r="U1526" s="677"/>
      <c r="V1526" s="27" t="e">
        <f>VLOOKUP(A1526,'PLANILHA ORÇAMENTARIA'!$A$12:$H$536,5,0)</f>
        <v>#N/A</v>
      </c>
      <c r="W1526" s="27" t="e">
        <f>VLOOKUP(A1526,'PLANILHA ORÇAMENTARIA'!$A$12:$H$536,4,0)</f>
        <v>#N/A</v>
      </c>
    </row>
    <row r="1527" spans="1:23" s="5" customFormat="1" ht="18">
      <c r="A1527" s="670"/>
      <c r="B1527" s="671"/>
      <c r="C1527" s="672"/>
      <c r="D1527" s="726" t="s">
        <v>747</v>
      </c>
      <c r="E1527" s="727" t="s">
        <v>800</v>
      </c>
      <c r="F1527" s="674"/>
      <c r="G1527" s="672"/>
      <c r="H1527" s="672"/>
      <c r="I1527" s="672"/>
      <c r="J1527" s="672"/>
      <c r="K1527" s="672"/>
      <c r="L1527" s="672"/>
      <c r="M1527" s="672"/>
      <c r="N1527" s="672"/>
      <c r="O1527" s="672"/>
      <c r="P1527" s="672"/>
      <c r="Q1527" s="672"/>
      <c r="R1527" s="672"/>
      <c r="S1527" s="675"/>
      <c r="T1527" s="676"/>
      <c r="U1527" s="677"/>
      <c r="V1527" s="27" t="e">
        <f>VLOOKUP(A1527,'PLANILHA ORÇAMENTARIA'!$A$12:$H$536,5,0)</f>
        <v>#N/A</v>
      </c>
      <c r="W1527" s="27" t="e">
        <f>VLOOKUP(A1527,'PLANILHA ORÇAMENTARIA'!$A$12:$H$536,4,0)</f>
        <v>#N/A</v>
      </c>
    </row>
    <row r="1528" spans="1:23" s="5" customFormat="1" ht="18">
      <c r="A1528" s="670"/>
      <c r="B1528" s="671"/>
      <c r="C1528" s="672"/>
      <c r="D1528" s="728" t="s">
        <v>749</v>
      </c>
      <c r="E1528" s="729">
        <v>1</v>
      </c>
      <c r="F1528" s="674"/>
      <c r="G1528" s="672"/>
      <c r="H1528" s="672"/>
      <c r="I1528" s="672"/>
      <c r="J1528" s="672"/>
      <c r="K1528" s="672"/>
      <c r="L1528" s="672"/>
      <c r="M1528" s="672"/>
      <c r="N1528" s="672"/>
      <c r="O1528" s="672"/>
      <c r="P1528" s="672"/>
      <c r="Q1528" s="672"/>
      <c r="R1528" s="672"/>
      <c r="S1528" s="675"/>
      <c r="T1528" s="676"/>
      <c r="U1528" s="677"/>
      <c r="V1528" s="27" t="e">
        <f>VLOOKUP(A1528,'PLANILHA ORÇAMENTARIA'!$A$12:$H$536,5,0)</f>
        <v>#N/A</v>
      </c>
      <c r="W1528" s="27" t="e">
        <f>VLOOKUP(A1528,'PLANILHA ORÇAMENTARIA'!$A$12:$H$536,4,0)</f>
        <v>#N/A</v>
      </c>
    </row>
    <row r="1529" spans="1:23" s="5" customFormat="1" ht="18">
      <c r="A1529" s="670"/>
      <c r="B1529" s="671"/>
      <c r="C1529" s="672"/>
      <c r="D1529" s="728" t="s">
        <v>884</v>
      </c>
      <c r="E1529" s="729">
        <v>1</v>
      </c>
      <c r="F1529" s="674"/>
      <c r="G1529" s="672"/>
      <c r="H1529" s="672"/>
      <c r="I1529" s="672"/>
      <c r="J1529" s="672"/>
      <c r="K1529" s="672"/>
      <c r="L1529" s="672"/>
      <c r="M1529" s="672"/>
      <c r="N1529" s="672"/>
      <c r="O1529" s="672"/>
      <c r="P1529" s="672"/>
      <c r="Q1529" s="672"/>
      <c r="R1529" s="672"/>
      <c r="S1529" s="675"/>
      <c r="T1529" s="676"/>
      <c r="U1529" s="677"/>
      <c r="V1529" s="27" t="e">
        <f>VLOOKUP(A1529,'PLANILHA ORÇAMENTARIA'!$A$12:$H$536,5,0)</f>
        <v>#N/A</v>
      </c>
      <c r="W1529" s="27" t="e">
        <f>VLOOKUP(A1529,'PLANILHA ORÇAMENTARIA'!$A$12:$H$536,4,0)</f>
        <v>#N/A</v>
      </c>
    </row>
    <row r="1530" spans="1:23" s="5" customFormat="1" ht="18">
      <c r="A1530" s="670"/>
      <c r="B1530" s="671"/>
      <c r="C1530" s="672"/>
      <c r="D1530" s="728" t="s">
        <v>904</v>
      </c>
      <c r="E1530" s="729">
        <v>1</v>
      </c>
      <c r="F1530" s="674"/>
      <c r="G1530" s="672"/>
      <c r="H1530" s="672"/>
      <c r="I1530" s="672"/>
      <c r="J1530" s="672"/>
      <c r="K1530" s="672"/>
      <c r="L1530" s="672"/>
      <c r="M1530" s="672"/>
      <c r="N1530" s="672"/>
      <c r="O1530" s="672"/>
      <c r="P1530" s="672"/>
      <c r="Q1530" s="672"/>
      <c r="R1530" s="672"/>
      <c r="S1530" s="675"/>
      <c r="T1530" s="676"/>
      <c r="U1530" s="677"/>
      <c r="V1530" s="27" t="e">
        <f>VLOOKUP(A1530,'PLANILHA ORÇAMENTARIA'!$A$12:$H$536,5,0)</f>
        <v>#N/A</v>
      </c>
      <c r="W1530" s="27" t="e">
        <f>VLOOKUP(A1530,'PLANILHA ORÇAMENTARIA'!$A$12:$H$536,4,0)</f>
        <v>#N/A</v>
      </c>
    </row>
    <row r="1531" spans="1:23" s="5" customFormat="1" ht="18">
      <c r="A1531" s="670"/>
      <c r="B1531" s="671"/>
      <c r="C1531" s="672"/>
      <c r="D1531" s="728" t="s">
        <v>905</v>
      </c>
      <c r="E1531" s="729">
        <v>1</v>
      </c>
      <c r="F1531" s="674"/>
      <c r="G1531" s="672"/>
      <c r="H1531" s="672"/>
      <c r="I1531" s="672"/>
      <c r="J1531" s="672"/>
      <c r="K1531" s="672"/>
      <c r="L1531" s="672"/>
      <c r="M1531" s="672"/>
      <c r="N1531" s="672"/>
      <c r="O1531" s="672"/>
      <c r="P1531" s="672"/>
      <c r="Q1531" s="672"/>
      <c r="R1531" s="672"/>
      <c r="S1531" s="675"/>
      <c r="T1531" s="676"/>
      <c r="U1531" s="677"/>
      <c r="V1531" s="27" t="e">
        <f>VLOOKUP(A1531,'PLANILHA ORÇAMENTARIA'!$A$12:$H$536,5,0)</f>
        <v>#N/A</v>
      </c>
      <c r="W1531" s="27" t="e">
        <f>VLOOKUP(A1531,'PLANILHA ORÇAMENTARIA'!$A$12:$H$536,4,0)</f>
        <v>#N/A</v>
      </c>
    </row>
    <row r="1532" spans="1:23" s="5" customFormat="1" ht="18">
      <c r="A1532" s="670"/>
      <c r="B1532" s="671"/>
      <c r="C1532" s="672"/>
      <c r="D1532" s="730" t="s">
        <v>177</v>
      </c>
      <c r="E1532" s="731">
        <f>SUM(E1528:E1531)</f>
        <v>4</v>
      </c>
      <c r="F1532" s="674"/>
      <c r="G1532" s="672"/>
      <c r="H1532" s="672"/>
      <c r="I1532" s="672"/>
      <c r="J1532" s="672"/>
      <c r="K1532" s="672"/>
      <c r="L1532" s="672"/>
      <c r="M1532" s="672"/>
      <c r="N1532" s="672"/>
      <c r="O1532" s="672"/>
      <c r="P1532" s="672"/>
      <c r="Q1532" s="672"/>
      <c r="R1532" s="672"/>
      <c r="S1532" s="675"/>
      <c r="T1532" s="676"/>
      <c r="U1532" s="677"/>
      <c r="V1532" s="27" t="e">
        <f>VLOOKUP(A1532,'PLANILHA ORÇAMENTARIA'!$A$12:$H$536,5,0)</f>
        <v>#N/A</v>
      </c>
      <c r="W1532" s="27" t="e">
        <f>VLOOKUP(A1532,'PLANILHA ORÇAMENTARIA'!$A$12:$H$536,4,0)</f>
        <v>#N/A</v>
      </c>
    </row>
    <row r="1533" spans="1:23" s="5" customFormat="1" ht="18">
      <c r="A1533" s="670"/>
      <c r="B1533" s="671"/>
      <c r="C1533" s="672"/>
      <c r="D1533" s="673"/>
      <c r="E1533" s="674"/>
      <c r="F1533" s="674"/>
      <c r="G1533" s="672"/>
      <c r="H1533" s="672"/>
      <c r="I1533" s="672"/>
      <c r="J1533" s="672"/>
      <c r="K1533" s="672"/>
      <c r="L1533" s="672"/>
      <c r="M1533" s="672"/>
      <c r="N1533" s="672"/>
      <c r="O1533" s="672"/>
      <c r="P1533" s="672"/>
      <c r="Q1533" s="672"/>
      <c r="R1533" s="672"/>
      <c r="S1533" s="675"/>
      <c r="T1533" s="676"/>
      <c r="U1533" s="677"/>
      <c r="V1533" s="27" t="e">
        <f>VLOOKUP(A1533,'PLANILHA ORÇAMENTARIA'!$A$12:$H$536,5,0)</f>
        <v>#N/A</v>
      </c>
      <c r="W1533" s="27" t="e">
        <f>VLOOKUP(A1533,'PLANILHA ORÇAMENTARIA'!$A$12:$H$536,4,0)</f>
        <v>#N/A</v>
      </c>
    </row>
    <row r="1534" spans="1:23" s="5" customFormat="1" ht="18">
      <c r="A1534" s="663" t="s">
        <v>87</v>
      </c>
      <c r="B1534" s="279" t="s">
        <v>47</v>
      </c>
      <c r="C1534" s="280" t="s">
        <v>801</v>
      </c>
      <c r="D1534" s="685" t="s">
        <v>802</v>
      </c>
      <c r="E1534" s="484"/>
      <c r="F1534" s="484"/>
      <c r="G1534" s="282"/>
      <c r="H1534" s="282"/>
      <c r="I1534" s="282"/>
      <c r="J1534" s="282"/>
      <c r="K1534" s="282"/>
      <c r="L1534" s="282"/>
      <c r="M1534" s="282"/>
      <c r="N1534" s="282"/>
      <c r="O1534" s="282"/>
      <c r="P1534" s="282"/>
      <c r="Q1534" s="282"/>
      <c r="R1534" s="271" t="s">
        <v>177</v>
      </c>
      <c r="S1534" s="272">
        <f>E1541</f>
        <v>4</v>
      </c>
      <c r="T1534" s="107" t="s">
        <v>1083</v>
      </c>
      <c r="U1534" s="695">
        <f>S1534</f>
        <v>4</v>
      </c>
      <c r="V1534" s="27" t="str">
        <f>VLOOKUP(A1534,'PLANILHA ORÇAMENTARIA'!$A$12:$H$536,5,0)</f>
        <v>UN</v>
      </c>
      <c r="W1534" s="27" t="str">
        <f>VLOOKUP(A1534,'PLANILHA ORÇAMENTARIA'!$A$12:$H$536,4,0)</f>
        <v>FECHADURA DE EMBUTIR PARA PORTA DE BANHEIRO, COMPLETA, ACABAMENTO PADRÃO MÉDIO, INCLUSO EXECUÇÃO DE FURO - FORNECIMENTO E INSTALAÇÃO. AF_12/2019</v>
      </c>
    </row>
    <row r="1535" spans="1:23" s="5" customFormat="1" ht="18">
      <c r="A1535" s="670"/>
      <c r="B1535" s="671"/>
      <c r="C1535" s="672"/>
      <c r="D1535" s="673"/>
      <c r="E1535" s="674"/>
      <c r="F1535" s="674"/>
      <c r="G1535" s="672"/>
      <c r="H1535" s="672"/>
      <c r="I1535" s="672"/>
      <c r="J1535" s="672"/>
      <c r="K1535" s="672"/>
      <c r="L1535" s="672"/>
      <c r="M1535" s="672"/>
      <c r="N1535" s="672"/>
      <c r="O1535" s="672"/>
      <c r="P1535" s="672"/>
      <c r="Q1535" s="672"/>
      <c r="R1535" s="672"/>
      <c r="S1535" s="675"/>
      <c r="T1535" s="676"/>
      <c r="U1535" s="677"/>
      <c r="V1535" s="27" t="e">
        <f>VLOOKUP(A1535,'PLANILHA ORÇAMENTARIA'!$A$12:$H$536,5,0)</f>
        <v>#N/A</v>
      </c>
      <c r="W1535" s="27" t="e">
        <f>VLOOKUP(A1535,'PLANILHA ORÇAMENTARIA'!$A$12:$H$536,4,0)</f>
        <v>#N/A</v>
      </c>
    </row>
    <row r="1536" spans="1:23" s="5" customFormat="1" ht="18">
      <c r="A1536" s="670"/>
      <c r="B1536" s="671"/>
      <c r="C1536" s="672"/>
      <c r="D1536" s="726" t="s">
        <v>747</v>
      </c>
      <c r="E1536" s="727" t="s">
        <v>800</v>
      </c>
      <c r="F1536" s="674"/>
      <c r="G1536" s="672"/>
      <c r="H1536" s="672"/>
      <c r="I1536" s="672"/>
      <c r="J1536" s="672"/>
      <c r="K1536" s="672"/>
      <c r="L1536" s="672"/>
      <c r="M1536" s="672"/>
      <c r="N1536" s="672"/>
      <c r="O1536" s="672"/>
      <c r="P1536" s="672"/>
      <c r="Q1536" s="672"/>
      <c r="R1536" s="672"/>
      <c r="S1536" s="675"/>
      <c r="T1536" s="676"/>
      <c r="U1536" s="677"/>
      <c r="V1536" s="27" t="e">
        <f>VLOOKUP(A1536,'PLANILHA ORÇAMENTARIA'!$A$12:$H$536,5,0)</f>
        <v>#N/A</v>
      </c>
      <c r="W1536" s="27" t="e">
        <f>VLOOKUP(A1536,'PLANILHA ORÇAMENTARIA'!$A$12:$H$536,4,0)</f>
        <v>#N/A</v>
      </c>
    </row>
    <row r="1537" spans="1:23" s="5" customFormat="1" ht="18">
      <c r="A1537" s="670"/>
      <c r="B1537" s="671"/>
      <c r="C1537" s="672"/>
      <c r="D1537" s="728" t="s">
        <v>749</v>
      </c>
      <c r="E1537" s="729">
        <v>1</v>
      </c>
      <c r="F1537" s="674"/>
      <c r="G1537" s="672"/>
      <c r="H1537" s="672"/>
      <c r="I1537" s="672"/>
      <c r="J1537" s="672"/>
      <c r="K1537" s="672"/>
      <c r="L1537" s="672"/>
      <c r="M1537" s="672"/>
      <c r="N1537" s="672"/>
      <c r="O1537" s="672"/>
      <c r="P1537" s="672"/>
      <c r="Q1537" s="672"/>
      <c r="R1537" s="672"/>
      <c r="S1537" s="675"/>
      <c r="T1537" s="676"/>
      <c r="U1537" s="677"/>
      <c r="V1537" s="27" t="e">
        <f>VLOOKUP(A1537,'PLANILHA ORÇAMENTARIA'!$A$12:$H$536,5,0)</f>
        <v>#N/A</v>
      </c>
      <c r="W1537" s="27" t="e">
        <f>VLOOKUP(A1537,'PLANILHA ORÇAMENTARIA'!$A$12:$H$536,4,0)</f>
        <v>#N/A</v>
      </c>
    </row>
    <row r="1538" spans="1:23" s="5" customFormat="1" ht="18">
      <c r="A1538" s="670"/>
      <c r="B1538" s="671"/>
      <c r="C1538" s="672"/>
      <c r="D1538" s="728" t="s">
        <v>884</v>
      </c>
      <c r="E1538" s="729">
        <v>1</v>
      </c>
      <c r="F1538" s="674"/>
      <c r="G1538" s="672"/>
      <c r="H1538" s="672"/>
      <c r="I1538" s="672"/>
      <c r="J1538" s="672"/>
      <c r="K1538" s="672"/>
      <c r="L1538" s="672"/>
      <c r="M1538" s="672"/>
      <c r="N1538" s="672"/>
      <c r="O1538" s="672"/>
      <c r="P1538" s="672"/>
      <c r="Q1538" s="672"/>
      <c r="R1538" s="672"/>
      <c r="S1538" s="675"/>
      <c r="T1538" s="676"/>
      <c r="U1538" s="677"/>
      <c r="V1538" s="27" t="e">
        <f>VLOOKUP(A1538,'PLANILHA ORÇAMENTARIA'!$A$12:$H$536,5,0)</f>
        <v>#N/A</v>
      </c>
      <c r="W1538" s="27" t="e">
        <f>VLOOKUP(A1538,'PLANILHA ORÇAMENTARIA'!$A$12:$H$536,4,0)</f>
        <v>#N/A</v>
      </c>
    </row>
    <row r="1539" spans="1:23" s="5" customFormat="1" ht="18">
      <c r="A1539" s="670"/>
      <c r="B1539" s="671"/>
      <c r="C1539" s="672"/>
      <c r="D1539" s="728" t="s">
        <v>904</v>
      </c>
      <c r="E1539" s="729">
        <v>1</v>
      </c>
      <c r="F1539" s="674"/>
      <c r="G1539" s="672"/>
      <c r="H1539" s="672"/>
      <c r="I1539" s="672"/>
      <c r="J1539" s="672"/>
      <c r="K1539" s="672"/>
      <c r="L1539" s="672"/>
      <c r="M1539" s="672"/>
      <c r="N1539" s="672"/>
      <c r="O1539" s="672"/>
      <c r="P1539" s="672"/>
      <c r="Q1539" s="672"/>
      <c r="R1539" s="672"/>
      <c r="S1539" s="675"/>
      <c r="T1539" s="676"/>
      <c r="U1539" s="677"/>
      <c r="V1539" s="27" t="e">
        <f>VLOOKUP(A1539,'PLANILHA ORÇAMENTARIA'!$A$12:$H$536,5,0)</f>
        <v>#N/A</v>
      </c>
      <c r="W1539" s="27" t="e">
        <f>VLOOKUP(A1539,'PLANILHA ORÇAMENTARIA'!$A$12:$H$536,4,0)</f>
        <v>#N/A</v>
      </c>
    </row>
    <row r="1540" spans="1:23" s="5" customFormat="1" ht="18">
      <c r="A1540" s="670"/>
      <c r="B1540" s="671"/>
      <c r="C1540" s="672"/>
      <c r="D1540" s="728" t="s">
        <v>905</v>
      </c>
      <c r="E1540" s="729">
        <v>1</v>
      </c>
      <c r="F1540" s="674"/>
      <c r="G1540" s="672"/>
      <c r="H1540" s="672"/>
      <c r="I1540" s="672"/>
      <c r="J1540" s="672"/>
      <c r="K1540" s="672"/>
      <c r="L1540" s="672"/>
      <c r="M1540" s="672"/>
      <c r="N1540" s="672"/>
      <c r="O1540" s="672"/>
      <c r="P1540" s="672"/>
      <c r="Q1540" s="672"/>
      <c r="R1540" s="672"/>
      <c r="S1540" s="675"/>
      <c r="T1540" s="676"/>
      <c r="U1540" s="677"/>
      <c r="V1540" s="27" t="e">
        <f>VLOOKUP(A1540,'PLANILHA ORÇAMENTARIA'!$A$12:$H$536,5,0)</f>
        <v>#N/A</v>
      </c>
      <c r="W1540" s="27" t="e">
        <f>VLOOKUP(A1540,'PLANILHA ORÇAMENTARIA'!$A$12:$H$536,4,0)</f>
        <v>#N/A</v>
      </c>
    </row>
    <row r="1541" spans="1:23" s="5" customFormat="1" ht="18">
      <c r="A1541" s="670"/>
      <c r="B1541" s="671"/>
      <c r="C1541" s="672"/>
      <c r="D1541" s="730" t="s">
        <v>177</v>
      </c>
      <c r="E1541" s="731">
        <f>SUM(E1537:E1540)</f>
        <v>4</v>
      </c>
      <c r="F1541" s="674"/>
      <c r="G1541" s="672"/>
      <c r="H1541" s="672"/>
      <c r="I1541" s="672"/>
      <c r="J1541" s="672"/>
      <c r="K1541" s="672"/>
      <c r="L1541" s="672"/>
      <c r="M1541" s="672"/>
      <c r="N1541" s="672"/>
      <c r="O1541" s="672"/>
      <c r="P1541" s="672"/>
      <c r="Q1541" s="672"/>
      <c r="R1541" s="672"/>
      <c r="S1541" s="675"/>
      <c r="T1541" s="676"/>
      <c r="U1541" s="677"/>
      <c r="V1541" s="27" t="e">
        <f>VLOOKUP(A1541,'PLANILHA ORÇAMENTARIA'!$A$12:$H$536,5,0)</f>
        <v>#N/A</v>
      </c>
      <c r="W1541" s="27" t="e">
        <f>VLOOKUP(A1541,'PLANILHA ORÇAMENTARIA'!$A$12:$H$536,4,0)</f>
        <v>#N/A</v>
      </c>
    </row>
    <row r="1542" spans="1:23" s="5" customFormat="1" ht="18">
      <c r="A1542" s="670"/>
      <c r="B1542" s="671"/>
      <c r="C1542" s="672"/>
      <c r="D1542" s="673"/>
      <c r="E1542" s="674"/>
      <c r="F1542" s="674"/>
      <c r="G1542" s="672"/>
      <c r="H1542" s="672"/>
      <c r="I1542" s="672"/>
      <c r="J1542" s="672"/>
      <c r="K1542" s="672"/>
      <c r="L1542" s="672"/>
      <c r="M1542" s="672"/>
      <c r="N1542" s="672"/>
      <c r="O1542" s="672"/>
      <c r="P1542" s="672"/>
      <c r="Q1542" s="672"/>
      <c r="R1542" s="672"/>
      <c r="S1542" s="675"/>
      <c r="T1542" s="676"/>
      <c r="U1542" s="677"/>
      <c r="V1542" s="27" t="e">
        <f>VLOOKUP(A1542,'PLANILHA ORÇAMENTARIA'!$A$12:$H$536,5,0)</f>
        <v>#N/A</v>
      </c>
      <c r="W1542" s="27" t="e">
        <f>VLOOKUP(A1542,'PLANILHA ORÇAMENTARIA'!$A$12:$H$536,4,0)</f>
        <v>#N/A</v>
      </c>
    </row>
    <row r="1543" spans="1:23" s="5" customFormat="1" ht="18">
      <c r="A1543" s="663" t="s">
        <v>88</v>
      </c>
      <c r="B1543" s="279" t="s">
        <v>47</v>
      </c>
      <c r="C1543" s="280">
        <v>90796</v>
      </c>
      <c r="D1543" s="685" t="s">
        <v>1106</v>
      </c>
      <c r="E1543" s="484"/>
      <c r="F1543" s="484"/>
      <c r="G1543" s="282"/>
      <c r="H1543" s="282"/>
      <c r="I1543" s="282"/>
      <c r="J1543" s="282"/>
      <c r="K1543" s="282"/>
      <c r="L1543" s="282"/>
      <c r="M1543" s="282"/>
      <c r="N1543" s="282"/>
      <c r="O1543" s="282"/>
      <c r="P1543" s="282"/>
      <c r="Q1543" s="282"/>
      <c r="R1543" s="271" t="s">
        <v>177</v>
      </c>
      <c r="S1543" s="272">
        <f>E1551</f>
        <v>5</v>
      </c>
      <c r="T1543" s="107" t="s">
        <v>1083</v>
      </c>
      <c r="U1543" s="695">
        <f>S1543</f>
        <v>5</v>
      </c>
      <c r="V1543" s="27" t="str">
        <f>VLOOKUP(A1543,'PLANILHA ORÇAMENTARIA'!$A$12:$H$536,5,0)</f>
        <v>UN</v>
      </c>
      <c r="W1543" s="27" t="str">
        <f>VLOOKUP(A1543,'PLANILHA ORÇAMENTARIA'!$A$12:$H$536,4,0)</f>
        <v>KIT DE PORTA-PRONTA DE MADEIRA EM ACABAMENTO MELAMÍNICO BRANCO, FOLHA LEVE OU MÉDIA, E BATENTE METÁLICO, 80X210CM, FIXAÇÃO COM ARGAMASSA - FORNECIMENTO E INSTALAÇÃO. AF_12/2019</v>
      </c>
    </row>
    <row r="1544" spans="1:23" s="5" customFormat="1" ht="18">
      <c r="A1544" s="670"/>
      <c r="B1544" s="671"/>
      <c r="C1544" s="672"/>
      <c r="D1544" s="673"/>
      <c r="E1544" s="674"/>
      <c r="F1544" s="674"/>
      <c r="G1544" s="672"/>
      <c r="H1544" s="672"/>
      <c r="I1544" s="672"/>
      <c r="J1544" s="672"/>
      <c r="K1544" s="672"/>
      <c r="L1544" s="672"/>
      <c r="M1544" s="672"/>
      <c r="N1544" s="672"/>
      <c r="O1544" s="672"/>
      <c r="P1544" s="672"/>
      <c r="Q1544" s="672"/>
      <c r="R1544" s="672"/>
      <c r="S1544" s="675"/>
      <c r="T1544" s="676"/>
      <c r="U1544" s="677"/>
      <c r="V1544" s="27" t="e">
        <f>VLOOKUP(A1544,'PLANILHA ORÇAMENTARIA'!$A$12:$H$536,5,0)</f>
        <v>#N/A</v>
      </c>
      <c r="W1544" s="27" t="e">
        <f>VLOOKUP(A1544,'PLANILHA ORÇAMENTARIA'!$A$12:$H$536,4,0)</f>
        <v>#N/A</v>
      </c>
    </row>
    <row r="1545" spans="1:23" s="5" customFormat="1" ht="18">
      <c r="A1545" s="670"/>
      <c r="B1545" s="671"/>
      <c r="C1545" s="672"/>
      <c r="D1545" s="726" t="s">
        <v>747</v>
      </c>
      <c r="E1545" s="727" t="s">
        <v>800</v>
      </c>
      <c r="F1545" s="674"/>
      <c r="G1545" s="672"/>
      <c r="H1545" s="672"/>
      <c r="I1545" s="672"/>
      <c r="J1545" s="672"/>
      <c r="K1545" s="672"/>
      <c r="L1545" s="672"/>
      <c r="M1545" s="672"/>
      <c r="N1545" s="672"/>
      <c r="O1545" s="672"/>
      <c r="P1545" s="672"/>
      <c r="Q1545" s="672"/>
      <c r="R1545" s="672"/>
      <c r="S1545" s="675"/>
      <c r="T1545" s="676"/>
      <c r="U1545" s="677"/>
      <c r="V1545" s="27" t="e">
        <f>VLOOKUP(A1545,'PLANILHA ORÇAMENTARIA'!$A$12:$H$536,5,0)</f>
        <v>#N/A</v>
      </c>
      <c r="W1545" s="27" t="e">
        <f>VLOOKUP(A1545,'PLANILHA ORÇAMENTARIA'!$A$12:$H$536,4,0)</f>
        <v>#N/A</v>
      </c>
    </row>
    <row r="1546" spans="1:23" s="5" customFormat="1" ht="18">
      <c r="A1546" s="670"/>
      <c r="B1546" s="671"/>
      <c r="C1546" s="672"/>
      <c r="D1546" s="728" t="s">
        <v>749</v>
      </c>
      <c r="E1546" s="729">
        <v>1</v>
      </c>
      <c r="F1546" s="674"/>
      <c r="G1546" s="672"/>
      <c r="H1546" s="672"/>
      <c r="I1546" s="672"/>
      <c r="J1546" s="672"/>
      <c r="K1546" s="672"/>
      <c r="L1546" s="672"/>
      <c r="M1546" s="672"/>
      <c r="N1546" s="672"/>
      <c r="O1546" s="672"/>
      <c r="P1546" s="672"/>
      <c r="Q1546" s="672"/>
      <c r="R1546" s="672"/>
      <c r="S1546" s="675"/>
      <c r="T1546" s="676"/>
      <c r="U1546" s="677"/>
      <c r="V1546" s="27" t="e">
        <f>VLOOKUP(A1546,'PLANILHA ORÇAMENTARIA'!$A$12:$H$536,5,0)</f>
        <v>#N/A</v>
      </c>
      <c r="W1546" s="27" t="e">
        <f>VLOOKUP(A1546,'PLANILHA ORÇAMENTARIA'!$A$12:$H$536,4,0)</f>
        <v>#N/A</v>
      </c>
    </row>
    <row r="1547" spans="1:23" s="5" customFormat="1" ht="18">
      <c r="A1547" s="670"/>
      <c r="B1547" s="671"/>
      <c r="C1547" s="672"/>
      <c r="D1547" s="728" t="s">
        <v>884</v>
      </c>
      <c r="E1547" s="729">
        <v>1</v>
      </c>
      <c r="F1547" s="674"/>
      <c r="G1547" s="672"/>
      <c r="H1547" s="672"/>
      <c r="I1547" s="672"/>
      <c r="J1547" s="672"/>
      <c r="K1547" s="672"/>
      <c r="L1547" s="672"/>
      <c r="M1547" s="672"/>
      <c r="N1547" s="672"/>
      <c r="O1547" s="672"/>
      <c r="P1547" s="672"/>
      <c r="Q1547" s="672"/>
      <c r="R1547" s="672"/>
      <c r="S1547" s="675"/>
      <c r="T1547" s="676"/>
      <c r="U1547" s="677"/>
      <c r="V1547" s="27" t="e">
        <f>VLOOKUP(A1547,'PLANILHA ORÇAMENTARIA'!$A$12:$H$536,5,0)</f>
        <v>#N/A</v>
      </c>
      <c r="W1547" s="27" t="e">
        <f>VLOOKUP(A1547,'PLANILHA ORÇAMENTARIA'!$A$12:$H$536,4,0)</f>
        <v>#N/A</v>
      </c>
    </row>
    <row r="1548" spans="1:23" s="5" customFormat="1" ht="18">
      <c r="A1548" s="670"/>
      <c r="B1548" s="671"/>
      <c r="C1548" s="672"/>
      <c r="D1548" s="728" t="s">
        <v>904</v>
      </c>
      <c r="E1548" s="729">
        <v>1</v>
      </c>
      <c r="F1548" s="674"/>
      <c r="G1548" s="672"/>
      <c r="H1548" s="672"/>
      <c r="I1548" s="672"/>
      <c r="J1548" s="672"/>
      <c r="K1548" s="672"/>
      <c r="L1548" s="672"/>
      <c r="M1548" s="672"/>
      <c r="N1548" s="672"/>
      <c r="O1548" s="672"/>
      <c r="P1548" s="672"/>
      <c r="Q1548" s="672"/>
      <c r="R1548" s="672"/>
      <c r="S1548" s="675"/>
      <c r="T1548" s="676"/>
      <c r="U1548" s="677"/>
      <c r="V1548" s="27" t="e">
        <f>VLOOKUP(A1548,'PLANILHA ORÇAMENTARIA'!$A$12:$H$536,5,0)</f>
        <v>#N/A</v>
      </c>
      <c r="W1548" s="27" t="e">
        <f>VLOOKUP(A1548,'PLANILHA ORÇAMENTARIA'!$A$12:$H$536,4,0)</f>
        <v>#N/A</v>
      </c>
    </row>
    <row r="1549" spans="1:23" s="5" customFormat="1" ht="18">
      <c r="A1549" s="670"/>
      <c r="B1549" s="671"/>
      <c r="C1549" s="672"/>
      <c r="D1549" s="728" t="s">
        <v>905</v>
      </c>
      <c r="E1549" s="729">
        <v>1</v>
      </c>
      <c r="F1549" s="674"/>
      <c r="G1549" s="672"/>
      <c r="H1549" s="672"/>
      <c r="I1549" s="672"/>
      <c r="J1549" s="672"/>
      <c r="K1549" s="672"/>
      <c r="L1549" s="672"/>
      <c r="M1549" s="672"/>
      <c r="N1549" s="672"/>
      <c r="O1549" s="672"/>
      <c r="P1549" s="672"/>
      <c r="Q1549" s="672"/>
      <c r="R1549" s="672"/>
      <c r="S1549" s="675"/>
      <c r="T1549" s="676"/>
      <c r="U1549" s="677"/>
      <c r="V1549" s="27" t="e">
        <f>VLOOKUP(A1549,'PLANILHA ORÇAMENTARIA'!$A$12:$H$536,5,0)</f>
        <v>#N/A</v>
      </c>
      <c r="W1549" s="27" t="e">
        <f>VLOOKUP(A1549,'PLANILHA ORÇAMENTARIA'!$A$12:$H$536,4,0)</f>
        <v>#N/A</v>
      </c>
    </row>
    <row r="1550" spans="1:23" s="5" customFormat="1" ht="18">
      <c r="A1550" s="670"/>
      <c r="B1550" s="671"/>
      <c r="C1550" s="672"/>
      <c r="D1550" s="728" t="s">
        <v>363</v>
      </c>
      <c r="E1550" s="729">
        <v>1</v>
      </c>
      <c r="F1550" s="674"/>
      <c r="G1550" s="672"/>
      <c r="H1550" s="672"/>
      <c r="I1550" s="672"/>
      <c r="J1550" s="672"/>
      <c r="K1550" s="672"/>
      <c r="L1550" s="672"/>
      <c r="M1550" s="672"/>
      <c r="N1550" s="672"/>
      <c r="O1550" s="672"/>
      <c r="P1550" s="672"/>
      <c r="Q1550" s="672"/>
      <c r="R1550" s="672"/>
      <c r="S1550" s="675"/>
      <c r="T1550" s="676"/>
      <c r="U1550" s="677"/>
      <c r="V1550" s="27" t="e">
        <f>VLOOKUP(A1550,'PLANILHA ORÇAMENTARIA'!$A$12:$H$536,5,0)</f>
        <v>#N/A</v>
      </c>
      <c r="W1550" s="27" t="e">
        <f>VLOOKUP(A1550,'PLANILHA ORÇAMENTARIA'!$A$12:$H$536,4,0)</f>
        <v>#N/A</v>
      </c>
    </row>
    <row r="1551" spans="1:23" s="5" customFormat="1" ht="18">
      <c r="A1551" s="670"/>
      <c r="B1551" s="671"/>
      <c r="C1551" s="672"/>
      <c r="D1551" s="730" t="s">
        <v>177</v>
      </c>
      <c r="E1551" s="731">
        <f>SUM(E1546:E1550)</f>
        <v>5</v>
      </c>
      <c r="F1551" s="674"/>
      <c r="G1551" s="672"/>
      <c r="H1551" s="672"/>
      <c r="I1551" s="672"/>
      <c r="J1551" s="672"/>
      <c r="K1551" s="672"/>
      <c r="L1551" s="672"/>
      <c r="M1551" s="672"/>
      <c r="N1551" s="672"/>
      <c r="O1551" s="672"/>
      <c r="P1551" s="672"/>
      <c r="Q1551" s="672"/>
      <c r="R1551" s="672"/>
      <c r="S1551" s="675"/>
      <c r="T1551" s="676"/>
      <c r="U1551" s="677"/>
      <c r="V1551" s="27" t="e">
        <f>VLOOKUP(A1551,'PLANILHA ORÇAMENTARIA'!$A$12:$H$536,5,0)</f>
        <v>#N/A</v>
      </c>
      <c r="W1551" s="27" t="e">
        <f>VLOOKUP(A1551,'PLANILHA ORÇAMENTARIA'!$A$12:$H$536,4,0)</f>
        <v>#N/A</v>
      </c>
    </row>
    <row r="1552" spans="1:23" s="5" customFormat="1" ht="18">
      <c r="A1552" s="670"/>
      <c r="B1552" s="671"/>
      <c r="C1552" s="672"/>
      <c r="D1552" s="673"/>
      <c r="E1552" s="674"/>
      <c r="F1552" s="674"/>
      <c r="G1552" s="672"/>
      <c r="H1552" s="672"/>
      <c r="I1552" s="672"/>
      <c r="J1552" s="672"/>
      <c r="K1552" s="672"/>
      <c r="L1552" s="672"/>
      <c r="M1552" s="672"/>
      <c r="N1552" s="672"/>
      <c r="O1552" s="672"/>
      <c r="P1552" s="672"/>
      <c r="Q1552" s="672"/>
      <c r="R1552" s="672"/>
      <c r="S1552" s="675"/>
      <c r="T1552" s="676"/>
      <c r="U1552" s="677"/>
      <c r="V1552" s="27" t="e">
        <f>VLOOKUP(A1552,'PLANILHA ORÇAMENTARIA'!$A$12:$H$536,5,0)</f>
        <v>#N/A</v>
      </c>
      <c r="W1552" s="27" t="e">
        <f>VLOOKUP(A1552,'PLANILHA ORÇAMENTARIA'!$A$12:$H$536,4,0)</f>
        <v>#N/A</v>
      </c>
    </row>
    <row r="1553" spans="1:23" s="5" customFormat="1" ht="18">
      <c r="A1553" s="663" t="s">
        <v>89</v>
      </c>
      <c r="B1553" s="279" t="s">
        <v>24</v>
      </c>
      <c r="C1553" s="280" t="s">
        <v>805</v>
      </c>
      <c r="D1553" s="685" t="s">
        <v>806</v>
      </c>
      <c r="E1553" s="484"/>
      <c r="F1553" s="484"/>
      <c r="G1553" s="282"/>
      <c r="H1553" s="282"/>
      <c r="I1553" s="282"/>
      <c r="J1553" s="282"/>
      <c r="K1553" s="282"/>
      <c r="L1553" s="282"/>
      <c r="M1553" s="282"/>
      <c r="N1553" s="282"/>
      <c r="O1553" s="282"/>
      <c r="P1553" s="282"/>
      <c r="Q1553" s="282"/>
      <c r="R1553" s="271" t="s">
        <v>177</v>
      </c>
      <c r="S1553" s="272">
        <f>H1557</f>
        <v>1.7849999999999999</v>
      </c>
      <c r="T1553" s="107" t="s">
        <v>51</v>
      </c>
      <c r="U1553" s="695">
        <f>S1553</f>
        <v>1.7849999999999999</v>
      </c>
      <c r="V1553" s="27" t="str">
        <f>VLOOKUP(A1553,'PLANILHA ORÇAMENTARIA'!$A$12:$H$536,5,0)</f>
        <v>M2</v>
      </c>
      <c r="W1553" s="27" t="str">
        <f>VLOOKUP(A1553,'PLANILHA ORÇAMENTARIA'!$A$12:$H$536,4,0)</f>
        <v>Porta/portão de abrir em chapa, sob medida</v>
      </c>
    </row>
    <row r="1554" spans="1:23" s="5" customFormat="1" ht="18">
      <c r="A1554" s="670"/>
      <c r="B1554" s="671"/>
      <c r="C1554" s="672"/>
      <c r="D1554" s="673"/>
      <c r="E1554" s="674"/>
      <c r="F1554" s="674"/>
      <c r="G1554" s="672"/>
      <c r="H1554" s="672"/>
      <c r="I1554" s="672"/>
      <c r="J1554" s="672"/>
      <c r="K1554" s="672"/>
      <c r="L1554" s="672"/>
      <c r="M1554" s="672"/>
      <c r="N1554" s="672"/>
      <c r="O1554" s="672"/>
      <c r="P1554" s="672"/>
      <c r="Q1554" s="672"/>
      <c r="R1554" s="672"/>
      <c r="S1554" s="675"/>
      <c r="T1554" s="676"/>
      <c r="U1554" s="677"/>
      <c r="V1554" s="27" t="e">
        <f>VLOOKUP(A1554,'PLANILHA ORÇAMENTARIA'!$A$12:$H$536,5,0)</f>
        <v>#N/A</v>
      </c>
      <c r="W1554" s="27" t="e">
        <f>VLOOKUP(A1554,'PLANILHA ORÇAMENTARIA'!$A$12:$H$536,4,0)</f>
        <v>#N/A</v>
      </c>
    </row>
    <row r="1555" spans="1:23" s="5" customFormat="1" ht="18">
      <c r="A1555" s="670"/>
      <c r="B1555" s="671"/>
      <c r="C1555" s="672"/>
      <c r="D1555" s="733" t="s">
        <v>807</v>
      </c>
      <c r="E1555" s="734" t="s">
        <v>800</v>
      </c>
      <c r="F1555" s="679" t="s">
        <v>808</v>
      </c>
      <c r="G1555" s="678" t="s">
        <v>639</v>
      </c>
      <c r="H1555" s="678" t="s">
        <v>809</v>
      </c>
      <c r="I1555" s="672"/>
      <c r="J1555" s="672"/>
      <c r="K1555" s="672"/>
      <c r="L1555" s="672"/>
      <c r="M1555" s="672"/>
      <c r="N1555" s="672"/>
      <c r="O1555" s="672"/>
      <c r="P1555" s="672"/>
      <c r="Q1555" s="672"/>
      <c r="R1555" s="672"/>
      <c r="S1555" s="675"/>
      <c r="T1555" s="676"/>
      <c r="U1555" s="677"/>
      <c r="V1555" s="27" t="e">
        <f>VLOOKUP(A1555,'PLANILHA ORÇAMENTARIA'!$A$12:$H$536,5,0)</f>
        <v>#N/A</v>
      </c>
      <c r="W1555" s="27" t="e">
        <f>VLOOKUP(A1555,'PLANILHA ORÇAMENTARIA'!$A$12:$H$536,4,0)</f>
        <v>#N/A</v>
      </c>
    </row>
    <row r="1556" spans="1:23" s="5" customFormat="1" ht="18">
      <c r="A1556" s="670"/>
      <c r="B1556" s="671"/>
      <c r="C1556" s="672"/>
      <c r="D1556" s="728" t="s">
        <v>362</v>
      </c>
      <c r="E1556" s="729">
        <v>1</v>
      </c>
      <c r="F1556" s="679">
        <v>0.85</v>
      </c>
      <c r="G1556" s="678">
        <v>2.1</v>
      </c>
      <c r="H1556" s="678">
        <f>G1556*F1556*E1556</f>
        <v>1.7849999999999999</v>
      </c>
      <c r="I1556" s="672"/>
      <c r="J1556" s="672"/>
      <c r="K1556" s="672"/>
      <c r="L1556" s="672"/>
      <c r="M1556" s="672"/>
      <c r="N1556" s="672"/>
      <c r="O1556" s="672"/>
      <c r="P1556" s="672"/>
      <c r="Q1556" s="672"/>
      <c r="R1556" s="672"/>
      <c r="S1556" s="675"/>
      <c r="T1556" s="676"/>
      <c r="U1556" s="677"/>
      <c r="V1556" s="27" t="e">
        <f>VLOOKUP(A1556,'PLANILHA ORÇAMENTARIA'!$A$12:$H$536,5,0)</f>
        <v>#N/A</v>
      </c>
      <c r="W1556" s="27" t="e">
        <f>VLOOKUP(A1556,'PLANILHA ORÇAMENTARIA'!$A$12:$H$536,4,0)</f>
        <v>#N/A</v>
      </c>
    </row>
    <row r="1557" spans="1:23" s="5" customFormat="1" ht="18">
      <c r="A1557" s="670"/>
      <c r="B1557" s="671"/>
      <c r="C1557" s="672"/>
      <c r="D1557" s="1021"/>
      <c r="E1557" s="1022"/>
      <c r="F1557" s="679"/>
      <c r="G1557" s="730" t="s">
        <v>177</v>
      </c>
      <c r="H1557" s="757">
        <f>SUM(H1556:H1556)</f>
        <v>1.7849999999999999</v>
      </c>
      <c r="I1557" s="672"/>
      <c r="J1557" s="672"/>
      <c r="K1557" s="672"/>
      <c r="L1557" s="672"/>
      <c r="M1557" s="672"/>
      <c r="N1557" s="672"/>
      <c r="O1557" s="672"/>
      <c r="P1557" s="672"/>
      <c r="Q1557" s="672"/>
      <c r="R1557" s="672"/>
      <c r="S1557" s="675"/>
      <c r="T1557" s="676"/>
      <c r="U1557" s="677"/>
      <c r="V1557" s="27" t="e">
        <f>VLOOKUP(A1557,'PLANILHA ORÇAMENTARIA'!$A$12:$H$536,5,0)</f>
        <v>#N/A</v>
      </c>
      <c r="W1557" s="27" t="e">
        <f>VLOOKUP(A1557,'PLANILHA ORÇAMENTARIA'!$A$12:$H$536,4,0)</f>
        <v>#N/A</v>
      </c>
    </row>
    <row r="1558" spans="1:23" s="5" customFormat="1" ht="18">
      <c r="A1558" s="670"/>
      <c r="B1558" s="671"/>
      <c r="C1558" s="672"/>
      <c r="D1558" s="673"/>
      <c r="E1558" s="674"/>
      <c r="F1558" s="674"/>
      <c r="G1558" s="672"/>
      <c r="H1558" s="672"/>
      <c r="I1558" s="672"/>
      <c r="J1558" s="672"/>
      <c r="K1558" s="672"/>
      <c r="L1558" s="672"/>
      <c r="M1558" s="672"/>
      <c r="N1558" s="672"/>
      <c r="O1558" s="672"/>
      <c r="P1558" s="672"/>
      <c r="Q1558" s="672"/>
      <c r="R1558" s="672"/>
      <c r="S1558" s="675"/>
      <c r="T1558" s="676"/>
      <c r="U1558" s="677"/>
      <c r="V1558" s="27" t="e">
        <f>VLOOKUP(A1558,'PLANILHA ORÇAMENTARIA'!$A$12:$H$536,5,0)</f>
        <v>#N/A</v>
      </c>
      <c r="W1558" s="27" t="e">
        <f>VLOOKUP(A1558,'PLANILHA ORÇAMENTARIA'!$A$12:$H$536,4,0)</f>
        <v>#N/A</v>
      </c>
    </row>
    <row r="1559" spans="1:23" s="5" customFormat="1" ht="18">
      <c r="A1559" s="663" t="s">
        <v>90</v>
      </c>
      <c r="B1559" s="279" t="s">
        <v>24</v>
      </c>
      <c r="C1559" s="280" t="s">
        <v>810</v>
      </c>
      <c r="D1559" s="685" t="s">
        <v>811</v>
      </c>
      <c r="E1559" s="484"/>
      <c r="F1559" s="484"/>
      <c r="G1559" s="282"/>
      <c r="H1559" s="282"/>
      <c r="I1559" s="282"/>
      <c r="J1559" s="282"/>
      <c r="K1559" s="282"/>
      <c r="L1559" s="282"/>
      <c r="M1559" s="282"/>
      <c r="N1559" s="282"/>
      <c r="O1559" s="282"/>
      <c r="P1559" s="282"/>
      <c r="Q1559" s="282"/>
      <c r="R1559" s="271" t="s">
        <v>177</v>
      </c>
      <c r="S1559" s="272">
        <f>G1566</f>
        <v>3.6</v>
      </c>
      <c r="T1559" s="107" t="s">
        <v>51</v>
      </c>
      <c r="U1559" s="695">
        <f>S1559</f>
        <v>3.6</v>
      </c>
      <c r="V1559" s="27" t="str">
        <f>VLOOKUP(A1559,'PLANILHA ORÇAMENTARIA'!$A$12:$H$536,5,0)</f>
        <v>M2</v>
      </c>
      <c r="W1559" s="27" t="str">
        <f>VLOOKUP(A1559,'PLANILHA ORÇAMENTARIA'!$A$12:$H$536,4,0)</f>
        <v>Caixilho em alumínio basculante com vidro, linha comercial</v>
      </c>
    </row>
    <row r="1560" spans="1:23" s="5" customFormat="1" ht="18">
      <c r="A1560" s="670"/>
      <c r="B1560" s="671"/>
      <c r="C1560" s="672"/>
      <c r="D1560" s="673"/>
      <c r="E1560" s="674"/>
      <c r="F1560" s="674"/>
      <c r="G1560" s="672"/>
      <c r="H1560" s="672"/>
      <c r="I1560" s="672"/>
      <c r="J1560" s="672"/>
      <c r="K1560" s="672"/>
      <c r="L1560" s="672"/>
      <c r="M1560" s="672"/>
      <c r="N1560" s="672"/>
      <c r="O1560" s="672"/>
      <c r="P1560" s="672"/>
      <c r="Q1560" s="672"/>
      <c r="R1560" s="672"/>
      <c r="S1560" s="675"/>
      <c r="T1560" s="676"/>
      <c r="U1560" s="677"/>
      <c r="V1560" s="27" t="e">
        <f>VLOOKUP(A1560,'PLANILHA ORÇAMENTARIA'!$A$12:$H$536,5,0)</f>
        <v>#N/A</v>
      </c>
      <c r="W1560" s="27" t="e">
        <f>VLOOKUP(A1560,'PLANILHA ORÇAMENTARIA'!$A$12:$H$536,4,0)</f>
        <v>#N/A</v>
      </c>
    </row>
    <row r="1561" spans="1:23" s="5" customFormat="1" ht="18">
      <c r="A1561" s="670"/>
      <c r="B1561" s="671"/>
      <c r="C1561" s="672"/>
      <c r="D1561" s="733" t="s">
        <v>747</v>
      </c>
      <c r="E1561" s="679" t="s">
        <v>808</v>
      </c>
      <c r="F1561" s="679" t="s">
        <v>639</v>
      </c>
      <c r="G1561" s="678" t="s">
        <v>809</v>
      </c>
      <c r="H1561" s="1078"/>
      <c r="I1561" s="672"/>
      <c r="J1561" s="672"/>
      <c r="K1561" s="672"/>
      <c r="L1561" s="672"/>
      <c r="M1561" s="672"/>
      <c r="N1561" s="672"/>
      <c r="O1561" s="672"/>
      <c r="P1561" s="672"/>
      <c r="Q1561" s="672"/>
      <c r="R1561" s="672"/>
      <c r="S1561" s="675"/>
      <c r="T1561" s="676"/>
      <c r="U1561" s="677"/>
      <c r="V1561" s="27" t="e">
        <f>VLOOKUP(A1561,'PLANILHA ORÇAMENTARIA'!$A$12:$H$536,5,0)</f>
        <v>#N/A</v>
      </c>
      <c r="W1561" s="27" t="e">
        <f>VLOOKUP(A1561,'PLANILHA ORÇAMENTARIA'!$A$12:$H$536,4,0)</f>
        <v>#N/A</v>
      </c>
    </row>
    <row r="1562" spans="1:23" s="5" customFormat="1" ht="18">
      <c r="A1562" s="670"/>
      <c r="B1562" s="671"/>
      <c r="C1562" s="672"/>
      <c r="D1562" s="728" t="s">
        <v>362</v>
      </c>
      <c r="E1562" s="679">
        <v>0.9</v>
      </c>
      <c r="F1562" s="679">
        <v>1</v>
      </c>
      <c r="G1562" s="679">
        <f>F1562*E1562</f>
        <v>0.9</v>
      </c>
      <c r="H1562" s="1078"/>
      <c r="I1562" s="672"/>
      <c r="J1562" s="672"/>
      <c r="K1562" s="672"/>
      <c r="L1562" s="672"/>
      <c r="M1562" s="672"/>
      <c r="N1562" s="672"/>
      <c r="O1562" s="672"/>
      <c r="P1562" s="672"/>
      <c r="Q1562" s="672"/>
      <c r="R1562" s="672"/>
      <c r="S1562" s="675"/>
      <c r="T1562" s="676"/>
      <c r="U1562" s="677"/>
      <c r="V1562" s="27" t="e">
        <f>VLOOKUP(A1562,'PLANILHA ORÇAMENTARIA'!$A$12:$H$536,5,0)</f>
        <v>#N/A</v>
      </c>
      <c r="W1562" s="27" t="e">
        <f>VLOOKUP(A1562,'PLANILHA ORÇAMENTARIA'!$A$12:$H$536,4,0)</f>
        <v>#N/A</v>
      </c>
    </row>
    <row r="1563" spans="1:23" s="5" customFormat="1" ht="18">
      <c r="A1563" s="670"/>
      <c r="B1563" s="671"/>
      <c r="C1563" s="672"/>
      <c r="D1563" s="728" t="s">
        <v>364</v>
      </c>
      <c r="E1563" s="679">
        <v>0.9</v>
      </c>
      <c r="F1563" s="679">
        <v>1</v>
      </c>
      <c r="G1563" s="679">
        <f t="shared" ref="G1563:G1565" si="12">F1563*E1563</f>
        <v>0.9</v>
      </c>
      <c r="H1563" s="1078"/>
      <c r="I1563" s="672"/>
      <c r="J1563" s="672"/>
      <c r="K1563" s="672"/>
      <c r="L1563" s="672"/>
      <c r="M1563" s="672"/>
      <c r="N1563" s="672"/>
      <c r="O1563" s="672"/>
      <c r="P1563" s="672"/>
      <c r="Q1563" s="672"/>
      <c r="R1563" s="672"/>
      <c r="S1563" s="675"/>
      <c r="T1563" s="676"/>
      <c r="U1563" s="677"/>
      <c r="V1563" s="27" t="e">
        <f>VLOOKUP(A1563,'PLANILHA ORÇAMENTARIA'!$A$12:$H$536,5,0)</f>
        <v>#N/A</v>
      </c>
      <c r="W1563" s="27" t="e">
        <f>VLOOKUP(A1563,'PLANILHA ORÇAMENTARIA'!$A$12:$H$536,4,0)</f>
        <v>#N/A</v>
      </c>
    </row>
    <row r="1564" spans="1:23" s="5" customFormat="1" ht="18">
      <c r="A1564" s="670"/>
      <c r="B1564" s="671"/>
      <c r="C1564" s="672"/>
      <c r="D1564" s="728" t="s">
        <v>749</v>
      </c>
      <c r="E1564" s="679">
        <v>0.9</v>
      </c>
      <c r="F1564" s="679">
        <v>1</v>
      </c>
      <c r="G1564" s="679">
        <f t="shared" si="12"/>
        <v>0.9</v>
      </c>
      <c r="H1564" s="1078"/>
      <c r="I1564" s="672"/>
      <c r="J1564" s="672"/>
      <c r="K1564" s="672"/>
      <c r="L1564" s="672"/>
      <c r="M1564" s="672"/>
      <c r="N1564" s="672"/>
      <c r="O1564" s="672"/>
      <c r="P1564" s="672"/>
      <c r="Q1564" s="672"/>
      <c r="R1564" s="672"/>
      <c r="S1564" s="675"/>
      <c r="T1564" s="676"/>
      <c r="U1564" s="677"/>
      <c r="V1564" s="27" t="e">
        <f>VLOOKUP(A1564,'PLANILHA ORÇAMENTARIA'!$A$12:$H$536,5,0)</f>
        <v>#N/A</v>
      </c>
      <c r="W1564" s="27" t="e">
        <f>VLOOKUP(A1564,'PLANILHA ORÇAMENTARIA'!$A$12:$H$536,4,0)</f>
        <v>#N/A</v>
      </c>
    </row>
    <row r="1565" spans="1:23" s="5" customFormat="1" ht="18">
      <c r="A1565" s="670"/>
      <c r="B1565" s="671"/>
      <c r="C1565" s="672"/>
      <c r="D1565" s="728" t="s">
        <v>884</v>
      </c>
      <c r="E1565" s="679">
        <v>0.9</v>
      </c>
      <c r="F1565" s="679">
        <v>1</v>
      </c>
      <c r="G1565" s="679">
        <f t="shared" si="12"/>
        <v>0.9</v>
      </c>
      <c r="H1565" s="1078"/>
      <c r="I1565" s="672"/>
      <c r="J1565" s="672"/>
      <c r="K1565" s="672"/>
      <c r="L1565" s="672"/>
      <c r="M1565" s="672"/>
      <c r="N1565" s="672"/>
      <c r="O1565" s="672"/>
      <c r="P1565" s="672"/>
      <c r="Q1565" s="672"/>
      <c r="R1565" s="672"/>
      <c r="S1565" s="675"/>
      <c r="T1565" s="676"/>
      <c r="U1565" s="677"/>
      <c r="V1565" s="27" t="e">
        <f>VLOOKUP(A1565,'PLANILHA ORÇAMENTARIA'!$A$12:$H$536,5,0)</f>
        <v>#N/A</v>
      </c>
      <c r="W1565" s="27" t="e">
        <f>VLOOKUP(A1565,'PLANILHA ORÇAMENTARIA'!$A$12:$H$536,4,0)</f>
        <v>#N/A</v>
      </c>
    </row>
    <row r="1566" spans="1:23" s="5" customFormat="1" ht="18">
      <c r="A1566" s="670"/>
      <c r="B1566" s="671"/>
      <c r="C1566" s="671"/>
      <c r="D1566" s="1021"/>
      <c r="E1566" s="679"/>
      <c r="F1566" s="756" t="s">
        <v>177</v>
      </c>
      <c r="G1566" s="757">
        <f>SUM(G1562:G1565)</f>
        <v>3.6</v>
      </c>
      <c r="H1566" s="1078"/>
      <c r="I1566" s="672"/>
      <c r="J1566" s="672"/>
      <c r="K1566" s="672"/>
      <c r="L1566" s="672"/>
      <c r="M1566" s="672"/>
      <c r="N1566" s="672"/>
      <c r="O1566" s="672"/>
      <c r="P1566" s="672"/>
      <c r="Q1566" s="672"/>
      <c r="R1566" s="672"/>
      <c r="S1566" s="675"/>
      <c r="T1566" s="676"/>
      <c r="U1566" s="677"/>
      <c r="V1566" s="27" t="e">
        <f>VLOOKUP(A1566,'PLANILHA ORÇAMENTARIA'!$A$12:$H$536,5,0)</f>
        <v>#N/A</v>
      </c>
      <c r="W1566" s="27" t="e">
        <f>VLOOKUP(A1566,'PLANILHA ORÇAMENTARIA'!$A$12:$H$536,4,0)</f>
        <v>#N/A</v>
      </c>
    </row>
    <row r="1567" spans="1:23" s="5" customFormat="1" ht="18">
      <c r="A1567" s="670"/>
      <c r="B1567" s="671"/>
      <c r="C1567" s="672"/>
      <c r="D1567" s="673"/>
      <c r="E1567" s="674"/>
      <c r="F1567" s="674"/>
      <c r="G1567" s="672"/>
      <c r="H1567" s="672"/>
      <c r="I1567" s="672"/>
      <c r="J1567" s="672"/>
      <c r="K1567" s="672"/>
      <c r="L1567" s="672"/>
      <c r="M1567" s="672"/>
      <c r="N1567" s="672"/>
      <c r="O1567" s="672"/>
      <c r="P1567" s="672"/>
      <c r="Q1567" s="672"/>
      <c r="R1567" s="672"/>
      <c r="S1567" s="675"/>
      <c r="T1567" s="676"/>
      <c r="U1567" s="677"/>
      <c r="V1567" s="27" t="e">
        <f>VLOOKUP(A1567,'PLANILHA ORÇAMENTARIA'!$A$12:$H$536,5,0)</f>
        <v>#N/A</v>
      </c>
      <c r="W1567" s="27" t="e">
        <f>VLOOKUP(A1567,'PLANILHA ORÇAMENTARIA'!$A$12:$H$536,4,0)</f>
        <v>#N/A</v>
      </c>
    </row>
    <row r="1568" spans="1:23" s="5" customFormat="1" ht="18">
      <c r="A1568" s="720">
        <v>12</v>
      </c>
      <c r="B1568" s="105"/>
      <c r="C1568" s="105"/>
      <c r="D1568" s="334" t="s">
        <v>900</v>
      </c>
      <c r="E1568" s="334"/>
      <c r="F1568" s="334"/>
      <c r="G1568" s="334"/>
      <c r="H1568" s="334"/>
      <c r="I1568" s="334"/>
      <c r="J1568" s="334"/>
      <c r="K1568" s="334"/>
      <c r="L1568" s="334"/>
      <c r="M1568" s="334"/>
      <c r="N1568" s="334"/>
      <c r="O1568" s="334"/>
      <c r="P1568" s="334"/>
      <c r="Q1568" s="334"/>
      <c r="R1568" s="334"/>
      <c r="S1568" s="334"/>
      <c r="T1568" s="105"/>
      <c r="U1568" s="721"/>
      <c r="V1568" s="27">
        <f>VLOOKUP(A1568,'PLANILHA ORÇAMENTARIA'!$A$12:$H$536,5,0)</f>
        <v>0</v>
      </c>
      <c r="W1568" s="27" t="str">
        <f>VLOOKUP(A1568,'PLANILHA ORÇAMENTARIA'!$A$12:$H$536,4,0)</f>
        <v>ECOPONTO  INSTALAÇÕES HIDROSSANITÁRIAS</v>
      </c>
    </row>
    <row r="1569" spans="1:23" s="5" customFormat="1" ht="18">
      <c r="A1569" s="670"/>
      <c r="B1569" s="671"/>
      <c r="C1569" s="672"/>
      <c r="D1569" s="673"/>
      <c r="E1569" s="674"/>
      <c r="F1569" s="674"/>
      <c r="G1569" s="672"/>
      <c r="H1569" s="672"/>
      <c r="I1569" s="672"/>
      <c r="J1569" s="672"/>
      <c r="K1569" s="672"/>
      <c r="L1569" s="672"/>
      <c r="M1569" s="672"/>
      <c r="N1569" s="672"/>
      <c r="O1569" s="672"/>
      <c r="P1569" s="672"/>
      <c r="Q1569" s="672"/>
      <c r="R1569" s="672"/>
      <c r="S1569" s="675"/>
      <c r="T1569" s="676"/>
      <c r="U1569" s="677"/>
      <c r="V1569" s="27" t="e">
        <f>VLOOKUP(A1569,'PLANILHA ORÇAMENTARIA'!$A$12:$H$536,5,0)</f>
        <v>#N/A</v>
      </c>
      <c r="W1569" s="27" t="e">
        <f>VLOOKUP(A1569,'PLANILHA ORÇAMENTARIA'!$A$12:$H$536,4,0)</f>
        <v>#N/A</v>
      </c>
    </row>
    <row r="1570" spans="1:23" s="5" customFormat="1" ht="18">
      <c r="A1570" s="663" t="s">
        <v>97</v>
      </c>
      <c r="B1570" s="279" t="s">
        <v>24</v>
      </c>
      <c r="C1570" s="280" t="s">
        <v>166</v>
      </c>
      <c r="D1570" s="685" t="s">
        <v>167</v>
      </c>
      <c r="E1570" s="484"/>
      <c r="F1570" s="484"/>
      <c r="G1570" s="282"/>
      <c r="H1570" s="282"/>
      <c r="I1570" s="282"/>
      <c r="J1570" s="282"/>
      <c r="K1570" s="282"/>
      <c r="L1570" s="282"/>
      <c r="M1570" s="282"/>
      <c r="N1570" s="282"/>
      <c r="O1570" s="282"/>
      <c r="P1570" s="282"/>
      <c r="Q1570" s="282"/>
      <c r="R1570" s="271" t="s">
        <v>177</v>
      </c>
      <c r="S1570" s="272">
        <f>H1576</f>
        <v>2.8650000000000002</v>
      </c>
      <c r="T1570" s="107" t="s">
        <v>51</v>
      </c>
      <c r="U1570" s="695">
        <f>S1570</f>
        <v>2.8650000000000002</v>
      </c>
      <c r="V1570" s="27" t="str">
        <f>VLOOKUP(A1570,'PLANILHA ORÇAMENTARIA'!$A$12:$H$536,5,0)</f>
        <v>M2</v>
      </c>
      <c r="W1570" s="27" t="str">
        <f>VLOOKUP(A1570,'PLANILHA ORÇAMENTARIA'!$A$12:$H$536,4,0)</f>
        <v>Tampo/bancada em granito, com frontão, espessura de 2 cm, acabamento polido</v>
      </c>
    </row>
    <row r="1571" spans="1:23" s="5" customFormat="1" ht="18">
      <c r="A1571" s="670"/>
      <c r="B1571" s="671"/>
      <c r="C1571" s="758"/>
      <c r="D1571" s="673"/>
      <c r="E1571" s="674"/>
      <c r="F1571" s="674"/>
      <c r="G1571" s="672"/>
      <c r="H1571" s="672"/>
      <c r="I1571" s="672"/>
      <c r="J1571" s="672"/>
      <c r="K1571" s="672"/>
      <c r="L1571" s="672"/>
      <c r="M1571" s="672"/>
      <c r="N1571" s="672"/>
      <c r="O1571" s="672"/>
      <c r="P1571" s="672"/>
      <c r="Q1571" s="672"/>
      <c r="R1571" s="672"/>
      <c r="S1571" s="674"/>
      <c r="T1571" s="758"/>
      <c r="U1571" s="677"/>
      <c r="V1571" s="27" t="e">
        <f>VLOOKUP(A1571,'PLANILHA ORÇAMENTARIA'!$A$12:$H$536,5,0)</f>
        <v>#N/A</v>
      </c>
      <c r="W1571" s="27" t="e">
        <f>VLOOKUP(A1571,'PLANILHA ORÇAMENTARIA'!$A$12:$H$536,4,0)</f>
        <v>#N/A</v>
      </c>
    </row>
    <row r="1572" spans="1:23" s="5" customFormat="1" ht="18">
      <c r="A1572" s="670"/>
      <c r="B1572" s="671"/>
      <c r="C1572" s="671"/>
      <c r="D1572" s="733" t="s">
        <v>778</v>
      </c>
      <c r="E1572" s="734" t="s">
        <v>800</v>
      </c>
      <c r="F1572" s="679" t="s">
        <v>808</v>
      </c>
      <c r="G1572" s="678" t="s">
        <v>814</v>
      </c>
      <c r="H1572" s="678" t="s">
        <v>815</v>
      </c>
      <c r="I1572" s="672"/>
      <c r="J1572" s="672"/>
      <c r="K1572" s="672"/>
      <c r="L1572" s="672"/>
      <c r="M1572" s="672"/>
      <c r="N1572" s="672"/>
      <c r="O1572" s="672"/>
      <c r="P1572" s="672"/>
      <c r="Q1572" s="672"/>
      <c r="R1572" s="672"/>
      <c r="S1572" s="674"/>
      <c r="T1572" s="671"/>
      <c r="U1572" s="677"/>
      <c r="V1572" s="27" t="e">
        <f>VLOOKUP(A1572,'PLANILHA ORÇAMENTARIA'!$A$12:$H$536,5,0)</f>
        <v>#N/A</v>
      </c>
      <c r="W1572" s="27" t="e">
        <f>VLOOKUP(A1572,'PLANILHA ORÇAMENTARIA'!$A$12:$H$536,4,0)</f>
        <v>#N/A</v>
      </c>
    </row>
    <row r="1573" spans="1:23" s="5" customFormat="1" ht="18">
      <c r="A1573" s="670"/>
      <c r="B1573" s="671"/>
      <c r="C1573" s="671"/>
      <c r="D1573" s="728" t="s">
        <v>364</v>
      </c>
      <c r="E1573" s="729">
        <v>1</v>
      </c>
      <c r="F1573" s="679">
        <v>0.75</v>
      </c>
      <c r="G1573" s="679">
        <v>2.2200000000000002</v>
      </c>
      <c r="H1573" s="679">
        <f>G1573*F1573*E1573</f>
        <v>1.665</v>
      </c>
      <c r="I1573" s="672"/>
      <c r="J1573" s="672"/>
      <c r="K1573" s="672"/>
      <c r="L1573" s="672"/>
      <c r="M1573" s="672"/>
      <c r="N1573" s="672"/>
      <c r="O1573" s="672"/>
      <c r="P1573" s="672"/>
      <c r="Q1573" s="672"/>
      <c r="R1573" s="672"/>
      <c r="S1573" s="674"/>
      <c r="T1573" s="671"/>
      <c r="U1573" s="677"/>
      <c r="V1573" s="27" t="e">
        <f>VLOOKUP(A1573,'PLANILHA ORÇAMENTARIA'!$A$12:$H$536,5,0)</f>
        <v>#N/A</v>
      </c>
      <c r="W1573" s="27" t="e">
        <f>VLOOKUP(A1573,'PLANILHA ORÇAMENTARIA'!$A$12:$H$536,4,0)</f>
        <v>#N/A</v>
      </c>
    </row>
    <row r="1574" spans="1:23" s="5" customFormat="1" ht="18">
      <c r="A1574" s="670"/>
      <c r="B1574" s="671"/>
      <c r="C1574" s="671"/>
      <c r="D1574" s="728" t="s">
        <v>904</v>
      </c>
      <c r="E1574" s="729">
        <v>1</v>
      </c>
      <c r="F1574" s="679">
        <v>0.6</v>
      </c>
      <c r="G1574" s="679">
        <v>1</v>
      </c>
      <c r="H1574" s="679">
        <f t="shared" ref="H1574:H1575" si="13">G1574*F1574*E1574</f>
        <v>0.6</v>
      </c>
      <c r="I1574" s="672"/>
      <c r="J1574" s="672"/>
      <c r="K1574" s="672"/>
      <c r="L1574" s="672"/>
      <c r="M1574" s="672"/>
      <c r="N1574" s="672"/>
      <c r="O1574" s="672"/>
      <c r="P1574" s="672"/>
      <c r="Q1574" s="672"/>
      <c r="R1574" s="672"/>
      <c r="S1574" s="674"/>
      <c r="T1574" s="671"/>
      <c r="U1574" s="677"/>
      <c r="V1574" s="27" t="e">
        <f>VLOOKUP(A1574,'PLANILHA ORÇAMENTARIA'!$A$12:$H$536,5,0)</f>
        <v>#N/A</v>
      </c>
      <c r="W1574" s="27" t="e">
        <f>VLOOKUP(A1574,'PLANILHA ORÇAMENTARIA'!$A$12:$H$536,4,0)</f>
        <v>#N/A</v>
      </c>
    </row>
    <row r="1575" spans="1:23" s="5" customFormat="1" ht="18">
      <c r="A1575" s="670"/>
      <c r="B1575" s="671"/>
      <c r="C1575" s="671"/>
      <c r="D1575" s="728" t="s">
        <v>905</v>
      </c>
      <c r="E1575" s="729">
        <v>1</v>
      </c>
      <c r="F1575" s="679">
        <v>0.6</v>
      </c>
      <c r="G1575" s="679">
        <v>1</v>
      </c>
      <c r="H1575" s="679">
        <f t="shared" si="13"/>
        <v>0.6</v>
      </c>
      <c r="I1575" s="672"/>
      <c r="J1575" s="672"/>
      <c r="K1575" s="672"/>
      <c r="L1575" s="672"/>
      <c r="M1575" s="672"/>
      <c r="N1575" s="672"/>
      <c r="O1575" s="672"/>
      <c r="P1575" s="672"/>
      <c r="Q1575" s="672"/>
      <c r="R1575" s="672"/>
      <c r="S1575" s="674"/>
      <c r="T1575" s="671"/>
      <c r="U1575" s="677"/>
      <c r="V1575" s="27" t="e">
        <f>VLOOKUP(A1575,'PLANILHA ORÇAMENTARIA'!$A$12:$H$536,5,0)</f>
        <v>#N/A</v>
      </c>
      <c r="W1575" s="27" t="e">
        <f>VLOOKUP(A1575,'PLANILHA ORÇAMENTARIA'!$A$12:$H$536,4,0)</f>
        <v>#N/A</v>
      </c>
    </row>
    <row r="1576" spans="1:23" s="5" customFormat="1" ht="18">
      <c r="A1576" s="670"/>
      <c r="B1576" s="671"/>
      <c r="C1576" s="671"/>
      <c r="D1576" s="1021"/>
      <c r="E1576" s="1022"/>
      <c r="F1576" s="679"/>
      <c r="G1576" s="730" t="s">
        <v>177</v>
      </c>
      <c r="H1576" s="757">
        <f>SUM(H1573:H1575)</f>
        <v>2.8650000000000002</v>
      </c>
      <c r="I1576" s="672"/>
      <c r="J1576" s="672"/>
      <c r="K1576" s="672"/>
      <c r="L1576" s="672"/>
      <c r="M1576" s="672"/>
      <c r="N1576" s="672"/>
      <c r="O1576" s="672"/>
      <c r="P1576" s="672"/>
      <c r="Q1576" s="672"/>
      <c r="R1576" s="672"/>
      <c r="S1576" s="674"/>
      <c r="T1576" s="671"/>
      <c r="U1576" s="677"/>
      <c r="V1576" s="27" t="e">
        <f>VLOOKUP(A1576,'PLANILHA ORÇAMENTARIA'!$A$12:$H$536,5,0)</f>
        <v>#N/A</v>
      </c>
      <c r="W1576" s="27" t="e">
        <f>VLOOKUP(A1576,'PLANILHA ORÇAMENTARIA'!$A$12:$H$536,4,0)</f>
        <v>#N/A</v>
      </c>
    </row>
    <row r="1577" spans="1:23" s="5" customFormat="1" ht="18">
      <c r="A1577" s="670"/>
      <c r="B1577" s="671"/>
      <c r="C1577" s="690"/>
      <c r="D1577" s="1021"/>
      <c r="E1577" s="1022"/>
      <c r="F1577" s="664"/>
      <c r="G1577" s="759"/>
      <c r="H1577" s="760"/>
      <c r="I1577" s="672"/>
      <c r="J1577" s="672"/>
      <c r="K1577" s="672"/>
      <c r="L1577" s="672"/>
      <c r="M1577" s="672"/>
      <c r="N1577" s="672"/>
      <c r="O1577" s="672"/>
      <c r="P1577" s="672"/>
      <c r="Q1577" s="672"/>
      <c r="R1577" s="672"/>
      <c r="S1577" s="674"/>
      <c r="T1577" s="690"/>
      <c r="U1577" s="761"/>
      <c r="V1577" s="27" t="e">
        <f>VLOOKUP(A1577,'PLANILHA ORÇAMENTARIA'!$A$12:$H$536,5,0)</f>
        <v>#N/A</v>
      </c>
      <c r="W1577" s="27" t="e">
        <f>VLOOKUP(A1577,'PLANILHA ORÇAMENTARIA'!$A$12:$H$536,4,0)</f>
        <v>#N/A</v>
      </c>
    </row>
    <row r="1578" spans="1:23" s="5" customFormat="1" ht="18">
      <c r="A1578" s="663" t="s">
        <v>98</v>
      </c>
      <c r="B1578" s="752" t="s">
        <v>24</v>
      </c>
      <c r="C1578" s="280" t="s">
        <v>84</v>
      </c>
      <c r="D1578" s="685" t="s">
        <v>85</v>
      </c>
      <c r="E1578" s="484"/>
      <c r="F1578" s="484"/>
      <c r="G1578" s="282"/>
      <c r="H1578" s="282"/>
      <c r="I1578" s="282"/>
      <c r="J1578" s="282"/>
      <c r="K1578" s="282"/>
      <c r="L1578" s="282"/>
      <c r="M1578" s="282"/>
      <c r="N1578" s="282"/>
      <c r="O1578" s="282"/>
      <c r="P1578" s="282"/>
      <c r="Q1578" s="282"/>
      <c r="R1578" s="271" t="s">
        <v>177</v>
      </c>
      <c r="S1578" s="272">
        <f>E1583</f>
        <v>2</v>
      </c>
      <c r="T1578" s="107" t="s">
        <v>1083</v>
      </c>
      <c r="U1578" s="695">
        <f>S1578</f>
        <v>2</v>
      </c>
      <c r="V1578" s="27" t="str">
        <f>VLOOKUP(A1578,'PLANILHA ORÇAMENTARIA'!$A$12:$H$536,5,0)</f>
        <v>UN</v>
      </c>
      <c r="W1578" s="27" t="str">
        <f>VLOOKUP(A1578,'PLANILHA ORÇAMENTARIA'!$A$12:$H$536,4,0)</f>
        <v>Cuba de louça de embutir oval</v>
      </c>
    </row>
    <row r="1579" spans="1:23" s="5" customFormat="1" ht="18">
      <c r="A1579" s="670"/>
      <c r="B1579" s="671"/>
      <c r="C1579" s="672"/>
      <c r="D1579" s="673"/>
      <c r="E1579" s="674"/>
      <c r="F1579" s="674"/>
      <c r="G1579" s="672"/>
      <c r="H1579" s="672"/>
      <c r="I1579" s="672"/>
      <c r="J1579" s="672"/>
      <c r="K1579" s="672"/>
      <c r="L1579" s="672"/>
      <c r="M1579" s="672"/>
      <c r="N1579" s="672"/>
      <c r="O1579" s="672"/>
      <c r="P1579" s="672"/>
      <c r="Q1579" s="672"/>
      <c r="R1579" s="672"/>
      <c r="S1579" s="675"/>
      <c r="T1579" s="676"/>
      <c r="U1579" s="677"/>
      <c r="V1579" s="27" t="e">
        <f>VLOOKUP(A1579,'PLANILHA ORÇAMENTARIA'!$A$12:$H$536,5,0)</f>
        <v>#N/A</v>
      </c>
      <c r="W1579" s="27" t="e">
        <f>VLOOKUP(A1579,'PLANILHA ORÇAMENTARIA'!$A$12:$H$536,4,0)</f>
        <v>#N/A</v>
      </c>
    </row>
    <row r="1580" spans="1:23" s="5" customFormat="1" ht="18">
      <c r="A1580" s="670"/>
      <c r="B1580" s="671"/>
      <c r="C1580" s="672"/>
      <c r="D1580" s="726" t="s">
        <v>747</v>
      </c>
      <c r="E1580" s="727" t="s">
        <v>800</v>
      </c>
      <c r="F1580" s="674"/>
      <c r="G1580" s="672"/>
      <c r="H1580" s="672"/>
      <c r="I1580" s="672"/>
      <c r="J1580" s="672"/>
      <c r="K1580" s="672"/>
      <c r="L1580" s="672"/>
      <c r="M1580" s="672"/>
      <c r="N1580" s="672"/>
      <c r="O1580" s="672"/>
      <c r="P1580" s="672"/>
      <c r="Q1580" s="672"/>
      <c r="R1580" s="672"/>
      <c r="S1580" s="675"/>
      <c r="T1580" s="676"/>
      <c r="U1580" s="677"/>
      <c r="V1580" s="27" t="e">
        <f>VLOOKUP(A1580,'PLANILHA ORÇAMENTARIA'!$A$12:$H$536,5,0)</f>
        <v>#N/A</v>
      </c>
      <c r="W1580" s="27" t="e">
        <f>VLOOKUP(A1580,'PLANILHA ORÇAMENTARIA'!$A$12:$H$536,4,0)</f>
        <v>#N/A</v>
      </c>
    </row>
    <row r="1581" spans="1:23" s="5" customFormat="1" ht="18">
      <c r="A1581" s="670"/>
      <c r="B1581" s="671"/>
      <c r="C1581" s="672"/>
      <c r="D1581" s="728" t="s">
        <v>904</v>
      </c>
      <c r="E1581" s="729">
        <v>1</v>
      </c>
      <c r="F1581" s="674"/>
      <c r="G1581" s="672"/>
      <c r="H1581" s="672"/>
      <c r="I1581" s="672"/>
      <c r="J1581" s="672"/>
      <c r="K1581" s="672"/>
      <c r="L1581" s="672"/>
      <c r="M1581" s="672"/>
      <c r="N1581" s="672"/>
      <c r="O1581" s="672"/>
      <c r="P1581" s="672"/>
      <c r="Q1581" s="672"/>
      <c r="R1581" s="672"/>
      <c r="S1581" s="675"/>
      <c r="T1581" s="676"/>
      <c r="U1581" s="677"/>
      <c r="V1581" s="27" t="e">
        <f>VLOOKUP(A1581,'PLANILHA ORÇAMENTARIA'!$A$12:$H$536,5,0)</f>
        <v>#N/A</v>
      </c>
      <c r="W1581" s="27" t="e">
        <f>VLOOKUP(A1581,'PLANILHA ORÇAMENTARIA'!$A$12:$H$536,4,0)</f>
        <v>#N/A</v>
      </c>
    </row>
    <row r="1582" spans="1:23" s="5" customFormat="1" ht="18">
      <c r="A1582" s="670"/>
      <c r="B1582" s="671"/>
      <c r="C1582" s="672"/>
      <c r="D1582" s="728" t="s">
        <v>905</v>
      </c>
      <c r="E1582" s="729">
        <v>1</v>
      </c>
      <c r="F1582" s="674"/>
      <c r="G1582" s="672"/>
      <c r="H1582" s="672"/>
      <c r="I1582" s="672"/>
      <c r="J1582" s="672"/>
      <c r="K1582" s="672"/>
      <c r="L1582" s="672"/>
      <c r="M1582" s="672"/>
      <c r="N1582" s="672"/>
      <c r="O1582" s="672"/>
      <c r="P1582" s="672"/>
      <c r="Q1582" s="672"/>
      <c r="R1582" s="672"/>
      <c r="S1582" s="675"/>
      <c r="T1582" s="676"/>
      <c r="U1582" s="677"/>
      <c r="V1582" s="27" t="e">
        <f>VLOOKUP(A1582,'PLANILHA ORÇAMENTARIA'!$A$12:$H$536,5,0)</f>
        <v>#N/A</v>
      </c>
      <c r="W1582" s="27" t="e">
        <f>VLOOKUP(A1582,'PLANILHA ORÇAMENTARIA'!$A$12:$H$536,4,0)</f>
        <v>#N/A</v>
      </c>
    </row>
    <row r="1583" spans="1:23" s="5" customFormat="1" ht="18">
      <c r="A1583" s="670"/>
      <c r="B1583" s="671"/>
      <c r="C1583" s="672"/>
      <c r="D1583" s="730" t="s">
        <v>177</v>
      </c>
      <c r="E1583" s="731">
        <f>SUM(E1581:E1582)</f>
        <v>2</v>
      </c>
      <c r="F1583" s="674"/>
      <c r="G1583" s="672"/>
      <c r="H1583" s="672"/>
      <c r="I1583" s="672"/>
      <c r="J1583" s="672"/>
      <c r="K1583" s="672"/>
      <c r="L1583" s="672"/>
      <c r="M1583" s="672"/>
      <c r="N1583" s="672"/>
      <c r="O1583" s="672"/>
      <c r="P1583" s="672"/>
      <c r="Q1583" s="672"/>
      <c r="R1583" s="672"/>
      <c r="S1583" s="675"/>
      <c r="T1583" s="676"/>
      <c r="U1583" s="677"/>
      <c r="V1583" s="27" t="e">
        <f>VLOOKUP(A1583,'PLANILHA ORÇAMENTARIA'!$A$12:$H$536,5,0)</f>
        <v>#N/A</v>
      </c>
      <c r="W1583" s="27" t="e">
        <f>VLOOKUP(A1583,'PLANILHA ORÇAMENTARIA'!$A$12:$H$536,4,0)</f>
        <v>#N/A</v>
      </c>
    </row>
    <row r="1584" spans="1:23" s="5" customFormat="1" ht="18">
      <c r="A1584" s="670"/>
      <c r="B1584" s="671"/>
      <c r="C1584" s="672"/>
      <c r="D1584" s="762"/>
      <c r="E1584" s="413"/>
      <c r="F1584" s="674"/>
      <c r="G1584" s="672"/>
      <c r="H1584" s="672"/>
      <c r="I1584" s="672"/>
      <c r="J1584" s="672"/>
      <c r="K1584" s="672"/>
      <c r="L1584" s="672"/>
      <c r="M1584" s="672"/>
      <c r="N1584" s="672"/>
      <c r="O1584" s="672"/>
      <c r="P1584" s="672"/>
      <c r="Q1584" s="672"/>
      <c r="R1584" s="672"/>
      <c r="S1584" s="675"/>
      <c r="T1584" s="676"/>
      <c r="U1584" s="677"/>
      <c r="V1584" s="27" t="e">
        <f>VLOOKUP(A1584,'PLANILHA ORÇAMENTARIA'!$A$12:$H$536,5,0)</f>
        <v>#N/A</v>
      </c>
      <c r="W1584" s="27" t="e">
        <f>VLOOKUP(A1584,'PLANILHA ORÇAMENTARIA'!$A$12:$H$536,4,0)</f>
        <v>#N/A</v>
      </c>
    </row>
    <row r="1585" spans="1:23" s="5" customFormat="1" ht="18">
      <c r="A1585" s="663" t="s">
        <v>99</v>
      </c>
      <c r="B1585" s="279" t="s">
        <v>33</v>
      </c>
      <c r="C1585" s="280" t="s">
        <v>816</v>
      </c>
      <c r="D1585" s="685" t="s">
        <v>817</v>
      </c>
      <c r="E1585" s="484"/>
      <c r="F1585" s="484"/>
      <c r="G1585" s="282"/>
      <c r="H1585" s="282"/>
      <c r="I1585" s="282"/>
      <c r="J1585" s="282"/>
      <c r="K1585" s="282"/>
      <c r="L1585" s="282"/>
      <c r="M1585" s="282"/>
      <c r="N1585" s="282"/>
      <c r="O1585" s="282"/>
      <c r="P1585" s="282"/>
      <c r="Q1585" s="282"/>
      <c r="R1585" s="271" t="s">
        <v>177</v>
      </c>
      <c r="S1585" s="272">
        <f>E1590</f>
        <v>2</v>
      </c>
      <c r="T1585" s="107" t="s">
        <v>1083</v>
      </c>
      <c r="U1585" s="695">
        <f>S1585</f>
        <v>2</v>
      </c>
      <c r="V1585" s="27" t="str">
        <f>VLOOKUP(A1585,'PLANILHA ORÇAMENTARIA'!$A$12:$H$536,5,0)</f>
        <v>UN</v>
      </c>
      <c r="W1585" s="27" t="str">
        <f>VLOOKUP(A1585,'PLANILHA ORÇAMENTARIA'!$A$12:$H$536,4,0)</f>
        <v>TORNEIRA DE PRESSÃO PARA LAVATÓRIO, METAL CROMADO - 1/2"</v>
      </c>
    </row>
    <row r="1586" spans="1:23" s="5" customFormat="1" ht="18">
      <c r="A1586" s="670"/>
      <c r="B1586" s="671"/>
      <c r="C1586" s="672"/>
      <c r="D1586" s="673"/>
      <c r="E1586" s="674"/>
      <c r="F1586" s="674"/>
      <c r="G1586" s="672"/>
      <c r="H1586" s="672"/>
      <c r="I1586" s="672"/>
      <c r="J1586" s="672"/>
      <c r="K1586" s="672"/>
      <c r="L1586" s="672"/>
      <c r="M1586" s="672"/>
      <c r="N1586" s="672"/>
      <c r="O1586" s="672"/>
      <c r="P1586" s="672"/>
      <c r="Q1586" s="672"/>
      <c r="R1586" s="672"/>
      <c r="S1586" s="675"/>
      <c r="T1586" s="676"/>
      <c r="U1586" s="677"/>
      <c r="V1586" s="27" t="e">
        <f>VLOOKUP(A1586,'PLANILHA ORÇAMENTARIA'!$A$12:$H$536,5,0)</f>
        <v>#N/A</v>
      </c>
      <c r="W1586" s="27" t="e">
        <f>VLOOKUP(A1586,'PLANILHA ORÇAMENTARIA'!$A$12:$H$536,4,0)</f>
        <v>#N/A</v>
      </c>
    </row>
    <row r="1587" spans="1:23" s="5" customFormat="1" ht="18">
      <c r="A1587" s="670"/>
      <c r="B1587" s="671"/>
      <c r="C1587" s="672"/>
      <c r="D1587" s="726" t="s">
        <v>747</v>
      </c>
      <c r="E1587" s="727" t="s">
        <v>800</v>
      </c>
      <c r="F1587" s="674"/>
      <c r="G1587" s="672"/>
      <c r="H1587" s="672"/>
      <c r="I1587" s="672"/>
      <c r="J1587" s="672"/>
      <c r="K1587" s="672"/>
      <c r="L1587" s="672"/>
      <c r="M1587" s="672"/>
      <c r="N1587" s="672"/>
      <c r="O1587" s="672"/>
      <c r="P1587" s="672"/>
      <c r="Q1587" s="672"/>
      <c r="R1587" s="672"/>
      <c r="S1587" s="675"/>
      <c r="T1587" s="676"/>
      <c r="U1587" s="677"/>
      <c r="V1587" s="27" t="e">
        <f>VLOOKUP(A1587,'PLANILHA ORÇAMENTARIA'!$A$12:$H$536,5,0)</f>
        <v>#N/A</v>
      </c>
      <c r="W1587" s="27" t="e">
        <f>VLOOKUP(A1587,'PLANILHA ORÇAMENTARIA'!$A$12:$H$536,4,0)</f>
        <v>#N/A</v>
      </c>
    </row>
    <row r="1588" spans="1:23" s="5" customFormat="1" ht="18">
      <c r="A1588" s="670"/>
      <c r="B1588" s="671"/>
      <c r="C1588" s="672"/>
      <c r="D1588" s="728" t="s">
        <v>904</v>
      </c>
      <c r="E1588" s="729">
        <v>1</v>
      </c>
      <c r="F1588" s="674"/>
      <c r="G1588" s="672"/>
      <c r="H1588" s="672"/>
      <c r="I1588" s="672"/>
      <c r="J1588" s="672"/>
      <c r="K1588" s="672"/>
      <c r="L1588" s="672"/>
      <c r="M1588" s="672"/>
      <c r="N1588" s="672"/>
      <c r="O1588" s="672"/>
      <c r="P1588" s="672"/>
      <c r="Q1588" s="672"/>
      <c r="R1588" s="672"/>
      <c r="S1588" s="675"/>
      <c r="T1588" s="676"/>
      <c r="U1588" s="677"/>
      <c r="V1588" s="27" t="e">
        <f>VLOOKUP(A1588,'PLANILHA ORÇAMENTARIA'!$A$12:$H$536,5,0)</f>
        <v>#N/A</v>
      </c>
      <c r="W1588" s="27" t="e">
        <f>VLOOKUP(A1588,'PLANILHA ORÇAMENTARIA'!$A$12:$H$536,4,0)</f>
        <v>#N/A</v>
      </c>
    </row>
    <row r="1589" spans="1:23" s="5" customFormat="1" ht="18">
      <c r="A1589" s="670"/>
      <c r="B1589" s="671"/>
      <c r="C1589" s="672"/>
      <c r="D1589" s="728" t="s">
        <v>905</v>
      </c>
      <c r="E1589" s="729">
        <v>1</v>
      </c>
      <c r="F1589" s="674"/>
      <c r="G1589" s="672"/>
      <c r="H1589" s="672"/>
      <c r="I1589" s="672"/>
      <c r="J1589" s="672"/>
      <c r="K1589" s="672"/>
      <c r="L1589" s="672"/>
      <c r="M1589" s="672"/>
      <c r="N1589" s="672"/>
      <c r="O1589" s="672"/>
      <c r="P1589" s="672"/>
      <c r="Q1589" s="672"/>
      <c r="R1589" s="672"/>
      <c r="S1589" s="675"/>
      <c r="T1589" s="676"/>
      <c r="U1589" s="677"/>
      <c r="V1589" s="27" t="e">
        <f>VLOOKUP(A1589,'PLANILHA ORÇAMENTARIA'!$A$12:$H$536,5,0)</f>
        <v>#N/A</v>
      </c>
      <c r="W1589" s="27" t="e">
        <f>VLOOKUP(A1589,'PLANILHA ORÇAMENTARIA'!$A$12:$H$536,4,0)</f>
        <v>#N/A</v>
      </c>
    </row>
    <row r="1590" spans="1:23" s="5" customFormat="1" ht="18">
      <c r="A1590" s="670"/>
      <c r="B1590" s="671"/>
      <c r="C1590" s="672"/>
      <c r="D1590" s="730" t="s">
        <v>177</v>
      </c>
      <c r="E1590" s="731">
        <f>SUM(E1588:E1589)</f>
        <v>2</v>
      </c>
      <c r="F1590" s="674"/>
      <c r="G1590" s="672"/>
      <c r="H1590" s="672"/>
      <c r="I1590" s="672"/>
      <c r="J1590" s="672"/>
      <c r="K1590" s="672"/>
      <c r="L1590" s="672"/>
      <c r="M1590" s="672"/>
      <c r="N1590" s="672"/>
      <c r="O1590" s="672"/>
      <c r="P1590" s="672"/>
      <c r="Q1590" s="672"/>
      <c r="R1590" s="672"/>
      <c r="S1590" s="675"/>
      <c r="T1590" s="676"/>
      <c r="U1590" s="677"/>
      <c r="V1590" s="27" t="e">
        <f>VLOOKUP(A1590,'PLANILHA ORÇAMENTARIA'!$A$12:$H$536,5,0)</f>
        <v>#N/A</v>
      </c>
      <c r="W1590" s="27" t="e">
        <f>VLOOKUP(A1590,'PLANILHA ORÇAMENTARIA'!$A$12:$H$536,4,0)</f>
        <v>#N/A</v>
      </c>
    </row>
    <row r="1591" spans="1:23" s="5" customFormat="1" ht="18">
      <c r="A1591" s="670"/>
      <c r="B1591" s="671"/>
      <c r="C1591" s="672"/>
      <c r="D1591" s="762"/>
      <c r="E1591" s="413"/>
      <c r="F1591" s="674"/>
      <c r="G1591" s="672"/>
      <c r="H1591" s="672"/>
      <c r="I1591" s="672"/>
      <c r="J1591" s="672"/>
      <c r="K1591" s="672"/>
      <c r="L1591" s="672"/>
      <c r="M1591" s="672"/>
      <c r="N1591" s="672"/>
      <c r="O1591" s="672"/>
      <c r="P1591" s="672"/>
      <c r="Q1591" s="672"/>
      <c r="R1591" s="672"/>
      <c r="S1591" s="675"/>
      <c r="T1591" s="676"/>
      <c r="U1591" s="677"/>
      <c r="V1591" s="27" t="e">
        <f>VLOOKUP(A1591,'PLANILHA ORÇAMENTARIA'!$A$12:$H$536,5,0)</f>
        <v>#N/A</v>
      </c>
      <c r="W1591" s="27" t="e">
        <f>VLOOKUP(A1591,'PLANILHA ORÇAMENTARIA'!$A$12:$H$536,4,0)</f>
        <v>#N/A</v>
      </c>
    </row>
    <row r="1592" spans="1:23" s="5" customFormat="1" ht="18">
      <c r="A1592" s="670"/>
      <c r="B1592" s="671"/>
      <c r="C1592" s="672"/>
      <c r="D1592" s="673"/>
      <c r="E1592" s="674"/>
      <c r="F1592" s="674"/>
      <c r="G1592" s="672"/>
      <c r="H1592" s="672"/>
      <c r="I1592" s="672"/>
      <c r="J1592" s="672"/>
      <c r="K1592" s="672"/>
      <c r="L1592" s="672"/>
      <c r="M1592" s="672"/>
      <c r="N1592" s="672"/>
      <c r="O1592" s="672"/>
      <c r="P1592" s="672"/>
      <c r="Q1592" s="672"/>
      <c r="R1592" s="672"/>
      <c r="S1592" s="675"/>
      <c r="T1592" s="676"/>
      <c r="U1592" s="677"/>
      <c r="V1592" s="27" t="e">
        <f>VLOOKUP(A1592,'PLANILHA ORÇAMENTARIA'!$A$12:$H$536,5,0)</f>
        <v>#N/A</v>
      </c>
      <c r="W1592" s="27" t="e">
        <f>VLOOKUP(A1592,'PLANILHA ORÇAMENTARIA'!$A$12:$H$536,4,0)</f>
        <v>#N/A</v>
      </c>
    </row>
    <row r="1593" spans="1:23" s="5" customFormat="1" ht="18">
      <c r="A1593" s="663" t="s">
        <v>100</v>
      </c>
      <c r="B1593" s="279" t="s">
        <v>47</v>
      </c>
      <c r="C1593" s="280">
        <v>86900</v>
      </c>
      <c r="D1593" s="685" t="s">
        <v>906</v>
      </c>
      <c r="E1593" s="484"/>
      <c r="F1593" s="484"/>
      <c r="G1593" s="282"/>
      <c r="H1593" s="282"/>
      <c r="I1593" s="282"/>
      <c r="J1593" s="282"/>
      <c r="K1593" s="282"/>
      <c r="L1593" s="282"/>
      <c r="M1593" s="282"/>
      <c r="N1593" s="282"/>
      <c r="O1593" s="282"/>
      <c r="P1593" s="282"/>
      <c r="Q1593" s="282"/>
      <c r="R1593" s="271" t="s">
        <v>177</v>
      </c>
      <c r="S1593" s="272">
        <f>E1597</f>
        <v>1</v>
      </c>
      <c r="T1593" s="107" t="s">
        <v>1083</v>
      </c>
      <c r="U1593" s="695">
        <f>S1593</f>
        <v>1</v>
      </c>
      <c r="V1593" s="27" t="str">
        <f>VLOOKUP(A1593,'PLANILHA ORÇAMENTARIA'!$A$12:$H$536,5,0)</f>
        <v>UN</v>
      </c>
      <c r="W1593" s="27" t="str">
        <f>VLOOKUP(A1593,'PLANILHA ORÇAMENTARIA'!$A$12:$H$536,4,0)</f>
        <v>CUBA DE EMBUTIR RETANGULAR DE AÇO INOXIDÁVEL, 46 X 30 X 12 CM - FORNECIMENTO E INSTALAÇÃO. AF_01/2020</v>
      </c>
    </row>
    <row r="1594" spans="1:23" s="5" customFormat="1" ht="18">
      <c r="A1594" s="670"/>
      <c r="B1594" s="671"/>
      <c r="C1594" s="672"/>
      <c r="D1594" s="673"/>
      <c r="E1594" s="674"/>
      <c r="F1594" s="674"/>
      <c r="G1594" s="672"/>
      <c r="H1594" s="672"/>
      <c r="I1594" s="672"/>
      <c r="J1594" s="672"/>
      <c r="K1594" s="672"/>
      <c r="L1594" s="672"/>
      <c r="M1594" s="672"/>
      <c r="N1594" s="672"/>
      <c r="O1594" s="672"/>
      <c r="P1594" s="672"/>
      <c r="Q1594" s="672"/>
      <c r="R1594" s="672"/>
      <c r="S1594" s="675"/>
      <c r="T1594" s="676"/>
      <c r="U1594" s="677"/>
      <c r="V1594" s="27" t="e">
        <f>VLOOKUP(A1594,'PLANILHA ORÇAMENTARIA'!$A$12:$H$536,5,0)</f>
        <v>#N/A</v>
      </c>
      <c r="W1594" s="27" t="e">
        <f>VLOOKUP(A1594,'PLANILHA ORÇAMENTARIA'!$A$12:$H$536,4,0)</f>
        <v>#N/A</v>
      </c>
    </row>
    <row r="1595" spans="1:23" s="5" customFormat="1" ht="18">
      <c r="A1595" s="670"/>
      <c r="B1595" s="671"/>
      <c r="C1595" s="672"/>
      <c r="D1595" s="726" t="s">
        <v>747</v>
      </c>
      <c r="E1595" s="727" t="s">
        <v>800</v>
      </c>
      <c r="F1595" s="674"/>
      <c r="G1595" s="672"/>
      <c r="H1595" s="672"/>
      <c r="I1595" s="672"/>
      <c r="J1595" s="672"/>
      <c r="K1595" s="672"/>
      <c r="L1595" s="672"/>
      <c r="M1595" s="672"/>
      <c r="N1595" s="672"/>
      <c r="O1595" s="672"/>
      <c r="P1595" s="672"/>
      <c r="Q1595" s="672"/>
      <c r="R1595" s="672"/>
      <c r="S1595" s="675"/>
      <c r="T1595" s="676"/>
      <c r="U1595" s="677"/>
      <c r="V1595" s="27" t="e">
        <f>VLOOKUP(A1595,'PLANILHA ORÇAMENTARIA'!$A$12:$H$536,5,0)</f>
        <v>#N/A</v>
      </c>
      <c r="W1595" s="27" t="e">
        <f>VLOOKUP(A1595,'PLANILHA ORÇAMENTARIA'!$A$12:$H$536,4,0)</f>
        <v>#N/A</v>
      </c>
    </row>
    <row r="1596" spans="1:23" s="5" customFormat="1" ht="18">
      <c r="A1596" s="670"/>
      <c r="B1596" s="671"/>
      <c r="C1596" s="672"/>
      <c r="D1596" s="728" t="s">
        <v>364</v>
      </c>
      <c r="E1596" s="729">
        <v>1</v>
      </c>
      <c r="F1596" s="674"/>
      <c r="G1596" s="672"/>
      <c r="H1596" s="672"/>
      <c r="I1596" s="672"/>
      <c r="J1596" s="672"/>
      <c r="K1596" s="672"/>
      <c r="L1596" s="672"/>
      <c r="M1596" s="672"/>
      <c r="N1596" s="672"/>
      <c r="O1596" s="672"/>
      <c r="P1596" s="672"/>
      <c r="Q1596" s="672"/>
      <c r="R1596" s="672"/>
      <c r="S1596" s="675"/>
      <c r="T1596" s="676"/>
      <c r="U1596" s="677"/>
      <c r="V1596" s="27" t="e">
        <f>VLOOKUP(A1596,'PLANILHA ORÇAMENTARIA'!$A$12:$H$536,5,0)</f>
        <v>#N/A</v>
      </c>
      <c r="W1596" s="27" t="e">
        <f>VLOOKUP(A1596,'PLANILHA ORÇAMENTARIA'!$A$12:$H$536,4,0)</f>
        <v>#N/A</v>
      </c>
    </row>
    <row r="1597" spans="1:23" s="5" customFormat="1" ht="18">
      <c r="A1597" s="670"/>
      <c r="B1597" s="671"/>
      <c r="C1597" s="672"/>
      <c r="D1597" s="730" t="s">
        <v>177</v>
      </c>
      <c r="E1597" s="731">
        <f>SUM(E1596:E1596)</f>
        <v>1</v>
      </c>
      <c r="F1597" s="674"/>
      <c r="G1597" s="672"/>
      <c r="H1597" s="672"/>
      <c r="I1597" s="672"/>
      <c r="J1597" s="672"/>
      <c r="K1597" s="672"/>
      <c r="L1597" s="672"/>
      <c r="M1597" s="672"/>
      <c r="N1597" s="672"/>
      <c r="O1597" s="672"/>
      <c r="P1597" s="672"/>
      <c r="Q1597" s="672"/>
      <c r="R1597" s="672"/>
      <c r="S1597" s="675"/>
      <c r="T1597" s="676"/>
      <c r="U1597" s="677"/>
      <c r="V1597" s="27" t="e">
        <f>VLOOKUP(A1597,'PLANILHA ORÇAMENTARIA'!$A$12:$H$536,5,0)</f>
        <v>#N/A</v>
      </c>
      <c r="W1597" s="27" t="e">
        <f>VLOOKUP(A1597,'PLANILHA ORÇAMENTARIA'!$A$12:$H$536,4,0)</f>
        <v>#N/A</v>
      </c>
    </row>
    <row r="1598" spans="1:23" s="5" customFormat="1" ht="18">
      <c r="A1598" s="670"/>
      <c r="B1598" s="671"/>
      <c r="C1598" s="672"/>
      <c r="D1598" s="673"/>
      <c r="E1598" s="674"/>
      <c r="F1598" s="674"/>
      <c r="G1598" s="672"/>
      <c r="H1598" s="672"/>
      <c r="I1598" s="672"/>
      <c r="J1598" s="672"/>
      <c r="K1598" s="672"/>
      <c r="L1598" s="672"/>
      <c r="M1598" s="672"/>
      <c r="N1598" s="672"/>
      <c r="O1598" s="672"/>
      <c r="P1598" s="672"/>
      <c r="Q1598" s="672"/>
      <c r="R1598" s="672"/>
      <c r="S1598" s="675"/>
      <c r="T1598" s="676"/>
      <c r="U1598" s="677"/>
      <c r="V1598" s="27" t="e">
        <f>VLOOKUP(A1598,'PLANILHA ORÇAMENTARIA'!$A$12:$H$536,5,0)</f>
        <v>#N/A</v>
      </c>
      <c r="W1598" s="27" t="e">
        <f>VLOOKUP(A1598,'PLANILHA ORÇAMENTARIA'!$A$12:$H$536,4,0)</f>
        <v>#N/A</v>
      </c>
    </row>
    <row r="1599" spans="1:23" s="5" customFormat="1" ht="18">
      <c r="A1599" s="663" t="s">
        <v>101</v>
      </c>
      <c r="B1599" s="279" t="s">
        <v>47</v>
      </c>
      <c r="C1599" s="280">
        <v>86883</v>
      </c>
      <c r="D1599" s="685" t="s">
        <v>1107</v>
      </c>
      <c r="E1599" s="484"/>
      <c r="F1599" s="484"/>
      <c r="G1599" s="282"/>
      <c r="H1599" s="282"/>
      <c r="I1599" s="282"/>
      <c r="J1599" s="282"/>
      <c r="K1599" s="282"/>
      <c r="L1599" s="282"/>
      <c r="M1599" s="282"/>
      <c r="N1599" s="282"/>
      <c r="O1599" s="282"/>
      <c r="P1599" s="282"/>
      <c r="Q1599" s="282"/>
      <c r="R1599" s="271" t="s">
        <v>177</v>
      </c>
      <c r="S1599" s="272">
        <f>E1605</f>
        <v>3</v>
      </c>
      <c r="T1599" s="107" t="s">
        <v>1083</v>
      </c>
      <c r="U1599" s="695">
        <f>S1599</f>
        <v>3</v>
      </c>
      <c r="V1599" s="27" t="str">
        <f>VLOOKUP(A1599,'PLANILHA ORÇAMENTARIA'!$A$12:$H$536,5,0)</f>
        <v>UN</v>
      </c>
      <c r="W1599" s="27" t="str">
        <f>VLOOKUP(A1599,'PLANILHA ORÇAMENTARIA'!$A$12:$H$536,4,0)</f>
        <v>SIFÃO DO TIPO FLEXÍVEL EM PVC 1  X 1.1/2  - FORNECIMENTO E INSTALAÇÃO. AF_01/2020</v>
      </c>
    </row>
    <row r="1600" spans="1:23" s="5" customFormat="1" ht="18">
      <c r="A1600" s="670"/>
      <c r="B1600" s="671"/>
      <c r="C1600" s="672"/>
      <c r="D1600" s="673"/>
      <c r="E1600" s="674"/>
      <c r="F1600" s="674"/>
      <c r="G1600" s="672"/>
      <c r="H1600" s="672"/>
      <c r="I1600" s="672"/>
      <c r="J1600" s="672"/>
      <c r="K1600" s="672"/>
      <c r="L1600" s="672"/>
      <c r="M1600" s="672"/>
      <c r="N1600" s="672"/>
      <c r="O1600" s="672"/>
      <c r="P1600" s="672"/>
      <c r="Q1600" s="672"/>
      <c r="R1600" s="672"/>
      <c r="S1600" s="675"/>
      <c r="T1600" s="676"/>
      <c r="U1600" s="677"/>
      <c r="V1600" s="27" t="e">
        <f>VLOOKUP(A1600,'PLANILHA ORÇAMENTARIA'!$A$12:$H$536,5,0)</f>
        <v>#N/A</v>
      </c>
      <c r="W1600" s="27" t="e">
        <f>VLOOKUP(A1600,'PLANILHA ORÇAMENTARIA'!$A$12:$H$536,4,0)</f>
        <v>#N/A</v>
      </c>
    </row>
    <row r="1601" spans="1:23" s="5" customFormat="1" ht="18">
      <c r="A1601" s="670"/>
      <c r="B1601" s="671"/>
      <c r="C1601" s="672"/>
      <c r="D1601" s="726" t="s">
        <v>747</v>
      </c>
      <c r="E1601" s="727" t="s">
        <v>800</v>
      </c>
      <c r="F1601" s="674"/>
      <c r="G1601" s="672"/>
      <c r="H1601" s="672"/>
      <c r="I1601" s="672"/>
      <c r="J1601" s="672"/>
      <c r="K1601" s="672"/>
      <c r="L1601" s="672"/>
      <c r="M1601" s="672"/>
      <c r="N1601" s="672"/>
      <c r="O1601" s="672"/>
      <c r="P1601" s="672"/>
      <c r="Q1601" s="672"/>
      <c r="R1601" s="672"/>
      <c r="S1601" s="675"/>
      <c r="T1601" s="676"/>
      <c r="U1601" s="677"/>
      <c r="V1601" s="27" t="e">
        <f>VLOOKUP(A1601,'PLANILHA ORÇAMENTARIA'!$A$12:$H$536,5,0)</f>
        <v>#N/A</v>
      </c>
      <c r="W1601" s="27" t="e">
        <f>VLOOKUP(A1601,'PLANILHA ORÇAMENTARIA'!$A$12:$H$536,4,0)</f>
        <v>#N/A</v>
      </c>
    </row>
    <row r="1602" spans="1:23" s="5" customFormat="1" ht="18">
      <c r="A1602" s="670"/>
      <c r="B1602" s="671"/>
      <c r="C1602" s="672"/>
      <c r="D1602" s="728" t="s">
        <v>364</v>
      </c>
      <c r="E1602" s="729">
        <v>1</v>
      </c>
      <c r="F1602" s="674"/>
      <c r="G1602" s="672"/>
      <c r="H1602" s="672"/>
      <c r="I1602" s="672"/>
      <c r="J1602" s="672"/>
      <c r="K1602" s="672"/>
      <c r="L1602" s="672"/>
      <c r="M1602" s="672"/>
      <c r="N1602" s="672"/>
      <c r="O1602" s="672"/>
      <c r="P1602" s="672"/>
      <c r="Q1602" s="672"/>
      <c r="R1602" s="672"/>
      <c r="S1602" s="675"/>
      <c r="T1602" s="676"/>
      <c r="U1602" s="677"/>
      <c r="V1602" s="27" t="e">
        <f>VLOOKUP(A1602,'PLANILHA ORÇAMENTARIA'!$A$12:$H$536,5,0)</f>
        <v>#N/A</v>
      </c>
      <c r="W1602" s="27" t="e">
        <f>VLOOKUP(A1602,'PLANILHA ORÇAMENTARIA'!$A$12:$H$536,4,0)</f>
        <v>#N/A</v>
      </c>
    </row>
    <row r="1603" spans="1:23" s="5" customFormat="1" ht="18">
      <c r="A1603" s="670"/>
      <c r="B1603" s="671"/>
      <c r="C1603" s="672"/>
      <c r="D1603" s="728" t="s">
        <v>904</v>
      </c>
      <c r="E1603" s="729">
        <v>1</v>
      </c>
      <c r="F1603" s="674"/>
      <c r="G1603" s="672"/>
      <c r="H1603" s="672"/>
      <c r="I1603" s="672"/>
      <c r="J1603" s="672"/>
      <c r="K1603" s="672"/>
      <c r="L1603" s="672"/>
      <c r="M1603" s="672"/>
      <c r="N1603" s="672"/>
      <c r="O1603" s="672"/>
      <c r="P1603" s="672"/>
      <c r="Q1603" s="672"/>
      <c r="R1603" s="672"/>
      <c r="S1603" s="675"/>
      <c r="T1603" s="676"/>
      <c r="U1603" s="677"/>
      <c r="V1603" s="27" t="e">
        <f>VLOOKUP(A1603,'PLANILHA ORÇAMENTARIA'!$A$12:$H$536,5,0)</f>
        <v>#N/A</v>
      </c>
      <c r="W1603" s="27" t="e">
        <f>VLOOKUP(A1603,'PLANILHA ORÇAMENTARIA'!$A$12:$H$536,4,0)</f>
        <v>#N/A</v>
      </c>
    </row>
    <row r="1604" spans="1:23" s="5" customFormat="1" ht="18">
      <c r="A1604" s="670"/>
      <c r="B1604" s="671"/>
      <c r="C1604" s="672"/>
      <c r="D1604" s="728" t="s">
        <v>905</v>
      </c>
      <c r="E1604" s="729">
        <v>1</v>
      </c>
      <c r="F1604" s="674"/>
      <c r="G1604" s="672"/>
      <c r="H1604" s="672"/>
      <c r="I1604" s="672"/>
      <c r="J1604" s="672"/>
      <c r="K1604" s="672"/>
      <c r="L1604" s="672"/>
      <c r="M1604" s="672"/>
      <c r="N1604" s="672"/>
      <c r="O1604" s="672"/>
      <c r="P1604" s="672"/>
      <c r="Q1604" s="672"/>
      <c r="R1604" s="672"/>
      <c r="S1604" s="675"/>
      <c r="T1604" s="676"/>
      <c r="U1604" s="677"/>
      <c r="V1604" s="27" t="e">
        <f>VLOOKUP(A1604,'PLANILHA ORÇAMENTARIA'!$A$12:$H$536,5,0)</f>
        <v>#N/A</v>
      </c>
      <c r="W1604" s="27" t="e">
        <f>VLOOKUP(A1604,'PLANILHA ORÇAMENTARIA'!$A$12:$H$536,4,0)</f>
        <v>#N/A</v>
      </c>
    </row>
    <row r="1605" spans="1:23" s="5" customFormat="1" ht="18">
      <c r="A1605" s="670"/>
      <c r="B1605" s="671"/>
      <c r="C1605" s="672"/>
      <c r="D1605" s="730" t="s">
        <v>177</v>
      </c>
      <c r="E1605" s="731">
        <f>SUM(E1602:E1604)</f>
        <v>3</v>
      </c>
      <c r="F1605" s="674"/>
      <c r="G1605" s="672"/>
      <c r="H1605" s="672"/>
      <c r="I1605" s="672"/>
      <c r="J1605" s="672"/>
      <c r="K1605" s="672"/>
      <c r="L1605" s="672"/>
      <c r="M1605" s="672"/>
      <c r="N1605" s="672"/>
      <c r="O1605" s="672"/>
      <c r="P1605" s="672"/>
      <c r="Q1605" s="672"/>
      <c r="R1605" s="672"/>
      <c r="S1605" s="675"/>
      <c r="T1605" s="676"/>
      <c r="U1605" s="677"/>
      <c r="V1605" s="27" t="e">
        <f>VLOOKUP(A1605,'PLANILHA ORÇAMENTARIA'!$A$12:$H$536,5,0)</f>
        <v>#N/A</v>
      </c>
      <c r="W1605" s="27" t="e">
        <f>VLOOKUP(A1605,'PLANILHA ORÇAMENTARIA'!$A$12:$H$536,4,0)</f>
        <v>#N/A</v>
      </c>
    </row>
    <row r="1606" spans="1:23" s="5" customFormat="1" ht="18">
      <c r="A1606" s="670"/>
      <c r="B1606" s="671"/>
      <c r="C1606" s="672"/>
      <c r="D1606" s="673"/>
      <c r="E1606" s="674"/>
      <c r="F1606" s="674"/>
      <c r="G1606" s="672"/>
      <c r="H1606" s="672"/>
      <c r="I1606" s="672"/>
      <c r="J1606" s="672"/>
      <c r="K1606" s="672"/>
      <c r="L1606" s="672"/>
      <c r="M1606" s="672"/>
      <c r="N1606" s="672"/>
      <c r="O1606" s="672"/>
      <c r="P1606" s="672"/>
      <c r="Q1606" s="672"/>
      <c r="R1606" s="672"/>
      <c r="S1606" s="675"/>
      <c r="T1606" s="676"/>
      <c r="U1606" s="677"/>
      <c r="V1606" s="27" t="e">
        <f>VLOOKUP(A1606,'PLANILHA ORÇAMENTARIA'!$A$12:$H$536,5,0)</f>
        <v>#N/A</v>
      </c>
      <c r="W1606" s="27" t="e">
        <f>VLOOKUP(A1606,'PLANILHA ORÇAMENTARIA'!$A$12:$H$536,4,0)</f>
        <v>#N/A</v>
      </c>
    </row>
    <row r="1607" spans="1:23" s="5" customFormat="1" ht="18">
      <c r="A1607" s="663" t="s">
        <v>384</v>
      </c>
      <c r="B1607" s="279" t="s">
        <v>47</v>
      </c>
      <c r="C1607" s="280">
        <v>86911</v>
      </c>
      <c r="D1607" s="281" t="s">
        <v>1108</v>
      </c>
      <c r="E1607" s="484"/>
      <c r="F1607" s="484"/>
      <c r="G1607" s="282"/>
      <c r="H1607" s="282"/>
      <c r="I1607" s="282"/>
      <c r="J1607" s="282"/>
      <c r="K1607" s="282"/>
      <c r="L1607" s="282"/>
      <c r="M1607" s="282"/>
      <c r="N1607" s="282"/>
      <c r="O1607" s="282"/>
      <c r="P1607" s="282"/>
      <c r="Q1607" s="282"/>
      <c r="R1607" s="271" t="s">
        <v>177</v>
      </c>
      <c r="S1607" s="272">
        <f>E1610</f>
        <v>1</v>
      </c>
      <c r="T1607" s="107" t="s">
        <v>1083</v>
      </c>
      <c r="U1607" s="695">
        <f>S1607</f>
        <v>1</v>
      </c>
      <c r="V1607" s="27" t="str">
        <f>VLOOKUP(A1607,'PLANILHA ORÇAMENTARIA'!$A$12:$H$536,5,0)</f>
        <v>UN</v>
      </c>
      <c r="W1607" s="27" t="str">
        <f>VLOOKUP(A1607,'PLANILHA ORÇAMENTARIA'!$A$12:$H$536,4,0)</f>
        <v>TORNEIRA CROMADA LONGA, DE PAREDE, 1/2" OU 3/4", PARA PIA DE COZINHA, PADRÃO POPULAR - FORNECIMENTO E INSTALAÇÃO. AF_01/2020</v>
      </c>
    </row>
    <row r="1608" spans="1:23" s="5" customFormat="1" ht="18">
      <c r="A1608" s="670"/>
      <c r="B1608" s="671"/>
      <c r="C1608" s="672"/>
      <c r="D1608" s="673"/>
      <c r="E1608" s="674"/>
      <c r="F1608" s="674"/>
      <c r="G1608" s="672"/>
      <c r="H1608" s="672"/>
      <c r="I1608" s="672"/>
      <c r="J1608" s="672"/>
      <c r="K1608" s="672"/>
      <c r="L1608" s="672"/>
      <c r="M1608" s="672"/>
      <c r="N1608" s="672"/>
      <c r="O1608" s="672"/>
      <c r="P1608" s="672"/>
      <c r="Q1608" s="672"/>
      <c r="R1608" s="672"/>
      <c r="S1608" s="675"/>
      <c r="T1608" s="676"/>
      <c r="U1608" s="677"/>
      <c r="V1608" s="27" t="e">
        <f>VLOOKUP(A1608,'PLANILHA ORÇAMENTARIA'!$A$12:$H$536,5,0)</f>
        <v>#N/A</v>
      </c>
      <c r="W1608" s="27" t="e">
        <f>VLOOKUP(A1608,'PLANILHA ORÇAMENTARIA'!$A$12:$H$536,4,0)</f>
        <v>#N/A</v>
      </c>
    </row>
    <row r="1609" spans="1:23" s="5" customFormat="1" ht="18">
      <c r="A1609" s="670"/>
      <c r="B1609" s="671"/>
      <c r="C1609" s="672"/>
      <c r="D1609" s="733" t="s">
        <v>747</v>
      </c>
      <c r="E1609" s="734" t="s">
        <v>800</v>
      </c>
      <c r="F1609" s="674"/>
      <c r="G1609" s="672"/>
      <c r="H1609" s="672"/>
      <c r="I1609" s="672"/>
      <c r="J1609" s="672"/>
      <c r="K1609" s="672"/>
      <c r="L1609" s="672"/>
      <c r="M1609" s="672"/>
      <c r="N1609" s="672"/>
      <c r="O1609" s="672"/>
      <c r="P1609" s="672"/>
      <c r="Q1609" s="672"/>
      <c r="R1609" s="672"/>
      <c r="S1609" s="675"/>
      <c r="T1609" s="676"/>
      <c r="U1609" s="677"/>
      <c r="V1609" s="27" t="e">
        <f>VLOOKUP(A1609,'PLANILHA ORÇAMENTARIA'!$A$12:$H$536,5,0)</f>
        <v>#N/A</v>
      </c>
      <c r="W1609" s="27" t="e">
        <f>VLOOKUP(A1609,'PLANILHA ORÇAMENTARIA'!$A$12:$H$536,4,0)</f>
        <v>#N/A</v>
      </c>
    </row>
    <row r="1610" spans="1:23" s="5" customFormat="1" ht="18">
      <c r="A1610" s="670"/>
      <c r="B1610" s="671"/>
      <c r="C1610" s="672"/>
      <c r="D1610" s="728" t="s">
        <v>364</v>
      </c>
      <c r="E1610" s="729">
        <v>1</v>
      </c>
      <c r="F1610" s="674"/>
      <c r="G1610" s="672"/>
      <c r="H1610" s="672"/>
      <c r="I1610" s="672"/>
      <c r="J1610" s="672"/>
      <c r="K1610" s="672"/>
      <c r="L1610" s="672"/>
      <c r="M1610" s="672"/>
      <c r="N1610" s="672"/>
      <c r="O1610" s="672"/>
      <c r="P1610" s="672"/>
      <c r="Q1610" s="672"/>
      <c r="R1610" s="672"/>
      <c r="S1610" s="675"/>
      <c r="T1610" s="676"/>
      <c r="U1610" s="677"/>
      <c r="V1610" s="27" t="e">
        <f>VLOOKUP(A1610,'PLANILHA ORÇAMENTARIA'!$A$12:$H$536,5,0)</f>
        <v>#N/A</v>
      </c>
      <c r="W1610" s="27" t="e">
        <f>VLOOKUP(A1610,'PLANILHA ORÇAMENTARIA'!$A$12:$H$536,4,0)</f>
        <v>#N/A</v>
      </c>
    </row>
    <row r="1611" spans="1:23" s="5" customFormat="1" ht="18">
      <c r="A1611" s="670"/>
      <c r="B1611" s="671"/>
      <c r="C1611" s="672"/>
      <c r="D1611" s="673"/>
      <c r="E1611" s="674"/>
      <c r="F1611" s="674"/>
      <c r="G1611" s="672"/>
      <c r="H1611" s="672"/>
      <c r="I1611" s="672"/>
      <c r="J1611" s="672"/>
      <c r="K1611" s="672"/>
      <c r="L1611" s="672"/>
      <c r="M1611" s="672"/>
      <c r="N1611" s="672"/>
      <c r="O1611" s="672"/>
      <c r="P1611" s="672"/>
      <c r="Q1611" s="672"/>
      <c r="R1611" s="672"/>
      <c r="S1611" s="675"/>
      <c r="T1611" s="676"/>
      <c r="U1611" s="677"/>
      <c r="V1611" s="27" t="e">
        <f>VLOOKUP(A1611,'PLANILHA ORÇAMENTARIA'!$A$12:$H$536,5,0)</f>
        <v>#N/A</v>
      </c>
      <c r="W1611" s="27" t="e">
        <f>VLOOKUP(A1611,'PLANILHA ORÇAMENTARIA'!$A$12:$H$536,4,0)</f>
        <v>#N/A</v>
      </c>
    </row>
    <row r="1612" spans="1:23" s="5" customFormat="1" ht="18">
      <c r="A1612" s="663" t="s">
        <v>385</v>
      </c>
      <c r="B1612" s="279" t="s">
        <v>47</v>
      </c>
      <c r="C1612" s="280" t="s">
        <v>825</v>
      </c>
      <c r="D1612" s="685" t="s">
        <v>1109</v>
      </c>
      <c r="E1612" s="484"/>
      <c r="F1612" s="484"/>
      <c r="G1612" s="282"/>
      <c r="H1612" s="282"/>
      <c r="I1612" s="282"/>
      <c r="J1612" s="282"/>
      <c r="K1612" s="282"/>
      <c r="L1612" s="282"/>
      <c r="M1612" s="282"/>
      <c r="N1612" s="282"/>
      <c r="O1612" s="282"/>
      <c r="P1612" s="282"/>
      <c r="Q1612" s="282"/>
      <c r="R1612" s="271" t="s">
        <v>177</v>
      </c>
      <c r="S1612" s="272">
        <f>E1617</f>
        <v>2</v>
      </c>
      <c r="T1612" s="107" t="s">
        <v>1083</v>
      </c>
      <c r="U1612" s="695">
        <f>S1612</f>
        <v>2</v>
      </c>
      <c r="V1612" s="27" t="str">
        <f>VLOOKUP(A1612,'PLANILHA ORÇAMENTARIA'!$A$12:$H$536,5,0)</f>
        <v>UN</v>
      </c>
      <c r="W1612" s="27" t="str">
        <f>VLOOKUP(A1612,'PLANILHA ORÇAMENTARIA'!$A$12:$H$536,4,0)</f>
        <v>CHUVEIRO ELÉTRICO COMUM CORPO PLÁSTICO, TIPO DUCHA - FORNECIMENTO E INSTALAÇÃO. AF_01/2020</v>
      </c>
    </row>
    <row r="1613" spans="1:23" s="5" customFormat="1" ht="18">
      <c r="A1613" s="670"/>
      <c r="B1613" s="671"/>
      <c r="C1613" s="672"/>
      <c r="D1613" s="673"/>
      <c r="E1613" s="674"/>
      <c r="F1613" s="674"/>
      <c r="G1613" s="672"/>
      <c r="H1613" s="672"/>
      <c r="I1613" s="672"/>
      <c r="J1613" s="672"/>
      <c r="K1613" s="672"/>
      <c r="L1613" s="672"/>
      <c r="M1613" s="672"/>
      <c r="N1613" s="672"/>
      <c r="O1613" s="672"/>
      <c r="P1613" s="672"/>
      <c r="Q1613" s="672"/>
      <c r="R1613" s="672"/>
      <c r="S1613" s="675"/>
      <c r="T1613" s="676"/>
      <c r="U1613" s="677"/>
      <c r="V1613" s="27" t="e">
        <f>VLOOKUP(A1613,'PLANILHA ORÇAMENTARIA'!$A$12:$H$536,5,0)</f>
        <v>#N/A</v>
      </c>
      <c r="W1613" s="27" t="e">
        <f>VLOOKUP(A1613,'PLANILHA ORÇAMENTARIA'!$A$12:$H$536,4,0)</f>
        <v>#N/A</v>
      </c>
    </row>
    <row r="1614" spans="1:23" s="5" customFormat="1" ht="18">
      <c r="A1614" s="670"/>
      <c r="B1614" s="671"/>
      <c r="C1614" s="672"/>
      <c r="D1614" s="726" t="s">
        <v>747</v>
      </c>
      <c r="E1614" s="727" t="s">
        <v>800</v>
      </c>
      <c r="F1614" s="674"/>
      <c r="G1614" s="672"/>
      <c r="H1614" s="672"/>
      <c r="I1614" s="672"/>
      <c r="J1614" s="672"/>
      <c r="K1614" s="672"/>
      <c r="L1614" s="672"/>
      <c r="M1614" s="672"/>
      <c r="N1614" s="672"/>
      <c r="O1614" s="672"/>
      <c r="P1614" s="672"/>
      <c r="Q1614" s="672"/>
      <c r="R1614" s="672"/>
      <c r="S1614" s="675"/>
      <c r="T1614" s="676"/>
      <c r="U1614" s="677"/>
      <c r="V1614" s="27" t="e">
        <f>VLOOKUP(A1614,'PLANILHA ORÇAMENTARIA'!$A$12:$H$536,5,0)</f>
        <v>#N/A</v>
      </c>
      <c r="W1614" s="27" t="e">
        <f>VLOOKUP(A1614,'PLANILHA ORÇAMENTARIA'!$A$12:$H$536,4,0)</f>
        <v>#N/A</v>
      </c>
    </row>
    <row r="1615" spans="1:23" s="5" customFormat="1" ht="18">
      <c r="A1615" s="670"/>
      <c r="B1615" s="671"/>
      <c r="C1615" s="672"/>
      <c r="D1615" s="728" t="s">
        <v>749</v>
      </c>
      <c r="E1615" s="729">
        <v>1</v>
      </c>
      <c r="F1615" s="674"/>
      <c r="G1615" s="672"/>
      <c r="H1615" s="672"/>
      <c r="I1615" s="672"/>
      <c r="J1615" s="672"/>
      <c r="K1615" s="672"/>
      <c r="L1615" s="672"/>
      <c r="M1615" s="672"/>
      <c r="N1615" s="672"/>
      <c r="O1615" s="672"/>
      <c r="P1615" s="672"/>
      <c r="Q1615" s="672"/>
      <c r="R1615" s="672"/>
      <c r="S1615" s="675"/>
      <c r="T1615" s="676"/>
      <c r="U1615" s="677"/>
      <c r="V1615" s="27" t="e">
        <f>VLOOKUP(A1615,'PLANILHA ORÇAMENTARIA'!$A$12:$H$536,5,0)</f>
        <v>#N/A</v>
      </c>
      <c r="W1615" s="27" t="e">
        <f>VLOOKUP(A1615,'PLANILHA ORÇAMENTARIA'!$A$12:$H$536,4,0)</f>
        <v>#N/A</v>
      </c>
    </row>
    <row r="1616" spans="1:23" s="5" customFormat="1" ht="18">
      <c r="A1616" s="670"/>
      <c r="B1616" s="671"/>
      <c r="C1616" s="672"/>
      <c r="D1616" s="728" t="s">
        <v>884</v>
      </c>
      <c r="E1616" s="729">
        <v>1</v>
      </c>
      <c r="F1616" s="674"/>
      <c r="G1616" s="672"/>
      <c r="H1616" s="672"/>
      <c r="I1616" s="672"/>
      <c r="J1616" s="672"/>
      <c r="K1616" s="672"/>
      <c r="L1616" s="672"/>
      <c r="M1616" s="672"/>
      <c r="N1616" s="672"/>
      <c r="O1616" s="672"/>
      <c r="P1616" s="672"/>
      <c r="Q1616" s="672"/>
      <c r="R1616" s="672"/>
      <c r="S1616" s="675"/>
      <c r="T1616" s="676"/>
      <c r="U1616" s="677"/>
      <c r="V1616" s="27" t="e">
        <f>VLOOKUP(A1616,'PLANILHA ORÇAMENTARIA'!$A$12:$H$536,5,0)</f>
        <v>#N/A</v>
      </c>
      <c r="W1616" s="27" t="e">
        <f>VLOOKUP(A1616,'PLANILHA ORÇAMENTARIA'!$A$12:$H$536,4,0)</f>
        <v>#N/A</v>
      </c>
    </row>
    <row r="1617" spans="1:23" s="5" customFormat="1" ht="18">
      <c r="A1617" s="670"/>
      <c r="B1617" s="671"/>
      <c r="C1617" s="672"/>
      <c r="D1617" s="730" t="s">
        <v>177</v>
      </c>
      <c r="E1617" s="731">
        <f>SUM(E1615:E1616)</f>
        <v>2</v>
      </c>
      <c r="F1617" s="674"/>
      <c r="G1617" s="672"/>
      <c r="H1617" s="672"/>
      <c r="I1617" s="672"/>
      <c r="J1617" s="672"/>
      <c r="K1617" s="672"/>
      <c r="L1617" s="672"/>
      <c r="M1617" s="672"/>
      <c r="N1617" s="672"/>
      <c r="O1617" s="672"/>
      <c r="P1617" s="672"/>
      <c r="Q1617" s="672"/>
      <c r="R1617" s="672"/>
      <c r="S1617" s="675"/>
      <c r="T1617" s="676"/>
      <c r="U1617" s="677"/>
      <c r="V1617" s="27" t="e">
        <f>VLOOKUP(A1617,'PLANILHA ORÇAMENTARIA'!$A$12:$H$536,5,0)</f>
        <v>#N/A</v>
      </c>
      <c r="W1617" s="27" t="e">
        <f>VLOOKUP(A1617,'PLANILHA ORÇAMENTARIA'!$A$12:$H$536,4,0)</f>
        <v>#N/A</v>
      </c>
    </row>
    <row r="1618" spans="1:23" s="5" customFormat="1" ht="18">
      <c r="A1618" s="670"/>
      <c r="B1618" s="671"/>
      <c r="C1618" s="672"/>
      <c r="D1618" s="673"/>
      <c r="E1618" s="674"/>
      <c r="F1618" s="674"/>
      <c r="G1618" s="672"/>
      <c r="H1618" s="672"/>
      <c r="I1618" s="672"/>
      <c r="J1618" s="672"/>
      <c r="K1618" s="672"/>
      <c r="L1618" s="672"/>
      <c r="M1618" s="672"/>
      <c r="N1618" s="672"/>
      <c r="O1618" s="672"/>
      <c r="P1618" s="672"/>
      <c r="Q1618" s="672"/>
      <c r="R1618" s="672"/>
      <c r="S1618" s="675"/>
      <c r="T1618" s="676"/>
      <c r="U1618" s="677"/>
      <c r="V1618" s="27" t="e">
        <f>VLOOKUP(A1618,'PLANILHA ORÇAMENTARIA'!$A$12:$H$536,5,0)</f>
        <v>#N/A</v>
      </c>
      <c r="W1618" s="27" t="e">
        <f>VLOOKUP(A1618,'PLANILHA ORÇAMENTARIA'!$A$12:$H$536,4,0)</f>
        <v>#N/A</v>
      </c>
    </row>
    <row r="1619" spans="1:23" s="5" customFormat="1" ht="18">
      <c r="A1619" s="663" t="s">
        <v>386</v>
      </c>
      <c r="B1619" s="279" t="s">
        <v>47</v>
      </c>
      <c r="C1619" s="280" t="s">
        <v>826</v>
      </c>
      <c r="D1619" s="685" t="s">
        <v>827</v>
      </c>
      <c r="E1619" s="484"/>
      <c r="F1619" s="484"/>
      <c r="G1619" s="282"/>
      <c r="H1619" s="282"/>
      <c r="I1619" s="282"/>
      <c r="J1619" s="282"/>
      <c r="K1619" s="282"/>
      <c r="L1619" s="282"/>
      <c r="M1619" s="282"/>
      <c r="N1619" s="282"/>
      <c r="O1619" s="282"/>
      <c r="P1619" s="282"/>
      <c r="Q1619" s="282"/>
      <c r="R1619" s="271" t="s">
        <v>177</v>
      </c>
      <c r="S1619" s="272">
        <f>E1624</f>
        <v>2</v>
      </c>
      <c r="T1619" s="107" t="s">
        <v>1083</v>
      </c>
      <c r="U1619" s="695">
        <f>S1619</f>
        <v>2</v>
      </c>
      <c r="V1619" s="27" t="str">
        <f>VLOOKUP(A1619,'PLANILHA ORÇAMENTARIA'!$A$12:$H$536,5,0)</f>
        <v>UN</v>
      </c>
      <c r="W1619" s="27" t="str">
        <f>VLOOKUP(A1619,'PLANILHA ORÇAMENTARIA'!$A$12:$H$536,4,0)</f>
        <v>VASO SANITÁRIO SIFONADO COM CAIXA ACOPLADA, LOUÇA BRANCA - PADRÃO ALTO - FORNECIMENTO E INSTALAÇÃO. AF_01/2020</v>
      </c>
    </row>
    <row r="1620" spans="1:23" s="5" customFormat="1" ht="18">
      <c r="A1620" s="670"/>
      <c r="B1620" s="671"/>
      <c r="C1620" s="672"/>
      <c r="D1620" s="673"/>
      <c r="E1620" s="674"/>
      <c r="F1620" s="674"/>
      <c r="G1620" s="672"/>
      <c r="H1620" s="672"/>
      <c r="I1620" s="672"/>
      <c r="J1620" s="672"/>
      <c r="K1620" s="672"/>
      <c r="L1620" s="672"/>
      <c r="M1620" s="672"/>
      <c r="N1620" s="672"/>
      <c r="O1620" s="672"/>
      <c r="P1620" s="672"/>
      <c r="Q1620" s="672"/>
      <c r="R1620" s="672"/>
      <c r="S1620" s="675"/>
      <c r="T1620" s="676"/>
      <c r="U1620" s="677"/>
      <c r="V1620" s="27" t="e">
        <f>VLOOKUP(A1620,'PLANILHA ORÇAMENTARIA'!$A$12:$H$536,5,0)</f>
        <v>#N/A</v>
      </c>
      <c r="W1620" s="27" t="e">
        <f>VLOOKUP(A1620,'PLANILHA ORÇAMENTARIA'!$A$12:$H$536,4,0)</f>
        <v>#N/A</v>
      </c>
    </row>
    <row r="1621" spans="1:23" s="5" customFormat="1" ht="18">
      <c r="A1621" s="670"/>
      <c r="B1621" s="671"/>
      <c r="C1621" s="672"/>
      <c r="D1621" s="726" t="s">
        <v>747</v>
      </c>
      <c r="E1621" s="727" t="s">
        <v>800</v>
      </c>
      <c r="F1621" s="674"/>
      <c r="G1621" s="672"/>
      <c r="H1621" s="672"/>
      <c r="I1621" s="672"/>
      <c r="J1621" s="672"/>
      <c r="K1621" s="672"/>
      <c r="L1621" s="672"/>
      <c r="M1621" s="672"/>
      <c r="N1621" s="672"/>
      <c r="O1621" s="672"/>
      <c r="P1621" s="672"/>
      <c r="Q1621" s="672"/>
      <c r="R1621" s="672"/>
      <c r="S1621" s="675"/>
      <c r="T1621" s="676"/>
      <c r="U1621" s="677"/>
      <c r="V1621" s="27" t="e">
        <f>VLOOKUP(A1621,'PLANILHA ORÇAMENTARIA'!$A$12:$H$536,5,0)</f>
        <v>#N/A</v>
      </c>
      <c r="W1621" s="27" t="e">
        <f>VLOOKUP(A1621,'PLANILHA ORÇAMENTARIA'!$A$12:$H$536,4,0)</f>
        <v>#N/A</v>
      </c>
    </row>
    <row r="1622" spans="1:23" s="5" customFormat="1" ht="18">
      <c r="A1622" s="670"/>
      <c r="B1622" s="671"/>
      <c r="C1622" s="672"/>
      <c r="D1622" s="728" t="s">
        <v>904</v>
      </c>
      <c r="E1622" s="729">
        <v>1</v>
      </c>
      <c r="F1622" s="674"/>
      <c r="G1622" s="672"/>
      <c r="H1622" s="672"/>
      <c r="I1622" s="672"/>
      <c r="J1622" s="672"/>
      <c r="K1622" s="672"/>
      <c r="L1622" s="672"/>
      <c r="M1622" s="672"/>
      <c r="N1622" s="672"/>
      <c r="O1622" s="672"/>
      <c r="P1622" s="672"/>
      <c r="Q1622" s="672"/>
      <c r="R1622" s="672"/>
      <c r="S1622" s="675"/>
      <c r="T1622" s="676"/>
      <c r="U1622" s="677"/>
      <c r="V1622" s="27" t="e">
        <f>VLOOKUP(A1622,'PLANILHA ORÇAMENTARIA'!$A$12:$H$536,5,0)</f>
        <v>#N/A</v>
      </c>
      <c r="W1622" s="27" t="e">
        <f>VLOOKUP(A1622,'PLANILHA ORÇAMENTARIA'!$A$12:$H$536,4,0)</f>
        <v>#N/A</v>
      </c>
    </row>
    <row r="1623" spans="1:23" s="5" customFormat="1" ht="18">
      <c r="A1623" s="670"/>
      <c r="B1623" s="671"/>
      <c r="C1623" s="672"/>
      <c r="D1623" s="728" t="s">
        <v>905</v>
      </c>
      <c r="E1623" s="729">
        <v>1</v>
      </c>
      <c r="F1623" s="674"/>
      <c r="G1623" s="672"/>
      <c r="H1623" s="672"/>
      <c r="I1623" s="672"/>
      <c r="J1623" s="672"/>
      <c r="K1623" s="672"/>
      <c r="L1623" s="672"/>
      <c r="M1623" s="672"/>
      <c r="N1623" s="672"/>
      <c r="O1623" s="672"/>
      <c r="P1623" s="672"/>
      <c r="Q1623" s="672"/>
      <c r="R1623" s="672"/>
      <c r="S1623" s="675"/>
      <c r="T1623" s="676"/>
      <c r="U1623" s="677"/>
      <c r="V1623" s="27" t="e">
        <f>VLOOKUP(A1623,'PLANILHA ORÇAMENTARIA'!$A$12:$H$536,5,0)</f>
        <v>#N/A</v>
      </c>
      <c r="W1623" s="27" t="e">
        <f>VLOOKUP(A1623,'PLANILHA ORÇAMENTARIA'!$A$12:$H$536,4,0)</f>
        <v>#N/A</v>
      </c>
    </row>
    <row r="1624" spans="1:23" s="5" customFormat="1" ht="18">
      <c r="A1624" s="670"/>
      <c r="B1624" s="671"/>
      <c r="C1624" s="672"/>
      <c r="D1624" s="730" t="s">
        <v>177</v>
      </c>
      <c r="E1624" s="731">
        <f>SUM(E1622:E1623)</f>
        <v>2</v>
      </c>
      <c r="F1624" s="674"/>
      <c r="G1624" s="672"/>
      <c r="H1624" s="672"/>
      <c r="I1624" s="672"/>
      <c r="J1624" s="672"/>
      <c r="K1624" s="672"/>
      <c r="L1624" s="672"/>
      <c r="M1624" s="672"/>
      <c r="N1624" s="672"/>
      <c r="O1624" s="672"/>
      <c r="P1624" s="672"/>
      <c r="Q1624" s="672"/>
      <c r="R1624" s="672"/>
      <c r="S1624" s="675"/>
      <c r="T1624" s="676"/>
      <c r="U1624" s="677"/>
      <c r="V1624" s="27" t="e">
        <f>VLOOKUP(A1624,'PLANILHA ORÇAMENTARIA'!$A$12:$H$536,5,0)</f>
        <v>#N/A</v>
      </c>
      <c r="W1624" s="27" t="e">
        <f>VLOOKUP(A1624,'PLANILHA ORÇAMENTARIA'!$A$12:$H$536,4,0)</f>
        <v>#N/A</v>
      </c>
    </row>
    <row r="1625" spans="1:23" s="5" customFormat="1" ht="18">
      <c r="A1625" s="670"/>
      <c r="B1625" s="671"/>
      <c r="C1625" s="672"/>
      <c r="D1625" s="673"/>
      <c r="E1625" s="674"/>
      <c r="F1625" s="674"/>
      <c r="G1625" s="672"/>
      <c r="H1625" s="672"/>
      <c r="I1625" s="672"/>
      <c r="J1625" s="672"/>
      <c r="K1625" s="672"/>
      <c r="L1625" s="672"/>
      <c r="M1625" s="672"/>
      <c r="N1625" s="672"/>
      <c r="O1625" s="672"/>
      <c r="P1625" s="672"/>
      <c r="Q1625" s="672"/>
      <c r="R1625" s="672"/>
      <c r="S1625" s="675"/>
      <c r="T1625" s="676"/>
      <c r="U1625" s="677"/>
      <c r="V1625" s="27" t="e">
        <f>VLOOKUP(A1625,'PLANILHA ORÇAMENTARIA'!$A$12:$H$536,5,0)</f>
        <v>#N/A</v>
      </c>
      <c r="W1625" s="27" t="e">
        <f>VLOOKUP(A1625,'PLANILHA ORÇAMENTARIA'!$A$12:$H$536,4,0)</f>
        <v>#N/A</v>
      </c>
    </row>
    <row r="1626" spans="1:23" s="5" customFormat="1" ht="18">
      <c r="A1626" s="670"/>
      <c r="B1626" s="671"/>
      <c r="C1626" s="672"/>
      <c r="D1626" s="673"/>
      <c r="E1626" s="674"/>
      <c r="F1626" s="674"/>
      <c r="G1626" s="672"/>
      <c r="H1626" s="672"/>
      <c r="I1626" s="672"/>
      <c r="J1626" s="672"/>
      <c r="K1626" s="672"/>
      <c r="L1626" s="672"/>
      <c r="M1626" s="672"/>
      <c r="N1626" s="672"/>
      <c r="O1626" s="672"/>
      <c r="P1626" s="672"/>
      <c r="Q1626" s="672"/>
      <c r="R1626" s="672"/>
      <c r="S1626" s="675"/>
      <c r="T1626" s="676"/>
      <c r="U1626" s="677"/>
      <c r="V1626" s="27" t="e">
        <f>VLOOKUP(A1626,'PLANILHA ORÇAMENTARIA'!$A$12:$H$536,5,0)</f>
        <v>#N/A</v>
      </c>
      <c r="W1626" s="27" t="e">
        <f>VLOOKUP(A1626,'PLANILHA ORÇAMENTARIA'!$A$12:$H$536,4,0)</f>
        <v>#N/A</v>
      </c>
    </row>
    <row r="1627" spans="1:23" s="5" customFormat="1" ht="18">
      <c r="A1627" s="663" t="s">
        <v>412</v>
      </c>
      <c r="B1627" s="685" t="s">
        <v>47</v>
      </c>
      <c r="C1627" s="281">
        <v>102607</v>
      </c>
      <c r="D1627" s="281" t="s">
        <v>1215</v>
      </c>
      <c r="E1627" s="681"/>
      <c r="F1627" s="681"/>
      <c r="G1627" s="270"/>
      <c r="H1627" s="270"/>
      <c r="I1627" s="270"/>
      <c r="J1627" s="270"/>
      <c r="K1627" s="270"/>
      <c r="L1627" s="270"/>
      <c r="M1627" s="270"/>
      <c r="N1627" s="270"/>
      <c r="O1627" s="270"/>
      <c r="P1627" s="270"/>
      <c r="Q1627" s="270"/>
      <c r="R1627" s="271" t="s">
        <v>177</v>
      </c>
      <c r="S1627" s="272">
        <f>E1629</f>
        <v>1</v>
      </c>
      <c r="T1627" s="107" t="s">
        <v>1083</v>
      </c>
      <c r="U1627" s="695">
        <f>S1627</f>
        <v>1</v>
      </c>
      <c r="V1627" s="27" t="str">
        <f>VLOOKUP(A1627,'PLANILHA ORÇAMENTARIA'!$A$12:$H$536,5,0)</f>
        <v>UN</v>
      </c>
      <c r="W1627" s="27" t="str">
        <f>VLOOKUP(A1627,'PLANILHA ORÇAMENTARIA'!$A$12:$H$536,4,0)</f>
        <v>CAIXA D´ÁGUA EM POLIETILENO, 1000 LITROS - FORNECIMENTO E INSTALAÇÃO. AF_06/2021</v>
      </c>
    </row>
    <row r="1628" spans="1:23" s="5" customFormat="1" ht="18">
      <c r="A1628" s="670"/>
      <c r="B1628" s="671"/>
      <c r="C1628" s="672"/>
      <c r="D1628" s="673"/>
      <c r="E1628" s="674"/>
      <c r="F1628" s="674"/>
      <c r="G1628" s="672"/>
      <c r="H1628" s="672"/>
      <c r="I1628" s="672"/>
      <c r="J1628" s="672"/>
      <c r="K1628" s="672"/>
      <c r="L1628" s="672"/>
      <c r="M1628" s="672"/>
      <c r="N1628" s="672"/>
      <c r="O1628" s="672"/>
      <c r="P1628" s="672"/>
      <c r="Q1628" s="672"/>
      <c r="R1628" s="672"/>
      <c r="S1628" s="675"/>
      <c r="T1628" s="676"/>
      <c r="U1628" s="677"/>
      <c r="V1628" s="27" t="e">
        <f>VLOOKUP(A1628,'PLANILHA ORÇAMENTARIA'!$A$12:$H$536,5,0)</f>
        <v>#N/A</v>
      </c>
      <c r="W1628" s="27" t="e">
        <f>VLOOKUP(A1628,'PLANILHA ORÇAMENTARIA'!$A$12:$H$536,4,0)</f>
        <v>#N/A</v>
      </c>
    </row>
    <row r="1629" spans="1:23" s="5" customFormat="1" ht="18">
      <c r="A1629" s="670"/>
      <c r="B1629" s="671"/>
      <c r="C1629" s="672"/>
      <c r="D1629" s="678" t="s">
        <v>571</v>
      </c>
      <c r="E1629" s="680">
        <v>1</v>
      </c>
      <c r="F1629" s="674"/>
      <c r="G1629" s="672"/>
      <c r="H1629" s="672"/>
      <c r="I1629" s="672"/>
      <c r="J1629" s="672"/>
      <c r="K1629" s="672"/>
      <c r="L1629" s="672"/>
      <c r="M1629" s="672"/>
      <c r="N1629" s="672"/>
      <c r="O1629" s="672"/>
      <c r="P1629" s="672"/>
      <c r="Q1629" s="672"/>
      <c r="R1629" s="672"/>
      <c r="S1629" s="675"/>
      <c r="T1629" s="676"/>
      <c r="U1629" s="677"/>
      <c r="V1629" s="27" t="e">
        <f>VLOOKUP(A1629,'PLANILHA ORÇAMENTARIA'!$A$12:$H$536,5,0)</f>
        <v>#N/A</v>
      </c>
      <c r="W1629" s="27" t="e">
        <f>VLOOKUP(A1629,'PLANILHA ORÇAMENTARIA'!$A$12:$H$536,4,0)</f>
        <v>#N/A</v>
      </c>
    </row>
    <row r="1630" spans="1:23" s="5" customFormat="1" ht="18">
      <c r="A1630" s="670"/>
      <c r="B1630" s="671"/>
      <c r="C1630" s="672"/>
      <c r="D1630" s="673"/>
      <c r="E1630" s="674"/>
      <c r="F1630" s="674"/>
      <c r="G1630" s="672"/>
      <c r="H1630" s="672"/>
      <c r="I1630" s="672"/>
      <c r="J1630" s="672"/>
      <c r="K1630" s="672"/>
      <c r="L1630" s="672"/>
      <c r="M1630" s="672"/>
      <c r="N1630" s="672"/>
      <c r="O1630" s="672"/>
      <c r="P1630" s="672"/>
      <c r="Q1630" s="672"/>
      <c r="R1630" s="672"/>
      <c r="S1630" s="675"/>
      <c r="T1630" s="676"/>
      <c r="U1630" s="677"/>
      <c r="V1630" s="27" t="e">
        <f>VLOOKUP(A1630,'PLANILHA ORÇAMENTARIA'!$A$12:$H$536,5,0)</f>
        <v>#N/A</v>
      </c>
      <c r="W1630" s="27" t="e">
        <f>VLOOKUP(A1630,'PLANILHA ORÇAMENTARIA'!$A$12:$H$536,4,0)</f>
        <v>#N/A</v>
      </c>
    </row>
    <row r="1631" spans="1:23" s="5" customFormat="1" ht="18">
      <c r="A1631" s="663" t="s">
        <v>413</v>
      </c>
      <c r="B1631" s="279" t="s">
        <v>47</v>
      </c>
      <c r="C1631" s="280" t="s">
        <v>831</v>
      </c>
      <c r="D1631" s="685" t="s">
        <v>832</v>
      </c>
      <c r="E1631" s="484"/>
      <c r="F1631" s="484"/>
      <c r="G1631" s="282"/>
      <c r="H1631" s="282"/>
      <c r="I1631" s="282"/>
      <c r="J1631" s="282"/>
      <c r="K1631" s="282"/>
      <c r="L1631" s="282"/>
      <c r="M1631" s="282"/>
      <c r="N1631" s="282"/>
      <c r="O1631" s="282"/>
      <c r="P1631" s="282"/>
      <c r="Q1631" s="282"/>
      <c r="R1631" s="271" t="s">
        <v>177</v>
      </c>
      <c r="S1631" s="272">
        <f>E1636</f>
        <v>2</v>
      </c>
      <c r="T1631" s="107" t="s">
        <v>1083</v>
      </c>
      <c r="U1631" s="695">
        <f>S1631</f>
        <v>2</v>
      </c>
      <c r="V1631" s="27" t="str">
        <f>VLOOKUP(A1631,'PLANILHA ORÇAMENTARIA'!$A$12:$H$536,5,0)</f>
        <v>UN</v>
      </c>
      <c r="W1631" s="27" t="str">
        <f>VLOOKUP(A1631,'PLANILHA ORÇAMENTARIA'!$A$12:$H$536,4,0)</f>
        <v>SABONETEIRA PLASTICA TIPO DISPENSER PARA SABONETE LIQUIDO COM RESERVATORIO 800 A 1500 ML, INCLUSO FIXAÇÃO. AF_01/2020</v>
      </c>
    </row>
    <row r="1632" spans="1:23" s="5" customFormat="1" ht="18">
      <c r="A1632" s="670"/>
      <c r="B1632" s="671"/>
      <c r="C1632" s="672"/>
      <c r="D1632" s="673"/>
      <c r="E1632" s="674"/>
      <c r="F1632" s="674"/>
      <c r="G1632" s="672"/>
      <c r="H1632" s="672"/>
      <c r="I1632" s="672"/>
      <c r="J1632" s="672"/>
      <c r="K1632" s="672"/>
      <c r="L1632" s="672"/>
      <c r="M1632" s="672"/>
      <c r="N1632" s="672"/>
      <c r="O1632" s="672"/>
      <c r="P1632" s="672"/>
      <c r="Q1632" s="672"/>
      <c r="R1632" s="672"/>
      <c r="S1632" s="675"/>
      <c r="T1632" s="676"/>
      <c r="U1632" s="677"/>
      <c r="V1632" s="27" t="e">
        <f>VLOOKUP(A1632,'PLANILHA ORÇAMENTARIA'!$A$12:$H$536,5,0)</f>
        <v>#N/A</v>
      </c>
      <c r="W1632" s="27" t="e">
        <f>VLOOKUP(A1632,'PLANILHA ORÇAMENTARIA'!$A$12:$H$536,4,0)</f>
        <v>#N/A</v>
      </c>
    </row>
    <row r="1633" spans="1:23" s="5" customFormat="1" ht="18">
      <c r="A1633" s="670"/>
      <c r="B1633" s="671"/>
      <c r="C1633" s="672"/>
      <c r="D1633" s="726" t="s">
        <v>747</v>
      </c>
      <c r="E1633" s="727" t="s">
        <v>800</v>
      </c>
      <c r="F1633" s="674"/>
      <c r="G1633" s="672"/>
      <c r="H1633" s="672"/>
      <c r="I1633" s="672"/>
      <c r="J1633" s="672"/>
      <c r="K1633" s="672"/>
      <c r="L1633" s="672"/>
      <c r="M1633" s="672"/>
      <c r="N1633" s="672"/>
      <c r="O1633" s="672"/>
      <c r="P1633" s="672"/>
      <c r="Q1633" s="672"/>
      <c r="R1633" s="672"/>
      <c r="S1633" s="675"/>
      <c r="T1633" s="676"/>
      <c r="U1633" s="677"/>
      <c r="V1633" s="27" t="e">
        <f>VLOOKUP(A1633,'PLANILHA ORÇAMENTARIA'!$A$12:$H$536,5,0)</f>
        <v>#N/A</v>
      </c>
      <c r="W1633" s="27" t="e">
        <f>VLOOKUP(A1633,'PLANILHA ORÇAMENTARIA'!$A$12:$H$536,4,0)</f>
        <v>#N/A</v>
      </c>
    </row>
    <row r="1634" spans="1:23" s="5" customFormat="1" ht="18">
      <c r="A1634" s="670"/>
      <c r="B1634" s="671"/>
      <c r="C1634" s="672"/>
      <c r="D1634" s="728" t="s">
        <v>904</v>
      </c>
      <c r="E1634" s="729">
        <v>1</v>
      </c>
      <c r="F1634" s="674"/>
      <c r="G1634" s="672"/>
      <c r="H1634" s="672"/>
      <c r="I1634" s="672"/>
      <c r="J1634" s="672"/>
      <c r="K1634" s="672"/>
      <c r="L1634" s="672"/>
      <c r="M1634" s="672"/>
      <c r="N1634" s="672"/>
      <c r="O1634" s="672"/>
      <c r="P1634" s="672"/>
      <c r="Q1634" s="672"/>
      <c r="R1634" s="672"/>
      <c r="S1634" s="675"/>
      <c r="T1634" s="676"/>
      <c r="U1634" s="677"/>
      <c r="V1634" s="27" t="e">
        <f>VLOOKUP(A1634,'PLANILHA ORÇAMENTARIA'!$A$12:$H$536,5,0)</f>
        <v>#N/A</v>
      </c>
      <c r="W1634" s="27" t="e">
        <f>VLOOKUP(A1634,'PLANILHA ORÇAMENTARIA'!$A$12:$H$536,4,0)</f>
        <v>#N/A</v>
      </c>
    </row>
    <row r="1635" spans="1:23" s="5" customFormat="1" ht="18">
      <c r="A1635" s="670"/>
      <c r="B1635" s="671"/>
      <c r="C1635" s="672"/>
      <c r="D1635" s="728" t="s">
        <v>905</v>
      </c>
      <c r="E1635" s="729">
        <v>1</v>
      </c>
      <c r="F1635" s="674"/>
      <c r="G1635" s="672"/>
      <c r="H1635" s="672"/>
      <c r="I1635" s="672"/>
      <c r="J1635" s="672"/>
      <c r="K1635" s="672"/>
      <c r="L1635" s="672"/>
      <c r="M1635" s="672"/>
      <c r="N1635" s="672"/>
      <c r="O1635" s="672"/>
      <c r="P1635" s="672"/>
      <c r="Q1635" s="672"/>
      <c r="R1635" s="672"/>
      <c r="S1635" s="675"/>
      <c r="T1635" s="676"/>
      <c r="U1635" s="677"/>
      <c r="V1635" s="27" t="e">
        <f>VLOOKUP(A1635,'PLANILHA ORÇAMENTARIA'!$A$12:$H$536,5,0)</f>
        <v>#N/A</v>
      </c>
      <c r="W1635" s="27" t="e">
        <f>VLOOKUP(A1635,'PLANILHA ORÇAMENTARIA'!$A$12:$H$536,4,0)</f>
        <v>#N/A</v>
      </c>
    </row>
    <row r="1636" spans="1:23" s="5" customFormat="1" ht="18">
      <c r="A1636" s="670"/>
      <c r="B1636" s="671"/>
      <c r="C1636" s="672"/>
      <c r="D1636" s="730" t="s">
        <v>177</v>
      </c>
      <c r="E1636" s="731">
        <f>SUM(E1634:E1635)</f>
        <v>2</v>
      </c>
      <c r="F1636" s="674"/>
      <c r="G1636" s="672"/>
      <c r="H1636" s="672"/>
      <c r="I1636" s="672"/>
      <c r="J1636" s="672"/>
      <c r="K1636" s="672"/>
      <c r="L1636" s="672"/>
      <c r="M1636" s="672"/>
      <c r="N1636" s="672"/>
      <c r="O1636" s="672"/>
      <c r="P1636" s="672"/>
      <c r="Q1636" s="672"/>
      <c r="R1636" s="672"/>
      <c r="S1636" s="675"/>
      <c r="T1636" s="676"/>
      <c r="U1636" s="677"/>
      <c r="V1636" s="27" t="e">
        <f>VLOOKUP(A1636,'PLANILHA ORÇAMENTARIA'!$A$12:$H$536,5,0)</f>
        <v>#N/A</v>
      </c>
      <c r="W1636" s="27" t="e">
        <f>VLOOKUP(A1636,'PLANILHA ORÇAMENTARIA'!$A$12:$H$536,4,0)</f>
        <v>#N/A</v>
      </c>
    </row>
    <row r="1637" spans="1:23" s="5" customFormat="1" ht="18">
      <c r="A1637" s="670"/>
      <c r="B1637" s="671"/>
      <c r="C1637" s="672"/>
      <c r="D1637" s="673"/>
      <c r="E1637" s="674"/>
      <c r="F1637" s="674"/>
      <c r="G1637" s="672"/>
      <c r="H1637" s="672"/>
      <c r="I1637" s="672"/>
      <c r="J1637" s="672"/>
      <c r="K1637" s="672"/>
      <c r="L1637" s="672"/>
      <c r="M1637" s="672"/>
      <c r="N1637" s="672"/>
      <c r="O1637" s="672"/>
      <c r="P1637" s="672"/>
      <c r="Q1637" s="672"/>
      <c r="R1637" s="672"/>
      <c r="S1637" s="675"/>
      <c r="T1637" s="676"/>
      <c r="U1637" s="677"/>
      <c r="V1637" s="27" t="e">
        <f>VLOOKUP(A1637,'PLANILHA ORÇAMENTARIA'!$A$12:$H$536,5,0)</f>
        <v>#N/A</v>
      </c>
      <c r="W1637" s="27" t="e">
        <f>VLOOKUP(A1637,'PLANILHA ORÇAMENTARIA'!$A$12:$H$536,4,0)</f>
        <v>#N/A</v>
      </c>
    </row>
    <row r="1638" spans="1:23" s="5" customFormat="1" ht="18">
      <c r="A1638" s="663" t="s">
        <v>414</v>
      </c>
      <c r="B1638" s="279" t="s">
        <v>47</v>
      </c>
      <c r="C1638" s="280" t="s">
        <v>833</v>
      </c>
      <c r="D1638" s="685" t="s">
        <v>834</v>
      </c>
      <c r="E1638" s="484"/>
      <c r="F1638" s="484"/>
      <c r="G1638" s="282"/>
      <c r="H1638" s="282"/>
      <c r="I1638" s="282"/>
      <c r="J1638" s="282"/>
      <c r="K1638" s="282"/>
      <c r="L1638" s="282"/>
      <c r="M1638" s="282"/>
      <c r="N1638" s="282"/>
      <c r="O1638" s="282"/>
      <c r="P1638" s="282"/>
      <c r="Q1638" s="282"/>
      <c r="R1638" s="271" t="s">
        <v>177</v>
      </c>
      <c r="S1638" s="272">
        <f>E1643</f>
        <v>2</v>
      </c>
      <c r="T1638" s="107" t="s">
        <v>1083</v>
      </c>
      <c r="U1638" s="695">
        <f>S1638</f>
        <v>2</v>
      </c>
      <c r="V1638" s="27" t="str">
        <f>VLOOKUP(A1638,'PLANILHA ORÇAMENTARIA'!$A$12:$H$536,5,0)</f>
        <v>UN</v>
      </c>
      <c r="W1638" s="27" t="str">
        <f>VLOOKUP(A1638,'PLANILHA ORÇAMENTARIA'!$A$12:$H$536,4,0)</f>
        <v>PAPELEIRA DE PAREDE EM METAL CROMADO SEM TAMPA, INCLUSO FIXAÇÃO. AF_01/2020</v>
      </c>
    </row>
    <row r="1639" spans="1:23" s="5" customFormat="1" ht="18">
      <c r="A1639" s="670"/>
      <c r="B1639" s="671"/>
      <c r="C1639" s="672"/>
      <c r="D1639" s="673"/>
      <c r="E1639" s="674"/>
      <c r="F1639" s="674"/>
      <c r="G1639" s="672"/>
      <c r="H1639" s="672"/>
      <c r="I1639" s="672"/>
      <c r="J1639" s="672"/>
      <c r="K1639" s="672"/>
      <c r="L1639" s="672"/>
      <c r="M1639" s="672"/>
      <c r="N1639" s="672"/>
      <c r="O1639" s="672"/>
      <c r="P1639" s="672"/>
      <c r="Q1639" s="672"/>
      <c r="R1639" s="672"/>
      <c r="S1639" s="675"/>
      <c r="T1639" s="676"/>
      <c r="U1639" s="677"/>
      <c r="V1639" s="27" t="e">
        <f>VLOOKUP(A1639,'PLANILHA ORÇAMENTARIA'!$A$12:$H$536,5,0)</f>
        <v>#N/A</v>
      </c>
      <c r="W1639" s="27" t="e">
        <f>VLOOKUP(A1639,'PLANILHA ORÇAMENTARIA'!$A$12:$H$536,4,0)</f>
        <v>#N/A</v>
      </c>
    </row>
    <row r="1640" spans="1:23" s="5" customFormat="1" ht="18">
      <c r="A1640" s="670"/>
      <c r="B1640" s="671"/>
      <c r="C1640" s="672"/>
      <c r="D1640" s="726" t="s">
        <v>747</v>
      </c>
      <c r="E1640" s="727" t="s">
        <v>800</v>
      </c>
      <c r="F1640" s="674"/>
      <c r="G1640" s="672"/>
      <c r="H1640" s="672"/>
      <c r="I1640" s="672"/>
      <c r="J1640" s="672"/>
      <c r="K1640" s="672"/>
      <c r="L1640" s="672"/>
      <c r="M1640" s="672"/>
      <c r="N1640" s="672"/>
      <c r="O1640" s="672"/>
      <c r="P1640" s="672"/>
      <c r="Q1640" s="672"/>
      <c r="R1640" s="672"/>
      <c r="S1640" s="675"/>
      <c r="T1640" s="676"/>
      <c r="U1640" s="677"/>
      <c r="V1640" s="27" t="e">
        <f>VLOOKUP(A1640,'PLANILHA ORÇAMENTARIA'!$A$12:$H$536,5,0)</f>
        <v>#N/A</v>
      </c>
      <c r="W1640" s="27" t="e">
        <f>VLOOKUP(A1640,'PLANILHA ORÇAMENTARIA'!$A$12:$H$536,4,0)</f>
        <v>#N/A</v>
      </c>
    </row>
    <row r="1641" spans="1:23" s="5" customFormat="1" ht="18">
      <c r="A1641" s="670"/>
      <c r="B1641" s="671"/>
      <c r="C1641" s="672"/>
      <c r="D1641" s="728" t="s">
        <v>904</v>
      </c>
      <c r="E1641" s="729">
        <v>1</v>
      </c>
      <c r="F1641" s="674"/>
      <c r="G1641" s="672"/>
      <c r="H1641" s="672"/>
      <c r="I1641" s="672"/>
      <c r="J1641" s="672"/>
      <c r="K1641" s="672"/>
      <c r="L1641" s="672"/>
      <c r="M1641" s="672"/>
      <c r="N1641" s="672"/>
      <c r="O1641" s="672"/>
      <c r="P1641" s="672"/>
      <c r="Q1641" s="672"/>
      <c r="R1641" s="672"/>
      <c r="S1641" s="675"/>
      <c r="T1641" s="676"/>
      <c r="U1641" s="677"/>
      <c r="V1641" s="27" t="e">
        <f>VLOOKUP(A1641,'PLANILHA ORÇAMENTARIA'!$A$12:$H$536,5,0)</f>
        <v>#N/A</v>
      </c>
      <c r="W1641" s="27" t="e">
        <f>VLOOKUP(A1641,'PLANILHA ORÇAMENTARIA'!$A$12:$H$536,4,0)</f>
        <v>#N/A</v>
      </c>
    </row>
    <row r="1642" spans="1:23" s="5" customFormat="1" ht="18">
      <c r="A1642" s="670"/>
      <c r="B1642" s="671"/>
      <c r="C1642" s="672"/>
      <c r="D1642" s="728" t="s">
        <v>905</v>
      </c>
      <c r="E1642" s="729">
        <v>1</v>
      </c>
      <c r="F1642" s="674"/>
      <c r="G1642" s="672"/>
      <c r="H1642" s="672"/>
      <c r="I1642" s="672"/>
      <c r="J1642" s="672"/>
      <c r="K1642" s="672"/>
      <c r="L1642" s="672"/>
      <c r="M1642" s="672"/>
      <c r="N1642" s="672"/>
      <c r="O1642" s="672"/>
      <c r="P1642" s="672"/>
      <c r="Q1642" s="672"/>
      <c r="R1642" s="672"/>
      <c r="S1642" s="675"/>
      <c r="T1642" s="676"/>
      <c r="U1642" s="677"/>
      <c r="V1642" s="27" t="e">
        <f>VLOOKUP(A1642,'PLANILHA ORÇAMENTARIA'!$A$12:$H$536,5,0)</f>
        <v>#N/A</v>
      </c>
      <c r="W1642" s="27" t="e">
        <f>VLOOKUP(A1642,'PLANILHA ORÇAMENTARIA'!$A$12:$H$536,4,0)</f>
        <v>#N/A</v>
      </c>
    </row>
    <row r="1643" spans="1:23" s="5" customFormat="1" ht="18">
      <c r="A1643" s="670"/>
      <c r="B1643" s="671"/>
      <c r="C1643" s="672"/>
      <c r="D1643" s="730" t="s">
        <v>177</v>
      </c>
      <c r="E1643" s="731">
        <f>SUM(E1641:E1642)</f>
        <v>2</v>
      </c>
      <c r="F1643" s="674"/>
      <c r="G1643" s="672"/>
      <c r="H1643" s="672"/>
      <c r="I1643" s="672"/>
      <c r="J1643" s="672"/>
      <c r="K1643" s="672"/>
      <c r="L1643" s="672"/>
      <c r="M1643" s="672"/>
      <c r="N1643" s="672"/>
      <c r="O1643" s="672"/>
      <c r="P1643" s="672"/>
      <c r="Q1643" s="672"/>
      <c r="R1643" s="672"/>
      <c r="S1643" s="675"/>
      <c r="T1643" s="676"/>
      <c r="U1643" s="677"/>
      <c r="V1643" s="27" t="e">
        <f>VLOOKUP(A1643,'PLANILHA ORÇAMENTARIA'!$A$12:$H$536,5,0)</f>
        <v>#N/A</v>
      </c>
      <c r="W1643" s="27" t="e">
        <f>VLOOKUP(A1643,'PLANILHA ORÇAMENTARIA'!$A$12:$H$536,4,0)</f>
        <v>#N/A</v>
      </c>
    </row>
    <row r="1644" spans="1:23" s="5" customFormat="1" ht="18">
      <c r="A1644" s="670"/>
      <c r="B1644" s="671"/>
      <c r="C1644" s="672"/>
      <c r="D1644" s="673"/>
      <c r="E1644" s="674"/>
      <c r="F1644" s="674"/>
      <c r="G1644" s="672"/>
      <c r="H1644" s="672"/>
      <c r="I1644" s="672"/>
      <c r="J1644" s="672"/>
      <c r="K1644" s="672"/>
      <c r="L1644" s="672"/>
      <c r="M1644" s="672"/>
      <c r="N1644" s="672"/>
      <c r="O1644" s="672"/>
      <c r="P1644" s="672"/>
      <c r="Q1644" s="672"/>
      <c r="R1644" s="672"/>
      <c r="S1644" s="675"/>
      <c r="T1644" s="676"/>
      <c r="U1644" s="677"/>
      <c r="V1644" s="27" t="e">
        <f>VLOOKUP(A1644,'PLANILHA ORÇAMENTARIA'!$A$12:$H$536,5,0)</f>
        <v>#N/A</v>
      </c>
      <c r="W1644" s="27" t="e">
        <f>VLOOKUP(A1644,'PLANILHA ORÇAMENTARIA'!$A$12:$H$536,4,0)</f>
        <v>#N/A</v>
      </c>
    </row>
    <row r="1645" spans="1:23" s="5" customFormat="1" ht="36">
      <c r="A1645" s="663" t="s">
        <v>911</v>
      </c>
      <c r="B1645" s="752" t="s">
        <v>33</v>
      </c>
      <c r="C1645" s="280" t="s">
        <v>835</v>
      </c>
      <c r="D1645" s="685" t="s">
        <v>836</v>
      </c>
      <c r="E1645" s="484"/>
      <c r="F1645" s="484"/>
      <c r="G1645" s="282"/>
      <c r="H1645" s="282"/>
      <c r="I1645" s="282"/>
      <c r="J1645" s="282"/>
      <c r="K1645" s="282"/>
      <c r="L1645" s="282"/>
      <c r="M1645" s="282"/>
      <c r="N1645" s="282"/>
      <c r="O1645" s="282"/>
      <c r="P1645" s="282"/>
      <c r="Q1645" s="282"/>
      <c r="R1645" s="271" t="s">
        <v>177</v>
      </c>
      <c r="S1645" s="272">
        <f>E1650</f>
        <v>2</v>
      </c>
      <c r="T1645" s="107" t="s">
        <v>1083</v>
      </c>
      <c r="U1645" s="695">
        <f>S1645</f>
        <v>2</v>
      </c>
      <c r="V1645" s="27" t="str">
        <f>VLOOKUP(A1645,'PLANILHA ORÇAMENTARIA'!$A$12:$H$536,5,0)</f>
        <v>UN</v>
      </c>
      <c r="W1645" s="27" t="str">
        <f>VLOOKUP(A1645,'PLANILHA ORÇAMENTARIA'!$A$12:$H$536,4,0)</f>
        <v>PORTA TOALHA DE PAPEL INTER FOLHAS</v>
      </c>
    </row>
    <row r="1646" spans="1:23" s="5" customFormat="1" ht="18">
      <c r="A1646" s="670"/>
      <c r="B1646" s="671"/>
      <c r="C1646" s="672"/>
      <c r="D1646" s="673"/>
      <c r="E1646" s="674"/>
      <c r="F1646" s="674"/>
      <c r="G1646" s="672"/>
      <c r="H1646" s="672"/>
      <c r="I1646" s="672"/>
      <c r="J1646" s="672"/>
      <c r="K1646" s="672"/>
      <c r="L1646" s="672"/>
      <c r="M1646" s="672"/>
      <c r="N1646" s="672"/>
      <c r="O1646" s="672"/>
      <c r="P1646" s="672"/>
      <c r="Q1646" s="672"/>
      <c r="R1646" s="672"/>
      <c r="S1646" s="675"/>
      <c r="T1646" s="676"/>
      <c r="U1646" s="677"/>
      <c r="V1646" s="27" t="e">
        <f>VLOOKUP(A1646,'PLANILHA ORÇAMENTARIA'!$A$12:$H$536,5,0)</f>
        <v>#N/A</v>
      </c>
      <c r="W1646" s="27" t="e">
        <f>VLOOKUP(A1646,'PLANILHA ORÇAMENTARIA'!$A$12:$H$536,4,0)</f>
        <v>#N/A</v>
      </c>
    </row>
    <row r="1647" spans="1:23" s="5" customFormat="1" ht="18">
      <c r="A1647" s="670"/>
      <c r="B1647" s="671"/>
      <c r="C1647" s="672"/>
      <c r="D1647" s="726" t="s">
        <v>747</v>
      </c>
      <c r="E1647" s="727" t="s">
        <v>800</v>
      </c>
      <c r="F1647" s="674"/>
      <c r="G1647" s="672"/>
      <c r="H1647" s="672"/>
      <c r="I1647" s="672"/>
      <c r="J1647" s="672"/>
      <c r="K1647" s="672"/>
      <c r="L1647" s="672"/>
      <c r="M1647" s="672"/>
      <c r="N1647" s="672"/>
      <c r="O1647" s="672"/>
      <c r="P1647" s="672"/>
      <c r="Q1647" s="672"/>
      <c r="R1647" s="672"/>
      <c r="S1647" s="675"/>
      <c r="T1647" s="676"/>
      <c r="U1647" s="677"/>
      <c r="V1647" s="27" t="e">
        <f>VLOOKUP(A1647,'PLANILHA ORÇAMENTARIA'!$A$12:$H$536,5,0)</f>
        <v>#N/A</v>
      </c>
      <c r="W1647" s="27" t="e">
        <f>VLOOKUP(A1647,'PLANILHA ORÇAMENTARIA'!$A$12:$H$536,4,0)</f>
        <v>#N/A</v>
      </c>
    </row>
    <row r="1648" spans="1:23" s="5" customFormat="1" ht="18">
      <c r="A1648" s="670"/>
      <c r="B1648" s="671"/>
      <c r="C1648" s="672"/>
      <c r="D1648" s="728" t="s">
        <v>904</v>
      </c>
      <c r="E1648" s="729">
        <v>1</v>
      </c>
      <c r="F1648" s="674"/>
      <c r="G1648" s="672"/>
      <c r="H1648" s="672"/>
      <c r="I1648" s="672"/>
      <c r="J1648" s="672"/>
      <c r="K1648" s="672"/>
      <c r="L1648" s="672"/>
      <c r="M1648" s="672"/>
      <c r="N1648" s="672"/>
      <c r="O1648" s="672"/>
      <c r="P1648" s="672"/>
      <c r="Q1648" s="672"/>
      <c r="R1648" s="672"/>
      <c r="S1648" s="675"/>
      <c r="T1648" s="676"/>
      <c r="U1648" s="677"/>
      <c r="V1648" s="27" t="e">
        <f>VLOOKUP(A1648,'PLANILHA ORÇAMENTARIA'!$A$12:$H$536,5,0)</f>
        <v>#N/A</v>
      </c>
      <c r="W1648" s="27" t="e">
        <f>VLOOKUP(A1648,'PLANILHA ORÇAMENTARIA'!$A$12:$H$536,4,0)</f>
        <v>#N/A</v>
      </c>
    </row>
    <row r="1649" spans="1:23" s="5" customFormat="1" ht="18">
      <c r="A1649" s="670"/>
      <c r="B1649" s="671"/>
      <c r="C1649" s="672"/>
      <c r="D1649" s="728" t="s">
        <v>905</v>
      </c>
      <c r="E1649" s="729">
        <v>1</v>
      </c>
      <c r="F1649" s="674"/>
      <c r="G1649" s="672"/>
      <c r="H1649" s="672"/>
      <c r="I1649" s="672"/>
      <c r="J1649" s="672"/>
      <c r="K1649" s="672"/>
      <c r="L1649" s="672"/>
      <c r="M1649" s="672"/>
      <c r="N1649" s="672"/>
      <c r="O1649" s="672"/>
      <c r="P1649" s="672"/>
      <c r="Q1649" s="672"/>
      <c r="R1649" s="672"/>
      <c r="S1649" s="675"/>
      <c r="T1649" s="676"/>
      <c r="U1649" s="677"/>
      <c r="V1649" s="27" t="e">
        <f>VLOOKUP(A1649,'PLANILHA ORÇAMENTARIA'!$A$12:$H$536,5,0)</f>
        <v>#N/A</v>
      </c>
      <c r="W1649" s="27" t="e">
        <f>VLOOKUP(A1649,'PLANILHA ORÇAMENTARIA'!$A$12:$H$536,4,0)</f>
        <v>#N/A</v>
      </c>
    </row>
    <row r="1650" spans="1:23" s="5" customFormat="1" ht="18">
      <c r="A1650" s="670"/>
      <c r="B1650" s="671"/>
      <c r="C1650" s="672"/>
      <c r="D1650" s="730" t="s">
        <v>177</v>
      </c>
      <c r="E1650" s="731">
        <f>SUM(E1648:E1649)</f>
        <v>2</v>
      </c>
      <c r="F1650" s="674"/>
      <c r="G1650" s="672"/>
      <c r="H1650" s="672"/>
      <c r="I1650" s="672"/>
      <c r="J1650" s="672"/>
      <c r="K1650" s="672"/>
      <c r="L1650" s="672"/>
      <c r="M1650" s="672"/>
      <c r="N1650" s="672"/>
      <c r="O1650" s="672"/>
      <c r="P1650" s="672"/>
      <c r="Q1650" s="672"/>
      <c r="R1650" s="672"/>
      <c r="S1650" s="675"/>
      <c r="T1650" s="676"/>
      <c r="U1650" s="677"/>
      <c r="V1650" s="27" t="e">
        <f>VLOOKUP(A1650,'PLANILHA ORÇAMENTARIA'!$A$12:$H$536,5,0)</f>
        <v>#N/A</v>
      </c>
      <c r="W1650" s="27" t="e">
        <f>VLOOKUP(A1650,'PLANILHA ORÇAMENTARIA'!$A$12:$H$536,4,0)</f>
        <v>#N/A</v>
      </c>
    </row>
    <row r="1651" spans="1:23" s="5" customFormat="1" ht="18">
      <c r="A1651" s="670"/>
      <c r="B1651" s="671"/>
      <c r="C1651" s="672"/>
      <c r="D1651" s="673"/>
      <c r="E1651" s="674"/>
      <c r="F1651" s="674"/>
      <c r="G1651" s="672"/>
      <c r="H1651" s="672"/>
      <c r="I1651" s="672"/>
      <c r="J1651" s="672"/>
      <c r="K1651" s="672"/>
      <c r="L1651" s="672"/>
      <c r="M1651" s="672"/>
      <c r="N1651" s="672"/>
      <c r="O1651" s="672"/>
      <c r="P1651" s="672"/>
      <c r="Q1651" s="672"/>
      <c r="R1651" s="672"/>
      <c r="S1651" s="675"/>
      <c r="T1651" s="676"/>
      <c r="U1651" s="677"/>
      <c r="V1651" s="27" t="e">
        <f>VLOOKUP(A1651,'PLANILHA ORÇAMENTARIA'!$A$12:$H$536,5,0)</f>
        <v>#N/A</v>
      </c>
      <c r="W1651" s="27" t="e">
        <f>VLOOKUP(A1651,'PLANILHA ORÇAMENTARIA'!$A$12:$H$536,4,0)</f>
        <v>#N/A</v>
      </c>
    </row>
    <row r="1652" spans="1:23" s="5" customFormat="1" ht="18">
      <c r="A1652" s="663" t="s">
        <v>912</v>
      </c>
      <c r="B1652" s="279" t="s">
        <v>47</v>
      </c>
      <c r="C1652" s="280" t="s">
        <v>837</v>
      </c>
      <c r="D1652" s="685" t="s">
        <v>838</v>
      </c>
      <c r="E1652" s="484"/>
      <c r="F1652" s="484"/>
      <c r="G1652" s="282"/>
      <c r="H1652" s="282"/>
      <c r="I1652" s="282"/>
      <c r="J1652" s="282"/>
      <c r="K1652" s="282"/>
      <c r="L1652" s="282"/>
      <c r="M1652" s="282"/>
      <c r="N1652" s="282"/>
      <c r="O1652" s="282"/>
      <c r="P1652" s="282"/>
      <c r="Q1652" s="282"/>
      <c r="R1652" s="271" t="s">
        <v>177</v>
      </c>
      <c r="S1652" s="272">
        <f>E1657</f>
        <v>2</v>
      </c>
      <c r="T1652" s="107" t="s">
        <v>1083</v>
      </c>
      <c r="U1652" s="695">
        <f>S1652</f>
        <v>2</v>
      </c>
      <c r="V1652" s="27" t="str">
        <f>VLOOKUP(A1652,'PLANILHA ORÇAMENTARIA'!$A$12:$H$536,5,0)</f>
        <v>UN</v>
      </c>
      <c r="W1652" s="27" t="str">
        <f>VLOOKUP(A1652,'PLANILHA ORÇAMENTARIA'!$A$12:$H$536,4,0)</f>
        <v>ASSENTO SANITÁRIO CONVENCIONAL - FORNECIMENTO E INSTALACAO. AF_01/2020</v>
      </c>
    </row>
    <row r="1653" spans="1:23" s="5" customFormat="1" ht="18">
      <c r="A1653" s="670"/>
      <c r="B1653" s="671"/>
      <c r="C1653" s="672"/>
      <c r="D1653" s="673"/>
      <c r="E1653" s="674"/>
      <c r="F1653" s="674"/>
      <c r="G1653" s="672"/>
      <c r="H1653" s="672"/>
      <c r="I1653" s="672"/>
      <c r="J1653" s="672"/>
      <c r="K1653" s="672"/>
      <c r="L1653" s="672"/>
      <c r="M1653" s="672"/>
      <c r="N1653" s="672"/>
      <c r="O1653" s="672"/>
      <c r="P1653" s="672"/>
      <c r="Q1653" s="672"/>
      <c r="R1653" s="672"/>
      <c r="S1653" s="675"/>
      <c r="T1653" s="676"/>
      <c r="U1653" s="677"/>
      <c r="V1653" s="27" t="e">
        <f>VLOOKUP(A1653,'PLANILHA ORÇAMENTARIA'!$A$12:$H$536,5,0)</f>
        <v>#N/A</v>
      </c>
      <c r="W1653" s="27" t="e">
        <f>VLOOKUP(A1653,'PLANILHA ORÇAMENTARIA'!$A$12:$H$536,4,0)</f>
        <v>#N/A</v>
      </c>
    </row>
    <row r="1654" spans="1:23" s="5" customFormat="1" ht="18">
      <c r="A1654" s="670"/>
      <c r="B1654" s="671"/>
      <c r="C1654" s="672"/>
      <c r="D1654" s="726" t="s">
        <v>747</v>
      </c>
      <c r="E1654" s="727" t="s">
        <v>800</v>
      </c>
      <c r="F1654" s="674"/>
      <c r="G1654" s="672"/>
      <c r="H1654" s="672"/>
      <c r="I1654" s="672"/>
      <c r="J1654" s="672"/>
      <c r="K1654" s="672"/>
      <c r="L1654" s="672"/>
      <c r="M1654" s="672"/>
      <c r="N1654" s="672"/>
      <c r="O1654" s="672"/>
      <c r="P1654" s="672"/>
      <c r="Q1654" s="672"/>
      <c r="R1654" s="672"/>
      <c r="S1654" s="675"/>
      <c r="T1654" s="676"/>
      <c r="U1654" s="677"/>
      <c r="V1654" s="27" t="e">
        <f>VLOOKUP(A1654,'PLANILHA ORÇAMENTARIA'!$A$12:$H$536,5,0)</f>
        <v>#N/A</v>
      </c>
      <c r="W1654" s="27" t="e">
        <f>VLOOKUP(A1654,'PLANILHA ORÇAMENTARIA'!$A$12:$H$536,4,0)</f>
        <v>#N/A</v>
      </c>
    </row>
    <row r="1655" spans="1:23" s="5" customFormat="1" ht="18">
      <c r="A1655" s="670"/>
      <c r="B1655" s="671"/>
      <c r="C1655" s="672"/>
      <c r="D1655" s="728" t="s">
        <v>904</v>
      </c>
      <c r="E1655" s="729">
        <v>1</v>
      </c>
      <c r="F1655" s="674"/>
      <c r="G1655" s="672"/>
      <c r="H1655" s="672"/>
      <c r="I1655" s="672"/>
      <c r="J1655" s="672"/>
      <c r="K1655" s="672"/>
      <c r="L1655" s="672"/>
      <c r="M1655" s="672"/>
      <c r="N1655" s="672"/>
      <c r="O1655" s="672"/>
      <c r="P1655" s="672"/>
      <c r="Q1655" s="672"/>
      <c r="R1655" s="672"/>
      <c r="S1655" s="675"/>
      <c r="T1655" s="676"/>
      <c r="U1655" s="677"/>
      <c r="V1655" s="27" t="e">
        <f>VLOOKUP(A1655,'PLANILHA ORÇAMENTARIA'!$A$12:$H$536,5,0)</f>
        <v>#N/A</v>
      </c>
      <c r="W1655" s="27" t="e">
        <f>VLOOKUP(A1655,'PLANILHA ORÇAMENTARIA'!$A$12:$H$536,4,0)</f>
        <v>#N/A</v>
      </c>
    </row>
    <row r="1656" spans="1:23" s="5" customFormat="1" ht="18">
      <c r="A1656" s="670"/>
      <c r="B1656" s="671"/>
      <c r="C1656" s="672"/>
      <c r="D1656" s="728" t="s">
        <v>905</v>
      </c>
      <c r="E1656" s="729">
        <v>1</v>
      </c>
      <c r="F1656" s="674"/>
      <c r="G1656" s="672"/>
      <c r="H1656" s="672"/>
      <c r="I1656" s="672"/>
      <c r="J1656" s="672"/>
      <c r="K1656" s="672"/>
      <c r="L1656" s="672"/>
      <c r="M1656" s="672"/>
      <c r="N1656" s="672"/>
      <c r="O1656" s="672"/>
      <c r="P1656" s="672"/>
      <c r="Q1656" s="672"/>
      <c r="R1656" s="672"/>
      <c r="S1656" s="675"/>
      <c r="T1656" s="676"/>
      <c r="U1656" s="677"/>
      <c r="V1656" s="27" t="e">
        <f>VLOOKUP(A1656,'PLANILHA ORÇAMENTARIA'!$A$12:$H$536,5,0)</f>
        <v>#N/A</v>
      </c>
      <c r="W1656" s="27" t="e">
        <f>VLOOKUP(A1656,'PLANILHA ORÇAMENTARIA'!$A$12:$H$536,4,0)</f>
        <v>#N/A</v>
      </c>
    </row>
    <row r="1657" spans="1:23" s="5" customFormat="1" ht="18">
      <c r="A1657" s="670"/>
      <c r="B1657" s="671"/>
      <c r="C1657" s="672"/>
      <c r="D1657" s="730" t="s">
        <v>177</v>
      </c>
      <c r="E1657" s="731">
        <f>SUM(E1655:E1656)</f>
        <v>2</v>
      </c>
      <c r="F1657" s="674"/>
      <c r="G1657" s="672"/>
      <c r="H1657" s="672"/>
      <c r="I1657" s="672"/>
      <c r="J1657" s="672"/>
      <c r="K1657" s="672"/>
      <c r="L1657" s="672"/>
      <c r="M1657" s="672"/>
      <c r="N1657" s="672"/>
      <c r="O1657" s="672"/>
      <c r="P1657" s="672"/>
      <c r="Q1657" s="672"/>
      <c r="R1657" s="672"/>
      <c r="S1657" s="675"/>
      <c r="T1657" s="676"/>
      <c r="U1657" s="677"/>
      <c r="V1657" s="27" t="e">
        <f>VLOOKUP(A1657,'PLANILHA ORÇAMENTARIA'!$A$12:$H$536,5,0)</f>
        <v>#N/A</v>
      </c>
      <c r="W1657" s="27" t="e">
        <f>VLOOKUP(A1657,'PLANILHA ORÇAMENTARIA'!$A$12:$H$536,4,0)</f>
        <v>#N/A</v>
      </c>
    </row>
    <row r="1658" spans="1:23" s="5" customFormat="1" ht="18">
      <c r="A1658" s="670"/>
      <c r="B1658" s="671"/>
      <c r="C1658" s="672"/>
      <c r="D1658" s="673"/>
      <c r="E1658" s="674"/>
      <c r="F1658" s="674"/>
      <c r="G1658" s="672"/>
      <c r="H1658" s="672"/>
      <c r="I1658" s="672"/>
      <c r="J1658" s="672"/>
      <c r="K1658" s="672"/>
      <c r="L1658" s="672"/>
      <c r="M1658" s="672"/>
      <c r="N1658" s="672"/>
      <c r="O1658" s="672"/>
      <c r="P1658" s="672"/>
      <c r="Q1658" s="672"/>
      <c r="R1658" s="672"/>
      <c r="S1658" s="675"/>
      <c r="T1658" s="676"/>
      <c r="U1658" s="677"/>
      <c r="V1658" s="27" t="e">
        <f>VLOOKUP(A1658,'PLANILHA ORÇAMENTARIA'!$A$12:$H$536,5,0)</f>
        <v>#N/A</v>
      </c>
      <c r="W1658" s="27" t="e">
        <f>VLOOKUP(A1658,'PLANILHA ORÇAMENTARIA'!$A$12:$H$536,4,0)</f>
        <v>#N/A</v>
      </c>
    </row>
    <row r="1659" spans="1:23" s="5" customFormat="1" ht="18">
      <c r="A1659" s="663" t="s">
        <v>913</v>
      </c>
      <c r="B1659" s="279" t="s">
        <v>47</v>
      </c>
      <c r="C1659" s="280">
        <v>98110</v>
      </c>
      <c r="D1659" s="281" t="s">
        <v>907</v>
      </c>
      <c r="E1659" s="681"/>
      <c r="F1659" s="681"/>
      <c r="G1659" s="270"/>
      <c r="H1659" s="270"/>
      <c r="I1659" s="270"/>
      <c r="J1659" s="270"/>
      <c r="K1659" s="270"/>
      <c r="L1659" s="270"/>
      <c r="M1659" s="270"/>
      <c r="N1659" s="270"/>
      <c r="O1659" s="270"/>
      <c r="P1659" s="270"/>
      <c r="Q1659" s="270"/>
      <c r="R1659" s="271" t="s">
        <v>177</v>
      </c>
      <c r="S1659" s="272">
        <f>E1661</f>
        <v>1</v>
      </c>
      <c r="T1659" s="107" t="s">
        <v>1083</v>
      </c>
      <c r="U1659" s="695">
        <f>S1659</f>
        <v>1</v>
      </c>
      <c r="V1659" s="27" t="str">
        <f>VLOOKUP(A1659,'PLANILHA ORÇAMENTARIA'!$A$12:$H$536,5,0)</f>
        <v>UN</v>
      </c>
      <c r="W1659" s="27" t="str">
        <f>VLOOKUP(A1659,'PLANILHA ORÇAMENTARIA'!$A$12:$H$536,4,0)</f>
        <v>CAIXA DE GORDURA PEQUENA (CAPACIDADE: 19 L), CIRCULAR, EM PVC, DIÂMETRO INTERNO= 0,3 M. AF_12/2020</v>
      </c>
    </row>
    <row r="1660" spans="1:23" s="5" customFormat="1" ht="18">
      <c r="A1660" s="670"/>
      <c r="B1660" s="671"/>
      <c r="C1660" s="672"/>
      <c r="D1660" s="673"/>
      <c r="E1660" s="674"/>
      <c r="F1660" s="674"/>
      <c r="G1660" s="672"/>
      <c r="H1660" s="672"/>
      <c r="I1660" s="672"/>
      <c r="J1660" s="672"/>
      <c r="K1660" s="672"/>
      <c r="L1660" s="672"/>
      <c r="M1660" s="672"/>
      <c r="N1660" s="672"/>
      <c r="O1660" s="672"/>
      <c r="P1660" s="672"/>
      <c r="Q1660" s="672"/>
      <c r="R1660" s="672"/>
      <c r="S1660" s="675"/>
      <c r="T1660" s="676"/>
      <c r="U1660" s="677"/>
      <c r="V1660" s="27" t="e">
        <f>VLOOKUP(A1660,'PLANILHA ORÇAMENTARIA'!$A$12:$H$536,5,0)</f>
        <v>#N/A</v>
      </c>
      <c r="W1660" s="27" t="e">
        <f>VLOOKUP(A1660,'PLANILHA ORÇAMENTARIA'!$A$12:$H$536,4,0)</f>
        <v>#N/A</v>
      </c>
    </row>
    <row r="1661" spans="1:23" s="5" customFormat="1" ht="18">
      <c r="A1661" s="670"/>
      <c r="B1661" s="671"/>
      <c r="C1661" s="672"/>
      <c r="D1661" s="678" t="s">
        <v>839</v>
      </c>
      <c r="E1661" s="680">
        <v>1</v>
      </c>
      <c r="F1661" s="674"/>
      <c r="G1661" s="672"/>
      <c r="H1661" s="672"/>
      <c r="I1661" s="672"/>
      <c r="J1661" s="672"/>
      <c r="K1661" s="672"/>
      <c r="L1661" s="672"/>
      <c r="M1661" s="672"/>
      <c r="N1661" s="672"/>
      <c r="O1661" s="672"/>
      <c r="P1661" s="672"/>
      <c r="Q1661" s="672"/>
      <c r="R1661" s="672"/>
      <c r="S1661" s="675"/>
      <c r="T1661" s="676"/>
      <c r="U1661" s="677"/>
      <c r="V1661" s="27" t="e">
        <f>VLOOKUP(A1661,'PLANILHA ORÇAMENTARIA'!$A$12:$H$536,5,0)</f>
        <v>#N/A</v>
      </c>
      <c r="W1661" s="27" t="e">
        <f>VLOOKUP(A1661,'PLANILHA ORÇAMENTARIA'!$A$12:$H$536,4,0)</f>
        <v>#N/A</v>
      </c>
    </row>
    <row r="1662" spans="1:23" s="5" customFormat="1" ht="18">
      <c r="A1662" s="670"/>
      <c r="B1662" s="671"/>
      <c r="C1662" s="672"/>
      <c r="D1662" s="673"/>
      <c r="E1662" s="674"/>
      <c r="F1662" s="674"/>
      <c r="G1662" s="672"/>
      <c r="H1662" s="672"/>
      <c r="I1662" s="672"/>
      <c r="J1662" s="672"/>
      <c r="K1662" s="672"/>
      <c r="L1662" s="672"/>
      <c r="M1662" s="672"/>
      <c r="N1662" s="672"/>
      <c r="O1662" s="672"/>
      <c r="P1662" s="672"/>
      <c r="Q1662" s="672"/>
      <c r="R1662" s="672"/>
      <c r="S1662" s="675"/>
      <c r="T1662" s="676"/>
      <c r="U1662" s="677"/>
      <c r="V1662" s="27" t="e">
        <f>VLOOKUP(A1662,'PLANILHA ORÇAMENTARIA'!$A$12:$H$536,5,0)</f>
        <v>#N/A</v>
      </c>
      <c r="W1662" s="27" t="e">
        <f>VLOOKUP(A1662,'PLANILHA ORÇAMENTARIA'!$A$12:$H$536,4,0)</f>
        <v>#N/A</v>
      </c>
    </row>
    <row r="1663" spans="1:23" s="5" customFormat="1" ht="18">
      <c r="A1663" s="663" t="s">
        <v>914</v>
      </c>
      <c r="B1663" s="279" t="s">
        <v>47</v>
      </c>
      <c r="C1663" s="280" t="s">
        <v>840</v>
      </c>
      <c r="D1663" s="281" t="s">
        <v>841</v>
      </c>
      <c r="E1663" s="681"/>
      <c r="F1663" s="681"/>
      <c r="G1663" s="270"/>
      <c r="H1663" s="270"/>
      <c r="I1663" s="270"/>
      <c r="J1663" s="270"/>
      <c r="K1663" s="270"/>
      <c r="L1663" s="270"/>
      <c r="M1663" s="270"/>
      <c r="N1663" s="270"/>
      <c r="O1663" s="270"/>
      <c r="P1663" s="270"/>
      <c r="Q1663" s="270"/>
      <c r="R1663" s="271" t="s">
        <v>177</v>
      </c>
      <c r="S1663" s="272">
        <f>E1665</f>
        <v>2</v>
      </c>
      <c r="T1663" s="107" t="s">
        <v>1083</v>
      </c>
      <c r="U1663" s="695">
        <f>S1663</f>
        <v>2</v>
      </c>
      <c r="V1663" s="27" t="str">
        <f>VLOOKUP(A1663,'PLANILHA ORÇAMENTARIA'!$A$12:$H$536,5,0)</f>
        <v>UN</v>
      </c>
      <c r="W1663" s="27" t="str">
        <f>VLOOKUP(A1663,'PLANILHA ORÇAMENTARIA'!$A$12:$H$536,4,0)</f>
        <v>CAIXA ENTERRADA HIDRÁULICA RETANGULAR, EM CONCRETO PRÉ-MOLDADO, DIMENSÕES INTERNAS: 0,8X0,8X0,5 M. AF_12/2020</v>
      </c>
    </row>
    <row r="1664" spans="1:23" s="5" customFormat="1" ht="18">
      <c r="A1664" s="670"/>
      <c r="B1664" s="671"/>
      <c r="C1664" s="672"/>
      <c r="D1664" s="673"/>
      <c r="E1664" s="674"/>
      <c r="F1664" s="674"/>
      <c r="G1664" s="672"/>
      <c r="H1664" s="672"/>
      <c r="I1664" s="672"/>
      <c r="J1664" s="672"/>
      <c r="K1664" s="672"/>
      <c r="L1664" s="672"/>
      <c r="M1664" s="672"/>
      <c r="N1664" s="672"/>
      <c r="O1664" s="672"/>
      <c r="P1664" s="672"/>
      <c r="Q1664" s="672"/>
      <c r="R1664" s="672"/>
      <c r="S1664" s="675"/>
      <c r="T1664" s="676"/>
      <c r="U1664" s="677"/>
      <c r="V1664" s="27" t="e">
        <f>VLOOKUP(A1664,'PLANILHA ORÇAMENTARIA'!$A$12:$H$536,5,0)</f>
        <v>#N/A</v>
      </c>
      <c r="W1664" s="27" t="e">
        <f>VLOOKUP(A1664,'PLANILHA ORÇAMENTARIA'!$A$12:$H$536,4,0)</f>
        <v>#N/A</v>
      </c>
    </row>
    <row r="1665" spans="1:23" s="5" customFormat="1" ht="18">
      <c r="A1665" s="670"/>
      <c r="B1665" s="671"/>
      <c r="C1665" s="672"/>
      <c r="D1665" s="678" t="s">
        <v>839</v>
      </c>
      <c r="E1665" s="680">
        <v>2</v>
      </c>
      <c r="F1665" s="674"/>
      <c r="G1665" s="672"/>
      <c r="H1665" s="672"/>
      <c r="I1665" s="672"/>
      <c r="J1665" s="672"/>
      <c r="K1665" s="672"/>
      <c r="L1665" s="672"/>
      <c r="M1665" s="672"/>
      <c r="N1665" s="672"/>
      <c r="O1665" s="672"/>
      <c r="P1665" s="672"/>
      <c r="Q1665" s="672"/>
      <c r="R1665" s="672"/>
      <c r="S1665" s="675"/>
      <c r="T1665" s="676"/>
      <c r="U1665" s="677"/>
      <c r="V1665" s="27" t="e">
        <f>VLOOKUP(A1665,'PLANILHA ORÇAMENTARIA'!$A$12:$H$536,5,0)</f>
        <v>#N/A</v>
      </c>
      <c r="W1665" s="27" t="e">
        <f>VLOOKUP(A1665,'PLANILHA ORÇAMENTARIA'!$A$12:$H$536,4,0)</f>
        <v>#N/A</v>
      </c>
    </row>
    <row r="1666" spans="1:23" s="5" customFormat="1" ht="18">
      <c r="A1666" s="670"/>
      <c r="B1666" s="671"/>
      <c r="C1666" s="672"/>
      <c r="D1666" s="673"/>
      <c r="E1666" s="674"/>
      <c r="F1666" s="674"/>
      <c r="G1666" s="672"/>
      <c r="H1666" s="672"/>
      <c r="I1666" s="672"/>
      <c r="J1666" s="672"/>
      <c r="K1666" s="672"/>
      <c r="L1666" s="672"/>
      <c r="M1666" s="672"/>
      <c r="N1666" s="672"/>
      <c r="O1666" s="672"/>
      <c r="P1666" s="672"/>
      <c r="Q1666" s="672"/>
      <c r="R1666" s="672"/>
      <c r="S1666" s="675"/>
      <c r="T1666" s="676"/>
      <c r="U1666" s="677"/>
      <c r="V1666" s="27" t="e">
        <f>VLOOKUP(A1666,'PLANILHA ORÇAMENTARIA'!$A$12:$H$536,5,0)</f>
        <v>#N/A</v>
      </c>
      <c r="W1666" s="27" t="e">
        <f>VLOOKUP(A1666,'PLANILHA ORÇAMENTARIA'!$A$12:$H$536,4,0)</f>
        <v>#N/A</v>
      </c>
    </row>
    <row r="1667" spans="1:23" s="5" customFormat="1" ht="18">
      <c r="A1667" s="663" t="s">
        <v>915</v>
      </c>
      <c r="B1667" s="279" t="s">
        <v>47</v>
      </c>
      <c r="C1667" s="280" t="s">
        <v>851</v>
      </c>
      <c r="D1667" s="281" t="s">
        <v>852</v>
      </c>
      <c r="E1667" s="484"/>
      <c r="F1667" s="484"/>
      <c r="G1667" s="282"/>
      <c r="H1667" s="282"/>
      <c r="I1667" s="282"/>
      <c r="J1667" s="282"/>
      <c r="K1667" s="282"/>
      <c r="L1667" s="282"/>
      <c r="M1667" s="282"/>
      <c r="N1667" s="282"/>
      <c r="O1667" s="282"/>
      <c r="P1667" s="282"/>
      <c r="Q1667" s="282"/>
      <c r="R1667" s="271" t="s">
        <v>177</v>
      </c>
      <c r="S1667" s="272">
        <f>E1675</f>
        <v>5</v>
      </c>
      <c r="T1667" s="107" t="s">
        <v>1083</v>
      </c>
      <c r="U1667" s="695">
        <f>S1667</f>
        <v>5</v>
      </c>
      <c r="V1667" s="27" t="str">
        <f>VLOOKUP(A1667,'PLANILHA ORÇAMENTARIA'!$A$12:$H$536,5,0)</f>
        <v>UN</v>
      </c>
      <c r="W1667" s="27" t="str">
        <f>VLOOKUP(A1667,'PLANILHA ORÇAMENTARIA'!$A$12:$H$536,4,0)</f>
        <v>CAIXA SIFONADA, COM GRELHA QUADRADA, PVC, DN 150 X 150 X 50 MM, JUNTA SOLDÁVEL, FORNECIDA E INSTALADA EM RAMAL DE DESCARGA OU EM RAMAL DE ESGOTO SANITÁRIO. AF_08/2022</v>
      </c>
    </row>
    <row r="1668" spans="1:23" s="5" customFormat="1" ht="18">
      <c r="A1668" s="670"/>
      <c r="B1668" s="671"/>
      <c r="C1668" s="672"/>
      <c r="D1668" s="673"/>
      <c r="E1668" s="674"/>
      <c r="F1668" s="674"/>
      <c r="G1668" s="672"/>
      <c r="H1668" s="672"/>
      <c r="I1668" s="672"/>
      <c r="J1668" s="672"/>
      <c r="K1668" s="672"/>
      <c r="L1668" s="672"/>
      <c r="M1668" s="672"/>
      <c r="N1668" s="672"/>
      <c r="O1668" s="672"/>
      <c r="P1668" s="672"/>
      <c r="Q1668" s="672"/>
      <c r="R1668" s="672"/>
      <c r="S1668" s="675"/>
      <c r="T1668" s="676"/>
      <c r="U1668" s="677"/>
      <c r="V1668" s="27" t="e">
        <f>VLOOKUP(A1668,'PLANILHA ORÇAMENTARIA'!$A$12:$H$536,5,0)</f>
        <v>#N/A</v>
      </c>
      <c r="W1668" s="27" t="e">
        <f>VLOOKUP(A1668,'PLANILHA ORÇAMENTARIA'!$A$12:$H$536,4,0)</f>
        <v>#N/A</v>
      </c>
    </row>
    <row r="1669" spans="1:23" s="5" customFormat="1" ht="18">
      <c r="A1669" s="670"/>
      <c r="B1669" s="671"/>
      <c r="C1669" s="672"/>
      <c r="D1669" s="763" t="s">
        <v>747</v>
      </c>
      <c r="E1669" s="727" t="s">
        <v>800</v>
      </c>
      <c r="F1669" s="674"/>
      <c r="G1669" s="672"/>
      <c r="H1669" s="672"/>
      <c r="I1669" s="672"/>
      <c r="J1669" s="672"/>
      <c r="K1669" s="672"/>
      <c r="L1669" s="672"/>
      <c r="M1669" s="672"/>
      <c r="N1669" s="672"/>
      <c r="O1669" s="672"/>
      <c r="P1669" s="672"/>
      <c r="Q1669" s="672"/>
      <c r="R1669" s="672"/>
      <c r="S1669" s="675"/>
      <c r="T1669" s="676"/>
      <c r="U1669" s="677"/>
      <c r="V1669" s="27" t="e">
        <f>VLOOKUP(A1669,'PLANILHA ORÇAMENTARIA'!$A$12:$H$536,5,0)</f>
        <v>#N/A</v>
      </c>
      <c r="W1669" s="27" t="e">
        <f>VLOOKUP(A1669,'PLANILHA ORÇAMENTARIA'!$A$12:$H$536,4,0)</f>
        <v>#N/A</v>
      </c>
    </row>
    <row r="1670" spans="1:23" s="5" customFormat="1" ht="18">
      <c r="A1670" s="670"/>
      <c r="B1670" s="671"/>
      <c r="C1670" s="672"/>
      <c r="D1670" s="483" t="s">
        <v>749</v>
      </c>
      <c r="E1670" s="729">
        <v>1</v>
      </c>
      <c r="F1670" s="674"/>
      <c r="G1670" s="672"/>
      <c r="H1670" s="672"/>
      <c r="I1670" s="672"/>
      <c r="J1670" s="672"/>
      <c r="K1670" s="672"/>
      <c r="L1670" s="672"/>
      <c r="M1670" s="672"/>
      <c r="N1670" s="672"/>
      <c r="O1670" s="672"/>
      <c r="P1670" s="672"/>
      <c r="Q1670" s="672"/>
      <c r="R1670" s="672"/>
      <c r="S1670" s="675"/>
      <c r="T1670" s="676"/>
      <c r="U1670" s="677"/>
      <c r="V1670" s="27" t="e">
        <f>VLOOKUP(A1670,'PLANILHA ORÇAMENTARIA'!$A$12:$H$536,5,0)</f>
        <v>#N/A</v>
      </c>
      <c r="W1670" s="27" t="e">
        <f>VLOOKUP(A1670,'PLANILHA ORÇAMENTARIA'!$A$12:$H$536,4,0)</f>
        <v>#N/A</v>
      </c>
    </row>
    <row r="1671" spans="1:23" s="5" customFormat="1" ht="18">
      <c r="A1671" s="670"/>
      <c r="B1671" s="671"/>
      <c r="C1671" s="672"/>
      <c r="D1671" s="483" t="s">
        <v>884</v>
      </c>
      <c r="E1671" s="729">
        <v>1</v>
      </c>
      <c r="F1671" s="674"/>
      <c r="G1671" s="672"/>
      <c r="H1671" s="672"/>
      <c r="I1671" s="672"/>
      <c r="J1671" s="672"/>
      <c r="K1671" s="672"/>
      <c r="L1671" s="672"/>
      <c r="M1671" s="672"/>
      <c r="N1671" s="672"/>
      <c r="O1671" s="672"/>
      <c r="P1671" s="672"/>
      <c r="Q1671" s="672"/>
      <c r="R1671" s="672"/>
      <c r="S1671" s="675"/>
      <c r="T1671" s="676"/>
      <c r="U1671" s="677"/>
      <c r="V1671" s="27" t="e">
        <f>VLOOKUP(A1671,'PLANILHA ORÇAMENTARIA'!$A$12:$H$536,5,0)</f>
        <v>#N/A</v>
      </c>
      <c r="W1671" s="27" t="e">
        <f>VLOOKUP(A1671,'PLANILHA ORÇAMENTARIA'!$A$12:$H$536,4,0)</f>
        <v>#N/A</v>
      </c>
    </row>
    <row r="1672" spans="1:23" s="5" customFormat="1" ht="18">
      <c r="A1672" s="670"/>
      <c r="B1672" s="671"/>
      <c r="C1672" s="672"/>
      <c r="D1672" s="483" t="s">
        <v>364</v>
      </c>
      <c r="E1672" s="729">
        <v>1</v>
      </c>
      <c r="F1672" s="674"/>
      <c r="G1672" s="672"/>
      <c r="H1672" s="672"/>
      <c r="I1672" s="672"/>
      <c r="J1672" s="672"/>
      <c r="K1672" s="672"/>
      <c r="L1672" s="672"/>
      <c r="M1672" s="672"/>
      <c r="N1672" s="672"/>
      <c r="O1672" s="672"/>
      <c r="P1672" s="672"/>
      <c r="Q1672" s="672"/>
      <c r="R1672" s="672"/>
      <c r="S1672" s="675"/>
      <c r="T1672" s="676"/>
      <c r="U1672" s="677"/>
      <c r="V1672" s="27" t="e">
        <f>VLOOKUP(A1672,'PLANILHA ORÇAMENTARIA'!$A$12:$H$536,5,0)</f>
        <v>#N/A</v>
      </c>
      <c r="W1672" s="27" t="e">
        <f>VLOOKUP(A1672,'PLANILHA ORÇAMENTARIA'!$A$12:$H$536,4,0)</f>
        <v>#N/A</v>
      </c>
    </row>
    <row r="1673" spans="1:23" s="5" customFormat="1" ht="18">
      <c r="A1673" s="670"/>
      <c r="B1673" s="671"/>
      <c r="C1673" s="672"/>
      <c r="D1673" s="483" t="s">
        <v>904</v>
      </c>
      <c r="E1673" s="729">
        <v>1</v>
      </c>
      <c r="F1673" s="674"/>
      <c r="G1673" s="672"/>
      <c r="H1673" s="672"/>
      <c r="I1673" s="672"/>
      <c r="J1673" s="672"/>
      <c r="K1673" s="672"/>
      <c r="L1673" s="672"/>
      <c r="M1673" s="672"/>
      <c r="N1673" s="672"/>
      <c r="O1673" s="672"/>
      <c r="P1673" s="672"/>
      <c r="Q1673" s="672"/>
      <c r="R1673" s="672"/>
      <c r="S1673" s="675"/>
      <c r="T1673" s="676"/>
      <c r="U1673" s="677"/>
      <c r="V1673" s="27" t="e">
        <f>VLOOKUP(A1673,'PLANILHA ORÇAMENTARIA'!$A$12:$H$536,5,0)</f>
        <v>#N/A</v>
      </c>
      <c r="W1673" s="27" t="e">
        <f>VLOOKUP(A1673,'PLANILHA ORÇAMENTARIA'!$A$12:$H$536,4,0)</f>
        <v>#N/A</v>
      </c>
    </row>
    <row r="1674" spans="1:23" s="5" customFormat="1" ht="18">
      <c r="A1674" s="670"/>
      <c r="B1674" s="671"/>
      <c r="C1674" s="672"/>
      <c r="D1674" s="483" t="s">
        <v>905</v>
      </c>
      <c r="E1674" s="729">
        <v>1</v>
      </c>
      <c r="F1674" s="674"/>
      <c r="G1674" s="672"/>
      <c r="H1674" s="672"/>
      <c r="I1674" s="672"/>
      <c r="J1674" s="672"/>
      <c r="K1674" s="672"/>
      <c r="L1674" s="672"/>
      <c r="M1674" s="672"/>
      <c r="N1674" s="672"/>
      <c r="O1674" s="672"/>
      <c r="P1674" s="672"/>
      <c r="Q1674" s="672"/>
      <c r="R1674" s="672"/>
      <c r="S1674" s="675"/>
      <c r="T1674" s="676"/>
      <c r="U1674" s="677"/>
      <c r="V1674" s="27" t="e">
        <f>VLOOKUP(A1674,'PLANILHA ORÇAMENTARIA'!$A$12:$H$536,5,0)</f>
        <v>#N/A</v>
      </c>
      <c r="W1674" s="27" t="e">
        <f>VLOOKUP(A1674,'PLANILHA ORÇAMENTARIA'!$A$12:$H$536,4,0)</f>
        <v>#N/A</v>
      </c>
    </row>
    <row r="1675" spans="1:23" s="5" customFormat="1" ht="18">
      <c r="A1675" s="670"/>
      <c r="B1675" s="671"/>
      <c r="C1675" s="672"/>
      <c r="D1675" s="764" t="s">
        <v>177</v>
      </c>
      <c r="E1675" s="731">
        <f>SUM(E1670:E1674)</f>
        <v>5</v>
      </c>
      <c r="F1675" s="674"/>
      <c r="G1675" s="672"/>
      <c r="H1675" s="672"/>
      <c r="I1675" s="672"/>
      <c r="J1675" s="672"/>
      <c r="K1675" s="672"/>
      <c r="L1675" s="672"/>
      <c r="M1675" s="672"/>
      <c r="N1675" s="672"/>
      <c r="O1675" s="672"/>
      <c r="P1675" s="672"/>
      <c r="Q1675" s="672"/>
      <c r="R1675" s="672"/>
      <c r="S1675" s="675"/>
      <c r="T1675" s="676"/>
      <c r="U1675" s="677"/>
      <c r="V1675" s="27" t="e">
        <f>VLOOKUP(A1675,'PLANILHA ORÇAMENTARIA'!$A$12:$H$536,5,0)</f>
        <v>#N/A</v>
      </c>
      <c r="W1675" s="27" t="e">
        <f>VLOOKUP(A1675,'PLANILHA ORÇAMENTARIA'!$A$12:$H$536,4,0)</f>
        <v>#N/A</v>
      </c>
    </row>
    <row r="1676" spans="1:23" s="5" customFormat="1" ht="18">
      <c r="A1676" s="670"/>
      <c r="B1676" s="671"/>
      <c r="C1676" s="672"/>
      <c r="D1676" s="673"/>
      <c r="E1676" s="674"/>
      <c r="F1676" s="674"/>
      <c r="G1676" s="672"/>
      <c r="H1676" s="672"/>
      <c r="I1676" s="672"/>
      <c r="J1676" s="672"/>
      <c r="K1676" s="672"/>
      <c r="L1676" s="672"/>
      <c r="M1676" s="672"/>
      <c r="N1676" s="672"/>
      <c r="O1676" s="672"/>
      <c r="P1676" s="672"/>
      <c r="Q1676" s="672"/>
      <c r="R1676" s="672"/>
      <c r="S1676" s="675"/>
      <c r="T1676" s="676"/>
      <c r="U1676" s="677"/>
      <c r="V1676" s="27" t="e">
        <f>VLOOKUP(A1676,'PLANILHA ORÇAMENTARIA'!$A$12:$H$536,5,0)</f>
        <v>#N/A</v>
      </c>
      <c r="W1676" s="27" t="e">
        <f>VLOOKUP(A1676,'PLANILHA ORÇAMENTARIA'!$A$12:$H$536,4,0)</f>
        <v>#N/A</v>
      </c>
    </row>
    <row r="1677" spans="1:23" s="5" customFormat="1" ht="18">
      <c r="A1677" s="663" t="s">
        <v>916</v>
      </c>
      <c r="B1677" s="279" t="s">
        <v>47</v>
      </c>
      <c r="C1677" s="280" t="s">
        <v>853</v>
      </c>
      <c r="D1677" s="281" t="s">
        <v>854</v>
      </c>
      <c r="E1677" s="681"/>
      <c r="F1677" s="681"/>
      <c r="G1677" s="270"/>
      <c r="H1677" s="270"/>
      <c r="I1677" s="270"/>
      <c r="J1677" s="270"/>
      <c r="K1677" s="270"/>
      <c r="L1677" s="270"/>
      <c r="M1677" s="270"/>
      <c r="N1677" s="270"/>
      <c r="O1677" s="270"/>
      <c r="P1677" s="270"/>
      <c r="Q1677" s="270"/>
      <c r="R1677" s="271" t="s">
        <v>177</v>
      </c>
      <c r="S1677" s="272">
        <f>E1679</f>
        <v>1</v>
      </c>
      <c r="T1677" s="107" t="s">
        <v>1083</v>
      </c>
      <c r="U1677" s="695">
        <f>S1677</f>
        <v>1</v>
      </c>
      <c r="V1677" s="27" t="str">
        <f>VLOOKUP(A1677,'PLANILHA ORÇAMENTARIA'!$A$12:$H$536,5,0)</f>
        <v>UN</v>
      </c>
      <c r="W1677" s="27" t="str">
        <f>VLOOKUP(A1677,'PLANILHA ORÇAMENTARIA'!$A$12:$H$536,4,0)</f>
        <v>REGISTRO DE ESFERA, PVC, SOLDÁVEL, COM VOLANTE, DN  32 MM - FORNECIMENTO E INSTALAÇÃO. AF_08/2021</v>
      </c>
    </row>
    <row r="1678" spans="1:23" s="5" customFormat="1" ht="18">
      <c r="A1678" s="670"/>
      <c r="B1678" s="671"/>
      <c r="C1678" s="672"/>
      <c r="D1678" s="673"/>
      <c r="E1678" s="674"/>
      <c r="F1678" s="674"/>
      <c r="G1678" s="672"/>
      <c r="H1678" s="672"/>
      <c r="I1678" s="672"/>
      <c r="J1678" s="672"/>
      <c r="K1678" s="672"/>
      <c r="L1678" s="672"/>
      <c r="M1678" s="672"/>
      <c r="N1678" s="672"/>
      <c r="O1678" s="672"/>
      <c r="P1678" s="672"/>
      <c r="Q1678" s="672"/>
      <c r="R1678" s="672"/>
      <c r="S1678" s="675"/>
      <c r="T1678" s="676"/>
      <c r="U1678" s="677"/>
      <c r="V1678" s="27" t="e">
        <f>VLOOKUP(A1678,'PLANILHA ORÇAMENTARIA'!$A$12:$H$536,5,0)</f>
        <v>#N/A</v>
      </c>
      <c r="W1678" s="27" t="e">
        <f>VLOOKUP(A1678,'PLANILHA ORÇAMENTARIA'!$A$12:$H$536,4,0)</f>
        <v>#N/A</v>
      </c>
    </row>
    <row r="1679" spans="1:23" s="5" customFormat="1" ht="18">
      <c r="A1679" s="670"/>
      <c r="B1679" s="671"/>
      <c r="C1679" s="672"/>
      <c r="D1679" s="678" t="s">
        <v>839</v>
      </c>
      <c r="E1679" s="680">
        <v>1</v>
      </c>
      <c r="F1679" s="674"/>
      <c r="G1679" s="672"/>
      <c r="H1679" s="672"/>
      <c r="I1679" s="672"/>
      <c r="J1679" s="672"/>
      <c r="K1679" s="672"/>
      <c r="L1679" s="672"/>
      <c r="M1679" s="672"/>
      <c r="N1679" s="672"/>
      <c r="O1679" s="672"/>
      <c r="P1679" s="672"/>
      <c r="Q1679" s="672"/>
      <c r="R1679" s="672"/>
      <c r="S1679" s="675"/>
      <c r="T1679" s="676"/>
      <c r="U1679" s="677"/>
      <c r="V1679" s="27" t="e">
        <f>VLOOKUP(A1679,'PLANILHA ORÇAMENTARIA'!$A$12:$H$536,5,0)</f>
        <v>#N/A</v>
      </c>
      <c r="W1679" s="27" t="e">
        <f>VLOOKUP(A1679,'PLANILHA ORÇAMENTARIA'!$A$12:$H$536,4,0)</f>
        <v>#N/A</v>
      </c>
    </row>
    <row r="1680" spans="1:23" s="5" customFormat="1" ht="18">
      <c r="A1680" s="670"/>
      <c r="B1680" s="671"/>
      <c r="C1680" s="672"/>
      <c r="D1680" s="673"/>
      <c r="E1680" s="674"/>
      <c r="F1680" s="674"/>
      <c r="G1680" s="672"/>
      <c r="H1680" s="672"/>
      <c r="I1680" s="672"/>
      <c r="J1680" s="672"/>
      <c r="K1680" s="672"/>
      <c r="L1680" s="672"/>
      <c r="M1680" s="672"/>
      <c r="N1680" s="672"/>
      <c r="O1680" s="672"/>
      <c r="P1680" s="672"/>
      <c r="Q1680" s="672"/>
      <c r="R1680" s="672"/>
      <c r="S1680" s="675"/>
      <c r="T1680" s="676"/>
      <c r="U1680" s="677"/>
      <c r="V1680" s="27" t="e">
        <f>VLOOKUP(A1680,'PLANILHA ORÇAMENTARIA'!$A$12:$H$536,5,0)</f>
        <v>#N/A</v>
      </c>
      <c r="W1680" s="27" t="e">
        <f>VLOOKUP(A1680,'PLANILHA ORÇAMENTARIA'!$A$12:$H$536,4,0)</f>
        <v>#N/A</v>
      </c>
    </row>
    <row r="1681" spans="1:23" s="5" customFormat="1" ht="18">
      <c r="A1681" s="663" t="s">
        <v>917</v>
      </c>
      <c r="B1681" s="279" t="s">
        <v>47</v>
      </c>
      <c r="C1681" s="280">
        <v>89987</v>
      </c>
      <c r="D1681" s="281" t="s">
        <v>368</v>
      </c>
      <c r="E1681" s="681"/>
      <c r="F1681" s="681"/>
      <c r="G1681" s="270"/>
      <c r="H1681" s="270"/>
      <c r="I1681" s="270"/>
      <c r="J1681" s="270"/>
      <c r="K1681" s="270"/>
      <c r="L1681" s="270"/>
      <c r="M1681" s="270"/>
      <c r="N1681" s="270"/>
      <c r="O1681" s="270"/>
      <c r="P1681" s="270"/>
      <c r="Q1681" s="270"/>
      <c r="R1681" s="271" t="s">
        <v>177</v>
      </c>
      <c r="S1681" s="272">
        <f>E1683</f>
        <v>7</v>
      </c>
      <c r="T1681" s="107" t="s">
        <v>1083</v>
      </c>
      <c r="U1681" s="695">
        <f>S1681</f>
        <v>7</v>
      </c>
      <c r="V1681" s="27" t="str">
        <f>VLOOKUP(A1681,'PLANILHA ORÇAMENTARIA'!$A$12:$H$536,5,0)</f>
        <v>UN</v>
      </c>
      <c r="W1681" s="27" t="str">
        <f>VLOOKUP(A1681,'PLANILHA ORÇAMENTARIA'!$A$12:$H$536,4,0)</f>
        <v>REGISTRO DE GAVETA BRUTO, LATÃO, ROSCÁVEL, 3/4", COM ACABAMENTO E CANOPLA CROMADOS - FORNECIMENTO E INSTALAÇÃO. AF_08/2021</v>
      </c>
    </row>
    <row r="1682" spans="1:23" s="5" customFormat="1" ht="18">
      <c r="A1682" s="670"/>
      <c r="B1682" s="671"/>
      <c r="C1682" s="672"/>
      <c r="D1682" s="673"/>
      <c r="E1682" s="674"/>
      <c r="F1682" s="674"/>
      <c r="G1682" s="672"/>
      <c r="H1682" s="672"/>
      <c r="I1682" s="672"/>
      <c r="J1682" s="672"/>
      <c r="K1682" s="672"/>
      <c r="L1682" s="672"/>
      <c r="M1682" s="672"/>
      <c r="N1682" s="672"/>
      <c r="O1682" s="672"/>
      <c r="P1682" s="672"/>
      <c r="Q1682" s="672"/>
      <c r="R1682" s="672"/>
      <c r="S1682" s="675"/>
      <c r="T1682" s="676"/>
      <c r="U1682" s="677"/>
      <c r="V1682" s="27" t="e">
        <f>VLOOKUP(A1682,'PLANILHA ORÇAMENTARIA'!$A$12:$H$536,5,0)</f>
        <v>#N/A</v>
      </c>
      <c r="W1682" s="27" t="e">
        <f>VLOOKUP(A1682,'PLANILHA ORÇAMENTARIA'!$A$12:$H$536,4,0)</f>
        <v>#N/A</v>
      </c>
    </row>
    <row r="1683" spans="1:23" s="5" customFormat="1" ht="18">
      <c r="A1683" s="670"/>
      <c r="B1683" s="671"/>
      <c r="C1683" s="672"/>
      <c r="D1683" s="678" t="s">
        <v>839</v>
      </c>
      <c r="E1683" s="680">
        <v>7</v>
      </c>
      <c r="F1683" s="674"/>
      <c r="G1683" s="672"/>
      <c r="H1683" s="672"/>
      <c r="I1683" s="672"/>
      <c r="J1683" s="672"/>
      <c r="K1683" s="672"/>
      <c r="L1683" s="672"/>
      <c r="M1683" s="672"/>
      <c r="N1683" s="672"/>
      <c r="O1683" s="672"/>
      <c r="P1683" s="672"/>
      <c r="Q1683" s="672"/>
      <c r="R1683" s="672"/>
      <c r="S1683" s="675"/>
      <c r="T1683" s="676"/>
      <c r="U1683" s="677"/>
      <c r="V1683" s="27" t="e">
        <f>VLOOKUP(A1683,'PLANILHA ORÇAMENTARIA'!$A$12:$H$536,5,0)</f>
        <v>#N/A</v>
      </c>
      <c r="W1683" s="27" t="e">
        <f>VLOOKUP(A1683,'PLANILHA ORÇAMENTARIA'!$A$12:$H$536,4,0)</f>
        <v>#N/A</v>
      </c>
    </row>
    <row r="1684" spans="1:23" s="5" customFormat="1" ht="18">
      <c r="A1684" s="670"/>
      <c r="B1684" s="671"/>
      <c r="C1684" s="672"/>
      <c r="D1684" s="673"/>
      <c r="E1684" s="674"/>
      <c r="F1684" s="674"/>
      <c r="G1684" s="672"/>
      <c r="H1684" s="672"/>
      <c r="I1684" s="672"/>
      <c r="J1684" s="672"/>
      <c r="K1684" s="672"/>
      <c r="L1684" s="672"/>
      <c r="M1684" s="672"/>
      <c r="N1684" s="672"/>
      <c r="O1684" s="672"/>
      <c r="P1684" s="672"/>
      <c r="Q1684" s="672"/>
      <c r="R1684" s="672"/>
      <c r="S1684" s="675"/>
      <c r="T1684" s="676"/>
      <c r="U1684" s="677"/>
      <c r="V1684" s="27" t="e">
        <f>VLOOKUP(A1684,'PLANILHA ORÇAMENTARIA'!$A$12:$H$536,5,0)</f>
        <v>#N/A</v>
      </c>
      <c r="W1684" s="27" t="e">
        <f>VLOOKUP(A1684,'PLANILHA ORÇAMENTARIA'!$A$12:$H$536,4,0)</f>
        <v>#N/A</v>
      </c>
    </row>
    <row r="1685" spans="1:23" s="5" customFormat="1" ht="18">
      <c r="A1685" s="663" t="s">
        <v>918</v>
      </c>
      <c r="B1685" s="279" t="s">
        <v>47</v>
      </c>
      <c r="C1685" s="280">
        <v>89985</v>
      </c>
      <c r="D1685" s="281" t="s">
        <v>855</v>
      </c>
      <c r="E1685" s="681"/>
      <c r="F1685" s="681"/>
      <c r="G1685" s="270"/>
      <c r="H1685" s="270"/>
      <c r="I1685" s="270"/>
      <c r="J1685" s="270"/>
      <c r="K1685" s="270"/>
      <c r="L1685" s="270"/>
      <c r="M1685" s="270"/>
      <c r="N1685" s="270"/>
      <c r="O1685" s="270"/>
      <c r="P1685" s="270"/>
      <c r="Q1685" s="270"/>
      <c r="R1685" s="271" t="s">
        <v>177</v>
      </c>
      <c r="S1685" s="272">
        <f>E1687</f>
        <v>2</v>
      </c>
      <c r="T1685" s="107" t="s">
        <v>1083</v>
      </c>
      <c r="U1685" s="695">
        <f>S1685</f>
        <v>2</v>
      </c>
      <c r="V1685" s="27" t="str">
        <f>VLOOKUP(A1685,'PLANILHA ORÇAMENTARIA'!$A$12:$H$536,5,0)</f>
        <v>UN</v>
      </c>
      <c r="W1685" s="27" t="str">
        <f>VLOOKUP(A1685,'PLANILHA ORÇAMENTARIA'!$A$12:$H$536,4,0)</f>
        <v>REGISTRO DE PRESSÃO BRUTO, LATÃO, ROSCÁVEL, 3/4", COM ACABAMENTO E CANOPLA CROMADOS - FORNECIMENTO E INSTALAÇÃO. AF_08/2021</v>
      </c>
    </row>
    <row r="1686" spans="1:23" s="5" customFormat="1" ht="18">
      <c r="A1686" s="670"/>
      <c r="B1686" s="671"/>
      <c r="C1686" s="672"/>
      <c r="D1686" s="673"/>
      <c r="E1686" s="674"/>
      <c r="F1686" s="674"/>
      <c r="G1686" s="672"/>
      <c r="H1686" s="672"/>
      <c r="I1686" s="672"/>
      <c r="J1686" s="672"/>
      <c r="K1686" s="672"/>
      <c r="L1686" s="672"/>
      <c r="M1686" s="672"/>
      <c r="N1686" s="672"/>
      <c r="O1686" s="672"/>
      <c r="P1686" s="672"/>
      <c r="Q1686" s="672"/>
      <c r="R1686" s="672"/>
      <c r="S1686" s="675"/>
      <c r="T1686" s="676"/>
      <c r="U1686" s="677"/>
      <c r="V1686" s="27" t="e">
        <f>VLOOKUP(A1686,'PLANILHA ORÇAMENTARIA'!$A$12:$H$536,5,0)</f>
        <v>#N/A</v>
      </c>
      <c r="W1686" s="27" t="e">
        <f>VLOOKUP(A1686,'PLANILHA ORÇAMENTARIA'!$A$12:$H$536,4,0)</f>
        <v>#N/A</v>
      </c>
    </row>
    <row r="1687" spans="1:23" s="5" customFormat="1" ht="18">
      <c r="A1687" s="670"/>
      <c r="B1687" s="671"/>
      <c r="C1687" s="672"/>
      <c r="D1687" s="678" t="s">
        <v>839</v>
      </c>
      <c r="E1687" s="680">
        <v>2</v>
      </c>
      <c r="F1687" s="674"/>
      <c r="G1687" s="672"/>
      <c r="H1687" s="672"/>
      <c r="I1687" s="672"/>
      <c r="J1687" s="672"/>
      <c r="K1687" s="672"/>
      <c r="L1687" s="672"/>
      <c r="M1687" s="672"/>
      <c r="N1687" s="672"/>
      <c r="O1687" s="672"/>
      <c r="P1687" s="672"/>
      <c r="Q1687" s="672"/>
      <c r="R1687" s="672"/>
      <c r="S1687" s="675"/>
      <c r="T1687" s="676"/>
      <c r="U1687" s="677"/>
      <c r="V1687" s="27" t="e">
        <f>VLOOKUP(A1687,'PLANILHA ORÇAMENTARIA'!$A$12:$H$536,5,0)</f>
        <v>#N/A</v>
      </c>
      <c r="W1687" s="27" t="e">
        <f>VLOOKUP(A1687,'PLANILHA ORÇAMENTARIA'!$A$12:$H$536,4,0)</f>
        <v>#N/A</v>
      </c>
    </row>
    <row r="1688" spans="1:23" s="5" customFormat="1" ht="18">
      <c r="A1688" s="670"/>
      <c r="B1688" s="671"/>
      <c r="C1688" s="672"/>
      <c r="D1688" s="673"/>
      <c r="E1688" s="674"/>
      <c r="F1688" s="674"/>
      <c r="G1688" s="672"/>
      <c r="H1688" s="672"/>
      <c r="I1688" s="672"/>
      <c r="J1688" s="672"/>
      <c r="K1688" s="672"/>
      <c r="L1688" s="672"/>
      <c r="M1688" s="672"/>
      <c r="N1688" s="672"/>
      <c r="O1688" s="672"/>
      <c r="P1688" s="672"/>
      <c r="Q1688" s="672"/>
      <c r="R1688" s="672"/>
      <c r="S1688" s="675"/>
      <c r="T1688" s="676"/>
      <c r="U1688" s="677"/>
      <c r="V1688" s="27" t="e">
        <f>VLOOKUP(A1688,'PLANILHA ORÇAMENTARIA'!$A$12:$H$536,5,0)</f>
        <v>#N/A</v>
      </c>
      <c r="W1688" s="27" t="e">
        <f>VLOOKUP(A1688,'PLANILHA ORÇAMENTARIA'!$A$12:$H$536,4,0)</f>
        <v>#N/A</v>
      </c>
    </row>
    <row r="1689" spans="1:23" s="5" customFormat="1" ht="18">
      <c r="A1689" s="663" t="s">
        <v>919</v>
      </c>
      <c r="B1689" s="279" t="s">
        <v>33</v>
      </c>
      <c r="C1689" s="280" t="s">
        <v>895</v>
      </c>
      <c r="D1689" s="685" t="s">
        <v>894</v>
      </c>
      <c r="E1689" s="681"/>
      <c r="F1689" s="681"/>
      <c r="G1689" s="270"/>
      <c r="H1689" s="270"/>
      <c r="I1689" s="270"/>
      <c r="J1689" s="270"/>
      <c r="K1689" s="270"/>
      <c r="L1689" s="270"/>
      <c r="M1689" s="270"/>
      <c r="N1689" s="270"/>
      <c r="O1689" s="270"/>
      <c r="P1689" s="270"/>
      <c r="Q1689" s="270"/>
      <c r="R1689" s="271" t="s">
        <v>177</v>
      </c>
      <c r="S1689" s="272">
        <f>E1691</f>
        <v>12</v>
      </c>
      <c r="T1689" s="107" t="s">
        <v>31</v>
      </c>
      <c r="U1689" s="695">
        <f>S1689</f>
        <v>12</v>
      </c>
      <c r="V1689" s="27" t="str">
        <f>VLOOKUP(A1689,'PLANILHA ORÇAMENTARIA'!$A$12:$H$536,5,0)</f>
        <v>M</v>
      </c>
      <c r="W1689" s="27" t="str">
        <f>VLOOKUP(A1689,'PLANILHA ORÇAMENTARIA'!$A$12:$H$536,4,0)</f>
        <v>TUBO DE PVC RÍGIDO, SOLDÁVEL (LINHA ÁGUA) - 25MM (3/4")</v>
      </c>
    </row>
    <row r="1690" spans="1:23" s="5" customFormat="1" ht="18">
      <c r="A1690" s="670"/>
      <c r="B1690" s="671"/>
      <c r="C1690" s="672"/>
      <c r="D1690" s="673"/>
      <c r="E1690" s="674"/>
      <c r="F1690" s="674"/>
      <c r="G1690" s="672"/>
      <c r="H1690" s="672"/>
      <c r="I1690" s="672"/>
      <c r="J1690" s="672"/>
      <c r="K1690" s="672"/>
      <c r="L1690" s="672"/>
      <c r="M1690" s="672"/>
      <c r="N1690" s="672"/>
      <c r="O1690" s="672"/>
      <c r="P1690" s="672"/>
      <c r="Q1690" s="672"/>
      <c r="R1690" s="672"/>
      <c r="S1690" s="675"/>
      <c r="T1690" s="676"/>
      <c r="U1690" s="677"/>
      <c r="V1690" s="27" t="e">
        <f>VLOOKUP(A1690,'PLANILHA ORÇAMENTARIA'!$A$12:$H$536,5,0)</f>
        <v>#N/A</v>
      </c>
      <c r="W1690" s="27" t="e">
        <f>VLOOKUP(A1690,'PLANILHA ORÇAMENTARIA'!$A$12:$H$536,4,0)</f>
        <v>#N/A</v>
      </c>
    </row>
    <row r="1691" spans="1:23" s="5" customFormat="1" ht="18">
      <c r="A1691" s="670"/>
      <c r="B1691" s="671"/>
      <c r="C1691" s="672"/>
      <c r="D1691" s="678" t="s">
        <v>856</v>
      </c>
      <c r="E1691" s="680">
        <v>12</v>
      </c>
      <c r="F1691" s="674"/>
      <c r="G1691" s="672"/>
      <c r="H1691" s="672"/>
      <c r="I1691" s="672"/>
      <c r="J1691" s="672"/>
      <c r="K1691" s="672"/>
      <c r="L1691" s="672"/>
      <c r="M1691" s="672"/>
      <c r="N1691" s="672"/>
      <c r="O1691" s="672"/>
      <c r="P1691" s="672"/>
      <c r="Q1691" s="672"/>
      <c r="R1691" s="672"/>
      <c r="S1691" s="675"/>
      <c r="T1691" s="676"/>
      <c r="U1691" s="677"/>
      <c r="V1691" s="27" t="e">
        <f>VLOOKUP(A1691,'PLANILHA ORÇAMENTARIA'!$A$12:$H$536,5,0)</f>
        <v>#N/A</v>
      </c>
      <c r="W1691" s="27" t="e">
        <f>VLOOKUP(A1691,'PLANILHA ORÇAMENTARIA'!$A$12:$H$536,4,0)</f>
        <v>#N/A</v>
      </c>
    </row>
    <row r="1692" spans="1:23" s="5" customFormat="1" ht="18">
      <c r="A1692" s="670"/>
      <c r="B1692" s="671"/>
      <c r="C1692" s="672"/>
      <c r="D1692" s="673"/>
      <c r="E1692" s="674"/>
      <c r="F1692" s="674"/>
      <c r="G1692" s="672"/>
      <c r="H1692" s="672"/>
      <c r="I1692" s="672"/>
      <c r="J1692" s="672"/>
      <c r="K1692" s="672"/>
      <c r="L1692" s="672"/>
      <c r="M1692" s="672"/>
      <c r="N1692" s="672"/>
      <c r="O1692" s="672"/>
      <c r="P1692" s="672"/>
      <c r="Q1692" s="672"/>
      <c r="R1692" s="672"/>
      <c r="S1692" s="675"/>
      <c r="T1692" s="676"/>
      <c r="U1692" s="677"/>
      <c r="V1692" s="27" t="e">
        <f>VLOOKUP(A1692,'PLANILHA ORÇAMENTARIA'!$A$12:$H$536,5,0)</f>
        <v>#N/A</v>
      </c>
      <c r="W1692" s="27" t="e">
        <f>VLOOKUP(A1692,'PLANILHA ORÇAMENTARIA'!$A$12:$H$536,4,0)</f>
        <v>#N/A</v>
      </c>
    </row>
    <row r="1693" spans="1:23" s="5" customFormat="1" ht="18">
      <c r="A1693" s="663" t="s">
        <v>920</v>
      </c>
      <c r="B1693" s="279" t="s">
        <v>33</v>
      </c>
      <c r="C1693" s="280" t="s">
        <v>857</v>
      </c>
      <c r="D1693" s="685" t="s">
        <v>1110</v>
      </c>
      <c r="E1693" s="681"/>
      <c r="F1693" s="681"/>
      <c r="G1693" s="270"/>
      <c r="H1693" s="270"/>
      <c r="I1693" s="270"/>
      <c r="J1693" s="270"/>
      <c r="K1693" s="270"/>
      <c r="L1693" s="270"/>
      <c r="M1693" s="270"/>
      <c r="N1693" s="270"/>
      <c r="O1693" s="270"/>
      <c r="P1693" s="270"/>
      <c r="Q1693" s="270"/>
      <c r="R1693" s="271" t="s">
        <v>177</v>
      </c>
      <c r="S1693" s="272">
        <f>E1695</f>
        <v>15</v>
      </c>
      <c r="T1693" s="107" t="s">
        <v>31</v>
      </c>
      <c r="U1693" s="695">
        <f>S1693</f>
        <v>15</v>
      </c>
      <c r="V1693" s="27" t="str">
        <f>VLOOKUP(A1693,'PLANILHA ORÇAMENTARIA'!$A$12:$H$536,5,0)</f>
        <v>M</v>
      </c>
      <c r="W1693" s="27" t="str">
        <f>VLOOKUP(A1693,'PLANILHA ORÇAMENTARIA'!$A$12:$H$536,4,0)</f>
        <v>HD.21 - TUBO DE PVC RÍGIDO, SOLDÁVEL (LINHA ÁGUA) - 32MM (1")</v>
      </c>
    </row>
    <row r="1694" spans="1:23" s="5" customFormat="1" ht="18">
      <c r="A1694" s="670"/>
      <c r="B1694" s="671"/>
      <c r="C1694" s="672"/>
      <c r="D1694" s="673"/>
      <c r="E1694" s="674"/>
      <c r="F1694" s="674"/>
      <c r="G1694" s="672"/>
      <c r="H1694" s="672"/>
      <c r="I1694" s="672"/>
      <c r="J1694" s="672"/>
      <c r="K1694" s="672"/>
      <c r="L1694" s="672"/>
      <c r="M1694" s="672"/>
      <c r="N1694" s="672"/>
      <c r="O1694" s="672"/>
      <c r="P1694" s="672"/>
      <c r="Q1694" s="672"/>
      <c r="R1694" s="672"/>
      <c r="S1694" s="675"/>
      <c r="T1694" s="676"/>
      <c r="U1694" s="677"/>
      <c r="V1694" s="27" t="e">
        <f>VLOOKUP(A1694,'PLANILHA ORÇAMENTARIA'!$A$12:$H$536,5,0)</f>
        <v>#N/A</v>
      </c>
      <c r="W1694" s="27" t="e">
        <f>VLOOKUP(A1694,'PLANILHA ORÇAMENTARIA'!$A$12:$H$536,4,0)</f>
        <v>#N/A</v>
      </c>
    </row>
    <row r="1695" spans="1:23" s="5" customFormat="1" ht="18">
      <c r="A1695" s="670"/>
      <c r="B1695" s="671"/>
      <c r="C1695" s="672"/>
      <c r="D1695" s="678" t="s">
        <v>856</v>
      </c>
      <c r="E1695" s="680">
        <v>15</v>
      </c>
      <c r="F1695" s="674"/>
      <c r="G1695" s="672"/>
      <c r="H1695" s="672"/>
      <c r="I1695" s="672"/>
      <c r="J1695" s="672"/>
      <c r="K1695" s="672"/>
      <c r="L1695" s="672"/>
      <c r="M1695" s="672"/>
      <c r="N1695" s="672"/>
      <c r="O1695" s="672"/>
      <c r="P1695" s="672"/>
      <c r="Q1695" s="672"/>
      <c r="R1695" s="672"/>
      <c r="S1695" s="675"/>
      <c r="T1695" s="676"/>
      <c r="U1695" s="677"/>
      <c r="V1695" s="27" t="e">
        <f>VLOOKUP(A1695,'PLANILHA ORÇAMENTARIA'!$A$12:$H$536,5,0)</f>
        <v>#N/A</v>
      </c>
      <c r="W1695" s="27" t="e">
        <f>VLOOKUP(A1695,'PLANILHA ORÇAMENTARIA'!$A$12:$H$536,4,0)</f>
        <v>#N/A</v>
      </c>
    </row>
    <row r="1696" spans="1:23" s="5" customFormat="1" ht="18">
      <c r="A1696" s="670"/>
      <c r="B1696" s="671"/>
      <c r="C1696" s="672"/>
      <c r="D1696" s="673"/>
      <c r="E1696" s="674"/>
      <c r="F1696" s="674"/>
      <c r="G1696" s="672"/>
      <c r="H1696" s="672"/>
      <c r="I1696" s="672"/>
      <c r="J1696" s="672"/>
      <c r="K1696" s="672"/>
      <c r="L1696" s="672"/>
      <c r="M1696" s="672"/>
      <c r="N1696" s="672"/>
      <c r="O1696" s="672"/>
      <c r="P1696" s="672"/>
      <c r="Q1696" s="672"/>
      <c r="R1696" s="672"/>
      <c r="S1696" s="675"/>
      <c r="T1696" s="676"/>
      <c r="U1696" s="677"/>
      <c r="V1696" s="27" t="e">
        <f>VLOOKUP(A1696,'PLANILHA ORÇAMENTARIA'!$A$12:$H$536,5,0)</f>
        <v>#N/A</v>
      </c>
      <c r="W1696" s="27" t="e">
        <f>VLOOKUP(A1696,'PLANILHA ORÇAMENTARIA'!$A$12:$H$536,4,0)</f>
        <v>#N/A</v>
      </c>
    </row>
    <row r="1697" spans="1:23" s="5" customFormat="1" ht="18">
      <c r="A1697" s="663" t="s">
        <v>921</v>
      </c>
      <c r="B1697" s="279" t="s">
        <v>33</v>
      </c>
      <c r="C1697" s="280" t="s">
        <v>859</v>
      </c>
      <c r="D1697" s="685" t="s">
        <v>860</v>
      </c>
      <c r="E1697" s="681"/>
      <c r="F1697" s="681"/>
      <c r="G1697" s="270"/>
      <c r="H1697" s="270"/>
      <c r="I1697" s="270"/>
      <c r="J1697" s="270"/>
      <c r="K1697" s="270"/>
      <c r="L1697" s="270"/>
      <c r="M1697" s="270"/>
      <c r="N1697" s="270"/>
      <c r="O1697" s="270"/>
      <c r="P1697" s="270"/>
      <c r="Q1697" s="270"/>
      <c r="R1697" s="271" t="s">
        <v>177</v>
      </c>
      <c r="S1697" s="272">
        <f>E1699</f>
        <v>15</v>
      </c>
      <c r="T1697" s="107" t="s">
        <v>31</v>
      </c>
      <c r="U1697" s="695">
        <f>S1697</f>
        <v>15</v>
      </c>
      <c r="V1697" s="27" t="str">
        <f>VLOOKUP(A1697,'PLANILHA ORÇAMENTARIA'!$A$12:$H$536,5,0)</f>
        <v>M</v>
      </c>
      <c r="W1697" s="27" t="str">
        <f>VLOOKUP(A1697,'PLANILHA ORÇAMENTARIA'!$A$12:$H$536,4,0)</f>
        <v>TUBO DE PVC RÍGIDO, PONTA E BOLSA (LINHA ESGOTO) - 40MM (1 1/2")</v>
      </c>
    </row>
    <row r="1698" spans="1:23" s="5" customFormat="1" ht="18">
      <c r="A1698" s="670"/>
      <c r="B1698" s="671"/>
      <c r="C1698" s="672"/>
      <c r="D1698" s="673"/>
      <c r="E1698" s="674"/>
      <c r="F1698" s="674"/>
      <c r="G1698" s="672"/>
      <c r="H1698" s="672"/>
      <c r="I1698" s="672"/>
      <c r="J1698" s="672"/>
      <c r="K1698" s="672"/>
      <c r="L1698" s="672"/>
      <c r="M1698" s="672"/>
      <c r="N1698" s="672"/>
      <c r="O1698" s="672"/>
      <c r="P1698" s="672"/>
      <c r="Q1698" s="672"/>
      <c r="R1698" s="672"/>
      <c r="S1698" s="675"/>
      <c r="T1698" s="676"/>
      <c r="U1698" s="677"/>
      <c r="V1698" s="27" t="e">
        <f>VLOOKUP(A1698,'PLANILHA ORÇAMENTARIA'!$A$12:$H$536,5,0)</f>
        <v>#N/A</v>
      </c>
      <c r="W1698" s="27" t="e">
        <f>VLOOKUP(A1698,'PLANILHA ORÇAMENTARIA'!$A$12:$H$536,4,0)</f>
        <v>#N/A</v>
      </c>
    </row>
    <row r="1699" spans="1:23" s="5" customFormat="1" ht="18">
      <c r="A1699" s="670"/>
      <c r="B1699" s="671"/>
      <c r="C1699" s="672"/>
      <c r="D1699" s="678" t="s">
        <v>856</v>
      </c>
      <c r="E1699" s="680">
        <v>15</v>
      </c>
      <c r="F1699" s="674"/>
      <c r="G1699" s="672"/>
      <c r="H1699" s="672"/>
      <c r="I1699" s="672"/>
      <c r="J1699" s="672"/>
      <c r="K1699" s="672"/>
      <c r="L1699" s="672"/>
      <c r="M1699" s="672"/>
      <c r="N1699" s="672"/>
      <c r="O1699" s="672"/>
      <c r="P1699" s="672"/>
      <c r="Q1699" s="672"/>
      <c r="R1699" s="672"/>
      <c r="S1699" s="675"/>
      <c r="T1699" s="676"/>
      <c r="U1699" s="677"/>
      <c r="V1699" s="27" t="e">
        <f>VLOOKUP(A1699,'PLANILHA ORÇAMENTARIA'!$A$12:$H$536,5,0)</f>
        <v>#N/A</v>
      </c>
      <c r="W1699" s="27" t="e">
        <f>VLOOKUP(A1699,'PLANILHA ORÇAMENTARIA'!$A$12:$H$536,4,0)</f>
        <v>#N/A</v>
      </c>
    </row>
    <row r="1700" spans="1:23" s="5" customFormat="1" ht="18">
      <c r="A1700" s="670"/>
      <c r="B1700" s="671"/>
      <c r="C1700" s="672"/>
      <c r="D1700" s="673"/>
      <c r="E1700" s="674"/>
      <c r="F1700" s="674"/>
      <c r="G1700" s="672"/>
      <c r="H1700" s="672"/>
      <c r="I1700" s="672"/>
      <c r="J1700" s="672"/>
      <c r="K1700" s="672"/>
      <c r="L1700" s="672"/>
      <c r="M1700" s="672"/>
      <c r="N1700" s="672"/>
      <c r="O1700" s="672"/>
      <c r="P1700" s="672"/>
      <c r="Q1700" s="672"/>
      <c r="R1700" s="672"/>
      <c r="S1700" s="675"/>
      <c r="T1700" s="676"/>
      <c r="U1700" s="677"/>
      <c r="V1700" s="27" t="e">
        <f>VLOOKUP(A1700,'PLANILHA ORÇAMENTARIA'!$A$12:$H$536,5,0)</f>
        <v>#N/A</v>
      </c>
      <c r="W1700" s="27" t="e">
        <f>VLOOKUP(A1700,'PLANILHA ORÇAMENTARIA'!$A$12:$H$536,4,0)</f>
        <v>#N/A</v>
      </c>
    </row>
    <row r="1701" spans="1:23" s="5" customFormat="1" ht="18">
      <c r="A1701" s="663" t="s">
        <v>922</v>
      </c>
      <c r="B1701" s="279" t="s">
        <v>33</v>
      </c>
      <c r="C1701" s="280" t="s">
        <v>863</v>
      </c>
      <c r="D1701" s="685" t="s">
        <v>864</v>
      </c>
      <c r="E1701" s="681"/>
      <c r="F1701" s="681"/>
      <c r="G1701" s="270"/>
      <c r="H1701" s="270"/>
      <c r="I1701" s="270"/>
      <c r="J1701" s="270"/>
      <c r="K1701" s="270"/>
      <c r="L1701" s="270"/>
      <c r="M1701" s="270"/>
      <c r="N1701" s="270"/>
      <c r="O1701" s="270"/>
      <c r="P1701" s="270"/>
      <c r="Q1701" s="270"/>
      <c r="R1701" s="271" t="s">
        <v>177</v>
      </c>
      <c r="S1701" s="272">
        <f>E1703</f>
        <v>45</v>
      </c>
      <c r="T1701" s="107" t="s">
        <v>31</v>
      </c>
      <c r="U1701" s="695">
        <f>S1701</f>
        <v>45</v>
      </c>
      <c r="V1701" s="27" t="str">
        <f>VLOOKUP(A1701,'PLANILHA ORÇAMENTARIA'!$A$12:$H$536,5,0)</f>
        <v>M</v>
      </c>
      <c r="W1701" s="27" t="str">
        <f>VLOOKUP(A1701,'PLANILHA ORÇAMENTARIA'!$A$12:$H$536,4,0)</f>
        <v>TUBO DE PVC RÍGIDO, PONTA E BOLSA (LINHA ESGOTO) - 100MM (4")</v>
      </c>
    </row>
    <row r="1702" spans="1:23" s="5" customFormat="1" ht="18">
      <c r="A1702" s="670"/>
      <c r="B1702" s="671"/>
      <c r="C1702" s="672"/>
      <c r="D1702" s="673"/>
      <c r="E1702" s="674"/>
      <c r="F1702" s="674"/>
      <c r="G1702" s="672"/>
      <c r="H1702" s="672"/>
      <c r="I1702" s="672"/>
      <c r="J1702" s="672"/>
      <c r="K1702" s="672"/>
      <c r="L1702" s="672"/>
      <c r="M1702" s="672"/>
      <c r="N1702" s="672"/>
      <c r="O1702" s="672"/>
      <c r="P1702" s="672"/>
      <c r="Q1702" s="672"/>
      <c r="R1702" s="672"/>
      <c r="S1702" s="675"/>
      <c r="T1702" s="676"/>
      <c r="U1702" s="677"/>
      <c r="V1702" s="27" t="e">
        <f>VLOOKUP(A1702,'PLANILHA ORÇAMENTARIA'!$A$12:$H$536,5,0)</f>
        <v>#N/A</v>
      </c>
      <c r="W1702" s="27" t="e">
        <f>VLOOKUP(A1702,'PLANILHA ORÇAMENTARIA'!$A$12:$H$536,4,0)</f>
        <v>#N/A</v>
      </c>
    </row>
    <row r="1703" spans="1:23" s="5" customFormat="1" ht="18">
      <c r="A1703" s="670"/>
      <c r="B1703" s="671"/>
      <c r="C1703" s="672"/>
      <c r="D1703" s="678" t="s">
        <v>856</v>
      </c>
      <c r="E1703" s="680">
        <v>45</v>
      </c>
      <c r="F1703" s="674"/>
      <c r="G1703" s="672"/>
      <c r="H1703" s="672"/>
      <c r="I1703" s="672"/>
      <c r="J1703" s="672"/>
      <c r="K1703" s="672"/>
      <c r="L1703" s="672"/>
      <c r="M1703" s="672"/>
      <c r="N1703" s="672"/>
      <c r="O1703" s="672"/>
      <c r="P1703" s="672"/>
      <c r="Q1703" s="672"/>
      <c r="R1703" s="672"/>
      <c r="S1703" s="675"/>
      <c r="T1703" s="676"/>
      <c r="U1703" s="677"/>
      <c r="V1703" s="27" t="e">
        <f>VLOOKUP(A1703,'PLANILHA ORÇAMENTARIA'!$A$12:$H$536,5,0)</f>
        <v>#N/A</v>
      </c>
      <c r="W1703" s="27" t="e">
        <f>VLOOKUP(A1703,'PLANILHA ORÇAMENTARIA'!$A$12:$H$536,4,0)</f>
        <v>#N/A</v>
      </c>
    </row>
    <row r="1704" spans="1:23" s="5" customFormat="1" ht="18">
      <c r="A1704" s="670"/>
      <c r="B1704" s="671"/>
      <c r="C1704" s="672"/>
      <c r="D1704" s="673"/>
      <c r="E1704" s="674"/>
      <c r="F1704" s="674"/>
      <c r="G1704" s="672"/>
      <c r="H1704" s="672"/>
      <c r="I1704" s="672"/>
      <c r="J1704" s="672"/>
      <c r="K1704" s="672"/>
      <c r="L1704" s="672"/>
      <c r="M1704" s="672"/>
      <c r="N1704" s="672"/>
      <c r="O1704" s="672"/>
      <c r="P1704" s="672"/>
      <c r="Q1704" s="672"/>
      <c r="R1704" s="672"/>
      <c r="S1704" s="675"/>
      <c r="T1704" s="676"/>
      <c r="U1704" s="677"/>
      <c r="V1704" s="27" t="e">
        <f>VLOOKUP(A1704,'PLANILHA ORÇAMENTARIA'!$A$12:$H$536,5,0)</f>
        <v>#N/A</v>
      </c>
      <c r="W1704" s="27" t="e">
        <f>VLOOKUP(A1704,'PLANILHA ORÇAMENTARIA'!$A$12:$H$536,4,0)</f>
        <v>#N/A</v>
      </c>
    </row>
    <row r="1705" spans="1:23" s="5" customFormat="1" ht="18">
      <c r="A1705" s="663" t="s">
        <v>1204</v>
      </c>
      <c r="B1705" s="765" t="s">
        <v>93</v>
      </c>
      <c r="C1705" s="766" t="s">
        <v>1206</v>
      </c>
      <c r="D1705" s="685" t="s">
        <v>1205</v>
      </c>
      <c r="E1705" s="681"/>
      <c r="F1705" s="681"/>
      <c r="G1705" s="270"/>
      <c r="H1705" s="270"/>
      <c r="I1705" s="270"/>
      <c r="J1705" s="270"/>
      <c r="K1705" s="270"/>
      <c r="L1705" s="270"/>
      <c r="M1705" s="270"/>
      <c r="N1705" s="270"/>
      <c r="O1705" s="270"/>
      <c r="P1705" s="270"/>
      <c r="Q1705" s="270"/>
      <c r="R1705" s="271" t="s">
        <v>177</v>
      </c>
      <c r="S1705" s="272">
        <f>E1707</f>
        <v>1</v>
      </c>
      <c r="T1705" s="107" t="s">
        <v>188</v>
      </c>
      <c r="U1705" s="695">
        <f>S1705</f>
        <v>1</v>
      </c>
      <c r="V1705" s="27" t="str">
        <f>VLOOKUP(A1705,'PLANILHA ORÇAMENTARIA'!$A$12:$H$536,5,0)</f>
        <v>UND</v>
      </c>
      <c r="W1705" s="27" t="str">
        <f>VLOOKUP(A1705,'PLANILHA ORÇAMENTARIA'!$A$12:$H$536,4,0)</f>
        <v>AC-04 ABRIGO E CAVALETE DE 3/4" COMPLETO 85X65X30CM</v>
      </c>
    </row>
    <row r="1706" spans="1:23" s="5" customFormat="1" ht="18">
      <c r="A1706" s="670"/>
      <c r="B1706" s="671"/>
      <c r="C1706" s="672"/>
      <c r="D1706" s="673"/>
      <c r="E1706" s="674"/>
      <c r="F1706" s="674"/>
      <c r="G1706" s="672"/>
      <c r="H1706" s="672"/>
      <c r="I1706" s="672"/>
      <c r="J1706" s="672"/>
      <c r="K1706" s="672"/>
      <c r="L1706" s="672"/>
      <c r="M1706" s="672"/>
      <c r="N1706" s="672"/>
      <c r="O1706" s="672"/>
      <c r="P1706" s="672"/>
      <c r="Q1706" s="672"/>
      <c r="R1706" s="672"/>
      <c r="S1706" s="675"/>
      <c r="T1706" s="676"/>
      <c r="U1706" s="677"/>
      <c r="V1706" s="27" t="e">
        <f>VLOOKUP(A1706,'PLANILHA ORÇAMENTARIA'!$A$12:$H$536,5,0)</f>
        <v>#N/A</v>
      </c>
      <c r="W1706" s="27" t="e">
        <f>VLOOKUP(A1706,'PLANILHA ORÇAMENTARIA'!$A$12:$H$536,4,0)</f>
        <v>#N/A</v>
      </c>
    </row>
    <row r="1707" spans="1:23" s="5" customFormat="1" ht="18">
      <c r="A1707" s="670"/>
      <c r="B1707" s="671"/>
      <c r="C1707" s="672"/>
      <c r="D1707" s="678" t="s">
        <v>839</v>
      </c>
      <c r="E1707" s="680">
        <v>1</v>
      </c>
      <c r="F1707" s="674"/>
      <c r="G1707" s="672"/>
      <c r="H1707" s="672"/>
      <c r="I1707" s="672"/>
      <c r="J1707" s="672"/>
      <c r="K1707" s="672"/>
      <c r="L1707" s="672"/>
      <c r="M1707" s="672"/>
      <c r="N1707" s="672"/>
      <c r="O1707" s="672"/>
      <c r="P1707" s="672"/>
      <c r="Q1707" s="672"/>
      <c r="R1707" s="672"/>
      <c r="S1707" s="675"/>
      <c r="T1707" s="676"/>
      <c r="U1707" s="677"/>
      <c r="V1707" s="27" t="e">
        <f>VLOOKUP(A1707,'PLANILHA ORÇAMENTARIA'!$A$12:$H$536,5,0)</f>
        <v>#N/A</v>
      </c>
      <c r="W1707" s="27" t="e">
        <f>VLOOKUP(A1707,'PLANILHA ORÇAMENTARIA'!$A$12:$H$536,4,0)</f>
        <v>#N/A</v>
      </c>
    </row>
    <row r="1708" spans="1:23" s="5" customFormat="1" ht="18">
      <c r="A1708" s="670"/>
      <c r="B1708" s="671"/>
      <c r="C1708" s="672"/>
      <c r="D1708" s="673"/>
      <c r="E1708" s="674"/>
      <c r="F1708" s="674"/>
      <c r="G1708" s="672"/>
      <c r="H1708" s="672"/>
      <c r="I1708" s="672"/>
      <c r="J1708" s="672"/>
      <c r="K1708" s="672"/>
      <c r="L1708" s="672"/>
      <c r="M1708" s="672"/>
      <c r="N1708" s="672"/>
      <c r="O1708" s="672"/>
      <c r="P1708" s="672"/>
      <c r="Q1708" s="672"/>
      <c r="R1708" s="672"/>
      <c r="S1708" s="675"/>
      <c r="T1708" s="676"/>
      <c r="U1708" s="677"/>
      <c r="V1708" s="27" t="e">
        <f>VLOOKUP(A1708,'PLANILHA ORÇAMENTARIA'!$A$12:$H$536,5,0)</f>
        <v>#N/A</v>
      </c>
      <c r="W1708" s="27" t="e">
        <f>VLOOKUP(A1708,'PLANILHA ORÇAMENTARIA'!$A$12:$H$536,4,0)</f>
        <v>#N/A</v>
      </c>
    </row>
    <row r="1709" spans="1:23" s="5" customFormat="1" ht="18">
      <c r="A1709" s="720">
        <v>13</v>
      </c>
      <c r="B1709" s="105"/>
      <c r="C1709" s="105"/>
      <c r="D1709" s="334" t="s">
        <v>901</v>
      </c>
      <c r="E1709" s="334"/>
      <c r="F1709" s="334"/>
      <c r="G1709" s="334"/>
      <c r="H1709" s="334"/>
      <c r="I1709" s="334"/>
      <c r="J1709" s="334"/>
      <c r="K1709" s="334"/>
      <c r="L1709" s="334"/>
      <c r="M1709" s="334"/>
      <c r="N1709" s="334"/>
      <c r="O1709" s="334"/>
      <c r="P1709" s="334"/>
      <c r="Q1709" s="334"/>
      <c r="R1709" s="334"/>
      <c r="S1709" s="334"/>
      <c r="T1709" s="105"/>
      <c r="U1709" s="721"/>
      <c r="V1709" s="27">
        <f>VLOOKUP(A1709,'PLANILHA ORÇAMENTARIA'!$A$12:$H$536,5,0)</f>
        <v>0</v>
      </c>
      <c r="W1709" s="27" t="str">
        <f>VLOOKUP(A1709,'PLANILHA ORÇAMENTARIA'!$A$12:$H$536,4,0)</f>
        <v>COBERTURA ECOPONTO</v>
      </c>
    </row>
    <row r="1710" spans="1:23" s="5" customFormat="1" ht="18">
      <c r="A1710" s="670"/>
      <c r="B1710" s="671"/>
      <c r="C1710" s="672"/>
      <c r="D1710" s="673"/>
      <c r="E1710" s="674"/>
      <c r="F1710" s="674"/>
      <c r="G1710" s="672"/>
      <c r="H1710" s="672"/>
      <c r="I1710" s="672"/>
      <c r="J1710" s="672"/>
      <c r="K1710" s="672"/>
      <c r="L1710" s="672"/>
      <c r="M1710" s="672"/>
      <c r="N1710" s="672"/>
      <c r="O1710" s="672"/>
      <c r="P1710" s="672"/>
      <c r="Q1710" s="672"/>
      <c r="R1710" s="672"/>
      <c r="S1710" s="675"/>
      <c r="T1710" s="676"/>
      <c r="U1710" s="677"/>
      <c r="V1710" s="27" t="e">
        <f>VLOOKUP(A1710,'PLANILHA ORÇAMENTARIA'!$A$12:$H$536,5,0)</f>
        <v>#N/A</v>
      </c>
      <c r="W1710" s="27" t="e">
        <f>VLOOKUP(A1710,'PLANILHA ORÇAMENTARIA'!$A$12:$H$536,4,0)</f>
        <v>#N/A</v>
      </c>
    </row>
    <row r="1711" spans="1:23" s="5" customFormat="1" ht="18">
      <c r="A1711" s="663" t="s">
        <v>102</v>
      </c>
      <c r="B1711" s="279" t="s">
        <v>24</v>
      </c>
      <c r="C1711" s="280" t="s">
        <v>868</v>
      </c>
      <c r="D1711" s="685" t="s">
        <v>869</v>
      </c>
      <c r="E1711" s="681"/>
      <c r="F1711" s="681"/>
      <c r="G1711" s="270"/>
      <c r="H1711" s="270"/>
      <c r="I1711" s="270"/>
      <c r="J1711" s="270"/>
      <c r="K1711" s="270"/>
      <c r="L1711" s="270"/>
      <c r="M1711" s="270"/>
      <c r="N1711" s="270"/>
      <c r="O1711" s="270"/>
      <c r="P1711" s="270"/>
      <c r="Q1711" s="270"/>
      <c r="R1711" s="271" t="s">
        <v>177</v>
      </c>
      <c r="S1711" s="272">
        <f>E1713</f>
        <v>64.38</v>
      </c>
      <c r="T1711" s="107" t="s">
        <v>51</v>
      </c>
      <c r="U1711" s="695">
        <f>S1711</f>
        <v>64.38</v>
      </c>
      <c r="V1711" s="27" t="str">
        <f>VLOOKUP(A1711,'PLANILHA ORÇAMENTARIA'!$A$12:$H$536,5,0)</f>
        <v>M2</v>
      </c>
      <c r="W1711" s="27" t="str">
        <f>VLOOKUP(A1711,'PLANILHA ORÇAMENTARIA'!$A$12:$H$536,4,0)</f>
        <v>Telhamento em cimento reforçado com fio sintético CRFS - perfil ondulado de 6 mm</v>
      </c>
    </row>
    <row r="1712" spans="1:23" s="5" customFormat="1" ht="18">
      <c r="A1712" s="670"/>
      <c r="B1712" s="671"/>
      <c r="C1712" s="672"/>
      <c r="D1712" s="673"/>
      <c r="E1712" s="674"/>
      <c r="F1712" s="674"/>
      <c r="G1712" s="672"/>
      <c r="H1712" s="672"/>
      <c r="I1712" s="672"/>
      <c r="J1712" s="672"/>
      <c r="K1712" s="672"/>
      <c r="L1712" s="672"/>
      <c r="M1712" s="672"/>
      <c r="N1712" s="672"/>
      <c r="O1712" s="672"/>
      <c r="P1712" s="672"/>
      <c r="Q1712" s="672"/>
      <c r="R1712" s="672"/>
      <c r="S1712" s="675"/>
      <c r="T1712" s="676"/>
      <c r="U1712" s="677"/>
      <c r="V1712" s="27" t="e">
        <f>VLOOKUP(A1712,'PLANILHA ORÇAMENTARIA'!$A$12:$H$536,5,0)</f>
        <v>#N/A</v>
      </c>
      <c r="W1712" s="27" t="e">
        <f>VLOOKUP(A1712,'PLANILHA ORÇAMENTARIA'!$A$12:$H$536,4,0)</f>
        <v>#N/A</v>
      </c>
    </row>
    <row r="1713" spans="1:23" s="5" customFormat="1" ht="18">
      <c r="A1713" s="670"/>
      <c r="B1713" s="671"/>
      <c r="C1713" s="672"/>
      <c r="D1713" s="678" t="s">
        <v>870</v>
      </c>
      <c r="E1713" s="680">
        <v>64.38</v>
      </c>
      <c r="F1713" s="674"/>
      <c r="G1713" s="672"/>
      <c r="H1713" s="672"/>
      <c r="I1713" s="672"/>
      <c r="J1713" s="672"/>
      <c r="K1713" s="672"/>
      <c r="L1713" s="672"/>
      <c r="M1713" s="672"/>
      <c r="N1713" s="672"/>
      <c r="O1713" s="672"/>
      <c r="P1713" s="672"/>
      <c r="Q1713" s="672"/>
      <c r="R1713" s="672"/>
      <c r="S1713" s="675"/>
      <c r="T1713" s="676"/>
      <c r="U1713" s="677"/>
      <c r="V1713" s="27" t="e">
        <f>VLOOKUP(A1713,'PLANILHA ORÇAMENTARIA'!$A$12:$H$536,5,0)</f>
        <v>#N/A</v>
      </c>
      <c r="W1713" s="27" t="e">
        <f>VLOOKUP(A1713,'PLANILHA ORÇAMENTARIA'!$A$12:$H$536,4,0)</f>
        <v>#N/A</v>
      </c>
    </row>
    <row r="1714" spans="1:23" s="5" customFormat="1" ht="18">
      <c r="A1714" s="670"/>
      <c r="B1714" s="671"/>
      <c r="C1714" s="672"/>
      <c r="D1714" s="673"/>
      <c r="E1714" s="674"/>
      <c r="F1714" s="674"/>
      <c r="G1714" s="672"/>
      <c r="H1714" s="672"/>
      <c r="I1714" s="672"/>
      <c r="J1714" s="672"/>
      <c r="K1714" s="672"/>
      <c r="L1714" s="672"/>
      <c r="M1714" s="672"/>
      <c r="N1714" s="672"/>
      <c r="O1714" s="672"/>
      <c r="P1714" s="672"/>
      <c r="Q1714" s="672"/>
      <c r="R1714" s="672"/>
      <c r="S1714" s="675"/>
      <c r="T1714" s="676"/>
      <c r="U1714" s="677"/>
      <c r="V1714" s="27" t="e">
        <f>VLOOKUP(A1714,'PLANILHA ORÇAMENTARIA'!$A$12:$H$536,5,0)</f>
        <v>#N/A</v>
      </c>
      <c r="W1714" s="27" t="e">
        <f>VLOOKUP(A1714,'PLANILHA ORÇAMENTARIA'!$A$12:$H$536,4,0)</f>
        <v>#N/A</v>
      </c>
    </row>
    <row r="1715" spans="1:23" s="5" customFormat="1" ht="18">
      <c r="A1715" s="663" t="s">
        <v>103</v>
      </c>
      <c r="B1715" s="279" t="s">
        <v>47</v>
      </c>
      <c r="C1715" s="280" t="s">
        <v>871</v>
      </c>
      <c r="D1715" s="685" t="s">
        <v>872</v>
      </c>
      <c r="E1715" s="681"/>
      <c r="F1715" s="681"/>
      <c r="G1715" s="270"/>
      <c r="H1715" s="270"/>
      <c r="I1715" s="270"/>
      <c r="J1715" s="270"/>
      <c r="K1715" s="270"/>
      <c r="L1715" s="270"/>
      <c r="M1715" s="270"/>
      <c r="N1715" s="270"/>
      <c r="O1715" s="270"/>
      <c r="P1715" s="270"/>
      <c r="Q1715" s="270"/>
      <c r="R1715" s="271" t="s">
        <v>177</v>
      </c>
      <c r="S1715" s="272">
        <f>E1717</f>
        <v>33.299999999999997</v>
      </c>
      <c r="T1715" s="107" t="s">
        <v>31</v>
      </c>
      <c r="U1715" s="695">
        <f>S1715</f>
        <v>33.299999999999997</v>
      </c>
      <c r="V1715" s="27" t="str">
        <f>VLOOKUP(A1715,'PLANILHA ORÇAMENTARIA'!$A$12:$H$536,5,0)</f>
        <v>M</v>
      </c>
      <c r="W1715" s="27" t="str">
        <f>VLOOKUP(A1715,'PLANILHA ORÇAMENTARIA'!$A$12:$H$536,4,0)</f>
        <v>RUFO EM CHAPA DE AÇO GALVANIZADO NÚMERO 24, CORTE DE 25 CM, INCLUSO TRANSPORTE VERTICAL. AF_07/2019</v>
      </c>
    </row>
    <row r="1716" spans="1:23" s="5" customFormat="1" ht="18">
      <c r="A1716" s="670"/>
      <c r="B1716" s="671"/>
      <c r="C1716" s="672"/>
      <c r="D1716" s="673"/>
      <c r="E1716" s="674"/>
      <c r="F1716" s="674"/>
      <c r="G1716" s="672"/>
      <c r="H1716" s="672"/>
      <c r="I1716" s="672"/>
      <c r="J1716" s="672"/>
      <c r="K1716" s="672"/>
      <c r="L1716" s="672"/>
      <c r="M1716" s="672"/>
      <c r="N1716" s="672"/>
      <c r="O1716" s="672"/>
      <c r="P1716" s="672"/>
      <c r="Q1716" s="672"/>
      <c r="R1716" s="672"/>
      <c r="S1716" s="675"/>
      <c r="T1716" s="676"/>
      <c r="U1716" s="677"/>
      <c r="V1716" s="27" t="e">
        <f>VLOOKUP(A1716,'PLANILHA ORÇAMENTARIA'!$A$12:$H$536,5,0)</f>
        <v>#N/A</v>
      </c>
      <c r="W1716" s="27" t="e">
        <f>VLOOKUP(A1716,'PLANILHA ORÇAMENTARIA'!$A$12:$H$536,4,0)</f>
        <v>#N/A</v>
      </c>
    </row>
    <row r="1717" spans="1:23" s="5" customFormat="1" ht="18">
      <c r="A1717" s="670"/>
      <c r="B1717" s="671"/>
      <c r="C1717" s="672"/>
      <c r="D1717" s="678" t="s">
        <v>856</v>
      </c>
      <c r="E1717" s="680">
        <f>25.86+7.44</f>
        <v>33.299999999999997</v>
      </c>
      <c r="F1717" s="674"/>
      <c r="G1717" s="672"/>
      <c r="H1717" s="672"/>
      <c r="I1717" s="672"/>
      <c r="J1717" s="672"/>
      <c r="K1717" s="672"/>
      <c r="L1717" s="672"/>
      <c r="M1717" s="672"/>
      <c r="N1717" s="672"/>
      <c r="O1717" s="672"/>
      <c r="P1717" s="672"/>
      <c r="Q1717" s="672"/>
      <c r="R1717" s="672"/>
      <c r="S1717" s="675"/>
      <c r="T1717" s="676"/>
      <c r="U1717" s="677"/>
      <c r="V1717" s="27" t="e">
        <f>VLOOKUP(A1717,'PLANILHA ORÇAMENTARIA'!$A$12:$H$536,5,0)</f>
        <v>#N/A</v>
      </c>
      <c r="W1717" s="27" t="e">
        <f>VLOOKUP(A1717,'PLANILHA ORÇAMENTARIA'!$A$12:$H$536,4,0)</f>
        <v>#N/A</v>
      </c>
    </row>
    <row r="1718" spans="1:23" s="5" customFormat="1" ht="18">
      <c r="A1718" s="670"/>
      <c r="B1718" s="671"/>
      <c r="C1718" s="672"/>
      <c r="D1718" s="673"/>
      <c r="E1718" s="674"/>
      <c r="F1718" s="674"/>
      <c r="G1718" s="672"/>
      <c r="H1718" s="672"/>
      <c r="I1718" s="672"/>
      <c r="J1718" s="672"/>
      <c r="K1718" s="672"/>
      <c r="L1718" s="672"/>
      <c r="M1718" s="672"/>
      <c r="N1718" s="672"/>
      <c r="O1718" s="672"/>
      <c r="P1718" s="672"/>
      <c r="Q1718" s="672"/>
      <c r="R1718" s="672"/>
      <c r="S1718" s="675"/>
      <c r="T1718" s="676"/>
      <c r="U1718" s="677"/>
      <c r="V1718" s="27" t="e">
        <f>VLOOKUP(A1718,'PLANILHA ORÇAMENTARIA'!$A$12:$H$536,5,0)</f>
        <v>#N/A</v>
      </c>
      <c r="W1718" s="27" t="e">
        <f>VLOOKUP(A1718,'PLANILHA ORÇAMENTARIA'!$A$12:$H$536,4,0)</f>
        <v>#N/A</v>
      </c>
    </row>
    <row r="1719" spans="1:23" s="5" customFormat="1" ht="18">
      <c r="A1719" s="663" t="s">
        <v>104</v>
      </c>
      <c r="B1719" s="279" t="s">
        <v>47</v>
      </c>
      <c r="C1719" s="280" t="s">
        <v>873</v>
      </c>
      <c r="D1719" s="685" t="s">
        <v>874</v>
      </c>
      <c r="E1719" s="681"/>
      <c r="F1719" s="681"/>
      <c r="G1719" s="270"/>
      <c r="H1719" s="270"/>
      <c r="I1719" s="270"/>
      <c r="J1719" s="270"/>
      <c r="K1719" s="270"/>
      <c r="L1719" s="270"/>
      <c r="M1719" s="270"/>
      <c r="N1719" s="270"/>
      <c r="O1719" s="270"/>
      <c r="P1719" s="270"/>
      <c r="Q1719" s="270"/>
      <c r="R1719" s="271" t="s">
        <v>177</v>
      </c>
      <c r="S1719" s="272">
        <f>E1721</f>
        <v>16</v>
      </c>
      <c r="T1719" s="107" t="s">
        <v>31</v>
      </c>
      <c r="U1719" s="695">
        <f>S1719</f>
        <v>16</v>
      </c>
      <c r="V1719" s="27" t="str">
        <f>VLOOKUP(A1719,'PLANILHA ORÇAMENTARIA'!$A$12:$H$536,5,0)</f>
        <v>M</v>
      </c>
      <c r="W1719" s="27" t="str">
        <f>VLOOKUP(A1719,'PLANILHA ORÇAMENTARIA'!$A$12:$H$536,4,0)</f>
        <v>CALHA EM CHAPA DE AÇO GALVANIZADO NÚMERO 24, DESENVOLVIMENTO DE 100 CM, INCLUSO TRANSPORTE VERTICAL. AF_07/2019</v>
      </c>
    </row>
    <row r="1720" spans="1:23" s="5" customFormat="1" ht="18">
      <c r="A1720" s="670"/>
      <c r="B1720" s="671"/>
      <c r="C1720" s="672"/>
      <c r="D1720" s="673"/>
      <c r="E1720" s="674"/>
      <c r="F1720" s="674"/>
      <c r="G1720" s="672"/>
      <c r="H1720" s="672"/>
      <c r="I1720" s="672"/>
      <c r="J1720" s="672"/>
      <c r="K1720" s="672"/>
      <c r="L1720" s="672"/>
      <c r="M1720" s="672"/>
      <c r="N1720" s="672"/>
      <c r="O1720" s="672"/>
      <c r="P1720" s="672"/>
      <c r="Q1720" s="672"/>
      <c r="R1720" s="672"/>
      <c r="S1720" s="675"/>
      <c r="T1720" s="676"/>
      <c r="U1720" s="677"/>
      <c r="V1720" s="27" t="e">
        <f>VLOOKUP(A1720,'PLANILHA ORÇAMENTARIA'!$A$12:$H$536,5,0)</f>
        <v>#N/A</v>
      </c>
      <c r="W1720" s="27" t="e">
        <f>VLOOKUP(A1720,'PLANILHA ORÇAMENTARIA'!$A$12:$H$536,4,0)</f>
        <v>#N/A</v>
      </c>
    </row>
    <row r="1721" spans="1:23" s="5" customFormat="1" ht="18">
      <c r="A1721" s="670"/>
      <c r="B1721" s="671"/>
      <c r="C1721" s="672"/>
      <c r="D1721" s="678" t="s">
        <v>856</v>
      </c>
      <c r="E1721" s="680">
        <v>16</v>
      </c>
      <c r="F1721" s="674"/>
      <c r="G1721" s="672"/>
      <c r="H1721" s="672"/>
      <c r="I1721" s="672"/>
      <c r="J1721" s="672"/>
      <c r="K1721" s="672"/>
      <c r="L1721" s="672"/>
      <c r="M1721" s="672"/>
      <c r="N1721" s="672"/>
      <c r="O1721" s="672"/>
      <c r="P1721" s="672"/>
      <c r="Q1721" s="672"/>
      <c r="R1721" s="672"/>
      <c r="S1721" s="675"/>
      <c r="T1721" s="676"/>
      <c r="U1721" s="677"/>
      <c r="V1721" s="27" t="e">
        <f>VLOOKUP(A1721,'PLANILHA ORÇAMENTARIA'!$A$12:$H$536,5,0)</f>
        <v>#N/A</v>
      </c>
      <c r="W1721" s="27" t="e">
        <f>VLOOKUP(A1721,'PLANILHA ORÇAMENTARIA'!$A$12:$H$536,4,0)</f>
        <v>#N/A</v>
      </c>
    </row>
    <row r="1722" spans="1:23" s="5" customFormat="1" ht="18">
      <c r="A1722" s="670"/>
      <c r="B1722" s="671"/>
      <c r="C1722" s="672"/>
      <c r="D1722" s="673"/>
      <c r="E1722" s="674"/>
      <c r="F1722" s="674"/>
      <c r="G1722" s="672"/>
      <c r="H1722" s="672"/>
      <c r="I1722" s="672"/>
      <c r="J1722" s="672"/>
      <c r="K1722" s="672"/>
      <c r="L1722" s="672"/>
      <c r="M1722" s="672"/>
      <c r="N1722" s="672"/>
      <c r="O1722" s="672"/>
      <c r="P1722" s="672"/>
      <c r="Q1722" s="672"/>
      <c r="R1722" s="672"/>
      <c r="S1722" s="675"/>
      <c r="T1722" s="676"/>
      <c r="U1722" s="677"/>
      <c r="V1722" s="27" t="e">
        <f>VLOOKUP(A1722,'PLANILHA ORÇAMENTARIA'!$A$12:$H$536,5,0)</f>
        <v>#N/A</v>
      </c>
      <c r="W1722" s="27" t="e">
        <f>VLOOKUP(A1722,'PLANILHA ORÇAMENTARIA'!$A$12:$H$536,4,0)</f>
        <v>#N/A</v>
      </c>
    </row>
    <row r="1723" spans="1:23" s="5" customFormat="1" ht="18">
      <c r="A1723" s="663" t="s">
        <v>105</v>
      </c>
      <c r="B1723" s="279" t="s">
        <v>47</v>
      </c>
      <c r="C1723" s="280" t="s">
        <v>162</v>
      </c>
      <c r="D1723" s="685" t="s">
        <v>875</v>
      </c>
      <c r="E1723" s="681"/>
      <c r="F1723" s="681"/>
      <c r="G1723" s="270"/>
      <c r="H1723" s="270"/>
      <c r="I1723" s="270"/>
      <c r="J1723" s="270"/>
      <c r="K1723" s="270"/>
      <c r="L1723" s="270"/>
      <c r="M1723" s="270"/>
      <c r="N1723" s="270"/>
      <c r="O1723" s="270"/>
      <c r="P1723" s="270"/>
      <c r="Q1723" s="270"/>
      <c r="R1723" s="271" t="s">
        <v>177</v>
      </c>
      <c r="S1723" s="272">
        <f>E1725</f>
        <v>64.38</v>
      </c>
      <c r="T1723" s="107" t="s">
        <v>51</v>
      </c>
      <c r="U1723" s="695">
        <f>S1723</f>
        <v>64.38</v>
      </c>
      <c r="V1723" s="27" t="str">
        <f>VLOOKUP(A1723,'PLANILHA ORÇAMENTARIA'!$A$12:$H$536,5,0)</f>
        <v>M2</v>
      </c>
      <c r="W1723" s="27" t="str">
        <f>VLOOKUP(A1723,'PLANILHA ORÇAMENTARIA'!$A$12:$H$536,4,0)</f>
        <v>TRAMA DE MADEIRA COMPOSTA POR TERÇAS PARA TELHADOS DE ATÉ 2 ÁGUAS PARA TELHA ONDULADA DE FIBROCIMENTO, METÁLICA, PLÁSTICA OU TERMOACÚSTICA, INCLUSO TRANSPORTE VERTICAL. AF_07/2019</v>
      </c>
    </row>
    <row r="1724" spans="1:23" s="5" customFormat="1" ht="18">
      <c r="A1724" s="670"/>
      <c r="B1724" s="671"/>
      <c r="C1724" s="672"/>
      <c r="D1724" s="673"/>
      <c r="E1724" s="674"/>
      <c r="F1724" s="674"/>
      <c r="G1724" s="672"/>
      <c r="H1724" s="672"/>
      <c r="I1724" s="672"/>
      <c r="J1724" s="672"/>
      <c r="K1724" s="672"/>
      <c r="L1724" s="672"/>
      <c r="M1724" s="672"/>
      <c r="N1724" s="672"/>
      <c r="O1724" s="672"/>
      <c r="P1724" s="672"/>
      <c r="Q1724" s="672"/>
      <c r="R1724" s="672"/>
      <c r="S1724" s="675"/>
      <c r="T1724" s="676"/>
      <c r="U1724" s="677"/>
      <c r="V1724" s="27" t="e">
        <f>VLOOKUP(A1724,'PLANILHA ORÇAMENTARIA'!$A$12:$H$536,5,0)</f>
        <v>#N/A</v>
      </c>
      <c r="W1724" s="27" t="e">
        <f>VLOOKUP(A1724,'PLANILHA ORÇAMENTARIA'!$A$12:$H$536,4,0)</f>
        <v>#N/A</v>
      </c>
    </row>
    <row r="1725" spans="1:23" s="5" customFormat="1" ht="18">
      <c r="A1725" s="670"/>
      <c r="B1725" s="671"/>
      <c r="C1725" s="672"/>
      <c r="D1725" s="678" t="s">
        <v>870</v>
      </c>
      <c r="E1725" s="680">
        <v>64.38</v>
      </c>
      <c r="F1725" s="674"/>
      <c r="G1725" s="672"/>
      <c r="H1725" s="672"/>
      <c r="I1725" s="672"/>
      <c r="J1725" s="672"/>
      <c r="K1725" s="672"/>
      <c r="L1725" s="672"/>
      <c r="M1725" s="672"/>
      <c r="N1725" s="672"/>
      <c r="O1725" s="672"/>
      <c r="P1725" s="672"/>
      <c r="Q1725" s="672"/>
      <c r="R1725" s="672"/>
      <c r="S1725" s="675"/>
      <c r="T1725" s="676"/>
      <c r="U1725" s="677"/>
      <c r="V1725" s="27" t="e">
        <f>VLOOKUP(A1725,'PLANILHA ORÇAMENTARIA'!$A$12:$H$536,5,0)</f>
        <v>#N/A</v>
      </c>
      <c r="W1725" s="27" t="e">
        <f>VLOOKUP(A1725,'PLANILHA ORÇAMENTARIA'!$A$12:$H$536,4,0)</f>
        <v>#N/A</v>
      </c>
    </row>
    <row r="1726" spans="1:23" s="5" customFormat="1" ht="18">
      <c r="A1726" s="649"/>
      <c r="B1726" s="428"/>
      <c r="C1726" s="632"/>
      <c r="D1726" s="469"/>
      <c r="E1726" s="399"/>
      <c r="F1726" s="1045"/>
      <c r="G1726" s="1032"/>
      <c r="H1726" s="1032"/>
      <c r="I1726" s="1032"/>
      <c r="J1726" s="1032"/>
      <c r="K1726" s="286"/>
      <c r="L1726" s="286"/>
      <c r="M1726" s="286"/>
      <c r="N1726" s="286"/>
      <c r="O1726" s="286"/>
      <c r="P1726" s="286"/>
      <c r="Q1726" s="286"/>
      <c r="R1726" s="1033"/>
      <c r="S1726" s="1034"/>
      <c r="T1726" s="435"/>
      <c r="U1726" s="436"/>
      <c r="V1726" s="27" t="e">
        <f>VLOOKUP(A1726,'PLANILHA ORÇAMENTARIA'!$A$12:$H$536,5,0)</f>
        <v>#N/A</v>
      </c>
      <c r="W1726" s="27" t="e">
        <f>VLOOKUP(A1726,'PLANILHA ORÇAMENTARIA'!$A$12:$H$536,4,0)</f>
        <v>#N/A</v>
      </c>
    </row>
    <row r="1727" spans="1:23" s="5" customFormat="1" ht="18">
      <c r="A1727" s="663" t="s">
        <v>1362</v>
      </c>
      <c r="B1727" s="279" t="s">
        <v>47</v>
      </c>
      <c r="C1727" s="280">
        <v>92557</v>
      </c>
      <c r="D1727" s="685" t="s">
        <v>1363</v>
      </c>
      <c r="E1727" s="681"/>
      <c r="F1727" s="681"/>
      <c r="G1727" s="270"/>
      <c r="H1727" s="270"/>
      <c r="I1727" s="270"/>
      <c r="J1727" s="270"/>
      <c r="K1727" s="270"/>
      <c r="L1727" s="270"/>
      <c r="M1727" s="270"/>
      <c r="N1727" s="270"/>
      <c r="O1727" s="270"/>
      <c r="P1727" s="270"/>
      <c r="Q1727" s="270"/>
      <c r="R1727" s="271" t="s">
        <v>177</v>
      </c>
      <c r="S1727" s="272">
        <f>E1729</f>
        <v>4</v>
      </c>
      <c r="T1727" s="107" t="s">
        <v>1159</v>
      </c>
      <c r="U1727" s="695">
        <f>S1727</f>
        <v>4</v>
      </c>
      <c r="V1727" s="27"/>
      <c r="W1727" s="27"/>
    </row>
    <row r="1728" spans="1:23" s="5" customFormat="1" ht="18">
      <c r="A1728" s="670"/>
      <c r="B1728" s="671"/>
      <c r="C1728" s="672"/>
      <c r="D1728" s="673"/>
      <c r="E1728" s="674"/>
      <c r="F1728" s="674"/>
      <c r="G1728" s="672"/>
      <c r="H1728" s="672"/>
      <c r="I1728" s="672"/>
      <c r="J1728" s="672"/>
      <c r="K1728" s="672"/>
      <c r="L1728" s="672"/>
      <c r="M1728" s="672"/>
      <c r="N1728" s="672"/>
      <c r="O1728" s="672"/>
      <c r="P1728" s="672"/>
      <c r="Q1728" s="672"/>
      <c r="R1728" s="672"/>
      <c r="S1728" s="675"/>
      <c r="T1728" s="676"/>
      <c r="U1728" s="677"/>
      <c r="V1728" s="27"/>
      <c r="W1728" s="27"/>
    </row>
    <row r="1729" spans="1:23" s="5" customFormat="1" ht="18">
      <c r="A1729" s="670"/>
      <c r="B1729" s="671"/>
      <c r="C1729" s="672"/>
      <c r="D1729" s="678" t="s">
        <v>571</v>
      </c>
      <c r="E1729" s="680">
        <v>4</v>
      </c>
      <c r="F1729" s="674"/>
      <c r="G1729" s="672"/>
      <c r="H1729" s="672"/>
      <c r="I1729" s="672"/>
      <c r="J1729" s="672"/>
      <c r="K1729" s="672"/>
      <c r="L1729" s="672"/>
      <c r="M1729" s="672"/>
      <c r="N1729" s="672"/>
      <c r="O1729" s="672"/>
      <c r="P1729" s="672"/>
      <c r="Q1729" s="672"/>
      <c r="R1729" s="672"/>
      <c r="S1729" s="675"/>
      <c r="T1729" s="676"/>
      <c r="U1729" s="677"/>
      <c r="V1729" s="27"/>
      <c r="W1729" s="27"/>
    </row>
    <row r="1730" spans="1:23" s="5" customFormat="1" ht="18">
      <c r="A1730" s="649"/>
      <c r="B1730" s="428"/>
      <c r="C1730" s="632"/>
      <c r="D1730" s="469"/>
      <c r="E1730" s="399"/>
      <c r="F1730" s="1045"/>
      <c r="G1730" s="1032"/>
      <c r="H1730" s="1032"/>
      <c r="I1730" s="1032"/>
      <c r="J1730" s="1032"/>
      <c r="K1730" s="286"/>
      <c r="L1730" s="286"/>
      <c r="M1730" s="286"/>
      <c r="N1730" s="286"/>
      <c r="O1730" s="286"/>
      <c r="P1730" s="286"/>
      <c r="Q1730" s="286"/>
      <c r="R1730" s="1033"/>
      <c r="S1730" s="1034"/>
      <c r="T1730" s="435"/>
      <c r="U1730" s="436"/>
      <c r="V1730" s="27"/>
      <c r="W1730" s="27"/>
    </row>
    <row r="1731" spans="1:23" s="5" customFormat="1" ht="18">
      <c r="A1731" s="528"/>
      <c r="B1731" s="767"/>
      <c r="C1731" s="767" t="s">
        <v>390</v>
      </c>
      <c r="D1731" s="767"/>
      <c r="E1731" s="767"/>
      <c r="F1731" s="767"/>
      <c r="G1731" s="767"/>
      <c r="H1731" s="767"/>
      <c r="I1731" s="767"/>
      <c r="J1731" s="767"/>
      <c r="K1731" s="767"/>
      <c r="L1731" s="767"/>
      <c r="M1731" s="767"/>
      <c r="N1731" s="767"/>
      <c r="O1731" s="767"/>
      <c r="P1731" s="767"/>
      <c r="Q1731" s="767"/>
      <c r="R1731" s="767"/>
      <c r="S1731" s="767"/>
      <c r="T1731" s="767"/>
      <c r="U1731" s="768"/>
      <c r="V1731" s="27" t="e">
        <f>VLOOKUP(A1731,'PLANILHA ORÇAMENTARIA'!$A$12:$H$536,5,0)</f>
        <v>#N/A</v>
      </c>
      <c r="W1731" s="27" t="e">
        <f>VLOOKUP(A1731,'PLANILHA ORÇAMENTARIA'!$A$12:$H$536,4,0)</f>
        <v>#N/A</v>
      </c>
    </row>
    <row r="1732" spans="1:23" s="5" customFormat="1" ht="18">
      <c r="A1732" s="720">
        <v>14</v>
      </c>
      <c r="B1732" s="767"/>
      <c r="C1732" s="767"/>
      <c r="D1732" s="767" t="s">
        <v>1163</v>
      </c>
      <c r="E1732" s="767"/>
      <c r="F1732" s="767"/>
      <c r="G1732" s="767"/>
      <c r="H1732" s="767"/>
      <c r="I1732" s="767"/>
      <c r="J1732" s="767"/>
      <c r="K1732" s="767"/>
      <c r="L1732" s="767"/>
      <c r="M1732" s="767"/>
      <c r="N1732" s="767"/>
      <c r="O1732" s="767"/>
      <c r="P1732" s="767"/>
      <c r="Q1732" s="767"/>
      <c r="R1732" s="767"/>
      <c r="S1732" s="767"/>
      <c r="T1732" s="767"/>
      <c r="U1732" s="768"/>
      <c r="V1732" s="27">
        <f>VLOOKUP(A1732,'PLANILHA ORÇAMENTARIA'!$A$12:$H$536,5,0)</f>
        <v>0</v>
      </c>
      <c r="W1732" s="27" t="str">
        <f>VLOOKUP(A1732,'PLANILHA ORÇAMENTARIA'!$A$12:$H$536,4,0)</f>
        <v xml:space="preserve">ENTRADA DE ENERGIA- ECOPONTO </v>
      </c>
    </row>
    <row r="1733" spans="1:23" s="5" customFormat="1" ht="18">
      <c r="A1733" s="649"/>
      <c r="B1733" s="769"/>
      <c r="C1733" s="650"/>
      <c r="D1733" s="1063"/>
      <c r="E1733" s="432"/>
      <c r="F1733" s="1064"/>
      <c r="G1733" s="1065"/>
      <c r="H1733" s="1065"/>
      <c r="I1733" s="1065"/>
      <c r="J1733" s="1065"/>
      <c r="K1733" s="433"/>
      <c r="L1733" s="433"/>
      <c r="M1733" s="433"/>
      <c r="N1733" s="433"/>
      <c r="O1733" s="433"/>
      <c r="P1733" s="433"/>
      <c r="Q1733" s="433"/>
      <c r="R1733" s="434"/>
      <c r="S1733" s="432"/>
      <c r="T1733" s="435"/>
      <c r="U1733" s="620"/>
      <c r="V1733" s="27" t="e">
        <f>VLOOKUP(A1733,'PLANILHA ORÇAMENTARIA'!$A$12:$H$536,5,0)</f>
        <v>#N/A</v>
      </c>
      <c r="W1733" s="27" t="e">
        <f>VLOOKUP(A1733,'PLANILHA ORÇAMENTARIA'!$A$12:$H$536,4,0)</f>
        <v>#N/A</v>
      </c>
    </row>
    <row r="1734" spans="1:23" s="5" customFormat="1" ht="13.9" customHeight="1">
      <c r="A1734" s="268" t="s">
        <v>415</v>
      </c>
      <c r="B1734" s="281" t="s">
        <v>93</v>
      </c>
      <c r="C1734" s="281" t="s">
        <v>1166</v>
      </c>
      <c r="D1734" s="483" t="s">
        <v>1165</v>
      </c>
      <c r="E1734" s="646"/>
      <c r="F1734" s="646"/>
      <c r="G1734" s="646"/>
      <c r="H1734" s="646"/>
      <c r="I1734" s="646"/>
      <c r="J1734" s="646"/>
      <c r="K1734" s="646"/>
      <c r="L1734" s="646"/>
      <c r="M1734" s="646"/>
      <c r="N1734" s="646"/>
      <c r="O1734" s="646"/>
      <c r="P1734" s="646"/>
      <c r="Q1734" s="646"/>
      <c r="R1734" s="646"/>
      <c r="S1734" s="647"/>
      <c r="T1734" s="107" t="s">
        <v>1083</v>
      </c>
      <c r="U1734" s="498">
        <f>S1735</f>
        <v>1</v>
      </c>
      <c r="V1734" s="27" t="str">
        <f>VLOOKUP(A1734,'PLANILHA ORÇAMENTARIA'!$A$12:$H$536,5,0)</f>
        <v>UN</v>
      </c>
      <c r="W1734" s="27" t="str">
        <f>VLOOKUP(A1734,'PLANILHA ORÇAMENTARIA'!$A$12:$H$536,4,0)</f>
        <v>AE-19 ABRIGO E ENTRADA DE ENERGIA (CAIXA II, IV OU E): AES ELETROP/BANDEIRANTE/CPFL/ELEKTRO</v>
      </c>
    </row>
    <row r="1735" spans="1:23" s="5" customFormat="1" ht="18">
      <c r="A1735" s="296"/>
      <c r="B1735" s="297"/>
      <c r="C1735" s="417"/>
      <c r="D1735" s="1049"/>
      <c r="E1735" s="400"/>
      <c r="F1735" s="1031"/>
      <c r="G1735" s="1032"/>
      <c r="H1735" s="1032"/>
      <c r="I1735" s="1032"/>
      <c r="J1735" s="1032"/>
      <c r="K1735" s="286"/>
      <c r="L1735" s="286"/>
      <c r="M1735" s="286"/>
      <c r="N1735" s="286"/>
      <c r="O1735" s="286"/>
      <c r="P1735" s="286"/>
      <c r="Q1735" s="286"/>
      <c r="R1735" s="377" t="s">
        <v>177</v>
      </c>
      <c r="S1735" s="492">
        <f>E1738</f>
        <v>1</v>
      </c>
      <c r="T1735" s="106"/>
      <c r="U1735" s="493"/>
      <c r="V1735" s="27" t="e">
        <f>VLOOKUP(A1735,'PLANILHA ORÇAMENTARIA'!$A$12:$H$536,5,0)</f>
        <v>#N/A</v>
      </c>
      <c r="W1735" s="27" t="e">
        <f>VLOOKUP(A1735,'PLANILHA ORÇAMENTARIA'!$A$12:$H$536,4,0)</f>
        <v>#N/A</v>
      </c>
    </row>
    <row r="1736" spans="1:23" s="5" customFormat="1" ht="18">
      <c r="A1736" s="296"/>
      <c r="B1736" s="297"/>
      <c r="C1736" s="417"/>
      <c r="D1736" s="770" t="s">
        <v>231</v>
      </c>
      <c r="E1736" s="518"/>
      <c r="F1736" s="1031"/>
      <c r="G1736" s="1032"/>
      <c r="H1736" s="1032"/>
      <c r="I1736" s="1032"/>
      <c r="J1736" s="1032"/>
      <c r="K1736" s="286"/>
      <c r="L1736" s="286"/>
      <c r="M1736" s="286"/>
      <c r="N1736" s="286"/>
      <c r="O1736" s="286"/>
      <c r="P1736" s="286"/>
      <c r="Q1736" s="286"/>
      <c r="R1736" s="290"/>
      <c r="S1736" s="400"/>
      <c r="T1736" s="106"/>
      <c r="U1736" s="493"/>
      <c r="V1736" s="27" t="e">
        <f>VLOOKUP(A1736,'PLANILHA ORÇAMENTARIA'!$A$12:$H$536,5,0)</f>
        <v>#N/A</v>
      </c>
      <c r="W1736" s="27" t="e">
        <f>VLOOKUP(A1736,'PLANILHA ORÇAMENTARIA'!$A$12:$H$536,4,0)</f>
        <v>#N/A</v>
      </c>
    </row>
    <row r="1737" spans="1:23" s="5" customFormat="1" ht="18">
      <c r="A1737" s="296"/>
      <c r="B1737" s="297"/>
      <c r="C1737" s="417"/>
      <c r="D1737" s="623" t="s">
        <v>176</v>
      </c>
      <c r="E1737" s="518">
        <v>1</v>
      </c>
      <c r="F1737" s="1031" t="s">
        <v>237</v>
      </c>
      <c r="G1737" s="1032"/>
      <c r="H1737" s="1032"/>
      <c r="I1737" s="1032"/>
      <c r="J1737" s="1032"/>
      <c r="K1737" s="286"/>
      <c r="L1737" s="286"/>
      <c r="M1737" s="286"/>
      <c r="N1737" s="286"/>
      <c r="O1737" s="286"/>
      <c r="P1737" s="286"/>
      <c r="Q1737" s="286"/>
      <c r="R1737" s="290"/>
      <c r="S1737" s="400"/>
      <c r="T1737" s="106"/>
      <c r="U1737" s="493"/>
      <c r="V1737" s="27" t="e">
        <f>VLOOKUP(A1737,'PLANILHA ORÇAMENTARIA'!$A$12:$H$536,5,0)</f>
        <v>#N/A</v>
      </c>
      <c r="W1737" s="27" t="e">
        <f>VLOOKUP(A1737,'PLANILHA ORÇAMENTARIA'!$A$12:$H$536,4,0)</f>
        <v>#N/A</v>
      </c>
    </row>
    <row r="1738" spans="1:23" s="5" customFormat="1" ht="18">
      <c r="A1738" s="296"/>
      <c r="B1738" s="297"/>
      <c r="C1738" s="417"/>
      <c r="D1738" s="623" t="s">
        <v>4</v>
      </c>
      <c r="E1738" s="518">
        <f>E1737</f>
        <v>1</v>
      </c>
      <c r="F1738" s="1031" t="s">
        <v>237</v>
      </c>
      <c r="G1738" s="1032"/>
      <c r="H1738" s="1032"/>
      <c r="I1738" s="1032"/>
      <c r="J1738" s="1032"/>
      <c r="K1738" s="286"/>
      <c r="L1738" s="286"/>
      <c r="M1738" s="286"/>
      <c r="N1738" s="286"/>
      <c r="O1738" s="286"/>
      <c r="P1738" s="286"/>
      <c r="Q1738" s="286"/>
      <c r="R1738" s="290"/>
      <c r="S1738" s="400"/>
      <c r="T1738" s="106"/>
      <c r="U1738" s="493"/>
      <c r="V1738" s="27" t="e">
        <f>VLOOKUP(A1738,'PLANILHA ORÇAMENTARIA'!$A$12:$H$536,5,0)</f>
        <v>#N/A</v>
      </c>
      <c r="W1738" s="27" t="e">
        <f>VLOOKUP(A1738,'PLANILHA ORÇAMENTARIA'!$A$12:$H$536,4,0)</f>
        <v>#N/A</v>
      </c>
    </row>
    <row r="1739" spans="1:23" s="5" customFormat="1" ht="18">
      <c r="A1739" s="296"/>
      <c r="B1739" s="297"/>
      <c r="C1739" s="417"/>
      <c r="D1739" s="1049"/>
      <c r="E1739" s="400"/>
      <c r="F1739" s="1031"/>
      <c r="G1739" s="1032"/>
      <c r="H1739" s="1032"/>
      <c r="I1739" s="1032"/>
      <c r="J1739" s="1032"/>
      <c r="K1739" s="286"/>
      <c r="L1739" s="286"/>
      <c r="M1739" s="286"/>
      <c r="N1739" s="286"/>
      <c r="O1739" s="286"/>
      <c r="P1739" s="286"/>
      <c r="Q1739" s="286"/>
      <c r="R1739" s="290"/>
      <c r="S1739" s="400"/>
      <c r="T1739" s="106"/>
      <c r="U1739" s="493"/>
      <c r="V1739" s="27" t="e">
        <f>VLOOKUP(A1739,'PLANILHA ORÇAMENTARIA'!$A$12:$H$536,5,0)</f>
        <v>#N/A</v>
      </c>
      <c r="W1739" s="27" t="e">
        <f>VLOOKUP(A1739,'PLANILHA ORÇAMENTARIA'!$A$12:$H$536,4,0)</f>
        <v>#N/A</v>
      </c>
    </row>
    <row r="1740" spans="1:23" s="5" customFormat="1" ht="13.9" customHeight="1">
      <c r="A1740" s="268" t="s">
        <v>416</v>
      </c>
      <c r="B1740" s="281" t="s">
        <v>47</v>
      </c>
      <c r="C1740" s="281">
        <v>91847</v>
      </c>
      <c r="D1740" s="483" t="s">
        <v>544</v>
      </c>
      <c r="E1740" s="646"/>
      <c r="F1740" s="646"/>
      <c r="G1740" s="646"/>
      <c r="H1740" s="646"/>
      <c r="I1740" s="646"/>
      <c r="J1740" s="646"/>
      <c r="K1740" s="646"/>
      <c r="L1740" s="646"/>
      <c r="M1740" s="646"/>
      <c r="N1740" s="646"/>
      <c r="O1740" s="646"/>
      <c r="P1740" s="646"/>
      <c r="Q1740" s="646"/>
      <c r="R1740" s="646"/>
      <c r="S1740" s="647"/>
      <c r="T1740" s="107" t="s">
        <v>31</v>
      </c>
      <c r="U1740" s="498">
        <f>S1741</f>
        <v>27</v>
      </c>
      <c r="V1740" s="27" t="str">
        <f>VLOOKUP(A1740,'PLANILHA ORÇAMENTARIA'!$A$12:$H$536,5,0)</f>
        <v>M</v>
      </c>
      <c r="W1740" s="27" t="str">
        <f>VLOOKUP(A1740,'PLANILHA ORÇAMENTARIA'!$A$12:$H$536,4,0)</f>
        <v>ELETRODUTO FLEXÍVEL CORRUGADO REFORÇADO, PVC, DN 32 MM (1"), PARA CIRCUITOS TERMINAIS, INSTALADO EM LAJE - FORNECIMENTO E INSTALAÇÃO. AF_03/2023</v>
      </c>
    </row>
    <row r="1741" spans="1:23" s="5" customFormat="1" ht="18">
      <c r="A1741" s="296"/>
      <c r="B1741" s="297"/>
      <c r="C1741" s="417"/>
      <c r="D1741" s="1049"/>
      <c r="E1741" s="400"/>
      <c r="F1741" s="1031"/>
      <c r="G1741" s="1032"/>
      <c r="H1741" s="1032"/>
      <c r="I1741" s="1032"/>
      <c r="J1741" s="1032"/>
      <c r="K1741" s="286"/>
      <c r="L1741" s="286"/>
      <c r="M1741" s="286"/>
      <c r="N1741" s="286"/>
      <c r="O1741" s="286"/>
      <c r="P1741" s="286"/>
      <c r="Q1741" s="286"/>
      <c r="R1741" s="377" t="s">
        <v>177</v>
      </c>
      <c r="S1741" s="492">
        <f>E1744</f>
        <v>27</v>
      </c>
      <c r="T1741" s="106"/>
      <c r="U1741" s="493"/>
      <c r="V1741" s="27" t="e">
        <f>VLOOKUP(A1741,'PLANILHA ORÇAMENTARIA'!$A$12:$H$536,5,0)</f>
        <v>#N/A</v>
      </c>
      <c r="W1741" s="27" t="e">
        <f>VLOOKUP(A1741,'PLANILHA ORÇAMENTARIA'!$A$12:$H$536,4,0)</f>
        <v>#N/A</v>
      </c>
    </row>
    <row r="1742" spans="1:23" s="5" customFormat="1" ht="18">
      <c r="A1742" s="296"/>
      <c r="B1742" s="297"/>
      <c r="C1742" s="417"/>
      <c r="D1742" s="770" t="s">
        <v>231</v>
      </c>
      <c r="E1742" s="518"/>
      <c r="F1742" s="1031"/>
      <c r="G1742" s="1032"/>
      <c r="H1742" s="1032"/>
      <c r="I1742" s="1032"/>
      <c r="J1742" s="1032"/>
      <c r="K1742" s="286"/>
      <c r="L1742" s="286"/>
      <c r="M1742" s="286"/>
      <c r="N1742" s="286"/>
      <c r="O1742" s="286"/>
      <c r="P1742" s="286"/>
      <c r="Q1742" s="286"/>
      <c r="R1742" s="290"/>
      <c r="S1742" s="400"/>
      <c r="T1742" s="106"/>
      <c r="U1742" s="493"/>
      <c r="V1742" s="27" t="e">
        <f>VLOOKUP(A1742,'PLANILHA ORÇAMENTARIA'!$A$12:$H$536,5,0)</f>
        <v>#N/A</v>
      </c>
      <c r="W1742" s="27" t="e">
        <f>VLOOKUP(A1742,'PLANILHA ORÇAMENTARIA'!$A$12:$H$536,4,0)</f>
        <v>#N/A</v>
      </c>
    </row>
    <row r="1743" spans="1:23" s="5" customFormat="1" ht="18">
      <c r="A1743" s="296"/>
      <c r="B1743" s="297"/>
      <c r="C1743" s="417"/>
      <c r="D1743" s="623" t="s">
        <v>176</v>
      </c>
      <c r="E1743" s="518">
        <v>27</v>
      </c>
      <c r="F1743" s="1031" t="s">
        <v>31</v>
      </c>
      <c r="G1743" s="1041"/>
      <c r="H1743" s="1032"/>
      <c r="I1743" s="1032"/>
      <c r="J1743" s="1032"/>
      <c r="K1743" s="286"/>
      <c r="L1743" s="286"/>
      <c r="M1743" s="286"/>
      <c r="N1743" s="286"/>
      <c r="O1743" s="286"/>
      <c r="P1743" s="286"/>
      <c r="Q1743" s="286"/>
      <c r="R1743" s="290"/>
      <c r="S1743" s="400"/>
      <c r="T1743" s="106"/>
      <c r="U1743" s="493"/>
      <c r="V1743" s="27" t="e">
        <f>VLOOKUP(A1743,'PLANILHA ORÇAMENTARIA'!$A$12:$H$536,5,0)</f>
        <v>#N/A</v>
      </c>
      <c r="W1743" s="27" t="e">
        <f>VLOOKUP(A1743,'PLANILHA ORÇAMENTARIA'!$A$12:$H$536,4,0)</f>
        <v>#N/A</v>
      </c>
    </row>
    <row r="1744" spans="1:23" s="5" customFormat="1" ht="18">
      <c r="A1744" s="296"/>
      <c r="B1744" s="297"/>
      <c r="C1744" s="417"/>
      <c r="D1744" s="623" t="s">
        <v>4</v>
      </c>
      <c r="E1744" s="518">
        <f>E1743</f>
        <v>27</v>
      </c>
      <c r="F1744" s="1031" t="s">
        <v>31</v>
      </c>
      <c r="G1744" s="1032"/>
      <c r="H1744" s="1032"/>
      <c r="I1744" s="1032"/>
      <c r="J1744" s="1032"/>
      <c r="K1744" s="286"/>
      <c r="L1744" s="286"/>
      <c r="M1744" s="286"/>
      <c r="N1744" s="286"/>
      <c r="O1744" s="286"/>
      <c r="P1744" s="286"/>
      <c r="Q1744" s="286"/>
      <c r="R1744" s="290"/>
      <c r="S1744" s="400"/>
      <c r="T1744" s="106"/>
      <c r="U1744" s="493"/>
      <c r="V1744" s="27" t="e">
        <f>VLOOKUP(A1744,'PLANILHA ORÇAMENTARIA'!$A$12:$H$536,5,0)</f>
        <v>#N/A</v>
      </c>
      <c r="W1744" s="27" t="e">
        <f>VLOOKUP(A1744,'PLANILHA ORÇAMENTARIA'!$A$12:$H$536,4,0)</f>
        <v>#N/A</v>
      </c>
    </row>
    <row r="1745" spans="1:23" s="5" customFormat="1" ht="18">
      <c r="A1745" s="296"/>
      <c r="B1745" s="297"/>
      <c r="C1745" s="417"/>
      <c r="D1745" s="1049"/>
      <c r="E1745" s="400"/>
      <c r="F1745" s="1031"/>
      <c r="G1745" s="1032"/>
      <c r="H1745" s="1032"/>
      <c r="I1745" s="1032"/>
      <c r="J1745" s="1032"/>
      <c r="K1745" s="286"/>
      <c r="L1745" s="286"/>
      <c r="M1745" s="286"/>
      <c r="N1745" s="286"/>
      <c r="O1745" s="286"/>
      <c r="P1745" s="286"/>
      <c r="Q1745" s="286"/>
      <c r="R1745" s="290"/>
      <c r="S1745" s="400"/>
      <c r="T1745" s="106"/>
      <c r="U1745" s="493"/>
      <c r="V1745" s="27" t="e">
        <f>VLOOKUP(A1745,'PLANILHA ORÇAMENTARIA'!$A$12:$H$536,5,0)</f>
        <v>#N/A</v>
      </c>
      <c r="W1745" s="27" t="e">
        <f>VLOOKUP(A1745,'PLANILHA ORÇAMENTARIA'!$A$12:$H$536,4,0)</f>
        <v>#N/A</v>
      </c>
    </row>
    <row r="1746" spans="1:23" s="5" customFormat="1" ht="13.9" customHeight="1">
      <c r="A1746" s="268" t="s">
        <v>417</v>
      </c>
      <c r="B1746" s="281" t="s">
        <v>47</v>
      </c>
      <c r="C1746" s="281">
        <v>92986</v>
      </c>
      <c r="D1746" s="483" t="s">
        <v>1169</v>
      </c>
      <c r="E1746" s="646"/>
      <c r="F1746" s="646"/>
      <c r="G1746" s="646"/>
      <c r="H1746" s="646"/>
      <c r="I1746" s="646"/>
      <c r="J1746" s="646"/>
      <c r="K1746" s="646"/>
      <c r="L1746" s="646"/>
      <c r="M1746" s="646"/>
      <c r="N1746" s="646"/>
      <c r="O1746" s="646"/>
      <c r="P1746" s="646"/>
      <c r="Q1746" s="646"/>
      <c r="R1746" s="646"/>
      <c r="S1746" s="647"/>
      <c r="T1746" s="107" t="s">
        <v>31</v>
      </c>
      <c r="U1746" s="498">
        <f>S1747</f>
        <v>2</v>
      </c>
      <c r="V1746" s="27" t="str">
        <f>VLOOKUP(A1746,'PLANILHA ORÇAMENTARIA'!$A$12:$H$536,5,0)</f>
        <v>M</v>
      </c>
      <c r="W1746" s="27" t="str">
        <f>VLOOKUP(A1746,'PLANILHA ORÇAMENTARIA'!$A$12:$H$536,4,0)</f>
        <v>CABO DE COBRE FLEXÍVEL ISOLADO, 35 MM², ANTI-CHAMA 0,6/1,0 KV, PARA REDE ENTERRADA DE DISTRIBUIÇÃO DE ENERGIA ELÉTRICA - FORNECIMENTO E INSTALAÇÃO. AF_12/2021</v>
      </c>
    </row>
    <row r="1747" spans="1:23" s="5" customFormat="1" ht="18">
      <c r="A1747" s="296"/>
      <c r="B1747" s="297"/>
      <c r="C1747" s="417"/>
      <c r="D1747" s="1049"/>
      <c r="E1747" s="400"/>
      <c r="F1747" s="1031"/>
      <c r="G1747" s="1032"/>
      <c r="H1747" s="1032"/>
      <c r="I1747" s="1032"/>
      <c r="J1747" s="1032"/>
      <c r="K1747" s="286"/>
      <c r="L1747" s="286"/>
      <c r="M1747" s="286"/>
      <c r="N1747" s="286"/>
      <c r="O1747" s="286"/>
      <c r="P1747" s="286"/>
      <c r="Q1747" s="286"/>
      <c r="R1747" s="377" t="s">
        <v>177</v>
      </c>
      <c r="S1747" s="492">
        <f>E1750</f>
        <v>2</v>
      </c>
      <c r="T1747" s="106"/>
      <c r="U1747" s="493"/>
      <c r="V1747" s="27" t="e">
        <f>VLOOKUP(A1747,'PLANILHA ORÇAMENTARIA'!$A$12:$H$536,5,0)</f>
        <v>#N/A</v>
      </c>
      <c r="W1747" s="27" t="e">
        <f>VLOOKUP(A1747,'PLANILHA ORÇAMENTARIA'!$A$12:$H$536,4,0)</f>
        <v>#N/A</v>
      </c>
    </row>
    <row r="1748" spans="1:23" s="5" customFormat="1" ht="18">
      <c r="A1748" s="296"/>
      <c r="B1748" s="297"/>
      <c r="C1748" s="417"/>
      <c r="D1748" s="770" t="s">
        <v>231</v>
      </c>
      <c r="E1748" s="518"/>
      <c r="F1748" s="1031"/>
      <c r="G1748" s="1032"/>
      <c r="H1748" s="1032"/>
      <c r="I1748" s="1032"/>
      <c r="J1748" s="1032"/>
      <c r="K1748" s="286"/>
      <c r="L1748" s="286"/>
      <c r="M1748" s="286"/>
      <c r="N1748" s="286"/>
      <c r="O1748" s="286"/>
      <c r="P1748" s="286"/>
      <c r="Q1748" s="286"/>
      <c r="R1748" s="1033"/>
      <c r="S1748" s="1034"/>
      <c r="T1748" s="106"/>
      <c r="U1748" s="493"/>
      <c r="V1748" s="27" t="e">
        <f>VLOOKUP(A1748,'PLANILHA ORÇAMENTARIA'!$A$12:$H$536,5,0)</f>
        <v>#N/A</v>
      </c>
      <c r="W1748" s="27" t="e">
        <f>VLOOKUP(A1748,'PLANILHA ORÇAMENTARIA'!$A$12:$H$536,4,0)</f>
        <v>#N/A</v>
      </c>
    </row>
    <row r="1749" spans="1:23" s="5" customFormat="1" ht="18">
      <c r="A1749" s="296"/>
      <c r="B1749" s="297"/>
      <c r="C1749" s="417"/>
      <c r="D1749" s="623" t="s">
        <v>176</v>
      </c>
      <c r="E1749" s="518">
        <v>2</v>
      </c>
      <c r="F1749" s="1031" t="s">
        <v>31</v>
      </c>
      <c r="G1749" s="1032"/>
      <c r="H1749" s="1032"/>
      <c r="I1749" s="1032"/>
      <c r="J1749" s="1032"/>
      <c r="K1749" s="286"/>
      <c r="L1749" s="286"/>
      <c r="M1749" s="286"/>
      <c r="N1749" s="286"/>
      <c r="O1749" s="286"/>
      <c r="P1749" s="286"/>
      <c r="Q1749" s="286"/>
      <c r="R1749" s="1033"/>
      <c r="S1749" s="1034"/>
      <c r="T1749" s="106"/>
      <c r="U1749" s="493"/>
      <c r="V1749" s="27" t="e">
        <f>VLOOKUP(A1749,'PLANILHA ORÇAMENTARIA'!$A$12:$H$536,5,0)</f>
        <v>#N/A</v>
      </c>
      <c r="W1749" s="27" t="e">
        <f>VLOOKUP(A1749,'PLANILHA ORÇAMENTARIA'!$A$12:$H$536,4,0)</f>
        <v>#N/A</v>
      </c>
    </row>
    <row r="1750" spans="1:23" s="5" customFormat="1" ht="18">
      <c r="A1750" s="296"/>
      <c r="B1750" s="297"/>
      <c r="C1750" s="417"/>
      <c r="D1750" s="623" t="s">
        <v>4</v>
      </c>
      <c r="E1750" s="518">
        <f>E1749</f>
        <v>2</v>
      </c>
      <c r="F1750" s="1031" t="s">
        <v>31</v>
      </c>
      <c r="G1750" s="1032"/>
      <c r="H1750" s="1032"/>
      <c r="I1750" s="1032"/>
      <c r="J1750" s="1032"/>
      <c r="K1750" s="286"/>
      <c r="L1750" s="286"/>
      <c r="M1750" s="286"/>
      <c r="N1750" s="286"/>
      <c r="O1750" s="286"/>
      <c r="P1750" s="286"/>
      <c r="Q1750" s="286"/>
      <c r="R1750" s="1033"/>
      <c r="S1750" s="1034"/>
      <c r="T1750" s="106"/>
      <c r="U1750" s="493"/>
      <c r="V1750" s="27" t="e">
        <f>VLOOKUP(A1750,'PLANILHA ORÇAMENTARIA'!$A$12:$H$536,5,0)</f>
        <v>#N/A</v>
      </c>
      <c r="W1750" s="27" t="e">
        <f>VLOOKUP(A1750,'PLANILHA ORÇAMENTARIA'!$A$12:$H$536,4,0)</f>
        <v>#N/A</v>
      </c>
    </row>
    <row r="1751" spans="1:23" s="5" customFormat="1" ht="18">
      <c r="A1751" s="296"/>
      <c r="B1751" s="297"/>
      <c r="C1751" s="417"/>
      <c r="D1751" s="1049"/>
      <c r="E1751" s="400"/>
      <c r="F1751" s="1031"/>
      <c r="G1751" s="1032"/>
      <c r="H1751" s="1032"/>
      <c r="I1751" s="1032"/>
      <c r="J1751" s="1032"/>
      <c r="K1751" s="286"/>
      <c r="L1751" s="286"/>
      <c r="M1751" s="286"/>
      <c r="N1751" s="286"/>
      <c r="O1751" s="286"/>
      <c r="P1751" s="286"/>
      <c r="Q1751" s="286"/>
      <c r="R1751" s="290"/>
      <c r="S1751" s="400"/>
      <c r="T1751" s="106"/>
      <c r="U1751" s="493"/>
      <c r="V1751" s="27" t="e">
        <f>VLOOKUP(A1751,'PLANILHA ORÇAMENTARIA'!$A$12:$H$536,5,0)</f>
        <v>#N/A</v>
      </c>
      <c r="W1751" s="27" t="e">
        <f>VLOOKUP(A1751,'PLANILHA ORÇAMENTARIA'!$A$12:$H$536,4,0)</f>
        <v>#N/A</v>
      </c>
    </row>
    <row r="1752" spans="1:23" s="5" customFormat="1" ht="18">
      <c r="A1752" s="296"/>
      <c r="B1752" s="297"/>
      <c r="C1752" s="417"/>
      <c r="D1752" s="1049"/>
      <c r="E1752" s="400"/>
      <c r="F1752" s="1031"/>
      <c r="G1752" s="1032"/>
      <c r="H1752" s="1032"/>
      <c r="I1752" s="1032"/>
      <c r="J1752" s="1032"/>
      <c r="K1752" s="286"/>
      <c r="L1752" s="286"/>
      <c r="M1752" s="286"/>
      <c r="N1752" s="286"/>
      <c r="O1752" s="286"/>
      <c r="P1752" s="286"/>
      <c r="Q1752" s="286"/>
      <c r="R1752" s="290"/>
      <c r="S1752" s="400"/>
      <c r="T1752" s="106"/>
      <c r="U1752" s="493"/>
      <c r="V1752" s="27" t="e">
        <f>VLOOKUP(A1752,'PLANILHA ORÇAMENTARIA'!$A$12:$H$536,5,0)</f>
        <v>#N/A</v>
      </c>
      <c r="W1752" s="27" t="e">
        <f>VLOOKUP(A1752,'PLANILHA ORÇAMENTARIA'!$A$12:$H$536,4,0)</f>
        <v>#N/A</v>
      </c>
    </row>
    <row r="1753" spans="1:23" s="5" customFormat="1" ht="13.9" customHeight="1">
      <c r="A1753" s="268" t="s">
        <v>418</v>
      </c>
      <c r="B1753" s="281" t="s">
        <v>47</v>
      </c>
      <c r="C1753" s="281">
        <v>101880</v>
      </c>
      <c r="D1753" s="483" t="s">
        <v>1170</v>
      </c>
      <c r="E1753" s="646"/>
      <c r="F1753" s="646"/>
      <c r="G1753" s="646"/>
      <c r="H1753" s="646"/>
      <c r="I1753" s="646"/>
      <c r="J1753" s="646"/>
      <c r="K1753" s="646"/>
      <c r="L1753" s="646"/>
      <c r="M1753" s="646"/>
      <c r="N1753" s="646"/>
      <c r="O1753" s="646"/>
      <c r="P1753" s="646"/>
      <c r="Q1753" s="646"/>
      <c r="R1753" s="646"/>
      <c r="S1753" s="647"/>
      <c r="T1753" s="107" t="s">
        <v>1083</v>
      </c>
      <c r="U1753" s="771">
        <f>S1754</f>
        <v>1</v>
      </c>
      <c r="V1753" s="27" t="str">
        <f>VLOOKUP(A1753,'PLANILHA ORÇAMENTARIA'!$A$12:$H$536,5,0)</f>
        <v>UN</v>
      </c>
      <c r="W1753" s="27" t="str">
        <f>VLOOKUP(A1753,'PLANILHA ORÇAMENTARIA'!$A$12:$H$536,4,0)</f>
        <v>QUADRO DE DISTRIBUIÇÃO DE ENERGIA EM CHAPA DE AÇO GALVANIZADO, DE EMBUTIR, COM BARRAMENTO TRIFÁSICO, PARA 30 DISJUNTORES DIN 150A - FORNECIMENTO E INSTALAÇÃO. AF_10/2020</v>
      </c>
    </row>
    <row r="1754" spans="1:23" s="5" customFormat="1" ht="18">
      <c r="A1754" s="296"/>
      <c r="B1754" s="297"/>
      <c r="C1754" s="417"/>
      <c r="D1754" s="1049"/>
      <c r="E1754" s="400"/>
      <c r="F1754" s="1031"/>
      <c r="G1754" s="1032"/>
      <c r="H1754" s="1032"/>
      <c r="I1754" s="1032"/>
      <c r="J1754" s="1032"/>
      <c r="K1754" s="286"/>
      <c r="L1754" s="286"/>
      <c r="M1754" s="286"/>
      <c r="N1754" s="286"/>
      <c r="O1754" s="286"/>
      <c r="P1754" s="286"/>
      <c r="Q1754" s="286"/>
      <c r="R1754" s="377" t="s">
        <v>177</v>
      </c>
      <c r="S1754" s="492">
        <f>E1757</f>
        <v>1</v>
      </c>
      <c r="T1754" s="106"/>
      <c r="U1754" s="493"/>
      <c r="V1754" s="27" t="e">
        <f>VLOOKUP(A1754,'PLANILHA ORÇAMENTARIA'!$A$12:$H$536,5,0)</f>
        <v>#N/A</v>
      </c>
      <c r="W1754" s="27" t="e">
        <f>VLOOKUP(A1754,'PLANILHA ORÇAMENTARIA'!$A$12:$H$536,4,0)</f>
        <v>#N/A</v>
      </c>
    </row>
    <row r="1755" spans="1:23" s="5" customFormat="1" ht="18">
      <c r="A1755" s="296"/>
      <c r="B1755" s="297"/>
      <c r="C1755" s="417"/>
      <c r="D1755" s="770" t="s">
        <v>231</v>
      </c>
      <c r="E1755" s="518"/>
      <c r="F1755" s="1031"/>
      <c r="G1755" s="1032"/>
      <c r="H1755" s="1032"/>
      <c r="I1755" s="1032"/>
      <c r="J1755" s="1032"/>
      <c r="K1755" s="286"/>
      <c r="L1755" s="286"/>
      <c r="M1755" s="286"/>
      <c r="N1755" s="286"/>
      <c r="O1755" s="286"/>
      <c r="P1755" s="286"/>
      <c r="Q1755" s="286"/>
      <c r="R1755" s="290"/>
      <c r="S1755" s="400"/>
      <c r="T1755" s="106"/>
      <c r="U1755" s="493"/>
      <c r="V1755" s="27" t="e">
        <f>VLOOKUP(A1755,'PLANILHA ORÇAMENTARIA'!$A$12:$H$536,5,0)</f>
        <v>#N/A</v>
      </c>
      <c r="W1755" s="27" t="e">
        <f>VLOOKUP(A1755,'PLANILHA ORÇAMENTARIA'!$A$12:$H$536,4,0)</f>
        <v>#N/A</v>
      </c>
    </row>
    <row r="1756" spans="1:23" s="5" customFormat="1" ht="18">
      <c r="A1756" s="296"/>
      <c r="B1756" s="297"/>
      <c r="C1756" s="417"/>
      <c r="D1756" s="623" t="s">
        <v>179</v>
      </c>
      <c r="E1756" s="518">
        <v>1</v>
      </c>
      <c r="F1756" s="1031" t="s">
        <v>188</v>
      </c>
      <c r="G1756" s="1032"/>
      <c r="H1756" s="1032"/>
      <c r="I1756" s="1032"/>
      <c r="J1756" s="1032"/>
      <c r="K1756" s="286"/>
      <c r="L1756" s="286"/>
      <c r="M1756" s="286"/>
      <c r="N1756" s="286"/>
      <c r="O1756" s="286"/>
      <c r="P1756" s="286"/>
      <c r="Q1756" s="286"/>
      <c r="R1756" s="290"/>
      <c r="S1756" s="400"/>
      <c r="T1756" s="106"/>
      <c r="U1756" s="493"/>
      <c r="V1756" s="27" t="e">
        <f>VLOOKUP(A1756,'PLANILHA ORÇAMENTARIA'!$A$12:$H$536,5,0)</f>
        <v>#N/A</v>
      </c>
      <c r="W1756" s="27" t="e">
        <f>VLOOKUP(A1756,'PLANILHA ORÇAMENTARIA'!$A$12:$H$536,4,0)</f>
        <v>#N/A</v>
      </c>
    </row>
    <row r="1757" spans="1:23" s="5" customFormat="1" ht="18">
      <c r="A1757" s="296"/>
      <c r="B1757" s="297"/>
      <c r="C1757" s="417"/>
      <c r="D1757" s="623" t="s">
        <v>4</v>
      </c>
      <c r="E1757" s="518">
        <f>E1756</f>
        <v>1</v>
      </c>
      <c r="F1757" s="1031" t="s">
        <v>188</v>
      </c>
      <c r="G1757" s="1032"/>
      <c r="H1757" s="1032"/>
      <c r="I1757" s="1032"/>
      <c r="J1757" s="1032"/>
      <c r="K1757" s="286"/>
      <c r="L1757" s="286"/>
      <c r="M1757" s="286"/>
      <c r="N1757" s="286"/>
      <c r="O1757" s="286"/>
      <c r="P1757" s="286"/>
      <c r="Q1757" s="286"/>
      <c r="R1757" s="290"/>
      <c r="S1757" s="400"/>
      <c r="T1757" s="106"/>
      <c r="U1757" s="493"/>
      <c r="V1757" s="27" t="e">
        <f>VLOOKUP(A1757,'PLANILHA ORÇAMENTARIA'!$A$12:$H$536,5,0)</f>
        <v>#N/A</v>
      </c>
      <c r="W1757" s="27" t="e">
        <f>VLOOKUP(A1757,'PLANILHA ORÇAMENTARIA'!$A$12:$H$536,4,0)</f>
        <v>#N/A</v>
      </c>
    </row>
    <row r="1758" spans="1:23" s="5" customFormat="1" ht="18">
      <c r="A1758" s="296"/>
      <c r="B1758" s="297"/>
      <c r="C1758" s="417"/>
      <c r="D1758" s="1049"/>
      <c r="E1758" s="400"/>
      <c r="F1758" s="1031"/>
      <c r="G1758" s="1032"/>
      <c r="H1758" s="1032"/>
      <c r="I1758" s="1032"/>
      <c r="J1758" s="1032"/>
      <c r="K1758" s="286"/>
      <c r="L1758" s="286"/>
      <c r="M1758" s="286"/>
      <c r="N1758" s="286"/>
      <c r="O1758" s="286"/>
      <c r="P1758" s="286"/>
      <c r="Q1758" s="286"/>
      <c r="R1758" s="290"/>
      <c r="S1758" s="400"/>
      <c r="T1758" s="106"/>
      <c r="U1758" s="493"/>
      <c r="V1758" s="27" t="e">
        <f>VLOOKUP(A1758,'PLANILHA ORÇAMENTARIA'!$A$12:$H$536,5,0)</f>
        <v>#N/A</v>
      </c>
      <c r="W1758" s="27" t="e">
        <f>VLOOKUP(A1758,'PLANILHA ORÇAMENTARIA'!$A$12:$H$536,4,0)</f>
        <v>#N/A</v>
      </c>
    </row>
    <row r="1759" spans="1:23" s="5" customFormat="1" ht="13.9" customHeight="1">
      <c r="A1759" s="268" t="s">
        <v>419</v>
      </c>
      <c r="B1759" s="281" t="s">
        <v>47</v>
      </c>
      <c r="C1759" s="281">
        <v>92981</v>
      </c>
      <c r="D1759" s="483" t="s">
        <v>1171</v>
      </c>
      <c r="E1759" s="646"/>
      <c r="F1759" s="646"/>
      <c r="G1759" s="646"/>
      <c r="H1759" s="646"/>
      <c r="I1759" s="646"/>
      <c r="J1759" s="646"/>
      <c r="K1759" s="646"/>
      <c r="L1759" s="646"/>
      <c r="M1759" s="646"/>
      <c r="N1759" s="646"/>
      <c r="O1759" s="646"/>
      <c r="P1759" s="646"/>
      <c r="Q1759" s="646"/>
      <c r="R1759" s="646"/>
      <c r="S1759" s="647"/>
      <c r="T1759" s="107" t="s">
        <v>31</v>
      </c>
      <c r="U1759" s="771">
        <f>S1760</f>
        <v>120</v>
      </c>
      <c r="V1759" s="27" t="str">
        <f>VLOOKUP(A1759,'PLANILHA ORÇAMENTARIA'!$A$12:$H$536,5,0)</f>
        <v>M</v>
      </c>
      <c r="W1759" s="27" t="str">
        <f>VLOOKUP(A1759,'PLANILHA ORÇAMENTARIA'!$A$12:$H$536,4,0)</f>
        <v>CABO DE COBRE FLEXÍVEL ISOLADO, 16 MM², ANTI-CHAMA 450/750 V, PARA DISTRIBUIÇÃO - FORNECIMENTO E INSTALAÇÃO. AF_10/2020</v>
      </c>
    </row>
    <row r="1760" spans="1:23" s="5" customFormat="1" ht="18">
      <c r="A1760" s="296"/>
      <c r="B1760" s="297"/>
      <c r="C1760" s="417"/>
      <c r="D1760" s="1049"/>
      <c r="E1760" s="400"/>
      <c r="F1760" s="1031"/>
      <c r="G1760" s="1032"/>
      <c r="H1760" s="1032"/>
      <c r="I1760" s="1032"/>
      <c r="J1760" s="1032"/>
      <c r="K1760" s="286"/>
      <c r="L1760" s="286"/>
      <c r="M1760" s="286"/>
      <c r="N1760" s="286"/>
      <c r="O1760" s="286"/>
      <c r="P1760" s="286"/>
      <c r="Q1760" s="286"/>
      <c r="R1760" s="377" t="s">
        <v>177</v>
      </c>
      <c r="S1760" s="492">
        <f>E1763</f>
        <v>120</v>
      </c>
      <c r="T1760" s="106"/>
      <c r="U1760" s="493"/>
      <c r="V1760" s="27" t="e">
        <f>VLOOKUP(A1760,'PLANILHA ORÇAMENTARIA'!$A$12:$H$536,5,0)</f>
        <v>#N/A</v>
      </c>
      <c r="W1760" s="27" t="e">
        <f>VLOOKUP(A1760,'PLANILHA ORÇAMENTARIA'!$A$12:$H$536,4,0)</f>
        <v>#N/A</v>
      </c>
    </row>
    <row r="1761" spans="1:23" s="5" customFormat="1" ht="18">
      <c r="A1761" s="296"/>
      <c r="B1761" s="297"/>
      <c r="C1761" s="417"/>
      <c r="D1761" s="770" t="s">
        <v>231</v>
      </c>
      <c r="E1761" s="518"/>
      <c r="F1761" s="1031"/>
      <c r="G1761" s="1032"/>
      <c r="H1761" s="1032"/>
      <c r="I1761" s="1032"/>
      <c r="J1761" s="1032"/>
      <c r="K1761" s="286"/>
      <c r="L1761" s="286"/>
      <c r="M1761" s="286"/>
      <c r="N1761" s="286"/>
      <c r="O1761" s="286"/>
      <c r="P1761" s="286"/>
      <c r="Q1761" s="286"/>
      <c r="R1761" s="290"/>
      <c r="S1761" s="400"/>
      <c r="T1761" s="106"/>
      <c r="U1761" s="493"/>
      <c r="V1761" s="27" t="e">
        <f>VLOOKUP(A1761,'PLANILHA ORÇAMENTARIA'!$A$12:$H$536,5,0)</f>
        <v>#N/A</v>
      </c>
      <c r="W1761" s="27" t="e">
        <f>VLOOKUP(A1761,'PLANILHA ORÇAMENTARIA'!$A$12:$H$536,4,0)</f>
        <v>#N/A</v>
      </c>
    </row>
    <row r="1762" spans="1:23" s="5" customFormat="1" ht="18">
      <c r="A1762" s="296"/>
      <c r="B1762" s="297"/>
      <c r="C1762" s="417"/>
      <c r="D1762" s="623" t="s">
        <v>179</v>
      </c>
      <c r="E1762" s="518">
        <v>120</v>
      </c>
      <c r="F1762" s="1031" t="s">
        <v>31</v>
      </c>
      <c r="G1762" s="1032"/>
      <c r="H1762" s="1032"/>
      <c r="I1762" s="1032"/>
      <c r="J1762" s="1032"/>
      <c r="K1762" s="286"/>
      <c r="L1762" s="286"/>
      <c r="M1762" s="286"/>
      <c r="N1762" s="286"/>
      <c r="O1762" s="286"/>
      <c r="P1762" s="286"/>
      <c r="Q1762" s="286"/>
      <c r="R1762" s="290"/>
      <c r="S1762" s="400"/>
      <c r="T1762" s="106"/>
      <c r="U1762" s="493"/>
      <c r="V1762" s="27" t="e">
        <f>VLOOKUP(A1762,'PLANILHA ORÇAMENTARIA'!$A$12:$H$536,5,0)</f>
        <v>#N/A</v>
      </c>
      <c r="W1762" s="27" t="e">
        <f>VLOOKUP(A1762,'PLANILHA ORÇAMENTARIA'!$A$12:$H$536,4,0)</f>
        <v>#N/A</v>
      </c>
    </row>
    <row r="1763" spans="1:23" s="5" customFormat="1" ht="18">
      <c r="A1763" s="296"/>
      <c r="B1763" s="297"/>
      <c r="C1763" s="417"/>
      <c r="D1763" s="623" t="s">
        <v>4</v>
      </c>
      <c r="E1763" s="518">
        <f>E1762</f>
        <v>120</v>
      </c>
      <c r="F1763" s="1031" t="s">
        <v>31</v>
      </c>
      <c r="G1763" s="1032"/>
      <c r="H1763" s="1032"/>
      <c r="I1763" s="1032"/>
      <c r="J1763" s="1032"/>
      <c r="K1763" s="286"/>
      <c r="L1763" s="286"/>
      <c r="M1763" s="286"/>
      <c r="N1763" s="286"/>
      <c r="O1763" s="286"/>
      <c r="P1763" s="286"/>
      <c r="Q1763" s="286"/>
      <c r="R1763" s="290"/>
      <c r="S1763" s="400"/>
      <c r="T1763" s="106"/>
      <c r="U1763" s="493"/>
      <c r="V1763" s="27" t="e">
        <f>VLOOKUP(A1763,'PLANILHA ORÇAMENTARIA'!$A$12:$H$536,5,0)</f>
        <v>#N/A</v>
      </c>
      <c r="W1763" s="27" t="e">
        <f>VLOOKUP(A1763,'PLANILHA ORÇAMENTARIA'!$A$12:$H$536,4,0)</f>
        <v>#N/A</v>
      </c>
    </row>
    <row r="1764" spans="1:23" s="5" customFormat="1" ht="18">
      <c r="A1764" s="296"/>
      <c r="B1764" s="297"/>
      <c r="C1764" s="417"/>
      <c r="D1764" s="1049"/>
      <c r="E1764" s="400"/>
      <c r="F1764" s="1031"/>
      <c r="G1764" s="1032"/>
      <c r="H1764" s="1032"/>
      <c r="I1764" s="1032"/>
      <c r="J1764" s="1032"/>
      <c r="K1764" s="286"/>
      <c r="L1764" s="286"/>
      <c r="M1764" s="286"/>
      <c r="N1764" s="286"/>
      <c r="O1764" s="286"/>
      <c r="P1764" s="286"/>
      <c r="Q1764" s="286"/>
      <c r="R1764" s="290"/>
      <c r="S1764" s="400"/>
      <c r="T1764" s="106"/>
      <c r="U1764" s="493"/>
      <c r="V1764" s="27" t="e">
        <f>VLOOKUP(A1764,'PLANILHA ORÇAMENTARIA'!$A$12:$H$536,5,0)</f>
        <v>#N/A</v>
      </c>
      <c r="W1764" s="27" t="e">
        <f>VLOOKUP(A1764,'PLANILHA ORÇAMENTARIA'!$A$12:$H$536,4,0)</f>
        <v>#N/A</v>
      </c>
    </row>
    <row r="1765" spans="1:23" s="5" customFormat="1" ht="13.9" customHeight="1">
      <c r="A1765" s="268" t="s">
        <v>420</v>
      </c>
      <c r="B1765" s="281" t="s">
        <v>33</v>
      </c>
      <c r="C1765" s="766">
        <v>9005045</v>
      </c>
      <c r="D1765" s="483" t="s">
        <v>511</v>
      </c>
      <c r="E1765" s="646"/>
      <c r="F1765" s="646"/>
      <c r="G1765" s="646"/>
      <c r="H1765" s="646"/>
      <c r="I1765" s="646"/>
      <c r="J1765" s="646"/>
      <c r="K1765" s="646"/>
      <c r="L1765" s="646"/>
      <c r="M1765" s="646"/>
      <c r="N1765" s="646"/>
      <c r="O1765" s="646"/>
      <c r="P1765" s="646"/>
      <c r="Q1765" s="646"/>
      <c r="R1765" s="646"/>
      <c r="S1765" s="647"/>
      <c r="T1765" s="107" t="s">
        <v>1083</v>
      </c>
      <c r="U1765" s="771">
        <f>S1766</f>
        <v>3</v>
      </c>
      <c r="V1765" s="27" t="str">
        <f>VLOOKUP(A1765,'PLANILHA ORÇAMENTARIA'!$A$12:$H$536,5,0)</f>
        <v>UN</v>
      </c>
      <c r="W1765" s="27" t="str">
        <f>VLOOKUP(A1765,'PLANILHA ORÇAMENTARIA'!$A$12:$H$536,4,0)</f>
        <v>CAIXA DE PASSAGEM EM ALUMÍNIO COM TAMPA E VEDAÇÃO 40X40CM</v>
      </c>
    </row>
    <row r="1766" spans="1:23" s="5" customFormat="1" ht="18">
      <c r="A1766" s="296"/>
      <c r="B1766" s="297"/>
      <c r="C1766" s="417"/>
      <c r="D1766" s="1049"/>
      <c r="E1766" s="400"/>
      <c r="F1766" s="1031"/>
      <c r="G1766" s="1032"/>
      <c r="H1766" s="1032"/>
      <c r="I1766" s="1032"/>
      <c r="J1766" s="1032"/>
      <c r="K1766" s="286"/>
      <c r="L1766" s="286"/>
      <c r="M1766" s="286"/>
      <c r="N1766" s="286"/>
      <c r="O1766" s="286"/>
      <c r="P1766" s="286"/>
      <c r="Q1766" s="286"/>
      <c r="R1766" s="377" t="s">
        <v>177</v>
      </c>
      <c r="S1766" s="492">
        <f>E1769</f>
        <v>3</v>
      </c>
      <c r="T1766" s="106"/>
      <c r="U1766" s="493"/>
      <c r="V1766" s="27" t="e">
        <f>VLOOKUP(A1766,'PLANILHA ORÇAMENTARIA'!$A$12:$H$536,5,0)</f>
        <v>#N/A</v>
      </c>
      <c r="W1766" s="27" t="e">
        <f>VLOOKUP(A1766,'PLANILHA ORÇAMENTARIA'!$A$12:$H$536,4,0)</f>
        <v>#N/A</v>
      </c>
    </row>
    <row r="1767" spans="1:23" s="5" customFormat="1" ht="18">
      <c r="A1767" s="296"/>
      <c r="B1767" s="297"/>
      <c r="C1767" s="417"/>
      <c r="D1767" s="770" t="s">
        <v>231</v>
      </c>
      <c r="E1767" s="518"/>
      <c r="F1767" s="1031"/>
      <c r="G1767" s="1032"/>
      <c r="H1767" s="1032"/>
      <c r="I1767" s="1032"/>
      <c r="J1767" s="1032"/>
      <c r="K1767" s="286"/>
      <c r="L1767" s="286"/>
      <c r="M1767" s="286"/>
      <c r="N1767" s="286"/>
      <c r="O1767" s="286"/>
      <c r="P1767" s="286"/>
      <c r="Q1767" s="286"/>
      <c r="R1767" s="290"/>
      <c r="S1767" s="400"/>
      <c r="T1767" s="106"/>
      <c r="U1767" s="493"/>
      <c r="V1767" s="27" t="e">
        <f>VLOOKUP(A1767,'PLANILHA ORÇAMENTARIA'!$A$12:$H$536,5,0)</f>
        <v>#N/A</v>
      </c>
      <c r="W1767" s="27" t="e">
        <f>VLOOKUP(A1767,'PLANILHA ORÇAMENTARIA'!$A$12:$H$536,4,0)</f>
        <v>#N/A</v>
      </c>
    </row>
    <row r="1768" spans="1:23" s="5" customFormat="1" ht="18">
      <c r="A1768" s="296"/>
      <c r="B1768" s="297"/>
      <c r="C1768" s="417"/>
      <c r="D1768" s="623" t="s">
        <v>176</v>
      </c>
      <c r="E1768" s="518">
        <v>3</v>
      </c>
      <c r="F1768" s="1031" t="s">
        <v>237</v>
      </c>
      <c r="G1768" s="1032"/>
      <c r="H1768" s="1032"/>
      <c r="I1768" s="1032"/>
      <c r="J1768" s="1032"/>
      <c r="K1768" s="286"/>
      <c r="L1768" s="286"/>
      <c r="M1768" s="286"/>
      <c r="N1768" s="286"/>
      <c r="O1768" s="286"/>
      <c r="P1768" s="286"/>
      <c r="Q1768" s="286"/>
      <c r="R1768" s="290"/>
      <c r="S1768" s="400"/>
      <c r="T1768" s="106"/>
      <c r="U1768" s="493"/>
      <c r="V1768" s="27" t="e">
        <f>VLOOKUP(A1768,'PLANILHA ORÇAMENTARIA'!$A$12:$H$536,5,0)</f>
        <v>#N/A</v>
      </c>
      <c r="W1768" s="27" t="e">
        <f>VLOOKUP(A1768,'PLANILHA ORÇAMENTARIA'!$A$12:$H$536,4,0)</f>
        <v>#N/A</v>
      </c>
    </row>
    <row r="1769" spans="1:23" s="5" customFormat="1" ht="18">
      <c r="A1769" s="296"/>
      <c r="B1769" s="297"/>
      <c r="C1769" s="417"/>
      <c r="D1769" s="623" t="s">
        <v>4</v>
      </c>
      <c r="E1769" s="518">
        <f>E1768</f>
        <v>3</v>
      </c>
      <c r="F1769" s="1031" t="s">
        <v>237</v>
      </c>
      <c r="G1769" s="1032"/>
      <c r="H1769" s="1032"/>
      <c r="I1769" s="1032"/>
      <c r="J1769" s="1032"/>
      <c r="K1769" s="286"/>
      <c r="L1769" s="286"/>
      <c r="M1769" s="286"/>
      <c r="N1769" s="286"/>
      <c r="O1769" s="286"/>
      <c r="P1769" s="286"/>
      <c r="Q1769" s="286"/>
      <c r="R1769" s="290"/>
      <c r="S1769" s="400"/>
      <c r="T1769" s="106"/>
      <c r="U1769" s="493"/>
      <c r="V1769" s="27" t="e">
        <f>VLOOKUP(A1769,'PLANILHA ORÇAMENTARIA'!$A$12:$H$536,5,0)</f>
        <v>#N/A</v>
      </c>
      <c r="W1769" s="27" t="e">
        <f>VLOOKUP(A1769,'PLANILHA ORÇAMENTARIA'!$A$12:$H$536,4,0)</f>
        <v>#N/A</v>
      </c>
    </row>
    <row r="1770" spans="1:23" s="5" customFormat="1" ht="18">
      <c r="A1770" s="296"/>
      <c r="B1770" s="297"/>
      <c r="C1770" s="417"/>
      <c r="D1770" s="1049"/>
      <c r="E1770" s="400"/>
      <c r="F1770" s="1031"/>
      <c r="G1770" s="1032"/>
      <c r="H1770" s="1032"/>
      <c r="I1770" s="1032"/>
      <c r="J1770" s="1032"/>
      <c r="K1770" s="286"/>
      <c r="L1770" s="286"/>
      <c r="M1770" s="286"/>
      <c r="N1770" s="286"/>
      <c r="O1770" s="286"/>
      <c r="P1770" s="286"/>
      <c r="Q1770" s="286"/>
      <c r="R1770" s="290"/>
      <c r="S1770" s="400"/>
      <c r="T1770" s="106"/>
      <c r="U1770" s="493"/>
      <c r="V1770" s="27" t="e">
        <f>VLOOKUP(A1770,'PLANILHA ORÇAMENTARIA'!$A$12:$H$536,5,0)</f>
        <v>#N/A</v>
      </c>
      <c r="W1770" s="27" t="e">
        <f>VLOOKUP(A1770,'PLANILHA ORÇAMENTARIA'!$A$12:$H$536,4,0)</f>
        <v>#N/A</v>
      </c>
    </row>
    <row r="1771" spans="1:23" s="5" customFormat="1" ht="18">
      <c r="A1771" s="296"/>
      <c r="B1771" s="297"/>
      <c r="C1771" s="417"/>
      <c r="D1771" s="1049"/>
      <c r="E1771" s="400"/>
      <c r="F1771" s="1031"/>
      <c r="G1771" s="1032"/>
      <c r="H1771" s="1032"/>
      <c r="I1771" s="1032"/>
      <c r="J1771" s="1032"/>
      <c r="K1771" s="286"/>
      <c r="L1771" s="286"/>
      <c r="M1771" s="286"/>
      <c r="N1771" s="286"/>
      <c r="O1771" s="286"/>
      <c r="P1771" s="286"/>
      <c r="Q1771" s="286"/>
      <c r="R1771" s="290"/>
      <c r="S1771" s="400"/>
      <c r="T1771" s="106"/>
      <c r="U1771" s="493"/>
      <c r="V1771" s="27" t="e">
        <f>VLOOKUP(A1771,'PLANILHA ORÇAMENTARIA'!$A$12:$H$536,5,0)</f>
        <v>#N/A</v>
      </c>
      <c r="W1771" s="27" t="e">
        <f>VLOOKUP(A1771,'PLANILHA ORÇAMENTARIA'!$A$12:$H$536,4,0)</f>
        <v>#N/A</v>
      </c>
    </row>
    <row r="1772" spans="1:23" s="5" customFormat="1" ht="13.9" customHeight="1">
      <c r="A1772" s="268" t="s">
        <v>421</v>
      </c>
      <c r="B1772" s="281" t="s">
        <v>24</v>
      </c>
      <c r="C1772" s="766" t="s">
        <v>1167</v>
      </c>
      <c r="D1772" s="483" t="s">
        <v>1172</v>
      </c>
      <c r="E1772" s="646"/>
      <c r="F1772" s="646"/>
      <c r="G1772" s="646"/>
      <c r="H1772" s="646"/>
      <c r="I1772" s="646"/>
      <c r="J1772" s="646"/>
      <c r="K1772" s="646"/>
      <c r="L1772" s="646"/>
      <c r="M1772" s="646"/>
      <c r="N1772" s="646"/>
      <c r="O1772" s="646"/>
      <c r="P1772" s="646"/>
      <c r="Q1772" s="646"/>
      <c r="R1772" s="646"/>
      <c r="S1772" s="647"/>
      <c r="T1772" s="107" t="s">
        <v>1083</v>
      </c>
      <c r="U1772" s="771">
        <f>S1773</f>
        <v>1</v>
      </c>
      <c r="V1772" s="27" t="str">
        <f>VLOOKUP(A1772,'PLANILHA ORÇAMENTARIA'!$A$12:$H$536,5,0)</f>
        <v>UN</v>
      </c>
      <c r="W1772" s="27" t="str">
        <f>VLOOKUP(A1772,'PLANILHA ORÇAMENTARIA'!$A$12:$H$536,4,0)</f>
        <v>Remoção de caixa de entrada de energia padrão residencial completa</v>
      </c>
    </row>
    <row r="1773" spans="1:23" s="5" customFormat="1" ht="18">
      <c r="A1773" s="296"/>
      <c r="B1773" s="297"/>
      <c r="C1773" s="417"/>
      <c r="D1773" s="1049"/>
      <c r="E1773" s="400"/>
      <c r="F1773" s="1031"/>
      <c r="G1773" s="1032"/>
      <c r="H1773" s="1032"/>
      <c r="I1773" s="1032"/>
      <c r="J1773" s="1032"/>
      <c r="K1773" s="286"/>
      <c r="L1773" s="286"/>
      <c r="M1773" s="286"/>
      <c r="N1773" s="286"/>
      <c r="O1773" s="286"/>
      <c r="P1773" s="286"/>
      <c r="Q1773" s="286"/>
      <c r="R1773" s="377" t="s">
        <v>177</v>
      </c>
      <c r="S1773" s="492">
        <f>E1776</f>
        <v>1</v>
      </c>
      <c r="T1773" s="106"/>
      <c r="U1773" s="493"/>
      <c r="V1773" s="27" t="e">
        <f>VLOOKUP(A1773,'PLANILHA ORÇAMENTARIA'!$A$12:$H$536,5,0)</f>
        <v>#N/A</v>
      </c>
      <c r="W1773" s="27" t="e">
        <f>VLOOKUP(A1773,'PLANILHA ORÇAMENTARIA'!$A$12:$H$536,4,0)</f>
        <v>#N/A</v>
      </c>
    </row>
    <row r="1774" spans="1:23" s="5" customFormat="1" ht="18">
      <c r="A1774" s="296"/>
      <c r="B1774" s="297"/>
      <c r="C1774" s="417"/>
      <c r="D1774" s="770" t="s">
        <v>231</v>
      </c>
      <c r="E1774" s="518"/>
      <c r="F1774" s="1031"/>
      <c r="G1774" s="1032"/>
      <c r="H1774" s="1032"/>
      <c r="I1774" s="1032"/>
      <c r="J1774" s="1032"/>
      <c r="K1774" s="286"/>
      <c r="L1774" s="286"/>
      <c r="M1774" s="286"/>
      <c r="N1774" s="286"/>
      <c r="O1774" s="286"/>
      <c r="P1774" s="286"/>
      <c r="Q1774" s="286"/>
      <c r="R1774" s="290"/>
      <c r="S1774" s="400"/>
      <c r="T1774" s="106"/>
      <c r="U1774" s="493"/>
      <c r="V1774" s="27" t="e">
        <f>VLOOKUP(A1774,'PLANILHA ORÇAMENTARIA'!$A$12:$H$536,5,0)</f>
        <v>#N/A</v>
      </c>
      <c r="W1774" s="27" t="e">
        <f>VLOOKUP(A1774,'PLANILHA ORÇAMENTARIA'!$A$12:$H$536,4,0)</f>
        <v>#N/A</v>
      </c>
    </row>
    <row r="1775" spans="1:23" s="5" customFormat="1" ht="18">
      <c r="A1775" s="296"/>
      <c r="B1775" s="297"/>
      <c r="C1775" s="417"/>
      <c r="D1775" s="623" t="s">
        <v>176</v>
      </c>
      <c r="E1775" s="518">
        <v>1</v>
      </c>
      <c r="F1775" s="1031" t="s">
        <v>237</v>
      </c>
      <c r="G1775" s="1032"/>
      <c r="H1775" s="1032"/>
      <c r="I1775" s="1032"/>
      <c r="J1775" s="1032"/>
      <c r="K1775" s="286"/>
      <c r="L1775" s="286"/>
      <c r="M1775" s="286"/>
      <c r="N1775" s="286"/>
      <c r="O1775" s="286"/>
      <c r="P1775" s="286"/>
      <c r="Q1775" s="286"/>
      <c r="R1775" s="290"/>
      <c r="S1775" s="400"/>
      <c r="T1775" s="106"/>
      <c r="U1775" s="493"/>
      <c r="V1775" s="27" t="e">
        <f>VLOOKUP(A1775,'PLANILHA ORÇAMENTARIA'!$A$12:$H$536,5,0)</f>
        <v>#N/A</v>
      </c>
      <c r="W1775" s="27" t="e">
        <f>VLOOKUP(A1775,'PLANILHA ORÇAMENTARIA'!$A$12:$H$536,4,0)</f>
        <v>#N/A</v>
      </c>
    </row>
    <row r="1776" spans="1:23" s="5" customFormat="1" ht="18">
      <c r="A1776" s="296"/>
      <c r="B1776" s="297"/>
      <c r="C1776" s="417"/>
      <c r="D1776" s="623" t="s">
        <v>4</v>
      </c>
      <c r="E1776" s="518">
        <f>E1775</f>
        <v>1</v>
      </c>
      <c r="F1776" s="1031" t="s">
        <v>237</v>
      </c>
      <c r="G1776" s="1032"/>
      <c r="H1776" s="1032"/>
      <c r="I1776" s="1032"/>
      <c r="J1776" s="1032"/>
      <c r="K1776" s="286"/>
      <c r="L1776" s="286"/>
      <c r="M1776" s="286"/>
      <c r="N1776" s="286"/>
      <c r="O1776" s="286"/>
      <c r="P1776" s="286"/>
      <c r="Q1776" s="286"/>
      <c r="R1776" s="290"/>
      <c r="S1776" s="400"/>
      <c r="T1776" s="106"/>
      <c r="U1776" s="493"/>
      <c r="V1776" s="27" t="e">
        <f>VLOOKUP(A1776,'PLANILHA ORÇAMENTARIA'!$A$12:$H$536,5,0)</f>
        <v>#N/A</v>
      </c>
      <c r="W1776" s="27" t="e">
        <f>VLOOKUP(A1776,'PLANILHA ORÇAMENTARIA'!$A$12:$H$536,4,0)</f>
        <v>#N/A</v>
      </c>
    </row>
    <row r="1777" spans="1:23" s="5" customFormat="1" ht="18">
      <c r="A1777" s="296"/>
      <c r="B1777" s="297"/>
      <c r="C1777" s="417"/>
      <c r="D1777" s="1049"/>
      <c r="E1777" s="400"/>
      <c r="F1777" s="1031"/>
      <c r="G1777" s="1032"/>
      <c r="H1777" s="1032"/>
      <c r="I1777" s="1032"/>
      <c r="J1777" s="1032"/>
      <c r="K1777" s="286"/>
      <c r="L1777" s="286"/>
      <c r="M1777" s="286"/>
      <c r="N1777" s="286"/>
      <c r="O1777" s="286"/>
      <c r="P1777" s="286"/>
      <c r="Q1777" s="286"/>
      <c r="R1777" s="290"/>
      <c r="S1777" s="400"/>
      <c r="T1777" s="106"/>
      <c r="U1777" s="493"/>
      <c r="V1777" s="27" t="e">
        <f>VLOOKUP(A1777,'PLANILHA ORÇAMENTARIA'!$A$12:$H$536,5,0)</f>
        <v>#N/A</v>
      </c>
      <c r="W1777" s="27" t="e">
        <f>VLOOKUP(A1777,'PLANILHA ORÇAMENTARIA'!$A$12:$H$536,4,0)</f>
        <v>#N/A</v>
      </c>
    </row>
    <row r="1778" spans="1:23" s="5" customFormat="1" ht="13.9" customHeight="1">
      <c r="A1778" s="268" t="s">
        <v>422</v>
      </c>
      <c r="B1778" s="281" t="s">
        <v>33</v>
      </c>
      <c r="C1778" s="766">
        <v>9017001</v>
      </c>
      <c r="D1778" s="483" t="s">
        <v>1173</v>
      </c>
      <c r="E1778" s="646"/>
      <c r="F1778" s="646"/>
      <c r="G1778" s="646"/>
      <c r="H1778" s="646"/>
      <c r="I1778" s="646"/>
      <c r="J1778" s="646"/>
      <c r="K1778" s="646"/>
      <c r="L1778" s="646"/>
      <c r="M1778" s="646"/>
      <c r="N1778" s="646"/>
      <c r="O1778" s="646"/>
      <c r="P1778" s="646"/>
      <c r="Q1778" s="646"/>
      <c r="R1778" s="646"/>
      <c r="S1778" s="647"/>
      <c r="T1778" s="107" t="s">
        <v>1083</v>
      </c>
      <c r="U1778" s="771">
        <f>S1779</f>
        <v>2</v>
      </c>
      <c r="V1778" s="27" t="str">
        <f>VLOOKUP(A1778,'PLANILHA ORÇAMENTARIA'!$A$12:$H$536,5,0)</f>
        <v>UN</v>
      </c>
      <c r="W1778" s="27" t="str">
        <f>VLOOKUP(A1778,'PLANILHA ORÇAMENTARIA'!$A$12:$H$536,4,0)</f>
        <v>DPS - DISPOSITIVO PROTEÇÃO CONTRA SURTOS 275V - 40KA</v>
      </c>
    </row>
    <row r="1779" spans="1:23" s="5" customFormat="1" ht="18">
      <c r="A1779" s="296"/>
      <c r="B1779" s="297"/>
      <c r="C1779" s="417"/>
      <c r="D1779" s="1049"/>
      <c r="E1779" s="400"/>
      <c r="F1779" s="1031"/>
      <c r="G1779" s="1032"/>
      <c r="H1779" s="1032"/>
      <c r="I1779" s="1032"/>
      <c r="J1779" s="1032"/>
      <c r="K1779" s="286"/>
      <c r="L1779" s="286"/>
      <c r="M1779" s="286"/>
      <c r="N1779" s="286"/>
      <c r="O1779" s="286"/>
      <c r="P1779" s="286"/>
      <c r="Q1779" s="286"/>
      <c r="R1779" s="377" t="s">
        <v>177</v>
      </c>
      <c r="S1779" s="492">
        <f>E1782</f>
        <v>2</v>
      </c>
      <c r="T1779" s="106"/>
      <c r="U1779" s="493"/>
      <c r="V1779" s="27" t="e">
        <f>VLOOKUP(A1779,'PLANILHA ORÇAMENTARIA'!$A$12:$H$536,5,0)</f>
        <v>#N/A</v>
      </c>
      <c r="W1779" s="27" t="e">
        <f>VLOOKUP(A1779,'PLANILHA ORÇAMENTARIA'!$A$12:$H$536,4,0)</f>
        <v>#N/A</v>
      </c>
    </row>
    <row r="1780" spans="1:23" s="5" customFormat="1" ht="18">
      <c r="A1780" s="296"/>
      <c r="B1780" s="297"/>
      <c r="C1780" s="417"/>
      <c r="D1780" s="770" t="s">
        <v>231</v>
      </c>
      <c r="E1780" s="518"/>
      <c r="F1780" s="1031"/>
      <c r="G1780" s="1032"/>
      <c r="H1780" s="1032"/>
      <c r="I1780" s="1032"/>
      <c r="J1780" s="1032"/>
      <c r="K1780" s="286"/>
      <c r="L1780" s="286"/>
      <c r="M1780" s="286"/>
      <c r="N1780" s="286"/>
      <c r="O1780" s="286"/>
      <c r="P1780" s="286"/>
      <c r="Q1780" s="286"/>
      <c r="R1780" s="290"/>
      <c r="S1780" s="400"/>
      <c r="T1780" s="106"/>
      <c r="U1780" s="493"/>
      <c r="V1780" s="27" t="e">
        <f>VLOOKUP(A1780,'PLANILHA ORÇAMENTARIA'!$A$12:$H$536,5,0)</f>
        <v>#N/A</v>
      </c>
      <c r="W1780" s="27" t="e">
        <f>VLOOKUP(A1780,'PLANILHA ORÇAMENTARIA'!$A$12:$H$536,4,0)</f>
        <v>#N/A</v>
      </c>
    </row>
    <row r="1781" spans="1:23" s="5" customFormat="1" ht="18">
      <c r="A1781" s="296"/>
      <c r="B1781" s="297"/>
      <c r="C1781" s="417"/>
      <c r="D1781" s="623" t="s">
        <v>176</v>
      </c>
      <c r="E1781" s="518">
        <v>2</v>
      </c>
      <c r="F1781" s="1031" t="s">
        <v>237</v>
      </c>
      <c r="G1781" s="1032"/>
      <c r="H1781" s="1032"/>
      <c r="I1781" s="1032"/>
      <c r="J1781" s="1032"/>
      <c r="K1781" s="286"/>
      <c r="L1781" s="286"/>
      <c r="M1781" s="286"/>
      <c r="N1781" s="286"/>
      <c r="O1781" s="286"/>
      <c r="P1781" s="286"/>
      <c r="Q1781" s="286"/>
      <c r="R1781" s="290"/>
      <c r="S1781" s="400"/>
      <c r="T1781" s="106"/>
      <c r="U1781" s="493"/>
      <c r="V1781" s="27" t="e">
        <f>VLOOKUP(A1781,'PLANILHA ORÇAMENTARIA'!$A$12:$H$536,5,0)</f>
        <v>#N/A</v>
      </c>
      <c r="W1781" s="27" t="e">
        <f>VLOOKUP(A1781,'PLANILHA ORÇAMENTARIA'!$A$12:$H$536,4,0)</f>
        <v>#N/A</v>
      </c>
    </row>
    <row r="1782" spans="1:23" s="5" customFormat="1" ht="18">
      <c r="A1782" s="296"/>
      <c r="B1782" s="297"/>
      <c r="C1782" s="417"/>
      <c r="D1782" s="623" t="s">
        <v>4</v>
      </c>
      <c r="E1782" s="518">
        <f>E1781</f>
        <v>2</v>
      </c>
      <c r="F1782" s="1031" t="s">
        <v>237</v>
      </c>
      <c r="G1782" s="1032"/>
      <c r="H1782" s="1032"/>
      <c r="I1782" s="1032"/>
      <c r="J1782" s="1032"/>
      <c r="K1782" s="286"/>
      <c r="L1782" s="286"/>
      <c r="M1782" s="286"/>
      <c r="N1782" s="286"/>
      <c r="O1782" s="286"/>
      <c r="P1782" s="286"/>
      <c r="Q1782" s="286"/>
      <c r="R1782" s="290"/>
      <c r="S1782" s="400"/>
      <c r="T1782" s="106"/>
      <c r="U1782" s="493"/>
      <c r="V1782" s="27" t="e">
        <f>VLOOKUP(A1782,'PLANILHA ORÇAMENTARIA'!$A$12:$H$536,5,0)</f>
        <v>#N/A</v>
      </c>
      <c r="W1782" s="27" t="e">
        <f>VLOOKUP(A1782,'PLANILHA ORÇAMENTARIA'!$A$12:$H$536,4,0)</f>
        <v>#N/A</v>
      </c>
    </row>
    <row r="1783" spans="1:23" s="5" customFormat="1" ht="18">
      <c r="A1783" s="296"/>
      <c r="B1783" s="297"/>
      <c r="C1783" s="417"/>
      <c r="D1783" s="1049"/>
      <c r="E1783" s="400"/>
      <c r="F1783" s="1031"/>
      <c r="G1783" s="1032"/>
      <c r="H1783" s="1032"/>
      <c r="I1783" s="1032"/>
      <c r="J1783" s="1032"/>
      <c r="K1783" s="286"/>
      <c r="L1783" s="286"/>
      <c r="M1783" s="286"/>
      <c r="N1783" s="286"/>
      <c r="O1783" s="286"/>
      <c r="P1783" s="286"/>
      <c r="Q1783" s="286"/>
      <c r="R1783" s="290"/>
      <c r="S1783" s="400"/>
      <c r="T1783" s="106"/>
      <c r="U1783" s="493"/>
      <c r="V1783" s="27" t="e">
        <f>VLOOKUP(A1783,'PLANILHA ORÇAMENTARIA'!$A$12:$H$536,5,0)</f>
        <v>#N/A</v>
      </c>
      <c r="W1783" s="27" t="e">
        <f>VLOOKUP(A1783,'PLANILHA ORÇAMENTARIA'!$A$12:$H$536,4,0)</f>
        <v>#N/A</v>
      </c>
    </row>
    <row r="1784" spans="1:23" s="5" customFormat="1" ht="18">
      <c r="A1784" s="296"/>
      <c r="B1784" s="297"/>
      <c r="C1784" s="417"/>
      <c r="D1784" s="1049"/>
      <c r="E1784" s="400"/>
      <c r="F1784" s="1031"/>
      <c r="G1784" s="1032"/>
      <c r="H1784" s="1032"/>
      <c r="I1784" s="1032"/>
      <c r="J1784" s="1032"/>
      <c r="K1784" s="286"/>
      <c r="L1784" s="286"/>
      <c r="M1784" s="286"/>
      <c r="N1784" s="286"/>
      <c r="O1784" s="286"/>
      <c r="P1784" s="286"/>
      <c r="Q1784" s="286"/>
      <c r="R1784" s="290"/>
      <c r="S1784" s="400"/>
      <c r="T1784" s="106"/>
      <c r="U1784" s="493"/>
      <c r="V1784" s="27" t="e">
        <f>VLOOKUP(A1784,'PLANILHA ORÇAMENTARIA'!$A$12:$H$536,5,0)</f>
        <v>#N/A</v>
      </c>
      <c r="W1784" s="27" t="e">
        <f>VLOOKUP(A1784,'PLANILHA ORÇAMENTARIA'!$A$12:$H$536,4,0)</f>
        <v>#N/A</v>
      </c>
    </row>
    <row r="1785" spans="1:23" s="5" customFormat="1" ht="13.9" customHeight="1">
      <c r="A1785" s="268" t="s">
        <v>423</v>
      </c>
      <c r="B1785" s="281" t="s">
        <v>24</v>
      </c>
      <c r="C1785" s="766" t="s">
        <v>1168</v>
      </c>
      <c r="D1785" s="483" t="s">
        <v>1174</v>
      </c>
      <c r="E1785" s="646"/>
      <c r="F1785" s="646"/>
      <c r="G1785" s="646"/>
      <c r="H1785" s="646"/>
      <c r="I1785" s="646"/>
      <c r="J1785" s="646"/>
      <c r="K1785" s="646"/>
      <c r="L1785" s="646"/>
      <c r="M1785" s="646"/>
      <c r="N1785" s="646"/>
      <c r="O1785" s="646"/>
      <c r="P1785" s="646"/>
      <c r="Q1785" s="646"/>
      <c r="R1785" s="646"/>
      <c r="S1785" s="647"/>
      <c r="T1785" s="107" t="s">
        <v>1083</v>
      </c>
      <c r="U1785" s="771">
        <f>S1786</f>
        <v>1</v>
      </c>
      <c r="V1785" s="27" t="str">
        <f>VLOOKUP(A1785,'PLANILHA ORÇAMENTARIA'!$A$12:$H$536,5,0)</f>
        <v>UN</v>
      </c>
      <c r="W1785" s="27" t="str">
        <f>VLOOKUP(A1785,'PLANILHA ORÇAMENTARIA'!$A$12:$H$536,4,0)</f>
        <v>Disjuntor termomagnético, bipolar 220/380 V, corrente de 60 A até 100 A</v>
      </c>
    </row>
    <row r="1786" spans="1:23" s="5" customFormat="1" ht="18">
      <c r="A1786" s="296"/>
      <c r="B1786" s="297"/>
      <c r="C1786" s="417"/>
      <c r="D1786" s="1049"/>
      <c r="E1786" s="400"/>
      <c r="F1786" s="1031"/>
      <c r="G1786" s="1032"/>
      <c r="H1786" s="1032"/>
      <c r="I1786" s="1032"/>
      <c r="J1786" s="1032"/>
      <c r="K1786" s="286"/>
      <c r="L1786" s="286"/>
      <c r="M1786" s="286"/>
      <c r="N1786" s="286"/>
      <c r="O1786" s="286"/>
      <c r="P1786" s="286"/>
      <c r="Q1786" s="286"/>
      <c r="R1786" s="377" t="s">
        <v>177</v>
      </c>
      <c r="S1786" s="492">
        <f>E1790</f>
        <v>1</v>
      </c>
      <c r="T1786" s="106"/>
      <c r="U1786" s="493"/>
      <c r="V1786" s="27" t="e">
        <f>VLOOKUP(A1786,'PLANILHA ORÇAMENTARIA'!$A$12:$H$536,5,0)</f>
        <v>#N/A</v>
      </c>
      <c r="W1786" s="27" t="e">
        <f>VLOOKUP(A1786,'PLANILHA ORÇAMENTARIA'!$A$12:$H$536,4,0)</f>
        <v>#N/A</v>
      </c>
    </row>
    <row r="1787" spans="1:23" s="5" customFormat="1" ht="18">
      <c r="A1787" s="296"/>
      <c r="B1787" s="297"/>
      <c r="C1787" s="417"/>
      <c r="D1787" s="1049"/>
      <c r="E1787" s="400"/>
      <c r="F1787" s="1031"/>
      <c r="G1787" s="1032"/>
      <c r="H1787" s="1032"/>
      <c r="I1787" s="1032"/>
      <c r="J1787" s="1032"/>
      <c r="K1787" s="286"/>
      <c r="L1787" s="286"/>
      <c r="M1787" s="286"/>
      <c r="N1787" s="286"/>
      <c r="O1787" s="286"/>
      <c r="P1787" s="286"/>
      <c r="Q1787" s="286"/>
      <c r="R1787" s="290"/>
      <c r="S1787" s="400"/>
      <c r="T1787" s="106"/>
      <c r="U1787" s="493"/>
      <c r="V1787" s="27" t="e">
        <f>VLOOKUP(A1787,'PLANILHA ORÇAMENTARIA'!$A$12:$H$536,5,0)</f>
        <v>#N/A</v>
      </c>
      <c r="W1787" s="27" t="e">
        <f>VLOOKUP(A1787,'PLANILHA ORÇAMENTARIA'!$A$12:$H$536,4,0)</f>
        <v>#N/A</v>
      </c>
    </row>
    <row r="1788" spans="1:23" s="5" customFormat="1" ht="18">
      <c r="A1788" s="296"/>
      <c r="B1788" s="297"/>
      <c r="C1788" s="417"/>
      <c r="D1788" s="770" t="s">
        <v>231</v>
      </c>
      <c r="E1788" s="518"/>
      <c r="F1788" s="1031"/>
      <c r="G1788" s="1032"/>
      <c r="H1788" s="1032"/>
      <c r="I1788" s="1032"/>
      <c r="J1788" s="1032"/>
      <c r="K1788" s="286"/>
      <c r="L1788" s="286"/>
      <c r="M1788" s="286"/>
      <c r="N1788" s="286"/>
      <c r="O1788" s="286"/>
      <c r="P1788" s="286"/>
      <c r="Q1788" s="286"/>
      <c r="R1788" s="290"/>
      <c r="S1788" s="400"/>
      <c r="T1788" s="106"/>
      <c r="U1788" s="493"/>
      <c r="V1788" s="27" t="e">
        <f>VLOOKUP(A1788,'PLANILHA ORÇAMENTARIA'!$A$12:$H$536,5,0)</f>
        <v>#N/A</v>
      </c>
      <c r="W1788" s="27" t="e">
        <f>VLOOKUP(A1788,'PLANILHA ORÇAMENTARIA'!$A$12:$H$536,4,0)</f>
        <v>#N/A</v>
      </c>
    </row>
    <row r="1789" spans="1:23" s="5" customFormat="1" ht="18">
      <c r="A1789" s="296"/>
      <c r="B1789" s="297"/>
      <c r="C1789" s="417"/>
      <c r="D1789" s="623" t="s">
        <v>176</v>
      </c>
      <c r="E1789" s="518">
        <v>1</v>
      </c>
      <c r="F1789" s="1031" t="s">
        <v>237</v>
      </c>
      <c r="G1789" s="1032"/>
      <c r="H1789" s="1032"/>
      <c r="I1789" s="1032"/>
      <c r="J1789" s="1032"/>
      <c r="K1789" s="286"/>
      <c r="L1789" s="286"/>
      <c r="M1789" s="286"/>
      <c r="N1789" s="286"/>
      <c r="O1789" s="286"/>
      <c r="P1789" s="286"/>
      <c r="Q1789" s="286"/>
      <c r="R1789" s="290"/>
      <c r="S1789" s="400"/>
      <c r="T1789" s="106"/>
      <c r="U1789" s="493"/>
      <c r="V1789" s="27" t="e">
        <f>VLOOKUP(A1789,'PLANILHA ORÇAMENTARIA'!$A$12:$H$536,5,0)</f>
        <v>#N/A</v>
      </c>
      <c r="W1789" s="27" t="e">
        <f>VLOOKUP(A1789,'PLANILHA ORÇAMENTARIA'!$A$12:$H$536,4,0)</f>
        <v>#N/A</v>
      </c>
    </row>
    <row r="1790" spans="1:23" s="5" customFormat="1" ht="18">
      <c r="A1790" s="296"/>
      <c r="B1790" s="297"/>
      <c r="C1790" s="417"/>
      <c r="D1790" s="623" t="s">
        <v>4</v>
      </c>
      <c r="E1790" s="518">
        <f>E1789</f>
        <v>1</v>
      </c>
      <c r="F1790" s="1031" t="s">
        <v>237</v>
      </c>
      <c r="G1790" s="1032"/>
      <c r="H1790" s="1032"/>
      <c r="I1790" s="1032"/>
      <c r="J1790" s="1032"/>
      <c r="K1790" s="286"/>
      <c r="L1790" s="286"/>
      <c r="M1790" s="286"/>
      <c r="N1790" s="286"/>
      <c r="O1790" s="286"/>
      <c r="P1790" s="286"/>
      <c r="Q1790" s="286"/>
      <c r="R1790" s="290"/>
      <c r="S1790" s="400"/>
      <c r="T1790" s="106"/>
      <c r="U1790" s="493"/>
      <c r="V1790" s="27" t="e">
        <f>VLOOKUP(A1790,'PLANILHA ORÇAMENTARIA'!$A$12:$H$536,5,0)</f>
        <v>#N/A</v>
      </c>
      <c r="W1790" s="27" t="e">
        <f>VLOOKUP(A1790,'PLANILHA ORÇAMENTARIA'!$A$12:$H$536,4,0)</f>
        <v>#N/A</v>
      </c>
    </row>
    <row r="1791" spans="1:23" s="5" customFormat="1" ht="18">
      <c r="A1791" s="296"/>
      <c r="B1791" s="297"/>
      <c r="C1791" s="417"/>
      <c r="D1791" s="1049"/>
      <c r="E1791" s="400"/>
      <c r="F1791" s="1031"/>
      <c r="G1791" s="1032"/>
      <c r="H1791" s="1032"/>
      <c r="I1791" s="1032"/>
      <c r="J1791" s="1032"/>
      <c r="K1791" s="286"/>
      <c r="L1791" s="286"/>
      <c r="M1791" s="286"/>
      <c r="N1791" s="286"/>
      <c r="O1791" s="286"/>
      <c r="P1791" s="286"/>
      <c r="Q1791" s="286"/>
      <c r="R1791" s="290"/>
      <c r="S1791" s="400"/>
      <c r="T1791" s="106"/>
      <c r="U1791" s="493"/>
      <c r="V1791" s="27" t="e">
        <f>VLOOKUP(A1791,'PLANILHA ORÇAMENTARIA'!$A$12:$H$536,5,0)</f>
        <v>#N/A</v>
      </c>
      <c r="W1791" s="27" t="e">
        <f>VLOOKUP(A1791,'PLANILHA ORÇAMENTARIA'!$A$12:$H$536,4,0)</f>
        <v>#N/A</v>
      </c>
    </row>
    <row r="1792" spans="1:23" s="5" customFormat="1" ht="13.9" customHeight="1">
      <c r="A1792" s="268" t="s">
        <v>424</v>
      </c>
      <c r="B1792" s="281" t="s">
        <v>33</v>
      </c>
      <c r="C1792" s="766">
        <v>9002098</v>
      </c>
      <c r="D1792" s="483" t="s">
        <v>1175</v>
      </c>
      <c r="E1792" s="646"/>
      <c r="F1792" s="646"/>
      <c r="G1792" s="646"/>
      <c r="H1792" s="646"/>
      <c r="I1792" s="646"/>
      <c r="J1792" s="646"/>
      <c r="K1792" s="646"/>
      <c r="L1792" s="646"/>
      <c r="M1792" s="646"/>
      <c r="N1792" s="646"/>
      <c r="O1792" s="646"/>
      <c r="P1792" s="646"/>
      <c r="Q1792" s="646"/>
      <c r="R1792" s="646"/>
      <c r="S1792" s="647"/>
      <c r="T1792" s="107" t="s">
        <v>31</v>
      </c>
      <c r="U1792" s="771">
        <f>S1793</f>
        <v>27</v>
      </c>
      <c r="V1792" s="27" t="str">
        <f>VLOOKUP(A1792,'PLANILHA ORÇAMENTARIA'!$A$12:$H$536,5,0)</f>
        <v>M</v>
      </c>
      <c r="W1792" s="27" t="str">
        <f>VLOOKUP(A1792,'PLANILHA ORÇAMENTARIA'!$A$12:$H$536,4,0)</f>
        <v>ENVELOPAMENTO DE ELETRODUTO ENTERRADO, COM CONCRETO</v>
      </c>
    </row>
    <row r="1793" spans="1:25" s="5" customFormat="1" ht="18">
      <c r="A1793" s="296"/>
      <c r="B1793" s="297"/>
      <c r="C1793" s="417"/>
      <c r="D1793" s="1049"/>
      <c r="E1793" s="400"/>
      <c r="F1793" s="1031"/>
      <c r="G1793" s="1032"/>
      <c r="H1793" s="1032"/>
      <c r="I1793" s="1032"/>
      <c r="J1793" s="1032"/>
      <c r="K1793" s="286"/>
      <c r="L1793" s="286"/>
      <c r="M1793" s="286"/>
      <c r="N1793" s="286"/>
      <c r="O1793" s="286"/>
      <c r="P1793" s="286"/>
      <c r="Q1793" s="286"/>
      <c r="R1793" s="377" t="s">
        <v>177</v>
      </c>
      <c r="S1793" s="492">
        <f>E1796</f>
        <v>27</v>
      </c>
      <c r="T1793" s="106"/>
      <c r="U1793" s="493"/>
      <c r="V1793" s="27" t="e">
        <f>VLOOKUP(A1793,'PLANILHA ORÇAMENTARIA'!$A$12:$H$536,5,0)</f>
        <v>#N/A</v>
      </c>
      <c r="W1793" s="27" t="e">
        <f>VLOOKUP(A1793,'PLANILHA ORÇAMENTARIA'!$A$12:$H$536,4,0)</f>
        <v>#N/A</v>
      </c>
    </row>
    <row r="1794" spans="1:25" s="5" customFormat="1" ht="18">
      <c r="A1794" s="296"/>
      <c r="B1794" s="297"/>
      <c r="C1794" s="417"/>
      <c r="D1794" s="770" t="s">
        <v>231</v>
      </c>
      <c r="E1794" s="518"/>
      <c r="F1794" s="1031"/>
      <c r="G1794" s="1032"/>
      <c r="H1794" s="1032"/>
      <c r="I1794" s="1032"/>
      <c r="J1794" s="1032"/>
      <c r="K1794" s="286"/>
      <c r="L1794" s="286"/>
      <c r="M1794" s="286"/>
      <c r="N1794" s="286"/>
      <c r="O1794" s="286"/>
      <c r="P1794" s="286"/>
      <c r="Q1794" s="286"/>
      <c r="R1794" s="290"/>
      <c r="S1794" s="400"/>
      <c r="T1794" s="106"/>
      <c r="U1794" s="493"/>
      <c r="V1794" s="27" t="e">
        <f>VLOOKUP(A1794,'PLANILHA ORÇAMENTARIA'!$A$12:$H$536,5,0)</f>
        <v>#N/A</v>
      </c>
      <c r="W1794" s="27" t="e">
        <f>VLOOKUP(A1794,'PLANILHA ORÇAMENTARIA'!$A$12:$H$536,4,0)</f>
        <v>#N/A</v>
      </c>
    </row>
    <row r="1795" spans="1:25" s="5" customFormat="1" ht="18">
      <c r="A1795" s="296"/>
      <c r="B1795" s="297"/>
      <c r="C1795" s="417"/>
      <c r="D1795" s="623" t="s">
        <v>176</v>
      </c>
      <c r="E1795" s="518">
        <v>27</v>
      </c>
      <c r="F1795" s="1031" t="s">
        <v>31</v>
      </c>
      <c r="G1795" s="1032"/>
      <c r="H1795" s="1032"/>
      <c r="I1795" s="1032"/>
      <c r="J1795" s="1032"/>
      <c r="K1795" s="286"/>
      <c r="L1795" s="286"/>
      <c r="M1795" s="286"/>
      <c r="N1795" s="286"/>
      <c r="O1795" s="286"/>
      <c r="P1795" s="286"/>
      <c r="Q1795" s="286"/>
      <c r="R1795" s="290"/>
      <c r="S1795" s="400"/>
      <c r="T1795" s="106"/>
      <c r="U1795" s="493"/>
      <c r="V1795" s="27" t="e">
        <f>VLOOKUP(A1795,'PLANILHA ORÇAMENTARIA'!$A$12:$H$536,5,0)</f>
        <v>#N/A</v>
      </c>
      <c r="W1795" s="27" t="e">
        <f>VLOOKUP(A1795,'PLANILHA ORÇAMENTARIA'!$A$12:$H$536,4,0)</f>
        <v>#N/A</v>
      </c>
    </row>
    <row r="1796" spans="1:25" s="5" customFormat="1" ht="18">
      <c r="A1796" s="296"/>
      <c r="B1796" s="297"/>
      <c r="C1796" s="417"/>
      <c r="D1796" s="623" t="s">
        <v>4</v>
      </c>
      <c r="E1796" s="518">
        <f>E1795</f>
        <v>27</v>
      </c>
      <c r="F1796" s="1031"/>
      <c r="G1796" s="1032"/>
      <c r="H1796" s="1032"/>
      <c r="I1796" s="1032"/>
      <c r="J1796" s="1032"/>
      <c r="K1796" s="286"/>
      <c r="L1796" s="286"/>
      <c r="M1796" s="286"/>
      <c r="N1796" s="286"/>
      <c r="O1796" s="286"/>
      <c r="P1796" s="286"/>
      <c r="Q1796" s="286"/>
      <c r="R1796" s="290"/>
      <c r="S1796" s="400"/>
      <c r="T1796" s="106"/>
      <c r="U1796" s="493"/>
      <c r="V1796" s="27" t="e">
        <f>VLOOKUP(A1796,'PLANILHA ORÇAMENTARIA'!$A$12:$H$536,5,0)</f>
        <v>#N/A</v>
      </c>
      <c r="W1796" s="27" t="e">
        <f>VLOOKUP(A1796,'PLANILHA ORÇAMENTARIA'!$A$12:$H$536,4,0)</f>
        <v>#N/A</v>
      </c>
    </row>
    <row r="1797" spans="1:25" s="5" customFormat="1" ht="18">
      <c r="A1797" s="296"/>
      <c r="B1797" s="297"/>
      <c r="C1797" s="417"/>
      <c r="D1797" s="1049"/>
      <c r="E1797" s="400"/>
      <c r="F1797" s="1031"/>
      <c r="G1797" s="1032"/>
      <c r="H1797" s="1032"/>
      <c r="I1797" s="1032"/>
      <c r="J1797" s="1032"/>
      <c r="K1797" s="286"/>
      <c r="L1797" s="286"/>
      <c r="M1797" s="286"/>
      <c r="N1797" s="286"/>
      <c r="O1797" s="286"/>
      <c r="P1797" s="286"/>
      <c r="Q1797" s="286"/>
      <c r="R1797" s="290"/>
      <c r="S1797" s="400"/>
      <c r="T1797" s="106"/>
      <c r="U1797" s="493"/>
      <c r="V1797" s="27" t="e">
        <f>VLOOKUP(A1797,'PLANILHA ORÇAMENTARIA'!$A$12:$H$536,5,0)</f>
        <v>#N/A</v>
      </c>
      <c r="W1797" s="27" t="e">
        <f>VLOOKUP(A1797,'PLANILHA ORÇAMENTARIA'!$A$12:$H$536,4,0)</f>
        <v>#N/A</v>
      </c>
    </row>
    <row r="1798" spans="1:25" s="5" customFormat="1" ht="18">
      <c r="A1798" s="649"/>
      <c r="B1798" s="769"/>
      <c r="C1798" s="632"/>
      <c r="D1798" s="1063"/>
      <c r="E1798" s="432"/>
      <c r="F1798" s="1064"/>
      <c r="G1798" s="1065"/>
      <c r="H1798" s="1065"/>
      <c r="I1798" s="1065"/>
      <c r="J1798" s="1065"/>
      <c r="K1798" s="433"/>
      <c r="L1798" s="433"/>
      <c r="M1798" s="433"/>
      <c r="N1798" s="433"/>
      <c r="O1798" s="433"/>
      <c r="P1798" s="433"/>
      <c r="Q1798" s="433"/>
      <c r="R1798" s="434"/>
      <c r="S1798" s="432"/>
      <c r="T1798" s="435"/>
      <c r="U1798" s="620"/>
      <c r="V1798" s="27" t="e">
        <f>VLOOKUP(A1798,'PLANILHA ORÇAMENTARIA'!$A$12:$H$536,5,0)</f>
        <v>#N/A</v>
      </c>
      <c r="W1798" s="27" t="e">
        <f>VLOOKUP(A1798,'PLANILHA ORÇAMENTARIA'!$A$12:$H$536,4,0)</f>
        <v>#N/A</v>
      </c>
    </row>
    <row r="1799" spans="1:25" s="5" customFormat="1" ht="18">
      <c r="A1799" s="528">
        <v>15</v>
      </c>
      <c r="B1799" s="767"/>
      <c r="C1799" s="767"/>
      <c r="D1799" s="767" t="s">
        <v>1176</v>
      </c>
      <c r="E1799" s="767"/>
      <c r="F1799" s="767"/>
      <c r="G1799" s="767"/>
      <c r="H1799" s="767"/>
      <c r="I1799" s="767"/>
      <c r="J1799" s="767"/>
      <c r="K1799" s="767"/>
      <c r="L1799" s="767"/>
      <c r="M1799" s="767"/>
      <c r="N1799" s="767"/>
      <c r="O1799" s="767"/>
      <c r="P1799" s="767"/>
      <c r="Q1799" s="767"/>
      <c r="R1799" s="767"/>
      <c r="S1799" s="767"/>
      <c r="T1799" s="767"/>
      <c r="U1799" s="440"/>
      <c r="V1799" s="27">
        <f>VLOOKUP(A1799,'PLANILHA ORÇAMENTARIA'!$A$12:$H$536,5,0)</f>
        <v>0</v>
      </c>
      <c r="W1799" s="27" t="str">
        <f>VLOOKUP(A1799,'PLANILHA ORÇAMENTARIA'!$A$12:$H$536,4,0)</f>
        <v>INSTALAÇÕES ELETRICA - ECOPONTO</v>
      </c>
    </row>
    <row r="1800" spans="1:25" s="5" customFormat="1" ht="18">
      <c r="A1800" s="649"/>
      <c r="B1800" s="769"/>
      <c r="C1800" s="632"/>
      <c r="D1800" s="1063"/>
      <c r="E1800" s="432"/>
      <c r="F1800" s="1064"/>
      <c r="G1800" s="1065"/>
      <c r="H1800" s="1065"/>
      <c r="I1800" s="1065"/>
      <c r="J1800" s="1065"/>
      <c r="K1800" s="433"/>
      <c r="L1800" s="433"/>
      <c r="M1800" s="433"/>
      <c r="N1800" s="433"/>
      <c r="O1800" s="433"/>
      <c r="P1800" s="433"/>
      <c r="Q1800" s="433"/>
      <c r="R1800" s="434"/>
      <c r="S1800" s="432"/>
      <c r="T1800" s="435"/>
      <c r="U1800" s="620"/>
      <c r="V1800" s="27" t="e">
        <f>VLOOKUP(A1800,'PLANILHA ORÇAMENTARIA'!$A$12:$H$536,5,0)</f>
        <v>#N/A</v>
      </c>
      <c r="W1800" s="27" t="e">
        <f>VLOOKUP(A1800,'PLANILHA ORÇAMENTARIA'!$A$12:$H$536,4,0)</f>
        <v>#N/A</v>
      </c>
      <c r="Y1800" s="8"/>
    </row>
    <row r="1801" spans="1:25" s="5" customFormat="1" ht="13.9" customHeight="1">
      <c r="A1801" s="268" t="s">
        <v>425</v>
      </c>
      <c r="B1801" s="281" t="s">
        <v>24</v>
      </c>
      <c r="C1801" s="766" t="s">
        <v>1168</v>
      </c>
      <c r="D1801" s="483" t="s">
        <v>1174</v>
      </c>
      <c r="E1801" s="646"/>
      <c r="F1801" s="646"/>
      <c r="G1801" s="646"/>
      <c r="H1801" s="646"/>
      <c r="I1801" s="646"/>
      <c r="J1801" s="646"/>
      <c r="K1801" s="646"/>
      <c r="L1801" s="646"/>
      <c r="M1801" s="646"/>
      <c r="N1801" s="646"/>
      <c r="O1801" s="646"/>
      <c r="P1801" s="646"/>
      <c r="Q1801" s="646"/>
      <c r="R1801" s="646"/>
      <c r="S1801" s="647"/>
      <c r="T1801" s="107" t="s">
        <v>1083</v>
      </c>
      <c r="U1801" s="771">
        <f>S1802</f>
        <v>1</v>
      </c>
      <c r="V1801" s="27" t="str">
        <f>VLOOKUP(A1801,'PLANILHA ORÇAMENTARIA'!$A$12:$H$536,5,0)</f>
        <v>UN</v>
      </c>
      <c r="W1801" s="27" t="str">
        <f>VLOOKUP(A1801,'PLANILHA ORÇAMENTARIA'!$A$12:$H$536,4,0)</f>
        <v>Disjuntor termomagnético, bipolar 220/380 V, corrente de 60 A até 100 A</v>
      </c>
      <c r="Y1801" s="8"/>
    </row>
    <row r="1802" spans="1:25" s="5" customFormat="1" ht="18">
      <c r="A1802" s="296"/>
      <c r="B1802" s="297"/>
      <c r="C1802" s="417"/>
      <c r="D1802" s="1049"/>
      <c r="E1802" s="400"/>
      <c r="F1802" s="1031"/>
      <c r="G1802" s="1032"/>
      <c r="H1802" s="1032"/>
      <c r="I1802" s="1032"/>
      <c r="J1802" s="1032"/>
      <c r="K1802" s="286"/>
      <c r="L1802" s="286"/>
      <c r="M1802" s="286"/>
      <c r="N1802" s="286"/>
      <c r="O1802" s="286"/>
      <c r="P1802" s="286"/>
      <c r="Q1802" s="286"/>
      <c r="R1802" s="377" t="s">
        <v>177</v>
      </c>
      <c r="S1802" s="492">
        <f>E1805</f>
        <v>1</v>
      </c>
      <c r="T1802" s="106"/>
      <c r="U1802" s="493"/>
      <c r="V1802" s="27" t="e">
        <f>VLOOKUP(A1802,'PLANILHA ORÇAMENTARIA'!$A$12:$H$536,5,0)</f>
        <v>#N/A</v>
      </c>
      <c r="W1802" s="27" t="e">
        <f>VLOOKUP(A1802,'PLANILHA ORÇAMENTARIA'!$A$12:$H$536,4,0)</f>
        <v>#N/A</v>
      </c>
      <c r="Y1802" s="8"/>
    </row>
    <row r="1803" spans="1:25" s="5" customFormat="1" ht="18">
      <c r="A1803" s="296"/>
      <c r="B1803" s="297"/>
      <c r="C1803" s="417"/>
      <c r="D1803" s="770" t="s">
        <v>231</v>
      </c>
      <c r="E1803" s="518"/>
      <c r="F1803" s="1031"/>
      <c r="G1803" s="1032"/>
      <c r="H1803" s="1032"/>
      <c r="I1803" s="1032"/>
      <c r="J1803" s="1032"/>
      <c r="K1803" s="286"/>
      <c r="L1803" s="286"/>
      <c r="M1803" s="286"/>
      <c r="N1803" s="286"/>
      <c r="O1803" s="286"/>
      <c r="P1803" s="286"/>
      <c r="Q1803" s="286"/>
      <c r="R1803" s="290"/>
      <c r="S1803" s="400"/>
      <c r="T1803" s="106"/>
      <c r="U1803" s="493"/>
      <c r="V1803" s="27" t="e">
        <f>VLOOKUP(A1803,'PLANILHA ORÇAMENTARIA'!$A$12:$H$536,5,0)</f>
        <v>#N/A</v>
      </c>
      <c r="W1803" s="27" t="e">
        <f>VLOOKUP(A1803,'PLANILHA ORÇAMENTARIA'!$A$12:$H$536,4,0)</f>
        <v>#N/A</v>
      </c>
      <c r="Y1803" s="51"/>
    </row>
    <row r="1804" spans="1:25" s="5" customFormat="1" ht="18">
      <c r="A1804" s="296"/>
      <c r="B1804" s="297"/>
      <c r="C1804" s="417"/>
      <c r="D1804" s="623" t="s">
        <v>176</v>
      </c>
      <c r="E1804" s="518">
        <v>1</v>
      </c>
      <c r="F1804" s="1031" t="str">
        <f>T1801</f>
        <v>UN</v>
      </c>
      <c r="G1804" s="1032"/>
      <c r="H1804" s="1032"/>
      <c r="I1804" s="1032"/>
      <c r="J1804" s="1032"/>
      <c r="K1804" s="286"/>
      <c r="L1804" s="286"/>
      <c r="M1804" s="286"/>
      <c r="N1804" s="286"/>
      <c r="O1804" s="286"/>
      <c r="P1804" s="286"/>
      <c r="Q1804" s="286"/>
      <c r="R1804" s="290"/>
      <c r="S1804" s="400"/>
      <c r="T1804" s="106"/>
      <c r="U1804" s="493"/>
      <c r="V1804" s="27" t="e">
        <f>VLOOKUP(A1804,'PLANILHA ORÇAMENTARIA'!$A$12:$H$536,5,0)</f>
        <v>#N/A</v>
      </c>
      <c r="W1804" s="27" t="e">
        <f>VLOOKUP(A1804,'PLANILHA ORÇAMENTARIA'!$A$12:$H$536,4,0)</f>
        <v>#N/A</v>
      </c>
      <c r="Y1804" s="51"/>
    </row>
    <row r="1805" spans="1:25" s="5" customFormat="1" ht="18">
      <c r="A1805" s="296"/>
      <c r="B1805" s="297"/>
      <c r="C1805" s="417"/>
      <c r="D1805" s="623" t="s">
        <v>4</v>
      </c>
      <c r="E1805" s="518">
        <f>E1804</f>
        <v>1</v>
      </c>
      <c r="F1805" s="1031" t="str">
        <f>F1804</f>
        <v>UN</v>
      </c>
      <c r="G1805" s="1032"/>
      <c r="H1805" s="1032"/>
      <c r="I1805" s="1032"/>
      <c r="J1805" s="1032"/>
      <c r="K1805" s="286"/>
      <c r="L1805" s="286"/>
      <c r="M1805" s="286"/>
      <c r="N1805" s="286"/>
      <c r="O1805" s="286"/>
      <c r="P1805" s="286"/>
      <c r="Q1805" s="286"/>
      <c r="R1805" s="290"/>
      <c r="S1805" s="400"/>
      <c r="T1805" s="106"/>
      <c r="U1805" s="493"/>
      <c r="V1805" s="27" t="e">
        <f>VLOOKUP(A1805,'PLANILHA ORÇAMENTARIA'!$A$12:$H$536,5,0)</f>
        <v>#N/A</v>
      </c>
      <c r="W1805" s="27" t="e">
        <f>VLOOKUP(A1805,'PLANILHA ORÇAMENTARIA'!$A$12:$H$536,4,0)</f>
        <v>#N/A</v>
      </c>
      <c r="Y1805" s="51"/>
    </row>
    <row r="1806" spans="1:25" s="5" customFormat="1" ht="18">
      <c r="A1806" s="296"/>
      <c r="B1806" s="297"/>
      <c r="C1806" s="417"/>
      <c r="D1806" s="1049"/>
      <c r="E1806" s="400"/>
      <c r="F1806" s="1031"/>
      <c r="G1806" s="1032"/>
      <c r="H1806" s="1032"/>
      <c r="I1806" s="1032"/>
      <c r="J1806" s="1032"/>
      <c r="K1806" s="286"/>
      <c r="L1806" s="286"/>
      <c r="M1806" s="286"/>
      <c r="N1806" s="286"/>
      <c r="O1806" s="286"/>
      <c r="P1806" s="286"/>
      <c r="Q1806" s="286"/>
      <c r="R1806" s="290"/>
      <c r="S1806" s="400"/>
      <c r="T1806" s="106"/>
      <c r="U1806" s="493"/>
      <c r="V1806" s="27" t="e">
        <f>VLOOKUP(A1806,'PLANILHA ORÇAMENTARIA'!$A$12:$H$536,5,0)</f>
        <v>#N/A</v>
      </c>
      <c r="W1806" s="27" t="e">
        <f>VLOOKUP(A1806,'PLANILHA ORÇAMENTARIA'!$A$12:$H$536,4,0)</f>
        <v>#N/A</v>
      </c>
      <c r="Y1806" s="51"/>
    </row>
    <row r="1807" spans="1:25" s="5" customFormat="1" ht="13.9" customHeight="1">
      <c r="A1807" s="268" t="s">
        <v>426</v>
      </c>
      <c r="B1807" s="281" t="s">
        <v>47</v>
      </c>
      <c r="C1807" s="281">
        <v>93653</v>
      </c>
      <c r="D1807" s="483" t="s">
        <v>537</v>
      </c>
      <c r="E1807" s="646"/>
      <c r="F1807" s="646"/>
      <c r="G1807" s="646"/>
      <c r="H1807" s="646"/>
      <c r="I1807" s="646"/>
      <c r="J1807" s="646"/>
      <c r="K1807" s="646"/>
      <c r="L1807" s="646"/>
      <c r="M1807" s="646"/>
      <c r="N1807" s="646"/>
      <c r="O1807" s="646"/>
      <c r="P1807" s="646"/>
      <c r="Q1807" s="646"/>
      <c r="R1807" s="646"/>
      <c r="S1807" s="647"/>
      <c r="T1807" s="107" t="s">
        <v>1083</v>
      </c>
      <c r="U1807" s="771">
        <f>S1808</f>
        <v>4</v>
      </c>
      <c r="V1807" s="27" t="str">
        <f>VLOOKUP(A1807,'PLANILHA ORÇAMENTARIA'!$A$12:$H$536,5,0)</f>
        <v>UN</v>
      </c>
      <c r="W1807" s="27" t="str">
        <f>VLOOKUP(A1807,'PLANILHA ORÇAMENTARIA'!$A$12:$H$536,4,0)</f>
        <v>DISJUNTOR MONOPOLAR TIPO DIN, CORRENTE NOMINAL DE 10A - FORNECIMENTO E INSTALAÇÃO. AF_10/2020</v>
      </c>
      <c r="Y1807" s="51"/>
    </row>
    <row r="1808" spans="1:25" s="5" customFormat="1" ht="18">
      <c r="A1808" s="296"/>
      <c r="B1808" s="297"/>
      <c r="C1808" s="417"/>
      <c r="D1808" s="1049"/>
      <c r="E1808" s="400"/>
      <c r="F1808" s="1031"/>
      <c r="G1808" s="1032"/>
      <c r="H1808" s="1032"/>
      <c r="I1808" s="1032"/>
      <c r="J1808" s="1032"/>
      <c r="K1808" s="286"/>
      <c r="L1808" s="286"/>
      <c r="M1808" s="286"/>
      <c r="N1808" s="286"/>
      <c r="O1808" s="286"/>
      <c r="P1808" s="286"/>
      <c r="Q1808" s="286"/>
      <c r="R1808" s="377" t="s">
        <v>177</v>
      </c>
      <c r="S1808" s="492">
        <f>E1811</f>
        <v>4</v>
      </c>
      <c r="T1808" s="106"/>
      <c r="U1808" s="493"/>
      <c r="V1808" s="27" t="e">
        <f>VLOOKUP(A1808,'PLANILHA ORÇAMENTARIA'!$A$12:$H$536,5,0)</f>
        <v>#N/A</v>
      </c>
      <c r="W1808" s="27" t="e">
        <f>VLOOKUP(A1808,'PLANILHA ORÇAMENTARIA'!$A$12:$H$536,4,0)</f>
        <v>#N/A</v>
      </c>
      <c r="Y1808" s="51"/>
    </row>
    <row r="1809" spans="1:25" s="5" customFormat="1" ht="18">
      <c r="A1809" s="296"/>
      <c r="B1809" s="297"/>
      <c r="C1809" s="417"/>
      <c r="D1809" s="770" t="s">
        <v>231</v>
      </c>
      <c r="E1809" s="518"/>
      <c r="F1809" s="1031"/>
      <c r="G1809" s="1032"/>
      <c r="H1809" s="1032"/>
      <c r="I1809" s="1032"/>
      <c r="J1809" s="1032"/>
      <c r="K1809" s="286"/>
      <c r="L1809" s="286"/>
      <c r="M1809" s="286"/>
      <c r="N1809" s="286"/>
      <c r="O1809" s="286"/>
      <c r="P1809" s="286"/>
      <c r="Q1809" s="286"/>
      <c r="R1809" s="290"/>
      <c r="S1809" s="400"/>
      <c r="T1809" s="106"/>
      <c r="U1809" s="493"/>
      <c r="V1809" s="27" t="e">
        <f>VLOOKUP(A1809,'PLANILHA ORÇAMENTARIA'!$A$12:$H$536,5,0)</f>
        <v>#N/A</v>
      </c>
      <c r="W1809" s="27" t="e">
        <f>VLOOKUP(A1809,'PLANILHA ORÇAMENTARIA'!$A$12:$H$536,4,0)</f>
        <v>#N/A</v>
      </c>
      <c r="Y1809" s="51"/>
    </row>
    <row r="1810" spans="1:25" s="5" customFormat="1" ht="18">
      <c r="A1810" s="296"/>
      <c r="B1810" s="297"/>
      <c r="C1810" s="417"/>
      <c r="D1810" s="623" t="s">
        <v>176</v>
      </c>
      <c r="E1810" s="518">
        <v>4</v>
      </c>
      <c r="F1810" s="1031" t="str">
        <f>T1807</f>
        <v>UN</v>
      </c>
      <c r="G1810" s="1032"/>
      <c r="H1810" s="1032"/>
      <c r="I1810" s="1032"/>
      <c r="J1810" s="1032"/>
      <c r="K1810" s="286"/>
      <c r="L1810" s="286"/>
      <c r="M1810" s="286"/>
      <c r="N1810" s="286"/>
      <c r="O1810" s="286"/>
      <c r="P1810" s="286"/>
      <c r="Q1810" s="286"/>
      <c r="R1810" s="290"/>
      <c r="S1810" s="400"/>
      <c r="T1810" s="106"/>
      <c r="U1810" s="493"/>
      <c r="V1810" s="27" t="e">
        <f>VLOOKUP(A1810,'PLANILHA ORÇAMENTARIA'!$A$12:$H$536,5,0)</f>
        <v>#N/A</v>
      </c>
      <c r="W1810" s="27" t="e">
        <f>VLOOKUP(A1810,'PLANILHA ORÇAMENTARIA'!$A$12:$H$536,4,0)</f>
        <v>#N/A</v>
      </c>
      <c r="Y1810" s="51"/>
    </row>
    <row r="1811" spans="1:25" s="5" customFormat="1" ht="18">
      <c r="A1811" s="296"/>
      <c r="B1811" s="297"/>
      <c r="C1811" s="417"/>
      <c r="D1811" s="623" t="s">
        <v>4</v>
      </c>
      <c r="E1811" s="518">
        <f>E1810</f>
        <v>4</v>
      </c>
      <c r="F1811" s="1031" t="str">
        <f>F1810</f>
        <v>UN</v>
      </c>
      <c r="G1811" s="1032"/>
      <c r="H1811" s="1032"/>
      <c r="I1811" s="1032"/>
      <c r="J1811" s="1032"/>
      <c r="K1811" s="286"/>
      <c r="L1811" s="286"/>
      <c r="M1811" s="286"/>
      <c r="N1811" s="286"/>
      <c r="O1811" s="286"/>
      <c r="P1811" s="286"/>
      <c r="Q1811" s="286"/>
      <c r="R1811" s="290"/>
      <c r="S1811" s="400"/>
      <c r="T1811" s="106"/>
      <c r="U1811" s="493"/>
      <c r="V1811" s="27" t="e">
        <f>VLOOKUP(A1811,'PLANILHA ORÇAMENTARIA'!$A$12:$H$536,5,0)</f>
        <v>#N/A</v>
      </c>
      <c r="W1811" s="27" t="e">
        <f>VLOOKUP(A1811,'PLANILHA ORÇAMENTARIA'!$A$12:$H$536,4,0)</f>
        <v>#N/A</v>
      </c>
      <c r="Y1811" s="51"/>
    </row>
    <row r="1812" spans="1:25" s="5" customFormat="1" ht="18">
      <c r="A1812" s="296"/>
      <c r="B1812" s="297"/>
      <c r="C1812" s="417"/>
      <c r="D1812" s="1049"/>
      <c r="E1812" s="400"/>
      <c r="F1812" s="1031"/>
      <c r="G1812" s="1032"/>
      <c r="H1812" s="1032"/>
      <c r="I1812" s="1032"/>
      <c r="J1812" s="1032"/>
      <c r="K1812" s="286"/>
      <c r="L1812" s="286"/>
      <c r="M1812" s="286"/>
      <c r="N1812" s="286"/>
      <c r="O1812" s="286"/>
      <c r="P1812" s="286"/>
      <c r="Q1812" s="286"/>
      <c r="R1812" s="290"/>
      <c r="S1812" s="400"/>
      <c r="T1812" s="106"/>
      <c r="U1812" s="493"/>
      <c r="V1812" s="27" t="e">
        <f>VLOOKUP(A1812,'PLANILHA ORÇAMENTARIA'!$A$12:$H$536,5,0)</f>
        <v>#N/A</v>
      </c>
      <c r="W1812" s="27" t="e">
        <f>VLOOKUP(A1812,'PLANILHA ORÇAMENTARIA'!$A$12:$H$536,4,0)</f>
        <v>#N/A</v>
      </c>
      <c r="Y1812" s="51"/>
    </row>
    <row r="1813" spans="1:25" s="5" customFormat="1" ht="13.9" customHeight="1">
      <c r="A1813" s="268" t="s">
        <v>427</v>
      </c>
      <c r="B1813" s="281" t="s">
        <v>47</v>
      </c>
      <c r="C1813" s="281">
        <v>93654</v>
      </c>
      <c r="D1813" s="483" t="s">
        <v>538</v>
      </c>
      <c r="E1813" s="646"/>
      <c r="F1813" s="646"/>
      <c r="G1813" s="646"/>
      <c r="H1813" s="646"/>
      <c r="I1813" s="646"/>
      <c r="J1813" s="646"/>
      <c r="K1813" s="646"/>
      <c r="L1813" s="646"/>
      <c r="M1813" s="646"/>
      <c r="N1813" s="646"/>
      <c r="O1813" s="646"/>
      <c r="P1813" s="646"/>
      <c r="Q1813" s="646"/>
      <c r="R1813" s="646"/>
      <c r="S1813" s="647"/>
      <c r="T1813" s="107" t="s">
        <v>1083</v>
      </c>
      <c r="U1813" s="771">
        <f>S1814</f>
        <v>4</v>
      </c>
      <c r="V1813" s="27" t="str">
        <f>VLOOKUP(A1813,'PLANILHA ORÇAMENTARIA'!$A$12:$H$536,5,0)</f>
        <v>UN</v>
      </c>
      <c r="W1813" s="27" t="str">
        <f>VLOOKUP(A1813,'PLANILHA ORÇAMENTARIA'!$A$12:$H$536,4,0)</f>
        <v>DISJUNTOR MONOPOLAR TIPO DIN, CORRENTE NOMINAL DE 16A - FORNECIMENTO E INSTALAÇÃO. AF_10/2020</v>
      </c>
      <c r="Y1813" s="51"/>
    </row>
    <row r="1814" spans="1:25" s="5" customFormat="1" ht="18">
      <c r="A1814" s="296"/>
      <c r="B1814" s="297"/>
      <c r="C1814" s="417"/>
      <c r="D1814" s="1049"/>
      <c r="E1814" s="400"/>
      <c r="F1814" s="1031"/>
      <c r="G1814" s="1032"/>
      <c r="H1814" s="1032"/>
      <c r="I1814" s="1032"/>
      <c r="J1814" s="1032"/>
      <c r="K1814" s="286"/>
      <c r="L1814" s="286"/>
      <c r="M1814" s="286"/>
      <c r="N1814" s="286"/>
      <c r="O1814" s="286"/>
      <c r="P1814" s="286"/>
      <c r="Q1814" s="286"/>
      <c r="R1814" s="377" t="s">
        <v>177</v>
      </c>
      <c r="S1814" s="492">
        <f>E1817</f>
        <v>4</v>
      </c>
      <c r="T1814" s="106"/>
      <c r="U1814" s="493"/>
      <c r="V1814" s="27" t="e">
        <f>VLOOKUP(A1814,'PLANILHA ORÇAMENTARIA'!$A$12:$H$536,5,0)</f>
        <v>#N/A</v>
      </c>
      <c r="W1814" s="27" t="e">
        <f>VLOOKUP(A1814,'PLANILHA ORÇAMENTARIA'!$A$12:$H$536,4,0)</f>
        <v>#N/A</v>
      </c>
      <c r="Y1814" s="51"/>
    </row>
    <row r="1815" spans="1:25" s="5" customFormat="1" ht="18">
      <c r="A1815" s="296"/>
      <c r="B1815" s="297"/>
      <c r="C1815" s="417"/>
      <c r="D1815" s="770" t="s">
        <v>231</v>
      </c>
      <c r="E1815" s="518"/>
      <c r="F1815" s="1031"/>
      <c r="G1815" s="1032"/>
      <c r="H1815" s="1032"/>
      <c r="I1815" s="1032"/>
      <c r="J1815" s="1032"/>
      <c r="K1815" s="286"/>
      <c r="L1815" s="286"/>
      <c r="M1815" s="286"/>
      <c r="N1815" s="286"/>
      <c r="O1815" s="286"/>
      <c r="P1815" s="286"/>
      <c r="Q1815" s="286"/>
      <c r="R1815" s="290"/>
      <c r="S1815" s="400"/>
      <c r="T1815" s="106"/>
      <c r="U1815" s="493"/>
      <c r="V1815" s="27" t="e">
        <f>VLOOKUP(A1815,'PLANILHA ORÇAMENTARIA'!$A$12:$H$536,5,0)</f>
        <v>#N/A</v>
      </c>
      <c r="W1815" s="27" t="e">
        <f>VLOOKUP(A1815,'PLANILHA ORÇAMENTARIA'!$A$12:$H$536,4,0)</f>
        <v>#N/A</v>
      </c>
      <c r="Y1815" s="51"/>
    </row>
    <row r="1816" spans="1:25" s="5" customFormat="1" ht="18">
      <c r="A1816" s="296"/>
      <c r="B1816" s="297"/>
      <c r="C1816" s="417"/>
      <c r="D1816" s="623" t="s">
        <v>176</v>
      </c>
      <c r="E1816" s="518">
        <v>4</v>
      </c>
      <c r="F1816" s="1031" t="str">
        <f>T1813</f>
        <v>UN</v>
      </c>
      <c r="G1816" s="1032"/>
      <c r="H1816" s="1032"/>
      <c r="I1816" s="1032"/>
      <c r="J1816" s="1032"/>
      <c r="K1816" s="286"/>
      <c r="L1816" s="286"/>
      <c r="M1816" s="286"/>
      <c r="N1816" s="286"/>
      <c r="O1816" s="286"/>
      <c r="P1816" s="286"/>
      <c r="Q1816" s="286"/>
      <c r="R1816" s="290"/>
      <c r="S1816" s="400"/>
      <c r="T1816" s="106"/>
      <c r="U1816" s="493"/>
      <c r="V1816" s="27" t="e">
        <f>VLOOKUP(A1816,'PLANILHA ORÇAMENTARIA'!$A$12:$H$536,5,0)</f>
        <v>#N/A</v>
      </c>
      <c r="W1816" s="27" t="e">
        <f>VLOOKUP(A1816,'PLANILHA ORÇAMENTARIA'!$A$12:$H$536,4,0)</f>
        <v>#N/A</v>
      </c>
      <c r="Y1816" s="51"/>
    </row>
    <row r="1817" spans="1:25" s="5" customFormat="1" ht="18">
      <c r="A1817" s="296"/>
      <c r="B1817" s="297"/>
      <c r="C1817" s="417"/>
      <c r="D1817" s="623" t="s">
        <v>4</v>
      </c>
      <c r="E1817" s="518">
        <f>E1816</f>
        <v>4</v>
      </c>
      <c r="F1817" s="1031" t="str">
        <f>F1816</f>
        <v>UN</v>
      </c>
      <c r="G1817" s="1032"/>
      <c r="H1817" s="1032"/>
      <c r="I1817" s="1032"/>
      <c r="J1817" s="1032"/>
      <c r="K1817" s="286"/>
      <c r="L1817" s="286"/>
      <c r="M1817" s="286"/>
      <c r="N1817" s="286"/>
      <c r="O1817" s="286"/>
      <c r="P1817" s="286"/>
      <c r="Q1817" s="286"/>
      <c r="R1817" s="290"/>
      <c r="S1817" s="400"/>
      <c r="T1817" s="106"/>
      <c r="U1817" s="493"/>
      <c r="V1817" s="27" t="e">
        <f>VLOOKUP(A1817,'PLANILHA ORÇAMENTARIA'!$A$12:$H$536,5,0)</f>
        <v>#N/A</v>
      </c>
      <c r="W1817" s="27" t="e">
        <f>VLOOKUP(A1817,'PLANILHA ORÇAMENTARIA'!$A$12:$H$536,4,0)</f>
        <v>#N/A</v>
      </c>
      <c r="Y1817" s="51"/>
    </row>
    <row r="1818" spans="1:25" s="5" customFormat="1" ht="18">
      <c r="A1818" s="296"/>
      <c r="B1818" s="297"/>
      <c r="C1818" s="417"/>
      <c r="D1818" s="1049"/>
      <c r="E1818" s="400"/>
      <c r="F1818" s="1031"/>
      <c r="G1818" s="1032"/>
      <c r="H1818" s="1032"/>
      <c r="I1818" s="1032"/>
      <c r="J1818" s="1032"/>
      <c r="K1818" s="286"/>
      <c r="L1818" s="286"/>
      <c r="M1818" s="286"/>
      <c r="N1818" s="286"/>
      <c r="O1818" s="286"/>
      <c r="P1818" s="286"/>
      <c r="Q1818" s="286"/>
      <c r="R1818" s="290"/>
      <c r="S1818" s="400"/>
      <c r="T1818" s="106"/>
      <c r="U1818" s="493"/>
      <c r="V1818" s="27" t="e">
        <f>VLOOKUP(A1818,'PLANILHA ORÇAMENTARIA'!$A$12:$H$536,5,0)</f>
        <v>#N/A</v>
      </c>
      <c r="W1818" s="27" t="e">
        <f>VLOOKUP(A1818,'PLANILHA ORÇAMENTARIA'!$A$12:$H$536,4,0)</f>
        <v>#N/A</v>
      </c>
      <c r="Y1818" s="51"/>
    </row>
    <row r="1819" spans="1:25" s="5" customFormat="1" ht="18">
      <c r="A1819" s="296"/>
      <c r="B1819" s="297"/>
      <c r="C1819" s="417"/>
      <c r="D1819" s="1049"/>
      <c r="E1819" s="400"/>
      <c r="F1819" s="1031"/>
      <c r="G1819" s="1032"/>
      <c r="H1819" s="1032"/>
      <c r="I1819" s="1032"/>
      <c r="J1819" s="1032"/>
      <c r="K1819" s="286"/>
      <c r="L1819" s="286"/>
      <c r="M1819" s="286"/>
      <c r="N1819" s="286"/>
      <c r="O1819" s="286"/>
      <c r="P1819" s="286"/>
      <c r="Q1819" s="286"/>
      <c r="R1819" s="290"/>
      <c r="S1819" s="400"/>
      <c r="T1819" s="106"/>
      <c r="U1819" s="493"/>
      <c r="V1819" s="27" t="e">
        <f>VLOOKUP(A1819,'PLANILHA ORÇAMENTARIA'!$A$12:$H$536,5,0)</f>
        <v>#N/A</v>
      </c>
      <c r="W1819" s="27" t="e">
        <f>VLOOKUP(A1819,'PLANILHA ORÇAMENTARIA'!$A$12:$H$536,4,0)</f>
        <v>#N/A</v>
      </c>
      <c r="Y1819" s="51"/>
    </row>
    <row r="1820" spans="1:25" s="5" customFormat="1" ht="13.9" customHeight="1">
      <c r="A1820" s="268" t="s">
        <v>428</v>
      </c>
      <c r="B1820" s="281" t="s">
        <v>47</v>
      </c>
      <c r="C1820" s="281">
        <v>93664</v>
      </c>
      <c r="D1820" s="483" t="s">
        <v>539</v>
      </c>
      <c r="E1820" s="646"/>
      <c r="F1820" s="646"/>
      <c r="G1820" s="646"/>
      <c r="H1820" s="646"/>
      <c r="I1820" s="646"/>
      <c r="J1820" s="646"/>
      <c r="K1820" s="646"/>
      <c r="L1820" s="646"/>
      <c r="M1820" s="646"/>
      <c r="N1820" s="646"/>
      <c r="O1820" s="646"/>
      <c r="P1820" s="646"/>
      <c r="Q1820" s="646"/>
      <c r="R1820" s="646"/>
      <c r="S1820" s="647"/>
      <c r="T1820" s="107" t="s">
        <v>1083</v>
      </c>
      <c r="U1820" s="771">
        <f>S1821</f>
        <v>2</v>
      </c>
      <c r="V1820" s="27" t="str">
        <f>VLOOKUP(A1820,'PLANILHA ORÇAMENTARIA'!$A$12:$H$536,5,0)</f>
        <v>UN</v>
      </c>
      <c r="W1820" s="27" t="str">
        <f>VLOOKUP(A1820,'PLANILHA ORÇAMENTARIA'!$A$12:$H$536,4,0)</f>
        <v>DISJUNTOR BIPOLAR TIPO DIN, CORRENTE NOMINAL DE 32A - FORNECIMENTO E INSTALAÇÃO. AF_10/2020</v>
      </c>
      <c r="Y1820" s="51"/>
    </row>
    <row r="1821" spans="1:25" s="5" customFormat="1" ht="18">
      <c r="A1821" s="296"/>
      <c r="B1821" s="297"/>
      <c r="C1821" s="417"/>
      <c r="D1821" s="1049"/>
      <c r="E1821" s="400"/>
      <c r="F1821" s="1031"/>
      <c r="G1821" s="1032"/>
      <c r="H1821" s="1032"/>
      <c r="I1821" s="1032"/>
      <c r="J1821" s="1032"/>
      <c r="K1821" s="286"/>
      <c r="L1821" s="286"/>
      <c r="M1821" s="286"/>
      <c r="N1821" s="286"/>
      <c r="O1821" s="286"/>
      <c r="P1821" s="286"/>
      <c r="Q1821" s="286"/>
      <c r="R1821" s="377" t="s">
        <v>177</v>
      </c>
      <c r="S1821" s="492">
        <f>E1824</f>
        <v>2</v>
      </c>
      <c r="T1821" s="106"/>
      <c r="U1821" s="493"/>
      <c r="V1821" s="27" t="e">
        <f>VLOOKUP(A1821,'PLANILHA ORÇAMENTARIA'!$A$12:$H$536,5,0)</f>
        <v>#N/A</v>
      </c>
      <c r="W1821" s="27" t="e">
        <f>VLOOKUP(A1821,'PLANILHA ORÇAMENTARIA'!$A$12:$H$536,4,0)</f>
        <v>#N/A</v>
      </c>
      <c r="Y1821" s="51"/>
    </row>
    <row r="1822" spans="1:25" s="5" customFormat="1" ht="18">
      <c r="A1822" s="296"/>
      <c r="B1822" s="297"/>
      <c r="C1822" s="417"/>
      <c r="D1822" s="770" t="s">
        <v>231</v>
      </c>
      <c r="E1822" s="518"/>
      <c r="F1822" s="1031"/>
      <c r="G1822" s="1032"/>
      <c r="H1822" s="1032"/>
      <c r="I1822" s="1032"/>
      <c r="J1822" s="1032"/>
      <c r="K1822" s="286"/>
      <c r="L1822" s="286"/>
      <c r="M1822" s="286"/>
      <c r="N1822" s="286"/>
      <c r="O1822" s="286"/>
      <c r="P1822" s="286"/>
      <c r="Q1822" s="286"/>
      <c r="R1822" s="290"/>
      <c r="S1822" s="400"/>
      <c r="T1822" s="106"/>
      <c r="U1822" s="493"/>
      <c r="V1822" s="27" t="e">
        <f>VLOOKUP(A1822,'PLANILHA ORÇAMENTARIA'!$A$12:$H$536,5,0)</f>
        <v>#N/A</v>
      </c>
      <c r="W1822" s="27" t="e">
        <f>VLOOKUP(A1822,'PLANILHA ORÇAMENTARIA'!$A$12:$H$536,4,0)</f>
        <v>#N/A</v>
      </c>
      <c r="Y1822" s="51"/>
    </row>
    <row r="1823" spans="1:25" s="5" customFormat="1" ht="18">
      <c r="A1823" s="296"/>
      <c r="B1823" s="297"/>
      <c r="C1823" s="417"/>
      <c r="D1823" s="623" t="s">
        <v>176</v>
      </c>
      <c r="E1823" s="518">
        <v>2</v>
      </c>
      <c r="F1823" s="1031" t="str">
        <f>T1820</f>
        <v>UN</v>
      </c>
      <c r="G1823" s="1032"/>
      <c r="H1823" s="1032"/>
      <c r="I1823" s="1032"/>
      <c r="J1823" s="1032"/>
      <c r="K1823" s="286"/>
      <c r="L1823" s="286"/>
      <c r="M1823" s="286"/>
      <c r="N1823" s="286"/>
      <c r="O1823" s="286"/>
      <c r="P1823" s="286"/>
      <c r="Q1823" s="286"/>
      <c r="R1823" s="290"/>
      <c r="S1823" s="400"/>
      <c r="T1823" s="106"/>
      <c r="U1823" s="493"/>
      <c r="V1823" s="27" t="e">
        <f>VLOOKUP(A1823,'PLANILHA ORÇAMENTARIA'!$A$12:$H$536,5,0)</f>
        <v>#N/A</v>
      </c>
      <c r="W1823" s="27" t="e">
        <f>VLOOKUP(A1823,'PLANILHA ORÇAMENTARIA'!$A$12:$H$536,4,0)</f>
        <v>#N/A</v>
      </c>
      <c r="Y1823" s="51"/>
    </row>
    <row r="1824" spans="1:25" s="5" customFormat="1" ht="18">
      <c r="A1824" s="296"/>
      <c r="B1824" s="297"/>
      <c r="C1824" s="417"/>
      <c r="D1824" s="623" t="s">
        <v>4</v>
      </c>
      <c r="E1824" s="518">
        <f>E1823</f>
        <v>2</v>
      </c>
      <c r="F1824" s="1031" t="str">
        <f>F1823</f>
        <v>UN</v>
      </c>
      <c r="G1824" s="1032"/>
      <c r="H1824" s="1032"/>
      <c r="I1824" s="1032"/>
      <c r="J1824" s="1032"/>
      <c r="K1824" s="286"/>
      <c r="L1824" s="286"/>
      <c r="M1824" s="286"/>
      <c r="N1824" s="286"/>
      <c r="O1824" s="286"/>
      <c r="P1824" s="286"/>
      <c r="Q1824" s="286"/>
      <c r="R1824" s="290"/>
      <c r="S1824" s="400"/>
      <c r="T1824" s="106"/>
      <c r="U1824" s="493"/>
      <c r="V1824" s="27" t="e">
        <f>VLOOKUP(A1824,'PLANILHA ORÇAMENTARIA'!$A$12:$H$536,5,0)</f>
        <v>#N/A</v>
      </c>
      <c r="W1824" s="27" t="e">
        <f>VLOOKUP(A1824,'PLANILHA ORÇAMENTARIA'!$A$12:$H$536,4,0)</f>
        <v>#N/A</v>
      </c>
      <c r="Y1824" s="51"/>
    </row>
    <row r="1825" spans="1:25" s="5" customFormat="1" ht="18">
      <c r="A1825" s="296"/>
      <c r="B1825" s="297"/>
      <c r="C1825" s="417"/>
      <c r="D1825" s="1049"/>
      <c r="E1825" s="400"/>
      <c r="F1825" s="1031"/>
      <c r="G1825" s="1032"/>
      <c r="H1825" s="1032"/>
      <c r="I1825" s="1032"/>
      <c r="J1825" s="1032"/>
      <c r="K1825" s="286"/>
      <c r="L1825" s="286"/>
      <c r="M1825" s="286"/>
      <c r="N1825" s="286"/>
      <c r="O1825" s="286"/>
      <c r="P1825" s="286"/>
      <c r="Q1825" s="286"/>
      <c r="R1825" s="290"/>
      <c r="S1825" s="400"/>
      <c r="T1825" s="106"/>
      <c r="U1825" s="493"/>
      <c r="V1825" s="27" t="e">
        <f>VLOOKUP(A1825,'PLANILHA ORÇAMENTARIA'!$A$12:$H$536,5,0)</f>
        <v>#N/A</v>
      </c>
      <c r="W1825" s="27" t="e">
        <f>VLOOKUP(A1825,'PLANILHA ORÇAMENTARIA'!$A$12:$H$536,4,0)</f>
        <v>#N/A</v>
      </c>
      <c r="Y1825" s="214"/>
    </row>
    <row r="1826" spans="1:25" s="5" customFormat="1" ht="13.9" customHeight="1">
      <c r="A1826" s="268" t="s">
        <v>429</v>
      </c>
      <c r="B1826" s="281" t="s">
        <v>24</v>
      </c>
      <c r="C1826" s="766" t="s">
        <v>397</v>
      </c>
      <c r="D1826" s="483" t="s">
        <v>398</v>
      </c>
      <c r="E1826" s="646"/>
      <c r="F1826" s="646"/>
      <c r="G1826" s="646"/>
      <c r="H1826" s="646"/>
      <c r="I1826" s="646"/>
      <c r="J1826" s="646"/>
      <c r="K1826" s="646"/>
      <c r="L1826" s="646"/>
      <c r="M1826" s="646"/>
      <c r="N1826" s="646"/>
      <c r="O1826" s="646"/>
      <c r="P1826" s="646"/>
      <c r="Q1826" s="646"/>
      <c r="R1826" s="646"/>
      <c r="S1826" s="647"/>
      <c r="T1826" s="107" t="s">
        <v>1083</v>
      </c>
      <c r="U1826" s="771">
        <f>S1827</f>
        <v>1</v>
      </c>
      <c r="V1826" s="27" t="str">
        <f>VLOOKUP(A1826,'PLANILHA ORÇAMENTARIA'!$A$12:$H$536,5,0)</f>
        <v>UN</v>
      </c>
      <c r="W1826" s="27" t="str">
        <f>VLOOKUP(A1826,'PLANILHA ORÇAMENTARIA'!$A$12:$H$536,4,0)</f>
        <v>Dispositivo diferencial residual de 63 A x 30 mA - 4 polos</v>
      </c>
      <c r="Y1826" s="51"/>
    </row>
    <row r="1827" spans="1:25" s="5" customFormat="1" ht="18">
      <c r="A1827" s="296"/>
      <c r="B1827" s="297"/>
      <c r="C1827" s="417"/>
      <c r="D1827" s="1049"/>
      <c r="E1827" s="400"/>
      <c r="F1827" s="1031"/>
      <c r="G1827" s="1032"/>
      <c r="H1827" s="1032"/>
      <c r="I1827" s="1032"/>
      <c r="J1827" s="1032"/>
      <c r="K1827" s="286"/>
      <c r="L1827" s="286"/>
      <c r="M1827" s="286"/>
      <c r="N1827" s="286"/>
      <c r="O1827" s="286"/>
      <c r="P1827" s="286"/>
      <c r="Q1827" s="286"/>
      <c r="R1827" s="377" t="s">
        <v>177</v>
      </c>
      <c r="S1827" s="492">
        <f>E1830</f>
        <v>1</v>
      </c>
      <c r="T1827" s="106"/>
      <c r="U1827" s="493"/>
      <c r="V1827" s="27" t="e">
        <f>VLOOKUP(A1827,'PLANILHA ORÇAMENTARIA'!$A$12:$H$536,5,0)</f>
        <v>#N/A</v>
      </c>
      <c r="W1827" s="27" t="e">
        <f>VLOOKUP(A1827,'PLANILHA ORÇAMENTARIA'!$A$12:$H$536,4,0)</f>
        <v>#N/A</v>
      </c>
      <c r="Y1827" s="8"/>
    </row>
    <row r="1828" spans="1:25" s="5" customFormat="1" ht="18">
      <c r="A1828" s="296"/>
      <c r="B1828" s="297"/>
      <c r="C1828" s="417"/>
      <c r="D1828" s="770" t="s">
        <v>231</v>
      </c>
      <c r="E1828" s="518"/>
      <c r="F1828" s="1031"/>
      <c r="G1828" s="1032"/>
      <c r="H1828" s="1032"/>
      <c r="I1828" s="1032"/>
      <c r="J1828" s="1032"/>
      <c r="K1828" s="286"/>
      <c r="L1828" s="286"/>
      <c r="M1828" s="286"/>
      <c r="N1828" s="286"/>
      <c r="O1828" s="286"/>
      <c r="P1828" s="286"/>
      <c r="Q1828" s="286"/>
      <c r="R1828" s="290"/>
      <c r="S1828" s="400"/>
      <c r="T1828" s="106"/>
      <c r="U1828" s="493"/>
      <c r="V1828" s="27" t="e">
        <f>VLOOKUP(A1828,'PLANILHA ORÇAMENTARIA'!$A$12:$H$536,5,0)</f>
        <v>#N/A</v>
      </c>
      <c r="W1828" s="27" t="e">
        <f>VLOOKUP(A1828,'PLANILHA ORÇAMENTARIA'!$A$12:$H$536,4,0)</f>
        <v>#N/A</v>
      </c>
      <c r="Y1828" s="8"/>
    </row>
    <row r="1829" spans="1:25" s="5" customFormat="1" ht="18">
      <c r="A1829" s="296" t="s">
        <v>396</v>
      </c>
      <c r="B1829" s="297"/>
      <c r="C1829" s="417"/>
      <c r="D1829" s="623" t="s">
        <v>176</v>
      </c>
      <c r="E1829" s="518">
        <v>1</v>
      </c>
      <c r="F1829" s="1031" t="str">
        <f>T1826</f>
        <v>UN</v>
      </c>
      <c r="G1829" s="1032"/>
      <c r="H1829" s="1032"/>
      <c r="I1829" s="1032"/>
      <c r="J1829" s="1032"/>
      <c r="K1829" s="286"/>
      <c r="L1829" s="286"/>
      <c r="M1829" s="286"/>
      <c r="N1829" s="286"/>
      <c r="O1829" s="286"/>
      <c r="P1829" s="286"/>
      <c r="Q1829" s="286"/>
      <c r="R1829" s="290"/>
      <c r="S1829" s="400"/>
      <c r="T1829" s="106"/>
      <c r="U1829" s="493"/>
      <c r="V1829" s="27" t="e">
        <f>VLOOKUP(A1829,'PLANILHA ORÇAMENTARIA'!$A$12:$H$536,5,0)</f>
        <v>#N/A</v>
      </c>
      <c r="W1829" s="27" t="e">
        <f>VLOOKUP(A1829,'PLANILHA ORÇAMENTARIA'!$A$12:$H$536,4,0)</f>
        <v>#N/A</v>
      </c>
      <c r="Y1829" s="8"/>
    </row>
    <row r="1830" spans="1:25" s="5" customFormat="1" ht="18">
      <c r="A1830" s="296"/>
      <c r="B1830" s="297"/>
      <c r="C1830" s="417"/>
      <c r="D1830" s="623" t="s">
        <v>4</v>
      </c>
      <c r="E1830" s="518">
        <f>E1829</f>
        <v>1</v>
      </c>
      <c r="F1830" s="1031" t="str">
        <f>F1829</f>
        <v>UN</v>
      </c>
      <c r="G1830" s="1032"/>
      <c r="H1830" s="1032"/>
      <c r="I1830" s="1032"/>
      <c r="J1830" s="1032"/>
      <c r="K1830" s="286"/>
      <c r="L1830" s="286"/>
      <c r="M1830" s="286"/>
      <c r="N1830" s="286"/>
      <c r="O1830" s="286"/>
      <c r="P1830" s="286"/>
      <c r="Q1830" s="286"/>
      <c r="R1830" s="290"/>
      <c r="S1830" s="400"/>
      <c r="T1830" s="106"/>
      <c r="U1830" s="493"/>
      <c r="V1830" s="27" t="e">
        <f>VLOOKUP(A1830,'PLANILHA ORÇAMENTARIA'!$A$12:$H$536,5,0)</f>
        <v>#N/A</v>
      </c>
      <c r="W1830" s="27" t="e">
        <f>VLOOKUP(A1830,'PLANILHA ORÇAMENTARIA'!$A$12:$H$536,4,0)</f>
        <v>#N/A</v>
      </c>
      <c r="Y1830" s="8"/>
    </row>
    <row r="1831" spans="1:25" s="5" customFormat="1" ht="18">
      <c r="A1831" s="296"/>
      <c r="B1831" s="297"/>
      <c r="C1831" s="417"/>
      <c r="D1831" s="1049"/>
      <c r="E1831" s="400"/>
      <c r="F1831" s="1031"/>
      <c r="G1831" s="1032"/>
      <c r="H1831" s="1032"/>
      <c r="I1831" s="1032"/>
      <c r="J1831" s="1032"/>
      <c r="K1831" s="286"/>
      <c r="L1831" s="286"/>
      <c r="M1831" s="286"/>
      <c r="N1831" s="286"/>
      <c r="O1831" s="286"/>
      <c r="P1831" s="286"/>
      <c r="Q1831" s="286"/>
      <c r="R1831" s="290"/>
      <c r="S1831" s="400"/>
      <c r="T1831" s="106"/>
      <c r="U1831" s="493"/>
      <c r="V1831" s="27" t="e">
        <f>VLOOKUP(A1831,'PLANILHA ORÇAMENTARIA'!$A$12:$H$536,5,0)</f>
        <v>#N/A</v>
      </c>
      <c r="W1831" s="27" t="e">
        <f>VLOOKUP(A1831,'PLANILHA ORÇAMENTARIA'!$A$12:$H$536,4,0)</f>
        <v>#N/A</v>
      </c>
      <c r="Y1831" s="8"/>
    </row>
    <row r="1832" spans="1:25" s="5" customFormat="1" ht="13.9" customHeight="1">
      <c r="A1832" s="268" t="s">
        <v>430</v>
      </c>
      <c r="B1832" s="281" t="s">
        <v>47</v>
      </c>
      <c r="C1832" s="281">
        <v>93660</v>
      </c>
      <c r="D1832" s="483" t="s">
        <v>1180</v>
      </c>
      <c r="E1832" s="646"/>
      <c r="F1832" s="646"/>
      <c r="G1832" s="646"/>
      <c r="H1832" s="646"/>
      <c r="I1832" s="646"/>
      <c r="J1832" s="646"/>
      <c r="K1832" s="646"/>
      <c r="L1832" s="646"/>
      <c r="M1832" s="646"/>
      <c r="N1832" s="646"/>
      <c r="O1832" s="646"/>
      <c r="P1832" s="646"/>
      <c r="Q1832" s="646"/>
      <c r="R1832" s="646"/>
      <c r="S1832" s="647"/>
      <c r="T1832" s="107" t="s">
        <v>1083</v>
      </c>
      <c r="U1832" s="771">
        <f>S1833</f>
        <v>1</v>
      </c>
      <c r="V1832" s="27" t="str">
        <f>VLOOKUP(A1832,'PLANILHA ORÇAMENTARIA'!$A$12:$H$536,5,0)</f>
        <v>UN</v>
      </c>
      <c r="W1832" s="27" t="str">
        <f>VLOOKUP(A1832,'PLANILHA ORÇAMENTARIA'!$A$12:$H$536,4,0)</f>
        <v>DISJUNTOR BIPOLAR TIPO DIN, CORRENTE NOMINAL DE 10A - FORNECIMENTO E INSTALAÇÃO. AF_10/2020</v>
      </c>
      <c r="Y1832" s="8"/>
    </row>
    <row r="1833" spans="1:25" s="5" customFormat="1" ht="18">
      <c r="A1833" s="296"/>
      <c r="B1833" s="297"/>
      <c r="C1833" s="417"/>
      <c r="D1833" s="1049"/>
      <c r="E1833" s="400"/>
      <c r="F1833" s="1031"/>
      <c r="G1833" s="1032"/>
      <c r="H1833" s="1032"/>
      <c r="I1833" s="1032"/>
      <c r="J1833" s="1032"/>
      <c r="K1833" s="286"/>
      <c r="L1833" s="286"/>
      <c r="M1833" s="286"/>
      <c r="N1833" s="286"/>
      <c r="O1833" s="286"/>
      <c r="P1833" s="286"/>
      <c r="Q1833" s="286"/>
      <c r="R1833" s="377" t="s">
        <v>177</v>
      </c>
      <c r="S1833" s="492">
        <f>E1836</f>
        <v>1</v>
      </c>
      <c r="T1833" s="106"/>
      <c r="U1833" s="493"/>
      <c r="V1833" s="27" t="e">
        <f>VLOOKUP(A1833,'PLANILHA ORÇAMENTARIA'!$A$12:$H$536,5,0)</f>
        <v>#N/A</v>
      </c>
      <c r="W1833" s="27" t="e">
        <f>VLOOKUP(A1833,'PLANILHA ORÇAMENTARIA'!$A$12:$H$536,4,0)</f>
        <v>#N/A</v>
      </c>
    </row>
    <row r="1834" spans="1:25" s="5" customFormat="1" ht="18">
      <c r="A1834" s="296"/>
      <c r="B1834" s="297"/>
      <c r="C1834" s="417"/>
      <c r="D1834" s="770" t="s">
        <v>231</v>
      </c>
      <c r="E1834" s="518"/>
      <c r="F1834" s="1031"/>
      <c r="G1834" s="1032"/>
      <c r="H1834" s="1032"/>
      <c r="I1834" s="1032"/>
      <c r="J1834" s="1032"/>
      <c r="K1834" s="286"/>
      <c r="L1834" s="286"/>
      <c r="M1834" s="286"/>
      <c r="N1834" s="286"/>
      <c r="O1834" s="286"/>
      <c r="P1834" s="286"/>
      <c r="Q1834" s="286"/>
      <c r="R1834" s="290"/>
      <c r="S1834" s="400"/>
      <c r="T1834" s="106"/>
      <c r="U1834" s="493"/>
      <c r="V1834" s="27" t="e">
        <f>VLOOKUP(A1834,'PLANILHA ORÇAMENTARIA'!$A$12:$H$536,5,0)</f>
        <v>#N/A</v>
      </c>
      <c r="W1834" s="27" t="e">
        <f>VLOOKUP(A1834,'PLANILHA ORÇAMENTARIA'!$A$12:$H$536,4,0)</f>
        <v>#N/A</v>
      </c>
    </row>
    <row r="1835" spans="1:25" s="5" customFormat="1" ht="18">
      <c r="A1835" s="296"/>
      <c r="B1835" s="297"/>
      <c r="C1835" s="417"/>
      <c r="D1835" s="623" t="s">
        <v>176</v>
      </c>
      <c r="E1835" s="518">
        <v>1</v>
      </c>
      <c r="F1835" s="1031" t="str">
        <f>T1832</f>
        <v>UN</v>
      </c>
      <c r="G1835" s="1032"/>
      <c r="H1835" s="1032"/>
      <c r="I1835" s="1032"/>
      <c r="J1835" s="1032"/>
      <c r="K1835" s="286"/>
      <c r="L1835" s="286"/>
      <c r="M1835" s="286"/>
      <c r="N1835" s="286"/>
      <c r="O1835" s="286"/>
      <c r="P1835" s="286"/>
      <c r="Q1835" s="286"/>
      <c r="R1835" s="290"/>
      <c r="S1835" s="400"/>
      <c r="T1835" s="106"/>
      <c r="U1835" s="493"/>
      <c r="V1835" s="27" t="e">
        <f>VLOOKUP(A1835,'PLANILHA ORÇAMENTARIA'!$A$12:$H$536,5,0)</f>
        <v>#N/A</v>
      </c>
      <c r="W1835" s="27" t="e">
        <f>VLOOKUP(A1835,'PLANILHA ORÇAMENTARIA'!$A$12:$H$536,4,0)</f>
        <v>#N/A</v>
      </c>
    </row>
    <row r="1836" spans="1:25" s="5" customFormat="1" ht="18">
      <c r="A1836" s="296"/>
      <c r="B1836" s="297"/>
      <c r="C1836" s="417"/>
      <c r="D1836" s="623" t="s">
        <v>4</v>
      </c>
      <c r="E1836" s="518">
        <f>E1835</f>
        <v>1</v>
      </c>
      <c r="F1836" s="1031" t="str">
        <f>F1835</f>
        <v>UN</v>
      </c>
      <c r="G1836" s="1032"/>
      <c r="H1836" s="1032"/>
      <c r="I1836" s="1032"/>
      <c r="J1836" s="1032"/>
      <c r="K1836" s="286"/>
      <c r="L1836" s="286"/>
      <c r="M1836" s="286"/>
      <c r="N1836" s="286"/>
      <c r="O1836" s="286"/>
      <c r="P1836" s="286"/>
      <c r="Q1836" s="286"/>
      <c r="R1836" s="290"/>
      <c r="S1836" s="400"/>
      <c r="T1836" s="106"/>
      <c r="U1836" s="493"/>
      <c r="V1836" s="27" t="e">
        <f>VLOOKUP(A1836,'PLANILHA ORÇAMENTARIA'!$A$12:$H$536,5,0)</f>
        <v>#N/A</v>
      </c>
      <c r="W1836" s="27" t="e">
        <f>VLOOKUP(A1836,'PLANILHA ORÇAMENTARIA'!$A$12:$H$536,4,0)</f>
        <v>#N/A</v>
      </c>
    </row>
    <row r="1837" spans="1:25" s="5" customFormat="1" ht="18">
      <c r="A1837" s="296"/>
      <c r="B1837" s="297"/>
      <c r="C1837" s="417"/>
      <c r="D1837" s="1049"/>
      <c r="E1837" s="400"/>
      <c r="F1837" s="1031"/>
      <c r="G1837" s="1032"/>
      <c r="H1837" s="1032"/>
      <c r="I1837" s="1032"/>
      <c r="J1837" s="1032"/>
      <c r="K1837" s="286"/>
      <c r="L1837" s="286"/>
      <c r="M1837" s="286"/>
      <c r="N1837" s="286"/>
      <c r="O1837" s="286"/>
      <c r="P1837" s="286"/>
      <c r="Q1837" s="286"/>
      <c r="R1837" s="290"/>
      <c r="S1837" s="400"/>
      <c r="T1837" s="106"/>
      <c r="U1837" s="493"/>
      <c r="V1837" s="27" t="e">
        <f>VLOOKUP(A1837,'PLANILHA ORÇAMENTARIA'!$A$12:$H$536,5,0)</f>
        <v>#N/A</v>
      </c>
      <c r="W1837" s="27" t="e">
        <f>VLOOKUP(A1837,'PLANILHA ORÇAMENTARIA'!$A$12:$H$536,4,0)</f>
        <v>#N/A</v>
      </c>
    </row>
    <row r="1838" spans="1:25" s="5" customFormat="1" ht="18">
      <c r="A1838" s="296"/>
      <c r="B1838" s="297"/>
      <c r="C1838" s="417"/>
      <c r="D1838" s="1049"/>
      <c r="E1838" s="400"/>
      <c r="F1838" s="1031"/>
      <c r="G1838" s="1032"/>
      <c r="H1838" s="1032"/>
      <c r="I1838" s="1032"/>
      <c r="J1838" s="1032"/>
      <c r="K1838" s="286"/>
      <c r="L1838" s="286"/>
      <c r="M1838" s="286"/>
      <c r="N1838" s="286"/>
      <c r="O1838" s="286"/>
      <c r="P1838" s="286"/>
      <c r="Q1838" s="286"/>
      <c r="R1838" s="290"/>
      <c r="S1838" s="400"/>
      <c r="T1838" s="106"/>
      <c r="U1838" s="493"/>
      <c r="V1838" s="27" t="e">
        <f>VLOOKUP(A1838,'PLANILHA ORÇAMENTARIA'!$A$12:$H$536,5,0)</f>
        <v>#N/A</v>
      </c>
      <c r="W1838" s="27" t="e">
        <f>VLOOKUP(A1838,'PLANILHA ORÇAMENTARIA'!$A$12:$H$536,4,0)</f>
        <v>#N/A</v>
      </c>
    </row>
    <row r="1839" spans="1:25" s="5" customFormat="1" ht="18">
      <c r="A1839" s="296"/>
      <c r="B1839" s="297"/>
      <c r="C1839" s="417"/>
      <c r="D1839" s="1049"/>
      <c r="E1839" s="400"/>
      <c r="F1839" s="1031"/>
      <c r="G1839" s="1032"/>
      <c r="H1839" s="1032"/>
      <c r="I1839" s="1032"/>
      <c r="J1839" s="1032"/>
      <c r="K1839" s="286"/>
      <c r="L1839" s="286"/>
      <c r="M1839" s="286"/>
      <c r="N1839" s="286"/>
      <c r="O1839" s="286"/>
      <c r="P1839" s="286"/>
      <c r="Q1839" s="286"/>
      <c r="R1839" s="290"/>
      <c r="S1839" s="400"/>
      <c r="T1839" s="106"/>
      <c r="U1839" s="493"/>
      <c r="V1839" s="27" t="e">
        <f>VLOOKUP(A1839,'PLANILHA ORÇAMENTARIA'!$A$12:$H$536,5,0)</f>
        <v>#N/A</v>
      </c>
      <c r="W1839" s="27" t="e">
        <f>VLOOKUP(A1839,'PLANILHA ORÇAMENTARIA'!$A$12:$H$536,4,0)</f>
        <v>#N/A</v>
      </c>
    </row>
    <row r="1840" spans="1:25" s="5" customFormat="1" ht="13.9" customHeight="1">
      <c r="A1840" s="268" t="s">
        <v>431</v>
      </c>
      <c r="B1840" s="281" t="s">
        <v>33</v>
      </c>
      <c r="C1840" s="766">
        <v>9004060</v>
      </c>
      <c r="D1840" s="483" t="s">
        <v>1181</v>
      </c>
      <c r="E1840" s="646"/>
      <c r="F1840" s="646"/>
      <c r="G1840" s="646"/>
      <c r="H1840" s="646"/>
      <c r="I1840" s="646"/>
      <c r="J1840" s="646"/>
      <c r="K1840" s="646"/>
      <c r="L1840" s="646"/>
      <c r="M1840" s="646"/>
      <c r="N1840" s="646"/>
      <c r="O1840" s="646"/>
      <c r="P1840" s="646"/>
      <c r="Q1840" s="646"/>
      <c r="R1840" s="646"/>
      <c r="S1840" s="647"/>
      <c r="T1840" s="107" t="s">
        <v>1083</v>
      </c>
      <c r="U1840" s="771">
        <f>S1841</f>
        <v>3</v>
      </c>
      <c r="V1840" s="27" t="str">
        <f>VLOOKUP(A1840,'PLANILHA ORÇAMENTARIA'!$A$12:$H$536,5,0)</f>
        <v>UN</v>
      </c>
      <c r="W1840" s="27" t="str">
        <f>VLOOKUP(A1840,'PLANILHA ORÇAMENTARIA'!$A$12:$H$536,4,0)</f>
        <v>DISPOSITIVO DE PROTEÇÃO CONTRA SURTOS 275V - 15KA</v>
      </c>
    </row>
    <row r="1841" spans="1:23" s="5" customFormat="1" ht="18">
      <c r="A1841" s="296"/>
      <c r="B1841" s="297"/>
      <c r="C1841" s="417"/>
      <c r="D1841" s="1049"/>
      <c r="E1841" s="400"/>
      <c r="F1841" s="1031"/>
      <c r="G1841" s="1032"/>
      <c r="H1841" s="1032"/>
      <c r="I1841" s="1032"/>
      <c r="J1841" s="1032"/>
      <c r="K1841" s="286"/>
      <c r="L1841" s="286"/>
      <c r="M1841" s="286"/>
      <c r="N1841" s="286"/>
      <c r="O1841" s="286"/>
      <c r="P1841" s="286"/>
      <c r="Q1841" s="286"/>
      <c r="R1841" s="377" t="s">
        <v>177</v>
      </c>
      <c r="S1841" s="492">
        <f>E1844</f>
        <v>3</v>
      </c>
      <c r="T1841" s="106"/>
      <c r="U1841" s="493"/>
      <c r="V1841" s="27" t="e">
        <f>VLOOKUP(A1841,'PLANILHA ORÇAMENTARIA'!$A$12:$H$536,5,0)</f>
        <v>#N/A</v>
      </c>
      <c r="W1841" s="27" t="e">
        <f>VLOOKUP(A1841,'PLANILHA ORÇAMENTARIA'!$A$12:$H$536,4,0)</f>
        <v>#N/A</v>
      </c>
    </row>
    <row r="1842" spans="1:23" s="5" customFormat="1" ht="18">
      <c r="A1842" s="296"/>
      <c r="B1842" s="297"/>
      <c r="C1842" s="417"/>
      <c r="D1842" s="770" t="s">
        <v>231</v>
      </c>
      <c r="E1842" s="518"/>
      <c r="F1842" s="1031"/>
      <c r="G1842" s="1032"/>
      <c r="H1842" s="1032"/>
      <c r="I1842" s="1032"/>
      <c r="J1842" s="1032"/>
      <c r="K1842" s="286"/>
      <c r="L1842" s="286"/>
      <c r="M1842" s="286"/>
      <c r="N1842" s="286"/>
      <c r="O1842" s="286"/>
      <c r="P1842" s="286"/>
      <c r="Q1842" s="286"/>
      <c r="R1842" s="290"/>
      <c r="S1842" s="400"/>
      <c r="T1842" s="106"/>
      <c r="U1842" s="493"/>
      <c r="V1842" s="27" t="e">
        <f>VLOOKUP(A1842,'PLANILHA ORÇAMENTARIA'!$A$12:$H$536,5,0)</f>
        <v>#N/A</v>
      </c>
      <c r="W1842" s="27" t="e">
        <f>VLOOKUP(A1842,'PLANILHA ORÇAMENTARIA'!$A$12:$H$536,4,0)</f>
        <v>#N/A</v>
      </c>
    </row>
    <row r="1843" spans="1:23" s="5" customFormat="1" ht="18">
      <c r="A1843" s="296"/>
      <c r="B1843" s="297"/>
      <c r="C1843" s="417"/>
      <c r="D1843" s="623" t="s">
        <v>176</v>
      </c>
      <c r="E1843" s="518">
        <v>3</v>
      </c>
      <c r="F1843" s="1031" t="str">
        <f>T1840</f>
        <v>UN</v>
      </c>
      <c r="G1843" s="1032"/>
      <c r="H1843" s="1032"/>
      <c r="I1843" s="1032"/>
      <c r="J1843" s="1032"/>
      <c r="K1843" s="286"/>
      <c r="L1843" s="286"/>
      <c r="M1843" s="286"/>
      <c r="N1843" s="286"/>
      <c r="O1843" s="286"/>
      <c r="P1843" s="286"/>
      <c r="Q1843" s="286"/>
      <c r="R1843" s="290"/>
      <c r="S1843" s="400"/>
      <c r="T1843" s="106"/>
      <c r="U1843" s="493"/>
      <c r="V1843" s="27" t="e">
        <f>VLOOKUP(A1843,'PLANILHA ORÇAMENTARIA'!$A$12:$H$536,5,0)</f>
        <v>#N/A</v>
      </c>
      <c r="W1843" s="27" t="e">
        <f>VLOOKUP(A1843,'PLANILHA ORÇAMENTARIA'!$A$12:$H$536,4,0)</f>
        <v>#N/A</v>
      </c>
    </row>
    <row r="1844" spans="1:23" s="5" customFormat="1" ht="18">
      <c r="A1844" s="296"/>
      <c r="B1844" s="297"/>
      <c r="C1844" s="417"/>
      <c r="D1844" s="623" t="s">
        <v>4</v>
      </c>
      <c r="E1844" s="518">
        <f>E1843</f>
        <v>3</v>
      </c>
      <c r="F1844" s="1031" t="str">
        <f>F1843</f>
        <v>UN</v>
      </c>
      <c r="G1844" s="1032"/>
      <c r="H1844" s="1032"/>
      <c r="I1844" s="1032"/>
      <c r="J1844" s="1032"/>
      <c r="K1844" s="286"/>
      <c r="L1844" s="286"/>
      <c r="M1844" s="286"/>
      <c r="N1844" s="286"/>
      <c r="O1844" s="286"/>
      <c r="P1844" s="286"/>
      <c r="Q1844" s="286"/>
      <c r="R1844" s="290"/>
      <c r="S1844" s="400"/>
      <c r="T1844" s="106"/>
      <c r="U1844" s="493"/>
      <c r="V1844" s="27" t="e">
        <f>VLOOKUP(A1844,'PLANILHA ORÇAMENTARIA'!$A$12:$H$536,5,0)</f>
        <v>#N/A</v>
      </c>
      <c r="W1844" s="27" t="e">
        <f>VLOOKUP(A1844,'PLANILHA ORÇAMENTARIA'!$A$12:$H$536,4,0)</f>
        <v>#N/A</v>
      </c>
    </row>
    <row r="1845" spans="1:23" s="5" customFormat="1" ht="18">
      <c r="A1845" s="296"/>
      <c r="B1845" s="297"/>
      <c r="C1845" s="417"/>
      <c r="D1845" s="1049"/>
      <c r="E1845" s="400"/>
      <c r="F1845" s="1031"/>
      <c r="G1845" s="1032"/>
      <c r="H1845" s="1032"/>
      <c r="I1845" s="1032"/>
      <c r="J1845" s="1032"/>
      <c r="K1845" s="286"/>
      <c r="L1845" s="286"/>
      <c r="M1845" s="286"/>
      <c r="N1845" s="286"/>
      <c r="O1845" s="286"/>
      <c r="P1845" s="286"/>
      <c r="Q1845" s="286"/>
      <c r="R1845" s="290"/>
      <c r="S1845" s="400"/>
      <c r="T1845" s="106"/>
      <c r="U1845" s="493"/>
      <c r="V1845" s="27" t="e">
        <f>VLOOKUP(A1845,'PLANILHA ORÇAMENTARIA'!$A$12:$H$536,5,0)</f>
        <v>#N/A</v>
      </c>
      <c r="W1845" s="27" t="e">
        <f>VLOOKUP(A1845,'PLANILHA ORÇAMENTARIA'!$A$12:$H$536,4,0)</f>
        <v>#N/A</v>
      </c>
    </row>
    <row r="1846" spans="1:23" s="5" customFormat="1" ht="18">
      <c r="A1846" s="296"/>
      <c r="B1846" s="297"/>
      <c r="C1846" s="417"/>
      <c r="D1846" s="1049"/>
      <c r="E1846" s="400"/>
      <c r="F1846" s="1031"/>
      <c r="G1846" s="1032"/>
      <c r="H1846" s="1032"/>
      <c r="I1846" s="1032"/>
      <c r="J1846" s="1032"/>
      <c r="K1846" s="286"/>
      <c r="L1846" s="286"/>
      <c r="M1846" s="286"/>
      <c r="N1846" s="286"/>
      <c r="O1846" s="286"/>
      <c r="P1846" s="286"/>
      <c r="Q1846" s="286"/>
      <c r="R1846" s="290"/>
      <c r="S1846" s="400"/>
      <c r="T1846" s="106"/>
      <c r="U1846" s="493"/>
      <c r="V1846" s="27" t="e">
        <f>VLOOKUP(A1846,'PLANILHA ORÇAMENTARIA'!$A$12:$H$536,5,0)</f>
        <v>#N/A</v>
      </c>
      <c r="W1846" s="27" t="e">
        <f>VLOOKUP(A1846,'PLANILHA ORÇAMENTARIA'!$A$12:$H$536,4,0)</f>
        <v>#N/A</v>
      </c>
    </row>
    <row r="1847" spans="1:23" s="5" customFormat="1" ht="13.9" customHeight="1">
      <c r="A1847" s="268" t="s">
        <v>432</v>
      </c>
      <c r="B1847" s="281" t="s">
        <v>47</v>
      </c>
      <c r="C1847" s="281">
        <v>100860</v>
      </c>
      <c r="D1847" s="483" t="s">
        <v>1109</v>
      </c>
      <c r="E1847" s="646"/>
      <c r="F1847" s="646"/>
      <c r="G1847" s="646"/>
      <c r="H1847" s="646"/>
      <c r="I1847" s="646"/>
      <c r="J1847" s="646"/>
      <c r="K1847" s="646"/>
      <c r="L1847" s="646"/>
      <c r="M1847" s="646"/>
      <c r="N1847" s="646"/>
      <c r="O1847" s="646"/>
      <c r="P1847" s="646"/>
      <c r="Q1847" s="646"/>
      <c r="R1847" s="646"/>
      <c r="S1847" s="647"/>
      <c r="T1847" s="107" t="s">
        <v>1083</v>
      </c>
      <c r="U1847" s="771">
        <f>S1848</f>
        <v>2</v>
      </c>
      <c r="V1847" s="27" t="str">
        <f>VLOOKUP(A1847,'PLANILHA ORÇAMENTARIA'!$A$12:$H$536,5,0)</f>
        <v>UN</v>
      </c>
      <c r="W1847" s="27" t="str">
        <f>VLOOKUP(A1847,'PLANILHA ORÇAMENTARIA'!$A$12:$H$536,4,0)</f>
        <v>CHUVEIRO ELÉTRICO COMUM CORPO PLÁSTICO, TIPO DUCHA - FORNECIMENTO E INSTALAÇÃO. AF_01/2020</v>
      </c>
    </row>
    <row r="1848" spans="1:23" s="5" customFormat="1" ht="18">
      <c r="A1848" s="296"/>
      <c r="B1848" s="297"/>
      <c r="C1848" s="417"/>
      <c r="D1848" s="1049"/>
      <c r="E1848" s="400"/>
      <c r="F1848" s="1031"/>
      <c r="G1848" s="1032"/>
      <c r="H1848" s="1032"/>
      <c r="I1848" s="1032"/>
      <c r="J1848" s="1032"/>
      <c r="K1848" s="286"/>
      <c r="L1848" s="286"/>
      <c r="M1848" s="286"/>
      <c r="N1848" s="286"/>
      <c r="O1848" s="286"/>
      <c r="P1848" s="286"/>
      <c r="Q1848" s="286"/>
      <c r="R1848" s="377" t="s">
        <v>177</v>
      </c>
      <c r="S1848" s="492">
        <f>E1851</f>
        <v>2</v>
      </c>
      <c r="T1848" s="106"/>
      <c r="U1848" s="493"/>
      <c r="V1848" s="27" t="e">
        <f>VLOOKUP(A1848,'PLANILHA ORÇAMENTARIA'!$A$12:$H$536,5,0)</f>
        <v>#N/A</v>
      </c>
      <c r="W1848" s="27" t="e">
        <f>VLOOKUP(A1848,'PLANILHA ORÇAMENTARIA'!$A$12:$H$536,4,0)</f>
        <v>#N/A</v>
      </c>
    </row>
    <row r="1849" spans="1:23" s="5" customFormat="1" ht="18">
      <c r="A1849" s="296"/>
      <c r="B1849" s="297"/>
      <c r="C1849" s="417"/>
      <c r="D1849" s="770" t="s">
        <v>231</v>
      </c>
      <c r="E1849" s="518"/>
      <c r="F1849" s="1031"/>
      <c r="G1849" s="1032"/>
      <c r="H1849" s="1032"/>
      <c r="I1849" s="1032"/>
      <c r="J1849" s="1032"/>
      <c r="K1849" s="286"/>
      <c r="L1849" s="286"/>
      <c r="M1849" s="286"/>
      <c r="N1849" s="286"/>
      <c r="O1849" s="286"/>
      <c r="P1849" s="286"/>
      <c r="Q1849" s="286"/>
      <c r="R1849" s="290"/>
      <c r="S1849" s="400"/>
      <c r="T1849" s="106"/>
      <c r="U1849" s="493"/>
      <c r="V1849" s="27" t="e">
        <f>VLOOKUP(A1849,'PLANILHA ORÇAMENTARIA'!$A$12:$H$536,5,0)</f>
        <v>#N/A</v>
      </c>
      <c r="W1849" s="27" t="e">
        <f>VLOOKUP(A1849,'PLANILHA ORÇAMENTARIA'!$A$12:$H$536,4,0)</f>
        <v>#N/A</v>
      </c>
    </row>
    <row r="1850" spans="1:23" s="5" customFormat="1" ht="18">
      <c r="A1850" s="296"/>
      <c r="B1850" s="297"/>
      <c r="C1850" s="417"/>
      <c r="D1850" s="623" t="s">
        <v>176</v>
      </c>
      <c r="E1850" s="518">
        <v>2</v>
      </c>
      <c r="F1850" s="1031" t="str">
        <f>T1847</f>
        <v>UN</v>
      </c>
      <c r="G1850" s="1032"/>
      <c r="H1850" s="1032"/>
      <c r="I1850" s="1032"/>
      <c r="J1850" s="1032"/>
      <c r="K1850" s="286"/>
      <c r="L1850" s="286"/>
      <c r="M1850" s="286"/>
      <c r="N1850" s="286"/>
      <c r="O1850" s="286"/>
      <c r="P1850" s="286"/>
      <c r="Q1850" s="286"/>
      <c r="R1850" s="290"/>
      <c r="S1850" s="400"/>
      <c r="T1850" s="106"/>
      <c r="U1850" s="493"/>
      <c r="V1850" s="27" t="e">
        <f>VLOOKUP(A1850,'PLANILHA ORÇAMENTARIA'!$A$12:$H$536,5,0)</f>
        <v>#N/A</v>
      </c>
      <c r="W1850" s="27" t="e">
        <f>VLOOKUP(A1850,'PLANILHA ORÇAMENTARIA'!$A$12:$H$536,4,0)</f>
        <v>#N/A</v>
      </c>
    </row>
    <row r="1851" spans="1:23" s="5" customFormat="1" ht="18">
      <c r="A1851" s="296"/>
      <c r="B1851" s="297"/>
      <c r="C1851" s="417"/>
      <c r="D1851" s="623" t="s">
        <v>4</v>
      </c>
      <c r="E1851" s="518">
        <f>E1850</f>
        <v>2</v>
      </c>
      <c r="F1851" s="1031" t="str">
        <f>F1850</f>
        <v>UN</v>
      </c>
      <c r="G1851" s="1032"/>
      <c r="H1851" s="1032"/>
      <c r="I1851" s="1032"/>
      <c r="J1851" s="1032"/>
      <c r="K1851" s="286"/>
      <c r="L1851" s="286"/>
      <c r="M1851" s="286"/>
      <c r="N1851" s="286"/>
      <c r="O1851" s="286"/>
      <c r="P1851" s="286"/>
      <c r="Q1851" s="286"/>
      <c r="R1851" s="290"/>
      <c r="S1851" s="400"/>
      <c r="T1851" s="106"/>
      <c r="U1851" s="493"/>
      <c r="V1851" s="27" t="e">
        <f>VLOOKUP(A1851,'PLANILHA ORÇAMENTARIA'!$A$12:$H$536,5,0)</f>
        <v>#N/A</v>
      </c>
      <c r="W1851" s="27" t="e">
        <f>VLOOKUP(A1851,'PLANILHA ORÇAMENTARIA'!$A$12:$H$536,4,0)</f>
        <v>#N/A</v>
      </c>
    </row>
    <row r="1852" spans="1:23" s="5" customFormat="1" ht="18">
      <c r="A1852" s="296"/>
      <c r="B1852" s="297"/>
      <c r="C1852" s="417"/>
      <c r="D1852" s="1049"/>
      <c r="E1852" s="400"/>
      <c r="F1852" s="1031"/>
      <c r="G1852" s="1032"/>
      <c r="H1852" s="1032"/>
      <c r="I1852" s="1032"/>
      <c r="J1852" s="1032"/>
      <c r="K1852" s="286"/>
      <c r="L1852" s="286"/>
      <c r="M1852" s="286"/>
      <c r="N1852" s="286"/>
      <c r="O1852" s="286"/>
      <c r="P1852" s="286"/>
      <c r="Q1852" s="286"/>
      <c r="R1852" s="290"/>
      <c r="S1852" s="400"/>
      <c r="T1852" s="106"/>
      <c r="U1852" s="493"/>
      <c r="V1852" s="27" t="e">
        <f>VLOOKUP(A1852,'PLANILHA ORÇAMENTARIA'!$A$12:$H$536,5,0)</f>
        <v>#N/A</v>
      </c>
      <c r="W1852" s="27" t="e">
        <f>VLOOKUP(A1852,'PLANILHA ORÇAMENTARIA'!$A$12:$H$536,4,0)</f>
        <v>#N/A</v>
      </c>
    </row>
    <row r="1853" spans="1:23" s="5" customFormat="1" ht="13.9" customHeight="1">
      <c r="A1853" s="268" t="s">
        <v>442</v>
      </c>
      <c r="B1853" s="281" t="s">
        <v>47</v>
      </c>
      <c r="C1853" s="281">
        <v>91993</v>
      </c>
      <c r="D1853" s="483" t="s">
        <v>1196</v>
      </c>
      <c r="E1853" s="646"/>
      <c r="F1853" s="646"/>
      <c r="G1853" s="646"/>
      <c r="H1853" s="646"/>
      <c r="I1853" s="646"/>
      <c r="J1853" s="646"/>
      <c r="K1853" s="646"/>
      <c r="L1853" s="646"/>
      <c r="M1853" s="646"/>
      <c r="N1853" s="646"/>
      <c r="O1853" s="646"/>
      <c r="P1853" s="646"/>
      <c r="Q1853" s="646"/>
      <c r="R1853" s="646"/>
      <c r="S1853" s="647"/>
      <c r="T1853" s="107" t="s">
        <v>1083</v>
      </c>
      <c r="U1853" s="771">
        <f>S1854</f>
        <v>2</v>
      </c>
      <c r="V1853" s="27" t="str">
        <f>VLOOKUP(A1853,'PLANILHA ORÇAMENTARIA'!$A$12:$H$536,5,0)</f>
        <v>UN</v>
      </c>
      <c r="W1853" s="27" t="str">
        <f>VLOOKUP(A1853,'PLANILHA ORÇAMENTARIA'!$A$12:$H$536,4,0)</f>
        <v>TOMADA ALTA DE EMBUTIR (1 MÓDULO), 2P+T 20 A, INCLUINDO SUPORTE E PLACA - FORNECIMENTO E INSTALAÇÃO. AF_03/2023</v>
      </c>
    </row>
    <row r="1854" spans="1:23" s="5" customFormat="1" ht="18">
      <c r="A1854" s="296"/>
      <c r="B1854" s="297"/>
      <c r="C1854" s="417"/>
      <c r="D1854" s="1049"/>
      <c r="E1854" s="400"/>
      <c r="F1854" s="1031"/>
      <c r="G1854" s="1032"/>
      <c r="H1854" s="1032"/>
      <c r="I1854" s="1032"/>
      <c r="J1854" s="1032"/>
      <c r="K1854" s="286"/>
      <c r="L1854" s="286"/>
      <c r="M1854" s="286"/>
      <c r="N1854" s="286"/>
      <c r="O1854" s="286"/>
      <c r="P1854" s="286"/>
      <c r="Q1854" s="286"/>
      <c r="R1854" s="377" t="s">
        <v>177</v>
      </c>
      <c r="S1854" s="492">
        <f>E1857</f>
        <v>2</v>
      </c>
      <c r="T1854" s="106"/>
      <c r="U1854" s="493"/>
      <c r="V1854" s="27" t="e">
        <f>VLOOKUP(A1854,'PLANILHA ORÇAMENTARIA'!$A$12:$H$536,5,0)</f>
        <v>#N/A</v>
      </c>
      <c r="W1854" s="27" t="e">
        <f>VLOOKUP(A1854,'PLANILHA ORÇAMENTARIA'!$A$12:$H$536,4,0)</f>
        <v>#N/A</v>
      </c>
    </row>
    <row r="1855" spans="1:23" s="5" customFormat="1" ht="18">
      <c r="A1855" s="296"/>
      <c r="B1855" s="297"/>
      <c r="C1855" s="417"/>
      <c r="D1855" s="770" t="s">
        <v>231</v>
      </c>
      <c r="E1855" s="518"/>
      <c r="F1855" s="1031"/>
      <c r="G1855" s="1032"/>
      <c r="H1855" s="1032"/>
      <c r="I1855" s="1032"/>
      <c r="J1855" s="1032"/>
      <c r="K1855" s="286"/>
      <c r="L1855" s="286"/>
      <c r="M1855" s="286"/>
      <c r="N1855" s="286"/>
      <c r="O1855" s="286"/>
      <c r="P1855" s="286"/>
      <c r="Q1855" s="286"/>
      <c r="R1855" s="290"/>
      <c r="S1855" s="400"/>
      <c r="T1855" s="106"/>
      <c r="U1855" s="493"/>
      <c r="V1855" s="27" t="e">
        <f>VLOOKUP(A1855,'PLANILHA ORÇAMENTARIA'!$A$12:$H$536,5,0)</f>
        <v>#N/A</v>
      </c>
      <c r="W1855" s="27" t="e">
        <f>VLOOKUP(A1855,'PLANILHA ORÇAMENTARIA'!$A$12:$H$536,4,0)</f>
        <v>#N/A</v>
      </c>
    </row>
    <row r="1856" spans="1:23" s="5" customFormat="1" ht="18">
      <c r="A1856" s="296"/>
      <c r="B1856" s="297"/>
      <c r="C1856" s="417"/>
      <c r="D1856" s="623" t="s">
        <v>176</v>
      </c>
      <c r="E1856" s="518">
        <v>2</v>
      </c>
      <c r="F1856" s="1031" t="str">
        <f>T1853</f>
        <v>UN</v>
      </c>
      <c r="G1856" s="1032"/>
      <c r="H1856" s="1032"/>
      <c r="I1856" s="1032"/>
      <c r="J1856" s="1032"/>
      <c r="K1856" s="286"/>
      <c r="L1856" s="286"/>
      <c r="M1856" s="286"/>
      <c r="N1856" s="286"/>
      <c r="O1856" s="286"/>
      <c r="P1856" s="286"/>
      <c r="Q1856" s="286"/>
      <c r="R1856" s="290"/>
      <c r="S1856" s="400"/>
      <c r="T1856" s="106"/>
      <c r="U1856" s="493"/>
      <c r="V1856" s="27" t="e">
        <f>VLOOKUP(A1856,'PLANILHA ORÇAMENTARIA'!$A$12:$H$536,5,0)</f>
        <v>#N/A</v>
      </c>
      <c r="W1856" s="27" t="e">
        <f>VLOOKUP(A1856,'PLANILHA ORÇAMENTARIA'!$A$12:$H$536,4,0)</f>
        <v>#N/A</v>
      </c>
    </row>
    <row r="1857" spans="1:23" s="5" customFormat="1" ht="18">
      <c r="A1857" s="296"/>
      <c r="B1857" s="297"/>
      <c r="C1857" s="417"/>
      <c r="D1857" s="623" t="s">
        <v>4</v>
      </c>
      <c r="E1857" s="518">
        <f>E1856</f>
        <v>2</v>
      </c>
      <c r="F1857" s="1031" t="str">
        <f>F1856</f>
        <v>UN</v>
      </c>
      <c r="G1857" s="1032"/>
      <c r="H1857" s="1032"/>
      <c r="I1857" s="1032"/>
      <c r="J1857" s="1032"/>
      <c r="K1857" s="286"/>
      <c r="L1857" s="286"/>
      <c r="M1857" s="286"/>
      <c r="N1857" s="286"/>
      <c r="O1857" s="286"/>
      <c r="P1857" s="286"/>
      <c r="Q1857" s="286"/>
      <c r="R1857" s="290"/>
      <c r="S1857" s="400"/>
      <c r="T1857" s="106"/>
      <c r="U1857" s="493"/>
      <c r="V1857" s="27" t="e">
        <f>VLOOKUP(A1857,'PLANILHA ORÇAMENTARIA'!$A$12:$H$536,5,0)</f>
        <v>#N/A</v>
      </c>
      <c r="W1857" s="27" t="e">
        <f>VLOOKUP(A1857,'PLANILHA ORÇAMENTARIA'!$A$12:$H$536,4,0)</f>
        <v>#N/A</v>
      </c>
    </row>
    <row r="1858" spans="1:23" s="5" customFormat="1" ht="18">
      <c r="A1858" s="296"/>
      <c r="B1858" s="297"/>
      <c r="C1858" s="417"/>
      <c r="D1858" s="1049"/>
      <c r="E1858" s="400"/>
      <c r="F1858" s="1031"/>
      <c r="G1858" s="1032"/>
      <c r="H1858" s="1032"/>
      <c r="I1858" s="1032"/>
      <c r="J1858" s="1032"/>
      <c r="K1858" s="286"/>
      <c r="L1858" s="286"/>
      <c r="M1858" s="286"/>
      <c r="N1858" s="286"/>
      <c r="O1858" s="286"/>
      <c r="P1858" s="286"/>
      <c r="Q1858" s="286"/>
      <c r="R1858" s="290"/>
      <c r="S1858" s="400"/>
      <c r="T1858" s="106"/>
      <c r="U1858" s="493"/>
      <c r="V1858" s="27" t="e">
        <f>VLOOKUP(A1858,'PLANILHA ORÇAMENTARIA'!$A$12:$H$536,5,0)</f>
        <v>#N/A</v>
      </c>
      <c r="W1858" s="27" t="e">
        <f>VLOOKUP(A1858,'PLANILHA ORÇAMENTARIA'!$A$12:$H$536,4,0)</f>
        <v>#N/A</v>
      </c>
    </row>
    <row r="1859" spans="1:23" s="5" customFormat="1" ht="18">
      <c r="A1859" s="296"/>
      <c r="B1859" s="297"/>
      <c r="C1859" s="417"/>
      <c r="D1859" s="1049"/>
      <c r="E1859" s="400"/>
      <c r="F1859" s="1031"/>
      <c r="G1859" s="1032"/>
      <c r="H1859" s="1032"/>
      <c r="I1859" s="1032"/>
      <c r="J1859" s="1032"/>
      <c r="K1859" s="286"/>
      <c r="L1859" s="286"/>
      <c r="M1859" s="286"/>
      <c r="N1859" s="286"/>
      <c r="O1859" s="286"/>
      <c r="P1859" s="286"/>
      <c r="Q1859" s="286"/>
      <c r="R1859" s="290"/>
      <c r="S1859" s="400"/>
      <c r="T1859" s="106"/>
      <c r="U1859" s="493"/>
      <c r="V1859" s="27" t="e">
        <f>VLOOKUP(A1859,'PLANILHA ORÇAMENTARIA'!$A$12:$H$536,5,0)</f>
        <v>#N/A</v>
      </c>
      <c r="W1859" s="27" t="e">
        <f>VLOOKUP(A1859,'PLANILHA ORÇAMENTARIA'!$A$12:$H$536,4,0)</f>
        <v>#N/A</v>
      </c>
    </row>
    <row r="1860" spans="1:23" s="5" customFormat="1" ht="13.9" customHeight="1">
      <c r="A1860" s="268" t="s">
        <v>443</v>
      </c>
      <c r="B1860" s="281" t="s">
        <v>47</v>
      </c>
      <c r="C1860" s="281">
        <v>91996</v>
      </c>
      <c r="D1860" s="483" t="s">
        <v>392</v>
      </c>
      <c r="E1860" s="646"/>
      <c r="F1860" s="646"/>
      <c r="G1860" s="646"/>
      <c r="H1860" s="646"/>
      <c r="I1860" s="646"/>
      <c r="J1860" s="646"/>
      <c r="K1860" s="646"/>
      <c r="L1860" s="646"/>
      <c r="M1860" s="646"/>
      <c r="N1860" s="646"/>
      <c r="O1860" s="646"/>
      <c r="P1860" s="646"/>
      <c r="Q1860" s="646"/>
      <c r="R1860" s="646"/>
      <c r="S1860" s="647"/>
      <c r="T1860" s="107" t="s">
        <v>1083</v>
      </c>
      <c r="U1860" s="771">
        <f>E1864</f>
        <v>12</v>
      </c>
      <c r="V1860" s="27" t="str">
        <f>VLOOKUP(A1860,'PLANILHA ORÇAMENTARIA'!$A$12:$H$536,5,0)</f>
        <v>UN</v>
      </c>
      <c r="W1860" s="27" t="str">
        <f>VLOOKUP(A1860,'PLANILHA ORÇAMENTARIA'!$A$12:$H$536,4,0)</f>
        <v>TOMADA MÉDIA DE EMBUTIR (1 MÓDULO), 2P+T 10 A, INCLUINDO SUPORTE E PLACA - FORNECIMENTO E INSTALAÇÃO. AF_03/2023</v>
      </c>
    </row>
    <row r="1861" spans="1:23" s="5" customFormat="1" ht="18">
      <c r="A1861" s="296"/>
      <c r="B1861" s="297"/>
      <c r="C1861" s="417"/>
      <c r="D1861" s="1049"/>
      <c r="E1861" s="400"/>
      <c r="F1861" s="1031"/>
      <c r="G1861" s="1032"/>
      <c r="H1861" s="1032"/>
      <c r="I1861" s="1032"/>
      <c r="J1861" s="1032"/>
      <c r="K1861" s="286"/>
      <c r="L1861" s="286"/>
      <c r="M1861" s="286"/>
      <c r="N1861" s="286"/>
      <c r="O1861" s="286"/>
      <c r="P1861" s="286"/>
      <c r="Q1861" s="286"/>
      <c r="R1861" s="377" t="s">
        <v>177</v>
      </c>
      <c r="S1861" s="492">
        <f>E1864</f>
        <v>12</v>
      </c>
      <c r="T1861" s="106"/>
      <c r="U1861" s="493"/>
      <c r="V1861" s="27" t="e">
        <f>VLOOKUP(A1861,'PLANILHA ORÇAMENTARIA'!$A$12:$H$536,5,0)</f>
        <v>#N/A</v>
      </c>
      <c r="W1861" s="27" t="e">
        <f>VLOOKUP(A1861,'PLANILHA ORÇAMENTARIA'!$A$12:$H$536,4,0)</f>
        <v>#N/A</v>
      </c>
    </row>
    <row r="1862" spans="1:23" s="5" customFormat="1" ht="18">
      <c r="A1862" s="296"/>
      <c r="B1862" s="297"/>
      <c r="C1862" s="417"/>
      <c r="D1862" s="770" t="s">
        <v>231</v>
      </c>
      <c r="E1862" s="518"/>
      <c r="F1862" s="1031"/>
      <c r="G1862" s="1032"/>
      <c r="H1862" s="1032"/>
      <c r="I1862" s="1032"/>
      <c r="J1862" s="1032"/>
      <c r="K1862" s="286"/>
      <c r="L1862" s="286"/>
      <c r="M1862" s="286"/>
      <c r="N1862" s="286"/>
      <c r="O1862" s="286"/>
      <c r="P1862" s="286"/>
      <c r="Q1862" s="286"/>
      <c r="R1862" s="290"/>
      <c r="S1862" s="400"/>
      <c r="T1862" s="106"/>
      <c r="U1862" s="493"/>
      <c r="V1862" s="27" t="e">
        <f>VLOOKUP(A1862,'PLANILHA ORÇAMENTARIA'!$A$12:$H$536,5,0)</f>
        <v>#N/A</v>
      </c>
      <c r="W1862" s="27" t="e">
        <f>VLOOKUP(A1862,'PLANILHA ORÇAMENTARIA'!$A$12:$H$536,4,0)</f>
        <v>#N/A</v>
      </c>
    </row>
    <row r="1863" spans="1:23" s="5" customFormat="1" ht="18">
      <c r="A1863" s="296"/>
      <c r="B1863" s="297"/>
      <c r="C1863" s="417"/>
      <c r="D1863" s="623" t="s">
        <v>176</v>
      </c>
      <c r="E1863" s="518">
        <v>12</v>
      </c>
      <c r="F1863" s="1031" t="str">
        <f>T1860</f>
        <v>UN</v>
      </c>
      <c r="G1863" s="1032"/>
      <c r="H1863" s="1032"/>
      <c r="I1863" s="1032"/>
      <c r="J1863" s="1032"/>
      <c r="K1863" s="286"/>
      <c r="L1863" s="286"/>
      <c r="M1863" s="286"/>
      <c r="N1863" s="286"/>
      <c r="O1863" s="286"/>
      <c r="P1863" s="286"/>
      <c r="Q1863" s="286"/>
      <c r="R1863" s="290"/>
      <c r="S1863" s="400"/>
      <c r="T1863" s="106"/>
      <c r="U1863" s="493"/>
      <c r="V1863" s="27" t="e">
        <f>VLOOKUP(A1863,'PLANILHA ORÇAMENTARIA'!$A$12:$H$536,5,0)</f>
        <v>#N/A</v>
      </c>
      <c r="W1863" s="27" t="e">
        <f>VLOOKUP(A1863,'PLANILHA ORÇAMENTARIA'!$A$12:$H$536,4,0)</f>
        <v>#N/A</v>
      </c>
    </row>
    <row r="1864" spans="1:23" s="5" customFormat="1" ht="18">
      <c r="A1864" s="296"/>
      <c r="B1864" s="297"/>
      <c r="C1864" s="417"/>
      <c r="D1864" s="623" t="s">
        <v>4</v>
      </c>
      <c r="E1864" s="518">
        <f>E1863</f>
        <v>12</v>
      </c>
      <c r="F1864" s="1031" t="str">
        <f>F1863</f>
        <v>UN</v>
      </c>
      <c r="G1864" s="1032"/>
      <c r="H1864" s="1032"/>
      <c r="I1864" s="1032"/>
      <c r="J1864" s="1032"/>
      <c r="K1864" s="286"/>
      <c r="L1864" s="286"/>
      <c r="M1864" s="286"/>
      <c r="N1864" s="286"/>
      <c r="O1864" s="286"/>
      <c r="P1864" s="286"/>
      <c r="Q1864" s="286"/>
      <c r="R1864" s="290"/>
      <c r="S1864" s="400"/>
      <c r="T1864" s="106"/>
      <c r="U1864" s="493"/>
      <c r="V1864" s="27" t="e">
        <f>VLOOKUP(A1864,'PLANILHA ORÇAMENTARIA'!$A$12:$H$536,5,0)</f>
        <v>#N/A</v>
      </c>
      <c r="W1864" s="27" t="e">
        <f>VLOOKUP(A1864,'PLANILHA ORÇAMENTARIA'!$A$12:$H$536,4,0)</f>
        <v>#N/A</v>
      </c>
    </row>
    <row r="1865" spans="1:23" s="5" customFormat="1" ht="18">
      <c r="A1865" s="296"/>
      <c r="B1865" s="297"/>
      <c r="C1865" s="417"/>
      <c r="D1865" s="1049"/>
      <c r="E1865" s="400"/>
      <c r="F1865" s="1031"/>
      <c r="G1865" s="1032"/>
      <c r="H1865" s="1032"/>
      <c r="I1865" s="1032"/>
      <c r="J1865" s="1032"/>
      <c r="K1865" s="286"/>
      <c r="L1865" s="286"/>
      <c r="M1865" s="286"/>
      <c r="N1865" s="286"/>
      <c r="O1865" s="286"/>
      <c r="P1865" s="286"/>
      <c r="Q1865" s="286"/>
      <c r="R1865" s="290"/>
      <c r="S1865" s="400"/>
      <c r="T1865" s="106"/>
      <c r="U1865" s="493"/>
      <c r="V1865" s="27" t="e">
        <f>VLOOKUP(A1865,'PLANILHA ORÇAMENTARIA'!$A$12:$H$536,5,0)</f>
        <v>#N/A</v>
      </c>
      <c r="W1865" s="27" t="e">
        <f>VLOOKUP(A1865,'PLANILHA ORÇAMENTARIA'!$A$12:$H$536,4,0)</f>
        <v>#N/A</v>
      </c>
    </row>
    <row r="1866" spans="1:23" s="5" customFormat="1" ht="13.9" customHeight="1">
      <c r="A1866" s="268" t="s">
        <v>444</v>
      </c>
      <c r="B1866" s="281" t="s">
        <v>33</v>
      </c>
      <c r="C1866" s="766">
        <v>9009051</v>
      </c>
      <c r="D1866" s="483" t="s">
        <v>549</v>
      </c>
      <c r="E1866" s="646"/>
      <c r="F1866" s="646"/>
      <c r="G1866" s="646"/>
      <c r="H1866" s="646"/>
      <c r="I1866" s="646"/>
      <c r="J1866" s="646"/>
      <c r="K1866" s="646"/>
      <c r="L1866" s="646"/>
      <c r="M1866" s="646"/>
      <c r="N1866" s="646"/>
      <c r="O1866" s="646"/>
      <c r="P1866" s="646"/>
      <c r="Q1866" s="646"/>
      <c r="R1866" s="646"/>
      <c r="S1866" s="647"/>
      <c r="T1866" s="107" t="s">
        <v>1083</v>
      </c>
      <c r="U1866" s="771">
        <f>S1867</f>
        <v>2</v>
      </c>
      <c r="V1866" s="27" t="str">
        <f>VLOOKUP(A1866,'PLANILHA ORÇAMENTARIA'!$A$12:$H$536,5,0)</f>
        <v>UN</v>
      </c>
      <c r="W1866" s="27" t="str">
        <f>VLOOKUP(A1866,'PLANILHA ORÇAMENTARIA'!$A$12:$H$536,4,0)</f>
        <v>LUMINÁRIA COMERCIAL DE SOBREPOR COM DIFUSOR TRANSPARENTE OU FOSCO PARA 2 LÂMPADAS TUBULARES DE LED 18/20W - COMPLETA</v>
      </c>
    </row>
    <row r="1867" spans="1:23" s="5" customFormat="1" ht="18">
      <c r="A1867" s="296"/>
      <c r="B1867" s="297"/>
      <c r="C1867" s="417"/>
      <c r="D1867" s="1049"/>
      <c r="E1867" s="400"/>
      <c r="F1867" s="1031"/>
      <c r="G1867" s="1032"/>
      <c r="H1867" s="1032"/>
      <c r="I1867" s="1032"/>
      <c r="J1867" s="1032"/>
      <c r="K1867" s="286"/>
      <c r="L1867" s="286"/>
      <c r="M1867" s="286"/>
      <c r="N1867" s="286"/>
      <c r="O1867" s="286"/>
      <c r="P1867" s="286"/>
      <c r="Q1867" s="286"/>
      <c r="R1867" s="377" t="s">
        <v>177</v>
      </c>
      <c r="S1867" s="492">
        <f>E1870</f>
        <v>2</v>
      </c>
      <c r="T1867" s="106"/>
      <c r="U1867" s="493"/>
      <c r="V1867" s="27" t="e">
        <f>VLOOKUP(A1867,'PLANILHA ORÇAMENTARIA'!$A$12:$H$536,5,0)</f>
        <v>#N/A</v>
      </c>
      <c r="W1867" s="27" t="e">
        <f>VLOOKUP(A1867,'PLANILHA ORÇAMENTARIA'!$A$12:$H$536,4,0)</f>
        <v>#N/A</v>
      </c>
    </row>
    <row r="1868" spans="1:23" s="5" customFormat="1" ht="18">
      <c r="A1868" s="296"/>
      <c r="B1868" s="297"/>
      <c r="C1868" s="417"/>
      <c r="D1868" s="770" t="s">
        <v>231</v>
      </c>
      <c r="E1868" s="518"/>
      <c r="F1868" s="1031"/>
      <c r="G1868" s="1032"/>
      <c r="H1868" s="1032"/>
      <c r="I1868" s="1032"/>
      <c r="J1868" s="1032"/>
      <c r="K1868" s="286"/>
      <c r="L1868" s="286"/>
      <c r="M1868" s="286"/>
      <c r="N1868" s="286"/>
      <c r="O1868" s="286"/>
      <c r="P1868" s="286"/>
      <c r="Q1868" s="286"/>
      <c r="R1868" s="290"/>
      <c r="S1868" s="400"/>
      <c r="T1868" s="106"/>
      <c r="U1868" s="493"/>
      <c r="V1868" s="27" t="e">
        <f>VLOOKUP(A1868,'PLANILHA ORÇAMENTARIA'!$A$12:$H$536,5,0)</f>
        <v>#N/A</v>
      </c>
      <c r="W1868" s="27" t="e">
        <f>VLOOKUP(A1868,'PLANILHA ORÇAMENTARIA'!$A$12:$H$536,4,0)</f>
        <v>#N/A</v>
      </c>
    </row>
    <row r="1869" spans="1:23" s="5" customFormat="1" ht="18">
      <c r="A1869" s="296"/>
      <c r="B1869" s="297"/>
      <c r="C1869" s="417"/>
      <c r="D1869" s="623" t="s">
        <v>176</v>
      </c>
      <c r="E1869" s="518">
        <v>2</v>
      </c>
      <c r="F1869" s="1031" t="str">
        <f>T1866</f>
        <v>UN</v>
      </c>
      <c r="G1869" s="1032"/>
      <c r="H1869" s="1032"/>
      <c r="I1869" s="1032"/>
      <c r="J1869" s="1032"/>
      <c r="K1869" s="286"/>
      <c r="L1869" s="286"/>
      <c r="M1869" s="286"/>
      <c r="N1869" s="286"/>
      <c r="O1869" s="286"/>
      <c r="P1869" s="286"/>
      <c r="Q1869" s="286"/>
      <c r="R1869" s="290"/>
      <c r="S1869" s="400"/>
      <c r="T1869" s="106"/>
      <c r="U1869" s="493"/>
      <c r="V1869" s="27" t="e">
        <f>VLOOKUP(A1869,'PLANILHA ORÇAMENTARIA'!$A$12:$H$536,5,0)</f>
        <v>#N/A</v>
      </c>
      <c r="W1869" s="27" t="e">
        <f>VLOOKUP(A1869,'PLANILHA ORÇAMENTARIA'!$A$12:$H$536,4,0)</f>
        <v>#N/A</v>
      </c>
    </row>
    <row r="1870" spans="1:23" s="5" customFormat="1" ht="18">
      <c r="A1870" s="296"/>
      <c r="B1870" s="297"/>
      <c r="C1870" s="417"/>
      <c r="D1870" s="623" t="s">
        <v>4</v>
      </c>
      <c r="E1870" s="518">
        <f>E1869</f>
        <v>2</v>
      </c>
      <c r="F1870" s="1031" t="str">
        <f>F1869</f>
        <v>UN</v>
      </c>
      <c r="G1870" s="1032"/>
      <c r="H1870" s="1032"/>
      <c r="I1870" s="1032"/>
      <c r="J1870" s="1032"/>
      <c r="K1870" s="286"/>
      <c r="L1870" s="286"/>
      <c r="M1870" s="286"/>
      <c r="N1870" s="286"/>
      <c r="O1870" s="286"/>
      <c r="P1870" s="286"/>
      <c r="Q1870" s="286"/>
      <c r="R1870" s="290"/>
      <c r="S1870" s="400"/>
      <c r="T1870" s="106"/>
      <c r="U1870" s="493"/>
      <c r="V1870" s="27" t="e">
        <f>VLOOKUP(A1870,'PLANILHA ORÇAMENTARIA'!$A$12:$H$536,5,0)</f>
        <v>#N/A</v>
      </c>
      <c r="W1870" s="27" t="e">
        <f>VLOOKUP(A1870,'PLANILHA ORÇAMENTARIA'!$A$12:$H$536,4,0)</f>
        <v>#N/A</v>
      </c>
    </row>
    <row r="1871" spans="1:23" s="5" customFormat="1" ht="18">
      <c r="A1871" s="296"/>
      <c r="B1871" s="297"/>
      <c r="C1871" s="417"/>
      <c r="D1871" s="1049"/>
      <c r="E1871" s="400"/>
      <c r="F1871" s="1031"/>
      <c r="G1871" s="1032"/>
      <c r="H1871" s="1032"/>
      <c r="I1871" s="1032"/>
      <c r="J1871" s="1032"/>
      <c r="K1871" s="286"/>
      <c r="L1871" s="286"/>
      <c r="M1871" s="286"/>
      <c r="N1871" s="286"/>
      <c r="O1871" s="286"/>
      <c r="P1871" s="286"/>
      <c r="Q1871" s="286"/>
      <c r="R1871" s="290"/>
      <c r="S1871" s="400"/>
      <c r="T1871" s="106"/>
      <c r="U1871" s="493"/>
      <c r="V1871" s="27" t="e">
        <f>VLOOKUP(A1871,'PLANILHA ORÇAMENTARIA'!$A$12:$H$536,5,0)</f>
        <v>#N/A</v>
      </c>
      <c r="W1871" s="27" t="e">
        <f>VLOOKUP(A1871,'PLANILHA ORÇAMENTARIA'!$A$12:$H$536,4,0)</f>
        <v>#N/A</v>
      </c>
    </row>
    <row r="1872" spans="1:23" s="5" customFormat="1" ht="13.9" customHeight="1">
      <c r="A1872" s="268" t="s">
        <v>445</v>
      </c>
      <c r="B1872" s="281" t="s">
        <v>33</v>
      </c>
      <c r="C1872" s="766">
        <v>9082081</v>
      </c>
      <c r="D1872" s="483" t="s">
        <v>550</v>
      </c>
      <c r="E1872" s="646"/>
      <c r="F1872" s="646"/>
      <c r="G1872" s="646"/>
      <c r="H1872" s="646"/>
      <c r="I1872" s="646"/>
      <c r="J1872" s="646"/>
      <c r="K1872" s="646"/>
      <c r="L1872" s="646"/>
      <c r="M1872" s="646"/>
      <c r="N1872" s="646"/>
      <c r="O1872" s="646"/>
      <c r="P1872" s="646"/>
      <c r="Q1872" s="646"/>
      <c r="R1872" s="646"/>
      <c r="S1872" s="647"/>
      <c r="T1872" s="107" t="s">
        <v>1083</v>
      </c>
      <c r="U1872" s="771">
        <f>S1873</f>
        <v>4</v>
      </c>
      <c r="V1872" s="27" t="str">
        <f>VLOOKUP(A1872,'PLANILHA ORÇAMENTARIA'!$A$12:$H$536,5,0)</f>
        <v>UN</v>
      </c>
      <c r="W1872" s="27" t="str">
        <f>VLOOKUP(A1872,'PLANILHA ORÇAMENTARIA'!$A$12:$H$536,4,0)</f>
        <v>LÂMPADA DE LED TUBULAR T8 - 18/20W</v>
      </c>
    </row>
    <row r="1873" spans="1:23" s="5" customFormat="1" ht="18">
      <c r="A1873" s="296"/>
      <c r="B1873" s="297"/>
      <c r="C1873" s="417"/>
      <c r="D1873" s="1049"/>
      <c r="E1873" s="400"/>
      <c r="F1873" s="1031"/>
      <c r="G1873" s="1032"/>
      <c r="H1873" s="1032"/>
      <c r="I1873" s="1032"/>
      <c r="J1873" s="1032"/>
      <c r="K1873" s="286"/>
      <c r="L1873" s="286"/>
      <c r="M1873" s="286"/>
      <c r="N1873" s="286"/>
      <c r="O1873" s="286"/>
      <c r="P1873" s="286"/>
      <c r="Q1873" s="286"/>
      <c r="R1873" s="377" t="s">
        <v>177</v>
      </c>
      <c r="S1873" s="492">
        <f>E1876</f>
        <v>4</v>
      </c>
      <c r="T1873" s="106"/>
      <c r="U1873" s="493"/>
      <c r="V1873" s="27" t="e">
        <f>VLOOKUP(A1873,'PLANILHA ORÇAMENTARIA'!$A$12:$H$536,5,0)</f>
        <v>#N/A</v>
      </c>
      <c r="W1873" s="27" t="e">
        <f>VLOOKUP(A1873,'PLANILHA ORÇAMENTARIA'!$A$12:$H$536,4,0)</f>
        <v>#N/A</v>
      </c>
    </row>
    <row r="1874" spans="1:23" s="5" customFormat="1" ht="18">
      <c r="A1874" s="296"/>
      <c r="B1874" s="297"/>
      <c r="C1874" s="417"/>
      <c r="D1874" s="770" t="s">
        <v>231</v>
      </c>
      <c r="E1874" s="518"/>
      <c r="F1874" s="1031"/>
      <c r="G1874" s="1032"/>
      <c r="H1874" s="1032"/>
      <c r="I1874" s="1032"/>
      <c r="J1874" s="1032"/>
      <c r="K1874" s="286"/>
      <c r="L1874" s="286"/>
      <c r="M1874" s="286"/>
      <c r="N1874" s="286"/>
      <c r="O1874" s="286"/>
      <c r="P1874" s="286"/>
      <c r="Q1874" s="286"/>
      <c r="R1874" s="290"/>
      <c r="S1874" s="400"/>
      <c r="T1874" s="106"/>
      <c r="U1874" s="493"/>
      <c r="V1874" s="27" t="e">
        <f>VLOOKUP(A1874,'PLANILHA ORÇAMENTARIA'!$A$12:$H$536,5,0)</f>
        <v>#N/A</v>
      </c>
      <c r="W1874" s="27" t="e">
        <f>VLOOKUP(A1874,'PLANILHA ORÇAMENTARIA'!$A$12:$H$536,4,0)</f>
        <v>#N/A</v>
      </c>
    </row>
    <row r="1875" spans="1:23" s="5" customFormat="1" ht="18">
      <c r="A1875" s="296"/>
      <c r="B1875" s="297"/>
      <c r="C1875" s="417"/>
      <c r="D1875" s="623" t="s">
        <v>176</v>
      </c>
      <c r="E1875" s="518">
        <v>4</v>
      </c>
      <c r="F1875" s="1031" t="str">
        <f>T1872</f>
        <v>UN</v>
      </c>
      <c r="G1875" s="1032"/>
      <c r="H1875" s="1032"/>
      <c r="I1875" s="1032"/>
      <c r="J1875" s="1032"/>
      <c r="K1875" s="286"/>
      <c r="L1875" s="286"/>
      <c r="M1875" s="286"/>
      <c r="N1875" s="286"/>
      <c r="O1875" s="286"/>
      <c r="P1875" s="286"/>
      <c r="Q1875" s="286"/>
      <c r="R1875" s="290"/>
      <c r="S1875" s="400"/>
      <c r="T1875" s="106"/>
      <c r="U1875" s="493"/>
      <c r="V1875" s="27" t="e">
        <f>VLOOKUP(A1875,'PLANILHA ORÇAMENTARIA'!$A$12:$H$536,5,0)</f>
        <v>#N/A</v>
      </c>
      <c r="W1875" s="27" t="e">
        <f>VLOOKUP(A1875,'PLANILHA ORÇAMENTARIA'!$A$12:$H$536,4,0)</f>
        <v>#N/A</v>
      </c>
    </row>
    <row r="1876" spans="1:23" s="5" customFormat="1" ht="18">
      <c r="A1876" s="296"/>
      <c r="B1876" s="297"/>
      <c r="C1876" s="417"/>
      <c r="D1876" s="623" t="s">
        <v>4</v>
      </c>
      <c r="E1876" s="518">
        <f>E1875</f>
        <v>4</v>
      </c>
      <c r="F1876" s="1031" t="str">
        <f>F1875</f>
        <v>UN</v>
      </c>
      <c r="G1876" s="1032"/>
      <c r="H1876" s="1032"/>
      <c r="I1876" s="1032"/>
      <c r="J1876" s="1032"/>
      <c r="K1876" s="286"/>
      <c r="L1876" s="286"/>
      <c r="M1876" s="286"/>
      <c r="N1876" s="286"/>
      <c r="O1876" s="286"/>
      <c r="P1876" s="286"/>
      <c r="Q1876" s="286"/>
      <c r="R1876" s="290"/>
      <c r="S1876" s="400"/>
      <c r="T1876" s="106"/>
      <c r="U1876" s="493"/>
      <c r="V1876" s="27" t="e">
        <f>VLOOKUP(A1876,'PLANILHA ORÇAMENTARIA'!$A$12:$H$536,5,0)</f>
        <v>#N/A</v>
      </c>
      <c r="W1876" s="27" t="e">
        <f>VLOOKUP(A1876,'PLANILHA ORÇAMENTARIA'!$A$12:$H$536,4,0)</f>
        <v>#N/A</v>
      </c>
    </row>
    <row r="1877" spans="1:23" s="5" customFormat="1" ht="18">
      <c r="A1877" s="296"/>
      <c r="B1877" s="297"/>
      <c r="C1877" s="417"/>
      <c r="D1877" s="1049"/>
      <c r="E1877" s="400"/>
      <c r="F1877" s="1031"/>
      <c r="G1877" s="1032"/>
      <c r="H1877" s="1032"/>
      <c r="I1877" s="1032"/>
      <c r="J1877" s="1032"/>
      <c r="K1877" s="286"/>
      <c r="L1877" s="286"/>
      <c r="M1877" s="286"/>
      <c r="N1877" s="286"/>
      <c r="O1877" s="286"/>
      <c r="P1877" s="286"/>
      <c r="Q1877" s="286"/>
      <c r="R1877" s="290"/>
      <c r="S1877" s="400"/>
      <c r="T1877" s="106"/>
      <c r="U1877" s="493"/>
      <c r="V1877" s="27" t="e">
        <f>VLOOKUP(A1877,'PLANILHA ORÇAMENTARIA'!$A$12:$H$536,5,0)</f>
        <v>#N/A</v>
      </c>
      <c r="W1877" s="27" t="e">
        <f>VLOOKUP(A1877,'PLANILHA ORÇAMENTARIA'!$A$12:$H$536,4,0)</f>
        <v>#N/A</v>
      </c>
    </row>
    <row r="1878" spans="1:23" s="5" customFormat="1" ht="18">
      <c r="A1878" s="296"/>
      <c r="B1878" s="297"/>
      <c r="C1878" s="417"/>
      <c r="D1878" s="1049"/>
      <c r="E1878" s="400"/>
      <c r="F1878" s="1031"/>
      <c r="G1878" s="1032"/>
      <c r="H1878" s="1032"/>
      <c r="I1878" s="1032"/>
      <c r="J1878" s="1032"/>
      <c r="K1878" s="286"/>
      <c r="L1878" s="286"/>
      <c r="M1878" s="286"/>
      <c r="N1878" s="286"/>
      <c r="O1878" s="286"/>
      <c r="P1878" s="286"/>
      <c r="Q1878" s="286"/>
      <c r="R1878" s="290"/>
      <c r="S1878" s="400"/>
      <c r="T1878" s="106"/>
      <c r="U1878" s="493"/>
      <c r="V1878" s="27" t="e">
        <f>VLOOKUP(A1878,'PLANILHA ORÇAMENTARIA'!$A$12:$H$536,5,0)</f>
        <v>#N/A</v>
      </c>
      <c r="W1878" s="27" t="e">
        <f>VLOOKUP(A1878,'PLANILHA ORÇAMENTARIA'!$A$12:$H$536,4,0)</f>
        <v>#N/A</v>
      </c>
    </row>
    <row r="1879" spans="1:23" s="5" customFormat="1" ht="13.9" customHeight="1">
      <c r="A1879" s="268" t="s">
        <v>446</v>
      </c>
      <c r="B1879" s="281" t="s">
        <v>47</v>
      </c>
      <c r="C1879" s="281">
        <v>103782</v>
      </c>
      <c r="D1879" s="483" t="s">
        <v>1197</v>
      </c>
      <c r="E1879" s="646"/>
      <c r="F1879" s="646"/>
      <c r="G1879" s="646"/>
      <c r="H1879" s="646"/>
      <c r="I1879" s="646"/>
      <c r="J1879" s="646"/>
      <c r="K1879" s="646"/>
      <c r="L1879" s="646"/>
      <c r="M1879" s="646"/>
      <c r="N1879" s="646"/>
      <c r="O1879" s="646"/>
      <c r="P1879" s="646"/>
      <c r="Q1879" s="646"/>
      <c r="R1879" s="646"/>
      <c r="S1879" s="647"/>
      <c r="T1879" s="107" t="s">
        <v>1083</v>
      </c>
      <c r="U1879" s="771">
        <f>E1883</f>
        <v>9</v>
      </c>
      <c r="V1879" s="27" t="str">
        <f>VLOOKUP(A1879,'PLANILHA ORÇAMENTARIA'!$A$12:$H$536,5,0)</f>
        <v>UN</v>
      </c>
      <c r="W1879" s="27" t="str">
        <f>VLOOKUP(A1879,'PLANILHA ORÇAMENTARIA'!$A$12:$H$536,4,0)</f>
        <v>LUMINÁRIA TIPO PLAFON CIRCULAR, DE SOBREPOR, COM LED DE 12/13 W - FORNECIMENTO E INSTALAÇÃO. AF_03/2022</v>
      </c>
    </row>
    <row r="1880" spans="1:23" s="5" customFormat="1" ht="18">
      <c r="A1880" s="296"/>
      <c r="B1880" s="297"/>
      <c r="C1880" s="417"/>
      <c r="D1880" s="1049"/>
      <c r="E1880" s="400"/>
      <c r="F1880" s="1031"/>
      <c r="G1880" s="1032"/>
      <c r="H1880" s="1032"/>
      <c r="I1880" s="1032"/>
      <c r="J1880" s="1032"/>
      <c r="K1880" s="286"/>
      <c r="L1880" s="286"/>
      <c r="M1880" s="286"/>
      <c r="N1880" s="286"/>
      <c r="O1880" s="286"/>
      <c r="P1880" s="286"/>
      <c r="Q1880" s="286"/>
      <c r="R1880" s="377" t="s">
        <v>177</v>
      </c>
      <c r="S1880" s="492">
        <f>E1883</f>
        <v>9</v>
      </c>
      <c r="T1880" s="106"/>
      <c r="U1880" s="493"/>
      <c r="V1880" s="27" t="e">
        <f>VLOOKUP(A1880,'PLANILHA ORÇAMENTARIA'!$A$12:$H$536,5,0)</f>
        <v>#N/A</v>
      </c>
      <c r="W1880" s="27" t="e">
        <f>VLOOKUP(A1880,'PLANILHA ORÇAMENTARIA'!$A$12:$H$536,4,0)</f>
        <v>#N/A</v>
      </c>
    </row>
    <row r="1881" spans="1:23" s="5" customFormat="1" ht="18">
      <c r="A1881" s="296"/>
      <c r="B1881" s="297"/>
      <c r="C1881" s="417"/>
      <c r="D1881" s="770" t="s">
        <v>231</v>
      </c>
      <c r="E1881" s="518"/>
      <c r="F1881" s="1031"/>
      <c r="G1881" s="1032"/>
      <c r="H1881" s="1032"/>
      <c r="I1881" s="1032"/>
      <c r="J1881" s="1032"/>
      <c r="K1881" s="286"/>
      <c r="L1881" s="286"/>
      <c r="M1881" s="286"/>
      <c r="N1881" s="286"/>
      <c r="O1881" s="286"/>
      <c r="P1881" s="286"/>
      <c r="Q1881" s="286"/>
      <c r="R1881" s="290"/>
      <c r="S1881" s="400"/>
      <c r="T1881" s="106"/>
      <c r="U1881" s="493"/>
      <c r="V1881" s="27" t="e">
        <f>VLOOKUP(A1881,'PLANILHA ORÇAMENTARIA'!$A$12:$H$536,5,0)</f>
        <v>#N/A</v>
      </c>
      <c r="W1881" s="27" t="e">
        <f>VLOOKUP(A1881,'PLANILHA ORÇAMENTARIA'!$A$12:$H$536,4,0)</f>
        <v>#N/A</v>
      </c>
    </row>
    <row r="1882" spans="1:23" s="5" customFormat="1" ht="18">
      <c r="A1882" s="296"/>
      <c r="B1882" s="297"/>
      <c r="C1882" s="417"/>
      <c r="D1882" s="623" t="s">
        <v>176</v>
      </c>
      <c r="E1882" s="518">
        <v>9</v>
      </c>
      <c r="F1882" s="1031" t="str">
        <f>T1879</f>
        <v>UN</v>
      </c>
      <c r="G1882" s="1032"/>
      <c r="H1882" s="1032"/>
      <c r="I1882" s="1032"/>
      <c r="J1882" s="1032"/>
      <c r="K1882" s="286"/>
      <c r="L1882" s="286"/>
      <c r="M1882" s="286"/>
      <c r="N1882" s="286"/>
      <c r="O1882" s="286"/>
      <c r="P1882" s="286"/>
      <c r="Q1882" s="286"/>
      <c r="R1882" s="290"/>
      <c r="S1882" s="400"/>
      <c r="T1882" s="106"/>
      <c r="U1882" s="493"/>
      <c r="V1882" s="27" t="e">
        <f>VLOOKUP(A1882,'PLANILHA ORÇAMENTARIA'!$A$12:$H$536,5,0)</f>
        <v>#N/A</v>
      </c>
      <c r="W1882" s="27" t="e">
        <f>VLOOKUP(A1882,'PLANILHA ORÇAMENTARIA'!$A$12:$H$536,4,0)</f>
        <v>#N/A</v>
      </c>
    </row>
    <row r="1883" spans="1:23" s="5" customFormat="1" ht="18">
      <c r="A1883" s="296"/>
      <c r="B1883" s="297"/>
      <c r="C1883" s="417"/>
      <c r="D1883" s="623" t="s">
        <v>4</v>
      </c>
      <c r="E1883" s="518">
        <f>E1882</f>
        <v>9</v>
      </c>
      <c r="F1883" s="1031" t="str">
        <f>F1882</f>
        <v>UN</v>
      </c>
      <c r="G1883" s="1032"/>
      <c r="H1883" s="1032"/>
      <c r="I1883" s="1032"/>
      <c r="J1883" s="1032"/>
      <c r="K1883" s="286"/>
      <c r="L1883" s="286"/>
      <c r="M1883" s="286"/>
      <c r="N1883" s="286"/>
      <c r="O1883" s="286"/>
      <c r="P1883" s="286"/>
      <c r="Q1883" s="286"/>
      <c r="R1883" s="290"/>
      <c r="S1883" s="400"/>
      <c r="T1883" s="106"/>
      <c r="U1883" s="493"/>
      <c r="V1883" s="27" t="e">
        <f>VLOOKUP(A1883,'PLANILHA ORÇAMENTARIA'!$A$12:$H$536,5,0)</f>
        <v>#N/A</v>
      </c>
      <c r="W1883" s="27" t="e">
        <f>VLOOKUP(A1883,'PLANILHA ORÇAMENTARIA'!$A$12:$H$536,4,0)</f>
        <v>#N/A</v>
      </c>
    </row>
    <row r="1884" spans="1:23" s="5" customFormat="1" ht="18">
      <c r="A1884" s="296"/>
      <c r="B1884" s="297"/>
      <c r="C1884" s="417"/>
      <c r="D1884" s="1049"/>
      <c r="E1884" s="400"/>
      <c r="F1884" s="1031"/>
      <c r="G1884" s="1032"/>
      <c r="H1884" s="1032"/>
      <c r="I1884" s="1032"/>
      <c r="J1884" s="1032"/>
      <c r="K1884" s="286"/>
      <c r="L1884" s="286"/>
      <c r="M1884" s="286"/>
      <c r="N1884" s="286"/>
      <c r="O1884" s="286"/>
      <c r="P1884" s="286"/>
      <c r="Q1884" s="286"/>
      <c r="R1884" s="290"/>
      <c r="S1884" s="400"/>
      <c r="T1884" s="106"/>
      <c r="U1884" s="493"/>
      <c r="V1884" s="27" t="e">
        <f>VLOOKUP(A1884,'PLANILHA ORÇAMENTARIA'!$A$12:$H$536,5,0)</f>
        <v>#N/A</v>
      </c>
      <c r="W1884" s="27" t="e">
        <f>VLOOKUP(A1884,'PLANILHA ORÇAMENTARIA'!$A$12:$H$536,4,0)</f>
        <v>#N/A</v>
      </c>
    </row>
    <row r="1885" spans="1:23" s="5" customFormat="1" ht="13.9" customHeight="1">
      <c r="A1885" s="268" t="s">
        <v>447</v>
      </c>
      <c r="B1885" s="281" t="s">
        <v>47</v>
      </c>
      <c r="C1885" s="281">
        <v>91936</v>
      </c>
      <c r="D1885" s="483" t="s">
        <v>403</v>
      </c>
      <c r="E1885" s="646"/>
      <c r="F1885" s="646"/>
      <c r="G1885" s="646"/>
      <c r="H1885" s="646"/>
      <c r="I1885" s="646"/>
      <c r="J1885" s="646"/>
      <c r="K1885" s="646"/>
      <c r="L1885" s="646"/>
      <c r="M1885" s="646"/>
      <c r="N1885" s="646"/>
      <c r="O1885" s="646"/>
      <c r="P1885" s="646"/>
      <c r="Q1885" s="646"/>
      <c r="R1885" s="646"/>
      <c r="S1885" s="647"/>
      <c r="T1885" s="107" t="s">
        <v>1083</v>
      </c>
      <c r="U1885" s="771">
        <f>S1886</f>
        <v>11</v>
      </c>
      <c r="V1885" s="27" t="str">
        <f>VLOOKUP(A1885,'PLANILHA ORÇAMENTARIA'!$A$12:$H$536,5,0)</f>
        <v>UN</v>
      </c>
      <c r="W1885" s="27" t="str">
        <f>VLOOKUP(A1885,'PLANILHA ORÇAMENTARIA'!$A$12:$H$536,4,0)</f>
        <v>CAIXA OCTOGONAL 4" X 4", PVC, INSTALADA EM LAJE - FORNECIMENTO E INSTALAÇÃO. AF_03/2023</v>
      </c>
    </row>
    <row r="1886" spans="1:23" s="5" customFormat="1" ht="18">
      <c r="A1886" s="296"/>
      <c r="B1886" s="297"/>
      <c r="C1886" s="417"/>
      <c r="D1886" s="1049"/>
      <c r="E1886" s="400"/>
      <c r="F1886" s="1031"/>
      <c r="G1886" s="1032"/>
      <c r="H1886" s="1032"/>
      <c r="I1886" s="1032"/>
      <c r="J1886" s="1032"/>
      <c r="K1886" s="286"/>
      <c r="L1886" s="286"/>
      <c r="M1886" s="286"/>
      <c r="N1886" s="286"/>
      <c r="O1886" s="286"/>
      <c r="P1886" s="286"/>
      <c r="Q1886" s="286"/>
      <c r="R1886" s="377" t="s">
        <v>177</v>
      </c>
      <c r="S1886" s="492">
        <f>E1889</f>
        <v>11</v>
      </c>
      <c r="T1886" s="106"/>
      <c r="U1886" s="493"/>
      <c r="V1886" s="27" t="e">
        <f>VLOOKUP(A1886,'PLANILHA ORÇAMENTARIA'!$A$12:$H$536,5,0)</f>
        <v>#N/A</v>
      </c>
      <c r="W1886" s="27" t="e">
        <f>VLOOKUP(A1886,'PLANILHA ORÇAMENTARIA'!$A$12:$H$536,4,0)</f>
        <v>#N/A</v>
      </c>
    </row>
    <row r="1887" spans="1:23" s="5" customFormat="1" ht="18">
      <c r="A1887" s="296"/>
      <c r="B1887" s="297"/>
      <c r="C1887" s="417"/>
      <c r="D1887" s="770" t="s">
        <v>231</v>
      </c>
      <c r="E1887" s="518"/>
      <c r="F1887" s="1031"/>
      <c r="G1887" s="1032"/>
      <c r="H1887" s="1032"/>
      <c r="I1887" s="1032"/>
      <c r="J1887" s="1032"/>
      <c r="K1887" s="286"/>
      <c r="L1887" s="286"/>
      <c r="M1887" s="286"/>
      <c r="N1887" s="286"/>
      <c r="O1887" s="286"/>
      <c r="P1887" s="286"/>
      <c r="Q1887" s="286"/>
      <c r="R1887" s="290"/>
      <c r="S1887" s="400"/>
      <c r="T1887" s="106"/>
      <c r="U1887" s="493"/>
      <c r="V1887" s="27" t="e">
        <f>VLOOKUP(A1887,'PLANILHA ORÇAMENTARIA'!$A$12:$H$536,5,0)</f>
        <v>#N/A</v>
      </c>
      <c r="W1887" s="27" t="e">
        <f>VLOOKUP(A1887,'PLANILHA ORÇAMENTARIA'!$A$12:$H$536,4,0)</f>
        <v>#N/A</v>
      </c>
    </row>
    <row r="1888" spans="1:23" s="5" customFormat="1" ht="18">
      <c r="A1888" s="296"/>
      <c r="B1888" s="297"/>
      <c r="C1888" s="417"/>
      <c r="D1888" s="623" t="s">
        <v>176</v>
      </c>
      <c r="E1888" s="518">
        <v>11</v>
      </c>
      <c r="F1888" s="1031" t="str">
        <f>T1885</f>
        <v>UN</v>
      </c>
      <c r="G1888" s="1032"/>
      <c r="H1888" s="1032"/>
      <c r="I1888" s="1032"/>
      <c r="J1888" s="1032"/>
      <c r="K1888" s="286"/>
      <c r="L1888" s="286"/>
      <c r="M1888" s="286"/>
      <c r="N1888" s="286"/>
      <c r="O1888" s="286"/>
      <c r="P1888" s="286"/>
      <c r="Q1888" s="286"/>
      <c r="R1888" s="290"/>
      <c r="S1888" s="400"/>
      <c r="T1888" s="106"/>
      <c r="U1888" s="493"/>
      <c r="V1888" s="27" t="e">
        <f>VLOOKUP(A1888,'PLANILHA ORÇAMENTARIA'!$A$12:$H$536,5,0)</f>
        <v>#N/A</v>
      </c>
      <c r="W1888" s="27" t="e">
        <f>VLOOKUP(A1888,'PLANILHA ORÇAMENTARIA'!$A$12:$H$536,4,0)</f>
        <v>#N/A</v>
      </c>
    </row>
    <row r="1889" spans="1:23" s="5" customFormat="1" ht="18">
      <c r="A1889" s="296"/>
      <c r="B1889" s="297"/>
      <c r="C1889" s="417"/>
      <c r="D1889" s="623" t="s">
        <v>4</v>
      </c>
      <c r="E1889" s="518">
        <f>E1888</f>
        <v>11</v>
      </c>
      <c r="F1889" s="1031" t="str">
        <f>F1888</f>
        <v>UN</v>
      </c>
      <c r="G1889" s="1032"/>
      <c r="H1889" s="1032"/>
      <c r="I1889" s="1032"/>
      <c r="J1889" s="1032"/>
      <c r="K1889" s="286"/>
      <c r="L1889" s="286"/>
      <c r="M1889" s="286"/>
      <c r="N1889" s="286"/>
      <c r="O1889" s="286"/>
      <c r="P1889" s="286"/>
      <c r="Q1889" s="286"/>
      <c r="R1889" s="290"/>
      <c r="S1889" s="400"/>
      <c r="T1889" s="106"/>
      <c r="U1889" s="493"/>
      <c r="V1889" s="27" t="e">
        <f>VLOOKUP(A1889,'PLANILHA ORÇAMENTARIA'!$A$12:$H$536,5,0)</f>
        <v>#N/A</v>
      </c>
      <c r="W1889" s="27" t="e">
        <f>VLOOKUP(A1889,'PLANILHA ORÇAMENTARIA'!$A$12:$H$536,4,0)</f>
        <v>#N/A</v>
      </c>
    </row>
    <row r="1890" spans="1:23" s="5" customFormat="1" ht="18">
      <c r="A1890" s="296"/>
      <c r="B1890" s="297"/>
      <c r="C1890" s="417"/>
      <c r="D1890" s="1049"/>
      <c r="E1890" s="399"/>
      <c r="F1890" s="1031"/>
      <c r="G1890" s="1032"/>
      <c r="H1890" s="1032"/>
      <c r="I1890" s="1032"/>
      <c r="J1890" s="1032"/>
      <c r="K1890" s="290"/>
      <c r="L1890" s="290"/>
      <c r="M1890" s="290"/>
      <c r="N1890" s="290"/>
      <c r="O1890" s="290"/>
      <c r="P1890" s="290"/>
      <c r="Q1890" s="290"/>
      <c r="R1890" s="290"/>
      <c r="S1890" s="399"/>
      <c r="T1890" s="106"/>
      <c r="U1890" s="493"/>
      <c r="V1890" s="27" t="e">
        <f>VLOOKUP(A1890,'PLANILHA ORÇAMENTARIA'!$A$12:$H$536,5,0)</f>
        <v>#N/A</v>
      </c>
      <c r="W1890" s="27" t="e">
        <f>VLOOKUP(A1890,'PLANILHA ORÇAMENTARIA'!$A$12:$H$536,4,0)</f>
        <v>#N/A</v>
      </c>
    </row>
    <row r="1891" spans="1:23" s="5" customFormat="1" ht="18">
      <c r="A1891" s="296"/>
      <c r="B1891" s="297"/>
      <c r="C1891" s="417"/>
      <c r="D1891" s="1049"/>
      <c r="E1891" s="399"/>
      <c r="F1891" s="1031"/>
      <c r="G1891" s="1032"/>
      <c r="H1891" s="1032"/>
      <c r="I1891" s="1032"/>
      <c r="J1891" s="1032"/>
      <c r="K1891" s="290"/>
      <c r="L1891" s="290"/>
      <c r="M1891" s="290"/>
      <c r="N1891" s="290"/>
      <c r="O1891" s="290"/>
      <c r="P1891" s="290"/>
      <c r="Q1891" s="290"/>
      <c r="R1891" s="290"/>
      <c r="S1891" s="399"/>
      <c r="T1891" s="106"/>
      <c r="U1891" s="493"/>
      <c r="V1891" s="27" t="e">
        <f>VLOOKUP(A1891,'PLANILHA ORÇAMENTARIA'!$A$12:$H$536,5,0)</f>
        <v>#N/A</v>
      </c>
      <c r="W1891" s="27" t="e">
        <f>VLOOKUP(A1891,'PLANILHA ORÇAMENTARIA'!$A$12:$H$536,4,0)</f>
        <v>#N/A</v>
      </c>
    </row>
    <row r="1892" spans="1:23" s="5" customFormat="1" ht="13.9" customHeight="1">
      <c r="A1892" s="268" t="s">
        <v>493</v>
      </c>
      <c r="B1892" s="281" t="s">
        <v>24</v>
      </c>
      <c r="C1892" s="281" t="s">
        <v>1177</v>
      </c>
      <c r="D1892" s="483" t="s">
        <v>1182</v>
      </c>
      <c r="E1892" s="646"/>
      <c r="F1892" s="646"/>
      <c r="G1892" s="646"/>
      <c r="H1892" s="646"/>
      <c r="I1892" s="646"/>
      <c r="J1892" s="646"/>
      <c r="K1892" s="646"/>
      <c r="L1892" s="646"/>
      <c r="M1892" s="646"/>
      <c r="N1892" s="646"/>
      <c r="O1892" s="646"/>
      <c r="P1892" s="646"/>
      <c r="Q1892" s="646"/>
      <c r="R1892" s="646"/>
      <c r="S1892" s="647"/>
      <c r="T1892" s="107" t="s">
        <v>1083</v>
      </c>
      <c r="U1892" s="771">
        <f>S1893</f>
        <v>9</v>
      </c>
      <c r="V1892" s="27" t="str">
        <f>VLOOKUP(A1892,'PLANILHA ORÇAMENTARIA'!$A$12:$H$536,5,0)</f>
        <v>UN</v>
      </c>
      <c r="W1892" s="27" t="str">
        <f>VLOOKUP(A1892,'PLANILHA ORÇAMENTARIA'!$A$12:$H$536,4,0)</f>
        <v>Luminária blindada oval de sobrepor ou arandela, para lâmpada fluorescentes compacta</v>
      </c>
    </row>
    <row r="1893" spans="1:23" s="5" customFormat="1" ht="18">
      <c r="A1893" s="296"/>
      <c r="B1893" s="297"/>
      <c r="C1893" s="417"/>
      <c r="D1893" s="1049"/>
      <c r="E1893" s="400"/>
      <c r="F1893" s="1031"/>
      <c r="G1893" s="1032"/>
      <c r="H1893" s="1032"/>
      <c r="I1893" s="1032"/>
      <c r="J1893" s="1032"/>
      <c r="K1893" s="286"/>
      <c r="L1893" s="286"/>
      <c r="M1893" s="286"/>
      <c r="N1893" s="286"/>
      <c r="O1893" s="286"/>
      <c r="P1893" s="286"/>
      <c r="Q1893" s="286"/>
      <c r="R1893" s="377" t="s">
        <v>177</v>
      </c>
      <c r="S1893" s="492">
        <f>E1896</f>
        <v>9</v>
      </c>
      <c r="T1893" s="106"/>
      <c r="U1893" s="493"/>
      <c r="V1893" s="27" t="e">
        <f>VLOOKUP(A1893,'PLANILHA ORÇAMENTARIA'!$A$12:$H$536,5,0)</f>
        <v>#N/A</v>
      </c>
      <c r="W1893" s="27" t="e">
        <f>VLOOKUP(A1893,'PLANILHA ORÇAMENTARIA'!$A$12:$H$536,4,0)</f>
        <v>#N/A</v>
      </c>
    </row>
    <row r="1894" spans="1:23" s="5" customFormat="1" ht="18">
      <c r="A1894" s="296"/>
      <c r="B1894" s="297"/>
      <c r="C1894" s="417"/>
      <c r="D1894" s="770" t="s">
        <v>231</v>
      </c>
      <c r="E1894" s="518"/>
      <c r="F1894" s="1031"/>
      <c r="G1894" s="1032"/>
      <c r="H1894" s="1032"/>
      <c r="I1894" s="1032"/>
      <c r="J1894" s="1032"/>
      <c r="K1894" s="286"/>
      <c r="L1894" s="286"/>
      <c r="M1894" s="286"/>
      <c r="N1894" s="286"/>
      <c r="O1894" s="286"/>
      <c r="P1894" s="286"/>
      <c r="Q1894" s="286"/>
      <c r="R1894" s="290"/>
      <c r="S1894" s="400"/>
      <c r="T1894" s="106"/>
      <c r="U1894" s="493"/>
      <c r="V1894" s="27" t="e">
        <f>VLOOKUP(A1894,'PLANILHA ORÇAMENTARIA'!$A$12:$H$536,5,0)</f>
        <v>#N/A</v>
      </c>
      <c r="W1894" s="27" t="e">
        <f>VLOOKUP(A1894,'PLANILHA ORÇAMENTARIA'!$A$12:$H$536,4,0)</f>
        <v>#N/A</v>
      </c>
    </row>
    <row r="1895" spans="1:23" s="5" customFormat="1" ht="18">
      <c r="A1895" s="296"/>
      <c r="B1895" s="297"/>
      <c r="C1895" s="417"/>
      <c r="D1895" s="623" t="s">
        <v>176</v>
      </c>
      <c r="E1895" s="518">
        <v>9</v>
      </c>
      <c r="F1895" s="1031" t="str">
        <f>T1892</f>
        <v>UN</v>
      </c>
      <c r="G1895" s="1032"/>
      <c r="H1895" s="1032"/>
      <c r="I1895" s="1032"/>
      <c r="J1895" s="1032"/>
      <c r="K1895" s="286"/>
      <c r="L1895" s="286"/>
      <c r="M1895" s="286"/>
      <c r="N1895" s="286"/>
      <c r="O1895" s="286"/>
      <c r="P1895" s="286"/>
      <c r="Q1895" s="286"/>
      <c r="R1895" s="290"/>
      <c r="S1895" s="400"/>
      <c r="T1895" s="106"/>
      <c r="U1895" s="493"/>
      <c r="V1895" s="27" t="e">
        <f>VLOOKUP(A1895,'PLANILHA ORÇAMENTARIA'!$A$12:$H$536,5,0)</f>
        <v>#N/A</v>
      </c>
      <c r="W1895" s="27" t="e">
        <f>VLOOKUP(A1895,'PLANILHA ORÇAMENTARIA'!$A$12:$H$536,4,0)</f>
        <v>#N/A</v>
      </c>
    </row>
    <row r="1896" spans="1:23" s="5" customFormat="1" ht="18">
      <c r="A1896" s="296"/>
      <c r="B1896" s="297"/>
      <c r="C1896" s="417"/>
      <c r="D1896" s="623" t="s">
        <v>4</v>
      </c>
      <c r="E1896" s="518">
        <f>E1895</f>
        <v>9</v>
      </c>
      <c r="F1896" s="1031" t="str">
        <f>F1895</f>
        <v>UN</v>
      </c>
      <c r="G1896" s="1032"/>
      <c r="H1896" s="1032"/>
      <c r="I1896" s="1032"/>
      <c r="J1896" s="1032"/>
      <c r="K1896" s="290"/>
      <c r="L1896" s="290"/>
      <c r="M1896" s="290"/>
      <c r="N1896" s="290"/>
      <c r="O1896" s="290"/>
      <c r="P1896" s="290"/>
      <c r="Q1896" s="290"/>
      <c r="R1896" s="290"/>
      <c r="S1896" s="399"/>
      <c r="T1896" s="106"/>
      <c r="U1896" s="493"/>
      <c r="V1896" s="27" t="e">
        <f>VLOOKUP(A1896,'PLANILHA ORÇAMENTARIA'!$A$12:$H$536,5,0)</f>
        <v>#N/A</v>
      </c>
      <c r="W1896" s="27" t="e">
        <f>VLOOKUP(A1896,'PLANILHA ORÇAMENTARIA'!$A$12:$H$536,4,0)</f>
        <v>#N/A</v>
      </c>
    </row>
    <row r="1897" spans="1:23" s="5" customFormat="1" ht="18">
      <c r="A1897" s="296"/>
      <c r="B1897" s="297"/>
      <c r="C1897" s="417"/>
      <c r="D1897" s="1049"/>
      <c r="E1897" s="400"/>
      <c r="F1897" s="1031"/>
      <c r="G1897" s="1032"/>
      <c r="H1897" s="1032"/>
      <c r="I1897" s="1032"/>
      <c r="J1897" s="1032"/>
      <c r="K1897" s="286"/>
      <c r="L1897" s="286"/>
      <c r="M1897" s="286"/>
      <c r="N1897" s="286"/>
      <c r="O1897" s="286"/>
      <c r="P1897" s="286"/>
      <c r="Q1897" s="286"/>
      <c r="R1897" s="290"/>
      <c r="S1897" s="400"/>
      <c r="T1897" s="106"/>
      <c r="U1897" s="493"/>
      <c r="V1897" s="27" t="e">
        <f>VLOOKUP(A1897,'PLANILHA ORÇAMENTARIA'!$A$12:$H$536,5,0)</f>
        <v>#N/A</v>
      </c>
      <c r="W1897" s="27" t="e">
        <f>VLOOKUP(A1897,'PLANILHA ORÇAMENTARIA'!$A$12:$H$536,4,0)</f>
        <v>#N/A</v>
      </c>
    </row>
    <row r="1898" spans="1:23" s="5" customFormat="1" ht="13.9" customHeight="1">
      <c r="A1898" s="268" t="s">
        <v>494</v>
      </c>
      <c r="B1898" s="281" t="s">
        <v>24</v>
      </c>
      <c r="C1898" s="766" t="s">
        <v>1198</v>
      </c>
      <c r="D1898" s="483" t="s">
        <v>1199</v>
      </c>
      <c r="E1898" s="646"/>
      <c r="F1898" s="646"/>
      <c r="G1898" s="646"/>
      <c r="H1898" s="646"/>
      <c r="I1898" s="646"/>
      <c r="J1898" s="646"/>
      <c r="K1898" s="646"/>
      <c r="L1898" s="646"/>
      <c r="M1898" s="646"/>
      <c r="N1898" s="646"/>
      <c r="O1898" s="646"/>
      <c r="P1898" s="646"/>
      <c r="Q1898" s="646"/>
      <c r="R1898" s="646"/>
      <c r="S1898" s="647"/>
      <c r="T1898" s="107" t="s">
        <v>1083</v>
      </c>
      <c r="U1898" s="771">
        <f>S1899</f>
        <v>9</v>
      </c>
      <c r="V1898" s="27" t="str">
        <f>VLOOKUP(A1898,'PLANILHA ORÇAMENTARIA'!$A$12:$H$536,5,0)</f>
        <v>UN</v>
      </c>
      <c r="W1898" s="27" t="str">
        <f>VLOOKUP(A1898,'PLANILHA ORÇAMENTARIA'!$A$12:$H$536,4,0)</f>
        <v>Lâmpada fluorescente compacta eletrônica "3U", base E27 de 20 W - 110 ou 220 V</v>
      </c>
    </row>
    <row r="1899" spans="1:23" s="5" customFormat="1" ht="18">
      <c r="A1899" s="296"/>
      <c r="B1899" s="297"/>
      <c r="C1899" s="417"/>
      <c r="D1899" s="1049"/>
      <c r="E1899" s="400"/>
      <c r="F1899" s="1031"/>
      <c r="G1899" s="1032"/>
      <c r="H1899" s="1032"/>
      <c r="I1899" s="1032"/>
      <c r="J1899" s="1032"/>
      <c r="K1899" s="286"/>
      <c r="L1899" s="286"/>
      <c r="M1899" s="286"/>
      <c r="N1899" s="286"/>
      <c r="O1899" s="286"/>
      <c r="P1899" s="286"/>
      <c r="Q1899" s="286"/>
      <c r="R1899" s="377" t="s">
        <v>177</v>
      </c>
      <c r="S1899" s="492">
        <f>E1902</f>
        <v>9</v>
      </c>
      <c r="T1899" s="106"/>
      <c r="U1899" s="493"/>
      <c r="V1899" s="27" t="e">
        <f>VLOOKUP(A1899,'PLANILHA ORÇAMENTARIA'!$A$12:$H$536,5,0)</f>
        <v>#N/A</v>
      </c>
      <c r="W1899" s="27" t="e">
        <f>VLOOKUP(A1899,'PLANILHA ORÇAMENTARIA'!$A$12:$H$536,4,0)</f>
        <v>#N/A</v>
      </c>
    </row>
    <row r="1900" spans="1:23" s="5" customFormat="1" ht="18">
      <c r="A1900" s="296"/>
      <c r="B1900" s="297"/>
      <c r="C1900" s="417"/>
      <c r="D1900" s="770" t="s">
        <v>231</v>
      </c>
      <c r="E1900" s="518"/>
      <c r="F1900" s="1031"/>
      <c r="G1900" s="1032"/>
      <c r="H1900" s="1032"/>
      <c r="I1900" s="1032"/>
      <c r="J1900" s="1032"/>
      <c r="K1900" s="286"/>
      <c r="L1900" s="286"/>
      <c r="M1900" s="286"/>
      <c r="N1900" s="286"/>
      <c r="O1900" s="286"/>
      <c r="P1900" s="286"/>
      <c r="Q1900" s="286"/>
      <c r="R1900" s="290"/>
      <c r="S1900" s="400"/>
      <c r="T1900" s="106"/>
      <c r="U1900" s="493"/>
      <c r="V1900" s="27" t="e">
        <f>VLOOKUP(A1900,'PLANILHA ORÇAMENTARIA'!$A$12:$H$536,5,0)</f>
        <v>#N/A</v>
      </c>
      <c r="W1900" s="27" t="e">
        <f>VLOOKUP(A1900,'PLANILHA ORÇAMENTARIA'!$A$12:$H$536,4,0)</f>
        <v>#N/A</v>
      </c>
    </row>
    <row r="1901" spans="1:23" s="5" customFormat="1" ht="18">
      <c r="A1901" s="296"/>
      <c r="B1901" s="297"/>
      <c r="C1901" s="417"/>
      <c r="D1901" s="623" t="s">
        <v>176</v>
      </c>
      <c r="E1901" s="518">
        <v>9</v>
      </c>
      <c r="F1901" s="1031" t="str">
        <f>T1898</f>
        <v>UN</v>
      </c>
      <c r="G1901" s="1032"/>
      <c r="H1901" s="1032"/>
      <c r="I1901" s="1032"/>
      <c r="J1901" s="1032"/>
      <c r="K1901" s="286"/>
      <c r="L1901" s="286"/>
      <c r="M1901" s="286"/>
      <c r="N1901" s="286"/>
      <c r="O1901" s="286"/>
      <c r="P1901" s="286"/>
      <c r="Q1901" s="286"/>
      <c r="R1901" s="290"/>
      <c r="S1901" s="400"/>
      <c r="T1901" s="106"/>
      <c r="U1901" s="493"/>
      <c r="V1901" s="27" t="e">
        <f>VLOOKUP(A1901,'PLANILHA ORÇAMENTARIA'!$A$12:$H$536,5,0)</f>
        <v>#N/A</v>
      </c>
      <c r="W1901" s="27" t="e">
        <f>VLOOKUP(A1901,'PLANILHA ORÇAMENTARIA'!$A$12:$H$536,4,0)</f>
        <v>#N/A</v>
      </c>
    </row>
    <row r="1902" spans="1:23" s="5" customFormat="1" ht="18">
      <c r="A1902" s="296"/>
      <c r="B1902" s="297"/>
      <c r="C1902" s="417"/>
      <c r="D1902" s="623" t="s">
        <v>4</v>
      </c>
      <c r="E1902" s="518">
        <f>E1901</f>
        <v>9</v>
      </c>
      <c r="F1902" s="1031" t="str">
        <f>F1901</f>
        <v>UN</v>
      </c>
      <c r="G1902" s="1032"/>
      <c r="H1902" s="1032"/>
      <c r="I1902" s="1032"/>
      <c r="J1902" s="1032"/>
      <c r="K1902" s="286"/>
      <c r="L1902" s="286"/>
      <c r="M1902" s="286"/>
      <c r="N1902" s="286"/>
      <c r="O1902" s="286"/>
      <c r="P1902" s="286"/>
      <c r="Q1902" s="286"/>
      <c r="R1902" s="290"/>
      <c r="S1902" s="400"/>
      <c r="T1902" s="106"/>
      <c r="U1902" s="493"/>
      <c r="V1902" s="27" t="e">
        <f>VLOOKUP(A1902,'PLANILHA ORÇAMENTARIA'!$A$12:$H$536,5,0)</f>
        <v>#N/A</v>
      </c>
      <c r="W1902" s="27" t="e">
        <f>VLOOKUP(A1902,'PLANILHA ORÇAMENTARIA'!$A$12:$H$536,4,0)</f>
        <v>#N/A</v>
      </c>
    </row>
    <row r="1903" spans="1:23" s="5" customFormat="1" ht="18">
      <c r="A1903" s="296"/>
      <c r="B1903" s="297"/>
      <c r="C1903" s="417"/>
      <c r="D1903" s="1049"/>
      <c r="E1903" s="399"/>
      <c r="F1903" s="1031"/>
      <c r="G1903" s="1032"/>
      <c r="H1903" s="1032"/>
      <c r="I1903" s="1032"/>
      <c r="J1903" s="1032"/>
      <c r="K1903" s="290"/>
      <c r="L1903" s="290"/>
      <c r="M1903" s="290"/>
      <c r="N1903" s="290"/>
      <c r="O1903" s="290"/>
      <c r="P1903" s="290"/>
      <c r="Q1903" s="290"/>
      <c r="R1903" s="290"/>
      <c r="S1903" s="399"/>
      <c r="T1903" s="106"/>
      <c r="U1903" s="493"/>
      <c r="V1903" s="27" t="e">
        <f>VLOOKUP(A1903,'PLANILHA ORÇAMENTARIA'!$A$12:$H$536,5,0)</f>
        <v>#N/A</v>
      </c>
      <c r="W1903" s="27" t="e">
        <f>VLOOKUP(A1903,'PLANILHA ORÇAMENTARIA'!$A$12:$H$536,4,0)</f>
        <v>#N/A</v>
      </c>
    </row>
    <row r="1904" spans="1:23" s="5" customFormat="1" ht="13.9" customHeight="1">
      <c r="A1904" s="268" t="s">
        <v>495</v>
      </c>
      <c r="B1904" s="281" t="s">
        <v>47</v>
      </c>
      <c r="C1904" s="766">
        <v>101632</v>
      </c>
      <c r="D1904" s="483" t="s">
        <v>551</v>
      </c>
      <c r="E1904" s="646"/>
      <c r="F1904" s="646"/>
      <c r="G1904" s="646"/>
      <c r="H1904" s="646"/>
      <c r="I1904" s="646"/>
      <c r="J1904" s="646"/>
      <c r="K1904" s="646"/>
      <c r="L1904" s="646"/>
      <c r="M1904" s="646"/>
      <c r="N1904" s="646"/>
      <c r="O1904" s="646"/>
      <c r="P1904" s="646"/>
      <c r="Q1904" s="646"/>
      <c r="R1904" s="646"/>
      <c r="S1904" s="647"/>
      <c r="T1904" s="107" t="s">
        <v>1083</v>
      </c>
      <c r="U1904" s="771">
        <f>S1905</f>
        <v>1</v>
      </c>
      <c r="V1904" s="27" t="str">
        <f>VLOOKUP(A1904,'PLANILHA ORÇAMENTARIA'!$A$12:$H$536,5,0)</f>
        <v>UN</v>
      </c>
      <c r="W1904" s="27" t="str">
        <f>VLOOKUP(A1904,'PLANILHA ORÇAMENTARIA'!$A$12:$H$536,4,0)</f>
        <v>RELÉ FOTOELÉTRICO PARA COMANDO DE ILUMINAÇÃO EXTERNA 1000 W - FORNECIMENTO E INSTALAÇÃO. AF_08/2020</v>
      </c>
    </row>
    <row r="1905" spans="1:23" s="5" customFormat="1" ht="18">
      <c r="A1905" s="296"/>
      <c r="B1905" s="297"/>
      <c r="C1905" s="417"/>
      <c r="D1905" s="1049"/>
      <c r="E1905" s="400"/>
      <c r="F1905" s="1031"/>
      <c r="G1905" s="1032"/>
      <c r="H1905" s="1032"/>
      <c r="I1905" s="1032"/>
      <c r="J1905" s="1032"/>
      <c r="K1905" s="286"/>
      <c r="L1905" s="286"/>
      <c r="M1905" s="286"/>
      <c r="N1905" s="286"/>
      <c r="O1905" s="286"/>
      <c r="P1905" s="286"/>
      <c r="Q1905" s="286"/>
      <c r="R1905" s="377" t="s">
        <v>177</v>
      </c>
      <c r="S1905" s="492">
        <f>E1908</f>
        <v>1</v>
      </c>
      <c r="T1905" s="106"/>
      <c r="U1905" s="493"/>
      <c r="V1905" s="27" t="e">
        <f>VLOOKUP(A1905,'PLANILHA ORÇAMENTARIA'!$A$12:$H$536,5,0)</f>
        <v>#N/A</v>
      </c>
      <c r="W1905" s="27" t="e">
        <f>VLOOKUP(A1905,'PLANILHA ORÇAMENTARIA'!$A$12:$H$536,4,0)</f>
        <v>#N/A</v>
      </c>
    </row>
    <row r="1906" spans="1:23" s="5" customFormat="1" ht="18">
      <c r="A1906" s="296"/>
      <c r="B1906" s="297"/>
      <c r="C1906" s="417"/>
      <c r="D1906" s="770" t="s">
        <v>231</v>
      </c>
      <c r="E1906" s="518"/>
      <c r="F1906" s="1031"/>
      <c r="G1906" s="1032"/>
      <c r="H1906" s="1032"/>
      <c r="I1906" s="1032"/>
      <c r="J1906" s="1032"/>
      <c r="K1906" s="286"/>
      <c r="L1906" s="286"/>
      <c r="M1906" s="286"/>
      <c r="N1906" s="286"/>
      <c r="O1906" s="286"/>
      <c r="P1906" s="286"/>
      <c r="Q1906" s="286"/>
      <c r="R1906" s="290"/>
      <c r="S1906" s="400"/>
      <c r="T1906" s="106"/>
      <c r="U1906" s="493"/>
      <c r="V1906" s="27" t="e">
        <f>VLOOKUP(A1906,'PLANILHA ORÇAMENTARIA'!$A$12:$H$536,5,0)</f>
        <v>#N/A</v>
      </c>
      <c r="W1906" s="27" t="e">
        <f>VLOOKUP(A1906,'PLANILHA ORÇAMENTARIA'!$A$12:$H$536,4,0)</f>
        <v>#N/A</v>
      </c>
    </row>
    <row r="1907" spans="1:23" s="5" customFormat="1" ht="18">
      <c r="A1907" s="296"/>
      <c r="B1907" s="297"/>
      <c r="C1907" s="417"/>
      <c r="D1907" s="623" t="s">
        <v>176</v>
      </c>
      <c r="E1907" s="518">
        <v>1</v>
      </c>
      <c r="F1907" s="1031" t="str">
        <f>T1904</f>
        <v>UN</v>
      </c>
      <c r="G1907" s="1032"/>
      <c r="H1907" s="1032"/>
      <c r="I1907" s="1032"/>
      <c r="J1907" s="1032"/>
      <c r="K1907" s="286"/>
      <c r="L1907" s="286"/>
      <c r="M1907" s="286"/>
      <c r="N1907" s="286"/>
      <c r="O1907" s="286"/>
      <c r="P1907" s="286"/>
      <c r="Q1907" s="286"/>
      <c r="R1907" s="290"/>
      <c r="S1907" s="400"/>
      <c r="T1907" s="106"/>
      <c r="U1907" s="493"/>
      <c r="V1907" s="27" t="e">
        <f>VLOOKUP(A1907,'PLANILHA ORÇAMENTARIA'!$A$12:$H$536,5,0)</f>
        <v>#N/A</v>
      </c>
      <c r="W1907" s="27" t="e">
        <f>VLOOKUP(A1907,'PLANILHA ORÇAMENTARIA'!$A$12:$H$536,4,0)</f>
        <v>#N/A</v>
      </c>
    </row>
    <row r="1908" spans="1:23" s="5" customFormat="1" ht="18">
      <c r="A1908" s="296"/>
      <c r="B1908" s="297"/>
      <c r="C1908" s="417"/>
      <c r="D1908" s="623" t="s">
        <v>4</v>
      </c>
      <c r="E1908" s="518">
        <f>E1907</f>
        <v>1</v>
      </c>
      <c r="F1908" s="1031" t="str">
        <f>F1907</f>
        <v>UN</v>
      </c>
      <c r="G1908" s="1032"/>
      <c r="H1908" s="1032"/>
      <c r="I1908" s="1032"/>
      <c r="J1908" s="1032"/>
      <c r="K1908" s="286"/>
      <c r="L1908" s="286"/>
      <c r="M1908" s="286"/>
      <c r="N1908" s="286"/>
      <c r="O1908" s="286"/>
      <c r="P1908" s="286"/>
      <c r="Q1908" s="286"/>
      <c r="R1908" s="290"/>
      <c r="S1908" s="400"/>
      <c r="T1908" s="106"/>
      <c r="U1908" s="493"/>
      <c r="V1908" s="27" t="e">
        <f>VLOOKUP(A1908,'PLANILHA ORÇAMENTARIA'!$A$12:$H$536,5,0)</f>
        <v>#N/A</v>
      </c>
      <c r="W1908" s="27" t="e">
        <f>VLOOKUP(A1908,'PLANILHA ORÇAMENTARIA'!$A$12:$H$536,4,0)</f>
        <v>#N/A</v>
      </c>
    </row>
    <row r="1909" spans="1:23" s="5" customFormat="1" ht="18">
      <c r="A1909" s="296"/>
      <c r="B1909" s="297"/>
      <c r="C1909" s="417"/>
      <c r="D1909" s="1049"/>
      <c r="E1909" s="400"/>
      <c r="F1909" s="1031"/>
      <c r="G1909" s="1032"/>
      <c r="H1909" s="1032"/>
      <c r="I1909" s="1032"/>
      <c r="J1909" s="1032"/>
      <c r="K1909" s="286"/>
      <c r="L1909" s="286"/>
      <c r="M1909" s="286"/>
      <c r="N1909" s="286"/>
      <c r="O1909" s="286"/>
      <c r="P1909" s="286"/>
      <c r="Q1909" s="286"/>
      <c r="R1909" s="290"/>
      <c r="S1909" s="400"/>
      <c r="T1909" s="106"/>
      <c r="U1909" s="493"/>
      <c r="V1909" s="27" t="e">
        <f>VLOOKUP(A1909,'PLANILHA ORÇAMENTARIA'!$A$12:$H$536,5,0)</f>
        <v>#N/A</v>
      </c>
      <c r="W1909" s="27" t="e">
        <f>VLOOKUP(A1909,'PLANILHA ORÇAMENTARIA'!$A$12:$H$536,4,0)</f>
        <v>#N/A</v>
      </c>
    </row>
    <row r="1910" spans="1:23" s="5" customFormat="1" ht="13.9" customHeight="1">
      <c r="A1910" s="268" t="s">
        <v>496</v>
      </c>
      <c r="B1910" s="281" t="s">
        <v>47</v>
      </c>
      <c r="C1910" s="281">
        <v>92023</v>
      </c>
      <c r="D1910" s="483" t="s">
        <v>546</v>
      </c>
      <c r="E1910" s="646"/>
      <c r="F1910" s="646"/>
      <c r="G1910" s="646"/>
      <c r="H1910" s="646"/>
      <c r="I1910" s="646"/>
      <c r="J1910" s="646"/>
      <c r="K1910" s="646"/>
      <c r="L1910" s="646"/>
      <c r="M1910" s="646"/>
      <c r="N1910" s="646"/>
      <c r="O1910" s="646"/>
      <c r="P1910" s="646"/>
      <c r="Q1910" s="646"/>
      <c r="R1910" s="646"/>
      <c r="S1910" s="647"/>
      <c r="T1910" s="107" t="s">
        <v>1083</v>
      </c>
      <c r="U1910" s="771">
        <f>S1911</f>
        <v>6</v>
      </c>
      <c r="V1910" s="27" t="str">
        <f>VLOOKUP(A1910,'PLANILHA ORÇAMENTARIA'!$A$12:$H$536,5,0)</f>
        <v>UN</v>
      </c>
      <c r="W1910" s="27" t="str">
        <f>VLOOKUP(A1910,'PLANILHA ORÇAMENTARIA'!$A$12:$H$536,4,0)</f>
        <v>INTERRUPTOR SIMPLES (1 MÓDULO) COM 1 TOMADA DE EMBUTIR 2P+T 10 A, INCLUINDO SUPORTE E PLACA - FORNECIMENTO E INSTALAÇÃO. AF_03/2023</v>
      </c>
    </row>
    <row r="1911" spans="1:23" s="5" customFormat="1" ht="18">
      <c r="A1911" s="296"/>
      <c r="B1911" s="297"/>
      <c r="C1911" s="417"/>
      <c r="D1911" s="1049"/>
      <c r="E1911" s="400"/>
      <c r="F1911" s="1031"/>
      <c r="G1911" s="1032"/>
      <c r="H1911" s="1032"/>
      <c r="I1911" s="1032"/>
      <c r="J1911" s="1032"/>
      <c r="K1911" s="286"/>
      <c r="L1911" s="286"/>
      <c r="M1911" s="286"/>
      <c r="N1911" s="286"/>
      <c r="O1911" s="286"/>
      <c r="P1911" s="286"/>
      <c r="Q1911" s="286"/>
      <c r="R1911" s="377" t="s">
        <v>177</v>
      </c>
      <c r="S1911" s="492">
        <f>E1914</f>
        <v>6</v>
      </c>
      <c r="T1911" s="106"/>
      <c r="U1911" s="493"/>
      <c r="V1911" s="27" t="e">
        <f>VLOOKUP(A1911,'PLANILHA ORÇAMENTARIA'!$A$12:$H$536,5,0)</f>
        <v>#N/A</v>
      </c>
      <c r="W1911" s="27" t="e">
        <f>VLOOKUP(A1911,'PLANILHA ORÇAMENTARIA'!$A$12:$H$536,4,0)</f>
        <v>#N/A</v>
      </c>
    </row>
    <row r="1912" spans="1:23" s="5" customFormat="1" ht="18">
      <c r="A1912" s="296"/>
      <c r="B1912" s="297"/>
      <c r="C1912" s="417"/>
      <c r="D1912" s="770" t="s">
        <v>231</v>
      </c>
      <c r="E1912" s="518"/>
      <c r="F1912" s="1031"/>
      <c r="G1912" s="1032"/>
      <c r="H1912" s="1032"/>
      <c r="I1912" s="1032"/>
      <c r="J1912" s="1032"/>
      <c r="K1912" s="286"/>
      <c r="L1912" s="286"/>
      <c r="M1912" s="286"/>
      <c r="N1912" s="286"/>
      <c r="O1912" s="286"/>
      <c r="P1912" s="286"/>
      <c r="Q1912" s="286"/>
      <c r="R1912" s="290"/>
      <c r="S1912" s="400"/>
      <c r="T1912" s="106"/>
      <c r="U1912" s="493"/>
      <c r="V1912" s="27" t="e">
        <f>VLOOKUP(A1912,'PLANILHA ORÇAMENTARIA'!$A$12:$H$536,5,0)</f>
        <v>#N/A</v>
      </c>
      <c r="W1912" s="27" t="e">
        <f>VLOOKUP(A1912,'PLANILHA ORÇAMENTARIA'!$A$12:$H$536,4,0)</f>
        <v>#N/A</v>
      </c>
    </row>
    <row r="1913" spans="1:23" s="5" customFormat="1" ht="18">
      <c r="A1913" s="296"/>
      <c r="B1913" s="297"/>
      <c r="C1913" s="417"/>
      <c r="D1913" s="623" t="s">
        <v>176</v>
      </c>
      <c r="E1913" s="518">
        <v>6</v>
      </c>
      <c r="F1913" s="1031" t="str">
        <f>T1910</f>
        <v>UN</v>
      </c>
      <c r="G1913" s="1032"/>
      <c r="H1913" s="1032"/>
      <c r="I1913" s="1032"/>
      <c r="J1913" s="1032"/>
      <c r="K1913" s="286"/>
      <c r="L1913" s="286"/>
      <c r="M1913" s="286"/>
      <c r="N1913" s="286"/>
      <c r="O1913" s="286"/>
      <c r="P1913" s="286"/>
      <c r="Q1913" s="286"/>
      <c r="R1913" s="290"/>
      <c r="S1913" s="400"/>
      <c r="T1913" s="106"/>
      <c r="U1913" s="493"/>
      <c r="V1913" s="27" t="e">
        <f>VLOOKUP(A1913,'PLANILHA ORÇAMENTARIA'!$A$12:$H$536,5,0)</f>
        <v>#N/A</v>
      </c>
      <c r="W1913" s="27" t="e">
        <f>VLOOKUP(A1913,'PLANILHA ORÇAMENTARIA'!$A$12:$H$536,4,0)</f>
        <v>#N/A</v>
      </c>
    </row>
    <row r="1914" spans="1:23" s="5" customFormat="1" ht="18">
      <c r="A1914" s="296"/>
      <c r="B1914" s="297"/>
      <c r="C1914" s="417"/>
      <c r="D1914" s="623" t="s">
        <v>4</v>
      </c>
      <c r="E1914" s="518">
        <f>E1913</f>
        <v>6</v>
      </c>
      <c r="F1914" s="1031" t="str">
        <f>F1913</f>
        <v>UN</v>
      </c>
      <c r="G1914" s="1032"/>
      <c r="H1914" s="1032"/>
      <c r="I1914" s="1032"/>
      <c r="J1914" s="1032"/>
      <c r="K1914" s="286"/>
      <c r="L1914" s="286"/>
      <c r="M1914" s="286"/>
      <c r="N1914" s="286"/>
      <c r="O1914" s="286"/>
      <c r="P1914" s="286"/>
      <c r="Q1914" s="286"/>
      <c r="R1914" s="290"/>
      <c r="S1914" s="400"/>
      <c r="T1914" s="106"/>
      <c r="U1914" s="493"/>
      <c r="V1914" s="27" t="e">
        <f>VLOOKUP(A1914,'PLANILHA ORÇAMENTARIA'!$A$12:$H$536,5,0)</f>
        <v>#N/A</v>
      </c>
      <c r="W1914" s="27" t="e">
        <f>VLOOKUP(A1914,'PLANILHA ORÇAMENTARIA'!$A$12:$H$536,4,0)</f>
        <v>#N/A</v>
      </c>
    </row>
    <row r="1915" spans="1:23" s="5" customFormat="1" ht="18">
      <c r="A1915" s="296"/>
      <c r="B1915" s="297"/>
      <c r="C1915" s="417"/>
      <c r="D1915" s="1049"/>
      <c r="E1915" s="400"/>
      <c r="F1915" s="1031"/>
      <c r="G1915" s="1032"/>
      <c r="H1915" s="1032"/>
      <c r="I1915" s="1032"/>
      <c r="J1915" s="1032"/>
      <c r="K1915" s="286"/>
      <c r="L1915" s="286"/>
      <c r="M1915" s="286"/>
      <c r="N1915" s="286"/>
      <c r="O1915" s="286"/>
      <c r="P1915" s="286"/>
      <c r="Q1915" s="286"/>
      <c r="R1915" s="290"/>
      <c r="S1915" s="400"/>
      <c r="T1915" s="106"/>
      <c r="U1915" s="493"/>
      <c r="V1915" s="27" t="e">
        <f>VLOOKUP(A1915,'PLANILHA ORÇAMENTARIA'!$A$12:$H$536,5,0)</f>
        <v>#N/A</v>
      </c>
      <c r="W1915" s="27" t="e">
        <f>VLOOKUP(A1915,'PLANILHA ORÇAMENTARIA'!$A$12:$H$536,4,0)</f>
        <v>#N/A</v>
      </c>
    </row>
    <row r="1916" spans="1:23" s="5" customFormat="1" ht="18">
      <c r="A1916" s="296"/>
      <c r="B1916" s="297"/>
      <c r="C1916" s="417"/>
      <c r="D1916" s="1049"/>
      <c r="E1916" s="400"/>
      <c r="F1916" s="1031"/>
      <c r="G1916" s="1032"/>
      <c r="H1916" s="1032"/>
      <c r="I1916" s="1032"/>
      <c r="J1916" s="1032"/>
      <c r="K1916" s="286"/>
      <c r="L1916" s="286"/>
      <c r="M1916" s="286"/>
      <c r="N1916" s="286"/>
      <c r="O1916" s="286"/>
      <c r="P1916" s="286"/>
      <c r="Q1916" s="286"/>
      <c r="R1916" s="290"/>
      <c r="S1916" s="400"/>
      <c r="T1916" s="106"/>
      <c r="U1916" s="493"/>
      <c r="V1916" s="27" t="e">
        <f>VLOOKUP(A1916,'PLANILHA ORÇAMENTARIA'!$A$12:$H$536,5,0)</f>
        <v>#N/A</v>
      </c>
      <c r="W1916" s="27" t="e">
        <f>VLOOKUP(A1916,'PLANILHA ORÇAMENTARIA'!$A$12:$H$536,4,0)</f>
        <v>#N/A</v>
      </c>
    </row>
    <row r="1917" spans="1:23" s="5" customFormat="1" ht="13.9" customHeight="1">
      <c r="A1917" s="268" t="s">
        <v>502</v>
      </c>
      <c r="B1917" s="281" t="s">
        <v>47</v>
      </c>
      <c r="C1917" s="281">
        <v>91953</v>
      </c>
      <c r="D1917" s="483" t="s">
        <v>1183</v>
      </c>
      <c r="E1917" s="646"/>
      <c r="F1917" s="646"/>
      <c r="G1917" s="646"/>
      <c r="H1917" s="646"/>
      <c r="I1917" s="646"/>
      <c r="J1917" s="646"/>
      <c r="K1917" s="646"/>
      <c r="L1917" s="646"/>
      <c r="M1917" s="646"/>
      <c r="N1917" s="646"/>
      <c r="O1917" s="646"/>
      <c r="P1917" s="646"/>
      <c r="Q1917" s="646"/>
      <c r="R1917" s="646"/>
      <c r="S1917" s="647"/>
      <c r="T1917" s="107" t="s">
        <v>1083</v>
      </c>
      <c r="U1917" s="771">
        <f>S1918</f>
        <v>1</v>
      </c>
      <c r="V1917" s="27" t="str">
        <f>VLOOKUP(A1917,'PLANILHA ORÇAMENTARIA'!$A$12:$H$536,5,0)</f>
        <v>UN</v>
      </c>
      <c r="W1917" s="27" t="str">
        <f>VLOOKUP(A1917,'PLANILHA ORÇAMENTARIA'!$A$12:$H$536,4,0)</f>
        <v>INTERRUPTOR SIMPLES (1 MÓDULO), 10A/250V, INCLUINDO SUPORTE E PLACA - FORNECIMENTO E INSTALAÇÃO. AF_03/2023</v>
      </c>
    </row>
    <row r="1918" spans="1:23" s="5" customFormat="1" ht="18">
      <c r="A1918" s="296"/>
      <c r="B1918" s="297"/>
      <c r="C1918" s="417"/>
      <c r="D1918" s="1049"/>
      <c r="E1918" s="400"/>
      <c r="F1918" s="1031"/>
      <c r="G1918" s="1032"/>
      <c r="H1918" s="1032"/>
      <c r="I1918" s="1032"/>
      <c r="J1918" s="1032"/>
      <c r="K1918" s="286"/>
      <c r="L1918" s="286"/>
      <c r="M1918" s="286"/>
      <c r="N1918" s="286"/>
      <c r="O1918" s="286"/>
      <c r="P1918" s="286"/>
      <c r="Q1918" s="286"/>
      <c r="R1918" s="377" t="s">
        <v>177</v>
      </c>
      <c r="S1918" s="492">
        <f>E1921</f>
        <v>1</v>
      </c>
      <c r="T1918" s="106"/>
      <c r="U1918" s="493"/>
      <c r="V1918" s="27" t="e">
        <f>VLOOKUP(A1918,'PLANILHA ORÇAMENTARIA'!$A$12:$H$536,5,0)</f>
        <v>#N/A</v>
      </c>
      <c r="W1918" s="27" t="e">
        <f>VLOOKUP(A1918,'PLANILHA ORÇAMENTARIA'!$A$12:$H$536,4,0)</f>
        <v>#N/A</v>
      </c>
    </row>
    <row r="1919" spans="1:23" s="5" customFormat="1" ht="18">
      <c r="A1919" s="296"/>
      <c r="B1919" s="297"/>
      <c r="C1919" s="417"/>
      <c r="D1919" s="770" t="s">
        <v>231</v>
      </c>
      <c r="E1919" s="518"/>
      <c r="F1919" s="1031"/>
      <c r="G1919" s="1032"/>
      <c r="H1919" s="1032"/>
      <c r="I1919" s="1032"/>
      <c r="J1919" s="1032"/>
      <c r="K1919" s="286"/>
      <c r="L1919" s="286"/>
      <c r="M1919" s="286"/>
      <c r="N1919" s="286"/>
      <c r="O1919" s="286"/>
      <c r="P1919" s="286"/>
      <c r="Q1919" s="286"/>
      <c r="R1919" s="290"/>
      <c r="S1919" s="400"/>
      <c r="T1919" s="106"/>
      <c r="U1919" s="493"/>
      <c r="V1919" s="27" t="e">
        <f>VLOOKUP(A1919,'PLANILHA ORÇAMENTARIA'!$A$12:$H$536,5,0)</f>
        <v>#N/A</v>
      </c>
      <c r="W1919" s="27" t="e">
        <f>VLOOKUP(A1919,'PLANILHA ORÇAMENTARIA'!$A$12:$H$536,4,0)</f>
        <v>#N/A</v>
      </c>
    </row>
    <row r="1920" spans="1:23" s="5" customFormat="1" ht="18">
      <c r="A1920" s="296"/>
      <c r="B1920" s="297"/>
      <c r="C1920" s="417"/>
      <c r="D1920" s="623" t="s">
        <v>176</v>
      </c>
      <c r="E1920" s="518">
        <v>1</v>
      </c>
      <c r="F1920" s="1031" t="str">
        <f>T1917</f>
        <v>UN</v>
      </c>
      <c r="G1920" s="1032"/>
      <c r="H1920" s="1032"/>
      <c r="I1920" s="1032"/>
      <c r="J1920" s="1032"/>
      <c r="K1920" s="286"/>
      <c r="L1920" s="286"/>
      <c r="M1920" s="286"/>
      <c r="N1920" s="286"/>
      <c r="O1920" s="286"/>
      <c r="P1920" s="286"/>
      <c r="Q1920" s="286"/>
      <c r="R1920" s="290"/>
      <c r="S1920" s="400"/>
      <c r="T1920" s="106"/>
      <c r="U1920" s="493"/>
      <c r="V1920" s="27" t="e">
        <f>VLOOKUP(A1920,'PLANILHA ORÇAMENTARIA'!$A$12:$H$536,5,0)</f>
        <v>#N/A</v>
      </c>
      <c r="W1920" s="27" t="e">
        <f>VLOOKUP(A1920,'PLANILHA ORÇAMENTARIA'!$A$12:$H$536,4,0)</f>
        <v>#N/A</v>
      </c>
    </row>
    <row r="1921" spans="1:23" s="5" customFormat="1" ht="18">
      <c r="A1921" s="296"/>
      <c r="B1921" s="297"/>
      <c r="C1921" s="417"/>
      <c r="D1921" s="623" t="s">
        <v>4</v>
      </c>
      <c r="E1921" s="518">
        <f>E1920</f>
        <v>1</v>
      </c>
      <c r="F1921" s="1031" t="str">
        <f>F1920</f>
        <v>UN</v>
      </c>
      <c r="G1921" s="1032"/>
      <c r="H1921" s="1032"/>
      <c r="I1921" s="1032"/>
      <c r="J1921" s="1032"/>
      <c r="K1921" s="290"/>
      <c r="L1921" s="290"/>
      <c r="M1921" s="290"/>
      <c r="N1921" s="290"/>
      <c r="O1921" s="290"/>
      <c r="P1921" s="290"/>
      <c r="Q1921" s="290"/>
      <c r="R1921" s="290"/>
      <c r="S1921" s="399"/>
      <c r="T1921" s="106"/>
      <c r="U1921" s="493"/>
      <c r="V1921" s="27" t="e">
        <f>VLOOKUP(A1921,'PLANILHA ORÇAMENTARIA'!$A$12:$H$536,5,0)</f>
        <v>#N/A</v>
      </c>
      <c r="W1921" s="27" t="e">
        <f>VLOOKUP(A1921,'PLANILHA ORÇAMENTARIA'!$A$12:$H$536,4,0)</f>
        <v>#N/A</v>
      </c>
    </row>
    <row r="1922" spans="1:23" s="5" customFormat="1" ht="18">
      <c r="A1922" s="296"/>
      <c r="B1922" s="297"/>
      <c r="C1922" s="417"/>
      <c r="D1922" s="1049"/>
      <c r="E1922" s="400"/>
      <c r="F1922" s="1031"/>
      <c r="G1922" s="1032"/>
      <c r="H1922" s="1032"/>
      <c r="I1922" s="1032"/>
      <c r="J1922" s="1032"/>
      <c r="K1922" s="286"/>
      <c r="L1922" s="286"/>
      <c r="M1922" s="286"/>
      <c r="N1922" s="286"/>
      <c r="O1922" s="286"/>
      <c r="P1922" s="286"/>
      <c r="Q1922" s="286"/>
      <c r="R1922" s="290"/>
      <c r="S1922" s="400"/>
      <c r="T1922" s="106"/>
      <c r="U1922" s="493"/>
      <c r="V1922" s="27" t="e">
        <f>VLOOKUP(A1922,'PLANILHA ORÇAMENTARIA'!$A$12:$H$536,5,0)</f>
        <v>#N/A</v>
      </c>
      <c r="W1922" s="27" t="e">
        <f>VLOOKUP(A1922,'PLANILHA ORÇAMENTARIA'!$A$12:$H$536,4,0)</f>
        <v>#N/A</v>
      </c>
    </row>
    <row r="1923" spans="1:23" s="5" customFormat="1" ht="18">
      <c r="A1923" s="296"/>
      <c r="B1923" s="297"/>
      <c r="C1923" s="417"/>
      <c r="D1923" s="1049"/>
      <c r="E1923" s="400"/>
      <c r="F1923" s="1031"/>
      <c r="G1923" s="1032"/>
      <c r="H1923" s="1032"/>
      <c r="I1923" s="1032"/>
      <c r="J1923" s="1032"/>
      <c r="K1923" s="286"/>
      <c r="L1923" s="286"/>
      <c r="M1923" s="286"/>
      <c r="N1923" s="286"/>
      <c r="O1923" s="286"/>
      <c r="P1923" s="286"/>
      <c r="Q1923" s="286"/>
      <c r="R1923" s="290"/>
      <c r="S1923" s="400"/>
      <c r="T1923" s="106"/>
      <c r="U1923" s="493"/>
      <c r="V1923" s="27" t="e">
        <f>VLOOKUP(A1923,'PLANILHA ORÇAMENTARIA'!$A$12:$H$536,5,0)</f>
        <v>#N/A</v>
      </c>
      <c r="W1923" s="27" t="e">
        <f>VLOOKUP(A1923,'PLANILHA ORÇAMENTARIA'!$A$12:$H$536,4,0)</f>
        <v>#N/A</v>
      </c>
    </row>
    <row r="1924" spans="1:23" s="5" customFormat="1" ht="13.9" customHeight="1">
      <c r="A1924" s="268" t="s">
        <v>503</v>
      </c>
      <c r="B1924" s="281" t="s">
        <v>47</v>
      </c>
      <c r="C1924" s="281">
        <v>92025</v>
      </c>
      <c r="D1924" s="483" t="s">
        <v>1184</v>
      </c>
      <c r="E1924" s="646"/>
      <c r="F1924" s="646"/>
      <c r="G1924" s="646"/>
      <c r="H1924" s="646"/>
      <c r="I1924" s="646"/>
      <c r="J1924" s="646"/>
      <c r="K1924" s="646"/>
      <c r="L1924" s="646"/>
      <c r="M1924" s="646"/>
      <c r="N1924" s="646"/>
      <c r="O1924" s="646"/>
      <c r="P1924" s="646"/>
      <c r="Q1924" s="646"/>
      <c r="R1924" s="646"/>
      <c r="S1924" s="647"/>
      <c r="T1924" s="107" t="s">
        <v>1083</v>
      </c>
      <c r="U1924" s="771">
        <f>S1925</f>
        <v>1</v>
      </c>
      <c r="V1924" s="27" t="str">
        <f>VLOOKUP(A1924,'PLANILHA ORÇAMENTARIA'!$A$12:$H$536,5,0)</f>
        <v>UN</v>
      </c>
      <c r="W1924" s="27" t="str">
        <f>VLOOKUP(A1924,'PLANILHA ORÇAMENTARIA'!$A$12:$H$536,4,0)</f>
        <v>INTERRUPTOR SIMPLES (1 MÓDULO) COM 2 TOMADAS DE EMBUTIR 2P+T 10 A, INCLUINDO SUPORTE E PLACA - FORNECIMENTO E INSTALAÇÃO. AF_03/2023</v>
      </c>
    </row>
    <row r="1925" spans="1:23" s="5" customFormat="1" ht="18">
      <c r="A1925" s="296"/>
      <c r="B1925" s="297"/>
      <c r="C1925" s="417"/>
      <c r="D1925" s="1049"/>
      <c r="E1925" s="400"/>
      <c r="F1925" s="1031"/>
      <c r="G1925" s="1032"/>
      <c r="H1925" s="1032"/>
      <c r="I1925" s="1032"/>
      <c r="J1925" s="1032"/>
      <c r="K1925" s="286"/>
      <c r="L1925" s="286"/>
      <c r="M1925" s="286"/>
      <c r="N1925" s="286"/>
      <c r="O1925" s="286"/>
      <c r="P1925" s="286"/>
      <c r="Q1925" s="286"/>
      <c r="R1925" s="377" t="s">
        <v>177</v>
      </c>
      <c r="S1925" s="492">
        <f>E1928</f>
        <v>1</v>
      </c>
      <c r="T1925" s="106"/>
      <c r="U1925" s="493"/>
      <c r="V1925" s="27" t="e">
        <f>VLOOKUP(A1925,'PLANILHA ORÇAMENTARIA'!$A$12:$H$536,5,0)</f>
        <v>#N/A</v>
      </c>
      <c r="W1925" s="27" t="e">
        <f>VLOOKUP(A1925,'PLANILHA ORÇAMENTARIA'!$A$12:$H$536,4,0)</f>
        <v>#N/A</v>
      </c>
    </row>
    <row r="1926" spans="1:23" s="5" customFormat="1" ht="18">
      <c r="A1926" s="296"/>
      <c r="B1926" s="297"/>
      <c r="C1926" s="417"/>
      <c r="D1926" s="770" t="s">
        <v>231</v>
      </c>
      <c r="E1926" s="518"/>
      <c r="F1926" s="1031"/>
      <c r="G1926" s="1032"/>
      <c r="H1926" s="1032"/>
      <c r="I1926" s="1032"/>
      <c r="J1926" s="1032"/>
      <c r="K1926" s="286"/>
      <c r="L1926" s="286"/>
      <c r="M1926" s="286"/>
      <c r="N1926" s="286"/>
      <c r="O1926" s="286"/>
      <c r="P1926" s="286"/>
      <c r="Q1926" s="286"/>
      <c r="R1926" s="290"/>
      <c r="S1926" s="400"/>
      <c r="T1926" s="106"/>
      <c r="U1926" s="493"/>
      <c r="V1926" s="27" t="e">
        <f>VLOOKUP(A1926,'PLANILHA ORÇAMENTARIA'!$A$12:$H$536,5,0)</f>
        <v>#N/A</v>
      </c>
      <c r="W1926" s="27" t="e">
        <f>VLOOKUP(A1926,'PLANILHA ORÇAMENTARIA'!$A$12:$H$536,4,0)</f>
        <v>#N/A</v>
      </c>
    </row>
    <row r="1927" spans="1:23" s="5" customFormat="1" ht="18">
      <c r="A1927" s="296"/>
      <c r="B1927" s="297"/>
      <c r="C1927" s="417"/>
      <c r="D1927" s="623" t="s">
        <v>176</v>
      </c>
      <c r="E1927" s="518">
        <v>1</v>
      </c>
      <c r="F1927" s="1031" t="str">
        <f>T1924</f>
        <v>UN</v>
      </c>
      <c r="G1927" s="1032"/>
      <c r="H1927" s="1032"/>
      <c r="I1927" s="1032"/>
      <c r="J1927" s="1032"/>
      <c r="K1927" s="286"/>
      <c r="L1927" s="286"/>
      <c r="M1927" s="286"/>
      <c r="N1927" s="286"/>
      <c r="O1927" s="286"/>
      <c r="P1927" s="286"/>
      <c r="Q1927" s="286"/>
      <c r="R1927" s="290"/>
      <c r="S1927" s="400"/>
      <c r="T1927" s="106"/>
      <c r="U1927" s="493"/>
      <c r="V1927" s="27" t="e">
        <f>VLOOKUP(A1927,'PLANILHA ORÇAMENTARIA'!$A$12:$H$536,5,0)</f>
        <v>#N/A</v>
      </c>
      <c r="W1927" s="27" t="e">
        <f>VLOOKUP(A1927,'PLANILHA ORÇAMENTARIA'!$A$12:$H$536,4,0)</f>
        <v>#N/A</v>
      </c>
    </row>
    <row r="1928" spans="1:23" s="5" customFormat="1" ht="18">
      <c r="A1928" s="296"/>
      <c r="B1928" s="297"/>
      <c r="C1928" s="417"/>
      <c r="D1928" s="623" t="s">
        <v>4</v>
      </c>
      <c r="E1928" s="518">
        <f>E1927</f>
        <v>1</v>
      </c>
      <c r="F1928" s="1031" t="str">
        <f>F1927</f>
        <v>UN</v>
      </c>
      <c r="G1928" s="1032"/>
      <c r="H1928" s="1032"/>
      <c r="I1928" s="1032"/>
      <c r="J1928" s="1032"/>
      <c r="K1928" s="286"/>
      <c r="L1928" s="286"/>
      <c r="M1928" s="286"/>
      <c r="N1928" s="286"/>
      <c r="O1928" s="286"/>
      <c r="P1928" s="286"/>
      <c r="Q1928" s="286"/>
      <c r="R1928" s="290"/>
      <c r="S1928" s="400"/>
      <c r="T1928" s="106"/>
      <c r="U1928" s="493"/>
      <c r="V1928" s="27" t="e">
        <f>VLOOKUP(A1928,'PLANILHA ORÇAMENTARIA'!$A$12:$H$536,5,0)</f>
        <v>#N/A</v>
      </c>
      <c r="W1928" s="27" t="e">
        <f>VLOOKUP(A1928,'PLANILHA ORÇAMENTARIA'!$A$12:$H$536,4,0)</f>
        <v>#N/A</v>
      </c>
    </row>
    <row r="1929" spans="1:23" s="5" customFormat="1" ht="18">
      <c r="A1929" s="296"/>
      <c r="B1929" s="297"/>
      <c r="C1929" s="417"/>
      <c r="D1929" s="1049"/>
      <c r="E1929" s="400"/>
      <c r="F1929" s="1031"/>
      <c r="G1929" s="1032"/>
      <c r="H1929" s="1032"/>
      <c r="I1929" s="1032"/>
      <c r="J1929" s="1032"/>
      <c r="K1929" s="286"/>
      <c r="L1929" s="286"/>
      <c r="M1929" s="286"/>
      <c r="N1929" s="286"/>
      <c r="O1929" s="286"/>
      <c r="P1929" s="286"/>
      <c r="Q1929" s="286"/>
      <c r="R1929" s="290"/>
      <c r="S1929" s="400"/>
      <c r="T1929" s="106"/>
      <c r="U1929" s="493"/>
      <c r="V1929" s="27" t="e">
        <f>VLOOKUP(A1929,'PLANILHA ORÇAMENTARIA'!$A$12:$H$536,5,0)</f>
        <v>#N/A</v>
      </c>
      <c r="W1929" s="27" t="e">
        <f>VLOOKUP(A1929,'PLANILHA ORÇAMENTARIA'!$A$12:$H$536,4,0)</f>
        <v>#N/A</v>
      </c>
    </row>
    <row r="1930" spans="1:23" s="5" customFormat="1" ht="13.9" customHeight="1">
      <c r="A1930" s="268" t="s">
        <v>923</v>
      </c>
      <c r="B1930" s="281" t="s">
        <v>47</v>
      </c>
      <c r="C1930" s="281">
        <v>91843</v>
      </c>
      <c r="D1930" s="483" t="s">
        <v>541</v>
      </c>
      <c r="E1930" s="646"/>
      <c r="F1930" s="646"/>
      <c r="G1930" s="646"/>
      <c r="H1930" s="646"/>
      <c r="I1930" s="646"/>
      <c r="J1930" s="646"/>
      <c r="K1930" s="646"/>
      <c r="L1930" s="646"/>
      <c r="M1930" s="646"/>
      <c r="N1930" s="646"/>
      <c r="O1930" s="646"/>
      <c r="P1930" s="646"/>
      <c r="Q1930" s="646"/>
      <c r="R1930" s="646"/>
      <c r="S1930" s="647"/>
      <c r="T1930" s="107" t="s">
        <v>31</v>
      </c>
      <c r="U1930" s="771">
        <f>S1931</f>
        <v>120</v>
      </c>
      <c r="V1930" s="27" t="str">
        <f>VLOOKUP(A1930,'PLANILHA ORÇAMENTARIA'!$A$12:$H$536,5,0)</f>
        <v>M</v>
      </c>
      <c r="W1930" s="27" t="str">
        <f>VLOOKUP(A1930,'PLANILHA ORÇAMENTARIA'!$A$12:$H$536,4,0)</f>
        <v>ELETRODUTO FLEXÍVEL CORRUGADO REFORÇADO, PVC, DN 20 MM (1/2"), PARA CIRCUITOS TERMINAIS, INSTALADO EM LAJE - FORNECIMENTO E INSTALAÇÃO. AF_03/2023</v>
      </c>
    </row>
    <row r="1931" spans="1:23" s="5" customFormat="1" ht="18">
      <c r="A1931" s="296"/>
      <c r="B1931" s="297"/>
      <c r="C1931" s="417"/>
      <c r="D1931" s="1049"/>
      <c r="E1931" s="400"/>
      <c r="F1931" s="1031"/>
      <c r="G1931" s="1032"/>
      <c r="H1931" s="1032"/>
      <c r="I1931" s="1032"/>
      <c r="J1931" s="1032"/>
      <c r="K1931" s="286"/>
      <c r="L1931" s="286"/>
      <c r="M1931" s="286"/>
      <c r="N1931" s="286"/>
      <c r="O1931" s="286"/>
      <c r="P1931" s="286"/>
      <c r="Q1931" s="286"/>
      <c r="R1931" s="377" t="s">
        <v>177</v>
      </c>
      <c r="S1931" s="492">
        <f>E1934</f>
        <v>120</v>
      </c>
      <c r="T1931" s="106"/>
      <c r="U1931" s="493"/>
      <c r="V1931" s="27" t="e">
        <f>VLOOKUP(A1931,'PLANILHA ORÇAMENTARIA'!$A$12:$H$536,5,0)</f>
        <v>#N/A</v>
      </c>
      <c r="W1931" s="27" t="e">
        <f>VLOOKUP(A1931,'PLANILHA ORÇAMENTARIA'!$A$12:$H$536,4,0)</f>
        <v>#N/A</v>
      </c>
    </row>
    <row r="1932" spans="1:23" s="5" customFormat="1" ht="18">
      <c r="A1932" s="296"/>
      <c r="B1932" s="297"/>
      <c r="C1932" s="417"/>
      <c r="D1932" s="770" t="s">
        <v>231</v>
      </c>
      <c r="E1932" s="518"/>
      <c r="F1932" s="1031"/>
      <c r="G1932" s="1032"/>
      <c r="H1932" s="1032"/>
      <c r="I1932" s="1032"/>
      <c r="J1932" s="1032"/>
      <c r="K1932" s="286"/>
      <c r="L1932" s="286"/>
      <c r="M1932" s="286"/>
      <c r="N1932" s="286"/>
      <c r="O1932" s="286"/>
      <c r="P1932" s="286"/>
      <c r="Q1932" s="286"/>
      <c r="R1932" s="290"/>
      <c r="S1932" s="400"/>
      <c r="T1932" s="106"/>
      <c r="U1932" s="493"/>
      <c r="V1932" s="27" t="e">
        <f>VLOOKUP(A1932,'PLANILHA ORÇAMENTARIA'!$A$12:$H$536,5,0)</f>
        <v>#N/A</v>
      </c>
      <c r="W1932" s="27" t="e">
        <f>VLOOKUP(A1932,'PLANILHA ORÇAMENTARIA'!$A$12:$H$536,4,0)</f>
        <v>#N/A</v>
      </c>
    </row>
    <row r="1933" spans="1:23" s="5" customFormat="1" ht="18">
      <c r="A1933" s="296"/>
      <c r="B1933" s="297"/>
      <c r="C1933" s="417"/>
      <c r="D1933" s="623" t="s">
        <v>176</v>
      </c>
      <c r="E1933" s="518">
        <v>120</v>
      </c>
      <c r="F1933" s="1031" t="str">
        <f>T1930</f>
        <v>M</v>
      </c>
      <c r="G1933" s="1032"/>
      <c r="H1933" s="1032"/>
      <c r="I1933" s="1032"/>
      <c r="J1933" s="1032"/>
      <c r="K1933" s="286"/>
      <c r="L1933" s="286"/>
      <c r="M1933" s="286"/>
      <c r="N1933" s="286"/>
      <c r="O1933" s="286"/>
      <c r="P1933" s="286"/>
      <c r="Q1933" s="286"/>
      <c r="R1933" s="290"/>
      <c r="S1933" s="400"/>
      <c r="T1933" s="106"/>
      <c r="U1933" s="493"/>
      <c r="V1933" s="27" t="e">
        <f>VLOOKUP(A1933,'PLANILHA ORÇAMENTARIA'!$A$12:$H$536,5,0)</f>
        <v>#N/A</v>
      </c>
      <c r="W1933" s="27" t="e">
        <f>VLOOKUP(A1933,'PLANILHA ORÇAMENTARIA'!$A$12:$H$536,4,0)</f>
        <v>#N/A</v>
      </c>
    </row>
    <row r="1934" spans="1:23" s="5" customFormat="1" ht="18">
      <c r="A1934" s="296"/>
      <c r="B1934" s="297"/>
      <c r="C1934" s="417"/>
      <c r="D1934" s="623" t="s">
        <v>4</v>
      </c>
      <c r="E1934" s="518">
        <f>E1933</f>
        <v>120</v>
      </c>
      <c r="F1934" s="1031" t="str">
        <f>F1933</f>
        <v>M</v>
      </c>
      <c r="G1934" s="1032"/>
      <c r="H1934" s="1032"/>
      <c r="I1934" s="1032"/>
      <c r="J1934" s="1032"/>
      <c r="K1934" s="286"/>
      <c r="L1934" s="286"/>
      <c r="M1934" s="286"/>
      <c r="N1934" s="286"/>
      <c r="O1934" s="286"/>
      <c r="P1934" s="286"/>
      <c r="Q1934" s="286"/>
      <c r="R1934" s="290"/>
      <c r="S1934" s="400"/>
      <c r="T1934" s="106"/>
      <c r="U1934" s="493"/>
      <c r="V1934" s="27" t="e">
        <f>VLOOKUP(A1934,'PLANILHA ORÇAMENTARIA'!$A$12:$H$536,5,0)</f>
        <v>#N/A</v>
      </c>
      <c r="W1934" s="27" t="e">
        <f>VLOOKUP(A1934,'PLANILHA ORÇAMENTARIA'!$A$12:$H$536,4,0)</f>
        <v>#N/A</v>
      </c>
    </row>
    <row r="1935" spans="1:23" s="5" customFormat="1" ht="18">
      <c r="A1935" s="296"/>
      <c r="B1935" s="297"/>
      <c r="C1935" s="417"/>
      <c r="D1935" s="1049"/>
      <c r="E1935" s="400"/>
      <c r="F1935" s="1031"/>
      <c r="G1935" s="1032"/>
      <c r="H1935" s="1032"/>
      <c r="I1935" s="1032"/>
      <c r="J1935" s="1032"/>
      <c r="K1935" s="286"/>
      <c r="L1935" s="286"/>
      <c r="M1935" s="286"/>
      <c r="N1935" s="286"/>
      <c r="O1935" s="286"/>
      <c r="P1935" s="286"/>
      <c r="Q1935" s="286"/>
      <c r="R1935" s="290"/>
      <c r="S1935" s="400"/>
      <c r="T1935" s="106"/>
      <c r="U1935" s="493"/>
      <c r="V1935" s="27" t="e">
        <f>VLOOKUP(A1935,'PLANILHA ORÇAMENTARIA'!$A$12:$H$536,5,0)</f>
        <v>#N/A</v>
      </c>
      <c r="W1935" s="27" t="e">
        <f>VLOOKUP(A1935,'PLANILHA ORÇAMENTARIA'!$A$12:$H$536,4,0)</f>
        <v>#N/A</v>
      </c>
    </row>
    <row r="1936" spans="1:23" s="5" customFormat="1" ht="13.9" customHeight="1">
      <c r="A1936" s="268" t="s">
        <v>924</v>
      </c>
      <c r="B1936" s="281" t="s">
        <v>47</v>
      </c>
      <c r="C1936" s="303">
        <v>91925</v>
      </c>
      <c r="D1936" s="772" t="s">
        <v>1111</v>
      </c>
      <c r="E1936" s="646"/>
      <c r="F1936" s="646"/>
      <c r="G1936" s="646"/>
      <c r="H1936" s="646"/>
      <c r="I1936" s="646"/>
      <c r="J1936" s="646"/>
      <c r="K1936" s="646"/>
      <c r="L1936" s="646"/>
      <c r="M1936" s="646"/>
      <c r="N1936" s="646"/>
      <c r="O1936" s="646"/>
      <c r="P1936" s="646"/>
      <c r="Q1936" s="646"/>
      <c r="R1936" s="646"/>
      <c r="S1936" s="647"/>
      <c r="T1936" s="107" t="s">
        <v>31</v>
      </c>
      <c r="U1936" s="771">
        <f>S1937</f>
        <v>190</v>
      </c>
      <c r="V1936" s="27" t="str">
        <f>VLOOKUP(A1936,'PLANILHA ORÇAMENTARIA'!$A$12:$H$536,5,0)</f>
        <v>M</v>
      </c>
      <c r="W1936" s="27" t="str">
        <f>VLOOKUP(A1936,'PLANILHA ORÇAMENTARIA'!$A$12:$H$536,4,0)</f>
        <v>CABO DE COBRE FLEXÍVEL ISOLADO, 1,5 MM², ANTI-CHAMA 0,6/1,0 KV, PARA CIRCUITOS TERMINAIS - FORNECIMENTO E INSTALAÇÃO. AF_03/2023</v>
      </c>
    </row>
    <row r="1937" spans="1:23" s="5" customFormat="1" ht="18">
      <c r="A1937" s="296"/>
      <c r="B1937" s="297"/>
      <c r="C1937" s="417"/>
      <c r="D1937" s="1049"/>
      <c r="E1937" s="400"/>
      <c r="F1937" s="1031"/>
      <c r="G1937" s="1032"/>
      <c r="H1937" s="1032"/>
      <c r="I1937" s="1032"/>
      <c r="J1937" s="1032"/>
      <c r="K1937" s="286"/>
      <c r="L1937" s="286"/>
      <c r="M1937" s="286"/>
      <c r="N1937" s="286"/>
      <c r="O1937" s="286"/>
      <c r="P1937" s="286"/>
      <c r="Q1937" s="286"/>
      <c r="R1937" s="377" t="s">
        <v>177</v>
      </c>
      <c r="S1937" s="492">
        <f>E1940</f>
        <v>190</v>
      </c>
      <c r="T1937" s="106"/>
      <c r="U1937" s="493"/>
      <c r="V1937" s="27" t="e">
        <f>VLOOKUP(A1937,'PLANILHA ORÇAMENTARIA'!$A$12:$H$536,5,0)</f>
        <v>#N/A</v>
      </c>
      <c r="W1937" s="27" t="e">
        <f>VLOOKUP(A1937,'PLANILHA ORÇAMENTARIA'!$A$12:$H$536,4,0)</f>
        <v>#N/A</v>
      </c>
    </row>
    <row r="1938" spans="1:23" s="5" customFormat="1" ht="18">
      <c r="A1938" s="296"/>
      <c r="B1938" s="297"/>
      <c r="C1938" s="417"/>
      <c r="D1938" s="770" t="s">
        <v>231</v>
      </c>
      <c r="E1938" s="518"/>
      <c r="F1938" s="1031"/>
      <c r="G1938" s="1032"/>
      <c r="H1938" s="1032"/>
      <c r="I1938" s="1032"/>
      <c r="J1938" s="1032"/>
      <c r="K1938" s="286"/>
      <c r="L1938" s="286"/>
      <c r="M1938" s="286"/>
      <c r="N1938" s="286"/>
      <c r="O1938" s="286"/>
      <c r="P1938" s="286"/>
      <c r="Q1938" s="286"/>
      <c r="R1938" s="290"/>
      <c r="S1938" s="400"/>
      <c r="T1938" s="106"/>
      <c r="U1938" s="493"/>
      <c r="V1938" s="27" t="e">
        <f>VLOOKUP(A1938,'PLANILHA ORÇAMENTARIA'!$A$12:$H$536,5,0)</f>
        <v>#N/A</v>
      </c>
      <c r="W1938" s="27" t="e">
        <f>VLOOKUP(A1938,'PLANILHA ORÇAMENTARIA'!$A$12:$H$536,4,0)</f>
        <v>#N/A</v>
      </c>
    </row>
    <row r="1939" spans="1:23" s="5" customFormat="1" ht="18">
      <c r="A1939" s="296"/>
      <c r="B1939" s="297"/>
      <c r="C1939" s="417"/>
      <c r="D1939" s="623" t="s">
        <v>176</v>
      </c>
      <c r="E1939" s="518">
        <v>190</v>
      </c>
      <c r="F1939" s="1031" t="str">
        <f>T1936</f>
        <v>M</v>
      </c>
      <c r="G1939" s="1032"/>
      <c r="H1939" s="1032"/>
      <c r="I1939" s="1032"/>
      <c r="J1939" s="1032"/>
      <c r="K1939" s="286"/>
      <c r="L1939" s="286"/>
      <c r="M1939" s="286"/>
      <c r="N1939" s="286"/>
      <c r="O1939" s="286"/>
      <c r="P1939" s="286"/>
      <c r="Q1939" s="286"/>
      <c r="R1939" s="290"/>
      <c r="S1939" s="400"/>
      <c r="T1939" s="106"/>
      <c r="U1939" s="493"/>
      <c r="V1939" s="27" t="e">
        <f>VLOOKUP(A1939,'PLANILHA ORÇAMENTARIA'!$A$12:$H$536,5,0)</f>
        <v>#N/A</v>
      </c>
      <c r="W1939" s="27" t="e">
        <f>VLOOKUP(A1939,'PLANILHA ORÇAMENTARIA'!$A$12:$H$536,4,0)</f>
        <v>#N/A</v>
      </c>
    </row>
    <row r="1940" spans="1:23" s="5" customFormat="1" ht="18">
      <c r="A1940" s="296"/>
      <c r="B1940" s="297"/>
      <c r="C1940" s="417"/>
      <c r="D1940" s="623" t="s">
        <v>4</v>
      </c>
      <c r="E1940" s="518">
        <f>E1939</f>
        <v>190</v>
      </c>
      <c r="F1940" s="1031" t="str">
        <f>F1939</f>
        <v>M</v>
      </c>
      <c r="G1940" s="1032"/>
      <c r="H1940" s="1032"/>
      <c r="I1940" s="1032"/>
      <c r="J1940" s="1032"/>
      <c r="K1940" s="286"/>
      <c r="L1940" s="286"/>
      <c r="M1940" s="286"/>
      <c r="N1940" s="286"/>
      <c r="O1940" s="286"/>
      <c r="P1940" s="286"/>
      <c r="Q1940" s="286"/>
      <c r="R1940" s="290"/>
      <c r="S1940" s="400"/>
      <c r="T1940" s="106"/>
      <c r="U1940" s="493"/>
      <c r="V1940" s="27" t="e">
        <f>VLOOKUP(A1940,'PLANILHA ORÇAMENTARIA'!$A$12:$H$536,5,0)</f>
        <v>#N/A</v>
      </c>
      <c r="W1940" s="27" t="e">
        <f>VLOOKUP(A1940,'PLANILHA ORÇAMENTARIA'!$A$12:$H$536,4,0)</f>
        <v>#N/A</v>
      </c>
    </row>
    <row r="1941" spans="1:23" s="5" customFormat="1" ht="18">
      <c r="A1941" s="296"/>
      <c r="B1941" s="297"/>
      <c r="C1941" s="417"/>
      <c r="D1941" s="1049"/>
      <c r="E1941" s="400"/>
      <c r="F1941" s="1031"/>
      <c r="G1941" s="1032"/>
      <c r="H1941" s="1032"/>
      <c r="I1941" s="1032"/>
      <c r="J1941" s="1032"/>
      <c r="K1941" s="286"/>
      <c r="L1941" s="286"/>
      <c r="M1941" s="286"/>
      <c r="N1941" s="286"/>
      <c r="O1941" s="286"/>
      <c r="P1941" s="286"/>
      <c r="Q1941" s="286"/>
      <c r="R1941" s="290"/>
      <c r="S1941" s="400"/>
      <c r="T1941" s="106"/>
      <c r="U1941" s="493"/>
      <c r="V1941" s="27" t="e">
        <f>VLOOKUP(A1941,'PLANILHA ORÇAMENTARIA'!$A$12:$H$536,5,0)</f>
        <v>#N/A</v>
      </c>
      <c r="W1941" s="27" t="e">
        <f>VLOOKUP(A1941,'PLANILHA ORÇAMENTARIA'!$A$12:$H$536,4,0)</f>
        <v>#N/A</v>
      </c>
    </row>
    <row r="1942" spans="1:23" s="5" customFormat="1" ht="18">
      <c r="A1942" s="268" t="s">
        <v>1178</v>
      </c>
      <c r="B1942" s="281" t="s">
        <v>47</v>
      </c>
      <c r="C1942" s="303">
        <v>91927</v>
      </c>
      <c r="D1942" s="772" t="s">
        <v>1185</v>
      </c>
      <c r="E1942" s="639"/>
      <c r="F1942" s="639"/>
      <c r="G1942" s="639"/>
      <c r="H1942" s="639"/>
      <c r="I1942" s="639"/>
      <c r="J1942" s="639"/>
      <c r="K1942" s="639"/>
      <c r="L1942" s="639"/>
      <c r="M1942" s="639"/>
      <c r="N1942" s="639"/>
      <c r="O1942" s="639"/>
      <c r="P1942" s="639"/>
      <c r="Q1942" s="639"/>
      <c r="R1942" s="639"/>
      <c r="S1942" s="640"/>
      <c r="T1942" s="107" t="s">
        <v>31</v>
      </c>
      <c r="U1942" s="771">
        <f>S1943</f>
        <v>214</v>
      </c>
      <c r="V1942" s="27" t="str">
        <f>VLOOKUP(A1942,'PLANILHA ORÇAMENTARIA'!$A$12:$H$536,5,0)</f>
        <v>M</v>
      </c>
      <c r="W1942" s="27" t="str">
        <f>VLOOKUP(A1942,'PLANILHA ORÇAMENTARIA'!$A$12:$H$536,4,0)</f>
        <v>CABO DE COBRE FLEXÍVEL ISOLADO, 2,5 MM², ANTI-CHAMA 0,6/1,0 KV, PARA CIRCUITOS TERMINAIS - FORNECIMENTO E INSTALAÇÃO. AF_03/2023</v>
      </c>
    </row>
    <row r="1943" spans="1:23" s="5" customFormat="1" ht="18">
      <c r="A1943" s="296"/>
      <c r="B1943" s="297"/>
      <c r="C1943" s="417"/>
      <c r="D1943" s="1049"/>
      <c r="E1943" s="400"/>
      <c r="F1943" s="1031"/>
      <c r="G1943" s="1032"/>
      <c r="H1943" s="1032"/>
      <c r="I1943" s="1032"/>
      <c r="J1943" s="1032"/>
      <c r="K1943" s="286"/>
      <c r="L1943" s="286"/>
      <c r="M1943" s="286"/>
      <c r="N1943" s="286"/>
      <c r="O1943" s="286"/>
      <c r="P1943" s="286"/>
      <c r="Q1943" s="286"/>
      <c r="R1943" s="377" t="s">
        <v>177</v>
      </c>
      <c r="S1943" s="492">
        <f>E1946</f>
        <v>214</v>
      </c>
      <c r="T1943" s="106"/>
      <c r="U1943" s="493"/>
      <c r="V1943" s="27" t="e">
        <f>VLOOKUP(A1943,'PLANILHA ORÇAMENTARIA'!$A$12:$H$536,5,0)</f>
        <v>#N/A</v>
      </c>
      <c r="W1943" s="27" t="e">
        <f>VLOOKUP(A1943,'PLANILHA ORÇAMENTARIA'!$A$12:$H$536,4,0)</f>
        <v>#N/A</v>
      </c>
    </row>
    <row r="1944" spans="1:23" s="5" customFormat="1" ht="18">
      <c r="A1944" s="296"/>
      <c r="B1944" s="297"/>
      <c r="C1944" s="417"/>
      <c r="D1944" s="770" t="s">
        <v>231</v>
      </c>
      <c r="E1944" s="518"/>
      <c r="F1944" s="1031"/>
      <c r="G1944" s="1032"/>
      <c r="H1944" s="1032"/>
      <c r="I1944" s="1032"/>
      <c r="J1944" s="1032"/>
      <c r="K1944" s="286"/>
      <c r="L1944" s="286"/>
      <c r="M1944" s="286"/>
      <c r="N1944" s="286"/>
      <c r="O1944" s="286"/>
      <c r="P1944" s="286"/>
      <c r="Q1944" s="286"/>
      <c r="R1944" s="290"/>
      <c r="S1944" s="400"/>
      <c r="T1944" s="106"/>
      <c r="U1944" s="493"/>
      <c r="V1944" s="27" t="e">
        <f>VLOOKUP(A1944,'PLANILHA ORÇAMENTARIA'!$A$12:$H$536,5,0)</f>
        <v>#N/A</v>
      </c>
      <c r="W1944" s="27" t="e">
        <f>VLOOKUP(A1944,'PLANILHA ORÇAMENTARIA'!$A$12:$H$536,4,0)</f>
        <v>#N/A</v>
      </c>
    </row>
    <row r="1945" spans="1:23" s="5" customFormat="1" ht="18">
      <c r="A1945" s="296"/>
      <c r="B1945" s="297"/>
      <c r="C1945" s="417"/>
      <c r="D1945" s="623" t="s">
        <v>176</v>
      </c>
      <c r="E1945" s="518">
        <v>214</v>
      </c>
      <c r="F1945" s="1031" t="str">
        <f>T1942</f>
        <v>M</v>
      </c>
      <c r="G1945" s="1032"/>
      <c r="H1945" s="1032"/>
      <c r="I1945" s="1032"/>
      <c r="J1945" s="1032"/>
      <c r="K1945" s="286"/>
      <c r="L1945" s="286"/>
      <c r="M1945" s="286"/>
      <c r="N1945" s="286"/>
      <c r="O1945" s="286"/>
      <c r="P1945" s="286"/>
      <c r="Q1945" s="286"/>
      <c r="R1945" s="290"/>
      <c r="S1945" s="400"/>
      <c r="T1945" s="106"/>
      <c r="U1945" s="493"/>
      <c r="V1945" s="27" t="e">
        <f>VLOOKUP(A1945,'PLANILHA ORÇAMENTARIA'!$A$12:$H$536,5,0)</f>
        <v>#N/A</v>
      </c>
      <c r="W1945" s="27" t="e">
        <f>VLOOKUP(A1945,'PLANILHA ORÇAMENTARIA'!$A$12:$H$536,4,0)</f>
        <v>#N/A</v>
      </c>
    </row>
    <row r="1946" spans="1:23" s="5" customFormat="1" ht="18">
      <c r="A1946" s="296"/>
      <c r="B1946" s="297"/>
      <c r="C1946" s="417"/>
      <c r="D1946" s="623" t="s">
        <v>4</v>
      </c>
      <c r="E1946" s="518">
        <f>E1945</f>
        <v>214</v>
      </c>
      <c r="F1946" s="1031" t="str">
        <f>F1945</f>
        <v>M</v>
      </c>
      <c r="G1946" s="1032"/>
      <c r="H1946" s="1032"/>
      <c r="I1946" s="1032"/>
      <c r="J1946" s="1032"/>
      <c r="K1946" s="286"/>
      <c r="L1946" s="286"/>
      <c r="M1946" s="286"/>
      <c r="N1946" s="286"/>
      <c r="O1946" s="286"/>
      <c r="P1946" s="286"/>
      <c r="Q1946" s="286"/>
      <c r="R1946" s="290"/>
      <c r="S1946" s="400"/>
      <c r="T1946" s="106"/>
      <c r="U1946" s="493"/>
      <c r="V1946" s="27" t="e">
        <f>VLOOKUP(A1946,'PLANILHA ORÇAMENTARIA'!$A$12:$H$536,5,0)</f>
        <v>#N/A</v>
      </c>
      <c r="W1946" s="27" t="e">
        <f>VLOOKUP(A1946,'PLANILHA ORÇAMENTARIA'!$A$12:$H$536,4,0)</f>
        <v>#N/A</v>
      </c>
    </row>
    <row r="1947" spans="1:23" s="5" customFormat="1" ht="18">
      <c r="A1947" s="296"/>
      <c r="B1947" s="297"/>
      <c r="C1947" s="417"/>
      <c r="D1947" s="1049"/>
      <c r="E1947" s="400"/>
      <c r="F1947" s="1031"/>
      <c r="G1947" s="1032"/>
      <c r="H1947" s="1032"/>
      <c r="I1947" s="1032"/>
      <c r="J1947" s="1032"/>
      <c r="K1947" s="286"/>
      <c r="L1947" s="286"/>
      <c r="M1947" s="286"/>
      <c r="N1947" s="286"/>
      <c r="O1947" s="286"/>
      <c r="P1947" s="286"/>
      <c r="Q1947" s="286"/>
      <c r="R1947" s="290"/>
      <c r="S1947" s="400"/>
      <c r="T1947" s="106"/>
      <c r="U1947" s="493"/>
      <c r="V1947" s="27" t="e">
        <f>VLOOKUP(A1947,'PLANILHA ORÇAMENTARIA'!$A$12:$H$536,5,0)</f>
        <v>#N/A</v>
      </c>
      <c r="W1947" s="27" t="e">
        <f>VLOOKUP(A1947,'PLANILHA ORÇAMENTARIA'!$A$12:$H$536,4,0)</f>
        <v>#N/A</v>
      </c>
    </row>
    <row r="1948" spans="1:23" s="5" customFormat="1" ht="18">
      <c r="A1948" s="268" t="s">
        <v>1179</v>
      </c>
      <c r="B1948" s="281" t="s">
        <v>47</v>
      </c>
      <c r="C1948" s="303">
        <v>91931</v>
      </c>
      <c r="D1948" s="772" t="s">
        <v>1113</v>
      </c>
      <c r="E1948" s="639"/>
      <c r="F1948" s="639"/>
      <c r="G1948" s="639"/>
      <c r="H1948" s="639"/>
      <c r="I1948" s="639"/>
      <c r="J1948" s="639"/>
      <c r="K1948" s="639"/>
      <c r="L1948" s="639"/>
      <c r="M1948" s="639"/>
      <c r="N1948" s="639"/>
      <c r="O1948" s="639"/>
      <c r="P1948" s="639"/>
      <c r="Q1948" s="639"/>
      <c r="R1948" s="639"/>
      <c r="S1948" s="640"/>
      <c r="T1948" s="107" t="s">
        <v>31</v>
      </c>
      <c r="U1948" s="771">
        <f>S1949</f>
        <v>52</v>
      </c>
      <c r="V1948" s="27" t="str">
        <f>VLOOKUP(A1948,'PLANILHA ORÇAMENTARIA'!$A$12:$H$536,5,0)</f>
        <v>M</v>
      </c>
      <c r="W1948" s="27" t="str">
        <f>VLOOKUP(A1948,'PLANILHA ORÇAMENTARIA'!$A$12:$H$536,4,0)</f>
        <v>CABO DE COBRE FLEXÍVEL ISOLADO, 6 MM², ANTI-CHAMA 0,6/1,0 KV, PARA CIRCUITOS TERMINAIS - FORNECIMENTO E INSTALAÇÃO. AF_03/2023</v>
      </c>
    </row>
    <row r="1949" spans="1:23" s="5" customFormat="1" ht="18">
      <c r="A1949" s="296"/>
      <c r="B1949" s="297"/>
      <c r="C1949" s="417"/>
      <c r="D1949" s="1049"/>
      <c r="E1949" s="400"/>
      <c r="F1949" s="1031"/>
      <c r="G1949" s="1032"/>
      <c r="H1949" s="1032"/>
      <c r="I1949" s="1032"/>
      <c r="J1949" s="1032"/>
      <c r="K1949" s="286"/>
      <c r="L1949" s="286"/>
      <c r="M1949" s="286"/>
      <c r="N1949" s="286"/>
      <c r="O1949" s="286"/>
      <c r="P1949" s="286"/>
      <c r="Q1949" s="286"/>
      <c r="R1949" s="377" t="s">
        <v>177</v>
      </c>
      <c r="S1949" s="492">
        <f>E1952</f>
        <v>52</v>
      </c>
      <c r="T1949" s="106"/>
      <c r="U1949" s="493"/>
      <c r="V1949" s="27" t="e">
        <f>VLOOKUP(A1949,'PLANILHA ORÇAMENTARIA'!$A$12:$H$536,5,0)</f>
        <v>#N/A</v>
      </c>
      <c r="W1949" s="27" t="e">
        <f>VLOOKUP(A1949,'PLANILHA ORÇAMENTARIA'!$A$12:$H$536,4,0)</f>
        <v>#N/A</v>
      </c>
    </row>
    <row r="1950" spans="1:23" s="5" customFormat="1" ht="18">
      <c r="A1950" s="296"/>
      <c r="B1950" s="297"/>
      <c r="C1950" s="417"/>
      <c r="D1950" s="770" t="s">
        <v>231</v>
      </c>
      <c r="E1950" s="518"/>
      <c r="F1950" s="1031"/>
      <c r="G1950" s="1032"/>
      <c r="H1950" s="1032"/>
      <c r="I1950" s="1032"/>
      <c r="J1950" s="1032"/>
      <c r="K1950" s="286"/>
      <c r="L1950" s="286"/>
      <c r="M1950" s="286"/>
      <c r="N1950" s="286"/>
      <c r="O1950" s="286"/>
      <c r="P1950" s="286"/>
      <c r="Q1950" s="286"/>
      <c r="R1950" s="290"/>
      <c r="S1950" s="400"/>
      <c r="T1950" s="106"/>
      <c r="U1950" s="493"/>
      <c r="V1950" s="27" t="e">
        <f>VLOOKUP(A1950,'PLANILHA ORÇAMENTARIA'!$A$12:$H$536,5,0)</f>
        <v>#N/A</v>
      </c>
      <c r="W1950" s="27" t="e">
        <f>VLOOKUP(A1950,'PLANILHA ORÇAMENTARIA'!$A$12:$H$536,4,0)</f>
        <v>#N/A</v>
      </c>
    </row>
    <row r="1951" spans="1:23" s="5" customFormat="1" ht="18">
      <c r="A1951" s="296"/>
      <c r="B1951" s="297"/>
      <c r="C1951" s="417"/>
      <c r="D1951" s="623" t="s">
        <v>176</v>
      </c>
      <c r="E1951" s="518">
        <v>52</v>
      </c>
      <c r="F1951" s="1031" t="str">
        <f>T1948</f>
        <v>M</v>
      </c>
      <c r="G1951" s="1032"/>
      <c r="H1951" s="1032"/>
      <c r="I1951" s="1032"/>
      <c r="J1951" s="1032"/>
      <c r="K1951" s="286"/>
      <c r="L1951" s="286"/>
      <c r="M1951" s="286"/>
      <c r="N1951" s="286"/>
      <c r="O1951" s="286"/>
      <c r="P1951" s="286"/>
      <c r="Q1951" s="286"/>
      <c r="R1951" s="290"/>
      <c r="S1951" s="400"/>
      <c r="T1951" s="106"/>
      <c r="U1951" s="493"/>
      <c r="V1951" s="27" t="e">
        <f>VLOOKUP(A1951,'PLANILHA ORÇAMENTARIA'!$A$12:$H$536,5,0)</f>
        <v>#N/A</v>
      </c>
      <c r="W1951" s="27" t="e">
        <f>VLOOKUP(A1951,'PLANILHA ORÇAMENTARIA'!$A$12:$H$536,4,0)</f>
        <v>#N/A</v>
      </c>
    </row>
    <row r="1952" spans="1:23" s="5" customFormat="1" ht="18">
      <c r="A1952" s="296"/>
      <c r="B1952" s="297"/>
      <c r="C1952" s="417"/>
      <c r="D1952" s="623" t="s">
        <v>4</v>
      </c>
      <c r="E1952" s="518">
        <f>E1951</f>
        <v>52</v>
      </c>
      <c r="F1952" s="1031" t="str">
        <f>F1951</f>
        <v>M</v>
      </c>
      <c r="G1952" s="1032"/>
      <c r="H1952" s="1032"/>
      <c r="I1952" s="1032"/>
      <c r="J1952" s="1032"/>
      <c r="K1952" s="286"/>
      <c r="L1952" s="286"/>
      <c r="M1952" s="286"/>
      <c r="N1952" s="286"/>
      <c r="O1952" s="286"/>
      <c r="P1952" s="286"/>
      <c r="Q1952" s="286"/>
      <c r="R1952" s="290"/>
      <c r="S1952" s="400"/>
      <c r="T1952" s="106"/>
      <c r="U1952" s="493"/>
      <c r="V1952" s="27" t="e">
        <f>VLOOKUP(A1952,'PLANILHA ORÇAMENTARIA'!$A$12:$H$536,5,0)</f>
        <v>#N/A</v>
      </c>
      <c r="W1952" s="27" t="e">
        <f>VLOOKUP(A1952,'PLANILHA ORÇAMENTARIA'!$A$12:$H$536,4,0)</f>
        <v>#N/A</v>
      </c>
    </row>
    <row r="1953" spans="1:27" s="5" customFormat="1" ht="18">
      <c r="A1953" s="296"/>
      <c r="B1953" s="297"/>
      <c r="C1953" s="417"/>
      <c r="D1953" s="1049"/>
      <c r="E1953" s="400"/>
      <c r="F1953" s="1031"/>
      <c r="G1953" s="1032"/>
      <c r="H1953" s="1032"/>
      <c r="I1953" s="1032"/>
      <c r="J1953" s="1032"/>
      <c r="K1953" s="286"/>
      <c r="L1953" s="286"/>
      <c r="M1953" s="286"/>
      <c r="N1953" s="286"/>
      <c r="O1953" s="286"/>
      <c r="P1953" s="286"/>
      <c r="Q1953" s="286"/>
      <c r="R1953" s="290"/>
      <c r="S1953" s="400"/>
      <c r="T1953" s="106"/>
      <c r="U1953" s="493"/>
      <c r="V1953" s="27" t="e">
        <f>VLOOKUP(A1953,'PLANILHA ORÇAMENTARIA'!$A$12:$H$536,5,0)</f>
        <v>#N/A</v>
      </c>
      <c r="W1953" s="27" t="e">
        <f>VLOOKUP(A1953,'PLANILHA ORÇAMENTARIA'!$A$12:$H$536,4,0)</f>
        <v>#N/A</v>
      </c>
    </row>
    <row r="1954" spans="1:27" s="5" customFormat="1" ht="18">
      <c r="A1954" s="296"/>
      <c r="B1954" s="297"/>
      <c r="C1954" s="417"/>
      <c r="D1954" s="1049"/>
      <c r="E1954" s="400"/>
      <c r="F1954" s="1031"/>
      <c r="G1954" s="1032"/>
      <c r="H1954" s="1032"/>
      <c r="I1954" s="1032"/>
      <c r="J1954" s="1032"/>
      <c r="K1954" s="286"/>
      <c r="L1954" s="286"/>
      <c r="M1954" s="286"/>
      <c r="N1954" s="286"/>
      <c r="O1954" s="286"/>
      <c r="P1954" s="286"/>
      <c r="Q1954" s="286"/>
      <c r="R1954" s="290"/>
      <c r="S1954" s="400"/>
      <c r="T1954" s="106"/>
      <c r="U1954" s="493"/>
      <c r="V1954" s="27" t="e">
        <f>VLOOKUP(A1954,'PLANILHA ORÇAMENTARIA'!$A$12:$H$536,5,0)</f>
        <v>#N/A</v>
      </c>
      <c r="W1954" s="27" t="e">
        <f>VLOOKUP(A1954,'PLANILHA ORÇAMENTARIA'!$A$12:$H$536,4,0)</f>
        <v>#N/A</v>
      </c>
    </row>
    <row r="1955" spans="1:27" s="5" customFormat="1" ht="18">
      <c r="A1955" s="296"/>
      <c r="B1955" s="297"/>
      <c r="C1955" s="417"/>
      <c r="D1955" s="1049"/>
      <c r="E1955" s="400"/>
      <c r="F1955" s="1031"/>
      <c r="G1955" s="1032"/>
      <c r="H1955" s="1032"/>
      <c r="I1955" s="1032"/>
      <c r="J1955" s="1032"/>
      <c r="K1955" s="286"/>
      <c r="L1955" s="286"/>
      <c r="M1955" s="286"/>
      <c r="N1955" s="286"/>
      <c r="O1955" s="286"/>
      <c r="P1955" s="286"/>
      <c r="Q1955" s="286"/>
      <c r="R1955" s="290"/>
      <c r="S1955" s="400"/>
      <c r="T1955" s="106"/>
      <c r="U1955" s="493"/>
      <c r="V1955" s="27" t="e">
        <f>VLOOKUP(A1955,'PLANILHA ORÇAMENTARIA'!$A$12:$H$536,5,0)</f>
        <v>#N/A</v>
      </c>
      <c r="W1955" s="27" t="e">
        <f>VLOOKUP(A1955,'PLANILHA ORÇAMENTARIA'!$A$12:$H$536,4,0)</f>
        <v>#N/A</v>
      </c>
    </row>
    <row r="1956" spans="1:27" s="5" customFormat="1" ht="18">
      <c r="A1956" s="649"/>
      <c r="B1956" s="769"/>
      <c r="C1956" s="632"/>
      <c r="D1956" s="1063"/>
      <c r="E1956" s="432"/>
      <c r="F1956" s="1064"/>
      <c r="G1956" s="1065"/>
      <c r="H1956" s="1065"/>
      <c r="I1956" s="1065"/>
      <c r="J1956" s="1065"/>
      <c r="K1956" s="433"/>
      <c r="L1956" s="433"/>
      <c r="M1956" s="433"/>
      <c r="N1956" s="433"/>
      <c r="O1956" s="433"/>
      <c r="P1956" s="433"/>
      <c r="Q1956" s="433"/>
      <c r="R1956" s="434"/>
      <c r="S1956" s="432"/>
      <c r="T1956" s="435"/>
      <c r="U1956" s="620"/>
      <c r="V1956" s="27" t="e">
        <f>VLOOKUP(A1956,'PLANILHA ORÇAMENTARIA'!$A$12:$H$536,5,0)</f>
        <v>#N/A</v>
      </c>
      <c r="W1956" s="27" t="e">
        <f>VLOOKUP(A1956,'PLANILHA ORÇAMENTARIA'!$A$12:$H$536,4,0)</f>
        <v>#N/A</v>
      </c>
    </row>
    <row r="1957" spans="1:27" s="5" customFormat="1" ht="18">
      <c r="A1957" s="528">
        <v>16</v>
      </c>
      <c r="B1957" s="767"/>
      <c r="C1957" s="767"/>
      <c r="D1957" s="767" t="s">
        <v>1211</v>
      </c>
      <c r="E1957" s="767"/>
      <c r="F1957" s="767"/>
      <c r="G1957" s="767"/>
      <c r="H1957" s="767"/>
      <c r="I1957" s="767"/>
      <c r="J1957" s="767"/>
      <c r="K1957" s="767"/>
      <c r="L1957" s="767"/>
      <c r="M1957" s="767"/>
      <c r="N1957" s="767"/>
      <c r="O1957" s="767"/>
      <c r="P1957" s="767"/>
      <c r="Q1957" s="767"/>
      <c r="R1957" s="767"/>
      <c r="S1957" s="767"/>
      <c r="T1957" s="767"/>
      <c r="U1957" s="440"/>
      <c r="V1957" s="27">
        <f>VLOOKUP(A1957,'PLANILHA ORÇAMENTARIA'!$A$12:$H$536,5,0)</f>
        <v>0</v>
      </c>
      <c r="W1957" s="27" t="str">
        <f>VLOOKUP(A1957,'PLANILHA ORÇAMENTARIA'!$A$12:$H$536,4,0)</f>
        <v>SPDA ECOPONTO</v>
      </c>
    </row>
    <row r="1958" spans="1:27" s="5" customFormat="1" ht="18">
      <c r="A1958" s="649"/>
      <c r="B1958" s="769"/>
      <c r="C1958" s="632"/>
      <c r="D1958" s="1063"/>
      <c r="E1958" s="432"/>
      <c r="F1958" s="1064"/>
      <c r="G1958" s="1065"/>
      <c r="H1958" s="1065"/>
      <c r="I1958" s="1065"/>
      <c r="J1958" s="1065"/>
      <c r="K1958" s="433"/>
      <c r="L1958" s="433"/>
      <c r="M1958" s="433"/>
      <c r="N1958" s="433"/>
      <c r="O1958" s="433"/>
      <c r="P1958" s="433"/>
      <c r="Q1958" s="433"/>
      <c r="R1958" s="434"/>
      <c r="S1958" s="432"/>
      <c r="T1958" s="435"/>
      <c r="U1958" s="620"/>
      <c r="V1958" s="27" t="e">
        <f>VLOOKUP(A1958,'PLANILHA ORÇAMENTARIA'!$A$12:$H$536,5,0)</f>
        <v>#N/A</v>
      </c>
      <c r="W1958" s="27" t="e">
        <f>VLOOKUP(A1958,'PLANILHA ORÇAMENTARIA'!$A$12:$H$536,4,0)</f>
        <v>#N/A</v>
      </c>
    </row>
    <row r="1959" spans="1:27" s="5" customFormat="1" ht="13.9" customHeight="1">
      <c r="A1959" s="637" t="s">
        <v>448</v>
      </c>
      <c r="B1959" s="685" t="s">
        <v>24</v>
      </c>
      <c r="C1959" s="773" t="s">
        <v>1187</v>
      </c>
      <c r="D1959" s="483" t="s">
        <v>1189</v>
      </c>
      <c r="E1959" s="646"/>
      <c r="F1959" s="646"/>
      <c r="G1959" s="646"/>
      <c r="H1959" s="646"/>
      <c r="I1959" s="646"/>
      <c r="J1959" s="646"/>
      <c r="K1959" s="646"/>
      <c r="L1959" s="646"/>
      <c r="M1959" s="646"/>
      <c r="N1959" s="646"/>
      <c r="O1959" s="646"/>
      <c r="P1959" s="646"/>
      <c r="Q1959" s="646"/>
      <c r="R1959" s="646"/>
      <c r="S1959" s="647"/>
      <c r="T1959" s="107" t="s">
        <v>31</v>
      </c>
      <c r="U1959" s="771">
        <f>S1960</f>
        <v>55</v>
      </c>
      <c r="V1959" s="27" t="str">
        <f>VLOOKUP(A1959,'PLANILHA ORÇAMENTARIA'!$A$12:$H$536,5,0)</f>
        <v>M</v>
      </c>
      <c r="W1959" s="27" t="str">
        <f>VLOOKUP(A1959,'PLANILHA ORÇAMENTARIA'!$A$12:$H$536,4,0)</f>
        <v>Barra condutora chata em alumínio de 7/8´ x 1/8´, inclusive acessórios de fixação</v>
      </c>
    </row>
    <row r="1960" spans="1:27" s="5" customFormat="1" ht="18">
      <c r="A1960" s="649"/>
      <c r="B1960" s="769"/>
      <c r="C1960" s="632"/>
      <c r="D1960" s="1063"/>
      <c r="E1960" s="400"/>
      <c r="F1960" s="1031"/>
      <c r="G1960" s="1032"/>
      <c r="H1960" s="1032"/>
      <c r="I1960" s="1032"/>
      <c r="J1960" s="1032"/>
      <c r="K1960" s="286"/>
      <c r="L1960" s="286"/>
      <c r="M1960" s="286"/>
      <c r="N1960" s="286"/>
      <c r="O1960" s="286"/>
      <c r="P1960" s="286"/>
      <c r="Q1960" s="286"/>
      <c r="R1960" s="377" t="s">
        <v>177</v>
      </c>
      <c r="S1960" s="492">
        <f>E1963</f>
        <v>55</v>
      </c>
      <c r="T1960" s="106"/>
      <c r="U1960" s="493"/>
      <c r="V1960" s="27" t="e">
        <f>VLOOKUP(A1960,'PLANILHA ORÇAMENTARIA'!$A$12:$H$536,5,0)</f>
        <v>#N/A</v>
      </c>
      <c r="W1960" s="27" t="e">
        <f>VLOOKUP(A1960,'PLANILHA ORÇAMENTARIA'!$A$12:$H$536,4,0)</f>
        <v>#N/A</v>
      </c>
    </row>
    <row r="1961" spans="1:27" s="5" customFormat="1" ht="18">
      <c r="A1961" s="649"/>
      <c r="B1961" s="769"/>
      <c r="C1961" s="632"/>
      <c r="D1961" s="774" t="s">
        <v>231</v>
      </c>
      <c r="E1961" s="518"/>
      <c r="F1961" s="1031"/>
      <c r="G1961" s="1032"/>
      <c r="H1961" s="1032"/>
      <c r="I1961" s="1032"/>
      <c r="J1961" s="1032"/>
      <c r="K1961" s="286"/>
      <c r="L1961" s="286"/>
      <c r="M1961" s="286"/>
      <c r="N1961" s="286"/>
      <c r="O1961" s="286"/>
      <c r="P1961" s="286"/>
      <c r="Q1961" s="286"/>
      <c r="R1961" s="290"/>
      <c r="S1961" s="400"/>
      <c r="T1961" s="106"/>
      <c r="U1961" s="493"/>
      <c r="V1961" s="27" t="e">
        <f>VLOOKUP(A1961,'PLANILHA ORÇAMENTARIA'!$A$12:$H$536,5,0)</f>
        <v>#N/A</v>
      </c>
      <c r="W1961" s="27" t="e">
        <f>VLOOKUP(A1961,'PLANILHA ORÇAMENTARIA'!$A$12:$H$536,4,0)</f>
        <v>#N/A</v>
      </c>
    </row>
    <row r="1962" spans="1:27" s="5" customFormat="1" ht="18">
      <c r="A1962" s="649"/>
      <c r="B1962" s="769"/>
      <c r="C1962" s="632"/>
      <c r="D1962" s="775" t="s">
        <v>176</v>
      </c>
      <c r="E1962" s="518">
        <v>55</v>
      </c>
      <c r="F1962" s="1031" t="str">
        <f>T1959</f>
        <v>M</v>
      </c>
      <c r="G1962" s="1032"/>
      <c r="H1962" s="1032"/>
      <c r="I1962" s="1032"/>
      <c r="J1962" s="1032"/>
      <c r="K1962" s="286"/>
      <c r="L1962" s="286"/>
      <c r="M1962" s="286"/>
      <c r="N1962" s="286"/>
      <c r="O1962" s="286"/>
      <c r="P1962" s="286"/>
      <c r="Q1962" s="286"/>
      <c r="R1962" s="290"/>
      <c r="S1962" s="400"/>
      <c r="T1962" s="106"/>
      <c r="U1962" s="493"/>
      <c r="V1962" s="27" t="e">
        <f>VLOOKUP(A1962,'PLANILHA ORÇAMENTARIA'!$A$12:$H$536,5,0)</f>
        <v>#N/A</v>
      </c>
      <c r="W1962" s="27" t="e">
        <f>VLOOKUP(A1962,'PLANILHA ORÇAMENTARIA'!$A$12:$H$536,4,0)</f>
        <v>#N/A</v>
      </c>
    </row>
    <row r="1963" spans="1:27" s="5" customFormat="1" ht="18">
      <c r="A1963" s="649"/>
      <c r="B1963" s="769"/>
      <c r="C1963" s="632"/>
      <c r="D1963" s="775" t="s">
        <v>4</v>
      </c>
      <c r="E1963" s="518">
        <f>E1962</f>
        <v>55</v>
      </c>
      <c r="F1963" s="1031" t="str">
        <f>F1962</f>
        <v>M</v>
      </c>
      <c r="G1963" s="1032"/>
      <c r="H1963" s="1032"/>
      <c r="I1963" s="1032"/>
      <c r="J1963" s="1032"/>
      <c r="K1963" s="286"/>
      <c r="L1963" s="286"/>
      <c r="M1963" s="286"/>
      <c r="N1963" s="286"/>
      <c r="O1963" s="286"/>
      <c r="P1963" s="286"/>
      <c r="Q1963" s="286"/>
      <c r="R1963" s="290"/>
      <c r="S1963" s="400"/>
      <c r="T1963" s="106"/>
      <c r="U1963" s="493"/>
      <c r="V1963" s="27" t="e">
        <f>VLOOKUP(A1963,'PLANILHA ORÇAMENTARIA'!$A$12:$H$536,5,0)</f>
        <v>#N/A</v>
      </c>
      <c r="W1963" s="27" t="e">
        <f>VLOOKUP(A1963,'PLANILHA ORÇAMENTARIA'!$A$12:$H$536,4,0)</f>
        <v>#N/A</v>
      </c>
    </row>
    <row r="1964" spans="1:27" s="5" customFormat="1" ht="18">
      <c r="A1964" s="649"/>
      <c r="B1964" s="769"/>
      <c r="C1964" s="632"/>
      <c r="D1964" s="1063"/>
      <c r="E1964" s="400"/>
      <c r="F1964" s="1031"/>
      <c r="G1964" s="1032"/>
      <c r="H1964" s="1032"/>
      <c r="I1964" s="1032"/>
      <c r="J1964" s="1032"/>
      <c r="K1964" s="286"/>
      <c r="L1964" s="286"/>
      <c r="M1964" s="286"/>
      <c r="N1964" s="286"/>
      <c r="O1964" s="286"/>
      <c r="P1964" s="286"/>
      <c r="Q1964" s="286"/>
      <c r="R1964" s="290"/>
      <c r="S1964" s="400"/>
      <c r="T1964" s="106"/>
      <c r="U1964" s="493"/>
      <c r="V1964" s="27" t="e">
        <f>VLOOKUP(A1964,'PLANILHA ORÇAMENTARIA'!$A$12:$H$536,5,0)</f>
        <v>#N/A</v>
      </c>
      <c r="W1964" s="27" t="e">
        <f>VLOOKUP(A1964,'PLANILHA ORÇAMENTARIA'!$A$12:$H$536,4,0)</f>
        <v>#N/A</v>
      </c>
    </row>
    <row r="1965" spans="1:27" s="5" customFormat="1" ht="18">
      <c r="A1965" s="637" t="s">
        <v>449</v>
      </c>
      <c r="B1965" s="685" t="s">
        <v>47</v>
      </c>
      <c r="C1965" s="685">
        <v>104746</v>
      </c>
      <c r="D1965" s="483" t="s">
        <v>406</v>
      </c>
      <c r="E1965" s="646"/>
      <c r="F1965" s="646"/>
      <c r="G1965" s="646"/>
      <c r="H1965" s="646"/>
      <c r="I1965" s="646"/>
      <c r="J1965" s="646"/>
      <c r="K1965" s="646"/>
      <c r="L1965" s="646"/>
      <c r="M1965" s="646"/>
      <c r="N1965" s="646"/>
      <c r="O1965" s="646"/>
      <c r="P1965" s="646"/>
      <c r="Q1965" s="646"/>
      <c r="R1965" s="646"/>
      <c r="S1965" s="647"/>
      <c r="T1965" s="107" t="s">
        <v>1083</v>
      </c>
      <c r="U1965" s="771">
        <f>S1966</f>
        <v>16</v>
      </c>
      <c r="V1965" s="27" t="str">
        <f>VLOOKUP(A1965,'PLANILHA ORÇAMENTARIA'!$A$12:$H$536,5,0)</f>
        <v>UN</v>
      </c>
      <c r="W1965" s="27" t="str">
        <f>VLOOKUP(A1965,'PLANILHA ORÇAMENTARIA'!$A$12:$H$536,4,0)</f>
        <v>MINI CAPTOR PARA SPDA - FORNECIMENTO E INSTALAÇÃO. AF_08/2023</v>
      </c>
      <c r="Y1965" s="8"/>
      <c r="Z1965" s="8"/>
      <c r="AA1965" s="8"/>
    </row>
    <row r="1966" spans="1:27" s="5" customFormat="1" ht="18">
      <c r="A1966" s="649"/>
      <c r="B1966" s="769"/>
      <c r="C1966" s="632"/>
      <c r="D1966" s="1063"/>
      <c r="E1966" s="400"/>
      <c r="F1966" s="1031"/>
      <c r="G1966" s="1032"/>
      <c r="H1966" s="1032"/>
      <c r="I1966" s="1032"/>
      <c r="J1966" s="1032"/>
      <c r="K1966" s="286"/>
      <c r="L1966" s="286"/>
      <c r="M1966" s="286"/>
      <c r="N1966" s="286"/>
      <c r="O1966" s="286"/>
      <c r="P1966" s="286"/>
      <c r="Q1966" s="286"/>
      <c r="R1966" s="377" t="s">
        <v>177</v>
      </c>
      <c r="S1966" s="492">
        <f>E1969</f>
        <v>16</v>
      </c>
      <c r="T1966" s="106"/>
      <c r="U1966" s="493"/>
      <c r="V1966" s="27" t="e">
        <f>VLOOKUP(A1966,'PLANILHA ORÇAMENTARIA'!$A$12:$H$536,5,0)</f>
        <v>#N/A</v>
      </c>
      <c r="W1966" s="27" t="e">
        <f>VLOOKUP(A1966,'PLANILHA ORÇAMENTARIA'!$A$12:$H$536,4,0)</f>
        <v>#N/A</v>
      </c>
      <c r="Y1966" s="8"/>
      <c r="Z1966" s="8"/>
      <c r="AA1966" s="8"/>
    </row>
    <row r="1967" spans="1:27" s="5" customFormat="1" ht="18">
      <c r="A1967" s="649"/>
      <c r="B1967" s="769"/>
      <c r="C1967" s="632"/>
      <c r="D1967" s="774" t="s">
        <v>231</v>
      </c>
      <c r="E1967" s="518"/>
      <c r="F1967" s="1031"/>
      <c r="G1967" s="1032"/>
      <c r="H1967" s="1032"/>
      <c r="I1967" s="1032"/>
      <c r="J1967" s="1032"/>
      <c r="K1967" s="286"/>
      <c r="L1967" s="286"/>
      <c r="M1967" s="286"/>
      <c r="N1967" s="286"/>
      <c r="O1967" s="286"/>
      <c r="P1967" s="286"/>
      <c r="Q1967" s="286"/>
      <c r="R1967" s="290"/>
      <c r="S1967" s="400"/>
      <c r="T1967" s="106"/>
      <c r="U1967" s="493"/>
      <c r="V1967" s="27" t="e">
        <f>VLOOKUP(A1967,'PLANILHA ORÇAMENTARIA'!$A$12:$H$536,5,0)</f>
        <v>#N/A</v>
      </c>
      <c r="W1967" s="27" t="e">
        <f>VLOOKUP(A1967,'PLANILHA ORÇAMENTARIA'!$A$12:$H$536,4,0)</f>
        <v>#N/A</v>
      </c>
      <c r="Y1967" s="8"/>
      <c r="Z1967" s="215"/>
      <c r="AA1967" s="8"/>
    </row>
    <row r="1968" spans="1:27" s="5" customFormat="1" ht="18">
      <c r="A1968" s="649"/>
      <c r="B1968" s="769"/>
      <c r="C1968" s="632"/>
      <c r="D1968" s="775" t="s">
        <v>176</v>
      </c>
      <c r="E1968" s="518">
        <v>16</v>
      </c>
      <c r="F1968" s="1031" t="str">
        <f>T1965</f>
        <v>UN</v>
      </c>
      <c r="G1968" s="1032"/>
      <c r="H1968" s="1032"/>
      <c r="I1968" s="1032"/>
      <c r="J1968" s="1032"/>
      <c r="K1968" s="286"/>
      <c r="L1968" s="286"/>
      <c r="M1968" s="286"/>
      <c r="N1968" s="286"/>
      <c r="O1968" s="286"/>
      <c r="P1968" s="286"/>
      <c r="Q1968" s="286"/>
      <c r="R1968" s="290"/>
      <c r="S1968" s="400"/>
      <c r="T1968" s="106"/>
      <c r="U1968" s="493"/>
      <c r="V1968" s="27" t="e">
        <f>VLOOKUP(A1968,'PLANILHA ORÇAMENTARIA'!$A$12:$H$536,5,0)</f>
        <v>#N/A</v>
      </c>
      <c r="W1968" s="27" t="e">
        <f>VLOOKUP(A1968,'PLANILHA ORÇAMENTARIA'!$A$12:$H$536,4,0)</f>
        <v>#N/A</v>
      </c>
      <c r="Y1968" s="215"/>
      <c r="Z1968" s="215"/>
      <c r="AA1968" s="8"/>
    </row>
    <row r="1969" spans="1:27" s="5" customFormat="1" ht="18">
      <c r="A1969" s="649"/>
      <c r="B1969" s="769"/>
      <c r="C1969" s="632"/>
      <c r="D1969" s="775" t="s">
        <v>4</v>
      </c>
      <c r="E1969" s="518">
        <f>E1968</f>
        <v>16</v>
      </c>
      <c r="F1969" s="1031" t="str">
        <f>F1968</f>
        <v>UN</v>
      </c>
      <c r="G1969" s="1032"/>
      <c r="H1969" s="1032"/>
      <c r="I1969" s="1032"/>
      <c r="J1969" s="1032"/>
      <c r="K1969" s="286"/>
      <c r="L1969" s="286"/>
      <c r="M1969" s="286"/>
      <c r="N1969" s="286"/>
      <c r="O1969" s="286"/>
      <c r="P1969" s="286"/>
      <c r="Q1969" s="286"/>
      <c r="R1969" s="290"/>
      <c r="S1969" s="400"/>
      <c r="T1969" s="106"/>
      <c r="U1969" s="493"/>
      <c r="V1969" s="27" t="e">
        <f>VLOOKUP(A1969,'PLANILHA ORÇAMENTARIA'!$A$12:$H$536,5,0)</f>
        <v>#N/A</v>
      </c>
      <c r="W1969" s="27" t="e">
        <f>VLOOKUP(A1969,'PLANILHA ORÇAMENTARIA'!$A$12:$H$536,4,0)</f>
        <v>#N/A</v>
      </c>
      <c r="Y1969" s="215"/>
      <c r="Z1969" s="215"/>
      <c r="AA1969" s="8"/>
    </row>
    <row r="1970" spans="1:27" s="5" customFormat="1" ht="18">
      <c r="A1970" s="649"/>
      <c r="B1970" s="769"/>
      <c r="C1970" s="632"/>
      <c r="D1970" s="1063"/>
      <c r="E1970" s="400"/>
      <c r="F1970" s="1031"/>
      <c r="G1970" s="1032"/>
      <c r="H1970" s="1032"/>
      <c r="I1970" s="1032"/>
      <c r="J1970" s="1032"/>
      <c r="K1970" s="286"/>
      <c r="L1970" s="286"/>
      <c r="M1970" s="286"/>
      <c r="N1970" s="286"/>
      <c r="O1970" s="286"/>
      <c r="P1970" s="286"/>
      <c r="Q1970" s="286"/>
      <c r="R1970" s="290"/>
      <c r="S1970" s="400"/>
      <c r="T1970" s="106"/>
      <c r="U1970" s="493"/>
      <c r="V1970" s="27" t="e">
        <f>VLOOKUP(A1970,'PLANILHA ORÇAMENTARIA'!$A$12:$H$536,5,0)</f>
        <v>#N/A</v>
      </c>
      <c r="W1970" s="27" t="e">
        <f>VLOOKUP(A1970,'PLANILHA ORÇAMENTARIA'!$A$12:$H$536,4,0)</f>
        <v>#N/A</v>
      </c>
      <c r="Y1970" s="215"/>
      <c r="Z1970" s="215"/>
      <c r="AA1970" s="8"/>
    </row>
    <row r="1971" spans="1:27" s="5" customFormat="1" ht="13.9" customHeight="1">
      <c r="A1971" s="637" t="s">
        <v>450</v>
      </c>
      <c r="B1971" s="685" t="s">
        <v>24</v>
      </c>
      <c r="C1971" s="773" t="s">
        <v>410</v>
      </c>
      <c r="D1971" s="483" t="s">
        <v>411</v>
      </c>
      <c r="E1971" s="646"/>
      <c r="F1971" s="646"/>
      <c r="G1971" s="646"/>
      <c r="H1971" s="646"/>
      <c r="I1971" s="646"/>
      <c r="J1971" s="646"/>
      <c r="K1971" s="646"/>
      <c r="L1971" s="646"/>
      <c r="M1971" s="646"/>
      <c r="N1971" s="646"/>
      <c r="O1971" s="646"/>
      <c r="P1971" s="646"/>
      <c r="Q1971" s="646"/>
      <c r="R1971" s="646"/>
      <c r="S1971" s="647"/>
      <c r="T1971" s="107" t="s">
        <v>1083</v>
      </c>
      <c r="U1971" s="771">
        <f>S1972</f>
        <v>12</v>
      </c>
      <c r="V1971" s="27" t="str">
        <f>VLOOKUP(A1971,'PLANILHA ORÇAMENTARIA'!$A$12:$H$536,5,0)</f>
        <v>UN</v>
      </c>
      <c r="W1971" s="27" t="str">
        <f>VLOOKUP(A1971,'PLANILHA ORÇAMENTARIA'!$A$12:$H$536,4,0)</f>
        <v>Clips de fixação para vergalhão em aço galvanizado de 3/8´</v>
      </c>
      <c r="Y1971" s="215"/>
      <c r="Z1971" s="215"/>
      <c r="AA1971" s="8"/>
    </row>
    <row r="1972" spans="1:27" s="5" customFormat="1" ht="18">
      <c r="A1972" s="649"/>
      <c r="B1972" s="769"/>
      <c r="C1972" s="632"/>
      <c r="D1972" s="1063"/>
      <c r="E1972" s="400"/>
      <c r="F1972" s="1031"/>
      <c r="G1972" s="1032"/>
      <c r="H1972" s="1032"/>
      <c r="I1972" s="1032"/>
      <c r="J1972" s="1032"/>
      <c r="K1972" s="286"/>
      <c r="L1972" s="286"/>
      <c r="M1972" s="286"/>
      <c r="N1972" s="286"/>
      <c r="O1972" s="286"/>
      <c r="P1972" s="286"/>
      <c r="Q1972" s="286"/>
      <c r="R1972" s="377" t="s">
        <v>177</v>
      </c>
      <c r="S1972" s="492">
        <f>E1975</f>
        <v>12</v>
      </c>
      <c r="T1972" s="106"/>
      <c r="U1972" s="493"/>
      <c r="V1972" s="27" t="e">
        <f>VLOOKUP(A1972,'PLANILHA ORÇAMENTARIA'!$A$12:$H$536,5,0)</f>
        <v>#N/A</v>
      </c>
      <c r="W1972" s="27" t="e">
        <f>VLOOKUP(A1972,'PLANILHA ORÇAMENTARIA'!$A$12:$H$536,4,0)</f>
        <v>#N/A</v>
      </c>
      <c r="Y1972" s="215"/>
      <c r="Z1972" s="215"/>
      <c r="AA1972" s="8"/>
    </row>
    <row r="1973" spans="1:27" s="5" customFormat="1" ht="18">
      <c r="A1973" s="649"/>
      <c r="B1973" s="769"/>
      <c r="C1973" s="632"/>
      <c r="D1973" s="774" t="s">
        <v>231</v>
      </c>
      <c r="E1973" s="518"/>
      <c r="F1973" s="1031"/>
      <c r="G1973" s="1032"/>
      <c r="H1973" s="1032"/>
      <c r="I1973" s="1032"/>
      <c r="J1973" s="1032"/>
      <c r="K1973" s="286"/>
      <c r="L1973" s="286"/>
      <c r="M1973" s="286"/>
      <c r="N1973" s="286"/>
      <c r="O1973" s="286"/>
      <c r="P1973" s="286"/>
      <c r="Q1973" s="286"/>
      <c r="R1973" s="290"/>
      <c r="S1973" s="400"/>
      <c r="T1973" s="106"/>
      <c r="U1973" s="493"/>
      <c r="V1973" s="27" t="e">
        <f>VLOOKUP(A1973,'PLANILHA ORÇAMENTARIA'!$A$12:$H$536,5,0)</f>
        <v>#N/A</v>
      </c>
      <c r="W1973" s="27" t="e">
        <f>VLOOKUP(A1973,'PLANILHA ORÇAMENTARIA'!$A$12:$H$536,4,0)</f>
        <v>#N/A</v>
      </c>
      <c r="Y1973" s="215"/>
      <c r="Z1973" s="215"/>
      <c r="AA1973" s="8"/>
    </row>
    <row r="1974" spans="1:27" s="5" customFormat="1" ht="18">
      <c r="A1974" s="649"/>
      <c r="B1974" s="769"/>
      <c r="C1974" s="632"/>
      <c r="D1974" s="775" t="s">
        <v>176</v>
      </c>
      <c r="E1974" s="518">
        <v>12</v>
      </c>
      <c r="F1974" s="1031" t="str">
        <f>T1971</f>
        <v>UN</v>
      </c>
      <c r="G1974" s="1032"/>
      <c r="H1974" s="1032"/>
      <c r="I1974" s="1032"/>
      <c r="J1974" s="1032"/>
      <c r="K1974" s="286"/>
      <c r="L1974" s="286"/>
      <c r="M1974" s="286"/>
      <c r="N1974" s="286"/>
      <c r="O1974" s="286"/>
      <c r="P1974" s="286"/>
      <c r="Q1974" s="286"/>
      <c r="R1974" s="290"/>
      <c r="S1974" s="400"/>
      <c r="T1974" s="106"/>
      <c r="U1974" s="493"/>
      <c r="V1974" s="27" t="e">
        <f>VLOOKUP(A1974,'PLANILHA ORÇAMENTARIA'!$A$12:$H$536,5,0)</f>
        <v>#N/A</v>
      </c>
      <c r="W1974" s="27" t="e">
        <f>VLOOKUP(A1974,'PLANILHA ORÇAMENTARIA'!$A$12:$H$536,4,0)</f>
        <v>#N/A</v>
      </c>
      <c r="Y1974" s="215"/>
      <c r="Z1974" s="215"/>
      <c r="AA1974" s="8"/>
    </row>
    <row r="1975" spans="1:27" s="5" customFormat="1" ht="18">
      <c r="A1975" s="649"/>
      <c r="B1975" s="769"/>
      <c r="C1975" s="632"/>
      <c r="D1975" s="775" t="s">
        <v>4</v>
      </c>
      <c r="E1975" s="518">
        <f>E1974</f>
        <v>12</v>
      </c>
      <c r="F1975" s="1031" t="str">
        <f>F1974</f>
        <v>UN</v>
      </c>
      <c r="G1975" s="1032"/>
      <c r="H1975" s="1032"/>
      <c r="I1975" s="1032"/>
      <c r="J1975" s="1032"/>
      <c r="K1975" s="286"/>
      <c r="L1975" s="286"/>
      <c r="M1975" s="286"/>
      <c r="N1975" s="286"/>
      <c r="O1975" s="286"/>
      <c r="P1975" s="286"/>
      <c r="Q1975" s="286"/>
      <c r="R1975" s="290"/>
      <c r="S1975" s="400"/>
      <c r="T1975" s="106"/>
      <c r="U1975" s="493"/>
      <c r="V1975" s="27" t="e">
        <f>VLOOKUP(A1975,'PLANILHA ORÇAMENTARIA'!$A$12:$H$536,5,0)</f>
        <v>#N/A</v>
      </c>
      <c r="W1975" s="27" t="e">
        <f>VLOOKUP(A1975,'PLANILHA ORÇAMENTARIA'!$A$12:$H$536,4,0)</f>
        <v>#N/A</v>
      </c>
      <c r="Y1975" s="215"/>
      <c r="Z1975" s="215"/>
      <c r="AA1975" s="8"/>
    </row>
    <row r="1976" spans="1:27" s="5" customFormat="1" ht="18">
      <c r="A1976" s="649"/>
      <c r="B1976" s="769"/>
      <c r="C1976" s="632"/>
      <c r="D1976" s="1063"/>
      <c r="E1976" s="400"/>
      <c r="F1976" s="1031"/>
      <c r="G1976" s="1032"/>
      <c r="H1976" s="1032"/>
      <c r="I1976" s="1032"/>
      <c r="J1976" s="1032"/>
      <c r="K1976" s="286"/>
      <c r="L1976" s="286"/>
      <c r="M1976" s="286"/>
      <c r="N1976" s="286"/>
      <c r="O1976" s="286"/>
      <c r="P1976" s="286"/>
      <c r="Q1976" s="286"/>
      <c r="R1976" s="290"/>
      <c r="S1976" s="400"/>
      <c r="T1976" s="106"/>
      <c r="U1976" s="493"/>
      <c r="V1976" s="27" t="e">
        <f>VLOOKUP(A1976,'PLANILHA ORÇAMENTARIA'!$A$12:$H$536,5,0)</f>
        <v>#N/A</v>
      </c>
      <c r="W1976" s="27" t="e">
        <f>VLOOKUP(A1976,'PLANILHA ORÇAMENTARIA'!$A$12:$H$536,4,0)</f>
        <v>#N/A</v>
      </c>
      <c r="Y1976" s="215"/>
      <c r="Z1976" s="215"/>
      <c r="AA1976" s="8"/>
    </row>
    <row r="1977" spans="1:27" s="5" customFormat="1" ht="18">
      <c r="A1977" s="649"/>
      <c r="B1977" s="769"/>
      <c r="C1977" s="632"/>
      <c r="D1977" s="1063"/>
      <c r="E1977" s="400"/>
      <c r="F1977" s="1031"/>
      <c r="G1977" s="1032"/>
      <c r="H1977" s="1032"/>
      <c r="I1977" s="1032"/>
      <c r="J1977" s="1032"/>
      <c r="K1977" s="286"/>
      <c r="L1977" s="286"/>
      <c r="M1977" s="286"/>
      <c r="N1977" s="286"/>
      <c r="O1977" s="286"/>
      <c r="P1977" s="286"/>
      <c r="Q1977" s="286"/>
      <c r="R1977" s="290"/>
      <c r="S1977" s="400"/>
      <c r="T1977" s="106"/>
      <c r="U1977" s="493"/>
      <c r="V1977" s="27" t="e">
        <f>VLOOKUP(A1977,'PLANILHA ORÇAMENTARIA'!$A$12:$H$536,5,0)</f>
        <v>#N/A</v>
      </c>
      <c r="W1977" s="27" t="e">
        <f>VLOOKUP(A1977,'PLANILHA ORÇAMENTARIA'!$A$12:$H$536,4,0)</f>
        <v>#N/A</v>
      </c>
      <c r="Y1977" s="215"/>
      <c r="Z1977" s="8"/>
      <c r="AA1977" s="8"/>
    </row>
    <row r="1978" spans="1:27" s="5" customFormat="1" ht="13.9" customHeight="1">
      <c r="A1978" s="637" t="s">
        <v>451</v>
      </c>
      <c r="B1978" s="685" t="s">
        <v>24</v>
      </c>
      <c r="C1978" s="685" t="s">
        <v>408</v>
      </c>
      <c r="D1978" s="483" t="s">
        <v>409</v>
      </c>
      <c r="E1978" s="646"/>
      <c r="F1978" s="646"/>
      <c r="G1978" s="646"/>
      <c r="H1978" s="646"/>
      <c r="I1978" s="646"/>
      <c r="J1978" s="646"/>
      <c r="K1978" s="646"/>
      <c r="L1978" s="646"/>
      <c r="M1978" s="646"/>
      <c r="N1978" s="646"/>
      <c r="O1978" s="646"/>
      <c r="P1978" s="646"/>
      <c r="Q1978" s="646"/>
      <c r="R1978" s="646"/>
      <c r="S1978" s="647"/>
      <c r="T1978" s="107" t="s">
        <v>31</v>
      </c>
      <c r="U1978" s="771">
        <f>S1979</f>
        <v>8</v>
      </c>
      <c r="V1978" s="27" t="str">
        <f>VLOOKUP(A1978,'PLANILHA ORÇAMENTARIA'!$A$12:$H$536,5,0)</f>
        <v>M</v>
      </c>
      <c r="W1978" s="27" t="str">
        <f>VLOOKUP(A1978,'PLANILHA ORÇAMENTARIA'!$A$12:$H$536,4,0)</f>
        <v>Vergalhão liso de aço galvanizado, diâmetro de 3/8´</v>
      </c>
    </row>
    <row r="1979" spans="1:27" s="5" customFormat="1" ht="18">
      <c r="A1979" s="649"/>
      <c r="B1979" s="769"/>
      <c r="C1979" s="632"/>
      <c r="D1979" s="1063"/>
      <c r="E1979" s="400"/>
      <c r="F1979" s="1031"/>
      <c r="G1979" s="1032"/>
      <c r="H1979" s="1032"/>
      <c r="I1979" s="1032"/>
      <c r="J1979" s="1032"/>
      <c r="K1979" s="286"/>
      <c r="L1979" s="286"/>
      <c r="M1979" s="286"/>
      <c r="N1979" s="286"/>
      <c r="O1979" s="286"/>
      <c r="P1979" s="286"/>
      <c r="Q1979" s="286"/>
      <c r="R1979" s="377" t="s">
        <v>177</v>
      </c>
      <c r="S1979" s="492">
        <f>E1982</f>
        <v>8</v>
      </c>
      <c r="T1979" s="106"/>
      <c r="U1979" s="493"/>
      <c r="V1979" s="27" t="e">
        <f>VLOOKUP(A1979,'PLANILHA ORÇAMENTARIA'!$A$12:$H$536,5,0)</f>
        <v>#N/A</v>
      </c>
      <c r="W1979" s="27" t="e">
        <f>VLOOKUP(A1979,'PLANILHA ORÇAMENTARIA'!$A$12:$H$536,4,0)</f>
        <v>#N/A</v>
      </c>
    </row>
    <row r="1980" spans="1:27" s="5" customFormat="1" ht="18">
      <c r="A1980" s="649"/>
      <c r="B1980" s="769"/>
      <c r="C1980" s="632"/>
      <c r="D1980" s="774" t="s">
        <v>231</v>
      </c>
      <c r="E1980" s="518"/>
      <c r="F1980" s="1031"/>
      <c r="G1980" s="1032"/>
      <c r="H1980" s="1032"/>
      <c r="I1980" s="1032"/>
      <c r="J1980" s="1032"/>
      <c r="K1980" s="286"/>
      <c r="L1980" s="286"/>
      <c r="M1980" s="286"/>
      <c r="N1980" s="286"/>
      <c r="O1980" s="286"/>
      <c r="P1980" s="286"/>
      <c r="Q1980" s="286"/>
      <c r="R1980" s="290"/>
      <c r="S1980" s="400"/>
      <c r="T1980" s="106"/>
      <c r="U1980" s="493"/>
      <c r="V1980" s="27" t="e">
        <f>VLOOKUP(A1980,'PLANILHA ORÇAMENTARIA'!$A$12:$H$536,5,0)</f>
        <v>#N/A</v>
      </c>
      <c r="W1980" s="27" t="e">
        <f>VLOOKUP(A1980,'PLANILHA ORÇAMENTARIA'!$A$12:$H$536,4,0)</f>
        <v>#N/A</v>
      </c>
    </row>
    <row r="1981" spans="1:27" s="5" customFormat="1" ht="18">
      <c r="A1981" s="649"/>
      <c r="B1981" s="769"/>
      <c r="C1981" s="632"/>
      <c r="D1981" s="775" t="s">
        <v>176</v>
      </c>
      <c r="E1981" s="518">
        <v>8</v>
      </c>
      <c r="F1981" s="1031" t="str">
        <f>T1978</f>
        <v>M</v>
      </c>
      <c r="G1981" s="1032"/>
      <c r="H1981" s="1032"/>
      <c r="I1981" s="1032"/>
      <c r="J1981" s="1032"/>
      <c r="K1981" s="286"/>
      <c r="L1981" s="286"/>
      <c r="M1981" s="286"/>
      <c r="N1981" s="286"/>
      <c r="O1981" s="286"/>
      <c r="P1981" s="286"/>
      <c r="Q1981" s="286"/>
      <c r="R1981" s="290"/>
      <c r="S1981" s="400"/>
      <c r="T1981" s="106"/>
      <c r="U1981" s="493"/>
      <c r="V1981" s="27" t="e">
        <f>VLOOKUP(A1981,'PLANILHA ORÇAMENTARIA'!$A$12:$H$536,5,0)</f>
        <v>#N/A</v>
      </c>
      <c r="W1981" s="27" t="e">
        <f>VLOOKUP(A1981,'PLANILHA ORÇAMENTARIA'!$A$12:$H$536,4,0)</f>
        <v>#N/A</v>
      </c>
    </row>
    <row r="1982" spans="1:27" s="5" customFormat="1" ht="18">
      <c r="A1982" s="649"/>
      <c r="B1982" s="769"/>
      <c r="C1982" s="632"/>
      <c r="D1982" s="775" t="s">
        <v>4</v>
      </c>
      <c r="E1982" s="518">
        <f>E1981</f>
        <v>8</v>
      </c>
      <c r="F1982" s="1031" t="str">
        <f>F1981</f>
        <v>M</v>
      </c>
      <c r="G1982" s="1032"/>
      <c r="H1982" s="1032"/>
      <c r="I1982" s="1032"/>
      <c r="J1982" s="1032"/>
      <c r="K1982" s="286"/>
      <c r="L1982" s="286"/>
      <c r="M1982" s="286"/>
      <c r="N1982" s="286"/>
      <c r="O1982" s="286"/>
      <c r="P1982" s="286"/>
      <c r="Q1982" s="286"/>
      <c r="R1982" s="290"/>
      <c r="S1982" s="400"/>
      <c r="T1982" s="106"/>
      <c r="U1982" s="493"/>
      <c r="V1982" s="27" t="e">
        <f>VLOOKUP(A1982,'PLANILHA ORÇAMENTARIA'!$A$12:$H$536,5,0)</f>
        <v>#N/A</v>
      </c>
      <c r="W1982" s="27" t="e">
        <f>VLOOKUP(A1982,'PLANILHA ORÇAMENTARIA'!$A$12:$H$536,4,0)</f>
        <v>#N/A</v>
      </c>
    </row>
    <row r="1983" spans="1:27" s="5" customFormat="1" ht="18">
      <c r="A1983" s="649"/>
      <c r="B1983" s="769"/>
      <c r="C1983" s="632"/>
      <c r="D1983" s="1063"/>
      <c r="E1983" s="400"/>
      <c r="F1983" s="1031"/>
      <c r="G1983" s="1032"/>
      <c r="H1983" s="1032"/>
      <c r="I1983" s="1032"/>
      <c r="J1983" s="1032"/>
      <c r="K1983" s="286"/>
      <c r="L1983" s="286"/>
      <c r="M1983" s="286"/>
      <c r="N1983" s="286"/>
      <c r="O1983" s="286"/>
      <c r="P1983" s="286"/>
      <c r="Q1983" s="286"/>
      <c r="R1983" s="290"/>
      <c r="S1983" s="400"/>
      <c r="T1983" s="106"/>
      <c r="U1983" s="493"/>
      <c r="V1983" s="27" t="e">
        <f>VLOOKUP(A1983,'PLANILHA ORÇAMENTARIA'!$A$12:$H$536,5,0)</f>
        <v>#N/A</v>
      </c>
      <c r="W1983" s="27" t="e">
        <f>VLOOKUP(A1983,'PLANILHA ORÇAMENTARIA'!$A$12:$H$536,4,0)</f>
        <v>#N/A</v>
      </c>
    </row>
    <row r="1984" spans="1:27" s="5" customFormat="1" ht="13.9" customHeight="1">
      <c r="A1984" s="637" t="s">
        <v>452</v>
      </c>
      <c r="B1984" s="685" t="s">
        <v>47</v>
      </c>
      <c r="C1984" s="685">
        <v>96977</v>
      </c>
      <c r="D1984" s="483" t="s">
        <v>1144</v>
      </c>
      <c r="E1984" s="646"/>
      <c r="F1984" s="646"/>
      <c r="G1984" s="646"/>
      <c r="H1984" s="646"/>
      <c r="I1984" s="646"/>
      <c r="J1984" s="646"/>
      <c r="K1984" s="646"/>
      <c r="L1984" s="646"/>
      <c r="M1984" s="646"/>
      <c r="N1984" s="646"/>
      <c r="O1984" s="646"/>
      <c r="P1984" s="646"/>
      <c r="Q1984" s="646"/>
      <c r="R1984" s="646"/>
      <c r="S1984" s="647"/>
      <c r="T1984" s="107" t="s">
        <v>31</v>
      </c>
      <c r="U1984" s="771">
        <f>S1985</f>
        <v>45</v>
      </c>
      <c r="V1984" s="27" t="str">
        <f>VLOOKUP(A1984,'PLANILHA ORÇAMENTARIA'!$A$12:$H$536,5,0)</f>
        <v>M</v>
      </c>
      <c r="W1984" s="27" t="str">
        <f>VLOOKUP(A1984,'PLANILHA ORÇAMENTARIA'!$A$12:$H$536,4,0)</f>
        <v>CORDOALHA DE COBRE NU 50 MM², ENTERRADA - FORNECIMENTO E INSTALAÇÃO. AF_08/2023</v>
      </c>
    </row>
    <row r="1985" spans="1:23" s="5" customFormat="1" ht="18">
      <c r="A1985" s="649"/>
      <c r="B1985" s="769"/>
      <c r="C1985" s="632"/>
      <c r="D1985" s="1063"/>
      <c r="E1985" s="400"/>
      <c r="F1985" s="1031"/>
      <c r="G1985" s="1032"/>
      <c r="H1985" s="1032"/>
      <c r="I1985" s="1032"/>
      <c r="J1985" s="1032"/>
      <c r="K1985" s="286"/>
      <c r="L1985" s="286"/>
      <c r="M1985" s="286"/>
      <c r="N1985" s="286"/>
      <c r="O1985" s="286"/>
      <c r="P1985" s="286"/>
      <c r="Q1985" s="286"/>
      <c r="R1985" s="377" t="s">
        <v>177</v>
      </c>
      <c r="S1985" s="492">
        <f>E1988</f>
        <v>45</v>
      </c>
      <c r="T1985" s="106"/>
      <c r="U1985" s="493"/>
      <c r="V1985" s="27" t="e">
        <f>VLOOKUP(A1985,'PLANILHA ORÇAMENTARIA'!$A$12:$H$536,5,0)</f>
        <v>#N/A</v>
      </c>
      <c r="W1985" s="27" t="e">
        <f>VLOOKUP(A1985,'PLANILHA ORÇAMENTARIA'!$A$12:$H$536,4,0)</f>
        <v>#N/A</v>
      </c>
    </row>
    <row r="1986" spans="1:23" s="5" customFormat="1" ht="18">
      <c r="A1986" s="649"/>
      <c r="B1986" s="769"/>
      <c r="C1986" s="632"/>
      <c r="D1986" s="774" t="s">
        <v>231</v>
      </c>
      <c r="E1986" s="518"/>
      <c r="F1986" s="1031"/>
      <c r="G1986" s="1032"/>
      <c r="H1986" s="1032"/>
      <c r="I1986" s="1032"/>
      <c r="J1986" s="1032"/>
      <c r="K1986" s="286"/>
      <c r="L1986" s="286"/>
      <c r="M1986" s="286"/>
      <c r="N1986" s="286"/>
      <c r="O1986" s="286"/>
      <c r="P1986" s="286"/>
      <c r="Q1986" s="286"/>
      <c r="R1986" s="290"/>
      <c r="S1986" s="400"/>
      <c r="T1986" s="106"/>
      <c r="U1986" s="493"/>
      <c r="V1986" s="27" t="e">
        <f>VLOOKUP(A1986,'PLANILHA ORÇAMENTARIA'!$A$12:$H$536,5,0)</f>
        <v>#N/A</v>
      </c>
      <c r="W1986" s="27" t="e">
        <f>VLOOKUP(A1986,'PLANILHA ORÇAMENTARIA'!$A$12:$H$536,4,0)</f>
        <v>#N/A</v>
      </c>
    </row>
    <row r="1987" spans="1:23" s="5" customFormat="1" ht="18">
      <c r="A1987" s="649"/>
      <c r="B1987" s="769"/>
      <c r="C1987" s="632"/>
      <c r="D1987" s="775" t="s">
        <v>176</v>
      </c>
      <c r="E1987" s="518">
        <v>45</v>
      </c>
      <c r="F1987" s="1031" t="str">
        <f>T1984</f>
        <v>M</v>
      </c>
      <c r="G1987" s="1032"/>
      <c r="H1987" s="1032"/>
      <c r="I1987" s="1032"/>
      <c r="J1987" s="1032"/>
      <c r="K1987" s="286"/>
      <c r="L1987" s="286"/>
      <c r="M1987" s="286"/>
      <c r="N1987" s="286"/>
      <c r="O1987" s="286"/>
      <c r="P1987" s="286"/>
      <c r="Q1987" s="286"/>
      <c r="R1987" s="290"/>
      <c r="S1987" s="400"/>
      <c r="T1987" s="106"/>
      <c r="U1987" s="493"/>
      <c r="V1987" s="27" t="e">
        <f>VLOOKUP(A1987,'PLANILHA ORÇAMENTARIA'!$A$12:$H$536,5,0)</f>
        <v>#N/A</v>
      </c>
      <c r="W1987" s="27" t="e">
        <f>VLOOKUP(A1987,'PLANILHA ORÇAMENTARIA'!$A$12:$H$536,4,0)</f>
        <v>#N/A</v>
      </c>
    </row>
    <row r="1988" spans="1:23" s="5" customFormat="1" ht="18">
      <c r="A1988" s="649"/>
      <c r="B1988" s="769"/>
      <c r="C1988" s="632"/>
      <c r="D1988" s="775" t="s">
        <v>4</v>
      </c>
      <c r="E1988" s="518">
        <f>E1987</f>
        <v>45</v>
      </c>
      <c r="F1988" s="1031" t="str">
        <f>F1987</f>
        <v>M</v>
      </c>
      <c r="G1988" s="1032"/>
      <c r="H1988" s="1032"/>
      <c r="I1988" s="1032"/>
      <c r="J1988" s="1032"/>
      <c r="K1988" s="286"/>
      <c r="L1988" s="286"/>
      <c r="M1988" s="286"/>
      <c r="N1988" s="286"/>
      <c r="O1988" s="286"/>
      <c r="P1988" s="286"/>
      <c r="Q1988" s="286"/>
      <c r="R1988" s="290"/>
      <c r="S1988" s="400"/>
      <c r="T1988" s="106"/>
      <c r="U1988" s="493"/>
      <c r="V1988" s="27" t="e">
        <f>VLOOKUP(A1988,'PLANILHA ORÇAMENTARIA'!$A$12:$H$536,5,0)</f>
        <v>#N/A</v>
      </c>
      <c r="W1988" s="27" t="e">
        <f>VLOOKUP(A1988,'PLANILHA ORÇAMENTARIA'!$A$12:$H$536,4,0)</f>
        <v>#N/A</v>
      </c>
    </row>
    <row r="1989" spans="1:23" s="5" customFormat="1" ht="18">
      <c r="A1989" s="649"/>
      <c r="B1989" s="769"/>
      <c r="C1989" s="632"/>
      <c r="D1989" s="1063"/>
      <c r="E1989" s="400"/>
      <c r="F1989" s="1031"/>
      <c r="G1989" s="1032"/>
      <c r="H1989" s="1032"/>
      <c r="I1989" s="1032"/>
      <c r="J1989" s="1032"/>
      <c r="K1989" s="286"/>
      <c r="L1989" s="286"/>
      <c r="M1989" s="286"/>
      <c r="N1989" s="286"/>
      <c r="O1989" s="286"/>
      <c r="P1989" s="286"/>
      <c r="Q1989" s="286"/>
      <c r="R1989" s="290"/>
      <c r="S1989" s="400"/>
      <c r="T1989" s="106"/>
      <c r="U1989" s="493"/>
      <c r="V1989" s="27" t="e">
        <f>VLOOKUP(A1989,'PLANILHA ORÇAMENTARIA'!$A$12:$H$536,5,0)</f>
        <v>#N/A</v>
      </c>
      <c r="W1989" s="27" t="e">
        <f>VLOOKUP(A1989,'PLANILHA ORÇAMENTARIA'!$A$12:$H$536,4,0)</f>
        <v>#N/A</v>
      </c>
    </row>
    <row r="1990" spans="1:23" s="5" customFormat="1" ht="13.9" customHeight="1">
      <c r="A1990" s="637" t="s">
        <v>453</v>
      </c>
      <c r="B1990" s="685" t="s">
        <v>33</v>
      </c>
      <c r="C1990" s="773">
        <v>9011053</v>
      </c>
      <c r="D1990" s="483" t="s">
        <v>1190</v>
      </c>
      <c r="E1990" s="646"/>
      <c r="F1990" s="646"/>
      <c r="G1990" s="646"/>
      <c r="H1990" s="646"/>
      <c r="I1990" s="646"/>
      <c r="J1990" s="646"/>
      <c r="K1990" s="646"/>
      <c r="L1990" s="646"/>
      <c r="M1990" s="646"/>
      <c r="N1990" s="646"/>
      <c r="O1990" s="646"/>
      <c r="P1990" s="646"/>
      <c r="Q1990" s="646"/>
      <c r="R1990" s="646"/>
      <c r="S1990" s="647"/>
      <c r="T1990" s="107" t="s">
        <v>31</v>
      </c>
      <c r="U1990" s="771">
        <f>S1991</f>
        <v>4</v>
      </c>
      <c r="V1990" s="27" t="str">
        <f>VLOOKUP(A1990,'PLANILHA ORÇAMENTARIA'!$A$12:$H$536,5,0)</f>
        <v>M</v>
      </c>
      <c r="W1990" s="27" t="str">
        <f>VLOOKUP(A1990,'PLANILHA ORÇAMENTARIA'!$A$12:$H$536,4,0)</f>
        <v>CORDOALHA DE COBRE NÚ, INCLUSIVE ISOLADORES - 35,00MM2</v>
      </c>
    </row>
    <row r="1991" spans="1:23" s="5" customFormat="1" ht="18">
      <c r="A1991" s="649"/>
      <c r="B1991" s="769"/>
      <c r="C1991" s="632"/>
      <c r="D1991" s="1063"/>
      <c r="E1991" s="400"/>
      <c r="F1991" s="1031"/>
      <c r="G1991" s="1032"/>
      <c r="H1991" s="1032"/>
      <c r="I1991" s="1032"/>
      <c r="J1991" s="1032"/>
      <c r="K1991" s="286"/>
      <c r="L1991" s="286"/>
      <c r="M1991" s="286"/>
      <c r="N1991" s="286"/>
      <c r="O1991" s="286"/>
      <c r="P1991" s="286"/>
      <c r="Q1991" s="286"/>
      <c r="R1991" s="377" t="s">
        <v>177</v>
      </c>
      <c r="S1991" s="492">
        <f>E1994</f>
        <v>4</v>
      </c>
      <c r="T1991" s="106"/>
      <c r="U1991" s="493"/>
      <c r="V1991" s="27" t="e">
        <f>VLOOKUP(A1991,'PLANILHA ORÇAMENTARIA'!$A$12:$H$536,5,0)</f>
        <v>#N/A</v>
      </c>
      <c r="W1991" s="27" t="e">
        <f>VLOOKUP(A1991,'PLANILHA ORÇAMENTARIA'!$A$12:$H$536,4,0)</f>
        <v>#N/A</v>
      </c>
    </row>
    <row r="1992" spans="1:23" s="5" customFormat="1" ht="18">
      <c r="A1992" s="649"/>
      <c r="B1992" s="769"/>
      <c r="C1992" s="632"/>
      <c r="D1992" s="774" t="s">
        <v>231</v>
      </c>
      <c r="E1992" s="518"/>
      <c r="F1992" s="1031"/>
      <c r="G1992" s="1032"/>
      <c r="H1992" s="1032"/>
      <c r="I1992" s="1032"/>
      <c r="J1992" s="1032"/>
      <c r="K1992" s="286"/>
      <c r="L1992" s="286"/>
      <c r="M1992" s="286"/>
      <c r="N1992" s="286"/>
      <c r="O1992" s="286"/>
      <c r="P1992" s="286"/>
      <c r="Q1992" s="286"/>
      <c r="R1992" s="290"/>
      <c r="S1992" s="400"/>
      <c r="T1992" s="106"/>
      <c r="U1992" s="493"/>
      <c r="V1992" s="27" t="e">
        <f>VLOOKUP(A1992,'PLANILHA ORÇAMENTARIA'!$A$12:$H$536,5,0)</f>
        <v>#N/A</v>
      </c>
      <c r="W1992" s="27" t="e">
        <f>VLOOKUP(A1992,'PLANILHA ORÇAMENTARIA'!$A$12:$H$536,4,0)</f>
        <v>#N/A</v>
      </c>
    </row>
    <row r="1993" spans="1:23" s="5" customFormat="1" ht="18">
      <c r="A1993" s="649"/>
      <c r="B1993" s="769"/>
      <c r="C1993" s="632"/>
      <c r="D1993" s="775" t="s">
        <v>176</v>
      </c>
      <c r="E1993" s="518">
        <v>4</v>
      </c>
      <c r="F1993" s="1031" t="str">
        <f>T1990</f>
        <v>M</v>
      </c>
      <c r="G1993" s="1032"/>
      <c r="H1993" s="1032"/>
      <c r="I1993" s="1032"/>
      <c r="J1993" s="1032"/>
      <c r="K1993" s="286"/>
      <c r="L1993" s="286"/>
      <c r="M1993" s="286"/>
      <c r="N1993" s="286"/>
      <c r="O1993" s="286"/>
      <c r="P1993" s="286"/>
      <c r="Q1993" s="286"/>
      <c r="R1993" s="290"/>
      <c r="S1993" s="400"/>
      <c r="T1993" s="106"/>
      <c r="U1993" s="493"/>
      <c r="V1993" s="27" t="e">
        <f>VLOOKUP(A1993,'PLANILHA ORÇAMENTARIA'!$A$12:$H$536,5,0)</f>
        <v>#N/A</v>
      </c>
      <c r="W1993" s="27" t="e">
        <f>VLOOKUP(A1993,'PLANILHA ORÇAMENTARIA'!$A$12:$H$536,4,0)</f>
        <v>#N/A</v>
      </c>
    </row>
    <row r="1994" spans="1:23" s="5" customFormat="1" ht="18">
      <c r="A1994" s="649"/>
      <c r="B1994" s="769"/>
      <c r="C1994" s="632"/>
      <c r="D1994" s="775" t="s">
        <v>4</v>
      </c>
      <c r="E1994" s="518">
        <f>E1993</f>
        <v>4</v>
      </c>
      <c r="F1994" s="1031" t="str">
        <f>F1993</f>
        <v>M</v>
      </c>
      <c r="G1994" s="1032"/>
      <c r="H1994" s="1032"/>
      <c r="I1994" s="1032"/>
      <c r="J1994" s="1032"/>
      <c r="K1994" s="286"/>
      <c r="L1994" s="286"/>
      <c r="M1994" s="286"/>
      <c r="N1994" s="286"/>
      <c r="O1994" s="286"/>
      <c r="P1994" s="286"/>
      <c r="Q1994" s="286"/>
      <c r="R1994" s="290"/>
      <c r="S1994" s="400"/>
      <c r="T1994" s="106"/>
      <c r="U1994" s="493"/>
      <c r="V1994" s="27" t="e">
        <f>VLOOKUP(A1994,'PLANILHA ORÇAMENTARIA'!$A$12:$H$536,5,0)</f>
        <v>#N/A</v>
      </c>
      <c r="W1994" s="27" t="e">
        <f>VLOOKUP(A1994,'PLANILHA ORÇAMENTARIA'!$A$12:$H$536,4,0)</f>
        <v>#N/A</v>
      </c>
    </row>
    <row r="1995" spans="1:23" s="5" customFormat="1" ht="18">
      <c r="A1995" s="649"/>
      <c r="B1995" s="769"/>
      <c r="C1995" s="632"/>
      <c r="D1995" s="1063"/>
      <c r="E1995" s="400"/>
      <c r="F1995" s="1031"/>
      <c r="G1995" s="1032"/>
      <c r="H1995" s="1032"/>
      <c r="I1995" s="1032"/>
      <c r="J1995" s="1032"/>
      <c r="K1995" s="286"/>
      <c r="L1995" s="286"/>
      <c r="M1995" s="286"/>
      <c r="N1995" s="286"/>
      <c r="O1995" s="286"/>
      <c r="P1995" s="286"/>
      <c r="Q1995" s="286"/>
      <c r="R1995" s="290"/>
      <c r="S1995" s="400"/>
      <c r="T1995" s="106"/>
      <c r="U1995" s="493"/>
      <c r="V1995" s="27" t="e">
        <f>VLOOKUP(A1995,'PLANILHA ORÇAMENTARIA'!$A$12:$H$536,5,0)</f>
        <v>#N/A</v>
      </c>
      <c r="W1995" s="27" t="e">
        <f>VLOOKUP(A1995,'PLANILHA ORÇAMENTARIA'!$A$12:$H$536,4,0)</f>
        <v>#N/A</v>
      </c>
    </row>
    <row r="1996" spans="1:23" s="5" customFormat="1" ht="13.9" customHeight="1">
      <c r="A1996" s="637" t="s">
        <v>454</v>
      </c>
      <c r="B1996" s="685" t="s">
        <v>47</v>
      </c>
      <c r="C1996" s="685">
        <v>96986</v>
      </c>
      <c r="D1996" s="483" t="s">
        <v>487</v>
      </c>
      <c r="E1996" s="646"/>
      <c r="F1996" s="646"/>
      <c r="G1996" s="646"/>
      <c r="H1996" s="646"/>
      <c r="I1996" s="646"/>
      <c r="J1996" s="646"/>
      <c r="K1996" s="646"/>
      <c r="L1996" s="646"/>
      <c r="M1996" s="646"/>
      <c r="N1996" s="646"/>
      <c r="O1996" s="646"/>
      <c r="P1996" s="646"/>
      <c r="Q1996" s="646"/>
      <c r="R1996" s="646"/>
      <c r="S1996" s="647"/>
      <c r="T1996" s="107" t="s">
        <v>1083</v>
      </c>
      <c r="U1996" s="771">
        <f>S1997</f>
        <v>2</v>
      </c>
      <c r="V1996" s="27" t="str">
        <f>VLOOKUP(A1996,'PLANILHA ORÇAMENTARIA'!$A$12:$H$536,5,0)</f>
        <v>UN</v>
      </c>
      <c r="W1996" s="27" t="str">
        <f>VLOOKUP(A1996,'PLANILHA ORÇAMENTARIA'!$A$12:$H$536,4,0)</f>
        <v>HASTE DE ATERRAMENTO, DIÂMETRO 3/4", COM 3 METROS - FORNECIMENTO E INSTALAÇÃO. AF_08/2023</v>
      </c>
    </row>
    <row r="1997" spans="1:23" s="5" customFormat="1" ht="18">
      <c r="A1997" s="649"/>
      <c r="B1997" s="769"/>
      <c r="C1997" s="632"/>
      <c r="D1997" s="1063"/>
      <c r="E1997" s="400"/>
      <c r="F1997" s="1031"/>
      <c r="G1997" s="1032"/>
      <c r="H1997" s="1032"/>
      <c r="I1997" s="1032"/>
      <c r="J1997" s="1032"/>
      <c r="K1997" s="286"/>
      <c r="L1997" s="286"/>
      <c r="M1997" s="286"/>
      <c r="N1997" s="286"/>
      <c r="O1997" s="286"/>
      <c r="P1997" s="286"/>
      <c r="Q1997" s="286"/>
      <c r="R1997" s="377" t="s">
        <v>177</v>
      </c>
      <c r="S1997" s="492">
        <f>E2000</f>
        <v>2</v>
      </c>
      <c r="T1997" s="106"/>
      <c r="U1997" s="493"/>
      <c r="V1997" s="27" t="e">
        <f>VLOOKUP(A1997,'PLANILHA ORÇAMENTARIA'!$A$12:$H$536,5,0)</f>
        <v>#N/A</v>
      </c>
      <c r="W1997" s="27" t="e">
        <f>VLOOKUP(A1997,'PLANILHA ORÇAMENTARIA'!$A$12:$H$536,4,0)</f>
        <v>#N/A</v>
      </c>
    </row>
    <row r="1998" spans="1:23" s="5" customFormat="1" ht="18">
      <c r="A1998" s="649"/>
      <c r="B1998" s="769"/>
      <c r="C1998" s="632"/>
      <c r="D1998" s="774" t="s">
        <v>231</v>
      </c>
      <c r="E1998" s="518"/>
      <c r="F1998" s="1031"/>
      <c r="G1998" s="1032"/>
      <c r="H1998" s="1032"/>
      <c r="I1998" s="1032"/>
      <c r="J1998" s="1032"/>
      <c r="K1998" s="286"/>
      <c r="L1998" s="286"/>
      <c r="M1998" s="286"/>
      <c r="N1998" s="286"/>
      <c r="O1998" s="286"/>
      <c r="P1998" s="286"/>
      <c r="Q1998" s="286"/>
      <c r="R1998" s="290"/>
      <c r="S1998" s="400"/>
      <c r="T1998" s="106"/>
      <c r="U1998" s="493"/>
      <c r="V1998" s="27" t="e">
        <f>VLOOKUP(A1998,'PLANILHA ORÇAMENTARIA'!$A$12:$H$536,5,0)</f>
        <v>#N/A</v>
      </c>
      <c r="W1998" s="27" t="e">
        <f>VLOOKUP(A1998,'PLANILHA ORÇAMENTARIA'!$A$12:$H$536,4,0)</f>
        <v>#N/A</v>
      </c>
    </row>
    <row r="1999" spans="1:23" s="5" customFormat="1" ht="18">
      <c r="A1999" s="649"/>
      <c r="B1999" s="769"/>
      <c r="C1999" s="632"/>
      <c r="D1999" s="775" t="s">
        <v>176</v>
      </c>
      <c r="E1999" s="518">
        <v>2</v>
      </c>
      <c r="F1999" s="1031" t="str">
        <f>T1996</f>
        <v>UN</v>
      </c>
      <c r="G1999" s="1032"/>
      <c r="H1999" s="1032"/>
      <c r="I1999" s="1032"/>
      <c r="J1999" s="1032"/>
      <c r="K1999" s="286"/>
      <c r="L1999" s="286"/>
      <c r="M1999" s="286"/>
      <c r="N1999" s="286"/>
      <c r="O1999" s="286"/>
      <c r="P1999" s="286"/>
      <c r="Q1999" s="286"/>
      <c r="R1999" s="290"/>
      <c r="S1999" s="400"/>
      <c r="T1999" s="106"/>
      <c r="U1999" s="493"/>
      <c r="V1999" s="27" t="e">
        <f>VLOOKUP(A1999,'PLANILHA ORÇAMENTARIA'!$A$12:$H$536,5,0)</f>
        <v>#N/A</v>
      </c>
      <c r="W1999" s="27" t="e">
        <f>VLOOKUP(A1999,'PLANILHA ORÇAMENTARIA'!$A$12:$H$536,4,0)</f>
        <v>#N/A</v>
      </c>
    </row>
    <row r="2000" spans="1:23" s="5" customFormat="1" ht="18">
      <c r="A2000" s="649"/>
      <c r="B2000" s="769"/>
      <c r="C2000" s="632"/>
      <c r="D2000" s="775" t="s">
        <v>4</v>
      </c>
      <c r="E2000" s="518">
        <f>E1999</f>
        <v>2</v>
      </c>
      <c r="F2000" s="1031" t="str">
        <f>F1999</f>
        <v>UN</v>
      </c>
      <c r="G2000" s="1032"/>
      <c r="H2000" s="1032"/>
      <c r="I2000" s="1032"/>
      <c r="J2000" s="1032"/>
      <c r="K2000" s="286"/>
      <c r="L2000" s="286"/>
      <c r="M2000" s="286"/>
      <c r="N2000" s="286"/>
      <c r="O2000" s="286"/>
      <c r="P2000" s="286"/>
      <c r="Q2000" s="286"/>
      <c r="R2000" s="290"/>
      <c r="S2000" s="400"/>
      <c r="T2000" s="106"/>
      <c r="U2000" s="493"/>
      <c r="V2000" s="27" t="e">
        <f>VLOOKUP(A2000,'PLANILHA ORÇAMENTARIA'!$A$12:$H$536,5,0)</f>
        <v>#N/A</v>
      </c>
      <c r="W2000" s="27" t="e">
        <f>VLOOKUP(A2000,'PLANILHA ORÇAMENTARIA'!$A$12:$H$536,4,0)</f>
        <v>#N/A</v>
      </c>
    </row>
    <row r="2001" spans="1:23" s="5" customFormat="1" ht="18">
      <c r="A2001" s="649"/>
      <c r="B2001" s="769"/>
      <c r="C2001" s="632"/>
      <c r="D2001" s="1063"/>
      <c r="E2001" s="400"/>
      <c r="F2001" s="1031"/>
      <c r="G2001" s="1032"/>
      <c r="H2001" s="1032"/>
      <c r="I2001" s="1032"/>
      <c r="J2001" s="1032"/>
      <c r="K2001" s="286"/>
      <c r="L2001" s="286"/>
      <c r="M2001" s="286"/>
      <c r="N2001" s="286"/>
      <c r="O2001" s="286"/>
      <c r="P2001" s="286"/>
      <c r="Q2001" s="286"/>
      <c r="R2001" s="290"/>
      <c r="S2001" s="400"/>
      <c r="T2001" s="106"/>
      <c r="U2001" s="493"/>
      <c r="V2001" s="27" t="e">
        <f>VLOOKUP(A2001,'PLANILHA ORÇAMENTARIA'!$A$12:$H$536,5,0)</f>
        <v>#N/A</v>
      </c>
      <c r="W2001" s="27" t="e">
        <f>VLOOKUP(A2001,'PLANILHA ORÇAMENTARIA'!$A$12:$H$536,4,0)</f>
        <v>#N/A</v>
      </c>
    </row>
    <row r="2002" spans="1:23" s="5" customFormat="1" ht="13.9" customHeight="1">
      <c r="A2002" s="637" t="s">
        <v>455</v>
      </c>
      <c r="B2002" s="685" t="s">
        <v>47</v>
      </c>
      <c r="C2002" s="685">
        <v>104749</v>
      </c>
      <c r="D2002" s="483" t="s">
        <v>488</v>
      </c>
      <c r="E2002" s="646"/>
      <c r="F2002" s="646"/>
      <c r="G2002" s="646"/>
      <c r="H2002" s="646"/>
      <c r="I2002" s="646"/>
      <c r="J2002" s="646"/>
      <c r="K2002" s="646"/>
      <c r="L2002" s="646"/>
      <c r="M2002" s="646"/>
      <c r="N2002" s="646"/>
      <c r="O2002" s="646"/>
      <c r="P2002" s="646"/>
      <c r="Q2002" s="646"/>
      <c r="R2002" s="646"/>
      <c r="S2002" s="647"/>
      <c r="T2002" s="107" t="s">
        <v>1083</v>
      </c>
      <c r="U2002" s="771">
        <f>S2003</f>
        <v>2</v>
      </c>
      <c r="V2002" s="27" t="str">
        <f>VLOOKUP(A2002,'PLANILHA ORÇAMENTARIA'!$A$12:$H$536,5,0)</f>
        <v>UN</v>
      </c>
      <c r="W2002" s="27" t="str">
        <f>VLOOKUP(A2002,'PLANILHA ORÇAMENTARIA'!$A$12:$H$536,4,0)</f>
        <v>CONECTOR GRAMPO METÁLICO TIPO OLHAL, PARA SPDA, PARA HASTE DE ATERRAMENTO DE 3/4'' E CABOS DE 10 A 50 MM2 - FORNECIMENTO E INSTALAÇÃO. AF_08/2023</v>
      </c>
    </row>
    <row r="2003" spans="1:23" s="5" customFormat="1" ht="18">
      <c r="A2003" s="649"/>
      <c r="B2003" s="769"/>
      <c r="C2003" s="632"/>
      <c r="D2003" s="1063"/>
      <c r="E2003" s="400"/>
      <c r="F2003" s="1031"/>
      <c r="G2003" s="1032"/>
      <c r="H2003" s="1032"/>
      <c r="I2003" s="1032"/>
      <c r="J2003" s="1032"/>
      <c r="K2003" s="286"/>
      <c r="L2003" s="286"/>
      <c r="M2003" s="286"/>
      <c r="N2003" s="286"/>
      <c r="O2003" s="286"/>
      <c r="P2003" s="286"/>
      <c r="Q2003" s="286"/>
      <c r="R2003" s="377" t="s">
        <v>177</v>
      </c>
      <c r="S2003" s="492">
        <f>E2006</f>
        <v>2</v>
      </c>
      <c r="T2003" s="106"/>
      <c r="U2003" s="493"/>
      <c r="V2003" s="27" t="e">
        <f>VLOOKUP(A2003,'PLANILHA ORÇAMENTARIA'!$A$12:$H$536,5,0)</f>
        <v>#N/A</v>
      </c>
      <c r="W2003" s="27" t="e">
        <f>VLOOKUP(A2003,'PLANILHA ORÇAMENTARIA'!$A$12:$H$536,4,0)</f>
        <v>#N/A</v>
      </c>
    </row>
    <row r="2004" spans="1:23" s="5" customFormat="1" ht="18">
      <c r="A2004" s="649"/>
      <c r="B2004" s="769"/>
      <c r="C2004" s="632"/>
      <c r="D2004" s="774" t="s">
        <v>231</v>
      </c>
      <c r="E2004" s="518"/>
      <c r="F2004" s="1031"/>
      <c r="G2004" s="1032"/>
      <c r="H2004" s="1032"/>
      <c r="I2004" s="1032"/>
      <c r="J2004" s="1032"/>
      <c r="K2004" s="286"/>
      <c r="L2004" s="286"/>
      <c r="M2004" s="286"/>
      <c r="N2004" s="286"/>
      <c r="O2004" s="286"/>
      <c r="P2004" s="286"/>
      <c r="Q2004" s="286"/>
      <c r="R2004" s="290"/>
      <c r="S2004" s="400"/>
      <c r="T2004" s="106"/>
      <c r="U2004" s="493"/>
      <c r="V2004" s="27" t="e">
        <f>VLOOKUP(A2004,'PLANILHA ORÇAMENTARIA'!$A$12:$H$536,5,0)</f>
        <v>#N/A</v>
      </c>
      <c r="W2004" s="27" t="e">
        <f>VLOOKUP(A2004,'PLANILHA ORÇAMENTARIA'!$A$12:$H$536,4,0)</f>
        <v>#N/A</v>
      </c>
    </row>
    <row r="2005" spans="1:23" s="5" customFormat="1" ht="18">
      <c r="A2005" s="649"/>
      <c r="B2005" s="769"/>
      <c r="C2005" s="632"/>
      <c r="D2005" s="775" t="s">
        <v>176</v>
      </c>
      <c r="E2005" s="518">
        <v>2</v>
      </c>
      <c r="F2005" s="1031" t="str">
        <f>T2002</f>
        <v>UN</v>
      </c>
      <c r="G2005" s="1032"/>
      <c r="H2005" s="1032"/>
      <c r="I2005" s="1032"/>
      <c r="J2005" s="1032"/>
      <c r="K2005" s="286"/>
      <c r="L2005" s="286"/>
      <c r="M2005" s="286"/>
      <c r="N2005" s="286"/>
      <c r="O2005" s="286"/>
      <c r="P2005" s="286"/>
      <c r="Q2005" s="286"/>
      <c r="R2005" s="290"/>
      <c r="S2005" s="400"/>
      <c r="T2005" s="106"/>
      <c r="U2005" s="493"/>
      <c r="V2005" s="27" t="e">
        <f>VLOOKUP(A2005,'PLANILHA ORÇAMENTARIA'!$A$12:$H$536,5,0)</f>
        <v>#N/A</v>
      </c>
      <c r="W2005" s="27" t="e">
        <f>VLOOKUP(A2005,'PLANILHA ORÇAMENTARIA'!$A$12:$H$536,4,0)</f>
        <v>#N/A</v>
      </c>
    </row>
    <row r="2006" spans="1:23" s="5" customFormat="1" ht="18">
      <c r="A2006" s="649"/>
      <c r="B2006" s="769"/>
      <c r="C2006" s="632"/>
      <c r="D2006" s="775" t="s">
        <v>4</v>
      </c>
      <c r="E2006" s="518">
        <f>E2005</f>
        <v>2</v>
      </c>
      <c r="F2006" s="1031" t="str">
        <f>F2005</f>
        <v>UN</v>
      </c>
      <c r="G2006" s="1032"/>
      <c r="H2006" s="1032"/>
      <c r="I2006" s="1032"/>
      <c r="J2006" s="1032"/>
      <c r="K2006" s="286"/>
      <c r="L2006" s="286"/>
      <c r="M2006" s="286"/>
      <c r="N2006" s="286"/>
      <c r="O2006" s="286"/>
      <c r="P2006" s="286"/>
      <c r="Q2006" s="286"/>
      <c r="R2006" s="290"/>
      <c r="S2006" s="400"/>
      <c r="T2006" s="106"/>
      <c r="U2006" s="493"/>
      <c r="V2006" s="27" t="e">
        <f>VLOOKUP(A2006,'PLANILHA ORÇAMENTARIA'!$A$12:$H$536,5,0)</f>
        <v>#N/A</v>
      </c>
      <c r="W2006" s="27" t="e">
        <f>VLOOKUP(A2006,'PLANILHA ORÇAMENTARIA'!$A$12:$H$536,4,0)</f>
        <v>#N/A</v>
      </c>
    </row>
    <row r="2007" spans="1:23" s="5" customFormat="1" ht="18">
      <c r="A2007" s="649"/>
      <c r="B2007" s="769"/>
      <c r="C2007" s="632"/>
      <c r="D2007" s="1063"/>
      <c r="E2007" s="400"/>
      <c r="F2007" s="1031"/>
      <c r="G2007" s="1032"/>
      <c r="H2007" s="1032"/>
      <c r="I2007" s="1032"/>
      <c r="J2007" s="1032"/>
      <c r="K2007" s="286"/>
      <c r="L2007" s="286"/>
      <c r="M2007" s="286"/>
      <c r="N2007" s="286"/>
      <c r="O2007" s="286"/>
      <c r="P2007" s="286"/>
      <c r="Q2007" s="286"/>
      <c r="R2007" s="290"/>
      <c r="S2007" s="400"/>
      <c r="T2007" s="106"/>
      <c r="U2007" s="493"/>
      <c r="V2007" s="27" t="e">
        <f>VLOOKUP(A2007,'PLANILHA ORÇAMENTARIA'!$A$12:$H$536,5,0)</f>
        <v>#N/A</v>
      </c>
      <c r="W2007" s="27" t="e">
        <f>VLOOKUP(A2007,'PLANILHA ORÇAMENTARIA'!$A$12:$H$536,4,0)</f>
        <v>#N/A</v>
      </c>
    </row>
    <row r="2008" spans="1:23" s="5" customFormat="1" ht="13.9" customHeight="1">
      <c r="A2008" s="637" t="s">
        <v>456</v>
      </c>
      <c r="B2008" s="685" t="s">
        <v>24</v>
      </c>
      <c r="C2008" s="685" t="s">
        <v>1188</v>
      </c>
      <c r="D2008" s="483" t="s">
        <v>1191</v>
      </c>
      <c r="E2008" s="646"/>
      <c r="F2008" s="646"/>
      <c r="G2008" s="646"/>
      <c r="H2008" s="646"/>
      <c r="I2008" s="646"/>
      <c r="J2008" s="646"/>
      <c r="K2008" s="646"/>
      <c r="L2008" s="646"/>
      <c r="M2008" s="646"/>
      <c r="N2008" s="646"/>
      <c r="O2008" s="646"/>
      <c r="P2008" s="646"/>
      <c r="Q2008" s="646"/>
      <c r="R2008" s="646"/>
      <c r="S2008" s="647"/>
      <c r="T2008" s="107" t="s">
        <v>1083</v>
      </c>
      <c r="U2008" s="771">
        <f>S2009</f>
        <v>2</v>
      </c>
      <c r="V2008" s="27" t="str">
        <f>VLOOKUP(A2008,'PLANILHA ORÇAMENTARIA'!$A$12:$H$536,5,0)</f>
        <v>UN</v>
      </c>
      <c r="W2008" s="27" t="str">
        <f>VLOOKUP(A2008,'PLANILHA ORÇAMENTARIA'!$A$12:$H$536,4,0)</f>
        <v>Solda exotérmica conexão cabo-cabo horizontal em T, bitola do cabo de 16-16mm² a 50-35mm², 70-35mm² e 95-35mm²</v>
      </c>
    </row>
    <row r="2009" spans="1:23" s="5" customFormat="1" ht="18">
      <c r="A2009" s="649"/>
      <c r="B2009" s="769"/>
      <c r="C2009" s="632"/>
      <c r="D2009" s="1063"/>
      <c r="E2009" s="400"/>
      <c r="F2009" s="1031"/>
      <c r="G2009" s="1032"/>
      <c r="H2009" s="1032"/>
      <c r="I2009" s="1032"/>
      <c r="J2009" s="1032"/>
      <c r="K2009" s="286"/>
      <c r="L2009" s="286"/>
      <c r="M2009" s="286"/>
      <c r="N2009" s="286"/>
      <c r="O2009" s="286"/>
      <c r="P2009" s="286"/>
      <c r="Q2009" s="286"/>
      <c r="R2009" s="377" t="s">
        <v>177</v>
      </c>
      <c r="S2009" s="492">
        <f>E2012</f>
        <v>2</v>
      </c>
      <c r="T2009" s="106"/>
      <c r="U2009" s="493"/>
      <c r="V2009" s="27" t="e">
        <f>VLOOKUP(A2009,'PLANILHA ORÇAMENTARIA'!$A$12:$H$536,5,0)</f>
        <v>#N/A</v>
      </c>
      <c r="W2009" s="27" t="e">
        <f>VLOOKUP(A2009,'PLANILHA ORÇAMENTARIA'!$A$12:$H$536,4,0)</f>
        <v>#N/A</v>
      </c>
    </row>
    <row r="2010" spans="1:23" s="5" customFormat="1" ht="18">
      <c r="A2010" s="649"/>
      <c r="B2010" s="769"/>
      <c r="C2010" s="632"/>
      <c r="D2010" s="774" t="s">
        <v>231</v>
      </c>
      <c r="E2010" s="518"/>
      <c r="F2010" s="1031"/>
      <c r="G2010" s="1032"/>
      <c r="H2010" s="1032"/>
      <c r="I2010" s="1032"/>
      <c r="J2010" s="1032"/>
      <c r="K2010" s="286"/>
      <c r="L2010" s="286"/>
      <c r="M2010" s="286"/>
      <c r="N2010" s="286"/>
      <c r="O2010" s="286"/>
      <c r="P2010" s="286"/>
      <c r="Q2010" s="286"/>
      <c r="R2010" s="290"/>
      <c r="S2010" s="400"/>
      <c r="T2010" s="106"/>
      <c r="U2010" s="493"/>
      <c r="V2010" s="27" t="e">
        <f>VLOOKUP(A2010,'PLANILHA ORÇAMENTARIA'!$A$12:$H$536,5,0)</f>
        <v>#N/A</v>
      </c>
      <c r="W2010" s="27" t="e">
        <f>VLOOKUP(A2010,'PLANILHA ORÇAMENTARIA'!$A$12:$H$536,4,0)</f>
        <v>#N/A</v>
      </c>
    </row>
    <row r="2011" spans="1:23" s="5" customFormat="1" ht="18">
      <c r="A2011" s="649"/>
      <c r="B2011" s="769"/>
      <c r="C2011" s="632"/>
      <c r="D2011" s="775" t="s">
        <v>176</v>
      </c>
      <c r="E2011" s="518">
        <v>2</v>
      </c>
      <c r="F2011" s="1031" t="str">
        <f>T2008</f>
        <v>UN</v>
      </c>
      <c r="G2011" s="1032"/>
      <c r="H2011" s="1032"/>
      <c r="I2011" s="1032"/>
      <c r="J2011" s="1032"/>
      <c r="K2011" s="286"/>
      <c r="L2011" s="286"/>
      <c r="M2011" s="286"/>
      <c r="N2011" s="286"/>
      <c r="O2011" s="286"/>
      <c r="P2011" s="286"/>
      <c r="Q2011" s="286"/>
      <c r="R2011" s="290"/>
      <c r="S2011" s="400"/>
      <c r="T2011" s="106"/>
      <c r="U2011" s="493"/>
      <c r="V2011" s="27" t="e">
        <f>VLOOKUP(A2011,'PLANILHA ORÇAMENTARIA'!$A$12:$H$536,5,0)</f>
        <v>#N/A</v>
      </c>
      <c r="W2011" s="27" t="e">
        <f>VLOOKUP(A2011,'PLANILHA ORÇAMENTARIA'!$A$12:$H$536,4,0)</f>
        <v>#N/A</v>
      </c>
    </row>
    <row r="2012" spans="1:23" s="5" customFormat="1" ht="18">
      <c r="A2012" s="649"/>
      <c r="B2012" s="769"/>
      <c r="C2012" s="632"/>
      <c r="D2012" s="775" t="s">
        <v>4</v>
      </c>
      <c r="E2012" s="518">
        <f>E2011</f>
        <v>2</v>
      </c>
      <c r="F2012" s="1031" t="str">
        <f>F2011</f>
        <v>UN</v>
      </c>
      <c r="G2012" s="1032"/>
      <c r="H2012" s="1032"/>
      <c r="I2012" s="1032"/>
      <c r="J2012" s="1032"/>
      <c r="K2012" s="286"/>
      <c r="L2012" s="286"/>
      <c r="M2012" s="286"/>
      <c r="N2012" s="286"/>
      <c r="O2012" s="286"/>
      <c r="P2012" s="286"/>
      <c r="Q2012" s="286"/>
      <c r="R2012" s="290"/>
      <c r="S2012" s="400"/>
      <c r="T2012" s="106"/>
      <c r="U2012" s="493"/>
      <c r="V2012" s="27" t="e">
        <f>VLOOKUP(A2012,'PLANILHA ORÇAMENTARIA'!$A$12:$H$536,5,0)</f>
        <v>#N/A</v>
      </c>
      <c r="W2012" s="27" t="e">
        <f>VLOOKUP(A2012,'PLANILHA ORÇAMENTARIA'!$A$12:$H$536,4,0)</f>
        <v>#N/A</v>
      </c>
    </row>
    <row r="2013" spans="1:23" s="5" customFormat="1" ht="18">
      <c r="A2013" s="649"/>
      <c r="B2013" s="769"/>
      <c r="C2013" s="632"/>
      <c r="D2013" s="1063"/>
      <c r="E2013" s="400"/>
      <c r="F2013" s="1031"/>
      <c r="G2013" s="1032"/>
      <c r="H2013" s="1032"/>
      <c r="I2013" s="1032"/>
      <c r="J2013" s="1032"/>
      <c r="K2013" s="286"/>
      <c r="L2013" s="286"/>
      <c r="M2013" s="286"/>
      <c r="N2013" s="286"/>
      <c r="O2013" s="286"/>
      <c r="P2013" s="286"/>
      <c r="Q2013" s="286"/>
      <c r="R2013" s="290"/>
      <c r="S2013" s="400"/>
      <c r="T2013" s="106"/>
      <c r="U2013" s="493"/>
      <c r="V2013" s="27" t="e">
        <f>VLOOKUP(A2013,'PLANILHA ORÇAMENTARIA'!$A$12:$H$536,5,0)</f>
        <v>#N/A</v>
      </c>
      <c r="W2013" s="27" t="e">
        <f>VLOOKUP(A2013,'PLANILHA ORÇAMENTARIA'!$A$12:$H$536,4,0)</f>
        <v>#N/A</v>
      </c>
    </row>
    <row r="2014" spans="1:23" s="5" customFormat="1" ht="13.9" customHeight="1">
      <c r="A2014" s="637" t="s">
        <v>457</v>
      </c>
      <c r="B2014" s="685" t="s">
        <v>47</v>
      </c>
      <c r="C2014" s="685">
        <v>98111</v>
      </c>
      <c r="D2014" s="483" t="s">
        <v>395</v>
      </c>
      <c r="E2014" s="646"/>
      <c r="F2014" s="646"/>
      <c r="G2014" s="646"/>
      <c r="H2014" s="646"/>
      <c r="I2014" s="646"/>
      <c r="J2014" s="646"/>
      <c r="K2014" s="646"/>
      <c r="L2014" s="646"/>
      <c r="M2014" s="646"/>
      <c r="N2014" s="646"/>
      <c r="O2014" s="646"/>
      <c r="P2014" s="646"/>
      <c r="Q2014" s="646"/>
      <c r="R2014" s="646"/>
      <c r="S2014" s="647"/>
      <c r="T2014" s="107" t="s">
        <v>1083</v>
      </c>
      <c r="U2014" s="771">
        <f>S2015</f>
        <v>2</v>
      </c>
      <c r="V2014" s="27" t="str">
        <f>VLOOKUP(A2014,'PLANILHA ORÇAMENTARIA'!$A$12:$H$536,5,0)</f>
        <v>UN</v>
      </c>
      <c r="W2014" s="27" t="str">
        <f>VLOOKUP(A2014,'PLANILHA ORÇAMENTARIA'!$A$12:$H$536,4,0)</f>
        <v>CAIXA DE INSPEÇÃO PARA ATERRAMENTO, CIRCULAR, EM POLIETILENO, DIÂMETRO INTERNO = 0,3 M. AF_12/2020</v>
      </c>
    </row>
    <row r="2015" spans="1:23" s="5" customFormat="1" ht="18">
      <c r="A2015" s="649"/>
      <c r="B2015" s="769"/>
      <c r="C2015" s="632"/>
      <c r="D2015" s="1063"/>
      <c r="E2015" s="400"/>
      <c r="F2015" s="1031"/>
      <c r="G2015" s="1032"/>
      <c r="H2015" s="1032"/>
      <c r="I2015" s="1032"/>
      <c r="J2015" s="1032"/>
      <c r="K2015" s="286"/>
      <c r="L2015" s="286"/>
      <c r="M2015" s="286"/>
      <c r="N2015" s="286"/>
      <c r="O2015" s="286"/>
      <c r="P2015" s="286"/>
      <c r="Q2015" s="286"/>
      <c r="R2015" s="377" t="s">
        <v>177</v>
      </c>
      <c r="S2015" s="492">
        <f>E2018</f>
        <v>2</v>
      </c>
      <c r="T2015" s="106"/>
      <c r="U2015" s="493"/>
      <c r="V2015" s="27" t="e">
        <f>VLOOKUP(A2015,'PLANILHA ORÇAMENTARIA'!$A$12:$H$536,5,0)</f>
        <v>#N/A</v>
      </c>
      <c r="W2015" s="27" t="e">
        <f>VLOOKUP(A2015,'PLANILHA ORÇAMENTARIA'!$A$12:$H$536,4,0)</f>
        <v>#N/A</v>
      </c>
    </row>
    <row r="2016" spans="1:23" s="5" customFormat="1" ht="18">
      <c r="A2016" s="649"/>
      <c r="B2016" s="769"/>
      <c r="C2016" s="632"/>
      <c r="D2016" s="774" t="s">
        <v>231</v>
      </c>
      <c r="E2016" s="518"/>
      <c r="F2016" s="1031"/>
      <c r="G2016" s="1032"/>
      <c r="H2016" s="1032"/>
      <c r="I2016" s="1032"/>
      <c r="J2016" s="1032"/>
      <c r="K2016" s="286"/>
      <c r="L2016" s="286"/>
      <c r="M2016" s="286"/>
      <c r="N2016" s="286"/>
      <c r="O2016" s="286"/>
      <c r="P2016" s="286"/>
      <c r="Q2016" s="286"/>
      <c r="R2016" s="290"/>
      <c r="S2016" s="400"/>
      <c r="T2016" s="106"/>
      <c r="U2016" s="493"/>
      <c r="V2016" s="27" t="e">
        <f>VLOOKUP(A2016,'PLANILHA ORÇAMENTARIA'!$A$12:$H$536,5,0)</f>
        <v>#N/A</v>
      </c>
      <c r="W2016" s="27" t="e">
        <f>VLOOKUP(A2016,'PLANILHA ORÇAMENTARIA'!$A$12:$H$536,4,0)</f>
        <v>#N/A</v>
      </c>
    </row>
    <row r="2017" spans="1:23" s="5" customFormat="1" ht="18">
      <c r="A2017" s="649"/>
      <c r="B2017" s="769"/>
      <c r="C2017" s="632"/>
      <c r="D2017" s="775" t="s">
        <v>176</v>
      </c>
      <c r="E2017" s="518">
        <v>2</v>
      </c>
      <c r="F2017" s="1031" t="str">
        <f>T2014</f>
        <v>UN</v>
      </c>
      <c r="G2017" s="1032"/>
      <c r="H2017" s="1032"/>
      <c r="I2017" s="1032"/>
      <c r="J2017" s="1032"/>
      <c r="K2017" s="286"/>
      <c r="L2017" s="286"/>
      <c r="M2017" s="286"/>
      <c r="N2017" s="286"/>
      <c r="O2017" s="286"/>
      <c r="P2017" s="286"/>
      <c r="Q2017" s="286"/>
      <c r="R2017" s="290"/>
      <c r="S2017" s="400"/>
      <c r="T2017" s="106"/>
      <c r="U2017" s="493"/>
      <c r="V2017" s="27" t="e">
        <f>VLOOKUP(A2017,'PLANILHA ORÇAMENTARIA'!$A$12:$H$536,5,0)</f>
        <v>#N/A</v>
      </c>
      <c r="W2017" s="27" t="e">
        <f>VLOOKUP(A2017,'PLANILHA ORÇAMENTARIA'!$A$12:$H$536,4,0)</f>
        <v>#N/A</v>
      </c>
    </row>
    <row r="2018" spans="1:23" s="5" customFormat="1" ht="18">
      <c r="A2018" s="649"/>
      <c r="B2018" s="769"/>
      <c r="C2018" s="632"/>
      <c r="D2018" s="775" t="s">
        <v>4</v>
      </c>
      <c r="E2018" s="518">
        <f>E2017</f>
        <v>2</v>
      </c>
      <c r="F2018" s="1031" t="str">
        <f>F2017</f>
        <v>UN</v>
      </c>
      <c r="G2018" s="1032"/>
      <c r="H2018" s="1032"/>
      <c r="I2018" s="1032"/>
      <c r="J2018" s="1032"/>
      <c r="K2018" s="286"/>
      <c r="L2018" s="286"/>
      <c r="M2018" s="286"/>
      <c r="N2018" s="286"/>
      <c r="O2018" s="286"/>
      <c r="P2018" s="286"/>
      <c r="Q2018" s="286"/>
      <c r="R2018" s="290"/>
      <c r="S2018" s="400"/>
      <c r="T2018" s="106"/>
      <c r="U2018" s="493"/>
      <c r="V2018" s="27" t="e">
        <f>VLOOKUP(A2018,'PLANILHA ORÇAMENTARIA'!$A$12:$H$536,5,0)</f>
        <v>#N/A</v>
      </c>
      <c r="W2018" s="27" t="e">
        <f>VLOOKUP(A2018,'PLANILHA ORÇAMENTARIA'!$A$12:$H$536,4,0)</f>
        <v>#N/A</v>
      </c>
    </row>
    <row r="2019" spans="1:23" s="5" customFormat="1" ht="18">
      <c r="A2019" s="649"/>
      <c r="B2019" s="769"/>
      <c r="C2019" s="632"/>
      <c r="D2019" s="1063"/>
      <c r="E2019" s="400"/>
      <c r="F2019" s="1031"/>
      <c r="G2019" s="1032"/>
      <c r="H2019" s="1032"/>
      <c r="I2019" s="1032"/>
      <c r="J2019" s="1032"/>
      <c r="K2019" s="286"/>
      <c r="L2019" s="286"/>
      <c r="M2019" s="286"/>
      <c r="N2019" s="286"/>
      <c r="O2019" s="286"/>
      <c r="P2019" s="286"/>
      <c r="Q2019" s="286"/>
      <c r="R2019" s="290"/>
      <c r="S2019" s="400"/>
      <c r="T2019" s="106"/>
      <c r="U2019" s="493"/>
      <c r="V2019" s="27" t="e">
        <f>VLOOKUP(A2019,'PLANILHA ORÇAMENTARIA'!$A$12:$H$536,5,0)</f>
        <v>#N/A</v>
      </c>
      <c r="W2019" s="27" t="e">
        <f>VLOOKUP(A2019,'PLANILHA ORÇAMENTARIA'!$A$12:$H$536,4,0)</f>
        <v>#N/A</v>
      </c>
    </row>
    <row r="2020" spans="1:23" s="5" customFormat="1" ht="18">
      <c r="A2020" s="437">
        <v>17</v>
      </c>
      <c r="B2020" s="438"/>
      <c r="C2020" s="604"/>
      <c r="D2020" s="333" t="s">
        <v>370</v>
      </c>
      <c r="E2020" s="334"/>
      <c r="F2020" s="334"/>
      <c r="G2020" s="334"/>
      <c r="H2020" s="334"/>
      <c r="I2020" s="334"/>
      <c r="J2020" s="334"/>
      <c r="K2020" s="334"/>
      <c r="L2020" s="334"/>
      <c r="M2020" s="334"/>
      <c r="N2020" s="334"/>
      <c r="O2020" s="334"/>
      <c r="P2020" s="334"/>
      <c r="Q2020" s="334"/>
      <c r="R2020" s="334"/>
      <c r="S2020" s="335"/>
      <c r="T2020" s="438"/>
      <c r="U2020" s="440"/>
      <c r="V2020" s="27">
        <f>VLOOKUP(A2020,'PLANILHA ORÇAMENTARIA'!$A$12:$H$536,5,0)</f>
        <v>0</v>
      </c>
      <c r="W2020" s="27" t="str">
        <f>VLOOKUP(A2020,'PLANILHA ORÇAMENTARIA'!$A$12:$H$536,4,0)</f>
        <v>FUNDAÇÃO - VESTIÁRIO</v>
      </c>
    </row>
    <row r="2021" spans="1:23" s="5" customFormat="1" ht="18">
      <c r="A2021" s="331"/>
      <c r="B2021" s="574"/>
      <c r="C2021" s="332"/>
      <c r="D2021" s="333" t="s">
        <v>1212</v>
      </c>
      <c r="E2021" s="334"/>
      <c r="F2021" s="334"/>
      <c r="G2021" s="334"/>
      <c r="H2021" s="334"/>
      <c r="I2021" s="334"/>
      <c r="J2021" s="334"/>
      <c r="K2021" s="334"/>
      <c r="L2021" s="334"/>
      <c r="M2021" s="334"/>
      <c r="N2021" s="334"/>
      <c r="O2021" s="334"/>
      <c r="P2021" s="334"/>
      <c r="Q2021" s="334"/>
      <c r="R2021" s="334"/>
      <c r="S2021" s="335"/>
      <c r="T2021" s="574"/>
      <c r="U2021" s="661"/>
      <c r="V2021" s="27" t="e">
        <f>VLOOKUP(A2021,'PLANILHA ORÇAMENTARIA'!$A$12:$H$536,5,0)</f>
        <v>#N/A</v>
      </c>
      <c r="W2021" s="27" t="e">
        <f>VLOOKUP(A2021,'PLANILHA ORÇAMENTARIA'!$A$12:$H$536,4,0)</f>
        <v>#N/A</v>
      </c>
    </row>
    <row r="2022" spans="1:23" s="5" customFormat="1" ht="18">
      <c r="A2022" s="662"/>
      <c r="B2022" s="391"/>
      <c r="C2022" s="391"/>
      <c r="D2022" s="1069"/>
      <c r="E2022" s="1070"/>
      <c r="F2022" s="1070"/>
      <c r="G2022" s="1069"/>
      <c r="H2022" s="1069"/>
      <c r="I2022" s="1069"/>
      <c r="J2022" s="1069"/>
      <c r="K2022" s="1069"/>
      <c r="L2022" s="1069"/>
      <c r="M2022" s="1069"/>
      <c r="N2022" s="1069"/>
      <c r="O2022" s="1069"/>
      <c r="P2022" s="1069"/>
      <c r="Q2022" s="1069"/>
      <c r="R2022" s="1069"/>
      <c r="S2022" s="1070"/>
      <c r="T2022" s="391"/>
      <c r="U2022" s="395"/>
      <c r="V2022" s="27" t="e">
        <f>VLOOKUP(A2022,'PLANILHA ORÇAMENTARIA'!$A$12:$H$536,5,0)</f>
        <v>#N/A</v>
      </c>
      <c r="W2022" s="27" t="e">
        <f>VLOOKUP(A2022,'PLANILHA ORÇAMENTARIA'!$A$12:$H$536,4,0)</f>
        <v>#N/A</v>
      </c>
    </row>
    <row r="2023" spans="1:23" s="5" customFormat="1" ht="18">
      <c r="A2023" s="663" t="s">
        <v>458</v>
      </c>
      <c r="B2023" s="279" t="s">
        <v>47</v>
      </c>
      <c r="C2023" s="280">
        <v>99059</v>
      </c>
      <c r="D2023" s="281" t="s">
        <v>1093</v>
      </c>
      <c r="E2023" s="664"/>
      <c r="F2023" s="664"/>
      <c r="G2023" s="665"/>
      <c r="H2023" s="665"/>
      <c r="I2023" s="665"/>
      <c r="J2023" s="665"/>
      <c r="K2023" s="665"/>
      <c r="L2023" s="665"/>
      <c r="M2023" s="665"/>
      <c r="N2023" s="665"/>
      <c r="O2023" s="665"/>
      <c r="P2023" s="665"/>
      <c r="Q2023" s="665"/>
      <c r="R2023" s="666" t="s">
        <v>601</v>
      </c>
      <c r="S2023" s="667">
        <f>E2027</f>
        <v>79.84</v>
      </c>
      <c r="T2023" s="668" t="s">
        <v>31</v>
      </c>
      <c r="U2023" s="669">
        <f>S2023</f>
        <v>79.84</v>
      </c>
      <c r="V2023" s="27" t="str">
        <f>VLOOKUP(A2023,'PLANILHA ORÇAMENTARIA'!$A$12:$H$536,5,0)</f>
        <v>M</v>
      </c>
      <c r="W2023" s="27" t="str">
        <f>VLOOKUP(A2023,'PLANILHA ORÇAMENTARIA'!$A$12:$H$536,4,0)</f>
        <v>LOCAÇÃO CONVENCIONAL DE OBRA, UTILIZANDO GABARITO DE TÁBUAS CORRIDAS PONTALETADAS A CADA 2,00M -  2 UTILIZAÇÕES. AF_03/2024</v>
      </c>
    </row>
    <row r="2024" spans="1:23" s="5" customFormat="1" ht="18">
      <c r="A2024" s="670"/>
      <c r="B2024" s="671"/>
      <c r="C2024" s="672"/>
      <c r="D2024" s="673"/>
      <c r="E2024" s="674"/>
      <c r="F2024" s="674"/>
      <c r="G2024" s="672"/>
      <c r="H2024" s="672"/>
      <c r="I2024" s="672"/>
      <c r="J2024" s="672"/>
      <c r="K2024" s="672"/>
      <c r="L2024" s="672"/>
      <c r="M2024" s="672"/>
      <c r="N2024" s="672"/>
      <c r="O2024" s="672"/>
      <c r="P2024" s="672"/>
      <c r="Q2024" s="672"/>
      <c r="R2024" s="672"/>
      <c r="S2024" s="675"/>
      <c r="T2024" s="676"/>
      <c r="U2024" s="677"/>
      <c r="V2024" s="27" t="e">
        <f>VLOOKUP(A2024,'PLANILHA ORÇAMENTARIA'!$A$12:$H$536,5,0)</f>
        <v>#N/A</v>
      </c>
      <c r="W2024" s="27" t="e">
        <f>VLOOKUP(A2024,'PLANILHA ORÇAMENTARIA'!$A$12:$H$536,4,0)</f>
        <v>#N/A</v>
      </c>
    </row>
    <row r="2025" spans="1:23" s="5" customFormat="1" ht="18">
      <c r="A2025" s="670"/>
      <c r="B2025" s="671"/>
      <c r="C2025" s="672"/>
      <c r="D2025" s="678" t="s">
        <v>909</v>
      </c>
      <c r="E2025" s="679">
        <v>11</v>
      </c>
      <c r="F2025" s="674"/>
      <c r="G2025" s="672"/>
      <c r="H2025" s="672"/>
      <c r="I2025" s="672"/>
      <c r="J2025" s="672"/>
      <c r="K2025" s="672"/>
      <c r="L2025" s="672"/>
      <c r="M2025" s="672"/>
      <c r="N2025" s="672"/>
      <c r="O2025" s="672"/>
      <c r="P2025" s="672"/>
      <c r="Q2025" s="672"/>
      <c r="R2025" s="672"/>
      <c r="S2025" s="675"/>
      <c r="T2025" s="676"/>
      <c r="U2025" s="677"/>
      <c r="V2025" s="27" t="e">
        <f>VLOOKUP(A2025,'PLANILHA ORÇAMENTARIA'!$A$12:$H$536,5,0)</f>
        <v>#N/A</v>
      </c>
      <c r="W2025" s="27" t="e">
        <f>VLOOKUP(A2025,'PLANILHA ORÇAMENTARIA'!$A$12:$H$536,4,0)</f>
        <v>#N/A</v>
      </c>
    </row>
    <row r="2026" spans="1:23" s="5" customFormat="1" ht="18">
      <c r="A2026" s="670"/>
      <c r="B2026" s="671"/>
      <c r="C2026" s="672"/>
      <c r="D2026" s="678" t="s">
        <v>910</v>
      </c>
      <c r="E2026" s="679">
        <v>28.92</v>
      </c>
      <c r="F2026" s="674"/>
      <c r="G2026" s="672"/>
      <c r="H2026" s="672"/>
      <c r="I2026" s="672"/>
      <c r="J2026" s="672"/>
      <c r="K2026" s="672"/>
      <c r="L2026" s="672"/>
      <c r="M2026" s="672"/>
      <c r="N2026" s="672"/>
      <c r="O2026" s="672"/>
      <c r="P2026" s="672"/>
      <c r="Q2026" s="672"/>
      <c r="R2026" s="672"/>
      <c r="S2026" s="675"/>
      <c r="T2026" s="676"/>
      <c r="U2026" s="677"/>
      <c r="V2026" s="27" t="e">
        <f>VLOOKUP(A2026,'PLANILHA ORÇAMENTARIA'!$A$12:$H$536,5,0)</f>
        <v>#N/A</v>
      </c>
      <c r="W2026" s="27" t="e">
        <f>VLOOKUP(A2026,'PLANILHA ORÇAMENTARIA'!$A$12:$H$536,4,0)</f>
        <v>#N/A</v>
      </c>
    </row>
    <row r="2027" spans="1:23" s="5" customFormat="1" ht="18">
      <c r="A2027" s="670"/>
      <c r="B2027" s="671"/>
      <c r="C2027" s="672"/>
      <c r="D2027" s="678" t="s">
        <v>1217</v>
      </c>
      <c r="E2027" s="679">
        <f>SUM(E2025:E2026)*2</f>
        <v>79.84</v>
      </c>
      <c r="F2027" s="674"/>
      <c r="G2027" s="672"/>
      <c r="H2027" s="672"/>
      <c r="I2027" s="672"/>
      <c r="J2027" s="672"/>
      <c r="K2027" s="672"/>
      <c r="L2027" s="672"/>
      <c r="M2027" s="672"/>
      <c r="N2027" s="672"/>
      <c r="O2027" s="672"/>
      <c r="P2027" s="672"/>
      <c r="Q2027" s="672"/>
      <c r="R2027" s="672"/>
      <c r="S2027" s="675"/>
      <c r="T2027" s="676"/>
      <c r="U2027" s="677"/>
      <c r="V2027" s="27" t="e">
        <f>VLOOKUP(A2027,'PLANILHA ORÇAMENTARIA'!$A$12:$H$536,5,0)</f>
        <v>#N/A</v>
      </c>
      <c r="W2027" s="27" t="e">
        <f>VLOOKUP(A2027,'PLANILHA ORÇAMENTARIA'!$A$12:$H$536,4,0)</f>
        <v>#N/A</v>
      </c>
    </row>
    <row r="2028" spans="1:23" s="5" customFormat="1" ht="18">
      <c r="A2028" s="670"/>
      <c r="B2028" s="671"/>
      <c r="C2028" s="672"/>
      <c r="D2028" s="673"/>
      <c r="E2028" s="674"/>
      <c r="F2028" s="674"/>
      <c r="G2028" s="672"/>
      <c r="H2028" s="672"/>
      <c r="I2028" s="672"/>
      <c r="J2028" s="672"/>
      <c r="K2028" s="672"/>
      <c r="L2028" s="672"/>
      <c r="M2028" s="672"/>
      <c r="N2028" s="672"/>
      <c r="O2028" s="672"/>
      <c r="P2028" s="672"/>
      <c r="Q2028" s="672"/>
      <c r="R2028" s="672"/>
      <c r="S2028" s="675"/>
      <c r="T2028" s="676"/>
      <c r="U2028" s="677"/>
      <c r="V2028" s="27" t="e">
        <f>VLOOKUP(A2028,'PLANILHA ORÇAMENTARIA'!$A$12:$H$536,5,0)</f>
        <v>#N/A</v>
      </c>
      <c r="W2028" s="27" t="e">
        <f>VLOOKUP(A2028,'PLANILHA ORÇAMENTARIA'!$A$12:$H$536,4,0)</f>
        <v>#N/A</v>
      </c>
    </row>
    <row r="2029" spans="1:23" s="5" customFormat="1" ht="18">
      <c r="A2029" s="663" t="s">
        <v>459</v>
      </c>
      <c r="B2029" s="279" t="s">
        <v>24</v>
      </c>
      <c r="C2029" s="280" t="s">
        <v>355</v>
      </c>
      <c r="D2029" s="281" t="s">
        <v>356</v>
      </c>
      <c r="E2029" s="664"/>
      <c r="F2029" s="664"/>
      <c r="G2029" s="665"/>
      <c r="H2029" s="665"/>
      <c r="I2029" s="665"/>
      <c r="J2029" s="665"/>
      <c r="K2029" s="665"/>
      <c r="L2029" s="665"/>
      <c r="M2029" s="665"/>
      <c r="N2029" s="665"/>
      <c r="O2029" s="665"/>
      <c r="P2029" s="665"/>
      <c r="Q2029" s="665"/>
      <c r="R2029" s="666" t="s">
        <v>601</v>
      </c>
      <c r="S2029" s="667">
        <f>E2031</f>
        <v>1</v>
      </c>
      <c r="T2029" s="668" t="s">
        <v>222</v>
      </c>
      <c r="U2029" s="669">
        <f>S2029</f>
        <v>1</v>
      </c>
      <c r="V2029" s="27" t="str">
        <f>VLOOKUP(A2029,'PLANILHA ORÇAMENTARIA'!$A$12:$H$536,5,0)</f>
        <v>TX</v>
      </c>
      <c r="W2029" s="27" t="str">
        <f>VLOOKUP(A2029,'PLANILHA ORÇAMENTARIA'!$A$12:$H$536,4,0)</f>
        <v>Taxa de mobilização e desmobilização de equipamentos para execução de estaca escavada</v>
      </c>
    </row>
    <row r="2030" spans="1:23" s="5" customFormat="1" ht="18">
      <c r="A2030" s="670"/>
      <c r="B2030" s="671"/>
      <c r="C2030" s="672"/>
      <c r="D2030" s="673"/>
      <c r="E2030" s="674"/>
      <c r="F2030" s="674"/>
      <c r="G2030" s="672"/>
      <c r="H2030" s="672"/>
      <c r="I2030" s="672"/>
      <c r="J2030" s="672"/>
      <c r="K2030" s="672"/>
      <c r="L2030" s="672"/>
      <c r="M2030" s="672"/>
      <c r="N2030" s="672"/>
      <c r="O2030" s="672"/>
      <c r="P2030" s="672"/>
      <c r="Q2030" s="672"/>
      <c r="R2030" s="672"/>
      <c r="S2030" s="675"/>
      <c r="T2030" s="676"/>
      <c r="U2030" s="677"/>
      <c r="V2030" s="27" t="e">
        <f>VLOOKUP(A2030,'PLANILHA ORÇAMENTARIA'!$A$12:$H$536,5,0)</f>
        <v>#N/A</v>
      </c>
      <c r="W2030" s="27" t="e">
        <f>VLOOKUP(A2030,'PLANILHA ORÇAMENTARIA'!$A$12:$H$536,4,0)</f>
        <v>#N/A</v>
      </c>
    </row>
    <row r="2031" spans="1:23" s="5" customFormat="1" ht="18">
      <c r="A2031" s="670"/>
      <c r="B2031" s="671"/>
      <c r="C2031" s="672"/>
      <c r="D2031" s="678" t="s">
        <v>605</v>
      </c>
      <c r="E2031" s="679">
        <v>1</v>
      </c>
      <c r="F2031" s="674"/>
      <c r="G2031" s="672"/>
      <c r="H2031" s="672"/>
      <c r="I2031" s="672"/>
      <c r="J2031" s="672"/>
      <c r="K2031" s="672"/>
      <c r="L2031" s="672"/>
      <c r="M2031" s="672"/>
      <c r="N2031" s="672"/>
      <c r="O2031" s="672"/>
      <c r="P2031" s="672"/>
      <c r="Q2031" s="672"/>
      <c r="R2031" s="672"/>
      <c r="S2031" s="675"/>
      <c r="T2031" s="676"/>
      <c r="U2031" s="677"/>
      <c r="V2031" s="27" t="e">
        <f>VLOOKUP(A2031,'PLANILHA ORÇAMENTARIA'!$A$12:$H$536,5,0)</f>
        <v>#N/A</v>
      </c>
      <c r="W2031" s="27" t="e">
        <f>VLOOKUP(A2031,'PLANILHA ORÇAMENTARIA'!$A$12:$H$536,4,0)</f>
        <v>#N/A</v>
      </c>
    </row>
    <row r="2032" spans="1:23" s="5" customFormat="1" ht="18">
      <c r="A2032" s="670"/>
      <c r="B2032" s="671"/>
      <c r="C2032" s="672"/>
      <c r="D2032" s="673"/>
      <c r="E2032" s="674"/>
      <c r="F2032" s="674"/>
      <c r="G2032" s="672"/>
      <c r="H2032" s="672"/>
      <c r="I2032" s="672"/>
      <c r="J2032" s="672"/>
      <c r="K2032" s="672"/>
      <c r="L2032" s="672"/>
      <c r="M2032" s="672"/>
      <c r="N2032" s="672"/>
      <c r="O2032" s="672"/>
      <c r="P2032" s="672"/>
      <c r="Q2032" s="672"/>
      <c r="R2032" s="672"/>
      <c r="S2032" s="675"/>
      <c r="T2032" s="676"/>
      <c r="U2032" s="677"/>
      <c r="V2032" s="27" t="e">
        <f>VLOOKUP(A2032,'PLANILHA ORÇAMENTARIA'!$A$12:$H$536,5,0)</f>
        <v>#N/A</v>
      </c>
      <c r="W2032" s="27" t="e">
        <f>VLOOKUP(A2032,'PLANILHA ORÇAMENTARIA'!$A$12:$H$536,4,0)</f>
        <v>#N/A</v>
      </c>
    </row>
    <row r="2033" spans="1:23" s="5" customFormat="1" ht="18">
      <c r="A2033" s="663" t="s">
        <v>460</v>
      </c>
      <c r="B2033" s="279" t="s">
        <v>47</v>
      </c>
      <c r="C2033" s="280" t="s">
        <v>606</v>
      </c>
      <c r="D2033" s="281" t="s">
        <v>607</v>
      </c>
      <c r="E2033" s="664"/>
      <c r="F2033" s="664"/>
      <c r="G2033" s="665"/>
      <c r="H2033" s="665"/>
      <c r="I2033" s="665"/>
      <c r="J2033" s="665"/>
      <c r="K2033" s="665"/>
      <c r="L2033" s="665"/>
      <c r="M2033" s="665"/>
      <c r="N2033" s="665"/>
      <c r="O2033" s="665"/>
      <c r="P2033" s="665"/>
      <c r="Q2033" s="665"/>
      <c r="R2033" s="666" t="s">
        <v>601</v>
      </c>
      <c r="S2033" s="667">
        <f>E2037</f>
        <v>147</v>
      </c>
      <c r="T2033" s="668" t="s">
        <v>31</v>
      </c>
      <c r="U2033" s="669">
        <f>S2033</f>
        <v>147</v>
      </c>
      <c r="V2033" s="27" t="str">
        <f>VLOOKUP(A2033,'PLANILHA ORÇAMENTARIA'!$A$12:$H$536,5,0)</f>
        <v>M</v>
      </c>
      <c r="W2033" s="27" t="str">
        <f>VLOOKUP(A2033,'PLANILHA ORÇAMENTARIA'!$A$12:$H$536,4,0)</f>
        <v>ESTACA ESCAVADA MECANICAMENTE, SEM FLUIDO ESTABILIZANTE, COM 25CM DE DIÂMETRO, CONCRETO LANÇADO POR CAMINHÃO BETONEIRA (EXCLUSIVE MOBILIZAÇÃO E DESMOBILIZAÇÃO). AF_01/2020_PA</v>
      </c>
    </row>
    <row r="2034" spans="1:23" s="5" customFormat="1" ht="18">
      <c r="A2034" s="670"/>
      <c r="B2034" s="671"/>
      <c r="C2034" s="672"/>
      <c r="D2034" s="673"/>
      <c r="E2034" s="674"/>
      <c r="F2034" s="674"/>
      <c r="G2034" s="672"/>
      <c r="H2034" s="672"/>
      <c r="I2034" s="672"/>
      <c r="J2034" s="672"/>
      <c r="K2034" s="672"/>
      <c r="L2034" s="672"/>
      <c r="M2034" s="672"/>
      <c r="N2034" s="672"/>
      <c r="O2034" s="672"/>
      <c r="P2034" s="672"/>
      <c r="Q2034" s="672"/>
      <c r="R2034" s="672"/>
      <c r="S2034" s="675"/>
      <c r="T2034" s="676"/>
      <c r="U2034" s="677"/>
      <c r="V2034" s="27" t="e">
        <f>VLOOKUP(A2034,'PLANILHA ORÇAMENTARIA'!$A$12:$H$536,5,0)</f>
        <v>#N/A</v>
      </c>
      <c r="W2034" s="27" t="e">
        <f>VLOOKUP(A2034,'PLANILHA ORÇAMENTARIA'!$A$12:$H$536,4,0)</f>
        <v>#N/A</v>
      </c>
    </row>
    <row r="2035" spans="1:23" s="5" customFormat="1" ht="18">
      <c r="A2035" s="670"/>
      <c r="B2035" s="671"/>
      <c r="C2035" s="672"/>
      <c r="D2035" s="678" t="s">
        <v>602</v>
      </c>
      <c r="E2035" s="679">
        <v>21</v>
      </c>
      <c r="F2035" s="674"/>
      <c r="G2035" s="672"/>
      <c r="H2035" s="672"/>
      <c r="I2035" s="672"/>
      <c r="J2035" s="672"/>
      <c r="K2035" s="672"/>
      <c r="L2035" s="672"/>
      <c r="M2035" s="672"/>
      <c r="N2035" s="672"/>
      <c r="O2035" s="672"/>
      <c r="P2035" s="672"/>
      <c r="Q2035" s="672"/>
      <c r="R2035" s="672"/>
      <c r="S2035" s="675"/>
      <c r="T2035" s="676"/>
      <c r="U2035" s="677"/>
      <c r="V2035" s="27" t="e">
        <f>VLOOKUP(A2035,'PLANILHA ORÇAMENTARIA'!$A$12:$H$536,5,0)</f>
        <v>#N/A</v>
      </c>
      <c r="W2035" s="27" t="e">
        <f>VLOOKUP(A2035,'PLANILHA ORÇAMENTARIA'!$A$12:$H$536,4,0)</f>
        <v>#N/A</v>
      </c>
    </row>
    <row r="2036" spans="1:23" s="5" customFormat="1" ht="18">
      <c r="A2036" s="670"/>
      <c r="B2036" s="671"/>
      <c r="C2036" s="672"/>
      <c r="D2036" s="776" t="s">
        <v>603</v>
      </c>
      <c r="E2036" s="777">
        <v>7</v>
      </c>
      <c r="F2036" s="778"/>
      <c r="G2036" s="779"/>
      <c r="H2036" s="779"/>
      <c r="I2036" s="779"/>
      <c r="J2036" s="779"/>
      <c r="K2036" s="779"/>
      <c r="L2036" s="779"/>
      <c r="M2036" s="779"/>
      <c r="N2036" s="779"/>
      <c r="O2036" s="779"/>
      <c r="P2036" s="779"/>
      <c r="Q2036" s="779"/>
      <c r="R2036" s="779"/>
      <c r="S2036" s="780"/>
      <c r="T2036" s="676"/>
      <c r="U2036" s="677"/>
      <c r="V2036" s="27" t="e">
        <f>VLOOKUP(A2036,'PLANILHA ORÇAMENTARIA'!$A$12:$H$536,5,0)</f>
        <v>#N/A</v>
      </c>
      <c r="W2036" s="27" t="e">
        <f>VLOOKUP(A2036,'PLANILHA ORÇAMENTARIA'!$A$12:$H$536,4,0)</f>
        <v>#N/A</v>
      </c>
    </row>
    <row r="2037" spans="1:23" s="5" customFormat="1" ht="18">
      <c r="A2037" s="670"/>
      <c r="B2037" s="671"/>
      <c r="C2037" s="672"/>
      <c r="D2037" s="678" t="s">
        <v>604</v>
      </c>
      <c r="E2037" s="679">
        <f>E2036*E2035</f>
        <v>147</v>
      </c>
      <c r="F2037" s="674"/>
      <c r="G2037" s="672"/>
      <c r="H2037" s="672"/>
      <c r="I2037" s="672"/>
      <c r="J2037" s="672"/>
      <c r="K2037" s="672"/>
      <c r="L2037" s="672"/>
      <c r="M2037" s="672"/>
      <c r="N2037" s="672"/>
      <c r="O2037" s="672"/>
      <c r="P2037" s="672"/>
      <c r="Q2037" s="672"/>
      <c r="R2037" s="672"/>
      <c r="S2037" s="675"/>
      <c r="T2037" s="676"/>
      <c r="U2037" s="677"/>
      <c r="V2037" s="27" t="e">
        <f>VLOOKUP(A2037,'PLANILHA ORÇAMENTARIA'!$A$12:$H$536,5,0)</f>
        <v>#N/A</v>
      </c>
      <c r="W2037" s="27" t="e">
        <f>VLOOKUP(A2037,'PLANILHA ORÇAMENTARIA'!$A$12:$H$536,4,0)</f>
        <v>#N/A</v>
      </c>
    </row>
    <row r="2038" spans="1:23" s="5" customFormat="1" ht="18">
      <c r="A2038" s="670"/>
      <c r="B2038" s="671"/>
      <c r="C2038" s="672"/>
      <c r="D2038" s="673"/>
      <c r="E2038" s="674"/>
      <c r="F2038" s="674"/>
      <c r="G2038" s="672"/>
      <c r="H2038" s="672"/>
      <c r="I2038" s="672"/>
      <c r="J2038" s="672"/>
      <c r="K2038" s="672"/>
      <c r="L2038" s="672"/>
      <c r="M2038" s="672"/>
      <c r="N2038" s="672"/>
      <c r="O2038" s="672"/>
      <c r="P2038" s="672"/>
      <c r="Q2038" s="672"/>
      <c r="R2038" s="672"/>
      <c r="S2038" s="675"/>
      <c r="T2038" s="676"/>
      <c r="U2038" s="677"/>
      <c r="V2038" s="27" t="e">
        <f>VLOOKUP(A2038,'PLANILHA ORÇAMENTARIA'!$A$12:$H$536,5,0)</f>
        <v>#N/A</v>
      </c>
      <c r="W2038" s="27" t="e">
        <f>VLOOKUP(A2038,'PLANILHA ORÇAMENTARIA'!$A$12:$H$536,4,0)</f>
        <v>#N/A</v>
      </c>
    </row>
    <row r="2039" spans="1:23" s="5" customFormat="1" ht="18">
      <c r="A2039" s="663" t="s">
        <v>461</v>
      </c>
      <c r="B2039" s="279" t="s">
        <v>47</v>
      </c>
      <c r="C2039" s="280" t="s">
        <v>608</v>
      </c>
      <c r="D2039" s="281" t="s">
        <v>1094</v>
      </c>
      <c r="E2039" s="664"/>
      <c r="F2039" s="664"/>
      <c r="G2039" s="665"/>
      <c r="H2039" s="665"/>
      <c r="I2039" s="665"/>
      <c r="J2039" s="665"/>
      <c r="K2039" s="665"/>
      <c r="L2039" s="665"/>
      <c r="M2039" s="665"/>
      <c r="N2039" s="665"/>
      <c r="O2039" s="665"/>
      <c r="P2039" s="665"/>
      <c r="Q2039" s="665"/>
      <c r="R2039" s="666" t="s">
        <v>601</v>
      </c>
      <c r="S2039" s="667">
        <f>E2044</f>
        <v>13.790400000000002</v>
      </c>
      <c r="T2039" s="668" t="s">
        <v>38</v>
      </c>
      <c r="U2039" s="669">
        <f>S2039</f>
        <v>13.790400000000002</v>
      </c>
      <c r="V2039" s="27" t="str">
        <f>VLOOKUP(A2039,'PLANILHA ORÇAMENTARIA'!$A$12:$H$536,5,0)</f>
        <v>M3</v>
      </c>
      <c r="W2039" s="27" t="str">
        <f>VLOOKUP(A2039,'PLANILHA ORÇAMENTARIA'!$A$12:$H$536,4,0)</f>
        <v>ESCAVAÇÃO MECANIZADA PARA VIGA BALDRAME OU SAPATA CORRIDA COM MINI-ESCAVADEIRA (INCLUINDO ESCAVAÇÃO PARA COLOCAÇÃO DE FÔRMAS). AF_01/2024</v>
      </c>
    </row>
    <row r="2040" spans="1:23" s="5" customFormat="1" ht="18">
      <c r="A2040" s="670"/>
      <c r="B2040" s="671"/>
      <c r="C2040" s="672"/>
      <c r="D2040" s="673"/>
      <c r="E2040" s="674"/>
      <c r="F2040" s="674"/>
      <c r="G2040" s="672"/>
      <c r="H2040" s="672"/>
      <c r="I2040" s="672"/>
      <c r="J2040" s="672"/>
      <c r="K2040" s="672"/>
      <c r="L2040" s="672"/>
      <c r="M2040" s="672"/>
      <c r="N2040" s="672"/>
      <c r="O2040" s="672"/>
      <c r="P2040" s="672"/>
      <c r="Q2040" s="672"/>
      <c r="R2040" s="672"/>
      <c r="S2040" s="675"/>
      <c r="T2040" s="676"/>
      <c r="U2040" s="677"/>
      <c r="V2040" s="27" t="e">
        <f>VLOOKUP(A2040,'PLANILHA ORÇAMENTARIA'!$A$12:$H$536,5,0)</f>
        <v>#N/A</v>
      </c>
      <c r="W2040" s="27" t="e">
        <f>VLOOKUP(A2040,'PLANILHA ORÇAMENTARIA'!$A$12:$H$536,4,0)</f>
        <v>#N/A</v>
      </c>
    </row>
    <row r="2041" spans="1:23" s="5" customFormat="1" ht="18">
      <c r="A2041" s="670"/>
      <c r="B2041" s="671"/>
      <c r="C2041" s="672"/>
      <c r="D2041" s="678" t="s">
        <v>876</v>
      </c>
      <c r="E2041" s="679">
        <v>86.19</v>
      </c>
      <c r="F2041" s="674"/>
      <c r="G2041" s="672"/>
      <c r="H2041" s="672"/>
      <c r="I2041" s="672"/>
      <c r="J2041" s="672"/>
      <c r="K2041" s="672"/>
      <c r="L2041" s="672"/>
      <c r="M2041" s="672"/>
      <c r="N2041" s="672"/>
      <c r="O2041" s="672"/>
      <c r="P2041" s="672"/>
      <c r="Q2041" s="672"/>
      <c r="R2041" s="672"/>
      <c r="S2041" s="675"/>
      <c r="T2041" s="676"/>
      <c r="U2041" s="677"/>
      <c r="V2041" s="27" t="e">
        <f>VLOOKUP(A2041,'PLANILHA ORÇAMENTARIA'!$A$12:$H$536,5,0)</f>
        <v>#N/A</v>
      </c>
      <c r="W2041" s="27" t="e">
        <f>VLOOKUP(A2041,'PLANILHA ORÇAMENTARIA'!$A$12:$H$536,4,0)</f>
        <v>#N/A</v>
      </c>
    </row>
    <row r="2042" spans="1:23" s="5" customFormat="1" ht="18">
      <c r="A2042" s="670"/>
      <c r="B2042" s="671"/>
      <c r="C2042" s="672"/>
      <c r="D2042" s="678" t="s">
        <v>609</v>
      </c>
      <c r="E2042" s="679">
        <v>0.4</v>
      </c>
      <c r="F2042" s="674"/>
      <c r="G2042" s="672"/>
      <c r="H2042" s="672"/>
      <c r="I2042" s="672"/>
      <c r="J2042" s="672"/>
      <c r="K2042" s="672"/>
      <c r="L2042" s="672"/>
      <c r="M2042" s="672"/>
      <c r="N2042" s="672"/>
      <c r="O2042" s="672"/>
      <c r="P2042" s="672"/>
      <c r="Q2042" s="672"/>
      <c r="R2042" s="672"/>
      <c r="S2042" s="675"/>
      <c r="T2042" s="676"/>
      <c r="U2042" s="677"/>
      <c r="V2042" s="27" t="e">
        <f>VLOOKUP(A2042,'PLANILHA ORÇAMENTARIA'!$A$12:$H$536,5,0)</f>
        <v>#N/A</v>
      </c>
      <c r="W2042" s="27" t="e">
        <f>VLOOKUP(A2042,'PLANILHA ORÇAMENTARIA'!$A$12:$H$536,4,0)</f>
        <v>#N/A</v>
      </c>
    </row>
    <row r="2043" spans="1:23" s="5" customFormat="1" ht="18">
      <c r="A2043" s="670"/>
      <c r="B2043" s="671"/>
      <c r="C2043" s="672"/>
      <c r="D2043" s="678" t="s">
        <v>610</v>
      </c>
      <c r="E2043" s="679">
        <v>0.4</v>
      </c>
      <c r="F2043" s="674"/>
      <c r="G2043" s="672"/>
      <c r="H2043" s="672"/>
      <c r="I2043" s="672"/>
      <c r="J2043" s="672"/>
      <c r="K2043" s="672"/>
      <c r="L2043" s="672"/>
      <c r="M2043" s="672"/>
      <c r="N2043" s="672"/>
      <c r="O2043" s="672"/>
      <c r="P2043" s="672"/>
      <c r="Q2043" s="672"/>
      <c r="R2043" s="672"/>
      <c r="S2043" s="675"/>
      <c r="T2043" s="676"/>
      <c r="U2043" s="677"/>
      <c r="V2043" s="27" t="e">
        <f>VLOOKUP(A2043,'PLANILHA ORÇAMENTARIA'!$A$12:$H$536,5,0)</f>
        <v>#N/A</v>
      </c>
      <c r="W2043" s="27" t="e">
        <f>VLOOKUP(A2043,'PLANILHA ORÇAMENTARIA'!$A$12:$H$536,4,0)</f>
        <v>#N/A</v>
      </c>
    </row>
    <row r="2044" spans="1:23" s="5" customFormat="1" ht="18">
      <c r="A2044" s="670"/>
      <c r="B2044" s="671"/>
      <c r="C2044" s="672"/>
      <c r="D2044" s="678" t="s">
        <v>611</v>
      </c>
      <c r="E2044" s="680">
        <f>E2043*E2042*E2041</f>
        <v>13.790400000000002</v>
      </c>
      <c r="F2044" s="674"/>
      <c r="G2044" s="672"/>
      <c r="H2044" s="672"/>
      <c r="I2044" s="672"/>
      <c r="J2044" s="672"/>
      <c r="K2044" s="672"/>
      <c r="L2044" s="672"/>
      <c r="M2044" s="672"/>
      <c r="N2044" s="672"/>
      <c r="O2044" s="672"/>
      <c r="P2044" s="672"/>
      <c r="Q2044" s="672"/>
      <c r="R2044" s="672"/>
      <c r="S2044" s="675"/>
      <c r="T2044" s="676"/>
      <c r="U2044" s="677"/>
      <c r="V2044" s="27" t="e">
        <f>VLOOKUP(A2044,'PLANILHA ORÇAMENTARIA'!$A$12:$H$536,5,0)</f>
        <v>#N/A</v>
      </c>
      <c r="W2044" s="27" t="e">
        <f>VLOOKUP(A2044,'PLANILHA ORÇAMENTARIA'!$A$12:$H$536,4,0)</f>
        <v>#N/A</v>
      </c>
    </row>
    <row r="2045" spans="1:23" s="5" customFormat="1" ht="18">
      <c r="A2045" s="670"/>
      <c r="B2045" s="671"/>
      <c r="C2045" s="672"/>
      <c r="D2045" s="673"/>
      <c r="E2045" s="674"/>
      <c r="F2045" s="674"/>
      <c r="G2045" s="672"/>
      <c r="H2045" s="672"/>
      <c r="I2045" s="672"/>
      <c r="J2045" s="672"/>
      <c r="K2045" s="672"/>
      <c r="L2045" s="672"/>
      <c r="M2045" s="672"/>
      <c r="N2045" s="672"/>
      <c r="O2045" s="672"/>
      <c r="P2045" s="672"/>
      <c r="Q2045" s="672"/>
      <c r="R2045" s="672"/>
      <c r="S2045" s="675"/>
      <c r="T2045" s="676"/>
      <c r="U2045" s="677"/>
      <c r="V2045" s="27" t="e">
        <f>VLOOKUP(A2045,'PLANILHA ORÇAMENTARIA'!$A$12:$H$536,5,0)</f>
        <v>#N/A</v>
      </c>
      <c r="W2045" s="27" t="e">
        <f>VLOOKUP(A2045,'PLANILHA ORÇAMENTARIA'!$A$12:$H$536,4,0)</f>
        <v>#N/A</v>
      </c>
    </row>
    <row r="2046" spans="1:23" s="5" customFormat="1" ht="18">
      <c r="A2046" s="663" t="s">
        <v>462</v>
      </c>
      <c r="B2046" s="279" t="s">
        <v>47</v>
      </c>
      <c r="C2046" s="280" t="s">
        <v>353</v>
      </c>
      <c r="D2046" s="281" t="s">
        <v>354</v>
      </c>
      <c r="E2046" s="664"/>
      <c r="F2046" s="664"/>
      <c r="G2046" s="665"/>
      <c r="H2046" s="665"/>
      <c r="I2046" s="665"/>
      <c r="J2046" s="665"/>
      <c r="K2046" s="665"/>
      <c r="L2046" s="665"/>
      <c r="M2046" s="665"/>
      <c r="N2046" s="665"/>
      <c r="O2046" s="665"/>
      <c r="P2046" s="665"/>
      <c r="Q2046" s="665"/>
      <c r="R2046" s="666" t="s">
        <v>601</v>
      </c>
      <c r="S2046" s="667">
        <f>E2050</f>
        <v>34.475999999999999</v>
      </c>
      <c r="T2046" s="668" t="s">
        <v>51</v>
      </c>
      <c r="U2046" s="669">
        <f>S2046</f>
        <v>34.475999999999999</v>
      </c>
      <c r="V2046" s="27" t="str">
        <f>VLOOKUP(A2046,'PLANILHA ORÇAMENTARIA'!$A$12:$H$536,5,0)</f>
        <v>M2</v>
      </c>
      <c r="W2046" s="27" t="str">
        <f>VLOOKUP(A2046,'PLANILHA ORÇAMENTARIA'!$A$12:$H$536,4,0)</f>
        <v>PREPARO DE FUNDO DE VALA COM LARGURA MENOR QUE 1,5 M (ACERTO DO SOLO NATURAL). AF_08/2020</v>
      </c>
    </row>
    <row r="2047" spans="1:23" s="5" customFormat="1" ht="18">
      <c r="A2047" s="670"/>
      <c r="B2047" s="671"/>
      <c r="C2047" s="672"/>
      <c r="D2047" s="673"/>
      <c r="E2047" s="674"/>
      <c r="F2047" s="674"/>
      <c r="G2047" s="672"/>
      <c r="H2047" s="672"/>
      <c r="I2047" s="672"/>
      <c r="J2047" s="672"/>
      <c r="K2047" s="672"/>
      <c r="L2047" s="672"/>
      <c r="M2047" s="672"/>
      <c r="N2047" s="672"/>
      <c r="O2047" s="672"/>
      <c r="P2047" s="672"/>
      <c r="Q2047" s="672"/>
      <c r="R2047" s="672"/>
      <c r="S2047" s="675"/>
      <c r="T2047" s="676"/>
      <c r="U2047" s="677"/>
      <c r="V2047" s="27" t="e">
        <f>VLOOKUP(A2047,'PLANILHA ORÇAMENTARIA'!$A$12:$H$536,5,0)</f>
        <v>#N/A</v>
      </c>
      <c r="W2047" s="27" t="e">
        <f>VLOOKUP(A2047,'PLANILHA ORÇAMENTARIA'!$A$12:$H$536,4,0)</f>
        <v>#N/A</v>
      </c>
    </row>
    <row r="2048" spans="1:23" s="5" customFormat="1" ht="18">
      <c r="A2048" s="670"/>
      <c r="B2048" s="671"/>
      <c r="C2048" s="672"/>
      <c r="D2048" s="678" t="s">
        <v>876</v>
      </c>
      <c r="E2048" s="679">
        <f>E2041</f>
        <v>86.19</v>
      </c>
      <c r="F2048" s="674"/>
      <c r="G2048" s="672"/>
      <c r="H2048" s="672"/>
      <c r="I2048" s="672"/>
      <c r="J2048" s="672"/>
      <c r="K2048" s="672"/>
      <c r="L2048" s="672"/>
      <c r="M2048" s="672"/>
      <c r="N2048" s="672"/>
      <c r="O2048" s="672"/>
      <c r="P2048" s="672"/>
      <c r="Q2048" s="672"/>
      <c r="R2048" s="672"/>
      <c r="S2048" s="675"/>
      <c r="T2048" s="676"/>
      <c r="U2048" s="677"/>
      <c r="V2048" s="27" t="e">
        <f>VLOOKUP(A2048,'PLANILHA ORÇAMENTARIA'!$A$12:$H$536,5,0)</f>
        <v>#N/A</v>
      </c>
      <c r="W2048" s="27" t="e">
        <f>VLOOKUP(A2048,'PLANILHA ORÇAMENTARIA'!$A$12:$H$536,4,0)</f>
        <v>#N/A</v>
      </c>
    </row>
    <row r="2049" spans="1:23" s="5" customFormat="1" ht="18">
      <c r="A2049" s="670"/>
      <c r="B2049" s="671"/>
      <c r="C2049" s="672"/>
      <c r="D2049" s="678" t="s">
        <v>609</v>
      </c>
      <c r="E2049" s="679">
        <f>E2042</f>
        <v>0.4</v>
      </c>
      <c r="F2049" s="674"/>
      <c r="G2049" s="672"/>
      <c r="H2049" s="672"/>
      <c r="I2049" s="672"/>
      <c r="J2049" s="672"/>
      <c r="K2049" s="672"/>
      <c r="L2049" s="672"/>
      <c r="M2049" s="672"/>
      <c r="N2049" s="672"/>
      <c r="O2049" s="672"/>
      <c r="P2049" s="672"/>
      <c r="Q2049" s="672"/>
      <c r="R2049" s="672"/>
      <c r="S2049" s="675"/>
      <c r="T2049" s="676"/>
      <c r="U2049" s="677"/>
      <c r="V2049" s="27" t="e">
        <f>VLOOKUP(A2049,'PLANILHA ORÇAMENTARIA'!$A$12:$H$536,5,0)</f>
        <v>#N/A</v>
      </c>
      <c r="W2049" s="27" t="e">
        <f>VLOOKUP(A2049,'PLANILHA ORÇAMENTARIA'!$A$12:$H$536,4,0)</f>
        <v>#N/A</v>
      </c>
    </row>
    <row r="2050" spans="1:23" s="5" customFormat="1" ht="18">
      <c r="A2050" s="670"/>
      <c r="B2050" s="671"/>
      <c r="C2050" s="672"/>
      <c r="D2050" s="678" t="s">
        <v>612</v>
      </c>
      <c r="E2050" s="680">
        <f>E2049*E2048</f>
        <v>34.475999999999999</v>
      </c>
      <c r="F2050" s="674"/>
      <c r="G2050" s="672"/>
      <c r="H2050" s="672"/>
      <c r="I2050" s="672"/>
      <c r="J2050" s="672"/>
      <c r="K2050" s="672"/>
      <c r="L2050" s="672"/>
      <c r="M2050" s="672"/>
      <c r="N2050" s="672"/>
      <c r="O2050" s="672"/>
      <c r="P2050" s="672"/>
      <c r="Q2050" s="672"/>
      <c r="R2050" s="672"/>
      <c r="S2050" s="675"/>
      <c r="T2050" s="676"/>
      <c r="U2050" s="677"/>
      <c r="V2050" s="27" t="e">
        <f>VLOOKUP(A2050,'PLANILHA ORÇAMENTARIA'!$A$12:$H$536,5,0)</f>
        <v>#N/A</v>
      </c>
      <c r="W2050" s="27" t="e">
        <f>VLOOKUP(A2050,'PLANILHA ORÇAMENTARIA'!$A$12:$H$536,4,0)</f>
        <v>#N/A</v>
      </c>
    </row>
    <row r="2051" spans="1:23" s="5" customFormat="1" ht="18">
      <c r="A2051" s="670"/>
      <c r="B2051" s="671"/>
      <c r="C2051" s="672"/>
      <c r="D2051" s="673"/>
      <c r="E2051" s="674"/>
      <c r="F2051" s="674"/>
      <c r="G2051" s="672"/>
      <c r="H2051" s="672"/>
      <c r="I2051" s="672"/>
      <c r="J2051" s="672"/>
      <c r="K2051" s="672"/>
      <c r="L2051" s="672"/>
      <c r="M2051" s="672"/>
      <c r="N2051" s="672"/>
      <c r="O2051" s="672"/>
      <c r="P2051" s="672"/>
      <c r="Q2051" s="672"/>
      <c r="R2051" s="672"/>
      <c r="S2051" s="675"/>
      <c r="T2051" s="676"/>
      <c r="U2051" s="677"/>
      <c r="V2051" s="27" t="e">
        <f>VLOOKUP(A2051,'PLANILHA ORÇAMENTARIA'!$A$12:$H$536,5,0)</f>
        <v>#N/A</v>
      </c>
      <c r="W2051" s="27" t="e">
        <f>VLOOKUP(A2051,'PLANILHA ORÇAMENTARIA'!$A$12:$H$536,4,0)</f>
        <v>#N/A</v>
      </c>
    </row>
    <row r="2052" spans="1:23" s="5" customFormat="1" ht="18">
      <c r="A2052" s="663" t="s">
        <v>463</v>
      </c>
      <c r="B2052" s="279" t="s">
        <v>47</v>
      </c>
      <c r="C2052" s="280" t="s">
        <v>613</v>
      </c>
      <c r="D2052" s="281" t="s">
        <v>1095</v>
      </c>
      <c r="E2052" s="664"/>
      <c r="F2052" s="664"/>
      <c r="G2052" s="665"/>
      <c r="H2052" s="665"/>
      <c r="I2052" s="665"/>
      <c r="J2052" s="665"/>
      <c r="K2052" s="665"/>
      <c r="L2052" s="665"/>
      <c r="M2052" s="665"/>
      <c r="N2052" s="665"/>
      <c r="O2052" s="665"/>
      <c r="P2052" s="665"/>
      <c r="Q2052" s="665"/>
      <c r="R2052" s="666" t="s">
        <v>601</v>
      </c>
      <c r="S2052" s="667">
        <f>E2057</f>
        <v>0.86190000000000011</v>
      </c>
      <c r="T2052" s="668" t="s">
        <v>38</v>
      </c>
      <c r="U2052" s="669">
        <f>S2052</f>
        <v>0.86190000000000011</v>
      </c>
      <c r="V2052" s="27" t="str">
        <f>VLOOKUP(A2052,'PLANILHA ORÇAMENTARIA'!$A$12:$H$536,5,0)</f>
        <v>M3</v>
      </c>
      <c r="W2052" s="27" t="str">
        <f>VLOOKUP(A2052,'PLANILHA ORÇAMENTARIA'!$A$12:$H$536,4,0)</f>
        <v>LASTRO COM MATERIAL GRANULAR (PEDRA BRITADA N.1 E PEDRA BRITADA N.2), APLICADO EM PISOS OU LAJES SOBRE SOLO, ESPESSURA DE *10 CM*. AF_01/2024</v>
      </c>
    </row>
    <row r="2053" spans="1:23" s="5" customFormat="1" ht="18">
      <c r="A2053" s="670"/>
      <c r="B2053" s="671"/>
      <c r="C2053" s="672"/>
      <c r="D2053" s="673"/>
      <c r="E2053" s="674"/>
      <c r="F2053" s="674"/>
      <c r="G2053" s="672"/>
      <c r="H2053" s="672"/>
      <c r="I2053" s="672"/>
      <c r="J2053" s="672"/>
      <c r="K2053" s="672"/>
      <c r="L2053" s="672"/>
      <c r="M2053" s="672"/>
      <c r="N2053" s="672"/>
      <c r="O2053" s="672"/>
      <c r="P2053" s="672"/>
      <c r="Q2053" s="672"/>
      <c r="R2053" s="672"/>
      <c r="S2053" s="675"/>
      <c r="T2053" s="676"/>
      <c r="U2053" s="677"/>
      <c r="V2053" s="27" t="e">
        <f>VLOOKUP(A2053,'PLANILHA ORÇAMENTARIA'!$A$12:$H$536,5,0)</f>
        <v>#N/A</v>
      </c>
      <c r="W2053" s="27" t="e">
        <f>VLOOKUP(A2053,'PLANILHA ORÇAMENTARIA'!$A$12:$H$536,4,0)</f>
        <v>#N/A</v>
      </c>
    </row>
    <row r="2054" spans="1:23" s="5" customFormat="1" ht="18">
      <c r="A2054" s="670"/>
      <c r="B2054" s="671"/>
      <c r="C2054" s="672"/>
      <c r="D2054" s="678" t="s">
        <v>876</v>
      </c>
      <c r="E2054" s="679">
        <f>E2041</f>
        <v>86.19</v>
      </c>
      <c r="F2054" s="674"/>
      <c r="G2054" s="672"/>
      <c r="H2054" s="672"/>
      <c r="I2054" s="672"/>
      <c r="J2054" s="672"/>
      <c r="K2054" s="672"/>
      <c r="L2054" s="672"/>
      <c r="M2054" s="672"/>
      <c r="N2054" s="672"/>
      <c r="O2054" s="672"/>
      <c r="P2054" s="672"/>
      <c r="Q2054" s="672"/>
      <c r="R2054" s="672"/>
      <c r="S2054" s="675"/>
      <c r="T2054" s="676"/>
      <c r="U2054" s="677"/>
      <c r="V2054" s="27" t="e">
        <f>VLOOKUP(A2054,'PLANILHA ORÇAMENTARIA'!$A$12:$H$536,5,0)</f>
        <v>#N/A</v>
      </c>
      <c r="W2054" s="27" t="e">
        <f>VLOOKUP(A2054,'PLANILHA ORÇAMENTARIA'!$A$12:$H$536,4,0)</f>
        <v>#N/A</v>
      </c>
    </row>
    <row r="2055" spans="1:23" s="5" customFormat="1" ht="18">
      <c r="A2055" s="670"/>
      <c r="B2055" s="671"/>
      <c r="C2055" s="672"/>
      <c r="D2055" s="678" t="s">
        <v>609</v>
      </c>
      <c r="E2055" s="679">
        <v>0.2</v>
      </c>
      <c r="F2055" s="674"/>
      <c r="G2055" s="672"/>
      <c r="H2055" s="672"/>
      <c r="I2055" s="672"/>
      <c r="J2055" s="672"/>
      <c r="K2055" s="672"/>
      <c r="L2055" s="672"/>
      <c r="M2055" s="672"/>
      <c r="N2055" s="672"/>
      <c r="O2055" s="672"/>
      <c r="P2055" s="672"/>
      <c r="Q2055" s="672"/>
      <c r="R2055" s="672"/>
      <c r="S2055" s="675"/>
      <c r="T2055" s="676"/>
      <c r="U2055" s="677"/>
      <c r="V2055" s="27" t="e">
        <f>VLOOKUP(A2055,'PLANILHA ORÇAMENTARIA'!$A$12:$H$536,5,0)</f>
        <v>#N/A</v>
      </c>
      <c r="W2055" s="27" t="e">
        <f>VLOOKUP(A2055,'PLANILHA ORÇAMENTARIA'!$A$12:$H$536,4,0)</f>
        <v>#N/A</v>
      </c>
    </row>
    <row r="2056" spans="1:23" s="5" customFormat="1" ht="18">
      <c r="A2056" s="670"/>
      <c r="B2056" s="671"/>
      <c r="C2056" s="672"/>
      <c r="D2056" s="678" t="s">
        <v>610</v>
      </c>
      <c r="E2056" s="679">
        <v>0.05</v>
      </c>
      <c r="F2056" s="674"/>
      <c r="G2056" s="672"/>
      <c r="H2056" s="672"/>
      <c r="I2056" s="672"/>
      <c r="J2056" s="672"/>
      <c r="K2056" s="672"/>
      <c r="L2056" s="672"/>
      <c r="M2056" s="672"/>
      <c r="N2056" s="672"/>
      <c r="O2056" s="672"/>
      <c r="P2056" s="672"/>
      <c r="Q2056" s="672"/>
      <c r="R2056" s="672"/>
      <c r="S2056" s="675"/>
      <c r="T2056" s="676"/>
      <c r="U2056" s="677"/>
      <c r="V2056" s="27" t="e">
        <f>VLOOKUP(A2056,'PLANILHA ORÇAMENTARIA'!$A$12:$H$536,5,0)</f>
        <v>#N/A</v>
      </c>
      <c r="W2056" s="27" t="e">
        <f>VLOOKUP(A2056,'PLANILHA ORÇAMENTARIA'!$A$12:$H$536,4,0)</f>
        <v>#N/A</v>
      </c>
    </row>
    <row r="2057" spans="1:23" s="5" customFormat="1" ht="18">
      <c r="A2057" s="670"/>
      <c r="B2057" s="671"/>
      <c r="C2057" s="672"/>
      <c r="D2057" s="678" t="s">
        <v>611</v>
      </c>
      <c r="E2057" s="680">
        <f>E2056*E2055*E2054</f>
        <v>0.86190000000000011</v>
      </c>
      <c r="F2057" s="674"/>
      <c r="G2057" s="672"/>
      <c r="H2057" s="672"/>
      <c r="I2057" s="672"/>
      <c r="J2057" s="672"/>
      <c r="K2057" s="672"/>
      <c r="L2057" s="672"/>
      <c r="M2057" s="672"/>
      <c r="N2057" s="672"/>
      <c r="O2057" s="672"/>
      <c r="P2057" s="672"/>
      <c r="Q2057" s="672"/>
      <c r="R2057" s="672"/>
      <c r="S2057" s="675"/>
      <c r="T2057" s="676"/>
      <c r="U2057" s="677"/>
      <c r="V2057" s="27" t="e">
        <f>VLOOKUP(A2057,'PLANILHA ORÇAMENTARIA'!$A$12:$H$536,5,0)</f>
        <v>#N/A</v>
      </c>
      <c r="W2057" s="27" t="e">
        <f>VLOOKUP(A2057,'PLANILHA ORÇAMENTARIA'!$A$12:$H$536,4,0)</f>
        <v>#N/A</v>
      </c>
    </row>
    <row r="2058" spans="1:23" s="5" customFormat="1" ht="18">
      <c r="A2058" s="670"/>
      <c r="B2058" s="671"/>
      <c r="C2058" s="672"/>
      <c r="D2058" s="673"/>
      <c r="E2058" s="674"/>
      <c r="F2058" s="674"/>
      <c r="G2058" s="672"/>
      <c r="H2058" s="672"/>
      <c r="I2058" s="672"/>
      <c r="J2058" s="672"/>
      <c r="K2058" s="672"/>
      <c r="L2058" s="672"/>
      <c r="M2058" s="672"/>
      <c r="N2058" s="672"/>
      <c r="O2058" s="672"/>
      <c r="P2058" s="672"/>
      <c r="Q2058" s="672"/>
      <c r="R2058" s="672"/>
      <c r="S2058" s="675"/>
      <c r="T2058" s="676"/>
      <c r="U2058" s="677"/>
      <c r="V2058" s="27" t="e">
        <f>VLOOKUP(A2058,'PLANILHA ORÇAMENTARIA'!$A$12:$H$536,5,0)</f>
        <v>#N/A</v>
      </c>
      <c r="W2058" s="27" t="e">
        <f>VLOOKUP(A2058,'PLANILHA ORÇAMENTARIA'!$A$12:$H$536,4,0)</f>
        <v>#N/A</v>
      </c>
    </row>
    <row r="2059" spans="1:23" s="5" customFormat="1" ht="18">
      <c r="A2059" s="663" t="s">
        <v>464</v>
      </c>
      <c r="B2059" s="279" t="s">
        <v>47</v>
      </c>
      <c r="C2059" s="280" t="s">
        <v>352</v>
      </c>
      <c r="D2059" s="281" t="s">
        <v>153</v>
      </c>
      <c r="E2059" s="664"/>
      <c r="F2059" s="664"/>
      <c r="G2059" s="665"/>
      <c r="H2059" s="665"/>
      <c r="I2059" s="665"/>
      <c r="J2059" s="665"/>
      <c r="K2059" s="665"/>
      <c r="L2059" s="665"/>
      <c r="M2059" s="665"/>
      <c r="N2059" s="665"/>
      <c r="O2059" s="665"/>
      <c r="P2059" s="665"/>
      <c r="Q2059" s="665"/>
      <c r="R2059" s="666" t="s">
        <v>601</v>
      </c>
      <c r="S2059" s="667">
        <f>E2064</f>
        <v>68.951999999999998</v>
      </c>
      <c r="T2059" s="668" t="s">
        <v>51</v>
      </c>
      <c r="U2059" s="669">
        <f>S2059</f>
        <v>68.951999999999998</v>
      </c>
      <c r="V2059" s="27" t="str">
        <f>VLOOKUP(A2059,'PLANILHA ORÇAMENTARIA'!$A$12:$H$536,5,0)</f>
        <v>M2</v>
      </c>
      <c r="W2059" s="27" t="str">
        <f>VLOOKUP(A2059,'PLANILHA ORÇAMENTARIA'!$A$12:$H$536,4,0)</f>
        <v>FABRICAÇÃO, MONTAGEM E DESMONTAGEM DE FÔRMA PARA VIGA BALDRAME, EM MADEIRA SERRADA, E=25 MM, 1 UTILIZAÇÃO. AF_01/2024</v>
      </c>
    </row>
    <row r="2060" spans="1:23" s="5" customFormat="1" ht="18">
      <c r="A2060" s="670" t="s">
        <v>396</v>
      </c>
      <c r="B2060" s="671"/>
      <c r="C2060" s="672"/>
      <c r="D2060" s="673"/>
      <c r="E2060" s="674"/>
      <c r="F2060" s="674"/>
      <c r="G2060" s="672"/>
      <c r="H2060" s="672"/>
      <c r="I2060" s="672"/>
      <c r="J2060" s="672"/>
      <c r="K2060" s="672"/>
      <c r="L2060" s="672"/>
      <c r="M2060" s="672"/>
      <c r="N2060" s="672"/>
      <c r="O2060" s="672"/>
      <c r="P2060" s="672"/>
      <c r="Q2060" s="672"/>
      <c r="R2060" s="672"/>
      <c r="S2060" s="675"/>
      <c r="T2060" s="676"/>
      <c r="U2060" s="677"/>
      <c r="V2060" s="27" t="e">
        <f>VLOOKUP(A2060,'PLANILHA ORÇAMENTARIA'!$A$12:$H$536,5,0)</f>
        <v>#N/A</v>
      </c>
      <c r="W2060" s="27" t="e">
        <f>VLOOKUP(A2060,'PLANILHA ORÇAMENTARIA'!$A$12:$H$536,4,0)</f>
        <v>#N/A</v>
      </c>
    </row>
    <row r="2061" spans="1:23" s="5" customFormat="1" ht="18">
      <c r="A2061" s="670"/>
      <c r="B2061" s="671"/>
      <c r="C2061" s="672"/>
      <c r="D2061" s="678" t="s">
        <v>876</v>
      </c>
      <c r="E2061" s="679">
        <f>E2041</f>
        <v>86.19</v>
      </c>
      <c r="F2061" s="674"/>
      <c r="G2061" s="672"/>
      <c r="H2061" s="672"/>
      <c r="I2061" s="672"/>
      <c r="J2061" s="672"/>
      <c r="K2061" s="672"/>
      <c r="L2061" s="672"/>
      <c r="M2061" s="672"/>
      <c r="N2061" s="672"/>
      <c r="O2061" s="672"/>
      <c r="P2061" s="672"/>
      <c r="Q2061" s="672"/>
      <c r="R2061" s="672"/>
      <c r="S2061" s="675"/>
      <c r="T2061" s="676"/>
      <c r="U2061" s="677"/>
      <c r="V2061" s="27" t="e">
        <f>VLOOKUP(A2061,'PLANILHA ORÇAMENTARIA'!$A$12:$H$536,5,0)</f>
        <v>#N/A</v>
      </c>
      <c r="W2061" s="27" t="e">
        <f>VLOOKUP(A2061,'PLANILHA ORÇAMENTARIA'!$A$12:$H$536,4,0)</f>
        <v>#N/A</v>
      </c>
    </row>
    <row r="2062" spans="1:23" s="5" customFormat="1" ht="18">
      <c r="A2062" s="670"/>
      <c r="B2062" s="671"/>
      <c r="C2062" s="672"/>
      <c r="D2062" s="678" t="s">
        <v>610</v>
      </c>
      <c r="E2062" s="679">
        <f>E2043</f>
        <v>0.4</v>
      </c>
      <c r="F2062" s="674"/>
      <c r="G2062" s="672"/>
      <c r="H2062" s="672"/>
      <c r="I2062" s="672"/>
      <c r="J2062" s="672"/>
      <c r="K2062" s="672"/>
      <c r="L2062" s="672"/>
      <c r="M2062" s="672"/>
      <c r="N2062" s="672"/>
      <c r="O2062" s="672"/>
      <c r="P2062" s="672"/>
      <c r="Q2062" s="672"/>
      <c r="R2062" s="672"/>
      <c r="S2062" s="675"/>
      <c r="T2062" s="676"/>
      <c r="U2062" s="677"/>
      <c r="V2062" s="27" t="e">
        <f>VLOOKUP(A2062,'PLANILHA ORÇAMENTARIA'!$A$12:$H$536,5,0)</f>
        <v>#N/A</v>
      </c>
      <c r="W2062" s="27" t="e">
        <f>VLOOKUP(A2062,'PLANILHA ORÇAMENTARIA'!$A$12:$H$536,4,0)</f>
        <v>#N/A</v>
      </c>
    </row>
    <row r="2063" spans="1:23" s="5" customFormat="1" ht="18">
      <c r="A2063" s="670"/>
      <c r="B2063" s="671"/>
      <c r="C2063" s="672"/>
      <c r="D2063" s="678" t="s">
        <v>615</v>
      </c>
      <c r="E2063" s="679">
        <v>2</v>
      </c>
      <c r="F2063" s="674"/>
      <c r="G2063" s="672"/>
      <c r="H2063" s="672"/>
      <c r="I2063" s="672"/>
      <c r="J2063" s="672"/>
      <c r="K2063" s="672"/>
      <c r="L2063" s="672"/>
      <c r="M2063" s="672"/>
      <c r="N2063" s="672"/>
      <c r="O2063" s="672"/>
      <c r="P2063" s="672"/>
      <c r="Q2063" s="672"/>
      <c r="R2063" s="672"/>
      <c r="S2063" s="675"/>
      <c r="T2063" s="676"/>
      <c r="U2063" s="677"/>
      <c r="V2063" s="27" t="e">
        <f>VLOOKUP(A2063,'PLANILHA ORÇAMENTARIA'!$A$12:$H$536,5,0)</f>
        <v>#N/A</v>
      </c>
      <c r="W2063" s="27" t="e">
        <f>VLOOKUP(A2063,'PLANILHA ORÇAMENTARIA'!$A$12:$H$536,4,0)</f>
        <v>#N/A</v>
      </c>
    </row>
    <row r="2064" spans="1:23" s="5" customFormat="1" ht="18">
      <c r="A2064" s="670"/>
      <c r="B2064" s="671"/>
      <c r="C2064" s="672"/>
      <c r="D2064" s="678" t="s">
        <v>612</v>
      </c>
      <c r="E2064" s="680">
        <f>E2063*E2062*E2061</f>
        <v>68.951999999999998</v>
      </c>
      <c r="F2064" s="674"/>
      <c r="G2064" s="672"/>
      <c r="H2064" s="672"/>
      <c r="I2064" s="672"/>
      <c r="J2064" s="672"/>
      <c r="K2064" s="672"/>
      <c r="L2064" s="672"/>
      <c r="M2064" s="672"/>
      <c r="N2064" s="672"/>
      <c r="O2064" s="672"/>
      <c r="P2064" s="672"/>
      <c r="Q2064" s="672"/>
      <c r="R2064" s="672"/>
      <c r="S2064" s="675"/>
      <c r="T2064" s="676"/>
      <c r="U2064" s="677"/>
      <c r="V2064" s="27" t="e">
        <f>VLOOKUP(A2064,'PLANILHA ORÇAMENTARIA'!$A$12:$H$536,5,0)</f>
        <v>#N/A</v>
      </c>
      <c r="W2064" s="27" t="e">
        <f>VLOOKUP(A2064,'PLANILHA ORÇAMENTARIA'!$A$12:$H$536,4,0)</f>
        <v>#N/A</v>
      </c>
    </row>
    <row r="2065" spans="1:23" s="5" customFormat="1" ht="18">
      <c r="A2065" s="670"/>
      <c r="B2065" s="671"/>
      <c r="C2065" s="672"/>
      <c r="D2065" s="673"/>
      <c r="E2065" s="674"/>
      <c r="F2065" s="674"/>
      <c r="G2065" s="672"/>
      <c r="H2065" s="672"/>
      <c r="I2065" s="672"/>
      <c r="J2065" s="672"/>
      <c r="K2065" s="672"/>
      <c r="L2065" s="672"/>
      <c r="M2065" s="672"/>
      <c r="N2065" s="672"/>
      <c r="O2065" s="672"/>
      <c r="P2065" s="672"/>
      <c r="Q2065" s="672"/>
      <c r="R2065" s="672"/>
      <c r="S2065" s="675"/>
      <c r="T2065" s="676"/>
      <c r="U2065" s="677"/>
      <c r="V2065" s="27" t="e">
        <f>VLOOKUP(A2065,'PLANILHA ORÇAMENTARIA'!$A$12:$H$536,5,0)</f>
        <v>#N/A</v>
      </c>
      <c r="W2065" s="27" t="e">
        <f>VLOOKUP(A2065,'PLANILHA ORÇAMENTARIA'!$A$12:$H$536,4,0)</f>
        <v>#N/A</v>
      </c>
    </row>
    <row r="2066" spans="1:23" s="5" customFormat="1" ht="18">
      <c r="A2066" s="663" t="s">
        <v>465</v>
      </c>
      <c r="B2066" s="279" t="s">
        <v>47</v>
      </c>
      <c r="C2066" s="280">
        <v>96557</v>
      </c>
      <c r="D2066" s="281" t="s">
        <v>616</v>
      </c>
      <c r="E2066" s="664"/>
      <c r="F2066" s="664"/>
      <c r="G2066" s="665"/>
      <c r="H2066" s="665"/>
      <c r="I2066" s="665"/>
      <c r="J2066" s="665"/>
      <c r="K2066" s="665"/>
      <c r="L2066" s="665"/>
      <c r="M2066" s="665"/>
      <c r="N2066" s="665"/>
      <c r="O2066" s="665"/>
      <c r="P2066" s="665"/>
      <c r="Q2066" s="665"/>
      <c r="R2066" s="666" t="s">
        <v>601</v>
      </c>
      <c r="S2066" s="667">
        <f>E2071</f>
        <v>6.8952000000000009</v>
      </c>
      <c r="T2066" s="668" t="s">
        <v>38</v>
      </c>
      <c r="U2066" s="669">
        <f>S2066</f>
        <v>6.8952000000000009</v>
      </c>
      <c r="V2066" s="27" t="str">
        <f>VLOOKUP(A2066,'PLANILHA ORÇAMENTARIA'!$A$12:$H$536,5,0)</f>
        <v>M3</v>
      </c>
      <c r="W2066" s="27" t="str">
        <f>VLOOKUP(A2066,'PLANILHA ORÇAMENTARIA'!$A$12:$H$536,4,0)</f>
        <v>CONCRETAGEM DE BLOCO DE COROAMENTO OU VIGA BALDRAME, FCK 30 MPA, COM USO DE BOMBA - LANÇAMENTO, ADENSAMENTO E ACABAMENTO. AF_01/2024</v>
      </c>
    </row>
    <row r="2067" spans="1:23" s="5" customFormat="1" ht="18">
      <c r="A2067" s="670"/>
      <c r="B2067" s="671"/>
      <c r="C2067" s="672"/>
      <c r="D2067" s="673"/>
      <c r="E2067" s="674"/>
      <c r="F2067" s="674"/>
      <c r="G2067" s="672"/>
      <c r="H2067" s="672"/>
      <c r="I2067" s="672"/>
      <c r="J2067" s="672"/>
      <c r="K2067" s="672"/>
      <c r="L2067" s="672"/>
      <c r="M2067" s="672"/>
      <c r="N2067" s="672"/>
      <c r="O2067" s="672"/>
      <c r="P2067" s="672"/>
      <c r="Q2067" s="672"/>
      <c r="R2067" s="672"/>
      <c r="S2067" s="675"/>
      <c r="T2067" s="676"/>
      <c r="U2067" s="677"/>
      <c r="V2067" s="27" t="e">
        <f>VLOOKUP(A2067,'PLANILHA ORÇAMENTARIA'!$A$12:$H$536,5,0)</f>
        <v>#N/A</v>
      </c>
      <c r="W2067" s="27" t="e">
        <f>VLOOKUP(A2067,'PLANILHA ORÇAMENTARIA'!$A$12:$H$536,4,0)</f>
        <v>#N/A</v>
      </c>
    </row>
    <row r="2068" spans="1:23" s="5" customFormat="1" ht="18">
      <c r="A2068" s="670"/>
      <c r="B2068" s="671"/>
      <c r="C2068" s="672"/>
      <c r="D2068" s="678" t="s">
        <v>876</v>
      </c>
      <c r="E2068" s="679">
        <f>E2041</f>
        <v>86.19</v>
      </c>
      <c r="F2068" s="674"/>
      <c r="G2068" s="672"/>
      <c r="H2068" s="672"/>
      <c r="I2068" s="672"/>
      <c r="J2068" s="672"/>
      <c r="K2068" s="672"/>
      <c r="L2068" s="672"/>
      <c r="M2068" s="672"/>
      <c r="N2068" s="672"/>
      <c r="O2068" s="672"/>
      <c r="P2068" s="672"/>
      <c r="Q2068" s="672"/>
      <c r="R2068" s="672"/>
      <c r="S2068" s="675"/>
      <c r="T2068" s="676"/>
      <c r="U2068" s="677"/>
      <c r="V2068" s="27" t="e">
        <f>VLOOKUP(A2068,'PLANILHA ORÇAMENTARIA'!$A$12:$H$536,5,0)</f>
        <v>#N/A</v>
      </c>
      <c r="W2068" s="27" t="e">
        <f>VLOOKUP(A2068,'PLANILHA ORÇAMENTARIA'!$A$12:$H$536,4,0)</f>
        <v>#N/A</v>
      </c>
    </row>
    <row r="2069" spans="1:23" s="5" customFormat="1" ht="18">
      <c r="A2069" s="670"/>
      <c r="B2069" s="671"/>
      <c r="C2069" s="672"/>
      <c r="D2069" s="678" t="s">
        <v>609</v>
      </c>
      <c r="E2069" s="679">
        <v>0.2</v>
      </c>
      <c r="F2069" s="674"/>
      <c r="G2069" s="672"/>
      <c r="H2069" s="672"/>
      <c r="I2069" s="672"/>
      <c r="J2069" s="672"/>
      <c r="K2069" s="672"/>
      <c r="L2069" s="672"/>
      <c r="M2069" s="672"/>
      <c r="N2069" s="672"/>
      <c r="O2069" s="672"/>
      <c r="P2069" s="672"/>
      <c r="Q2069" s="672"/>
      <c r="R2069" s="672"/>
      <c r="S2069" s="675"/>
      <c r="T2069" s="676"/>
      <c r="U2069" s="677"/>
      <c r="V2069" s="27" t="e">
        <f>VLOOKUP(A2069,'PLANILHA ORÇAMENTARIA'!$A$12:$H$536,5,0)</f>
        <v>#N/A</v>
      </c>
      <c r="W2069" s="27" t="e">
        <f>VLOOKUP(A2069,'PLANILHA ORÇAMENTARIA'!$A$12:$H$536,4,0)</f>
        <v>#N/A</v>
      </c>
    </row>
    <row r="2070" spans="1:23" s="5" customFormat="1" ht="18">
      <c r="A2070" s="670"/>
      <c r="B2070" s="671"/>
      <c r="C2070" s="672"/>
      <c r="D2070" s="678" t="s">
        <v>610</v>
      </c>
      <c r="E2070" s="679">
        <v>0.4</v>
      </c>
      <c r="F2070" s="674"/>
      <c r="G2070" s="672"/>
      <c r="H2070" s="672"/>
      <c r="I2070" s="672"/>
      <c r="J2070" s="672"/>
      <c r="K2070" s="672"/>
      <c r="L2070" s="672"/>
      <c r="M2070" s="672"/>
      <c r="N2070" s="672"/>
      <c r="O2070" s="672"/>
      <c r="P2070" s="672"/>
      <c r="Q2070" s="672"/>
      <c r="R2070" s="672"/>
      <c r="S2070" s="675"/>
      <c r="T2070" s="676"/>
      <c r="U2070" s="677"/>
      <c r="V2070" s="27" t="e">
        <f>VLOOKUP(A2070,'PLANILHA ORÇAMENTARIA'!$A$12:$H$536,5,0)</f>
        <v>#N/A</v>
      </c>
      <c r="W2070" s="27" t="e">
        <f>VLOOKUP(A2070,'PLANILHA ORÇAMENTARIA'!$A$12:$H$536,4,0)</f>
        <v>#N/A</v>
      </c>
    </row>
    <row r="2071" spans="1:23" s="5" customFormat="1" ht="18">
      <c r="A2071" s="670"/>
      <c r="B2071" s="671"/>
      <c r="C2071" s="672"/>
      <c r="D2071" s="678" t="s">
        <v>611</v>
      </c>
      <c r="E2071" s="680">
        <f>E2070*E2069*E2068</f>
        <v>6.8952000000000009</v>
      </c>
      <c r="F2071" s="674"/>
      <c r="G2071" s="672"/>
      <c r="H2071" s="672"/>
      <c r="I2071" s="672"/>
      <c r="J2071" s="672"/>
      <c r="K2071" s="672"/>
      <c r="L2071" s="672"/>
      <c r="M2071" s="672"/>
      <c r="N2071" s="672"/>
      <c r="O2071" s="672"/>
      <c r="P2071" s="672"/>
      <c r="Q2071" s="672"/>
      <c r="R2071" s="672"/>
      <c r="S2071" s="675"/>
      <c r="T2071" s="676"/>
      <c r="U2071" s="677"/>
      <c r="V2071" s="27" t="e">
        <f>VLOOKUP(A2071,'PLANILHA ORÇAMENTARIA'!$A$12:$H$536,5,0)</f>
        <v>#N/A</v>
      </c>
      <c r="W2071" s="27" t="e">
        <f>VLOOKUP(A2071,'PLANILHA ORÇAMENTARIA'!$A$12:$H$536,4,0)</f>
        <v>#N/A</v>
      </c>
    </row>
    <row r="2072" spans="1:23" s="5" customFormat="1" ht="18">
      <c r="A2072" s="670"/>
      <c r="B2072" s="671"/>
      <c r="C2072" s="672"/>
      <c r="D2072" s="673"/>
      <c r="E2072" s="674"/>
      <c r="F2072" s="674"/>
      <c r="G2072" s="672"/>
      <c r="H2072" s="672"/>
      <c r="I2072" s="672"/>
      <c r="J2072" s="672"/>
      <c r="K2072" s="672"/>
      <c r="L2072" s="672"/>
      <c r="M2072" s="672"/>
      <c r="N2072" s="672"/>
      <c r="O2072" s="672"/>
      <c r="P2072" s="672"/>
      <c r="Q2072" s="672"/>
      <c r="R2072" s="672"/>
      <c r="S2072" s="675"/>
      <c r="T2072" s="676"/>
      <c r="U2072" s="677"/>
      <c r="V2072" s="27" t="e">
        <f>VLOOKUP(A2072,'PLANILHA ORÇAMENTARIA'!$A$12:$H$536,5,0)</f>
        <v>#N/A</v>
      </c>
      <c r="W2072" s="27" t="e">
        <f>VLOOKUP(A2072,'PLANILHA ORÇAMENTARIA'!$A$12:$H$536,4,0)</f>
        <v>#N/A</v>
      </c>
    </row>
    <row r="2073" spans="1:23" s="5" customFormat="1" ht="18">
      <c r="A2073" s="663" t="s">
        <v>466</v>
      </c>
      <c r="B2073" s="280" t="s">
        <v>24</v>
      </c>
      <c r="C2073" s="280" t="s">
        <v>617</v>
      </c>
      <c r="D2073" s="281" t="s">
        <v>618</v>
      </c>
      <c r="E2073" s="681"/>
      <c r="F2073" s="681"/>
      <c r="G2073" s="270"/>
      <c r="H2073" s="270"/>
      <c r="I2073" s="270"/>
      <c r="J2073" s="270"/>
      <c r="K2073" s="270"/>
      <c r="L2073" s="270"/>
      <c r="M2073" s="270"/>
      <c r="N2073" s="270"/>
      <c r="O2073" s="270"/>
      <c r="P2073" s="270"/>
      <c r="Q2073" s="270"/>
      <c r="R2073" s="271" t="s">
        <v>177</v>
      </c>
      <c r="S2073" s="272">
        <f>E2077</f>
        <v>606.77760000000012</v>
      </c>
      <c r="T2073" s="107" t="s">
        <v>180</v>
      </c>
      <c r="U2073" s="682">
        <f>S2073</f>
        <v>606.77760000000012</v>
      </c>
      <c r="V2073" s="27" t="str">
        <f>VLOOKUP(A2073,'PLANILHA ORÇAMENTARIA'!$A$12:$H$536,5,0)</f>
        <v>KG</v>
      </c>
      <c r="W2073" s="27" t="str">
        <f>VLOOKUP(A2073,'PLANILHA ORÇAMENTARIA'!$A$12:$H$536,4,0)</f>
        <v>Armadura em barra de aço CA-50 (A ou B) fyk = 500 MPa</v>
      </c>
    </row>
    <row r="2074" spans="1:23" s="5" customFormat="1" ht="18">
      <c r="A2074" s="274"/>
      <c r="B2074" s="275"/>
      <c r="C2074" s="275"/>
      <c r="D2074" s="276"/>
      <c r="E2074" s="1071"/>
      <c r="F2074" s="1071"/>
      <c r="G2074" s="1020"/>
      <c r="H2074" s="1020"/>
      <c r="I2074" s="1020"/>
      <c r="J2074" s="1020"/>
      <c r="K2074" s="1020"/>
      <c r="L2074" s="1020"/>
      <c r="M2074" s="1020"/>
      <c r="N2074" s="1020"/>
      <c r="O2074" s="1020"/>
      <c r="P2074" s="1020"/>
      <c r="Q2074" s="1020"/>
      <c r="R2074" s="1033"/>
      <c r="S2074" s="1034"/>
      <c r="T2074" s="106"/>
      <c r="U2074" s="385"/>
      <c r="V2074" s="27" t="e">
        <f>VLOOKUP(A2074,'PLANILHA ORÇAMENTARIA'!$A$12:$H$536,5,0)</f>
        <v>#N/A</v>
      </c>
      <c r="W2074" s="27" t="e">
        <f>VLOOKUP(A2074,'PLANILHA ORÇAMENTARIA'!$A$12:$H$536,4,0)</f>
        <v>#N/A</v>
      </c>
    </row>
    <row r="2075" spans="1:23" s="5" customFormat="1" ht="18">
      <c r="A2075" s="274"/>
      <c r="B2075" s="275"/>
      <c r="C2075" s="275"/>
      <c r="D2075" s="264" t="s">
        <v>619</v>
      </c>
      <c r="E2075" s="683" t="s">
        <v>620</v>
      </c>
      <c r="F2075" s="683"/>
      <c r="G2075" s="1020"/>
      <c r="H2075" s="1020"/>
      <c r="I2075" s="1020"/>
      <c r="J2075" s="1020"/>
      <c r="K2075" s="1020"/>
      <c r="L2075" s="1020"/>
      <c r="M2075" s="1020"/>
      <c r="N2075" s="1020"/>
      <c r="O2075" s="1020"/>
      <c r="P2075" s="1020"/>
      <c r="Q2075" s="1020"/>
      <c r="R2075" s="1033"/>
      <c r="S2075" s="1034"/>
      <c r="T2075" s="106"/>
      <c r="U2075" s="385"/>
      <c r="V2075" s="27" t="e">
        <f>VLOOKUP(A2075,'PLANILHA ORÇAMENTARIA'!$A$12:$H$536,5,0)</f>
        <v>#N/A</v>
      </c>
      <c r="W2075" s="27" t="e">
        <f>VLOOKUP(A2075,'PLANILHA ORÇAMENTARIA'!$A$12:$H$536,4,0)</f>
        <v>#N/A</v>
      </c>
    </row>
    <row r="2076" spans="1:23" s="5" customFormat="1" ht="18">
      <c r="A2076" s="274"/>
      <c r="B2076" s="275"/>
      <c r="C2076" s="275"/>
      <c r="D2076" s="264" t="s">
        <v>621</v>
      </c>
      <c r="E2076" s="683">
        <f>E2071</f>
        <v>6.8952000000000009</v>
      </c>
      <c r="F2076" s="683" t="s">
        <v>148</v>
      </c>
      <c r="G2076" s="1020"/>
      <c r="H2076" s="1020"/>
      <c r="I2076" s="1020"/>
      <c r="J2076" s="1020"/>
      <c r="K2076" s="1020"/>
      <c r="L2076" s="1020"/>
      <c r="M2076" s="1020"/>
      <c r="N2076" s="1020"/>
      <c r="O2076" s="1020"/>
      <c r="P2076" s="1020"/>
      <c r="Q2076" s="1020"/>
      <c r="R2076" s="1033"/>
      <c r="S2076" s="1034"/>
      <c r="T2076" s="106"/>
      <c r="U2076" s="385"/>
      <c r="V2076" s="27" t="e">
        <f>VLOOKUP(A2076,'PLANILHA ORÇAMENTARIA'!$A$12:$H$536,5,0)</f>
        <v>#N/A</v>
      </c>
      <c r="W2076" s="27" t="e">
        <f>VLOOKUP(A2076,'PLANILHA ORÇAMENTARIA'!$A$12:$H$536,4,0)</f>
        <v>#N/A</v>
      </c>
    </row>
    <row r="2077" spans="1:23" s="5" customFormat="1" ht="18">
      <c r="A2077" s="274"/>
      <c r="B2077" s="275"/>
      <c r="C2077" s="275"/>
      <c r="D2077" s="264" t="s">
        <v>622</v>
      </c>
      <c r="E2077" s="683">
        <f>E2076*88</f>
        <v>606.77760000000012</v>
      </c>
      <c r="F2077" s="683" t="s">
        <v>180</v>
      </c>
      <c r="G2077" s="1020"/>
      <c r="H2077" s="1020"/>
      <c r="I2077" s="1020"/>
      <c r="J2077" s="1020"/>
      <c r="K2077" s="1020"/>
      <c r="L2077" s="1020"/>
      <c r="M2077" s="1020"/>
      <c r="N2077" s="1020"/>
      <c r="O2077" s="1020"/>
      <c r="P2077" s="1020"/>
      <c r="Q2077" s="1020"/>
      <c r="R2077" s="1033"/>
      <c r="S2077" s="1034"/>
      <c r="T2077" s="106"/>
      <c r="U2077" s="385"/>
      <c r="V2077" s="27" t="e">
        <f>VLOOKUP(A2077,'PLANILHA ORÇAMENTARIA'!$A$12:$H$536,5,0)</f>
        <v>#N/A</v>
      </c>
      <c r="W2077" s="27" t="e">
        <f>VLOOKUP(A2077,'PLANILHA ORÇAMENTARIA'!$A$12:$H$536,4,0)</f>
        <v>#N/A</v>
      </c>
    </row>
    <row r="2078" spans="1:23" s="5" customFormat="1" ht="18">
      <c r="A2078" s="670"/>
      <c r="B2078" s="671"/>
      <c r="C2078" s="672"/>
      <c r="D2078" s="673"/>
      <c r="E2078" s="674"/>
      <c r="F2078" s="674"/>
      <c r="G2078" s="672"/>
      <c r="H2078" s="672"/>
      <c r="I2078" s="672"/>
      <c r="J2078" s="672"/>
      <c r="K2078" s="672"/>
      <c r="L2078" s="672"/>
      <c r="M2078" s="672"/>
      <c r="N2078" s="672"/>
      <c r="O2078" s="672"/>
      <c r="P2078" s="672"/>
      <c r="Q2078" s="672"/>
      <c r="R2078" s="672"/>
      <c r="S2078" s="675"/>
      <c r="T2078" s="676"/>
      <c r="U2078" s="677"/>
      <c r="V2078" s="27" t="e">
        <f>VLOOKUP(A2078,'PLANILHA ORÇAMENTARIA'!$A$12:$H$536,5,0)</f>
        <v>#N/A</v>
      </c>
      <c r="W2078" s="27" t="e">
        <f>VLOOKUP(A2078,'PLANILHA ORÇAMENTARIA'!$A$12:$H$536,4,0)</f>
        <v>#N/A</v>
      </c>
    </row>
    <row r="2079" spans="1:23" s="5" customFormat="1" ht="18">
      <c r="A2079" s="781" t="s">
        <v>467</v>
      </c>
      <c r="B2079" s="263" t="s">
        <v>335</v>
      </c>
      <c r="C2079" s="260" t="s">
        <v>24</v>
      </c>
      <c r="D2079" s="264" t="s">
        <v>623</v>
      </c>
      <c r="E2079" s="681"/>
      <c r="F2079" s="681"/>
      <c r="G2079" s="270"/>
      <c r="H2079" s="270"/>
      <c r="I2079" s="270"/>
      <c r="J2079" s="270"/>
      <c r="K2079" s="270"/>
      <c r="L2079" s="270"/>
      <c r="M2079" s="270"/>
      <c r="N2079" s="270"/>
      <c r="O2079" s="270"/>
      <c r="P2079" s="270"/>
      <c r="Q2079" s="270"/>
      <c r="R2079" s="271" t="s">
        <v>177</v>
      </c>
      <c r="S2079" s="272">
        <f>E2083</f>
        <v>151.69440000000003</v>
      </c>
      <c r="T2079" s="107" t="s">
        <v>180</v>
      </c>
      <c r="U2079" s="682">
        <f>S2079</f>
        <v>151.69440000000003</v>
      </c>
      <c r="V2079" s="27" t="str">
        <f>VLOOKUP(A2079,'PLANILHA ORÇAMENTARIA'!$A$12:$H$536,5,0)</f>
        <v>KG</v>
      </c>
      <c r="W2079" s="27" t="str">
        <f>VLOOKUP(A2079,'PLANILHA ORÇAMENTARIA'!$A$12:$H$536,4,0)</f>
        <v>Armadura em barra de aço CA-60 (A ou B) fyk = 600 MPa</v>
      </c>
    </row>
    <row r="2080" spans="1:23" s="5" customFormat="1" ht="18">
      <c r="A2080" s="274"/>
      <c r="B2080" s="275"/>
      <c r="C2080" s="275"/>
      <c r="D2080" s="276"/>
      <c r="E2080" s="1071"/>
      <c r="F2080" s="1071"/>
      <c r="G2080" s="1020"/>
      <c r="H2080" s="1020"/>
      <c r="I2080" s="1020"/>
      <c r="J2080" s="1020"/>
      <c r="K2080" s="1020"/>
      <c r="L2080" s="1020"/>
      <c r="M2080" s="1020"/>
      <c r="N2080" s="1020"/>
      <c r="O2080" s="1020"/>
      <c r="P2080" s="1020"/>
      <c r="Q2080" s="1020"/>
      <c r="R2080" s="1033"/>
      <c r="S2080" s="1034"/>
      <c r="T2080" s="106"/>
      <c r="U2080" s="385"/>
      <c r="V2080" s="27" t="e">
        <f>VLOOKUP(A2080,'PLANILHA ORÇAMENTARIA'!$A$12:$H$536,5,0)</f>
        <v>#N/A</v>
      </c>
      <c r="W2080" s="27" t="e">
        <f>VLOOKUP(A2080,'PLANILHA ORÇAMENTARIA'!$A$12:$H$536,4,0)</f>
        <v>#N/A</v>
      </c>
    </row>
    <row r="2081" spans="1:23" s="5" customFormat="1" ht="18">
      <c r="A2081" s="274"/>
      <c r="B2081" s="275"/>
      <c r="C2081" s="275"/>
      <c r="D2081" s="264" t="s">
        <v>619</v>
      </c>
      <c r="E2081" s="683" t="s">
        <v>624</v>
      </c>
      <c r="F2081" s="683"/>
      <c r="G2081" s="1020"/>
      <c r="H2081" s="1020"/>
      <c r="I2081" s="1020"/>
      <c r="J2081" s="1020"/>
      <c r="K2081" s="1020"/>
      <c r="L2081" s="1020"/>
      <c r="M2081" s="1020"/>
      <c r="N2081" s="1020"/>
      <c r="O2081" s="1020"/>
      <c r="P2081" s="1020"/>
      <c r="Q2081" s="1020"/>
      <c r="R2081" s="1033"/>
      <c r="S2081" s="1034"/>
      <c r="T2081" s="106"/>
      <c r="U2081" s="385"/>
      <c r="V2081" s="27" t="e">
        <f>VLOOKUP(A2081,'PLANILHA ORÇAMENTARIA'!$A$12:$H$536,5,0)</f>
        <v>#N/A</v>
      </c>
      <c r="W2081" s="27" t="e">
        <f>VLOOKUP(A2081,'PLANILHA ORÇAMENTARIA'!$A$12:$H$536,4,0)</f>
        <v>#N/A</v>
      </c>
    </row>
    <row r="2082" spans="1:23" s="5" customFormat="1" ht="18">
      <c r="A2082" s="274"/>
      <c r="B2082" s="275"/>
      <c r="C2082" s="275"/>
      <c r="D2082" s="782" t="s">
        <v>621</v>
      </c>
      <c r="E2082" s="511">
        <f>E2071</f>
        <v>6.8952000000000009</v>
      </c>
      <c r="F2082" s="511" t="s">
        <v>148</v>
      </c>
      <c r="G2082" s="1060"/>
      <c r="H2082" s="1060"/>
      <c r="I2082" s="1060"/>
      <c r="J2082" s="1060"/>
      <c r="K2082" s="1060"/>
      <c r="L2082" s="1060"/>
      <c r="M2082" s="1060"/>
      <c r="N2082" s="1060"/>
      <c r="O2082" s="1060"/>
      <c r="P2082" s="1060"/>
      <c r="Q2082" s="1060"/>
      <c r="R2082" s="1032"/>
      <c r="S2082" s="1031"/>
      <c r="T2082" s="106"/>
      <c r="U2082" s="385"/>
      <c r="V2082" s="27" t="e">
        <f>VLOOKUP(A2082,'PLANILHA ORÇAMENTARIA'!$A$12:$H$536,5,0)</f>
        <v>#N/A</v>
      </c>
      <c r="W2082" s="27" t="e">
        <f>VLOOKUP(A2082,'PLANILHA ORÇAMENTARIA'!$A$12:$H$536,4,0)</f>
        <v>#N/A</v>
      </c>
    </row>
    <row r="2083" spans="1:23" s="5" customFormat="1" ht="18">
      <c r="A2083" s="274"/>
      <c r="B2083" s="275"/>
      <c r="C2083" s="275"/>
      <c r="D2083" s="264" t="s">
        <v>622</v>
      </c>
      <c r="E2083" s="683">
        <f>E2082*22</f>
        <v>151.69440000000003</v>
      </c>
      <c r="F2083" s="683" t="s">
        <v>180</v>
      </c>
      <c r="G2083" s="1020"/>
      <c r="H2083" s="1020"/>
      <c r="I2083" s="1020"/>
      <c r="J2083" s="1020"/>
      <c r="K2083" s="1020"/>
      <c r="L2083" s="1020"/>
      <c r="M2083" s="1020"/>
      <c r="N2083" s="1020"/>
      <c r="O2083" s="1020"/>
      <c r="P2083" s="1020"/>
      <c r="Q2083" s="1020"/>
      <c r="R2083" s="1033"/>
      <c r="S2083" s="1034"/>
      <c r="T2083" s="106"/>
      <c r="U2083" s="385"/>
      <c r="V2083" s="27" t="e">
        <f>VLOOKUP(A2083,'PLANILHA ORÇAMENTARIA'!$A$12:$H$536,5,0)</f>
        <v>#N/A</v>
      </c>
      <c r="W2083" s="27" t="e">
        <f>VLOOKUP(A2083,'PLANILHA ORÇAMENTARIA'!$A$12:$H$536,4,0)</f>
        <v>#N/A</v>
      </c>
    </row>
    <row r="2084" spans="1:23" s="5" customFormat="1" ht="18">
      <c r="A2084" s="670"/>
      <c r="B2084" s="671"/>
      <c r="C2084" s="672"/>
      <c r="D2084" s="673"/>
      <c r="E2084" s="674"/>
      <c r="F2084" s="674"/>
      <c r="G2084" s="672"/>
      <c r="H2084" s="672"/>
      <c r="I2084" s="672"/>
      <c r="J2084" s="672"/>
      <c r="K2084" s="672"/>
      <c r="L2084" s="672"/>
      <c r="M2084" s="672"/>
      <c r="N2084" s="672"/>
      <c r="O2084" s="672"/>
      <c r="P2084" s="672"/>
      <c r="Q2084" s="672"/>
      <c r="R2084" s="672"/>
      <c r="S2084" s="675"/>
      <c r="T2084" s="676"/>
      <c r="U2084" s="677"/>
      <c r="V2084" s="27" t="e">
        <f>VLOOKUP(A2084,'PLANILHA ORÇAMENTARIA'!$A$12:$H$536,5,0)</f>
        <v>#N/A</v>
      </c>
      <c r="W2084" s="27" t="e">
        <f>VLOOKUP(A2084,'PLANILHA ORÇAMENTARIA'!$A$12:$H$536,4,0)</f>
        <v>#N/A</v>
      </c>
    </row>
    <row r="2085" spans="1:23" s="5" customFormat="1" ht="18">
      <c r="A2085" s="670"/>
      <c r="B2085" s="671"/>
      <c r="C2085" s="672"/>
      <c r="D2085" s="673"/>
      <c r="E2085" s="674"/>
      <c r="F2085" s="674"/>
      <c r="G2085" s="672"/>
      <c r="H2085" s="672"/>
      <c r="I2085" s="672"/>
      <c r="J2085" s="672"/>
      <c r="K2085" s="672"/>
      <c r="L2085" s="672"/>
      <c r="M2085" s="672"/>
      <c r="N2085" s="672"/>
      <c r="O2085" s="672"/>
      <c r="P2085" s="672"/>
      <c r="Q2085" s="672"/>
      <c r="R2085" s="672"/>
      <c r="S2085" s="675"/>
      <c r="T2085" s="676"/>
      <c r="U2085" s="677"/>
      <c r="V2085" s="27" t="e">
        <f>VLOOKUP(A2085,'PLANILHA ORÇAMENTARIA'!$A$12:$H$536,5,0)</f>
        <v>#N/A</v>
      </c>
      <c r="W2085" s="27" t="e">
        <f>VLOOKUP(A2085,'PLANILHA ORÇAMENTARIA'!$A$12:$H$536,4,0)</f>
        <v>#N/A</v>
      </c>
    </row>
    <row r="2086" spans="1:23" s="5" customFormat="1" ht="18">
      <c r="A2086" s="663" t="s">
        <v>468</v>
      </c>
      <c r="B2086" s="279" t="s">
        <v>47</v>
      </c>
      <c r="C2086" s="280">
        <v>93378</v>
      </c>
      <c r="D2086" s="281" t="s">
        <v>625</v>
      </c>
      <c r="E2086" s="664"/>
      <c r="F2086" s="664"/>
      <c r="G2086" s="665"/>
      <c r="H2086" s="665"/>
      <c r="I2086" s="665"/>
      <c r="J2086" s="665"/>
      <c r="K2086" s="665"/>
      <c r="L2086" s="665"/>
      <c r="M2086" s="665"/>
      <c r="N2086" s="665"/>
      <c r="O2086" s="665"/>
      <c r="P2086" s="665"/>
      <c r="Q2086" s="665"/>
      <c r="R2086" s="666" t="s">
        <v>601</v>
      </c>
      <c r="S2086" s="667">
        <f>E2091</f>
        <v>6.8952000000000009</v>
      </c>
      <c r="T2086" s="668" t="s">
        <v>38</v>
      </c>
      <c r="U2086" s="669">
        <f>S2086</f>
        <v>6.8952000000000009</v>
      </c>
      <c r="V2086" s="27" t="str">
        <f>VLOOKUP(A2086,'PLANILHA ORÇAMENTARIA'!$A$12:$H$536,5,0)</f>
        <v>M3</v>
      </c>
      <c r="W2086" s="27" t="str">
        <f>VLOOKUP(A2086,'PLANILHA ORÇAMENTARIA'!$A$12:$H$536,4,0)</f>
        <v>REATERRO MECANIZADO DE VALA COM RETROESCAVADEIRA (CAPACIDADE DA CAÇAMBA   DA RETRO: 0,26 M³/POTÊNCIA: 88 HP), LARGURA ATÉ 0,8 M, PROFUNDIDADE ATÉ 1,5 M, COM SOLO (SEM SUBSTITUIÇÃO) DE 1ª CATEGORIA, COM COMPACTADOR DE SOLOS DE PERCUSSÃO. AF_08/2023</v>
      </c>
    </row>
    <row r="2087" spans="1:23" s="5" customFormat="1" ht="18">
      <c r="A2087" s="670"/>
      <c r="B2087" s="671"/>
      <c r="C2087" s="672"/>
      <c r="D2087" s="673"/>
      <c r="E2087" s="674"/>
      <c r="F2087" s="674"/>
      <c r="G2087" s="672"/>
      <c r="H2087" s="672"/>
      <c r="I2087" s="672"/>
      <c r="J2087" s="672"/>
      <c r="K2087" s="672"/>
      <c r="L2087" s="672"/>
      <c r="M2087" s="672"/>
      <c r="N2087" s="672"/>
      <c r="O2087" s="672"/>
      <c r="P2087" s="672"/>
      <c r="Q2087" s="672"/>
      <c r="R2087" s="672"/>
      <c r="S2087" s="675"/>
      <c r="T2087" s="676"/>
      <c r="U2087" s="677"/>
      <c r="V2087" s="27" t="e">
        <f>VLOOKUP(A2087,'PLANILHA ORÇAMENTARIA'!$A$12:$H$536,5,0)</f>
        <v>#N/A</v>
      </c>
      <c r="W2087" s="27" t="e">
        <f>VLOOKUP(A2087,'PLANILHA ORÇAMENTARIA'!$A$12:$H$536,4,0)</f>
        <v>#N/A</v>
      </c>
    </row>
    <row r="2088" spans="1:23" s="5" customFormat="1" ht="18">
      <c r="A2088" s="670"/>
      <c r="B2088" s="671"/>
      <c r="C2088" s="672"/>
      <c r="D2088" s="678" t="s">
        <v>876</v>
      </c>
      <c r="E2088" s="679">
        <f>E2041</f>
        <v>86.19</v>
      </c>
      <c r="F2088" s="674"/>
      <c r="G2088" s="672"/>
      <c r="H2088" s="672"/>
      <c r="I2088" s="672"/>
      <c r="J2088" s="672"/>
      <c r="K2088" s="672"/>
      <c r="L2088" s="672"/>
      <c r="M2088" s="672"/>
      <c r="N2088" s="672"/>
      <c r="O2088" s="672"/>
      <c r="P2088" s="672"/>
      <c r="Q2088" s="672"/>
      <c r="R2088" s="672"/>
      <c r="S2088" s="675"/>
      <c r="T2088" s="676"/>
      <c r="U2088" s="677"/>
      <c r="V2088" s="27" t="e">
        <f>VLOOKUP(A2088,'PLANILHA ORÇAMENTARIA'!$A$12:$H$536,5,0)</f>
        <v>#N/A</v>
      </c>
      <c r="W2088" s="27" t="e">
        <f>VLOOKUP(A2088,'PLANILHA ORÇAMENTARIA'!$A$12:$H$536,4,0)</f>
        <v>#N/A</v>
      </c>
    </row>
    <row r="2089" spans="1:23" s="5" customFormat="1" ht="18">
      <c r="A2089" s="670"/>
      <c r="B2089" s="671"/>
      <c r="C2089" s="672"/>
      <c r="D2089" s="678" t="s">
        <v>626</v>
      </c>
      <c r="E2089" s="679">
        <v>0.2</v>
      </c>
      <c r="F2089" s="674"/>
      <c r="G2089" s="672"/>
      <c r="H2089" s="672"/>
      <c r="I2089" s="672"/>
      <c r="J2089" s="672"/>
      <c r="K2089" s="672"/>
      <c r="L2089" s="672"/>
      <c r="M2089" s="672"/>
      <c r="N2089" s="672"/>
      <c r="O2089" s="672"/>
      <c r="P2089" s="672"/>
      <c r="Q2089" s="672"/>
      <c r="R2089" s="672"/>
      <c r="S2089" s="675"/>
      <c r="T2089" s="676"/>
      <c r="U2089" s="677"/>
      <c r="V2089" s="27" t="e">
        <f>VLOOKUP(A2089,'PLANILHA ORÇAMENTARIA'!$A$12:$H$536,5,0)</f>
        <v>#N/A</v>
      </c>
      <c r="W2089" s="27" t="e">
        <f>VLOOKUP(A2089,'PLANILHA ORÇAMENTARIA'!$A$12:$H$536,4,0)</f>
        <v>#N/A</v>
      </c>
    </row>
    <row r="2090" spans="1:23" s="5" customFormat="1" ht="18">
      <c r="A2090" s="670"/>
      <c r="B2090" s="671"/>
      <c r="C2090" s="672"/>
      <c r="D2090" s="678" t="s">
        <v>610</v>
      </c>
      <c r="E2090" s="679">
        <v>0.4</v>
      </c>
      <c r="F2090" s="674"/>
      <c r="G2090" s="672"/>
      <c r="H2090" s="672"/>
      <c r="I2090" s="672"/>
      <c r="J2090" s="672"/>
      <c r="K2090" s="672"/>
      <c r="L2090" s="672"/>
      <c r="M2090" s="672"/>
      <c r="N2090" s="672"/>
      <c r="O2090" s="672"/>
      <c r="P2090" s="672"/>
      <c r="Q2090" s="672"/>
      <c r="R2090" s="672"/>
      <c r="S2090" s="675"/>
      <c r="T2090" s="676"/>
      <c r="U2090" s="677"/>
      <c r="V2090" s="27" t="e">
        <f>VLOOKUP(A2090,'PLANILHA ORÇAMENTARIA'!$A$12:$H$536,5,0)</f>
        <v>#N/A</v>
      </c>
      <c r="W2090" s="27" t="e">
        <f>VLOOKUP(A2090,'PLANILHA ORÇAMENTARIA'!$A$12:$H$536,4,0)</f>
        <v>#N/A</v>
      </c>
    </row>
    <row r="2091" spans="1:23" s="5" customFormat="1" ht="18">
      <c r="A2091" s="670"/>
      <c r="B2091" s="671"/>
      <c r="C2091" s="672"/>
      <c r="D2091" s="678" t="s">
        <v>611</v>
      </c>
      <c r="E2091" s="680">
        <f>E2090*E2089*E2088</f>
        <v>6.8952000000000009</v>
      </c>
      <c r="F2091" s="674"/>
      <c r="G2091" s="672"/>
      <c r="H2091" s="672"/>
      <c r="I2091" s="672"/>
      <c r="J2091" s="672"/>
      <c r="K2091" s="672"/>
      <c r="L2091" s="672"/>
      <c r="M2091" s="672"/>
      <c r="N2091" s="672"/>
      <c r="O2091" s="672"/>
      <c r="P2091" s="672"/>
      <c r="Q2091" s="672"/>
      <c r="R2091" s="672"/>
      <c r="S2091" s="675"/>
      <c r="T2091" s="676"/>
      <c r="U2091" s="677"/>
      <c r="V2091" s="27" t="e">
        <f>VLOOKUP(A2091,'PLANILHA ORÇAMENTARIA'!$A$12:$H$536,5,0)</f>
        <v>#N/A</v>
      </c>
      <c r="W2091" s="27" t="e">
        <f>VLOOKUP(A2091,'PLANILHA ORÇAMENTARIA'!$A$12:$H$536,4,0)</f>
        <v>#N/A</v>
      </c>
    </row>
    <row r="2092" spans="1:23" s="5" customFormat="1" ht="18">
      <c r="A2092" s="670"/>
      <c r="B2092" s="671"/>
      <c r="C2092" s="672"/>
      <c r="D2092" s="673"/>
      <c r="E2092" s="674"/>
      <c r="F2092" s="674"/>
      <c r="G2092" s="672"/>
      <c r="H2092" s="672"/>
      <c r="I2092" s="672"/>
      <c r="J2092" s="672"/>
      <c r="K2092" s="672"/>
      <c r="L2092" s="672"/>
      <c r="M2092" s="672"/>
      <c r="N2092" s="672"/>
      <c r="O2092" s="672"/>
      <c r="P2092" s="672"/>
      <c r="Q2092" s="672"/>
      <c r="R2092" s="672"/>
      <c r="S2092" s="675"/>
      <c r="T2092" s="676"/>
      <c r="U2092" s="677"/>
      <c r="V2092" s="27" t="e">
        <f>VLOOKUP(A2092,'PLANILHA ORÇAMENTARIA'!$A$12:$H$536,5,0)</f>
        <v>#N/A</v>
      </c>
      <c r="W2092" s="27" t="e">
        <f>VLOOKUP(A2092,'PLANILHA ORÇAMENTARIA'!$A$12:$H$536,4,0)</f>
        <v>#N/A</v>
      </c>
    </row>
    <row r="2093" spans="1:23" s="5" customFormat="1" ht="18">
      <c r="A2093" s="663" t="s">
        <v>521</v>
      </c>
      <c r="B2093" s="279" t="s">
        <v>47</v>
      </c>
      <c r="C2093" s="280" t="s">
        <v>627</v>
      </c>
      <c r="D2093" s="783" t="s">
        <v>628</v>
      </c>
      <c r="E2093" s="784"/>
      <c r="F2093" s="784"/>
      <c r="G2093" s="785"/>
      <c r="H2093" s="785"/>
      <c r="I2093" s="785"/>
      <c r="J2093" s="785"/>
      <c r="K2093" s="785"/>
      <c r="L2093" s="785"/>
      <c r="M2093" s="785"/>
      <c r="N2093" s="785"/>
      <c r="O2093" s="785"/>
      <c r="P2093" s="785"/>
      <c r="Q2093" s="785"/>
      <c r="R2093" s="786" t="s">
        <v>601</v>
      </c>
      <c r="S2093" s="787">
        <f>E2099</f>
        <v>8.9637600000000006</v>
      </c>
      <c r="T2093" s="668" t="s">
        <v>38</v>
      </c>
      <c r="U2093" s="669">
        <f>S2093</f>
        <v>8.9637600000000006</v>
      </c>
      <c r="V2093" s="27" t="str">
        <f>VLOOKUP(A2093,'PLANILHA ORÇAMENTARIA'!$A$12:$H$536,5,0)</f>
        <v>M3</v>
      </c>
      <c r="W2093" s="27" t="str">
        <f>VLOOKUP(A2093,'PLANILHA ORÇAMENTARIA'!$A$12:$H$536,4,0)</f>
        <v>CARGA, MANOBRA E DESCARGA DE SOLOS E MATERIAIS GRANULARES EM CAMINHÃO BASCULANTE 18 M³ - CARGA COM ESCAVADEIRA HIDRÁULICA (CAÇAMBA DE 1,20 M³ / 155 HP) E DESCARGA LIVRE (UNIDADE: M3). AF_07/2020</v>
      </c>
    </row>
    <row r="2094" spans="1:23" s="5" customFormat="1" ht="18">
      <c r="A2094" s="670"/>
      <c r="B2094" s="671"/>
      <c r="C2094" s="671"/>
      <c r="D2094" s="673"/>
      <c r="E2094" s="674"/>
      <c r="F2094" s="674"/>
      <c r="G2094" s="672"/>
      <c r="H2094" s="672"/>
      <c r="I2094" s="672"/>
      <c r="J2094" s="672"/>
      <c r="K2094" s="672"/>
      <c r="L2094" s="672"/>
      <c r="M2094" s="672"/>
      <c r="N2094" s="672"/>
      <c r="O2094" s="672"/>
      <c r="P2094" s="672"/>
      <c r="Q2094" s="672"/>
      <c r="R2094" s="672"/>
      <c r="S2094" s="675"/>
      <c r="T2094" s="676"/>
      <c r="U2094" s="677"/>
      <c r="V2094" s="27" t="e">
        <f>VLOOKUP(A2094,'PLANILHA ORÇAMENTARIA'!$A$12:$H$536,5,0)</f>
        <v>#N/A</v>
      </c>
      <c r="W2094" s="27" t="e">
        <f>VLOOKUP(A2094,'PLANILHA ORÇAMENTARIA'!$A$12:$H$536,4,0)</f>
        <v>#N/A</v>
      </c>
    </row>
    <row r="2095" spans="1:23" s="5" customFormat="1" ht="18">
      <c r="A2095" s="670"/>
      <c r="B2095" s="671"/>
      <c r="C2095" s="671"/>
      <c r="D2095" s="303" t="s">
        <v>629</v>
      </c>
      <c r="E2095" s="686">
        <f>E2044-E2091</f>
        <v>6.8952000000000009</v>
      </c>
      <c r="F2095" s="687" t="s">
        <v>38</v>
      </c>
      <c r="G2095" s="672"/>
      <c r="H2095" s="672"/>
      <c r="I2095" s="672"/>
      <c r="J2095" s="672"/>
      <c r="K2095" s="672"/>
      <c r="L2095" s="672"/>
      <c r="M2095" s="672"/>
      <c r="N2095" s="672"/>
      <c r="O2095" s="672"/>
      <c r="P2095" s="672"/>
      <c r="Q2095" s="672"/>
      <c r="R2095" s="672"/>
      <c r="S2095" s="675"/>
      <c r="T2095" s="676"/>
      <c r="U2095" s="677"/>
      <c r="V2095" s="27" t="e">
        <f>VLOOKUP(A2095,'PLANILHA ORÇAMENTARIA'!$A$12:$H$536,5,0)</f>
        <v>#N/A</v>
      </c>
      <c r="W2095" s="27" t="e">
        <f>VLOOKUP(A2095,'PLANILHA ORÇAMENTARIA'!$A$12:$H$536,4,0)</f>
        <v>#N/A</v>
      </c>
    </row>
    <row r="2096" spans="1:23" s="5" customFormat="1" ht="18">
      <c r="A2096" s="670"/>
      <c r="B2096" s="671"/>
      <c r="C2096" s="671"/>
      <c r="D2096" s="303" t="s">
        <v>630</v>
      </c>
      <c r="E2096" s="683">
        <v>1.3</v>
      </c>
      <c r="F2096" s="683"/>
      <c r="G2096" s="672"/>
      <c r="H2096" s="672"/>
      <c r="I2096" s="672"/>
      <c r="J2096" s="672"/>
      <c r="K2096" s="672"/>
      <c r="L2096" s="672"/>
      <c r="M2096" s="672"/>
      <c r="N2096" s="672"/>
      <c r="O2096" s="672"/>
      <c r="P2096" s="672"/>
      <c r="Q2096" s="672"/>
      <c r="R2096" s="672"/>
      <c r="S2096" s="675"/>
      <c r="T2096" s="676"/>
      <c r="U2096" s="677"/>
      <c r="V2096" s="27" t="e">
        <f>VLOOKUP(A2096,'PLANILHA ORÇAMENTARIA'!$A$12:$H$536,5,0)</f>
        <v>#N/A</v>
      </c>
      <c r="W2096" s="27" t="e">
        <f>VLOOKUP(A2096,'PLANILHA ORÇAMENTARIA'!$A$12:$H$536,4,0)</f>
        <v>#N/A</v>
      </c>
    </row>
    <row r="2097" spans="1:23" s="5" customFormat="1" ht="18">
      <c r="A2097" s="670"/>
      <c r="B2097" s="671"/>
      <c r="C2097" s="671"/>
      <c r="D2097" s="303" t="s">
        <v>631</v>
      </c>
      <c r="E2097" s="688">
        <f>SUM(E2095:E2095)*E2096</f>
        <v>8.9637600000000006</v>
      </c>
      <c r="F2097" s="683" t="s">
        <v>38</v>
      </c>
      <c r="G2097" s="672"/>
      <c r="H2097" s="672"/>
      <c r="I2097" s="672"/>
      <c r="J2097" s="672"/>
      <c r="K2097" s="672"/>
      <c r="L2097" s="672"/>
      <c r="M2097" s="672"/>
      <c r="N2097" s="672"/>
      <c r="O2097" s="672"/>
      <c r="P2097" s="672"/>
      <c r="Q2097" s="672"/>
      <c r="R2097" s="672"/>
      <c r="S2097" s="675"/>
      <c r="T2097" s="676"/>
      <c r="U2097" s="677"/>
      <c r="V2097" s="27" t="e">
        <f>VLOOKUP(A2097,'PLANILHA ORÇAMENTARIA'!$A$12:$H$536,5,0)</f>
        <v>#N/A</v>
      </c>
      <c r="W2097" s="27" t="e">
        <f>VLOOKUP(A2097,'PLANILHA ORÇAMENTARIA'!$A$12:$H$536,4,0)</f>
        <v>#N/A</v>
      </c>
    </row>
    <row r="2098" spans="1:23" s="5" customFormat="1" ht="18">
      <c r="A2098" s="670"/>
      <c r="B2098" s="671"/>
      <c r="C2098" s="671"/>
      <c r="D2098" s="1021"/>
      <c r="E2098" s="1022"/>
      <c r="F2098" s="1022"/>
      <c r="G2098" s="672"/>
      <c r="H2098" s="672"/>
      <c r="I2098" s="672"/>
      <c r="J2098" s="672"/>
      <c r="K2098" s="672"/>
      <c r="L2098" s="672"/>
      <c r="M2098" s="672"/>
      <c r="N2098" s="672"/>
      <c r="O2098" s="672"/>
      <c r="P2098" s="672"/>
      <c r="Q2098" s="672"/>
      <c r="R2098" s="672"/>
      <c r="S2098" s="675"/>
      <c r="T2098" s="676"/>
      <c r="U2098" s="677"/>
      <c r="V2098" s="27" t="e">
        <f>VLOOKUP(A2098,'PLANILHA ORÇAMENTARIA'!$A$12:$H$536,5,0)</f>
        <v>#N/A</v>
      </c>
      <c r="W2098" s="27" t="e">
        <f>VLOOKUP(A2098,'PLANILHA ORÇAMENTARIA'!$A$12:$H$536,4,0)</f>
        <v>#N/A</v>
      </c>
    </row>
    <row r="2099" spans="1:23" s="5" customFormat="1" ht="18">
      <c r="A2099" s="670"/>
      <c r="B2099" s="671"/>
      <c r="C2099" s="671"/>
      <c r="D2099" s="689" t="s">
        <v>177</v>
      </c>
      <c r="E2099" s="683">
        <f>E2097</f>
        <v>8.9637600000000006</v>
      </c>
      <c r="F2099" s="683" t="s">
        <v>148</v>
      </c>
      <c r="G2099" s="672"/>
      <c r="H2099" s="672"/>
      <c r="I2099" s="672"/>
      <c r="J2099" s="672"/>
      <c r="K2099" s="672"/>
      <c r="L2099" s="672"/>
      <c r="M2099" s="672"/>
      <c r="N2099" s="672"/>
      <c r="O2099" s="672"/>
      <c r="P2099" s="672"/>
      <c r="Q2099" s="672"/>
      <c r="R2099" s="672"/>
      <c r="S2099" s="675"/>
      <c r="T2099" s="676"/>
      <c r="U2099" s="677"/>
      <c r="V2099" s="27" t="e">
        <f>VLOOKUP(A2099,'PLANILHA ORÇAMENTARIA'!$A$12:$H$536,5,0)</f>
        <v>#N/A</v>
      </c>
      <c r="W2099" s="27" t="e">
        <f>VLOOKUP(A2099,'PLANILHA ORÇAMENTARIA'!$A$12:$H$536,4,0)</f>
        <v>#N/A</v>
      </c>
    </row>
    <row r="2100" spans="1:23" s="5" customFormat="1" ht="18">
      <c r="A2100" s="670"/>
      <c r="B2100" s="671"/>
      <c r="C2100" s="690"/>
      <c r="D2100" s="673"/>
      <c r="E2100" s="674"/>
      <c r="F2100" s="674"/>
      <c r="G2100" s="672"/>
      <c r="H2100" s="672"/>
      <c r="I2100" s="672"/>
      <c r="J2100" s="672"/>
      <c r="K2100" s="672"/>
      <c r="L2100" s="672"/>
      <c r="M2100" s="672"/>
      <c r="N2100" s="672"/>
      <c r="O2100" s="672"/>
      <c r="P2100" s="672"/>
      <c r="Q2100" s="672"/>
      <c r="R2100" s="672"/>
      <c r="S2100" s="675"/>
      <c r="T2100" s="676"/>
      <c r="U2100" s="677"/>
      <c r="V2100" s="27" t="e">
        <f>VLOOKUP(A2100,'PLANILHA ORÇAMENTARIA'!$A$12:$H$536,5,0)</f>
        <v>#N/A</v>
      </c>
      <c r="W2100" s="27" t="e">
        <f>VLOOKUP(A2100,'PLANILHA ORÇAMENTARIA'!$A$12:$H$536,4,0)</f>
        <v>#N/A</v>
      </c>
    </row>
    <row r="2101" spans="1:23" s="5" customFormat="1" ht="18">
      <c r="A2101" s="663" t="s">
        <v>522</v>
      </c>
      <c r="B2101" s="279" t="s">
        <v>47</v>
      </c>
      <c r="C2101" s="280" t="s">
        <v>632</v>
      </c>
      <c r="D2101" s="685" t="s">
        <v>107</v>
      </c>
      <c r="E2101" s="664"/>
      <c r="F2101" s="664"/>
      <c r="G2101" s="665"/>
      <c r="H2101" s="665"/>
      <c r="I2101" s="665"/>
      <c r="J2101" s="665"/>
      <c r="K2101" s="665"/>
      <c r="L2101" s="665"/>
      <c r="M2101" s="665"/>
      <c r="N2101" s="665"/>
      <c r="O2101" s="665"/>
      <c r="P2101" s="665"/>
      <c r="Q2101" s="665"/>
      <c r="R2101" s="666" t="s">
        <v>601</v>
      </c>
      <c r="S2101" s="667">
        <f>E2105</f>
        <v>50.197056000000003</v>
      </c>
      <c r="T2101" s="668" t="s">
        <v>108</v>
      </c>
      <c r="U2101" s="669">
        <f>S2101</f>
        <v>50.197056000000003</v>
      </c>
      <c r="V2101" s="27" t="str">
        <f>VLOOKUP(A2101,'PLANILHA ORÇAMENTARIA'!$A$12:$H$536,5,0)</f>
        <v>M3XKM</v>
      </c>
      <c r="W2101" s="27" t="str">
        <f>VLOOKUP(A2101,'PLANILHA ORÇAMENTARIA'!$A$12:$H$536,4,0)</f>
        <v>TRANSPORTE COM CAMINHÃO BASCULANTE DE 18 M³, EM VIA URBANA PAVIMENTADA, DMT ATÉ 30 KM (UNIDADE: M3XKM). AF_07/2020</v>
      </c>
    </row>
    <row r="2102" spans="1:23" s="5" customFormat="1" ht="18">
      <c r="A2102" s="670"/>
      <c r="B2102" s="671"/>
      <c r="C2102" s="672"/>
      <c r="D2102" s="673"/>
      <c r="E2102" s="674"/>
      <c r="F2102" s="674"/>
      <c r="G2102" s="672"/>
      <c r="H2102" s="672"/>
      <c r="I2102" s="672"/>
      <c r="J2102" s="672"/>
      <c r="K2102" s="672"/>
      <c r="L2102" s="672"/>
      <c r="M2102" s="672"/>
      <c r="N2102" s="672"/>
      <c r="O2102" s="672"/>
      <c r="P2102" s="672"/>
      <c r="Q2102" s="672"/>
      <c r="R2102" s="672"/>
      <c r="S2102" s="675"/>
      <c r="T2102" s="676"/>
      <c r="U2102" s="677"/>
      <c r="V2102" s="27" t="e">
        <f>VLOOKUP(A2102,'PLANILHA ORÇAMENTARIA'!$A$12:$H$536,5,0)</f>
        <v>#N/A</v>
      </c>
      <c r="W2102" s="27" t="e">
        <f>VLOOKUP(A2102,'PLANILHA ORÇAMENTARIA'!$A$12:$H$536,4,0)</f>
        <v>#N/A</v>
      </c>
    </row>
    <row r="2103" spans="1:23" s="5" customFormat="1" ht="18">
      <c r="A2103" s="670"/>
      <c r="B2103" s="671"/>
      <c r="C2103" s="672"/>
      <c r="D2103" s="534" t="s">
        <v>633</v>
      </c>
      <c r="E2103" s="788">
        <f>E2099</f>
        <v>8.9637600000000006</v>
      </c>
      <c r="F2103" s="511" t="s">
        <v>38</v>
      </c>
      <c r="G2103" s="779"/>
      <c r="H2103" s="779"/>
      <c r="I2103" s="779"/>
      <c r="J2103" s="779"/>
      <c r="K2103" s="779"/>
      <c r="L2103" s="779"/>
      <c r="M2103" s="779"/>
      <c r="N2103" s="779"/>
      <c r="O2103" s="779"/>
      <c r="P2103" s="779"/>
      <c r="Q2103" s="779"/>
      <c r="R2103" s="779"/>
      <c r="S2103" s="780"/>
      <c r="T2103" s="676"/>
      <c r="U2103" s="677"/>
      <c r="V2103" s="27" t="e">
        <f>VLOOKUP(A2103,'PLANILHA ORÇAMENTARIA'!$A$12:$H$536,5,0)</f>
        <v>#N/A</v>
      </c>
      <c r="W2103" s="27" t="e">
        <f>VLOOKUP(A2103,'PLANILHA ORÇAMENTARIA'!$A$12:$H$536,4,0)</f>
        <v>#N/A</v>
      </c>
    </row>
    <row r="2104" spans="1:23" s="5" customFormat="1" ht="18">
      <c r="A2104" s="670"/>
      <c r="B2104" s="671"/>
      <c r="C2104" s="672"/>
      <c r="D2104" s="303" t="s">
        <v>634</v>
      </c>
      <c r="E2104" s="686">
        <v>5.6</v>
      </c>
      <c r="F2104" s="687" t="s">
        <v>212</v>
      </c>
      <c r="G2104" s="672"/>
      <c r="H2104" s="672"/>
      <c r="I2104" s="672"/>
      <c r="J2104" s="672"/>
      <c r="K2104" s="672"/>
      <c r="L2104" s="672"/>
      <c r="M2104" s="672"/>
      <c r="N2104" s="672"/>
      <c r="O2104" s="672"/>
      <c r="P2104" s="672"/>
      <c r="Q2104" s="672"/>
      <c r="R2104" s="672"/>
      <c r="S2104" s="675"/>
      <c r="T2104" s="676"/>
      <c r="U2104" s="677"/>
      <c r="V2104" s="27" t="e">
        <f>VLOOKUP(A2104,'PLANILHA ORÇAMENTARIA'!$A$12:$H$536,5,0)</f>
        <v>#N/A</v>
      </c>
      <c r="W2104" s="27" t="e">
        <f>VLOOKUP(A2104,'PLANILHA ORÇAMENTARIA'!$A$12:$H$536,4,0)</f>
        <v>#N/A</v>
      </c>
    </row>
    <row r="2105" spans="1:23" s="5" customFormat="1" ht="18">
      <c r="A2105" s="670"/>
      <c r="B2105" s="671"/>
      <c r="C2105" s="672"/>
      <c r="D2105" s="303" t="s">
        <v>635</v>
      </c>
      <c r="E2105" s="683">
        <f>E2103*E2104</f>
        <v>50.197056000000003</v>
      </c>
      <c r="F2105" s="683"/>
      <c r="G2105" s="672"/>
      <c r="H2105" s="672"/>
      <c r="I2105" s="672"/>
      <c r="J2105" s="672"/>
      <c r="K2105" s="672"/>
      <c r="L2105" s="672"/>
      <c r="M2105" s="672"/>
      <c r="N2105" s="672"/>
      <c r="O2105" s="672"/>
      <c r="P2105" s="672"/>
      <c r="Q2105" s="672"/>
      <c r="R2105" s="672"/>
      <c r="S2105" s="675"/>
      <c r="T2105" s="676"/>
      <c r="U2105" s="677"/>
      <c r="V2105" s="27" t="e">
        <f>VLOOKUP(A2105,'PLANILHA ORÇAMENTARIA'!$A$12:$H$536,5,0)</f>
        <v>#N/A</v>
      </c>
      <c r="W2105" s="27" t="e">
        <f>VLOOKUP(A2105,'PLANILHA ORÇAMENTARIA'!$A$12:$H$536,4,0)</f>
        <v>#N/A</v>
      </c>
    </row>
    <row r="2106" spans="1:23" s="5" customFormat="1" ht="18">
      <c r="A2106" s="670"/>
      <c r="B2106" s="671"/>
      <c r="C2106" s="672"/>
      <c r="D2106" s="673"/>
      <c r="E2106" s="674"/>
      <c r="F2106" s="674"/>
      <c r="G2106" s="672"/>
      <c r="H2106" s="672"/>
      <c r="I2106" s="672"/>
      <c r="J2106" s="672"/>
      <c r="K2106" s="672"/>
      <c r="L2106" s="672"/>
      <c r="M2106" s="672"/>
      <c r="N2106" s="672"/>
      <c r="O2106" s="672"/>
      <c r="P2106" s="672"/>
      <c r="Q2106" s="672"/>
      <c r="R2106" s="672"/>
      <c r="S2106" s="675"/>
      <c r="T2106" s="676"/>
      <c r="U2106" s="677"/>
      <c r="V2106" s="27" t="e">
        <f>VLOOKUP(A2106,'PLANILHA ORÇAMENTARIA'!$A$12:$H$536,5,0)</f>
        <v>#N/A</v>
      </c>
      <c r="W2106" s="27" t="e">
        <f>VLOOKUP(A2106,'PLANILHA ORÇAMENTARIA'!$A$12:$H$536,4,0)</f>
        <v>#N/A</v>
      </c>
    </row>
    <row r="2107" spans="1:23" s="5" customFormat="1" ht="18">
      <c r="A2107" s="663" t="s">
        <v>523</v>
      </c>
      <c r="B2107" s="279" t="s">
        <v>24</v>
      </c>
      <c r="C2107" s="280" t="s">
        <v>155</v>
      </c>
      <c r="D2107" s="281" t="s">
        <v>183</v>
      </c>
      <c r="E2107" s="664"/>
      <c r="F2107" s="664"/>
      <c r="G2107" s="665"/>
      <c r="H2107" s="665"/>
      <c r="I2107" s="665"/>
      <c r="J2107" s="665"/>
      <c r="K2107" s="665"/>
      <c r="L2107" s="665"/>
      <c r="M2107" s="665"/>
      <c r="N2107" s="665"/>
      <c r="O2107" s="665"/>
      <c r="P2107" s="665"/>
      <c r="Q2107" s="665"/>
      <c r="R2107" s="666" t="s">
        <v>601</v>
      </c>
      <c r="S2107" s="667">
        <f>E2109</f>
        <v>8.9637600000000006</v>
      </c>
      <c r="T2107" s="668" t="s">
        <v>38</v>
      </c>
      <c r="U2107" s="669">
        <f>S2107</f>
        <v>8.9637600000000006</v>
      </c>
      <c r="V2107" s="27" t="str">
        <f>VLOOKUP(A2107,'PLANILHA ORÇAMENTARIA'!$A$12:$H$536,5,0)</f>
        <v>M3</v>
      </c>
      <c r="W2107" s="27" t="str">
        <f>VLOOKUP(A2107,'PLANILHA ORÇAMENTARIA'!$A$12:$H$536,4,0)</f>
        <v>Taxa de destinação de resíduo sólido em aterro, tipo solo/terra</v>
      </c>
    </row>
    <row r="2108" spans="1:23" s="5" customFormat="1" ht="18">
      <c r="A2108" s="670"/>
      <c r="B2108" s="671"/>
      <c r="C2108" s="672"/>
      <c r="D2108" s="673"/>
      <c r="E2108" s="674"/>
      <c r="F2108" s="674"/>
      <c r="G2108" s="672"/>
      <c r="H2108" s="672"/>
      <c r="I2108" s="672"/>
      <c r="J2108" s="672"/>
      <c r="K2108" s="672"/>
      <c r="L2108" s="672"/>
      <c r="M2108" s="672"/>
      <c r="N2108" s="672"/>
      <c r="O2108" s="672"/>
      <c r="P2108" s="672"/>
      <c r="Q2108" s="672"/>
      <c r="R2108" s="672"/>
      <c r="S2108" s="675"/>
      <c r="T2108" s="676"/>
      <c r="U2108" s="677"/>
      <c r="V2108" s="27" t="e">
        <f>VLOOKUP(A2108,'PLANILHA ORÇAMENTARIA'!$A$12:$H$536,5,0)</f>
        <v>#N/A</v>
      </c>
      <c r="W2108" s="27" t="e">
        <f>VLOOKUP(A2108,'PLANILHA ORÇAMENTARIA'!$A$12:$H$536,4,0)</f>
        <v>#N/A</v>
      </c>
    </row>
    <row r="2109" spans="1:23" s="5" customFormat="1" ht="18">
      <c r="A2109" s="670"/>
      <c r="B2109" s="671"/>
      <c r="C2109" s="672"/>
      <c r="D2109" s="691" t="s">
        <v>636</v>
      </c>
      <c r="E2109" s="679">
        <f>E2103</f>
        <v>8.9637600000000006</v>
      </c>
      <c r="F2109" s="674"/>
      <c r="G2109" s="672"/>
      <c r="H2109" s="672"/>
      <c r="I2109" s="672"/>
      <c r="J2109" s="672"/>
      <c r="K2109" s="672"/>
      <c r="L2109" s="672"/>
      <c r="M2109" s="672"/>
      <c r="N2109" s="672"/>
      <c r="O2109" s="672"/>
      <c r="P2109" s="672"/>
      <c r="Q2109" s="672"/>
      <c r="R2109" s="672"/>
      <c r="S2109" s="675"/>
      <c r="T2109" s="676"/>
      <c r="U2109" s="677"/>
      <c r="V2109" s="27" t="e">
        <f>VLOOKUP(A2109,'PLANILHA ORÇAMENTARIA'!$A$12:$H$536,5,0)</f>
        <v>#N/A</v>
      </c>
      <c r="W2109" s="27" t="e">
        <f>VLOOKUP(A2109,'PLANILHA ORÇAMENTARIA'!$A$12:$H$536,4,0)</f>
        <v>#N/A</v>
      </c>
    </row>
    <row r="2110" spans="1:23" s="5" customFormat="1" ht="18">
      <c r="A2110" s="670"/>
      <c r="B2110" s="671"/>
      <c r="C2110" s="672"/>
      <c r="D2110" s="673"/>
      <c r="E2110" s="674"/>
      <c r="F2110" s="674"/>
      <c r="G2110" s="672"/>
      <c r="H2110" s="672"/>
      <c r="I2110" s="672"/>
      <c r="J2110" s="672"/>
      <c r="K2110" s="672"/>
      <c r="L2110" s="672"/>
      <c r="M2110" s="672"/>
      <c r="N2110" s="672"/>
      <c r="O2110" s="672"/>
      <c r="P2110" s="672"/>
      <c r="Q2110" s="672"/>
      <c r="R2110" s="672"/>
      <c r="S2110" s="675"/>
      <c r="T2110" s="676"/>
      <c r="U2110" s="677"/>
      <c r="V2110" s="27" t="e">
        <f>VLOOKUP(A2110,'PLANILHA ORÇAMENTARIA'!$A$12:$H$536,5,0)</f>
        <v>#N/A</v>
      </c>
      <c r="W2110" s="27" t="e">
        <f>VLOOKUP(A2110,'PLANILHA ORÇAMENTARIA'!$A$12:$H$536,4,0)</f>
        <v>#N/A</v>
      </c>
    </row>
    <row r="2111" spans="1:23" s="5" customFormat="1" ht="18">
      <c r="A2111" s="781" t="s">
        <v>524</v>
      </c>
      <c r="B2111" s="685" t="s">
        <v>47</v>
      </c>
      <c r="C2111" s="264">
        <v>96521</v>
      </c>
      <c r="D2111" s="264" t="s">
        <v>1213</v>
      </c>
      <c r="E2111" s="692"/>
      <c r="F2111" s="692"/>
      <c r="G2111" s="693"/>
      <c r="H2111" s="694"/>
      <c r="I2111" s="694"/>
      <c r="J2111" s="694"/>
      <c r="K2111" s="694"/>
      <c r="L2111" s="694"/>
      <c r="M2111" s="694"/>
      <c r="N2111" s="694"/>
      <c r="O2111" s="694"/>
      <c r="P2111" s="694"/>
      <c r="Q2111" s="694"/>
      <c r="R2111" s="271" t="s">
        <v>177</v>
      </c>
      <c r="S2111" s="272">
        <f>I2115</f>
        <v>8.0640000000000001</v>
      </c>
      <c r="T2111" s="107" t="s">
        <v>38</v>
      </c>
      <c r="U2111" s="695">
        <f>S2111</f>
        <v>8.0640000000000001</v>
      </c>
      <c r="V2111" s="27" t="str">
        <f>VLOOKUP(A2111,'PLANILHA ORÇAMENTARIA'!$A$12:$H$536,5,0)</f>
        <v>M3</v>
      </c>
      <c r="W2111" s="27" t="str">
        <f>VLOOKUP(A2111,'PLANILHA ORÇAMENTARIA'!$A$12:$H$536,4,0)</f>
        <v>ESCAVAÇÃO MECANIZADA PARA BLOCO DE COROAMENTO OU SAPATA COM RETROESCAVADEIRA (INCLUINDO ESCAVAÇÃO PARA COLOCAÇÃO DE FÔRMAS). AF_01/2024</v>
      </c>
    </row>
    <row r="2112" spans="1:23" s="5" customFormat="1" ht="18">
      <c r="A2112" s="696"/>
      <c r="B2112" s="697"/>
      <c r="C2112" s="697"/>
      <c r="D2112" s="698"/>
      <c r="E2112" s="699"/>
      <c r="F2112" s="1066"/>
      <c r="G2112" s="1067"/>
      <c r="H2112" s="1067"/>
      <c r="I2112" s="1067"/>
      <c r="J2112" s="1067"/>
      <c r="K2112" s="1067"/>
      <c r="L2112" s="1067"/>
      <c r="M2112" s="1067"/>
      <c r="N2112" s="1067"/>
      <c r="O2112" s="1067"/>
      <c r="P2112" s="1067"/>
      <c r="Q2112" s="1067"/>
      <c r="R2112" s="1033"/>
      <c r="S2112" s="1034"/>
      <c r="T2112" s="700"/>
      <c r="U2112" s="701"/>
      <c r="V2112" s="27" t="e">
        <f>VLOOKUP(A2112,'PLANILHA ORÇAMENTARIA'!$A$12:$H$536,5,0)</f>
        <v>#N/A</v>
      </c>
      <c r="W2112" s="27" t="e">
        <f>VLOOKUP(A2112,'PLANILHA ORÇAMENTARIA'!$A$12:$H$536,4,0)</f>
        <v>#N/A</v>
      </c>
    </row>
    <row r="2113" spans="1:23" s="5" customFormat="1" ht="18">
      <c r="A2113" s="702"/>
      <c r="B2113" s="275"/>
      <c r="C2113" s="275"/>
      <c r="D2113" s="703"/>
      <c r="E2113" s="361" t="s">
        <v>637</v>
      </c>
      <c r="F2113" s="361" t="s">
        <v>638</v>
      </c>
      <c r="G2113" s="704" t="s">
        <v>639</v>
      </c>
      <c r="H2113" s="704" t="s">
        <v>640</v>
      </c>
      <c r="I2113" s="704" t="s">
        <v>568</v>
      </c>
      <c r="J2113" s="1072"/>
      <c r="K2113" s="1072"/>
      <c r="L2113" s="1072"/>
      <c r="M2113" s="1072"/>
      <c r="N2113" s="1072"/>
      <c r="O2113" s="1072"/>
      <c r="P2113" s="1072"/>
      <c r="Q2113" s="1072"/>
      <c r="R2113" s="1072"/>
      <c r="S2113" s="1073"/>
      <c r="T2113" s="705"/>
      <c r="U2113" s="706"/>
      <c r="V2113" s="27" t="e">
        <f>VLOOKUP(A2113,'PLANILHA ORÇAMENTARIA'!$A$12:$H$536,5,0)</f>
        <v>#N/A</v>
      </c>
      <c r="W2113" s="27" t="e">
        <f>VLOOKUP(A2113,'PLANILHA ORÇAMENTARIA'!$A$12:$H$536,4,0)</f>
        <v>#N/A</v>
      </c>
    </row>
    <row r="2114" spans="1:23" s="5" customFormat="1" ht="18">
      <c r="A2114" s="702"/>
      <c r="B2114" s="515"/>
      <c r="C2114" s="707"/>
      <c r="D2114" s="703" t="s">
        <v>877</v>
      </c>
      <c r="E2114" s="708">
        <v>0.8</v>
      </c>
      <c r="F2114" s="709">
        <v>0.8</v>
      </c>
      <c r="G2114" s="704">
        <v>0.6</v>
      </c>
      <c r="H2114" s="704">
        <v>21</v>
      </c>
      <c r="I2114" s="710">
        <f>H2114*G2114*F2114*E2114</f>
        <v>8.0640000000000001</v>
      </c>
      <c r="J2114" s="1072"/>
      <c r="K2114" s="1072"/>
      <c r="L2114" s="1072"/>
      <c r="M2114" s="1072"/>
      <c r="N2114" s="1072"/>
      <c r="O2114" s="1072"/>
      <c r="P2114" s="1072"/>
      <c r="Q2114" s="1072"/>
      <c r="R2114" s="1072"/>
      <c r="S2114" s="1073"/>
      <c r="T2114" s="705"/>
      <c r="U2114" s="706"/>
      <c r="V2114" s="27" t="e">
        <f>VLOOKUP(A2114,'PLANILHA ORÇAMENTARIA'!$A$12:$H$536,5,0)</f>
        <v>#N/A</v>
      </c>
      <c r="W2114" s="27" t="e">
        <f>VLOOKUP(A2114,'PLANILHA ORÇAMENTARIA'!$A$12:$H$536,4,0)</f>
        <v>#N/A</v>
      </c>
    </row>
    <row r="2115" spans="1:23" s="5" customFormat="1" ht="18">
      <c r="A2115" s="702"/>
      <c r="B2115" s="275"/>
      <c r="C2115" s="275"/>
      <c r="D2115" s="483"/>
      <c r="E2115" s="708"/>
      <c r="F2115" s="711"/>
      <c r="G2115" s="263"/>
      <c r="H2115" s="263" t="s">
        <v>177</v>
      </c>
      <c r="I2115" s="712">
        <f>SUM(I2114:I2114)</f>
        <v>8.0640000000000001</v>
      </c>
      <c r="J2115" s="713"/>
      <c r="K2115" s="713"/>
      <c r="L2115" s="713"/>
      <c r="M2115" s="713"/>
      <c r="N2115" s="713"/>
      <c r="O2115" s="713"/>
      <c r="P2115" s="713"/>
      <c r="Q2115" s="713"/>
      <c r="R2115" s="713"/>
      <c r="S2115" s="714"/>
      <c r="T2115" s="551"/>
      <c r="U2115" s="715"/>
      <c r="V2115" s="27" t="e">
        <f>VLOOKUP(A2115,'PLANILHA ORÇAMENTARIA'!$A$12:$H$536,5,0)</f>
        <v>#N/A</v>
      </c>
      <c r="W2115" s="27" t="e">
        <f>VLOOKUP(A2115,'PLANILHA ORÇAMENTARIA'!$A$12:$H$536,4,0)</f>
        <v>#N/A</v>
      </c>
    </row>
    <row r="2116" spans="1:23" s="5" customFormat="1" ht="18">
      <c r="A2116" s="670"/>
      <c r="B2116" s="671"/>
      <c r="C2116" s="672"/>
      <c r="D2116" s="673"/>
      <c r="E2116" s="674"/>
      <c r="F2116" s="674"/>
      <c r="G2116" s="672"/>
      <c r="H2116" s="672"/>
      <c r="I2116" s="672"/>
      <c r="J2116" s="672"/>
      <c r="K2116" s="672"/>
      <c r="L2116" s="672"/>
      <c r="M2116" s="672"/>
      <c r="N2116" s="672"/>
      <c r="O2116" s="672"/>
      <c r="P2116" s="672"/>
      <c r="Q2116" s="672"/>
      <c r="R2116" s="672"/>
      <c r="S2116" s="675"/>
      <c r="T2116" s="676"/>
      <c r="U2116" s="677"/>
      <c r="V2116" s="27" t="e">
        <f>VLOOKUP(A2116,'PLANILHA ORÇAMENTARIA'!$A$12:$H$536,5,0)</f>
        <v>#N/A</v>
      </c>
      <c r="W2116" s="27" t="e">
        <f>VLOOKUP(A2116,'PLANILHA ORÇAMENTARIA'!$A$12:$H$536,4,0)</f>
        <v>#N/A</v>
      </c>
    </row>
    <row r="2117" spans="1:23" s="5" customFormat="1" ht="18">
      <c r="A2117" s="663" t="s">
        <v>525</v>
      </c>
      <c r="B2117" s="279" t="s">
        <v>47</v>
      </c>
      <c r="C2117" s="280" t="s">
        <v>353</v>
      </c>
      <c r="D2117" s="281" t="s">
        <v>354</v>
      </c>
      <c r="E2117" s="664"/>
      <c r="F2117" s="664"/>
      <c r="G2117" s="665"/>
      <c r="H2117" s="665"/>
      <c r="I2117" s="665"/>
      <c r="J2117" s="665"/>
      <c r="K2117" s="665"/>
      <c r="L2117" s="665"/>
      <c r="M2117" s="665"/>
      <c r="N2117" s="665"/>
      <c r="O2117" s="665"/>
      <c r="P2117" s="665"/>
      <c r="Q2117" s="665"/>
      <c r="R2117" s="666" t="s">
        <v>601</v>
      </c>
      <c r="S2117" s="667">
        <f>I2121</f>
        <v>12.390000000000002</v>
      </c>
      <c r="T2117" s="668" t="s">
        <v>51</v>
      </c>
      <c r="U2117" s="669">
        <f>S2117</f>
        <v>12.390000000000002</v>
      </c>
      <c r="V2117" s="27" t="str">
        <f>VLOOKUP(A2117,'PLANILHA ORÇAMENTARIA'!$A$12:$H$536,5,0)</f>
        <v>M2</v>
      </c>
      <c r="W2117" s="27" t="str">
        <f>VLOOKUP(A2117,'PLANILHA ORÇAMENTARIA'!$A$12:$H$536,4,0)</f>
        <v>PREPARO DE FUNDO DE VALA COM LARGURA MENOR QUE 1,5 M (ACERTO DO SOLO NATURAL). AF_08/2020</v>
      </c>
    </row>
    <row r="2118" spans="1:23" s="5" customFormat="1" ht="18">
      <c r="A2118" s="670"/>
      <c r="B2118" s="671"/>
      <c r="C2118" s="672"/>
      <c r="D2118" s="673"/>
      <c r="E2118" s="674"/>
      <c r="F2118" s="674"/>
      <c r="G2118" s="672"/>
      <c r="H2118" s="672"/>
      <c r="I2118" s="672"/>
      <c r="J2118" s="672"/>
      <c r="K2118" s="672"/>
      <c r="L2118" s="672"/>
      <c r="M2118" s="672"/>
      <c r="N2118" s="672"/>
      <c r="O2118" s="672"/>
      <c r="P2118" s="672"/>
      <c r="Q2118" s="672"/>
      <c r="R2118" s="672"/>
      <c r="S2118" s="675"/>
      <c r="T2118" s="676"/>
      <c r="U2118" s="677"/>
      <c r="V2118" s="27" t="e">
        <f>VLOOKUP(A2118,'PLANILHA ORÇAMENTARIA'!$A$12:$H$536,5,0)</f>
        <v>#N/A</v>
      </c>
      <c r="W2118" s="27" t="e">
        <f>VLOOKUP(A2118,'PLANILHA ORÇAMENTARIA'!$A$12:$H$536,4,0)</f>
        <v>#N/A</v>
      </c>
    </row>
    <row r="2119" spans="1:23" s="5" customFormat="1" ht="36">
      <c r="A2119" s="670"/>
      <c r="B2119" s="671"/>
      <c r="C2119" s="672"/>
      <c r="D2119" s="703"/>
      <c r="E2119" s="361" t="s">
        <v>637</v>
      </c>
      <c r="F2119" s="361" t="s">
        <v>638</v>
      </c>
      <c r="G2119" s="716" t="s">
        <v>641</v>
      </c>
      <c r="H2119" s="704" t="s">
        <v>640</v>
      </c>
      <c r="I2119" s="704" t="s">
        <v>268</v>
      </c>
      <c r="J2119" s="672"/>
      <c r="K2119" s="672"/>
      <c r="L2119" s="672"/>
      <c r="M2119" s="672"/>
      <c r="N2119" s="672"/>
      <c r="O2119" s="672"/>
      <c r="P2119" s="672"/>
      <c r="Q2119" s="672"/>
      <c r="R2119" s="672"/>
      <c r="S2119" s="675"/>
      <c r="T2119" s="676"/>
      <c r="U2119" s="677"/>
      <c r="V2119" s="27" t="e">
        <f>VLOOKUP(A2119,'PLANILHA ORÇAMENTARIA'!$A$12:$H$536,5,0)</f>
        <v>#N/A</v>
      </c>
      <c r="W2119" s="27" t="e">
        <f>VLOOKUP(A2119,'PLANILHA ORÇAMENTARIA'!$A$12:$H$536,4,0)</f>
        <v>#N/A</v>
      </c>
    </row>
    <row r="2120" spans="1:23" s="5" customFormat="1" ht="18">
      <c r="A2120" s="670"/>
      <c r="B2120" s="671"/>
      <c r="C2120" s="672"/>
      <c r="D2120" s="703" t="s">
        <v>877</v>
      </c>
      <c r="E2120" s="708">
        <f>E2114</f>
        <v>0.8</v>
      </c>
      <c r="F2120" s="709">
        <f>F2114</f>
        <v>0.8</v>
      </c>
      <c r="G2120" s="704">
        <v>0.05</v>
      </c>
      <c r="H2120" s="704">
        <f>H2114</f>
        <v>21</v>
      </c>
      <c r="I2120" s="710">
        <f>((E2120*F2120)-G2120)*H2120</f>
        <v>12.390000000000002</v>
      </c>
      <c r="J2120" s="672"/>
      <c r="K2120" s="672"/>
      <c r="L2120" s="672"/>
      <c r="M2120" s="672"/>
      <c r="N2120" s="672"/>
      <c r="O2120" s="672"/>
      <c r="P2120" s="672"/>
      <c r="Q2120" s="672"/>
      <c r="R2120" s="672"/>
      <c r="S2120" s="675"/>
      <c r="T2120" s="676"/>
      <c r="U2120" s="677"/>
      <c r="V2120" s="27" t="e">
        <f>VLOOKUP(A2120,'PLANILHA ORÇAMENTARIA'!$A$12:$H$536,5,0)</f>
        <v>#N/A</v>
      </c>
      <c r="W2120" s="27" t="e">
        <f>VLOOKUP(A2120,'PLANILHA ORÇAMENTARIA'!$A$12:$H$536,4,0)</f>
        <v>#N/A</v>
      </c>
    </row>
    <row r="2121" spans="1:23" s="5" customFormat="1" ht="18">
      <c r="A2121" s="670"/>
      <c r="B2121" s="671"/>
      <c r="C2121" s="672"/>
      <c r="D2121" s="483"/>
      <c r="E2121" s="708"/>
      <c r="F2121" s="711"/>
      <c r="G2121" s="263"/>
      <c r="H2121" s="263" t="s">
        <v>177</v>
      </c>
      <c r="I2121" s="712">
        <f>SUM(I2120:I2120)</f>
        <v>12.390000000000002</v>
      </c>
      <c r="J2121" s="672"/>
      <c r="K2121" s="672"/>
      <c r="L2121" s="672"/>
      <c r="M2121" s="672"/>
      <c r="N2121" s="672"/>
      <c r="O2121" s="672"/>
      <c r="P2121" s="672"/>
      <c r="Q2121" s="672"/>
      <c r="R2121" s="672"/>
      <c r="S2121" s="675"/>
      <c r="T2121" s="676"/>
      <c r="U2121" s="677"/>
      <c r="V2121" s="27" t="e">
        <f>VLOOKUP(A2121,'PLANILHA ORÇAMENTARIA'!$A$12:$H$536,5,0)</f>
        <v>#N/A</v>
      </c>
      <c r="W2121" s="27" t="e">
        <f>VLOOKUP(A2121,'PLANILHA ORÇAMENTARIA'!$A$12:$H$536,4,0)</f>
        <v>#N/A</v>
      </c>
    </row>
    <row r="2122" spans="1:23" s="5" customFormat="1" ht="18">
      <c r="A2122" s="670"/>
      <c r="B2122" s="671"/>
      <c r="C2122" s="672"/>
      <c r="D2122" s="673"/>
      <c r="E2122" s="674"/>
      <c r="F2122" s="674"/>
      <c r="G2122" s="672"/>
      <c r="H2122" s="672"/>
      <c r="I2122" s="672"/>
      <c r="J2122" s="672"/>
      <c r="K2122" s="672"/>
      <c r="L2122" s="672"/>
      <c r="M2122" s="672"/>
      <c r="N2122" s="672"/>
      <c r="O2122" s="672"/>
      <c r="P2122" s="672"/>
      <c r="Q2122" s="672"/>
      <c r="R2122" s="672"/>
      <c r="S2122" s="675"/>
      <c r="T2122" s="676"/>
      <c r="U2122" s="677"/>
      <c r="V2122" s="27" t="e">
        <f>VLOOKUP(A2122,'PLANILHA ORÇAMENTARIA'!$A$12:$H$536,5,0)</f>
        <v>#N/A</v>
      </c>
      <c r="W2122" s="27" t="e">
        <f>VLOOKUP(A2122,'PLANILHA ORÇAMENTARIA'!$A$12:$H$536,4,0)</f>
        <v>#N/A</v>
      </c>
    </row>
    <row r="2123" spans="1:23" s="5" customFormat="1" ht="18">
      <c r="A2123" s="663" t="s">
        <v>526</v>
      </c>
      <c r="B2123" s="279" t="s">
        <v>47</v>
      </c>
      <c r="C2123" s="280" t="s">
        <v>613</v>
      </c>
      <c r="D2123" s="281" t="s">
        <v>614</v>
      </c>
      <c r="E2123" s="664"/>
      <c r="F2123" s="664"/>
      <c r="G2123" s="665"/>
      <c r="H2123" s="665"/>
      <c r="I2123" s="665"/>
      <c r="J2123" s="665"/>
      <c r="K2123" s="665"/>
      <c r="L2123" s="665"/>
      <c r="M2123" s="665"/>
      <c r="N2123" s="665"/>
      <c r="O2123" s="665"/>
      <c r="P2123" s="665"/>
      <c r="Q2123" s="665"/>
      <c r="R2123" s="666" t="s">
        <v>601</v>
      </c>
      <c r="S2123" s="667">
        <f>J2127</f>
        <v>0.61950000000000016</v>
      </c>
      <c r="T2123" s="668" t="s">
        <v>38</v>
      </c>
      <c r="U2123" s="669">
        <f>S2123</f>
        <v>0.61950000000000016</v>
      </c>
      <c r="V2123" s="27" t="str">
        <f>VLOOKUP(A2123,'PLANILHA ORÇAMENTARIA'!$A$12:$H$536,5,0)</f>
        <v>M3</v>
      </c>
      <c r="W2123" s="27" t="str">
        <f>VLOOKUP(A2123,'PLANILHA ORÇAMENTARIA'!$A$12:$H$536,4,0)</f>
        <v>LASTRO COM MATERIAL GRANULAR (PEDRA BRITADA N.1 E PEDRA BRITADA N.2), APLICADO EM PISOS OU LAJES SOBRE SOLO, ESPESSURA DE *10 CM*. AF_01/2024</v>
      </c>
    </row>
    <row r="2124" spans="1:23" s="5" customFormat="1" ht="18">
      <c r="A2124" s="670"/>
      <c r="B2124" s="671"/>
      <c r="C2124" s="672"/>
      <c r="D2124" s="673"/>
      <c r="E2124" s="674"/>
      <c r="F2124" s="674"/>
      <c r="G2124" s="672"/>
      <c r="H2124" s="672"/>
      <c r="I2124" s="672"/>
      <c r="J2124" s="672"/>
      <c r="K2124" s="672"/>
      <c r="L2124" s="672"/>
      <c r="M2124" s="672"/>
      <c r="N2124" s="672"/>
      <c r="O2124" s="672"/>
      <c r="P2124" s="672"/>
      <c r="Q2124" s="672"/>
      <c r="R2124" s="672"/>
      <c r="S2124" s="675"/>
      <c r="T2124" s="676"/>
      <c r="U2124" s="677"/>
      <c r="V2124" s="27" t="e">
        <f>VLOOKUP(A2124,'PLANILHA ORÇAMENTARIA'!$A$12:$H$536,5,0)</f>
        <v>#N/A</v>
      </c>
      <c r="W2124" s="27" t="e">
        <f>VLOOKUP(A2124,'PLANILHA ORÇAMENTARIA'!$A$12:$H$536,4,0)</f>
        <v>#N/A</v>
      </c>
    </row>
    <row r="2125" spans="1:23" s="5" customFormat="1" ht="36">
      <c r="A2125" s="670"/>
      <c r="B2125" s="671"/>
      <c r="C2125" s="672"/>
      <c r="D2125" s="703"/>
      <c r="E2125" s="361" t="s">
        <v>637</v>
      </c>
      <c r="F2125" s="361" t="s">
        <v>638</v>
      </c>
      <c r="G2125" s="716" t="s">
        <v>641</v>
      </c>
      <c r="H2125" s="660" t="s">
        <v>642</v>
      </c>
      <c r="I2125" s="704" t="s">
        <v>640</v>
      </c>
      <c r="J2125" s="704" t="s">
        <v>568</v>
      </c>
      <c r="K2125" s="672"/>
      <c r="L2125" s="672"/>
      <c r="M2125" s="672"/>
      <c r="N2125" s="672"/>
      <c r="O2125" s="672"/>
      <c r="P2125" s="672"/>
      <c r="Q2125" s="672"/>
      <c r="R2125" s="672"/>
      <c r="S2125" s="675"/>
      <c r="T2125" s="676"/>
      <c r="U2125" s="677"/>
      <c r="V2125" s="27" t="e">
        <f>VLOOKUP(A2125,'PLANILHA ORÇAMENTARIA'!$A$12:$H$536,5,0)</f>
        <v>#N/A</v>
      </c>
      <c r="W2125" s="27" t="e">
        <f>VLOOKUP(A2125,'PLANILHA ORÇAMENTARIA'!$A$12:$H$536,4,0)</f>
        <v>#N/A</v>
      </c>
    </row>
    <row r="2126" spans="1:23" s="5" customFormat="1" ht="18">
      <c r="A2126" s="670"/>
      <c r="B2126" s="671"/>
      <c r="C2126" s="672"/>
      <c r="D2126" s="703" t="s">
        <v>877</v>
      </c>
      <c r="E2126" s="708">
        <f>E2120</f>
        <v>0.8</v>
      </c>
      <c r="F2126" s="709">
        <f>F2120</f>
        <v>0.8</v>
      </c>
      <c r="G2126" s="704">
        <v>0.05</v>
      </c>
      <c r="H2126" s="660">
        <v>0.05</v>
      </c>
      <c r="I2126" s="704">
        <f>H2120</f>
        <v>21</v>
      </c>
      <c r="J2126" s="710">
        <f>((E2126*F2126)-G2126)*H2126*I2126</f>
        <v>0.61950000000000016</v>
      </c>
      <c r="K2126" s="672"/>
      <c r="L2126" s="672"/>
      <c r="M2126" s="672"/>
      <c r="N2126" s="672"/>
      <c r="O2126" s="672"/>
      <c r="P2126" s="672"/>
      <c r="Q2126" s="672"/>
      <c r="R2126" s="672"/>
      <c r="S2126" s="675"/>
      <c r="T2126" s="676"/>
      <c r="U2126" s="677"/>
      <c r="V2126" s="27" t="e">
        <f>VLOOKUP(A2126,'PLANILHA ORÇAMENTARIA'!$A$12:$H$536,5,0)</f>
        <v>#N/A</v>
      </c>
      <c r="W2126" s="27" t="e">
        <f>VLOOKUP(A2126,'PLANILHA ORÇAMENTARIA'!$A$12:$H$536,4,0)</f>
        <v>#N/A</v>
      </c>
    </row>
    <row r="2127" spans="1:23" s="5" customFormat="1" ht="18">
      <c r="A2127" s="670"/>
      <c r="B2127" s="671"/>
      <c r="C2127" s="672"/>
      <c r="D2127" s="483"/>
      <c r="E2127" s="708"/>
      <c r="F2127" s="711"/>
      <c r="G2127" s="263"/>
      <c r="H2127" s="660"/>
      <c r="I2127" s="263" t="s">
        <v>177</v>
      </c>
      <c r="J2127" s="712">
        <f>SUM(J2126:J2126)</f>
        <v>0.61950000000000016</v>
      </c>
      <c r="K2127" s="672"/>
      <c r="L2127" s="672"/>
      <c r="M2127" s="672"/>
      <c r="N2127" s="672"/>
      <c r="O2127" s="672"/>
      <c r="P2127" s="672"/>
      <c r="Q2127" s="672"/>
      <c r="R2127" s="672"/>
      <c r="S2127" s="675"/>
      <c r="T2127" s="676"/>
      <c r="U2127" s="677"/>
      <c r="V2127" s="27" t="e">
        <f>VLOOKUP(A2127,'PLANILHA ORÇAMENTARIA'!$A$12:$H$536,5,0)</f>
        <v>#N/A</v>
      </c>
      <c r="W2127" s="27" t="e">
        <f>VLOOKUP(A2127,'PLANILHA ORÇAMENTARIA'!$A$12:$H$536,4,0)</f>
        <v>#N/A</v>
      </c>
    </row>
    <row r="2128" spans="1:23" s="5" customFormat="1" ht="18">
      <c r="A2128" s="670"/>
      <c r="B2128" s="671"/>
      <c r="C2128" s="672"/>
      <c r="D2128" s="673"/>
      <c r="E2128" s="674"/>
      <c r="F2128" s="674"/>
      <c r="G2128" s="672"/>
      <c r="H2128" s="672"/>
      <c r="I2128" s="672"/>
      <c r="J2128" s="672"/>
      <c r="K2128" s="672"/>
      <c r="L2128" s="672"/>
      <c r="M2128" s="672"/>
      <c r="N2128" s="672"/>
      <c r="O2128" s="672"/>
      <c r="P2128" s="672"/>
      <c r="Q2128" s="672"/>
      <c r="R2128" s="672"/>
      <c r="S2128" s="675"/>
      <c r="T2128" s="676"/>
      <c r="U2128" s="677"/>
      <c r="V2128" s="27" t="e">
        <f>VLOOKUP(A2128,'PLANILHA ORÇAMENTARIA'!$A$12:$H$536,5,0)</f>
        <v>#N/A</v>
      </c>
      <c r="W2128" s="27" t="e">
        <f>VLOOKUP(A2128,'PLANILHA ORÇAMENTARIA'!$A$12:$H$536,4,0)</f>
        <v>#N/A</v>
      </c>
    </row>
    <row r="2129" spans="1:23" s="5" customFormat="1" ht="18">
      <c r="A2129" s="663" t="s">
        <v>527</v>
      </c>
      <c r="B2129" s="279" t="s">
        <v>47</v>
      </c>
      <c r="C2129" s="280" t="s">
        <v>643</v>
      </c>
      <c r="D2129" s="281" t="s">
        <v>644</v>
      </c>
      <c r="E2129" s="664"/>
      <c r="F2129" s="664"/>
      <c r="G2129" s="665"/>
      <c r="H2129" s="665"/>
      <c r="I2129" s="665"/>
      <c r="J2129" s="665"/>
      <c r="K2129" s="665"/>
      <c r="L2129" s="665"/>
      <c r="M2129" s="665"/>
      <c r="N2129" s="665"/>
      <c r="O2129" s="665"/>
      <c r="P2129" s="665"/>
      <c r="Q2129" s="665"/>
      <c r="R2129" s="666" t="s">
        <v>601</v>
      </c>
      <c r="S2129" s="667">
        <f>J2133</f>
        <v>40.32</v>
      </c>
      <c r="T2129" s="668" t="s">
        <v>51</v>
      </c>
      <c r="U2129" s="669">
        <f>S2129</f>
        <v>40.32</v>
      </c>
      <c r="V2129" s="27" t="str">
        <f>VLOOKUP(A2129,'PLANILHA ORÇAMENTARIA'!$A$12:$H$536,5,0)</f>
        <v>M2</v>
      </c>
      <c r="W2129" s="27" t="str">
        <f>VLOOKUP(A2129,'PLANILHA ORÇAMENTARIA'!$A$12:$H$536,4,0)</f>
        <v>FABRICAÇÃO, MONTAGEM E DESMONTAGEM DE FÔRMA PARA BLOCO DE COROAMENTO, EM MADEIRA SERRADA, E=25 MM, 1 UTILIZAÇÃO. AF_01/2024</v>
      </c>
    </row>
    <row r="2130" spans="1:23" s="5" customFormat="1" ht="18">
      <c r="A2130" s="670"/>
      <c r="B2130" s="671"/>
      <c r="C2130" s="672"/>
      <c r="D2130" s="673"/>
      <c r="E2130" s="674"/>
      <c r="F2130" s="674"/>
      <c r="G2130" s="672"/>
      <c r="H2130" s="672"/>
      <c r="I2130" s="672"/>
      <c r="J2130" s="672"/>
      <c r="K2130" s="672"/>
      <c r="L2130" s="672"/>
      <c r="M2130" s="672"/>
      <c r="N2130" s="672"/>
      <c r="O2130" s="672"/>
      <c r="P2130" s="672"/>
      <c r="Q2130" s="672"/>
      <c r="R2130" s="672"/>
      <c r="S2130" s="675"/>
      <c r="T2130" s="676"/>
      <c r="U2130" s="677"/>
      <c r="V2130" s="27" t="e">
        <f>VLOOKUP(A2130,'PLANILHA ORÇAMENTARIA'!$A$12:$H$536,5,0)</f>
        <v>#N/A</v>
      </c>
      <c r="W2130" s="27" t="e">
        <f>VLOOKUP(A2130,'PLANILHA ORÇAMENTARIA'!$A$12:$H$536,4,0)</f>
        <v>#N/A</v>
      </c>
    </row>
    <row r="2131" spans="1:23" s="5" customFormat="1" ht="18">
      <c r="A2131" s="670"/>
      <c r="B2131" s="671"/>
      <c r="C2131" s="672"/>
      <c r="D2131" s="703"/>
      <c r="E2131" s="361" t="s">
        <v>637</v>
      </c>
      <c r="F2131" s="361" t="s">
        <v>638</v>
      </c>
      <c r="G2131" s="704" t="s">
        <v>639</v>
      </c>
      <c r="H2131" s="660" t="s">
        <v>645</v>
      </c>
      <c r="I2131" s="704" t="s">
        <v>640</v>
      </c>
      <c r="J2131" s="704" t="s">
        <v>268</v>
      </c>
      <c r="K2131" s="672"/>
      <c r="L2131" s="672"/>
      <c r="M2131" s="672"/>
      <c r="N2131" s="672"/>
      <c r="O2131" s="672"/>
      <c r="P2131" s="672"/>
      <c r="Q2131" s="672"/>
      <c r="R2131" s="672"/>
      <c r="S2131" s="675"/>
      <c r="T2131" s="676"/>
      <c r="U2131" s="677"/>
      <c r="V2131" s="27" t="e">
        <f>VLOOKUP(A2131,'PLANILHA ORÇAMENTARIA'!$A$12:$H$536,5,0)</f>
        <v>#N/A</v>
      </c>
      <c r="W2131" s="27" t="e">
        <f>VLOOKUP(A2131,'PLANILHA ORÇAMENTARIA'!$A$12:$H$536,4,0)</f>
        <v>#N/A</v>
      </c>
    </row>
    <row r="2132" spans="1:23" s="5" customFormat="1" ht="18">
      <c r="A2132" s="670"/>
      <c r="B2132" s="671"/>
      <c r="C2132" s="672"/>
      <c r="D2132" s="703" t="s">
        <v>877</v>
      </c>
      <c r="E2132" s="708">
        <f>E2126</f>
        <v>0.8</v>
      </c>
      <c r="F2132" s="709">
        <f>F2126</f>
        <v>0.8</v>
      </c>
      <c r="G2132" s="704">
        <v>0.6</v>
      </c>
      <c r="H2132" s="660">
        <v>2</v>
      </c>
      <c r="I2132" s="704">
        <f>I2126</f>
        <v>21</v>
      </c>
      <c r="J2132" s="710">
        <f>SUM(E2132:F2132)*G2132*H2132*I2132</f>
        <v>40.32</v>
      </c>
      <c r="K2132" s="672"/>
      <c r="L2132" s="672"/>
      <c r="M2132" s="672"/>
      <c r="N2132" s="672"/>
      <c r="O2132" s="672"/>
      <c r="P2132" s="672"/>
      <c r="Q2132" s="672"/>
      <c r="R2132" s="672"/>
      <c r="S2132" s="675"/>
      <c r="T2132" s="676"/>
      <c r="U2132" s="677"/>
      <c r="V2132" s="27" t="e">
        <f>VLOOKUP(A2132,'PLANILHA ORÇAMENTARIA'!$A$12:$H$536,5,0)</f>
        <v>#N/A</v>
      </c>
      <c r="W2132" s="27" t="e">
        <f>VLOOKUP(A2132,'PLANILHA ORÇAMENTARIA'!$A$12:$H$536,4,0)</f>
        <v>#N/A</v>
      </c>
    </row>
    <row r="2133" spans="1:23" s="5" customFormat="1" ht="18">
      <c r="A2133" s="670"/>
      <c r="B2133" s="671"/>
      <c r="C2133" s="672"/>
      <c r="D2133" s="483"/>
      <c r="E2133" s="708"/>
      <c r="F2133" s="711"/>
      <c r="G2133" s="263"/>
      <c r="H2133" s="660"/>
      <c r="I2133" s="263" t="s">
        <v>177</v>
      </c>
      <c r="J2133" s="712">
        <f>SUM(J2132:J2132)</f>
        <v>40.32</v>
      </c>
      <c r="K2133" s="672"/>
      <c r="L2133" s="672"/>
      <c r="M2133" s="672"/>
      <c r="N2133" s="672"/>
      <c r="O2133" s="672"/>
      <c r="P2133" s="672"/>
      <c r="Q2133" s="672"/>
      <c r="R2133" s="672"/>
      <c r="S2133" s="675"/>
      <c r="T2133" s="676"/>
      <c r="U2133" s="677"/>
      <c r="V2133" s="27" t="e">
        <f>VLOOKUP(A2133,'PLANILHA ORÇAMENTARIA'!$A$12:$H$536,5,0)</f>
        <v>#N/A</v>
      </c>
      <c r="W2133" s="27" t="e">
        <f>VLOOKUP(A2133,'PLANILHA ORÇAMENTARIA'!$A$12:$H$536,4,0)</f>
        <v>#N/A</v>
      </c>
    </row>
    <row r="2134" spans="1:23" s="5" customFormat="1" ht="18">
      <c r="A2134" s="670"/>
      <c r="B2134" s="671"/>
      <c r="C2134" s="672"/>
      <c r="D2134" s="673"/>
      <c r="E2134" s="674"/>
      <c r="F2134" s="674"/>
      <c r="G2134" s="672"/>
      <c r="H2134" s="672"/>
      <c r="I2134" s="672"/>
      <c r="J2134" s="672"/>
      <c r="K2134" s="672"/>
      <c r="L2134" s="672"/>
      <c r="M2134" s="672"/>
      <c r="N2134" s="672"/>
      <c r="O2134" s="672"/>
      <c r="P2134" s="672"/>
      <c r="Q2134" s="672"/>
      <c r="R2134" s="672"/>
      <c r="S2134" s="675"/>
      <c r="T2134" s="676"/>
      <c r="U2134" s="677"/>
      <c r="V2134" s="27" t="e">
        <f>VLOOKUP(A2134,'PLANILHA ORÇAMENTARIA'!$A$12:$H$536,5,0)</f>
        <v>#N/A</v>
      </c>
      <c r="W2134" s="27" t="e">
        <f>VLOOKUP(A2134,'PLANILHA ORÇAMENTARIA'!$A$12:$H$536,4,0)</f>
        <v>#N/A</v>
      </c>
    </row>
    <row r="2135" spans="1:23" s="5" customFormat="1" ht="18">
      <c r="A2135" s="663" t="s">
        <v>528</v>
      </c>
      <c r="B2135" s="279" t="s">
        <v>47</v>
      </c>
      <c r="C2135" s="280">
        <v>96557</v>
      </c>
      <c r="D2135" s="281" t="s">
        <v>616</v>
      </c>
      <c r="E2135" s="664"/>
      <c r="F2135" s="664"/>
      <c r="G2135" s="665"/>
      <c r="H2135" s="665"/>
      <c r="I2135" s="665"/>
      <c r="J2135" s="665"/>
      <c r="K2135" s="665"/>
      <c r="L2135" s="665"/>
      <c r="M2135" s="665"/>
      <c r="N2135" s="665"/>
      <c r="O2135" s="665"/>
      <c r="P2135" s="665"/>
      <c r="Q2135" s="665"/>
      <c r="R2135" s="666" t="s">
        <v>601</v>
      </c>
      <c r="S2135" s="667">
        <f>I2139</f>
        <v>8.0640000000000001</v>
      </c>
      <c r="T2135" s="668" t="s">
        <v>38</v>
      </c>
      <c r="U2135" s="669">
        <f>S2135</f>
        <v>8.0640000000000001</v>
      </c>
      <c r="V2135" s="27" t="str">
        <f>VLOOKUP(A2135,'PLANILHA ORÇAMENTARIA'!$A$12:$H$536,5,0)</f>
        <v>M3</v>
      </c>
      <c r="W2135" s="27" t="str">
        <f>VLOOKUP(A2135,'PLANILHA ORÇAMENTARIA'!$A$12:$H$536,4,0)</f>
        <v>CONCRETAGEM DE BLOCO DE COROAMENTO OU VIGA BALDRAME, FCK 30 MPA, COM USO DE BOMBA - LANÇAMENTO, ADENSAMENTO E ACABAMENTO. AF_01/2024</v>
      </c>
    </row>
    <row r="2136" spans="1:23" s="5" customFormat="1" ht="18">
      <c r="A2136" s="670"/>
      <c r="B2136" s="671"/>
      <c r="C2136" s="672"/>
      <c r="D2136" s="673"/>
      <c r="E2136" s="674"/>
      <c r="F2136" s="674"/>
      <c r="G2136" s="672"/>
      <c r="H2136" s="672"/>
      <c r="I2136" s="672"/>
      <c r="J2136" s="672"/>
      <c r="K2136" s="672"/>
      <c r="L2136" s="672"/>
      <c r="M2136" s="672"/>
      <c r="N2136" s="672"/>
      <c r="O2136" s="672"/>
      <c r="P2136" s="672"/>
      <c r="Q2136" s="672"/>
      <c r="R2136" s="672"/>
      <c r="S2136" s="675"/>
      <c r="T2136" s="676"/>
      <c r="U2136" s="677"/>
      <c r="V2136" s="27" t="e">
        <f>VLOOKUP(A2136,'PLANILHA ORÇAMENTARIA'!$A$12:$H$536,5,0)</f>
        <v>#N/A</v>
      </c>
      <c r="W2136" s="27" t="e">
        <f>VLOOKUP(A2136,'PLANILHA ORÇAMENTARIA'!$A$12:$H$536,4,0)</f>
        <v>#N/A</v>
      </c>
    </row>
    <row r="2137" spans="1:23" s="5" customFormat="1" ht="18">
      <c r="A2137" s="670"/>
      <c r="B2137" s="671"/>
      <c r="C2137" s="672"/>
      <c r="D2137" s="703"/>
      <c r="E2137" s="361" t="s">
        <v>637</v>
      </c>
      <c r="F2137" s="361" t="s">
        <v>638</v>
      </c>
      <c r="G2137" s="704" t="s">
        <v>639</v>
      </c>
      <c r="H2137" s="704" t="s">
        <v>640</v>
      </c>
      <c r="I2137" s="704" t="s">
        <v>568</v>
      </c>
      <c r="J2137" s="672"/>
      <c r="K2137" s="672"/>
      <c r="L2137" s="672"/>
      <c r="M2137" s="672"/>
      <c r="N2137" s="672"/>
      <c r="O2137" s="672"/>
      <c r="P2137" s="672"/>
      <c r="Q2137" s="672"/>
      <c r="R2137" s="672"/>
      <c r="S2137" s="675"/>
      <c r="T2137" s="676"/>
      <c r="U2137" s="677"/>
      <c r="V2137" s="27" t="e">
        <f>VLOOKUP(A2137,'PLANILHA ORÇAMENTARIA'!$A$12:$H$536,5,0)</f>
        <v>#N/A</v>
      </c>
      <c r="W2137" s="27" t="e">
        <f>VLOOKUP(A2137,'PLANILHA ORÇAMENTARIA'!$A$12:$H$536,4,0)</f>
        <v>#N/A</v>
      </c>
    </row>
    <row r="2138" spans="1:23" s="5" customFormat="1" ht="18">
      <c r="A2138" s="670"/>
      <c r="B2138" s="671"/>
      <c r="C2138" s="672"/>
      <c r="D2138" s="703" t="s">
        <v>877</v>
      </c>
      <c r="E2138" s="708">
        <f>E2132</f>
        <v>0.8</v>
      </c>
      <c r="F2138" s="709">
        <f>F2132</f>
        <v>0.8</v>
      </c>
      <c r="G2138" s="704">
        <v>0.6</v>
      </c>
      <c r="H2138" s="704">
        <f>I2132</f>
        <v>21</v>
      </c>
      <c r="I2138" s="710">
        <f>H2138*G2138*F2138*E2138</f>
        <v>8.0640000000000001</v>
      </c>
      <c r="J2138" s="672"/>
      <c r="K2138" s="672"/>
      <c r="L2138" s="672"/>
      <c r="M2138" s="672"/>
      <c r="N2138" s="672"/>
      <c r="O2138" s="672"/>
      <c r="P2138" s="672"/>
      <c r="Q2138" s="672"/>
      <c r="R2138" s="672"/>
      <c r="S2138" s="675"/>
      <c r="T2138" s="676"/>
      <c r="U2138" s="677"/>
      <c r="V2138" s="27" t="e">
        <f>VLOOKUP(A2138,'PLANILHA ORÇAMENTARIA'!$A$12:$H$536,5,0)</f>
        <v>#N/A</v>
      </c>
      <c r="W2138" s="27" t="e">
        <f>VLOOKUP(A2138,'PLANILHA ORÇAMENTARIA'!$A$12:$H$536,4,0)</f>
        <v>#N/A</v>
      </c>
    </row>
    <row r="2139" spans="1:23" s="5" customFormat="1" ht="18">
      <c r="A2139" s="670"/>
      <c r="B2139" s="671"/>
      <c r="C2139" s="672"/>
      <c r="D2139" s="483"/>
      <c r="E2139" s="708"/>
      <c r="F2139" s="711"/>
      <c r="G2139" s="263"/>
      <c r="H2139" s="263" t="s">
        <v>177</v>
      </c>
      <c r="I2139" s="712">
        <f>SUM(I2138:I2138)</f>
        <v>8.0640000000000001</v>
      </c>
      <c r="J2139" s="672"/>
      <c r="K2139" s="672"/>
      <c r="L2139" s="672"/>
      <c r="M2139" s="672"/>
      <c r="N2139" s="672"/>
      <c r="O2139" s="672"/>
      <c r="P2139" s="672"/>
      <c r="Q2139" s="672"/>
      <c r="R2139" s="672"/>
      <c r="S2139" s="675"/>
      <c r="T2139" s="676"/>
      <c r="U2139" s="677"/>
      <c r="V2139" s="27" t="e">
        <f>VLOOKUP(A2139,'PLANILHA ORÇAMENTARIA'!$A$12:$H$536,5,0)</f>
        <v>#N/A</v>
      </c>
      <c r="W2139" s="27" t="e">
        <f>VLOOKUP(A2139,'PLANILHA ORÇAMENTARIA'!$A$12:$H$536,4,0)</f>
        <v>#N/A</v>
      </c>
    </row>
    <row r="2140" spans="1:23" s="5" customFormat="1" ht="18">
      <c r="A2140" s="670"/>
      <c r="B2140" s="671"/>
      <c r="C2140" s="672"/>
      <c r="D2140" s="717"/>
      <c r="E2140" s="699"/>
      <c r="F2140" s="718"/>
      <c r="G2140" s="713"/>
      <c r="H2140" s="713"/>
      <c r="I2140" s="719"/>
      <c r="J2140" s="672"/>
      <c r="K2140" s="672"/>
      <c r="L2140" s="672"/>
      <c r="M2140" s="672"/>
      <c r="N2140" s="672"/>
      <c r="O2140" s="672"/>
      <c r="P2140" s="672"/>
      <c r="Q2140" s="672"/>
      <c r="R2140" s="672"/>
      <c r="S2140" s="675"/>
      <c r="T2140" s="676"/>
      <c r="U2140" s="677"/>
      <c r="V2140" s="27" t="e">
        <f>VLOOKUP(A2140,'PLANILHA ORÇAMENTARIA'!$A$12:$H$536,5,0)</f>
        <v>#N/A</v>
      </c>
      <c r="W2140" s="27" t="e">
        <f>VLOOKUP(A2140,'PLANILHA ORÇAMENTARIA'!$A$12:$H$536,4,0)</f>
        <v>#N/A</v>
      </c>
    </row>
    <row r="2141" spans="1:23" s="5" customFormat="1" ht="18">
      <c r="A2141" s="663" t="s">
        <v>529</v>
      </c>
      <c r="B2141" s="280" t="s">
        <v>24</v>
      </c>
      <c r="C2141" s="280" t="s">
        <v>617</v>
      </c>
      <c r="D2141" s="281" t="s">
        <v>618</v>
      </c>
      <c r="E2141" s="681"/>
      <c r="F2141" s="681"/>
      <c r="G2141" s="270"/>
      <c r="H2141" s="270"/>
      <c r="I2141" s="270"/>
      <c r="J2141" s="270"/>
      <c r="K2141" s="270"/>
      <c r="L2141" s="270"/>
      <c r="M2141" s="270"/>
      <c r="N2141" s="270"/>
      <c r="O2141" s="270"/>
      <c r="P2141" s="270"/>
      <c r="Q2141" s="270"/>
      <c r="R2141" s="271" t="s">
        <v>177</v>
      </c>
      <c r="S2141" s="272">
        <f>E2145</f>
        <v>709.63200000000006</v>
      </c>
      <c r="T2141" s="107" t="s">
        <v>180</v>
      </c>
      <c r="U2141" s="682">
        <f>S2141</f>
        <v>709.63200000000006</v>
      </c>
      <c r="V2141" s="27" t="str">
        <f>VLOOKUP(A2141,'PLANILHA ORÇAMENTARIA'!$A$12:$H$536,5,0)</f>
        <v>KG</v>
      </c>
      <c r="W2141" s="27" t="str">
        <f>VLOOKUP(A2141,'PLANILHA ORÇAMENTARIA'!$A$12:$H$536,4,0)</f>
        <v>Armadura em barra de aço CA-50 (A ou B) fyk = 500 MPa</v>
      </c>
    </row>
    <row r="2142" spans="1:23" s="5" customFormat="1" ht="18">
      <c r="A2142" s="274"/>
      <c r="B2142" s="275"/>
      <c r="C2142" s="275"/>
      <c r="D2142" s="276"/>
      <c r="E2142" s="1071"/>
      <c r="F2142" s="1071"/>
      <c r="G2142" s="1020"/>
      <c r="H2142" s="1020"/>
      <c r="I2142" s="1020"/>
      <c r="J2142" s="1020"/>
      <c r="K2142" s="1020"/>
      <c r="L2142" s="1020"/>
      <c r="M2142" s="1020"/>
      <c r="N2142" s="1020"/>
      <c r="O2142" s="1020"/>
      <c r="P2142" s="1020"/>
      <c r="Q2142" s="1020"/>
      <c r="R2142" s="1033"/>
      <c r="S2142" s="1034"/>
      <c r="T2142" s="106"/>
      <c r="U2142" s="385"/>
      <c r="V2142" s="27" t="e">
        <f>VLOOKUP(A2142,'PLANILHA ORÇAMENTARIA'!$A$12:$H$536,5,0)</f>
        <v>#N/A</v>
      </c>
      <c r="W2142" s="27" t="e">
        <f>VLOOKUP(A2142,'PLANILHA ORÇAMENTARIA'!$A$12:$H$536,4,0)</f>
        <v>#N/A</v>
      </c>
    </row>
    <row r="2143" spans="1:23" s="5" customFormat="1" ht="18">
      <c r="A2143" s="274"/>
      <c r="B2143" s="275"/>
      <c r="C2143" s="275"/>
      <c r="D2143" s="264" t="s">
        <v>619</v>
      </c>
      <c r="E2143" s="683" t="s">
        <v>620</v>
      </c>
      <c r="F2143" s="683"/>
      <c r="G2143" s="1020"/>
      <c r="H2143" s="1020"/>
      <c r="I2143" s="1020"/>
      <c r="J2143" s="1020"/>
      <c r="K2143" s="1020"/>
      <c r="L2143" s="1020"/>
      <c r="M2143" s="1020"/>
      <c r="N2143" s="1020"/>
      <c r="O2143" s="1020"/>
      <c r="P2143" s="1020"/>
      <c r="Q2143" s="1020"/>
      <c r="R2143" s="1033"/>
      <c r="S2143" s="1034"/>
      <c r="T2143" s="106"/>
      <c r="U2143" s="385"/>
      <c r="V2143" s="27" t="e">
        <f>VLOOKUP(A2143,'PLANILHA ORÇAMENTARIA'!$A$12:$H$536,5,0)</f>
        <v>#N/A</v>
      </c>
      <c r="W2143" s="27" t="e">
        <f>VLOOKUP(A2143,'PLANILHA ORÇAMENTARIA'!$A$12:$H$536,4,0)</f>
        <v>#N/A</v>
      </c>
    </row>
    <row r="2144" spans="1:23" s="5" customFormat="1" ht="18">
      <c r="A2144" s="274"/>
      <c r="B2144" s="275"/>
      <c r="C2144" s="275"/>
      <c r="D2144" s="264" t="s">
        <v>646</v>
      </c>
      <c r="E2144" s="683">
        <f>I2139</f>
        <v>8.0640000000000001</v>
      </c>
      <c r="F2144" s="683" t="s">
        <v>148</v>
      </c>
      <c r="G2144" s="1020"/>
      <c r="H2144" s="1020"/>
      <c r="I2144" s="1020"/>
      <c r="J2144" s="1020"/>
      <c r="K2144" s="1020"/>
      <c r="L2144" s="1020"/>
      <c r="M2144" s="1020"/>
      <c r="N2144" s="1020"/>
      <c r="O2144" s="1020"/>
      <c r="P2144" s="1020"/>
      <c r="Q2144" s="1020"/>
      <c r="R2144" s="1033"/>
      <c r="S2144" s="1034"/>
      <c r="T2144" s="106"/>
      <c r="U2144" s="385"/>
      <c r="V2144" s="27" t="e">
        <f>VLOOKUP(A2144,'PLANILHA ORÇAMENTARIA'!$A$12:$H$536,5,0)</f>
        <v>#N/A</v>
      </c>
      <c r="W2144" s="27" t="e">
        <f>VLOOKUP(A2144,'PLANILHA ORÇAMENTARIA'!$A$12:$H$536,4,0)</f>
        <v>#N/A</v>
      </c>
    </row>
    <row r="2145" spans="1:23" s="5" customFormat="1" ht="18">
      <c r="A2145" s="274"/>
      <c r="B2145" s="275"/>
      <c r="C2145" s="275"/>
      <c r="D2145" s="264" t="s">
        <v>622</v>
      </c>
      <c r="E2145" s="683">
        <f>E2144*88</f>
        <v>709.63200000000006</v>
      </c>
      <c r="F2145" s="683" t="s">
        <v>180</v>
      </c>
      <c r="G2145" s="1020"/>
      <c r="H2145" s="1020"/>
      <c r="I2145" s="1020"/>
      <c r="J2145" s="1020"/>
      <c r="K2145" s="1020"/>
      <c r="L2145" s="1020"/>
      <c r="M2145" s="1020"/>
      <c r="N2145" s="1020"/>
      <c r="O2145" s="1020"/>
      <c r="P2145" s="1020"/>
      <c r="Q2145" s="1020"/>
      <c r="R2145" s="1033"/>
      <c r="S2145" s="1034"/>
      <c r="T2145" s="106"/>
      <c r="U2145" s="385"/>
      <c r="V2145" s="27" t="e">
        <f>VLOOKUP(A2145,'PLANILHA ORÇAMENTARIA'!$A$12:$H$536,5,0)</f>
        <v>#N/A</v>
      </c>
      <c r="W2145" s="27" t="e">
        <f>VLOOKUP(A2145,'PLANILHA ORÇAMENTARIA'!$A$12:$H$536,4,0)</f>
        <v>#N/A</v>
      </c>
    </row>
    <row r="2146" spans="1:23" s="5" customFormat="1" ht="18">
      <c r="A2146" s="670"/>
      <c r="B2146" s="671"/>
      <c r="C2146" s="672"/>
      <c r="D2146" s="673"/>
      <c r="E2146" s="674"/>
      <c r="F2146" s="674"/>
      <c r="G2146" s="672"/>
      <c r="H2146" s="672"/>
      <c r="I2146" s="672"/>
      <c r="J2146" s="672"/>
      <c r="K2146" s="672"/>
      <c r="L2146" s="672"/>
      <c r="M2146" s="672"/>
      <c r="N2146" s="672"/>
      <c r="O2146" s="672"/>
      <c r="P2146" s="672"/>
      <c r="Q2146" s="672"/>
      <c r="R2146" s="672"/>
      <c r="S2146" s="675"/>
      <c r="T2146" s="676"/>
      <c r="U2146" s="677"/>
      <c r="V2146" s="27" t="e">
        <f>VLOOKUP(A2146,'PLANILHA ORÇAMENTARIA'!$A$12:$H$536,5,0)</f>
        <v>#N/A</v>
      </c>
      <c r="W2146" s="27" t="e">
        <f>VLOOKUP(A2146,'PLANILHA ORÇAMENTARIA'!$A$12:$H$536,4,0)</f>
        <v>#N/A</v>
      </c>
    </row>
    <row r="2147" spans="1:23" s="5" customFormat="1" ht="18">
      <c r="A2147" s="781" t="s">
        <v>530</v>
      </c>
      <c r="B2147" s="263" t="s">
        <v>335</v>
      </c>
      <c r="C2147" s="260" t="s">
        <v>24</v>
      </c>
      <c r="D2147" s="264" t="s">
        <v>623</v>
      </c>
      <c r="E2147" s="681"/>
      <c r="F2147" s="681"/>
      <c r="G2147" s="270"/>
      <c r="H2147" s="270"/>
      <c r="I2147" s="270"/>
      <c r="J2147" s="270"/>
      <c r="K2147" s="270"/>
      <c r="L2147" s="270"/>
      <c r="M2147" s="270"/>
      <c r="N2147" s="270"/>
      <c r="O2147" s="270"/>
      <c r="P2147" s="270"/>
      <c r="Q2147" s="270"/>
      <c r="R2147" s="271" t="s">
        <v>177</v>
      </c>
      <c r="S2147" s="272">
        <f>E2151</f>
        <v>177.40800000000002</v>
      </c>
      <c r="T2147" s="107" t="s">
        <v>180</v>
      </c>
      <c r="U2147" s="682">
        <f>S2147</f>
        <v>177.40800000000002</v>
      </c>
      <c r="V2147" s="27" t="str">
        <f>VLOOKUP(A2147,'PLANILHA ORÇAMENTARIA'!$A$12:$H$536,5,0)</f>
        <v>KG</v>
      </c>
      <c r="W2147" s="27" t="str">
        <f>VLOOKUP(A2147,'PLANILHA ORÇAMENTARIA'!$A$12:$H$536,4,0)</f>
        <v>Armadura em barra de aço CA-60 (A ou B) fyk = 600 MPa</v>
      </c>
    </row>
    <row r="2148" spans="1:23" s="5" customFormat="1" ht="18">
      <c r="A2148" s="274"/>
      <c r="B2148" s="275"/>
      <c r="C2148" s="275"/>
      <c r="D2148" s="276"/>
      <c r="E2148" s="1071"/>
      <c r="F2148" s="1071"/>
      <c r="G2148" s="1020"/>
      <c r="H2148" s="1020"/>
      <c r="I2148" s="1020"/>
      <c r="J2148" s="1020"/>
      <c r="K2148" s="1020"/>
      <c r="L2148" s="1020"/>
      <c r="M2148" s="1020"/>
      <c r="N2148" s="1020"/>
      <c r="O2148" s="1020"/>
      <c r="P2148" s="1020"/>
      <c r="Q2148" s="1020"/>
      <c r="R2148" s="1033"/>
      <c r="S2148" s="1034"/>
      <c r="T2148" s="106"/>
      <c r="U2148" s="385"/>
      <c r="V2148" s="27" t="e">
        <f>VLOOKUP(A2148,'PLANILHA ORÇAMENTARIA'!$A$12:$H$536,5,0)</f>
        <v>#N/A</v>
      </c>
      <c r="W2148" s="27" t="e">
        <f>VLOOKUP(A2148,'PLANILHA ORÇAMENTARIA'!$A$12:$H$536,4,0)</f>
        <v>#N/A</v>
      </c>
    </row>
    <row r="2149" spans="1:23" s="5" customFormat="1" ht="18">
      <c r="A2149" s="274"/>
      <c r="B2149" s="275"/>
      <c r="C2149" s="275"/>
      <c r="D2149" s="264" t="s">
        <v>619</v>
      </c>
      <c r="E2149" s="683" t="s">
        <v>624</v>
      </c>
      <c r="F2149" s="683"/>
      <c r="G2149" s="1020"/>
      <c r="H2149" s="1020"/>
      <c r="I2149" s="1020"/>
      <c r="J2149" s="1020"/>
      <c r="K2149" s="1020"/>
      <c r="L2149" s="1020"/>
      <c r="M2149" s="1020"/>
      <c r="N2149" s="1020"/>
      <c r="O2149" s="1020"/>
      <c r="P2149" s="1020"/>
      <c r="Q2149" s="1020"/>
      <c r="R2149" s="1033"/>
      <c r="S2149" s="1034"/>
      <c r="T2149" s="106"/>
      <c r="U2149" s="385"/>
      <c r="V2149" s="27" t="e">
        <f>VLOOKUP(A2149,'PLANILHA ORÇAMENTARIA'!$A$12:$H$536,5,0)</f>
        <v>#N/A</v>
      </c>
      <c r="W2149" s="27" t="e">
        <f>VLOOKUP(A2149,'PLANILHA ORÇAMENTARIA'!$A$12:$H$536,4,0)</f>
        <v>#N/A</v>
      </c>
    </row>
    <row r="2150" spans="1:23" s="5" customFormat="1" ht="18">
      <c r="A2150" s="274"/>
      <c r="B2150" s="275"/>
      <c r="C2150" s="275"/>
      <c r="D2150" s="264" t="s">
        <v>646</v>
      </c>
      <c r="E2150" s="683">
        <f>I2139</f>
        <v>8.0640000000000001</v>
      </c>
      <c r="F2150" s="683" t="s">
        <v>148</v>
      </c>
      <c r="G2150" s="1020"/>
      <c r="H2150" s="1020"/>
      <c r="I2150" s="1020"/>
      <c r="J2150" s="1020"/>
      <c r="K2150" s="1020"/>
      <c r="L2150" s="1020"/>
      <c r="M2150" s="1020"/>
      <c r="N2150" s="1020"/>
      <c r="O2150" s="1020"/>
      <c r="P2150" s="1020"/>
      <c r="Q2150" s="1020"/>
      <c r="R2150" s="1033"/>
      <c r="S2150" s="1034"/>
      <c r="T2150" s="106"/>
      <c r="U2150" s="385"/>
      <c r="V2150" s="27" t="e">
        <f>VLOOKUP(A2150,'PLANILHA ORÇAMENTARIA'!$A$12:$H$536,5,0)</f>
        <v>#N/A</v>
      </c>
      <c r="W2150" s="27" t="e">
        <f>VLOOKUP(A2150,'PLANILHA ORÇAMENTARIA'!$A$12:$H$536,4,0)</f>
        <v>#N/A</v>
      </c>
    </row>
    <row r="2151" spans="1:23" s="5" customFormat="1" ht="18">
      <c r="A2151" s="274"/>
      <c r="B2151" s="275"/>
      <c r="C2151" s="275"/>
      <c r="D2151" s="264" t="s">
        <v>622</v>
      </c>
      <c r="E2151" s="683">
        <f>E2150*22</f>
        <v>177.40800000000002</v>
      </c>
      <c r="F2151" s="683" t="s">
        <v>180</v>
      </c>
      <c r="G2151" s="1020"/>
      <c r="H2151" s="1020"/>
      <c r="I2151" s="1020"/>
      <c r="J2151" s="1020"/>
      <c r="K2151" s="1020"/>
      <c r="L2151" s="1020"/>
      <c r="M2151" s="1020"/>
      <c r="N2151" s="1020"/>
      <c r="O2151" s="1020"/>
      <c r="P2151" s="1020"/>
      <c r="Q2151" s="1020"/>
      <c r="R2151" s="1033"/>
      <c r="S2151" s="1034"/>
      <c r="T2151" s="106"/>
      <c r="U2151" s="385"/>
      <c r="V2151" s="27" t="e">
        <f>VLOOKUP(A2151,'PLANILHA ORÇAMENTARIA'!$A$12:$H$536,5,0)</f>
        <v>#N/A</v>
      </c>
      <c r="W2151" s="27" t="e">
        <f>VLOOKUP(A2151,'PLANILHA ORÇAMENTARIA'!$A$12:$H$536,4,0)</f>
        <v>#N/A</v>
      </c>
    </row>
    <row r="2152" spans="1:23" s="5" customFormat="1" ht="18">
      <c r="A2152" s="670"/>
      <c r="B2152" s="671"/>
      <c r="C2152" s="672"/>
      <c r="D2152" s="673"/>
      <c r="E2152" s="674"/>
      <c r="F2152" s="674"/>
      <c r="G2152" s="672"/>
      <c r="H2152" s="672"/>
      <c r="I2152" s="672"/>
      <c r="J2152" s="672"/>
      <c r="K2152" s="672"/>
      <c r="L2152" s="672"/>
      <c r="M2152" s="672"/>
      <c r="N2152" s="672"/>
      <c r="O2152" s="672"/>
      <c r="P2152" s="672"/>
      <c r="Q2152" s="672"/>
      <c r="R2152" s="672"/>
      <c r="S2152" s="675"/>
      <c r="T2152" s="676"/>
      <c r="U2152" s="677"/>
      <c r="V2152" s="27" t="e">
        <f>VLOOKUP(A2152,'PLANILHA ORÇAMENTARIA'!$A$12:$H$536,5,0)</f>
        <v>#N/A</v>
      </c>
      <c r="W2152" s="27" t="e">
        <f>VLOOKUP(A2152,'PLANILHA ORÇAMENTARIA'!$A$12:$H$536,4,0)</f>
        <v>#N/A</v>
      </c>
    </row>
    <row r="2153" spans="1:23" s="5" customFormat="1" ht="18">
      <c r="A2153" s="663" t="s">
        <v>531</v>
      </c>
      <c r="B2153" s="279" t="s">
        <v>47</v>
      </c>
      <c r="C2153" s="280" t="s">
        <v>647</v>
      </c>
      <c r="D2153" s="281" t="s">
        <v>648</v>
      </c>
      <c r="E2153" s="664"/>
      <c r="F2153" s="664"/>
      <c r="G2153" s="665"/>
      <c r="H2153" s="665"/>
      <c r="I2153" s="665"/>
      <c r="J2153" s="665"/>
      <c r="K2153" s="665"/>
      <c r="L2153" s="665"/>
      <c r="M2153" s="665"/>
      <c r="N2153" s="665"/>
      <c r="O2153" s="665"/>
      <c r="P2153" s="665"/>
      <c r="Q2153" s="665"/>
      <c r="R2153" s="666" t="s">
        <v>601</v>
      </c>
      <c r="S2153" s="667">
        <f>E2168</f>
        <v>139.94999999999999</v>
      </c>
      <c r="T2153" s="668" t="s">
        <v>51</v>
      </c>
      <c r="U2153" s="669">
        <f>S2153</f>
        <v>139.94999999999999</v>
      </c>
      <c r="V2153" s="27" t="str">
        <f>VLOOKUP(A2153,'PLANILHA ORÇAMENTARIA'!$A$12:$H$536,5,0)</f>
        <v>M2</v>
      </c>
      <c r="W2153" s="27" t="str">
        <f>VLOOKUP(A2153,'PLANILHA ORÇAMENTARIA'!$A$12:$H$536,4,0)</f>
        <v>IMPERMEABILIZAÇÃO DE SUPERFÍCIE COM EMULSÃO ASFÁLTICA, 2 DEMÃOS. AF_09/2023</v>
      </c>
    </row>
    <row r="2154" spans="1:23" s="5" customFormat="1" ht="18">
      <c r="A2154" s="670"/>
      <c r="B2154" s="671"/>
      <c r="C2154" s="672"/>
      <c r="D2154" s="673"/>
      <c r="E2154" s="674"/>
      <c r="F2154" s="674"/>
      <c r="G2154" s="672"/>
      <c r="H2154" s="672"/>
      <c r="I2154" s="672"/>
      <c r="J2154" s="672"/>
      <c r="K2154" s="672"/>
      <c r="L2154" s="672"/>
      <c r="M2154" s="672"/>
      <c r="N2154" s="672"/>
      <c r="O2154" s="672"/>
      <c r="P2154" s="672"/>
      <c r="Q2154" s="672"/>
      <c r="R2154" s="672"/>
      <c r="S2154" s="675"/>
      <c r="T2154" s="676"/>
      <c r="U2154" s="677"/>
      <c r="V2154" s="27" t="e">
        <f>VLOOKUP(A2154,'PLANILHA ORÇAMENTARIA'!$A$12:$H$536,5,0)</f>
        <v>#N/A</v>
      </c>
      <c r="W2154" s="27" t="e">
        <f>VLOOKUP(A2154,'PLANILHA ORÇAMENTARIA'!$A$12:$H$536,4,0)</f>
        <v>#N/A</v>
      </c>
    </row>
    <row r="2155" spans="1:23" s="5" customFormat="1" ht="18">
      <c r="A2155" s="670"/>
      <c r="B2155" s="671"/>
      <c r="C2155" s="672"/>
      <c r="D2155" s="678" t="s">
        <v>649</v>
      </c>
      <c r="E2155" s="674"/>
      <c r="F2155" s="674"/>
      <c r="G2155" s="672"/>
      <c r="H2155" s="672"/>
      <c r="I2155" s="672"/>
      <c r="J2155" s="672"/>
      <c r="K2155" s="672"/>
      <c r="L2155" s="672"/>
      <c r="M2155" s="672"/>
      <c r="N2155" s="672"/>
      <c r="O2155" s="672"/>
      <c r="P2155" s="672"/>
      <c r="Q2155" s="672"/>
      <c r="R2155" s="672"/>
      <c r="S2155" s="675"/>
      <c r="T2155" s="676"/>
      <c r="U2155" s="677"/>
      <c r="V2155" s="27" t="e">
        <f>VLOOKUP(A2155,'PLANILHA ORÇAMENTARIA'!$A$12:$H$536,5,0)</f>
        <v>#N/A</v>
      </c>
      <c r="W2155" s="27" t="e">
        <f>VLOOKUP(A2155,'PLANILHA ORÇAMENTARIA'!$A$12:$H$536,4,0)</f>
        <v>#N/A</v>
      </c>
    </row>
    <row r="2156" spans="1:23" s="5" customFormat="1" ht="18">
      <c r="A2156" s="670"/>
      <c r="B2156" s="671"/>
      <c r="C2156" s="672"/>
      <c r="D2156" s="678" t="s">
        <v>880</v>
      </c>
      <c r="E2156" s="679">
        <f>E2041</f>
        <v>86.19</v>
      </c>
      <c r="F2156" s="674"/>
      <c r="G2156" s="672"/>
      <c r="H2156" s="672"/>
      <c r="I2156" s="672"/>
      <c r="J2156" s="672"/>
      <c r="K2156" s="672"/>
      <c r="L2156" s="672"/>
      <c r="M2156" s="672"/>
      <c r="N2156" s="672"/>
      <c r="O2156" s="672"/>
      <c r="P2156" s="672"/>
      <c r="Q2156" s="672"/>
      <c r="R2156" s="672"/>
      <c r="S2156" s="675"/>
      <c r="T2156" s="676"/>
      <c r="U2156" s="677"/>
      <c r="V2156" s="27" t="e">
        <f>VLOOKUP(A2156,'PLANILHA ORÇAMENTARIA'!$A$12:$H$536,5,0)</f>
        <v>#N/A</v>
      </c>
      <c r="W2156" s="27" t="e">
        <f>VLOOKUP(A2156,'PLANILHA ORÇAMENTARIA'!$A$12:$H$536,4,0)</f>
        <v>#N/A</v>
      </c>
    </row>
    <row r="2157" spans="1:23" s="5" customFormat="1" ht="18">
      <c r="A2157" s="670"/>
      <c r="B2157" s="671"/>
      <c r="C2157" s="672"/>
      <c r="D2157" s="678" t="s">
        <v>650</v>
      </c>
      <c r="E2157" s="679">
        <v>0.2</v>
      </c>
      <c r="F2157" s="674"/>
      <c r="G2157" s="672"/>
      <c r="H2157" s="672"/>
      <c r="I2157" s="672"/>
      <c r="J2157" s="672"/>
      <c r="K2157" s="672"/>
      <c r="L2157" s="672"/>
      <c r="M2157" s="672"/>
      <c r="N2157" s="672"/>
      <c r="O2157" s="672"/>
      <c r="P2157" s="672"/>
      <c r="Q2157" s="672"/>
      <c r="R2157" s="672"/>
      <c r="S2157" s="675"/>
      <c r="T2157" s="676"/>
      <c r="U2157" s="677"/>
      <c r="V2157" s="27" t="e">
        <f>VLOOKUP(A2157,'PLANILHA ORÇAMENTARIA'!$A$12:$H$536,5,0)</f>
        <v>#N/A</v>
      </c>
      <c r="W2157" s="27" t="e">
        <f>VLOOKUP(A2157,'PLANILHA ORÇAMENTARIA'!$A$12:$H$536,4,0)</f>
        <v>#N/A</v>
      </c>
    </row>
    <row r="2158" spans="1:23" s="5" customFormat="1" ht="18">
      <c r="A2158" s="670"/>
      <c r="B2158" s="671"/>
      <c r="C2158" s="672"/>
      <c r="D2158" s="678" t="s">
        <v>651</v>
      </c>
      <c r="E2158" s="679">
        <v>0.8</v>
      </c>
      <c r="F2158" s="674"/>
      <c r="G2158" s="672"/>
      <c r="H2158" s="672"/>
      <c r="I2158" s="672"/>
      <c r="J2158" s="672"/>
      <c r="K2158" s="672"/>
      <c r="L2158" s="672"/>
      <c r="M2158" s="672"/>
      <c r="N2158" s="672"/>
      <c r="O2158" s="672"/>
      <c r="P2158" s="672"/>
      <c r="Q2158" s="672"/>
      <c r="R2158" s="672"/>
      <c r="S2158" s="675"/>
      <c r="T2158" s="676"/>
      <c r="U2158" s="677"/>
      <c r="V2158" s="27" t="e">
        <f>VLOOKUP(A2158,'PLANILHA ORÇAMENTARIA'!$A$12:$H$536,5,0)</f>
        <v>#N/A</v>
      </c>
      <c r="W2158" s="27" t="e">
        <f>VLOOKUP(A2158,'PLANILHA ORÇAMENTARIA'!$A$12:$H$536,4,0)</f>
        <v>#N/A</v>
      </c>
    </row>
    <row r="2159" spans="1:23" s="5" customFormat="1" ht="18">
      <c r="A2159" s="670"/>
      <c r="B2159" s="671"/>
      <c r="C2159" s="672"/>
      <c r="D2159" s="678" t="s">
        <v>652</v>
      </c>
      <c r="E2159" s="680">
        <f>(E2157+E2158)*E2156</f>
        <v>86.19</v>
      </c>
      <c r="F2159" s="674"/>
      <c r="G2159" s="672"/>
      <c r="H2159" s="672"/>
      <c r="I2159" s="672"/>
      <c r="J2159" s="672"/>
      <c r="K2159" s="672"/>
      <c r="L2159" s="672"/>
      <c r="M2159" s="672"/>
      <c r="N2159" s="672"/>
      <c r="O2159" s="672"/>
      <c r="P2159" s="672"/>
      <c r="Q2159" s="672"/>
      <c r="R2159" s="672"/>
      <c r="S2159" s="675"/>
      <c r="T2159" s="676"/>
      <c r="U2159" s="677"/>
      <c r="V2159" s="27" t="e">
        <f>VLOOKUP(A2159,'PLANILHA ORÇAMENTARIA'!$A$12:$H$536,5,0)</f>
        <v>#N/A</v>
      </c>
      <c r="W2159" s="27" t="e">
        <f>VLOOKUP(A2159,'PLANILHA ORÇAMENTARIA'!$A$12:$H$536,4,0)</f>
        <v>#N/A</v>
      </c>
    </row>
    <row r="2160" spans="1:23" s="5" customFormat="1" ht="18">
      <c r="A2160" s="670"/>
      <c r="B2160" s="671"/>
      <c r="C2160" s="672"/>
      <c r="D2160" s="673"/>
      <c r="E2160" s="674"/>
      <c r="F2160" s="674"/>
      <c r="G2160" s="672"/>
      <c r="H2160" s="672"/>
      <c r="I2160" s="672"/>
      <c r="J2160" s="672"/>
      <c r="K2160" s="672"/>
      <c r="L2160" s="672"/>
      <c r="M2160" s="672"/>
      <c r="N2160" s="672"/>
      <c r="O2160" s="672"/>
      <c r="P2160" s="672"/>
      <c r="Q2160" s="672"/>
      <c r="R2160" s="672"/>
      <c r="S2160" s="675"/>
      <c r="T2160" s="676"/>
      <c r="U2160" s="677"/>
      <c r="V2160" s="27" t="e">
        <f>VLOOKUP(A2160,'PLANILHA ORÇAMENTARIA'!$A$12:$H$536,5,0)</f>
        <v>#N/A</v>
      </c>
      <c r="W2160" s="27" t="e">
        <f>VLOOKUP(A2160,'PLANILHA ORÇAMENTARIA'!$A$12:$H$536,4,0)</f>
        <v>#N/A</v>
      </c>
    </row>
    <row r="2161" spans="1:23" s="5" customFormat="1" ht="18">
      <c r="A2161" s="670"/>
      <c r="B2161" s="671"/>
      <c r="C2161" s="672"/>
      <c r="D2161" s="678" t="s">
        <v>653</v>
      </c>
      <c r="E2161" s="674"/>
      <c r="F2161" s="674"/>
      <c r="G2161" s="672"/>
      <c r="H2161" s="672"/>
      <c r="I2161" s="672"/>
      <c r="J2161" s="672"/>
      <c r="K2161" s="672"/>
      <c r="L2161" s="672"/>
      <c r="M2161" s="672"/>
      <c r="N2161" s="672"/>
      <c r="O2161" s="672"/>
      <c r="P2161" s="672"/>
      <c r="Q2161" s="672"/>
      <c r="R2161" s="672"/>
      <c r="S2161" s="675"/>
      <c r="T2161" s="676"/>
      <c r="U2161" s="677"/>
      <c r="V2161" s="27" t="e">
        <f>VLOOKUP(A2161,'PLANILHA ORÇAMENTARIA'!$A$12:$H$536,5,0)</f>
        <v>#N/A</v>
      </c>
      <c r="W2161" s="27" t="e">
        <f>VLOOKUP(A2161,'PLANILHA ORÇAMENTARIA'!$A$12:$H$536,4,0)</f>
        <v>#N/A</v>
      </c>
    </row>
    <row r="2162" spans="1:23" s="5" customFormat="1" ht="18">
      <c r="A2162" s="670"/>
      <c r="B2162" s="671"/>
      <c r="C2162" s="672"/>
      <c r="D2162" s="678" t="s">
        <v>610</v>
      </c>
      <c r="E2162" s="679">
        <v>0.6</v>
      </c>
      <c r="F2162" s="674"/>
      <c r="G2162" s="672"/>
      <c r="H2162" s="672"/>
      <c r="I2162" s="672"/>
      <c r="J2162" s="672"/>
      <c r="K2162" s="672"/>
      <c r="L2162" s="672"/>
      <c r="M2162" s="672"/>
      <c r="N2162" s="672"/>
      <c r="O2162" s="672"/>
      <c r="P2162" s="672"/>
      <c r="Q2162" s="672"/>
      <c r="R2162" s="672"/>
      <c r="S2162" s="675"/>
      <c r="T2162" s="676"/>
      <c r="U2162" s="677"/>
      <c r="V2162" s="27" t="e">
        <f>VLOOKUP(A2162,'PLANILHA ORÇAMENTARIA'!$A$12:$H$536,5,0)</f>
        <v>#N/A</v>
      </c>
      <c r="W2162" s="27" t="e">
        <f>VLOOKUP(A2162,'PLANILHA ORÇAMENTARIA'!$A$12:$H$536,4,0)</f>
        <v>#N/A</v>
      </c>
    </row>
    <row r="2163" spans="1:23" s="5" customFormat="1" ht="18">
      <c r="A2163" s="670"/>
      <c r="B2163" s="671"/>
      <c r="C2163" s="672"/>
      <c r="D2163" s="678" t="s">
        <v>878</v>
      </c>
      <c r="E2163" s="679">
        <v>3.2</v>
      </c>
      <c r="F2163" s="674"/>
      <c r="G2163" s="672"/>
      <c r="H2163" s="672"/>
      <c r="I2163" s="672"/>
      <c r="J2163" s="672"/>
      <c r="K2163" s="672"/>
      <c r="L2163" s="672"/>
      <c r="M2163" s="672"/>
      <c r="N2163" s="672"/>
      <c r="O2163" s="672"/>
      <c r="P2163" s="672"/>
      <c r="Q2163" s="672"/>
      <c r="R2163" s="672"/>
      <c r="S2163" s="675"/>
      <c r="T2163" s="676"/>
      <c r="U2163" s="677"/>
      <c r="V2163" s="27" t="e">
        <f>VLOOKUP(A2163,'PLANILHA ORÇAMENTARIA'!$A$12:$H$536,5,0)</f>
        <v>#N/A</v>
      </c>
      <c r="W2163" s="27" t="e">
        <f>VLOOKUP(A2163,'PLANILHA ORÇAMENTARIA'!$A$12:$H$536,4,0)</f>
        <v>#N/A</v>
      </c>
    </row>
    <row r="2164" spans="1:23" s="5" customFormat="1" ht="18">
      <c r="A2164" s="670"/>
      <c r="B2164" s="671"/>
      <c r="C2164" s="672"/>
      <c r="D2164" s="776" t="s">
        <v>881</v>
      </c>
      <c r="E2164" s="777">
        <f>0.8*0.8</f>
        <v>0.64000000000000012</v>
      </c>
      <c r="F2164" s="778"/>
      <c r="G2164" s="779"/>
      <c r="H2164" s="779"/>
      <c r="I2164" s="779"/>
      <c r="J2164" s="779"/>
      <c r="K2164" s="779"/>
      <c r="L2164" s="779"/>
      <c r="M2164" s="779"/>
      <c r="N2164" s="779"/>
      <c r="O2164" s="779"/>
      <c r="P2164" s="779"/>
      <c r="Q2164" s="779"/>
      <c r="R2164" s="779"/>
      <c r="S2164" s="780"/>
      <c r="T2164" s="676"/>
      <c r="U2164" s="677"/>
      <c r="V2164" s="27" t="e">
        <f>VLOOKUP(A2164,'PLANILHA ORÇAMENTARIA'!$A$12:$H$536,5,0)</f>
        <v>#N/A</v>
      </c>
      <c r="W2164" s="27" t="e">
        <f>VLOOKUP(A2164,'PLANILHA ORÇAMENTARIA'!$A$12:$H$536,4,0)</f>
        <v>#N/A</v>
      </c>
    </row>
    <row r="2165" spans="1:23" s="5" customFormat="1" ht="18">
      <c r="A2165" s="670"/>
      <c r="B2165" s="671"/>
      <c r="C2165" s="672"/>
      <c r="D2165" s="678" t="s">
        <v>571</v>
      </c>
      <c r="E2165" s="680">
        <f>H2138</f>
        <v>21</v>
      </c>
      <c r="F2165" s="674"/>
      <c r="G2165" s="672"/>
      <c r="H2165" s="672"/>
      <c r="I2165" s="672"/>
      <c r="J2165" s="672"/>
      <c r="K2165" s="672"/>
      <c r="L2165" s="672"/>
      <c r="M2165" s="672"/>
      <c r="N2165" s="672"/>
      <c r="O2165" s="672"/>
      <c r="P2165" s="672"/>
      <c r="Q2165" s="672"/>
      <c r="R2165" s="672"/>
      <c r="S2165" s="675"/>
      <c r="T2165" s="676"/>
      <c r="U2165" s="677"/>
      <c r="V2165" s="27" t="e">
        <f>VLOOKUP(A2165,'PLANILHA ORÇAMENTARIA'!$A$12:$H$536,5,0)</f>
        <v>#N/A</v>
      </c>
      <c r="W2165" s="27" t="e">
        <f>VLOOKUP(A2165,'PLANILHA ORÇAMENTARIA'!$A$12:$H$536,4,0)</f>
        <v>#N/A</v>
      </c>
    </row>
    <row r="2166" spans="1:23" s="5" customFormat="1" ht="18">
      <c r="A2166" s="670"/>
      <c r="B2166" s="671"/>
      <c r="C2166" s="672"/>
      <c r="D2166" s="678" t="s">
        <v>654</v>
      </c>
      <c r="E2166" s="680">
        <f>((E2162*E2163)+E2164)*E2165</f>
        <v>53.76</v>
      </c>
      <c r="F2166" s="674"/>
      <c r="G2166" s="672"/>
      <c r="H2166" s="672"/>
      <c r="I2166" s="672"/>
      <c r="J2166" s="672"/>
      <c r="K2166" s="672"/>
      <c r="L2166" s="672"/>
      <c r="M2166" s="672"/>
      <c r="N2166" s="672"/>
      <c r="O2166" s="672"/>
      <c r="P2166" s="672"/>
      <c r="Q2166" s="672"/>
      <c r="R2166" s="672"/>
      <c r="S2166" s="675"/>
      <c r="T2166" s="676"/>
      <c r="U2166" s="677"/>
      <c r="V2166" s="27" t="e">
        <f>VLOOKUP(A2166,'PLANILHA ORÇAMENTARIA'!$A$12:$H$536,5,0)</f>
        <v>#N/A</v>
      </c>
      <c r="W2166" s="27" t="e">
        <f>VLOOKUP(A2166,'PLANILHA ORÇAMENTARIA'!$A$12:$H$536,4,0)</f>
        <v>#N/A</v>
      </c>
    </row>
    <row r="2167" spans="1:23" s="5" customFormat="1" ht="18">
      <c r="A2167" s="670"/>
      <c r="B2167" s="671"/>
      <c r="C2167" s="672"/>
      <c r="D2167" s="673"/>
      <c r="E2167" s="674"/>
      <c r="F2167" s="674"/>
      <c r="G2167" s="672"/>
      <c r="H2167" s="672"/>
      <c r="I2167" s="672"/>
      <c r="J2167" s="672"/>
      <c r="K2167" s="672"/>
      <c r="L2167" s="672"/>
      <c r="M2167" s="672"/>
      <c r="N2167" s="672"/>
      <c r="O2167" s="672"/>
      <c r="P2167" s="672"/>
      <c r="Q2167" s="672"/>
      <c r="R2167" s="672"/>
      <c r="S2167" s="675"/>
      <c r="T2167" s="676"/>
      <c r="U2167" s="677"/>
      <c r="V2167" s="27" t="e">
        <f>VLOOKUP(A2167,'PLANILHA ORÇAMENTARIA'!$A$12:$H$536,5,0)</f>
        <v>#N/A</v>
      </c>
      <c r="W2167" s="27" t="e">
        <f>VLOOKUP(A2167,'PLANILHA ORÇAMENTARIA'!$A$12:$H$536,4,0)</f>
        <v>#N/A</v>
      </c>
    </row>
    <row r="2168" spans="1:23" s="5" customFormat="1" ht="18">
      <c r="A2168" s="670"/>
      <c r="B2168" s="671"/>
      <c r="C2168" s="672"/>
      <c r="D2168" s="678" t="s">
        <v>655</v>
      </c>
      <c r="E2168" s="679">
        <f>SUM(E2159,E2166)</f>
        <v>139.94999999999999</v>
      </c>
      <c r="F2168" s="674"/>
      <c r="G2168" s="672"/>
      <c r="H2168" s="672"/>
      <c r="I2168" s="672"/>
      <c r="J2168" s="672"/>
      <c r="K2168" s="672"/>
      <c r="L2168" s="672"/>
      <c r="M2168" s="672"/>
      <c r="N2168" s="672"/>
      <c r="O2168" s="672"/>
      <c r="P2168" s="672"/>
      <c r="Q2168" s="672"/>
      <c r="R2168" s="672"/>
      <c r="S2168" s="675"/>
      <c r="T2168" s="676"/>
      <c r="U2168" s="677"/>
      <c r="V2168" s="27" t="e">
        <f>VLOOKUP(A2168,'PLANILHA ORÇAMENTARIA'!$A$12:$H$536,5,0)</f>
        <v>#N/A</v>
      </c>
      <c r="W2168" s="27" t="e">
        <f>VLOOKUP(A2168,'PLANILHA ORÇAMENTARIA'!$A$12:$H$536,4,0)</f>
        <v>#N/A</v>
      </c>
    </row>
    <row r="2169" spans="1:23" s="5" customFormat="1" ht="18">
      <c r="A2169" s="670"/>
      <c r="B2169" s="671"/>
      <c r="C2169" s="672"/>
      <c r="D2169" s="673"/>
      <c r="E2169" s="674"/>
      <c r="F2169" s="674"/>
      <c r="G2169" s="672"/>
      <c r="H2169" s="672"/>
      <c r="I2169" s="672"/>
      <c r="J2169" s="672"/>
      <c r="K2169" s="672"/>
      <c r="L2169" s="672"/>
      <c r="M2169" s="672"/>
      <c r="N2169" s="672"/>
      <c r="O2169" s="672"/>
      <c r="P2169" s="672"/>
      <c r="Q2169" s="672"/>
      <c r="R2169" s="672"/>
      <c r="S2169" s="675"/>
      <c r="T2169" s="676"/>
      <c r="U2169" s="677"/>
      <c r="V2169" s="27" t="e">
        <f>VLOOKUP(A2169,'PLANILHA ORÇAMENTARIA'!$A$12:$H$536,5,0)</f>
        <v>#N/A</v>
      </c>
      <c r="W2169" s="27" t="e">
        <f>VLOOKUP(A2169,'PLANILHA ORÇAMENTARIA'!$A$12:$H$536,4,0)</f>
        <v>#N/A</v>
      </c>
    </row>
    <row r="2170" spans="1:23" s="5" customFormat="1" ht="18">
      <c r="A2170" s="663" t="s">
        <v>532</v>
      </c>
      <c r="B2170" s="279" t="s">
        <v>47</v>
      </c>
      <c r="C2170" s="280" t="s">
        <v>627</v>
      </c>
      <c r="D2170" s="685" t="s">
        <v>628</v>
      </c>
      <c r="E2170" s="664"/>
      <c r="F2170" s="664"/>
      <c r="G2170" s="665"/>
      <c r="H2170" s="665"/>
      <c r="I2170" s="665"/>
      <c r="J2170" s="665"/>
      <c r="K2170" s="665"/>
      <c r="L2170" s="665"/>
      <c r="M2170" s="665"/>
      <c r="N2170" s="665"/>
      <c r="O2170" s="665"/>
      <c r="P2170" s="665"/>
      <c r="Q2170" s="665"/>
      <c r="R2170" s="666" t="s">
        <v>601</v>
      </c>
      <c r="S2170" s="667">
        <f>E2176</f>
        <v>10.4832</v>
      </c>
      <c r="T2170" s="668" t="s">
        <v>38</v>
      </c>
      <c r="U2170" s="669">
        <f>S2170</f>
        <v>10.4832</v>
      </c>
      <c r="V2170" s="27" t="str">
        <f>VLOOKUP(A2170,'PLANILHA ORÇAMENTARIA'!$A$12:$H$536,5,0)</f>
        <v>M3</v>
      </c>
      <c r="W2170" s="27" t="str">
        <f>VLOOKUP(A2170,'PLANILHA ORÇAMENTARIA'!$A$12:$H$536,4,0)</f>
        <v>CARGA, MANOBRA E DESCARGA DE SOLOS E MATERIAIS GRANULARES EM CAMINHÃO BASCULANTE 18 M³ - CARGA COM ESCAVADEIRA HIDRÁULICA (CAÇAMBA DE 1,20 M³ / 155 HP) E DESCARGA LIVRE (UNIDADE: M3). AF_07/2020</v>
      </c>
    </row>
    <row r="2171" spans="1:23" s="5" customFormat="1" ht="18">
      <c r="A2171" s="670"/>
      <c r="B2171" s="671"/>
      <c r="C2171" s="671"/>
      <c r="D2171" s="673"/>
      <c r="E2171" s="674"/>
      <c r="F2171" s="674"/>
      <c r="G2171" s="672"/>
      <c r="H2171" s="672"/>
      <c r="I2171" s="672"/>
      <c r="J2171" s="672"/>
      <c r="K2171" s="672"/>
      <c r="L2171" s="672"/>
      <c r="M2171" s="672"/>
      <c r="N2171" s="672"/>
      <c r="O2171" s="672"/>
      <c r="P2171" s="672"/>
      <c r="Q2171" s="672"/>
      <c r="R2171" s="672"/>
      <c r="S2171" s="675"/>
      <c r="T2171" s="676"/>
      <c r="U2171" s="677"/>
      <c r="V2171" s="27" t="e">
        <f>VLOOKUP(A2171,'PLANILHA ORÇAMENTARIA'!$A$12:$H$536,5,0)</f>
        <v>#N/A</v>
      </c>
      <c r="W2171" s="27" t="e">
        <f>VLOOKUP(A2171,'PLANILHA ORÇAMENTARIA'!$A$12:$H$536,4,0)</f>
        <v>#N/A</v>
      </c>
    </row>
    <row r="2172" spans="1:23" s="5" customFormat="1" ht="18">
      <c r="A2172" s="670"/>
      <c r="B2172" s="671"/>
      <c r="C2172" s="671"/>
      <c r="D2172" s="303" t="s">
        <v>879</v>
      </c>
      <c r="E2172" s="686">
        <f>I2115</f>
        <v>8.0640000000000001</v>
      </c>
      <c r="F2172" s="687" t="s">
        <v>38</v>
      </c>
      <c r="G2172" s="672"/>
      <c r="H2172" s="672"/>
      <c r="I2172" s="672"/>
      <c r="J2172" s="672"/>
      <c r="K2172" s="672"/>
      <c r="L2172" s="672"/>
      <c r="M2172" s="672"/>
      <c r="N2172" s="672"/>
      <c r="O2172" s="672"/>
      <c r="P2172" s="672"/>
      <c r="Q2172" s="672"/>
      <c r="R2172" s="672"/>
      <c r="S2172" s="675"/>
      <c r="T2172" s="676"/>
      <c r="U2172" s="677"/>
      <c r="V2172" s="27" t="e">
        <f>VLOOKUP(A2172,'PLANILHA ORÇAMENTARIA'!$A$12:$H$536,5,0)</f>
        <v>#N/A</v>
      </c>
      <c r="W2172" s="27" t="e">
        <f>VLOOKUP(A2172,'PLANILHA ORÇAMENTARIA'!$A$12:$H$536,4,0)</f>
        <v>#N/A</v>
      </c>
    </row>
    <row r="2173" spans="1:23" s="5" customFormat="1" ht="18">
      <c r="A2173" s="670"/>
      <c r="B2173" s="671"/>
      <c r="C2173" s="671"/>
      <c r="D2173" s="303" t="s">
        <v>630</v>
      </c>
      <c r="E2173" s="683">
        <v>1.3</v>
      </c>
      <c r="F2173" s="683"/>
      <c r="G2173" s="672"/>
      <c r="H2173" s="672"/>
      <c r="I2173" s="672"/>
      <c r="J2173" s="672"/>
      <c r="K2173" s="672"/>
      <c r="L2173" s="672"/>
      <c r="M2173" s="672"/>
      <c r="N2173" s="672"/>
      <c r="O2173" s="672"/>
      <c r="P2173" s="672"/>
      <c r="Q2173" s="672"/>
      <c r="R2173" s="672"/>
      <c r="S2173" s="675"/>
      <c r="T2173" s="676"/>
      <c r="U2173" s="677"/>
      <c r="V2173" s="27" t="e">
        <f>VLOOKUP(A2173,'PLANILHA ORÇAMENTARIA'!$A$12:$H$536,5,0)</f>
        <v>#N/A</v>
      </c>
      <c r="W2173" s="27" t="e">
        <f>VLOOKUP(A2173,'PLANILHA ORÇAMENTARIA'!$A$12:$H$536,4,0)</f>
        <v>#N/A</v>
      </c>
    </row>
    <row r="2174" spans="1:23" s="5" customFormat="1" ht="18">
      <c r="A2174" s="670"/>
      <c r="B2174" s="671"/>
      <c r="C2174" s="671"/>
      <c r="D2174" s="303" t="s">
        <v>631</v>
      </c>
      <c r="E2174" s="688">
        <f>SUM(E2172:E2172)*E2173</f>
        <v>10.4832</v>
      </c>
      <c r="F2174" s="683" t="s">
        <v>38</v>
      </c>
      <c r="G2174" s="672"/>
      <c r="H2174" s="672"/>
      <c r="I2174" s="672"/>
      <c r="J2174" s="672"/>
      <c r="K2174" s="672"/>
      <c r="L2174" s="672"/>
      <c r="M2174" s="672"/>
      <c r="N2174" s="672"/>
      <c r="O2174" s="672"/>
      <c r="P2174" s="672"/>
      <c r="Q2174" s="672"/>
      <c r="R2174" s="672"/>
      <c r="S2174" s="675"/>
      <c r="T2174" s="676"/>
      <c r="U2174" s="677"/>
      <c r="V2174" s="27" t="e">
        <f>VLOOKUP(A2174,'PLANILHA ORÇAMENTARIA'!$A$12:$H$536,5,0)</f>
        <v>#N/A</v>
      </c>
      <c r="W2174" s="27" t="e">
        <f>VLOOKUP(A2174,'PLANILHA ORÇAMENTARIA'!$A$12:$H$536,4,0)</f>
        <v>#N/A</v>
      </c>
    </row>
    <row r="2175" spans="1:23" s="5" customFormat="1" ht="18">
      <c r="A2175" s="670"/>
      <c r="B2175" s="671"/>
      <c r="C2175" s="671"/>
      <c r="D2175" s="1021"/>
      <c r="E2175" s="1022"/>
      <c r="F2175" s="1022"/>
      <c r="G2175" s="672"/>
      <c r="H2175" s="672"/>
      <c r="I2175" s="672"/>
      <c r="J2175" s="672"/>
      <c r="K2175" s="672"/>
      <c r="L2175" s="672"/>
      <c r="M2175" s="672"/>
      <c r="N2175" s="672"/>
      <c r="O2175" s="672"/>
      <c r="P2175" s="672"/>
      <c r="Q2175" s="672"/>
      <c r="R2175" s="672"/>
      <c r="S2175" s="675"/>
      <c r="T2175" s="676"/>
      <c r="U2175" s="677"/>
      <c r="V2175" s="27" t="e">
        <f>VLOOKUP(A2175,'PLANILHA ORÇAMENTARIA'!$A$12:$H$536,5,0)</f>
        <v>#N/A</v>
      </c>
      <c r="W2175" s="27" t="e">
        <f>VLOOKUP(A2175,'PLANILHA ORÇAMENTARIA'!$A$12:$H$536,4,0)</f>
        <v>#N/A</v>
      </c>
    </row>
    <row r="2176" spans="1:23" s="5" customFormat="1" ht="18">
      <c r="A2176" s="670"/>
      <c r="B2176" s="671"/>
      <c r="C2176" s="671"/>
      <c r="D2176" s="689" t="s">
        <v>177</v>
      </c>
      <c r="E2176" s="683">
        <f>E2174</f>
        <v>10.4832</v>
      </c>
      <c r="F2176" s="683" t="s">
        <v>148</v>
      </c>
      <c r="G2176" s="672"/>
      <c r="H2176" s="672"/>
      <c r="I2176" s="672"/>
      <c r="J2176" s="672"/>
      <c r="K2176" s="672"/>
      <c r="L2176" s="672"/>
      <c r="M2176" s="672"/>
      <c r="N2176" s="672"/>
      <c r="O2176" s="672"/>
      <c r="P2176" s="672"/>
      <c r="Q2176" s="672"/>
      <c r="R2176" s="672"/>
      <c r="S2176" s="675"/>
      <c r="T2176" s="676"/>
      <c r="U2176" s="677"/>
      <c r="V2176" s="27" t="e">
        <f>VLOOKUP(A2176,'PLANILHA ORÇAMENTARIA'!$A$12:$H$536,5,0)</f>
        <v>#N/A</v>
      </c>
      <c r="W2176" s="27" t="e">
        <f>VLOOKUP(A2176,'PLANILHA ORÇAMENTARIA'!$A$12:$H$536,4,0)</f>
        <v>#N/A</v>
      </c>
    </row>
    <row r="2177" spans="1:23" s="5" customFormat="1" ht="18">
      <c r="A2177" s="670"/>
      <c r="B2177" s="671"/>
      <c r="C2177" s="690"/>
      <c r="D2177" s="673"/>
      <c r="E2177" s="674"/>
      <c r="F2177" s="674"/>
      <c r="G2177" s="672"/>
      <c r="H2177" s="672"/>
      <c r="I2177" s="672"/>
      <c r="J2177" s="672"/>
      <c r="K2177" s="672"/>
      <c r="L2177" s="672"/>
      <c r="M2177" s="672"/>
      <c r="N2177" s="672"/>
      <c r="O2177" s="672"/>
      <c r="P2177" s="672"/>
      <c r="Q2177" s="672"/>
      <c r="R2177" s="672"/>
      <c r="S2177" s="675"/>
      <c r="T2177" s="676"/>
      <c r="U2177" s="677"/>
      <c r="V2177" s="27" t="e">
        <f>VLOOKUP(A2177,'PLANILHA ORÇAMENTARIA'!$A$12:$H$536,5,0)</f>
        <v>#N/A</v>
      </c>
      <c r="W2177" s="27" t="e">
        <f>VLOOKUP(A2177,'PLANILHA ORÇAMENTARIA'!$A$12:$H$536,4,0)</f>
        <v>#N/A</v>
      </c>
    </row>
    <row r="2178" spans="1:23" s="5" customFormat="1" ht="18">
      <c r="A2178" s="663" t="s">
        <v>533</v>
      </c>
      <c r="B2178" s="279" t="s">
        <v>47</v>
      </c>
      <c r="C2178" s="280" t="s">
        <v>632</v>
      </c>
      <c r="D2178" s="685" t="s">
        <v>107</v>
      </c>
      <c r="E2178" s="664"/>
      <c r="F2178" s="664"/>
      <c r="G2178" s="665"/>
      <c r="H2178" s="665"/>
      <c r="I2178" s="665"/>
      <c r="J2178" s="665"/>
      <c r="K2178" s="665"/>
      <c r="L2178" s="665"/>
      <c r="M2178" s="665"/>
      <c r="N2178" s="665"/>
      <c r="O2178" s="665"/>
      <c r="P2178" s="665"/>
      <c r="Q2178" s="665"/>
      <c r="R2178" s="666" t="s">
        <v>601</v>
      </c>
      <c r="S2178" s="667">
        <f>E2182</f>
        <v>58.705919999999999</v>
      </c>
      <c r="T2178" s="668" t="s">
        <v>108</v>
      </c>
      <c r="U2178" s="669">
        <f>S2178</f>
        <v>58.705919999999999</v>
      </c>
      <c r="V2178" s="27" t="str">
        <f>VLOOKUP(A2178,'PLANILHA ORÇAMENTARIA'!$A$12:$H$536,5,0)</f>
        <v>M3XKM</v>
      </c>
      <c r="W2178" s="27" t="str">
        <f>VLOOKUP(A2178,'PLANILHA ORÇAMENTARIA'!$A$12:$H$536,4,0)</f>
        <v>TRANSPORTE COM CAMINHÃO BASCULANTE DE 18 M³, EM VIA URBANA PAVIMENTADA, DMT ATÉ 30 KM (UNIDADE: M3XKM). AF_07/2020</v>
      </c>
    </row>
    <row r="2179" spans="1:23" s="5" customFormat="1" ht="18">
      <c r="A2179" s="670"/>
      <c r="B2179" s="671"/>
      <c r="C2179" s="672"/>
      <c r="D2179" s="673"/>
      <c r="E2179" s="674"/>
      <c r="F2179" s="674"/>
      <c r="G2179" s="672"/>
      <c r="H2179" s="672"/>
      <c r="I2179" s="672"/>
      <c r="J2179" s="672"/>
      <c r="K2179" s="672"/>
      <c r="L2179" s="672"/>
      <c r="M2179" s="672"/>
      <c r="N2179" s="672"/>
      <c r="O2179" s="672"/>
      <c r="P2179" s="672"/>
      <c r="Q2179" s="672"/>
      <c r="R2179" s="672"/>
      <c r="S2179" s="675"/>
      <c r="T2179" s="676"/>
      <c r="U2179" s="677"/>
      <c r="V2179" s="27" t="e">
        <f>VLOOKUP(A2179,'PLANILHA ORÇAMENTARIA'!$A$12:$H$536,5,0)</f>
        <v>#N/A</v>
      </c>
      <c r="W2179" s="27" t="e">
        <f>VLOOKUP(A2179,'PLANILHA ORÇAMENTARIA'!$A$12:$H$536,4,0)</f>
        <v>#N/A</v>
      </c>
    </row>
    <row r="2180" spans="1:23" s="5" customFormat="1" ht="18">
      <c r="A2180" s="670"/>
      <c r="B2180" s="671"/>
      <c r="C2180" s="672"/>
      <c r="D2180" s="303" t="s">
        <v>633</v>
      </c>
      <c r="E2180" s="681">
        <f>E2176</f>
        <v>10.4832</v>
      </c>
      <c r="F2180" s="683" t="s">
        <v>38</v>
      </c>
      <c r="G2180" s="672"/>
      <c r="H2180" s="672"/>
      <c r="I2180" s="672"/>
      <c r="J2180" s="672"/>
      <c r="K2180" s="672"/>
      <c r="L2180" s="672"/>
      <c r="M2180" s="672"/>
      <c r="N2180" s="672"/>
      <c r="O2180" s="672"/>
      <c r="P2180" s="672"/>
      <c r="Q2180" s="672"/>
      <c r="R2180" s="672"/>
      <c r="S2180" s="675"/>
      <c r="T2180" s="676"/>
      <c r="U2180" s="677"/>
      <c r="V2180" s="27" t="e">
        <f>VLOOKUP(A2180,'PLANILHA ORÇAMENTARIA'!$A$12:$H$536,5,0)</f>
        <v>#N/A</v>
      </c>
      <c r="W2180" s="27" t="e">
        <f>VLOOKUP(A2180,'PLANILHA ORÇAMENTARIA'!$A$12:$H$536,4,0)</f>
        <v>#N/A</v>
      </c>
    </row>
    <row r="2181" spans="1:23" s="5" customFormat="1" ht="18">
      <c r="A2181" s="670"/>
      <c r="B2181" s="671"/>
      <c r="C2181" s="672"/>
      <c r="D2181" s="303" t="s">
        <v>634</v>
      </c>
      <c r="E2181" s="686">
        <v>5.6</v>
      </c>
      <c r="F2181" s="687" t="s">
        <v>212</v>
      </c>
      <c r="G2181" s="672"/>
      <c r="H2181" s="672"/>
      <c r="I2181" s="672"/>
      <c r="J2181" s="672"/>
      <c r="K2181" s="672"/>
      <c r="L2181" s="672"/>
      <c r="M2181" s="672"/>
      <c r="N2181" s="672"/>
      <c r="O2181" s="672"/>
      <c r="P2181" s="672"/>
      <c r="Q2181" s="672"/>
      <c r="R2181" s="672"/>
      <c r="S2181" s="675"/>
      <c r="T2181" s="676"/>
      <c r="U2181" s="677"/>
      <c r="V2181" s="27" t="e">
        <f>VLOOKUP(A2181,'PLANILHA ORÇAMENTARIA'!$A$12:$H$536,5,0)</f>
        <v>#N/A</v>
      </c>
      <c r="W2181" s="27" t="e">
        <f>VLOOKUP(A2181,'PLANILHA ORÇAMENTARIA'!$A$12:$H$536,4,0)</f>
        <v>#N/A</v>
      </c>
    </row>
    <row r="2182" spans="1:23" s="5" customFormat="1" ht="18">
      <c r="A2182" s="670"/>
      <c r="B2182" s="671"/>
      <c r="C2182" s="672"/>
      <c r="D2182" s="303" t="s">
        <v>635</v>
      </c>
      <c r="E2182" s="683">
        <f>E2180*E2181</f>
        <v>58.705919999999999</v>
      </c>
      <c r="F2182" s="683"/>
      <c r="G2182" s="672"/>
      <c r="H2182" s="672"/>
      <c r="I2182" s="672"/>
      <c r="J2182" s="672"/>
      <c r="K2182" s="672"/>
      <c r="L2182" s="672"/>
      <c r="M2182" s="672"/>
      <c r="N2182" s="672"/>
      <c r="O2182" s="672"/>
      <c r="P2182" s="672"/>
      <c r="Q2182" s="672"/>
      <c r="R2182" s="672"/>
      <c r="S2182" s="675"/>
      <c r="T2182" s="676"/>
      <c r="U2182" s="677"/>
      <c r="V2182" s="27" t="e">
        <f>VLOOKUP(A2182,'PLANILHA ORÇAMENTARIA'!$A$12:$H$536,5,0)</f>
        <v>#N/A</v>
      </c>
      <c r="W2182" s="27" t="e">
        <f>VLOOKUP(A2182,'PLANILHA ORÇAMENTARIA'!$A$12:$H$536,4,0)</f>
        <v>#N/A</v>
      </c>
    </row>
    <row r="2183" spans="1:23" s="5" customFormat="1" ht="18">
      <c r="A2183" s="670"/>
      <c r="B2183" s="671"/>
      <c r="C2183" s="672"/>
      <c r="D2183" s="673"/>
      <c r="E2183" s="674"/>
      <c r="F2183" s="674"/>
      <c r="G2183" s="672"/>
      <c r="H2183" s="672"/>
      <c r="I2183" s="672"/>
      <c r="J2183" s="672"/>
      <c r="K2183" s="672"/>
      <c r="L2183" s="672"/>
      <c r="M2183" s="672"/>
      <c r="N2183" s="672"/>
      <c r="O2183" s="672"/>
      <c r="P2183" s="672"/>
      <c r="Q2183" s="672"/>
      <c r="R2183" s="672"/>
      <c r="S2183" s="675"/>
      <c r="T2183" s="676"/>
      <c r="U2183" s="677"/>
      <c r="V2183" s="27" t="e">
        <f>VLOOKUP(A2183,'PLANILHA ORÇAMENTARIA'!$A$12:$H$536,5,0)</f>
        <v>#N/A</v>
      </c>
      <c r="W2183" s="27" t="e">
        <f>VLOOKUP(A2183,'PLANILHA ORÇAMENTARIA'!$A$12:$H$536,4,0)</f>
        <v>#N/A</v>
      </c>
    </row>
    <row r="2184" spans="1:23" s="5" customFormat="1" ht="18">
      <c r="A2184" s="663" t="s">
        <v>534</v>
      </c>
      <c r="B2184" s="279" t="s">
        <v>24</v>
      </c>
      <c r="C2184" s="280" t="s">
        <v>155</v>
      </c>
      <c r="D2184" s="281" t="s">
        <v>183</v>
      </c>
      <c r="E2184" s="664"/>
      <c r="F2184" s="664"/>
      <c r="G2184" s="665"/>
      <c r="H2184" s="665"/>
      <c r="I2184" s="665"/>
      <c r="J2184" s="665"/>
      <c r="K2184" s="665"/>
      <c r="L2184" s="665"/>
      <c r="M2184" s="665"/>
      <c r="N2184" s="665"/>
      <c r="O2184" s="665"/>
      <c r="P2184" s="665"/>
      <c r="Q2184" s="665"/>
      <c r="R2184" s="666" t="s">
        <v>601</v>
      </c>
      <c r="S2184" s="667">
        <f>E2186</f>
        <v>10.4832</v>
      </c>
      <c r="T2184" s="668" t="s">
        <v>38</v>
      </c>
      <c r="U2184" s="669">
        <f>S2184</f>
        <v>10.4832</v>
      </c>
      <c r="V2184" s="27" t="str">
        <f>VLOOKUP(A2184,'PLANILHA ORÇAMENTARIA'!$A$12:$H$536,5,0)</f>
        <v>M3</v>
      </c>
      <c r="W2184" s="27" t="str">
        <f>VLOOKUP(A2184,'PLANILHA ORÇAMENTARIA'!$A$12:$H$536,4,0)</f>
        <v>Taxa de destinação de resíduo sólido em aterro, tipo solo/terra</v>
      </c>
    </row>
    <row r="2185" spans="1:23" s="5" customFormat="1" ht="18">
      <c r="A2185" s="670"/>
      <c r="B2185" s="671"/>
      <c r="C2185" s="672"/>
      <c r="D2185" s="673"/>
      <c r="E2185" s="674"/>
      <c r="F2185" s="674"/>
      <c r="G2185" s="672"/>
      <c r="H2185" s="672"/>
      <c r="I2185" s="672"/>
      <c r="J2185" s="672"/>
      <c r="K2185" s="672"/>
      <c r="L2185" s="672"/>
      <c r="M2185" s="672"/>
      <c r="N2185" s="672"/>
      <c r="O2185" s="672"/>
      <c r="P2185" s="672"/>
      <c r="Q2185" s="672"/>
      <c r="R2185" s="672"/>
      <c r="S2185" s="675"/>
      <c r="T2185" s="676"/>
      <c r="U2185" s="677"/>
      <c r="V2185" s="27" t="e">
        <f>VLOOKUP(A2185,'PLANILHA ORÇAMENTARIA'!$A$12:$H$536,5,0)</f>
        <v>#N/A</v>
      </c>
      <c r="W2185" s="27" t="e">
        <f>VLOOKUP(A2185,'PLANILHA ORÇAMENTARIA'!$A$12:$H$536,4,0)</f>
        <v>#N/A</v>
      </c>
    </row>
    <row r="2186" spans="1:23" s="5" customFormat="1" ht="18">
      <c r="A2186" s="670"/>
      <c r="B2186" s="671"/>
      <c r="C2186" s="672"/>
      <c r="D2186" s="678" t="s">
        <v>636</v>
      </c>
      <c r="E2186" s="679">
        <f>E2180</f>
        <v>10.4832</v>
      </c>
      <c r="F2186" s="674"/>
      <c r="G2186" s="672"/>
      <c r="H2186" s="672"/>
      <c r="I2186" s="672"/>
      <c r="J2186" s="672"/>
      <c r="K2186" s="672"/>
      <c r="L2186" s="672"/>
      <c r="M2186" s="672"/>
      <c r="N2186" s="672"/>
      <c r="O2186" s="672"/>
      <c r="P2186" s="672"/>
      <c r="Q2186" s="672"/>
      <c r="R2186" s="672"/>
      <c r="S2186" s="675"/>
      <c r="T2186" s="676"/>
      <c r="U2186" s="677"/>
      <c r="V2186" s="27" t="e">
        <f>VLOOKUP(A2186,'PLANILHA ORÇAMENTARIA'!$A$12:$H$536,5,0)</f>
        <v>#N/A</v>
      </c>
      <c r="W2186" s="27" t="e">
        <f>VLOOKUP(A2186,'PLANILHA ORÇAMENTARIA'!$A$12:$H$536,4,0)</f>
        <v>#N/A</v>
      </c>
    </row>
    <row r="2187" spans="1:23" s="5" customFormat="1" ht="18">
      <c r="A2187" s="670"/>
      <c r="B2187" s="671"/>
      <c r="C2187" s="672"/>
      <c r="D2187" s="673"/>
      <c r="E2187" s="674"/>
      <c r="F2187" s="674"/>
      <c r="G2187" s="672"/>
      <c r="H2187" s="672"/>
      <c r="I2187" s="672"/>
      <c r="J2187" s="672"/>
      <c r="K2187" s="672"/>
      <c r="L2187" s="672"/>
      <c r="M2187" s="672"/>
      <c r="N2187" s="672"/>
      <c r="O2187" s="672"/>
      <c r="P2187" s="672"/>
      <c r="Q2187" s="672"/>
      <c r="R2187" s="672"/>
      <c r="S2187" s="675"/>
      <c r="T2187" s="676"/>
      <c r="U2187" s="677"/>
      <c r="V2187" s="27" t="e">
        <f>VLOOKUP(A2187,'PLANILHA ORÇAMENTARIA'!$A$12:$H$536,5,0)</f>
        <v>#N/A</v>
      </c>
      <c r="W2187" s="27" t="e">
        <f>VLOOKUP(A2187,'PLANILHA ORÇAMENTARIA'!$A$12:$H$536,4,0)</f>
        <v>#N/A</v>
      </c>
    </row>
    <row r="2188" spans="1:23" s="5" customFormat="1" ht="18">
      <c r="A2188" s="789">
        <v>18</v>
      </c>
      <c r="B2188" s="105"/>
      <c r="C2188" s="105"/>
      <c r="D2188" s="334" t="s">
        <v>656</v>
      </c>
      <c r="E2188" s="334"/>
      <c r="F2188" s="334"/>
      <c r="G2188" s="334"/>
      <c r="H2188" s="334"/>
      <c r="I2188" s="334"/>
      <c r="J2188" s="334"/>
      <c r="K2188" s="334"/>
      <c r="L2188" s="334"/>
      <c r="M2188" s="334"/>
      <c r="N2188" s="334"/>
      <c r="O2188" s="334"/>
      <c r="P2188" s="334"/>
      <c r="Q2188" s="334"/>
      <c r="R2188" s="334"/>
      <c r="S2188" s="334"/>
      <c r="T2188" s="105"/>
      <c r="U2188" s="721"/>
      <c r="V2188" s="27">
        <f>VLOOKUP(A2188,'PLANILHA ORÇAMENTARIA'!$A$12:$H$536,5,0)</f>
        <v>0</v>
      </c>
      <c r="W2188" s="27" t="str">
        <f>VLOOKUP(A2188,'PLANILHA ORÇAMENTARIA'!$A$12:$H$536,4,0)</f>
        <v>VESTIÁRIO - SUPERESTRUTURA</v>
      </c>
    </row>
    <row r="2189" spans="1:23" s="5" customFormat="1" ht="18">
      <c r="A2189" s="670"/>
      <c r="B2189" s="671"/>
      <c r="C2189" s="672"/>
      <c r="D2189" s="673"/>
      <c r="E2189" s="674"/>
      <c r="F2189" s="674"/>
      <c r="G2189" s="672"/>
      <c r="H2189" s="672"/>
      <c r="I2189" s="672"/>
      <c r="J2189" s="672"/>
      <c r="K2189" s="672"/>
      <c r="L2189" s="672"/>
      <c r="M2189" s="672"/>
      <c r="N2189" s="672"/>
      <c r="O2189" s="672"/>
      <c r="P2189" s="672"/>
      <c r="Q2189" s="672"/>
      <c r="R2189" s="672"/>
      <c r="S2189" s="675"/>
      <c r="T2189" s="676"/>
      <c r="U2189" s="677"/>
      <c r="V2189" s="27" t="e">
        <f>VLOOKUP(A2189,'PLANILHA ORÇAMENTARIA'!$A$12:$H$536,5,0)</f>
        <v>#N/A</v>
      </c>
      <c r="W2189" s="27" t="e">
        <f>VLOOKUP(A2189,'PLANILHA ORÇAMENTARIA'!$A$12:$H$536,4,0)</f>
        <v>#N/A</v>
      </c>
    </row>
    <row r="2190" spans="1:23" s="5" customFormat="1" ht="18">
      <c r="A2190" s="663" t="s">
        <v>469</v>
      </c>
      <c r="B2190" s="280" t="s">
        <v>47</v>
      </c>
      <c r="C2190" s="280" t="s">
        <v>657</v>
      </c>
      <c r="D2190" s="281" t="s">
        <v>658</v>
      </c>
      <c r="E2190" s="664"/>
      <c r="F2190" s="664"/>
      <c r="G2190" s="665"/>
      <c r="H2190" s="665"/>
      <c r="I2190" s="665"/>
      <c r="J2190" s="665"/>
      <c r="K2190" s="665"/>
      <c r="L2190" s="665"/>
      <c r="M2190" s="665"/>
      <c r="N2190" s="665"/>
      <c r="O2190" s="665"/>
      <c r="P2190" s="665"/>
      <c r="Q2190" s="665"/>
      <c r="R2190" s="666" t="s">
        <v>601</v>
      </c>
      <c r="S2190" s="667">
        <f>I2214</f>
        <v>112.176</v>
      </c>
      <c r="T2190" s="668" t="s">
        <v>51</v>
      </c>
      <c r="U2190" s="669">
        <f>S2190</f>
        <v>112.176</v>
      </c>
      <c r="V2190" s="27" t="str">
        <f>VLOOKUP(A2190,'PLANILHA ORÇAMENTARIA'!$A$12:$H$536,5,0)</f>
        <v>M2</v>
      </c>
      <c r="W2190" s="27" t="str">
        <f>VLOOKUP(A2190,'PLANILHA ORÇAMENTARIA'!$A$12:$H$536,4,0)</f>
        <v>FABRICAÇÃO DE FÔRMA PARA PILARES E ESTRUTURAS SIMILARES, EM MADEIRA SERRADA, E=25 MM. AF_09/2020</v>
      </c>
    </row>
    <row r="2191" spans="1:23" s="5" customFormat="1" ht="18">
      <c r="A2191" s="670"/>
      <c r="B2191" s="671"/>
      <c r="C2191" s="672"/>
      <c r="D2191" s="673"/>
      <c r="E2191" s="674"/>
      <c r="F2191" s="674"/>
      <c r="G2191" s="672"/>
      <c r="H2191" s="672"/>
      <c r="I2191" s="672"/>
      <c r="J2191" s="672"/>
      <c r="K2191" s="672"/>
      <c r="L2191" s="672"/>
      <c r="M2191" s="672"/>
      <c r="N2191" s="672"/>
      <c r="O2191" s="672"/>
      <c r="P2191" s="672"/>
      <c r="Q2191" s="672"/>
      <c r="R2191" s="672"/>
      <c r="S2191" s="675"/>
      <c r="T2191" s="676"/>
      <c r="U2191" s="677"/>
      <c r="V2191" s="27" t="e">
        <f>VLOOKUP(A2191,'PLANILHA ORÇAMENTARIA'!$A$12:$H$536,5,0)</f>
        <v>#N/A</v>
      </c>
      <c r="W2191" s="27" t="e">
        <f>VLOOKUP(A2191,'PLANILHA ORÇAMENTARIA'!$A$12:$H$536,4,0)</f>
        <v>#N/A</v>
      </c>
    </row>
    <row r="2192" spans="1:23" s="5" customFormat="1" ht="18">
      <c r="A2192" s="670"/>
      <c r="B2192" s="671"/>
      <c r="C2192" s="672"/>
      <c r="D2192" s="311" t="s">
        <v>358</v>
      </c>
      <c r="E2192" s="313" t="s">
        <v>659</v>
      </c>
      <c r="F2192" s="313" t="s">
        <v>660</v>
      </c>
      <c r="G2192" s="311" t="s">
        <v>661</v>
      </c>
      <c r="H2192" s="311" t="s">
        <v>662</v>
      </c>
      <c r="I2192" s="305" t="s">
        <v>117</v>
      </c>
      <c r="J2192" s="672"/>
      <c r="K2192" s="672"/>
      <c r="L2192" s="672"/>
      <c r="M2192" s="672"/>
      <c r="N2192" s="672"/>
      <c r="O2192" s="672"/>
      <c r="P2192" s="672"/>
      <c r="Q2192" s="672"/>
      <c r="R2192" s="672"/>
      <c r="S2192" s="675"/>
      <c r="T2192" s="676"/>
      <c r="U2192" s="677"/>
      <c r="V2192" s="27" t="e">
        <f>VLOOKUP(A2192,'PLANILHA ORÇAMENTARIA'!$A$12:$H$536,5,0)</f>
        <v>#N/A</v>
      </c>
      <c r="W2192" s="27" t="e">
        <f>VLOOKUP(A2192,'PLANILHA ORÇAMENTARIA'!$A$12:$H$536,4,0)</f>
        <v>#N/A</v>
      </c>
    </row>
    <row r="2193" spans="1:23" s="5" customFormat="1" ht="18">
      <c r="A2193" s="670"/>
      <c r="B2193" s="671"/>
      <c r="C2193" s="672"/>
      <c r="D2193" s="311" t="s">
        <v>388</v>
      </c>
      <c r="E2193" s="312">
        <v>0.2</v>
      </c>
      <c r="F2193" s="312">
        <v>0.4</v>
      </c>
      <c r="G2193" s="313">
        <v>4.66</v>
      </c>
      <c r="H2193" s="314">
        <v>2</v>
      </c>
      <c r="I2193" s="305">
        <f>SUM(E2193,F2193)*G2193*H2193</f>
        <v>5.5920000000000014</v>
      </c>
      <c r="J2193" s="672"/>
      <c r="K2193" s="672"/>
      <c r="L2193" s="672"/>
      <c r="M2193" s="672"/>
      <c r="N2193" s="672"/>
      <c r="O2193" s="672"/>
      <c r="P2193" s="672"/>
      <c r="Q2193" s="672"/>
      <c r="R2193" s="672"/>
      <c r="S2193" s="675"/>
      <c r="T2193" s="676"/>
      <c r="U2193" s="677"/>
      <c r="V2193" s="27" t="e">
        <f>VLOOKUP(A2193,'PLANILHA ORÇAMENTARIA'!$A$12:$H$536,5,0)</f>
        <v>#N/A</v>
      </c>
      <c r="W2193" s="27" t="e">
        <f>VLOOKUP(A2193,'PLANILHA ORÇAMENTARIA'!$A$12:$H$536,4,0)</f>
        <v>#N/A</v>
      </c>
    </row>
    <row r="2194" spans="1:23" s="5" customFormat="1" ht="18">
      <c r="A2194" s="670"/>
      <c r="B2194" s="671"/>
      <c r="C2194" s="672"/>
      <c r="D2194" s="311" t="s">
        <v>361</v>
      </c>
      <c r="E2194" s="312">
        <v>0.2</v>
      </c>
      <c r="F2194" s="312">
        <v>0.4</v>
      </c>
      <c r="G2194" s="313">
        <v>4.66</v>
      </c>
      <c r="H2194" s="314">
        <v>2</v>
      </c>
      <c r="I2194" s="305">
        <f t="shared" ref="I2194:I2213" si="14">SUM(E2194,F2194)*G2194*H2194</f>
        <v>5.5920000000000014</v>
      </c>
      <c r="J2194" s="672"/>
      <c r="K2194" s="672"/>
      <c r="L2194" s="672"/>
      <c r="M2194" s="672"/>
      <c r="N2194" s="672"/>
      <c r="O2194" s="672"/>
      <c r="P2194" s="672"/>
      <c r="Q2194" s="672"/>
      <c r="R2194" s="672"/>
      <c r="S2194" s="675"/>
      <c r="T2194" s="676"/>
      <c r="U2194" s="677"/>
      <c r="V2194" s="27" t="e">
        <f>VLOOKUP(A2194,'PLANILHA ORÇAMENTARIA'!$A$12:$H$536,5,0)</f>
        <v>#N/A</v>
      </c>
      <c r="W2194" s="27" t="e">
        <f>VLOOKUP(A2194,'PLANILHA ORÇAMENTARIA'!$A$12:$H$536,4,0)</f>
        <v>#N/A</v>
      </c>
    </row>
    <row r="2195" spans="1:23" s="5" customFormat="1" ht="18">
      <c r="A2195" s="670"/>
      <c r="B2195" s="671"/>
      <c r="C2195" s="672"/>
      <c r="D2195" s="311" t="s">
        <v>389</v>
      </c>
      <c r="E2195" s="312">
        <v>0.2</v>
      </c>
      <c r="F2195" s="312">
        <v>0.4</v>
      </c>
      <c r="G2195" s="313">
        <v>4.66</v>
      </c>
      <c r="H2195" s="314">
        <v>2</v>
      </c>
      <c r="I2195" s="305">
        <f t="shared" si="14"/>
        <v>5.5920000000000014</v>
      </c>
      <c r="J2195" s="672"/>
      <c r="K2195" s="672"/>
      <c r="L2195" s="672"/>
      <c r="M2195" s="672"/>
      <c r="N2195" s="672"/>
      <c r="O2195" s="672"/>
      <c r="P2195" s="672"/>
      <c r="Q2195" s="672"/>
      <c r="R2195" s="672"/>
      <c r="S2195" s="675"/>
      <c r="T2195" s="676"/>
      <c r="U2195" s="677"/>
      <c r="V2195" s="27" t="e">
        <f>VLOOKUP(A2195,'PLANILHA ORÇAMENTARIA'!$A$12:$H$536,5,0)</f>
        <v>#N/A</v>
      </c>
      <c r="W2195" s="27" t="e">
        <f>VLOOKUP(A2195,'PLANILHA ORÇAMENTARIA'!$A$12:$H$536,4,0)</f>
        <v>#N/A</v>
      </c>
    </row>
    <row r="2196" spans="1:23" s="5" customFormat="1" ht="18">
      <c r="A2196" s="670"/>
      <c r="B2196" s="671"/>
      <c r="C2196" s="672"/>
      <c r="D2196" s="311" t="s">
        <v>663</v>
      </c>
      <c r="E2196" s="312">
        <v>0.2</v>
      </c>
      <c r="F2196" s="312">
        <v>0.4</v>
      </c>
      <c r="G2196" s="313">
        <v>4.66</v>
      </c>
      <c r="H2196" s="314">
        <v>2</v>
      </c>
      <c r="I2196" s="305">
        <f t="shared" si="14"/>
        <v>5.5920000000000014</v>
      </c>
      <c r="J2196" s="672"/>
      <c r="K2196" s="672"/>
      <c r="L2196" s="672"/>
      <c r="M2196" s="672"/>
      <c r="N2196" s="672"/>
      <c r="O2196" s="672"/>
      <c r="P2196" s="672"/>
      <c r="Q2196" s="672"/>
      <c r="R2196" s="672"/>
      <c r="S2196" s="675"/>
      <c r="T2196" s="676"/>
      <c r="U2196" s="677"/>
      <c r="V2196" s="27" t="e">
        <f>VLOOKUP(A2196,'PLANILHA ORÇAMENTARIA'!$A$12:$H$536,5,0)</f>
        <v>#N/A</v>
      </c>
      <c r="W2196" s="27" t="e">
        <f>VLOOKUP(A2196,'PLANILHA ORÇAMENTARIA'!$A$12:$H$536,4,0)</f>
        <v>#N/A</v>
      </c>
    </row>
    <row r="2197" spans="1:23" s="5" customFormat="1" ht="18">
      <c r="A2197" s="670"/>
      <c r="B2197" s="671"/>
      <c r="C2197" s="672"/>
      <c r="D2197" s="311" t="s">
        <v>359</v>
      </c>
      <c r="E2197" s="312">
        <v>0.2</v>
      </c>
      <c r="F2197" s="312">
        <v>0.4</v>
      </c>
      <c r="G2197" s="313">
        <v>4.66</v>
      </c>
      <c r="H2197" s="314">
        <v>2</v>
      </c>
      <c r="I2197" s="305">
        <f t="shared" si="14"/>
        <v>5.5920000000000014</v>
      </c>
      <c r="J2197" s="672"/>
      <c r="K2197" s="672"/>
      <c r="L2197" s="672"/>
      <c r="M2197" s="672"/>
      <c r="N2197" s="672"/>
      <c r="O2197" s="672"/>
      <c r="P2197" s="672"/>
      <c r="Q2197" s="672"/>
      <c r="R2197" s="672"/>
      <c r="S2197" s="675"/>
      <c r="T2197" s="676"/>
      <c r="U2197" s="677"/>
      <c r="V2197" s="27" t="e">
        <f>VLOOKUP(A2197,'PLANILHA ORÇAMENTARIA'!$A$12:$H$536,5,0)</f>
        <v>#N/A</v>
      </c>
      <c r="W2197" s="27" t="e">
        <f>VLOOKUP(A2197,'PLANILHA ORÇAMENTARIA'!$A$12:$H$536,4,0)</f>
        <v>#N/A</v>
      </c>
    </row>
    <row r="2198" spans="1:23" s="5" customFormat="1" ht="18">
      <c r="A2198" s="670"/>
      <c r="B2198" s="671"/>
      <c r="C2198" s="672"/>
      <c r="D2198" s="311" t="s">
        <v>664</v>
      </c>
      <c r="E2198" s="312">
        <v>0.2</v>
      </c>
      <c r="F2198" s="312">
        <v>0.4</v>
      </c>
      <c r="G2198" s="313">
        <v>4.66</v>
      </c>
      <c r="H2198" s="314">
        <v>2</v>
      </c>
      <c r="I2198" s="305">
        <f t="shared" si="14"/>
        <v>5.5920000000000014</v>
      </c>
      <c r="J2198" s="672"/>
      <c r="K2198" s="672"/>
      <c r="L2198" s="672"/>
      <c r="M2198" s="672"/>
      <c r="N2198" s="672"/>
      <c r="O2198" s="672"/>
      <c r="P2198" s="672"/>
      <c r="Q2198" s="672"/>
      <c r="R2198" s="672"/>
      <c r="S2198" s="675"/>
      <c r="T2198" s="676"/>
      <c r="U2198" s="677"/>
      <c r="V2198" s="27" t="e">
        <f>VLOOKUP(A2198,'PLANILHA ORÇAMENTARIA'!$A$12:$H$536,5,0)</f>
        <v>#N/A</v>
      </c>
      <c r="W2198" s="27" t="e">
        <f>VLOOKUP(A2198,'PLANILHA ORÇAMENTARIA'!$A$12:$H$536,4,0)</f>
        <v>#N/A</v>
      </c>
    </row>
    <row r="2199" spans="1:23" s="5" customFormat="1" ht="18">
      <c r="A2199" s="670"/>
      <c r="B2199" s="671"/>
      <c r="C2199" s="672"/>
      <c r="D2199" s="311" t="s">
        <v>665</v>
      </c>
      <c r="E2199" s="312">
        <v>0.2</v>
      </c>
      <c r="F2199" s="312">
        <v>0.4</v>
      </c>
      <c r="G2199" s="313">
        <v>4.66</v>
      </c>
      <c r="H2199" s="314">
        <v>2</v>
      </c>
      <c r="I2199" s="305">
        <f t="shared" si="14"/>
        <v>5.5920000000000014</v>
      </c>
      <c r="J2199" s="672"/>
      <c r="K2199" s="672"/>
      <c r="L2199" s="672"/>
      <c r="M2199" s="672"/>
      <c r="N2199" s="672"/>
      <c r="O2199" s="672"/>
      <c r="P2199" s="672"/>
      <c r="Q2199" s="672"/>
      <c r="R2199" s="672"/>
      <c r="S2199" s="675"/>
      <c r="T2199" s="676"/>
      <c r="U2199" s="677"/>
      <c r="V2199" s="27" t="e">
        <f>VLOOKUP(A2199,'PLANILHA ORÇAMENTARIA'!$A$12:$H$536,5,0)</f>
        <v>#N/A</v>
      </c>
      <c r="W2199" s="27" t="e">
        <f>VLOOKUP(A2199,'PLANILHA ORÇAMENTARIA'!$A$12:$H$536,4,0)</f>
        <v>#N/A</v>
      </c>
    </row>
    <row r="2200" spans="1:23" s="5" customFormat="1" ht="18">
      <c r="A2200" s="670"/>
      <c r="B2200" s="671"/>
      <c r="C2200" s="672"/>
      <c r="D2200" s="311" t="s">
        <v>666</v>
      </c>
      <c r="E2200" s="312">
        <v>0.2</v>
      </c>
      <c r="F2200" s="312">
        <v>0.4</v>
      </c>
      <c r="G2200" s="313">
        <v>4.66</v>
      </c>
      <c r="H2200" s="314">
        <v>2</v>
      </c>
      <c r="I2200" s="305">
        <f t="shared" si="14"/>
        <v>5.5920000000000014</v>
      </c>
      <c r="J2200" s="672"/>
      <c r="K2200" s="672"/>
      <c r="L2200" s="672"/>
      <c r="M2200" s="672"/>
      <c r="N2200" s="672"/>
      <c r="O2200" s="672"/>
      <c r="P2200" s="672"/>
      <c r="Q2200" s="672"/>
      <c r="R2200" s="672"/>
      <c r="S2200" s="675"/>
      <c r="T2200" s="676"/>
      <c r="U2200" s="677"/>
      <c r="V2200" s="27" t="e">
        <f>VLOOKUP(A2200,'PLANILHA ORÇAMENTARIA'!$A$12:$H$536,5,0)</f>
        <v>#N/A</v>
      </c>
      <c r="W2200" s="27" t="e">
        <f>VLOOKUP(A2200,'PLANILHA ORÇAMENTARIA'!$A$12:$H$536,4,0)</f>
        <v>#N/A</v>
      </c>
    </row>
    <row r="2201" spans="1:23" s="5" customFormat="1" ht="18">
      <c r="A2201" s="670"/>
      <c r="B2201" s="671"/>
      <c r="C2201" s="672"/>
      <c r="D2201" s="311" t="s">
        <v>667</v>
      </c>
      <c r="E2201" s="312">
        <v>0.2</v>
      </c>
      <c r="F2201" s="312">
        <v>0.4</v>
      </c>
      <c r="G2201" s="313">
        <v>4.66</v>
      </c>
      <c r="H2201" s="314">
        <v>2</v>
      </c>
      <c r="I2201" s="305">
        <f t="shared" si="14"/>
        <v>5.5920000000000014</v>
      </c>
      <c r="J2201" s="672"/>
      <c r="K2201" s="672"/>
      <c r="L2201" s="672"/>
      <c r="M2201" s="672"/>
      <c r="N2201" s="672"/>
      <c r="O2201" s="672"/>
      <c r="P2201" s="672"/>
      <c r="Q2201" s="672"/>
      <c r="R2201" s="672"/>
      <c r="S2201" s="675"/>
      <c r="T2201" s="676"/>
      <c r="U2201" s="677"/>
      <c r="V2201" s="27" t="e">
        <f>VLOOKUP(A2201,'PLANILHA ORÇAMENTARIA'!$A$12:$H$536,5,0)</f>
        <v>#N/A</v>
      </c>
      <c r="W2201" s="27" t="e">
        <f>VLOOKUP(A2201,'PLANILHA ORÇAMENTARIA'!$A$12:$H$536,4,0)</f>
        <v>#N/A</v>
      </c>
    </row>
    <row r="2202" spans="1:23" s="5" customFormat="1" ht="18">
      <c r="A2202" s="670"/>
      <c r="B2202" s="671"/>
      <c r="C2202" s="672"/>
      <c r="D2202" s="311" t="s">
        <v>668</v>
      </c>
      <c r="E2202" s="312">
        <v>0.2</v>
      </c>
      <c r="F2202" s="312">
        <v>0.4</v>
      </c>
      <c r="G2202" s="313">
        <v>3.2</v>
      </c>
      <c r="H2202" s="314">
        <v>2</v>
      </c>
      <c r="I2202" s="305">
        <f t="shared" si="14"/>
        <v>3.8400000000000007</v>
      </c>
      <c r="J2202" s="672"/>
      <c r="K2202" s="672"/>
      <c r="L2202" s="672"/>
      <c r="M2202" s="672"/>
      <c r="N2202" s="672"/>
      <c r="O2202" s="672"/>
      <c r="P2202" s="672"/>
      <c r="Q2202" s="672"/>
      <c r="R2202" s="672"/>
      <c r="S2202" s="675"/>
      <c r="T2202" s="676"/>
      <c r="U2202" s="677"/>
      <c r="V2202" s="27" t="e">
        <f>VLOOKUP(A2202,'PLANILHA ORÇAMENTARIA'!$A$12:$H$536,5,0)</f>
        <v>#N/A</v>
      </c>
      <c r="W2202" s="27" t="e">
        <f>VLOOKUP(A2202,'PLANILHA ORÇAMENTARIA'!$A$12:$H$536,4,0)</f>
        <v>#N/A</v>
      </c>
    </row>
    <row r="2203" spans="1:23" s="5" customFormat="1" ht="18">
      <c r="A2203" s="670"/>
      <c r="B2203" s="671"/>
      <c r="C2203" s="672"/>
      <c r="D2203" s="311" t="s">
        <v>669</v>
      </c>
      <c r="E2203" s="312">
        <v>0.2</v>
      </c>
      <c r="F2203" s="312">
        <v>0.4</v>
      </c>
      <c r="G2203" s="313">
        <v>3.2</v>
      </c>
      <c r="H2203" s="314">
        <v>2</v>
      </c>
      <c r="I2203" s="305">
        <f t="shared" si="14"/>
        <v>3.8400000000000007</v>
      </c>
      <c r="J2203" s="672"/>
      <c r="K2203" s="672"/>
      <c r="L2203" s="672"/>
      <c r="M2203" s="672"/>
      <c r="N2203" s="672"/>
      <c r="O2203" s="672"/>
      <c r="P2203" s="672"/>
      <c r="Q2203" s="672"/>
      <c r="R2203" s="672"/>
      <c r="S2203" s="675"/>
      <c r="T2203" s="676"/>
      <c r="U2203" s="677"/>
      <c r="V2203" s="27" t="e">
        <f>VLOOKUP(A2203,'PLANILHA ORÇAMENTARIA'!$A$12:$H$536,5,0)</f>
        <v>#N/A</v>
      </c>
      <c r="W2203" s="27" t="e">
        <f>VLOOKUP(A2203,'PLANILHA ORÇAMENTARIA'!$A$12:$H$536,4,0)</f>
        <v>#N/A</v>
      </c>
    </row>
    <row r="2204" spans="1:23" s="5" customFormat="1" ht="18">
      <c r="A2204" s="670"/>
      <c r="B2204" s="671"/>
      <c r="C2204" s="672"/>
      <c r="D2204" s="311" t="s">
        <v>670</v>
      </c>
      <c r="E2204" s="312">
        <v>0.2</v>
      </c>
      <c r="F2204" s="312">
        <v>0.4</v>
      </c>
      <c r="G2204" s="313">
        <v>3.2</v>
      </c>
      <c r="H2204" s="314">
        <v>2</v>
      </c>
      <c r="I2204" s="305">
        <f t="shared" si="14"/>
        <v>3.8400000000000007</v>
      </c>
      <c r="J2204" s="672"/>
      <c r="K2204" s="672"/>
      <c r="L2204" s="672"/>
      <c r="M2204" s="672"/>
      <c r="N2204" s="672"/>
      <c r="O2204" s="672"/>
      <c r="P2204" s="672"/>
      <c r="Q2204" s="672"/>
      <c r="R2204" s="672"/>
      <c r="S2204" s="675"/>
      <c r="T2204" s="676"/>
      <c r="U2204" s="677"/>
      <c r="V2204" s="27" t="e">
        <f>VLOOKUP(A2204,'PLANILHA ORÇAMENTARIA'!$A$12:$H$536,5,0)</f>
        <v>#N/A</v>
      </c>
      <c r="W2204" s="27" t="e">
        <f>VLOOKUP(A2204,'PLANILHA ORÇAMENTARIA'!$A$12:$H$536,4,0)</f>
        <v>#N/A</v>
      </c>
    </row>
    <row r="2205" spans="1:23" s="5" customFormat="1" ht="18">
      <c r="A2205" s="670"/>
      <c r="B2205" s="671"/>
      <c r="C2205" s="672"/>
      <c r="D2205" s="311" t="s">
        <v>671</v>
      </c>
      <c r="E2205" s="312">
        <v>0.2</v>
      </c>
      <c r="F2205" s="312">
        <v>0.4</v>
      </c>
      <c r="G2205" s="313">
        <v>4.66</v>
      </c>
      <c r="H2205" s="314">
        <v>2</v>
      </c>
      <c r="I2205" s="305">
        <f t="shared" si="14"/>
        <v>5.5920000000000014</v>
      </c>
      <c r="J2205" s="672"/>
      <c r="K2205" s="672"/>
      <c r="L2205" s="672"/>
      <c r="M2205" s="672"/>
      <c r="N2205" s="672"/>
      <c r="O2205" s="672"/>
      <c r="P2205" s="672"/>
      <c r="Q2205" s="672"/>
      <c r="R2205" s="672"/>
      <c r="S2205" s="675"/>
      <c r="T2205" s="676"/>
      <c r="U2205" s="677"/>
      <c r="V2205" s="27" t="e">
        <f>VLOOKUP(A2205,'PLANILHA ORÇAMENTARIA'!$A$12:$H$536,5,0)</f>
        <v>#N/A</v>
      </c>
      <c r="W2205" s="27" t="e">
        <f>VLOOKUP(A2205,'PLANILHA ORÇAMENTARIA'!$A$12:$H$536,4,0)</f>
        <v>#N/A</v>
      </c>
    </row>
    <row r="2206" spans="1:23" s="5" customFormat="1" ht="18">
      <c r="A2206" s="670"/>
      <c r="B2206" s="671"/>
      <c r="C2206" s="672"/>
      <c r="D2206" s="311" t="s">
        <v>672</v>
      </c>
      <c r="E2206" s="312">
        <v>0.2</v>
      </c>
      <c r="F2206" s="312">
        <v>0.4</v>
      </c>
      <c r="G2206" s="313">
        <v>4.66</v>
      </c>
      <c r="H2206" s="314">
        <v>2</v>
      </c>
      <c r="I2206" s="305">
        <f t="shared" si="14"/>
        <v>5.5920000000000014</v>
      </c>
      <c r="J2206" s="672"/>
      <c r="K2206" s="672"/>
      <c r="L2206" s="672"/>
      <c r="M2206" s="672"/>
      <c r="N2206" s="672"/>
      <c r="O2206" s="672"/>
      <c r="P2206" s="672"/>
      <c r="Q2206" s="672"/>
      <c r="R2206" s="672"/>
      <c r="S2206" s="675"/>
      <c r="T2206" s="676"/>
      <c r="U2206" s="677"/>
      <c r="V2206" s="27" t="e">
        <f>VLOOKUP(A2206,'PLANILHA ORÇAMENTARIA'!$A$12:$H$536,5,0)</f>
        <v>#N/A</v>
      </c>
      <c r="W2206" s="27" t="e">
        <f>VLOOKUP(A2206,'PLANILHA ORÇAMENTARIA'!$A$12:$H$536,4,0)</f>
        <v>#N/A</v>
      </c>
    </row>
    <row r="2207" spans="1:23" s="5" customFormat="1" ht="18">
      <c r="A2207" s="670"/>
      <c r="B2207" s="671"/>
      <c r="C2207" s="672"/>
      <c r="D2207" s="311" t="s">
        <v>673</v>
      </c>
      <c r="E2207" s="312">
        <v>0.2</v>
      </c>
      <c r="F2207" s="312">
        <v>0.4</v>
      </c>
      <c r="G2207" s="313">
        <v>4.66</v>
      </c>
      <c r="H2207" s="314">
        <v>2</v>
      </c>
      <c r="I2207" s="305">
        <f t="shared" si="14"/>
        <v>5.5920000000000014</v>
      </c>
      <c r="J2207" s="672"/>
      <c r="K2207" s="672"/>
      <c r="L2207" s="672"/>
      <c r="M2207" s="672"/>
      <c r="N2207" s="672"/>
      <c r="O2207" s="672"/>
      <c r="P2207" s="672"/>
      <c r="Q2207" s="672"/>
      <c r="R2207" s="672"/>
      <c r="S2207" s="675"/>
      <c r="T2207" s="676"/>
      <c r="U2207" s="677"/>
      <c r="V2207" s="27" t="e">
        <f>VLOOKUP(A2207,'PLANILHA ORÇAMENTARIA'!$A$12:$H$536,5,0)</f>
        <v>#N/A</v>
      </c>
      <c r="W2207" s="27" t="e">
        <f>VLOOKUP(A2207,'PLANILHA ORÇAMENTARIA'!$A$12:$H$536,4,0)</f>
        <v>#N/A</v>
      </c>
    </row>
    <row r="2208" spans="1:23" s="5" customFormat="1" ht="18">
      <c r="A2208" s="670"/>
      <c r="B2208" s="671"/>
      <c r="C2208" s="672"/>
      <c r="D2208" s="311" t="s">
        <v>674</v>
      </c>
      <c r="E2208" s="312">
        <v>0.2</v>
      </c>
      <c r="F2208" s="312">
        <v>0.4</v>
      </c>
      <c r="G2208" s="313">
        <v>4.66</v>
      </c>
      <c r="H2208" s="314">
        <v>2</v>
      </c>
      <c r="I2208" s="305">
        <f t="shared" si="14"/>
        <v>5.5920000000000014</v>
      </c>
      <c r="J2208" s="672"/>
      <c r="K2208" s="672"/>
      <c r="L2208" s="672"/>
      <c r="M2208" s="672"/>
      <c r="N2208" s="672"/>
      <c r="O2208" s="672"/>
      <c r="P2208" s="672"/>
      <c r="Q2208" s="672"/>
      <c r="R2208" s="672"/>
      <c r="S2208" s="675"/>
      <c r="T2208" s="676"/>
      <c r="U2208" s="677"/>
      <c r="V2208" s="27" t="e">
        <f>VLOOKUP(A2208,'PLANILHA ORÇAMENTARIA'!$A$12:$H$536,5,0)</f>
        <v>#N/A</v>
      </c>
      <c r="W2208" s="27" t="e">
        <f>VLOOKUP(A2208,'PLANILHA ORÇAMENTARIA'!$A$12:$H$536,4,0)</f>
        <v>#N/A</v>
      </c>
    </row>
    <row r="2209" spans="1:23" s="5" customFormat="1" ht="18">
      <c r="A2209" s="670"/>
      <c r="B2209" s="671"/>
      <c r="C2209" s="672"/>
      <c r="D2209" s="311" t="s">
        <v>675</v>
      </c>
      <c r="E2209" s="312">
        <v>0.2</v>
      </c>
      <c r="F2209" s="312">
        <v>0.4</v>
      </c>
      <c r="G2209" s="313">
        <v>4.66</v>
      </c>
      <c r="H2209" s="314">
        <v>2</v>
      </c>
      <c r="I2209" s="305">
        <f t="shared" si="14"/>
        <v>5.5920000000000014</v>
      </c>
      <c r="J2209" s="672"/>
      <c r="K2209" s="672"/>
      <c r="L2209" s="672"/>
      <c r="M2209" s="672"/>
      <c r="N2209" s="672"/>
      <c r="O2209" s="672"/>
      <c r="P2209" s="672"/>
      <c r="Q2209" s="672"/>
      <c r="R2209" s="672"/>
      <c r="S2209" s="675"/>
      <c r="T2209" s="676"/>
      <c r="U2209" s="677"/>
      <c r="V2209" s="27" t="e">
        <f>VLOOKUP(A2209,'PLANILHA ORÇAMENTARIA'!$A$12:$H$536,5,0)</f>
        <v>#N/A</v>
      </c>
      <c r="W2209" s="27" t="e">
        <f>VLOOKUP(A2209,'PLANILHA ORÇAMENTARIA'!$A$12:$H$536,4,0)</f>
        <v>#N/A</v>
      </c>
    </row>
    <row r="2210" spans="1:23" s="5" customFormat="1" ht="18">
      <c r="A2210" s="670"/>
      <c r="B2210" s="671"/>
      <c r="C2210" s="672"/>
      <c r="D2210" s="311" t="s">
        <v>676</v>
      </c>
      <c r="E2210" s="312">
        <v>0.2</v>
      </c>
      <c r="F2210" s="312">
        <v>0.4</v>
      </c>
      <c r="G2210" s="313">
        <v>4.66</v>
      </c>
      <c r="H2210" s="314">
        <v>2</v>
      </c>
      <c r="I2210" s="305">
        <f t="shared" si="14"/>
        <v>5.5920000000000014</v>
      </c>
      <c r="J2210" s="672"/>
      <c r="K2210" s="672"/>
      <c r="L2210" s="672"/>
      <c r="M2210" s="672"/>
      <c r="N2210" s="672"/>
      <c r="O2210" s="672"/>
      <c r="P2210" s="672"/>
      <c r="Q2210" s="672"/>
      <c r="R2210" s="672"/>
      <c r="S2210" s="675"/>
      <c r="T2210" s="676"/>
      <c r="U2210" s="677"/>
      <c r="V2210" s="27" t="e">
        <f>VLOOKUP(A2210,'PLANILHA ORÇAMENTARIA'!$A$12:$H$536,5,0)</f>
        <v>#N/A</v>
      </c>
      <c r="W2210" s="27" t="e">
        <f>VLOOKUP(A2210,'PLANILHA ORÇAMENTARIA'!$A$12:$H$536,4,0)</f>
        <v>#N/A</v>
      </c>
    </row>
    <row r="2211" spans="1:23" s="5" customFormat="1" ht="18">
      <c r="A2211" s="670"/>
      <c r="B2211" s="671"/>
      <c r="C2211" s="672"/>
      <c r="D2211" s="311" t="s">
        <v>677</v>
      </c>
      <c r="E2211" s="312">
        <v>0.2</v>
      </c>
      <c r="F2211" s="312">
        <v>0.4</v>
      </c>
      <c r="G2211" s="313">
        <v>4.66</v>
      </c>
      <c r="H2211" s="314">
        <v>2</v>
      </c>
      <c r="I2211" s="305">
        <f t="shared" si="14"/>
        <v>5.5920000000000014</v>
      </c>
      <c r="J2211" s="672"/>
      <c r="K2211" s="672"/>
      <c r="L2211" s="672"/>
      <c r="M2211" s="672"/>
      <c r="N2211" s="672"/>
      <c r="O2211" s="672"/>
      <c r="P2211" s="672"/>
      <c r="Q2211" s="672"/>
      <c r="R2211" s="672"/>
      <c r="S2211" s="675"/>
      <c r="T2211" s="676"/>
      <c r="U2211" s="677"/>
      <c r="V2211" s="27" t="e">
        <f>VLOOKUP(A2211,'PLANILHA ORÇAMENTARIA'!$A$12:$H$536,5,0)</f>
        <v>#N/A</v>
      </c>
      <c r="W2211" s="27" t="e">
        <f>VLOOKUP(A2211,'PLANILHA ORÇAMENTARIA'!$A$12:$H$536,4,0)</f>
        <v>#N/A</v>
      </c>
    </row>
    <row r="2212" spans="1:23" s="5" customFormat="1" ht="18">
      <c r="A2212" s="670"/>
      <c r="B2212" s="671"/>
      <c r="C2212" s="672"/>
      <c r="D2212" s="311" t="s">
        <v>678</v>
      </c>
      <c r="E2212" s="312">
        <v>0.2</v>
      </c>
      <c r="F2212" s="312">
        <v>0.4</v>
      </c>
      <c r="G2212" s="313">
        <v>4.66</v>
      </c>
      <c r="H2212" s="314">
        <v>2</v>
      </c>
      <c r="I2212" s="305">
        <f t="shared" si="14"/>
        <v>5.5920000000000014</v>
      </c>
      <c r="J2212" s="672"/>
      <c r="K2212" s="672"/>
      <c r="L2212" s="672"/>
      <c r="M2212" s="672"/>
      <c r="N2212" s="672"/>
      <c r="O2212" s="672"/>
      <c r="P2212" s="672"/>
      <c r="Q2212" s="672"/>
      <c r="R2212" s="672"/>
      <c r="S2212" s="675"/>
      <c r="T2212" s="676"/>
      <c r="U2212" s="677"/>
      <c r="V2212" s="27" t="e">
        <f>VLOOKUP(A2212,'PLANILHA ORÇAMENTARIA'!$A$12:$H$536,5,0)</f>
        <v>#N/A</v>
      </c>
      <c r="W2212" s="27" t="e">
        <f>VLOOKUP(A2212,'PLANILHA ORÇAMENTARIA'!$A$12:$H$536,4,0)</f>
        <v>#N/A</v>
      </c>
    </row>
    <row r="2213" spans="1:23" s="5" customFormat="1" ht="18">
      <c r="A2213" s="670"/>
      <c r="B2213" s="671"/>
      <c r="C2213" s="672"/>
      <c r="D2213" s="311" t="s">
        <v>679</v>
      </c>
      <c r="E2213" s="312">
        <v>0.2</v>
      </c>
      <c r="F2213" s="312">
        <v>0.4</v>
      </c>
      <c r="G2213" s="313">
        <v>4.66</v>
      </c>
      <c r="H2213" s="314">
        <v>2</v>
      </c>
      <c r="I2213" s="305">
        <f t="shared" si="14"/>
        <v>5.5920000000000014</v>
      </c>
      <c r="J2213" s="672"/>
      <c r="K2213" s="672"/>
      <c r="L2213" s="672"/>
      <c r="M2213" s="672"/>
      <c r="N2213" s="672"/>
      <c r="O2213" s="672"/>
      <c r="P2213" s="672"/>
      <c r="Q2213" s="672"/>
      <c r="R2213" s="672"/>
      <c r="S2213" s="675"/>
      <c r="T2213" s="676"/>
      <c r="U2213" s="677"/>
      <c r="V2213" s="27" t="e">
        <f>VLOOKUP(A2213,'PLANILHA ORÇAMENTARIA'!$A$12:$H$536,5,0)</f>
        <v>#N/A</v>
      </c>
      <c r="W2213" s="27" t="e">
        <f>VLOOKUP(A2213,'PLANILHA ORÇAMENTARIA'!$A$12:$H$536,4,0)</f>
        <v>#N/A</v>
      </c>
    </row>
    <row r="2214" spans="1:23" s="5" customFormat="1" ht="18">
      <c r="A2214" s="670"/>
      <c r="B2214" s="671"/>
      <c r="C2214" s="672"/>
      <c r="D2214" s="276"/>
      <c r="E2214" s="1071"/>
      <c r="F2214" s="1071"/>
      <c r="G2214" s="305"/>
      <c r="H2214" s="305" t="s">
        <v>680</v>
      </c>
      <c r="I2214" s="305">
        <f>SUM(I2193:I2213)</f>
        <v>112.176</v>
      </c>
      <c r="J2214" s="672"/>
      <c r="K2214" s="672"/>
      <c r="L2214" s="672"/>
      <c r="M2214" s="672"/>
      <c r="N2214" s="672"/>
      <c r="O2214" s="672"/>
      <c r="P2214" s="672"/>
      <c r="Q2214" s="672"/>
      <c r="R2214" s="672"/>
      <c r="S2214" s="675"/>
      <c r="T2214" s="676"/>
      <c r="U2214" s="677"/>
      <c r="V2214" s="27" t="e">
        <f>VLOOKUP(A2214,'PLANILHA ORÇAMENTARIA'!$A$12:$H$536,5,0)</f>
        <v>#N/A</v>
      </c>
      <c r="W2214" s="27" t="e">
        <f>VLOOKUP(A2214,'PLANILHA ORÇAMENTARIA'!$A$12:$H$536,4,0)</f>
        <v>#N/A</v>
      </c>
    </row>
    <row r="2215" spans="1:23" s="5" customFormat="1" ht="18">
      <c r="A2215" s="670"/>
      <c r="B2215" s="671"/>
      <c r="C2215" s="672"/>
      <c r="D2215" s="673"/>
      <c r="E2215" s="674"/>
      <c r="F2215" s="674"/>
      <c r="G2215" s="672"/>
      <c r="H2215" s="672"/>
      <c r="I2215" s="672"/>
      <c r="J2215" s="672"/>
      <c r="K2215" s="672"/>
      <c r="L2215" s="672"/>
      <c r="M2215" s="672"/>
      <c r="N2215" s="672"/>
      <c r="O2215" s="672"/>
      <c r="P2215" s="672"/>
      <c r="Q2215" s="672"/>
      <c r="R2215" s="672"/>
      <c r="S2215" s="675"/>
      <c r="T2215" s="676"/>
      <c r="U2215" s="677"/>
      <c r="V2215" s="27" t="e">
        <f>VLOOKUP(A2215,'PLANILHA ORÇAMENTARIA'!$A$12:$H$536,5,0)</f>
        <v>#N/A</v>
      </c>
      <c r="W2215" s="27" t="e">
        <f>VLOOKUP(A2215,'PLANILHA ORÇAMENTARIA'!$A$12:$H$536,4,0)</f>
        <v>#N/A</v>
      </c>
    </row>
    <row r="2216" spans="1:23" s="5" customFormat="1" ht="18">
      <c r="A2216" s="663" t="s">
        <v>470</v>
      </c>
      <c r="B2216" s="280" t="s">
        <v>47</v>
      </c>
      <c r="C2216" s="280" t="s">
        <v>681</v>
      </c>
      <c r="D2216" s="281" t="s">
        <v>682</v>
      </c>
      <c r="E2216" s="664"/>
      <c r="F2216" s="664"/>
      <c r="G2216" s="665"/>
      <c r="H2216" s="665"/>
      <c r="I2216" s="665"/>
      <c r="J2216" s="665"/>
      <c r="K2216" s="665"/>
      <c r="L2216" s="665"/>
      <c r="M2216" s="665"/>
      <c r="N2216" s="665"/>
      <c r="O2216" s="665"/>
      <c r="P2216" s="665"/>
      <c r="Q2216" s="665"/>
      <c r="R2216" s="666" t="s">
        <v>601</v>
      </c>
      <c r="S2216" s="667">
        <f>I2240</f>
        <v>112.176</v>
      </c>
      <c r="T2216" s="668" t="s">
        <v>51</v>
      </c>
      <c r="U2216" s="669">
        <f>S2216</f>
        <v>112.176</v>
      </c>
      <c r="V2216" s="27" t="str">
        <f>VLOOKUP(A2216,'PLANILHA ORÇAMENTARIA'!$A$12:$H$536,5,0)</f>
        <v>M2</v>
      </c>
      <c r="W2216" s="27" t="str">
        <f>VLOOKUP(A2216,'PLANILHA ORÇAMENTARIA'!$A$12:$H$536,4,0)</f>
        <v>MONTAGEM E DESMONTAGEM DE FÔRMA DE PILARES RETANGULARES E ESTRUTURAS SIMILARES, PÉ-DIREITO SIMPLES, EM MADEIRA SERRADA, 1 UTILIZAÇÃO. AF_09/2020</v>
      </c>
    </row>
    <row r="2217" spans="1:23" s="5" customFormat="1" ht="18">
      <c r="A2217" s="670"/>
      <c r="B2217" s="671"/>
      <c r="C2217" s="672"/>
      <c r="D2217" s="673"/>
      <c r="E2217" s="674"/>
      <c r="F2217" s="674"/>
      <c r="G2217" s="672"/>
      <c r="H2217" s="672"/>
      <c r="I2217" s="672"/>
      <c r="J2217" s="672"/>
      <c r="K2217" s="672"/>
      <c r="L2217" s="672"/>
      <c r="M2217" s="672"/>
      <c r="N2217" s="672"/>
      <c r="O2217" s="672"/>
      <c r="P2217" s="672"/>
      <c r="Q2217" s="672"/>
      <c r="R2217" s="672"/>
      <c r="S2217" s="675"/>
      <c r="T2217" s="676"/>
      <c r="U2217" s="677"/>
      <c r="V2217" s="27" t="e">
        <f>VLOOKUP(A2217,'PLANILHA ORÇAMENTARIA'!$A$12:$H$536,5,0)</f>
        <v>#N/A</v>
      </c>
      <c r="W2217" s="27" t="e">
        <f>VLOOKUP(A2217,'PLANILHA ORÇAMENTARIA'!$A$12:$H$536,4,0)</f>
        <v>#N/A</v>
      </c>
    </row>
    <row r="2218" spans="1:23" s="5" customFormat="1" ht="18">
      <c r="A2218" s="670"/>
      <c r="B2218" s="671"/>
      <c r="C2218" s="672"/>
      <c r="D2218" s="311" t="s">
        <v>358</v>
      </c>
      <c r="E2218" s="313" t="s">
        <v>659</v>
      </c>
      <c r="F2218" s="313" t="s">
        <v>660</v>
      </c>
      <c r="G2218" s="311" t="s">
        <v>661</v>
      </c>
      <c r="H2218" s="311" t="s">
        <v>662</v>
      </c>
      <c r="I2218" s="305" t="s">
        <v>117</v>
      </c>
      <c r="J2218" s="672"/>
      <c r="K2218" s="672"/>
      <c r="L2218" s="672"/>
      <c r="M2218" s="672"/>
      <c r="N2218" s="672"/>
      <c r="O2218" s="672"/>
      <c r="P2218" s="672"/>
      <c r="Q2218" s="672"/>
      <c r="R2218" s="672"/>
      <c r="S2218" s="675"/>
      <c r="T2218" s="676"/>
      <c r="U2218" s="677"/>
      <c r="V2218" s="27" t="e">
        <f>VLOOKUP(A2218,'PLANILHA ORÇAMENTARIA'!$A$12:$H$536,5,0)</f>
        <v>#N/A</v>
      </c>
      <c r="W2218" s="27" t="e">
        <f>VLOOKUP(A2218,'PLANILHA ORÇAMENTARIA'!$A$12:$H$536,4,0)</f>
        <v>#N/A</v>
      </c>
    </row>
    <row r="2219" spans="1:23" s="5" customFormat="1" ht="18">
      <c r="A2219" s="670"/>
      <c r="B2219" s="671"/>
      <c r="C2219" s="672"/>
      <c r="D2219" s="311" t="s">
        <v>388</v>
      </c>
      <c r="E2219" s="312">
        <v>0.2</v>
      </c>
      <c r="F2219" s="312">
        <v>0.4</v>
      </c>
      <c r="G2219" s="313">
        <v>4.66</v>
      </c>
      <c r="H2219" s="314">
        <v>2</v>
      </c>
      <c r="I2219" s="305">
        <f>SUM(E2219,F2219)*G2219*H2219</f>
        <v>5.5920000000000014</v>
      </c>
      <c r="J2219" s="672"/>
      <c r="K2219" s="672"/>
      <c r="L2219" s="672"/>
      <c r="M2219" s="672"/>
      <c r="N2219" s="672"/>
      <c r="O2219" s="672"/>
      <c r="P2219" s="672"/>
      <c r="Q2219" s="672"/>
      <c r="R2219" s="672"/>
      <c r="S2219" s="675"/>
      <c r="T2219" s="676"/>
      <c r="U2219" s="677"/>
      <c r="V2219" s="27" t="e">
        <f>VLOOKUP(A2219,'PLANILHA ORÇAMENTARIA'!$A$12:$H$536,5,0)</f>
        <v>#N/A</v>
      </c>
      <c r="W2219" s="27" t="e">
        <f>VLOOKUP(A2219,'PLANILHA ORÇAMENTARIA'!$A$12:$H$536,4,0)</f>
        <v>#N/A</v>
      </c>
    </row>
    <row r="2220" spans="1:23" s="5" customFormat="1" ht="18">
      <c r="A2220" s="670"/>
      <c r="B2220" s="671"/>
      <c r="C2220" s="672"/>
      <c r="D2220" s="311" t="s">
        <v>361</v>
      </c>
      <c r="E2220" s="312">
        <v>0.2</v>
      </c>
      <c r="F2220" s="312">
        <v>0.4</v>
      </c>
      <c r="G2220" s="313">
        <v>4.66</v>
      </c>
      <c r="H2220" s="314">
        <v>2</v>
      </c>
      <c r="I2220" s="305">
        <f t="shared" ref="I2220:I2239" si="15">SUM(E2220,F2220)*G2220*H2220</f>
        <v>5.5920000000000014</v>
      </c>
      <c r="J2220" s="672"/>
      <c r="K2220" s="672"/>
      <c r="L2220" s="672"/>
      <c r="M2220" s="672"/>
      <c r="N2220" s="672"/>
      <c r="O2220" s="672"/>
      <c r="P2220" s="672"/>
      <c r="Q2220" s="672"/>
      <c r="R2220" s="672"/>
      <c r="S2220" s="675"/>
      <c r="T2220" s="676"/>
      <c r="U2220" s="677"/>
      <c r="V2220" s="27" t="e">
        <f>VLOOKUP(A2220,'PLANILHA ORÇAMENTARIA'!$A$12:$H$536,5,0)</f>
        <v>#N/A</v>
      </c>
      <c r="W2220" s="27" t="e">
        <f>VLOOKUP(A2220,'PLANILHA ORÇAMENTARIA'!$A$12:$H$536,4,0)</f>
        <v>#N/A</v>
      </c>
    </row>
    <row r="2221" spans="1:23" s="5" customFormat="1" ht="18">
      <c r="A2221" s="670"/>
      <c r="B2221" s="671"/>
      <c r="C2221" s="672"/>
      <c r="D2221" s="311" t="s">
        <v>389</v>
      </c>
      <c r="E2221" s="312">
        <v>0.2</v>
      </c>
      <c r="F2221" s="312">
        <v>0.4</v>
      </c>
      <c r="G2221" s="313">
        <v>4.66</v>
      </c>
      <c r="H2221" s="314">
        <v>2</v>
      </c>
      <c r="I2221" s="305">
        <f t="shared" si="15"/>
        <v>5.5920000000000014</v>
      </c>
      <c r="J2221" s="672"/>
      <c r="K2221" s="672"/>
      <c r="L2221" s="672"/>
      <c r="M2221" s="672"/>
      <c r="N2221" s="672"/>
      <c r="O2221" s="672"/>
      <c r="P2221" s="672"/>
      <c r="Q2221" s="672"/>
      <c r="R2221" s="672"/>
      <c r="S2221" s="675"/>
      <c r="T2221" s="676"/>
      <c r="U2221" s="677"/>
      <c r="V2221" s="27" t="e">
        <f>VLOOKUP(A2221,'PLANILHA ORÇAMENTARIA'!$A$12:$H$536,5,0)</f>
        <v>#N/A</v>
      </c>
      <c r="W2221" s="27" t="e">
        <f>VLOOKUP(A2221,'PLANILHA ORÇAMENTARIA'!$A$12:$H$536,4,0)</f>
        <v>#N/A</v>
      </c>
    </row>
    <row r="2222" spans="1:23" s="5" customFormat="1" ht="18">
      <c r="A2222" s="670"/>
      <c r="B2222" s="671"/>
      <c r="C2222" s="672"/>
      <c r="D2222" s="311" t="s">
        <v>663</v>
      </c>
      <c r="E2222" s="312">
        <v>0.2</v>
      </c>
      <c r="F2222" s="312">
        <v>0.4</v>
      </c>
      <c r="G2222" s="313">
        <v>4.66</v>
      </c>
      <c r="H2222" s="314">
        <v>2</v>
      </c>
      <c r="I2222" s="305">
        <f t="shared" si="15"/>
        <v>5.5920000000000014</v>
      </c>
      <c r="J2222" s="672"/>
      <c r="K2222" s="672"/>
      <c r="L2222" s="672"/>
      <c r="M2222" s="672"/>
      <c r="N2222" s="672"/>
      <c r="O2222" s="672"/>
      <c r="P2222" s="672"/>
      <c r="Q2222" s="672"/>
      <c r="R2222" s="672"/>
      <c r="S2222" s="675"/>
      <c r="T2222" s="676"/>
      <c r="U2222" s="677"/>
      <c r="V2222" s="27" t="e">
        <f>VLOOKUP(A2222,'PLANILHA ORÇAMENTARIA'!$A$12:$H$536,5,0)</f>
        <v>#N/A</v>
      </c>
      <c r="W2222" s="27" t="e">
        <f>VLOOKUP(A2222,'PLANILHA ORÇAMENTARIA'!$A$12:$H$536,4,0)</f>
        <v>#N/A</v>
      </c>
    </row>
    <row r="2223" spans="1:23" s="5" customFormat="1" ht="18">
      <c r="A2223" s="670"/>
      <c r="B2223" s="671"/>
      <c r="C2223" s="672"/>
      <c r="D2223" s="311" t="s">
        <v>359</v>
      </c>
      <c r="E2223" s="312">
        <v>0.2</v>
      </c>
      <c r="F2223" s="312">
        <v>0.4</v>
      </c>
      <c r="G2223" s="313">
        <v>4.66</v>
      </c>
      <c r="H2223" s="314">
        <v>2</v>
      </c>
      <c r="I2223" s="305">
        <f t="shared" si="15"/>
        <v>5.5920000000000014</v>
      </c>
      <c r="J2223" s="672"/>
      <c r="K2223" s="672"/>
      <c r="L2223" s="672"/>
      <c r="M2223" s="672"/>
      <c r="N2223" s="672"/>
      <c r="O2223" s="672"/>
      <c r="P2223" s="672"/>
      <c r="Q2223" s="672"/>
      <c r="R2223" s="672"/>
      <c r="S2223" s="675"/>
      <c r="T2223" s="676"/>
      <c r="U2223" s="677"/>
      <c r="V2223" s="27" t="e">
        <f>VLOOKUP(A2223,'PLANILHA ORÇAMENTARIA'!$A$12:$H$536,5,0)</f>
        <v>#N/A</v>
      </c>
      <c r="W2223" s="27" t="e">
        <f>VLOOKUP(A2223,'PLANILHA ORÇAMENTARIA'!$A$12:$H$536,4,0)</f>
        <v>#N/A</v>
      </c>
    </row>
    <row r="2224" spans="1:23" s="5" customFormat="1" ht="18">
      <c r="A2224" s="670"/>
      <c r="B2224" s="671"/>
      <c r="C2224" s="672"/>
      <c r="D2224" s="311" t="s">
        <v>664</v>
      </c>
      <c r="E2224" s="312">
        <v>0.2</v>
      </c>
      <c r="F2224" s="312">
        <v>0.4</v>
      </c>
      <c r="G2224" s="313">
        <v>4.66</v>
      </c>
      <c r="H2224" s="314">
        <v>2</v>
      </c>
      <c r="I2224" s="305">
        <f t="shared" si="15"/>
        <v>5.5920000000000014</v>
      </c>
      <c r="J2224" s="672"/>
      <c r="K2224" s="672"/>
      <c r="L2224" s="672"/>
      <c r="M2224" s="672"/>
      <c r="N2224" s="672"/>
      <c r="O2224" s="672"/>
      <c r="P2224" s="672"/>
      <c r="Q2224" s="672"/>
      <c r="R2224" s="672"/>
      <c r="S2224" s="675"/>
      <c r="T2224" s="676"/>
      <c r="U2224" s="677"/>
      <c r="V2224" s="27" t="e">
        <f>VLOOKUP(A2224,'PLANILHA ORÇAMENTARIA'!$A$12:$H$536,5,0)</f>
        <v>#N/A</v>
      </c>
      <c r="W2224" s="27" t="e">
        <f>VLOOKUP(A2224,'PLANILHA ORÇAMENTARIA'!$A$12:$H$536,4,0)</f>
        <v>#N/A</v>
      </c>
    </row>
    <row r="2225" spans="1:23" s="5" customFormat="1" ht="18">
      <c r="A2225" s="670"/>
      <c r="B2225" s="671"/>
      <c r="C2225" s="672"/>
      <c r="D2225" s="311" t="s">
        <v>665</v>
      </c>
      <c r="E2225" s="312">
        <v>0.2</v>
      </c>
      <c r="F2225" s="312">
        <v>0.4</v>
      </c>
      <c r="G2225" s="313">
        <v>4.66</v>
      </c>
      <c r="H2225" s="314">
        <v>2</v>
      </c>
      <c r="I2225" s="305">
        <f t="shared" si="15"/>
        <v>5.5920000000000014</v>
      </c>
      <c r="J2225" s="672"/>
      <c r="K2225" s="672"/>
      <c r="L2225" s="672"/>
      <c r="M2225" s="672"/>
      <c r="N2225" s="672"/>
      <c r="O2225" s="672"/>
      <c r="P2225" s="672"/>
      <c r="Q2225" s="672"/>
      <c r="R2225" s="672"/>
      <c r="S2225" s="675"/>
      <c r="T2225" s="676"/>
      <c r="U2225" s="677"/>
      <c r="V2225" s="27" t="e">
        <f>VLOOKUP(A2225,'PLANILHA ORÇAMENTARIA'!$A$12:$H$536,5,0)</f>
        <v>#N/A</v>
      </c>
      <c r="W2225" s="27" t="e">
        <f>VLOOKUP(A2225,'PLANILHA ORÇAMENTARIA'!$A$12:$H$536,4,0)</f>
        <v>#N/A</v>
      </c>
    </row>
    <row r="2226" spans="1:23" s="5" customFormat="1" ht="18">
      <c r="A2226" s="670"/>
      <c r="B2226" s="671"/>
      <c r="C2226" s="672"/>
      <c r="D2226" s="311" t="s">
        <v>666</v>
      </c>
      <c r="E2226" s="312">
        <v>0.2</v>
      </c>
      <c r="F2226" s="312">
        <v>0.4</v>
      </c>
      <c r="G2226" s="313">
        <v>4.66</v>
      </c>
      <c r="H2226" s="314">
        <v>2</v>
      </c>
      <c r="I2226" s="305">
        <f t="shared" si="15"/>
        <v>5.5920000000000014</v>
      </c>
      <c r="J2226" s="672"/>
      <c r="K2226" s="672"/>
      <c r="L2226" s="672"/>
      <c r="M2226" s="672"/>
      <c r="N2226" s="672"/>
      <c r="O2226" s="672"/>
      <c r="P2226" s="672"/>
      <c r="Q2226" s="672"/>
      <c r="R2226" s="672"/>
      <c r="S2226" s="675"/>
      <c r="T2226" s="676"/>
      <c r="U2226" s="677"/>
      <c r="V2226" s="27" t="e">
        <f>VLOOKUP(A2226,'PLANILHA ORÇAMENTARIA'!$A$12:$H$536,5,0)</f>
        <v>#N/A</v>
      </c>
      <c r="W2226" s="27" t="e">
        <f>VLOOKUP(A2226,'PLANILHA ORÇAMENTARIA'!$A$12:$H$536,4,0)</f>
        <v>#N/A</v>
      </c>
    </row>
    <row r="2227" spans="1:23" s="5" customFormat="1" ht="18">
      <c r="A2227" s="670"/>
      <c r="B2227" s="671"/>
      <c r="C2227" s="672"/>
      <c r="D2227" s="311" t="s">
        <v>667</v>
      </c>
      <c r="E2227" s="312">
        <v>0.2</v>
      </c>
      <c r="F2227" s="312">
        <v>0.4</v>
      </c>
      <c r="G2227" s="313">
        <v>4.66</v>
      </c>
      <c r="H2227" s="314">
        <v>2</v>
      </c>
      <c r="I2227" s="305">
        <f t="shared" si="15"/>
        <v>5.5920000000000014</v>
      </c>
      <c r="J2227" s="672"/>
      <c r="K2227" s="672"/>
      <c r="L2227" s="672"/>
      <c r="M2227" s="672"/>
      <c r="N2227" s="672"/>
      <c r="O2227" s="672"/>
      <c r="P2227" s="672"/>
      <c r="Q2227" s="672"/>
      <c r="R2227" s="672"/>
      <c r="S2227" s="675"/>
      <c r="T2227" s="676"/>
      <c r="U2227" s="677"/>
      <c r="V2227" s="27" t="e">
        <f>VLOOKUP(A2227,'PLANILHA ORÇAMENTARIA'!$A$12:$H$536,5,0)</f>
        <v>#N/A</v>
      </c>
      <c r="W2227" s="27" t="e">
        <f>VLOOKUP(A2227,'PLANILHA ORÇAMENTARIA'!$A$12:$H$536,4,0)</f>
        <v>#N/A</v>
      </c>
    </row>
    <row r="2228" spans="1:23" s="5" customFormat="1" ht="18">
      <c r="A2228" s="670"/>
      <c r="B2228" s="671"/>
      <c r="C2228" s="672"/>
      <c r="D2228" s="311" t="s">
        <v>668</v>
      </c>
      <c r="E2228" s="312">
        <v>0.2</v>
      </c>
      <c r="F2228" s="312">
        <v>0.4</v>
      </c>
      <c r="G2228" s="313">
        <v>3.2</v>
      </c>
      <c r="H2228" s="314">
        <v>2</v>
      </c>
      <c r="I2228" s="305">
        <f t="shared" si="15"/>
        <v>3.8400000000000007</v>
      </c>
      <c r="J2228" s="672"/>
      <c r="K2228" s="672"/>
      <c r="L2228" s="672"/>
      <c r="M2228" s="672"/>
      <c r="N2228" s="672"/>
      <c r="O2228" s="672"/>
      <c r="P2228" s="672"/>
      <c r="Q2228" s="672"/>
      <c r="R2228" s="672"/>
      <c r="S2228" s="675"/>
      <c r="T2228" s="676"/>
      <c r="U2228" s="677"/>
      <c r="V2228" s="27" t="e">
        <f>VLOOKUP(A2228,'PLANILHA ORÇAMENTARIA'!$A$12:$H$536,5,0)</f>
        <v>#N/A</v>
      </c>
      <c r="W2228" s="27" t="e">
        <f>VLOOKUP(A2228,'PLANILHA ORÇAMENTARIA'!$A$12:$H$536,4,0)</f>
        <v>#N/A</v>
      </c>
    </row>
    <row r="2229" spans="1:23" s="5" customFormat="1" ht="18">
      <c r="A2229" s="670"/>
      <c r="B2229" s="671"/>
      <c r="C2229" s="672"/>
      <c r="D2229" s="311" t="s">
        <v>669</v>
      </c>
      <c r="E2229" s="312">
        <v>0.2</v>
      </c>
      <c r="F2229" s="312">
        <v>0.4</v>
      </c>
      <c r="G2229" s="313">
        <v>3.2</v>
      </c>
      <c r="H2229" s="314">
        <v>2</v>
      </c>
      <c r="I2229" s="305">
        <f t="shared" si="15"/>
        <v>3.8400000000000007</v>
      </c>
      <c r="J2229" s="672"/>
      <c r="K2229" s="672"/>
      <c r="L2229" s="672"/>
      <c r="M2229" s="672"/>
      <c r="N2229" s="672"/>
      <c r="O2229" s="672"/>
      <c r="P2229" s="672"/>
      <c r="Q2229" s="672"/>
      <c r="R2229" s="672"/>
      <c r="S2229" s="675"/>
      <c r="T2229" s="676"/>
      <c r="U2229" s="677"/>
      <c r="V2229" s="27" t="e">
        <f>VLOOKUP(A2229,'PLANILHA ORÇAMENTARIA'!$A$12:$H$536,5,0)</f>
        <v>#N/A</v>
      </c>
      <c r="W2229" s="27" t="e">
        <f>VLOOKUP(A2229,'PLANILHA ORÇAMENTARIA'!$A$12:$H$536,4,0)</f>
        <v>#N/A</v>
      </c>
    </row>
    <row r="2230" spans="1:23" s="5" customFormat="1" ht="18">
      <c r="A2230" s="670"/>
      <c r="B2230" s="671"/>
      <c r="C2230" s="672"/>
      <c r="D2230" s="311" t="s">
        <v>670</v>
      </c>
      <c r="E2230" s="312">
        <v>0.2</v>
      </c>
      <c r="F2230" s="312">
        <v>0.4</v>
      </c>
      <c r="G2230" s="313">
        <v>3.2</v>
      </c>
      <c r="H2230" s="314">
        <v>2</v>
      </c>
      <c r="I2230" s="305">
        <f t="shared" si="15"/>
        <v>3.8400000000000007</v>
      </c>
      <c r="J2230" s="672"/>
      <c r="K2230" s="672"/>
      <c r="L2230" s="672"/>
      <c r="M2230" s="672"/>
      <c r="N2230" s="672"/>
      <c r="O2230" s="672"/>
      <c r="P2230" s="672"/>
      <c r="Q2230" s="672"/>
      <c r="R2230" s="672"/>
      <c r="S2230" s="675"/>
      <c r="T2230" s="676"/>
      <c r="U2230" s="677"/>
      <c r="V2230" s="27" t="e">
        <f>VLOOKUP(A2230,'PLANILHA ORÇAMENTARIA'!$A$12:$H$536,5,0)</f>
        <v>#N/A</v>
      </c>
      <c r="W2230" s="27" t="e">
        <f>VLOOKUP(A2230,'PLANILHA ORÇAMENTARIA'!$A$12:$H$536,4,0)</f>
        <v>#N/A</v>
      </c>
    </row>
    <row r="2231" spans="1:23" s="5" customFormat="1" ht="18">
      <c r="A2231" s="670"/>
      <c r="B2231" s="671"/>
      <c r="C2231" s="672"/>
      <c r="D2231" s="311" t="s">
        <v>671</v>
      </c>
      <c r="E2231" s="312">
        <v>0.2</v>
      </c>
      <c r="F2231" s="312">
        <v>0.4</v>
      </c>
      <c r="G2231" s="313">
        <v>4.66</v>
      </c>
      <c r="H2231" s="314">
        <v>2</v>
      </c>
      <c r="I2231" s="305">
        <f t="shared" si="15"/>
        <v>5.5920000000000014</v>
      </c>
      <c r="J2231" s="672"/>
      <c r="K2231" s="672"/>
      <c r="L2231" s="672"/>
      <c r="M2231" s="672"/>
      <c r="N2231" s="672"/>
      <c r="O2231" s="672"/>
      <c r="P2231" s="672"/>
      <c r="Q2231" s="672"/>
      <c r="R2231" s="672"/>
      <c r="S2231" s="675"/>
      <c r="T2231" s="676"/>
      <c r="U2231" s="677"/>
      <c r="V2231" s="27" t="e">
        <f>VLOOKUP(A2231,'PLANILHA ORÇAMENTARIA'!$A$12:$H$536,5,0)</f>
        <v>#N/A</v>
      </c>
      <c r="W2231" s="27" t="e">
        <f>VLOOKUP(A2231,'PLANILHA ORÇAMENTARIA'!$A$12:$H$536,4,0)</f>
        <v>#N/A</v>
      </c>
    </row>
    <row r="2232" spans="1:23" s="5" customFormat="1" ht="18">
      <c r="A2232" s="670"/>
      <c r="B2232" s="671"/>
      <c r="C2232" s="672"/>
      <c r="D2232" s="311" t="s">
        <v>672</v>
      </c>
      <c r="E2232" s="312">
        <v>0.2</v>
      </c>
      <c r="F2232" s="312">
        <v>0.4</v>
      </c>
      <c r="G2232" s="313">
        <v>4.66</v>
      </c>
      <c r="H2232" s="314">
        <v>2</v>
      </c>
      <c r="I2232" s="305">
        <f t="shared" si="15"/>
        <v>5.5920000000000014</v>
      </c>
      <c r="J2232" s="672"/>
      <c r="K2232" s="672"/>
      <c r="L2232" s="672"/>
      <c r="M2232" s="672"/>
      <c r="N2232" s="672"/>
      <c r="O2232" s="672"/>
      <c r="P2232" s="672"/>
      <c r="Q2232" s="672"/>
      <c r="R2232" s="672"/>
      <c r="S2232" s="675"/>
      <c r="T2232" s="676"/>
      <c r="U2232" s="677"/>
      <c r="V2232" s="27" t="e">
        <f>VLOOKUP(A2232,'PLANILHA ORÇAMENTARIA'!$A$12:$H$536,5,0)</f>
        <v>#N/A</v>
      </c>
      <c r="W2232" s="27" t="e">
        <f>VLOOKUP(A2232,'PLANILHA ORÇAMENTARIA'!$A$12:$H$536,4,0)</f>
        <v>#N/A</v>
      </c>
    </row>
    <row r="2233" spans="1:23" s="5" customFormat="1" ht="18">
      <c r="A2233" s="670"/>
      <c r="B2233" s="671"/>
      <c r="C2233" s="672"/>
      <c r="D2233" s="311" t="s">
        <v>673</v>
      </c>
      <c r="E2233" s="312">
        <v>0.2</v>
      </c>
      <c r="F2233" s="312">
        <v>0.4</v>
      </c>
      <c r="G2233" s="313">
        <v>4.66</v>
      </c>
      <c r="H2233" s="314">
        <v>2</v>
      </c>
      <c r="I2233" s="305">
        <f t="shared" si="15"/>
        <v>5.5920000000000014</v>
      </c>
      <c r="J2233" s="672"/>
      <c r="K2233" s="672"/>
      <c r="L2233" s="672"/>
      <c r="M2233" s="672"/>
      <c r="N2233" s="672"/>
      <c r="O2233" s="672"/>
      <c r="P2233" s="672"/>
      <c r="Q2233" s="672"/>
      <c r="R2233" s="672"/>
      <c r="S2233" s="675"/>
      <c r="T2233" s="676"/>
      <c r="U2233" s="677"/>
      <c r="V2233" s="27" t="e">
        <f>VLOOKUP(A2233,'PLANILHA ORÇAMENTARIA'!$A$12:$H$536,5,0)</f>
        <v>#N/A</v>
      </c>
      <c r="W2233" s="27" t="e">
        <f>VLOOKUP(A2233,'PLANILHA ORÇAMENTARIA'!$A$12:$H$536,4,0)</f>
        <v>#N/A</v>
      </c>
    </row>
    <row r="2234" spans="1:23" s="5" customFormat="1" ht="18">
      <c r="A2234" s="670"/>
      <c r="B2234" s="671"/>
      <c r="C2234" s="672"/>
      <c r="D2234" s="311" t="s">
        <v>674</v>
      </c>
      <c r="E2234" s="312">
        <v>0.2</v>
      </c>
      <c r="F2234" s="312">
        <v>0.4</v>
      </c>
      <c r="G2234" s="313">
        <v>4.66</v>
      </c>
      <c r="H2234" s="314">
        <v>2</v>
      </c>
      <c r="I2234" s="305">
        <f t="shared" si="15"/>
        <v>5.5920000000000014</v>
      </c>
      <c r="J2234" s="672"/>
      <c r="K2234" s="672"/>
      <c r="L2234" s="672"/>
      <c r="M2234" s="672"/>
      <c r="N2234" s="672"/>
      <c r="O2234" s="672"/>
      <c r="P2234" s="672"/>
      <c r="Q2234" s="672"/>
      <c r="R2234" s="672"/>
      <c r="S2234" s="675"/>
      <c r="T2234" s="676"/>
      <c r="U2234" s="677"/>
      <c r="V2234" s="27" t="e">
        <f>VLOOKUP(A2234,'PLANILHA ORÇAMENTARIA'!$A$12:$H$536,5,0)</f>
        <v>#N/A</v>
      </c>
      <c r="W2234" s="27" t="e">
        <f>VLOOKUP(A2234,'PLANILHA ORÇAMENTARIA'!$A$12:$H$536,4,0)</f>
        <v>#N/A</v>
      </c>
    </row>
    <row r="2235" spans="1:23" s="5" customFormat="1" ht="18">
      <c r="A2235" s="670"/>
      <c r="B2235" s="671"/>
      <c r="C2235" s="672"/>
      <c r="D2235" s="311" t="s">
        <v>675</v>
      </c>
      <c r="E2235" s="312">
        <v>0.2</v>
      </c>
      <c r="F2235" s="312">
        <v>0.4</v>
      </c>
      <c r="G2235" s="313">
        <v>4.66</v>
      </c>
      <c r="H2235" s="314">
        <v>2</v>
      </c>
      <c r="I2235" s="305">
        <f t="shared" si="15"/>
        <v>5.5920000000000014</v>
      </c>
      <c r="J2235" s="672"/>
      <c r="K2235" s="672"/>
      <c r="L2235" s="672"/>
      <c r="M2235" s="672"/>
      <c r="N2235" s="672"/>
      <c r="O2235" s="672"/>
      <c r="P2235" s="672"/>
      <c r="Q2235" s="672"/>
      <c r="R2235" s="672"/>
      <c r="S2235" s="675"/>
      <c r="T2235" s="676"/>
      <c r="U2235" s="677"/>
      <c r="V2235" s="27" t="e">
        <f>VLOOKUP(A2235,'PLANILHA ORÇAMENTARIA'!$A$12:$H$536,5,0)</f>
        <v>#N/A</v>
      </c>
      <c r="W2235" s="27" t="e">
        <f>VLOOKUP(A2235,'PLANILHA ORÇAMENTARIA'!$A$12:$H$536,4,0)</f>
        <v>#N/A</v>
      </c>
    </row>
    <row r="2236" spans="1:23" s="5" customFormat="1" ht="18">
      <c r="A2236" s="670"/>
      <c r="B2236" s="671"/>
      <c r="C2236" s="672"/>
      <c r="D2236" s="311" t="s">
        <v>676</v>
      </c>
      <c r="E2236" s="312">
        <v>0.2</v>
      </c>
      <c r="F2236" s="312">
        <v>0.4</v>
      </c>
      <c r="G2236" s="313">
        <v>4.66</v>
      </c>
      <c r="H2236" s="314">
        <v>2</v>
      </c>
      <c r="I2236" s="305">
        <f t="shared" si="15"/>
        <v>5.5920000000000014</v>
      </c>
      <c r="J2236" s="672"/>
      <c r="K2236" s="672"/>
      <c r="L2236" s="672"/>
      <c r="M2236" s="672"/>
      <c r="N2236" s="672"/>
      <c r="O2236" s="672"/>
      <c r="P2236" s="672"/>
      <c r="Q2236" s="672"/>
      <c r="R2236" s="672"/>
      <c r="S2236" s="675"/>
      <c r="T2236" s="676"/>
      <c r="U2236" s="677"/>
      <c r="V2236" s="27" t="e">
        <f>VLOOKUP(A2236,'PLANILHA ORÇAMENTARIA'!$A$12:$H$536,5,0)</f>
        <v>#N/A</v>
      </c>
      <c r="W2236" s="27" t="e">
        <f>VLOOKUP(A2236,'PLANILHA ORÇAMENTARIA'!$A$12:$H$536,4,0)</f>
        <v>#N/A</v>
      </c>
    </row>
    <row r="2237" spans="1:23" s="5" customFormat="1" ht="18">
      <c r="A2237" s="670"/>
      <c r="B2237" s="671"/>
      <c r="C2237" s="672"/>
      <c r="D2237" s="311" t="s">
        <v>677</v>
      </c>
      <c r="E2237" s="312">
        <v>0.2</v>
      </c>
      <c r="F2237" s="312">
        <v>0.4</v>
      </c>
      <c r="G2237" s="313">
        <v>4.66</v>
      </c>
      <c r="H2237" s="314">
        <v>2</v>
      </c>
      <c r="I2237" s="305">
        <f t="shared" si="15"/>
        <v>5.5920000000000014</v>
      </c>
      <c r="J2237" s="672"/>
      <c r="K2237" s="672"/>
      <c r="L2237" s="672"/>
      <c r="M2237" s="672"/>
      <c r="N2237" s="672"/>
      <c r="O2237" s="672"/>
      <c r="P2237" s="672"/>
      <c r="Q2237" s="672"/>
      <c r="R2237" s="672"/>
      <c r="S2237" s="675"/>
      <c r="T2237" s="676"/>
      <c r="U2237" s="677"/>
      <c r="V2237" s="27" t="e">
        <f>VLOOKUP(A2237,'PLANILHA ORÇAMENTARIA'!$A$12:$H$536,5,0)</f>
        <v>#N/A</v>
      </c>
      <c r="W2237" s="27" t="e">
        <f>VLOOKUP(A2237,'PLANILHA ORÇAMENTARIA'!$A$12:$H$536,4,0)</f>
        <v>#N/A</v>
      </c>
    </row>
    <row r="2238" spans="1:23" s="5" customFormat="1" ht="18">
      <c r="A2238" s="670"/>
      <c r="B2238" s="671"/>
      <c r="C2238" s="672"/>
      <c r="D2238" s="311" t="s">
        <v>678</v>
      </c>
      <c r="E2238" s="312">
        <v>0.2</v>
      </c>
      <c r="F2238" s="312">
        <v>0.4</v>
      </c>
      <c r="G2238" s="313">
        <v>4.66</v>
      </c>
      <c r="H2238" s="314">
        <v>2</v>
      </c>
      <c r="I2238" s="305">
        <f t="shared" si="15"/>
        <v>5.5920000000000014</v>
      </c>
      <c r="J2238" s="672"/>
      <c r="K2238" s="672"/>
      <c r="L2238" s="672"/>
      <c r="M2238" s="672"/>
      <c r="N2238" s="672"/>
      <c r="O2238" s="672"/>
      <c r="P2238" s="672"/>
      <c r="Q2238" s="672"/>
      <c r="R2238" s="672"/>
      <c r="S2238" s="675"/>
      <c r="T2238" s="676"/>
      <c r="U2238" s="677"/>
      <c r="V2238" s="27" t="e">
        <f>VLOOKUP(A2238,'PLANILHA ORÇAMENTARIA'!$A$12:$H$536,5,0)</f>
        <v>#N/A</v>
      </c>
      <c r="W2238" s="27" t="e">
        <f>VLOOKUP(A2238,'PLANILHA ORÇAMENTARIA'!$A$12:$H$536,4,0)</f>
        <v>#N/A</v>
      </c>
    </row>
    <row r="2239" spans="1:23" s="5" customFormat="1" ht="18">
      <c r="A2239" s="670"/>
      <c r="B2239" s="671"/>
      <c r="C2239" s="672"/>
      <c r="D2239" s="311" t="s">
        <v>679</v>
      </c>
      <c r="E2239" s="312">
        <v>0.2</v>
      </c>
      <c r="F2239" s="312">
        <v>0.4</v>
      </c>
      <c r="G2239" s="313">
        <v>4.66</v>
      </c>
      <c r="H2239" s="314">
        <v>2</v>
      </c>
      <c r="I2239" s="305">
        <f t="shared" si="15"/>
        <v>5.5920000000000014</v>
      </c>
      <c r="J2239" s="672"/>
      <c r="K2239" s="672"/>
      <c r="L2239" s="672"/>
      <c r="M2239" s="672"/>
      <c r="N2239" s="672"/>
      <c r="O2239" s="672"/>
      <c r="P2239" s="672"/>
      <c r="Q2239" s="672"/>
      <c r="R2239" s="672"/>
      <c r="S2239" s="675"/>
      <c r="T2239" s="676"/>
      <c r="U2239" s="677"/>
      <c r="V2239" s="27" t="e">
        <f>VLOOKUP(A2239,'PLANILHA ORÇAMENTARIA'!$A$12:$H$536,5,0)</f>
        <v>#N/A</v>
      </c>
      <c r="W2239" s="27" t="e">
        <f>VLOOKUP(A2239,'PLANILHA ORÇAMENTARIA'!$A$12:$H$536,4,0)</f>
        <v>#N/A</v>
      </c>
    </row>
    <row r="2240" spans="1:23" s="5" customFormat="1" ht="18">
      <c r="A2240" s="670"/>
      <c r="B2240" s="671"/>
      <c r="C2240" s="672"/>
      <c r="D2240" s="276"/>
      <c r="E2240" s="1071"/>
      <c r="F2240" s="1071"/>
      <c r="G2240" s="305"/>
      <c r="H2240" s="305" t="s">
        <v>680</v>
      </c>
      <c r="I2240" s="305">
        <f>SUM(I2219:I2239)</f>
        <v>112.176</v>
      </c>
      <c r="J2240" s="672"/>
      <c r="K2240" s="672"/>
      <c r="L2240" s="672"/>
      <c r="M2240" s="672"/>
      <c r="N2240" s="672"/>
      <c r="O2240" s="672"/>
      <c r="P2240" s="672"/>
      <c r="Q2240" s="672"/>
      <c r="R2240" s="672"/>
      <c r="S2240" s="675"/>
      <c r="T2240" s="676"/>
      <c r="U2240" s="677"/>
      <c r="V2240" s="27" t="e">
        <f>VLOOKUP(A2240,'PLANILHA ORÇAMENTARIA'!$A$12:$H$536,5,0)</f>
        <v>#N/A</v>
      </c>
      <c r="W2240" s="27" t="e">
        <f>VLOOKUP(A2240,'PLANILHA ORÇAMENTARIA'!$A$12:$H$536,4,0)</f>
        <v>#N/A</v>
      </c>
    </row>
    <row r="2241" spans="1:23" s="5" customFormat="1" ht="18">
      <c r="A2241" s="670"/>
      <c r="B2241" s="671"/>
      <c r="C2241" s="672"/>
      <c r="D2241" s="673"/>
      <c r="E2241" s="674"/>
      <c r="F2241" s="674"/>
      <c r="G2241" s="672"/>
      <c r="H2241" s="672"/>
      <c r="I2241" s="672"/>
      <c r="J2241" s="672"/>
      <c r="K2241" s="672"/>
      <c r="L2241" s="672"/>
      <c r="M2241" s="672"/>
      <c r="N2241" s="672"/>
      <c r="O2241" s="672"/>
      <c r="P2241" s="672"/>
      <c r="Q2241" s="672"/>
      <c r="R2241" s="672"/>
      <c r="S2241" s="675"/>
      <c r="T2241" s="676"/>
      <c r="U2241" s="677"/>
      <c r="V2241" s="27" t="e">
        <f>VLOOKUP(A2241,'PLANILHA ORÇAMENTARIA'!$A$12:$H$536,5,0)</f>
        <v>#N/A</v>
      </c>
      <c r="W2241" s="27" t="e">
        <f>VLOOKUP(A2241,'PLANILHA ORÇAMENTARIA'!$A$12:$H$536,4,0)</f>
        <v>#N/A</v>
      </c>
    </row>
    <row r="2242" spans="1:23" s="5" customFormat="1" ht="18">
      <c r="A2242" s="781" t="s">
        <v>471</v>
      </c>
      <c r="B2242" s="263" t="s">
        <v>617</v>
      </c>
      <c r="C2242" s="263" t="s">
        <v>24</v>
      </c>
      <c r="D2242" s="264" t="s">
        <v>618</v>
      </c>
      <c r="E2242" s="681"/>
      <c r="F2242" s="681"/>
      <c r="G2242" s="270"/>
      <c r="H2242" s="270"/>
      <c r="I2242" s="270"/>
      <c r="J2242" s="270"/>
      <c r="K2242" s="270"/>
      <c r="L2242" s="270"/>
      <c r="M2242" s="270"/>
      <c r="N2242" s="270"/>
      <c r="O2242" s="270"/>
      <c r="P2242" s="270"/>
      <c r="Q2242" s="270"/>
      <c r="R2242" s="271" t="s">
        <v>177</v>
      </c>
      <c r="S2242" s="272">
        <f>E2247</f>
        <v>658.0992</v>
      </c>
      <c r="T2242" s="107" t="s">
        <v>53</v>
      </c>
      <c r="U2242" s="695">
        <f>S2242</f>
        <v>658.0992</v>
      </c>
      <c r="V2242" s="27" t="str">
        <f>VLOOKUP(A2242,'PLANILHA ORÇAMENTARIA'!$A$12:$H$536,5,0)</f>
        <v>KG</v>
      </c>
      <c r="W2242" s="27" t="str">
        <f>VLOOKUP(A2242,'PLANILHA ORÇAMENTARIA'!$A$12:$H$536,4,0)</f>
        <v>Armadura em barra de aço CA-50 (A ou B) fyk = 500 MPa</v>
      </c>
    </row>
    <row r="2243" spans="1:23" s="5" customFormat="1" ht="18">
      <c r="A2243" s="274"/>
      <c r="B2243" s="275"/>
      <c r="C2243" s="275"/>
      <c r="D2243" s="276"/>
      <c r="E2243" s="1071"/>
      <c r="F2243" s="1071"/>
      <c r="G2243" s="1020"/>
      <c r="H2243" s="1020"/>
      <c r="I2243" s="1020"/>
      <c r="J2243" s="1020"/>
      <c r="K2243" s="1020"/>
      <c r="L2243" s="1020"/>
      <c r="M2243" s="1020"/>
      <c r="N2243" s="1020"/>
      <c r="O2243" s="1020"/>
      <c r="P2243" s="1020"/>
      <c r="Q2243" s="1020"/>
      <c r="R2243" s="1033"/>
      <c r="S2243" s="1034"/>
      <c r="T2243" s="106"/>
      <c r="U2243" s="701"/>
      <c r="V2243" s="27" t="e">
        <f>VLOOKUP(A2243,'PLANILHA ORÇAMENTARIA'!$A$12:$H$536,5,0)</f>
        <v>#N/A</v>
      </c>
      <c r="W2243" s="27" t="e">
        <f>VLOOKUP(A2243,'PLANILHA ORÇAMENTARIA'!$A$12:$H$536,4,0)</f>
        <v>#N/A</v>
      </c>
    </row>
    <row r="2244" spans="1:23" s="5" customFormat="1" ht="18">
      <c r="A2244" s="274"/>
      <c r="B2244" s="275"/>
      <c r="C2244" s="275"/>
      <c r="D2244" s="276"/>
      <c r="E2244" s="1071"/>
      <c r="F2244" s="1071"/>
      <c r="G2244" s="1020"/>
      <c r="H2244" s="1020"/>
      <c r="I2244" s="1020"/>
      <c r="J2244" s="1020"/>
      <c r="K2244" s="1020"/>
      <c r="L2244" s="1020"/>
      <c r="M2244" s="1020"/>
      <c r="N2244" s="1020"/>
      <c r="O2244" s="1020"/>
      <c r="P2244" s="1020"/>
      <c r="Q2244" s="1020"/>
      <c r="R2244" s="1033"/>
      <c r="S2244" s="1034"/>
      <c r="T2244" s="106"/>
      <c r="U2244" s="701"/>
      <c r="V2244" s="27" t="e">
        <f>VLOOKUP(A2244,'PLANILHA ORÇAMENTARIA'!$A$12:$H$536,5,0)</f>
        <v>#N/A</v>
      </c>
      <c r="W2244" s="27" t="e">
        <f>VLOOKUP(A2244,'PLANILHA ORÇAMENTARIA'!$A$12:$H$536,4,0)</f>
        <v>#N/A</v>
      </c>
    </row>
    <row r="2245" spans="1:23" s="5" customFormat="1" ht="18">
      <c r="A2245" s="274"/>
      <c r="B2245" s="275"/>
      <c r="C2245" s="275"/>
      <c r="D2245" s="264" t="s">
        <v>619</v>
      </c>
      <c r="E2245" s="683" t="s">
        <v>620</v>
      </c>
      <c r="F2245" s="683"/>
      <c r="G2245" s="1020"/>
      <c r="H2245" s="1020"/>
      <c r="I2245" s="1020"/>
      <c r="J2245" s="1020"/>
      <c r="K2245" s="1020"/>
      <c r="L2245" s="1020"/>
      <c r="M2245" s="1020"/>
      <c r="N2245" s="1020"/>
      <c r="O2245" s="1020"/>
      <c r="P2245" s="1020"/>
      <c r="Q2245" s="1020"/>
      <c r="R2245" s="1033"/>
      <c r="S2245" s="1034"/>
      <c r="T2245" s="106"/>
      <c r="U2245" s="701"/>
      <c r="V2245" s="27" t="e">
        <f>VLOOKUP(A2245,'PLANILHA ORÇAMENTARIA'!$A$12:$H$536,5,0)</f>
        <v>#N/A</v>
      </c>
      <c r="W2245" s="27" t="e">
        <f>VLOOKUP(A2245,'PLANILHA ORÇAMENTARIA'!$A$12:$H$536,4,0)</f>
        <v>#N/A</v>
      </c>
    </row>
    <row r="2246" spans="1:23" s="5" customFormat="1" ht="18">
      <c r="A2246" s="274"/>
      <c r="B2246" s="275"/>
      <c r="C2246" s="275"/>
      <c r="D2246" s="264" t="s">
        <v>683</v>
      </c>
      <c r="E2246" s="683">
        <f>H2280</f>
        <v>7.4783999999999997</v>
      </c>
      <c r="F2246" s="683" t="s">
        <v>148</v>
      </c>
      <c r="G2246" s="1020"/>
      <c r="H2246" s="1020"/>
      <c r="I2246" s="1020"/>
      <c r="J2246" s="1020"/>
      <c r="K2246" s="1020"/>
      <c r="L2246" s="1020"/>
      <c r="M2246" s="1020"/>
      <c r="N2246" s="1020"/>
      <c r="O2246" s="1020"/>
      <c r="P2246" s="1020"/>
      <c r="Q2246" s="1020"/>
      <c r="R2246" s="1033"/>
      <c r="S2246" s="1034"/>
      <c r="T2246" s="106"/>
      <c r="U2246" s="701"/>
      <c r="V2246" s="27" t="e">
        <f>VLOOKUP(A2246,'PLANILHA ORÇAMENTARIA'!$A$12:$H$536,5,0)</f>
        <v>#N/A</v>
      </c>
      <c r="W2246" s="27" t="e">
        <f>VLOOKUP(A2246,'PLANILHA ORÇAMENTARIA'!$A$12:$H$536,4,0)</f>
        <v>#N/A</v>
      </c>
    </row>
    <row r="2247" spans="1:23" s="5" customFormat="1" ht="18">
      <c r="A2247" s="274"/>
      <c r="B2247" s="275"/>
      <c r="C2247" s="275"/>
      <c r="D2247" s="264" t="s">
        <v>622</v>
      </c>
      <c r="E2247" s="683">
        <f>88*E2246</f>
        <v>658.0992</v>
      </c>
      <c r="F2247" s="683" t="s">
        <v>180</v>
      </c>
      <c r="G2247" s="1020"/>
      <c r="H2247" s="1020"/>
      <c r="I2247" s="1020"/>
      <c r="J2247" s="1020"/>
      <c r="K2247" s="1020"/>
      <c r="L2247" s="1020"/>
      <c r="M2247" s="1020"/>
      <c r="N2247" s="1020"/>
      <c r="O2247" s="1020"/>
      <c r="P2247" s="1020"/>
      <c r="Q2247" s="1020"/>
      <c r="R2247" s="1033"/>
      <c r="S2247" s="1034"/>
      <c r="T2247" s="106"/>
      <c r="U2247" s="701"/>
      <c r="V2247" s="27" t="e">
        <f>VLOOKUP(A2247,'PLANILHA ORÇAMENTARIA'!$A$12:$H$536,5,0)</f>
        <v>#N/A</v>
      </c>
      <c r="W2247" s="27" t="e">
        <f>VLOOKUP(A2247,'PLANILHA ORÇAMENTARIA'!$A$12:$H$536,4,0)</f>
        <v>#N/A</v>
      </c>
    </row>
    <row r="2248" spans="1:23" s="5" customFormat="1" ht="18">
      <c r="A2248" s="274"/>
      <c r="B2248" s="275"/>
      <c r="C2248" s="275"/>
      <c r="D2248" s="276"/>
      <c r="E2248" s="1071"/>
      <c r="F2248" s="1071"/>
      <c r="G2248" s="1020"/>
      <c r="H2248" s="1020"/>
      <c r="I2248" s="1020"/>
      <c r="J2248" s="1020"/>
      <c r="K2248" s="1020"/>
      <c r="L2248" s="1020"/>
      <c r="M2248" s="1020"/>
      <c r="N2248" s="1020"/>
      <c r="O2248" s="1020"/>
      <c r="P2248" s="1020"/>
      <c r="Q2248" s="1020"/>
      <c r="R2248" s="1033"/>
      <c r="S2248" s="1034"/>
      <c r="T2248" s="106"/>
      <c r="U2248" s="701"/>
      <c r="V2248" s="27" t="e">
        <f>VLOOKUP(A2248,'PLANILHA ORÇAMENTARIA'!$A$12:$H$536,5,0)</f>
        <v>#N/A</v>
      </c>
      <c r="W2248" s="27" t="e">
        <f>VLOOKUP(A2248,'PLANILHA ORÇAMENTARIA'!$A$12:$H$536,4,0)</f>
        <v>#N/A</v>
      </c>
    </row>
    <row r="2249" spans="1:23" s="5" customFormat="1" ht="18">
      <c r="A2249" s="274"/>
      <c r="B2249" s="275"/>
      <c r="C2249" s="275"/>
      <c r="D2249" s="276"/>
      <c r="E2249" s="1071"/>
      <c r="F2249" s="1071"/>
      <c r="G2249" s="1020"/>
      <c r="H2249" s="1020"/>
      <c r="I2249" s="1020"/>
      <c r="J2249" s="1020"/>
      <c r="K2249" s="1020"/>
      <c r="L2249" s="1020"/>
      <c r="M2249" s="1020"/>
      <c r="N2249" s="1020"/>
      <c r="O2249" s="1020"/>
      <c r="P2249" s="1020"/>
      <c r="Q2249" s="1020"/>
      <c r="R2249" s="1033"/>
      <c r="S2249" s="1034"/>
      <c r="T2249" s="106"/>
      <c r="U2249" s="701"/>
      <c r="V2249" s="27" t="e">
        <f>VLOOKUP(A2249,'PLANILHA ORÇAMENTARIA'!$A$12:$H$536,5,0)</f>
        <v>#N/A</v>
      </c>
      <c r="W2249" s="27" t="e">
        <f>VLOOKUP(A2249,'PLANILHA ORÇAMENTARIA'!$A$12:$H$536,4,0)</f>
        <v>#N/A</v>
      </c>
    </row>
    <row r="2250" spans="1:23" s="5" customFormat="1" ht="18">
      <c r="A2250" s="781" t="s">
        <v>472</v>
      </c>
      <c r="B2250" s="263" t="s">
        <v>335</v>
      </c>
      <c r="C2250" s="260" t="s">
        <v>24</v>
      </c>
      <c r="D2250" s="264" t="s">
        <v>623</v>
      </c>
      <c r="E2250" s="681"/>
      <c r="F2250" s="681"/>
      <c r="G2250" s="270"/>
      <c r="H2250" s="270"/>
      <c r="I2250" s="270"/>
      <c r="J2250" s="270"/>
      <c r="K2250" s="270"/>
      <c r="L2250" s="270"/>
      <c r="M2250" s="270"/>
      <c r="N2250" s="270"/>
      <c r="O2250" s="270"/>
      <c r="P2250" s="270"/>
      <c r="Q2250" s="270"/>
      <c r="R2250" s="271" t="s">
        <v>177</v>
      </c>
      <c r="S2250" s="272">
        <f>E2254</f>
        <v>164.5248</v>
      </c>
      <c r="T2250" s="107" t="s">
        <v>53</v>
      </c>
      <c r="U2250" s="695">
        <f>S2250</f>
        <v>164.5248</v>
      </c>
      <c r="V2250" s="27" t="str">
        <f>VLOOKUP(A2250,'PLANILHA ORÇAMENTARIA'!$A$12:$H$536,5,0)</f>
        <v>KG</v>
      </c>
      <c r="W2250" s="27" t="str">
        <f>VLOOKUP(A2250,'PLANILHA ORÇAMENTARIA'!$A$12:$H$536,4,0)</f>
        <v>Armadura em barra de aço CA-60 (A ou B) fyk = 600 MPa</v>
      </c>
    </row>
    <row r="2251" spans="1:23" s="5" customFormat="1" ht="18">
      <c r="A2251" s="274"/>
      <c r="B2251" s="275"/>
      <c r="C2251" s="275"/>
      <c r="D2251" s="276"/>
      <c r="E2251" s="1071"/>
      <c r="F2251" s="1071"/>
      <c r="G2251" s="1020"/>
      <c r="H2251" s="1020"/>
      <c r="I2251" s="1020"/>
      <c r="J2251" s="1020"/>
      <c r="K2251" s="1020"/>
      <c r="L2251" s="1020"/>
      <c r="M2251" s="1020"/>
      <c r="N2251" s="1020"/>
      <c r="O2251" s="1020"/>
      <c r="P2251" s="1020"/>
      <c r="Q2251" s="1020"/>
      <c r="R2251" s="1033"/>
      <c r="S2251" s="1034"/>
      <c r="T2251" s="106"/>
      <c r="U2251" s="701"/>
      <c r="V2251" s="27" t="e">
        <f>VLOOKUP(A2251,'PLANILHA ORÇAMENTARIA'!$A$12:$H$536,5,0)</f>
        <v>#N/A</v>
      </c>
      <c r="W2251" s="27" t="e">
        <f>VLOOKUP(A2251,'PLANILHA ORÇAMENTARIA'!$A$12:$H$536,4,0)</f>
        <v>#N/A</v>
      </c>
    </row>
    <row r="2252" spans="1:23" s="5" customFormat="1" ht="18">
      <c r="A2252" s="274"/>
      <c r="B2252" s="275"/>
      <c r="C2252" s="275"/>
      <c r="D2252" s="264" t="s">
        <v>619</v>
      </c>
      <c r="E2252" s="683" t="s">
        <v>624</v>
      </c>
      <c r="F2252" s="683"/>
      <c r="G2252" s="1020"/>
      <c r="H2252" s="1020"/>
      <c r="I2252" s="1020"/>
      <c r="J2252" s="1020"/>
      <c r="K2252" s="1020"/>
      <c r="L2252" s="1020"/>
      <c r="M2252" s="1020"/>
      <c r="N2252" s="1020"/>
      <c r="O2252" s="1020"/>
      <c r="P2252" s="1020"/>
      <c r="Q2252" s="1020"/>
      <c r="R2252" s="1033"/>
      <c r="S2252" s="1034"/>
      <c r="T2252" s="106"/>
      <c r="U2252" s="701"/>
      <c r="V2252" s="27" t="e">
        <f>VLOOKUP(A2252,'PLANILHA ORÇAMENTARIA'!$A$12:$H$536,5,0)</f>
        <v>#N/A</v>
      </c>
      <c r="W2252" s="27" t="e">
        <f>VLOOKUP(A2252,'PLANILHA ORÇAMENTARIA'!$A$12:$H$536,4,0)</f>
        <v>#N/A</v>
      </c>
    </row>
    <row r="2253" spans="1:23" s="5" customFormat="1" ht="18">
      <c r="A2253" s="274"/>
      <c r="B2253" s="275"/>
      <c r="C2253" s="275"/>
      <c r="D2253" s="264" t="s">
        <v>683</v>
      </c>
      <c r="E2253" s="683">
        <f>H2280</f>
        <v>7.4783999999999997</v>
      </c>
      <c r="F2253" s="683" t="s">
        <v>148</v>
      </c>
      <c r="G2253" s="1020"/>
      <c r="H2253" s="1020"/>
      <c r="I2253" s="1020"/>
      <c r="J2253" s="1020"/>
      <c r="K2253" s="1020"/>
      <c r="L2253" s="1020"/>
      <c r="M2253" s="1020"/>
      <c r="N2253" s="1020"/>
      <c r="O2253" s="1020"/>
      <c r="P2253" s="1020"/>
      <c r="Q2253" s="1020"/>
      <c r="R2253" s="1033"/>
      <c r="S2253" s="1034"/>
      <c r="T2253" s="106"/>
      <c r="U2253" s="701"/>
      <c r="V2253" s="27" t="e">
        <f>VLOOKUP(A2253,'PLANILHA ORÇAMENTARIA'!$A$12:$H$536,5,0)</f>
        <v>#N/A</v>
      </c>
      <c r="W2253" s="27" t="e">
        <f>VLOOKUP(A2253,'PLANILHA ORÇAMENTARIA'!$A$12:$H$536,4,0)</f>
        <v>#N/A</v>
      </c>
    </row>
    <row r="2254" spans="1:23" s="5" customFormat="1" ht="18">
      <c r="A2254" s="274"/>
      <c r="B2254" s="275"/>
      <c r="C2254" s="275"/>
      <c r="D2254" s="264" t="s">
        <v>622</v>
      </c>
      <c r="E2254" s="683">
        <f>22*E2253</f>
        <v>164.5248</v>
      </c>
      <c r="F2254" s="683" t="s">
        <v>180</v>
      </c>
      <c r="G2254" s="1020"/>
      <c r="H2254" s="1020"/>
      <c r="I2254" s="1020"/>
      <c r="J2254" s="1020"/>
      <c r="K2254" s="1020"/>
      <c r="L2254" s="1020"/>
      <c r="M2254" s="1020"/>
      <c r="N2254" s="1020"/>
      <c r="O2254" s="1020"/>
      <c r="P2254" s="1020"/>
      <c r="Q2254" s="1020"/>
      <c r="R2254" s="1033"/>
      <c r="S2254" s="1034"/>
      <c r="T2254" s="106"/>
      <c r="U2254" s="701"/>
      <c r="V2254" s="27" t="e">
        <f>VLOOKUP(A2254,'PLANILHA ORÇAMENTARIA'!$A$12:$H$536,5,0)</f>
        <v>#N/A</v>
      </c>
      <c r="W2254" s="27" t="e">
        <f>VLOOKUP(A2254,'PLANILHA ORÇAMENTARIA'!$A$12:$H$536,4,0)</f>
        <v>#N/A</v>
      </c>
    </row>
    <row r="2255" spans="1:23" s="5" customFormat="1" ht="18">
      <c r="A2255" s="670"/>
      <c r="B2255" s="671"/>
      <c r="C2255" s="672"/>
      <c r="D2255" s="673"/>
      <c r="E2255" s="674"/>
      <c r="F2255" s="674"/>
      <c r="G2255" s="672"/>
      <c r="H2255" s="672"/>
      <c r="I2255" s="672"/>
      <c r="J2255" s="672"/>
      <c r="K2255" s="672"/>
      <c r="L2255" s="672"/>
      <c r="M2255" s="672"/>
      <c r="N2255" s="672"/>
      <c r="O2255" s="672"/>
      <c r="P2255" s="672"/>
      <c r="Q2255" s="672"/>
      <c r="R2255" s="672"/>
      <c r="S2255" s="675"/>
      <c r="T2255" s="676"/>
      <c r="U2255" s="677"/>
      <c r="V2255" s="27" t="e">
        <f>VLOOKUP(A2255,'PLANILHA ORÇAMENTARIA'!$A$12:$H$536,5,0)</f>
        <v>#N/A</v>
      </c>
      <c r="W2255" s="27" t="e">
        <f>VLOOKUP(A2255,'PLANILHA ORÇAMENTARIA'!$A$12:$H$536,4,0)</f>
        <v>#N/A</v>
      </c>
    </row>
    <row r="2256" spans="1:23" s="5" customFormat="1" ht="18">
      <c r="A2256" s="663" t="s">
        <v>473</v>
      </c>
      <c r="B2256" s="280" t="s">
        <v>47</v>
      </c>
      <c r="C2256" s="280" t="s">
        <v>684</v>
      </c>
      <c r="D2256" s="281" t="s">
        <v>685</v>
      </c>
      <c r="E2256" s="664"/>
      <c r="F2256" s="664"/>
      <c r="G2256" s="665"/>
      <c r="H2256" s="665"/>
      <c r="I2256" s="665"/>
      <c r="J2256" s="665"/>
      <c r="K2256" s="665"/>
      <c r="L2256" s="665"/>
      <c r="M2256" s="665"/>
      <c r="N2256" s="665"/>
      <c r="O2256" s="665"/>
      <c r="P2256" s="665"/>
      <c r="Q2256" s="665"/>
      <c r="R2256" s="666" t="s">
        <v>601</v>
      </c>
      <c r="S2256" s="667">
        <f>H2280</f>
        <v>7.4783999999999997</v>
      </c>
      <c r="T2256" s="668" t="s">
        <v>38</v>
      </c>
      <c r="U2256" s="669">
        <f>S2256</f>
        <v>7.4783999999999997</v>
      </c>
      <c r="V2256" s="27" t="str">
        <f>VLOOKUP(A2256,'PLANILHA ORÇAMENTARIA'!$A$12:$H$536,5,0)</f>
        <v>M3</v>
      </c>
      <c r="W2256" s="27" t="str">
        <f>VLOOKUP(A2256,'PLANILHA ORÇAMENTARIA'!$A$12:$H$536,4,0)</f>
        <v>CONCRETAGEM DE PILARES, FCK = 25 MPA, COM USO DE BOMBA - LANÇAMENTO, ADENSAMENTO E ACABAMENTO. AF_02/2022_PS</v>
      </c>
    </row>
    <row r="2257" spans="1:23" s="5" customFormat="1" ht="18">
      <c r="A2257" s="670"/>
      <c r="B2257" s="671"/>
      <c r="C2257" s="672"/>
      <c r="D2257" s="673"/>
      <c r="E2257" s="674"/>
      <c r="F2257" s="674"/>
      <c r="G2257" s="672"/>
      <c r="H2257" s="672"/>
      <c r="I2257" s="672"/>
      <c r="J2257" s="672"/>
      <c r="K2257" s="672"/>
      <c r="L2257" s="672"/>
      <c r="M2257" s="672"/>
      <c r="N2257" s="672"/>
      <c r="O2257" s="672"/>
      <c r="P2257" s="672"/>
      <c r="Q2257" s="672"/>
      <c r="R2257" s="672"/>
      <c r="S2257" s="675"/>
      <c r="T2257" s="676"/>
      <c r="U2257" s="677"/>
      <c r="V2257" s="27" t="e">
        <f>VLOOKUP(A2257,'PLANILHA ORÇAMENTARIA'!$A$12:$H$536,5,0)</f>
        <v>#N/A</v>
      </c>
      <c r="W2257" s="27" t="e">
        <f>VLOOKUP(A2257,'PLANILHA ORÇAMENTARIA'!$A$12:$H$536,4,0)</f>
        <v>#N/A</v>
      </c>
    </row>
    <row r="2258" spans="1:23" s="5" customFormat="1" ht="18">
      <c r="A2258" s="670"/>
      <c r="B2258" s="671"/>
      <c r="C2258" s="672"/>
      <c r="D2258" s="311" t="s">
        <v>358</v>
      </c>
      <c r="E2258" s="313" t="s">
        <v>659</v>
      </c>
      <c r="F2258" s="313" t="s">
        <v>660</v>
      </c>
      <c r="G2258" s="311" t="s">
        <v>661</v>
      </c>
      <c r="H2258" s="305" t="s">
        <v>38</v>
      </c>
      <c r="I2258" s="1021"/>
      <c r="J2258" s="672"/>
      <c r="K2258" s="672"/>
      <c r="L2258" s="672"/>
      <c r="M2258" s="672"/>
      <c r="N2258" s="672"/>
      <c r="O2258" s="672"/>
      <c r="P2258" s="672"/>
      <c r="Q2258" s="672"/>
      <c r="R2258" s="672"/>
      <c r="S2258" s="675"/>
      <c r="T2258" s="676"/>
      <c r="U2258" s="677"/>
      <c r="V2258" s="27" t="e">
        <f>VLOOKUP(A2258,'PLANILHA ORÇAMENTARIA'!$A$12:$H$536,5,0)</f>
        <v>#N/A</v>
      </c>
      <c r="W2258" s="27" t="e">
        <f>VLOOKUP(A2258,'PLANILHA ORÇAMENTARIA'!$A$12:$H$536,4,0)</f>
        <v>#N/A</v>
      </c>
    </row>
    <row r="2259" spans="1:23" s="5" customFormat="1" ht="18">
      <c r="A2259" s="670"/>
      <c r="B2259" s="671"/>
      <c r="C2259" s="672"/>
      <c r="D2259" s="311" t="s">
        <v>388</v>
      </c>
      <c r="E2259" s="312">
        <v>0.2</v>
      </c>
      <c r="F2259" s="312">
        <v>0.4</v>
      </c>
      <c r="G2259" s="313">
        <v>4.66</v>
      </c>
      <c r="H2259" s="305">
        <f>E2259*F2259*G2259</f>
        <v>0.37280000000000008</v>
      </c>
      <c r="I2259" s="1021"/>
      <c r="J2259" s="672"/>
      <c r="K2259" s="672"/>
      <c r="L2259" s="672"/>
      <c r="M2259" s="672"/>
      <c r="N2259" s="672"/>
      <c r="O2259" s="672"/>
      <c r="P2259" s="672"/>
      <c r="Q2259" s="672"/>
      <c r="R2259" s="672"/>
      <c r="S2259" s="675"/>
      <c r="T2259" s="676"/>
      <c r="U2259" s="677"/>
      <c r="V2259" s="27" t="e">
        <f>VLOOKUP(A2259,'PLANILHA ORÇAMENTARIA'!$A$12:$H$536,5,0)</f>
        <v>#N/A</v>
      </c>
      <c r="W2259" s="27" t="e">
        <f>VLOOKUP(A2259,'PLANILHA ORÇAMENTARIA'!$A$12:$H$536,4,0)</f>
        <v>#N/A</v>
      </c>
    </row>
    <row r="2260" spans="1:23" s="5" customFormat="1" ht="18">
      <c r="A2260" s="670"/>
      <c r="B2260" s="671"/>
      <c r="C2260" s="672"/>
      <c r="D2260" s="311" t="s">
        <v>361</v>
      </c>
      <c r="E2260" s="312">
        <v>0.2</v>
      </c>
      <c r="F2260" s="312">
        <v>0.4</v>
      </c>
      <c r="G2260" s="313">
        <v>4.66</v>
      </c>
      <c r="H2260" s="305">
        <f t="shared" ref="H2260:H2279" si="16">E2260*F2260*G2260</f>
        <v>0.37280000000000008</v>
      </c>
      <c r="I2260" s="1021"/>
      <c r="J2260" s="672"/>
      <c r="K2260" s="672"/>
      <c r="L2260" s="672"/>
      <c r="M2260" s="672"/>
      <c r="N2260" s="672"/>
      <c r="O2260" s="672"/>
      <c r="P2260" s="672"/>
      <c r="Q2260" s="672"/>
      <c r="R2260" s="672"/>
      <c r="S2260" s="675"/>
      <c r="T2260" s="676"/>
      <c r="U2260" s="677"/>
      <c r="V2260" s="27" t="e">
        <f>VLOOKUP(A2260,'PLANILHA ORÇAMENTARIA'!$A$12:$H$536,5,0)</f>
        <v>#N/A</v>
      </c>
      <c r="W2260" s="27" t="e">
        <f>VLOOKUP(A2260,'PLANILHA ORÇAMENTARIA'!$A$12:$H$536,4,0)</f>
        <v>#N/A</v>
      </c>
    </row>
    <row r="2261" spans="1:23" s="5" customFormat="1" ht="18">
      <c r="A2261" s="670"/>
      <c r="B2261" s="671"/>
      <c r="C2261" s="672"/>
      <c r="D2261" s="311" t="s">
        <v>389</v>
      </c>
      <c r="E2261" s="312">
        <v>0.2</v>
      </c>
      <c r="F2261" s="312">
        <v>0.4</v>
      </c>
      <c r="G2261" s="313">
        <v>4.66</v>
      </c>
      <c r="H2261" s="305">
        <f t="shared" si="16"/>
        <v>0.37280000000000008</v>
      </c>
      <c r="I2261" s="1021"/>
      <c r="J2261" s="672"/>
      <c r="K2261" s="672"/>
      <c r="L2261" s="672"/>
      <c r="M2261" s="672"/>
      <c r="N2261" s="672"/>
      <c r="O2261" s="672"/>
      <c r="P2261" s="672"/>
      <c r="Q2261" s="672"/>
      <c r="R2261" s="672"/>
      <c r="S2261" s="675"/>
      <c r="T2261" s="676"/>
      <c r="U2261" s="677"/>
      <c r="V2261" s="27" t="e">
        <f>VLOOKUP(A2261,'PLANILHA ORÇAMENTARIA'!$A$12:$H$536,5,0)</f>
        <v>#N/A</v>
      </c>
      <c r="W2261" s="27" t="e">
        <f>VLOOKUP(A2261,'PLANILHA ORÇAMENTARIA'!$A$12:$H$536,4,0)</f>
        <v>#N/A</v>
      </c>
    </row>
    <row r="2262" spans="1:23" s="5" customFormat="1" ht="18">
      <c r="A2262" s="670"/>
      <c r="B2262" s="671"/>
      <c r="C2262" s="672"/>
      <c r="D2262" s="311" t="s">
        <v>663</v>
      </c>
      <c r="E2262" s="312">
        <v>0.2</v>
      </c>
      <c r="F2262" s="312">
        <v>0.4</v>
      </c>
      <c r="G2262" s="313">
        <v>4.66</v>
      </c>
      <c r="H2262" s="305">
        <f t="shared" si="16"/>
        <v>0.37280000000000008</v>
      </c>
      <c r="I2262" s="1021"/>
      <c r="J2262" s="672"/>
      <c r="K2262" s="672"/>
      <c r="L2262" s="672"/>
      <c r="M2262" s="672"/>
      <c r="N2262" s="672"/>
      <c r="O2262" s="672"/>
      <c r="P2262" s="672"/>
      <c r="Q2262" s="672"/>
      <c r="R2262" s="672"/>
      <c r="S2262" s="675"/>
      <c r="T2262" s="676"/>
      <c r="U2262" s="677"/>
      <c r="V2262" s="27" t="e">
        <f>VLOOKUP(A2262,'PLANILHA ORÇAMENTARIA'!$A$12:$H$536,5,0)</f>
        <v>#N/A</v>
      </c>
      <c r="W2262" s="27" t="e">
        <f>VLOOKUP(A2262,'PLANILHA ORÇAMENTARIA'!$A$12:$H$536,4,0)</f>
        <v>#N/A</v>
      </c>
    </row>
    <row r="2263" spans="1:23" s="5" customFormat="1" ht="18">
      <c r="A2263" s="670"/>
      <c r="B2263" s="671"/>
      <c r="C2263" s="672"/>
      <c r="D2263" s="311" t="s">
        <v>359</v>
      </c>
      <c r="E2263" s="312">
        <v>0.2</v>
      </c>
      <c r="F2263" s="312">
        <v>0.4</v>
      </c>
      <c r="G2263" s="313">
        <v>4.66</v>
      </c>
      <c r="H2263" s="305">
        <f t="shared" si="16"/>
        <v>0.37280000000000008</v>
      </c>
      <c r="I2263" s="1021"/>
      <c r="J2263" s="672"/>
      <c r="K2263" s="672"/>
      <c r="L2263" s="672"/>
      <c r="M2263" s="672"/>
      <c r="N2263" s="672"/>
      <c r="O2263" s="672"/>
      <c r="P2263" s="672"/>
      <c r="Q2263" s="672"/>
      <c r="R2263" s="672"/>
      <c r="S2263" s="675"/>
      <c r="T2263" s="676"/>
      <c r="U2263" s="677"/>
      <c r="V2263" s="27" t="e">
        <f>VLOOKUP(A2263,'PLANILHA ORÇAMENTARIA'!$A$12:$H$536,5,0)</f>
        <v>#N/A</v>
      </c>
      <c r="W2263" s="27" t="e">
        <f>VLOOKUP(A2263,'PLANILHA ORÇAMENTARIA'!$A$12:$H$536,4,0)</f>
        <v>#N/A</v>
      </c>
    </row>
    <row r="2264" spans="1:23" s="5" customFormat="1" ht="18">
      <c r="A2264" s="670"/>
      <c r="B2264" s="671"/>
      <c r="C2264" s="672"/>
      <c r="D2264" s="311" t="s">
        <v>664</v>
      </c>
      <c r="E2264" s="312">
        <v>0.2</v>
      </c>
      <c r="F2264" s="312">
        <v>0.4</v>
      </c>
      <c r="G2264" s="313">
        <v>4.66</v>
      </c>
      <c r="H2264" s="305">
        <f t="shared" si="16"/>
        <v>0.37280000000000008</v>
      </c>
      <c r="I2264" s="1021"/>
      <c r="J2264" s="672"/>
      <c r="K2264" s="672"/>
      <c r="L2264" s="672"/>
      <c r="M2264" s="672"/>
      <c r="N2264" s="672"/>
      <c r="O2264" s="672"/>
      <c r="P2264" s="672"/>
      <c r="Q2264" s="672"/>
      <c r="R2264" s="672"/>
      <c r="S2264" s="675"/>
      <c r="T2264" s="676"/>
      <c r="U2264" s="677"/>
      <c r="V2264" s="27" t="e">
        <f>VLOOKUP(A2264,'PLANILHA ORÇAMENTARIA'!$A$12:$H$536,5,0)</f>
        <v>#N/A</v>
      </c>
      <c r="W2264" s="27" t="e">
        <f>VLOOKUP(A2264,'PLANILHA ORÇAMENTARIA'!$A$12:$H$536,4,0)</f>
        <v>#N/A</v>
      </c>
    </row>
    <row r="2265" spans="1:23" s="5" customFormat="1" ht="18">
      <c r="A2265" s="670"/>
      <c r="B2265" s="671"/>
      <c r="C2265" s="672"/>
      <c r="D2265" s="311" t="s">
        <v>665</v>
      </c>
      <c r="E2265" s="312">
        <v>0.2</v>
      </c>
      <c r="F2265" s="312">
        <v>0.4</v>
      </c>
      <c r="G2265" s="313">
        <v>4.66</v>
      </c>
      <c r="H2265" s="305">
        <f t="shared" si="16"/>
        <v>0.37280000000000008</v>
      </c>
      <c r="I2265" s="1021"/>
      <c r="J2265" s="672"/>
      <c r="K2265" s="672"/>
      <c r="L2265" s="672"/>
      <c r="M2265" s="672"/>
      <c r="N2265" s="672"/>
      <c r="O2265" s="672"/>
      <c r="P2265" s="672"/>
      <c r="Q2265" s="672"/>
      <c r="R2265" s="672"/>
      <c r="S2265" s="675"/>
      <c r="T2265" s="676"/>
      <c r="U2265" s="677"/>
      <c r="V2265" s="27" t="e">
        <f>VLOOKUP(A2265,'PLANILHA ORÇAMENTARIA'!$A$12:$H$536,5,0)</f>
        <v>#N/A</v>
      </c>
      <c r="W2265" s="27" t="e">
        <f>VLOOKUP(A2265,'PLANILHA ORÇAMENTARIA'!$A$12:$H$536,4,0)</f>
        <v>#N/A</v>
      </c>
    </row>
    <row r="2266" spans="1:23" s="5" customFormat="1" ht="18">
      <c r="A2266" s="670"/>
      <c r="B2266" s="671"/>
      <c r="C2266" s="672"/>
      <c r="D2266" s="311" t="s">
        <v>666</v>
      </c>
      <c r="E2266" s="312">
        <v>0.2</v>
      </c>
      <c r="F2266" s="312">
        <v>0.4</v>
      </c>
      <c r="G2266" s="313">
        <v>4.66</v>
      </c>
      <c r="H2266" s="305">
        <f t="shared" si="16"/>
        <v>0.37280000000000008</v>
      </c>
      <c r="I2266" s="1021"/>
      <c r="J2266" s="672"/>
      <c r="K2266" s="672"/>
      <c r="L2266" s="672"/>
      <c r="M2266" s="672"/>
      <c r="N2266" s="672"/>
      <c r="O2266" s="672"/>
      <c r="P2266" s="672"/>
      <c r="Q2266" s="672"/>
      <c r="R2266" s="672"/>
      <c r="S2266" s="675"/>
      <c r="T2266" s="676"/>
      <c r="U2266" s="677"/>
      <c r="V2266" s="27" t="e">
        <f>VLOOKUP(A2266,'PLANILHA ORÇAMENTARIA'!$A$12:$H$536,5,0)</f>
        <v>#N/A</v>
      </c>
      <c r="W2266" s="27" t="e">
        <f>VLOOKUP(A2266,'PLANILHA ORÇAMENTARIA'!$A$12:$H$536,4,0)</f>
        <v>#N/A</v>
      </c>
    </row>
    <row r="2267" spans="1:23" s="5" customFormat="1" ht="18">
      <c r="A2267" s="670"/>
      <c r="B2267" s="671"/>
      <c r="C2267" s="672"/>
      <c r="D2267" s="311" t="s">
        <v>667</v>
      </c>
      <c r="E2267" s="312">
        <v>0.2</v>
      </c>
      <c r="F2267" s="312">
        <v>0.4</v>
      </c>
      <c r="G2267" s="313">
        <v>4.66</v>
      </c>
      <c r="H2267" s="305">
        <f t="shared" si="16"/>
        <v>0.37280000000000008</v>
      </c>
      <c r="I2267" s="1021"/>
      <c r="J2267" s="672"/>
      <c r="K2267" s="672"/>
      <c r="L2267" s="672"/>
      <c r="M2267" s="672"/>
      <c r="N2267" s="672"/>
      <c r="O2267" s="672"/>
      <c r="P2267" s="672"/>
      <c r="Q2267" s="672"/>
      <c r="R2267" s="672"/>
      <c r="S2267" s="675"/>
      <c r="T2267" s="676"/>
      <c r="U2267" s="677"/>
      <c r="V2267" s="27" t="e">
        <f>VLOOKUP(A2267,'PLANILHA ORÇAMENTARIA'!$A$12:$H$536,5,0)</f>
        <v>#N/A</v>
      </c>
      <c r="W2267" s="27" t="e">
        <f>VLOOKUP(A2267,'PLANILHA ORÇAMENTARIA'!$A$12:$H$536,4,0)</f>
        <v>#N/A</v>
      </c>
    </row>
    <row r="2268" spans="1:23" s="5" customFormat="1" ht="18">
      <c r="A2268" s="670"/>
      <c r="B2268" s="671"/>
      <c r="C2268" s="672"/>
      <c r="D2268" s="311" t="s">
        <v>668</v>
      </c>
      <c r="E2268" s="312">
        <v>0.2</v>
      </c>
      <c r="F2268" s="312">
        <v>0.4</v>
      </c>
      <c r="G2268" s="313">
        <v>3.2</v>
      </c>
      <c r="H2268" s="305">
        <f t="shared" si="16"/>
        <v>0.25600000000000006</v>
      </c>
      <c r="I2268" s="1021"/>
      <c r="J2268" s="672"/>
      <c r="K2268" s="672"/>
      <c r="L2268" s="672"/>
      <c r="M2268" s="672"/>
      <c r="N2268" s="672"/>
      <c r="O2268" s="672"/>
      <c r="P2268" s="672"/>
      <c r="Q2268" s="672"/>
      <c r="R2268" s="672"/>
      <c r="S2268" s="675"/>
      <c r="T2268" s="676"/>
      <c r="U2268" s="677"/>
      <c r="V2268" s="27" t="e">
        <f>VLOOKUP(A2268,'PLANILHA ORÇAMENTARIA'!$A$12:$H$536,5,0)</f>
        <v>#N/A</v>
      </c>
      <c r="W2268" s="27" t="e">
        <f>VLOOKUP(A2268,'PLANILHA ORÇAMENTARIA'!$A$12:$H$536,4,0)</f>
        <v>#N/A</v>
      </c>
    </row>
    <row r="2269" spans="1:23" s="5" customFormat="1" ht="18">
      <c r="A2269" s="670"/>
      <c r="B2269" s="671"/>
      <c r="C2269" s="672"/>
      <c r="D2269" s="311" t="s">
        <v>669</v>
      </c>
      <c r="E2269" s="312">
        <v>0.2</v>
      </c>
      <c r="F2269" s="312">
        <v>0.4</v>
      </c>
      <c r="G2269" s="313">
        <v>3.2</v>
      </c>
      <c r="H2269" s="305">
        <f t="shared" si="16"/>
        <v>0.25600000000000006</v>
      </c>
      <c r="I2269" s="1021"/>
      <c r="J2269" s="672"/>
      <c r="K2269" s="672"/>
      <c r="L2269" s="672"/>
      <c r="M2269" s="672"/>
      <c r="N2269" s="672"/>
      <c r="O2269" s="672"/>
      <c r="P2269" s="672"/>
      <c r="Q2269" s="672"/>
      <c r="R2269" s="672"/>
      <c r="S2269" s="675"/>
      <c r="T2269" s="676"/>
      <c r="U2269" s="677"/>
      <c r="V2269" s="27" t="e">
        <f>VLOOKUP(A2269,'PLANILHA ORÇAMENTARIA'!$A$12:$H$536,5,0)</f>
        <v>#N/A</v>
      </c>
      <c r="W2269" s="27" t="e">
        <f>VLOOKUP(A2269,'PLANILHA ORÇAMENTARIA'!$A$12:$H$536,4,0)</f>
        <v>#N/A</v>
      </c>
    </row>
    <row r="2270" spans="1:23" s="5" customFormat="1" ht="18">
      <c r="A2270" s="670"/>
      <c r="B2270" s="671"/>
      <c r="C2270" s="672"/>
      <c r="D2270" s="311" t="s">
        <v>670</v>
      </c>
      <c r="E2270" s="312">
        <v>0.2</v>
      </c>
      <c r="F2270" s="312">
        <v>0.4</v>
      </c>
      <c r="G2270" s="313">
        <v>3.2</v>
      </c>
      <c r="H2270" s="305">
        <f t="shared" si="16"/>
        <v>0.25600000000000006</v>
      </c>
      <c r="I2270" s="1021"/>
      <c r="J2270" s="672"/>
      <c r="K2270" s="672"/>
      <c r="L2270" s="672"/>
      <c r="M2270" s="672"/>
      <c r="N2270" s="672"/>
      <c r="O2270" s="672"/>
      <c r="P2270" s="672"/>
      <c r="Q2270" s="672"/>
      <c r="R2270" s="672"/>
      <c r="S2270" s="675"/>
      <c r="T2270" s="676"/>
      <c r="U2270" s="677"/>
      <c r="V2270" s="27" t="e">
        <f>VLOOKUP(A2270,'PLANILHA ORÇAMENTARIA'!$A$12:$H$536,5,0)</f>
        <v>#N/A</v>
      </c>
      <c r="W2270" s="27" t="e">
        <f>VLOOKUP(A2270,'PLANILHA ORÇAMENTARIA'!$A$12:$H$536,4,0)</f>
        <v>#N/A</v>
      </c>
    </row>
    <row r="2271" spans="1:23" s="5" customFormat="1" ht="18">
      <c r="A2271" s="670"/>
      <c r="B2271" s="671"/>
      <c r="C2271" s="672"/>
      <c r="D2271" s="311" t="s">
        <v>671</v>
      </c>
      <c r="E2271" s="312">
        <v>0.2</v>
      </c>
      <c r="F2271" s="312">
        <v>0.4</v>
      </c>
      <c r="G2271" s="313">
        <v>4.66</v>
      </c>
      <c r="H2271" s="305">
        <f t="shared" si="16"/>
        <v>0.37280000000000008</v>
      </c>
      <c r="I2271" s="1021"/>
      <c r="J2271" s="672"/>
      <c r="K2271" s="672"/>
      <c r="L2271" s="672"/>
      <c r="M2271" s="672"/>
      <c r="N2271" s="672"/>
      <c r="O2271" s="672"/>
      <c r="P2271" s="672"/>
      <c r="Q2271" s="672"/>
      <c r="R2271" s="672"/>
      <c r="S2271" s="675"/>
      <c r="T2271" s="676"/>
      <c r="U2271" s="677"/>
      <c r="V2271" s="27" t="e">
        <f>VLOOKUP(A2271,'PLANILHA ORÇAMENTARIA'!$A$12:$H$536,5,0)</f>
        <v>#N/A</v>
      </c>
      <c r="W2271" s="27" t="e">
        <f>VLOOKUP(A2271,'PLANILHA ORÇAMENTARIA'!$A$12:$H$536,4,0)</f>
        <v>#N/A</v>
      </c>
    </row>
    <row r="2272" spans="1:23" s="5" customFormat="1" ht="18">
      <c r="A2272" s="670"/>
      <c r="B2272" s="671"/>
      <c r="C2272" s="672"/>
      <c r="D2272" s="311" t="s">
        <v>672</v>
      </c>
      <c r="E2272" s="312">
        <v>0.2</v>
      </c>
      <c r="F2272" s="312">
        <v>0.4</v>
      </c>
      <c r="G2272" s="313">
        <v>4.66</v>
      </c>
      <c r="H2272" s="305">
        <f t="shared" si="16"/>
        <v>0.37280000000000008</v>
      </c>
      <c r="I2272" s="1021"/>
      <c r="J2272" s="672"/>
      <c r="K2272" s="672"/>
      <c r="L2272" s="672"/>
      <c r="M2272" s="672"/>
      <c r="N2272" s="672"/>
      <c r="O2272" s="672"/>
      <c r="P2272" s="672"/>
      <c r="Q2272" s="672"/>
      <c r="R2272" s="672"/>
      <c r="S2272" s="675"/>
      <c r="T2272" s="676"/>
      <c r="U2272" s="677"/>
      <c r="V2272" s="27" t="e">
        <f>VLOOKUP(A2272,'PLANILHA ORÇAMENTARIA'!$A$12:$H$536,5,0)</f>
        <v>#N/A</v>
      </c>
      <c r="W2272" s="27" t="e">
        <f>VLOOKUP(A2272,'PLANILHA ORÇAMENTARIA'!$A$12:$H$536,4,0)</f>
        <v>#N/A</v>
      </c>
    </row>
    <row r="2273" spans="1:23" s="5" customFormat="1" ht="18">
      <c r="A2273" s="670"/>
      <c r="B2273" s="671"/>
      <c r="C2273" s="672"/>
      <c r="D2273" s="311" t="s">
        <v>673</v>
      </c>
      <c r="E2273" s="312">
        <v>0.2</v>
      </c>
      <c r="F2273" s="312">
        <v>0.4</v>
      </c>
      <c r="G2273" s="313">
        <v>4.66</v>
      </c>
      <c r="H2273" s="305">
        <f t="shared" si="16"/>
        <v>0.37280000000000008</v>
      </c>
      <c r="I2273" s="1021"/>
      <c r="J2273" s="672"/>
      <c r="K2273" s="672"/>
      <c r="L2273" s="672"/>
      <c r="M2273" s="672"/>
      <c r="N2273" s="672"/>
      <c r="O2273" s="672"/>
      <c r="P2273" s="672"/>
      <c r="Q2273" s="672"/>
      <c r="R2273" s="672"/>
      <c r="S2273" s="675"/>
      <c r="T2273" s="676"/>
      <c r="U2273" s="677"/>
      <c r="V2273" s="27" t="e">
        <f>VLOOKUP(A2273,'PLANILHA ORÇAMENTARIA'!$A$12:$H$536,5,0)</f>
        <v>#N/A</v>
      </c>
      <c r="W2273" s="27" t="e">
        <f>VLOOKUP(A2273,'PLANILHA ORÇAMENTARIA'!$A$12:$H$536,4,0)</f>
        <v>#N/A</v>
      </c>
    </row>
    <row r="2274" spans="1:23" s="5" customFormat="1" ht="18">
      <c r="A2274" s="670"/>
      <c r="B2274" s="671"/>
      <c r="C2274" s="672"/>
      <c r="D2274" s="311" t="s">
        <v>674</v>
      </c>
      <c r="E2274" s="312">
        <v>0.2</v>
      </c>
      <c r="F2274" s="312">
        <v>0.4</v>
      </c>
      <c r="G2274" s="313">
        <v>4.66</v>
      </c>
      <c r="H2274" s="305">
        <f t="shared" si="16"/>
        <v>0.37280000000000008</v>
      </c>
      <c r="I2274" s="1021"/>
      <c r="J2274" s="672"/>
      <c r="K2274" s="672"/>
      <c r="L2274" s="672"/>
      <c r="M2274" s="672"/>
      <c r="N2274" s="672"/>
      <c r="O2274" s="672"/>
      <c r="P2274" s="672"/>
      <c r="Q2274" s="672"/>
      <c r="R2274" s="672"/>
      <c r="S2274" s="675"/>
      <c r="T2274" s="676"/>
      <c r="U2274" s="677"/>
      <c r="V2274" s="27" t="e">
        <f>VLOOKUP(A2274,'PLANILHA ORÇAMENTARIA'!$A$12:$H$536,5,0)</f>
        <v>#N/A</v>
      </c>
      <c r="W2274" s="27" t="e">
        <f>VLOOKUP(A2274,'PLANILHA ORÇAMENTARIA'!$A$12:$H$536,4,0)</f>
        <v>#N/A</v>
      </c>
    </row>
    <row r="2275" spans="1:23" s="5" customFormat="1" ht="18">
      <c r="A2275" s="670"/>
      <c r="B2275" s="671"/>
      <c r="C2275" s="672"/>
      <c r="D2275" s="311" t="s">
        <v>675</v>
      </c>
      <c r="E2275" s="312">
        <v>0.2</v>
      </c>
      <c r="F2275" s="312">
        <v>0.4</v>
      </c>
      <c r="G2275" s="313">
        <v>4.66</v>
      </c>
      <c r="H2275" s="305">
        <f t="shared" si="16"/>
        <v>0.37280000000000008</v>
      </c>
      <c r="I2275" s="1021"/>
      <c r="J2275" s="672"/>
      <c r="K2275" s="672"/>
      <c r="L2275" s="672"/>
      <c r="M2275" s="672"/>
      <c r="N2275" s="672"/>
      <c r="O2275" s="672"/>
      <c r="P2275" s="672"/>
      <c r="Q2275" s="672"/>
      <c r="R2275" s="672"/>
      <c r="S2275" s="675"/>
      <c r="T2275" s="676"/>
      <c r="U2275" s="677"/>
      <c r="V2275" s="27" t="e">
        <f>VLOOKUP(A2275,'PLANILHA ORÇAMENTARIA'!$A$12:$H$536,5,0)</f>
        <v>#N/A</v>
      </c>
      <c r="W2275" s="27" t="e">
        <f>VLOOKUP(A2275,'PLANILHA ORÇAMENTARIA'!$A$12:$H$536,4,0)</f>
        <v>#N/A</v>
      </c>
    </row>
    <row r="2276" spans="1:23" s="5" customFormat="1" ht="18">
      <c r="A2276" s="670"/>
      <c r="B2276" s="671"/>
      <c r="C2276" s="672"/>
      <c r="D2276" s="311" t="s">
        <v>676</v>
      </c>
      <c r="E2276" s="312">
        <v>0.2</v>
      </c>
      <c r="F2276" s="312">
        <v>0.4</v>
      </c>
      <c r="G2276" s="313">
        <v>4.66</v>
      </c>
      <c r="H2276" s="305">
        <f t="shared" si="16"/>
        <v>0.37280000000000008</v>
      </c>
      <c r="I2276" s="1021"/>
      <c r="J2276" s="672"/>
      <c r="K2276" s="672"/>
      <c r="L2276" s="672"/>
      <c r="M2276" s="672"/>
      <c r="N2276" s="672"/>
      <c r="O2276" s="672"/>
      <c r="P2276" s="672"/>
      <c r="Q2276" s="672"/>
      <c r="R2276" s="672"/>
      <c r="S2276" s="675"/>
      <c r="T2276" s="676"/>
      <c r="U2276" s="677"/>
      <c r="V2276" s="27" t="e">
        <f>VLOOKUP(A2276,'PLANILHA ORÇAMENTARIA'!$A$12:$H$536,5,0)</f>
        <v>#N/A</v>
      </c>
      <c r="W2276" s="27" t="e">
        <f>VLOOKUP(A2276,'PLANILHA ORÇAMENTARIA'!$A$12:$H$536,4,0)</f>
        <v>#N/A</v>
      </c>
    </row>
    <row r="2277" spans="1:23" s="5" customFormat="1" ht="18">
      <c r="A2277" s="670"/>
      <c r="B2277" s="671"/>
      <c r="C2277" s="672"/>
      <c r="D2277" s="311" t="s">
        <v>677</v>
      </c>
      <c r="E2277" s="312">
        <v>0.2</v>
      </c>
      <c r="F2277" s="312">
        <v>0.4</v>
      </c>
      <c r="G2277" s="313">
        <v>4.66</v>
      </c>
      <c r="H2277" s="305">
        <f t="shared" si="16"/>
        <v>0.37280000000000008</v>
      </c>
      <c r="I2277" s="1021"/>
      <c r="J2277" s="672"/>
      <c r="K2277" s="672"/>
      <c r="L2277" s="672"/>
      <c r="M2277" s="672"/>
      <c r="N2277" s="672"/>
      <c r="O2277" s="672"/>
      <c r="P2277" s="672"/>
      <c r="Q2277" s="672"/>
      <c r="R2277" s="672"/>
      <c r="S2277" s="675"/>
      <c r="T2277" s="676"/>
      <c r="U2277" s="677"/>
      <c r="V2277" s="27" t="e">
        <f>VLOOKUP(A2277,'PLANILHA ORÇAMENTARIA'!$A$12:$H$536,5,0)</f>
        <v>#N/A</v>
      </c>
      <c r="W2277" s="27" t="e">
        <f>VLOOKUP(A2277,'PLANILHA ORÇAMENTARIA'!$A$12:$H$536,4,0)</f>
        <v>#N/A</v>
      </c>
    </row>
    <row r="2278" spans="1:23" s="5" customFormat="1" ht="18">
      <c r="A2278" s="670"/>
      <c r="B2278" s="671"/>
      <c r="C2278" s="672"/>
      <c r="D2278" s="311" t="s">
        <v>678</v>
      </c>
      <c r="E2278" s="312">
        <v>0.2</v>
      </c>
      <c r="F2278" s="312">
        <v>0.4</v>
      </c>
      <c r="G2278" s="313">
        <v>4.66</v>
      </c>
      <c r="H2278" s="305">
        <f t="shared" si="16"/>
        <v>0.37280000000000008</v>
      </c>
      <c r="I2278" s="1021"/>
      <c r="J2278" s="672"/>
      <c r="K2278" s="672"/>
      <c r="L2278" s="672"/>
      <c r="M2278" s="672"/>
      <c r="N2278" s="672"/>
      <c r="O2278" s="672"/>
      <c r="P2278" s="672"/>
      <c r="Q2278" s="672"/>
      <c r="R2278" s="672"/>
      <c r="S2278" s="675"/>
      <c r="T2278" s="676"/>
      <c r="U2278" s="677"/>
      <c r="V2278" s="27" t="e">
        <f>VLOOKUP(A2278,'PLANILHA ORÇAMENTARIA'!$A$12:$H$536,5,0)</f>
        <v>#N/A</v>
      </c>
      <c r="W2278" s="27" t="e">
        <f>VLOOKUP(A2278,'PLANILHA ORÇAMENTARIA'!$A$12:$H$536,4,0)</f>
        <v>#N/A</v>
      </c>
    </row>
    <row r="2279" spans="1:23" s="5" customFormat="1" ht="18">
      <c r="A2279" s="670"/>
      <c r="B2279" s="671"/>
      <c r="C2279" s="672"/>
      <c r="D2279" s="311" t="s">
        <v>679</v>
      </c>
      <c r="E2279" s="312">
        <v>0.2</v>
      </c>
      <c r="F2279" s="312">
        <v>0.4</v>
      </c>
      <c r="G2279" s="313">
        <v>4.66</v>
      </c>
      <c r="H2279" s="305">
        <f t="shared" si="16"/>
        <v>0.37280000000000008</v>
      </c>
      <c r="I2279" s="1021"/>
      <c r="J2279" s="672"/>
      <c r="K2279" s="672"/>
      <c r="L2279" s="672"/>
      <c r="M2279" s="672"/>
      <c r="N2279" s="672"/>
      <c r="O2279" s="672"/>
      <c r="P2279" s="672"/>
      <c r="Q2279" s="672"/>
      <c r="R2279" s="672"/>
      <c r="S2279" s="675"/>
      <c r="T2279" s="676"/>
      <c r="U2279" s="677"/>
      <c r="V2279" s="27" t="e">
        <f>VLOOKUP(A2279,'PLANILHA ORÇAMENTARIA'!$A$12:$H$536,5,0)</f>
        <v>#N/A</v>
      </c>
      <c r="W2279" s="27" t="e">
        <f>VLOOKUP(A2279,'PLANILHA ORÇAMENTARIA'!$A$12:$H$536,4,0)</f>
        <v>#N/A</v>
      </c>
    </row>
    <row r="2280" spans="1:23" s="5" customFormat="1" ht="18">
      <c r="A2280" s="670"/>
      <c r="B2280" s="671"/>
      <c r="C2280" s="672"/>
      <c r="D2280" s="276"/>
      <c r="E2280" s="1071"/>
      <c r="F2280" s="1071"/>
      <c r="G2280" s="305" t="s">
        <v>686</v>
      </c>
      <c r="H2280" s="305">
        <f>SUM(H2259:H2279)</f>
        <v>7.4783999999999997</v>
      </c>
      <c r="I2280" s="1021"/>
      <c r="J2280" s="672"/>
      <c r="K2280" s="672"/>
      <c r="L2280" s="672"/>
      <c r="M2280" s="672"/>
      <c r="N2280" s="672"/>
      <c r="O2280" s="672"/>
      <c r="P2280" s="672"/>
      <c r="Q2280" s="672"/>
      <c r="R2280" s="672"/>
      <c r="S2280" s="675"/>
      <c r="T2280" s="676"/>
      <c r="U2280" s="677"/>
      <c r="V2280" s="27" t="e">
        <f>VLOOKUP(A2280,'PLANILHA ORÇAMENTARIA'!$A$12:$H$536,5,0)</f>
        <v>#N/A</v>
      </c>
      <c r="W2280" s="27" t="e">
        <f>VLOOKUP(A2280,'PLANILHA ORÇAMENTARIA'!$A$12:$H$536,4,0)</f>
        <v>#N/A</v>
      </c>
    </row>
    <row r="2281" spans="1:23" s="5" customFormat="1" ht="18">
      <c r="A2281" s="670"/>
      <c r="B2281" s="671"/>
      <c r="C2281" s="672"/>
      <c r="D2281" s="673"/>
      <c r="E2281" s="674"/>
      <c r="F2281" s="674"/>
      <c r="G2281" s="672"/>
      <c r="H2281" s="672"/>
      <c r="I2281" s="672"/>
      <c r="J2281" s="672"/>
      <c r="K2281" s="672"/>
      <c r="L2281" s="672"/>
      <c r="M2281" s="672"/>
      <c r="N2281" s="672"/>
      <c r="O2281" s="672"/>
      <c r="P2281" s="672"/>
      <c r="Q2281" s="672"/>
      <c r="R2281" s="672"/>
      <c r="S2281" s="675"/>
      <c r="T2281" s="676"/>
      <c r="U2281" s="677"/>
      <c r="V2281" s="27" t="e">
        <f>VLOOKUP(A2281,'PLANILHA ORÇAMENTARIA'!$A$12:$H$536,5,0)</f>
        <v>#N/A</v>
      </c>
      <c r="W2281" s="27" t="e">
        <f>VLOOKUP(A2281,'PLANILHA ORÇAMENTARIA'!$A$12:$H$536,4,0)</f>
        <v>#N/A</v>
      </c>
    </row>
    <row r="2282" spans="1:23" s="5" customFormat="1" ht="18">
      <c r="A2282" s="663" t="s">
        <v>474</v>
      </c>
      <c r="B2282" s="280" t="s">
        <v>47</v>
      </c>
      <c r="C2282" s="280" t="s">
        <v>687</v>
      </c>
      <c r="D2282" s="281" t="s">
        <v>688</v>
      </c>
      <c r="E2282" s="664"/>
      <c r="F2282" s="664"/>
      <c r="G2282" s="665"/>
      <c r="H2282" s="665"/>
      <c r="I2282" s="665"/>
      <c r="J2282" s="665"/>
      <c r="K2282" s="665"/>
      <c r="L2282" s="665"/>
      <c r="M2282" s="665"/>
      <c r="N2282" s="665"/>
      <c r="O2282" s="665"/>
      <c r="P2282" s="665"/>
      <c r="Q2282" s="665"/>
      <c r="R2282" s="666" t="s">
        <v>601</v>
      </c>
      <c r="S2282" s="667">
        <f>I2310</f>
        <v>85.94</v>
      </c>
      <c r="T2282" s="668" t="s">
        <v>51</v>
      </c>
      <c r="U2282" s="669">
        <f>S2282</f>
        <v>85.94</v>
      </c>
      <c r="V2282" s="27" t="str">
        <f>VLOOKUP(A2282,'PLANILHA ORÇAMENTARIA'!$A$12:$H$536,5,0)</f>
        <v>M2</v>
      </c>
      <c r="W2282" s="27" t="str">
        <f>VLOOKUP(A2282,'PLANILHA ORÇAMENTARIA'!$A$12:$H$536,4,0)</f>
        <v>FABRICAÇÃO DE FÔRMA PARA VIGAS, COM MADEIRA SERRADA, E = 25 MM. AF_09/2020</v>
      </c>
    </row>
    <row r="2283" spans="1:23" s="5" customFormat="1" ht="18">
      <c r="A2283" s="670"/>
      <c r="B2283" s="671"/>
      <c r="C2283" s="672"/>
      <c r="D2283" s="673"/>
      <c r="E2283" s="674"/>
      <c r="F2283" s="674"/>
      <c r="G2283" s="672"/>
      <c r="H2283" s="672"/>
      <c r="I2283" s="672"/>
      <c r="J2283" s="672"/>
      <c r="K2283" s="672"/>
      <c r="L2283" s="672"/>
      <c r="M2283" s="672"/>
      <c r="N2283" s="672"/>
      <c r="O2283" s="672"/>
      <c r="P2283" s="672"/>
      <c r="Q2283" s="672"/>
      <c r="R2283" s="672"/>
      <c r="S2283" s="675"/>
      <c r="T2283" s="676"/>
      <c r="U2283" s="677"/>
      <c r="V2283" s="27" t="e">
        <f>VLOOKUP(A2283,'PLANILHA ORÇAMENTARIA'!$A$12:$H$536,5,0)</f>
        <v>#N/A</v>
      </c>
      <c r="W2283" s="27" t="e">
        <f>VLOOKUP(A2283,'PLANILHA ORÇAMENTARIA'!$A$12:$H$536,4,0)</f>
        <v>#N/A</v>
      </c>
    </row>
    <row r="2284" spans="1:23" s="5" customFormat="1" ht="18">
      <c r="A2284" s="670"/>
      <c r="B2284" s="671"/>
      <c r="C2284" s="672"/>
      <c r="D2284" s="722" t="s">
        <v>689</v>
      </c>
      <c r="E2284" s="723" t="s">
        <v>690</v>
      </c>
      <c r="F2284" s="723" t="s">
        <v>691</v>
      </c>
      <c r="G2284" s="722" t="s">
        <v>692</v>
      </c>
      <c r="H2284" s="722" t="s">
        <v>693</v>
      </c>
      <c r="I2284" s="722" t="s">
        <v>117</v>
      </c>
      <c r="J2284" s="672"/>
      <c r="K2284" s="672"/>
      <c r="L2284" s="672"/>
      <c r="M2284" s="672"/>
      <c r="N2284" s="672"/>
      <c r="O2284" s="672"/>
      <c r="P2284" s="672"/>
      <c r="Q2284" s="672"/>
      <c r="R2284" s="672"/>
      <c r="S2284" s="675"/>
      <c r="T2284" s="676"/>
      <c r="U2284" s="677"/>
      <c r="V2284" s="27" t="e">
        <f>VLOOKUP(A2284,'PLANILHA ORÇAMENTARIA'!$A$12:$H$536,5,0)</f>
        <v>#N/A</v>
      </c>
      <c r="W2284" s="27" t="e">
        <f>VLOOKUP(A2284,'PLANILHA ORÇAMENTARIA'!$A$12:$H$536,4,0)</f>
        <v>#N/A</v>
      </c>
    </row>
    <row r="2285" spans="1:23" s="5" customFormat="1" ht="18">
      <c r="A2285" s="670"/>
      <c r="B2285" s="671"/>
      <c r="C2285" s="672"/>
      <c r="D2285" s="724" t="s">
        <v>694</v>
      </c>
      <c r="E2285" s="725">
        <v>2.7</v>
      </c>
      <c r="F2285" s="725">
        <v>0.2</v>
      </c>
      <c r="G2285" s="725">
        <v>0.4</v>
      </c>
      <c r="H2285" s="725">
        <f>2*G2285</f>
        <v>0.8</v>
      </c>
      <c r="I2285" s="725">
        <f>(H2285+F2285)*E2285</f>
        <v>2.7</v>
      </c>
      <c r="J2285" s="672"/>
      <c r="K2285" s="672"/>
      <c r="L2285" s="672"/>
      <c r="M2285" s="672"/>
      <c r="N2285" s="672"/>
      <c r="O2285" s="672"/>
      <c r="P2285" s="672"/>
      <c r="Q2285" s="672"/>
      <c r="R2285" s="672"/>
      <c r="S2285" s="675"/>
      <c r="T2285" s="676"/>
      <c r="U2285" s="677"/>
      <c r="V2285" s="27" t="e">
        <f>VLOOKUP(A2285,'PLANILHA ORÇAMENTARIA'!$A$12:$H$536,5,0)</f>
        <v>#N/A</v>
      </c>
      <c r="W2285" s="27" t="e">
        <f>VLOOKUP(A2285,'PLANILHA ORÇAMENTARIA'!$A$12:$H$536,4,0)</f>
        <v>#N/A</v>
      </c>
    </row>
    <row r="2286" spans="1:23" s="5" customFormat="1" ht="18">
      <c r="A2286" s="670"/>
      <c r="B2286" s="671"/>
      <c r="C2286" s="672"/>
      <c r="D2286" s="724" t="s">
        <v>695</v>
      </c>
      <c r="E2286" s="725">
        <v>3.32</v>
      </c>
      <c r="F2286" s="725">
        <v>0.2</v>
      </c>
      <c r="G2286" s="725">
        <v>0.4</v>
      </c>
      <c r="H2286" s="725">
        <f t="shared" ref="H2286:H2309" si="17">2*G2286</f>
        <v>0.8</v>
      </c>
      <c r="I2286" s="725">
        <f t="shared" ref="I2286:I2309" si="18">(H2286+F2286)*E2286</f>
        <v>3.32</v>
      </c>
      <c r="J2286" s="672"/>
      <c r="K2286" s="672"/>
      <c r="L2286" s="672"/>
      <c r="M2286" s="672"/>
      <c r="N2286" s="672"/>
      <c r="O2286" s="672"/>
      <c r="P2286" s="672"/>
      <c r="Q2286" s="672"/>
      <c r="R2286" s="672"/>
      <c r="S2286" s="675"/>
      <c r="T2286" s="676"/>
      <c r="U2286" s="677"/>
      <c r="V2286" s="27" t="e">
        <f>VLOOKUP(A2286,'PLANILHA ORÇAMENTARIA'!$A$12:$H$536,5,0)</f>
        <v>#N/A</v>
      </c>
      <c r="W2286" s="27" t="e">
        <f>VLOOKUP(A2286,'PLANILHA ORÇAMENTARIA'!$A$12:$H$536,4,0)</f>
        <v>#N/A</v>
      </c>
    </row>
    <row r="2287" spans="1:23" s="5" customFormat="1" ht="18">
      <c r="A2287" s="670"/>
      <c r="B2287" s="671"/>
      <c r="C2287" s="672"/>
      <c r="D2287" s="724" t="s">
        <v>696</v>
      </c>
      <c r="E2287" s="725">
        <v>3.32</v>
      </c>
      <c r="F2287" s="725">
        <v>0.2</v>
      </c>
      <c r="G2287" s="725">
        <v>0.4</v>
      </c>
      <c r="H2287" s="725">
        <f t="shared" si="17"/>
        <v>0.8</v>
      </c>
      <c r="I2287" s="725">
        <f t="shared" si="18"/>
        <v>3.32</v>
      </c>
      <c r="J2287" s="672"/>
      <c r="K2287" s="672"/>
      <c r="L2287" s="672"/>
      <c r="M2287" s="672"/>
      <c r="N2287" s="672"/>
      <c r="O2287" s="672"/>
      <c r="P2287" s="672"/>
      <c r="Q2287" s="672"/>
      <c r="R2287" s="672"/>
      <c r="S2287" s="675"/>
      <c r="T2287" s="676"/>
      <c r="U2287" s="677"/>
      <c r="V2287" s="27" t="e">
        <f>VLOOKUP(A2287,'PLANILHA ORÇAMENTARIA'!$A$12:$H$536,5,0)</f>
        <v>#N/A</v>
      </c>
      <c r="W2287" s="27" t="e">
        <f>VLOOKUP(A2287,'PLANILHA ORÇAMENTARIA'!$A$12:$H$536,4,0)</f>
        <v>#N/A</v>
      </c>
    </row>
    <row r="2288" spans="1:23" s="5" customFormat="1" ht="18">
      <c r="A2288" s="670"/>
      <c r="B2288" s="671"/>
      <c r="C2288" s="672"/>
      <c r="D2288" s="724" t="s">
        <v>697</v>
      </c>
      <c r="E2288" s="725">
        <v>3.24</v>
      </c>
      <c r="F2288" s="725">
        <v>0.2</v>
      </c>
      <c r="G2288" s="725">
        <v>0.4</v>
      </c>
      <c r="H2288" s="725">
        <f t="shared" si="17"/>
        <v>0.8</v>
      </c>
      <c r="I2288" s="725">
        <f t="shared" si="18"/>
        <v>3.24</v>
      </c>
      <c r="J2288" s="672"/>
      <c r="K2288" s="672"/>
      <c r="L2288" s="672"/>
      <c r="M2288" s="672"/>
      <c r="N2288" s="672"/>
      <c r="O2288" s="672"/>
      <c r="P2288" s="672"/>
      <c r="Q2288" s="672"/>
      <c r="R2288" s="672"/>
      <c r="S2288" s="675"/>
      <c r="T2288" s="676"/>
      <c r="U2288" s="677"/>
      <c r="V2288" s="27" t="e">
        <f>VLOOKUP(A2288,'PLANILHA ORÇAMENTARIA'!$A$12:$H$536,5,0)</f>
        <v>#N/A</v>
      </c>
      <c r="W2288" s="27" t="e">
        <f>VLOOKUP(A2288,'PLANILHA ORÇAMENTARIA'!$A$12:$H$536,4,0)</f>
        <v>#N/A</v>
      </c>
    </row>
    <row r="2289" spans="1:23" s="5" customFormat="1" ht="18">
      <c r="A2289" s="670"/>
      <c r="B2289" s="671"/>
      <c r="C2289" s="672"/>
      <c r="D2289" s="724" t="s">
        <v>698</v>
      </c>
      <c r="E2289" s="725">
        <v>2.6</v>
      </c>
      <c r="F2289" s="725">
        <v>0.2</v>
      </c>
      <c r="G2289" s="725">
        <v>0.4</v>
      </c>
      <c r="H2289" s="725">
        <f t="shared" si="17"/>
        <v>0.8</v>
      </c>
      <c r="I2289" s="725">
        <f t="shared" si="18"/>
        <v>2.6</v>
      </c>
      <c r="J2289" s="672"/>
      <c r="K2289" s="672"/>
      <c r="L2289" s="672"/>
      <c r="M2289" s="672"/>
      <c r="N2289" s="672"/>
      <c r="O2289" s="672"/>
      <c r="P2289" s="672"/>
      <c r="Q2289" s="672"/>
      <c r="R2289" s="672"/>
      <c r="S2289" s="675"/>
      <c r="T2289" s="676"/>
      <c r="U2289" s="677"/>
      <c r="V2289" s="27" t="e">
        <f>VLOOKUP(A2289,'PLANILHA ORÇAMENTARIA'!$A$12:$H$536,5,0)</f>
        <v>#N/A</v>
      </c>
      <c r="W2289" s="27" t="e">
        <f>VLOOKUP(A2289,'PLANILHA ORÇAMENTARIA'!$A$12:$H$536,4,0)</f>
        <v>#N/A</v>
      </c>
    </row>
    <row r="2290" spans="1:23" s="5" customFormat="1" ht="18">
      <c r="A2290" s="670"/>
      <c r="B2290" s="671"/>
      <c r="C2290" s="672"/>
      <c r="D2290" s="724" t="s">
        <v>699</v>
      </c>
      <c r="E2290" s="725">
        <v>2.6</v>
      </c>
      <c r="F2290" s="725">
        <v>0.2</v>
      </c>
      <c r="G2290" s="725">
        <v>0.4</v>
      </c>
      <c r="H2290" s="725">
        <f t="shared" si="17"/>
        <v>0.8</v>
      </c>
      <c r="I2290" s="725">
        <f t="shared" si="18"/>
        <v>2.6</v>
      </c>
      <c r="J2290" s="672"/>
      <c r="K2290" s="672"/>
      <c r="L2290" s="672"/>
      <c r="M2290" s="672"/>
      <c r="N2290" s="672"/>
      <c r="O2290" s="672"/>
      <c r="P2290" s="672"/>
      <c r="Q2290" s="672"/>
      <c r="R2290" s="672"/>
      <c r="S2290" s="675"/>
      <c r="T2290" s="676"/>
      <c r="U2290" s="677"/>
      <c r="V2290" s="27" t="e">
        <f>VLOOKUP(A2290,'PLANILHA ORÇAMENTARIA'!$A$12:$H$536,5,0)</f>
        <v>#N/A</v>
      </c>
      <c r="W2290" s="27" t="e">
        <f>VLOOKUP(A2290,'PLANILHA ORÇAMENTARIA'!$A$12:$H$536,4,0)</f>
        <v>#N/A</v>
      </c>
    </row>
    <row r="2291" spans="1:23" s="5" customFormat="1" ht="18">
      <c r="A2291" s="670"/>
      <c r="B2291" s="671"/>
      <c r="C2291" s="672"/>
      <c r="D2291" s="724" t="s">
        <v>700</v>
      </c>
      <c r="E2291" s="725">
        <v>2.6</v>
      </c>
      <c r="F2291" s="725">
        <v>0.2</v>
      </c>
      <c r="G2291" s="725">
        <v>0.4</v>
      </c>
      <c r="H2291" s="725">
        <f t="shared" si="17"/>
        <v>0.8</v>
      </c>
      <c r="I2291" s="725">
        <f t="shared" si="18"/>
        <v>2.6</v>
      </c>
      <c r="J2291" s="672"/>
      <c r="K2291" s="672"/>
      <c r="L2291" s="672"/>
      <c r="M2291" s="672"/>
      <c r="N2291" s="672"/>
      <c r="O2291" s="672"/>
      <c r="P2291" s="672"/>
      <c r="Q2291" s="672"/>
      <c r="R2291" s="672"/>
      <c r="S2291" s="675"/>
      <c r="T2291" s="676"/>
      <c r="U2291" s="677"/>
      <c r="V2291" s="27" t="e">
        <f>VLOOKUP(A2291,'PLANILHA ORÇAMENTARIA'!$A$12:$H$536,5,0)</f>
        <v>#N/A</v>
      </c>
      <c r="W2291" s="27" t="e">
        <f>VLOOKUP(A2291,'PLANILHA ORÇAMENTARIA'!$A$12:$H$536,4,0)</f>
        <v>#N/A</v>
      </c>
    </row>
    <row r="2292" spans="1:23" s="5" customFormat="1" ht="18">
      <c r="A2292" s="670"/>
      <c r="B2292" s="671"/>
      <c r="C2292" s="672"/>
      <c r="D2292" s="724" t="s">
        <v>701</v>
      </c>
      <c r="E2292" s="725">
        <v>3.34</v>
      </c>
      <c r="F2292" s="725">
        <v>0.2</v>
      </c>
      <c r="G2292" s="725">
        <v>0.4</v>
      </c>
      <c r="H2292" s="725">
        <f t="shared" si="17"/>
        <v>0.8</v>
      </c>
      <c r="I2292" s="725">
        <f t="shared" si="18"/>
        <v>3.34</v>
      </c>
      <c r="J2292" s="672"/>
      <c r="K2292" s="672"/>
      <c r="L2292" s="672"/>
      <c r="M2292" s="672"/>
      <c r="N2292" s="672"/>
      <c r="O2292" s="672"/>
      <c r="P2292" s="672"/>
      <c r="Q2292" s="672"/>
      <c r="R2292" s="672"/>
      <c r="S2292" s="675"/>
      <c r="T2292" s="676"/>
      <c r="U2292" s="677"/>
      <c r="V2292" s="27" t="e">
        <f>VLOOKUP(A2292,'PLANILHA ORÇAMENTARIA'!$A$12:$H$536,5,0)</f>
        <v>#N/A</v>
      </c>
      <c r="W2292" s="27" t="e">
        <f>VLOOKUP(A2292,'PLANILHA ORÇAMENTARIA'!$A$12:$H$536,4,0)</f>
        <v>#N/A</v>
      </c>
    </row>
    <row r="2293" spans="1:23" s="5" customFormat="1" ht="18">
      <c r="A2293" s="670"/>
      <c r="B2293" s="671"/>
      <c r="C2293" s="672"/>
      <c r="D2293" s="724" t="s">
        <v>702</v>
      </c>
      <c r="E2293" s="725">
        <v>2.7</v>
      </c>
      <c r="F2293" s="725">
        <v>0.2</v>
      </c>
      <c r="G2293" s="725">
        <v>0.4</v>
      </c>
      <c r="H2293" s="725">
        <f t="shared" si="17"/>
        <v>0.8</v>
      </c>
      <c r="I2293" s="725">
        <f t="shared" si="18"/>
        <v>2.7</v>
      </c>
      <c r="J2293" s="672"/>
      <c r="K2293" s="672"/>
      <c r="L2293" s="672"/>
      <c r="M2293" s="672"/>
      <c r="N2293" s="672"/>
      <c r="O2293" s="672"/>
      <c r="P2293" s="672"/>
      <c r="Q2293" s="672"/>
      <c r="R2293" s="672"/>
      <c r="S2293" s="675"/>
      <c r="T2293" s="676"/>
      <c r="U2293" s="677"/>
      <c r="V2293" s="27" t="e">
        <f>VLOOKUP(A2293,'PLANILHA ORÇAMENTARIA'!$A$12:$H$536,5,0)</f>
        <v>#N/A</v>
      </c>
      <c r="W2293" s="27" t="e">
        <f>VLOOKUP(A2293,'PLANILHA ORÇAMENTARIA'!$A$12:$H$536,4,0)</f>
        <v>#N/A</v>
      </c>
    </row>
    <row r="2294" spans="1:23" s="5" customFormat="1" ht="18">
      <c r="A2294" s="670"/>
      <c r="B2294" s="671"/>
      <c r="C2294" s="672"/>
      <c r="D2294" s="724" t="s">
        <v>703</v>
      </c>
      <c r="E2294" s="725">
        <v>3.32</v>
      </c>
      <c r="F2294" s="725">
        <v>0.2</v>
      </c>
      <c r="G2294" s="725">
        <v>0.4</v>
      </c>
      <c r="H2294" s="725">
        <f t="shared" si="17"/>
        <v>0.8</v>
      </c>
      <c r="I2294" s="725">
        <f t="shared" si="18"/>
        <v>3.32</v>
      </c>
      <c r="J2294" s="672"/>
      <c r="K2294" s="672"/>
      <c r="L2294" s="672"/>
      <c r="M2294" s="672"/>
      <c r="N2294" s="672"/>
      <c r="O2294" s="672"/>
      <c r="P2294" s="672"/>
      <c r="Q2294" s="672"/>
      <c r="R2294" s="672"/>
      <c r="S2294" s="675"/>
      <c r="T2294" s="676"/>
      <c r="U2294" s="677"/>
      <c r="V2294" s="27" t="e">
        <f>VLOOKUP(A2294,'PLANILHA ORÇAMENTARIA'!$A$12:$H$536,5,0)</f>
        <v>#N/A</v>
      </c>
      <c r="W2294" s="27" t="e">
        <f>VLOOKUP(A2294,'PLANILHA ORÇAMENTARIA'!$A$12:$H$536,4,0)</f>
        <v>#N/A</v>
      </c>
    </row>
    <row r="2295" spans="1:23" s="5" customFormat="1" ht="18">
      <c r="A2295" s="670"/>
      <c r="B2295" s="671"/>
      <c r="C2295" s="672"/>
      <c r="D2295" s="724" t="s">
        <v>704</v>
      </c>
      <c r="E2295" s="725">
        <v>3.32</v>
      </c>
      <c r="F2295" s="725">
        <v>0.2</v>
      </c>
      <c r="G2295" s="725">
        <v>0.4</v>
      </c>
      <c r="H2295" s="725">
        <f t="shared" si="17"/>
        <v>0.8</v>
      </c>
      <c r="I2295" s="725">
        <f t="shared" si="18"/>
        <v>3.32</v>
      </c>
      <c r="J2295" s="672"/>
      <c r="K2295" s="672"/>
      <c r="L2295" s="672"/>
      <c r="M2295" s="672"/>
      <c r="N2295" s="672"/>
      <c r="O2295" s="672"/>
      <c r="P2295" s="672"/>
      <c r="Q2295" s="672"/>
      <c r="R2295" s="672"/>
      <c r="S2295" s="675"/>
      <c r="T2295" s="676"/>
      <c r="U2295" s="677"/>
      <c r="V2295" s="27" t="e">
        <f>VLOOKUP(A2295,'PLANILHA ORÇAMENTARIA'!$A$12:$H$536,5,0)</f>
        <v>#N/A</v>
      </c>
      <c r="W2295" s="27" t="e">
        <f>VLOOKUP(A2295,'PLANILHA ORÇAMENTARIA'!$A$12:$H$536,4,0)</f>
        <v>#N/A</v>
      </c>
    </row>
    <row r="2296" spans="1:23" s="5" customFormat="1" ht="18">
      <c r="A2296" s="670"/>
      <c r="B2296" s="671"/>
      <c r="C2296" s="672"/>
      <c r="D2296" s="724" t="s">
        <v>705</v>
      </c>
      <c r="E2296" s="725">
        <v>3.24</v>
      </c>
      <c r="F2296" s="725">
        <v>0.2</v>
      </c>
      <c r="G2296" s="725">
        <v>0.4</v>
      </c>
      <c r="H2296" s="725">
        <f t="shared" si="17"/>
        <v>0.8</v>
      </c>
      <c r="I2296" s="725">
        <f t="shared" si="18"/>
        <v>3.24</v>
      </c>
      <c r="J2296" s="672"/>
      <c r="K2296" s="672"/>
      <c r="L2296" s="672"/>
      <c r="M2296" s="672"/>
      <c r="N2296" s="672"/>
      <c r="O2296" s="672"/>
      <c r="P2296" s="672"/>
      <c r="Q2296" s="672"/>
      <c r="R2296" s="672"/>
      <c r="S2296" s="675"/>
      <c r="T2296" s="676"/>
      <c r="U2296" s="677"/>
      <c r="V2296" s="27" t="e">
        <f>VLOOKUP(A2296,'PLANILHA ORÇAMENTARIA'!$A$12:$H$536,5,0)</f>
        <v>#N/A</v>
      </c>
      <c r="W2296" s="27" t="e">
        <f>VLOOKUP(A2296,'PLANILHA ORÇAMENTARIA'!$A$12:$H$536,4,0)</f>
        <v>#N/A</v>
      </c>
    </row>
    <row r="2297" spans="1:23" s="5" customFormat="1" ht="18">
      <c r="A2297" s="670"/>
      <c r="B2297" s="671"/>
      <c r="C2297" s="672"/>
      <c r="D2297" s="724" t="s">
        <v>706</v>
      </c>
      <c r="E2297" s="725">
        <v>2.6</v>
      </c>
      <c r="F2297" s="725">
        <v>0.2</v>
      </c>
      <c r="G2297" s="725">
        <v>0.4</v>
      </c>
      <c r="H2297" s="725">
        <f t="shared" si="17"/>
        <v>0.8</v>
      </c>
      <c r="I2297" s="725">
        <f t="shared" si="18"/>
        <v>2.6</v>
      </c>
      <c r="J2297" s="672"/>
      <c r="K2297" s="672"/>
      <c r="L2297" s="672"/>
      <c r="M2297" s="672"/>
      <c r="N2297" s="672"/>
      <c r="O2297" s="672"/>
      <c r="P2297" s="672"/>
      <c r="Q2297" s="672"/>
      <c r="R2297" s="672"/>
      <c r="S2297" s="675"/>
      <c r="T2297" s="676"/>
      <c r="U2297" s="677"/>
      <c r="V2297" s="27" t="e">
        <f>VLOOKUP(A2297,'PLANILHA ORÇAMENTARIA'!$A$12:$H$536,5,0)</f>
        <v>#N/A</v>
      </c>
      <c r="W2297" s="27" t="e">
        <f>VLOOKUP(A2297,'PLANILHA ORÇAMENTARIA'!$A$12:$H$536,4,0)</f>
        <v>#N/A</v>
      </c>
    </row>
    <row r="2298" spans="1:23" s="5" customFormat="1" ht="18">
      <c r="A2298" s="670"/>
      <c r="B2298" s="671"/>
      <c r="C2298" s="672"/>
      <c r="D2298" s="724" t="s">
        <v>707</v>
      </c>
      <c r="E2298" s="725">
        <v>2.6</v>
      </c>
      <c r="F2298" s="725">
        <v>0.2</v>
      </c>
      <c r="G2298" s="725">
        <v>0.4</v>
      </c>
      <c r="H2298" s="725">
        <f t="shared" si="17"/>
        <v>0.8</v>
      </c>
      <c r="I2298" s="725">
        <f t="shared" si="18"/>
        <v>2.6</v>
      </c>
      <c r="J2298" s="672"/>
      <c r="K2298" s="672"/>
      <c r="L2298" s="672"/>
      <c r="M2298" s="672"/>
      <c r="N2298" s="672"/>
      <c r="O2298" s="672"/>
      <c r="P2298" s="672"/>
      <c r="Q2298" s="672"/>
      <c r="R2298" s="672"/>
      <c r="S2298" s="675"/>
      <c r="T2298" s="676"/>
      <c r="U2298" s="677"/>
      <c r="V2298" s="27" t="e">
        <f>VLOOKUP(A2298,'PLANILHA ORÇAMENTARIA'!$A$12:$H$536,5,0)</f>
        <v>#N/A</v>
      </c>
      <c r="W2298" s="27" t="e">
        <f>VLOOKUP(A2298,'PLANILHA ORÇAMENTARIA'!$A$12:$H$536,4,0)</f>
        <v>#N/A</v>
      </c>
    </row>
    <row r="2299" spans="1:23" s="5" customFormat="1" ht="18">
      <c r="A2299" s="670"/>
      <c r="B2299" s="671"/>
      <c r="C2299" s="672"/>
      <c r="D2299" s="724" t="s">
        <v>708</v>
      </c>
      <c r="E2299" s="725">
        <v>2.6</v>
      </c>
      <c r="F2299" s="725">
        <v>0.2</v>
      </c>
      <c r="G2299" s="725">
        <v>0.4</v>
      </c>
      <c r="H2299" s="725">
        <f t="shared" si="17"/>
        <v>0.8</v>
      </c>
      <c r="I2299" s="725">
        <f t="shared" si="18"/>
        <v>2.6</v>
      </c>
      <c r="J2299" s="672"/>
      <c r="K2299" s="672"/>
      <c r="L2299" s="672"/>
      <c r="M2299" s="672"/>
      <c r="N2299" s="672"/>
      <c r="O2299" s="672"/>
      <c r="P2299" s="672"/>
      <c r="Q2299" s="672"/>
      <c r="R2299" s="672"/>
      <c r="S2299" s="675"/>
      <c r="T2299" s="676"/>
      <c r="U2299" s="677"/>
      <c r="V2299" s="27" t="e">
        <f>VLOOKUP(A2299,'PLANILHA ORÇAMENTARIA'!$A$12:$H$536,5,0)</f>
        <v>#N/A</v>
      </c>
      <c r="W2299" s="27" t="e">
        <f>VLOOKUP(A2299,'PLANILHA ORÇAMENTARIA'!$A$12:$H$536,4,0)</f>
        <v>#N/A</v>
      </c>
    </row>
    <row r="2300" spans="1:23" s="5" customFormat="1" ht="18">
      <c r="A2300" s="670"/>
      <c r="B2300" s="671"/>
      <c r="C2300" s="672"/>
      <c r="D2300" s="724" t="s">
        <v>709</v>
      </c>
      <c r="E2300" s="725">
        <v>3.34</v>
      </c>
      <c r="F2300" s="725">
        <v>0.2</v>
      </c>
      <c r="G2300" s="725">
        <v>0.4</v>
      </c>
      <c r="H2300" s="725">
        <f t="shared" si="17"/>
        <v>0.8</v>
      </c>
      <c r="I2300" s="725">
        <f t="shared" si="18"/>
        <v>3.34</v>
      </c>
      <c r="J2300" s="672"/>
      <c r="K2300" s="672"/>
      <c r="L2300" s="672"/>
      <c r="M2300" s="672"/>
      <c r="N2300" s="672"/>
      <c r="O2300" s="672"/>
      <c r="P2300" s="672"/>
      <c r="Q2300" s="672"/>
      <c r="R2300" s="672"/>
      <c r="S2300" s="675"/>
      <c r="T2300" s="676"/>
      <c r="U2300" s="677"/>
      <c r="V2300" s="27" t="e">
        <f>VLOOKUP(A2300,'PLANILHA ORÇAMENTARIA'!$A$12:$H$536,5,0)</f>
        <v>#N/A</v>
      </c>
      <c r="W2300" s="27" t="e">
        <f>VLOOKUP(A2300,'PLANILHA ORÇAMENTARIA'!$A$12:$H$536,4,0)</f>
        <v>#N/A</v>
      </c>
    </row>
    <row r="2301" spans="1:23" s="5" customFormat="1" ht="18">
      <c r="A2301" s="670"/>
      <c r="B2301" s="671"/>
      <c r="C2301" s="672"/>
      <c r="D2301" s="724" t="s">
        <v>710</v>
      </c>
      <c r="E2301" s="725">
        <v>4.0999999999999996</v>
      </c>
      <c r="F2301" s="725">
        <v>0.2</v>
      </c>
      <c r="G2301" s="725">
        <v>0.4</v>
      </c>
      <c r="H2301" s="725">
        <f t="shared" si="17"/>
        <v>0.8</v>
      </c>
      <c r="I2301" s="725">
        <f t="shared" si="18"/>
        <v>4.0999999999999996</v>
      </c>
      <c r="J2301" s="672"/>
      <c r="K2301" s="672"/>
      <c r="L2301" s="672"/>
      <c r="M2301" s="672"/>
      <c r="N2301" s="672"/>
      <c r="O2301" s="672"/>
      <c r="P2301" s="672"/>
      <c r="Q2301" s="672"/>
      <c r="R2301" s="672"/>
      <c r="S2301" s="675"/>
      <c r="T2301" s="676"/>
      <c r="U2301" s="677"/>
      <c r="V2301" s="27" t="e">
        <f>VLOOKUP(A2301,'PLANILHA ORÇAMENTARIA'!$A$12:$H$536,5,0)</f>
        <v>#N/A</v>
      </c>
      <c r="W2301" s="27" t="e">
        <f>VLOOKUP(A2301,'PLANILHA ORÇAMENTARIA'!$A$12:$H$536,4,0)</f>
        <v>#N/A</v>
      </c>
    </row>
    <row r="2302" spans="1:23" s="5" customFormat="1" ht="18">
      <c r="A2302" s="670"/>
      <c r="B2302" s="671"/>
      <c r="C2302" s="672"/>
      <c r="D2302" s="724" t="s">
        <v>711</v>
      </c>
      <c r="E2302" s="725">
        <v>4.5</v>
      </c>
      <c r="F2302" s="725">
        <v>0.2</v>
      </c>
      <c r="G2302" s="725">
        <v>0.4</v>
      </c>
      <c r="H2302" s="725">
        <f t="shared" si="17"/>
        <v>0.8</v>
      </c>
      <c r="I2302" s="725">
        <f t="shared" si="18"/>
        <v>4.5</v>
      </c>
      <c r="J2302" s="672"/>
      <c r="K2302" s="672"/>
      <c r="L2302" s="672"/>
      <c r="M2302" s="672"/>
      <c r="N2302" s="672"/>
      <c r="O2302" s="672"/>
      <c r="P2302" s="672"/>
      <c r="Q2302" s="672"/>
      <c r="R2302" s="672"/>
      <c r="S2302" s="675"/>
      <c r="T2302" s="676"/>
      <c r="U2302" s="677"/>
      <c r="V2302" s="27" t="e">
        <f>VLOOKUP(A2302,'PLANILHA ORÇAMENTARIA'!$A$12:$H$536,5,0)</f>
        <v>#N/A</v>
      </c>
      <c r="W2302" s="27" t="e">
        <f>VLOOKUP(A2302,'PLANILHA ORÇAMENTARIA'!$A$12:$H$536,4,0)</f>
        <v>#N/A</v>
      </c>
    </row>
    <row r="2303" spans="1:23" s="5" customFormat="1" ht="18">
      <c r="A2303" s="670"/>
      <c r="B2303" s="671"/>
      <c r="C2303" s="672"/>
      <c r="D2303" s="724" t="s">
        <v>712</v>
      </c>
      <c r="E2303" s="725">
        <v>4.0999999999999996</v>
      </c>
      <c r="F2303" s="725">
        <v>0.2</v>
      </c>
      <c r="G2303" s="725">
        <v>0.4</v>
      </c>
      <c r="H2303" s="725">
        <f t="shared" si="17"/>
        <v>0.8</v>
      </c>
      <c r="I2303" s="725">
        <f t="shared" si="18"/>
        <v>4.0999999999999996</v>
      </c>
      <c r="J2303" s="672"/>
      <c r="K2303" s="672"/>
      <c r="L2303" s="672"/>
      <c r="M2303" s="672"/>
      <c r="N2303" s="672"/>
      <c r="O2303" s="672"/>
      <c r="P2303" s="672"/>
      <c r="Q2303" s="672"/>
      <c r="R2303" s="672"/>
      <c r="S2303" s="675"/>
      <c r="T2303" s="676"/>
      <c r="U2303" s="677"/>
      <c r="V2303" s="27" t="e">
        <f>VLOOKUP(A2303,'PLANILHA ORÇAMENTARIA'!$A$12:$H$536,5,0)</f>
        <v>#N/A</v>
      </c>
      <c r="W2303" s="27" t="e">
        <f>VLOOKUP(A2303,'PLANILHA ORÇAMENTARIA'!$A$12:$H$536,4,0)</f>
        <v>#N/A</v>
      </c>
    </row>
    <row r="2304" spans="1:23" s="5" customFormat="1" ht="18">
      <c r="A2304" s="670"/>
      <c r="B2304" s="671"/>
      <c r="C2304" s="672"/>
      <c r="D2304" s="724" t="s">
        <v>713</v>
      </c>
      <c r="E2304" s="725">
        <v>4.5</v>
      </c>
      <c r="F2304" s="725">
        <v>0.2</v>
      </c>
      <c r="G2304" s="725">
        <v>0.4</v>
      </c>
      <c r="H2304" s="725">
        <f t="shared" si="17"/>
        <v>0.8</v>
      </c>
      <c r="I2304" s="725">
        <f t="shared" si="18"/>
        <v>4.5</v>
      </c>
      <c r="J2304" s="672"/>
      <c r="K2304" s="672"/>
      <c r="L2304" s="672"/>
      <c r="M2304" s="672"/>
      <c r="N2304" s="672"/>
      <c r="O2304" s="672"/>
      <c r="P2304" s="672"/>
      <c r="Q2304" s="672"/>
      <c r="R2304" s="672"/>
      <c r="S2304" s="675"/>
      <c r="T2304" s="676"/>
      <c r="U2304" s="677"/>
      <c r="V2304" s="27" t="e">
        <f>VLOOKUP(A2304,'PLANILHA ORÇAMENTARIA'!$A$12:$H$536,5,0)</f>
        <v>#N/A</v>
      </c>
      <c r="W2304" s="27" t="e">
        <f>VLOOKUP(A2304,'PLANILHA ORÇAMENTARIA'!$A$12:$H$536,4,0)</f>
        <v>#N/A</v>
      </c>
    </row>
    <row r="2305" spans="1:23" s="5" customFormat="1" ht="18">
      <c r="A2305" s="670"/>
      <c r="B2305" s="671"/>
      <c r="C2305" s="672"/>
      <c r="D2305" s="724" t="s">
        <v>714</v>
      </c>
      <c r="E2305" s="725">
        <v>4.0999999999999996</v>
      </c>
      <c r="F2305" s="725">
        <v>0.2</v>
      </c>
      <c r="G2305" s="725">
        <v>0.4</v>
      </c>
      <c r="H2305" s="725">
        <f t="shared" si="17"/>
        <v>0.8</v>
      </c>
      <c r="I2305" s="725">
        <f t="shared" si="18"/>
        <v>4.0999999999999996</v>
      </c>
      <c r="J2305" s="672"/>
      <c r="K2305" s="672"/>
      <c r="L2305" s="672"/>
      <c r="M2305" s="672"/>
      <c r="N2305" s="672"/>
      <c r="O2305" s="672"/>
      <c r="P2305" s="672"/>
      <c r="Q2305" s="672"/>
      <c r="R2305" s="672"/>
      <c r="S2305" s="675"/>
      <c r="T2305" s="676"/>
      <c r="U2305" s="677"/>
      <c r="V2305" s="27" t="e">
        <f>VLOOKUP(A2305,'PLANILHA ORÇAMENTARIA'!$A$12:$H$536,5,0)</f>
        <v>#N/A</v>
      </c>
      <c r="W2305" s="27" t="e">
        <f>VLOOKUP(A2305,'PLANILHA ORÇAMENTARIA'!$A$12:$H$536,4,0)</f>
        <v>#N/A</v>
      </c>
    </row>
    <row r="2306" spans="1:23" s="5" customFormat="1" ht="18">
      <c r="A2306" s="670"/>
      <c r="B2306" s="671"/>
      <c r="C2306" s="672"/>
      <c r="D2306" s="724" t="s">
        <v>715</v>
      </c>
      <c r="E2306" s="725">
        <v>4.5</v>
      </c>
      <c r="F2306" s="725">
        <v>0.2</v>
      </c>
      <c r="G2306" s="725">
        <v>0.4</v>
      </c>
      <c r="H2306" s="725">
        <f t="shared" si="17"/>
        <v>0.8</v>
      </c>
      <c r="I2306" s="725">
        <f t="shared" si="18"/>
        <v>4.5</v>
      </c>
      <c r="J2306" s="672"/>
      <c r="K2306" s="672"/>
      <c r="L2306" s="672"/>
      <c r="M2306" s="672"/>
      <c r="N2306" s="672"/>
      <c r="O2306" s="672"/>
      <c r="P2306" s="672"/>
      <c r="Q2306" s="672"/>
      <c r="R2306" s="672"/>
      <c r="S2306" s="675"/>
      <c r="T2306" s="676"/>
      <c r="U2306" s="677"/>
      <c r="V2306" s="27" t="e">
        <f>VLOOKUP(A2306,'PLANILHA ORÇAMENTARIA'!$A$12:$H$536,5,0)</f>
        <v>#N/A</v>
      </c>
      <c r="W2306" s="27" t="e">
        <f>VLOOKUP(A2306,'PLANILHA ORÇAMENTARIA'!$A$12:$H$536,4,0)</f>
        <v>#N/A</v>
      </c>
    </row>
    <row r="2307" spans="1:23" s="5" customFormat="1" ht="18">
      <c r="A2307" s="670"/>
      <c r="B2307" s="671"/>
      <c r="C2307" s="672"/>
      <c r="D2307" s="724" t="s">
        <v>716</v>
      </c>
      <c r="E2307" s="725">
        <v>4.5</v>
      </c>
      <c r="F2307" s="725">
        <v>0.2</v>
      </c>
      <c r="G2307" s="725">
        <v>0.4</v>
      </c>
      <c r="H2307" s="725">
        <f t="shared" si="17"/>
        <v>0.8</v>
      </c>
      <c r="I2307" s="725">
        <f t="shared" si="18"/>
        <v>4.5</v>
      </c>
      <c r="J2307" s="672"/>
      <c r="K2307" s="672"/>
      <c r="L2307" s="672"/>
      <c r="M2307" s="672"/>
      <c r="N2307" s="672"/>
      <c r="O2307" s="672"/>
      <c r="P2307" s="672"/>
      <c r="Q2307" s="672"/>
      <c r="R2307" s="672"/>
      <c r="S2307" s="675"/>
      <c r="T2307" s="676"/>
      <c r="U2307" s="677"/>
      <c r="V2307" s="27" t="e">
        <f>VLOOKUP(A2307,'PLANILHA ORÇAMENTARIA'!$A$12:$H$536,5,0)</f>
        <v>#N/A</v>
      </c>
      <c r="W2307" s="27" t="e">
        <f>VLOOKUP(A2307,'PLANILHA ORÇAMENTARIA'!$A$12:$H$536,4,0)</f>
        <v>#N/A</v>
      </c>
    </row>
    <row r="2308" spans="1:23" s="5" customFormat="1" ht="18">
      <c r="A2308" s="670"/>
      <c r="B2308" s="671"/>
      <c r="C2308" s="672"/>
      <c r="D2308" s="724" t="s">
        <v>717</v>
      </c>
      <c r="E2308" s="725">
        <v>4.0999999999999996</v>
      </c>
      <c r="F2308" s="725">
        <v>0.2</v>
      </c>
      <c r="G2308" s="725">
        <v>0.4</v>
      </c>
      <c r="H2308" s="725">
        <f t="shared" si="17"/>
        <v>0.8</v>
      </c>
      <c r="I2308" s="725">
        <f t="shared" si="18"/>
        <v>4.0999999999999996</v>
      </c>
      <c r="J2308" s="672"/>
      <c r="K2308" s="672"/>
      <c r="L2308" s="672"/>
      <c r="M2308" s="672"/>
      <c r="N2308" s="672"/>
      <c r="O2308" s="672"/>
      <c r="P2308" s="672"/>
      <c r="Q2308" s="672"/>
      <c r="R2308" s="672"/>
      <c r="S2308" s="675"/>
      <c r="T2308" s="676"/>
      <c r="U2308" s="677"/>
      <c r="V2308" s="27" t="e">
        <f>VLOOKUP(A2308,'PLANILHA ORÇAMENTARIA'!$A$12:$H$536,5,0)</f>
        <v>#N/A</v>
      </c>
      <c r="W2308" s="27" t="e">
        <f>VLOOKUP(A2308,'PLANILHA ORÇAMENTARIA'!$A$12:$H$536,4,0)</f>
        <v>#N/A</v>
      </c>
    </row>
    <row r="2309" spans="1:23" s="5" customFormat="1" ht="18">
      <c r="A2309" s="670"/>
      <c r="B2309" s="671"/>
      <c r="C2309" s="672"/>
      <c r="D2309" s="724" t="s">
        <v>718</v>
      </c>
      <c r="E2309" s="725">
        <v>4.0999999999999996</v>
      </c>
      <c r="F2309" s="725">
        <v>0.2</v>
      </c>
      <c r="G2309" s="725">
        <v>0.4</v>
      </c>
      <c r="H2309" s="725">
        <f t="shared" si="17"/>
        <v>0.8</v>
      </c>
      <c r="I2309" s="725">
        <f t="shared" si="18"/>
        <v>4.0999999999999996</v>
      </c>
      <c r="J2309" s="672"/>
      <c r="K2309" s="672"/>
      <c r="L2309" s="672"/>
      <c r="M2309" s="672"/>
      <c r="N2309" s="672"/>
      <c r="O2309" s="672"/>
      <c r="P2309" s="672"/>
      <c r="Q2309" s="672"/>
      <c r="R2309" s="672"/>
      <c r="S2309" s="675"/>
      <c r="T2309" s="676"/>
      <c r="U2309" s="677"/>
      <c r="V2309" s="27" t="e">
        <f>VLOOKUP(A2309,'PLANILHA ORÇAMENTARIA'!$A$12:$H$536,5,0)</f>
        <v>#N/A</v>
      </c>
      <c r="W2309" s="27" t="e">
        <f>VLOOKUP(A2309,'PLANILHA ORÇAMENTARIA'!$A$12:$H$536,4,0)</f>
        <v>#N/A</v>
      </c>
    </row>
    <row r="2310" spans="1:23" s="5" customFormat="1" ht="18">
      <c r="A2310" s="670"/>
      <c r="B2310" s="671"/>
      <c r="C2310" s="672"/>
      <c r="D2310" s="276"/>
      <c r="E2310" s="1071"/>
      <c r="F2310" s="1071"/>
      <c r="G2310" s="1020"/>
      <c r="H2310" s="305" t="s">
        <v>680</v>
      </c>
      <c r="I2310" s="683">
        <f>SUM(I2285:I2309)</f>
        <v>85.94</v>
      </c>
      <c r="J2310" s="672"/>
      <c r="K2310" s="672"/>
      <c r="L2310" s="672"/>
      <c r="M2310" s="672"/>
      <c r="N2310" s="672"/>
      <c r="O2310" s="672"/>
      <c r="P2310" s="672"/>
      <c r="Q2310" s="672"/>
      <c r="R2310" s="672"/>
      <c r="S2310" s="675"/>
      <c r="T2310" s="676"/>
      <c r="U2310" s="677"/>
      <c r="V2310" s="27" t="e">
        <f>VLOOKUP(A2310,'PLANILHA ORÇAMENTARIA'!$A$12:$H$536,5,0)</f>
        <v>#N/A</v>
      </c>
      <c r="W2310" s="27" t="e">
        <f>VLOOKUP(A2310,'PLANILHA ORÇAMENTARIA'!$A$12:$H$536,4,0)</f>
        <v>#N/A</v>
      </c>
    </row>
    <row r="2311" spans="1:23" s="5" customFormat="1" ht="18">
      <c r="A2311" s="670"/>
      <c r="B2311" s="671"/>
      <c r="C2311" s="672"/>
      <c r="D2311" s="673"/>
      <c r="E2311" s="674"/>
      <c r="F2311" s="674"/>
      <c r="G2311" s="672"/>
      <c r="H2311" s="672"/>
      <c r="I2311" s="672"/>
      <c r="J2311" s="672"/>
      <c r="K2311" s="672"/>
      <c r="L2311" s="672"/>
      <c r="M2311" s="672"/>
      <c r="N2311" s="672"/>
      <c r="O2311" s="672"/>
      <c r="P2311" s="672"/>
      <c r="Q2311" s="672"/>
      <c r="R2311" s="672"/>
      <c r="S2311" s="675"/>
      <c r="T2311" s="676"/>
      <c r="U2311" s="677"/>
      <c r="V2311" s="27" t="e">
        <f>VLOOKUP(A2311,'PLANILHA ORÇAMENTARIA'!$A$12:$H$536,5,0)</f>
        <v>#N/A</v>
      </c>
      <c r="W2311" s="27" t="e">
        <f>VLOOKUP(A2311,'PLANILHA ORÇAMENTARIA'!$A$12:$H$536,4,0)</f>
        <v>#N/A</v>
      </c>
    </row>
    <row r="2312" spans="1:23" s="5" customFormat="1" ht="18">
      <c r="A2312" s="663" t="s">
        <v>475</v>
      </c>
      <c r="B2312" s="280" t="s">
        <v>47</v>
      </c>
      <c r="C2312" s="280" t="s">
        <v>719</v>
      </c>
      <c r="D2312" s="281" t="s">
        <v>720</v>
      </c>
      <c r="E2312" s="664"/>
      <c r="F2312" s="664"/>
      <c r="G2312" s="665"/>
      <c r="H2312" s="665"/>
      <c r="I2312" s="665"/>
      <c r="J2312" s="665"/>
      <c r="K2312" s="665"/>
      <c r="L2312" s="665"/>
      <c r="M2312" s="665"/>
      <c r="N2312" s="665"/>
      <c r="O2312" s="665"/>
      <c r="P2312" s="665"/>
      <c r="Q2312" s="665"/>
      <c r="R2312" s="666" t="s">
        <v>601</v>
      </c>
      <c r="S2312" s="667">
        <f>I2340</f>
        <v>85.94</v>
      </c>
      <c r="T2312" s="668" t="s">
        <v>51</v>
      </c>
      <c r="U2312" s="669">
        <f>S2312</f>
        <v>85.94</v>
      </c>
      <c r="V2312" s="27" t="str">
        <f>VLOOKUP(A2312,'PLANILHA ORÇAMENTARIA'!$A$12:$H$536,5,0)</f>
        <v>M2</v>
      </c>
      <c r="W2312" s="27" t="str">
        <f>VLOOKUP(A2312,'PLANILHA ORÇAMENTARIA'!$A$12:$H$536,4,0)</f>
        <v>MONTAGEM E DESMONTAGEM DE FÔRMA DE VIGA, ESCORAMENTO COM PONTALETE DE MADEIRA, PÉ-DIREITO SIMPLES, EM MADEIRA SERRADA, 1 UTILIZAÇÃO. AF_09/2020</v>
      </c>
    </row>
    <row r="2313" spans="1:23" s="5" customFormat="1" ht="18">
      <c r="A2313" s="670"/>
      <c r="B2313" s="671"/>
      <c r="C2313" s="672"/>
      <c r="D2313" s="673"/>
      <c r="E2313" s="674"/>
      <c r="F2313" s="674"/>
      <c r="G2313" s="672"/>
      <c r="H2313" s="672"/>
      <c r="I2313" s="672"/>
      <c r="J2313" s="672"/>
      <c r="K2313" s="672"/>
      <c r="L2313" s="672"/>
      <c r="M2313" s="672"/>
      <c r="N2313" s="672"/>
      <c r="O2313" s="672"/>
      <c r="P2313" s="672"/>
      <c r="Q2313" s="672"/>
      <c r="R2313" s="672"/>
      <c r="S2313" s="675"/>
      <c r="T2313" s="676"/>
      <c r="U2313" s="677"/>
      <c r="V2313" s="27" t="e">
        <f>VLOOKUP(A2313,'PLANILHA ORÇAMENTARIA'!$A$12:$H$536,5,0)</f>
        <v>#N/A</v>
      </c>
      <c r="W2313" s="27" t="e">
        <f>VLOOKUP(A2313,'PLANILHA ORÇAMENTARIA'!$A$12:$H$536,4,0)</f>
        <v>#N/A</v>
      </c>
    </row>
    <row r="2314" spans="1:23" s="5" customFormat="1" ht="18">
      <c r="A2314" s="670"/>
      <c r="B2314" s="671"/>
      <c r="C2314" s="672"/>
      <c r="D2314" s="722" t="s">
        <v>689</v>
      </c>
      <c r="E2314" s="723" t="s">
        <v>690</v>
      </c>
      <c r="F2314" s="723" t="s">
        <v>691</v>
      </c>
      <c r="G2314" s="722" t="s">
        <v>692</v>
      </c>
      <c r="H2314" s="722" t="s">
        <v>693</v>
      </c>
      <c r="I2314" s="722" t="s">
        <v>117</v>
      </c>
      <c r="J2314" s="672"/>
      <c r="K2314" s="672"/>
      <c r="L2314" s="672"/>
      <c r="M2314" s="672"/>
      <c r="N2314" s="672"/>
      <c r="O2314" s="672"/>
      <c r="P2314" s="672"/>
      <c r="Q2314" s="672"/>
      <c r="R2314" s="672"/>
      <c r="S2314" s="675"/>
      <c r="T2314" s="676"/>
      <c r="U2314" s="677"/>
      <c r="V2314" s="27" t="e">
        <f>VLOOKUP(A2314,'PLANILHA ORÇAMENTARIA'!$A$12:$H$536,5,0)</f>
        <v>#N/A</v>
      </c>
      <c r="W2314" s="27" t="e">
        <f>VLOOKUP(A2314,'PLANILHA ORÇAMENTARIA'!$A$12:$H$536,4,0)</f>
        <v>#N/A</v>
      </c>
    </row>
    <row r="2315" spans="1:23" s="5" customFormat="1" ht="18">
      <c r="A2315" s="670"/>
      <c r="B2315" s="671"/>
      <c r="C2315" s="672"/>
      <c r="D2315" s="724" t="s">
        <v>694</v>
      </c>
      <c r="E2315" s="725">
        <v>2.7</v>
      </c>
      <c r="F2315" s="725">
        <v>0.2</v>
      </c>
      <c r="G2315" s="725">
        <v>0.4</v>
      </c>
      <c r="H2315" s="725">
        <f>2*G2315</f>
        <v>0.8</v>
      </c>
      <c r="I2315" s="725">
        <f>(H2315+F2315)*E2315</f>
        <v>2.7</v>
      </c>
      <c r="J2315" s="672"/>
      <c r="K2315" s="672"/>
      <c r="L2315" s="672"/>
      <c r="M2315" s="672"/>
      <c r="N2315" s="672"/>
      <c r="O2315" s="672"/>
      <c r="P2315" s="672"/>
      <c r="Q2315" s="672"/>
      <c r="R2315" s="672"/>
      <c r="S2315" s="675"/>
      <c r="T2315" s="676"/>
      <c r="U2315" s="677"/>
      <c r="V2315" s="27" t="e">
        <f>VLOOKUP(A2315,'PLANILHA ORÇAMENTARIA'!$A$12:$H$536,5,0)</f>
        <v>#N/A</v>
      </c>
      <c r="W2315" s="27" t="e">
        <f>VLOOKUP(A2315,'PLANILHA ORÇAMENTARIA'!$A$12:$H$536,4,0)</f>
        <v>#N/A</v>
      </c>
    </row>
    <row r="2316" spans="1:23" s="5" customFormat="1" ht="18">
      <c r="A2316" s="670"/>
      <c r="B2316" s="671"/>
      <c r="C2316" s="672"/>
      <c r="D2316" s="724" t="s">
        <v>695</v>
      </c>
      <c r="E2316" s="725">
        <v>3.32</v>
      </c>
      <c r="F2316" s="725">
        <v>0.2</v>
      </c>
      <c r="G2316" s="725">
        <v>0.4</v>
      </c>
      <c r="H2316" s="725">
        <f t="shared" ref="H2316:H2339" si="19">2*G2316</f>
        <v>0.8</v>
      </c>
      <c r="I2316" s="725">
        <f t="shared" ref="I2316:I2339" si="20">(H2316+F2316)*E2316</f>
        <v>3.32</v>
      </c>
      <c r="J2316" s="672"/>
      <c r="K2316" s="672"/>
      <c r="L2316" s="672"/>
      <c r="M2316" s="672"/>
      <c r="N2316" s="672"/>
      <c r="O2316" s="672"/>
      <c r="P2316" s="672"/>
      <c r="Q2316" s="672"/>
      <c r="R2316" s="672"/>
      <c r="S2316" s="675"/>
      <c r="T2316" s="676"/>
      <c r="U2316" s="677"/>
      <c r="V2316" s="27" t="e">
        <f>VLOOKUP(A2316,'PLANILHA ORÇAMENTARIA'!$A$12:$H$536,5,0)</f>
        <v>#N/A</v>
      </c>
      <c r="W2316" s="27" t="e">
        <f>VLOOKUP(A2316,'PLANILHA ORÇAMENTARIA'!$A$12:$H$536,4,0)</f>
        <v>#N/A</v>
      </c>
    </row>
    <row r="2317" spans="1:23" s="5" customFormat="1" ht="18">
      <c r="A2317" s="670"/>
      <c r="B2317" s="671"/>
      <c r="C2317" s="672"/>
      <c r="D2317" s="724" t="s">
        <v>696</v>
      </c>
      <c r="E2317" s="725">
        <v>3.32</v>
      </c>
      <c r="F2317" s="725">
        <v>0.2</v>
      </c>
      <c r="G2317" s="725">
        <v>0.4</v>
      </c>
      <c r="H2317" s="725">
        <f t="shared" si="19"/>
        <v>0.8</v>
      </c>
      <c r="I2317" s="725">
        <f t="shared" si="20"/>
        <v>3.32</v>
      </c>
      <c r="J2317" s="672"/>
      <c r="K2317" s="672"/>
      <c r="L2317" s="672"/>
      <c r="M2317" s="672"/>
      <c r="N2317" s="672"/>
      <c r="O2317" s="672"/>
      <c r="P2317" s="672"/>
      <c r="Q2317" s="672"/>
      <c r="R2317" s="672"/>
      <c r="S2317" s="675"/>
      <c r="T2317" s="676"/>
      <c r="U2317" s="677"/>
      <c r="V2317" s="27" t="e">
        <f>VLOOKUP(A2317,'PLANILHA ORÇAMENTARIA'!$A$12:$H$536,5,0)</f>
        <v>#N/A</v>
      </c>
      <c r="W2317" s="27" t="e">
        <f>VLOOKUP(A2317,'PLANILHA ORÇAMENTARIA'!$A$12:$H$536,4,0)</f>
        <v>#N/A</v>
      </c>
    </row>
    <row r="2318" spans="1:23" s="5" customFormat="1" ht="18">
      <c r="A2318" s="670"/>
      <c r="B2318" s="671"/>
      <c r="C2318" s="672"/>
      <c r="D2318" s="724" t="s">
        <v>697</v>
      </c>
      <c r="E2318" s="725">
        <v>3.24</v>
      </c>
      <c r="F2318" s="725">
        <v>0.2</v>
      </c>
      <c r="G2318" s="725">
        <v>0.4</v>
      </c>
      <c r="H2318" s="725">
        <f t="shared" si="19"/>
        <v>0.8</v>
      </c>
      <c r="I2318" s="725">
        <f t="shared" si="20"/>
        <v>3.24</v>
      </c>
      <c r="J2318" s="672"/>
      <c r="K2318" s="672"/>
      <c r="L2318" s="672"/>
      <c r="M2318" s="672"/>
      <c r="N2318" s="672"/>
      <c r="O2318" s="672"/>
      <c r="P2318" s="672"/>
      <c r="Q2318" s="672"/>
      <c r="R2318" s="672"/>
      <c r="S2318" s="675"/>
      <c r="T2318" s="676"/>
      <c r="U2318" s="677"/>
      <c r="V2318" s="27" t="e">
        <f>VLOOKUP(A2318,'PLANILHA ORÇAMENTARIA'!$A$12:$H$536,5,0)</f>
        <v>#N/A</v>
      </c>
      <c r="W2318" s="27" t="e">
        <f>VLOOKUP(A2318,'PLANILHA ORÇAMENTARIA'!$A$12:$H$536,4,0)</f>
        <v>#N/A</v>
      </c>
    </row>
    <row r="2319" spans="1:23" s="5" customFormat="1" ht="18">
      <c r="A2319" s="670"/>
      <c r="B2319" s="671"/>
      <c r="C2319" s="672"/>
      <c r="D2319" s="724" t="s">
        <v>698</v>
      </c>
      <c r="E2319" s="725">
        <v>2.6</v>
      </c>
      <c r="F2319" s="725">
        <v>0.2</v>
      </c>
      <c r="G2319" s="725">
        <v>0.4</v>
      </c>
      <c r="H2319" s="725">
        <f t="shared" si="19"/>
        <v>0.8</v>
      </c>
      <c r="I2319" s="725">
        <f t="shared" si="20"/>
        <v>2.6</v>
      </c>
      <c r="J2319" s="672"/>
      <c r="K2319" s="672"/>
      <c r="L2319" s="672"/>
      <c r="M2319" s="672"/>
      <c r="N2319" s="672"/>
      <c r="O2319" s="672"/>
      <c r="P2319" s="672"/>
      <c r="Q2319" s="672"/>
      <c r="R2319" s="672"/>
      <c r="S2319" s="675"/>
      <c r="T2319" s="676"/>
      <c r="U2319" s="677"/>
      <c r="V2319" s="27" t="e">
        <f>VLOOKUP(A2319,'PLANILHA ORÇAMENTARIA'!$A$12:$H$536,5,0)</f>
        <v>#N/A</v>
      </c>
      <c r="W2319" s="27" t="e">
        <f>VLOOKUP(A2319,'PLANILHA ORÇAMENTARIA'!$A$12:$H$536,4,0)</f>
        <v>#N/A</v>
      </c>
    </row>
    <row r="2320" spans="1:23" s="5" customFormat="1" ht="18">
      <c r="A2320" s="670"/>
      <c r="B2320" s="671"/>
      <c r="C2320" s="672"/>
      <c r="D2320" s="724" t="s">
        <v>699</v>
      </c>
      <c r="E2320" s="725">
        <v>2.6</v>
      </c>
      <c r="F2320" s="725">
        <v>0.2</v>
      </c>
      <c r="G2320" s="725">
        <v>0.4</v>
      </c>
      <c r="H2320" s="725">
        <f t="shared" si="19"/>
        <v>0.8</v>
      </c>
      <c r="I2320" s="725">
        <f t="shared" si="20"/>
        <v>2.6</v>
      </c>
      <c r="J2320" s="672"/>
      <c r="K2320" s="672"/>
      <c r="L2320" s="672"/>
      <c r="M2320" s="672"/>
      <c r="N2320" s="672"/>
      <c r="O2320" s="672"/>
      <c r="P2320" s="672"/>
      <c r="Q2320" s="672"/>
      <c r="R2320" s="672"/>
      <c r="S2320" s="675"/>
      <c r="T2320" s="676"/>
      <c r="U2320" s="677"/>
      <c r="V2320" s="27" t="e">
        <f>VLOOKUP(A2320,'PLANILHA ORÇAMENTARIA'!$A$12:$H$536,5,0)</f>
        <v>#N/A</v>
      </c>
      <c r="W2320" s="27" t="e">
        <f>VLOOKUP(A2320,'PLANILHA ORÇAMENTARIA'!$A$12:$H$536,4,0)</f>
        <v>#N/A</v>
      </c>
    </row>
    <row r="2321" spans="1:23" s="5" customFormat="1" ht="18">
      <c r="A2321" s="670"/>
      <c r="B2321" s="671"/>
      <c r="C2321" s="672"/>
      <c r="D2321" s="724" t="s">
        <v>700</v>
      </c>
      <c r="E2321" s="725">
        <v>2.6</v>
      </c>
      <c r="F2321" s="725">
        <v>0.2</v>
      </c>
      <c r="G2321" s="725">
        <v>0.4</v>
      </c>
      <c r="H2321" s="725">
        <f t="shared" si="19"/>
        <v>0.8</v>
      </c>
      <c r="I2321" s="725">
        <f t="shared" si="20"/>
        <v>2.6</v>
      </c>
      <c r="J2321" s="672"/>
      <c r="K2321" s="672"/>
      <c r="L2321" s="672"/>
      <c r="M2321" s="672"/>
      <c r="N2321" s="672"/>
      <c r="O2321" s="672"/>
      <c r="P2321" s="672"/>
      <c r="Q2321" s="672"/>
      <c r="R2321" s="672"/>
      <c r="S2321" s="675"/>
      <c r="T2321" s="676"/>
      <c r="U2321" s="677"/>
      <c r="V2321" s="27" t="e">
        <f>VLOOKUP(A2321,'PLANILHA ORÇAMENTARIA'!$A$12:$H$536,5,0)</f>
        <v>#N/A</v>
      </c>
      <c r="W2321" s="27" t="e">
        <f>VLOOKUP(A2321,'PLANILHA ORÇAMENTARIA'!$A$12:$H$536,4,0)</f>
        <v>#N/A</v>
      </c>
    </row>
    <row r="2322" spans="1:23" s="5" customFormat="1" ht="18">
      <c r="A2322" s="670"/>
      <c r="B2322" s="671"/>
      <c r="C2322" s="672"/>
      <c r="D2322" s="724" t="s">
        <v>701</v>
      </c>
      <c r="E2322" s="725">
        <v>3.34</v>
      </c>
      <c r="F2322" s="725">
        <v>0.2</v>
      </c>
      <c r="G2322" s="725">
        <v>0.4</v>
      </c>
      <c r="H2322" s="725">
        <f t="shared" si="19"/>
        <v>0.8</v>
      </c>
      <c r="I2322" s="725">
        <f t="shared" si="20"/>
        <v>3.34</v>
      </c>
      <c r="J2322" s="672"/>
      <c r="K2322" s="672"/>
      <c r="L2322" s="672"/>
      <c r="M2322" s="672"/>
      <c r="N2322" s="672"/>
      <c r="O2322" s="672"/>
      <c r="P2322" s="672"/>
      <c r="Q2322" s="672"/>
      <c r="R2322" s="672"/>
      <c r="S2322" s="675"/>
      <c r="T2322" s="676"/>
      <c r="U2322" s="677"/>
      <c r="V2322" s="27" t="e">
        <f>VLOOKUP(A2322,'PLANILHA ORÇAMENTARIA'!$A$12:$H$536,5,0)</f>
        <v>#N/A</v>
      </c>
      <c r="W2322" s="27" t="e">
        <f>VLOOKUP(A2322,'PLANILHA ORÇAMENTARIA'!$A$12:$H$536,4,0)</f>
        <v>#N/A</v>
      </c>
    </row>
    <row r="2323" spans="1:23" s="5" customFormat="1" ht="18">
      <c r="A2323" s="670"/>
      <c r="B2323" s="671"/>
      <c r="C2323" s="672"/>
      <c r="D2323" s="724" t="s">
        <v>702</v>
      </c>
      <c r="E2323" s="725">
        <v>2.7</v>
      </c>
      <c r="F2323" s="725">
        <v>0.2</v>
      </c>
      <c r="G2323" s="725">
        <v>0.4</v>
      </c>
      <c r="H2323" s="725">
        <f t="shared" si="19"/>
        <v>0.8</v>
      </c>
      <c r="I2323" s="725">
        <f t="shared" si="20"/>
        <v>2.7</v>
      </c>
      <c r="J2323" s="672"/>
      <c r="K2323" s="672"/>
      <c r="L2323" s="672"/>
      <c r="M2323" s="672"/>
      <c r="N2323" s="672"/>
      <c r="O2323" s="672"/>
      <c r="P2323" s="672"/>
      <c r="Q2323" s="672"/>
      <c r="R2323" s="672"/>
      <c r="S2323" s="675"/>
      <c r="T2323" s="676"/>
      <c r="U2323" s="677"/>
      <c r="V2323" s="27" t="e">
        <f>VLOOKUP(A2323,'PLANILHA ORÇAMENTARIA'!$A$12:$H$536,5,0)</f>
        <v>#N/A</v>
      </c>
      <c r="W2323" s="27" t="e">
        <f>VLOOKUP(A2323,'PLANILHA ORÇAMENTARIA'!$A$12:$H$536,4,0)</f>
        <v>#N/A</v>
      </c>
    </row>
    <row r="2324" spans="1:23" s="5" customFormat="1" ht="18">
      <c r="A2324" s="670"/>
      <c r="B2324" s="671"/>
      <c r="C2324" s="672"/>
      <c r="D2324" s="724" t="s">
        <v>703</v>
      </c>
      <c r="E2324" s="725">
        <v>3.32</v>
      </c>
      <c r="F2324" s="725">
        <v>0.2</v>
      </c>
      <c r="G2324" s="725">
        <v>0.4</v>
      </c>
      <c r="H2324" s="725">
        <f t="shared" si="19"/>
        <v>0.8</v>
      </c>
      <c r="I2324" s="725">
        <f t="shared" si="20"/>
        <v>3.32</v>
      </c>
      <c r="J2324" s="672"/>
      <c r="K2324" s="672"/>
      <c r="L2324" s="672"/>
      <c r="M2324" s="672"/>
      <c r="N2324" s="672"/>
      <c r="O2324" s="672"/>
      <c r="P2324" s="672"/>
      <c r="Q2324" s="672"/>
      <c r="R2324" s="672"/>
      <c r="S2324" s="675"/>
      <c r="T2324" s="676"/>
      <c r="U2324" s="677"/>
      <c r="V2324" s="27" t="e">
        <f>VLOOKUP(A2324,'PLANILHA ORÇAMENTARIA'!$A$12:$H$536,5,0)</f>
        <v>#N/A</v>
      </c>
      <c r="W2324" s="27" t="e">
        <f>VLOOKUP(A2324,'PLANILHA ORÇAMENTARIA'!$A$12:$H$536,4,0)</f>
        <v>#N/A</v>
      </c>
    </row>
    <row r="2325" spans="1:23" s="5" customFormat="1" ht="18">
      <c r="A2325" s="670"/>
      <c r="B2325" s="671"/>
      <c r="C2325" s="672"/>
      <c r="D2325" s="724" t="s">
        <v>704</v>
      </c>
      <c r="E2325" s="725">
        <v>3.32</v>
      </c>
      <c r="F2325" s="725">
        <v>0.2</v>
      </c>
      <c r="G2325" s="725">
        <v>0.4</v>
      </c>
      <c r="H2325" s="725">
        <f t="shared" si="19"/>
        <v>0.8</v>
      </c>
      <c r="I2325" s="725">
        <f t="shared" si="20"/>
        <v>3.32</v>
      </c>
      <c r="J2325" s="672"/>
      <c r="K2325" s="672"/>
      <c r="L2325" s="672"/>
      <c r="M2325" s="672"/>
      <c r="N2325" s="672"/>
      <c r="O2325" s="672"/>
      <c r="P2325" s="672"/>
      <c r="Q2325" s="672"/>
      <c r="R2325" s="672"/>
      <c r="S2325" s="675"/>
      <c r="T2325" s="676"/>
      <c r="U2325" s="677"/>
      <c r="V2325" s="27" t="e">
        <f>VLOOKUP(A2325,'PLANILHA ORÇAMENTARIA'!$A$12:$H$536,5,0)</f>
        <v>#N/A</v>
      </c>
      <c r="W2325" s="27" t="e">
        <f>VLOOKUP(A2325,'PLANILHA ORÇAMENTARIA'!$A$12:$H$536,4,0)</f>
        <v>#N/A</v>
      </c>
    </row>
    <row r="2326" spans="1:23" s="5" customFormat="1" ht="18">
      <c r="A2326" s="670"/>
      <c r="B2326" s="671"/>
      <c r="C2326" s="672"/>
      <c r="D2326" s="724" t="s">
        <v>705</v>
      </c>
      <c r="E2326" s="725">
        <v>3.24</v>
      </c>
      <c r="F2326" s="725">
        <v>0.2</v>
      </c>
      <c r="G2326" s="725">
        <v>0.4</v>
      </c>
      <c r="H2326" s="725">
        <f t="shared" si="19"/>
        <v>0.8</v>
      </c>
      <c r="I2326" s="725">
        <f t="shared" si="20"/>
        <v>3.24</v>
      </c>
      <c r="J2326" s="672"/>
      <c r="K2326" s="672"/>
      <c r="L2326" s="672"/>
      <c r="M2326" s="672"/>
      <c r="N2326" s="672"/>
      <c r="O2326" s="672"/>
      <c r="P2326" s="672"/>
      <c r="Q2326" s="672"/>
      <c r="R2326" s="672"/>
      <c r="S2326" s="675"/>
      <c r="T2326" s="676"/>
      <c r="U2326" s="677"/>
      <c r="V2326" s="27" t="e">
        <f>VLOOKUP(A2326,'PLANILHA ORÇAMENTARIA'!$A$12:$H$536,5,0)</f>
        <v>#N/A</v>
      </c>
      <c r="W2326" s="27" t="e">
        <f>VLOOKUP(A2326,'PLANILHA ORÇAMENTARIA'!$A$12:$H$536,4,0)</f>
        <v>#N/A</v>
      </c>
    </row>
    <row r="2327" spans="1:23" s="5" customFormat="1" ht="18">
      <c r="A2327" s="670"/>
      <c r="B2327" s="671"/>
      <c r="C2327" s="672"/>
      <c r="D2327" s="724" t="s">
        <v>706</v>
      </c>
      <c r="E2327" s="725">
        <v>2.6</v>
      </c>
      <c r="F2327" s="725">
        <v>0.2</v>
      </c>
      <c r="G2327" s="725">
        <v>0.4</v>
      </c>
      <c r="H2327" s="725">
        <f t="shared" si="19"/>
        <v>0.8</v>
      </c>
      <c r="I2327" s="725">
        <f t="shared" si="20"/>
        <v>2.6</v>
      </c>
      <c r="J2327" s="672"/>
      <c r="K2327" s="672"/>
      <c r="L2327" s="672"/>
      <c r="M2327" s="672"/>
      <c r="N2327" s="672"/>
      <c r="O2327" s="672"/>
      <c r="P2327" s="672"/>
      <c r="Q2327" s="672"/>
      <c r="R2327" s="672"/>
      <c r="S2327" s="675"/>
      <c r="T2327" s="676"/>
      <c r="U2327" s="677"/>
      <c r="V2327" s="27" t="e">
        <f>VLOOKUP(A2327,'PLANILHA ORÇAMENTARIA'!$A$12:$H$536,5,0)</f>
        <v>#N/A</v>
      </c>
      <c r="W2327" s="27" t="e">
        <f>VLOOKUP(A2327,'PLANILHA ORÇAMENTARIA'!$A$12:$H$536,4,0)</f>
        <v>#N/A</v>
      </c>
    </row>
    <row r="2328" spans="1:23" s="5" customFormat="1" ht="18">
      <c r="A2328" s="670"/>
      <c r="B2328" s="671"/>
      <c r="C2328" s="672"/>
      <c r="D2328" s="724" t="s">
        <v>707</v>
      </c>
      <c r="E2328" s="725">
        <v>2.6</v>
      </c>
      <c r="F2328" s="725">
        <v>0.2</v>
      </c>
      <c r="G2328" s="725">
        <v>0.4</v>
      </c>
      <c r="H2328" s="725">
        <f t="shared" si="19"/>
        <v>0.8</v>
      </c>
      <c r="I2328" s="725">
        <f t="shared" si="20"/>
        <v>2.6</v>
      </c>
      <c r="J2328" s="672"/>
      <c r="K2328" s="672"/>
      <c r="L2328" s="672"/>
      <c r="M2328" s="672"/>
      <c r="N2328" s="672"/>
      <c r="O2328" s="672"/>
      <c r="P2328" s="672"/>
      <c r="Q2328" s="672"/>
      <c r="R2328" s="672"/>
      <c r="S2328" s="675"/>
      <c r="T2328" s="676"/>
      <c r="U2328" s="677"/>
      <c r="V2328" s="27" t="e">
        <f>VLOOKUP(A2328,'PLANILHA ORÇAMENTARIA'!$A$12:$H$536,5,0)</f>
        <v>#N/A</v>
      </c>
      <c r="W2328" s="27" t="e">
        <f>VLOOKUP(A2328,'PLANILHA ORÇAMENTARIA'!$A$12:$H$536,4,0)</f>
        <v>#N/A</v>
      </c>
    </row>
    <row r="2329" spans="1:23" s="5" customFormat="1" ht="18">
      <c r="A2329" s="670"/>
      <c r="B2329" s="671"/>
      <c r="C2329" s="672"/>
      <c r="D2329" s="724" t="s">
        <v>708</v>
      </c>
      <c r="E2329" s="725">
        <v>2.6</v>
      </c>
      <c r="F2329" s="725">
        <v>0.2</v>
      </c>
      <c r="G2329" s="725">
        <v>0.4</v>
      </c>
      <c r="H2329" s="725">
        <f t="shared" si="19"/>
        <v>0.8</v>
      </c>
      <c r="I2329" s="725">
        <f t="shared" si="20"/>
        <v>2.6</v>
      </c>
      <c r="J2329" s="672"/>
      <c r="K2329" s="672"/>
      <c r="L2329" s="672"/>
      <c r="M2329" s="672"/>
      <c r="N2329" s="672"/>
      <c r="O2329" s="672"/>
      <c r="P2329" s="672"/>
      <c r="Q2329" s="672"/>
      <c r="R2329" s="672"/>
      <c r="S2329" s="675"/>
      <c r="T2329" s="676"/>
      <c r="U2329" s="677"/>
      <c r="V2329" s="27" t="e">
        <f>VLOOKUP(A2329,'PLANILHA ORÇAMENTARIA'!$A$12:$H$536,5,0)</f>
        <v>#N/A</v>
      </c>
      <c r="W2329" s="27" t="e">
        <f>VLOOKUP(A2329,'PLANILHA ORÇAMENTARIA'!$A$12:$H$536,4,0)</f>
        <v>#N/A</v>
      </c>
    </row>
    <row r="2330" spans="1:23" s="5" customFormat="1" ht="18">
      <c r="A2330" s="670"/>
      <c r="B2330" s="671"/>
      <c r="C2330" s="672"/>
      <c r="D2330" s="724" t="s">
        <v>709</v>
      </c>
      <c r="E2330" s="725">
        <v>3.34</v>
      </c>
      <c r="F2330" s="725">
        <v>0.2</v>
      </c>
      <c r="G2330" s="725">
        <v>0.4</v>
      </c>
      <c r="H2330" s="725">
        <f t="shared" si="19"/>
        <v>0.8</v>
      </c>
      <c r="I2330" s="725">
        <f t="shared" si="20"/>
        <v>3.34</v>
      </c>
      <c r="J2330" s="672"/>
      <c r="K2330" s="672"/>
      <c r="L2330" s="672"/>
      <c r="M2330" s="672"/>
      <c r="N2330" s="672"/>
      <c r="O2330" s="672"/>
      <c r="P2330" s="672"/>
      <c r="Q2330" s="672"/>
      <c r="R2330" s="672"/>
      <c r="S2330" s="675"/>
      <c r="T2330" s="676"/>
      <c r="U2330" s="677"/>
      <c r="V2330" s="27" t="e">
        <f>VLOOKUP(A2330,'PLANILHA ORÇAMENTARIA'!$A$12:$H$536,5,0)</f>
        <v>#N/A</v>
      </c>
      <c r="W2330" s="27" t="e">
        <f>VLOOKUP(A2330,'PLANILHA ORÇAMENTARIA'!$A$12:$H$536,4,0)</f>
        <v>#N/A</v>
      </c>
    </row>
    <row r="2331" spans="1:23" s="5" customFormat="1" ht="18">
      <c r="A2331" s="670"/>
      <c r="B2331" s="671"/>
      <c r="C2331" s="672"/>
      <c r="D2331" s="724" t="s">
        <v>710</v>
      </c>
      <c r="E2331" s="725">
        <v>4.0999999999999996</v>
      </c>
      <c r="F2331" s="725">
        <v>0.2</v>
      </c>
      <c r="G2331" s="725">
        <v>0.4</v>
      </c>
      <c r="H2331" s="725">
        <f t="shared" si="19"/>
        <v>0.8</v>
      </c>
      <c r="I2331" s="725">
        <f t="shared" si="20"/>
        <v>4.0999999999999996</v>
      </c>
      <c r="J2331" s="672"/>
      <c r="K2331" s="672"/>
      <c r="L2331" s="672"/>
      <c r="M2331" s="672"/>
      <c r="N2331" s="672"/>
      <c r="O2331" s="672"/>
      <c r="P2331" s="672"/>
      <c r="Q2331" s="672"/>
      <c r="R2331" s="672"/>
      <c r="S2331" s="675"/>
      <c r="T2331" s="676"/>
      <c r="U2331" s="677"/>
      <c r="V2331" s="27" t="e">
        <f>VLOOKUP(A2331,'PLANILHA ORÇAMENTARIA'!$A$12:$H$536,5,0)</f>
        <v>#N/A</v>
      </c>
      <c r="W2331" s="27" t="e">
        <f>VLOOKUP(A2331,'PLANILHA ORÇAMENTARIA'!$A$12:$H$536,4,0)</f>
        <v>#N/A</v>
      </c>
    </row>
    <row r="2332" spans="1:23" s="5" customFormat="1" ht="18">
      <c r="A2332" s="670"/>
      <c r="B2332" s="671"/>
      <c r="C2332" s="672"/>
      <c r="D2332" s="724" t="s">
        <v>711</v>
      </c>
      <c r="E2332" s="725">
        <v>4.5</v>
      </c>
      <c r="F2332" s="725">
        <v>0.2</v>
      </c>
      <c r="G2332" s="725">
        <v>0.4</v>
      </c>
      <c r="H2332" s="725">
        <f t="shared" si="19"/>
        <v>0.8</v>
      </c>
      <c r="I2332" s="725">
        <f t="shared" si="20"/>
        <v>4.5</v>
      </c>
      <c r="J2332" s="672"/>
      <c r="K2332" s="672"/>
      <c r="L2332" s="672"/>
      <c r="M2332" s="672"/>
      <c r="N2332" s="672"/>
      <c r="O2332" s="672"/>
      <c r="P2332" s="672"/>
      <c r="Q2332" s="672"/>
      <c r="R2332" s="672"/>
      <c r="S2332" s="675"/>
      <c r="T2332" s="676"/>
      <c r="U2332" s="677"/>
      <c r="V2332" s="27" t="e">
        <f>VLOOKUP(A2332,'PLANILHA ORÇAMENTARIA'!$A$12:$H$536,5,0)</f>
        <v>#N/A</v>
      </c>
      <c r="W2332" s="27" t="e">
        <f>VLOOKUP(A2332,'PLANILHA ORÇAMENTARIA'!$A$12:$H$536,4,0)</f>
        <v>#N/A</v>
      </c>
    </row>
    <row r="2333" spans="1:23" s="5" customFormat="1" ht="18">
      <c r="A2333" s="670"/>
      <c r="B2333" s="671"/>
      <c r="C2333" s="672"/>
      <c r="D2333" s="724" t="s">
        <v>712</v>
      </c>
      <c r="E2333" s="725">
        <v>4.0999999999999996</v>
      </c>
      <c r="F2333" s="725">
        <v>0.2</v>
      </c>
      <c r="G2333" s="725">
        <v>0.4</v>
      </c>
      <c r="H2333" s="725">
        <f t="shared" si="19"/>
        <v>0.8</v>
      </c>
      <c r="I2333" s="725">
        <f t="shared" si="20"/>
        <v>4.0999999999999996</v>
      </c>
      <c r="J2333" s="672"/>
      <c r="K2333" s="672"/>
      <c r="L2333" s="672"/>
      <c r="M2333" s="672"/>
      <c r="N2333" s="672"/>
      <c r="O2333" s="672"/>
      <c r="P2333" s="672"/>
      <c r="Q2333" s="672"/>
      <c r="R2333" s="672"/>
      <c r="S2333" s="675"/>
      <c r="T2333" s="676"/>
      <c r="U2333" s="677"/>
      <c r="V2333" s="27" t="e">
        <f>VLOOKUP(A2333,'PLANILHA ORÇAMENTARIA'!$A$12:$H$536,5,0)</f>
        <v>#N/A</v>
      </c>
      <c r="W2333" s="27" t="e">
        <f>VLOOKUP(A2333,'PLANILHA ORÇAMENTARIA'!$A$12:$H$536,4,0)</f>
        <v>#N/A</v>
      </c>
    </row>
    <row r="2334" spans="1:23" s="5" customFormat="1" ht="18">
      <c r="A2334" s="670"/>
      <c r="B2334" s="671"/>
      <c r="C2334" s="672"/>
      <c r="D2334" s="724" t="s">
        <v>713</v>
      </c>
      <c r="E2334" s="725">
        <v>4.5</v>
      </c>
      <c r="F2334" s="725">
        <v>0.2</v>
      </c>
      <c r="G2334" s="725">
        <v>0.4</v>
      </c>
      <c r="H2334" s="725">
        <f t="shared" si="19"/>
        <v>0.8</v>
      </c>
      <c r="I2334" s="725">
        <f t="shared" si="20"/>
        <v>4.5</v>
      </c>
      <c r="J2334" s="672"/>
      <c r="K2334" s="672"/>
      <c r="L2334" s="672"/>
      <c r="M2334" s="672"/>
      <c r="N2334" s="672"/>
      <c r="O2334" s="672"/>
      <c r="P2334" s="672"/>
      <c r="Q2334" s="672"/>
      <c r="R2334" s="672"/>
      <c r="S2334" s="675"/>
      <c r="T2334" s="676"/>
      <c r="U2334" s="677"/>
      <c r="V2334" s="27" t="e">
        <f>VLOOKUP(A2334,'PLANILHA ORÇAMENTARIA'!$A$12:$H$536,5,0)</f>
        <v>#N/A</v>
      </c>
      <c r="W2334" s="27" t="e">
        <f>VLOOKUP(A2334,'PLANILHA ORÇAMENTARIA'!$A$12:$H$536,4,0)</f>
        <v>#N/A</v>
      </c>
    </row>
    <row r="2335" spans="1:23" s="5" customFormat="1" ht="18">
      <c r="A2335" s="670"/>
      <c r="B2335" s="671"/>
      <c r="C2335" s="672"/>
      <c r="D2335" s="724" t="s">
        <v>714</v>
      </c>
      <c r="E2335" s="725">
        <v>4.0999999999999996</v>
      </c>
      <c r="F2335" s="725">
        <v>0.2</v>
      </c>
      <c r="G2335" s="725">
        <v>0.4</v>
      </c>
      <c r="H2335" s="725">
        <f t="shared" si="19"/>
        <v>0.8</v>
      </c>
      <c r="I2335" s="725">
        <f t="shared" si="20"/>
        <v>4.0999999999999996</v>
      </c>
      <c r="J2335" s="672"/>
      <c r="K2335" s="672"/>
      <c r="L2335" s="672"/>
      <c r="M2335" s="672"/>
      <c r="N2335" s="672"/>
      <c r="O2335" s="672"/>
      <c r="P2335" s="672"/>
      <c r="Q2335" s="672"/>
      <c r="R2335" s="672"/>
      <c r="S2335" s="675"/>
      <c r="T2335" s="676"/>
      <c r="U2335" s="677"/>
      <c r="V2335" s="27" t="e">
        <f>VLOOKUP(A2335,'PLANILHA ORÇAMENTARIA'!$A$12:$H$536,5,0)</f>
        <v>#N/A</v>
      </c>
      <c r="W2335" s="27" t="e">
        <f>VLOOKUP(A2335,'PLANILHA ORÇAMENTARIA'!$A$12:$H$536,4,0)</f>
        <v>#N/A</v>
      </c>
    </row>
    <row r="2336" spans="1:23" s="5" customFormat="1" ht="18">
      <c r="A2336" s="670"/>
      <c r="B2336" s="671"/>
      <c r="C2336" s="672"/>
      <c r="D2336" s="724" t="s">
        <v>715</v>
      </c>
      <c r="E2336" s="725">
        <v>4.5</v>
      </c>
      <c r="F2336" s="725">
        <v>0.2</v>
      </c>
      <c r="G2336" s="725">
        <v>0.4</v>
      </c>
      <c r="H2336" s="725">
        <f t="shared" si="19"/>
        <v>0.8</v>
      </c>
      <c r="I2336" s="725">
        <f t="shared" si="20"/>
        <v>4.5</v>
      </c>
      <c r="J2336" s="672"/>
      <c r="K2336" s="672"/>
      <c r="L2336" s="672"/>
      <c r="M2336" s="672"/>
      <c r="N2336" s="672"/>
      <c r="O2336" s="672"/>
      <c r="P2336" s="672"/>
      <c r="Q2336" s="672"/>
      <c r="R2336" s="672"/>
      <c r="S2336" s="675"/>
      <c r="T2336" s="676"/>
      <c r="U2336" s="677"/>
      <c r="V2336" s="27" t="e">
        <f>VLOOKUP(A2336,'PLANILHA ORÇAMENTARIA'!$A$12:$H$536,5,0)</f>
        <v>#N/A</v>
      </c>
      <c r="W2336" s="27" t="e">
        <f>VLOOKUP(A2336,'PLANILHA ORÇAMENTARIA'!$A$12:$H$536,4,0)</f>
        <v>#N/A</v>
      </c>
    </row>
    <row r="2337" spans="1:23" s="5" customFormat="1" ht="18">
      <c r="A2337" s="670"/>
      <c r="B2337" s="671"/>
      <c r="C2337" s="672"/>
      <c r="D2337" s="724" t="s">
        <v>716</v>
      </c>
      <c r="E2337" s="725">
        <v>4.5</v>
      </c>
      <c r="F2337" s="725">
        <v>0.2</v>
      </c>
      <c r="G2337" s="725">
        <v>0.4</v>
      </c>
      <c r="H2337" s="725">
        <f t="shared" si="19"/>
        <v>0.8</v>
      </c>
      <c r="I2337" s="725">
        <f t="shared" si="20"/>
        <v>4.5</v>
      </c>
      <c r="J2337" s="672"/>
      <c r="K2337" s="672"/>
      <c r="L2337" s="672"/>
      <c r="M2337" s="672"/>
      <c r="N2337" s="672"/>
      <c r="O2337" s="672"/>
      <c r="P2337" s="672"/>
      <c r="Q2337" s="672"/>
      <c r="R2337" s="672"/>
      <c r="S2337" s="675"/>
      <c r="T2337" s="676"/>
      <c r="U2337" s="677"/>
      <c r="V2337" s="27" t="e">
        <f>VLOOKUP(A2337,'PLANILHA ORÇAMENTARIA'!$A$12:$H$536,5,0)</f>
        <v>#N/A</v>
      </c>
      <c r="W2337" s="27" t="e">
        <f>VLOOKUP(A2337,'PLANILHA ORÇAMENTARIA'!$A$12:$H$536,4,0)</f>
        <v>#N/A</v>
      </c>
    </row>
    <row r="2338" spans="1:23" s="5" customFormat="1" ht="18">
      <c r="A2338" s="670"/>
      <c r="B2338" s="671"/>
      <c r="C2338" s="672"/>
      <c r="D2338" s="724" t="s">
        <v>717</v>
      </c>
      <c r="E2338" s="725">
        <v>4.0999999999999996</v>
      </c>
      <c r="F2338" s="725">
        <v>0.2</v>
      </c>
      <c r="G2338" s="725">
        <v>0.4</v>
      </c>
      <c r="H2338" s="725">
        <f t="shared" si="19"/>
        <v>0.8</v>
      </c>
      <c r="I2338" s="725">
        <f t="shared" si="20"/>
        <v>4.0999999999999996</v>
      </c>
      <c r="J2338" s="672"/>
      <c r="K2338" s="672"/>
      <c r="L2338" s="672"/>
      <c r="M2338" s="672"/>
      <c r="N2338" s="672"/>
      <c r="O2338" s="672"/>
      <c r="P2338" s="672"/>
      <c r="Q2338" s="672"/>
      <c r="R2338" s="672"/>
      <c r="S2338" s="675"/>
      <c r="T2338" s="676"/>
      <c r="U2338" s="677"/>
      <c r="V2338" s="27" t="e">
        <f>VLOOKUP(A2338,'PLANILHA ORÇAMENTARIA'!$A$12:$H$536,5,0)</f>
        <v>#N/A</v>
      </c>
      <c r="W2338" s="27" t="e">
        <f>VLOOKUP(A2338,'PLANILHA ORÇAMENTARIA'!$A$12:$H$536,4,0)</f>
        <v>#N/A</v>
      </c>
    </row>
    <row r="2339" spans="1:23" s="5" customFormat="1" ht="18">
      <c r="A2339" s="670"/>
      <c r="B2339" s="671"/>
      <c r="C2339" s="672"/>
      <c r="D2339" s="724" t="s">
        <v>718</v>
      </c>
      <c r="E2339" s="725">
        <v>4.0999999999999996</v>
      </c>
      <c r="F2339" s="725">
        <v>0.2</v>
      </c>
      <c r="G2339" s="725">
        <v>0.4</v>
      </c>
      <c r="H2339" s="725">
        <f t="shared" si="19"/>
        <v>0.8</v>
      </c>
      <c r="I2339" s="725">
        <f t="shared" si="20"/>
        <v>4.0999999999999996</v>
      </c>
      <c r="J2339" s="672"/>
      <c r="K2339" s="672"/>
      <c r="L2339" s="672"/>
      <c r="M2339" s="672"/>
      <c r="N2339" s="672"/>
      <c r="O2339" s="672"/>
      <c r="P2339" s="672"/>
      <c r="Q2339" s="672"/>
      <c r="R2339" s="672"/>
      <c r="S2339" s="675"/>
      <c r="T2339" s="676"/>
      <c r="U2339" s="677"/>
      <c r="V2339" s="27" t="e">
        <f>VLOOKUP(A2339,'PLANILHA ORÇAMENTARIA'!$A$12:$H$536,5,0)</f>
        <v>#N/A</v>
      </c>
      <c r="W2339" s="27" t="e">
        <f>VLOOKUP(A2339,'PLANILHA ORÇAMENTARIA'!$A$12:$H$536,4,0)</f>
        <v>#N/A</v>
      </c>
    </row>
    <row r="2340" spans="1:23" s="5" customFormat="1" ht="18">
      <c r="A2340" s="670"/>
      <c r="B2340" s="671"/>
      <c r="C2340" s="672"/>
      <c r="D2340" s="276"/>
      <c r="E2340" s="1071"/>
      <c r="F2340" s="1071"/>
      <c r="G2340" s="1020"/>
      <c r="H2340" s="305" t="s">
        <v>680</v>
      </c>
      <c r="I2340" s="683">
        <f>SUM(I2315:I2339)</f>
        <v>85.94</v>
      </c>
      <c r="J2340" s="672"/>
      <c r="K2340" s="672"/>
      <c r="L2340" s="672"/>
      <c r="M2340" s="672"/>
      <c r="N2340" s="672"/>
      <c r="O2340" s="672"/>
      <c r="P2340" s="672"/>
      <c r="Q2340" s="672"/>
      <c r="R2340" s="672"/>
      <c r="S2340" s="675"/>
      <c r="T2340" s="676"/>
      <c r="U2340" s="677"/>
      <c r="V2340" s="27" t="e">
        <f>VLOOKUP(A2340,'PLANILHA ORÇAMENTARIA'!$A$12:$H$536,5,0)</f>
        <v>#N/A</v>
      </c>
      <c r="W2340" s="27" t="e">
        <f>VLOOKUP(A2340,'PLANILHA ORÇAMENTARIA'!$A$12:$H$536,4,0)</f>
        <v>#N/A</v>
      </c>
    </row>
    <row r="2341" spans="1:23" s="5" customFormat="1" ht="18">
      <c r="A2341" s="670"/>
      <c r="B2341" s="671"/>
      <c r="C2341" s="672"/>
      <c r="D2341" s="673"/>
      <c r="E2341" s="674"/>
      <c r="F2341" s="674"/>
      <c r="G2341" s="672"/>
      <c r="H2341" s="672"/>
      <c r="I2341" s="672"/>
      <c r="J2341" s="672"/>
      <c r="K2341" s="672"/>
      <c r="L2341" s="672"/>
      <c r="M2341" s="672"/>
      <c r="N2341" s="672"/>
      <c r="O2341" s="672"/>
      <c r="P2341" s="672"/>
      <c r="Q2341" s="672"/>
      <c r="R2341" s="672"/>
      <c r="S2341" s="675"/>
      <c r="T2341" s="676"/>
      <c r="U2341" s="677"/>
      <c r="V2341" s="27" t="e">
        <f>VLOOKUP(A2341,'PLANILHA ORÇAMENTARIA'!$A$12:$H$536,5,0)</f>
        <v>#N/A</v>
      </c>
      <c r="W2341" s="27" t="e">
        <f>VLOOKUP(A2341,'PLANILHA ORÇAMENTARIA'!$A$12:$H$536,4,0)</f>
        <v>#N/A</v>
      </c>
    </row>
    <row r="2342" spans="1:23" s="5" customFormat="1" ht="18">
      <c r="A2342" s="781" t="s">
        <v>476</v>
      </c>
      <c r="B2342" s="263" t="s">
        <v>617</v>
      </c>
      <c r="C2342" s="263" t="s">
        <v>24</v>
      </c>
      <c r="D2342" s="264" t="s">
        <v>618</v>
      </c>
      <c r="E2342" s="681"/>
      <c r="F2342" s="681"/>
      <c r="G2342" s="270"/>
      <c r="H2342" s="270"/>
      <c r="I2342" s="270"/>
      <c r="J2342" s="270"/>
      <c r="K2342" s="270"/>
      <c r="L2342" s="270"/>
      <c r="M2342" s="270"/>
      <c r="N2342" s="270"/>
      <c r="O2342" s="270"/>
      <c r="P2342" s="270"/>
      <c r="Q2342" s="270"/>
      <c r="R2342" s="271" t="s">
        <v>177</v>
      </c>
      <c r="S2342" s="272">
        <f>E2347</f>
        <v>605.01760000000024</v>
      </c>
      <c r="T2342" s="107" t="s">
        <v>53</v>
      </c>
      <c r="U2342" s="695">
        <f>S2342</f>
        <v>605.01760000000024</v>
      </c>
      <c r="V2342" s="27" t="str">
        <f>VLOOKUP(A2342,'PLANILHA ORÇAMENTARIA'!$A$12:$H$536,5,0)</f>
        <v>KG</v>
      </c>
      <c r="W2342" s="27" t="str">
        <f>VLOOKUP(A2342,'PLANILHA ORÇAMENTARIA'!$A$12:$H$536,4,0)</f>
        <v>Armadura em barra de aço CA-50 (A ou B) fyk = 500 MPa</v>
      </c>
    </row>
    <row r="2343" spans="1:23" s="5" customFormat="1" ht="18">
      <c r="A2343" s="274"/>
      <c r="B2343" s="275"/>
      <c r="C2343" s="275"/>
      <c r="D2343" s="276"/>
      <c r="E2343" s="1071"/>
      <c r="F2343" s="1071"/>
      <c r="G2343" s="1020"/>
      <c r="H2343" s="1020"/>
      <c r="I2343" s="1020"/>
      <c r="J2343" s="1020"/>
      <c r="K2343" s="1020"/>
      <c r="L2343" s="1020"/>
      <c r="M2343" s="1020"/>
      <c r="N2343" s="1020"/>
      <c r="O2343" s="1020"/>
      <c r="P2343" s="1020"/>
      <c r="Q2343" s="1020"/>
      <c r="R2343" s="1033"/>
      <c r="S2343" s="1034"/>
      <c r="T2343" s="106"/>
      <c r="U2343" s="701"/>
      <c r="V2343" s="27" t="e">
        <f>VLOOKUP(A2343,'PLANILHA ORÇAMENTARIA'!$A$12:$H$536,5,0)</f>
        <v>#N/A</v>
      </c>
      <c r="W2343" s="27" t="e">
        <f>VLOOKUP(A2343,'PLANILHA ORÇAMENTARIA'!$A$12:$H$536,4,0)</f>
        <v>#N/A</v>
      </c>
    </row>
    <row r="2344" spans="1:23" s="5" customFormat="1" ht="18">
      <c r="A2344" s="274"/>
      <c r="B2344" s="275"/>
      <c r="C2344" s="275"/>
      <c r="D2344" s="276"/>
      <c r="E2344" s="1071"/>
      <c r="F2344" s="1071"/>
      <c r="G2344" s="1020"/>
      <c r="H2344" s="1020"/>
      <c r="I2344" s="1020"/>
      <c r="J2344" s="1020"/>
      <c r="K2344" s="1020"/>
      <c r="L2344" s="1020"/>
      <c r="M2344" s="1020"/>
      <c r="N2344" s="1020"/>
      <c r="O2344" s="1020"/>
      <c r="P2344" s="1020"/>
      <c r="Q2344" s="1020"/>
      <c r="R2344" s="1033"/>
      <c r="S2344" s="1034"/>
      <c r="T2344" s="106"/>
      <c r="U2344" s="701"/>
      <c r="V2344" s="27" t="e">
        <f>VLOOKUP(A2344,'PLANILHA ORÇAMENTARIA'!$A$12:$H$536,5,0)</f>
        <v>#N/A</v>
      </c>
      <c r="W2344" s="27" t="e">
        <f>VLOOKUP(A2344,'PLANILHA ORÇAMENTARIA'!$A$12:$H$536,4,0)</f>
        <v>#N/A</v>
      </c>
    </row>
    <row r="2345" spans="1:23" s="5" customFormat="1" ht="18">
      <c r="A2345" s="274"/>
      <c r="B2345" s="275"/>
      <c r="C2345" s="275"/>
      <c r="D2345" s="264" t="s">
        <v>619</v>
      </c>
      <c r="E2345" s="683" t="s">
        <v>620</v>
      </c>
      <c r="F2345" s="683"/>
      <c r="G2345" s="1020"/>
      <c r="H2345" s="1020"/>
      <c r="I2345" s="1020"/>
      <c r="J2345" s="1020"/>
      <c r="K2345" s="1020"/>
      <c r="L2345" s="1020"/>
      <c r="M2345" s="1020"/>
      <c r="N2345" s="1020"/>
      <c r="O2345" s="1020"/>
      <c r="P2345" s="1020"/>
      <c r="Q2345" s="1020"/>
      <c r="R2345" s="1033"/>
      <c r="S2345" s="1034"/>
      <c r="T2345" s="106"/>
      <c r="U2345" s="701"/>
      <c r="V2345" s="27" t="e">
        <f>VLOOKUP(A2345,'PLANILHA ORÇAMENTARIA'!$A$12:$H$536,5,0)</f>
        <v>#N/A</v>
      </c>
      <c r="W2345" s="27" t="e">
        <f>VLOOKUP(A2345,'PLANILHA ORÇAMENTARIA'!$A$12:$H$536,4,0)</f>
        <v>#N/A</v>
      </c>
    </row>
    <row r="2346" spans="1:23" s="5" customFormat="1" ht="18">
      <c r="A2346" s="274"/>
      <c r="B2346" s="275"/>
      <c r="C2346" s="275"/>
      <c r="D2346" s="264" t="s">
        <v>721</v>
      </c>
      <c r="E2346" s="683">
        <f>H2384</f>
        <v>6.8752000000000031</v>
      </c>
      <c r="F2346" s="683" t="s">
        <v>148</v>
      </c>
      <c r="G2346" s="1020"/>
      <c r="H2346" s="1020"/>
      <c r="I2346" s="1020"/>
      <c r="J2346" s="1020"/>
      <c r="K2346" s="1020"/>
      <c r="L2346" s="1020"/>
      <c r="M2346" s="1020"/>
      <c r="N2346" s="1020"/>
      <c r="O2346" s="1020"/>
      <c r="P2346" s="1020"/>
      <c r="Q2346" s="1020"/>
      <c r="R2346" s="1033"/>
      <c r="S2346" s="1034"/>
      <c r="T2346" s="106"/>
      <c r="U2346" s="701"/>
      <c r="V2346" s="27" t="e">
        <f>VLOOKUP(A2346,'PLANILHA ORÇAMENTARIA'!$A$12:$H$536,5,0)</f>
        <v>#N/A</v>
      </c>
      <c r="W2346" s="27" t="e">
        <f>VLOOKUP(A2346,'PLANILHA ORÇAMENTARIA'!$A$12:$H$536,4,0)</f>
        <v>#N/A</v>
      </c>
    </row>
    <row r="2347" spans="1:23" s="5" customFormat="1" ht="18">
      <c r="A2347" s="274"/>
      <c r="B2347" s="275"/>
      <c r="C2347" s="275"/>
      <c r="D2347" s="264" t="s">
        <v>622</v>
      </c>
      <c r="E2347" s="683">
        <f>88*E2346</f>
        <v>605.01760000000024</v>
      </c>
      <c r="F2347" s="683" t="s">
        <v>180</v>
      </c>
      <c r="G2347" s="1020"/>
      <c r="H2347" s="1020"/>
      <c r="I2347" s="1020"/>
      <c r="J2347" s="1020"/>
      <c r="K2347" s="1020"/>
      <c r="L2347" s="1020"/>
      <c r="M2347" s="1020"/>
      <c r="N2347" s="1020"/>
      <c r="O2347" s="1020"/>
      <c r="P2347" s="1020"/>
      <c r="Q2347" s="1020"/>
      <c r="R2347" s="1033"/>
      <c r="S2347" s="1034"/>
      <c r="T2347" s="106"/>
      <c r="U2347" s="701"/>
      <c r="V2347" s="27" t="e">
        <f>VLOOKUP(A2347,'PLANILHA ORÇAMENTARIA'!$A$12:$H$536,5,0)</f>
        <v>#N/A</v>
      </c>
      <c r="W2347" s="27" t="e">
        <f>VLOOKUP(A2347,'PLANILHA ORÇAMENTARIA'!$A$12:$H$536,4,0)</f>
        <v>#N/A</v>
      </c>
    </row>
    <row r="2348" spans="1:23" s="5" customFormat="1" ht="18">
      <c r="A2348" s="274"/>
      <c r="B2348" s="275"/>
      <c r="C2348" s="275"/>
      <c r="D2348" s="276"/>
      <c r="E2348" s="1071"/>
      <c r="F2348" s="1071"/>
      <c r="G2348" s="1020"/>
      <c r="H2348" s="1020"/>
      <c r="I2348" s="1020"/>
      <c r="J2348" s="1020"/>
      <c r="K2348" s="1020"/>
      <c r="L2348" s="1020"/>
      <c r="M2348" s="1020"/>
      <c r="N2348" s="1020"/>
      <c r="O2348" s="1020"/>
      <c r="P2348" s="1020"/>
      <c r="Q2348" s="1020"/>
      <c r="R2348" s="1033"/>
      <c r="S2348" s="1034"/>
      <c r="T2348" s="106"/>
      <c r="U2348" s="701"/>
      <c r="V2348" s="27" t="e">
        <f>VLOOKUP(A2348,'PLANILHA ORÇAMENTARIA'!$A$12:$H$536,5,0)</f>
        <v>#N/A</v>
      </c>
      <c r="W2348" s="27" t="e">
        <f>VLOOKUP(A2348,'PLANILHA ORÇAMENTARIA'!$A$12:$H$536,4,0)</f>
        <v>#N/A</v>
      </c>
    </row>
    <row r="2349" spans="1:23" s="5" customFormat="1" ht="18">
      <c r="A2349" s="274"/>
      <c r="B2349" s="275"/>
      <c r="C2349" s="275"/>
      <c r="D2349" s="276"/>
      <c r="E2349" s="1071"/>
      <c r="F2349" s="1071"/>
      <c r="G2349" s="1020"/>
      <c r="H2349" s="1020"/>
      <c r="I2349" s="1020"/>
      <c r="J2349" s="1020"/>
      <c r="K2349" s="1020"/>
      <c r="L2349" s="1020"/>
      <c r="M2349" s="1020"/>
      <c r="N2349" s="1020"/>
      <c r="O2349" s="1020"/>
      <c r="P2349" s="1020"/>
      <c r="Q2349" s="1020"/>
      <c r="R2349" s="1033"/>
      <c r="S2349" s="1034"/>
      <c r="T2349" s="106"/>
      <c r="U2349" s="701"/>
      <c r="V2349" s="27" t="e">
        <f>VLOOKUP(A2349,'PLANILHA ORÇAMENTARIA'!$A$12:$H$536,5,0)</f>
        <v>#N/A</v>
      </c>
      <c r="W2349" s="27" t="e">
        <f>VLOOKUP(A2349,'PLANILHA ORÇAMENTARIA'!$A$12:$H$536,4,0)</f>
        <v>#N/A</v>
      </c>
    </row>
    <row r="2350" spans="1:23" s="5" customFormat="1" ht="18">
      <c r="A2350" s="781" t="s">
        <v>564</v>
      </c>
      <c r="B2350" s="263" t="s">
        <v>335</v>
      </c>
      <c r="C2350" s="260" t="s">
        <v>24</v>
      </c>
      <c r="D2350" s="264" t="s">
        <v>623</v>
      </c>
      <c r="E2350" s="681"/>
      <c r="F2350" s="681"/>
      <c r="G2350" s="270"/>
      <c r="H2350" s="270"/>
      <c r="I2350" s="270"/>
      <c r="J2350" s="270"/>
      <c r="K2350" s="270"/>
      <c r="L2350" s="270"/>
      <c r="M2350" s="270"/>
      <c r="N2350" s="270"/>
      <c r="O2350" s="270"/>
      <c r="P2350" s="270"/>
      <c r="Q2350" s="270"/>
      <c r="R2350" s="271" t="s">
        <v>177</v>
      </c>
      <c r="S2350" s="272">
        <f>E2354</f>
        <v>151.25440000000006</v>
      </c>
      <c r="T2350" s="107" t="s">
        <v>53</v>
      </c>
      <c r="U2350" s="695">
        <f>S2350</f>
        <v>151.25440000000006</v>
      </c>
      <c r="V2350" s="27" t="str">
        <f>VLOOKUP(A2350,'PLANILHA ORÇAMENTARIA'!$A$12:$H$536,5,0)</f>
        <v>KG</v>
      </c>
      <c r="W2350" s="27" t="str">
        <f>VLOOKUP(A2350,'PLANILHA ORÇAMENTARIA'!$A$12:$H$536,4,0)</f>
        <v>Armadura em barra de aço CA-60 (A ou B) fyk = 600 MPa</v>
      </c>
    </row>
    <row r="2351" spans="1:23" s="5" customFormat="1" ht="18">
      <c r="A2351" s="274"/>
      <c r="B2351" s="275"/>
      <c r="C2351" s="275"/>
      <c r="D2351" s="276"/>
      <c r="E2351" s="1071"/>
      <c r="F2351" s="1071"/>
      <c r="G2351" s="1020"/>
      <c r="H2351" s="1020"/>
      <c r="I2351" s="1020"/>
      <c r="J2351" s="1020"/>
      <c r="K2351" s="1020"/>
      <c r="L2351" s="1020"/>
      <c r="M2351" s="1020"/>
      <c r="N2351" s="1020"/>
      <c r="O2351" s="1020"/>
      <c r="P2351" s="1020"/>
      <c r="Q2351" s="1020"/>
      <c r="R2351" s="1033"/>
      <c r="S2351" s="1034"/>
      <c r="T2351" s="106"/>
      <c r="U2351" s="701"/>
      <c r="V2351" s="27" t="e">
        <f>VLOOKUP(A2351,'PLANILHA ORÇAMENTARIA'!$A$12:$H$536,5,0)</f>
        <v>#N/A</v>
      </c>
      <c r="W2351" s="27" t="e">
        <f>VLOOKUP(A2351,'PLANILHA ORÇAMENTARIA'!$A$12:$H$536,4,0)</f>
        <v>#N/A</v>
      </c>
    </row>
    <row r="2352" spans="1:23" s="5" customFormat="1" ht="18">
      <c r="A2352" s="274"/>
      <c r="B2352" s="275"/>
      <c r="C2352" s="275"/>
      <c r="D2352" s="264" t="s">
        <v>619</v>
      </c>
      <c r="E2352" s="683" t="s">
        <v>624</v>
      </c>
      <c r="F2352" s="683"/>
      <c r="G2352" s="1020"/>
      <c r="H2352" s="1020"/>
      <c r="I2352" s="1020"/>
      <c r="J2352" s="1020"/>
      <c r="K2352" s="1020"/>
      <c r="L2352" s="1020"/>
      <c r="M2352" s="1020"/>
      <c r="N2352" s="1020"/>
      <c r="O2352" s="1020"/>
      <c r="P2352" s="1020"/>
      <c r="Q2352" s="1020"/>
      <c r="R2352" s="1033"/>
      <c r="S2352" s="1034"/>
      <c r="T2352" s="106"/>
      <c r="U2352" s="701"/>
      <c r="V2352" s="27" t="e">
        <f>VLOOKUP(A2352,'PLANILHA ORÇAMENTARIA'!$A$12:$H$536,5,0)</f>
        <v>#N/A</v>
      </c>
      <c r="W2352" s="27" t="e">
        <f>VLOOKUP(A2352,'PLANILHA ORÇAMENTARIA'!$A$12:$H$536,4,0)</f>
        <v>#N/A</v>
      </c>
    </row>
    <row r="2353" spans="1:23" s="5" customFormat="1" ht="18">
      <c r="A2353" s="274"/>
      <c r="B2353" s="275"/>
      <c r="C2353" s="275"/>
      <c r="D2353" s="264" t="s">
        <v>721</v>
      </c>
      <c r="E2353" s="683">
        <f>H2384</f>
        <v>6.8752000000000031</v>
      </c>
      <c r="F2353" s="683" t="s">
        <v>148</v>
      </c>
      <c r="G2353" s="1020"/>
      <c r="H2353" s="1020"/>
      <c r="I2353" s="1020"/>
      <c r="J2353" s="1020"/>
      <c r="K2353" s="1020"/>
      <c r="L2353" s="1020"/>
      <c r="M2353" s="1020"/>
      <c r="N2353" s="1020"/>
      <c r="O2353" s="1020"/>
      <c r="P2353" s="1020"/>
      <c r="Q2353" s="1020"/>
      <c r="R2353" s="1033"/>
      <c r="S2353" s="1034"/>
      <c r="T2353" s="106"/>
      <c r="U2353" s="701"/>
      <c r="V2353" s="27" t="e">
        <f>VLOOKUP(A2353,'PLANILHA ORÇAMENTARIA'!$A$12:$H$536,5,0)</f>
        <v>#N/A</v>
      </c>
      <c r="W2353" s="27" t="e">
        <f>VLOOKUP(A2353,'PLANILHA ORÇAMENTARIA'!$A$12:$H$536,4,0)</f>
        <v>#N/A</v>
      </c>
    </row>
    <row r="2354" spans="1:23" s="5" customFormat="1" ht="18">
      <c r="A2354" s="274"/>
      <c r="B2354" s="275"/>
      <c r="C2354" s="275"/>
      <c r="D2354" s="264" t="s">
        <v>622</v>
      </c>
      <c r="E2354" s="683">
        <f>22*E2353</f>
        <v>151.25440000000006</v>
      </c>
      <c r="F2354" s="683" t="s">
        <v>180</v>
      </c>
      <c r="G2354" s="1020"/>
      <c r="H2354" s="1020"/>
      <c r="I2354" s="1020"/>
      <c r="J2354" s="1020"/>
      <c r="K2354" s="1020"/>
      <c r="L2354" s="1020"/>
      <c r="M2354" s="1020"/>
      <c r="N2354" s="1020"/>
      <c r="O2354" s="1020"/>
      <c r="P2354" s="1020"/>
      <c r="Q2354" s="1020"/>
      <c r="R2354" s="1033"/>
      <c r="S2354" s="1034"/>
      <c r="T2354" s="106"/>
      <c r="U2354" s="701"/>
      <c r="V2354" s="27" t="e">
        <f>VLOOKUP(A2354,'PLANILHA ORÇAMENTARIA'!$A$12:$H$536,5,0)</f>
        <v>#N/A</v>
      </c>
      <c r="W2354" s="27" t="e">
        <f>VLOOKUP(A2354,'PLANILHA ORÇAMENTARIA'!$A$12:$H$536,4,0)</f>
        <v>#N/A</v>
      </c>
    </row>
    <row r="2355" spans="1:23" s="5" customFormat="1" ht="18">
      <c r="A2355" s="670"/>
      <c r="B2355" s="671"/>
      <c r="C2355" s="672"/>
      <c r="D2355" s="673"/>
      <c r="E2355" s="674"/>
      <c r="F2355" s="674"/>
      <c r="G2355" s="672"/>
      <c r="H2355" s="672"/>
      <c r="I2355" s="672"/>
      <c r="J2355" s="672"/>
      <c r="K2355" s="672"/>
      <c r="L2355" s="672"/>
      <c r="M2355" s="672"/>
      <c r="N2355" s="672"/>
      <c r="O2355" s="672"/>
      <c r="P2355" s="672"/>
      <c r="Q2355" s="672"/>
      <c r="R2355" s="672"/>
      <c r="S2355" s="675"/>
      <c r="T2355" s="676"/>
      <c r="U2355" s="677"/>
      <c r="V2355" s="27" t="e">
        <f>VLOOKUP(A2355,'PLANILHA ORÇAMENTARIA'!$A$12:$H$536,5,0)</f>
        <v>#N/A</v>
      </c>
      <c r="W2355" s="27" t="e">
        <f>VLOOKUP(A2355,'PLANILHA ORÇAMENTARIA'!$A$12:$H$536,4,0)</f>
        <v>#N/A</v>
      </c>
    </row>
    <row r="2356" spans="1:23" s="5" customFormat="1" ht="18">
      <c r="A2356" s="663" t="s">
        <v>565</v>
      </c>
      <c r="B2356" s="280" t="s">
        <v>47</v>
      </c>
      <c r="C2356" s="280" t="s">
        <v>722</v>
      </c>
      <c r="D2356" s="281" t="s">
        <v>723</v>
      </c>
      <c r="E2356" s="788"/>
      <c r="F2356" s="788"/>
      <c r="G2356" s="502"/>
      <c r="H2356" s="502"/>
      <c r="I2356" s="502"/>
      <c r="J2356" s="502"/>
      <c r="K2356" s="502"/>
      <c r="L2356" s="502"/>
      <c r="M2356" s="502"/>
      <c r="N2356" s="502"/>
      <c r="O2356" s="502"/>
      <c r="P2356" s="502"/>
      <c r="Q2356" s="502"/>
      <c r="R2356" s="595" t="s">
        <v>177</v>
      </c>
      <c r="S2356" s="790">
        <f>H2384</f>
        <v>6.8752000000000031</v>
      </c>
      <c r="T2356" s="107" t="s">
        <v>38</v>
      </c>
      <c r="U2356" s="695">
        <f>S2356</f>
        <v>6.8752000000000031</v>
      </c>
      <c r="V2356" s="27" t="str">
        <f>VLOOKUP(A2356,'PLANILHA ORÇAMENTARIA'!$A$12:$H$536,5,0)</f>
        <v>M3</v>
      </c>
      <c r="W2356" s="27" t="str">
        <f>VLOOKUP(A2356,'PLANILHA ORÇAMENTARIA'!$A$12:$H$536,4,0)</f>
        <v>CONCRETAGEM DE VIGAS E LAJES, FCK=25 MPA, PARA LAJES PREMOLDADAS COM USO DE BOMBA - LANÇAMENTO, ADENSAMENTO E ACABAMENTO. AF_02/2022_PS</v>
      </c>
    </row>
    <row r="2357" spans="1:23" s="5" customFormat="1" ht="18">
      <c r="A2357" s="670"/>
      <c r="B2357" s="671"/>
      <c r="C2357" s="672"/>
      <c r="D2357" s="673"/>
      <c r="E2357" s="674"/>
      <c r="F2357" s="674"/>
      <c r="G2357" s="672"/>
      <c r="H2357" s="672"/>
      <c r="I2357" s="672"/>
      <c r="J2357" s="672"/>
      <c r="K2357" s="672"/>
      <c r="L2357" s="672"/>
      <c r="M2357" s="672"/>
      <c r="N2357" s="672"/>
      <c r="O2357" s="672"/>
      <c r="P2357" s="672"/>
      <c r="Q2357" s="672"/>
      <c r="R2357" s="672"/>
      <c r="S2357" s="675"/>
      <c r="T2357" s="676"/>
      <c r="U2357" s="677"/>
      <c r="V2357" s="27" t="e">
        <f>VLOOKUP(A2357,'PLANILHA ORÇAMENTARIA'!$A$12:$H$536,5,0)</f>
        <v>#N/A</v>
      </c>
      <c r="W2357" s="27" t="e">
        <f>VLOOKUP(A2357,'PLANILHA ORÇAMENTARIA'!$A$12:$H$536,4,0)</f>
        <v>#N/A</v>
      </c>
    </row>
    <row r="2358" spans="1:23" s="5" customFormat="1" ht="18">
      <c r="A2358" s="670"/>
      <c r="B2358" s="671"/>
      <c r="C2358" s="672"/>
      <c r="D2358" s="722" t="s">
        <v>689</v>
      </c>
      <c r="E2358" s="723" t="s">
        <v>690</v>
      </c>
      <c r="F2358" s="723" t="s">
        <v>691</v>
      </c>
      <c r="G2358" s="722" t="s">
        <v>692</v>
      </c>
      <c r="H2358" s="722" t="s">
        <v>38</v>
      </c>
      <c r="I2358" s="1021"/>
      <c r="J2358" s="672"/>
      <c r="K2358" s="672"/>
      <c r="L2358" s="672"/>
      <c r="M2358" s="672"/>
      <c r="N2358" s="672"/>
      <c r="O2358" s="672"/>
      <c r="P2358" s="672"/>
      <c r="Q2358" s="672"/>
      <c r="R2358" s="672"/>
      <c r="S2358" s="675"/>
      <c r="T2358" s="676"/>
      <c r="U2358" s="677"/>
      <c r="V2358" s="27" t="e">
        <f>VLOOKUP(A2358,'PLANILHA ORÇAMENTARIA'!$A$12:$H$536,5,0)</f>
        <v>#N/A</v>
      </c>
      <c r="W2358" s="27" t="e">
        <f>VLOOKUP(A2358,'PLANILHA ORÇAMENTARIA'!$A$12:$H$536,4,0)</f>
        <v>#N/A</v>
      </c>
    </row>
    <row r="2359" spans="1:23" s="5" customFormat="1" ht="18">
      <c r="A2359" s="670"/>
      <c r="B2359" s="671"/>
      <c r="C2359" s="672"/>
      <c r="D2359" s="724" t="s">
        <v>694</v>
      </c>
      <c r="E2359" s="725">
        <v>2.7</v>
      </c>
      <c r="F2359" s="725">
        <v>0.2</v>
      </c>
      <c r="G2359" s="725">
        <v>0.4</v>
      </c>
      <c r="H2359" s="725">
        <f>G2359*F2359*E2359</f>
        <v>0.21600000000000005</v>
      </c>
      <c r="I2359" s="1021"/>
      <c r="J2359" s="672"/>
      <c r="K2359" s="672"/>
      <c r="L2359" s="672"/>
      <c r="M2359" s="672"/>
      <c r="N2359" s="672"/>
      <c r="O2359" s="672"/>
      <c r="P2359" s="672"/>
      <c r="Q2359" s="672"/>
      <c r="R2359" s="672"/>
      <c r="S2359" s="675"/>
      <c r="T2359" s="676"/>
      <c r="U2359" s="677"/>
      <c r="V2359" s="27" t="e">
        <f>VLOOKUP(A2359,'PLANILHA ORÇAMENTARIA'!$A$12:$H$536,5,0)</f>
        <v>#N/A</v>
      </c>
      <c r="W2359" s="27" t="e">
        <f>VLOOKUP(A2359,'PLANILHA ORÇAMENTARIA'!$A$12:$H$536,4,0)</f>
        <v>#N/A</v>
      </c>
    </row>
    <row r="2360" spans="1:23" s="5" customFormat="1" ht="18">
      <c r="A2360" s="670"/>
      <c r="B2360" s="671"/>
      <c r="C2360" s="672"/>
      <c r="D2360" s="724" t="s">
        <v>695</v>
      </c>
      <c r="E2360" s="725">
        <v>3.32</v>
      </c>
      <c r="F2360" s="725">
        <v>0.2</v>
      </c>
      <c r="G2360" s="725">
        <v>0.4</v>
      </c>
      <c r="H2360" s="725">
        <f t="shared" ref="H2360:H2383" si="21">G2360*F2360*E2360</f>
        <v>0.26560000000000006</v>
      </c>
      <c r="I2360" s="1021"/>
      <c r="J2360" s="672"/>
      <c r="K2360" s="672"/>
      <c r="L2360" s="672"/>
      <c r="M2360" s="672"/>
      <c r="N2360" s="672"/>
      <c r="O2360" s="672"/>
      <c r="P2360" s="672"/>
      <c r="Q2360" s="672"/>
      <c r="R2360" s="672"/>
      <c r="S2360" s="675"/>
      <c r="T2360" s="676"/>
      <c r="U2360" s="677"/>
      <c r="V2360" s="27" t="e">
        <f>VLOOKUP(A2360,'PLANILHA ORÇAMENTARIA'!$A$12:$H$536,5,0)</f>
        <v>#N/A</v>
      </c>
      <c r="W2360" s="27" t="e">
        <f>VLOOKUP(A2360,'PLANILHA ORÇAMENTARIA'!$A$12:$H$536,4,0)</f>
        <v>#N/A</v>
      </c>
    </row>
    <row r="2361" spans="1:23" s="5" customFormat="1" ht="18">
      <c r="A2361" s="670"/>
      <c r="B2361" s="671"/>
      <c r="C2361" s="672"/>
      <c r="D2361" s="724" t="s">
        <v>696</v>
      </c>
      <c r="E2361" s="725">
        <v>3.32</v>
      </c>
      <c r="F2361" s="725">
        <v>0.2</v>
      </c>
      <c r="G2361" s="725">
        <v>0.4</v>
      </c>
      <c r="H2361" s="725">
        <f t="shared" si="21"/>
        <v>0.26560000000000006</v>
      </c>
      <c r="I2361" s="1021"/>
      <c r="J2361" s="672"/>
      <c r="K2361" s="672"/>
      <c r="L2361" s="672"/>
      <c r="M2361" s="672"/>
      <c r="N2361" s="672"/>
      <c r="O2361" s="672"/>
      <c r="P2361" s="672"/>
      <c r="Q2361" s="672"/>
      <c r="R2361" s="672"/>
      <c r="S2361" s="675"/>
      <c r="T2361" s="676"/>
      <c r="U2361" s="677"/>
      <c r="V2361" s="27" t="e">
        <f>VLOOKUP(A2361,'PLANILHA ORÇAMENTARIA'!$A$12:$H$536,5,0)</f>
        <v>#N/A</v>
      </c>
      <c r="W2361" s="27" t="e">
        <f>VLOOKUP(A2361,'PLANILHA ORÇAMENTARIA'!$A$12:$H$536,4,0)</f>
        <v>#N/A</v>
      </c>
    </row>
    <row r="2362" spans="1:23" s="5" customFormat="1" ht="18">
      <c r="A2362" s="670"/>
      <c r="B2362" s="671"/>
      <c r="C2362" s="672"/>
      <c r="D2362" s="724" t="s">
        <v>697</v>
      </c>
      <c r="E2362" s="725">
        <v>3.24</v>
      </c>
      <c r="F2362" s="725">
        <v>0.2</v>
      </c>
      <c r="G2362" s="725">
        <v>0.4</v>
      </c>
      <c r="H2362" s="725">
        <f t="shared" si="21"/>
        <v>0.25920000000000004</v>
      </c>
      <c r="I2362" s="1021"/>
      <c r="J2362" s="672"/>
      <c r="K2362" s="672"/>
      <c r="L2362" s="672"/>
      <c r="M2362" s="672"/>
      <c r="N2362" s="672"/>
      <c r="O2362" s="672"/>
      <c r="P2362" s="672"/>
      <c r="Q2362" s="672"/>
      <c r="R2362" s="672"/>
      <c r="S2362" s="675"/>
      <c r="T2362" s="676"/>
      <c r="U2362" s="677"/>
      <c r="V2362" s="27" t="e">
        <f>VLOOKUP(A2362,'PLANILHA ORÇAMENTARIA'!$A$12:$H$536,5,0)</f>
        <v>#N/A</v>
      </c>
      <c r="W2362" s="27" t="e">
        <f>VLOOKUP(A2362,'PLANILHA ORÇAMENTARIA'!$A$12:$H$536,4,0)</f>
        <v>#N/A</v>
      </c>
    </row>
    <row r="2363" spans="1:23" s="5" customFormat="1" ht="18">
      <c r="A2363" s="670"/>
      <c r="B2363" s="671"/>
      <c r="C2363" s="672"/>
      <c r="D2363" s="724" t="s">
        <v>698</v>
      </c>
      <c r="E2363" s="725">
        <v>2.6</v>
      </c>
      <c r="F2363" s="725">
        <v>0.2</v>
      </c>
      <c r="G2363" s="725">
        <v>0.4</v>
      </c>
      <c r="H2363" s="725">
        <f t="shared" si="21"/>
        <v>0.20800000000000005</v>
      </c>
      <c r="I2363" s="1021"/>
      <c r="J2363" s="672"/>
      <c r="K2363" s="672"/>
      <c r="L2363" s="672"/>
      <c r="M2363" s="672"/>
      <c r="N2363" s="672"/>
      <c r="O2363" s="672"/>
      <c r="P2363" s="672"/>
      <c r="Q2363" s="672"/>
      <c r="R2363" s="672"/>
      <c r="S2363" s="675"/>
      <c r="T2363" s="676"/>
      <c r="U2363" s="677"/>
      <c r="V2363" s="27" t="e">
        <f>VLOOKUP(A2363,'PLANILHA ORÇAMENTARIA'!$A$12:$H$536,5,0)</f>
        <v>#N/A</v>
      </c>
      <c r="W2363" s="27" t="e">
        <f>VLOOKUP(A2363,'PLANILHA ORÇAMENTARIA'!$A$12:$H$536,4,0)</f>
        <v>#N/A</v>
      </c>
    </row>
    <row r="2364" spans="1:23" s="5" customFormat="1" ht="18">
      <c r="A2364" s="670"/>
      <c r="B2364" s="671"/>
      <c r="C2364" s="672"/>
      <c r="D2364" s="724" t="s">
        <v>699</v>
      </c>
      <c r="E2364" s="725">
        <v>2.6</v>
      </c>
      <c r="F2364" s="725">
        <v>0.2</v>
      </c>
      <c r="G2364" s="725">
        <v>0.4</v>
      </c>
      <c r="H2364" s="725">
        <f t="shared" si="21"/>
        <v>0.20800000000000005</v>
      </c>
      <c r="I2364" s="1021"/>
      <c r="J2364" s="672"/>
      <c r="K2364" s="672"/>
      <c r="L2364" s="672"/>
      <c r="M2364" s="672"/>
      <c r="N2364" s="672"/>
      <c r="O2364" s="672"/>
      <c r="P2364" s="672"/>
      <c r="Q2364" s="672"/>
      <c r="R2364" s="672"/>
      <c r="S2364" s="675"/>
      <c r="T2364" s="676"/>
      <c r="U2364" s="677"/>
      <c r="V2364" s="27" t="e">
        <f>VLOOKUP(A2364,'PLANILHA ORÇAMENTARIA'!$A$12:$H$536,5,0)</f>
        <v>#N/A</v>
      </c>
      <c r="W2364" s="27" t="e">
        <f>VLOOKUP(A2364,'PLANILHA ORÇAMENTARIA'!$A$12:$H$536,4,0)</f>
        <v>#N/A</v>
      </c>
    </row>
    <row r="2365" spans="1:23" s="5" customFormat="1" ht="18">
      <c r="A2365" s="670"/>
      <c r="B2365" s="671"/>
      <c r="C2365" s="672"/>
      <c r="D2365" s="724" t="s">
        <v>700</v>
      </c>
      <c r="E2365" s="791">
        <v>2.6</v>
      </c>
      <c r="F2365" s="791">
        <v>0.2</v>
      </c>
      <c r="G2365" s="791">
        <v>0.4</v>
      </c>
      <c r="H2365" s="791">
        <f t="shared" si="21"/>
        <v>0.20800000000000005</v>
      </c>
      <c r="I2365" s="1021"/>
      <c r="J2365" s="779"/>
      <c r="K2365" s="779"/>
      <c r="L2365" s="779"/>
      <c r="M2365" s="779"/>
      <c r="N2365" s="779"/>
      <c r="O2365" s="779"/>
      <c r="P2365" s="779"/>
      <c r="Q2365" s="779"/>
      <c r="R2365" s="779"/>
      <c r="S2365" s="780"/>
      <c r="T2365" s="676"/>
      <c r="U2365" s="677"/>
      <c r="V2365" s="27" t="e">
        <f>VLOOKUP(A2365,'PLANILHA ORÇAMENTARIA'!$A$12:$H$536,5,0)</f>
        <v>#N/A</v>
      </c>
      <c r="W2365" s="27" t="e">
        <f>VLOOKUP(A2365,'PLANILHA ORÇAMENTARIA'!$A$12:$H$536,4,0)</f>
        <v>#N/A</v>
      </c>
    </row>
    <row r="2366" spans="1:23" s="5" customFormat="1" ht="18">
      <c r="A2366" s="670"/>
      <c r="B2366" s="671"/>
      <c r="C2366" s="672"/>
      <c r="D2366" s="724" t="s">
        <v>701</v>
      </c>
      <c r="E2366" s="725">
        <v>3.34</v>
      </c>
      <c r="F2366" s="725">
        <v>0.2</v>
      </c>
      <c r="G2366" s="725">
        <v>0.4</v>
      </c>
      <c r="H2366" s="725">
        <f t="shared" si="21"/>
        <v>0.26720000000000005</v>
      </c>
      <c r="I2366" s="1021"/>
      <c r="J2366" s="672"/>
      <c r="K2366" s="672"/>
      <c r="L2366" s="672"/>
      <c r="M2366" s="672"/>
      <c r="N2366" s="672"/>
      <c r="O2366" s="672"/>
      <c r="P2366" s="672"/>
      <c r="Q2366" s="672"/>
      <c r="R2366" s="672"/>
      <c r="S2366" s="675"/>
      <c r="T2366" s="676"/>
      <c r="U2366" s="677"/>
      <c r="V2366" s="27" t="e">
        <f>VLOOKUP(A2366,'PLANILHA ORÇAMENTARIA'!$A$12:$H$536,5,0)</f>
        <v>#N/A</v>
      </c>
      <c r="W2366" s="27" t="e">
        <f>VLOOKUP(A2366,'PLANILHA ORÇAMENTARIA'!$A$12:$H$536,4,0)</f>
        <v>#N/A</v>
      </c>
    </row>
    <row r="2367" spans="1:23" s="5" customFormat="1" ht="18">
      <c r="A2367" s="670"/>
      <c r="B2367" s="671"/>
      <c r="C2367" s="672"/>
      <c r="D2367" s="724" t="s">
        <v>702</v>
      </c>
      <c r="E2367" s="725">
        <v>2.7</v>
      </c>
      <c r="F2367" s="725">
        <v>0.2</v>
      </c>
      <c r="G2367" s="725">
        <v>0.4</v>
      </c>
      <c r="H2367" s="725">
        <f t="shared" si="21"/>
        <v>0.21600000000000005</v>
      </c>
      <c r="I2367" s="1021"/>
      <c r="J2367" s="672"/>
      <c r="K2367" s="672"/>
      <c r="L2367" s="672"/>
      <c r="M2367" s="672"/>
      <c r="N2367" s="672"/>
      <c r="O2367" s="672"/>
      <c r="P2367" s="672"/>
      <c r="Q2367" s="672"/>
      <c r="R2367" s="672"/>
      <c r="S2367" s="675"/>
      <c r="T2367" s="676"/>
      <c r="U2367" s="677"/>
      <c r="V2367" s="27" t="e">
        <f>VLOOKUP(A2367,'PLANILHA ORÇAMENTARIA'!$A$12:$H$536,5,0)</f>
        <v>#N/A</v>
      </c>
      <c r="W2367" s="27" t="e">
        <f>VLOOKUP(A2367,'PLANILHA ORÇAMENTARIA'!$A$12:$H$536,4,0)</f>
        <v>#N/A</v>
      </c>
    </row>
    <row r="2368" spans="1:23" s="5" customFormat="1" ht="18">
      <c r="A2368" s="670"/>
      <c r="B2368" s="671"/>
      <c r="C2368" s="672"/>
      <c r="D2368" s="724" t="s">
        <v>703</v>
      </c>
      <c r="E2368" s="725">
        <v>3.32</v>
      </c>
      <c r="F2368" s="725">
        <v>0.2</v>
      </c>
      <c r="G2368" s="725">
        <v>0.4</v>
      </c>
      <c r="H2368" s="725">
        <f t="shared" si="21"/>
        <v>0.26560000000000006</v>
      </c>
      <c r="I2368" s="1021"/>
      <c r="J2368" s="672"/>
      <c r="K2368" s="672"/>
      <c r="L2368" s="672"/>
      <c r="M2368" s="672"/>
      <c r="N2368" s="672"/>
      <c r="O2368" s="672"/>
      <c r="P2368" s="672"/>
      <c r="Q2368" s="672"/>
      <c r="R2368" s="672"/>
      <c r="S2368" s="675"/>
      <c r="T2368" s="676"/>
      <c r="U2368" s="677"/>
      <c r="V2368" s="27" t="e">
        <f>VLOOKUP(A2368,'PLANILHA ORÇAMENTARIA'!$A$12:$H$536,5,0)</f>
        <v>#N/A</v>
      </c>
      <c r="W2368" s="27" t="e">
        <f>VLOOKUP(A2368,'PLANILHA ORÇAMENTARIA'!$A$12:$H$536,4,0)</f>
        <v>#N/A</v>
      </c>
    </row>
    <row r="2369" spans="1:23" s="5" customFormat="1" ht="18">
      <c r="A2369" s="670"/>
      <c r="B2369" s="671"/>
      <c r="C2369" s="672"/>
      <c r="D2369" s="724" t="s">
        <v>704</v>
      </c>
      <c r="E2369" s="725">
        <v>3.32</v>
      </c>
      <c r="F2369" s="725">
        <v>0.2</v>
      </c>
      <c r="G2369" s="725">
        <v>0.4</v>
      </c>
      <c r="H2369" s="725">
        <f t="shared" si="21"/>
        <v>0.26560000000000006</v>
      </c>
      <c r="I2369" s="1021"/>
      <c r="J2369" s="672"/>
      <c r="K2369" s="672"/>
      <c r="L2369" s="672"/>
      <c r="M2369" s="672"/>
      <c r="N2369" s="672"/>
      <c r="O2369" s="672"/>
      <c r="P2369" s="672"/>
      <c r="Q2369" s="672"/>
      <c r="R2369" s="672"/>
      <c r="S2369" s="675"/>
      <c r="T2369" s="676"/>
      <c r="U2369" s="677"/>
      <c r="V2369" s="27" t="e">
        <f>VLOOKUP(A2369,'PLANILHA ORÇAMENTARIA'!$A$12:$H$536,5,0)</f>
        <v>#N/A</v>
      </c>
      <c r="W2369" s="27" t="e">
        <f>VLOOKUP(A2369,'PLANILHA ORÇAMENTARIA'!$A$12:$H$536,4,0)</f>
        <v>#N/A</v>
      </c>
    </row>
    <row r="2370" spans="1:23" s="5" customFormat="1" ht="18">
      <c r="A2370" s="670"/>
      <c r="B2370" s="671"/>
      <c r="C2370" s="672"/>
      <c r="D2370" s="724" t="s">
        <v>705</v>
      </c>
      <c r="E2370" s="725">
        <v>3.24</v>
      </c>
      <c r="F2370" s="725">
        <v>0.2</v>
      </c>
      <c r="G2370" s="725">
        <v>0.4</v>
      </c>
      <c r="H2370" s="725">
        <f t="shared" si="21"/>
        <v>0.25920000000000004</v>
      </c>
      <c r="I2370" s="1021"/>
      <c r="J2370" s="672"/>
      <c r="K2370" s="672"/>
      <c r="L2370" s="672"/>
      <c r="M2370" s="672"/>
      <c r="N2370" s="672"/>
      <c r="O2370" s="672"/>
      <c r="P2370" s="672"/>
      <c r="Q2370" s="672"/>
      <c r="R2370" s="672"/>
      <c r="S2370" s="675"/>
      <c r="T2370" s="676"/>
      <c r="U2370" s="677"/>
      <c r="V2370" s="27" t="e">
        <f>VLOOKUP(A2370,'PLANILHA ORÇAMENTARIA'!$A$12:$H$536,5,0)</f>
        <v>#N/A</v>
      </c>
      <c r="W2370" s="27" t="e">
        <f>VLOOKUP(A2370,'PLANILHA ORÇAMENTARIA'!$A$12:$H$536,4,0)</f>
        <v>#N/A</v>
      </c>
    </row>
    <row r="2371" spans="1:23" s="5" customFormat="1" ht="18">
      <c r="A2371" s="670"/>
      <c r="B2371" s="671"/>
      <c r="C2371" s="672"/>
      <c r="D2371" s="724" t="s">
        <v>706</v>
      </c>
      <c r="E2371" s="725">
        <v>2.6</v>
      </c>
      <c r="F2371" s="725">
        <v>0.2</v>
      </c>
      <c r="G2371" s="725">
        <v>0.4</v>
      </c>
      <c r="H2371" s="725">
        <f t="shared" si="21"/>
        <v>0.20800000000000005</v>
      </c>
      <c r="I2371" s="1021"/>
      <c r="J2371" s="672"/>
      <c r="K2371" s="672"/>
      <c r="L2371" s="672"/>
      <c r="M2371" s="672"/>
      <c r="N2371" s="672"/>
      <c r="O2371" s="672"/>
      <c r="P2371" s="672"/>
      <c r="Q2371" s="672"/>
      <c r="R2371" s="672"/>
      <c r="S2371" s="675"/>
      <c r="T2371" s="676"/>
      <c r="U2371" s="677"/>
      <c r="V2371" s="27" t="e">
        <f>VLOOKUP(A2371,'PLANILHA ORÇAMENTARIA'!$A$12:$H$536,5,0)</f>
        <v>#N/A</v>
      </c>
      <c r="W2371" s="27" t="e">
        <f>VLOOKUP(A2371,'PLANILHA ORÇAMENTARIA'!$A$12:$H$536,4,0)</f>
        <v>#N/A</v>
      </c>
    </row>
    <row r="2372" spans="1:23" s="5" customFormat="1" ht="18">
      <c r="A2372" s="670"/>
      <c r="B2372" s="671"/>
      <c r="C2372" s="672"/>
      <c r="D2372" s="724" t="s">
        <v>707</v>
      </c>
      <c r="E2372" s="725">
        <v>2.6</v>
      </c>
      <c r="F2372" s="725">
        <v>0.2</v>
      </c>
      <c r="G2372" s="725">
        <v>0.4</v>
      </c>
      <c r="H2372" s="725">
        <f t="shared" si="21"/>
        <v>0.20800000000000005</v>
      </c>
      <c r="I2372" s="1021"/>
      <c r="J2372" s="672"/>
      <c r="K2372" s="672"/>
      <c r="L2372" s="672"/>
      <c r="M2372" s="672"/>
      <c r="N2372" s="672"/>
      <c r="O2372" s="672"/>
      <c r="P2372" s="672"/>
      <c r="Q2372" s="672"/>
      <c r="R2372" s="672"/>
      <c r="S2372" s="675"/>
      <c r="T2372" s="676"/>
      <c r="U2372" s="677"/>
      <c r="V2372" s="27" t="e">
        <f>VLOOKUP(A2372,'PLANILHA ORÇAMENTARIA'!$A$12:$H$536,5,0)</f>
        <v>#N/A</v>
      </c>
      <c r="W2372" s="27" t="e">
        <f>VLOOKUP(A2372,'PLANILHA ORÇAMENTARIA'!$A$12:$H$536,4,0)</f>
        <v>#N/A</v>
      </c>
    </row>
    <row r="2373" spans="1:23" s="5" customFormat="1" ht="18">
      <c r="A2373" s="670"/>
      <c r="B2373" s="671"/>
      <c r="C2373" s="672"/>
      <c r="D2373" s="724" t="s">
        <v>708</v>
      </c>
      <c r="E2373" s="725">
        <v>2.6</v>
      </c>
      <c r="F2373" s="725">
        <v>0.2</v>
      </c>
      <c r="G2373" s="725">
        <v>0.4</v>
      </c>
      <c r="H2373" s="725">
        <f t="shared" si="21"/>
        <v>0.20800000000000005</v>
      </c>
      <c r="I2373" s="1021"/>
      <c r="J2373" s="672"/>
      <c r="K2373" s="672"/>
      <c r="L2373" s="672"/>
      <c r="M2373" s="672"/>
      <c r="N2373" s="672"/>
      <c r="O2373" s="672"/>
      <c r="P2373" s="672"/>
      <c r="Q2373" s="672"/>
      <c r="R2373" s="672"/>
      <c r="S2373" s="675"/>
      <c r="T2373" s="676"/>
      <c r="U2373" s="677"/>
      <c r="V2373" s="27" t="e">
        <f>VLOOKUP(A2373,'PLANILHA ORÇAMENTARIA'!$A$12:$H$536,5,0)</f>
        <v>#N/A</v>
      </c>
      <c r="W2373" s="27" t="e">
        <f>VLOOKUP(A2373,'PLANILHA ORÇAMENTARIA'!$A$12:$H$536,4,0)</f>
        <v>#N/A</v>
      </c>
    </row>
    <row r="2374" spans="1:23" s="5" customFormat="1" ht="18">
      <c r="A2374" s="670"/>
      <c r="B2374" s="671"/>
      <c r="C2374" s="672"/>
      <c r="D2374" s="724" t="s">
        <v>709</v>
      </c>
      <c r="E2374" s="725">
        <v>3.34</v>
      </c>
      <c r="F2374" s="725">
        <v>0.2</v>
      </c>
      <c r="G2374" s="725">
        <v>0.4</v>
      </c>
      <c r="H2374" s="725">
        <f t="shared" si="21"/>
        <v>0.26720000000000005</v>
      </c>
      <c r="I2374" s="1021"/>
      <c r="J2374" s="672"/>
      <c r="K2374" s="672"/>
      <c r="L2374" s="672"/>
      <c r="M2374" s="672"/>
      <c r="N2374" s="672"/>
      <c r="O2374" s="672"/>
      <c r="P2374" s="672"/>
      <c r="Q2374" s="672"/>
      <c r="R2374" s="672"/>
      <c r="S2374" s="675"/>
      <c r="T2374" s="676"/>
      <c r="U2374" s="677"/>
      <c r="V2374" s="27" t="e">
        <f>VLOOKUP(A2374,'PLANILHA ORÇAMENTARIA'!$A$12:$H$536,5,0)</f>
        <v>#N/A</v>
      </c>
      <c r="W2374" s="27" t="e">
        <f>VLOOKUP(A2374,'PLANILHA ORÇAMENTARIA'!$A$12:$H$536,4,0)</f>
        <v>#N/A</v>
      </c>
    </row>
    <row r="2375" spans="1:23" s="5" customFormat="1" ht="18">
      <c r="A2375" s="670"/>
      <c r="B2375" s="671"/>
      <c r="C2375" s="672"/>
      <c r="D2375" s="724" t="s">
        <v>710</v>
      </c>
      <c r="E2375" s="725">
        <v>4.0999999999999996</v>
      </c>
      <c r="F2375" s="725">
        <v>0.2</v>
      </c>
      <c r="G2375" s="725">
        <v>0.4</v>
      </c>
      <c r="H2375" s="725">
        <f t="shared" si="21"/>
        <v>0.32800000000000001</v>
      </c>
      <c r="I2375" s="1021"/>
      <c r="J2375" s="672"/>
      <c r="K2375" s="672"/>
      <c r="L2375" s="672"/>
      <c r="M2375" s="672"/>
      <c r="N2375" s="672"/>
      <c r="O2375" s="672"/>
      <c r="P2375" s="672"/>
      <c r="Q2375" s="672"/>
      <c r="R2375" s="672"/>
      <c r="S2375" s="675"/>
      <c r="T2375" s="676"/>
      <c r="U2375" s="677"/>
      <c r="V2375" s="27" t="e">
        <f>VLOOKUP(A2375,'PLANILHA ORÇAMENTARIA'!$A$12:$H$536,5,0)</f>
        <v>#N/A</v>
      </c>
      <c r="W2375" s="27" t="e">
        <f>VLOOKUP(A2375,'PLANILHA ORÇAMENTARIA'!$A$12:$H$536,4,0)</f>
        <v>#N/A</v>
      </c>
    </row>
    <row r="2376" spans="1:23" s="5" customFormat="1" ht="18">
      <c r="A2376" s="670"/>
      <c r="B2376" s="671"/>
      <c r="C2376" s="672"/>
      <c r="D2376" s="724" t="s">
        <v>711</v>
      </c>
      <c r="E2376" s="725">
        <v>4.5</v>
      </c>
      <c r="F2376" s="725">
        <v>0.2</v>
      </c>
      <c r="G2376" s="725">
        <v>0.4</v>
      </c>
      <c r="H2376" s="725">
        <f t="shared" si="21"/>
        <v>0.3600000000000001</v>
      </c>
      <c r="I2376" s="1021"/>
      <c r="J2376" s="672"/>
      <c r="K2376" s="672"/>
      <c r="L2376" s="672"/>
      <c r="M2376" s="672"/>
      <c r="N2376" s="672"/>
      <c r="O2376" s="672"/>
      <c r="P2376" s="672"/>
      <c r="Q2376" s="672"/>
      <c r="R2376" s="672"/>
      <c r="S2376" s="675"/>
      <c r="T2376" s="676"/>
      <c r="U2376" s="677"/>
      <c r="V2376" s="27" t="e">
        <f>VLOOKUP(A2376,'PLANILHA ORÇAMENTARIA'!$A$12:$H$536,5,0)</f>
        <v>#N/A</v>
      </c>
      <c r="W2376" s="27" t="e">
        <f>VLOOKUP(A2376,'PLANILHA ORÇAMENTARIA'!$A$12:$H$536,4,0)</f>
        <v>#N/A</v>
      </c>
    </row>
    <row r="2377" spans="1:23" s="5" customFormat="1" ht="18">
      <c r="A2377" s="670"/>
      <c r="B2377" s="671"/>
      <c r="C2377" s="672"/>
      <c r="D2377" s="724" t="s">
        <v>712</v>
      </c>
      <c r="E2377" s="725">
        <v>4.0999999999999996</v>
      </c>
      <c r="F2377" s="725">
        <v>0.2</v>
      </c>
      <c r="G2377" s="725">
        <v>0.4</v>
      </c>
      <c r="H2377" s="725">
        <f t="shared" si="21"/>
        <v>0.32800000000000001</v>
      </c>
      <c r="I2377" s="1021"/>
      <c r="J2377" s="672"/>
      <c r="K2377" s="672"/>
      <c r="L2377" s="672"/>
      <c r="M2377" s="672"/>
      <c r="N2377" s="672"/>
      <c r="O2377" s="672"/>
      <c r="P2377" s="672"/>
      <c r="Q2377" s="672"/>
      <c r="R2377" s="672"/>
      <c r="S2377" s="675"/>
      <c r="T2377" s="676"/>
      <c r="U2377" s="677"/>
      <c r="V2377" s="27" t="e">
        <f>VLOOKUP(A2377,'PLANILHA ORÇAMENTARIA'!$A$12:$H$536,5,0)</f>
        <v>#N/A</v>
      </c>
      <c r="W2377" s="27" t="e">
        <f>VLOOKUP(A2377,'PLANILHA ORÇAMENTARIA'!$A$12:$H$536,4,0)</f>
        <v>#N/A</v>
      </c>
    </row>
    <row r="2378" spans="1:23" s="5" customFormat="1" ht="18">
      <c r="A2378" s="670"/>
      <c r="B2378" s="671"/>
      <c r="C2378" s="672"/>
      <c r="D2378" s="724" t="s">
        <v>713</v>
      </c>
      <c r="E2378" s="725">
        <v>4.5</v>
      </c>
      <c r="F2378" s="725">
        <v>0.2</v>
      </c>
      <c r="G2378" s="725">
        <v>0.4</v>
      </c>
      <c r="H2378" s="725">
        <f t="shared" si="21"/>
        <v>0.3600000000000001</v>
      </c>
      <c r="I2378" s="1021"/>
      <c r="J2378" s="672"/>
      <c r="K2378" s="672"/>
      <c r="L2378" s="672"/>
      <c r="M2378" s="672"/>
      <c r="N2378" s="672"/>
      <c r="O2378" s="672"/>
      <c r="P2378" s="672"/>
      <c r="Q2378" s="672"/>
      <c r="R2378" s="672"/>
      <c r="S2378" s="675"/>
      <c r="T2378" s="676"/>
      <c r="U2378" s="677"/>
      <c r="V2378" s="27" t="e">
        <f>VLOOKUP(A2378,'PLANILHA ORÇAMENTARIA'!$A$12:$H$536,5,0)</f>
        <v>#N/A</v>
      </c>
      <c r="W2378" s="27" t="e">
        <f>VLOOKUP(A2378,'PLANILHA ORÇAMENTARIA'!$A$12:$H$536,4,0)</f>
        <v>#N/A</v>
      </c>
    </row>
    <row r="2379" spans="1:23" s="5" customFormat="1" ht="18">
      <c r="A2379" s="670"/>
      <c r="B2379" s="671"/>
      <c r="C2379" s="672"/>
      <c r="D2379" s="724" t="s">
        <v>714</v>
      </c>
      <c r="E2379" s="725">
        <v>4.0999999999999996</v>
      </c>
      <c r="F2379" s="725">
        <v>0.2</v>
      </c>
      <c r="G2379" s="725">
        <v>0.4</v>
      </c>
      <c r="H2379" s="725">
        <f t="shared" si="21"/>
        <v>0.32800000000000001</v>
      </c>
      <c r="I2379" s="1021"/>
      <c r="J2379" s="672"/>
      <c r="K2379" s="672"/>
      <c r="L2379" s="672"/>
      <c r="M2379" s="672"/>
      <c r="N2379" s="672"/>
      <c r="O2379" s="672"/>
      <c r="P2379" s="672"/>
      <c r="Q2379" s="672"/>
      <c r="R2379" s="672"/>
      <c r="S2379" s="675"/>
      <c r="T2379" s="676"/>
      <c r="U2379" s="677"/>
      <c r="V2379" s="27" t="e">
        <f>VLOOKUP(A2379,'PLANILHA ORÇAMENTARIA'!$A$12:$H$536,5,0)</f>
        <v>#N/A</v>
      </c>
      <c r="W2379" s="27" t="e">
        <f>VLOOKUP(A2379,'PLANILHA ORÇAMENTARIA'!$A$12:$H$536,4,0)</f>
        <v>#N/A</v>
      </c>
    </row>
    <row r="2380" spans="1:23" s="5" customFormat="1" ht="18">
      <c r="A2380" s="670"/>
      <c r="B2380" s="671"/>
      <c r="C2380" s="672"/>
      <c r="D2380" s="724" t="s">
        <v>715</v>
      </c>
      <c r="E2380" s="725">
        <v>4.5</v>
      </c>
      <c r="F2380" s="725">
        <v>0.2</v>
      </c>
      <c r="G2380" s="725">
        <v>0.4</v>
      </c>
      <c r="H2380" s="725">
        <f t="shared" si="21"/>
        <v>0.3600000000000001</v>
      </c>
      <c r="I2380" s="1021"/>
      <c r="J2380" s="672"/>
      <c r="K2380" s="672"/>
      <c r="L2380" s="672"/>
      <c r="M2380" s="672"/>
      <c r="N2380" s="672"/>
      <c r="O2380" s="672"/>
      <c r="P2380" s="672"/>
      <c r="Q2380" s="672"/>
      <c r="R2380" s="672"/>
      <c r="S2380" s="675"/>
      <c r="T2380" s="676"/>
      <c r="U2380" s="677"/>
      <c r="V2380" s="27" t="e">
        <f>VLOOKUP(A2380,'PLANILHA ORÇAMENTARIA'!$A$12:$H$536,5,0)</f>
        <v>#N/A</v>
      </c>
      <c r="W2380" s="27" t="e">
        <f>VLOOKUP(A2380,'PLANILHA ORÇAMENTARIA'!$A$12:$H$536,4,0)</f>
        <v>#N/A</v>
      </c>
    </row>
    <row r="2381" spans="1:23" s="5" customFormat="1" ht="18">
      <c r="A2381" s="670"/>
      <c r="B2381" s="671"/>
      <c r="C2381" s="672"/>
      <c r="D2381" s="724" t="s">
        <v>716</v>
      </c>
      <c r="E2381" s="725">
        <v>4.5</v>
      </c>
      <c r="F2381" s="725">
        <v>0.2</v>
      </c>
      <c r="G2381" s="725">
        <v>0.4</v>
      </c>
      <c r="H2381" s="725">
        <f t="shared" si="21"/>
        <v>0.3600000000000001</v>
      </c>
      <c r="I2381" s="1021"/>
      <c r="J2381" s="672"/>
      <c r="K2381" s="672"/>
      <c r="L2381" s="672"/>
      <c r="M2381" s="672"/>
      <c r="N2381" s="672"/>
      <c r="O2381" s="672"/>
      <c r="P2381" s="672"/>
      <c r="Q2381" s="672"/>
      <c r="R2381" s="672"/>
      <c r="S2381" s="675"/>
      <c r="T2381" s="676"/>
      <c r="U2381" s="677"/>
      <c r="V2381" s="27" t="e">
        <f>VLOOKUP(A2381,'PLANILHA ORÇAMENTARIA'!$A$12:$H$536,5,0)</f>
        <v>#N/A</v>
      </c>
      <c r="W2381" s="27" t="e">
        <f>VLOOKUP(A2381,'PLANILHA ORÇAMENTARIA'!$A$12:$H$536,4,0)</f>
        <v>#N/A</v>
      </c>
    </row>
    <row r="2382" spans="1:23" s="5" customFormat="1" ht="18">
      <c r="A2382" s="670"/>
      <c r="B2382" s="671"/>
      <c r="C2382" s="672"/>
      <c r="D2382" s="724" t="s">
        <v>717</v>
      </c>
      <c r="E2382" s="725">
        <v>4.0999999999999996</v>
      </c>
      <c r="F2382" s="725">
        <v>0.2</v>
      </c>
      <c r="G2382" s="725">
        <v>0.4</v>
      </c>
      <c r="H2382" s="725">
        <f t="shared" si="21"/>
        <v>0.32800000000000001</v>
      </c>
      <c r="I2382" s="1021"/>
      <c r="J2382" s="672"/>
      <c r="K2382" s="672"/>
      <c r="L2382" s="672"/>
      <c r="M2382" s="672"/>
      <c r="N2382" s="672"/>
      <c r="O2382" s="672"/>
      <c r="P2382" s="672"/>
      <c r="Q2382" s="672"/>
      <c r="R2382" s="672"/>
      <c r="S2382" s="675"/>
      <c r="T2382" s="676"/>
      <c r="U2382" s="677"/>
      <c r="V2382" s="27" t="e">
        <f>VLOOKUP(A2382,'PLANILHA ORÇAMENTARIA'!$A$12:$H$536,5,0)</f>
        <v>#N/A</v>
      </c>
      <c r="W2382" s="27" t="e">
        <f>VLOOKUP(A2382,'PLANILHA ORÇAMENTARIA'!$A$12:$H$536,4,0)</f>
        <v>#N/A</v>
      </c>
    </row>
    <row r="2383" spans="1:23" s="5" customFormat="1" ht="18">
      <c r="A2383" s="670"/>
      <c r="B2383" s="671"/>
      <c r="C2383" s="672"/>
      <c r="D2383" s="724" t="s">
        <v>718</v>
      </c>
      <c r="E2383" s="725">
        <v>4.0999999999999996</v>
      </c>
      <c r="F2383" s="725">
        <v>0.2</v>
      </c>
      <c r="G2383" s="725">
        <v>0.4</v>
      </c>
      <c r="H2383" s="725">
        <f t="shared" si="21"/>
        <v>0.32800000000000001</v>
      </c>
      <c r="I2383" s="1021"/>
      <c r="J2383" s="672"/>
      <c r="K2383" s="672"/>
      <c r="L2383" s="672"/>
      <c r="M2383" s="672"/>
      <c r="N2383" s="672"/>
      <c r="O2383" s="672"/>
      <c r="P2383" s="672"/>
      <c r="Q2383" s="672"/>
      <c r="R2383" s="672"/>
      <c r="S2383" s="675"/>
      <c r="T2383" s="676"/>
      <c r="U2383" s="677"/>
      <c r="V2383" s="27" t="e">
        <f>VLOOKUP(A2383,'PLANILHA ORÇAMENTARIA'!$A$12:$H$536,5,0)</f>
        <v>#N/A</v>
      </c>
      <c r="W2383" s="27" t="e">
        <f>VLOOKUP(A2383,'PLANILHA ORÇAMENTARIA'!$A$12:$H$536,4,0)</f>
        <v>#N/A</v>
      </c>
    </row>
    <row r="2384" spans="1:23" s="5" customFormat="1" ht="18">
      <c r="A2384" s="670"/>
      <c r="B2384" s="671"/>
      <c r="C2384" s="672"/>
      <c r="D2384" s="276"/>
      <c r="E2384" s="1071"/>
      <c r="F2384" s="1071"/>
      <c r="G2384" s="305" t="s">
        <v>686</v>
      </c>
      <c r="H2384" s="683">
        <f>SUM(H2359:H2383)</f>
        <v>6.8752000000000031</v>
      </c>
      <c r="I2384" s="1021"/>
      <c r="J2384" s="672"/>
      <c r="K2384" s="672"/>
      <c r="L2384" s="672"/>
      <c r="M2384" s="672"/>
      <c r="N2384" s="672"/>
      <c r="O2384" s="672"/>
      <c r="P2384" s="672"/>
      <c r="Q2384" s="672"/>
      <c r="R2384" s="672"/>
      <c r="S2384" s="675"/>
      <c r="T2384" s="676"/>
      <c r="U2384" s="677"/>
      <c r="V2384" s="27" t="e">
        <f>VLOOKUP(A2384,'PLANILHA ORÇAMENTARIA'!$A$12:$H$536,5,0)</f>
        <v>#N/A</v>
      </c>
      <c r="W2384" s="27" t="e">
        <f>VLOOKUP(A2384,'PLANILHA ORÇAMENTARIA'!$A$12:$H$536,4,0)</f>
        <v>#N/A</v>
      </c>
    </row>
    <row r="2385" spans="1:23" s="5" customFormat="1" ht="18">
      <c r="A2385" s="670"/>
      <c r="B2385" s="671"/>
      <c r="C2385" s="672"/>
      <c r="D2385" s="673"/>
      <c r="E2385" s="674"/>
      <c r="F2385" s="674"/>
      <c r="G2385" s="672"/>
      <c r="H2385" s="672"/>
      <c r="I2385" s="672"/>
      <c r="J2385" s="672"/>
      <c r="K2385" s="672"/>
      <c r="L2385" s="672"/>
      <c r="M2385" s="672"/>
      <c r="N2385" s="672"/>
      <c r="O2385" s="672"/>
      <c r="P2385" s="672"/>
      <c r="Q2385" s="672"/>
      <c r="R2385" s="672"/>
      <c r="S2385" s="675"/>
      <c r="T2385" s="676"/>
      <c r="U2385" s="677"/>
      <c r="V2385" s="27" t="e">
        <f>VLOOKUP(A2385,'PLANILHA ORÇAMENTARIA'!$A$12:$H$536,5,0)</f>
        <v>#N/A</v>
      </c>
      <c r="W2385" s="27" t="e">
        <f>VLOOKUP(A2385,'PLANILHA ORÇAMENTARIA'!$A$12:$H$536,4,0)</f>
        <v>#N/A</v>
      </c>
    </row>
    <row r="2386" spans="1:23" s="5" customFormat="1" ht="18">
      <c r="A2386" s="663" t="s">
        <v>566</v>
      </c>
      <c r="B2386" s="280" t="s">
        <v>47</v>
      </c>
      <c r="C2386" s="280" t="s">
        <v>724</v>
      </c>
      <c r="D2386" s="281" t="s">
        <v>725</v>
      </c>
      <c r="E2386" s="681"/>
      <c r="F2386" s="681"/>
      <c r="G2386" s="270"/>
      <c r="H2386" s="270"/>
      <c r="I2386" s="270"/>
      <c r="J2386" s="270"/>
      <c r="K2386" s="270"/>
      <c r="L2386" s="270"/>
      <c r="M2386" s="270"/>
      <c r="N2386" s="270"/>
      <c r="O2386" s="270"/>
      <c r="P2386" s="270"/>
      <c r="Q2386" s="270"/>
      <c r="R2386" s="271" t="s">
        <v>177</v>
      </c>
      <c r="S2386" s="272">
        <f>E2397</f>
        <v>125.57999999999998</v>
      </c>
      <c r="T2386" s="107" t="s">
        <v>51</v>
      </c>
      <c r="U2386" s="695">
        <f>S2386</f>
        <v>125.57999999999998</v>
      </c>
      <c r="V2386" s="27" t="str">
        <f>VLOOKUP(A2386,'PLANILHA ORÇAMENTARIA'!$A$12:$H$536,5,0)</f>
        <v>M2</v>
      </c>
      <c r="W2386" s="27" t="str">
        <f>VLOOKUP(A2386,'PLANILHA ORÇAMENTARIA'!$A$12:$H$536,4,0)</f>
        <v>LAJE PRÉ-MOLDADA UNIDIRECIONAL, BIAPOIADA, PARA PISO, ENCHIMENTO EM CERÂMICA, VIGOTA CONVENCIONAL, ALTURA TOTAL DA LAJE (ENCHIMENTO+CAPA) = (8+4). AF_11/2020_PA</v>
      </c>
    </row>
    <row r="2387" spans="1:23" s="5" customFormat="1" ht="18">
      <c r="A2387" s="670"/>
      <c r="B2387" s="671"/>
      <c r="C2387" s="672"/>
      <c r="D2387" s="673"/>
      <c r="E2387" s="674"/>
      <c r="F2387" s="674"/>
      <c r="G2387" s="672"/>
      <c r="H2387" s="672"/>
      <c r="I2387" s="672"/>
      <c r="J2387" s="672"/>
      <c r="K2387" s="672"/>
      <c r="L2387" s="672"/>
      <c r="M2387" s="672"/>
      <c r="N2387" s="672"/>
      <c r="O2387" s="672"/>
      <c r="P2387" s="672"/>
      <c r="Q2387" s="672"/>
      <c r="R2387" s="672"/>
      <c r="S2387" s="675"/>
      <c r="T2387" s="676"/>
      <c r="U2387" s="677"/>
      <c r="V2387" s="27" t="e">
        <f>VLOOKUP(A2387,'PLANILHA ORÇAMENTARIA'!$A$12:$H$536,5,0)</f>
        <v>#N/A</v>
      </c>
      <c r="W2387" s="27" t="e">
        <f>VLOOKUP(A2387,'PLANILHA ORÇAMENTARIA'!$A$12:$H$536,4,0)</f>
        <v>#N/A</v>
      </c>
    </row>
    <row r="2388" spans="1:23" s="5" customFormat="1" ht="18">
      <c r="A2388" s="670"/>
      <c r="B2388" s="671"/>
      <c r="C2388" s="672"/>
      <c r="D2388" s="264" t="s">
        <v>726</v>
      </c>
      <c r="E2388" s="683" t="s">
        <v>727</v>
      </c>
      <c r="F2388" s="674"/>
      <c r="G2388" s="672"/>
      <c r="H2388" s="672"/>
      <c r="I2388" s="672"/>
      <c r="J2388" s="672"/>
      <c r="K2388" s="672"/>
      <c r="L2388" s="672"/>
      <c r="M2388" s="672"/>
      <c r="N2388" s="672"/>
      <c r="O2388" s="672"/>
      <c r="P2388" s="672"/>
      <c r="Q2388" s="672"/>
      <c r="R2388" s="672"/>
      <c r="S2388" s="675"/>
      <c r="T2388" s="676"/>
      <c r="U2388" s="677"/>
      <c r="V2388" s="27" t="e">
        <f>VLOOKUP(A2388,'PLANILHA ORÇAMENTARIA'!$A$12:$H$536,5,0)</f>
        <v>#N/A</v>
      </c>
      <c r="W2388" s="27" t="e">
        <f>VLOOKUP(A2388,'PLANILHA ORÇAMENTARIA'!$A$12:$H$536,4,0)</f>
        <v>#N/A</v>
      </c>
    </row>
    <row r="2389" spans="1:23" s="5" customFormat="1" ht="18">
      <c r="A2389" s="670"/>
      <c r="B2389" s="671"/>
      <c r="C2389" s="672"/>
      <c r="D2389" s="264" t="s">
        <v>728</v>
      </c>
      <c r="E2389" s="683">
        <v>14.1</v>
      </c>
      <c r="F2389" s="674"/>
      <c r="G2389" s="672"/>
      <c r="H2389" s="672"/>
      <c r="I2389" s="672"/>
      <c r="J2389" s="672"/>
      <c r="K2389" s="672"/>
      <c r="L2389" s="672"/>
      <c r="M2389" s="672"/>
      <c r="N2389" s="672"/>
      <c r="O2389" s="672"/>
      <c r="P2389" s="672"/>
      <c r="Q2389" s="672"/>
      <c r="R2389" s="672"/>
      <c r="S2389" s="675"/>
      <c r="T2389" s="676"/>
      <c r="U2389" s="677"/>
      <c r="V2389" s="27" t="e">
        <f>VLOOKUP(A2389,'PLANILHA ORÇAMENTARIA'!$A$12:$H$536,5,0)</f>
        <v>#N/A</v>
      </c>
      <c r="W2389" s="27" t="e">
        <f>VLOOKUP(A2389,'PLANILHA ORÇAMENTARIA'!$A$12:$H$536,4,0)</f>
        <v>#N/A</v>
      </c>
    </row>
    <row r="2390" spans="1:23" s="5" customFormat="1" ht="18">
      <c r="A2390" s="670"/>
      <c r="B2390" s="671"/>
      <c r="C2390" s="672"/>
      <c r="D2390" s="264" t="s">
        <v>729</v>
      </c>
      <c r="E2390" s="683">
        <v>17.48</v>
      </c>
      <c r="F2390" s="674"/>
      <c r="G2390" s="672"/>
      <c r="H2390" s="672"/>
      <c r="I2390" s="672"/>
      <c r="J2390" s="672"/>
      <c r="K2390" s="672"/>
      <c r="L2390" s="672"/>
      <c r="M2390" s="672"/>
      <c r="N2390" s="672"/>
      <c r="O2390" s="672"/>
      <c r="P2390" s="672"/>
      <c r="Q2390" s="672"/>
      <c r="R2390" s="672"/>
      <c r="S2390" s="675"/>
      <c r="T2390" s="676"/>
      <c r="U2390" s="677"/>
      <c r="V2390" s="27" t="e">
        <f>VLOOKUP(A2390,'PLANILHA ORÇAMENTARIA'!$A$12:$H$536,5,0)</f>
        <v>#N/A</v>
      </c>
      <c r="W2390" s="27" t="e">
        <f>VLOOKUP(A2390,'PLANILHA ORÇAMENTARIA'!$A$12:$H$536,4,0)</f>
        <v>#N/A</v>
      </c>
    </row>
    <row r="2391" spans="1:23" s="5" customFormat="1" ht="18">
      <c r="A2391" s="670"/>
      <c r="B2391" s="671"/>
      <c r="C2391" s="672"/>
      <c r="D2391" s="264" t="s">
        <v>730</v>
      </c>
      <c r="E2391" s="683">
        <v>17.48</v>
      </c>
      <c r="F2391" s="674"/>
      <c r="G2391" s="672"/>
      <c r="H2391" s="672"/>
      <c r="I2391" s="672"/>
      <c r="J2391" s="672"/>
      <c r="K2391" s="672"/>
      <c r="L2391" s="672"/>
      <c r="M2391" s="672"/>
      <c r="N2391" s="672"/>
      <c r="O2391" s="672"/>
      <c r="P2391" s="672"/>
      <c r="Q2391" s="672"/>
      <c r="R2391" s="672"/>
      <c r="S2391" s="675"/>
      <c r="T2391" s="676"/>
      <c r="U2391" s="677"/>
      <c r="V2391" s="27" t="e">
        <f>VLOOKUP(A2391,'PLANILHA ORÇAMENTARIA'!$A$12:$H$536,5,0)</f>
        <v>#N/A</v>
      </c>
      <c r="W2391" s="27" t="e">
        <f>VLOOKUP(A2391,'PLANILHA ORÇAMENTARIA'!$A$12:$H$536,4,0)</f>
        <v>#N/A</v>
      </c>
    </row>
    <row r="2392" spans="1:23" s="5" customFormat="1" ht="18">
      <c r="A2392" s="670"/>
      <c r="B2392" s="671"/>
      <c r="C2392" s="672"/>
      <c r="D2392" s="264" t="s">
        <v>731</v>
      </c>
      <c r="E2392" s="683">
        <v>17.11</v>
      </c>
      <c r="F2392" s="674"/>
      <c r="G2392" s="672"/>
      <c r="H2392" s="672"/>
      <c r="I2392" s="672"/>
      <c r="J2392" s="672"/>
      <c r="K2392" s="672"/>
      <c r="L2392" s="672"/>
      <c r="M2392" s="672"/>
      <c r="N2392" s="672"/>
      <c r="O2392" s="672"/>
      <c r="P2392" s="672"/>
      <c r="Q2392" s="672"/>
      <c r="R2392" s="672"/>
      <c r="S2392" s="675"/>
      <c r="T2392" s="676"/>
      <c r="U2392" s="677"/>
      <c r="V2392" s="27" t="e">
        <f>VLOOKUP(A2392,'PLANILHA ORÇAMENTARIA'!$A$12:$H$536,5,0)</f>
        <v>#N/A</v>
      </c>
      <c r="W2392" s="27" t="e">
        <f>VLOOKUP(A2392,'PLANILHA ORÇAMENTARIA'!$A$12:$H$536,4,0)</f>
        <v>#N/A</v>
      </c>
    </row>
    <row r="2393" spans="1:23" s="5" customFormat="1" ht="18">
      <c r="A2393" s="670"/>
      <c r="B2393" s="671"/>
      <c r="C2393" s="672"/>
      <c r="D2393" s="264" t="s">
        <v>732</v>
      </c>
      <c r="E2393" s="683">
        <v>14.1</v>
      </c>
      <c r="F2393" s="674"/>
      <c r="G2393" s="672"/>
      <c r="H2393" s="672"/>
      <c r="I2393" s="672"/>
      <c r="J2393" s="672"/>
      <c r="K2393" s="672"/>
      <c r="L2393" s="672"/>
      <c r="M2393" s="672"/>
      <c r="N2393" s="672"/>
      <c r="O2393" s="672"/>
      <c r="P2393" s="672"/>
      <c r="Q2393" s="672"/>
      <c r="R2393" s="672"/>
      <c r="S2393" s="675"/>
      <c r="T2393" s="676"/>
      <c r="U2393" s="677"/>
      <c r="V2393" s="27" t="e">
        <f>VLOOKUP(A2393,'PLANILHA ORÇAMENTARIA'!$A$12:$H$536,5,0)</f>
        <v>#N/A</v>
      </c>
      <c r="W2393" s="27" t="e">
        <f>VLOOKUP(A2393,'PLANILHA ORÇAMENTARIA'!$A$12:$H$536,4,0)</f>
        <v>#N/A</v>
      </c>
    </row>
    <row r="2394" spans="1:23" s="5" customFormat="1" ht="18">
      <c r="A2394" s="670"/>
      <c r="B2394" s="671"/>
      <c r="C2394" s="672"/>
      <c r="D2394" s="264" t="s">
        <v>733</v>
      </c>
      <c r="E2394" s="683">
        <v>14.1</v>
      </c>
      <c r="F2394" s="674"/>
      <c r="G2394" s="672"/>
      <c r="H2394" s="672"/>
      <c r="I2394" s="672"/>
      <c r="J2394" s="672"/>
      <c r="K2394" s="672"/>
      <c r="L2394" s="672"/>
      <c r="M2394" s="672"/>
      <c r="N2394" s="672"/>
      <c r="O2394" s="672"/>
      <c r="P2394" s="672"/>
      <c r="Q2394" s="672"/>
      <c r="R2394" s="672"/>
      <c r="S2394" s="675"/>
      <c r="T2394" s="676"/>
      <c r="U2394" s="677"/>
      <c r="V2394" s="27" t="e">
        <f>VLOOKUP(A2394,'PLANILHA ORÇAMENTARIA'!$A$12:$H$536,5,0)</f>
        <v>#N/A</v>
      </c>
      <c r="W2394" s="27" t="e">
        <f>VLOOKUP(A2394,'PLANILHA ORÇAMENTARIA'!$A$12:$H$536,4,0)</f>
        <v>#N/A</v>
      </c>
    </row>
    <row r="2395" spans="1:23" s="5" customFormat="1" ht="18">
      <c r="A2395" s="670"/>
      <c r="B2395" s="671"/>
      <c r="C2395" s="672"/>
      <c r="D2395" s="264" t="s">
        <v>734</v>
      </c>
      <c r="E2395" s="683">
        <v>14.1</v>
      </c>
      <c r="F2395" s="674"/>
      <c r="G2395" s="672"/>
      <c r="H2395" s="672"/>
      <c r="I2395" s="672"/>
      <c r="J2395" s="672"/>
      <c r="K2395" s="672"/>
      <c r="L2395" s="672"/>
      <c r="M2395" s="672"/>
      <c r="N2395" s="672"/>
      <c r="O2395" s="672"/>
      <c r="P2395" s="672"/>
      <c r="Q2395" s="672"/>
      <c r="R2395" s="672"/>
      <c r="S2395" s="675"/>
      <c r="T2395" s="676"/>
      <c r="U2395" s="677"/>
      <c r="V2395" s="27" t="e">
        <f>VLOOKUP(A2395,'PLANILHA ORÇAMENTARIA'!$A$12:$H$536,5,0)</f>
        <v>#N/A</v>
      </c>
      <c r="W2395" s="27" t="e">
        <f>VLOOKUP(A2395,'PLANILHA ORÇAMENTARIA'!$A$12:$H$536,4,0)</f>
        <v>#N/A</v>
      </c>
    </row>
    <row r="2396" spans="1:23" s="5" customFormat="1" ht="18">
      <c r="A2396" s="670"/>
      <c r="B2396" s="671"/>
      <c r="C2396" s="672"/>
      <c r="D2396" s="264" t="s">
        <v>735</v>
      </c>
      <c r="E2396" s="683">
        <v>17.11</v>
      </c>
      <c r="F2396" s="674"/>
      <c r="G2396" s="672"/>
      <c r="H2396" s="672"/>
      <c r="I2396" s="672"/>
      <c r="J2396" s="672"/>
      <c r="K2396" s="672"/>
      <c r="L2396" s="672"/>
      <c r="M2396" s="672"/>
      <c r="N2396" s="672"/>
      <c r="O2396" s="672"/>
      <c r="P2396" s="672"/>
      <c r="Q2396" s="672"/>
      <c r="R2396" s="672"/>
      <c r="S2396" s="675"/>
      <c r="T2396" s="676"/>
      <c r="U2396" s="677"/>
      <c r="V2396" s="27" t="e">
        <f>VLOOKUP(A2396,'PLANILHA ORÇAMENTARIA'!$A$12:$H$536,5,0)</f>
        <v>#N/A</v>
      </c>
      <c r="W2396" s="27" t="e">
        <f>VLOOKUP(A2396,'PLANILHA ORÇAMENTARIA'!$A$12:$H$536,4,0)</f>
        <v>#N/A</v>
      </c>
    </row>
    <row r="2397" spans="1:23" s="5" customFormat="1" ht="18">
      <c r="A2397" s="670"/>
      <c r="B2397" s="671"/>
      <c r="C2397" s="672"/>
      <c r="D2397" s="264" t="s">
        <v>736</v>
      </c>
      <c r="E2397" s="683">
        <f>SUM(E2389:E2396)</f>
        <v>125.57999999999998</v>
      </c>
      <c r="F2397" s="674"/>
      <c r="G2397" s="672"/>
      <c r="H2397" s="672"/>
      <c r="I2397" s="672"/>
      <c r="J2397" s="672"/>
      <c r="K2397" s="672"/>
      <c r="L2397" s="672"/>
      <c r="M2397" s="672"/>
      <c r="N2397" s="672"/>
      <c r="O2397" s="672"/>
      <c r="P2397" s="672"/>
      <c r="Q2397" s="672"/>
      <c r="R2397" s="672"/>
      <c r="S2397" s="675"/>
      <c r="T2397" s="676"/>
      <c r="U2397" s="677"/>
      <c r="V2397" s="27" t="e">
        <f>VLOOKUP(A2397,'PLANILHA ORÇAMENTARIA'!$A$12:$H$536,5,0)</f>
        <v>#N/A</v>
      </c>
      <c r="W2397" s="27" t="e">
        <f>VLOOKUP(A2397,'PLANILHA ORÇAMENTARIA'!$A$12:$H$536,4,0)</f>
        <v>#N/A</v>
      </c>
    </row>
    <row r="2398" spans="1:23" s="5" customFormat="1" ht="18">
      <c r="A2398" s="670"/>
      <c r="B2398" s="671"/>
      <c r="C2398" s="672"/>
      <c r="D2398" s="673"/>
      <c r="E2398" s="674"/>
      <c r="F2398" s="674"/>
      <c r="G2398" s="672"/>
      <c r="H2398" s="672"/>
      <c r="I2398" s="672"/>
      <c r="J2398" s="672"/>
      <c r="K2398" s="672"/>
      <c r="L2398" s="672"/>
      <c r="M2398" s="672"/>
      <c r="N2398" s="672"/>
      <c r="O2398" s="672"/>
      <c r="P2398" s="672"/>
      <c r="Q2398" s="672"/>
      <c r="R2398" s="672"/>
      <c r="S2398" s="675"/>
      <c r="T2398" s="676"/>
      <c r="U2398" s="677"/>
      <c r="V2398" s="27" t="e">
        <f>VLOOKUP(A2398,'PLANILHA ORÇAMENTARIA'!$A$12:$H$536,5,0)</f>
        <v>#N/A</v>
      </c>
      <c r="W2398" s="27" t="e">
        <f>VLOOKUP(A2398,'PLANILHA ORÇAMENTARIA'!$A$12:$H$536,4,0)</f>
        <v>#N/A</v>
      </c>
    </row>
    <row r="2399" spans="1:23" s="5" customFormat="1" ht="18">
      <c r="A2399" s="670"/>
      <c r="B2399" s="671"/>
      <c r="C2399" s="672"/>
      <c r="D2399" s="673"/>
      <c r="E2399" s="674"/>
      <c r="F2399" s="674"/>
      <c r="G2399" s="672"/>
      <c r="H2399" s="672"/>
      <c r="I2399" s="672"/>
      <c r="J2399" s="672"/>
      <c r="K2399" s="672"/>
      <c r="L2399" s="672"/>
      <c r="M2399" s="672"/>
      <c r="N2399" s="672"/>
      <c r="O2399" s="672"/>
      <c r="P2399" s="672"/>
      <c r="Q2399" s="672"/>
      <c r="R2399" s="672"/>
      <c r="S2399" s="675"/>
      <c r="T2399" s="676"/>
      <c r="U2399" s="677"/>
      <c r="V2399" s="27" t="e">
        <f>VLOOKUP(A2399,'PLANILHA ORÇAMENTARIA'!$A$12:$H$536,5,0)</f>
        <v>#N/A</v>
      </c>
      <c r="W2399" s="27" t="e">
        <f>VLOOKUP(A2399,'PLANILHA ORÇAMENTARIA'!$A$12:$H$536,4,0)</f>
        <v>#N/A</v>
      </c>
    </row>
    <row r="2400" spans="1:23" s="5" customFormat="1" ht="18">
      <c r="A2400" s="663" t="s">
        <v>925</v>
      </c>
      <c r="B2400" s="280" t="s">
        <v>47</v>
      </c>
      <c r="C2400" s="280" t="s">
        <v>357</v>
      </c>
      <c r="D2400" s="281" t="s">
        <v>737</v>
      </c>
      <c r="E2400" s="681"/>
      <c r="F2400" s="681"/>
      <c r="G2400" s="270"/>
      <c r="H2400" s="270"/>
      <c r="I2400" s="270"/>
      <c r="J2400" s="270"/>
      <c r="K2400" s="270"/>
      <c r="L2400" s="270"/>
      <c r="M2400" s="270"/>
      <c r="N2400" s="270"/>
      <c r="O2400" s="270"/>
      <c r="P2400" s="270"/>
      <c r="Q2400" s="270"/>
      <c r="R2400" s="271" t="s">
        <v>177</v>
      </c>
      <c r="S2400" s="272">
        <f>E2402</f>
        <v>125.57999999999998</v>
      </c>
      <c r="T2400" s="107" t="s">
        <v>51</v>
      </c>
      <c r="U2400" s="695">
        <f>S2400</f>
        <v>125.57999999999998</v>
      </c>
      <c r="V2400" s="27" t="str">
        <f>VLOOKUP(A2400,'PLANILHA ORÇAMENTARIA'!$A$12:$H$536,5,0)</f>
        <v>M2</v>
      </c>
      <c r="W2400" s="27" t="str">
        <f>VLOOKUP(A2400,'PLANILHA ORÇAMENTARIA'!$A$12:$H$536,4,0)</f>
        <v>IMPERMEABILIZAÇÃO DE SUPERFÍCIE COM ARGAMASSA POLIMÉRICA / MEMBRANA ACRÍLICA, 3 DEMÃOS. AF_09/2023</v>
      </c>
    </row>
    <row r="2401" spans="1:23" s="5" customFormat="1" ht="18">
      <c r="A2401" s="670"/>
      <c r="B2401" s="671"/>
      <c r="C2401" s="672"/>
      <c r="D2401" s="673"/>
      <c r="E2401" s="674"/>
      <c r="F2401" s="674"/>
      <c r="G2401" s="672"/>
      <c r="H2401" s="672"/>
      <c r="I2401" s="672"/>
      <c r="J2401" s="672"/>
      <c r="K2401" s="672"/>
      <c r="L2401" s="672"/>
      <c r="M2401" s="672"/>
      <c r="N2401" s="672"/>
      <c r="O2401" s="672"/>
      <c r="P2401" s="672"/>
      <c r="Q2401" s="672"/>
      <c r="R2401" s="672"/>
      <c r="S2401" s="675"/>
      <c r="T2401" s="676"/>
      <c r="U2401" s="677"/>
      <c r="V2401" s="27" t="e">
        <f>VLOOKUP(A2401,'PLANILHA ORÇAMENTARIA'!$A$12:$H$536,5,0)</f>
        <v>#N/A</v>
      </c>
      <c r="W2401" s="27" t="e">
        <f>VLOOKUP(A2401,'PLANILHA ORÇAMENTARIA'!$A$12:$H$536,4,0)</f>
        <v>#N/A</v>
      </c>
    </row>
    <row r="2402" spans="1:23" s="5" customFormat="1" ht="18">
      <c r="A2402" s="670"/>
      <c r="B2402" s="671"/>
      <c r="C2402" s="672"/>
      <c r="D2402" s="691" t="s">
        <v>882</v>
      </c>
      <c r="E2402" s="679">
        <f>SUM(E2397)</f>
        <v>125.57999999999998</v>
      </c>
      <c r="F2402" s="674"/>
      <c r="G2402" s="672"/>
      <c r="H2402" s="672"/>
      <c r="I2402" s="672"/>
      <c r="J2402" s="672"/>
      <c r="K2402" s="672"/>
      <c r="L2402" s="672"/>
      <c r="M2402" s="672"/>
      <c r="N2402" s="672"/>
      <c r="O2402" s="672"/>
      <c r="P2402" s="672"/>
      <c r="Q2402" s="672"/>
      <c r="R2402" s="672"/>
      <c r="S2402" s="675"/>
      <c r="T2402" s="676"/>
      <c r="U2402" s="677"/>
      <c r="V2402" s="27" t="e">
        <f>VLOOKUP(A2402,'PLANILHA ORÇAMENTARIA'!$A$12:$H$536,5,0)</f>
        <v>#N/A</v>
      </c>
      <c r="W2402" s="27" t="e">
        <f>VLOOKUP(A2402,'PLANILHA ORÇAMENTARIA'!$A$12:$H$536,4,0)</f>
        <v>#N/A</v>
      </c>
    </row>
    <row r="2403" spans="1:23" s="5" customFormat="1" ht="18">
      <c r="A2403" s="670"/>
      <c r="B2403" s="671"/>
      <c r="C2403" s="672"/>
      <c r="D2403" s="673"/>
      <c r="E2403" s="674"/>
      <c r="F2403" s="674"/>
      <c r="G2403" s="672"/>
      <c r="H2403" s="672"/>
      <c r="I2403" s="672"/>
      <c r="J2403" s="672"/>
      <c r="K2403" s="672"/>
      <c r="L2403" s="672"/>
      <c r="M2403" s="672"/>
      <c r="N2403" s="672"/>
      <c r="O2403" s="672"/>
      <c r="P2403" s="672"/>
      <c r="Q2403" s="672"/>
      <c r="R2403" s="672"/>
      <c r="S2403" s="675"/>
      <c r="T2403" s="676"/>
      <c r="U2403" s="677"/>
      <c r="V2403" s="27" t="e">
        <f>VLOOKUP(A2403,'PLANILHA ORÇAMENTARIA'!$A$12:$H$536,5,0)</f>
        <v>#N/A</v>
      </c>
      <c r="W2403" s="27" t="e">
        <f>VLOOKUP(A2403,'PLANILHA ORÇAMENTARIA'!$A$12:$H$536,4,0)</f>
        <v>#N/A</v>
      </c>
    </row>
    <row r="2404" spans="1:23" s="5" customFormat="1" ht="18">
      <c r="A2404" s="789">
        <v>19</v>
      </c>
      <c r="B2404" s="105"/>
      <c r="C2404" s="105"/>
      <c r="D2404" s="334" t="s">
        <v>738</v>
      </c>
      <c r="E2404" s="334"/>
      <c r="F2404" s="334"/>
      <c r="G2404" s="334"/>
      <c r="H2404" s="334"/>
      <c r="I2404" s="334"/>
      <c r="J2404" s="334"/>
      <c r="K2404" s="334"/>
      <c r="L2404" s="334"/>
      <c r="M2404" s="334"/>
      <c r="N2404" s="334"/>
      <c r="O2404" s="334"/>
      <c r="P2404" s="334"/>
      <c r="Q2404" s="334"/>
      <c r="R2404" s="334"/>
      <c r="S2404" s="334"/>
      <c r="T2404" s="105"/>
      <c r="U2404" s="721"/>
      <c r="V2404" s="27">
        <f>VLOOKUP(A2404,'PLANILHA ORÇAMENTARIA'!$A$12:$H$536,5,0)</f>
        <v>0</v>
      </c>
      <c r="W2404" s="27" t="str">
        <f>VLOOKUP(A2404,'PLANILHA ORÇAMENTARIA'!$A$12:$H$536,4,0)</f>
        <v>VESTIÁRIO - VEDACÕES</v>
      </c>
    </row>
    <row r="2405" spans="1:23" s="5" customFormat="1" ht="18">
      <c r="A2405" s="670"/>
      <c r="B2405" s="671"/>
      <c r="C2405" s="672"/>
      <c r="D2405" s="673"/>
      <c r="E2405" s="674"/>
      <c r="F2405" s="674"/>
      <c r="G2405" s="672"/>
      <c r="H2405" s="672"/>
      <c r="I2405" s="672"/>
      <c r="J2405" s="672"/>
      <c r="K2405" s="672"/>
      <c r="L2405" s="672"/>
      <c r="M2405" s="672"/>
      <c r="N2405" s="672"/>
      <c r="O2405" s="672"/>
      <c r="P2405" s="672"/>
      <c r="Q2405" s="672"/>
      <c r="R2405" s="672"/>
      <c r="S2405" s="675"/>
      <c r="T2405" s="676"/>
      <c r="U2405" s="677"/>
      <c r="V2405" s="27" t="e">
        <f>VLOOKUP(A2405,'PLANILHA ORÇAMENTARIA'!$A$12:$H$536,5,0)</f>
        <v>#N/A</v>
      </c>
      <c r="W2405" s="27" t="e">
        <f>VLOOKUP(A2405,'PLANILHA ORÇAMENTARIA'!$A$12:$H$536,4,0)</f>
        <v>#N/A</v>
      </c>
    </row>
    <row r="2406" spans="1:23" s="5" customFormat="1" ht="18">
      <c r="A2406" s="663" t="s">
        <v>553</v>
      </c>
      <c r="B2406" s="279" t="s">
        <v>47</v>
      </c>
      <c r="C2406" s="280" t="s">
        <v>739</v>
      </c>
      <c r="D2406" s="685" t="s">
        <v>740</v>
      </c>
      <c r="E2406" s="681"/>
      <c r="F2406" s="681"/>
      <c r="G2406" s="270"/>
      <c r="H2406" s="270"/>
      <c r="I2406" s="270"/>
      <c r="J2406" s="270"/>
      <c r="K2406" s="270"/>
      <c r="L2406" s="270"/>
      <c r="M2406" s="270"/>
      <c r="N2406" s="270"/>
      <c r="O2406" s="270"/>
      <c r="P2406" s="270"/>
      <c r="Q2406" s="270"/>
      <c r="R2406" s="271" t="s">
        <v>177</v>
      </c>
      <c r="S2406" s="272">
        <f>E2408</f>
        <v>341.05</v>
      </c>
      <c r="T2406" s="107" t="s">
        <v>51</v>
      </c>
      <c r="U2406" s="695">
        <f>S2406</f>
        <v>341.05</v>
      </c>
      <c r="V2406" s="27" t="str">
        <f>VLOOKUP(A2406,'PLANILHA ORÇAMENTARIA'!$A$12:$H$536,5,0)</f>
        <v>M2</v>
      </c>
      <c r="W2406" s="27" t="str">
        <f>VLOOKUP(A2406,'PLANILHA ORÇAMENTARIA'!$A$12:$H$536,4,0)</f>
        <v>ALVENARIA DE VEDAÇÃO DE BLOCOS VAZADOS DE CONCRETO DE 19X19X39 CM (ESPESSURA 19 CM) E ARGAMASSA DE ASSENTAMENTO COM PREPARO EM BETONEIRA. AF_12/2021</v>
      </c>
    </row>
    <row r="2407" spans="1:23" s="5" customFormat="1" ht="18">
      <c r="A2407" s="670"/>
      <c r="B2407" s="671"/>
      <c r="C2407" s="672"/>
      <c r="D2407" s="673"/>
      <c r="E2407" s="674"/>
      <c r="F2407" s="674"/>
      <c r="G2407" s="672"/>
      <c r="H2407" s="672"/>
      <c r="I2407" s="672"/>
      <c r="J2407" s="672"/>
      <c r="K2407" s="672"/>
      <c r="L2407" s="672"/>
      <c r="M2407" s="672"/>
      <c r="N2407" s="672"/>
      <c r="O2407" s="672"/>
      <c r="P2407" s="672"/>
      <c r="Q2407" s="672"/>
      <c r="R2407" s="672"/>
      <c r="S2407" s="675"/>
      <c r="T2407" s="676"/>
      <c r="U2407" s="677"/>
      <c r="V2407" s="27" t="e">
        <f>VLOOKUP(A2407,'PLANILHA ORÇAMENTARIA'!$A$12:$H$536,5,0)</f>
        <v>#N/A</v>
      </c>
      <c r="W2407" s="27" t="e">
        <f>VLOOKUP(A2407,'PLANILHA ORÇAMENTARIA'!$A$12:$H$536,4,0)</f>
        <v>#N/A</v>
      </c>
    </row>
    <row r="2408" spans="1:23" s="5" customFormat="1" ht="18">
      <c r="A2408" s="670"/>
      <c r="B2408" s="671"/>
      <c r="C2408" s="672"/>
      <c r="D2408" s="678" t="s">
        <v>741</v>
      </c>
      <c r="E2408" s="679">
        <v>341.05</v>
      </c>
      <c r="F2408" s="674"/>
      <c r="G2408" s="672"/>
      <c r="H2408" s="672"/>
      <c r="I2408" s="672"/>
      <c r="J2408" s="672"/>
      <c r="K2408" s="672"/>
      <c r="L2408" s="672"/>
      <c r="M2408" s="672"/>
      <c r="N2408" s="672"/>
      <c r="O2408" s="672"/>
      <c r="P2408" s="672"/>
      <c r="Q2408" s="672"/>
      <c r="R2408" s="672"/>
      <c r="S2408" s="675"/>
      <c r="T2408" s="676"/>
      <c r="U2408" s="677"/>
      <c r="V2408" s="27" t="e">
        <f>VLOOKUP(A2408,'PLANILHA ORÇAMENTARIA'!$A$12:$H$536,5,0)</f>
        <v>#N/A</v>
      </c>
      <c r="W2408" s="27" t="e">
        <f>VLOOKUP(A2408,'PLANILHA ORÇAMENTARIA'!$A$12:$H$536,4,0)</f>
        <v>#N/A</v>
      </c>
    </row>
    <row r="2409" spans="1:23" s="5" customFormat="1" ht="18">
      <c r="A2409" s="670"/>
      <c r="B2409" s="671"/>
      <c r="C2409" s="672"/>
      <c r="D2409" s="673"/>
      <c r="E2409" s="674"/>
      <c r="F2409" s="674"/>
      <c r="G2409" s="672"/>
      <c r="H2409" s="672"/>
      <c r="I2409" s="672"/>
      <c r="J2409" s="672"/>
      <c r="K2409" s="672"/>
      <c r="L2409" s="672"/>
      <c r="M2409" s="672"/>
      <c r="N2409" s="672"/>
      <c r="O2409" s="672"/>
      <c r="P2409" s="672"/>
      <c r="Q2409" s="672"/>
      <c r="R2409" s="672"/>
      <c r="S2409" s="675"/>
      <c r="T2409" s="676"/>
      <c r="U2409" s="677"/>
      <c r="V2409" s="27" t="e">
        <f>VLOOKUP(A2409,'PLANILHA ORÇAMENTARIA'!$A$12:$H$536,5,0)</f>
        <v>#N/A</v>
      </c>
      <c r="W2409" s="27" t="e">
        <f>VLOOKUP(A2409,'PLANILHA ORÇAMENTARIA'!$A$12:$H$536,4,0)</f>
        <v>#N/A</v>
      </c>
    </row>
    <row r="2410" spans="1:23" s="5" customFormat="1" ht="18">
      <c r="A2410" s="670"/>
      <c r="B2410" s="671"/>
      <c r="C2410" s="672"/>
      <c r="D2410" s="673"/>
      <c r="E2410" s="674"/>
      <c r="F2410" s="674"/>
      <c r="G2410" s="672"/>
      <c r="H2410" s="672"/>
      <c r="I2410" s="672"/>
      <c r="J2410" s="672"/>
      <c r="K2410" s="672"/>
      <c r="L2410" s="672"/>
      <c r="M2410" s="672"/>
      <c r="N2410" s="672"/>
      <c r="O2410" s="672"/>
      <c r="P2410" s="672"/>
      <c r="Q2410" s="672"/>
      <c r="R2410" s="672"/>
      <c r="S2410" s="675"/>
      <c r="T2410" s="676"/>
      <c r="U2410" s="677"/>
      <c r="V2410" s="27" t="e">
        <f>VLOOKUP(A2410,'PLANILHA ORÇAMENTARIA'!$A$12:$H$536,5,0)</f>
        <v>#N/A</v>
      </c>
      <c r="W2410" s="27" t="e">
        <f>VLOOKUP(A2410,'PLANILHA ORÇAMENTARIA'!$A$12:$H$536,4,0)</f>
        <v>#N/A</v>
      </c>
    </row>
    <row r="2411" spans="1:23" s="5" customFormat="1" ht="18">
      <c r="A2411" s="663" t="s">
        <v>554</v>
      </c>
      <c r="B2411" s="279" t="s">
        <v>47</v>
      </c>
      <c r="C2411" s="280" t="s">
        <v>743</v>
      </c>
      <c r="D2411" s="685" t="s">
        <v>744</v>
      </c>
      <c r="E2411" s="681"/>
      <c r="F2411" s="681"/>
      <c r="G2411" s="270"/>
      <c r="H2411" s="270"/>
      <c r="I2411" s="270"/>
      <c r="J2411" s="270"/>
      <c r="K2411" s="270"/>
      <c r="L2411" s="270"/>
      <c r="M2411" s="270"/>
      <c r="N2411" s="270"/>
      <c r="O2411" s="270"/>
      <c r="P2411" s="270"/>
      <c r="Q2411" s="270"/>
      <c r="R2411" s="271" t="s">
        <v>177</v>
      </c>
      <c r="S2411" s="272">
        <f>E2413</f>
        <v>23.72</v>
      </c>
      <c r="T2411" s="107" t="s">
        <v>31</v>
      </c>
      <c r="U2411" s="695">
        <f>S2411</f>
        <v>23.72</v>
      </c>
      <c r="V2411" s="27" t="str">
        <f>VLOOKUP(A2411,'PLANILHA ORÇAMENTARIA'!$A$12:$H$536,5,0)</f>
        <v>M</v>
      </c>
      <c r="W2411" s="27" t="str">
        <f>VLOOKUP(A2411,'PLANILHA ORÇAMENTARIA'!$A$12:$H$536,4,0)</f>
        <v>CONTRAVERGA MOLDADA IN LOCO COM UTILIZAÇÃO DE BLOCOS CANALETA, ESPESSURA DE *20* CM. AF_03/2024</v>
      </c>
    </row>
    <row r="2412" spans="1:23" s="5" customFormat="1" ht="18">
      <c r="A2412" s="670"/>
      <c r="B2412" s="671"/>
      <c r="C2412" s="672"/>
      <c r="D2412" s="673"/>
      <c r="E2412" s="674"/>
      <c r="F2412" s="674"/>
      <c r="G2412" s="672"/>
      <c r="H2412" s="672"/>
      <c r="I2412" s="672"/>
      <c r="J2412" s="672"/>
      <c r="K2412" s="672"/>
      <c r="L2412" s="672"/>
      <c r="M2412" s="672"/>
      <c r="N2412" s="672"/>
      <c r="O2412" s="672"/>
      <c r="P2412" s="672"/>
      <c r="Q2412" s="672"/>
      <c r="R2412" s="672"/>
      <c r="S2412" s="675"/>
      <c r="T2412" s="676"/>
      <c r="U2412" s="677"/>
      <c r="V2412" s="27" t="e">
        <f>VLOOKUP(A2412,'PLANILHA ORÇAMENTARIA'!$A$12:$H$536,5,0)</f>
        <v>#N/A</v>
      </c>
      <c r="W2412" s="27" t="e">
        <f>VLOOKUP(A2412,'PLANILHA ORÇAMENTARIA'!$A$12:$H$536,4,0)</f>
        <v>#N/A</v>
      </c>
    </row>
    <row r="2413" spans="1:23" s="5" customFormat="1" ht="18">
      <c r="A2413" s="670"/>
      <c r="B2413" s="671"/>
      <c r="C2413" s="672"/>
      <c r="D2413" s="678" t="s">
        <v>742</v>
      </c>
      <c r="E2413" s="680">
        <v>23.72</v>
      </c>
      <c r="F2413" s="674"/>
      <c r="G2413" s="672"/>
      <c r="H2413" s="672"/>
      <c r="I2413" s="672"/>
      <c r="J2413" s="672"/>
      <c r="K2413" s="672"/>
      <c r="L2413" s="672"/>
      <c r="M2413" s="672"/>
      <c r="N2413" s="672"/>
      <c r="O2413" s="672"/>
      <c r="P2413" s="672"/>
      <c r="Q2413" s="672"/>
      <c r="R2413" s="672"/>
      <c r="S2413" s="675"/>
      <c r="T2413" s="676"/>
      <c r="U2413" s="677"/>
      <c r="V2413" s="27" t="e">
        <f>VLOOKUP(A2413,'PLANILHA ORÇAMENTARIA'!$A$12:$H$536,5,0)</f>
        <v>#N/A</v>
      </c>
      <c r="W2413" s="27" t="e">
        <f>VLOOKUP(A2413,'PLANILHA ORÇAMENTARIA'!$A$12:$H$536,4,0)</f>
        <v>#N/A</v>
      </c>
    </row>
    <row r="2414" spans="1:23" s="5" customFormat="1" ht="18">
      <c r="A2414" s="670"/>
      <c r="B2414" s="671"/>
      <c r="C2414" s="672"/>
      <c r="D2414" s="673"/>
      <c r="E2414" s="674"/>
      <c r="F2414" s="674"/>
      <c r="G2414" s="672"/>
      <c r="H2414" s="672"/>
      <c r="I2414" s="672"/>
      <c r="J2414" s="672"/>
      <c r="K2414" s="672"/>
      <c r="L2414" s="672"/>
      <c r="M2414" s="672"/>
      <c r="N2414" s="672"/>
      <c r="O2414" s="672"/>
      <c r="P2414" s="672"/>
      <c r="Q2414" s="672"/>
      <c r="R2414" s="672"/>
      <c r="S2414" s="675"/>
      <c r="T2414" s="676"/>
      <c r="U2414" s="677"/>
      <c r="V2414" s="27" t="e">
        <f>VLOOKUP(A2414,'PLANILHA ORÇAMENTARIA'!$A$12:$H$536,5,0)</f>
        <v>#N/A</v>
      </c>
      <c r="W2414" s="27" t="e">
        <f>VLOOKUP(A2414,'PLANILHA ORÇAMENTARIA'!$A$12:$H$536,4,0)</f>
        <v>#N/A</v>
      </c>
    </row>
    <row r="2415" spans="1:23" s="5" customFormat="1" ht="18">
      <c r="A2415" s="670"/>
      <c r="B2415" s="671"/>
      <c r="C2415" s="672"/>
      <c r="D2415" s="673"/>
      <c r="E2415" s="674"/>
      <c r="F2415" s="674"/>
      <c r="G2415" s="672"/>
      <c r="H2415" s="672"/>
      <c r="I2415" s="672"/>
      <c r="J2415" s="672"/>
      <c r="K2415" s="672"/>
      <c r="L2415" s="672"/>
      <c r="M2415" s="672"/>
      <c r="N2415" s="672"/>
      <c r="O2415" s="672"/>
      <c r="P2415" s="672"/>
      <c r="Q2415" s="672"/>
      <c r="R2415" s="672"/>
      <c r="S2415" s="675"/>
      <c r="T2415" s="676"/>
      <c r="U2415" s="677"/>
      <c r="V2415" s="27" t="e">
        <f>VLOOKUP(A2415,'PLANILHA ORÇAMENTARIA'!$A$12:$H$536,5,0)</f>
        <v>#N/A</v>
      </c>
      <c r="W2415" s="27" t="e">
        <f>VLOOKUP(A2415,'PLANILHA ORÇAMENTARIA'!$A$12:$H$536,4,0)</f>
        <v>#N/A</v>
      </c>
    </row>
    <row r="2416" spans="1:23" s="5" customFormat="1" ht="18">
      <c r="A2416" s="663" t="s">
        <v>555</v>
      </c>
      <c r="B2416" s="279" t="s">
        <v>47</v>
      </c>
      <c r="C2416" s="280" t="s">
        <v>745</v>
      </c>
      <c r="D2416" s="685" t="s">
        <v>746</v>
      </c>
      <c r="E2416" s="681"/>
      <c r="F2416" s="681"/>
      <c r="G2416" s="270"/>
      <c r="H2416" s="270"/>
      <c r="I2416" s="270"/>
      <c r="J2416" s="270"/>
      <c r="K2416" s="270"/>
      <c r="L2416" s="270"/>
      <c r="M2416" s="270"/>
      <c r="N2416" s="270"/>
      <c r="O2416" s="270"/>
      <c r="P2416" s="270"/>
      <c r="Q2416" s="270"/>
      <c r="R2416" s="271" t="s">
        <v>177</v>
      </c>
      <c r="S2416" s="272">
        <f>E2440</f>
        <v>516.72800000000007</v>
      </c>
      <c r="T2416" s="107" t="s">
        <v>51</v>
      </c>
      <c r="U2416" s="695">
        <f>S2416</f>
        <v>516.72800000000007</v>
      </c>
      <c r="V2416" s="27" t="str">
        <f>VLOOKUP(A2416,'PLANILHA ORÇAMENTARIA'!$A$12:$H$536,5,0)</f>
        <v>M2</v>
      </c>
      <c r="W2416" s="27" t="str">
        <f>VLOOKUP(A2416,'PLANILHA ORÇAMENTARIA'!$A$12:$H$536,4,0)</f>
        <v>CHAPISCO APLICADO NO TETO OU EM ALVENARIA E ESTRUTURA, COM ROLO PARA TEXTURA ACRÍLICA. ARGAMASSA TRAÇO 1:4 E EMULSÃO POLIMÉRICA (ADESIVO) COM PREPARO EM BETONEIRA 400L. AF_10/2022</v>
      </c>
    </row>
    <row r="2417" spans="1:23" s="5" customFormat="1" ht="18">
      <c r="A2417" s="670"/>
      <c r="B2417" s="671"/>
      <c r="C2417" s="672"/>
      <c r="D2417" s="673"/>
      <c r="E2417" s="674"/>
      <c r="F2417" s="674"/>
      <c r="G2417" s="672"/>
      <c r="H2417" s="672"/>
      <c r="I2417" s="672"/>
      <c r="J2417" s="672"/>
      <c r="K2417" s="672"/>
      <c r="L2417" s="672"/>
      <c r="M2417" s="672"/>
      <c r="N2417" s="672"/>
      <c r="O2417" s="672"/>
      <c r="P2417" s="672"/>
      <c r="Q2417" s="672"/>
      <c r="R2417" s="672"/>
      <c r="S2417" s="675"/>
      <c r="T2417" s="676"/>
      <c r="U2417" s="677"/>
      <c r="V2417" s="27" t="e">
        <f>VLOOKUP(A2417,'PLANILHA ORÇAMENTARIA'!$A$12:$H$536,5,0)</f>
        <v>#N/A</v>
      </c>
      <c r="W2417" s="27" t="e">
        <f>VLOOKUP(A2417,'PLANILHA ORÇAMENTARIA'!$A$12:$H$536,4,0)</f>
        <v>#N/A</v>
      </c>
    </row>
    <row r="2418" spans="1:23" s="5" customFormat="1" ht="18">
      <c r="A2418" s="670"/>
      <c r="B2418" s="671"/>
      <c r="C2418" s="672"/>
      <c r="D2418" s="726" t="s">
        <v>747</v>
      </c>
      <c r="E2418" s="727" t="s">
        <v>748</v>
      </c>
      <c r="F2418" s="674"/>
      <c r="G2418" s="672"/>
      <c r="H2418" s="672"/>
      <c r="I2418" s="672"/>
      <c r="J2418" s="672"/>
      <c r="K2418" s="672"/>
      <c r="L2418" s="672"/>
      <c r="M2418" s="672"/>
      <c r="N2418" s="672"/>
      <c r="O2418" s="672"/>
      <c r="P2418" s="672"/>
      <c r="Q2418" s="672"/>
      <c r="R2418" s="672"/>
      <c r="S2418" s="675"/>
      <c r="T2418" s="676"/>
      <c r="U2418" s="677"/>
      <c r="V2418" s="27" t="e">
        <f>VLOOKUP(A2418,'PLANILHA ORÇAMENTARIA'!$A$12:$H$536,5,0)</f>
        <v>#N/A</v>
      </c>
      <c r="W2418" s="27" t="e">
        <f>VLOOKUP(A2418,'PLANILHA ORÇAMENTARIA'!$A$12:$H$536,4,0)</f>
        <v>#N/A</v>
      </c>
    </row>
    <row r="2419" spans="1:23" s="5" customFormat="1" ht="18">
      <c r="A2419" s="670"/>
      <c r="B2419" s="671"/>
      <c r="C2419" s="672"/>
      <c r="D2419" s="728" t="s">
        <v>749</v>
      </c>
      <c r="E2419" s="729">
        <v>28.26</v>
      </c>
      <c r="F2419" s="674"/>
      <c r="G2419" s="672"/>
      <c r="H2419" s="672"/>
      <c r="I2419" s="672"/>
      <c r="J2419" s="672"/>
      <c r="K2419" s="672"/>
      <c r="L2419" s="672"/>
      <c r="M2419" s="672"/>
      <c r="N2419" s="672"/>
      <c r="O2419" s="672"/>
      <c r="P2419" s="672"/>
      <c r="Q2419" s="672"/>
      <c r="R2419" s="672"/>
      <c r="S2419" s="675"/>
      <c r="T2419" s="676"/>
      <c r="U2419" s="677"/>
      <c r="V2419" s="27" t="e">
        <f>VLOOKUP(A2419,'PLANILHA ORÇAMENTARIA'!$A$12:$H$536,5,0)</f>
        <v>#N/A</v>
      </c>
      <c r="W2419" s="27" t="e">
        <f>VLOOKUP(A2419,'PLANILHA ORÇAMENTARIA'!$A$12:$H$536,4,0)</f>
        <v>#N/A</v>
      </c>
    </row>
    <row r="2420" spans="1:23" s="5" customFormat="1" ht="18">
      <c r="A2420" s="670"/>
      <c r="B2420" s="671"/>
      <c r="C2420" s="672"/>
      <c r="D2420" s="728" t="s">
        <v>883</v>
      </c>
      <c r="E2420" s="729">
        <v>12.27</v>
      </c>
      <c r="F2420" s="674"/>
      <c r="G2420" s="672"/>
      <c r="H2420" s="672"/>
      <c r="I2420" s="672"/>
      <c r="J2420" s="672"/>
      <c r="K2420" s="672"/>
      <c r="L2420" s="672"/>
      <c r="M2420" s="672"/>
      <c r="N2420" s="672"/>
      <c r="O2420" s="672"/>
      <c r="P2420" s="672"/>
      <c r="Q2420" s="672"/>
      <c r="R2420" s="672"/>
      <c r="S2420" s="675"/>
      <c r="T2420" s="676"/>
      <c r="U2420" s="677"/>
      <c r="V2420" s="27" t="e">
        <f>VLOOKUP(A2420,'PLANILHA ORÇAMENTARIA'!$A$12:$H$536,5,0)</f>
        <v>#N/A</v>
      </c>
      <c r="W2420" s="27" t="e">
        <f>VLOOKUP(A2420,'PLANILHA ORÇAMENTARIA'!$A$12:$H$536,4,0)</f>
        <v>#N/A</v>
      </c>
    </row>
    <row r="2421" spans="1:23" s="5" customFormat="1" ht="18">
      <c r="A2421" s="670"/>
      <c r="B2421" s="671"/>
      <c r="C2421" s="672"/>
      <c r="D2421" s="728" t="s">
        <v>884</v>
      </c>
      <c r="E2421" s="729">
        <v>28.24</v>
      </c>
      <c r="F2421" s="674"/>
      <c r="G2421" s="672"/>
      <c r="H2421" s="672"/>
      <c r="I2421" s="672"/>
      <c r="J2421" s="672"/>
      <c r="K2421" s="672"/>
      <c r="L2421" s="672"/>
      <c r="M2421" s="672"/>
      <c r="N2421" s="672"/>
      <c r="O2421" s="672"/>
      <c r="P2421" s="672"/>
      <c r="Q2421" s="672"/>
      <c r="R2421" s="672"/>
      <c r="S2421" s="675"/>
      <c r="T2421" s="676"/>
      <c r="U2421" s="677"/>
      <c r="V2421" s="27" t="e">
        <f>VLOOKUP(A2421,'PLANILHA ORÇAMENTARIA'!$A$12:$H$536,5,0)</f>
        <v>#N/A</v>
      </c>
      <c r="W2421" s="27" t="e">
        <f>VLOOKUP(A2421,'PLANILHA ORÇAMENTARIA'!$A$12:$H$536,4,0)</f>
        <v>#N/A</v>
      </c>
    </row>
    <row r="2422" spans="1:23" s="5" customFormat="1" ht="18">
      <c r="A2422" s="670"/>
      <c r="B2422" s="671"/>
      <c r="C2422" s="672"/>
      <c r="D2422" s="728" t="s">
        <v>885</v>
      </c>
      <c r="E2422" s="729">
        <v>3</v>
      </c>
      <c r="F2422" s="674"/>
      <c r="G2422" s="672"/>
      <c r="H2422" s="672"/>
      <c r="I2422" s="672"/>
      <c r="J2422" s="672"/>
      <c r="K2422" s="672"/>
      <c r="L2422" s="672"/>
      <c r="M2422" s="672"/>
      <c r="N2422" s="672"/>
      <c r="O2422" s="672"/>
      <c r="P2422" s="672"/>
      <c r="Q2422" s="672"/>
      <c r="R2422" s="672"/>
      <c r="S2422" s="675"/>
      <c r="T2422" s="676"/>
      <c r="U2422" s="677"/>
      <c r="V2422" s="27" t="e">
        <f>VLOOKUP(A2422,'PLANILHA ORÇAMENTARIA'!$A$12:$H$536,5,0)</f>
        <v>#N/A</v>
      </c>
      <c r="W2422" s="27" t="e">
        <f>VLOOKUP(A2422,'PLANILHA ORÇAMENTARIA'!$A$12:$H$536,4,0)</f>
        <v>#N/A</v>
      </c>
    </row>
    <row r="2423" spans="1:23" s="5" customFormat="1" ht="18">
      <c r="A2423" s="670"/>
      <c r="B2423" s="671"/>
      <c r="C2423" s="672"/>
      <c r="D2423" s="728" t="s">
        <v>886</v>
      </c>
      <c r="E2423" s="729">
        <v>3</v>
      </c>
      <c r="F2423" s="674"/>
      <c r="G2423" s="672"/>
      <c r="H2423" s="672"/>
      <c r="I2423" s="672"/>
      <c r="J2423" s="672"/>
      <c r="K2423" s="672"/>
      <c r="L2423" s="672"/>
      <c r="M2423" s="672"/>
      <c r="N2423" s="672"/>
      <c r="O2423" s="672"/>
      <c r="P2423" s="672"/>
      <c r="Q2423" s="672"/>
      <c r="R2423" s="672"/>
      <c r="S2423" s="675"/>
      <c r="T2423" s="676"/>
      <c r="U2423" s="677"/>
      <c r="V2423" s="27" t="e">
        <f>VLOOKUP(A2423,'PLANILHA ORÇAMENTARIA'!$A$12:$H$536,5,0)</f>
        <v>#N/A</v>
      </c>
      <c r="W2423" s="27" t="e">
        <f>VLOOKUP(A2423,'PLANILHA ORÇAMENTARIA'!$A$12:$H$536,4,0)</f>
        <v>#N/A</v>
      </c>
    </row>
    <row r="2424" spans="1:23" s="5" customFormat="1" ht="18">
      <c r="A2424" s="670"/>
      <c r="B2424" s="671"/>
      <c r="C2424" s="672"/>
      <c r="D2424" s="728" t="s">
        <v>887</v>
      </c>
      <c r="E2424" s="729">
        <v>8.09</v>
      </c>
      <c r="F2424" s="674"/>
      <c r="G2424" s="672"/>
      <c r="H2424" s="672"/>
      <c r="I2424" s="672"/>
      <c r="J2424" s="672"/>
      <c r="K2424" s="672"/>
      <c r="L2424" s="672"/>
      <c r="M2424" s="672"/>
      <c r="N2424" s="672"/>
      <c r="O2424" s="672"/>
      <c r="P2424" s="672"/>
      <c r="Q2424" s="672"/>
      <c r="R2424" s="672"/>
      <c r="S2424" s="675"/>
      <c r="T2424" s="676"/>
      <c r="U2424" s="677"/>
      <c r="V2424" s="27" t="e">
        <f>VLOOKUP(A2424,'PLANILHA ORÇAMENTARIA'!$A$12:$H$536,5,0)</f>
        <v>#N/A</v>
      </c>
      <c r="W2424" s="27" t="e">
        <f>VLOOKUP(A2424,'PLANILHA ORÇAMENTARIA'!$A$12:$H$536,4,0)</f>
        <v>#N/A</v>
      </c>
    </row>
    <row r="2425" spans="1:23" s="5" customFormat="1" ht="18">
      <c r="A2425" s="670"/>
      <c r="B2425" s="671"/>
      <c r="C2425" s="672"/>
      <c r="D2425" s="728" t="s">
        <v>888</v>
      </c>
      <c r="E2425" s="729">
        <v>8.09</v>
      </c>
      <c r="F2425" s="674"/>
      <c r="G2425" s="672"/>
      <c r="H2425" s="672"/>
      <c r="I2425" s="672"/>
      <c r="J2425" s="672"/>
      <c r="K2425" s="672"/>
      <c r="L2425" s="672"/>
      <c r="M2425" s="672"/>
      <c r="N2425" s="672"/>
      <c r="O2425" s="672"/>
      <c r="P2425" s="672"/>
      <c r="Q2425" s="672"/>
      <c r="R2425" s="672"/>
      <c r="S2425" s="675"/>
      <c r="T2425" s="676"/>
      <c r="U2425" s="677"/>
      <c r="V2425" s="27" t="e">
        <f>VLOOKUP(A2425,'PLANILHA ORÇAMENTARIA'!$A$12:$H$536,5,0)</f>
        <v>#N/A</v>
      </c>
      <c r="W2425" s="27" t="e">
        <f>VLOOKUP(A2425,'PLANILHA ORÇAMENTARIA'!$A$12:$H$536,4,0)</f>
        <v>#N/A</v>
      </c>
    </row>
    <row r="2426" spans="1:23" s="5" customFormat="1" ht="18">
      <c r="A2426" s="670"/>
      <c r="B2426" s="671"/>
      <c r="C2426" s="672"/>
      <c r="D2426" s="728" t="s">
        <v>889</v>
      </c>
      <c r="E2426" s="729">
        <v>11.98</v>
      </c>
      <c r="F2426" s="674"/>
      <c r="G2426" s="672"/>
      <c r="H2426" s="672"/>
      <c r="I2426" s="672"/>
      <c r="J2426" s="672"/>
      <c r="K2426" s="672"/>
      <c r="L2426" s="672"/>
      <c r="M2426" s="672"/>
      <c r="N2426" s="672"/>
      <c r="O2426" s="672"/>
      <c r="P2426" s="672"/>
      <c r="Q2426" s="672"/>
      <c r="R2426" s="672"/>
      <c r="S2426" s="675"/>
      <c r="T2426" s="676"/>
      <c r="U2426" s="677"/>
      <c r="V2426" s="27" t="e">
        <f>VLOOKUP(A2426,'PLANILHA ORÇAMENTARIA'!$A$12:$H$536,5,0)</f>
        <v>#N/A</v>
      </c>
      <c r="W2426" s="27" t="e">
        <f>VLOOKUP(A2426,'PLANILHA ORÇAMENTARIA'!$A$12:$H$536,4,0)</f>
        <v>#N/A</v>
      </c>
    </row>
    <row r="2427" spans="1:23" s="5" customFormat="1" ht="18">
      <c r="A2427" s="670"/>
      <c r="B2427" s="671"/>
      <c r="C2427" s="672"/>
      <c r="D2427" s="730" t="s">
        <v>750</v>
      </c>
      <c r="E2427" s="731">
        <f>SUM(E2419:E2426)</f>
        <v>102.93</v>
      </c>
      <c r="F2427" s="674"/>
      <c r="G2427" s="672"/>
      <c r="H2427" s="672"/>
      <c r="I2427" s="672"/>
      <c r="J2427" s="672"/>
      <c r="K2427" s="672"/>
      <c r="L2427" s="672"/>
      <c r="M2427" s="672"/>
      <c r="N2427" s="672"/>
      <c r="O2427" s="672"/>
      <c r="P2427" s="672"/>
      <c r="Q2427" s="672"/>
      <c r="R2427" s="672"/>
      <c r="S2427" s="675"/>
      <c r="T2427" s="676"/>
      <c r="U2427" s="677"/>
      <c r="V2427" s="27" t="e">
        <f>VLOOKUP(A2427,'PLANILHA ORÇAMENTARIA'!$A$12:$H$536,5,0)</f>
        <v>#N/A</v>
      </c>
      <c r="W2427" s="27" t="e">
        <f>VLOOKUP(A2427,'PLANILHA ORÇAMENTARIA'!$A$12:$H$536,4,0)</f>
        <v>#N/A</v>
      </c>
    </row>
    <row r="2428" spans="1:23" s="5" customFormat="1" ht="18">
      <c r="A2428" s="670"/>
      <c r="B2428" s="671"/>
      <c r="C2428" s="672"/>
      <c r="D2428" s="732"/>
      <c r="E2428" s="458"/>
      <c r="F2428" s="674"/>
      <c r="G2428" s="672"/>
      <c r="H2428" s="672"/>
      <c r="I2428" s="672"/>
      <c r="J2428" s="672"/>
      <c r="K2428" s="672"/>
      <c r="L2428" s="672"/>
      <c r="M2428" s="672"/>
      <c r="N2428" s="672"/>
      <c r="O2428" s="672"/>
      <c r="P2428" s="672"/>
      <c r="Q2428" s="672"/>
      <c r="R2428" s="672"/>
      <c r="S2428" s="675"/>
      <c r="T2428" s="676"/>
      <c r="U2428" s="677"/>
      <c r="V2428" s="27" t="e">
        <f>VLOOKUP(A2428,'PLANILHA ORÇAMENTARIA'!$A$12:$H$536,5,0)</f>
        <v>#N/A</v>
      </c>
      <c r="W2428" s="27" t="e">
        <f>VLOOKUP(A2428,'PLANILHA ORÇAMENTARIA'!$A$12:$H$536,4,0)</f>
        <v>#N/A</v>
      </c>
    </row>
    <row r="2429" spans="1:23" s="5" customFormat="1" ht="18">
      <c r="A2429" s="670"/>
      <c r="B2429" s="671"/>
      <c r="C2429" s="672"/>
      <c r="D2429" s="733" t="s">
        <v>747</v>
      </c>
      <c r="E2429" s="734" t="s">
        <v>751</v>
      </c>
      <c r="F2429" s="734" t="s">
        <v>303</v>
      </c>
      <c r="G2429" s="735" t="s">
        <v>752</v>
      </c>
      <c r="H2429" s="735"/>
      <c r="I2429" s="733" t="s">
        <v>753</v>
      </c>
      <c r="J2429" s="672"/>
      <c r="K2429" s="672"/>
      <c r="L2429" s="672"/>
      <c r="M2429" s="672"/>
      <c r="N2429" s="672"/>
      <c r="O2429" s="672"/>
      <c r="P2429" s="672"/>
      <c r="Q2429" s="672"/>
      <c r="R2429" s="672"/>
      <c r="S2429" s="675"/>
      <c r="T2429" s="676"/>
      <c r="U2429" s="677"/>
      <c r="V2429" s="27" t="e">
        <f>VLOOKUP(A2429,'PLANILHA ORÇAMENTARIA'!$A$12:$H$536,5,0)</f>
        <v>#N/A</v>
      </c>
      <c r="W2429" s="27" t="e">
        <f>VLOOKUP(A2429,'PLANILHA ORÇAMENTARIA'!$A$12:$H$536,4,0)</f>
        <v>#N/A</v>
      </c>
    </row>
    <row r="2430" spans="1:23" s="5" customFormat="1" ht="18">
      <c r="A2430" s="670"/>
      <c r="B2430" s="671"/>
      <c r="C2430" s="672"/>
      <c r="D2430" s="733"/>
      <c r="E2430" s="734"/>
      <c r="F2430" s="734"/>
      <c r="G2430" s="736" t="s">
        <v>360</v>
      </c>
      <c r="H2430" s="736" t="s">
        <v>754</v>
      </c>
      <c r="I2430" s="733"/>
      <c r="J2430" s="672"/>
      <c r="K2430" s="672"/>
      <c r="L2430" s="672"/>
      <c r="M2430" s="672"/>
      <c r="N2430" s="672"/>
      <c r="O2430" s="672"/>
      <c r="P2430" s="672"/>
      <c r="Q2430" s="672"/>
      <c r="R2430" s="672"/>
      <c r="S2430" s="675"/>
      <c r="T2430" s="676"/>
      <c r="U2430" s="677"/>
      <c r="V2430" s="27" t="e">
        <f>VLOOKUP(A2430,'PLANILHA ORÇAMENTARIA'!$A$12:$H$536,5,0)</f>
        <v>#N/A</v>
      </c>
      <c r="W2430" s="27" t="e">
        <f>VLOOKUP(A2430,'PLANILHA ORÇAMENTARIA'!$A$12:$H$536,4,0)</f>
        <v>#N/A</v>
      </c>
    </row>
    <row r="2431" spans="1:23" s="5" customFormat="1" ht="18">
      <c r="A2431" s="670"/>
      <c r="B2431" s="671"/>
      <c r="C2431" s="672"/>
      <c r="D2431" s="728" t="s">
        <v>749</v>
      </c>
      <c r="E2431" s="737">
        <v>30.16</v>
      </c>
      <c r="F2431" s="738">
        <v>3.2</v>
      </c>
      <c r="G2431" s="739">
        <v>1.8</v>
      </c>
      <c r="H2431" s="740">
        <v>3.65</v>
      </c>
      <c r="I2431" s="737">
        <f>(E2431*F2431)-G2431-H2431</f>
        <v>91.061999999999998</v>
      </c>
      <c r="J2431" s="672"/>
      <c r="K2431" s="672"/>
      <c r="L2431" s="672"/>
      <c r="M2431" s="672"/>
      <c r="N2431" s="672"/>
      <c r="O2431" s="672"/>
      <c r="P2431" s="672"/>
      <c r="Q2431" s="672"/>
      <c r="R2431" s="672"/>
      <c r="S2431" s="675"/>
      <c r="T2431" s="676"/>
      <c r="U2431" s="677"/>
      <c r="V2431" s="27" t="e">
        <f>VLOOKUP(A2431,'PLANILHA ORÇAMENTARIA'!$A$12:$H$536,5,0)</f>
        <v>#N/A</v>
      </c>
      <c r="W2431" s="27" t="e">
        <f>VLOOKUP(A2431,'PLANILHA ORÇAMENTARIA'!$A$12:$H$536,4,0)</f>
        <v>#N/A</v>
      </c>
    </row>
    <row r="2432" spans="1:23" s="5" customFormat="1" ht="18">
      <c r="A2432" s="670"/>
      <c r="B2432" s="671"/>
      <c r="C2432" s="672"/>
      <c r="D2432" s="728" t="s">
        <v>883</v>
      </c>
      <c r="E2432" s="737">
        <v>18.89</v>
      </c>
      <c r="F2432" s="738">
        <v>3.2</v>
      </c>
      <c r="G2432" s="739">
        <f>1.8+1.35</f>
        <v>3.1500000000000004</v>
      </c>
      <c r="H2432" s="740">
        <v>1.6</v>
      </c>
      <c r="I2432" s="737">
        <f>(E2432*F2432)-G2432-H2432</f>
        <v>55.698000000000008</v>
      </c>
      <c r="J2432" s="672"/>
      <c r="K2432" s="672"/>
      <c r="L2432" s="672"/>
      <c r="M2432" s="672"/>
      <c r="N2432" s="672"/>
      <c r="O2432" s="672"/>
      <c r="P2432" s="672"/>
      <c r="Q2432" s="672"/>
      <c r="R2432" s="672"/>
      <c r="S2432" s="675"/>
      <c r="T2432" s="676"/>
      <c r="U2432" s="677"/>
      <c r="V2432" s="27" t="e">
        <f>VLOOKUP(A2432,'PLANILHA ORÇAMENTARIA'!$A$12:$H$536,5,0)</f>
        <v>#N/A</v>
      </c>
      <c r="W2432" s="27" t="e">
        <f>VLOOKUP(A2432,'PLANILHA ORÇAMENTARIA'!$A$12:$H$536,4,0)</f>
        <v>#N/A</v>
      </c>
    </row>
    <row r="2433" spans="1:23" s="5" customFormat="1" ht="18">
      <c r="A2433" s="670"/>
      <c r="B2433" s="671"/>
      <c r="C2433" s="672"/>
      <c r="D2433" s="728" t="s">
        <v>884</v>
      </c>
      <c r="E2433" s="737">
        <v>30.16</v>
      </c>
      <c r="F2433" s="738">
        <v>3.2</v>
      </c>
      <c r="G2433" s="739">
        <v>1.8</v>
      </c>
      <c r="H2433" s="740">
        <v>3.58</v>
      </c>
      <c r="I2433" s="737">
        <f>(E2433*F2433)-G2433-H2433</f>
        <v>91.132000000000005</v>
      </c>
      <c r="J2433" s="672"/>
      <c r="K2433" s="672"/>
      <c r="L2433" s="672"/>
      <c r="M2433" s="672"/>
      <c r="N2433" s="672"/>
      <c r="O2433" s="672"/>
      <c r="P2433" s="672"/>
      <c r="Q2433" s="672"/>
      <c r="R2433" s="672"/>
      <c r="S2433" s="675"/>
      <c r="T2433" s="676"/>
      <c r="U2433" s="677"/>
      <c r="V2433" s="27" t="e">
        <f>VLOOKUP(A2433,'PLANILHA ORÇAMENTARIA'!$A$12:$H$536,5,0)</f>
        <v>#N/A</v>
      </c>
      <c r="W2433" s="27" t="e">
        <f>VLOOKUP(A2433,'PLANILHA ORÇAMENTARIA'!$A$12:$H$536,4,0)</f>
        <v>#N/A</v>
      </c>
    </row>
    <row r="2434" spans="1:23" s="5" customFormat="1" ht="18">
      <c r="A2434" s="670"/>
      <c r="B2434" s="671"/>
      <c r="C2434" s="672"/>
      <c r="D2434" s="728" t="s">
        <v>885</v>
      </c>
      <c r="E2434" s="737">
        <v>7</v>
      </c>
      <c r="F2434" s="738">
        <v>3.2</v>
      </c>
      <c r="G2434" s="739">
        <v>1.8</v>
      </c>
      <c r="H2434" s="740">
        <v>0.85</v>
      </c>
      <c r="I2434" s="737">
        <f>(E2434*F2434)-G2434-H2434</f>
        <v>19.75</v>
      </c>
      <c r="J2434" s="672"/>
      <c r="K2434" s="672"/>
      <c r="L2434" s="672"/>
      <c r="M2434" s="672"/>
      <c r="N2434" s="672"/>
      <c r="O2434" s="672"/>
      <c r="P2434" s="672"/>
      <c r="Q2434" s="672"/>
      <c r="R2434" s="672"/>
      <c r="S2434" s="675"/>
      <c r="T2434" s="676"/>
      <c r="U2434" s="677"/>
      <c r="V2434" s="27" t="e">
        <f>VLOOKUP(A2434,'PLANILHA ORÇAMENTARIA'!$A$12:$H$536,5,0)</f>
        <v>#N/A</v>
      </c>
      <c r="W2434" s="27" t="e">
        <f>VLOOKUP(A2434,'PLANILHA ORÇAMENTARIA'!$A$12:$H$536,4,0)</f>
        <v>#N/A</v>
      </c>
    </row>
    <row r="2435" spans="1:23" s="5" customFormat="1" ht="18">
      <c r="A2435" s="670"/>
      <c r="B2435" s="671"/>
      <c r="C2435" s="672"/>
      <c r="D2435" s="728" t="s">
        <v>886</v>
      </c>
      <c r="E2435" s="737">
        <v>7</v>
      </c>
      <c r="F2435" s="738">
        <v>3.2</v>
      </c>
      <c r="G2435" s="739">
        <v>1.8</v>
      </c>
      <c r="H2435" s="740">
        <v>0.85</v>
      </c>
      <c r="I2435" s="737">
        <f>(E2435*F2435)-G2435-H2435</f>
        <v>19.75</v>
      </c>
      <c r="J2435" s="672"/>
      <c r="K2435" s="672"/>
      <c r="L2435" s="672"/>
      <c r="M2435" s="672"/>
      <c r="N2435" s="672"/>
      <c r="O2435" s="672"/>
      <c r="P2435" s="672"/>
      <c r="Q2435" s="672"/>
      <c r="R2435" s="672"/>
      <c r="S2435" s="675"/>
      <c r="T2435" s="676"/>
      <c r="U2435" s="677"/>
      <c r="V2435" s="27" t="e">
        <f>VLOOKUP(A2435,'PLANILHA ORÇAMENTARIA'!$A$12:$H$536,5,0)</f>
        <v>#N/A</v>
      </c>
      <c r="W2435" s="27" t="e">
        <f>VLOOKUP(A2435,'PLANILHA ORÇAMENTARIA'!$A$12:$H$536,4,0)</f>
        <v>#N/A</v>
      </c>
    </row>
    <row r="2436" spans="1:23" s="5" customFormat="1" ht="18">
      <c r="A2436" s="670"/>
      <c r="B2436" s="671"/>
      <c r="C2436" s="672"/>
      <c r="D2436" s="728" t="s">
        <v>887</v>
      </c>
      <c r="E2436" s="737">
        <v>11.64</v>
      </c>
      <c r="F2436" s="738">
        <v>3.2</v>
      </c>
      <c r="G2436" s="739">
        <v>1.8</v>
      </c>
      <c r="H2436" s="740">
        <v>1.04</v>
      </c>
      <c r="I2436" s="737">
        <f t="shared" ref="I2436:I2437" si="22">(E2436*F2436)-G2436-H2436</f>
        <v>34.408000000000008</v>
      </c>
      <c r="J2436" s="672"/>
      <c r="K2436" s="672"/>
      <c r="L2436" s="672"/>
      <c r="M2436" s="672"/>
      <c r="N2436" s="672"/>
      <c r="O2436" s="672"/>
      <c r="P2436" s="672"/>
      <c r="Q2436" s="672"/>
      <c r="R2436" s="672"/>
      <c r="S2436" s="675"/>
      <c r="T2436" s="676"/>
      <c r="U2436" s="677"/>
      <c r="V2436" s="27" t="e">
        <f>VLOOKUP(A2436,'PLANILHA ORÇAMENTARIA'!$A$12:$H$536,5,0)</f>
        <v>#N/A</v>
      </c>
      <c r="W2436" s="27" t="e">
        <f>VLOOKUP(A2436,'PLANILHA ORÇAMENTARIA'!$A$12:$H$536,4,0)</f>
        <v>#N/A</v>
      </c>
    </row>
    <row r="2437" spans="1:23" s="5" customFormat="1" ht="18">
      <c r="A2437" s="670"/>
      <c r="B2437" s="671"/>
      <c r="C2437" s="672"/>
      <c r="D2437" s="728" t="s">
        <v>888</v>
      </c>
      <c r="E2437" s="737">
        <v>11.64</v>
      </c>
      <c r="F2437" s="738">
        <v>3.2</v>
      </c>
      <c r="G2437" s="739">
        <v>1.8</v>
      </c>
      <c r="H2437" s="740">
        <v>1.04</v>
      </c>
      <c r="I2437" s="737">
        <f t="shared" si="22"/>
        <v>34.408000000000008</v>
      </c>
      <c r="J2437" s="672"/>
      <c r="K2437" s="672"/>
      <c r="L2437" s="672"/>
      <c r="M2437" s="672"/>
      <c r="N2437" s="672"/>
      <c r="O2437" s="672"/>
      <c r="P2437" s="672"/>
      <c r="Q2437" s="672"/>
      <c r="R2437" s="672"/>
      <c r="S2437" s="675"/>
      <c r="T2437" s="676"/>
      <c r="U2437" s="677"/>
      <c r="V2437" s="27" t="e">
        <f>VLOOKUP(A2437,'PLANILHA ORÇAMENTARIA'!$A$12:$H$536,5,0)</f>
        <v>#N/A</v>
      </c>
      <c r="W2437" s="27" t="e">
        <f>VLOOKUP(A2437,'PLANILHA ORÇAMENTARIA'!$A$12:$H$536,4,0)</f>
        <v>#N/A</v>
      </c>
    </row>
    <row r="2438" spans="1:23" s="5" customFormat="1" ht="18">
      <c r="A2438" s="670"/>
      <c r="B2438" s="671"/>
      <c r="C2438" s="672"/>
      <c r="D2438" s="728" t="s">
        <v>889</v>
      </c>
      <c r="E2438" s="737">
        <v>23.05</v>
      </c>
      <c r="F2438" s="738">
        <v>3.2</v>
      </c>
      <c r="G2438" s="739">
        <f>1.8+2.73</f>
        <v>4.53</v>
      </c>
      <c r="H2438" s="740">
        <v>1.64</v>
      </c>
      <c r="I2438" s="737">
        <f t="shared" ref="I2438" si="23">(E2438*F2438)-G2438-H2438</f>
        <v>67.59</v>
      </c>
      <c r="J2438" s="672"/>
      <c r="K2438" s="672"/>
      <c r="L2438" s="672"/>
      <c r="M2438" s="672"/>
      <c r="N2438" s="672"/>
      <c r="O2438" s="672"/>
      <c r="P2438" s="672"/>
      <c r="Q2438" s="672"/>
      <c r="R2438" s="672"/>
      <c r="S2438" s="675"/>
      <c r="T2438" s="676"/>
      <c r="U2438" s="677"/>
      <c r="V2438" s="27" t="e">
        <f>VLOOKUP(A2438,'PLANILHA ORÇAMENTARIA'!$A$12:$H$536,5,0)</f>
        <v>#N/A</v>
      </c>
      <c r="W2438" s="27" t="e">
        <f>VLOOKUP(A2438,'PLANILHA ORÇAMENTARIA'!$A$12:$H$536,4,0)</f>
        <v>#N/A</v>
      </c>
    </row>
    <row r="2439" spans="1:23" s="5" customFormat="1" ht="18">
      <c r="A2439" s="670"/>
      <c r="B2439" s="671"/>
      <c r="C2439" s="672"/>
      <c r="D2439" s="741"/>
      <c r="E2439" s="742"/>
      <c r="F2439" s="742"/>
      <c r="G2439" s="743"/>
      <c r="H2439" s="730" t="s">
        <v>755</v>
      </c>
      <c r="I2439" s="744">
        <f>SUM(I2431:I2438)</f>
        <v>413.798</v>
      </c>
      <c r="J2439" s="672"/>
      <c r="K2439" s="672"/>
      <c r="L2439" s="672"/>
      <c r="M2439" s="672"/>
      <c r="N2439" s="672"/>
      <c r="O2439" s="672"/>
      <c r="P2439" s="672"/>
      <c r="Q2439" s="672"/>
      <c r="R2439" s="672"/>
      <c r="S2439" s="675"/>
      <c r="T2439" s="676"/>
      <c r="U2439" s="677"/>
      <c r="V2439" s="27" t="e">
        <f>VLOOKUP(A2439,'PLANILHA ORÇAMENTARIA'!$A$12:$H$536,5,0)</f>
        <v>#N/A</v>
      </c>
      <c r="W2439" s="27" t="e">
        <f>VLOOKUP(A2439,'PLANILHA ORÇAMENTARIA'!$A$12:$H$536,4,0)</f>
        <v>#N/A</v>
      </c>
    </row>
    <row r="2440" spans="1:23" s="5" customFormat="1" ht="18">
      <c r="A2440" s="670"/>
      <c r="B2440" s="671"/>
      <c r="C2440" s="672"/>
      <c r="D2440" s="730" t="s">
        <v>756</v>
      </c>
      <c r="E2440" s="731">
        <f>SUM(E2427,I2439)</f>
        <v>516.72800000000007</v>
      </c>
      <c r="F2440" s="674"/>
      <c r="G2440" s="672"/>
      <c r="H2440" s="672"/>
      <c r="I2440" s="672"/>
      <c r="J2440" s="672"/>
      <c r="K2440" s="672"/>
      <c r="L2440" s="672"/>
      <c r="M2440" s="672"/>
      <c r="N2440" s="672"/>
      <c r="O2440" s="672"/>
      <c r="P2440" s="672"/>
      <c r="Q2440" s="672"/>
      <c r="R2440" s="672"/>
      <c r="S2440" s="675"/>
      <c r="T2440" s="676"/>
      <c r="U2440" s="677"/>
      <c r="V2440" s="27" t="e">
        <f>VLOOKUP(A2440,'PLANILHA ORÇAMENTARIA'!$A$12:$H$536,5,0)</f>
        <v>#N/A</v>
      </c>
      <c r="W2440" s="27" t="e">
        <f>VLOOKUP(A2440,'PLANILHA ORÇAMENTARIA'!$A$12:$H$536,4,0)</f>
        <v>#N/A</v>
      </c>
    </row>
    <row r="2441" spans="1:23" s="5" customFormat="1" ht="18">
      <c r="A2441" s="670"/>
      <c r="B2441" s="671"/>
      <c r="C2441" s="672"/>
      <c r="D2441" s="673"/>
      <c r="E2441" s="674"/>
      <c r="F2441" s="674"/>
      <c r="G2441" s="672"/>
      <c r="H2441" s="672"/>
      <c r="I2441" s="672"/>
      <c r="J2441" s="672"/>
      <c r="K2441" s="672"/>
      <c r="L2441" s="672"/>
      <c r="M2441" s="672"/>
      <c r="N2441" s="672"/>
      <c r="O2441" s="672"/>
      <c r="P2441" s="672"/>
      <c r="Q2441" s="672"/>
      <c r="R2441" s="672"/>
      <c r="S2441" s="675"/>
      <c r="T2441" s="676"/>
      <c r="U2441" s="677"/>
      <c r="V2441" s="27" t="e">
        <f>VLOOKUP(A2441,'PLANILHA ORÇAMENTARIA'!$A$12:$H$536,5,0)</f>
        <v>#N/A</v>
      </c>
      <c r="W2441" s="27" t="e">
        <f>VLOOKUP(A2441,'PLANILHA ORÇAMENTARIA'!$A$12:$H$536,4,0)</f>
        <v>#N/A</v>
      </c>
    </row>
    <row r="2442" spans="1:23" s="5" customFormat="1" ht="18">
      <c r="A2442" s="663" t="s">
        <v>556</v>
      </c>
      <c r="B2442" s="279" t="s">
        <v>47</v>
      </c>
      <c r="C2442" s="280" t="s">
        <v>757</v>
      </c>
      <c r="D2442" s="685" t="s">
        <v>758</v>
      </c>
      <c r="E2442" s="681"/>
      <c r="F2442" s="681"/>
      <c r="G2442" s="270"/>
      <c r="H2442" s="270"/>
      <c r="I2442" s="270"/>
      <c r="J2442" s="270"/>
      <c r="K2442" s="270"/>
      <c r="L2442" s="270"/>
      <c r="M2442" s="270"/>
      <c r="N2442" s="270"/>
      <c r="O2442" s="270"/>
      <c r="P2442" s="270"/>
      <c r="Q2442" s="270"/>
      <c r="R2442" s="271" t="s">
        <v>177</v>
      </c>
      <c r="S2442" s="272">
        <f>I2454</f>
        <v>413.798</v>
      </c>
      <c r="T2442" s="107" t="s">
        <v>51</v>
      </c>
      <c r="U2442" s="695">
        <f>S2442</f>
        <v>413.798</v>
      </c>
      <c r="V2442" s="27" t="str">
        <f>VLOOKUP(A2442,'PLANILHA ORÇAMENTARIA'!$A$12:$H$536,5,0)</f>
        <v>M2</v>
      </c>
      <c r="W2442" s="27" t="str">
        <f>VLOOKUP(A2442,'PLANILHA ORÇAMENTARIA'!$A$12:$H$536,4,0)</f>
        <v>EMBOÇO, EM ARGAMASSA TRAÇO 1:2:8, PREPARO MECÂNICO, APLICADO MANUALMENTE EM PAREDES INTERNAS DE AMBIENTES COM ÁREA ENTRE 5M² E 10M², E = 17,5MM, COM TALISCAS. AF_03/2024</v>
      </c>
    </row>
    <row r="2443" spans="1:23" s="5" customFormat="1" ht="18">
      <c r="A2443" s="670"/>
      <c r="B2443" s="671"/>
      <c r="C2443" s="672"/>
      <c r="D2443" s="673"/>
      <c r="E2443" s="674"/>
      <c r="F2443" s="674"/>
      <c r="G2443" s="672"/>
      <c r="H2443" s="672"/>
      <c r="I2443" s="672"/>
      <c r="J2443" s="672"/>
      <c r="K2443" s="672"/>
      <c r="L2443" s="672"/>
      <c r="M2443" s="672"/>
      <c r="N2443" s="672"/>
      <c r="O2443" s="672"/>
      <c r="P2443" s="672"/>
      <c r="Q2443" s="672"/>
      <c r="R2443" s="672"/>
      <c r="S2443" s="675"/>
      <c r="T2443" s="676"/>
      <c r="U2443" s="677"/>
      <c r="V2443" s="27" t="e">
        <f>VLOOKUP(A2443,'PLANILHA ORÇAMENTARIA'!$A$12:$H$536,5,0)</f>
        <v>#N/A</v>
      </c>
      <c r="W2443" s="27" t="e">
        <f>VLOOKUP(A2443,'PLANILHA ORÇAMENTARIA'!$A$12:$H$536,4,0)</f>
        <v>#N/A</v>
      </c>
    </row>
    <row r="2444" spans="1:23" s="5" customFormat="1" ht="18">
      <c r="A2444" s="670"/>
      <c r="B2444" s="671"/>
      <c r="C2444" s="672"/>
      <c r="D2444" s="733" t="s">
        <v>747</v>
      </c>
      <c r="E2444" s="734" t="s">
        <v>751</v>
      </c>
      <c r="F2444" s="734" t="s">
        <v>303</v>
      </c>
      <c r="G2444" s="735" t="s">
        <v>752</v>
      </c>
      <c r="H2444" s="735"/>
      <c r="I2444" s="733" t="s">
        <v>753</v>
      </c>
      <c r="J2444" s="672"/>
      <c r="K2444" s="672"/>
      <c r="L2444" s="672"/>
      <c r="M2444" s="672"/>
      <c r="N2444" s="672"/>
      <c r="O2444" s="672"/>
      <c r="P2444" s="672"/>
      <c r="Q2444" s="672"/>
      <c r="R2444" s="672"/>
      <c r="S2444" s="675"/>
      <c r="T2444" s="676"/>
      <c r="U2444" s="677"/>
      <c r="V2444" s="27" t="e">
        <f>VLOOKUP(A2444,'PLANILHA ORÇAMENTARIA'!$A$12:$H$536,5,0)</f>
        <v>#N/A</v>
      </c>
      <c r="W2444" s="27" t="e">
        <f>VLOOKUP(A2444,'PLANILHA ORÇAMENTARIA'!$A$12:$H$536,4,0)</f>
        <v>#N/A</v>
      </c>
    </row>
    <row r="2445" spans="1:23" s="5" customFormat="1" ht="18">
      <c r="A2445" s="670"/>
      <c r="B2445" s="671"/>
      <c r="C2445" s="672"/>
      <c r="D2445" s="733"/>
      <c r="E2445" s="734"/>
      <c r="F2445" s="734"/>
      <c r="G2445" s="736" t="s">
        <v>360</v>
      </c>
      <c r="H2445" s="736" t="s">
        <v>754</v>
      </c>
      <c r="I2445" s="733"/>
      <c r="J2445" s="672"/>
      <c r="K2445" s="672"/>
      <c r="L2445" s="672"/>
      <c r="M2445" s="672"/>
      <c r="N2445" s="672"/>
      <c r="O2445" s="672"/>
      <c r="P2445" s="672"/>
      <c r="Q2445" s="672"/>
      <c r="R2445" s="672"/>
      <c r="S2445" s="675"/>
      <c r="T2445" s="676"/>
      <c r="U2445" s="677"/>
      <c r="V2445" s="27" t="e">
        <f>VLOOKUP(A2445,'PLANILHA ORÇAMENTARIA'!$A$12:$H$536,5,0)</f>
        <v>#N/A</v>
      </c>
      <c r="W2445" s="27" t="e">
        <f>VLOOKUP(A2445,'PLANILHA ORÇAMENTARIA'!$A$12:$H$536,4,0)</f>
        <v>#N/A</v>
      </c>
    </row>
    <row r="2446" spans="1:23" s="5" customFormat="1" ht="18">
      <c r="A2446" s="670"/>
      <c r="B2446" s="671"/>
      <c r="C2446" s="672"/>
      <c r="D2446" s="728" t="s">
        <v>749</v>
      </c>
      <c r="E2446" s="737">
        <v>30.16</v>
      </c>
      <c r="F2446" s="738">
        <v>3.2</v>
      </c>
      <c r="G2446" s="739">
        <v>1.8</v>
      </c>
      <c r="H2446" s="740">
        <v>3.65</v>
      </c>
      <c r="I2446" s="737">
        <f>(E2446*F2446)-G2446-H2446</f>
        <v>91.061999999999998</v>
      </c>
      <c r="J2446" s="672"/>
      <c r="K2446" s="672"/>
      <c r="L2446" s="672"/>
      <c r="M2446" s="672"/>
      <c r="N2446" s="672"/>
      <c r="O2446" s="672"/>
      <c r="P2446" s="672"/>
      <c r="Q2446" s="672"/>
      <c r="R2446" s="672"/>
      <c r="S2446" s="675"/>
      <c r="T2446" s="676"/>
      <c r="U2446" s="677"/>
      <c r="V2446" s="27" t="e">
        <f>VLOOKUP(A2446,'PLANILHA ORÇAMENTARIA'!$A$12:$H$536,5,0)</f>
        <v>#N/A</v>
      </c>
      <c r="W2446" s="27" t="e">
        <f>VLOOKUP(A2446,'PLANILHA ORÇAMENTARIA'!$A$12:$H$536,4,0)</f>
        <v>#N/A</v>
      </c>
    </row>
    <row r="2447" spans="1:23" s="5" customFormat="1" ht="18">
      <c r="A2447" s="670"/>
      <c r="B2447" s="671"/>
      <c r="C2447" s="672"/>
      <c r="D2447" s="728" t="s">
        <v>883</v>
      </c>
      <c r="E2447" s="737">
        <v>18.89</v>
      </c>
      <c r="F2447" s="738">
        <v>3.2</v>
      </c>
      <c r="G2447" s="739">
        <f>1.8+1.35</f>
        <v>3.1500000000000004</v>
      </c>
      <c r="H2447" s="740">
        <v>1.6</v>
      </c>
      <c r="I2447" s="737">
        <f>(E2447*F2447)-G2447-H2447</f>
        <v>55.698000000000008</v>
      </c>
      <c r="J2447" s="672"/>
      <c r="K2447" s="672"/>
      <c r="L2447" s="672"/>
      <c r="M2447" s="672"/>
      <c r="N2447" s="672"/>
      <c r="O2447" s="672"/>
      <c r="P2447" s="672"/>
      <c r="Q2447" s="672"/>
      <c r="R2447" s="672"/>
      <c r="S2447" s="675"/>
      <c r="T2447" s="676"/>
      <c r="U2447" s="677"/>
      <c r="V2447" s="27" t="e">
        <f>VLOOKUP(A2447,'PLANILHA ORÇAMENTARIA'!$A$12:$H$536,5,0)</f>
        <v>#N/A</v>
      </c>
      <c r="W2447" s="27" t="e">
        <f>VLOOKUP(A2447,'PLANILHA ORÇAMENTARIA'!$A$12:$H$536,4,0)</f>
        <v>#N/A</v>
      </c>
    </row>
    <row r="2448" spans="1:23" s="5" customFormat="1" ht="18">
      <c r="A2448" s="670"/>
      <c r="B2448" s="671"/>
      <c r="C2448" s="672"/>
      <c r="D2448" s="728" t="s">
        <v>884</v>
      </c>
      <c r="E2448" s="737">
        <v>30.16</v>
      </c>
      <c r="F2448" s="738">
        <v>3.2</v>
      </c>
      <c r="G2448" s="739">
        <v>1.8</v>
      </c>
      <c r="H2448" s="740">
        <v>3.58</v>
      </c>
      <c r="I2448" s="737">
        <f>(E2448*F2448)-G2448-H2448</f>
        <v>91.132000000000005</v>
      </c>
      <c r="J2448" s="672"/>
      <c r="K2448" s="672"/>
      <c r="L2448" s="672"/>
      <c r="M2448" s="672"/>
      <c r="N2448" s="672"/>
      <c r="O2448" s="672"/>
      <c r="P2448" s="672"/>
      <c r="Q2448" s="672"/>
      <c r="R2448" s="672"/>
      <c r="S2448" s="675"/>
      <c r="T2448" s="676"/>
      <c r="U2448" s="677"/>
      <c r="V2448" s="27" t="e">
        <f>VLOOKUP(A2448,'PLANILHA ORÇAMENTARIA'!$A$12:$H$536,5,0)</f>
        <v>#N/A</v>
      </c>
      <c r="W2448" s="27" t="e">
        <f>VLOOKUP(A2448,'PLANILHA ORÇAMENTARIA'!$A$12:$H$536,4,0)</f>
        <v>#N/A</v>
      </c>
    </row>
    <row r="2449" spans="1:23" s="5" customFormat="1" ht="18">
      <c r="A2449" s="670"/>
      <c r="B2449" s="671"/>
      <c r="C2449" s="672"/>
      <c r="D2449" s="728" t="s">
        <v>885</v>
      </c>
      <c r="E2449" s="737">
        <v>7</v>
      </c>
      <c r="F2449" s="738">
        <v>3.2</v>
      </c>
      <c r="G2449" s="739">
        <v>1.8</v>
      </c>
      <c r="H2449" s="740">
        <v>0.85</v>
      </c>
      <c r="I2449" s="737">
        <f>(E2449*F2449)-G2449-H2449</f>
        <v>19.75</v>
      </c>
      <c r="J2449" s="672"/>
      <c r="K2449" s="672"/>
      <c r="L2449" s="672"/>
      <c r="M2449" s="672"/>
      <c r="N2449" s="672"/>
      <c r="O2449" s="672"/>
      <c r="P2449" s="672"/>
      <c r="Q2449" s="672"/>
      <c r="R2449" s="672"/>
      <c r="S2449" s="675"/>
      <c r="T2449" s="676"/>
      <c r="U2449" s="677"/>
      <c r="V2449" s="27" t="e">
        <f>VLOOKUP(A2449,'PLANILHA ORÇAMENTARIA'!$A$12:$H$536,5,0)</f>
        <v>#N/A</v>
      </c>
      <c r="W2449" s="27" t="e">
        <f>VLOOKUP(A2449,'PLANILHA ORÇAMENTARIA'!$A$12:$H$536,4,0)</f>
        <v>#N/A</v>
      </c>
    </row>
    <row r="2450" spans="1:23" s="5" customFormat="1" ht="18">
      <c r="A2450" s="670"/>
      <c r="B2450" s="671"/>
      <c r="C2450" s="672"/>
      <c r="D2450" s="728" t="s">
        <v>886</v>
      </c>
      <c r="E2450" s="737">
        <v>7</v>
      </c>
      <c r="F2450" s="738">
        <v>3.2</v>
      </c>
      <c r="G2450" s="739">
        <v>1.8</v>
      </c>
      <c r="H2450" s="740">
        <v>0.85</v>
      </c>
      <c r="I2450" s="737">
        <f>(E2450*F2450)-G2450-H2450</f>
        <v>19.75</v>
      </c>
      <c r="J2450" s="672"/>
      <c r="K2450" s="672"/>
      <c r="L2450" s="672"/>
      <c r="M2450" s="672"/>
      <c r="N2450" s="672"/>
      <c r="O2450" s="672"/>
      <c r="P2450" s="672"/>
      <c r="Q2450" s="672"/>
      <c r="R2450" s="672"/>
      <c r="S2450" s="675"/>
      <c r="T2450" s="676"/>
      <c r="U2450" s="677"/>
      <c r="V2450" s="27" t="e">
        <f>VLOOKUP(A2450,'PLANILHA ORÇAMENTARIA'!$A$12:$H$536,5,0)</f>
        <v>#N/A</v>
      </c>
      <c r="W2450" s="27" t="e">
        <f>VLOOKUP(A2450,'PLANILHA ORÇAMENTARIA'!$A$12:$H$536,4,0)</f>
        <v>#N/A</v>
      </c>
    </row>
    <row r="2451" spans="1:23" s="5" customFormat="1" ht="18">
      <c r="A2451" s="670"/>
      <c r="B2451" s="671"/>
      <c r="C2451" s="672"/>
      <c r="D2451" s="728" t="s">
        <v>887</v>
      </c>
      <c r="E2451" s="737">
        <v>11.64</v>
      </c>
      <c r="F2451" s="738">
        <v>3.2</v>
      </c>
      <c r="G2451" s="739">
        <v>1.8</v>
      </c>
      <c r="H2451" s="740">
        <v>1.04</v>
      </c>
      <c r="I2451" s="737">
        <f t="shared" ref="I2451:I2453" si="24">(E2451*F2451)-G2451-H2451</f>
        <v>34.408000000000008</v>
      </c>
      <c r="J2451" s="672"/>
      <c r="K2451" s="672"/>
      <c r="L2451" s="672"/>
      <c r="M2451" s="672"/>
      <c r="N2451" s="672"/>
      <c r="O2451" s="672"/>
      <c r="P2451" s="672"/>
      <c r="Q2451" s="672"/>
      <c r="R2451" s="672"/>
      <c r="S2451" s="675"/>
      <c r="T2451" s="676"/>
      <c r="U2451" s="677"/>
      <c r="V2451" s="27" t="e">
        <f>VLOOKUP(A2451,'PLANILHA ORÇAMENTARIA'!$A$12:$H$536,5,0)</f>
        <v>#N/A</v>
      </c>
      <c r="W2451" s="27" t="e">
        <f>VLOOKUP(A2451,'PLANILHA ORÇAMENTARIA'!$A$12:$H$536,4,0)</f>
        <v>#N/A</v>
      </c>
    </row>
    <row r="2452" spans="1:23" s="5" customFormat="1" ht="18">
      <c r="A2452" s="670"/>
      <c r="B2452" s="671"/>
      <c r="C2452" s="672"/>
      <c r="D2452" s="728" t="s">
        <v>888</v>
      </c>
      <c r="E2452" s="737">
        <v>11.64</v>
      </c>
      <c r="F2452" s="738">
        <v>3.2</v>
      </c>
      <c r="G2452" s="739">
        <v>1.8</v>
      </c>
      <c r="H2452" s="740">
        <v>1.04</v>
      </c>
      <c r="I2452" s="737">
        <f t="shared" si="24"/>
        <v>34.408000000000008</v>
      </c>
      <c r="J2452" s="672"/>
      <c r="K2452" s="672"/>
      <c r="L2452" s="672"/>
      <c r="M2452" s="672"/>
      <c r="N2452" s="672"/>
      <c r="O2452" s="672"/>
      <c r="P2452" s="672"/>
      <c r="Q2452" s="672"/>
      <c r="R2452" s="672"/>
      <c r="S2452" s="675"/>
      <c r="T2452" s="676"/>
      <c r="U2452" s="677"/>
      <c r="V2452" s="27" t="e">
        <f>VLOOKUP(A2452,'PLANILHA ORÇAMENTARIA'!$A$12:$H$536,5,0)</f>
        <v>#N/A</v>
      </c>
      <c r="W2452" s="27" t="e">
        <f>VLOOKUP(A2452,'PLANILHA ORÇAMENTARIA'!$A$12:$H$536,4,0)</f>
        <v>#N/A</v>
      </c>
    </row>
    <row r="2453" spans="1:23" s="5" customFormat="1" ht="18">
      <c r="A2453" s="670"/>
      <c r="B2453" s="671"/>
      <c r="C2453" s="672"/>
      <c r="D2453" s="728" t="s">
        <v>889</v>
      </c>
      <c r="E2453" s="737">
        <v>23.05</v>
      </c>
      <c r="F2453" s="738">
        <v>3.2</v>
      </c>
      <c r="G2453" s="739">
        <f>1.8+2.73</f>
        <v>4.53</v>
      </c>
      <c r="H2453" s="740">
        <v>1.64</v>
      </c>
      <c r="I2453" s="737">
        <f t="shared" si="24"/>
        <v>67.59</v>
      </c>
      <c r="J2453" s="672"/>
      <c r="K2453" s="672"/>
      <c r="L2453" s="672"/>
      <c r="M2453" s="672"/>
      <c r="N2453" s="672"/>
      <c r="O2453" s="672"/>
      <c r="P2453" s="672"/>
      <c r="Q2453" s="672"/>
      <c r="R2453" s="672"/>
      <c r="S2453" s="675"/>
      <c r="T2453" s="676"/>
      <c r="U2453" s="677"/>
      <c r="V2453" s="27" t="e">
        <f>VLOOKUP(A2453,'PLANILHA ORÇAMENTARIA'!$A$12:$H$536,5,0)</f>
        <v>#N/A</v>
      </c>
      <c r="W2453" s="27" t="e">
        <f>VLOOKUP(A2453,'PLANILHA ORÇAMENTARIA'!$A$12:$H$536,4,0)</f>
        <v>#N/A</v>
      </c>
    </row>
    <row r="2454" spans="1:23" s="5" customFormat="1" ht="18">
      <c r="A2454" s="670"/>
      <c r="B2454" s="671"/>
      <c r="C2454" s="672"/>
      <c r="D2454" s="741"/>
      <c r="E2454" s="742"/>
      <c r="F2454" s="742"/>
      <c r="G2454" s="743"/>
      <c r="H2454" s="730" t="s">
        <v>755</v>
      </c>
      <c r="I2454" s="744">
        <f>SUM(I2446:I2453)</f>
        <v>413.798</v>
      </c>
      <c r="J2454" s="672"/>
      <c r="K2454" s="672"/>
      <c r="L2454" s="672"/>
      <c r="M2454" s="672"/>
      <c r="N2454" s="672"/>
      <c r="O2454" s="672"/>
      <c r="P2454" s="672"/>
      <c r="Q2454" s="672"/>
      <c r="R2454" s="672"/>
      <c r="S2454" s="675"/>
      <c r="T2454" s="676"/>
      <c r="U2454" s="677"/>
      <c r="V2454" s="27" t="e">
        <f>VLOOKUP(A2454,'PLANILHA ORÇAMENTARIA'!$A$12:$H$536,5,0)</f>
        <v>#N/A</v>
      </c>
      <c r="W2454" s="27" t="e">
        <f>VLOOKUP(A2454,'PLANILHA ORÇAMENTARIA'!$A$12:$H$536,4,0)</f>
        <v>#N/A</v>
      </c>
    </row>
    <row r="2455" spans="1:23" s="5" customFormat="1" ht="18">
      <c r="A2455" s="670"/>
      <c r="B2455" s="671"/>
      <c r="C2455" s="672"/>
      <c r="D2455" s="673"/>
      <c r="E2455" s="674"/>
      <c r="F2455" s="674"/>
      <c r="G2455" s="672"/>
      <c r="H2455" s="672"/>
      <c r="I2455" s="672"/>
      <c r="J2455" s="672"/>
      <c r="K2455" s="672"/>
      <c r="L2455" s="672"/>
      <c r="M2455" s="672"/>
      <c r="N2455" s="672"/>
      <c r="O2455" s="672"/>
      <c r="P2455" s="672"/>
      <c r="Q2455" s="672"/>
      <c r="R2455" s="672"/>
      <c r="S2455" s="675"/>
      <c r="T2455" s="676"/>
      <c r="U2455" s="677"/>
      <c r="V2455" s="27" t="e">
        <f>VLOOKUP(A2455,'PLANILHA ORÇAMENTARIA'!$A$12:$H$536,5,0)</f>
        <v>#N/A</v>
      </c>
      <c r="W2455" s="27" t="e">
        <f>VLOOKUP(A2455,'PLANILHA ORÇAMENTARIA'!$A$12:$H$536,4,0)</f>
        <v>#N/A</v>
      </c>
    </row>
    <row r="2456" spans="1:23" s="5" customFormat="1" ht="18">
      <c r="A2456" s="663" t="s">
        <v>557</v>
      </c>
      <c r="B2456" s="279" t="s">
        <v>47</v>
      </c>
      <c r="C2456" s="280" t="s">
        <v>759</v>
      </c>
      <c r="D2456" s="685" t="s">
        <v>760</v>
      </c>
      <c r="E2456" s="681"/>
      <c r="F2456" s="681"/>
      <c r="G2456" s="270"/>
      <c r="H2456" s="270"/>
      <c r="I2456" s="270"/>
      <c r="J2456" s="270"/>
      <c r="K2456" s="270"/>
      <c r="L2456" s="270"/>
      <c r="M2456" s="270"/>
      <c r="N2456" s="270"/>
      <c r="O2456" s="270"/>
      <c r="P2456" s="270"/>
      <c r="Q2456" s="270"/>
      <c r="R2456" s="271" t="s">
        <v>177</v>
      </c>
      <c r="S2456" s="272">
        <f>I2468</f>
        <v>413.798</v>
      </c>
      <c r="T2456" s="107" t="s">
        <v>51</v>
      </c>
      <c r="U2456" s="695">
        <f>S2456</f>
        <v>413.798</v>
      </c>
      <c r="V2456" s="27" t="str">
        <f>VLOOKUP(A2456,'PLANILHA ORÇAMENTARIA'!$A$12:$H$536,5,0)</f>
        <v>M2</v>
      </c>
      <c r="W2456" s="27" t="str">
        <f>VLOOKUP(A2456,'PLANILHA ORÇAMENTARIA'!$A$12:$H$536,4,0)</f>
        <v>REVESTIMENTO CERÂMICO PARA PAREDES INTERNAS COM PLACAS TIPO ESMALTADA EXTRA  DE DIMENSÕES 33X45 CM APLICADAS NA ALTURA INTEIRA DAS PAREDES. AF_02/2023_PE</v>
      </c>
    </row>
    <row r="2457" spans="1:23" s="5" customFormat="1" ht="18">
      <c r="A2457" s="670"/>
      <c r="B2457" s="671"/>
      <c r="C2457" s="672"/>
      <c r="D2457" s="673"/>
      <c r="E2457" s="674"/>
      <c r="F2457" s="674"/>
      <c r="G2457" s="672"/>
      <c r="H2457" s="672"/>
      <c r="I2457" s="672"/>
      <c r="J2457" s="672"/>
      <c r="K2457" s="672"/>
      <c r="L2457" s="672"/>
      <c r="M2457" s="672"/>
      <c r="N2457" s="672"/>
      <c r="O2457" s="672"/>
      <c r="P2457" s="672"/>
      <c r="Q2457" s="672"/>
      <c r="R2457" s="672"/>
      <c r="S2457" s="675"/>
      <c r="T2457" s="676"/>
      <c r="U2457" s="677"/>
      <c r="V2457" s="27" t="e">
        <f>VLOOKUP(A2457,'PLANILHA ORÇAMENTARIA'!$A$12:$H$536,5,0)</f>
        <v>#N/A</v>
      </c>
      <c r="W2457" s="27" t="e">
        <f>VLOOKUP(A2457,'PLANILHA ORÇAMENTARIA'!$A$12:$H$536,4,0)</f>
        <v>#N/A</v>
      </c>
    </row>
    <row r="2458" spans="1:23" s="5" customFormat="1" ht="18">
      <c r="A2458" s="670"/>
      <c r="B2458" s="671"/>
      <c r="C2458" s="672"/>
      <c r="D2458" s="733" t="s">
        <v>747</v>
      </c>
      <c r="E2458" s="734" t="s">
        <v>751</v>
      </c>
      <c r="F2458" s="734" t="s">
        <v>303</v>
      </c>
      <c r="G2458" s="735" t="s">
        <v>752</v>
      </c>
      <c r="H2458" s="735"/>
      <c r="I2458" s="733" t="s">
        <v>753</v>
      </c>
      <c r="J2458" s="672"/>
      <c r="K2458" s="672"/>
      <c r="L2458" s="672"/>
      <c r="M2458" s="672"/>
      <c r="N2458" s="672"/>
      <c r="O2458" s="672"/>
      <c r="P2458" s="672"/>
      <c r="Q2458" s="672"/>
      <c r="R2458" s="672"/>
      <c r="S2458" s="675"/>
      <c r="T2458" s="676"/>
      <c r="U2458" s="677"/>
      <c r="V2458" s="27" t="e">
        <f>VLOOKUP(A2458,'PLANILHA ORÇAMENTARIA'!$A$12:$H$536,5,0)</f>
        <v>#N/A</v>
      </c>
      <c r="W2458" s="27" t="e">
        <f>VLOOKUP(A2458,'PLANILHA ORÇAMENTARIA'!$A$12:$H$536,4,0)</f>
        <v>#N/A</v>
      </c>
    </row>
    <row r="2459" spans="1:23" s="5" customFormat="1" ht="18">
      <c r="A2459" s="670"/>
      <c r="B2459" s="671"/>
      <c r="C2459" s="672"/>
      <c r="D2459" s="733"/>
      <c r="E2459" s="734"/>
      <c r="F2459" s="734"/>
      <c r="G2459" s="736" t="s">
        <v>360</v>
      </c>
      <c r="H2459" s="736" t="s">
        <v>754</v>
      </c>
      <c r="I2459" s="733"/>
      <c r="J2459" s="672"/>
      <c r="K2459" s="672"/>
      <c r="L2459" s="672"/>
      <c r="M2459" s="672"/>
      <c r="N2459" s="672"/>
      <c r="O2459" s="672"/>
      <c r="P2459" s="672"/>
      <c r="Q2459" s="672"/>
      <c r="R2459" s="672"/>
      <c r="S2459" s="675"/>
      <c r="T2459" s="676"/>
      <c r="U2459" s="677"/>
      <c r="V2459" s="27" t="e">
        <f>VLOOKUP(A2459,'PLANILHA ORÇAMENTARIA'!$A$12:$H$536,5,0)</f>
        <v>#N/A</v>
      </c>
      <c r="W2459" s="27" t="e">
        <f>VLOOKUP(A2459,'PLANILHA ORÇAMENTARIA'!$A$12:$H$536,4,0)</f>
        <v>#N/A</v>
      </c>
    </row>
    <row r="2460" spans="1:23" s="5" customFormat="1" ht="18">
      <c r="A2460" s="670"/>
      <c r="B2460" s="671"/>
      <c r="C2460" s="672"/>
      <c r="D2460" s="728" t="s">
        <v>749</v>
      </c>
      <c r="E2460" s="737">
        <v>30.16</v>
      </c>
      <c r="F2460" s="738">
        <v>3.2</v>
      </c>
      <c r="G2460" s="739">
        <v>1.8</v>
      </c>
      <c r="H2460" s="740">
        <v>3.65</v>
      </c>
      <c r="I2460" s="737">
        <f>(E2460*F2460)-G2460-H2460</f>
        <v>91.061999999999998</v>
      </c>
      <c r="J2460" s="672"/>
      <c r="K2460" s="672"/>
      <c r="L2460" s="672"/>
      <c r="M2460" s="672"/>
      <c r="N2460" s="672"/>
      <c r="O2460" s="672"/>
      <c r="P2460" s="672"/>
      <c r="Q2460" s="672"/>
      <c r="R2460" s="672"/>
      <c r="S2460" s="675"/>
      <c r="T2460" s="676"/>
      <c r="U2460" s="677"/>
      <c r="V2460" s="27" t="e">
        <f>VLOOKUP(A2460,'PLANILHA ORÇAMENTARIA'!$A$12:$H$536,5,0)</f>
        <v>#N/A</v>
      </c>
      <c r="W2460" s="27" t="e">
        <f>VLOOKUP(A2460,'PLANILHA ORÇAMENTARIA'!$A$12:$H$536,4,0)</f>
        <v>#N/A</v>
      </c>
    </row>
    <row r="2461" spans="1:23" s="5" customFormat="1" ht="18">
      <c r="A2461" s="670"/>
      <c r="B2461" s="671"/>
      <c r="C2461" s="672"/>
      <c r="D2461" s="728" t="s">
        <v>883</v>
      </c>
      <c r="E2461" s="737">
        <v>18.89</v>
      </c>
      <c r="F2461" s="738">
        <v>3.2</v>
      </c>
      <c r="G2461" s="739">
        <f>1.8+1.35</f>
        <v>3.1500000000000004</v>
      </c>
      <c r="H2461" s="740">
        <v>1.6</v>
      </c>
      <c r="I2461" s="737">
        <f>(E2461*F2461)-G2461-H2461</f>
        <v>55.698000000000008</v>
      </c>
      <c r="J2461" s="672"/>
      <c r="K2461" s="672"/>
      <c r="L2461" s="672"/>
      <c r="M2461" s="672"/>
      <c r="N2461" s="672"/>
      <c r="O2461" s="672"/>
      <c r="P2461" s="672"/>
      <c r="Q2461" s="672"/>
      <c r="R2461" s="672"/>
      <c r="S2461" s="675"/>
      <c r="T2461" s="676"/>
      <c r="U2461" s="677"/>
      <c r="V2461" s="27" t="e">
        <f>VLOOKUP(A2461,'PLANILHA ORÇAMENTARIA'!$A$12:$H$536,5,0)</f>
        <v>#N/A</v>
      </c>
      <c r="W2461" s="27" t="e">
        <f>VLOOKUP(A2461,'PLANILHA ORÇAMENTARIA'!$A$12:$H$536,4,0)</f>
        <v>#N/A</v>
      </c>
    </row>
    <row r="2462" spans="1:23" s="5" customFormat="1" ht="18">
      <c r="A2462" s="670"/>
      <c r="B2462" s="671"/>
      <c r="C2462" s="672"/>
      <c r="D2462" s="728" t="s">
        <v>884</v>
      </c>
      <c r="E2462" s="737">
        <v>30.16</v>
      </c>
      <c r="F2462" s="738">
        <v>3.2</v>
      </c>
      <c r="G2462" s="739">
        <v>1.8</v>
      </c>
      <c r="H2462" s="740">
        <v>3.58</v>
      </c>
      <c r="I2462" s="737">
        <f>(E2462*F2462)-G2462-H2462</f>
        <v>91.132000000000005</v>
      </c>
      <c r="J2462" s="672"/>
      <c r="K2462" s="672"/>
      <c r="L2462" s="672"/>
      <c r="M2462" s="672"/>
      <c r="N2462" s="672"/>
      <c r="O2462" s="672"/>
      <c r="P2462" s="672"/>
      <c r="Q2462" s="672"/>
      <c r="R2462" s="672"/>
      <c r="S2462" s="675"/>
      <c r="T2462" s="676"/>
      <c r="U2462" s="677"/>
      <c r="V2462" s="27" t="e">
        <f>VLOOKUP(A2462,'PLANILHA ORÇAMENTARIA'!$A$12:$H$536,5,0)</f>
        <v>#N/A</v>
      </c>
      <c r="W2462" s="27" t="e">
        <f>VLOOKUP(A2462,'PLANILHA ORÇAMENTARIA'!$A$12:$H$536,4,0)</f>
        <v>#N/A</v>
      </c>
    </row>
    <row r="2463" spans="1:23" s="5" customFormat="1" ht="18">
      <c r="A2463" s="670"/>
      <c r="B2463" s="671"/>
      <c r="C2463" s="672"/>
      <c r="D2463" s="728" t="s">
        <v>885</v>
      </c>
      <c r="E2463" s="737">
        <v>7</v>
      </c>
      <c r="F2463" s="738">
        <v>3.2</v>
      </c>
      <c r="G2463" s="739">
        <v>1.8</v>
      </c>
      <c r="H2463" s="740">
        <v>0.85</v>
      </c>
      <c r="I2463" s="737">
        <f>(E2463*F2463)-G2463-H2463</f>
        <v>19.75</v>
      </c>
      <c r="J2463" s="672"/>
      <c r="K2463" s="672"/>
      <c r="L2463" s="672"/>
      <c r="M2463" s="672"/>
      <c r="N2463" s="672"/>
      <c r="O2463" s="672"/>
      <c r="P2463" s="672"/>
      <c r="Q2463" s="672"/>
      <c r="R2463" s="672"/>
      <c r="S2463" s="675"/>
      <c r="T2463" s="676"/>
      <c r="U2463" s="677"/>
      <c r="V2463" s="27" t="e">
        <f>VLOOKUP(A2463,'PLANILHA ORÇAMENTARIA'!$A$12:$H$536,5,0)</f>
        <v>#N/A</v>
      </c>
      <c r="W2463" s="27" t="e">
        <f>VLOOKUP(A2463,'PLANILHA ORÇAMENTARIA'!$A$12:$H$536,4,0)</f>
        <v>#N/A</v>
      </c>
    </row>
    <row r="2464" spans="1:23" s="5" customFormat="1" ht="18">
      <c r="A2464" s="670"/>
      <c r="B2464" s="671"/>
      <c r="C2464" s="672"/>
      <c r="D2464" s="728" t="s">
        <v>886</v>
      </c>
      <c r="E2464" s="737">
        <v>7</v>
      </c>
      <c r="F2464" s="738">
        <v>3.2</v>
      </c>
      <c r="G2464" s="739">
        <v>1.8</v>
      </c>
      <c r="H2464" s="740">
        <v>0.85</v>
      </c>
      <c r="I2464" s="737">
        <f>(E2464*F2464)-G2464-H2464</f>
        <v>19.75</v>
      </c>
      <c r="J2464" s="672"/>
      <c r="K2464" s="672"/>
      <c r="L2464" s="672"/>
      <c r="M2464" s="672"/>
      <c r="N2464" s="672"/>
      <c r="O2464" s="672"/>
      <c r="P2464" s="672"/>
      <c r="Q2464" s="672"/>
      <c r="R2464" s="672"/>
      <c r="S2464" s="675"/>
      <c r="T2464" s="676"/>
      <c r="U2464" s="677"/>
      <c r="V2464" s="27" t="e">
        <f>VLOOKUP(A2464,'PLANILHA ORÇAMENTARIA'!$A$12:$H$536,5,0)</f>
        <v>#N/A</v>
      </c>
      <c r="W2464" s="27" t="e">
        <f>VLOOKUP(A2464,'PLANILHA ORÇAMENTARIA'!$A$12:$H$536,4,0)</f>
        <v>#N/A</v>
      </c>
    </row>
    <row r="2465" spans="1:23" s="5" customFormat="1" ht="18">
      <c r="A2465" s="670"/>
      <c r="B2465" s="671"/>
      <c r="C2465" s="672"/>
      <c r="D2465" s="728" t="s">
        <v>887</v>
      </c>
      <c r="E2465" s="737">
        <v>11.64</v>
      </c>
      <c r="F2465" s="738">
        <v>3.2</v>
      </c>
      <c r="G2465" s="739">
        <v>1.8</v>
      </c>
      <c r="H2465" s="740">
        <v>1.04</v>
      </c>
      <c r="I2465" s="737">
        <f t="shared" ref="I2465:I2467" si="25">(E2465*F2465)-G2465-H2465</f>
        <v>34.408000000000008</v>
      </c>
      <c r="J2465" s="672"/>
      <c r="K2465" s="672"/>
      <c r="L2465" s="672"/>
      <c r="M2465" s="672"/>
      <c r="N2465" s="672"/>
      <c r="O2465" s="672"/>
      <c r="P2465" s="672"/>
      <c r="Q2465" s="672"/>
      <c r="R2465" s="672"/>
      <c r="S2465" s="675"/>
      <c r="T2465" s="676"/>
      <c r="U2465" s="677"/>
      <c r="V2465" s="27" t="e">
        <f>VLOOKUP(A2465,'PLANILHA ORÇAMENTARIA'!$A$12:$H$536,5,0)</f>
        <v>#N/A</v>
      </c>
      <c r="W2465" s="27" t="e">
        <f>VLOOKUP(A2465,'PLANILHA ORÇAMENTARIA'!$A$12:$H$536,4,0)</f>
        <v>#N/A</v>
      </c>
    </row>
    <row r="2466" spans="1:23" s="5" customFormat="1" ht="18">
      <c r="A2466" s="670"/>
      <c r="B2466" s="671"/>
      <c r="C2466" s="672"/>
      <c r="D2466" s="728" t="s">
        <v>888</v>
      </c>
      <c r="E2466" s="737">
        <v>11.64</v>
      </c>
      <c r="F2466" s="738">
        <v>3.2</v>
      </c>
      <c r="G2466" s="739">
        <v>1.8</v>
      </c>
      <c r="H2466" s="740">
        <v>1.04</v>
      </c>
      <c r="I2466" s="737">
        <f t="shared" si="25"/>
        <v>34.408000000000008</v>
      </c>
      <c r="J2466" s="672"/>
      <c r="K2466" s="672"/>
      <c r="L2466" s="672"/>
      <c r="M2466" s="672"/>
      <c r="N2466" s="672"/>
      <c r="O2466" s="672"/>
      <c r="P2466" s="672"/>
      <c r="Q2466" s="672"/>
      <c r="R2466" s="672"/>
      <c r="S2466" s="675"/>
      <c r="T2466" s="676"/>
      <c r="U2466" s="677"/>
      <c r="V2466" s="27" t="e">
        <f>VLOOKUP(A2466,'PLANILHA ORÇAMENTARIA'!$A$12:$H$536,5,0)</f>
        <v>#N/A</v>
      </c>
      <c r="W2466" s="27" t="e">
        <f>VLOOKUP(A2466,'PLANILHA ORÇAMENTARIA'!$A$12:$H$536,4,0)</f>
        <v>#N/A</v>
      </c>
    </row>
    <row r="2467" spans="1:23" s="5" customFormat="1" ht="18">
      <c r="A2467" s="670"/>
      <c r="B2467" s="671"/>
      <c r="C2467" s="672"/>
      <c r="D2467" s="728" t="s">
        <v>889</v>
      </c>
      <c r="E2467" s="737">
        <v>23.05</v>
      </c>
      <c r="F2467" s="738">
        <v>3.2</v>
      </c>
      <c r="G2467" s="739">
        <f>1.8+2.73</f>
        <v>4.53</v>
      </c>
      <c r="H2467" s="740">
        <v>1.64</v>
      </c>
      <c r="I2467" s="737">
        <f t="shared" si="25"/>
        <v>67.59</v>
      </c>
      <c r="J2467" s="672"/>
      <c r="K2467" s="672"/>
      <c r="L2467" s="672"/>
      <c r="M2467" s="672"/>
      <c r="N2467" s="672"/>
      <c r="O2467" s="672"/>
      <c r="P2467" s="672"/>
      <c r="Q2467" s="672"/>
      <c r="R2467" s="672"/>
      <c r="S2467" s="675"/>
      <c r="T2467" s="676"/>
      <c r="U2467" s="677"/>
      <c r="V2467" s="27" t="e">
        <f>VLOOKUP(A2467,'PLANILHA ORÇAMENTARIA'!$A$12:$H$536,5,0)</f>
        <v>#N/A</v>
      </c>
      <c r="W2467" s="27" t="e">
        <f>VLOOKUP(A2467,'PLANILHA ORÇAMENTARIA'!$A$12:$H$536,4,0)</f>
        <v>#N/A</v>
      </c>
    </row>
    <row r="2468" spans="1:23" s="5" customFormat="1" ht="18">
      <c r="A2468" s="670"/>
      <c r="B2468" s="671"/>
      <c r="C2468" s="672"/>
      <c r="D2468" s="741"/>
      <c r="E2468" s="742"/>
      <c r="F2468" s="742"/>
      <c r="G2468" s="743"/>
      <c r="H2468" s="730" t="s">
        <v>755</v>
      </c>
      <c r="I2468" s="744">
        <f>SUM(I2460:I2467)</f>
        <v>413.798</v>
      </c>
      <c r="J2468" s="672"/>
      <c r="K2468" s="672"/>
      <c r="L2468" s="672"/>
      <c r="M2468" s="672"/>
      <c r="N2468" s="672"/>
      <c r="O2468" s="672"/>
      <c r="P2468" s="672"/>
      <c r="Q2468" s="672"/>
      <c r="R2468" s="672"/>
      <c r="S2468" s="675"/>
      <c r="T2468" s="676"/>
      <c r="U2468" s="677"/>
      <c r="V2468" s="27" t="e">
        <f>VLOOKUP(A2468,'PLANILHA ORÇAMENTARIA'!$A$12:$H$536,5,0)</f>
        <v>#N/A</v>
      </c>
      <c r="W2468" s="27" t="e">
        <f>VLOOKUP(A2468,'PLANILHA ORÇAMENTARIA'!$A$12:$H$536,4,0)</f>
        <v>#N/A</v>
      </c>
    </row>
    <row r="2469" spans="1:23" s="5" customFormat="1" ht="18">
      <c r="A2469" s="670"/>
      <c r="B2469" s="671"/>
      <c r="C2469" s="672"/>
      <c r="D2469" s="673"/>
      <c r="E2469" s="674"/>
      <c r="F2469" s="674"/>
      <c r="G2469" s="672"/>
      <c r="H2469" s="672"/>
      <c r="I2469" s="672"/>
      <c r="J2469" s="672"/>
      <c r="K2469" s="672"/>
      <c r="L2469" s="672"/>
      <c r="M2469" s="672"/>
      <c r="N2469" s="672"/>
      <c r="O2469" s="672"/>
      <c r="P2469" s="672"/>
      <c r="Q2469" s="672"/>
      <c r="R2469" s="672"/>
      <c r="S2469" s="675"/>
      <c r="T2469" s="676"/>
      <c r="U2469" s="677"/>
      <c r="V2469" s="27" t="e">
        <f>VLOOKUP(A2469,'PLANILHA ORÇAMENTARIA'!$A$12:$H$536,5,0)</f>
        <v>#N/A</v>
      </c>
      <c r="W2469" s="27" t="e">
        <f>VLOOKUP(A2469,'PLANILHA ORÇAMENTARIA'!$A$12:$H$536,4,0)</f>
        <v>#N/A</v>
      </c>
    </row>
    <row r="2470" spans="1:23" s="5" customFormat="1" ht="18">
      <c r="A2470" s="663" t="s">
        <v>558</v>
      </c>
      <c r="B2470" s="279" t="s">
        <v>47</v>
      </c>
      <c r="C2470" s="280">
        <v>90407</v>
      </c>
      <c r="D2470" s="685" t="s">
        <v>761</v>
      </c>
      <c r="E2470" s="681"/>
      <c r="F2470" s="681"/>
      <c r="G2470" s="270"/>
      <c r="H2470" s="270"/>
      <c r="I2470" s="270"/>
      <c r="J2470" s="270"/>
      <c r="K2470" s="270"/>
      <c r="L2470" s="270"/>
      <c r="M2470" s="270"/>
      <c r="N2470" s="270"/>
      <c r="O2470" s="270"/>
      <c r="P2470" s="270"/>
      <c r="Q2470" s="270"/>
      <c r="R2470" s="271" t="s">
        <v>177</v>
      </c>
      <c r="S2470" s="272">
        <f>E2481</f>
        <v>102.93</v>
      </c>
      <c r="T2470" s="107" t="s">
        <v>51</v>
      </c>
      <c r="U2470" s="695">
        <f>S2470</f>
        <v>102.93</v>
      </c>
      <c r="V2470" s="27" t="str">
        <f>VLOOKUP(A2470,'PLANILHA ORÇAMENTARIA'!$A$12:$H$536,5,0)</f>
        <v>m2</v>
      </c>
      <c r="W2470" s="27" t="str">
        <f>VLOOKUP(A2470,'PLANILHA ORÇAMENTARIA'!$A$12:$H$536,4,0)</f>
        <v>MASSA ÚNICA, EM ARGAMASSA TRAÇO 1:2:8, PREPARO MECÂNICO, APLICADA MANUALMENTE EM TETO, E = 17,5MM, COM TALISCAS. AF_03/2024</v>
      </c>
    </row>
    <row r="2471" spans="1:23" s="5" customFormat="1" ht="18">
      <c r="A2471" s="670"/>
      <c r="B2471" s="671"/>
      <c r="C2471" s="672"/>
      <c r="D2471" s="673"/>
      <c r="E2471" s="674"/>
      <c r="F2471" s="674"/>
      <c r="G2471" s="672"/>
      <c r="H2471" s="672"/>
      <c r="I2471" s="672"/>
      <c r="J2471" s="672"/>
      <c r="K2471" s="672"/>
      <c r="L2471" s="672"/>
      <c r="M2471" s="672"/>
      <c r="N2471" s="672"/>
      <c r="O2471" s="672"/>
      <c r="P2471" s="672"/>
      <c r="Q2471" s="672"/>
      <c r="R2471" s="672"/>
      <c r="S2471" s="675"/>
      <c r="T2471" s="676"/>
      <c r="U2471" s="677"/>
      <c r="V2471" s="27" t="e">
        <f>VLOOKUP(A2471,'PLANILHA ORÇAMENTARIA'!$A$12:$H$536,5,0)</f>
        <v>#N/A</v>
      </c>
      <c r="W2471" s="27" t="e">
        <f>VLOOKUP(A2471,'PLANILHA ORÇAMENTARIA'!$A$12:$H$536,4,0)</f>
        <v>#N/A</v>
      </c>
    </row>
    <row r="2472" spans="1:23" s="5" customFormat="1" ht="18">
      <c r="A2472" s="670"/>
      <c r="B2472" s="671"/>
      <c r="C2472" s="672"/>
      <c r="D2472" s="726" t="s">
        <v>747</v>
      </c>
      <c r="E2472" s="727" t="s">
        <v>748</v>
      </c>
      <c r="F2472" s="674"/>
      <c r="G2472" s="672"/>
      <c r="H2472" s="672"/>
      <c r="I2472" s="672"/>
      <c r="J2472" s="672"/>
      <c r="K2472" s="672"/>
      <c r="L2472" s="672"/>
      <c r="M2472" s="672"/>
      <c r="N2472" s="672"/>
      <c r="O2472" s="672"/>
      <c r="P2472" s="672"/>
      <c r="Q2472" s="672"/>
      <c r="R2472" s="672"/>
      <c r="S2472" s="675"/>
      <c r="T2472" s="676"/>
      <c r="U2472" s="677"/>
      <c r="V2472" s="27" t="e">
        <f>VLOOKUP(A2472,'PLANILHA ORÇAMENTARIA'!$A$12:$H$536,5,0)</f>
        <v>#N/A</v>
      </c>
      <c r="W2472" s="27" t="e">
        <f>VLOOKUP(A2472,'PLANILHA ORÇAMENTARIA'!$A$12:$H$536,4,0)</f>
        <v>#N/A</v>
      </c>
    </row>
    <row r="2473" spans="1:23" s="5" customFormat="1" ht="18">
      <c r="A2473" s="670"/>
      <c r="B2473" s="671"/>
      <c r="C2473" s="672"/>
      <c r="D2473" s="728" t="s">
        <v>749</v>
      </c>
      <c r="E2473" s="729">
        <v>28.26</v>
      </c>
      <c r="F2473" s="674"/>
      <c r="G2473" s="672"/>
      <c r="H2473" s="672"/>
      <c r="I2473" s="672"/>
      <c r="J2473" s="672"/>
      <c r="K2473" s="672"/>
      <c r="L2473" s="672"/>
      <c r="M2473" s="672"/>
      <c r="N2473" s="672"/>
      <c r="O2473" s="672"/>
      <c r="P2473" s="672"/>
      <c r="Q2473" s="672"/>
      <c r="R2473" s="672"/>
      <c r="S2473" s="675"/>
      <c r="T2473" s="676"/>
      <c r="U2473" s="677"/>
      <c r="V2473" s="27" t="e">
        <f>VLOOKUP(A2473,'PLANILHA ORÇAMENTARIA'!$A$12:$H$536,5,0)</f>
        <v>#N/A</v>
      </c>
      <c r="W2473" s="27" t="e">
        <f>VLOOKUP(A2473,'PLANILHA ORÇAMENTARIA'!$A$12:$H$536,4,0)</f>
        <v>#N/A</v>
      </c>
    </row>
    <row r="2474" spans="1:23" s="5" customFormat="1" ht="18">
      <c r="A2474" s="670"/>
      <c r="B2474" s="671"/>
      <c r="C2474" s="672"/>
      <c r="D2474" s="728" t="s">
        <v>883</v>
      </c>
      <c r="E2474" s="729">
        <v>12.27</v>
      </c>
      <c r="F2474" s="674"/>
      <c r="G2474" s="672"/>
      <c r="H2474" s="672"/>
      <c r="I2474" s="672"/>
      <c r="J2474" s="672"/>
      <c r="K2474" s="672"/>
      <c r="L2474" s="672"/>
      <c r="M2474" s="672"/>
      <c r="N2474" s="672"/>
      <c r="O2474" s="672"/>
      <c r="P2474" s="672"/>
      <c r="Q2474" s="672"/>
      <c r="R2474" s="672"/>
      <c r="S2474" s="675"/>
      <c r="T2474" s="676"/>
      <c r="U2474" s="677"/>
      <c r="V2474" s="27" t="e">
        <f>VLOOKUP(A2474,'PLANILHA ORÇAMENTARIA'!$A$12:$H$536,5,0)</f>
        <v>#N/A</v>
      </c>
      <c r="W2474" s="27" t="e">
        <f>VLOOKUP(A2474,'PLANILHA ORÇAMENTARIA'!$A$12:$H$536,4,0)</f>
        <v>#N/A</v>
      </c>
    </row>
    <row r="2475" spans="1:23" s="5" customFormat="1" ht="18">
      <c r="A2475" s="670"/>
      <c r="B2475" s="671"/>
      <c r="C2475" s="672"/>
      <c r="D2475" s="728" t="s">
        <v>884</v>
      </c>
      <c r="E2475" s="729">
        <v>28.24</v>
      </c>
      <c r="F2475" s="674"/>
      <c r="G2475" s="672"/>
      <c r="H2475" s="672"/>
      <c r="I2475" s="672"/>
      <c r="J2475" s="672"/>
      <c r="K2475" s="672"/>
      <c r="L2475" s="672"/>
      <c r="M2475" s="672"/>
      <c r="N2475" s="672"/>
      <c r="O2475" s="672"/>
      <c r="P2475" s="672"/>
      <c r="Q2475" s="672"/>
      <c r="R2475" s="672"/>
      <c r="S2475" s="675"/>
      <c r="T2475" s="676"/>
      <c r="U2475" s="677"/>
      <c r="V2475" s="27" t="e">
        <f>VLOOKUP(A2475,'PLANILHA ORÇAMENTARIA'!$A$12:$H$536,5,0)</f>
        <v>#N/A</v>
      </c>
      <c r="W2475" s="27" t="e">
        <f>VLOOKUP(A2475,'PLANILHA ORÇAMENTARIA'!$A$12:$H$536,4,0)</f>
        <v>#N/A</v>
      </c>
    </row>
    <row r="2476" spans="1:23" s="5" customFormat="1" ht="18">
      <c r="A2476" s="670"/>
      <c r="B2476" s="671"/>
      <c r="C2476" s="672"/>
      <c r="D2476" s="728" t="s">
        <v>885</v>
      </c>
      <c r="E2476" s="729">
        <v>3</v>
      </c>
      <c r="F2476" s="674"/>
      <c r="G2476" s="672"/>
      <c r="H2476" s="672"/>
      <c r="I2476" s="672"/>
      <c r="J2476" s="672"/>
      <c r="K2476" s="672"/>
      <c r="L2476" s="672"/>
      <c r="M2476" s="672"/>
      <c r="N2476" s="672"/>
      <c r="O2476" s="672"/>
      <c r="P2476" s="672"/>
      <c r="Q2476" s="672"/>
      <c r="R2476" s="672"/>
      <c r="S2476" s="675"/>
      <c r="T2476" s="676"/>
      <c r="U2476" s="677"/>
      <c r="V2476" s="27" t="e">
        <f>VLOOKUP(A2476,'PLANILHA ORÇAMENTARIA'!$A$12:$H$536,5,0)</f>
        <v>#N/A</v>
      </c>
      <c r="W2476" s="27" t="e">
        <f>VLOOKUP(A2476,'PLANILHA ORÇAMENTARIA'!$A$12:$H$536,4,0)</f>
        <v>#N/A</v>
      </c>
    </row>
    <row r="2477" spans="1:23" s="5" customFormat="1" ht="18">
      <c r="A2477" s="670"/>
      <c r="B2477" s="671"/>
      <c r="C2477" s="672"/>
      <c r="D2477" s="728" t="s">
        <v>886</v>
      </c>
      <c r="E2477" s="729">
        <v>3</v>
      </c>
      <c r="F2477" s="674"/>
      <c r="G2477" s="672"/>
      <c r="H2477" s="672"/>
      <c r="I2477" s="672"/>
      <c r="J2477" s="672"/>
      <c r="K2477" s="672"/>
      <c r="L2477" s="672"/>
      <c r="M2477" s="672"/>
      <c r="N2477" s="672"/>
      <c r="O2477" s="672"/>
      <c r="P2477" s="672"/>
      <c r="Q2477" s="672"/>
      <c r="R2477" s="672"/>
      <c r="S2477" s="675"/>
      <c r="T2477" s="676"/>
      <c r="U2477" s="677"/>
      <c r="V2477" s="27" t="e">
        <f>VLOOKUP(A2477,'PLANILHA ORÇAMENTARIA'!$A$12:$H$536,5,0)</f>
        <v>#N/A</v>
      </c>
      <c r="W2477" s="27" t="e">
        <f>VLOOKUP(A2477,'PLANILHA ORÇAMENTARIA'!$A$12:$H$536,4,0)</f>
        <v>#N/A</v>
      </c>
    </row>
    <row r="2478" spans="1:23" s="5" customFormat="1" ht="18">
      <c r="A2478" s="670"/>
      <c r="B2478" s="671"/>
      <c r="C2478" s="672"/>
      <c r="D2478" s="728" t="s">
        <v>887</v>
      </c>
      <c r="E2478" s="729">
        <v>8.09</v>
      </c>
      <c r="F2478" s="674"/>
      <c r="G2478" s="672"/>
      <c r="H2478" s="672"/>
      <c r="I2478" s="672"/>
      <c r="J2478" s="672"/>
      <c r="K2478" s="672"/>
      <c r="L2478" s="672"/>
      <c r="M2478" s="672"/>
      <c r="N2478" s="672"/>
      <c r="O2478" s="672"/>
      <c r="P2478" s="672"/>
      <c r="Q2478" s="672"/>
      <c r="R2478" s="672"/>
      <c r="S2478" s="675"/>
      <c r="T2478" s="676"/>
      <c r="U2478" s="677"/>
      <c r="V2478" s="27" t="e">
        <f>VLOOKUP(A2478,'PLANILHA ORÇAMENTARIA'!$A$12:$H$536,5,0)</f>
        <v>#N/A</v>
      </c>
      <c r="W2478" s="27" t="e">
        <f>VLOOKUP(A2478,'PLANILHA ORÇAMENTARIA'!$A$12:$H$536,4,0)</f>
        <v>#N/A</v>
      </c>
    </row>
    <row r="2479" spans="1:23" s="5" customFormat="1" ht="18">
      <c r="A2479" s="670"/>
      <c r="B2479" s="671"/>
      <c r="C2479" s="672"/>
      <c r="D2479" s="728" t="s">
        <v>888</v>
      </c>
      <c r="E2479" s="729">
        <v>8.09</v>
      </c>
      <c r="F2479" s="674"/>
      <c r="G2479" s="672"/>
      <c r="H2479" s="672"/>
      <c r="I2479" s="672"/>
      <c r="J2479" s="672"/>
      <c r="K2479" s="672"/>
      <c r="L2479" s="672"/>
      <c r="M2479" s="672"/>
      <c r="N2479" s="672"/>
      <c r="O2479" s="672"/>
      <c r="P2479" s="672"/>
      <c r="Q2479" s="672"/>
      <c r="R2479" s="672"/>
      <c r="S2479" s="675"/>
      <c r="T2479" s="676"/>
      <c r="U2479" s="677"/>
      <c r="V2479" s="27" t="e">
        <f>VLOOKUP(A2479,'PLANILHA ORÇAMENTARIA'!$A$12:$H$536,5,0)</f>
        <v>#N/A</v>
      </c>
      <c r="W2479" s="27" t="e">
        <f>VLOOKUP(A2479,'PLANILHA ORÇAMENTARIA'!$A$12:$H$536,4,0)</f>
        <v>#N/A</v>
      </c>
    </row>
    <row r="2480" spans="1:23" s="5" customFormat="1" ht="18">
      <c r="A2480" s="670"/>
      <c r="B2480" s="671"/>
      <c r="C2480" s="672"/>
      <c r="D2480" s="728" t="s">
        <v>889</v>
      </c>
      <c r="E2480" s="729">
        <v>11.98</v>
      </c>
      <c r="F2480" s="674"/>
      <c r="G2480" s="672"/>
      <c r="H2480" s="672"/>
      <c r="I2480" s="672"/>
      <c r="J2480" s="672"/>
      <c r="K2480" s="672"/>
      <c r="L2480" s="672"/>
      <c r="M2480" s="672"/>
      <c r="N2480" s="672"/>
      <c r="O2480" s="672"/>
      <c r="P2480" s="672"/>
      <c r="Q2480" s="672"/>
      <c r="R2480" s="672"/>
      <c r="S2480" s="675"/>
      <c r="T2480" s="676"/>
      <c r="U2480" s="677"/>
      <c r="V2480" s="27" t="e">
        <f>VLOOKUP(A2480,'PLANILHA ORÇAMENTARIA'!$A$12:$H$536,5,0)</f>
        <v>#N/A</v>
      </c>
      <c r="W2480" s="27" t="e">
        <f>VLOOKUP(A2480,'PLANILHA ORÇAMENTARIA'!$A$12:$H$536,4,0)</f>
        <v>#N/A</v>
      </c>
    </row>
    <row r="2481" spans="1:23" s="5" customFormat="1" ht="18">
      <c r="A2481" s="670"/>
      <c r="B2481" s="671"/>
      <c r="C2481" s="672"/>
      <c r="D2481" s="730" t="s">
        <v>750</v>
      </c>
      <c r="E2481" s="731">
        <f>SUM(E2473:E2480)</f>
        <v>102.93</v>
      </c>
      <c r="F2481" s="674"/>
      <c r="G2481" s="672"/>
      <c r="H2481" s="672"/>
      <c r="I2481" s="672"/>
      <c r="J2481" s="672"/>
      <c r="K2481" s="672"/>
      <c r="L2481" s="672"/>
      <c r="M2481" s="672"/>
      <c r="N2481" s="672"/>
      <c r="O2481" s="672"/>
      <c r="P2481" s="672"/>
      <c r="Q2481" s="672"/>
      <c r="R2481" s="672"/>
      <c r="S2481" s="675"/>
      <c r="T2481" s="676"/>
      <c r="U2481" s="677"/>
      <c r="V2481" s="27" t="e">
        <f>VLOOKUP(A2481,'PLANILHA ORÇAMENTARIA'!$A$12:$H$536,5,0)</f>
        <v>#N/A</v>
      </c>
      <c r="W2481" s="27" t="e">
        <f>VLOOKUP(A2481,'PLANILHA ORÇAMENTARIA'!$A$12:$H$536,4,0)</f>
        <v>#N/A</v>
      </c>
    </row>
    <row r="2482" spans="1:23" s="5" customFormat="1" ht="18">
      <c r="A2482" s="670"/>
      <c r="B2482" s="671"/>
      <c r="C2482" s="672"/>
      <c r="D2482" s="732"/>
      <c r="E2482" s="458"/>
      <c r="F2482" s="674"/>
      <c r="G2482" s="672"/>
      <c r="H2482" s="672"/>
      <c r="I2482" s="672"/>
      <c r="J2482" s="672"/>
      <c r="K2482" s="672"/>
      <c r="L2482" s="672"/>
      <c r="M2482" s="672"/>
      <c r="N2482" s="672"/>
      <c r="O2482" s="672"/>
      <c r="P2482" s="672"/>
      <c r="Q2482" s="672"/>
      <c r="R2482" s="672"/>
      <c r="S2482" s="675"/>
      <c r="T2482" s="676"/>
      <c r="U2482" s="677"/>
      <c r="V2482" s="27" t="e">
        <f>VLOOKUP(A2482,'PLANILHA ORÇAMENTARIA'!$A$12:$H$536,5,0)</f>
        <v>#N/A</v>
      </c>
      <c r="W2482" s="27" t="e">
        <f>VLOOKUP(A2482,'PLANILHA ORÇAMENTARIA'!$A$12:$H$536,4,0)</f>
        <v>#N/A</v>
      </c>
    </row>
    <row r="2483" spans="1:23" s="5" customFormat="1" ht="18">
      <c r="A2483" s="670"/>
      <c r="B2483" s="671"/>
      <c r="C2483" s="672"/>
      <c r="D2483" s="673"/>
      <c r="E2483" s="674"/>
      <c r="F2483" s="674"/>
      <c r="G2483" s="672"/>
      <c r="H2483" s="672"/>
      <c r="I2483" s="672"/>
      <c r="J2483" s="672"/>
      <c r="K2483" s="672"/>
      <c r="L2483" s="672"/>
      <c r="M2483" s="672"/>
      <c r="N2483" s="672"/>
      <c r="O2483" s="672"/>
      <c r="P2483" s="672"/>
      <c r="Q2483" s="672"/>
      <c r="R2483" s="672"/>
      <c r="S2483" s="675"/>
      <c r="T2483" s="676"/>
      <c r="U2483" s="677"/>
      <c r="V2483" s="27" t="e">
        <f>VLOOKUP(A2483,'PLANILHA ORÇAMENTARIA'!$A$12:$H$536,5,0)</f>
        <v>#N/A</v>
      </c>
      <c r="W2483" s="27" t="e">
        <f>VLOOKUP(A2483,'PLANILHA ORÇAMENTARIA'!$A$12:$H$536,4,0)</f>
        <v>#N/A</v>
      </c>
    </row>
    <row r="2484" spans="1:23" s="5" customFormat="1" ht="18">
      <c r="A2484" s="663" t="s">
        <v>559</v>
      </c>
      <c r="B2484" s="279" t="s">
        <v>47</v>
      </c>
      <c r="C2484" s="280" t="s">
        <v>762</v>
      </c>
      <c r="D2484" s="685" t="s">
        <v>763</v>
      </c>
      <c r="E2484" s="681"/>
      <c r="F2484" s="681"/>
      <c r="G2484" s="270"/>
      <c r="H2484" s="270"/>
      <c r="I2484" s="270"/>
      <c r="J2484" s="270"/>
      <c r="K2484" s="270"/>
      <c r="L2484" s="270"/>
      <c r="M2484" s="270"/>
      <c r="N2484" s="270"/>
      <c r="O2484" s="270"/>
      <c r="P2484" s="270"/>
      <c r="Q2484" s="270"/>
      <c r="R2484" s="271" t="s">
        <v>177</v>
      </c>
      <c r="S2484" s="272">
        <f>E2495</f>
        <v>102.93</v>
      </c>
      <c r="T2484" s="107" t="s">
        <v>51</v>
      </c>
      <c r="U2484" s="695">
        <f>S2484</f>
        <v>102.93</v>
      </c>
      <c r="V2484" s="27" t="str">
        <f>VLOOKUP(A2484,'PLANILHA ORÇAMENTARIA'!$A$12:$H$536,5,0)</f>
        <v>M2</v>
      </c>
      <c r="W2484" s="27" t="str">
        <f>VLOOKUP(A2484,'PLANILHA ORÇAMENTARIA'!$A$12:$H$536,4,0)</f>
        <v>FUNDO SELADOR ACRÍLICO, APLICAÇÃO MANUAL EM TETO, UMA DEMÃO. AF_04/2023</v>
      </c>
    </row>
    <row r="2485" spans="1:23" s="5" customFormat="1" ht="18">
      <c r="A2485" s="670"/>
      <c r="B2485" s="671"/>
      <c r="C2485" s="672"/>
      <c r="D2485" s="673"/>
      <c r="E2485" s="674"/>
      <c r="F2485" s="674"/>
      <c r="G2485" s="672"/>
      <c r="H2485" s="672"/>
      <c r="I2485" s="672"/>
      <c r="J2485" s="672"/>
      <c r="K2485" s="672"/>
      <c r="L2485" s="672"/>
      <c r="M2485" s="672"/>
      <c r="N2485" s="672"/>
      <c r="O2485" s="672"/>
      <c r="P2485" s="672"/>
      <c r="Q2485" s="672"/>
      <c r="R2485" s="672"/>
      <c r="S2485" s="675"/>
      <c r="T2485" s="676"/>
      <c r="U2485" s="677"/>
      <c r="V2485" s="27" t="e">
        <f>VLOOKUP(A2485,'PLANILHA ORÇAMENTARIA'!$A$12:$H$536,5,0)</f>
        <v>#N/A</v>
      </c>
      <c r="W2485" s="27" t="e">
        <f>VLOOKUP(A2485,'PLANILHA ORÇAMENTARIA'!$A$12:$H$536,4,0)</f>
        <v>#N/A</v>
      </c>
    </row>
    <row r="2486" spans="1:23" s="5" customFormat="1" ht="18">
      <c r="A2486" s="670"/>
      <c r="B2486" s="671"/>
      <c r="C2486" s="672"/>
      <c r="D2486" s="726" t="s">
        <v>747</v>
      </c>
      <c r="E2486" s="727" t="s">
        <v>748</v>
      </c>
      <c r="F2486" s="674"/>
      <c r="G2486" s="672"/>
      <c r="H2486" s="672"/>
      <c r="I2486" s="672"/>
      <c r="J2486" s="672"/>
      <c r="K2486" s="672"/>
      <c r="L2486" s="672"/>
      <c r="M2486" s="672"/>
      <c r="N2486" s="672"/>
      <c r="O2486" s="672"/>
      <c r="P2486" s="672"/>
      <c r="Q2486" s="672"/>
      <c r="R2486" s="672"/>
      <c r="S2486" s="675"/>
      <c r="T2486" s="676"/>
      <c r="U2486" s="677"/>
      <c r="V2486" s="27" t="e">
        <f>VLOOKUP(A2486,'PLANILHA ORÇAMENTARIA'!$A$12:$H$536,5,0)</f>
        <v>#N/A</v>
      </c>
      <c r="W2486" s="27" t="e">
        <f>VLOOKUP(A2486,'PLANILHA ORÇAMENTARIA'!$A$12:$H$536,4,0)</f>
        <v>#N/A</v>
      </c>
    </row>
    <row r="2487" spans="1:23" s="5" customFormat="1" ht="18">
      <c r="A2487" s="670"/>
      <c r="B2487" s="671"/>
      <c r="C2487" s="672"/>
      <c r="D2487" s="728" t="s">
        <v>749</v>
      </c>
      <c r="E2487" s="729">
        <v>28.26</v>
      </c>
      <c r="F2487" s="674"/>
      <c r="G2487" s="672"/>
      <c r="H2487" s="672"/>
      <c r="I2487" s="672"/>
      <c r="J2487" s="672"/>
      <c r="K2487" s="672"/>
      <c r="L2487" s="672"/>
      <c r="M2487" s="672"/>
      <c r="N2487" s="672"/>
      <c r="O2487" s="672"/>
      <c r="P2487" s="672"/>
      <c r="Q2487" s="672"/>
      <c r="R2487" s="672"/>
      <c r="S2487" s="675"/>
      <c r="T2487" s="676"/>
      <c r="U2487" s="677"/>
      <c r="V2487" s="27" t="e">
        <f>VLOOKUP(A2487,'PLANILHA ORÇAMENTARIA'!$A$12:$H$536,5,0)</f>
        <v>#N/A</v>
      </c>
      <c r="W2487" s="27" t="e">
        <f>VLOOKUP(A2487,'PLANILHA ORÇAMENTARIA'!$A$12:$H$536,4,0)</f>
        <v>#N/A</v>
      </c>
    </row>
    <row r="2488" spans="1:23" s="5" customFormat="1" ht="18">
      <c r="A2488" s="670"/>
      <c r="B2488" s="671"/>
      <c r="C2488" s="672"/>
      <c r="D2488" s="728" t="s">
        <v>883</v>
      </c>
      <c r="E2488" s="729">
        <v>12.27</v>
      </c>
      <c r="F2488" s="674"/>
      <c r="G2488" s="672"/>
      <c r="H2488" s="672"/>
      <c r="I2488" s="672"/>
      <c r="J2488" s="672"/>
      <c r="K2488" s="672"/>
      <c r="L2488" s="672"/>
      <c r="M2488" s="672"/>
      <c r="N2488" s="672"/>
      <c r="O2488" s="672"/>
      <c r="P2488" s="672"/>
      <c r="Q2488" s="672"/>
      <c r="R2488" s="672"/>
      <c r="S2488" s="675"/>
      <c r="T2488" s="676"/>
      <c r="U2488" s="677"/>
      <c r="V2488" s="27" t="e">
        <f>VLOOKUP(A2488,'PLANILHA ORÇAMENTARIA'!$A$12:$H$536,5,0)</f>
        <v>#N/A</v>
      </c>
      <c r="W2488" s="27" t="e">
        <f>VLOOKUP(A2488,'PLANILHA ORÇAMENTARIA'!$A$12:$H$536,4,0)</f>
        <v>#N/A</v>
      </c>
    </row>
    <row r="2489" spans="1:23" s="5" customFormat="1" ht="18">
      <c r="A2489" s="670"/>
      <c r="B2489" s="671"/>
      <c r="C2489" s="672"/>
      <c r="D2489" s="728" t="s">
        <v>884</v>
      </c>
      <c r="E2489" s="729">
        <v>28.24</v>
      </c>
      <c r="F2489" s="674"/>
      <c r="G2489" s="672"/>
      <c r="H2489" s="672"/>
      <c r="I2489" s="672"/>
      <c r="J2489" s="672"/>
      <c r="K2489" s="672"/>
      <c r="L2489" s="672"/>
      <c r="M2489" s="672"/>
      <c r="N2489" s="672"/>
      <c r="O2489" s="672"/>
      <c r="P2489" s="672"/>
      <c r="Q2489" s="672"/>
      <c r="R2489" s="672"/>
      <c r="S2489" s="675"/>
      <c r="T2489" s="676"/>
      <c r="U2489" s="677"/>
      <c r="V2489" s="27" t="e">
        <f>VLOOKUP(A2489,'PLANILHA ORÇAMENTARIA'!$A$12:$H$536,5,0)</f>
        <v>#N/A</v>
      </c>
      <c r="W2489" s="27" t="e">
        <f>VLOOKUP(A2489,'PLANILHA ORÇAMENTARIA'!$A$12:$H$536,4,0)</f>
        <v>#N/A</v>
      </c>
    </row>
    <row r="2490" spans="1:23" s="5" customFormat="1" ht="18">
      <c r="A2490" s="670"/>
      <c r="B2490" s="671"/>
      <c r="C2490" s="672"/>
      <c r="D2490" s="728" t="s">
        <v>885</v>
      </c>
      <c r="E2490" s="729">
        <v>3</v>
      </c>
      <c r="F2490" s="674"/>
      <c r="G2490" s="672"/>
      <c r="H2490" s="672"/>
      <c r="I2490" s="672"/>
      <c r="J2490" s="672"/>
      <c r="K2490" s="672"/>
      <c r="L2490" s="672"/>
      <c r="M2490" s="672"/>
      <c r="N2490" s="672"/>
      <c r="O2490" s="672"/>
      <c r="P2490" s="672"/>
      <c r="Q2490" s="672"/>
      <c r="R2490" s="672"/>
      <c r="S2490" s="675"/>
      <c r="T2490" s="676"/>
      <c r="U2490" s="677"/>
      <c r="V2490" s="27" t="e">
        <f>VLOOKUP(A2490,'PLANILHA ORÇAMENTARIA'!$A$12:$H$536,5,0)</f>
        <v>#N/A</v>
      </c>
      <c r="W2490" s="27" t="e">
        <f>VLOOKUP(A2490,'PLANILHA ORÇAMENTARIA'!$A$12:$H$536,4,0)</f>
        <v>#N/A</v>
      </c>
    </row>
    <row r="2491" spans="1:23" s="5" customFormat="1" ht="18">
      <c r="A2491" s="670"/>
      <c r="B2491" s="671"/>
      <c r="C2491" s="672"/>
      <c r="D2491" s="728" t="s">
        <v>886</v>
      </c>
      <c r="E2491" s="729">
        <v>3</v>
      </c>
      <c r="F2491" s="674"/>
      <c r="G2491" s="672"/>
      <c r="H2491" s="672"/>
      <c r="I2491" s="672"/>
      <c r="J2491" s="672"/>
      <c r="K2491" s="672"/>
      <c r="L2491" s="672"/>
      <c r="M2491" s="672"/>
      <c r="N2491" s="672"/>
      <c r="O2491" s="672"/>
      <c r="P2491" s="672"/>
      <c r="Q2491" s="672"/>
      <c r="R2491" s="672"/>
      <c r="S2491" s="675"/>
      <c r="T2491" s="676"/>
      <c r="U2491" s="677"/>
      <c r="V2491" s="27" t="e">
        <f>VLOOKUP(A2491,'PLANILHA ORÇAMENTARIA'!$A$12:$H$536,5,0)</f>
        <v>#N/A</v>
      </c>
      <c r="W2491" s="27" t="e">
        <f>VLOOKUP(A2491,'PLANILHA ORÇAMENTARIA'!$A$12:$H$536,4,0)</f>
        <v>#N/A</v>
      </c>
    </row>
    <row r="2492" spans="1:23" s="5" customFormat="1" ht="18">
      <c r="A2492" s="670"/>
      <c r="B2492" s="671"/>
      <c r="C2492" s="672"/>
      <c r="D2492" s="728" t="s">
        <v>887</v>
      </c>
      <c r="E2492" s="729">
        <v>8.09</v>
      </c>
      <c r="F2492" s="674"/>
      <c r="G2492" s="672"/>
      <c r="H2492" s="672"/>
      <c r="I2492" s="672"/>
      <c r="J2492" s="672"/>
      <c r="K2492" s="672"/>
      <c r="L2492" s="672"/>
      <c r="M2492" s="672"/>
      <c r="N2492" s="672"/>
      <c r="O2492" s="672"/>
      <c r="P2492" s="672"/>
      <c r="Q2492" s="672"/>
      <c r="R2492" s="672"/>
      <c r="S2492" s="675"/>
      <c r="T2492" s="676"/>
      <c r="U2492" s="677"/>
      <c r="V2492" s="27" t="e">
        <f>VLOOKUP(A2492,'PLANILHA ORÇAMENTARIA'!$A$12:$H$536,5,0)</f>
        <v>#N/A</v>
      </c>
      <c r="W2492" s="27" t="e">
        <f>VLOOKUP(A2492,'PLANILHA ORÇAMENTARIA'!$A$12:$H$536,4,0)</f>
        <v>#N/A</v>
      </c>
    </row>
    <row r="2493" spans="1:23" s="5" customFormat="1" ht="18">
      <c r="A2493" s="670"/>
      <c r="B2493" s="671"/>
      <c r="C2493" s="672"/>
      <c r="D2493" s="728" t="s">
        <v>888</v>
      </c>
      <c r="E2493" s="729">
        <v>8.09</v>
      </c>
      <c r="F2493" s="674"/>
      <c r="G2493" s="672"/>
      <c r="H2493" s="672"/>
      <c r="I2493" s="672"/>
      <c r="J2493" s="672"/>
      <c r="K2493" s="672"/>
      <c r="L2493" s="672"/>
      <c r="M2493" s="672"/>
      <c r="N2493" s="672"/>
      <c r="O2493" s="672"/>
      <c r="P2493" s="672"/>
      <c r="Q2493" s="672"/>
      <c r="R2493" s="672"/>
      <c r="S2493" s="675"/>
      <c r="T2493" s="676"/>
      <c r="U2493" s="677"/>
      <c r="V2493" s="27" t="e">
        <f>VLOOKUP(A2493,'PLANILHA ORÇAMENTARIA'!$A$12:$H$536,5,0)</f>
        <v>#N/A</v>
      </c>
      <c r="W2493" s="27" t="e">
        <f>VLOOKUP(A2493,'PLANILHA ORÇAMENTARIA'!$A$12:$H$536,4,0)</f>
        <v>#N/A</v>
      </c>
    </row>
    <row r="2494" spans="1:23" s="5" customFormat="1" ht="18">
      <c r="A2494" s="670"/>
      <c r="B2494" s="671"/>
      <c r="C2494" s="672"/>
      <c r="D2494" s="728" t="s">
        <v>889</v>
      </c>
      <c r="E2494" s="729">
        <v>11.98</v>
      </c>
      <c r="F2494" s="674"/>
      <c r="G2494" s="672"/>
      <c r="H2494" s="672"/>
      <c r="I2494" s="672"/>
      <c r="J2494" s="672"/>
      <c r="K2494" s="672"/>
      <c r="L2494" s="672"/>
      <c r="M2494" s="672"/>
      <c r="N2494" s="672"/>
      <c r="O2494" s="672"/>
      <c r="P2494" s="672"/>
      <c r="Q2494" s="672"/>
      <c r="R2494" s="672"/>
      <c r="S2494" s="675"/>
      <c r="T2494" s="676"/>
      <c r="U2494" s="677"/>
      <c r="V2494" s="27" t="e">
        <f>VLOOKUP(A2494,'PLANILHA ORÇAMENTARIA'!$A$12:$H$536,5,0)</f>
        <v>#N/A</v>
      </c>
      <c r="W2494" s="27" t="e">
        <f>VLOOKUP(A2494,'PLANILHA ORÇAMENTARIA'!$A$12:$H$536,4,0)</f>
        <v>#N/A</v>
      </c>
    </row>
    <row r="2495" spans="1:23" s="5" customFormat="1" ht="18">
      <c r="A2495" s="670"/>
      <c r="B2495" s="671"/>
      <c r="C2495" s="672"/>
      <c r="D2495" s="730" t="s">
        <v>750</v>
      </c>
      <c r="E2495" s="731">
        <f>SUM(E2487:E2494)</f>
        <v>102.93</v>
      </c>
      <c r="F2495" s="674"/>
      <c r="G2495" s="672"/>
      <c r="H2495" s="672"/>
      <c r="I2495" s="672"/>
      <c r="J2495" s="672"/>
      <c r="K2495" s="672"/>
      <c r="L2495" s="672"/>
      <c r="M2495" s="672"/>
      <c r="N2495" s="672"/>
      <c r="O2495" s="672"/>
      <c r="P2495" s="672"/>
      <c r="Q2495" s="672"/>
      <c r="R2495" s="672"/>
      <c r="S2495" s="675"/>
      <c r="T2495" s="676"/>
      <c r="U2495" s="677"/>
      <c r="V2495" s="27" t="e">
        <f>VLOOKUP(A2495,'PLANILHA ORÇAMENTARIA'!$A$12:$H$536,5,0)</f>
        <v>#N/A</v>
      </c>
      <c r="W2495" s="27" t="e">
        <f>VLOOKUP(A2495,'PLANILHA ORÇAMENTARIA'!$A$12:$H$536,4,0)</f>
        <v>#N/A</v>
      </c>
    </row>
    <row r="2496" spans="1:23" s="5" customFormat="1" ht="18">
      <c r="A2496" s="670"/>
      <c r="B2496" s="671"/>
      <c r="C2496" s="672"/>
      <c r="D2496" s="673"/>
      <c r="E2496" s="674"/>
      <c r="F2496" s="674"/>
      <c r="G2496" s="672"/>
      <c r="H2496" s="672"/>
      <c r="I2496" s="672"/>
      <c r="J2496" s="672"/>
      <c r="K2496" s="672"/>
      <c r="L2496" s="672"/>
      <c r="M2496" s="672"/>
      <c r="N2496" s="672"/>
      <c r="O2496" s="672"/>
      <c r="P2496" s="672"/>
      <c r="Q2496" s="672"/>
      <c r="R2496" s="672"/>
      <c r="S2496" s="675"/>
      <c r="T2496" s="676"/>
      <c r="U2496" s="677"/>
      <c r="V2496" s="27" t="e">
        <f>VLOOKUP(A2496,'PLANILHA ORÇAMENTARIA'!$A$12:$H$536,5,0)</f>
        <v>#N/A</v>
      </c>
      <c r="W2496" s="27" t="e">
        <f>VLOOKUP(A2496,'PLANILHA ORÇAMENTARIA'!$A$12:$H$536,4,0)</f>
        <v>#N/A</v>
      </c>
    </row>
    <row r="2497" spans="1:23" s="5" customFormat="1" ht="18">
      <c r="A2497" s="663" t="s">
        <v>560</v>
      </c>
      <c r="B2497" s="279" t="s">
        <v>47</v>
      </c>
      <c r="C2497" s="280" t="s">
        <v>764</v>
      </c>
      <c r="D2497" s="685" t="s">
        <v>765</v>
      </c>
      <c r="E2497" s="681"/>
      <c r="F2497" s="681"/>
      <c r="G2497" s="270"/>
      <c r="H2497" s="270"/>
      <c r="I2497" s="270"/>
      <c r="J2497" s="270"/>
      <c r="K2497" s="270"/>
      <c r="L2497" s="270"/>
      <c r="M2497" s="270"/>
      <c r="N2497" s="270"/>
      <c r="O2497" s="270"/>
      <c r="P2497" s="270"/>
      <c r="Q2497" s="270"/>
      <c r="R2497" s="271" t="s">
        <v>177</v>
      </c>
      <c r="S2497" s="272">
        <f>E2508</f>
        <v>102.93</v>
      </c>
      <c r="T2497" s="107" t="s">
        <v>51</v>
      </c>
      <c r="U2497" s="695">
        <f>S2497</f>
        <v>102.93</v>
      </c>
      <c r="V2497" s="27" t="str">
        <f>VLOOKUP(A2497,'PLANILHA ORÇAMENTARIA'!$A$12:$H$536,5,0)</f>
        <v>M2</v>
      </c>
      <c r="W2497" s="27" t="str">
        <f>VLOOKUP(A2497,'PLANILHA ORÇAMENTARIA'!$A$12:$H$536,4,0)</f>
        <v>PINTURA LÁTEX ACRÍLICA ECONÔMICA, APLICAÇÃO MANUAL EM TETO, DUAS DEMÃOS. AF_04/2023</v>
      </c>
    </row>
    <row r="2498" spans="1:23" s="5" customFormat="1" ht="18">
      <c r="A2498" s="670"/>
      <c r="B2498" s="671"/>
      <c r="C2498" s="672"/>
      <c r="D2498" s="673"/>
      <c r="E2498" s="674"/>
      <c r="F2498" s="674"/>
      <c r="G2498" s="672"/>
      <c r="H2498" s="672"/>
      <c r="I2498" s="672"/>
      <c r="J2498" s="672"/>
      <c r="K2498" s="672"/>
      <c r="L2498" s="672"/>
      <c r="M2498" s="672"/>
      <c r="N2498" s="672"/>
      <c r="O2498" s="672"/>
      <c r="P2498" s="672"/>
      <c r="Q2498" s="672"/>
      <c r="R2498" s="672"/>
      <c r="S2498" s="675"/>
      <c r="T2498" s="676"/>
      <c r="U2498" s="677"/>
      <c r="V2498" s="27" t="e">
        <f>VLOOKUP(A2498,'PLANILHA ORÇAMENTARIA'!$A$12:$H$536,5,0)</f>
        <v>#N/A</v>
      </c>
      <c r="W2498" s="27" t="e">
        <f>VLOOKUP(A2498,'PLANILHA ORÇAMENTARIA'!$A$12:$H$536,4,0)</f>
        <v>#N/A</v>
      </c>
    </row>
    <row r="2499" spans="1:23" s="5" customFormat="1" ht="18">
      <c r="A2499" s="670"/>
      <c r="B2499" s="671"/>
      <c r="C2499" s="672"/>
      <c r="D2499" s="726" t="s">
        <v>747</v>
      </c>
      <c r="E2499" s="727" t="s">
        <v>748</v>
      </c>
      <c r="F2499" s="674"/>
      <c r="G2499" s="672"/>
      <c r="H2499" s="672"/>
      <c r="I2499" s="672"/>
      <c r="J2499" s="672"/>
      <c r="K2499" s="672"/>
      <c r="L2499" s="672"/>
      <c r="M2499" s="672"/>
      <c r="N2499" s="672"/>
      <c r="O2499" s="672"/>
      <c r="P2499" s="672"/>
      <c r="Q2499" s="672"/>
      <c r="R2499" s="672"/>
      <c r="S2499" s="675"/>
      <c r="T2499" s="676"/>
      <c r="U2499" s="677"/>
      <c r="V2499" s="27" t="e">
        <f>VLOOKUP(A2499,'PLANILHA ORÇAMENTARIA'!$A$12:$H$536,5,0)</f>
        <v>#N/A</v>
      </c>
      <c r="W2499" s="27" t="e">
        <f>VLOOKUP(A2499,'PLANILHA ORÇAMENTARIA'!$A$12:$H$536,4,0)</f>
        <v>#N/A</v>
      </c>
    </row>
    <row r="2500" spans="1:23" s="5" customFormat="1" ht="18">
      <c r="A2500" s="670"/>
      <c r="B2500" s="671"/>
      <c r="C2500" s="672"/>
      <c r="D2500" s="728" t="s">
        <v>749</v>
      </c>
      <c r="E2500" s="729">
        <v>28.26</v>
      </c>
      <c r="F2500" s="674"/>
      <c r="G2500" s="672"/>
      <c r="H2500" s="672"/>
      <c r="I2500" s="672"/>
      <c r="J2500" s="672"/>
      <c r="K2500" s="672"/>
      <c r="L2500" s="672"/>
      <c r="M2500" s="672"/>
      <c r="N2500" s="672"/>
      <c r="O2500" s="672"/>
      <c r="P2500" s="672"/>
      <c r="Q2500" s="672"/>
      <c r="R2500" s="672"/>
      <c r="S2500" s="675"/>
      <c r="T2500" s="676"/>
      <c r="U2500" s="677"/>
      <c r="V2500" s="27" t="e">
        <f>VLOOKUP(A2500,'PLANILHA ORÇAMENTARIA'!$A$12:$H$536,5,0)</f>
        <v>#N/A</v>
      </c>
      <c r="W2500" s="27" t="e">
        <f>VLOOKUP(A2500,'PLANILHA ORÇAMENTARIA'!$A$12:$H$536,4,0)</f>
        <v>#N/A</v>
      </c>
    </row>
    <row r="2501" spans="1:23" s="5" customFormat="1" ht="18">
      <c r="A2501" s="670"/>
      <c r="B2501" s="671"/>
      <c r="C2501" s="672"/>
      <c r="D2501" s="728" t="s">
        <v>883</v>
      </c>
      <c r="E2501" s="729">
        <v>12.27</v>
      </c>
      <c r="F2501" s="674"/>
      <c r="G2501" s="672"/>
      <c r="H2501" s="672"/>
      <c r="I2501" s="672"/>
      <c r="J2501" s="672"/>
      <c r="K2501" s="672"/>
      <c r="L2501" s="672"/>
      <c r="M2501" s="672"/>
      <c r="N2501" s="672"/>
      <c r="O2501" s="672"/>
      <c r="P2501" s="672"/>
      <c r="Q2501" s="672"/>
      <c r="R2501" s="672"/>
      <c r="S2501" s="675"/>
      <c r="T2501" s="676"/>
      <c r="U2501" s="677"/>
      <c r="V2501" s="27" t="e">
        <f>VLOOKUP(A2501,'PLANILHA ORÇAMENTARIA'!$A$12:$H$536,5,0)</f>
        <v>#N/A</v>
      </c>
      <c r="W2501" s="27" t="e">
        <f>VLOOKUP(A2501,'PLANILHA ORÇAMENTARIA'!$A$12:$H$536,4,0)</f>
        <v>#N/A</v>
      </c>
    </row>
    <row r="2502" spans="1:23" s="5" customFormat="1" ht="18">
      <c r="A2502" s="670"/>
      <c r="B2502" s="671"/>
      <c r="C2502" s="672"/>
      <c r="D2502" s="728" t="s">
        <v>884</v>
      </c>
      <c r="E2502" s="729">
        <v>28.24</v>
      </c>
      <c r="F2502" s="674"/>
      <c r="G2502" s="672"/>
      <c r="H2502" s="672"/>
      <c r="I2502" s="672"/>
      <c r="J2502" s="672"/>
      <c r="K2502" s="672"/>
      <c r="L2502" s="672"/>
      <c r="M2502" s="672"/>
      <c r="N2502" s="672"/>
      <c r="O2502" s="672"/>
      <c r="P2502" s="672"/>
      <c r="Q2502" s="672"/>
      <c r="R2502" s="672"/>
      <c r="S2502" s="675"/>
      <c r="T2502" s="676"/>
      <c r="U2502" s="677"/>
      <c r="V2502" s="27" t="e">
        <f>VLOOKUP(A2502,'PLANILHA ORÇAMENTARIA'!$A$12:$H$536,5,0)</f>
        <v>#N/A</v>
      </c>
      <c r="W2502" s="27" t="e">
        <f>VLOOKUP(A2502,'PLANILHA ORÇAMENTARIA'!$A$12:$H$536,4,0)</f>
        <v>#N/A</v>
      </c>
    </row>
    <row r="2503" spans="1:23" s="5" customFormat="1" ht="18">
      <c r="A2503" s="670"/>
      <c r="B2503" s="671"/>
      <c r="C2503" s="672"/>
      <c r="D2503" s="728" t="s">
        <v>885</v>
      </c>
      <c r="E2503" s="729">
        <v>3</v>
      </c>
      <c r="F2503" s="674"/>
      <c r="G2503" s="672"/>
      <c r="H2503" s="672"/>
      <c r="I2503" s="672"/>
      <c r="J2503" s="672"/>
      <c r="K2503" s="672"/>
      <c r="L2503" s="672"/>
      <c r="M2503" s="672"/>
      <c r="N2503" s="672"/>
      <c r="O2503" s="672"/>
      <c r="P2503" s="672"/>
      <c r="Q2503" s="672"/>
      <c r="R2503" s="672"/>
      <c r="S2503" s="675"/>
      <c r="T2503" s="676"/>
      <c r="U2503" s="677"/>
      <c r="V2503" s="27" t="e">
        <f>VLOOKUP(A2503,'PLANILHA ORÇAMENTARIA'!$A$12:$H$536,5,0)</f>
        <v>#N/A</v>
      </c>
      <c r="W2503" s="27" t="e">
        <f>VLOOKUP(A2503,'PLANILHA ORÇAMENTARIA'!$A$12:$H$536,4,0)</f>
        <v>#N/A</v>
      </c>
    </row>
    <row r="2504" spans="1:23" s="5" customFormat="1" ht="18">
      <c r="A2504" s="670"/>
      <c r="B2504" s="671"/>
      <c r="C2504" s="672"/>
      <c r="D2504" s="728" t="s">
        <v>886</v>
      </c>
      <c r="E2504" s="729">
        <v>3</v>
      </c>
      <c r="F2504" s="674"/>
      <c r="G2504" s="672"/>
      <c r="H2504" s="672"/>
      <c r="I2504" s="672"/>
      <c r="J2504" s="672"/>
      <c r="K2504" s="672"/>
      <c r="L2504" s="672"/>
      <c r="M2504" s="672"/>
      <c r="N2504" s="672"/>
      <c r="O2504" s="672"/>
      <c r="P2504" s="672"/>
      <c r="Q2504" s="672"/>
      <c r="R2504" s="672"/>
      <c r="S2504" s="675"/>
      <c r="T2504" s="676"/>
      <c r="U2504" s="677"/>
      <c r="V2504" s="27" t="e">
        <f>VLOOKUP(A2504,'PLANILHA ORÇAMENTARIA'!$A$12:$H$536,5,0)</f>
        <v>#N/A</v>
      </c>
      <c r="W2504" s="27" t="e">
        <f>VLOOKUP(A2504,'PLANILHA ORÇAMENTARIA'!$A$12:$H$536,4,0)</f>
        <v>#N/A</v>
      </c>
    </row>
    <row r="2505" spans="1:23" s="5" customFormat="1" ht="18">
      <c r="A2505" s="670"/>
      <c r="B2505" s="671"/>
      <c r="C2505" s="672"/>
      <c r="D2505" s="728" t="s">
        <v>887</v>
      </c>
      <c r="E2505" s="729">
        <v>8.09</v>
      </c>
      <c r="F2505" s="674"/>
      <c r="G2505" s="672"/>
      <c r="H2505" s="672"/>
      <c r="I2505" s="672"/>
      <c r="J2505" s="672"/>
      <c r="K2505" s="672"/>
      <c r="L2505" s="672"/>
      <c r="M2505" s="672"/>
      <c r="N2505" s="672"/>
      <c r="O2505" s="672"/>
      <c r="P2505" s="672"/>
      <c r="Q2505" s="672"/>
      <c r="R2505" s="672"/>
      <c r="S2505" s="675"/>
      <c r="T2505" s="676"/>
      <c r="U2505" s="677"/>
      <c r="V2505" s="27" t="e">
        <f>VLOOKUP(A2505,'PLANILHA ORÇAMENTARIA'!$A$12:$H$536,5,0)</f>
        <v>#N/A</v>
      </c>
      <c r="W2505" s="27" t="e">
        <f>VLOOKUP(A2505,'PLANILHA ORÇAMENTARIA'!$A$12:$H$536,4,0)</f>
        <v>#N/A</v>
      </c>
    </row>
    <row r="2506" spans="1:23" s="5" customFormat="1" ht="18">
      <c r="A2506" s="670"/>
      <c r="B2506" s="671"/>
      <c r="C2506" s="672"/>
      <c r="D2506" s="728" t="s">
        <v>888</v>
      </c>
      <c r="E2506" s="729">
        <v>8.09</v>
      </c>
      <c r="F2506" s="674"/>
      <c r="G2506" s="672"/>
      <c r="H2506" s="672"/>
      <c r="I2506" s="672"/>
      <c r="J2506" s="672"/>
      <c r="K2506" s="672"/>
      <c r="L2506" s="672"/>
      <c r="M2506" s="672"/>
      <c r="N2506" s="672"/>
      <c r="O2506" s="672"/>
      <c r="P2506" s="672"/>
      <c r="Q2506" s="672"/>
      <c r="R2506" s="672"/>
      <c r="S2506" s="675"/>
      <c r="T2506" s="676"/>
      <c r="U2506" s="677"/>
      <c r="V2506" s="27" t="e">
        <f>VLOOKUP(A2506,'PLANILHA ORÇAMENTARIA'!$A$12:$H$536,5,0)</f>
        <v>#N/A</v>
      </c>
      <c r="W2506" s="27" t="e">
        <f>VLOOKUP(A2506,'PLANILHA ORÇAMENTARIA'!$A$12:$H$536,4,0)</f>
        <v>#N/A</v>
      </c>
    </row>
    <row r="2507" spans="1:23" s="5" customFormat="1" ht="18">
      <c r="A2507" s="670"/>
      <c r="B2507" s="671"/>
      <c r="C2507" s="672"/>
      <c r="D2507" s="728" t="s">
        <v>889</v>
      </c>
      <c r="E2507" s="729">
        <v>11.98</v>
      </c>
      <c r="F2507" s="674"/>
      <c r="G2507" s="672"/>
      <c r="H2507" s="672"/>
      <c r="I2507" s="672"/>
      <c r="J2507" s="672"/>
      <c r="K2507" s="672"/>
      <c r="L2507" s="672"/>
      <c r="M2507" s="672"/>
      <c r="N2507" s="672"/>
      <c r="O2507" s="672"/>
      <c r="P2507" s="672"/>
      <c r="Q2507" s="672"/>
      <c r="R2507" s="672"/>
      <c r="S2507" s="675"/>
      <c r="T2507" s="676"/>
      <c r="U2507" s="677"/>
      <c r="V2507" s="27" t="e">
        <f>VLOOKUP(A2507,'PLANILHA ORÇAMENTARIA'!$A$12:$H$536,5,0)</f>
        <v>#N/A</v>
      </c>
      <c r="W2507" s="27" t="e">
        <f>VLOOKUP(A2507,'PLANILHA ORÇAMENTARIA'!$A$12:$H$536,4,0)</f>
        <v>#N/A</v>
      </c>
    </row>
    <row r="2508" spans="1:23" s="5" customFormat="1" ht="18">
      <c r="A2508" s="670"/>
      <c r="B2508" s="671"/>
      <c r="C2508" s="672"/>
      <c r="D2508" s="730" t="s">
        <v>750</v>
      </c>
      <c r="E2508" s="731">
        <f>SUM(E2500:E2507)</f>
        <v>102.93</v>
      </c>
      <c r="F2508" s="674"/>
      <c r="G2508" s="672"/>
      <c r="H2508" s="672"/>
      <c r="I2508" s="672"/>
      <c r="J2508" s="672"/>
      <c r="K2508" s="672"/>
      <c r="L2508" s="672"/>
      <c r="M2508" s="672"/>
      <c r="N2508" s="672"/>
      <c r="O2508" s="672"/>
      <c r="P2508" s="672"/>
      <c r="Q2508" s="672"/>
      <c r="R2508" s="672"/>
      <c r="S2508" s="675"/>
      <c r="T2508" s="676"/>
      <c r="U2508" s="677"/>
      <c r="V2508" s="27" t="e">
        <f>VLOOKUP(A2508,'PLANILHA ORÇAMENTARIA'!$A$12:$H$536,5,0)</f>
        <v>#N/A</v>
      </c>
      <c r="W2508" s="27" t="e">
        <f>VLOOKUP(A2508,'PLANILHA ORÇAMENTARIA'!$A$12:$H$536,4,0)</f>
        <v>#N/A</v>
      </c>
    </row>
    <row r="2509" spans="1:23" s="5" customFormat="1" ht="18">
      <c r="A2509" s="670"/>
      <c r="B2509" s="671"/>
      <c r="C2509" s="672"/>
      <c r="D2509" s="732"/>
      <c r="E2509" s="458"/>
      <c r="F2509" s="674"/>
      <c r="G2509" s="672"/>
      <c r="H2509" s="672"/>
      <c r="I2509" s="672"/>
      <c r="J2509" s="672"/>
      <c r="K2509" s="672"/>
      <c r="L2509" s="672"/>
      <c r="M2509" s="672"/>
      <c r="N2509" s="672"/>
      <c r="O2509" s="672"/>
      <c r="P2509" s="672"/>
      <c r="Q2509" s="672"/>
      <c r="R2509" s="672"/>
      <c r="S2509" s="675"/>
      <c r="T2509" s="676"/>
      <c r="U2509" s="677"/>
      <c r="V2509" s="27" t="e">
        <f>VLOOKUP(A2509,'PLANILHA ORÇAMENTARIA'!$A$12:$H$536,5,0)</f>
        <v>#N/A</v>
      </c>
      <c r="W2509" s="27" t="e">
        <f>VLOOKUP(A2509,'PLANILHA ORÇAMENTARIA'!$A$12:$H$536,4,0)</f>
        <v>#N/A</v>
      </c>
    </row>
    <row r="2510" spans="1:23" s="5" customFormat="1" ht="18">
      <c r="A2510" s="670"/>
      <c r="B2510" s="671"/>
      <c r="C2510" s="672"/>
      <c r="D2510" s="673"/>
      <c r="E2510" s="674"/>
      <c r="F2510" s="674"/>
      <c r="G2510" s="672"/>
      <c r="H2510" s="672"/>
      <c r="I2510" s="672"/>
      <c r="J2510" s="672"/>
      <c r="K2510" s="672"/>
      <c r="L2510" s="672"/>
      <c r="M2510" s="672"/>
      <c r="N2510" s="672"/>
      <c r="O2510" s="672"/>
      <c r="P2510" s="672"/>
      <c r="Q2510" s="672"/>
      <c r="R2510" s="672"/>
      <c r="S2510" s="675"/>
      <c r="T2510" s="676"/>
      <c r="U2510" s="677"/>
      <c r="V2510" s="27" t="e">
        <f>VLOOKUP(A2510,'PLANILHA ORÇAMENTARIA'!$A$12:$H$536,5,0)</f>
        <v>#N/A</v>
      </c>
      <c r="W2510" s="27" t="e">
        <f>VLOOKUP(A2510,'PLANILHA ORÇAMENTARIA'!$A$12:$H$536,4,0)</f>
        <v>#N/A</v>
      </c>
    </row>
    <row r="2511" spans="1:23" s="5" customFormat="1" ht="18">
      <c r="A2511" s="663" t="s">
        <v>926</v>
      </c>
      <c r="B2511" s="279" t="s">
        <v>47</v>
      </c>
      <c r="C2511" s="280" t="s">
        <v>766</v>
      </c>
      <c r="D2511" s="685" t="s">
        <v>767</v>
      </c>
      <c r="E2511" s="681"/>
      <c r="F2511" s="681"/>
      <c r="G2511" s="270"/>
      <c r="H2511" s="270"/>
      <c r="I2511" s="270"/>
      <c r="J2511" s="270"/>
      <c r="K2511" s="270"/>
      <c r="L2511" s="270"/>
      <c r="M2511" s="270"/>
      <c r="N2511" s="270"/>
      <c r="O2511" s="270"/>
      <c r="P2511" s="270"/>
      <c r="Q2511" s="270"/>
      <c r="R2511" s="271" t="s">
        <v>177</v>
      </c>
      <c r="S2511" s="272">
        <f>I2517</f>
        <v>343.13640000000009</v>
      </c>
      <c r="T2511" s="107" t="s">
        <v>51</v>
      </c>
      <c r="U2511" s="695">
        <f>S2511</f>
        <v>343.13640000000009</v>
      </c>
      <c r="V2511" s="27" t="str">
        <f>VLOOKUP(A2511,'PLANILHA ORÇAMENTARIA'!$A$12:$H$536,5,0)</f>
        <v>M2</v>
      </c>
      <c r="W2511" s="27" t="str">
        <f>VLOOKUP(A2511,'PLANILHA ORÇAMENTARIA'!$A$12:$H$536,4,0)</f>
        <v>EMBOÇO OU MASSA ÚNICA EM ARGAMASSA TRAÇO 1:2:8, PREPARO MECÂNICO COM BETONEIRA 400 L, APLICADA MANUALMENTE EM PANOS DE FACHADA COM PRESENÇA DE VÃOS, ESPESSURA DE 25 MM. AF_08/2022</v>
      </c>
    </row>
    <row r="2512" spans="1:23" s="5" customFormat="1" ht="18">
      <c r="A2512" s="670"/>
      <c r="B2512" s="671"/>
      <c r="C2512" s="672"/>
      <c r="D2512" s="673"/>
      <c r="E2512" s="674"/>
      <c r="F2512" s="674"/>
      <c r="G2512" s="672"/>
      <c r="H2512" s="672"/>
      <c r="I2512" s="672"/>
      <c r="J2512" s="672"/>
      <c r="K2512" s="672"/>
      <c r="L2512" s="672"/>
      <c r="M2512" s="672"/>
      <c r="N2512" s="672"/>
      <c r="O2512" s="672"/>
      <c r="P2512" s="672"/>
      <c r="Q2512" s="672"/>
      <c r="R2512" s="672"/>
      <c r="S2512" s="675"/>
      <c r="T2512" s="676"/>
      <c r="U2512" s="677"/>
      <c r="V2512" s="27" t="e">
        <f>VLOOKUP(A2512,'PLANILHA ORÇAMENTARIA'!$A$12:$H$536,5,0)</f>
        <v>#N/A</v>
      </c>
      <c r="W2512" s="27" t="e">
        <f>VLOOKUP(A2512,'PLANILHA ORÇAMENTARIA'!$A$12:$H$536,4,0)</f>
        <v>#N/A</v>
      </c>
    </row>
    <row r="2513" spans="1:23" s="5" customFormat="1" ht="18">
      <c r="A2513" s="670"/>
      <c r="B2513" s="671"/>
      <c r="C2513" s="672"/>
      <c r="D2513" s="733" t="s">
        <v>747</v>
      </c>
      <c r="E2513" s="734" t="s">
        <v>751</v>
      </c>
      <c r="F2513" s="734" t="s">
        <v>303</v>
      </c>
      <c r="G2513" s="735" t="s">
        <v>752</v>
      </c>
      <c r="H2513" s="735"/>
      <c r="I2513" s="733" t="s">
        <v>753</v>
      </c>
      <c r="J2513" s="672"/>
      <c r="K2513" s="672"/>
      <c r="L2513" s="672"/>
      <c r="M2513" s="672"/>
      <c r="N2513" s="672"/>
      <c r="O2513" s="672"/>
      <c r="P2513" s="672"/>
      <c r="Q2513" s="672"/>
      <c r="R2513" s="672"/>
      <c r="S2513" s="675"/>
      <c r="T2513" s="676"/>
      <c r="U2513" s="677"/>
      <c r="V2513" s="27" t="e">
        <f>VLOOKUP(A2513,'PLANILHA ORÇAMENTARIA'!$A$12:$H$536,5,0)</f>
        <v>#N/A</v>
      </c>
      <c r="W2513" s="27" t="e">
        <f>VLOOKUP(A2513,'PLANILHA ORÇAMENTARIA'!$A$12:$H$536,4,0)</f>
        <v>#N/A</v>
      </c>
    </row>
    <row r="2514" spans="1:23" s="5" customFormat="1" ht="18">
      <c r="A2514" s="670"/>
      <c r="B2514" s="671"/>
      <c r="C2514" s="672"/>
      <c r="D2514" s="733"/>
      <c r="E2514" s="734"/>
      <c r="F2514" s="734"/>
      <c r="G2514" s="736" t="s">
        <v>360</v>
      </c>
      <c r="H2514" s="736" t="s">
        <v>754</v>
      </c>
      <c r="I2514" s="733"/>
      <c r="J2514" s="672"/>
      <c r="K2514" s="672"/>
      <c r="L2514" s="672"/>
      <c r="M2514" s="672"/>
      <c r="N2514" s="672"/>
      <c r="O2514" s="672"/>
      <c r="P2514" s="672"/>
      <c r="Q2514" s="672"/>
      <c r="R2514" s="672"/>
      <c r="S2514" s="675"/>
      <c r="T2514" s="676"/>
      <c r="U2514" s="677"/>
      <c r="V2514" s="27" t="e">
        <f>VLOOKUP(A2514,'PLANILHA ORÇAMENTARIA'!$A$12:$H$536,5,0)</f>
        <v>#N/A</v>
      </c>
      <c r="W2514" s="27" t="e">
        <f>VLOOKUP(A2514,'PLANILHA ORÇAMENTARIA'!$A$12:$H$536,4,0)</f>
        <v>#N/A</v>
      </c>
    </row>
    <row r="2515" spans="1:23" s="5" customFormat="1" ht="18">
      <c r="A2515" s="670"/>
      <c r="B2515" s="671"/>
      <c r="C2515" s="672"/>
      <c r="D2515" s="728" t="s">
        <v>768</v>
      </c>
      <c r="E2515" s="737">
        <v>68.040000000000006</v>
      </c>
      <c r="F2515" s="737">
        <v>4.66</v>
      </c>
      <c r="G2515" s="739">
        <v>14.4</v>
      </c>
      <c r="H2515" s="740">
        <v>14.25</v>
      </c>
      <c r="I2515" s="737">
        <f>(E2515*F2515)-G2515-H2515</f>
        <v>288.41640000000007</v>
      </c>
      <c r="J2515" s="672"/>
      <c r="K2515" s="672"/>
      <c r="L2515" s="672"/>
      <c r="M2515" s="672"/>
      <c r="N2515" s="672"/>
      <c r="O2515" s="672"/>
      <c r="P2515" s="672"/>
      <c r="Q2515" s="672"/>
      <c r="R2515" s="672"/>
      <c r="S2515" s="675"/>
      <c r="T2515" s="676"/>
      <c r="U2515" s="677"/>
      <c r="V2515" s="27" t="e">
        <f>VLOOKUP(A2515,'PLANILHA ORÇAMENTARIA'!$A$12:$H$536,5,0)</f>
        <v>#N/A</v>
      </c>
      <c r="W2515" s="27" t="e">
        <f>VLOOKUP(A2515,'PLANILHA ORÇAMENTARIA'!$A$12:$H$536,4,0)</f>
        <v>#N/A</v>
      </c>
    </row>
    <row r="2516" spans="1:23" s="5" customFormat="1" ht="18">
      <c r="A2516" s="670"/>
      <c r="B2516" s="671"/>
      <c r="C2516" s="672"/>
      <c r="D2516" s="728" t="s">
        <v>769</v>
      </c>
      <c r="E2516" s="737"/>
      <c r="F2516" s="737"/>
      <c r="G2516" s="739"/>
      <c r="H2516" s="740"/>
      <c r="I2516" s="737">
        <v>54.72</v>
      </c>
      <c r="J2516" s="672"/>
      <c r="K2516" s="672"/>
      <c r="L2516" s="672"/>
      <c r="M2516" s="672"/>
      <c r="N2516" s="672"/>
      <c r="O2516" s="672"/>
      <c r="P2516" s="672"/>
      <c r="Q2516" s="672"/>
      <c r="R2516" s="672"/>
      <c r="S2516" s="675"/>
      <c r="T2516" s="676"/>
      <c r="U2516" s="677"/>
      <c r="V2516" s="27" t="e">
        <f>VLOOKUP(A2516,'PLANILHA ORÇAMENTARIA'!$A$12:$H$536,5,0)</f>
        <v>#N/A</v>
      </c>
      <c r="W2516" s="27" t="e">
        <f>VLOOKUP(A2516,'PLANILHA ORÇAMENTARIA'!$A$12:$H$536,4,0)</f>
        <v>#N/A</v>
      </c>
    </row>
    <row r="2517" spans="1:23" s="5" customFormat="1" ht="18">
      <c r="A2517" s="670"/>
      <c r="B2517" s="671"/>
      <c r="C2517" s="672"/>
      <c r="D2517" s="745"/>
      <c r="E2517" s="737"/>
      <c r="F2517" s="737"/>
      <c r="G2517" s="739"/>
      <c r="H2517" s="746" t="s">
        <v>177</v>
      </c>
      <c r="I2517" s="744">
        <f>SUM(I2515:I2516)</f>
        <v>343.13640000000009</v>
      </c>
      <c r="J2517" s="672"/>
      <c r="K2517" s="672"/>
      <c r="L2517" s="672"/>
      <c r="M2517" s="672"/>
      <c r="N2517" s="672"/>
      <c r="O2517" s="672"/>
      <c r="P2517" s="672"/>
      <c r="Q2517" s="672"/>
      <c r="R2517" s="672"/>
      <c r="S2517" s="675"/>
      <c r="T2517" s="676"/>
      <c r="U2517" s="677"/>
      <c r="V2517" s="27" t="e">
        <f>VLOOKUP(A2517,'PLANILHA ORÇAMENTARIA'!$A$12:$H$536,5,0)</f>
        <v>#N/A</v>
      </c>
      <c r="W2517" s="27" t="e">
        <f>VLOOKUP(A2517,'PLANILHA ORÇAMENTARIA'!$A$12:$H$536,4,0)</f>
        <v>#N/A</v>
      </c>
    </row>
    <row r="2518" spans="1:23" s="5" customFormat="1" ht="18">
      <c r="A2518" s="670"/>
      <c r="B2518" s="671"/>
      <c r="C2518" s="672"/>
      <c r="D2518" s="673"/>
      <c r="E2518" s="674"/>
      <c r="F2518" s="674"/>
      <c r="G2518" s="672"/>
      <c r="H2518" s="672"/>
      <c r="I2518" s="672"/>
      <c r="J2518" s="672"/>
      <c r="K2518" s="672"/>
      <c r="L2518" s="672"/>
      <c r="M2518" s="672"/>
      <c r="N2518" s="672"/>
      <c r="O2518" s="672"/>
      <c r="P2518" s="672"/>
      <c r="Q2518" s="672"/>
      <c r="R2518" s="672"/>
      <c r="S2518" s="675"/>
      <c r="T2518" s="676"/>
      <c r="U2518" s="677"/>
      <c r="V2518" s="27" t="e">
        <f>VLOOKUP(A2518,'PLANILHA ORÇAMENTARIA'!$A$12:$H$536,5,0)</f>
        <v>#N/A</v>
      </c>
      <c r="W2518" s="27" t="e">
        <f>VLOOKUP(A2518,'PLANILHA ORÇAMENTARIA'!$A$12:$H$536,4,0)</f>
        <v>#N/A</v>
      </c>
    </row>
    <row r="2519" spans="1:23" s="5" customFormat="1" ht="18">
      <c r="A2519" s="663" t="s">
        <v>927</v>
      </c>
      <c r="B2519" s="279" t="s">
        <v>47</v>
      </c>
      <c r="C2519" s="280" t="s">
        <v>770</v>
      </c>
      <c r="D2519" s="783" t="s">
        <v>771</v>
      </c>
      <c r="E2519" s="788"/>
      <c r="F2519" s="788"/>
      <c r="G2519" s="502"/>
      <c r="H2519" s="502"/>
      <c r="I2519" s="502"/>
      <c r="J2519" s="502"/>
      <c r="K2519" s="502"/>
      <c r="L2519" s="502"/>
      <c r="M2519" s="502"/>
      <c r="N2519" s="502"/>
      <c r="O2519" s="502"/>
      <c r="P2519" s="502"/>
      <c r="Q2519" s="502"/>
      <c r="R2519" s="595" t="s">
        <v>177</v>
      </c>
      <c r="S2519" s="790">
        <f>I2525</f>
        <v>343.13640000000009</v>
      </c>
      <c r="T2519" s="107" t="s">
        <v>51</v>
      </c>
      <c r="U2519" s="695">
        <f>S2519</f>
        <v>343.13640000000009</v>
      </c>
      <c r="V2519" s="27" t="str">
        <f>VLOOKUP(A2519,'PLANILHA ORÇAMENTARIA'!$A$12:$H$536,5,0)</f>
        <v>M2</v>
      </c>
      <c r="W2519" s="27" t="str">
        <f>VLOOKUP(A2519,'PLANILHA ORÇAMENTARIA'!$A$12:$H$536,4,0)</f>
        <v>APLICAÇÃO MANUAL DE FUNDO SELADOR ACRÍLICO EM PAREDES EXTERNAS DE CASAS. AF_03/2024</v>
      </c>
    </row>
    <row r="2520" spans="1:23" s="5" customFormat="1" ht="18">
      <c r="A2520" s="670"/>
      <c r="B2520" s="671"/>
      <c r="C2520" s="672"/>
      <c r="D2520" s="673"/>
      <c r="E2520" s="674"/>
      <c r="F2520" s="674"/>
      <c r="G2520" s="672"/>
      <c r="H2520" s="672"/>
      <c r="I2520" s="672"/>
      <c r="J2520" s="672"/>
      <c r="K2520" s="672"/>
      <c r="L2520" s="672"/>
      <c r="M2520" s="672"/>
      <c r="N2520" s="672"/>
      <c r="O2520" s="672"/>
      <c r="P2520" s="672"/>
      <c r="Q2520" s="672"/>
      <c r="R2520" s="672"/>
      <c r="S2520" s="675"/>
      <c r="T2520" s="676"/>
      <c r="U2520" s="677"/>
      <c r="V2520" s="27" t="e">
        <f>VLOOKUP(A2520,'PLANILHA ORÇAMENTARIA'!$A$12:$H$536,5,0)</f>
        <v>#N/A</v>
      </c>
      <c r="W2520" s="27" t="e">
        <f>VLOOKUP(A2520,'PLANILHA ORÇAMENTARIA'!$A$12:$H$536,4,0)</f>
        <v>#N/A</v>
      </c>
    </row>
    <row r="2521" spans="1:23" s="5" customFormat="1" ht="18">
      <c r="A2521" s="670"/>
      <c r="B2521" s="671"/>
      <c r="C2521" s="672"/>
      <c r="D2521" s="733" t="s">
        <v>747</v>
      </c>
      <c r="E2521" s="734" t="s">
        <v>751</v>
      </c>
      <c r="F2521" s="734" t="s">
        <v>303</v>
      </c>
      <c r="G2521" s="735" t="s">
        <v>752</v>
      </c>
      <c r="H2521" s="735"/>
      <c r="I2521" s="733" t="s">
        <v>753</v>
      </c>
      <c r="J2521" s="672"/>
      <c r="K2521" s="672"/>
      <c r="L2521" s="672"/>
      <c r="M2521" s="672"/>
      <c r="N2521" s="672"/>
      <c r="O2521" s="672"/>
      <c r="P2521" s="672"/>
      <c r="Q2521" s="672"/>
      <c r="R2521" s="672"/>
      <c r="S2521" s="675"/>
      <c r="T2521" s="676"/>
      <c r="U2521" s="677"/>
      <c r="V2521" s="27" t="e">
        <f>VLOOKUP(A2521,'PLANILHA ORÇAMENTARIA'!$A$12:$H$536,5,0)</f>
        <v>#N/A</v>
      </c>
      <c r="W2521" s="27" t="e">
        <f>VLOOKUP(A2521,'PLANILHA ORÇAMENTARIA'!$A$12:$H$536,4,0)</f>
        <v>#N/A</v>
      </c>
    </row>
    <row r="2522" spans="1:23" s="5" customFormat="1" ht="18">
      <c r="A2522" s="670"/>
      <c r="B2522" s="671"/>
      <c r="C2522" s="672"/>
      <c r="D2522" s="733"/>
      <c r="E2522" s="734"/>
      <c r="F2522" s="734"/>
      <c r="G2522" s="736" t="s">
        <v>360</v>
      </c>
      <c r="H2522" s="736" t="s">
        <v>754</v>
      </c>
      <c r="I2522" s="733"/>
      <c r="J2522" s="672"/>
      <c r="K2522" s="672"/>
      <c r="L2522" s="672"/>
      <c r="M2522" s="672"/>
      <c r="N2522" s="672"/>
      <c r="O2522" s="672"/>
      <c r="P2522" s="672"/>
      <c r="Q2522" s="672"/>
      <c r="R2522" s="672"/>
      <c r="S2522" s="675"/>
      <c r="T2522" s="676"/>
      <c r="U2522" s="677"/>
      <c r="V2522" s="27" t="e">
        <f>VLOOKUP(A2522,'PLANILHA ORÇAMENTARIA'!$A$12:$H$536,5,0)</f>
        <v>#N/A</v>
      </c>
      <c r="W2522" s="27" t="e">
        <f>VLOOKUP(A2522,'PLANILHA ORÇAMENTARIA'!$A$12:$H$536,4,0)</f>
        <v>#N/A</v>
      </c>
    </row>
    <row r="2523" spans="1:23" s="5" customFormat="1" ht="18">
      <c r="A2523" s="670"/>
      <c r="B2523" s="671"/>
      <c r="C2523" s="672"/>
      <c r="D2523" s="728" t="s">
        <v>768</v>
      </c>
      <c r="E2523" s="737">
        <v>68.040000000000006</v>
      </c>
      <c r="F2523" s="737">
        <v>4.66</v>
      </c>
      <c r="G2523" s="739">
        <v>14.4</v>
      </c>
      <c r="H2523" s="740">
        <v>14.25</v>
      </c>
      <c r="I2523" s="737">
        <f>(E2523*F2523)-G2523-H2523</f>
        <v>288.41640000000007</v>
      </c>
      <c r="J2523" s="672"/>
      <c r="K2523" s="672"/>
      <c r="L2523" s="672"/>
      <c r="M2523" s="672"/>
      <c r="N2523" s="672"/>
      <c r="O2523" s="672"/>
      <c r="P2523" s="672"/>
      <c r="Q2523" s="672"/>
      <c r="R2523" s="672"/>
      <c r="S2523" s="675"/>
      <c r="T2523" s="676"/>
      <c r="U2523" s="677"/>
      <c r="V2523" s="27" t="e">
        <f>VLOOKUP(A2523,'PLANILHA ORÇAMENTARIA'!$A$12:$H$536,5,0)</f>
        <v>#N/A</v>
      </c>
      <c r="W2523" s="27" t="e">
        <f>VLOOKUP(A2523,'PLANILHA ORÇAMENTARIA'!$A$12:$H$536,4,0)</f>
        <v>#N/A</v>
      </c>
    </row>
    <row r="2524" spans="1:23" s="5" customFormat="1" ht="18">
      <c r="A2524" s="670"/>
      <c r="B2524" s="671"/>
      <c r="C2524" s="672"/>
      <c r="D2524" s="728" t="s">
        <v>769</v>
      </c>
      <c r="E2524" s="737"/>
      <c r="F2524" s="737"/>
      <c r="G2524" s="739"/>
      <c r="H2524" s="740"/>
      <c r="I2524" s="737">
        <v>54.72</v>
      </c>
      <c r="J2524" s="672"/>
      <c r="K2524" s="672"/>
      <c r="L2524" s="672"/>
      <c r="M2524" s="672"/>
      <c r="N2524" s="672"/>
      <c r="O2524" s="672"/>
      <c r="P2524" s="672"/>
      <c r="Q2524" s="672"/>
      <c r="R2524" s="672"/>
      <c r="S2524" s="675"/>
      <c r="T2524" s="676"/>
      <c r="U2524" s="677"/>
      <c r="V2524" s="27" t="e">
        <f>VLOOKUP(A2524,'PLANILHA ORÇAMENTARIA'!$A$12:$H$536,5,0)</f>
        <v>#N/A</v>
      </c>
      <c r="W2524" s="27" t="e">
        <f>VLOOKUP(A2524,'PLANILHA ORÇAMENTARIA'!$A$12:$H$536,4,0)</f>
        <v>#N/A</v>
      </c>
    </row>
    <row r="2525" spans="1:23" s="5" customFormat="1" ht="18">
      <c r="A2525" s="670"/>
      <c r="B2525" s="671"/>
      <c r="C2525" s="672"/>
      <c r="D2525" s="745"/>
      <c r="E2525" s="737"/>
      <c r="F2525" s="737"/>
      <c r="G2525" s="739"/>
      <c r="H2525" s="746" t="s">
        <v>177</v>
      </c>
      <c r="I2525" s="744">
        <f>SUM(I2523:I2524)</f>
        <v>343.13640000000009</v>
      </c>
      <c r="J2525" s="672"/>
      <c r="K2525" s="672"/>
      <c r="L2525" s="672"/>
      <c r="M2525" s="672"/>
      <c r="N2525" s="672"/>
      <c r="O2525" s="672"/>
      <c r="P2525" s="672"/>
      <c r="Q2525" s="672"/>
      <c r="R2525" s="672"/>
      <c r="S2525" s="675"/>
      <c r="T2525" s="676"/>
      <c r="U2525" s="677"/>
      <c r="V2525" s="27" t="e">
        <f>VLOOKUP(A2525,'PLANILHA ORÇAMENTARIA'!$A$12:$H$536,5,0)</f>
        <v>#N/A</v>
      </c>
      <c r="W2525" s="27" t="e">
        <f>VLOOKUP(A2525,'PLANILHA ORÇAMENTARIA'!$A$12:$H$536,4,0)</f>
        <v>#N/A</v>
      </c>
    </row>
    <row r="2526" spans="1:23" s="5" customFormat="1" ht="18">
      <c r="A2526" s="670"/>
      <c r="B2526" s="671"/>
      <c r="C2526" s="672"/>
      <c r="D2526" s="673"/>
      <c r="E2526" s="674"/>
      <c r="F2526" s="674"/>
      <c r="G2526" s="672"/>
      <c r="H2526" s="672"/>
      <c r="I2526" s="672"/>
      <c r="J2526" s="672"/>
      <c r="K2526" s="672"/>
      <c r="L2526" s="672"/>
      <c r="M2526" s="672"/>
      <c r="N2526" s="672"/>
      <c r="O2526" s="672"/>
      <c r="P2526" s="672"/>
      <c r="Q2526" s="672"/>
      <c r="R2526" s="672"/>
      <c r="S2526" s="675"/>
      <c r="T2526" s="676"/>
      <c r="U2526" s="677"/>
      <c r="V2526" s="27" t="e">
        <f>VLOOKUP(A2526,'PLANILHA ORÇAMENTARIA'!$A$12:$H$536,5,0)</f>
        <v>#N/A</v>
      </c>
      <c r="W2526" s="27" t="e">
        <f>VLOOKUP(A2526,'PLANILHA ORÇAMENTARIA'!$A$12:$H$536,4,0)</f>
        <v>#N/A</v>
      </c>
    </row>
    <row r="2527" spans="1:23" s="5" customFormat="1" ht="18">
      <c r="A2527" s="663" t="s">
        <v>928</v>
      </c>
      <c r="B2527" s="279" t="s">
        <v>47</v>
      </c>
      <c r="C2527" s="280" t="s">
        <v>772</v>
      </c>
      <c r="D2527" s="685" t="s">
        <v>773</v>
      </c>
      <c r="E2527" s="681"/>
      <c r="F2527" s="681"/>
      <c r="G2527" s="270"/>
      <c r="H2527" s="270"/>
      <c r="I2527" s="270"/>
      <c r="J2527" s="270"/>
      <c r="K2527" s="270"/>
      <c r="L2527" s="270"/>
      <c r="M2527" s="270"/>
      <c r="N2527" s="270"/>
      <c r="O2527" s="270"/>
      <c r="P2527" s="270"/>
      <c r="Q2527" s="270"/>
      <c r="R2527" s="271" t="s">
        <v>177</v>
      </c>
      <c r="S2527" s="272">
        <f>I2533</f>
        <v>343.13640000000009</v>
      </c>
      <c r="T2527" s="107" t="s">
        <v>51</v>
      </c>
      <c r="U2527" s="695">
        <f>S2527</f>
        <v>343.13640000000009</v>
      </c>
      <c r="V2527" s="27" t="str">
        <f>VLOOKUP(A2527,'PLANILHA ORÇAMENTARIA'!$A$12:$H$536,5,0)</f>
        <v>M2</v>
      </c>
      <c r="W2527" s="27" t="str">
        <f>VLOOKUP(A2527,'PLANILHA ORÇAMENTARIA'!$A$12:$H$536,4,0)</f>
        <v>APLICAÇÃO MANUAL DE PINTURA COM TINTA TEXTURIZADA ACRÍLICA EM PAREDES EXTERNAS DE CASAS, UMA COR. AF_03/2024</v>
      </c>
    </row>
    <row r="2528" spans="1:23" s="5" customFormat="1" ht="18">
      <c r="A2528" s="670"/>
      <c r="B2528" s="671"/>
      <c r="C2528" s="672"/>
      <c r="D2528" s="673"/>
      <c r="E2528" s="674"/>
      <c r="F2528" s="674"/>
      <c r="G2528" s="672"/>
      <c r="H2528" s="672"/>
      <c r="I2528" s="672"/>
      <c r="J2528" s="672"/>
      <c r="K2528" s="672"/>
      <c r="L2528" s="672"/>
      <c r="M2528" s="672"/>
      <c r="N2528" s="672"/>
      <c r="O2528" s="672"/>
      <c r="P2528" s="672"/>
      <c r="Q2528" s="672"/>
      <c r="R2528" s="672"/>
      <c r="S2528" s="675"/>
      <c r="T2528" s="676"/>
      <c r="U2528" s="677"/>
      <c r="V2528" s="27" t="e">
        <f>VLOOKUP(A2528,'PLANILHA ORÇAMENTARIA'!$A$12:$H$536,5,0)</f>
        <v>#N/A</v>
      </c>
      <c r="W2528" s="27" t="e">
        <f>VLOOKUP(A2528,'PLANILHA ORÇAMENTARIA'!$A$12:$H$536,4,0)</f>
        <v>#N/A</v>
      </c>
    </row>
    <row r="2529" spans="1:23" s="5" customFormat="1" ht="18">
      <c r="A2529" s="670"/>
      <c r="B2529" s="671"/>
      <c r="C2529" s="672"/>
      <c r="D2529" s="733" t="s">
        <v>747</v>
      </c>
      <c r="E2529" s="734" t="s">
        <v>751</v>
      </c>
      <c r="F2529" s="734" t="s">
        <v>303</v>
      </c>
      <c r="G2529" s="735" t="s">
        <v>752</v>
      </c>
      <c r="H2529" s="735"/>
      <c r="I2529" s="733" t="s">
        <v>753</v>
      </c>
      <c r="J2529" s="672"/>
      <c r="K2529" s="672"/>
      <c r="L2529" s="672"/>
      <c r="M2529" s="672"/>
      <c r="N2529" s="672"/>
      <c r="O2529" s="672"/>
      <c r="P2529" s="672"/>
      <c r="Q2529" s="672"/>
      <c r="R2529" s="672"/>
      <c r="S2529" s="675"/>
      <c r="T2529" s="676"/>
      <c r="U2529" s="677"/>
      <c r="V2529" s="27" t="e">
        <f>VLOOKUP(A2529,'PLANILHA ORÇAMENTARIA'!$A$12:$H$536,5,0)</f>
        <v>#N/A</v>
      </c>
      <c r="W2529" s="27" t="e">
        <f>VLOOKUP(A2529,'PLANILHA ORÇAMENTARIA'!$A$12:$H$536,4,0)</f>
        <v>#N/A</v>
      </c>
    </row>
    <row r="2530" spans="1:23" s="5" customFormat="1" ht="18">
      <c r="A2530" s="670"/>
      <c r="B2530" s="671"/>
      <c r="C2530" s="672"/>
      <c r="D2530" s="733"/>
      <c r="E2530" s="734"/>
      <c r="F2530" s="734"/>
      <c r="G2530" s="736" t="s">
        <v>360</v>
      </c>
      <c r="H2530" s="736" t="s">
        <v>754</v>
      </c>
      <c r="I2530" s="733"/>
      <c r="J2530" s="672"/>
      <c r="K2530" s="672"/>
      <c r="L2530" s="672"/>
      <c r="M2530" s="672"/>
      <c r="N2530" s="672"/>
      <c r="O2530" s="672"/>
      <c r="P2530" s="672"/>
      <c r="Q2530" s="672"/>
      <c r="R2530" s="672"/>
      <c r="S2530" s="675"/>
      <c r="T2530" s="676"/>
      <c r="U2530" s="677"/>
      <c r="V2530" s="27" t="e">
        <f>VLOOKUP(A2530,'PLANILHA ORÇAMENTARIA'!$A$12:$H$536,5,0)</f>
        <v>#N/A</v>
      </c>
      <c r="W2530" s="27" t="e">
        <f>VLOOKUP(A2530,'PLANILHA ORÇAMENTARIA'!$A$12:$H$536,4,0)</f>
        <v>#N/A</v>
      </c>
    </row>
    <row r="2531" spans="1:23" s="5" customFormat="1" ht="18">
      <c r="A2531" s="670"/>
      <c r="B2531" s="671"/>
      <c r="C2531" s="672"/>
      <c r="D2531" s="728" t="s">
        <v>768</v>
      </c>
      <c r="E2531" s="737">
        <v>68.040000000000006</v>
      </c>
      <c r="F2531" s="737">
        <v>4.66</v>
      </c>
      <c r="G2531" s="739">
        <v>14.4</v>
      </c>
      <c r="H2531" s="740">
        <v>14.25</v>
      </c>
      <c r="I2531" s="737">
        <f>(E2531*F2531)-G2531-H2531</f>
        <v>288.41640000000007</v>
      </c>
      <c r="J2531" s="672"/>
      <c r="K2531" s="672"/>
      <c r="L2531" s="672"/>
      <c r="M2531" s="672"/>
      <c r="N2531" s="672"/>
      <c r="O2531" s="672"/>
      <c r="P2531" s="672"/>
      <c r="Q2531" s="672"/>
      <c r="R2531" s="672"/>
      <c r="S2531" s="675"/>
      <c r="T2531" s="676"/>
      <c r="U2531" s="677"/>
      <c r="V2531" s="27" t="e">
        <f>VLOOKUP(A2531,'PLANILHA ORÇAMENTARIA'!$A$12:$H$536,5,0)</f>
        <v>#N/A</v>
      </c>
      <c r="W2531" s="27" t="e">
        <f>VLOOKUP(A2531,'PLANILHA ORÇAMENTARIA'!$A$12:$H$536,4,0)</f>
        <v>#N/A</v>
      </c>
    </row>
    <row r="2532" spans="1:23" s="5" customFormat="1" ht="18">
      <c r="A2532" s="670"/>
      <c r="B2532" s="671"/>
      <c r="C2532" s="672"/>
      <c r="D2532" s="728" t="s">
        <v>769</v>
      </c>
      <c r="E2532" s="737"/>
      <c r="F2532" s="737"/>
      <c r="G2532" s="739"/>
      <c r="H2532" s="740"/>
      <c r="I2532" s="737">
        <v>54.72</v>
      </c>
      <c r="J2532" s="672"/>
      <c r="K2532" s="672"/>
      <c r="L2532" s="672"/>
      <c r="M2532" s="672"/>
      <c r="N2532" s="672"/>
      <c r="O2532" s="672"/>
      <c r="P2532" s="672"/>
      <c r="Q2532" s="672"/>
      <c r="R2532" s="672"/>
      <c r="S2532" s="675"/>
      <c r="T2532" s="676"/>
      <c r="U2532" s="677"/>
      <c r="V2532" s="27" t="e">
        <f>VLOOKUP(A2532,'PLANILHA ORÇAMENTARIA'!$A$12:$H$536,5,0)</f>
        <v>#N/A</v>
      </c>
      <c r="W2532" s="27" t="e">
        <f>VLOOKUP(A2532,'PLANILHA ORÇAMENTARIA'!$A$12:$H$536,4,0)</f>
        <v>#N/A</v>
      </c>
    </row>
    <row r="2533" spans="1:23" s="5" customFormat="1" ht="18">
      <c r="A2533" s="670"/>
      <c r="B2533" s="671"/>
      <c r="C2533" s="672"/>
      <c r="D2533" s="745"/>
      <c r="E2533" s="737"/>
      <c r="F2533" s="737"/>
      <c r="G2533" s="739"/>
      <c r="H2533" s="746" t="s">
        <v>177</v>
      </c>
      <c r="I2533" s="744">
        <f>SUM(I2531:I2532)</f>
        <v>343.13640000000009</v>
      </c>
      <c r="J2533" s="672"/>
      <c r="K2533" s="672"/>
      <c r="L2533" s="672"/>
      <c r="M2533" s="672"/>
      <c r="N2533" s="672"/>
      <c r="O2533" s="672"/>
      <c r="P2533" s="672"/>
      <c r="Q2533" s="672"/>
      <c r="R2533" s="672"/>
      <c r="S2533" s="675"/>
      <c r="T2533" s="676"/>
      <c r="U2533" s="677"/>
      <c r="V2533" s="27" t="e">
        <f>VLOOKUP(A2533,'PLANILHA ORÇAMENTARIA'!$A$12:$H$536,5,0)</f>
        <v>#N/A</v>
      </c>
      <c r="W2533" s="27" t="e">
        <f>VLOOKUP(A2533,'PLANILHA ORÇAMENTARIA'!$A$12:$H$536,4,0)</f>
        <v>#N/A</v>
      </c>
    </row>
    <row r="2534" spans="1:23" s="5" customFormat="1" ht="18">
      <c r="A2534" s="670"/>
      <c r="B2534" s="671"/>
      <c r="C2534" s="672"/>
      <c r="D2534" s="673"/>
      <c r="E2534" s="674"/>
      <c r="F2534" s="674"/>
      <c r="G2534" s="672"/>
      <c r="H2534" s="672"/>
      <c r="I2534" s="672"/>
      <c r="J2534" s="672"/>
      <c r="K2534" s="672"/>
      <c r="L2534" s="672"/>
      <c r="M2534" s="672"/>
      <c r="N2534" s="672"/>
      <c r="O2534" s="672"/>
      <c r="P2534" s="672"/>
      <c r="Q2534" s="672"/>
      <c r="R2534" s="672"/>
      <c r="S2534" s="675"/>
      <c r="T2534" s="676"/>
      <c r="U2534" s="677"/>
      <c r="V2534" s="27" t="e">
        <f>VLOOKUP(A2534,'PLANILHA ORÇAMENTARIA'!$A$12:$H$536,5,0)</f>
        <v>#N/A</v>
      </c>
      <c r="W2534" s="27" t="e">
        <f>VLOOKUP(A2534,'PLANILHA ORÇAMENTARIA'!$A$12:$H$536,4,0)</f>
        <v>#N/A</v>
      </c>
    </row>
    <row r="2535" spans="1:23" s="5" customFormat="1" ht="18">
      <c r="A2535" s="663" t="s">
        <v>929</v>
      </c>
      <c r="B2535" s="279" t="s">
        <v>47</v>
      </c>
      <c r="C2535" s="280" t="s">
        <v>774</v>
      </c>
      <c r="D2535" s="685" t="s">
        <v>775</v>
      </c>
      <c r="E2535" s="681"/>
      <c r="F2535" s="681"/>
      <c r="G2535" s="270"/>
      <c r="H2535" s="270"/>
      <c r="I2535" s="270"/>
      <c r="J2535" s="270"/>
      <c r="K2535" s="270"/>
      <c r="L2535" s="270"/>
      <c r="M2535" s="270"/>
      <c r="N2535" s="270"/>
      <c r="O2535" s="270"/>
      <c r="P2535" s="270"/>
      <c r="Q2535" s="270"/>
      <c r="R2535" s="271" t="s">
        <v>177</v>
      </c>
      <c r="S2535" s="272">
        <f>E2537</f>
        <v>83.66</v>
      </c>
      <c r="T2535" s="107" t="s">
        <v>31</v>
      </c>
      <c r="U2535" s="695">
        <f>S2535</f>
        <v>83.66</v>
      </c>
      <c r="V2535" s="27" t="str">
        <f>VLOOKUP(A2535,'PLANILHA ORÇAMENTARIA'!$A$12:$H$536,5,0)</f>
        <v>m</v>
      </c>
      <c r="W2535" s="27" t="str">
        <f>VLOOKUP(A2535,'PLANILHA ORÇAMENTARIA'!$A$12:$H$536,4,0)</f>
        <v>CINTA DE AMARRAÇÃO DE ALVENARIA MOLDADA IN LOCO COM UTILIZAÇÃO DE BLOCOS CANALETA, ESPESSURA DE *20* CM. AF_03/2024</v>
      </c>
    </row>
    <row r="2536" spans="1:23" s="5" customFormat="1" ht="18">
      <c r="A2536" s="670"/>
      <c r="B2536" s="671"/>
      <c r="C2536" s="672"/>
      <c r="D2536" s="673"/>
      <c r="E2536" s="674"/>
      <c r="F2536" s="674"/>
      <c r="G2536" s="672"/>
      <c r="H2536" s="672"/>
      <c r="I2536" s="672"/>
      <c r="J2536" s="672"/>
      <c r="K2536" s="672"/>
      <c r="L2536" s="672"/>
      <c r="M2536" s="672"/>
      <c r="N2536" s="672"/>
      <c r="O2536" s="672"/>
      <c r="P2536" s="672"/>
      <c r="Q2536" s="672"/>
      <c r="R2536" s="672"/>
      <c r="S2536" s="675"/>
      <c r="T2536" s="676"/>
      <c r="U2536" s="677"/>
      <c r="V2536" s="27" t="e">
        <f>VLOOKUP(A2536,'PLANILHA ORÇAMENTARIA'!$A$12:$H$536,5,0)</f>
        <v>#N/A</v>
      </c>
      <c r="W2536" s="27" t="e">
        <f>VLOOKUP(A2536,'PLANILHA ORÇAMENTARIA'!$A$12:$H$536,4,0)</f>
        <v>#N/A</v>
      </c>
    </row>
    <row r="2537" spans="1:23" s="5" customFormat="1" ht="18">
      <c r="A2537" s="670"/>
      <c r="B2537" s="671"/>
      <c r="C2537" s="672"/>
      <c r="D2537" s="678" t="s">
        <v>742</v>
      </c>
      <c r="E2537" s="680">
        <v>83.66</v>
      </c>
      <c r="F2537" s="674"/>
      <c r="G2537" s="672"/>
      <c r="H2537" s="672"/>
      <c r="I2537" s="672"/>
      <c r="J2537" s="672"/>
      <c r="K2537" s="672"/>
      <c r="L2537" s="672"/>
      <c r="M2537" s="672"/>
      <c r="N2537" s="672"/>
      <c r="O2537" s="672"/>
      <c r="P2537" s="672"/>
      <c r="Q2537" s="672"/>
      <c r="R2537" s="672"/>
      <c r="S2537" s="675"/>
      <c r="T2537" s="676"/>
      <c r="U2537" s="677"/>
      <c r="V2537" s="27" t="e">
        <f>VLOOKUP(A2537,'PLANILHA ORÇAMENTARIA'!$A$12:$H$536,5,0)</f>
        <v>#N/A</v>
      </c>
      <c r="W2537" s="27" t="e">
        <f>VLOOKUP(A2537,'PLANILHA ORÇAMENTARIA'!$A$12:$H$536,4,0)</f>
        <v>#N/A</v>
      </c>
    </row>
    <row r="2538" spans="1:23" s="5" customFormat="1" ht="18">
      <c r="A2538" s="670"/>
      <c r="B2538" s="671"/>
      <c r="C2538" s="672"/>
      <c r="D2538" s="673"/>
      <c r="E2538" s="674"/>
      <c r="F2538" s="674"/>
      <c r="G2538" s="672"/>
      <c r="H2538" s="672"/>
      <c r="I2538" s="672"/>
      <c r="J2538" s="672"/>
      <c r="K2538" s="672"/>
      <c r="L2538" s="672"/>
      <c r="M2538" s="672"/>
      <c r="N2538" s="672"/>
      <c r="O2538" s="672"/>
      <c r="P2538" s="672"/>
      <c r="Q2538" s="672"/>
      <c r="R2538" s="672"/>
      <c r="S2538" s="675"/>
      <c r="T2538" s="676"/>
      <c r="U2538" s="677"/>
      <c r="V2538" s="27" t="e">
        <f>VLOOKUP(A2538,'PLANILHA ORÇAMENTARIA'!$A$12:$H$536,5,0)</f>
        <v>#N/A</v>
      </c>
      <c r="W2538" s="27" t="e">
        <f>VLOOKUP(A2538,'PLANILHA ORÇAMENTARIA'!$A$12:$H$536,4,0)</f>
        <v>#N/A</v>
      </c>
    </row>
    <row r="2539" spans="1:23" s="5" customFormat="1" ht="18">
      <c r="A2539" s="670"/>
      <c r="B2539" s="671"/>
      <c r="C2539" s="672"/>
      <c r="D2539" s="673"/>
      <c r="E2539" s="674"/>
      <c r="F2539" s="674"/>
      <c r="G2539" s="672"/>
      <c r="H2539" s="672"/>
      <c r="I2539" s="672"/>
      <c r="J2539" s="672"/>
      <c r="K2539" s="672"/>
      <c r="L2539" s="672"/>
      <c r="M2539" s="672"/>
      <c r="N2539" s="672"/>
      <c r="O2539" s="672"/>
      <c r="P2539" s="672"/>
      <c r="Q2539" s="672"/>
      <c r="R2539" s="672"/>
      <c r="S2539" s="675"/>
      <c r="T2539" s="676"/>
      <c r="U2539" s="677"/>
      <c r="V2539" s="27" t="e">
        <f>VLOOKUP(A2539,'PLANILHA ORÇAMENTARIA'!$A$12:$H$536,5,0)</f>
        <v>#N/A</v>
      </c>
      <c r="W2539" s="27" t="e">
        <f>VLOOKUP(A2539,'PLANILHA ORÇAMENTARIA'!$A$12:$H$536,4,0)</f>
        <v>#N/A</v>
      </c>
    </row>
    <row r="2540" spans="1:23" s="5" customFormat="1" ht="18">
      <c r="A2540" s="663" t="s">
        <v>930</v>
      </c>
      <c r="B2540" s="279" t="s">
        <v>47</v>
      </c>
      <c r="C2540" s="280" t="s">
        <v>776</v>
      </c>
      <c r="D2540" s="685" t="s">
        <v>777</v>
      </c>
      <c r="E2540" s="484"/>
      <c r="F2540" s="484"/>
      <c r="G2540" s="282"/>
      <c r="H2540" s="282"/>
      <c r="I2540" s="282"/>
      <c r="J2540" s="282"/>
      <c r="K2540" s="282"/>
      <c r="L2540" s="282"/>
      <c r="M2540" s="282"/>
      <c r="N2540" s="282"/>
      <c r="O2540" s="282"/>
      <c r="P2540" s="282"/>
      <c r="Q2540" s="282"/>
      <c r="R2540" s="271" t="s">
        <v>177</v>
      </c>
      <c r="S2540" s="272">
        <f>G2548</f>
        <v>61.199999999999989</v>
      </c>
      <c r="T2540" s="107" t="s">
        <v>51</v>
      </c>
      <c r="U2540" s="695">
        <f>S2540</f>
        <v>61.199999999999989</v>
      </c>
      <c r="V2540" s="27" t="str">
        <f>VLOOKUP(A2540,'PLANILHA ORÇAMENTARIA'!$A$12:$H$536,5,0)</f>
        <v>M2</v>
      </c>
      <c r="W2540" s="27" t="str">
        <f>VLOOKUP(A2540,'PLANILHA ORÇAMENTARIA'!$A$12:$H$536,4,0)</f>
        <v>DIVISORIA SANITÁRIA, TIPO CABINE, EM PAINEL DE GRANILITE, ESP = 3CM, ASSENTADO COM ARGAMASSA COLANTE AC III-E, EXCLUSIVE FERRAGENS. AF_01/2021</v>
      </c>
    </row>
    <row r="2541" spans="1:23" s="5" customFormat="1" ht="18">
      <c r="A2541" s="702"/>
      <c r="B2541" s="515"/>
      <c r="C2541" s="707"/>
      <c r="D2541" s="294"/>
      <c r="E2541" s="399"/>
      <c r="F2541" s="399"/>
      <c r="G2541" s="1021"/>
      <c r="H2541" s="290"/>
      <c r="I2541" s="290"/>
      <c r="J2541" s="290"/>
      <c r="K2541" s="290"/>
      <c r="L2541" s="290"/>
      <c r="M2541" s="290"/>
      <c r="N2541" s="290"/>
      <c r="O2541" s="290"/>
      <c r="P2541" s="290"/>
      <c r="Q2541" s="290"/>
      <c r="R2541" s="412"/>
      <c r="S2541" s="413"/>
      <c r="T2541" s="106"/>
      <c r="U2541" s="701"/>
      <c r="V2541" s="27" t="e">
        <f>VLOOKUP(A2541,'PLANILHA ORÇAMENTARIA'!$A$12:$H$536,5,0)</f>
        <v>#N/A</v>
      </c>
      <c r="W2541" s="27" t="e">
        <f>VLOOKUP(A2541,'PLANILHA ORÇAMENTARIA'!$A$12:$H$536,4,0)</f>
        <v>#N/A</v>
      </c>
    </row>
    <row r="2542" spans="1:23" s="5" customFormat="1" ht="18">
      <c r="A2542" s="702"/>
      <c r="B2542" s="515"/>
      <c r="C2542" s="707"/>
      <c r="D2542" s="292" t="s">
        <v>778</v>
      </c>
      <c r="E2542" s="414" t="s">
        <v>779</v>
      </c>
      <c r="F2542" s="414" t="s">
        <v>780</v>
      </c>
      <c r="G2542" s="660" t="s">
        <v>781</v>
      </c>
      <c r="H2542" s="290"/>
      <c r="I2542" s="290"/>
      <c r="J2542" s="290"/>
      <c r="K2542" s="290"/>
      <c r="L2542" s="290"/>
      <c r="M2542" s="290"/>
      <c r="N2542" s="290"/>
      <c r="O2542" s="290"/>
      <c r="P2542" s="290"/>
      <c r="Q2542" s="290"/>
      <c r="R2542" s="290"/>
      <c r="S2542" s="399"/>
      <c r="T2542" s="106"/>
      <c r="U2542" s="401"/>
      <c r="V2542" s="27" t="e">
        <f>VLOOKUP(A2542,'PLANILHA ORÇAMENTARIA'!$A$12:$H$536,5,0)</f>
        <v>#N/A</v>
      </c>
      <c r="W2542" s="27" t="e">
        <f>VLOOKUP(A2542,'PLANILHA ORÇAMENTARIA'!$A$12:$H$536,4,0)</f>
        <v>#N/A</v>
      </c>
    </row>
    <row r="2543" spans="1:23" s="5" customFormat="1" ht="18">
      <c r="A2543" s="352"/>
      <c r="B2543" s="747"/>
      <c r="C2543" s="374"/>
      <c r="D2543" s="728" t="s">
        <v>749</v>
      </c>
      <c r="E2543" s="414">
        <v>11.87</v>
      </c>
      <c r="F2543" s="414">
        <v>2</v>
      </c>
      <c r="G2543" s="748">
        <f>F2543*E2543</f>
        <v>23.74</v>
      </c>
      <c r="H2543" s="290"/>
      <c r="I2543" s="290"/>
      <c r="J2543" s="290"/>
      <c r="K2543" s="290"/>
      <c r="L2543" s="290"/>
      <c r="M2543" s="290"/>
      <c r="N2543" s="290"/>
      <c r="O2543" s="290"/>
      <c r="P2543" s="290"/>
      <c r="Q2543" s="290"/>
      <c r="R2543" s="290"/>
      <c r="S2543" s="399"/>
      <c r="T2543" s="106"/>
      <c r="U2543" s="401"/>
      <c r="V2543" s="27" t="e">
        <f>VLOOKUP(A2543,'PLANILHA ORÇAMENTARIA'!$A$12:$H$536,5,0)</f>
        <v>#N/A</v>
      </c>
      <c r="W2543" s="27" t="e">
        <f>VLOOKUP(A2543,'PLANILHA ORÇAMENTARIA'!$A$12:$H$536,4,0)</f>
        <v>#N/A</v>
      </c>
    </row>
    <row r="2544" spans="1:23" s="5" customFormat="1" ht="18">
      <c r="A2544" s="352"/>
      <c r="B2544" s="747"/>
      <c r="C2544" s="374"/>
      <c r="D2544" s="728" t="s">
        <v>883</v>
      </c>
      <c r="E2544" s="414">
        <v>1.7</v>
      </c>
      <c r="F2544" s="414">
        <v>2</v>
      </c>
      <c r="G2544" s="748">
        <f>F2544*E2544</f>
        <v>3.4</v>
      </c>
      <c r="H2544" s="290"/>
      <c r="I2544" s="290"/>
      <c r="J2544" s="290"/>
      <c r="K2544" s="290"/>
      <c r="L2544" s="290"/>
      <c r="M2544" s="290"/>
      <c r="N2544" s="290"/>
      <c r="O2544" s="290"/>
      <c r="P2544" s="290"/>
      <c r="Q2544" s="290"/>
      <c r="R2544" s="290"/>
      <c r="S2544" s="399"/>
      <c r="T2544" s="106"/>
      <c r="U2544" s="401"/>
      <c r="V2544" s="27" t="e">
        <f>VLOOKUP(A2544,'PLANILHA ORÇAMENTARIA'!$A$12:$H$536,5,0)</f>
        <v>#N/A</v>
      </c>
      <c r="W2544" s="27" t="e">
        <f>VLOOKUP(A2544,'PLANILHA ORÇAMENTARIA'!$A$12:$H$536,4,0)</f>
        <v>#N/A</v>
      </c>
    </row>
    <row r="2545" spans="1:23" s="5" customFormat="1" ht="18">
      <c r="A2545" s="352"/>
      <c r="B2545" s="747"/>
      <c r="C2545" s="374"/>
      <c r="D2545" s="728" t="s">
        <v>884</v>
      </c>
      <c r="E2545" s="414">
        <v>11.87</v>
      </c>
      <c r="F2545" s="414">
        <v>2</v>
      </c>
      <c r="G2545" s="748">
        <f>F2545*E2545</f>
        <v>23.74</v>
      </c>
      <c r="H2545" s="290"/>
      <c r="I2545" s="290"/>
      <c r="J2545" s="290"/>
      <c r="K2545" s="290"/>
      <c r="L2545" s="290"/>
      <c r="M2545" s="290"/>
      <c r="N2545" s="290"/>
      <c r="O2545" s="290"/>
      <c r="P2545" s="290"/>
      <c r="Q2545" s="290"/>
      <c r="R2545" s="290"/>
      <c r="S2545" s="399"/>
      <c r="T2545" s="106"/>
      <c r="U2545" s="401"/>
      <c r="V2545" s="27" t="e">
        <f>VLOOKUP(A2545,'PLANILHA ORÇAMENTARIA'!$A$12:$H$536,5,0)</f>
        <v>#N/A</v>
      </c>
      <c r="W2545" s="27" t="e">
        <f>VLOOKUP(A2545,'PLANILHA ORÇAMENTARIA'!$A$12:$H$536,4,0)</f>
        <v>#N/A</v>
      </c>
    </row>
    <row r="2546" spans="1:23" s="5" customFormat="1" ht="18">
      <c r="A2546" s="749"/>
      <c r="B2546" s="707"/>
      <c r="C2546" s="370"/>
      <c r="D2546" s="728" t="s">
        <v>887</v>
      </c>
      <c r="E2546" s="414">
        <v>2.58</v>
      </c>
      <c r="F2546" s="414">
        <v>2</v>
      </c>
      <c r="G2546" s="748">
        <f>F2546*E2546</f>
        <v>5.16</v>
      </c>
      <c r="H2546" s="290"/>
      <c r="I2546" s="290"/>
      <c r="J2546" s="290"/>
      <c r="K2546" s="290"/>
      <c r="L2546" s="290"/>
      <c r="M2546" s="290"/>
      <c r="N2546" s="290"/>
      <c r="O2546" s="290"/>
      <c r="P2546" s="290"/>
      <c r="Q2546" s="290"/>
      <c r="R2546" s="290"/>
      <c r="S2546" s="399"/>
      <c r="T2546" s="106"/>
      <c r="U2546" s="401"/>
      <c r="V2546" s="27" t="e">
        <f>VLOOKUP(A2546,'PLANILHA ORÇAMENTARIA'!$A$12:$H$536,5,0)</f>
        <v>#N/A</v>
      </c>
      <c r="W2546" s="27" t="e">
        <f>VLOOKUP(A2546,'PLANILHA ORÇAMENTARIA'!$A$12:$H$536,4,0)</f>
        <v>#N/A</v>
      </c>
    </row>
    <row r="2547" spans="1:23" s="5" customFormat="1" ht="18">
      <c r="A2547" s="749"/>
      <c r="B2547" s="707"/>
      <c r="C2547" s="370"/>
      <c r="D2547" s="728" t="s">
        <v>888</v>
      </c>
      <c r="E2547" s="414">
        <v>2.58</v>
      </c>
      <c r="F2547" s="414">
        <v>2</v>
      </c>
      <c r="G2547" s="748">
        <f>F2547*E2547</f>
        <v>5.16</v>
      </c>
      <c r="H2547" s="290"/>
      <c r="I2547" s="290"/>
      <c r="J2547" s="290"/>
      <c r="K2547" s="290"/>
      <c r="L2547" s="290"/>
      <c r="M2547" s="290"/>
      <c r="N2547" s="290"/>
      <c r="O2547" s="290"/>
      <c r="P2547" s="290"/>
      <c r="Q2547" s="290"/>
      <c r="R2547" s="290"/>
      <c r="S2547" s="399"/>
      <c r="T2547" s="106"/>
      <c r="U2547" s="401"/>
      <c r="V2547" s="27" t="e">
        <f>VLOOKUP(A2547,'PLANILHA ORÇAMENTARIA'!$A$12:$H$536,5,0)</f>
        <v>#N/A</v>
      </c>
      <c r="W2547" s="27" t="e">
        <f>VLOOKUP(A2547,'PLANILHA ORÇAMENTARIA'!$A$12:$H$536,4,0)</f>
        <v>#N/A</v>
      </c>
    </row>
    <row r="2548" spans="1:23" s="5" customFormat="1" ht="18">
      <c r="A2548" s="702"/>
      <c r="B2548" s="515"/>
      <c r="C2548" s="707"/>
      <c r="D2548" s="474"/>
      <c r="E2548" s="414"/>
      <c r="F2548" s="750" t="s">
        <v>4</v>
      </c>
      <c r="G2548" s="751">
        <f>SUM(G2543:G2547)</f>
        <v>61.199999999999989</v>
      </c>
      <c r="H2548" s="1072"/>
      <c r="I2548" s="1074"/>
      <c r="J2548" s="1072"/>
      <c r="K2548" s="1074"/>
      <c r="L2548" s="1054"/>
      <c r="M2548" s="1054"/>
      <c r="N2548" s="1054"/>
      <c r="O2548" s="1054"/>
      <c r="P2548" s="1075"/>
      <c r="Q2548" s="1054"/>
      <c r="R2548" s="290"/>
      <c r="S2548" s="399"/>
      <c r="T2548" s="106"/>
      <c r="U2548" s="401"/>
      <c r="V2548" s="27" t="e">
        <f>VLOOKUP(A2548,'PLANILHA ORÇAMENTARIA'!$A$12:$H$536,5,0)</f>
        <v>#N/A</v>
      </c>
      <c r="W2548" s="27" t="e">
        <f>VLOOKUP(A2548,'PLANILHA ORÇAMENTARIA'!$A$12:$H$536,4,0)</f>
        <v>#N/A</v>
      </c>
    </row>
    <row r="2549" spans="1:23" s="5" customFormat="1" ht="18">
      <c r="A2549" s="670"/>
      <c r="B2549" s="671"/>
      <c r="C2549" s="672"/>
      <c r="D2549" s="673"/>
      <c r="E2549" s="674"/>
      <c r="F2549" s="674"/>
      <c r="G2549" s="672"/>
      <c r="H2549" s="672"/>
      <c r="I2549" s="672"/>
      <c r="J2549" s="672"/>
      <c r="K2549" s="672"/>
      <c r="L2549" s="672"/>
      <c r="M2549" s="672"/>
      <c r="N2549" s="672"/>
      <c r="O2549" s="672"/>
      <c r="P2549" s="672"/>
      <c r="Q2549" s="672"/>
      <c r="R2549" s="672"/>
      <c r="S2549" s="675"/>
      <c r="T2549" s="676"/>
      <c r="U2549" s="677"/>
      <c r="V2549" s="27" t="e">
        <f>VLOOKUP(A2549,'PLANILHA ORÇAMENTARIA'!$A$12:$H$536,5,0)</f>
        <v>#N/A</v>
      </c>
      <c r="W2549" s="27" t="e">
        <f>VLOOKUP(A2549,'PLANILHA ORÇAMENTARIA'!$A$12:$H$536,4,0)</f>
        <v>#N/A</v>
      </c>
    </row>
    <row r="2550" spans="1:23" s="5" customFormat="1" ht="18">
      <c r="A2550" s="663" t="s">
        <v>931</v>
      </c>
      <c r="B2550" s="752" t="s">
        <v>24</v>
      </c>
      <c r="C2550" s="280" t="s">
        <v>782</v>
      </c>
      <c r="D2550" s="685" t="s">
        <v>783</v>
      </c>
      <c r="E2550" s="484"/>
      <c r="F2550" s="484"/>
      <c r="G2550" s="282"/>
      <c r="H2550" s="282"/>
      <c r="I2550" s="282"/>
      <c r="J2550" s="282"/>
      <c r="K2550" s="282"/>
      <c r="L2550" s="282"/>
      <c r="M2550" s="282"/>
      <c r="N2550" s="282"/>
      <c r="O2550" s="282"/>
      <c r="P2550" s="282"/>
      <c r="Q2550" s="282"/>
      <c r="R2550" s="271" t="s">
        <v>177</v>
      </c>
      <c r="S2550" s="272">
        <f>E2556</f>
        <v>5.53</v>
      </c>
      <c r="T2550" s="107" t="s">
        <v>31</v>
      </c>
      <c r="U2550" s="695">
        <f>S2550</f>
        <v>5.53</v>
      </c>
      <c r="V2550" s="27" t="str">
        <f>VLOOKUP(A2550,'PLANILHA ORÇAMENTARIA'!$A$12:$H$536,5,0)</f>
        <v>M</v>
      </c>
      <c r="W2550" s="27" t="str">
        <f>VLOOKUP(A2550,'PLANILHA ORÇAMENTARIA'!$A$12:$H$536,4,0)</f>
        <v>Banco contínuo em concreto vazado</v>
      </c>
    </row>
    <row r="2551" spans="1:23" s="5" customFormat="1" ht="18">
      <c r="A2551" s="702"/>
      <c r="B2551" s="515"/>
      <c r="C2551" s="707"/>
      <c r="D2551" s="294"/>
      <c r="E2551" s="399"/>
      <c r="F2551" s="399"/>
      <c r="G2551" s="1021"/>
      <c r="H2551" s="290"/>
      <c r="I2551" s="290"/>
      <c r="J2551" s="290"/>
      <c r="K2551" s="290"/>
      <c r="L2551" s="290"/>
      <c r="M2551" s="290"/>
      <c r="N2551" s="290"/>
      <c r="O2551" s="290"/>
      <c r="P2551" s="290"/>
      <c r="Q2551" s="290"/>
      <c r="R2551" s="412"/>
      <c r="S2551" s="413"/>
      <c r="T2551" s="106"/>
      <c r="U2551" s="701"/>
      <c r="V2551" s="27" t="e">
        <f>VLOOKUP(A2551,'PLANILHA ORÇAMENTARIA'!$A$12:$H$536,5,0)</f>
        <v>#N/A</v>
      </c>
      <c r="W2551" s="27" t="e">
        <f>VLOOKUP(A2551,'PLANILHA ORÇAMENTARIA'!$A$12:$H$536,4,0)</f>
        <v>#N/A</v>
      </c>
    </row>
    <row r="2552" spans="1:23" s="5" customFormat="1" ht="18">
      <c r="A2552" s="702"/>
      <c r="B2552" s="515"/>
      <c r="C2552" s="707"/>
      <c r="D2552" s="292" t="s">
        <v>778</v>
      </c>
      <c r="E2552" s="414" t="s">
        <v>779</v>
      </c>
      <c r="F2552" s="399"/>
      <c r="G2552" s="1021"/>
      <c r="H2552" s="290"/>
      <c r="I2552" s="290"/>
      <c r="J2552" s="290"/>
      <c r="K2552" s="290"/>
      <c r="L2552" s="290"/>
      <c r="M2552" s="290"/>
      <c r="N2552" s="290"/>
      <c r="O2552" s="290"/>
      <c r="P2552" s="290"/>
      <c r="Q2552" s="290"/>
      <c r="R2552" s="290"/>
      <c r="S2552" s="399"/>
      <c r="T2552" s="106"/>
      <c r="U2552" s="401"/>
      <c r="V2552" s="27" t="e">
        <f>VLOOKUP(A2552,'PLANILHA ORÇAMENTARIA'!$A$12:$H$536,5,0)</f>
        <v>#N/A</v>
      </c>
      <c r="W2552" s="27" t="e">
        <f>VLOOKUP(A2552,'PLANILHA ORÇAMENTARIA'!$A$12:$H$536,4,0)</f>
        <v>#N/A</v>
      </c>
    </row>
    <row r="2553" spans="1:23" s="5" customFormat="1" ht="18">
      <c r="A2553" s="352"/>
      <c r="B2553" s="747"/>
      <c r="C2553" s="374"/>
      <c r="D2553" s="728" t="s">
        <v>749</v>
      </c>
      <c r="E2553" s="414">
        <v>2.14</v>
      </c>
      <c r="F2553" s="399"/>
      <c r="G2553" s="1022"/>
      <c r="H2553" s="290"/>
      <c r="I2553" s="290"/>
      <c r="J2553" s="290"/>
      <c r="K2553" s="290"/>
      <c r="L2553" s="290"/>
      <c r="M2553" s="290"/>
      <c r="N2553" s="290"/>
      <c r="O2553" s="290"/>
      <c r="P2553" s="290"/>
      <c r="Q2553" s="290"/>
      <c r="R2553" s="290"/>
      <c r="S2553" s="399"/>
      <c r="T2553" s="106"/>
      <c r="U2553" s="401"/>
      <c r="V2553" s="27" t="e">
        <f>VLOOKUP(A2553,'PLANILHA ORÇAMENTARIA'!$A$12:$H$536,5,0)</f>
        <v>#N/A</v>
      </c>
      <c r="W2553" s="27" t="e">
        <f>VLOOKUP(A2553,'PLANILHA ORÇAMENTARIA'!$A$12:$H$536,4,0)</f>
        <v>#N/A</v>
      </c>
    </row>
    <row r="2554" spans="1:23" s="5" customFormat="1" ht="18">
      <c r="A2554" s="352"/>
      <c r="B2554" s="747"/>
      <c r="C2554" s="374"/>
      <c r="D2554" s="728" t="s">
        <v>883</v>
      </c>
      <c r="E2554" s="414">
        <v>1.25</v>
      </c>
      <c r="F2554" s="399"/>
      <c r="G2554" s="1022"/>
      <c r="H2554" s="290"/>
      <c r="I2554" s="290"/>
      <c r="J2554" s="290"/>
      <c r="K2554" s="290"/>
      <c r="L2554" s="290"/>
      <c r="M2554" s="290"/>
      <c r="N2554" s="290"/>
      <c r="O2554" s="290"/>
      <c r="P2554" s="290"/>
      <c r="Q2554" s="290"/>
      <c r="R2554" s="290"/>
      <c r="S2554" s="399"/>
      <c r="T2554" s="106"/>
      <c r="U2554" s="401"/>
      <c r="V2554" s="27" t="e">
        <f>VLOOKUP(A2554,'PLANILHA ORÇAMENTARIA'!$A$12:$H$536,5,0)</f>
        <v>#N/A</v>
      </c>
      <c r="W2554" s="27" t="e">
        <f>VLOOKUP(A2554,'PLANILHA ORÇAMENTARIA'!$A$12:$H$536,4,0)</f>
        <v>#N/A</v>
      </c>
    </row>
    <row r="2555" spans="1:23" s="5" customFormat="1" ht="18">
      <c r="A2555" s="352"/>
      <c r="B2555" s="747"/>
      <c r="C2555" s="374"/>
      <c r="D2555" s="728" t="s">
        <v>884</v>
      </c>
      <c r="E2555" s="414">
        <v>2.14</v>
      </c>
      <c r="F2555" s="399"/>
      <c r="G2555" s="1022"/>
      <c r="H2555" s="290"/>
      <c r="I2555" s="290"/>
      <c r="J2555" s="290"/>
      <c r="K2555" s="290"/>
      <c r="L2555" s="290"/>
      <c r="M2555" s="290"/>
      <c r="N2555" s="290"/>
      <c r="O2555" s="290"/>
      <c r="P2555" s="290"/>
      <c r="Q2555" s="290"/>
      <c r="R2555" s="290"/>
      <c r="S2555" s="399"/>
      <c r="T2555" s="106"/>
      <c r="U2555" s="401"/>
      <c r="V2555" s="27" t="e">
        <f>VLOOKUP(A2555,'PLANILHA ORÇAMENTARIA'!$A$12:$H$536,5,0)</f>
        <v>#N/A</v>
      </c>
      <c r="W2555" s="27" t="e">
        <f>VLOOKUP(A2555,'PLANILHA ORÇAMENTARIA'!$A$12:$H$536,4,0)</f>
        <v>#N/A</v>
      </c>
    </row>
    <row r="2556" spans="1:23" s="5" customFormat="1" ht="18">
      <c r="A2556" s="702"/>
      <c r="B2556" s="515"/>
      <c r="C2556" s="707"/>
      <c r="D2556" s="474" t="s">
        <v>784</v>
      </c>
      <c r="E2556" s="709">
        <f>SUM(E2553:E2555)</f>
        <v>5.53</v>
      </c>
      <c r="F2556" s="1022"/>
      <c r="G2556" s="290"/>
      <c r="H2556" s="1072"/>
      <c r="I2556" s="1074"/>
      <c r="J2556" s="1072"/>
      <c r="K2556" s="1074"/>
      <c r="L2556" s="1054"/>
      <c r="M2556" s="1054"/>
      <c r="N2556" s="1054"/>
      <c r="O2556" s="1054"/>
      <c r="P2556" s="1075"/>
      <c r="Q2556" s="1054"/>
      <c r="R2556" s="290"/>
      <c r="S2556" s="399"/>
      <c r="T2556" s="106"/>
      <c r="U2556" s="401"/>
      <c r="V2556" s="27" t="e">
        <f>VLOOKUP(A2556,'PLANILHA ORÇAMENTARIA'!$A$12:$H$536,5,0)</f>
        <v>#N/A</v>
      </c>
      <c r="W2556" s="27" t="e">
        <f>VLOOKUP(A2556,'PLANILHA ORÇAMENTARIA'!$A$12:$H$536,4,0)</f>
        <v>#N/A</v>
      </c>
    </row>
    <row r="2557" spans="1:23" s="5" customFormat="1" ht="18">
      <c r="A2557" s="670"/>
      <c r="B2557" s="671"/>
      <c r="C2557" s="672"/>
      <c r="D2557" s="673"/>
      <c r="E2557" s="674"/>
      <c r="F2557" s="674"/>
      <c r="G2557" s="672"/>
      <c r="H2557" s="672"/>
      <c r="I2557" s="672"/>
      <c r="J2557" s="672"/>
      <c r="K2557" s="672"/>
      <c r="L2557" s="672"/>
      <c r="M2557" s="672"/>
      <c r="N2557" s="672"/>
      <c r="O2557" s="672"/>
      <c r="P2557" s="672"/>
      <c r="Q2557" s="672"/>
      <c r="R2557" s="672"/>
      <c r="S2557" s="675"/>
      <c r="T2557" s="676"/>
      <c r="U2557" s="677"/>
      <c r="V2557" s="27" t="e">
        <f>VLOOKUP(A2557,'PLANILHA ORÇAMENTARIA'!$A$12:$H$536,5,0)</f>
        <v>#N/A</v>
      </c>
      <c r="W2557" s="27" t="e">
        <f>VLOOKUP(A2557,'PLANILHA ORÇAMENTARIA'!$A$12:$H$536,4,0)</f>
        <v>#N/A</v>
      </c>
    </row>
    <row r="2558" spans="1:23" s="5" customFormat="1" ht="18">
      <c r="A2558" s="789">
        <v>20</v>
      </c>
      <c r="B2558" s="105"/>
      <c r="C2558" s="105"/>
      <c r="D2558" s="334" t="s">
        <v>785</v>
      </c>
      <c r="E2558" s="334"/>
      <c r="F2558" s="334"/>
      <c r="G2558" s="334"/>
      <c r="H2558" s="334"/>
      <c r="I2558" s="334"/>
      <c r="J2558" s="334"/>
      <c r="K2558" s="334"/>
      <c r="L2558" s="334"/>
      <c r="M2558" s="334"/>
      <c r="N2558" s="334"/>
      <c r="O2558" s="334"/>
      <c r="P2558" s="334"/>
      <c r="Q2558" s="334"/>
      <c r="R2558" s="334"/>
      <c r="S2558" s="334"/>
      <c r="T2558" s="105"/>
      <c r="U2558" s="721"/>
      <c r="V2558" s="27">
        <f>VLOOKUP(A2558,'PLANILHA ORÇAMENTARIA'!$A$12:$H$536,5,0)</f>
        <v>0</v>
      </c>
      <c r="W2558" s="27" t="str">
        <f>VLOOKUP(A2558,'PLANILHA ORÇAMENTARIA'!$A$12:$H$536,4,0)</f>
        <v>VESTIÁRIO - PISO</v>
      </c>
    </row>
    <row r="2559" spans="1:23" s="5" customFormat="1" ht="18">
      <c r="A2559" s="670"/>
      <c r="B2559" s="671"/>
      <c r="C2559" s="672"/>
      <c r="D2559" s="673"/>
      <c r="E2559" s="674"/>
      <c r="F2559" s="674"/>
      <c r="G2559" s="672"/>
      <c r="H2559" s="672"/>
      <c r="I2559" s="672"/>
      <c r="J2559" s="672"/>
      <c r="K2559" s="672"/>
      <c r="L2559" s="672"/>
      <c r="M2559" s="672"/>
      <c r="N2559" s="672"/>
      <c r="O2559" s="672"/>
      <c r="P2559" s="672"/>
      <c r="Q2559" s="672"/>
      <c r="R2559" s="672"/>
      <c r="S2559" s="675"/>
      <c r="T2559" s="676"/>
      <c r="U2559" s="677"/>
      <c r="V2559" s="27" t="e">
        <f>VLOOKUP(A2559,'PLANILHA ORÇAMENTARIA'!$A$12:$H$536,5,0)</f>
        <v>#N/A</v>
      </c>
      <c r="W2559" s="27" t="e">
        <f>VLOOKUP(A2559,'PLANILHA ORÇAMENTARIA'!$A$12:$H$536,4,0)</f>
        <v>#N/A</v>
      </c>
    </row>
    <row r="2560" spans="1:23" s="5" customFormat="1" ht="18">
      <c r="A2560" s="663" t="s">
        <v>561</v>
      </c>
      <c r="B2560" s="279" t="s">
        <v>47</v>
      </c>
      <c r="C2560" s="280">
        <v>103074</v>
      </c>
      <c r="D2560" s="685" t="s">
        <v>786</v>
      </c>
      <c r="E2560" s="484"/>
      <c r="F2560" s="484"/>
      <c r="G2560" s="282"/>
      <c r="H2560" s="282"/>
      <c r="I2560" s="282"/>
      <c r="J2560" s="282"/>
      <c r="K2560" s="282"/>
      <c r="L2560" s="282"/>
      <c r="M2560" s="282"/>
      <c r="N2560" s="282"/>
      <c r="O2560" s="282"/>
      <c r="P2560" s="282"/>
      <c r="Q2560" s="282"/>
      <c r="R2560" s="271" t="s">
        <v>177</v>
      </c>
      <c r="S2560" s="272">
        <f>E2573</f>
        <v>221.06</v>
      </c>
      <c r="T2560" s="107" t="s">
        <v>51</v>
      </c>
      <c r="U2560" s="695">
        <f>S2560</f>
        <v>221.06</v>
      </c>
      <c r="V2560" s="27" t="str">
        <f>VLOOKUP(A2560,'PLANILHA ORÇAMENTARIA'!$A$12:$H$536,5,0)</f>
        <v>M2</v>
      </c>
      <c r="W2560" s="27" t="str">
        <f>VLOOKUP(A2560,'PLANILHA ORÇAMENTARIA'!$A$12:$H$536,4,0)</f>
        <v>EXECUÇÃO DE PISO DE CONCRETO, SEM ACABAMENTO SUPERFICIAL, ESPESSURA DE 15 CM, FCK = 30 MPA, COM USO DE FORMAS EM MADEIRA SERRADA. AF_09/2021</v>
      </c>
    </row>
    <row r="2561" spans="1:23" s="5" customFormat="1" ht="18">
      <c r="A2561" s="670"/>
      <c r="B2561" s="671"/>
      <c r="C2561" s="672"/>
      <c r="D2561" s="673"/>
      <c r="E2561" s="674"/>
      <c r="F2561" s="674"/>
      <c r="G2561" s="672"/>
      <c r="H2561" s="672"/>
      <c r="I2561" s="672"/>
      <c r="J2561" s="672"/>
      <c r="K2561" s="672"/>
      <c r="L2561" s="672"/>
      <c r="M2561" s="672"/>
      <c r="N2561" s="672"/>
      <c r="O2561" s="672"/>
      <c r="P2561" s="672"/>
      <c r="Q2561" s="672"/>
      <c r="R2561" s="672"/>
      <c r="S2561" s="675"/>
      <c r="T2561" s="676"/>
      <c r="U2561" s="677"/>
      <c r="V2561" s="27" t="e">
        <f>VLOOKUP(A2561,'PLANILHA ORÇAMENTARIA'!$A$12:$H$536,5,0)</f>
        <v>#N/A</v>
      </c>
      <c r="W2561" s="27" t="e">
        <f>VLOOKUP(A2561,'PLANILHA ORÇAMENTARIA'!$A$12:$H$536,4,0)</f>
        <v>#N/A</v>
      </c>
    </row>
    <row r="2562" spans="1:23" s="5" customFormat="1" ht="18">
      <c r="A2562" s="670"/>
      <c r="B2562" s="671"/>
      <c r="C2562" s="672"/>
      <c r="D2562" s="726" t="s">
        <v>747</v>
      </c>
      <c r="E2562" s="727" t="s">
        <v>787</v>
      </c>
      <c r="F2562" s="674"/>
      <c r="G2562" s="672"/>
      <c r="H2562" s="672"/>
      <c r="I2562" s="672"/>
      <c r="J2562" s="672"/>
      <c r="K2562" s="672"/>
      <c r="L2562" s="672"/>
      <c r="M2562" s="672"/>
      <c r="N2562" s="672"/>
      <c r="O2562" s="672"/>
      <c r="P2562" s="672"/>
      <c r="Q2562" s="672"/>
      <c r="R2562" s="672"/>
      <c r="S2562" s="675"/>
      <c r="T2562" s="676"/>
      <c r="U2562" s="677"/>
      <c r="V2562" s="27" t="e">
        <f>VLOOKUP(A2562,'PLANILHA ORÇAMENTARIA'!$A$12:$H$536,5,0)</f>
        <v>#N/A</v>
      </c>
      <c r="W2562" s="27" t="e">
        <f>VLOOKUP(A2562,'PLANILHA ORÇAMENTARIA'!$A$12:$H$536,4,0)</f>
        <v>#N/A</v>
      </c>
    </row>
    <row r="2563" spans="1:23" s="5" customFormat="1" ht="18">
      <c r="A2563" s="670"/>
      <c r="B2563" s="671"/>
      <c r="C2563" s="672"/>
      <c r="D2563" s="728" t="s">
        <v>749</v>
      </c>
      <c r="E2563" s="729">
        <v>28.26</v>
      </c>
      <c r="F2563" s="674"/>
      <c r="G2563" s="672"/>
      <c r="H2563" s="672"/>
      <c r="I2563" s="672"/>
      <c r="J2563" s="672"/>
      <c r="K2563" s="672"/>
      <c r="L2563" s="672"/>
      <c r="M2563" s="672"/>
      <c r="N2563" s="672"/>
      <c r="O2563" s="672"/>
      <c r="P2563" s="672"/>
      <c r="Q2563" s="672"/>
      <c r="R2563" s="672"/>
      <c r="S2563" s="675"/>
      <c r="T2563" s="676"/>
      <c r="U2563" s="677"/>
      <c r="V2563" s="27" t="e">
        <f>VLOOKUP(A2563,'PLANILHA ORÇAMENTARIA'!$A$12:$H$536,5,0)</f>
        <v>#N/A</v>
      </c>
      <c r="W2563" s="27" t="e">
        <f>VLOOKUP(A2563,'PLANILHA ORÇAMENTARIA'!$A$12:$H$536,4,0)</f>
        <v>#N/A</v>
      </c>
    </row>
    <row r="2564" spans="1:23" s="5" customFormat="1" ht="18">
      <c r="A2564" s="670"/>
      <c r="B2564" s="671"/>
      <c r="C2564" s="672"/>
      <c r="D2564" s="728" t="s">
        <v>883</v>
      </c>
      <c r="E2564" s="729">
        <v>12.27</v>
      </c>
      <c r="F2564" s="674"/>
      <c r="G2564" s="672"/>
      <c r="H2564" s="672"/>
      <c r="I2564" s="672"/>
      <c r="J2564" s="672"/>
      <c r="K2564" s="672"/>
      <c r="L2564" s="672"/>
      <c r="M2564" s="672"/>
      <c r="N2564" s="672"/>
      <c r="O2564" s="672"/>
      <c r="P2564" s="672"/>
      <c r="Q2564" s="672"/>
      <c r="R2564" s="672"/>
      <c r="S2564" s="675"/>
      <c r="T2564" s="676"/>
      <c r="U2564" s="677"/>
      <c r="V2564" s="27" t="e">
        <f>VLOOKUP(A2564,'PLANILHA ORÇAMENTARIA'!$A$12:$H$536,5,0)</f>
        <v>#N/A</v>
      </c>
      <c r="W2564" s="27" t="e">
        <f>VLOOKUP(A2564,'PLANILHA ORÇAMENTARIA'!$A$12:$H$536,4,0)</f>
        <v>#N/A</v>
      </c>
    </row>
    <row r="2565" spans="1:23" s="5" customFormat="1" ht="18">
      <c r="A2565" s="670"/>
      <c r="B2565" s="671"/>
      <c r="C2565" s="672"/>
      <c r="D2565" s="728" t="s">
        <v>884</v>
      </c>
      <c r="E2565" s="729">
        <v>28.24</v>
      </c>
      <c r="F2565" s="674"/>
      <c r="G2565" s="672"/>
      <c r="H2565" s="672"/>
      <c r="I2565" s="672"/>
      <c r="J2565" s="672"/>
      <c r="K2565" s="672"/>
      <c r="L2565" s="672"/>
      <c r="M2565" s="672"/>
      <c r="N2565" s="672"/>
      <c r="O2565" s="672"/>
      <c r="P2565" s="672"/>
      <c r="Q2565" s="672"/>
      <c r="R2565" s="672"/>
      <c r="S2565" s="675"/>
      <c r="T2565" s="676"/>
      <c r="U2565" s="677"/>
      <c r="V2565" s="27" t="e">
        <f>VLOOKUP(A2565,'PLANILHA ORÇAMENTARIA'!$A$12:$H$536,5,0)</f>
        <v>#N/A</v>
      </c>
      <c r="W2565" s="27" t="e">
        <f>VLOOKUP(A2565,'PLANILHA ORÇAMENTARIA'!$A$12:$H$536,4,0)</f>
        <v>#N/A</v>
      </c>
    </row>
    <row r="2566" spans="1:23" s="5" customFormat="1" ht="18">
      <c r="A2566" s="670"/>
      <c r="B2566" s="671"/>
      <c r="C2566" s="672"/>
      <c r="D2566" s="728" t="s">
        <v>885</v>
      </c>
      <c r="E2566" s="729">
        <v>3</v>
      </c>
      <c r="F2566" s="674"/>
      <c r="G2566" s="672"/>
      <c r="H2566" s="672"/>
      <c r="I2566" s="672"/>
      <c r="J2566" s="672"/>
      <c r="K2566" s="672"/>
      <c r="L2566" s="672"/>
      <c r="M2566" s="672"/>
      <c r="N2566" s="672"/>
      <c r="O2566" s="672"/>
      <c r="P2566" s="672"/>
      <c r="Q2566" s="672"/>
      <c r="R2566" s="672"/>
      <c r="S2566" s="675"/>
      <c r="T2566" s="676"/>
      <c r="U2566" s="677"/>
      <c r="V2566" s="27" t="e">
        <f>VLOOKUP(A2566,'PLANILHA ORÇAMENTARIA'!$A$12:$H$536,5,0)</f>
        <v>#N/A</v>
      </c>
      <c r="W2566" s="27" t="e">
        <f>VLOOKUP(A2566,'PLANILHA ORÇAMENTARIA'!$A$12:$H$536,4,0)</f>
        <v>#N/A</v>
      </c>
    </row>
    <row r="2567" spans="1:23" s="5" customFormat="1" ht="18">
      <c r="A2567" s="670"/>
      <c r="B2567" s="671"/>
      <c r="C2567" s="672"/>
      <c r="D2567" s="728" t="s">
        <v>886</v>
      </c>
      <c r="E2567" s="729">
        <v>3</v>
      </c>
      <c r="F2567" s="674"/>
      <c r="G2567" s="672"/>
      <c r="H2567" s="672"/>
      <c r="I2567" s="672"/>
      <c r="J2567" s="672"/>
      <c r="K2567" s="672"/>
      <c r="L2567" s="672"/>
      <c r="M2567" s="672"/>
      <c r="N2567" s="672"/>
      <c r="O2567" s="672"/>
      <c r="P2567" s="672"/>
      <c r="Q2567" s="672"/>
      <c r="R2567" s="672"/>
      <c r="S2567" s="675"/>
      <c r="T2567" s="676"/>
      <c r="U2567" s="677"/>
      <c r="V2567" s="27" t="e">
        <f>VLOOKUP(A2567,'PLANILHA ORÇAMENTARIA'!$A$12:$H$536,5,0)</f>
        <v>#N/A</v>
      </c>
      <c r="W2567" s="27" t="e">
        <f>VLOOKUP(A2567,'PLANILHA ORÇAMENTARIA'!$A$12:$H$536,4,0)</f>
        <v>#N/A</v>
      </c>
    </row>
    <row r="2568" spans="1:23" s="5" customFormat="1" ht="18">
      <c r="A2568" s="670"/>
      <c r="B2568" s="671"/>
      <c r="C2568" s="672"/>
      <c r="D2568" s="728" t="s">
        <v>887</v>
      </c>
      <c r="E2568" s="729">
        <v>8.09</v>
      </c>
      <c r="F2568" s="674"/>
      <c r="G2568" s="672"/>
      <c r="H2568" s="672"/>
      <c r="I2568" s="672"/>
      <c r="J2568" s="672"/>
      <c r="K2568" s="672"/>
      <c r="L2568" s="672"/>
      <c r="M2568" s="672"/>
      <c r="N2568" s="672"/>
      <c r="O2568" s="672"/>
      <c r="P2568" s="672"/>
      <c r="Q2568" s="672"/>
      <c r="R2568" s="672"/>
      <c r="S2568" s="675"/>
      <c r="T2568" s="676"/>
      <c r="U2568" s="677"/>
      <c r="V2568" s="27" t="e">
        <f>VLOOKUP(A2568,'PLANILHA ORÇAMENTARIA'!$A$12:$H$536,5,0)</f>
        <v>#N/A</v>
      </c>
      <c r="W2568" s="27" t="e">
        <f>VLOOKUP(A2568,'PLANILHA ORÇAMENTARIA'!$A$12:$H$536,4,0)</f>
        <v>#N/A</v>
      </c>
    </row>
    <row r="2569" spans="1:23" s="5" customFormat="1" ht="18">
      <c r="A2569" s="670"/>
      <c r="B2569" s="671"/>
      <c r="C2569" s="672"/>
      <c r="D2569" s="728" t="s">
        <v>888</v>
      </c>
      <c r="E2569" s="729">
        <v>8.09</v>
      </c>
      <c r="F2569" s="674"/>
      <c r="G2569" s="672"/>
      <c r="H2569" s="672"/>
      <c r="I2569" s="672"/>
      <c r="J2569" s="672"/>
      <c r="K2569" s="672"/>
      <c r="L2569" s="672"/>
      <c r="M2569" s="672"/>
      <c r="N2569" s="672"/>
      <c r="O2569" s="672"/>
      <c r="P2569" s="672"/>
      <c r="Q2569" s="672"/>
      <c r="R2569" s="672"/>
      <c r="S2569" s="675"/>
      <c r="T2569" s="676"/>
      <c r="U2569" s="677"/>
      <c r="V2569" s="27" t="e">
        <f>VLOOKUP(A2569,'PLANILHA ORÇAMENTARIA'!$A$12:$H$536,5,0)</f>
        <v>#N/A</v>
      </c>
      <c r="W2569" s="27" t="e">
        <f>VLOOKUP(A2569,'PLANILHA ORÇAMENTARIA'!$A$12:$H$536,4,0)</f>
        <v>#N/A</v>
      </c>
    </row>
    <row r="2570" spans="1:23" s="5" customFormat="1" ht="18">
      <c r="A2570" s="670"/>
      <c r="B2570" s="671"/>
      <c r="C2570" s="672"/>
      <c r="D2570" s="728" t="s">
        <v>889</v>
      </c>
      <c r="E2570" s="729">
        <v>11.98</v>
      </c>
      <c r="F2570" s="674"/>
      <c r="G2570" s="672"/>
      <c r="H2570" s="672"/>
      <c r="I2570" s="672"/>
      <c r="J2570" s="672"/>
      <c r="K2570" s="672"/>
      <c r="L2570" s="672"/>
      <c r="M2570" s="672"/>
      <c r="N2570" s="672"/>
      <c r="O2570" s="672"/>
      <c r="P2570" s="672"/>
      <c r="Q2570" s="672"/>
      <c r="R2570" s="672"/>
      <c r="S2570" s="675"/>
      <c r="T2570" s="676"/>
      <c r="U2570" s="677"/>
      <c r="V2570" s="27" t="e">
        <f>VLOOKUP(A2570,'PLANILHA ORÇAMENTARIA'!$A$12:$H$536,5,0)</f>
        <v>#N/A</v>
      </c>
      <c r="W2570" s="27" t="e">
        <f>VLOOKUP(A2570,'PLANILHA ORÇAMENTARIA'!$A$12:$H$536,4,0)</f>
        <v>#N/A</v>
      </c>
    </row>
    <row r="2571" spans="1:23" s="5" customFormat="1" ht="18">
      <c r="A2571" s="670"/>
      <c r="B2571" s="671"/>
      <c r="C2571" s="672"/>
      <c r="D2571" s="728" t="s">
        <v>387</v>
      </c>
      <c r="E2571" s="729">
        <v>8.23</v>
      </c>
      <c r="F2571" s="674"/>
      <c r="G2571" s="672"/>
      <c r="H2571" s="672"/>
      <c r="I2571" s="672"/>
      <c r="J2571" s="672"/>
      <c r="K2571" s="672"/>
      <c r="L2571" s="672"/>
      <c r="M2571" s="672"/>
      <c r="N2571" s="672"/>
      <c r="O2571" s="672"/>
      <c r="P2571" s="672"/>
      <c r="Q2571" s="672"/>
      <c r="R2571" s="672"/>
      <c r="S2571" s="675"/>
      <c r="T2571" s="676"/>
      <c r="U2571" s="677"/>
      <c r="V2571" s="27" t="e">
        <f>VLOOKUP(A2571,'PLANILHA ORÇAMENTARIA'!$A$12:$H$536,5,0)</f>
        <v>#N/A</v>
      </c>
      <c r="W2571" s="27" t="e">
        <f>VLOOKUP(A2571,'PLANILHA ORÇAMENTARIA'!$A$12:$H$536,4,0)</f>
        <v>#N/A</v>
      </c>
    </row>
    <row r="2572" spans="1:23" s="5" customFormat="1" ht="18">
      <c r="A2572" s="670"/>
      <c r="B2572" s="671"/>
      <c r="C2572" s="672"/>
      <c r="D2572" s="728" t="s">
        <v>1218</v>
      </c>
      <c r="E2572" s="729">
        <v>109.9</v>
      </c>
      <c r="F2572" s="674"/>
      <c r="G2572" s="672"/>
      <c r="H2572" s="672"/>
      <c r="I2572" s="672"/>
      <c r="J2572" s="672"/>
      <c r="K2572" s="672"/>
      <c r="L2572" s="672"/>
      <c r="M2572" s="672"/>
      <c r="N2572" s="672"/>
      <c r="O2572" s="672"/>
      <c r="P2572" s="672"/>
      <c r="Q2572" s="672"/>
      <c r="R2572" s="672"/>
      <c r="S2572" s="675"/>
      <c r="T2572" s="676"/>
      <c r="U2572" s="677"/>
      <c r="V2572" s="27" t="e">
        <f>VLOOKUP(A2572,'PLANILHA ORÇAMENTARIA'!$A$12:$H$536,5,0)</f>
        <v>#N/A</v>
      </c>
      <c r="W2572" s="27" t="e">
        <f>VLOOKUP(A2572,'PLANILHA ORÇAMENTARIA'!$A$12:$H$536,4,0)</f>
        <v>#N/A</v>
      </c>
    </row>
    <row r="2573" spans="1:23" s="5" customFormat="1" ht="13.15" customHeight="1">
      <c r="A2573" s="670"/>
      <c r="B2573" s="671"/>
      <c r="C2573" s="672"/>
      <c r="D2573" s="730" t="s">
        <v>177</v>
      </c>
      <c r="E2573" s="731">
        <f>SUM(E2563:E2572)</f>
        <v>221.06</v>
      </c>
      <c r="F2573" s="674"/>
      <c r="G2573" s="672"/>
      <c r="H2573" s="672"/>
      <c r="I2573" s="672"/>
      <c r="J2573" s="672"/>
      <c r="K2573" s="672"/>
      <c r="L2573" s="672"/>
      <c r="M2573" s="672"/>
      <c r="N2573" s="672"/>
      <c r="O2573" s="672"/>
      <c r="P2573" s="672"/>
      <c r="Q2573" s="672"/>
      <c r="R2573" s="672"/>
      <c r="S2573" s="675"/>
      <c r="T2573" s="676"/>
      <c r="U2573" s="677"/>
      <c r="V2573" s="27" t="e">
        <f>VLOOKUP(A2573,'PLANILHA ORÇAMENTARIA'!$A$12:$H$536,5,0)</f>
        <v>#N/A</v>
      </c>
      <c r="W2573" s="27" t="e">
        <f>VLOOKUP(A2573,'PLANILHA ORÇAMENTARIA'!$A$12:$H$536,4,0)</f>
        <v>#N/A</v>
      </c>
    </row>
    <row r="2574" spans="1:23" s="5" customFormat="1" ht="13.15" customHeight="1">
      <c r="A2574" s="670"/>
      <c r="B2574" s="671"/>
      <c r="C2574" s="672"/>
      <c r="D2574" s="732"/>
      <c r="E2574" s="458"/>
      <c r="F2574" s="674"/>
      <c r="G2574" s="672"/>
      <c r="H2574" s="672"/>
      <c r="I2574" s="672"/>
      <c r="J2574" s="672"/>
      <c r="K2574" s="672"/>
      <c r="L2574" s="672"/>
      <c r="M2574" s="672"/>
      <c r="N2574" s="672"/>
      <c r="O2574" s="672"/>
      <c r="P2574" s="672"/>
      <c r="Q2574" s="672"/>
      <c r="R2574" s="672"/>
      <c r="S2574" s="675"/>
      <c r="T2574" s="676"/>
      <c r="U2574" s="677"/>
      <c r="V2574" s="27" t="e">
        <f>VLOOKUP(A2574,'PLANILHA ORÇAMENTARIA'!$A$12:$H$536,5,0)</f>
        <v>#N/A</v>
      </c>
      <c r="W2574" s="27" t="e">
        <f>VLOOKUP(A2574,'PLANILHA ORÇAMENTARIA'!$A$12:$H$536,4,0)</f>
        <v>#N/A</v>
      </c>
    </row>
    <row r="2575" spans="1:23" s="5" customFormat="1" ht="13.15" customHeight="1">
      <c r="A2575" s="670"/>
      <c r="B2575" s="671"/>
      <c r="C2575" s="672"/>
      <c r="D2575" s="732"/>
      <c r="E2575" s="458"/>
      <c r="F2575" s="674"/>
      <c r="G2575" s="672"/>
      <c r="H2575" s="672"/>
      <c r="I2575" s="672"/>
      <c r="J2575" s="672"/>
      <c r="K2575" s="672"/>
      <c r="L2575" s="672"/>
      <c r="M2575" s="672"/>
      <c r="N2575" s="672"/>
      <c r="O2575" s="672"/>
      <c r="P2575" s="672"/>
      <c r="Q2575" s="672"/>
      <c r="R2575" s="672"/>
      <c r="S2575" s="675"/>
      <c r="T2575" s="676"/>
      <c r="U2575" s="677"/>
      <c r="V2575" s="27" t="e">
        <f>VLOOKUP(A2575,'PLANILHA ORÇAMENTARIA'!$A$12:$H$536,5,0)</f>
        <v>#N/A</v>
      </c>
      <c r="W2575" s="27" t="e">
        <f>VLOOKUP(A2575,'PLANILHA ORÇAMENTARIA'!$A$12:$H$536,4,0)</f>
        <v>#N/A</v>
      </c>
    </row>
    <row r="2576" spans="1:23" s="5" customFormat="1" ht="13.15" customHeight="1">
      <c r="A2576" s="670"/>
      <c r="B2576" s="671"/>
      <c r="C2576" s="672"/>
      <c r="D2576" s="732"/>
      <c r="E2576" s="458"/>
      <c r="F2576" s="674"/>
      <c r="G2576" s="672"/>
      <c r="H2576" s="672"/>
      <c r="I2576" s="672"/>
      <c r="J2576" s="672"/>
      <c r="K2576" s="672"/>
      <c r="L2576" s="672"/>
      <c r="M2576" s="672"/>
      <c r="N2576" s="672"/>
      <c r="O2576" s="672"/>
      <c r="P2576" s="672"/>
      <c r="Q2576" s="672"/>
      <c r="R2576" s="672"/>
      <c r="S2576" s="675"/>
      <c r="T2576" s="676"/>
      <c r="U2576" s="677"/>
      <c r="V2576" s="27" t="e">
        <f>VLOOKUP(A2576,'PLANILHA ORÇAMENTARIA'!$A$12:$H$536,5,0)</f>
        <v>#N/A</v>
      </c>
      <c r="W2576" s="27" t="e">
        <f>VLOOKUP(A2576,'PLANILHA ORÇAMENTARIA'!$A$12:$H$536,4,0)</f>
        <v>#N/A</v>
      </c>
    </row>
    <row r="2577" spans="1:23" s="5" customFormat="1" ht="13.15" customHeight="1">
      <c r="A2577" s="670"/>
      <c r="B2577" s="671"/>
      <c r="C2577" s="672"/>
      <c r="D2577" s="732"/>
      <c r="E2577" s="458"/>
      <c r="F2577" s="674"/>
      <c r="G2577" s="672"/>
      <c r="H2577" s="672"/>
      <c r="I2577" s="672"/>
      <c r="J2577" s="672"/>
      <c r="K2577" s="672"/>
      <c r="L2577" s="672"/>
      <c r="M2577" s="672"/>
      <c r="N2577" s="672"/>
      <c r="O2577" s="672"/>
      <c r="P2577" s="672"/>
      <c r="Q2577" s="672"/>
      <c r="R2577" s="672"/>
      <c r="S2577" s="675"/>
      <c r="T2577" s="676"/>
      <c r="U2577" s="677"/>
      <c r="V2577" s="27" t="e">
        <f>VLOOKUP(A2577,'PLANILHA ORÇAMENTARIA'!$A$12:$H$536,5,0)</f>
        <v>#N/A</v>
      </c>
      <c r="W2577" s="27" t="e">
        <f>VLOOKUP(A2577,'PLANILHA ORÇAMENTARIA'!$A$12:$H$536,4,0)</f>
        <v>#N/A</v>
      </c>
    </row>
    <row r="2578" spans="1:23" s="5" customFormat="1" ht="18">
      <c r="A2578" s="670"/>
      <c r="B2578" s="671"/>
      <c r="C2578" s="672"/>
      <c r="D2578" s="673"/>
      <c r="E2578" s="674"/>
      <c r="F2578" s="674"/>
      <c r="G2578" s="672"/>
      <c r="H2578" s="672"/>
      <c r="I2578" s="672"/>
      <c r="J2578" s="672"/>
      <c r="K2578" s="672"/>
      <c r="L2578" s="672"/>
      <c r="M2578" s="672"/>
      <c r="N2578" s="672"/>
      <c r="O2578" s="672"/>
      <c r="P2578" s="672"/>
      <c r="Q2578" s="672"/>
      <c r="R2578" s="672"/>
      <c r="S2578" s="675"/>
      <c r="T2578" s="676"/>
      <c r="U2578" s="677"/>
      <c r="V2578" s="27" t="e">
        <f>VLOOKUP(A2578,'PLANILHA ORÇAMENTARIA'!$A$12:$H$536,5,0)</f>
        <v>#N/A</v>
      </c>
      <c r="W2578" s="27" t="e">
        <f>VLOOKUP(A2578,'PLANILHA ORÇAMENTARIA'!$A$12:$H$536,4,0)</f>
        <v>#N/A</v>
      </c>
    </row>
    <row r="2579" spans="1:23" s="5" customFormat="1" ht="18">
      <c r="A2579" s="663" t="s">
        <v>562</v>
      </c>
      <c r="B2579" s="279" t="s">
        <v>47</v>
      </c>
      <c r="C2579" s="280" t="s">
        <v>788</v>
      </c>
      <c r="D2579" s="685" t="s">
        <v>789</v>
      </c>
      <c r="E2579" s="484"/>
      <c r="F2579" s="484"/>
      <c r="G2579" s="282"/>
      <c r="H2579" s="282"/>
      <c r="I2579" s="282"/>
      <c r="J2579" s="282"/>
      <c r="K2579" s="282"/>
      <c r="L2579" s="282"/>
      <c r="M2579" s="282"/>
      <c r="N2579" s="282"/>
      <c r="O2579" s="282"/>
      <c r="P2579" s="282"/>
      <c r="Q2579" s="282"/>
      <c r="R2579" s="271" t="s">
        <v>177</v>
      </c>
      <c r="S2579" s="272">
        <f>E2591</f>
        <v>111.16000000000001</v>
      </c>
      <c r="T2579" s="107" t="s">
        <v>51</v>
      </c>
      <c r="U2579" s="695">
        <f>S2579</f>
        <v>111.16000000000001</v>
      </c>
      <c r="V2579" s="27" t="str">
        <f>VLOOKUP(A2579,'PLANILHA ORÇAMENTARIA'!$A$12:$H$536,5,0)</f>
        <v>M2</v>
      </c>
      <c r="W2579" s="27" t="str">
        <f>VLOOKUP(A2579,'PLANILHA ORÇAMENTARIA'!$A$12:$H$536,4,0)</f>
        <v>CONTRAPISO EM ARGAMASSA TRAÇO 1:4 (CIMENTO E AREIA), PREPARO MECÂNICO COM BETONEIRA 400 L, APLICADO EM ÁREAS SECAS SOBRE LAJE, NÃO ADERIDO, ACABAMENTO NÃO REFORÇADO, ESPESSURA 5CM. AF_07/2021</v>
      </c>
    </row>
    <row r="2580" spans="1:23" s="5" customFormat="1" ht="18">
      <c r="A2580" s="670"/>
      <c r="B2580" s="671"/>
      <c r="C2580" s="672"/>
      <c r="D2580" s="673"/>
      <c r="E2580" s="674"/>
      <c r="F2580" s="674"/>
      <c r="G2580" s="672"/>
      <c r="H2580" s="672"/>
      <c r="I2580" s="672"/>
      <c r="J2580" s="672"/>
      <c r="K2580" s="672"/>
      <c r="L2580" s="672"/>
      <c r="M2580" s="672"/>
      <c r="N2580" s="672"/>
      <c r="O2580" s="672"/>
      <c r="P2580" s="672"/>
      <c r="Q2580" s="672"/>
      <c r="R2580" s="672"/>
      <c r="S2580" s="675"/>
      <c r="T2580" s="676"/>
      <c r="U2580" s="677"/>
      <c r="V2580" s="27" t="e">
        <f>VLOOKUP(A2580,'PLANILHA ORÇAMENTARIA'!$A$12:$H$536,5,0)</f>
        <v>#N/A</v>
      </c>
      <c r="W2580" s="27" t="e">
        <f>VLOOKUP(A2580,'PLANILHA ORÇAMENTARIA'!$A$12:$H$536,4,0)</f>
        <v>#N/A</v>
      </c>
    </row>
    <row r="2581" spans="1:23" s="5" customFormat="1" ht="18">
      <c r="A2581" s="670"/>
      <c r="B2581" s="671"/>
      <c r="C2581" s="672"/>
      <c r="D2581" s="726" t="s">
        <v>747</v>
      </c>
      <c r="E2581" s="727" t="s">
        <v>787</v>
      </c>
      <c r="F2581" s="674"/>
      <c r="G2581" s="672"/>
      <c r="H2581" s="672"/>
      <c r="I2581" s="672"/>
      <c r="J2581" s="672"/>
      <c r="K2581" s="672"/>
      <c r="L2581" s="672"/>
      <c r="M2581" s="672"/>
      <c r="N2581" s="672"/>
      <c r="O2581" s="672"/>
      <c r="P2581" s="672"/>
      <c r="Q2581" s="672"/>
      <c r="R2581" s="672"/>
      <c r="S2581" s="675"/>
      <c r="T2581" s="676"/>
      <c r="U2581" s="677"/>
      <c r="V2581" s="27" t="e">
        <f>VLOOKUP(A2581,'PLANILHA ORÇAMENTARIA'!$A$12:$H$536,5,0)</f>
        <v>#N/A</v>
      </c>
      <c r="W2581" s="27" t="e">
        <f>VLOOKUP(A2581,'PLANILHA ORÇAMENTARIA'!$A$12:$H$536,4,0)</f>
        <v>#N/A</v>
      </c>
    </row>
    <row r="2582" spans="1:23" s="5" customFormat="1" ht="18">
      <c r="A2582" s="670"/>
      <c r="B2582" s="671"/>
      <c r="C2582" s="672"/>
      <c r="D2582" s="728" t="s">
        <v>749</v>
      </c>
      <c r="E2582" s="729">
        <v>28.26</v>
      </c>
      <c r="F2582" s="674"/>
      <c r="G2582" s="672"/>
      <c r="H2582" s="672"/>
      <c r="I2582" s="672"/>
      <c r="J2582" s="672"/>
      <c r="K2582" s="672"/>
      <c r="L2582" s="672"/>
      <c r="M2582" s="672"/>
      <c r="N2582" s="672"/>
      <c r="O2582" s="672"/>
      <c r="P2582" s="672"/>
      <c r="Q2582" s="672"/>
      <c r="R2582" s="672"/>
      <c r="S2582" s="675"/>
      <c r="T2582" s="676"/>
      <c r="U2582" s="677"/>
      <c r="V2582" s="27" t="e">
        <f>VLOOKUP(A2582,'PLANILHA ORÇAMENTARIA'!$A$12:$H$536,5,0)</f>
        <v>#N/A</v>
      </c>
      <c r="W2582" s="27" t="e">
        <f>VLOOKUP(A2582,'PLANILHA ORÇAMENTARIA'!$A$12:$H$536,4,0)</f>
        <v>#N/A</v>
      </c>
    </row>
    <row r="2583" spans="1:23" s="5" customFormat="1" ht="18">
      <c r="A2583" s="670"/>
      <c r="B2583" s="671"/>
      <c r="C2583" s="672"/>
      <c r="D2583" s="728" t="s">
        <v>883</v>
      </c>
      <c r="E2583" s="729">
        <v>12.27</v>
      </c>
      <c r="F2583" s="674"/>
      <c r="G2583" s="672"/>
      <c r="H2583" s="672"/>
      <c r="I2583" s="672"/>
      <c r="J2583" s="672"/>
      <c r="K2583" s="672"/>
      <c r="L2583" s="672"/>
      <c r="M2583" s="672"/>
      <c r="N2583" s="672"/>
      <c r="O2583" s="672"/>
      <c r="P2583" s="672"/>
      <c r="Q2583" s="672"/>
      <c r="R2583" s="672"/>
      <c r="S2583" s="675"/>
      <c r="T2583" s="676"/>
      <c r="U2583" s="677"/>
      <c r="V2583" s="27" t="e">
        <f>VLOOKUP(A2583,'PLANILHA ORÇAMENTARIA'!$A$12:$H$536,5,0)</f>
        <v>#N/A</v>
      </c>
      <c r="W2583" s="27" t="e">
        <f>VLOOKUP(A2583,'PLANILHA ORÇAMENTARIA'!$A$12:$H$536,4,0)</f>
        <v>#N/A</v>
      </c>
    </row>
    <row r="2584" spans="1:23" s="5" customFormat="1" ht="18">
      <c r="A2584" s="670"/>
      <c r="B2584" s="671"/>
      <c r="C2584" s="672"/>
      <c r="D2584" s="728" t="s">
        <v>884</v>
      </c>
      <c r="E2584" s="729">
        <v>28.24</v>
      </c>
      <c r="F2584" s="674"/>
      <c r="G2584" s="672"/>
      <c r="H2584" s="672"/>
      <c r="I2584" s="672"/>
      <c r="J2584" s="672"/>
      <c r="K2584" s="672"/>
      <c r="L2584" s="672"/>
      <c r="M2584" s="672"/>
      <c r="N2584" s="672"/>
      <c r="O2584" s="672"/>
      <c r="P2584" s="672"/>
      <c r="Q2584" s="672"/>
      <c r="R2584" s="672"/>
      <c r="S2584" s="675"/>
      <c r="T2584" s="676"/>
      <c r="U2584" s="677"/>
      <c r="V2584" s="27" t="e">
        <f>VLOOKUP(A2584,'PLANILHA ORÇAMENTARIA'!$A$12:$H$536,5,0)</f>
        <v>#N/A</v>
      </c>
      <c r="W2584" s="27" t="e">
        <f>VLOOKUP(A2584,'PLANILHA ORÇAMENTARIA'!$A$12:$H$536,4,0)</f>
        <v>#N/A</v>
      </c>
    </row>
    <row r="2585" spans="1:23" s="5" customFormat="1" ht="18">
      <c r="A2585" s="670"/>
      <c r="B2585" s="671"/>
      <c r="C2585" s="672"/>
      <c r="D2585" s="728" t="s">
        <v>885</v>
      </c>
      <c r="E2585" s="729">
        <v>3</v>
      </c>
      <c r="F2585" s="674"/>
      <c r="G2585" s="672"/>
      <c r="H2585" s="672"/>
      <c r="I2585" s="672"/>
      <c r="J2585" s="672"/>
      <c r="K2585" s="672"/>
      <c r="L2585" s="672"/>
      <c r="M2585" s="672"/>
      <c r="N2585" s="672"/>
      <c r="O2585" s="672"/>
      <c r="P2585" s="672"/>
      <c r="Q2585" s="672"/>
      <c r="R2585" s="672"/>
      <c r="S2585" s="675"/>
      <c r="T2585" s="676"/>
      <c r="U2585" s="677"/>
      <c r="V2585" s="27" t="e">
        <f>VLOOKUP(A2585,'PLANILHA ORÇAMENTARIA'!$A$12:$H$536,5,0)</f>
        <v>#N/A</v>
      </c>
      <c r="W2585" s="27" t="e">
        <f>VLOOKUP(A2585,'PLANILHA ORÇAMENTARIA'!$A$12:$H$536,4,0)</f>
        <v>#N/A</v>
      </c>
    </row>
    <row r="2586" spans="1:23" s="5" customFormat="1" ht="18">
      <c r="A2586" s="670"/>
      <c r="B2586" s="671"/>
      <c r="C2586" s="672"/>
      <c r="D2586" s="728" t="s">
        <v>886</v>
      </c>
      <c r="E2586" s="729">
        <v>3</v>
      </c>
      <c r="F2586" s="674"/>
      <c r="G2586" s="672"/>
      <c r="H2586" s="672"/>
      <c r="I2586" s="672"/>
      <c r="J2586" s="672"/>
      <c r="K2586" s="672"/>
      <c r="L2586" s="672"/>
      <c r="M2586" s="672"/>
      <c r="N2586" s="672"/>
      <c r="O2586" s="672"/>
      <c r="P2586" s="672"/>
      <c r="Q2586" s="672"/>
      <c r="R2586" s="672"/>
      <c r="S2586" s="675"/>
      <c r="T2586" s="676"/>
      <c r="U2586" s="677"/>
      <c r="V2586" s="27" t="e">
        <f>VLOOKUP(A2586,'PLANILHA ORÇAMENTARIA'!$A$12:$H$536,5,0)</f>
        <v>#N/A</v>
      </c>
      <c r="W2586" s="27" t="e">
        <f>VLOOKUP(A2586,'PLANILHA ORÇAMENTARIA'!$A$12:$H$536,4,0)</f>
        <v>#N/A</v>
      </c>
    </row>
    <row r="2587" spans="1:23" s="5" customFormat="1" ht="18">
      <c r="A2587" s="670"/>
      <c r="B2587" s="671"/>
      <c r="C2587" s="672"/>
      <c r="D2587" s="728" t="s">
        <v>887</v>
      </c>
      <c r="E2587" s="729">
        <v>8.09</v>
      </c>
      <c r="F2587" s="674"/>
      <c r="G2587" s="672"/>
      <c r="H2587" s="672"/>
      <c r="I2587" s="672"/>
      <c r="J2587" s="672"/>
      <c r="K2587" s="672"/>
      <c r="L2587" s="672"/>
      <c r="M2587" s="672"/>
      <c r="N2587" s="672"/>
      <c r="O2587" s="672"/>
      <c r="P2587" s="672"/>
      <c r="Q2587" s="672"/>
      <c r="R2587" s="672"/>
      <c r="S2587" s="675"/>
      <c r="T2587" s="676"/>
      <c r="U2587" s="677"/>
      <c r="V2587" s="27" t="e">
        <f>VLOOKUP(A2587,'PLANILHA ORÇAMENTARIA'!$A$12:$H$536,5,0)</f>
        <v>#N/A</v>
      </c>
      <c r="W2587" s="27" t="e">
        <f>VLOOKUP(A2587,'PLANILHA ORÇAMENTARIA'!$A$12:$H$536,4,0)</f>
        <v>#N/A</v>
      </c>
    </row>
    <row r="2588" spans="1:23" s="5" customFormat="1" ht="18">
      <c r="A2588" s="670"/>
      <c r="B2588" s="671"/>
      <c r="C2588" s="672"/>
      <c r="D2588" s="728" t="s">
        <v>888</v>
      </c>
      <c r="E2588" s="729">
        <v>8.09</v>
      </c>
      <c r="F2588" s="674"/>
      <c r="G2588" s="672"/>
      <c r="H2588" s="672"/>
      <c r="I2588" s="672"/>
      <c r="J2588" s="672"/>
      <c r="K2588" s="672"/>
      <c r="L2588" s="672"/>
      <c r="M2588" s="672"/>
      <c r="N2588" s="672"/>
      <c r="O2588" s="672"/>
      <c r="P2588" s="672"/>
      <c r="Q2588" s="672"/>
      <c r="R2588" s="672"/>
      <c r="S2588" s="675"/>
      <c r="T2588" s="676"/>
      <c r="U2588" s="677"/>
      <c r="V2588" s="27" t="e">
        <f>VLOOKUP(A2588,'PLANILHA ORÇAMENTARIA'!$A$12:$H$536,5,0)</f>
        <v>#N/A</v>
      </c>
      <c r="W2588" s="27" t="e">
        <f>VLOOKUP(A2588,'PLANILHA ORÇAMENTARIA'!$A$12:$H$536,4,0)</f>
        <v>#N/A</v>
      </c>
    </row>
    <row r="2589" spans="1:23" s="5" customFormat="1" ht="18">
      <c r="A2589" s="670"/>
      <c r="B2589" s="671"/>
      <c r="C2589" s="672"/>
      <c r="D2589" s="728" t="s">
        <v>889</v>
      </c>
      <c r="E2589" s="729">
        <v>11.98</v>
      </c>
      <c r="F2589" s="674"/>
      <c r="G2589" s="672"/>
      <c r="H2589" s="672"/>
      <c r="I2589" s="672"/>
      <c r="J2589" s="672"/>
      <c r="K2589" s="672"/>
      <c r="L2589" s="672"/>
      <c r="M2589" s="672"/>
      <c r="N2589" s="672"/>
      <c r="O2589" s="672"/>
      <c r="P2589" s="672"/>
      <c r="Q2589" s="672"/>
      <c r="R2589" s="672"/>
      <c r="S2589" s="675"/>
      <c r="T2589" s="676"/>
      <c r="U2589" s="677"/>
      <c r="V2589" s="27" t="e">
        <f>VLOOKUP(A2589,'PLANILHA ORÇAMENTARIA'!$A$12:$H$536,5,0)</f>
        <v>#N/A</v>
      </c>
      <c r="W2589" s="27" t="e">
        <f>VLOOKUP(A2589,'PLANILHA ORÇAMENTARIA'!$A$12:$H$536,4,0)</f>
        <v>#N/A</v>
      </c>
    </row>
    <row r="2590" spans="1:23" s="5" customFormat="1" ht="18">
      <c r="A2590" s="670"/>
      <c r="B2590" s="671"/>
      <c r="C2590" s="672"/>
      <c r="D2590" s="728" t="s">
        <v>387</v>
      </c>
      <c r="E2590" s="729">
        <v>8.23</v>
      </c>
      <c r="F2590" s="674"/>
      <c r="G2590" s="672"/>
      <c r="H2590" s="672"/>
      <c r="I2590" s="672"/>
      <c r="J2590" s="672"/>
      <c r="K2590" s="672"/>
      <c r="L2590" s="672"/>
      <c r="M2590" s="672"/>
      <c r="N2590" s="672"/>
      <c r="O2590" s="672"/>
      <c r="P2590" s="672"/>
      <c r="Q2590" s="672"/>
      <c r="R2590" s="672"/>
      <c r="S2590" s="675"/>
      <c r="T2590" s="676"/>
      <c r="U2590" s="677"/>
      <c r="V2590" s="27" t="e">
        <f>VLOOKUP(A2590,'PLANILHA ORÇAMENTARIA'!$A$12:$H$536,5,0)</f>
        <v>#N/A</v>
      </c>
      <c r="W2590" s="27" t="e">
        <f>VLOOKUP(A2590,'PLANILHA ORÇAMENTARIA'!$A$12:$H$536,4,0)</f>
        <v>#N/A</v>
      </c>
    </row>
    <row r="2591" spans="1:23" s="5" customFormat="1" ht="18">
      <c r="A2591" s="670"/>
      <c r="B2591" s="671"/>
      <c r="C2591" s="672"/>
      <c r="D2591" s="730" t="s">
        <v>177</v>
      </c>
      <c r="E2591" s="731">
        <f>SUM(E2582:E2590)</f>
        <v>111.16000000000001</v>
      </c>
      <c r="F2591" s="674"/>
      <c r="G2591" s="672"/>
      <c r="H2591" s="672"/>
      <c r="I2591" s="672"/>
      <c r="J2591" s="672"/>
      <c r="K2591" s="672"/>
      <c r="L2591" s="672"/>
      <c r="M2591" s="672"/>
      <c r="N2591" s="672"/>
      <c r="O2591" s="672"/>
      <c r="P2591" s="672"/>
      <c r="Q2591" s="672"/>
      <c r="R2591" s="672"/>
      <c r="S2591" s="675"/>
      <c r="T2591" s="676"/>
      <c r="U2591" s="677"/>
      <c r="V2591" s="27" t="e">
        <f>VLOOKUP(A2591,'PLANILHA ORÇAMENTARIA'!$A$12:$H$536,5,0)</f>
        <v>#N/A</v>
      </c>
      <c r="W2591" s="27" t="e">
        <f>VLOOKUP(A2591,'PLANILHA ORÇAMENTARIA'!$A$12:$H$536,4,0)</f>
        <v>#N/A</v>
      </c>
    </row>
    <row r="2592" spans="1:23" s="5" customFormat="1" ht="18">
      <c r="A2592" s="670"/>
      <c r="B2592" s="671"/>
      <c r="C2592" s="672"/>
      <c r="D2592" s="732"/>
      <c r="E2592" s="458"/>
      <c r="F2592" s="674"/>
      <c r="G2592" s="672"/>
      <c r="H2592" s="672"/>
      <c r="I2592" s="672"/>
      <c r="J2592" s="672"/>
      <c r="K2592" s="672"/>
      <c r="L2592" s="672"/>
      <c r="M2592" s="672"/>
      <c r="N2592" s="672"/>
      <c r="O2592" s="672"/>
      <c r="P2592" s="672"/>
      <c r="Q2592" s="672"/>
      <c r="R2592" s="672"/>
      <c r="S2592" s="675"/>
      <c r="T2592" s="676"/>
      <c r="U2592" s="677"/>
      <c r="V2592" s="27" t="e">
        <f>VLOOKUP(A2592,'PLANILHA ORÇAMENTARIA'!$A$12:$H$536,5,0)</f>
        <v>#N/A</v>
      </c>
      <c r="W2592" s="27" t="e">
        <f>VLOOKUP(A2592,'PLANILHA ORÇAMENTARIA'!$A$12:$H$536,4,0)</f>
        <v>#N/A</v>
      </c>
    </row>
    <row r="2593" spans="1:23" s="5" customFormat="1" ht="18">
      <c r="A2593" s="670"/>
      <c r="B2593" s="671"/>
      <c r="C2593" s="672"/>
      <c r="D2593" s="673"/>
      <c r="E2593" s="674"/>
      <c r="F2593" s="674"/>
      <c r="G2593" s="672"/>
      <c r="H2593" s="672"/>
      <c r="I2593" s="672"/>
      <c r="J2593" s="672"/>
      <c r="K2593" s="672"/>
      <c r="L2593" s="672"/>
      <c r="M2593" s="672"/>
      <c r="N2593" s="672"/>
      <c r="O2593" s="672"/>
      <c r="P2593" s="672"/>
      <c r="Q2593" s="672"/>
      <c r="R2593" s="672"/>
      <c r="S2593" s="675"/>
      <c r="T2593" s="676"/>
      <c r="U2593" s="677"/>
      <c r="V2593" s="27" t="e">
        <f>VLOOKUP(A2593,'PLANILHA ORÇAMENTARIA'!$A$12:$H$536,5,0)</f>
        <v>#N/A</v>
      </c>
      <c r="W2593" s="27" t="e">
        <f>VLOOKUP(A2593,'PLANILHA ORÇAMENTARIA'!$A$12:$H$536,4,0)</f>
        <v>#N/A</v>
      </c>
    </row>
    <row r="2594" spans="1:23" s="5" customFormat="1" ht="18">
      <c r="A2594" s="663" t="s">
        <v>563</v>
      </c>
      <c r="B2594" s="279" t="s">
        <v>47</v>
      </c>
      <c r="C2594" s="280" t="s">
        <v>790</v>
      </c>
      <c r="D2594" s="685" t="s">
        <v>791</v>
      </c>
      <c r="E2594" s="484"/>
      <c r="F2594" s="484"/>
      <c r="G2594" s="282"/>
      <c r="H2594" s="282"/>
      <c r="I2594" s="282"/>
      <c r="J2594" s="282"/>
      <c r="K2594" s="282"/>
      <c r="L2594" s="282"/>
      <c r="M2594" s="282"/>
      <c r="N2594" s="282"/>
      <c r="O2594" s="282"/>
      <c r="P2594" s="282"/>
      <c r="Q2594" s="282"/>
      <c r="R2594" s="271" t="s">
        <v>177</v>
      </c>
      <c r="S2594" s="272">
        <f>E2606</f>
        <v>111.16000000000001</v>
      </c>
      <c r="T2594" s="107" t="s">
        <v>51</v>
      </c>
      <c r="U2594" s="695">
        <f>S2594</f>
        <v>111.16000000000001</v>
      </c>
      <c r="V2594" s="27" t="str">
        <f>VLOOKUP(A2594,'PLANILHA ORÇAMENTARIA'!$A$12:$H$536,5,0)</f>
        <v>M2</v>
      </c>
      <c r="W2594" s="27" t="str">
        <f>VLOOKUP(A2594,'PLANILHA ORÇAMENTARIA'!$A$12:$H$536,4,0)</f>
        <v>REVESTIMENTO CERÂMICO PARA PISO COM PLACAS TIPO ESMALTADA EXTRA DE DIMENSÕES 60X60 CM APLICADA EM AMBIENTES DE ÁREA MAIOR QUE 10 M2. AF_02/2023_PE</v>
      </c>
    </row>
    <row r="2595" spans="1:23" s="5" customFormat="1" ht="18">
      <c r="A2595" s="670"/>
      <c r="B2595" s="671"/>
      <c r="C2595" s="672"/>
      <c r="D2595" s="673"/>
      <c r="E2595" s="674"/>
      <c r="F2595" s="674"/>
      <c r="G2595" s="672"/>
      <c r="H2595" s="672"/>
      <c r="I2595" s="672"/>
      <c r="J2595" s="672"/>
      <c r="K2595" s="672"/>
      <c r="L2595" s="672"/>
      <c r="M2595" s="672"/>
      <c r="N2595" s="672"/>
      <c r="O2595" s="672"/>
      <c r="P2595" s="672"/>
      <c r="Q2595" s="672"/>
      <c r="R2595" s="672"/>
      <c r="S2595" s="675"/>
      <c r="T2595" s="676"/>
      <c r="U2595" s="677"/>
      <c r="V2595" s="27" t="e">
        <f>VLOOKUP(A2595,'PLANILHA ORÇAMENTARIA'!$A$12:$H$536,5,0)</f>
        <v>#N/A</v>
      </c>
      <c r="W2595" s="27" t="e">
        <f>VLOOKUP(A2595,'PLANILHA ORÇAMENTARIA'!$A$12:$H$536,4,0)</f>
        <v>#N/A</v>
      </c>
    </row>
    <row r="2596" spans="1:23" s="5" customFormat="1" ht="18">
      <c r="A2596" s="670"/>
      <c r="B2596" s="671"/>
      <c r="C2596" s="672"/>
      <c r="D2596" s="726" t="s">
        <v>747</v>
      </c>
      <c r="E2596" s="727" t="s">
        <v>787</v>
      </c>
      <c r="F2596" s="674"/>
      <c r="G2596" s="672"/>
      <c r="H2596" s="672"/>
      <c r="I2596" s="672"/>
      <c r="J2596" s="672"/>
      <c r="K2596" s="672"/>
      <c r="L2596" s="672"/>
      <c r="M2596" s="672"/>
      <c r="N2596" s="672"/>
      <c r="O2596" s="672"/>
      <c r="P2596" s="672"/>
      <c r="Q2596" s="672"/>
      <c r="R2596" s="672"/>
      <c r="S2596" s="675"/>
      <c r="T2596" s="676"/>
      <c r="U2596" s="677"/>
      <c r="V2596" s="27" t="e">
        <f>VLOOKUP(A2596,'PLANILHA ORÇAMENTARIA'!$A$12:$H$536,5,0)</f>
        <v>#N/A</v>
      </c>
      <c r="W2596" s="27" t="e">
        <f>VLOOKUP(A2596,'PLANILHA ORÇAMENTARIA'!$A$12:$H$536,4,0)</f>
        <v>#N/A</v>
      </c>
    </row>
    <row r="2597" spans="1:23" s="5" customFormat="1" ht="18">
      <c r="A2597" s="670"/>
      <c r="B2597" s="671"/>
      <c r="C2597" s="672"/>
      <c r="D2597" s="728" t="s">
        <v>749</v>
      </c>
      <c r="E2597" s="729">
        <v>28.26</v>
      </c>
      <c r="F2597" s="674"/>
      <c r="G2597" s="672"/>
      <c r="H2597" s="672"/>
      <c r="I2597" s="672"/>
      <c r="J2597" s="672"/>
      <c r="K2597" s="672"/>
      <c r="L2597" s="672"/>
      <c r="M2597" s="672"/>
      <c r="N2597" s="672"/>
      <c r="O2597" s="672"/>
      <c r="P2597" s="672"/>
      <c r="Q2597" s="672"/>
      <c r="R2597" s="672"/>
      <c r="S2597" s="675"/>
      <c r="T2597" s="676"/>
      <c r="U2597" s="677"/>
      <c r="V2597" s="27" t="e">
        <f>VLOOKUP(A2597,'PLANILHA ORÇAMENTARIA'!$A$12:$H$536,5,0)</f>
        <v>#N/A</v>
      </c>
      <c r="W2597" s="27" t="e">
        <f>VLOOKUP(A2597,'PLANILHA ORÇAMENTARIA'!$A$12:$H$536,4,0)</f>
        <v>#N/A</v>
      </c>
    </row>
    <row r="2598" spans="1:23" s="5" customFormat="1" ht="18">
      <c r="A2598" s="670"/>
      <c r="B2598" s="671"/>
      <c r="C2598" s="672"/>
      <c r="D2598" s="728" t="s">
        <v>883</v>
      </c>
      <c r="E2598" s="729">
        <v>12.27</v>
      </c>
      <c r="F2598" s="674"/>
      <c r="G2598" s="672"/>
      <c r="H2598" s="672"/>
      <c r="I2598" s="672"/>
      <c r="J2598" s="672"/>
      <c r="K2598" s="672"/>
      <c r="L2598" s="672"/>
      <c r="M2598" s="672"/>
      <c r="N2598" s="672"/>
      <c r="O2598" s="672"/>
      <c r="P2598" s="672"/>
      <c r="Q2598" s="672"/>
      <c r="R2598" s="672"/>
      <c r="S2598" s="675"/>
      <c r="T2598" s="676"/>
      <c r="U2598" s="677"/>
      <c r="V2598" s="27" t="e">
        <f>VLOOKUP(A2598,'PLANILHA ORÇAMENTARIA'!$A$12:$H$536,5,0)</f>
        <v>#N/A</v>
      </c>
      <c r="W2598" s="27" t="e">
        <f>VLOOKUP(A2598,'PLANILHA ORÇAMENTARIA'!$A$12:$H$536,4,0)</f>
        <v>#N/A</v>
      </c>
    </row>
    <row r="2599" spans="1:23" s="5" customFormat="1" ht="18">
      <c r="A2599" s="670"/>
      <c r="B2599" s="671"/>
      <c r="C2599" s="672"/>
      <c r="D2599" s="728" t="s">
        <v>884</v>
      </c>
      <c r="E2599" s="729">
        <v>28.24</v>
      </c>
      <c r="F2599" s="674"/>
      <c r="G2599" s="672"/>
      <c r="H2599" s="672"/>
      <c r="I2599" s="672"/>
      <c r="J2599" s="672"/>
      <c r="K2599" s="672"/>
      <c r="L2599" s="672"/>
      <c r="M2599" s="672"/>
      <c r="N2599" s="672"/>
      <c r="O2599" s="672"/>
      <c r="P2599" s="672"/>
      <c r="Q2599" s="672"/>
      <c r="R2599" s="672"/>
      <c r="S2599" s="675"/>
      <c r="T2599" s="676"/>
      <c r="U2599" s="677"/>
      <c r="V2599" s="27" t="e">
        <f>VLOOKUP(A2599,'PLANILHA ORÇAMENTARIA'!$A$12:$H$536,5,0)</f>
        <v>#N/A</v>
      </c>
      <c r="W2599" s="27" t="e">
        <f>VLOOKUP(A2599,'PLANILHA ORÇAMENTARIA'!$A$12:$H$536,4,0)</f>
        <v>#N/A</v>
      </c>
    </row>
    <row r="2600" spans="1:23" s="5" customFormat="1" ht="18">
      <c r="A2600" s="670"/>
      <c r="B2600" s="671"/>
      <c r="C2600" s="672"/>
      <c r="D2600" s="728" t="s">
        <v>885</v>
      </c>
      <c r="E2600" s="729">
        <v>3</v>
      </c>
      <c r="F2600" s="674"/>
      <c r="G2600" s="672"/>
      <c r="H2600" s="672"/>
      <c r="I2600" s="672"/>
      <c r="J2600" s="672"/>
      <c r="K2600" s="672"/>
      <c r="L2600" s="672"/>
      <c r="M2600" s="672"/>
      <c r="N2600" s="672"/>
      <c r="O2600" s="672"/>
      <c r="P2600" s="672"/>
      <c r="Q2600" s="672"/>
      <c r="R2600" s="672"/>
      <c r="S2600" s="675"/>
      <c r="T2600" s="676"/>
      <c r="U2600" s="677"/>
      <c r="V2600" s="27" t="e">
        <f>VLOOKUP(A2600,'PLANILHA ORÇAMENTARIA'!$A$12:$H$536,5,0)</f>
        <v>#N/A</v>
      </c>
      <c r="W2600" s="27" t="e">
        <f>VLOOKUP(A2600,'PLANILHA ORÇAMENTARIA'!$A$12:$H$536,4,0)</f>
        <v>#N/A</v>
      </c>
    </row>
    <row r="2601" spans="1:23" s="5" customFormat="1" ht="18">
      <c r="A2601" s="670"/>
      <c r="B2601" s="671"/>
      <c r="C2601" s="672"/>
      <c r="D2601" s="728" t="s">
        <v>886</v>
      </c>
      <c r="E2601" s="729">
        <v>3</v>
      </c>
      <c r="F2601" s="674"/>
      <c r="G2601" s="672"/>
      <c r="H2601" s="672"/>
      <c r="I2601" s="672"/>
      <c r="J2601" s="672"/>
      <c r="K2601" s="672"/>
      <c r="L2601" s="672"/>
      <c r="M2601" s="672"/>
      <c r="N2601" s="672"/>
      <c r="O2601" s="672"/>
      <c r="P2601" s="672"/>
      <c r="Q2601" s="672"/>
      <c r="R2601" s="672"/>
      <c r="S2601" s="675"/>
      <c r="T2601" s="676"/>
      <c r="U2601" s="677"/>
      <c r="V2601" s="27" t="e">
        <f>VLOOKUP(A2601,'PLANILHA ORÇAMENTARIA'!$A$12:$H$536,5,0)</f>
        <v>#N/A</v>
      </c>
      <c r="W2601" s="27" t="e">
        <f>VLOOKUP(A2601,'PLANILHA ORÇAMENTARIA'!$A$12:$H$536,4,0)</f>
        <v>#N/A</v>
      </c>
    </row>
    <row r="2602" spans="1:23" s="5" customFormat="1" ht="18">
      <c r="A2602" s="670"/>
      <c r="B2602" s="671"/>
      <c r="C2602" s="672"/>
      <c r="D2602" s="728" t="s">
        <v>887</v>
      </c>
      <c r="E2602" s="729">
        <v>8.09</v>
      </c>
      <c r="F2602" s="674"/>
      <c r="G2602" s="672"/>
      <c r="H2602" s="672"/>
      <c r="I2602" s="672"/>
      <c r="J2602" s="672"/>
      <c r="K2602" s="672"/>
      <c r="L2602" s="672"/>
      <c r="M2602" s="672"/>
      <c r="N2602" s="672"/>
      <c r="O2602" s="672"/>
      <c r="P2602" s="672"/>
      <c r="Q2602" s="672"/>
      <c r="R2602" s="672"/>
      <c r="S2602" s="675"/>
      <c r="T2602" s="676"/>
      <c r="U2602" s="677"/>
      <c r="V2602" s="27" t="e">
        <f>VLOOKUP(A2602,'PLANILHA ORÇAMENTARIA'!$A$12:$H$536,5,0)</f>
        <v>#N/A</v>
      </c>
      <c r="W2602" s="27" t="e">
        <f>VLOOKUP(A2602,'PLANILHA ORÇAMENTARIA'!$A$12:$H$536,4,0)</f>
        <v>#N/A</v>
      </c>
    </row>
    <row r="2603" spans="1:23" s="5" customFormat="1" ht="18">
      <c r="A2603" s="670"/>
      <c r="B2603" s="671"/>
      <c r="C2603" s="672"/>
      <c r="D2603" s="728" t="s">
        <v>888</v>
      </c>
      <c r="E2603" s="729">
        <v>8.09</v>
      </c>
      <c r="F2603" s="674"/>
      <c r="G2603" s="672"/>
      <c r="H2603" s="672"/>
      <c r="I2603" s="672"/>
      <c r="J2603" s="672"/>
      <c r="K2603" s="672"/>
      <c r="L2603" s="672"/>
      <c r="M2603" s="672"/>
      <c r="N2603" s="672"/>
      <c r="O2603" s="672"/>
      <c r="P2603" s="672"/>
      <c r="Q2603" s="672"/>
      <c r="R2603" s="672"/>
      <c r="S2603" s="675"/>
      <c r="T2603" s="676"/>
      <c r="U2603" s="677"/>
      <c r="V2603" s="27" t="e">
        <f>VLOOKUP(A2603,'PLANILHA ORÇAMENTARIA'!$A$12:$H$536,5,0)</f>
        <v>#N/A</v>
      </c>
      <c r="W2603" s="27" t="e">
        <f>VLOOKUP(A2603,'PLANILHA ORÇAMENTARIA'!$A$12:$H$536,4,0)</f>
        <v>#N/A</v>
      </c>
    </row>
    <row r="2604" spans="1:23" s="5" customFormat="1" ht="18">
      <c r="A2604" s="670"/>
      <c r="B2604" s="671"/>
      <c r="C2604" s="672"/>
      <c r="D2604" s="728" t="s">
        <v>889</v>
      </c>
      <c r="E2604" s="729">
        <v>11.98</v>
      </c>
      <c r="F2604" s="674"/>
      <c r="G2604" s="672"/>
      <c r="H2604" s="672"/>
      <c r="I2604" s="672"/>
      <c r="J2604" s="672"/>
      <c r="K2604" s="672"/>
      <c r="L2604" s="672"/>
      <c r="M2604" s="672"/>
      <c r="N2604" s="672"/>
      <c r="O2604" s="672"/>
      <c r="P2604" s="672"/>
      <c r="Q2604" s="672"/>
      <c r="R2604" s="672"/>
      <c r="S2604" s="675"/>
      <c r="T2604" s="676"/>
      <c r="U2604" s="677"/>
      <c r="V2604" s="27" t="e">
        <f>VLOOKUP(A2604,'PLANILHA ORÇAMENTARIA'!$A$12:$H$536,5,0)</f>
        <v>#N/A</v>
      </c>
      <c r="W2604" s="27" t="e">
        <f>VLOOKUP(A2604,'PLANILHA ORÇAMENTARIA'!$A$12:$H$536,4,0)</f>
        <v>#N/A</v>
      </c>
    </row>
    <row r="2605" spans="1:23" s="5" customFormat="1" ht="18">
      <c r="A2605" s="670"/>
      <c r="B2605" s="671"/>
      <c r="C2605" s="672"/>
      <c r="D2605" s="728" t="s">
        <v>387</v>
      </c>
      <c r="E2605" s="729">
        <v>8.23</v>
      </c>
      <c r="F2605" s="674"/>
      <c r="G2605" s="672"/>
      <c r="H2605" s="672"/>
      <c r="I2605" s="672"/>
      <c r="J2605" s="672"/>
      <c r="K2605" s="672"/>
      <c r="L2605" s="672"/>
      <c r="M2605" s="672"/>
      <c r="N2605" s="672"/>
      <c r="O2605" s="672"/>
      <c r="P2605" s="672"/>
      <c r="Q2605" s="672"/>
      <c r="R2605" s="672"/>
      <c r="S2605" s="675"/>
      <c r="T2605" s="676"/>
      <c r="U2605" s="677"/>
      <c r="V2605" s="27" t="e">
        <f>VLOOKUP(A2605,'PLANILHA ORÇAMENTARIA'!$A$12:$H$536,5,0)</f>
        <v>#N/A</v>
      </c>
      <c r="W2605" s="27" t="e">
        <f>VLOOKUP(A2605,'PLANILHA ORÇAMENTARIA'!$A$12:$H$536,4,0)</f>
        <v>#N/A</v>
      </c>
    </row>
    <row r="2606" spans="1:23" s="5" customFormat="1" ht="18">
      <c r="A2606" s="670"/>
      <c r="B2606" s="671"/>
      <c r="C2606" s="672"/>
      <c r="D2606" s="730" t="s">
        <v>177</v>
      </c>
      <c r="E2606" s="731">
        <f>SUM(E2597:E2605)</f>
        <v>111.16000000000001</v>
      </c>
      <c r="F2606" s="674"/>
      <c r="G2606" s="672"/>
      <c r="H2606" s="672"/>
      <c r="I2606" s="672"/>
      <c r="J2606" s="672"/>
      <c r="K2606" s="672"/>
      <c r="L2606" s="672"/>
      <c r="M2606" s="672"/>
      <c r="N2606" s="672"/>
      <c r="O2606" s="672"/>
      <c r="P2606" s="672"/>
      <c r="Q2606" s="672"/>
      <c r="R2606" s="672"/>
      <c r="S2606" s="675"/>
      <c r="T2606" s="676"/>
      <c r="U2606" s="677"/>
      <c r="V2606" s="27" t="e">
        <f>VLOOKUP(A2606,'PLANILHA ORÇAMENTARIA'!$A$12:$H$536,5,0)</f>
        <v>#N/A</v>
      </c>
      <c r="W2606" s="27" t="e">
        <f>VLOOKUP(A2606,'PLANILHA ORÇAMENTARIA'!$A$12:$H$536,4,0)</f>
        <v>#N/A</v>
      </c>
    </row>
    <row r="2607" spans="1:23" s="5" customFormat="1" ht="18">
      <c r="A2607" s="670"/>
      <c r="B2607" s="671"/>
      <c r="C2607" s="672"/>
      <c r="D2607" s="673"/>
      <c r="E2607" s="674"/>
      <c r="F2607" s="674"/>
      <c r="G2607" s="672"/>
      <c r="H2607" s="672"/>
      <c r="I2607" s="672"/>
      <c r="J2607" s="672"/>
      <c r="K2607" s="672"/>
      <c r="L2607" s="672"/>
      <c r="M2607" s="672"/>
      <c r="N2607" s="672"/>
      <c r="O2607" s="672"/>
      <c r="P2607" s="672"/>
      <c r="Q2607" s="672"/>
      <c r="R2607" s="672"/>
      <c r="S2607" s="675"/>
      <c r="T2607" s="676"/>
      <c r="U2607" s="677"/>
      <c r="V2607" s="27" t="e">
        <f>VLOOKUP(A2607,'PLANILHA ORÇAMENTARIA'!$A$12:$H$536,5,0)</f>
        <v>#N/A</v>
      </c>
      <c r="W2607" s="27" t="e">
        <f>VLOOKUP(A2607,'PLANILHA ORÇAMENTARIA'!$A$12:$H$536,4,0)</f>
        <v>#N/A</v>
      </c>
    </row>
    <row r="2608" spans="1:23" s="5" customFormat="1" ht="18">
      <c r="A2608" s="663" t="s">
        <v>932</v>
      </c>
      <c r="B2608" s="279" t="s">
        <v>47</v>
      </c>
      <c r="C2608" s="280" t="s">
        <v>792</v>
      </c>
      <c r="D2608" s="685" t="s">
        <v>793</v>
      </c>
      <c r="E2608" s="484"/>
      <c r="F2608" s="484"/>
      <c r="G2608" s="282"/>
      <c r="H2608" s="282"/>
      <c r="I2608" s="282"/>
      <c r="J2608" s="282"/>
      <c r="K2608" s="282"/>
      <c r="L2608" s="282"/>
      <c r="M2608" s="282"/>
      <c r="N2608" s="282"/>
      <c r="O2608" s="282"/>
      <c r="P2608" s="282"/>
      <c r="Q2608" s="282"/>
      <c r="R2608" s="271" t="s">
        <v>177</v>
      </c>
      <c r="S2608" s="272">
        <f>G2621</f>
        <v>139.28</v>
      </c>
      <c r="T2608" s="107" t="s">
        <v>31</v>
      </c>
      <c r="U2608" s="695">
        <f>S2608</f>
        <v>139.28</v>
      </c>
      <c r="V2608" s="27" t="str">
        <f>VLOOKUP(A2608,'PLANILHA ORÇAMENTARIA'!$A$12:$H$536,5,0)</f>
        <v>M</v>
      </c>
      <c r="W2608" s="27" t="str">
        <f>VLOOKUP(A2608,'PLANILHA ORÇAMENTARIA'!$A$12:$H$536,4,0)</f>
        <v>RODAPÉ CERÂMICO DE 7CM DE ALTURA COM PLACAS TIPO ESMALTADA EXTRA DE DIMENSÕES 60X60CM. AF_02/2023</v>
      </c>
    </row>
    <row r="2609" spans="1:23" s="5" customFormat="1" ht="18">
      <c r="A2609" s="670"/>
      <c r="B2609" s="671"/>
      <c r="C2609" s="672"/>
      <c r="D2609" s="673"/>
      <c r="E2609" s="674"/>
      <c r="F2609" s="674"/>
      <c r="G2609" s="672"/>
      <c r="H2609" s="672"/>
      <c r="I2609" s="672"/>
      <c r="J2609" s="672"/>
      <c r="K2609" s="672"/>
      <c r="L2609" s="672"/>
      <c r="M2609" s="672"/>
      <c r="N2609" s="672"/>
      <c r="O2609" s="672"/>
      <c r="P2609" s="672"/>
      <c r="Q2609" s="672"/>
      <c r="R2609" s="672"/>
      <c r="S2609" s="675"/>
      <c r="T2609" s="676"/>
      <c r="U2609" s="677"/>
      <c r="V2609" s="27" t="e">
        <f>VLOOKUP(A2609,'PLANILHA ORÇAMENTARIA'!$A$12:$H$536,5,0)</f>
        <v>#N/A</v>
      </c>
      <c r="W2609" s="27" t="e">
        <f>VLOOKUP(A2609,'PLANILHA ORÇAMENTARIA'!$A$12:$H$536,4,0)</f>
        <v>#N/A</v>
      </c>
    </row>
    <row r="2610" spans="1:23" s="5" customFormat="1" ht="18">
      <c r="A2610" s="670"/>
      <c r="B2610" s="671"/>
      <c r="C2610" s="672"/>
      <c r="D2610" s="733" t="s">
        <v>747</v>
      </c>
      <c r="E2610" s="734" t="s">
        <v>794</v>
      </c>
      <c r="F2610" s="753" t="s">
        <v>795</v>
      </c>
      <c r="G2610" s="735" t="s">
        <v>177</v>
      </c>
      <c r="H2610" s="1021"/>
      <c r="I2610" s="1076"/>
      <c r="J2610" s="672"/>
      <c r="K2610" s="672"/>
      <c r="L2610" s="672"/>
      <c r="M2610" s="672"/>
      <c r="N2610" s="672"/>
      <c r="O2610" s="672"/>
      <c r="P2610" s="672"/>
      <c r="Q2610" s="672"/>
      <c r="R2610" s="672"/>
      <c r="S2610" s="675"/>
      <c r="T2610" s="676"/>
      <c r="U2610" s="677"/>
      <c r="V2610" s="27" t="e">
        <f>VLOOKUP(A2610,'PLANILHA ORÇAMENTARIA'!$A$12:$H$536,5,0)</f>
        <v>#N/A</v>
      </c>
      <c r="W2610" s="27" t="e">
        <f>VLOOKUP(A2610,'PLANILHA ORÇAMENTARIA'!$A$12:$H$536,4,0)</f>
        <v>#N/A</v>
      </c>
    </row>
    <row r="2611" spans="1:23" s="5" customFormat="1" ht="18">
      <c r="A2611" s="670"/>
      <c r="B2611" s="671"/>
      <c r="C2611" s="672"/>
      <c r="D2611" s="733"/>
      <c r="E2611" s="734"/>
      <c r="F2611" s="754" t="s">
        <v>360</v>
      </c>
      <c r="G2611" s="735"/>
      <c r="H2611" s="1021"/>
      <c r="I2611" s="1076"/>
      <c r="J2611" s="672"/>
      <c r="K2611" s="672"/>
      <c r="L2611" s="672"/>
      <c r="M2611" s="672"/>
      <c r="N2611" s="672"/>
      <c r="O2611" s="672"/>
      <c r="P2611" s="672"/>
      <c r="Q2611" s="672"/>
      <c r="R2611" s="672"/>
      <c r="S2611" s="675"/>
      <c r="T2611" s="676"/>
      <c r="U2611" s="677"/>
      <c r="V2611" s="27" t="e">
        <f>VLOOKUP(A2611,'PLANILHA ORÇAMENTARIA'!$A$12:$H$536,5,0)</f>
        <v>#N/A</v>
      </c>
      <c r="W2611" s="27" t="e">
        <f>VLOOKUP(A2611,'PLANILHA ORÇAMENTARIA'!$A$12:$H$536,4,0)</f>
        <v>#N/A</v>
      </c>
    </row>
    <row r="2612" spans="1:23" s="5" customFormat="1" ht="18">
      <c r="A2612" s="670"/>
      <c r="B2612" s="671"/>
      <c r="C2612" s="672"/>
      <c r="D2612" s="728" t="s">
        <v>749</v>
      </c>
      <c r="E2612" s="737">
        <v>30.16</v>
      </c>
      <c r="F2612" s="737">
        <v>0.85</v>
      </c>
      <c r="G2612" s="739">
        <f>E2612-F2612</f>
        <v>29.31</v>
      </c>
      <c r="H2612" s="1021"/>
      <c r="I2612" s="1077"/>
      <c r="J2612" s="672"/>
      <c r="K2612" s="672"/>
      <c r="L2612" s="672"/>
      <c r="M2612" s="672"/>
      <c r="N2612" s="672"/>
      <c r="O2612" s="672"/>
      <c r="P2612" s="672"/>
      <c r="Q2612" s="672"/>
      <c r="R2612" s="672"/>
      <c r="S2612" s="675"/>
      <c r="T2612" s="676"/>
      <c r="U2612" s="677"/>
      <c r="V2612" s="27" t="e">
        <f>VLOOKUP(A2612,'PLANILHA ORÇAMENTARIA'!$A$12:$H$536,5,0)</f>
        <v>#N/A</v>
      </c>
      <c r="W2612" s="27" t="e">
        <f>VLOOKUP(A2612,'PLANILHA ORÇAMENTARIA'!$A$12:$H$536,4,0)</f>
        <v>#N/A</v>
      </c>
    </row>
    <row r="2613" spans="1:23" s="5" customFormat="1" ht="18">
      <c r="A2613" s="670"/>
      <c r="B2613" s="671"/>
      <c r="C2613" s="672"/>
      <c r="D2613" s="728" t="s">
        <v>883</v>
      </c>
      <c r="E2613" s="737">
        <v>18.89</v>
      </c>
      <c r="F2613" s="737">
        <v>0.85</v>
      </c>
      <c r="G2613" s="739">
        <f t="shared" ref="G2613:G2620" si="26">E2613-F2613</f>
        <v>18.04</v>
      </c>
      <c r="H2613" s="1021"/>
      <c r="I2613" s="1077"/>
      <c r="J2613" s="672"/>
      <c r="K2613" s="672"/>
      <c r="L2613" s="672"/>
      <c r="M2613" s="672"/>
      <c r="N2613" s="672"/>
      <c r="O2613" s="672"/>
      <c r="P2613" s="672"/>
      <c r="Q2613" s="672"/>
      <c r="R2613" s="672"/>
      <c r="S2613" s="675"/>
      <c r="T2613" s="676"/>
      <c r="U2613" s="677"/>
      <c r="V2613" s="27" t="e">
        <f>VLOOKUP(A2613,'PLANILHA ORÇAMENTARIA'!$A$12:$H$536,5,0)</f>
        <v>#N/A</v>
      </c>
      <c r="W2613" s="27" t="e">
        <f>VLOOKUP(A2613,'PLANILHA ORÇAMENTARIA'!$A$12:$H$536,4,0)</f>
        <v>#N/A</v>
      </c>
    </row>
    <row r="2614" spans="1:23" s="5" customFormat="1" ht="18">
      <c r="A2614" s="670"/>
      <c r="B2614" s="671"/>
      <c r="C2614" s="672"/>
      <c r="D2614" s="728" t="s">
        <v>884</v>
      </c>
      <c r="E2614" s="737">
        <v>30.16</v>
      </c>
      <c r="F2614" s="737">
        <v>0.85</v>
      </c>
      <c r="G2614" s="739">
        <f t="shared" si="26"/>
        <v>29.31</v>
      </c>
      <c r="H2614" s="1021"/>
      <c r="I2614" s="1077"/>
      <c r="J2614" s="672"/>
      <c r="K2614" s="672"/>
      <c r="L2614" s="672"/>
      <c r="M2614" s="672"/>
      <c r="N2614" s="672"/>
      <c r="O2614" s="672"/>
      <c r="P2614" s="672"/>
      <c r="Q2614" s="672"/>
      <c r="R2614" s="672"/>
      <c r="S2614" s="675"/>
      <c r="T2614" s="676"/>
      <c r="U2614" s="677"/>
      <c r="V2614" s="27" t="e">
        <f>VLOOKUP(A2614,'PLANILHA ORÇAMENTARIA'!$A$12:$H$536,5,0)</f>
        <v>#N/A</v>
      </c>
      <c r="W2614" s="27" t="e">
        <f>VLOOKUP(A2614,'PLANILHA ORÇAMENTARIA'!$A$12:$H$536,4,0)</f>
        <v>#N/A</v>
      </c>
    </row>
    <row r="2615" spans="1:23" s="5" customFormat="1" ht="18">
      <c r="A2615" s="670"/>
      <c r="B2615" s="671"/>
      <c r="C2615" s="672"/>
      <c r="D2615" s="728" t="s">
        <v>885</v>
      </c>
      <c r="E2615" s="737">
        <v>7</v>
      </c>
      <c r="F2615" s="737">
        <v>0.85</v>
      </c>
      <c r="G2615" s="739">
        <f t="shared" si="26"/>
        <v>6.15</v>
      </c>
      <c r="H2615" s="1021"/>
      <c r="I2615" s="1077"/>
      <c r="J2615" s="672"/>
      <c r="K2615" s="672"/>
      <c r="L2615" s="672"/>
      <c r="M2615" s="672"/>
      <c r="N2615" s="672"/>
      <c r="O2615" s="672"/>
      <c r="P2615" s="672"/>
      <c r="Q2615" s="672"/>
      <c r="R2615" s="672"/>
      <c r="S2615" s="675"/>
      <c r="T2615" s="676"/>
      <c r="U2615" s="677"/>
      <c r="V2615" s="27" t="e">
        <f>VLOOKUP(A2615,'PLANILHA ORÇAMENTARIA'!$A$12:$H$536,5,0)</f>
        <v>#N/A</v>
      </c>
      <c r="W2615" s="27" t="e">
        <f>VLOOKUP(A2615,'PLANILHA ORÇAMENTARIA'!$A$12:$H$536,4,0)</f>
        <v>#N/A</v>
      </c>
    </row>
    <row r="2616" spans="1:23" s="5" customFormat="1" ht="18">
      <c r="A2616" s="670"/>
      <c r="B2616" s="671"/>
      <c r="C2616" s="672"/>
      <c r="D2616" s="728" t="s">
        <v>886</v>
      </c>
      <c r="E2616" s="737">
        <v>7</v>
      </c>
      <c r="F2616" s="737">
        <v>0.85</v>
      </c>
      <c r="G2616" s="739">
        <f t="shared" si="26"/>
        <v>6.15</v>
      </c>
      <c r="H2616" s="1021"/>
      <c r="I2616" s="1077"/>
      <c r="J2616" s="672"/>
      <c r="K2616" s="672"/>
      <c r="L2616" s="672"/>
      <c r="M2616" s="672"/>
      <c r="N2616" s="672"/>
      <c r="O2616" s="672"/>
      <c r="P2616" s="672"/>
      <c r="Q2616" s="672"/>
      <c r="R2616" s="672"/>
      <c r="S2616" s="675"/>
      <c r="T2616" s="676"/>
      <c r="U2616" s="677"/>
      <c r="V2616" s="27" t="e">
        <f>VLOOKUP(A2616,'PLANILHA ORÇAMENTARIA'!$A$12:$H$536,5,0)</f>
        <v>#N/A</v>
      </c>
      <c r="W2616" s="27" t="e">
        <f>VLOOKUP(A2616,'PLANILHA ORÇAMENTARIA'!$A$12:$H$536,4,0)</f>
        <v>#N/A</v>
      </c>
    </row>
    <row r="2617" spans="1:23" s="5" customFormat="1" ht="18">
      <c r="A2617" s="670"/>
      <c r="B2617" s="671"/>
      <c r="C2617" s="672"/>
      <c r="D2617" s="728" t="s">
        <v>887</v>
      </c>
      <c r="E2617" s="737">
        <v>11.64</v>
      </c>
      <c r="F2617" s="737">
        <v>0.85</v>
      </c>
      <c r="G2617" s="739">
        <f t="shared" si="26"/>
        <v>10.790000000000001</v>
      </c>
      <c r="H2617" s="1021"/>
      <c r="I2617" s="1077"/>
      <c r="J2617" s="672"/>
      <c r="K2617" s="672"/>
      <c r="L2617" s="672"/>
      <c r="M2617" s="672"/>
      <c r="N2617" s="672"/>
      <c r="O2617" s="672"/>
      <c r="P2617" s="672"/>
      <c r="Q2617" s="672"/>
      <c r="R2617" s="672"/>
      <c r="S2617" s="675"/>
      <c r="T2617" s="676"/>
      <c r="U2617" s="677"/>
      <c r="V2617" s="27" t="e">
        <f>VLOOKUP(A2617,'PLANILHA ORÇAMENTARIA'!$A$12:$H$536,5,0)</f>
        <v>#N/A</v>
      </c>
      <c r="W2617" s="27" t="e">
        <f>VLOOKUP(A2617,'PLANILHA ORÇAMENTARIA'!$A$12:$H$536,4,0)</f>
        <v>#N/A</v>
      </c>
    </row>
    <row r="2618" spans="1:23" s="5" customFormat="1" ht="18">
      <c r="A2618" s="670"/>
      <c r="B2618" s="671"/>
      <c r="C2618" s="672"/>
      <c r="D2618" s="728" t="s">
        <v>888</v>
      </c>
      <c r="E2618" s="737">
        <v>11.64</v>
      </c>
      <c r="F2618" s="737">
        <v>0.85</v>
      </c>
      <c r="G2618" s="739">
        <f t="shared" si="26"/>
        <v>10.790000000000001</v>
      </c>
      <c r="H2618" s="1021"/>
      <c r="I2618" s="1077"/>
      <c r="J2618" s="672"/>
      <c r="K2618" s="672"/>
      <c r="L2618" s="672"/>
      <c r="M2618" s="672"/>
      <c r="N2618" s="672"/>
      <c r="O2618" s="672"/>
      <c r="P2618" s="672"/>
      <c r="Q2618" s="672"/>
      <c r="R2618" s="672"/>
      <c r="S2618" s="675"/>
      <c r="T2618" s="676"/>
      <c r="U2618" s="677"/>
      <c r="V2618" s="27" t="e">
        <f>VLOOKUP(A2618,'PLANILHA ORÇAMENTARIA'!$A$12:$H$536,5,0)</f>
        <v>#N/A</v>
      </c>
      <c r="W2618" s="27" t="e">
        <f>VLOOKUP(A2618,'PLANILHA ORÇAMENTARIA'!$A$12:$H$536,4,0)</f>
        <v>#N/A</v>
      </c>
    </row>
    <row r="2619" spans="1:23" s="5" customFormat="1" ht="18">
      <c r="A2619" s="670"/>
      <c r="B2619" s="671"/>
      <c r="C2619" s="672"/>
      <c r="D2619" s="728" t="s">
        <v>889</v>
      </c>
      <c r="E2619" s="737">
        <v>23.05</v>
      </c>
      <c r="F2619" s="737">
        <v>0.85</v>
      </c>
      <c r="G2619" s="739">
        <f t="shared" si="26"/>
        <v>22.2</v>
      </c>
      <c r="H2619" s="1021"/>
      <c r="I2619" s="1077"/>
      <c r="J2619" s="672"/>
      <c r="K2619" s="672"/>
      <c r="L2619" s="672"/>
      <c r="M2619" s="672"/>
      <c r="N2619" s="672"/>
      <c r="O2619" s="672"/>
      <c r="P2619" s="672"/>
      <c r="Q2619" s="672"/>
      <c r="R2619" s="672"/>
      <c r="S2619" s="675"/>
      <c r="T2619" s="676"/>
      <c r="U2619" s="677"/>
      <c r="V2619" s="27" t="e">
        <f>VLOOKUP(A2619,'PLANILHA ORÇAMENTARIA'!$A$12:$H$536,5,0)</f>
        <v>#N/A</v>
      </c>
      <c r="W2619" s="27" t="e">
        <f>VLOOKUP(A2619,'PLANILHA ORÇAMENTARIA'!$A$12:$H$536,4,0)</f>
        <v>#N/A</v>
      </c>
    </row>
    <row r="2620" spans="1:23" s="5" customFormat="1" ht="18">
      <c r="A2620" s="670"/>
      <c r="B2620" s="671"/>
      <c r="C2620" s="672"/>
      <c r="D2620" s="728" t="s">
        <v>387</v>
      </c>
      <c r="E2620" s="737">
        <v>8.24</v>
      </c>
      <c r="F2620" s="737">
        <v>1.7</v>
      </c>
      <c r="G2620" s="739">
        <f t="shared" si="26"/>
        <v>6.54</v>
      </c>
      <c r="H2620" s="1021"/>
      <c r="I2620" s="1077"/>
      <c r="J2620" s="672"/>
      <c r="K2620" s="672"/>
      <c r="L2620" s="672"/>
      <c r="M2620" s="672"/>
      <c r="N2620" s="672"/>
      <c r="O2620" s="672"/>
      <c r="P2620" s="672"/>
      <c r="Q2620" s="672"/>
      <c r="R2620" s="672"/>
      <c r="S2620" s="675"/>
      <c r="T2620" s="676"/>
      <c r="U2620" s="677"/>
      <c r="V2620" s="27" t="e">
        <f>VLOOKUP(A2620,'PLANILHA ORÇAMENTARIA'!$A$12:$H$536,5,0)</f>
        <v>#N/A</v>
      </c>
      <c r="W2620" s="27" t="e">
        <f>VLOOKUP(A2620,'PLANILHA ORÇAMENTARIA'!$A$12:$H$536,4,0)</f>
        <v>#N/A</v>
      </c>
    </row>
    <row r="2621" spans="1:23" s="5" customFormat="1" ht="18">
      <c r="A2621" s="670"/>
      <c r="B2621" s="671"/>
      <c r="C2621" s="672"/>
      <c r="D2621" s="745"/>
      <c r="E2621" s="755"/>
      <c r="F2621" s="756" t="s">
        <v>796</v>
      </c>
      <c r="G2621" s="710">
        <f>SUM(G2612:G2620)</f>
        <v>139.28</v>
      </c>
      <c r="H2621" s="1021"/>
      <c r="I2621" s="1022"/>
      <c r="J2621" s="672"/>
      <c r="K2621" s="672"/>
      <c r="L2621" s="672"/>
      <c r="M2621" s="672"/>
      <c r="N2621" s="672"/>
      <c r="O2621" s="672"/>
      <c r="P2621" s="672"/>
      <c r="Q2621" s="672"/>
      <c r="R2621" s="672"/>
      <c r="S2621" s="675"/>
      <c r="T2621" s="676"/>
      <c r="U2621" s="677"/>
      <c r="V2621" s="27" t="e">
        <f>VLOOKUP(A2621,'PLANILHA ORÇAMENTARIA'!$A$12:$H$536,5,0)</f>
        <v>#N/A</v>
      </c>
      <c r="W2621" s="27" t="e">
        <f>VLOOKUP(A2621,'PLANILHA ORÇAMENTARIA'!$A$12:$H$536,4,0)</f>
        <v>#N/A</v>
      </c>
    </row>
    <row r="2622" spans="1:23" s="5" customFormat="1" ht="18">
      <c r="A2622" s="670"/>
      <c r="B2622" s="671"/>
      <c r="C2622" s="672"/>
      <c r="D2622" s="673"/>
      <c r="E2622" s="674"/>
      <c r="F2622" s="674"/>
      <c r="G2622" s="672"/>
      <c r="H2622" s="672"/>
      <c r="I2622" s="672"/>
      <c r="J2622" s="672"/>
      <c r="K2622" s="672"/>
      <c r="L2622" s="672"/>
      <c r="M2622" s="672"/>
      <c r="N2622" s="672"/>
      <c r="O2622" s="672"/>
      <c r="P2622" s="672"/>
      <c r="Q2622" s="672"/>
      <c r="R2622" s="672"/>
      <c r="S2622" s="675"/>
      <c r="T2622" s="676"/>
      <c r="U2622" s="677"/>
      <c r="V2622" s="27" t="e">
        <f>VLOOKUP(A2622,'PLANILHA ORÇAMENTARIA'!$A$12:$H$536,5,0)</f>
        <v>#N/A</v>
      </c>
      <c r="W2622" s="27" t="e">
        <f>VLOOKUP(A2622,'PLANILHA ORÇAMENTARIA'!$A$12:$H$536,4,0)</f>
        <v>#N/A</v>
      </c>
    </row>
    <row r="2623" spans="1:23" s="5" customFormat="1" ht="18">
      <c r="A2623" s="789">
        <v>21</v>
      </c>
      <c r="B2623" s="105"/>
      <c r="C2623" s="105"/>
      <c r="D2623" s="334" t="s">
        <v>797</v>
      </c>
      <c r="E2623" s="334"/>
      <c r="F2623" s="334"/>
      <c r="G2623" s="334"/>
      <c r="H2623" s="334"/>
      <c r="I2623" s="334"/>
      <c r="J2623" s="334"/>
      <c r="K2623" s="334"/>
      <c r="L2623" s="334"/>
      <c r="M2623" s="334"/>
      <c r="N2623" s="334"/>
      <c r="O2623" s="334"/>
      <c r="P2623" s="334"/>
      <c r="Q2623" s="334"/>
      <c r="R2623" s="334"/>
      <c r="S2623" s="334"/>
      <c r="T2623" s="105"/>
      <c r="U2623" s="721"/>
      <c r="V2623" s="27">
        <f>VLOOKUP(A2623,'PLANILHA ORÇAMENTARIA'!$A$12:$H$536,5,0)</f>
        <v>0</v>
      </c>
      <c r="W2623" s="27" t="str">
        <f>VLOOKUP(A2623,'PLANILHA ORÇAMENTARIA'!$A$12:$H$536,4,0)</f>
        <v>VESTIÁRIO - ESQUADRIAS</v>
      </c>
    </row>
    <row r="2624" spans="1:23" s="5" customFormat="1" ht="18">
      <c r="A2624" s="670"/>
      <c r="B2624" s="671"/>
      <c r="C2624" s="672"/>
      <c r="D2624" s="673"/>
      <c r="E2624" s="674"/>
      <c r="F2624" s="674"/>
      <c r="G2624" s="672"/>
      <c r="H2624" s="672"/>
      <c r="I2624" s="672"/>
      <c r="J2624" s="672"/>
      <c r="K2624" s="672"/>
      <c r="L2624" s="672"/>
      <c r="M2624" s="672"/>
      <c r="N2624" s="672"/>
      <c r="O2624" s="672"/>
      <c r="P2624" s="672"/>
      <c r="Q2624" s="672"/>
      <c r="R2624" s="672"/>
      <c r="S2624" s="675"/>
      <c r="T2624" s="676"/>
      <c r="U2624" s="677"/>
      <c r="V2624" s="27" t="e">
        <f>VLOOKUP(A2624,'PLANILHA ORÇAMENTARIA'!$A$12:$H$536,5,0)</f>
        <v>#N/A</v>
      </c>
      <c r="W2624" s="27" t="e">
        <f>VLOOKUP(A2624,'PLANILHA ORÇAMENTARIA'!$A$12:$H$536,4,0)</f>
        <v>#N/A</v>
      </c>
    </row>
    <row r="2625" spans="1:23" s="5" customFormat="1" ht="18">
      <c r="A2625" s="663" t="s">
        <v>933</v>
      </c>
      <c r="B2625" s="279" t="s">
        <v>24</v>
      </c>
      <c r="C2625" s="280" t="s">
        <v>798</v>
      </c>
      <c r="D2625" s="685" t="s">
        <v>799</v>
      </c>
      <c r="E2625" s="484"/>
      <c r="F2625" s="484"/>
      <c r="G2625" s="282"/>
      <c r="H2625" s="282"/>
      <c r="I2625" s="282"/>
      <c r="J2625" s="282"/>
      <c r="K2625" s="282"/>
      <c r="L2625" s="282"/>
      <c r="M2625" s="282"/>
      <c r="N2625" s="282"/>
      <c r="O2625" s="282"/>
      <c r="P2625" s="282"/>
      <c r="Q2625" s="282"/>
      <c r="R2625" s="271" t="s">
        <v>177</v>
      </c>
      <c r="S2625" s="272">
        <f>E2633</f>
        <v>19</v>
      </c>
      <c r="T2625" s="107" t="s">
        <v>1083</v>
      </c>
      <c r="U2625" s="695">
        <f>S2625</f>
        <v>19</v>
      </c>
      <c r="V2625" s="27" t="str">
        <f>VLOOKUP(A2625,'PLANILHA ORÇAMENTARIA'!$A$12:$H$536,5,0)</f>
        <v>UN</v>
      </c>
      <c r="W2625" s="27" t="str">
        <f>VLOOKUP(A2625,'PLANILHA ORÇAMENTARIA'!$A$12:$H$536,4,0)</f>
        <v>Porta em laminado fenólico melamínico com batente em alumínio - 60 x 160 cm</v>
      </c>
    </row>
    <row r="2626" spans="1:23" s="5" customFormat="1" ht="18">
      <c r="A2626" s="670"/>
      <c r="B2626" s="671"/>
      <c r="C2626" s="672"/>
      <c r="D2626" s="673"/>
      <c r="E2626" s="674"/>
      <c r="F2626" s="674"/>
      <c r="G2626" s="672"/>
      <c r="H2626" s="672"/>
      <c r="I2626" s="672"/>
      <c r="J2626" s="672"/>
      <c r="K2626" s="672"/>
      <c r="L2626" s="672"/>
      <c r="M2626" s="672"/>
      <c r="N2626" s="672"/>
      <c r="O2626" s="672"/>
      <c r="P2626" s="672"/>
      <c r="Q2626" s="672"/>
      <c r="R2626" s="672"/>
      <c r="S2626" s="675"/>
      <c r="T2626" s="676"/>
      <c r="U2626" s="677"/>
      <c r="V2626" s="27" t="e">
        <f>VLOOKUP(A2626,'PLANILHA ORÇAMENTARIA'!$A$12:$H$536,5,0)</f>
        <v>#N/A</v>
      </c>
      <c r="W2626" s="27" t="e">
        <f>VLOOKUP(A2626,'PLANILHA ORÇAMENTARIA'!$A$12:$H$536,4,0)</f>
        <v>#N/A</v>
      </c>
    </row>
    <row r="2627" spans="1:23" s="5" customFormat="1" ht="18">
      <c r="A2627" s="670"/>
      <c r="B2627" s="671"/>
      <c r="C2627" s="672"/>
      <c r="D2627" s="726" t="s">
        <v>747</v>
      </c>
      <c r="E2627" s="727" t="s">
        <v>800</v>
      </c>
      <c r="F2627" s="674"/>
      <c r="G2627" s="672"/>
      <c r="H2627" s="672"/>
      <c r="I2627" s="672"/>
      <c r="J2627" s="672"/>
      <c r="K2627" s="672"/>
      <c r="L2627" s="672"/>
      <c r="M2627" s="672"/>
      <c r="N2627" s="672"/>
      <c r="O2627" s="672"/>
      <c r="P2627" s="672"/>
      <c r="Q2627" s="672"/>
      <c r="R2627" s="672"/>
      <c r="S2627" s="675"/>
      <c r="T2627" s="676"/>
      <c r="U2627" s="677"/>
      <c r="V2627" s="27" t="e">
        <f>VLOOKUP(A2627,'PLANILHA ORÇAMENTARIA'!$A$12:$H$536,5,0)</f>
        <v>#N/A</v>
      </c>
      <c r="W2627" s="27" t="e">
        <f>VLOOKUP(A2627,'PLANILHA ORÇAMENTARIA'!$A$12:$H$536,4,0)</f>
        <v>#N/A</v>
      </c>
    </row>
    <row r="2628" spans="1:23" s="5" customFormat="1" ht="18">
      <c r="A2628" s="670"/>
      <c r="B2628" s="671"/>
      <c r="C2628" s="672"/>
      <c r="D2628" s="728" t="s">
        <v>749</v>
      </c>
      <c r="E2628" s="729">
        <v>7</v>
      </c>
      <c r="F2628" s="674"/>
      <c r="G2628" s="672"/>
      <c r="H2628" s="672"/>
      <c r="I2628" s="672"/>
      <c r="J2628" s="672"/>
      <c r="K2628" s="672"/>
      <c r="L2628" s="672"/>
      <c r="M2628" s="672"/>
      <c r="N2628" s="672"/>
      <c r="O2628" s="672"/>
      <c r="P2628" s="672"/>
      <c r="Q2628" s="672"/>
      <c r="R2628" s="672"/>
      <c r="S2628" s="675"/>
      <c r="T2628" s="676"/>
      <c r="U2628" s="677"/>
      <c r="V2628" s="27" t="e">
        <f>VLOOKUP(A2628,'PLANILHA ORÇAMENTARIA'!$A$12:$H$536,5,0)</f>
        <v>#N/A</v>
      </c>
      <c r="W2628" s="27" t="e">
        <f>VLOOKUP(A2628,'PLANILHA ORÇAMENTARIA'!$A$12:$H$536,4,0)</f>
        <v>#N/A</v>
      </c>
    </row>
    <row r="2629" spans="1:23" s="5" customFormat="1" ht="18">
      <c r="A2629" s="670"/>
      <c r="B2629" s="671"/>
      <c r="C2629" s="672"/>
      <c r="D2629" s="728" t="s">
        <v>883</v>
      </c>
      <c r="E2629" s="729">
        <v>1</v>
      </c>
      <c r="F2629" s="674"/>
      <c r="G2629" s="672"/>
      <c r="H2629" s="672"/>
      <c r="I2629" s="672"/>
      <c r="J2629" s="672"/>
      <c r="K2629" s="672"/>
      <c r="L2629" s="672"/>
      <c r="M2629" s="672"/>
      <c r="N2629" s="672"/>
      <c r="O2629" s="672"/>
      <c r="P2629" s="672"/>
      <c r="Q2629" s="672"/>
      <c r="R2629" s="672"/>
      <c r="S2629" s="675"/>
      <c r="T2629" s="676"/>
      <c r="U2629" s="677"/>
      <c r="V2629" s="27" t="e">
        <f>VLOOKUP(A2629,'PLANILHA ORÇAMENTARIA'!$A$12:$H$536,5,0)</f>
        <v>#N/A</v>
      </c>
      <c r="W2629" s="27" t="e">
        <f>VLOOKUP(A2629,'PLANILHA ORÇAMENTARIA'!$A$12:$H$536,4,0)</f>
        <v>#N/A</v>
      </c>
    </row>
    <row r="2630" spans="1:23" s="5" customFormat="1" ht="18">
      <c r="A2630" s="670"/>
      <c r="B2630" s="671"/>
      <c r="C2630" s="672"/>
      <c r="D2630" s="728" t="s">
        <v>884</v>
      </c>
      <c r="E2630" s="729">
        <v>7</v>
      </c>
      <c r="F2630" s="674"/>
      <c r="G2630" s="672"/>
      <c r="H2630" s="672"/>
      <c r="I2630" s="672"/>
      <c r="J2630" s="672"/>
      <c r="K2630" s="672"/>
      <c r="L2630" s="672"/>
      <c r="M2630" s="672"/>
      <c r="N2630" s="672"/>
      <c r="O2630" s="672"/>
      <c r="P2630" s="672"/>
      <c r="Q2630" s="672"/>
      <c r="R2630" s="672"/>
      <c r="S2630" s="675"/>
      <c r="T2630" s="676"/>
      <c r="U2630" s="677"/>
      <c r="V2630" s="27" t="e">
        <f>VLOOKUP(A2630,'PLANILHA ORÇAMENTARIA'!$A$12:$H$536,5,0)</f>
        <v>#N/A</v>
      </c>
      <c r="W2630" s="27" t="e">
        <f>VLOOKUP(A2630,'PLANILHA ORÇAMENTARIA'!$A$12:$H$536,4,0)</f>
        <v>#N/A</v>
      </c>
    </row>
    <row r="2631" spans="1:23" s="5" customFormat="1" ht="18">
      <c r="A2631" s="670"/>
      <c r="B2631" s="671"/>
      <c r="C2631" s="672"/>
      <c r="D2631" s="728" t="s">
        <v>887</v>
      </c>
      <c r="E2631" s="729">
        <v>2</v>
      </c>
      <c r="F2631" s="674"/>
      <c r="G2631" s="672"/>
      <c r="H2631" s="672"/>
      <c r="I2631" s="672"/>
      <c r="J2631" s="672"/>
      <c r="K2631" s="672"/>
      <c r="L2631" s="672"/>
      <c r="M2631" s="672"/>
      <c r="N2631" s="672"/>
      <c r="O2631" s="672"/>
      <c r="P2631" s="672"/>
      <c r="Q2631" s="672"/>
      <c r="R2631" s="672"/>
      <c r="S2631" s="675"/>
      <c r="T2631" s="676"/>
      <c r="U2631" s="677"/>
      <c r="V2631" s="27" t="e">
        <f>VLOOKUP(A2631,'PLANILHA ORÇAMENTARIA'!$A$12:$H$536,5,0)</f>
        <v>#N/A</v>
      </c>
      <c r="W2631" s="27" t="e">
        <f>VLOOKUP(A2631,'PLANILHA ORÇAMENTARIA'!$A$12:$H$536,4,0)</f>
        <v>#N/A</v>
      </c>
    </row>
    <row r="2632" spans="1:23" s="5" customFormat="1" ht="18">
      <c r="A2632" s="670"/>
      <c r="B2632" s="671"/>
      <c r="C2632" s="672"/>
      <c r="D2632" s="728" t="s">
        <v>888</v>
      </c>
      <c r="E2632" s="729">
        <v>2</v>
      </c>
      <c r="F2632" s="674"/>
      <c r="G2632" s="672"/>
      <c r="H2632" s="672"/>
      <c r="I2632" s="672"/>
      <c r="J2632" s="672"/>
      <c r="K2632" s="672"/>
      <c r="L2632" s="672"/>
      <c r="M2632" s="672"/>
      <c r="N2632" s="672"/>
      <c r="O2632" s="672"/>
      <c r="P2632" s="672"/>
      <c r="Q2632" s="672"/>
      <c r="R2632" s="672"/>
      <c r="S2632" s="675"/>
      <c r="T2632" s="676"/>
      <c r="U2632" s="677"/>
      <c r="V2632" s="27" t="e">
        <f>VLOOKUP(A2632,'PLANILHA ORÇAMENTARIA'!$A$12:$H$536,5,0)</f>
        <v>#N/A</v>
      </c>
      <c r="W2632" s="27" t="e">
        <f>VLOOKUP(A2632,'PLANILHA ORÇAMENTARIA'!$A$12:$H$536,4,0)</f>
        <v>#N/A</v>
      </c>
    </row>
    <row r="2633" spans="1:23" s="5" customFormat="1" ht="18">
      <c r="A2633" s="670"/>
      <c r="B2633" s="671"/>
      <c r="C2633" s="672"/>
      <c r="D2633" s="730" t="s">
        <v>177</v>
      </c>
      <c r="E2633" s="731">
        <f>SUM(E2628:E2632)</f>
        <v>19</v>
      </c>
      <c r="F2633" s="674"/>
      <c r="G2633" s="672"/>
      <c r="H2633" s="672"/>
      <c r="I2633" s="672"/>
      <c r="J2633" s="672"/>
      <c r="K2633" s="672"/>
      <c r="L2633" s="672"/>
      <c r="M2633" s="672"/>
      <c r="N2633" s="672"/>
      <c r="O2633" s="672"/>
      <c r="P2633" s="672"/>
      <c r="Q2633" s="672"/>
      <c r="R2633" s="672"/>
      <c r="S2633" s="675"/>
      <c r="T2633" s="676"/>
      <c r="U2633" s="677"/>
      <c r="V2633" s="27" t="e">
        <f>VLOOKUP(A2633,'PLANILHA ORÇAMENTARIA'!$A$12:$H$536,5,0)</f>
        <v>#N/A</v>
      </c>
      <c r="W2633" s="27" t="e">
        <f>VLOOKUP(A2633,'PLANILHA ORÇAMENTARIA'!$A$12:$H$536,4,0)</f>
        <v>#N/A</v>
      </c>
    </row>
    <row r="2634" spans="1:23" s="5" customFormat="1" ht="18">
      <c r="A2634" s="670"/>
      <c r="B2634" s="671"/>
      <c r="C2634" s="672"/>
      <c r="D2634" s="673"/>
      <c r="E2634" s="674"/>
      <c r="F2634" s="674"/>
      <c r="G2634" s="672"/>
      <c r="H2634" s="672"/>
      <c r="I2634" s="672"/>
      <c r="J2634" s="672"/>
      <c r="K2634" s="672"/>
      <c r="L2634" s="672"/>
      <c r="M2634" s="672"/>
      <c r="N2634" s="672"/>
      <c r="O2634" s="672"/>
      <c r="P2634" s="672"/>
      <c r="Q2634" s="672"/>
      <c r="R2634" s="672"/>
      <c r="S2634" s="675"/>
      <c r="T2634" s="676"/>
      <c r="U2634" s="677"/>
      <c r="V2634" s="27" t="e">
        <f>VLOOKUP(A2634,'PLANILHA ORÇAMENTARIA'!$A$12:$H$536,5,0)</f>
        <v>#N/A</v>
      </c>
      <c r="W2634" s="27" t="e">
        <f>VLOOKUP(A2634,'PLANILHA ORÇAMENTARIA'!$A$12:$H$536,4,0)</f>
        <v>#N/A</v>
      </c>
    </row>
    <row r="2635" spans="1:23" s="5" customFormat="1" ht="18">
      <c r="A2635" s="663" t="s">
        <v>934</v>
      </c>
      <c r="B2635" s="279" t="s">
        <v>47</v>
      </c>
      <c r="C2635" s="280" t="s">
        <v>801</v>
      </c>
      <c r="D2635" s="685" t="s">
        <v>802</v>
      </c>
      <c r="E2635" s="484"/>
      <c r="F2635" s="484"/>
      <c r="G2635" s="282"/>
      <c r="H2635" s="282"/>
      <c r="I2635" s="282"/>
      <c r="J2635" s="282"/>
      <c r="K2635" s="282"/>
      <c r="L2635" s="282"/>
      <c r="M2635" s="282"/>
      <c r="N2635" s="282"/>
      <c r="O2635" s="282"/>
      <c r="P2635" s="282"/>
      <c r="Q2635" s="282"/>
      <c r="R2635" s="271" t="s">
        <v>177</v>
      </c>
      <c r="S2635" s="272">
        <f>E2643</f>
        <v>19</v>
      </c>
      <c r="T2635" s="107" t="s">
        <v>1083</v>
      </c>
      <c r="U2635" s="695">
        <f>S2635</f>
        <v>19</v>
      </c>
      <c r="V2635" s="27" t="str">
        <f>VLOOKUP(A2635,'PLANILHA ORÇAMENTARIA'!$A$12:$H$536,5,0)</f>
        <v>UN</v>
      </c>
      <c r="W2635" s="27" t="str">
        <f>VLOOKUP(A2635,'PLANILHA ORÇAMENTARIA'!$A$12:$H$536,4,0)</f>
        <v>FECHADURA DE EMBUTIR PARA PORTA DE BANHEIRO, COMPLETA, ACABAMENTO PADRÃO MÉDIO, INCLUSO EXECUÇÃO DE FURO - FORNECIMENTO E INSTALAÇÃO. AF_12/2019</v>
      </c>
    </row>
    <row r="2636" spans="1:23" s="5" customFormat="1" ht="18">
      <c r="A2636" s="670"/>
      <c r="B2636" s="671"/>
      <c r="C2636" s="672"/>
      <c r="D2636" s="673"/>
      <c r="E2636" s="674"/>
      <c r="F2636" s="674"/>
      <c r="G2636" s="672"/>
      <c r="H2636" s="672"/>
      <c r="I2636" s="672"/>
      <c r="J2636" s="672"/>
      <c r="K2636" s="672"/>
      <c r="L2636" s="672"/>
      <c r="M2636" s="672"/>
      <c r="N2636" s="672"/>
      <c r="O2636" s="672"/>
      <c r="P2636" s="672"/>
      <c r="Q2636" s="672"/>
      <c r="R2636" s="672"/>
      <c r="S2636" s="675"/>
      <c r="T2636" s="676"/>
      <c r="U2636" s="677"/>
      <c r="V2636" s="27" t="e">
        <f>VLOOKUP(A2636,'PLANILHA ORÇAMENTARIA'!$A$12:$H$536,5,0)</f>
        <v>#N/A</v>
      </c>
      <c r="W2636" s="27" t="e">
        <f>VLOOKUP(A2636,'PLANILHA ORÇAMENTARIA'!$A$12:$H$536,4,0)</f>
        <v>#N/A</v>
      </c>
    </row>
    <row r="2637" spans="1:23" s="5" customFormat="1" ht="18">
      <c r="A2637" s="670"/>
      <c r="B2637" s="671"/>
      <c r="C2637" s="672"/>
      <c r="D2637" s="726" t="s">
        <v>747</v>
      </c>
      <c r="E2637" s="727" t="s">
        <v>800</v>
      </c>
      <c r="F2637" s="674"/>
      <c r="G2637" s="672"/>
      <c r="H2637" s="672"/>
      <c r="I2637" s="672"/>
      <c r="J2637" s="672"/>
      <c r="K2637" s="672"/>
      <c r="L2637" s="672"/>
      <c r="M2637" s="672"/>
      <c r="N2637" s="672"/>
      <c r="O2637" s="672"/>
      <c r="P2637" s="672"/>
      <c r="Q2637" s="672"/>
      <c r="R2637" s="672"/>
      <c r="S2637" s="675"/>
      <c r="T2637" s="676"/>
      <c r="U2637" s="677"/>
      <c r="V2637" s="27" t="e">
        <f>VLOOKUP(A2637,'PLANILHA ORÇAMENTARIA'!$A$12:$H$536,5,0)</f>
        <v>#N/A</v>
      </c>
      <c r="W2637" s="27" t="e">
        <f>VLOOKUP(A2637,'PLANILHA ORÇAMENTARIA'!$A$12:$H$536,4,0)</f>
        <v>#N/A</v>
      </c>
    </row>
    <row r="2638" spans="1:23" s="5" customFormat="1" ht="18">
      <c r="A2638" s="670"/>
      <c r="B2638" s="671"/>
      <c r="C2638" s="672"/>
      <c r="D2638" s="728" t="s">
        <v>749</v>
      </c>
      <c r="E2638" s="729">
        <v>7</v>
      </c>
      <c r="F2638" s="674"/>
      <c r="G2638" s="672"/>
      <c r="H2638" s="672"/>
      <c r="I2638" s="672"/>
      <c r="J2638" s="672"/>
      <c r="K2638" s="672"/>
      <c r="L2638" s="672"/>
      <c r="M2638" s="672"/>
      <c r="N2638" s="672"/>
      <c r="O2638" s="672"/>
      <c r="P2638" s="672"/>
      <c r="Q2638" s="672"/>
      <c r="R2638" s="672"/>
      <c r="S2638" s="675"/>
      <c r="T2638" s="676"/>
      <c r="U2638" s="677"/>
      <c r="V2638" s="27" t="e">
        <f>VLOOKUP(A2638,'PLANILHA ORÇAMENTARIA'!$A$12:$H$536,5,0)</f>
        <v>#N/A</v>
      </c>
      <c r="W2638" s="27" t="e">
        <f>VLOOKUP(A2638,'PLANILHA ORÇAMENTARIA'!$A$12:$H$536,4,0)</f>
        <v>#N/A</v>
      </c>
    </row>
    <row r="2639" spans="1:23" s="5" customFormat="1" ht="18">
      <c r="A2639" s="670"/>
      <c r="B2639" s="671"/>
      <c r="C2639" s="672"/>
      <c r="D2639" s="728" t="s">
        <v>883</v>
      </c>
      <c r="E2639" s="729">
        <v>1</v>
      </c>
      <c r="F2639" s="674"/>
      <c r="G2639" s="672"/>
      <c r="H2639" s="672"/>
      <c r="I2639" s="672"/>
      <c r="J2639" s="672"/>
      <c r="K2639" s="672"/>
      <c r="L2639" s="672"/>
      <c r="M2639" s="672"/>
      <c r="N2639" s="672"/>
      <c r="O2639" s="672"/>
      <c r="P2639" s="672"/>
      <c r="Q2639" s="672"/>
      <c r="R2639" s="672"/>
      <c r="S2639" s="675"/>
      <c r="T2639" s="676"/>
      <c r="U2639" s="677"/>
      <c r="V2639" s="27" t="e">
        <f>VLOOKUP(A2639,'PLANILHA ORÇAMENTARIA'!$A$12:$H$536,5,0)</f>
        <v>#N/A</v>
      </c>
      <c r="W2639" s="27" t="e">
        <f>VLOOKUP(A2639,'PLANILHA ORÇAMENTARIA'!$A$12:$H$536,4,0)</f>
        <v>#N/A</v>
      </c>
    </row>
    <row r="2640" spans="1:23" s="5" customFormat="1" ht="18">
      <c r="A2640" s="670"/>
      <c r="B2640" s="671"/>
      <c r="C2640" s="672"/>
      <c r="D2640" s="728" t="s">
        <v>884</v>
      </c>
      <c r="E2640" s="729">
        <v>7</v>
      </c>
      <c r="F2640" s="674"/>
      <c r="G2640" s="672"/>
      <c r="H2640" s="672"/>
      <c r="I2640" s="672"/>
      <c r="J2640" s="672"/>
      <c r="K2640" s="672"/>
      <c r="L2640" s="672"/>
      <c r="M2640" s="672"/>
      <c r="N2640" s="672"/>
      <c r="O2640" s="672"/>
      <c r="P2640" s="672"/>
      <c r="Q2640" s="672"/>
      <c r="R2640" s="672"/>
      <c r="S2640" s="675"/>
      <c r="T2640" s="676"/>
      <c r="U2640" s="677"/>
      <c r="V2640" s="27" t="e">
        <f>VLOOKUP(A2640,'PLANILHA ORÇAMENTARIA'!$A$12:$H$536,5,0)</f>
        <v>#N/A</v>
      </c>
      <c r="W2640" s="27" t="e">
        <f>VLOOKUP(A2640,'PLANILHA ORÇAMENTARIA'!$A$12:$H$536,4,0)</f>
        <v>#N/A</v>
      </c>
    </row>
    <row r="2641" spans="1:23" s="5" customFormat="1" ht="18">
      <c r="A2641" s="670"/>
      <c r="B2641" s="671"/>
      <c r="C2641" s="672"/>
      <c r="D2641" s="728" t="s">
        <v>887</v>
      </c>
      <c r="E2641" s="729">
        <v>2</v>
      </c>
      <c r="F2641" s="674"/>
      <c r="G2641" s="672"/>
      <c r="H2641" s="672"/>
      <c r="I2641" s="672"/>
      <c r="J2641" s="672"/>
      <c r="K2641" s="672"/>
      <c r="L2641" s="672"/>
      <c r="M2641" s="672"/>
      <c r="N2641" s="672"/>
      <c r="O2641" s="672"/>
      <c r="P2641" s="672"/>
      <c r="Q2641" s="672"/>
      <c r="R2641" s="672"/>
      <c r="S2641" s="675"/>
      <c r="T2641" s="676"/>
      <c r="U2641" s="677"/>
      <c r="V2641" s="27" t="e">
        <f>VLOOKUP(A2641,'PLANILHA ORÇAMENTARIA'!$A$12:$H$536,5,0)</f>
        <v>#N/A</v>
      </c>
      <c r="W2641" s="27" t="e">
        <f>VLOOKUP(A2641,'PLANILHA ORÇAMENTARIA'!$A$12:$H$536,4,0)</f>
        <v>#N/A</v>
      </c>
    </row>
    <row r="2642" spans="1:23" s="5" customFormat="1" ht="18">
      <c r="A2642" s="670"/>
      <c r="B2642" s="671"/>
      <c r="C2642" s="672"/>
      <c r="D2642" s="728" t="s">
        <v>888</v>
      </c>
      <c r="E2642" s="729">
        <v>2</v>
      </c>
      <c r="F2642" s="674"/>
      <c r="G2642" s="672"/>
      <c r="H2642" s="672"/>
      <c r="I2642" s="672"/>
      <c r="J2642" s="672"/>
      <c r="K2642" s="672"/>
      <c r="L2642" s="672"/>
      <c r="M2642" s="672"/>
      <c r="N2642" s="672"/>
      <c r="O2642" s="672"/>
      <c r="P2642" s="672"/>
      <c r="Q2642" s="672"/>
      <c r="R2642" s="672"/>
      <c r="S2642" s="675"/>
      <c r="T2642" s="676"/>
      <c r="U2642" s="677"/>
      <c r="V2642" s="27" t="e">
        <f>VLOOKUP(A2642,'PLANILHA ORÇAMENTARIA'!$A$12:$H$536,5,0)</f>
        <v>#N/A</v>
      </c>
      <c r="W2642" s="27" t="e">
        <f>VLOOKUP(A2642,'PLANILHA ORÇAMENTARIA'!$A$12:$H$536,4,0)</f>
        <v>#N/A</v>
      </c>
    </row>
    <row r="2643" spans="1:23" s="5" customFormat="1" ht="18">
      <c r="A2643" s="670"/>
      <c r="B2643" s="671"/>
      <c r="C2643" s="672"/>
      <c r="D2643" s="730" t="s">
        <v>177</v>
      </c>
      <c r="E2643" s="731">
        <f>SUM(E2638:E2642)</f>
        <v>19</v>
      </c>
      <c r="F2643" s="674"/>
      <c r="G2643" s="672"/>
      <c r="H2643" s="672"/>
      <c r="I2643" s="672"/>
      <c r="J2643" s="672"/>
      <c r="K2643" s="672"/>
      <c r="L2643" s="672"/>
      <c r="M2643" s="672"/>
      <c r="N2643" s="672"/>
      <c r="O2643" s="672"/>
      <c r="P2643" s="672"/>
      <c r="Q2643" s="672"/>
      <c r="R2643" s="672"/>
      <c r="S2643" s="675"/>
      <c r="T2643" s="676"/>
      <c r="U2643" s="677"/>
      <c r="V2643" s="27" t="e">
        <f>VLOOKUP(A2643,'PLANILHA ORÇAMENTARIA'!$A$12:$H$536,5,0)</f>
        <v>#N/A</v>
      </c>
      <c r="W2643" s="27" t="e">
        <f>VLOOKUP(A2643,'PLANILHA ORÇAMENTARIA'!$A$12:$H$536,4,0)</f>
        <v>#N/A</v>
      </c>
    </row>
    <row r="2644" spans="1:23" s="5" customFormat="1" ht="18">
      <c r="A2644" s="670"/>
      <c r="B2644" s="671"/>
      <c r="C2644" s="672"/>
      <c r="D2644" s="673"/>
      <c r="E2644" s="674"/>
      <c r="F2644" s="674"/>
      <c r="G2644" s="672"/>
      <c r="H2644" s="672"/>
      <c r="I2644" s="672"/>
      <c r="J2644" s="672"/>
      <c r="K2644" s="672"/>
      <c r="L2644" s="672"/>
      <c r="M2644" s="672"/>
      <c r="N2644" s="672"/>
      <c r="O2644" s="672"/>
      <c r="P2644" s="672"/>
      <c r="Q2644" s="672"/>
      <c r="R2644" s="672"/>
      <c r="S2644" s="675"/>
      <c r="T2644" s="676"/>
      <c r="U2644" s="677"/>
      <c r="V2644" s="27" t="e">
        <f>VLOOKUP(A2644,'PLANILHA ORÇAMENTARIA'!$A$12:$H$536,5,0)</f>
        <v>#N/A</v>
      </c>
      <c r="W2644" s="27" t="e">
        <f>VLOOKUP(A2644,'PLANILHA ORÇAMENTARIA'!$A$12:$H$536,4,0)</f>
        <v>#N/A</v>
      </c>
    </row>
    <row r="2645" spans="1:23" s="5" customFormat="1" ht="18">
      <c r="A2645" s="663" t="s">
        <v>935</v>
      </c>
      <c r="B2645" s="279" t="s">
        <v>33</v>
      </c>
      <c r="C2645" s="280" t="s">
        <v>803</v>
      </c>
      <c r="D2645" s="685" t="s">
        <v>804</v>
      </c>
      <c r="E2645" s="484"/>
      <c r="F2645" s="484"/>
      <c r="G2645" s="282"/>
      <c r="H2645" s="282"/>
      <c r="I2645" s="282"/>
      <c r="J2645" s="282"/>
      <c r="K2645" s="282"/>
      <c r="L2645" s="282"/>
      <c r="M2645" s="282"/>
      <c r="N2645" s="282"/>
      <c r="O2645" s="282"/>
      <c r="P2645" s="282"/>
      <c r="Q2645" s="282"/>
      <c r="R2645" s="271" t="s">
        <v>177</v>
      </c>
      <c r="S2645" s="272">
        <f>E2650</f>
        <v>2</v>
      </c>
      <c r="T2645" s="107" t="s">
        <v>1083</v>
      </c>
      <c r="U2645" s="695">
        <f>S2645</f>
        <v>2</v>
      </c>
      <c r="V2645" s="27" t="str">
        <f>VLOOKUP(A2645,'PLANILHA ORÇAMENTARIA'!$A$12:$H$536,5,0)</f>
        <v>UN</v>
      </c>
      <c r="W2645" s="27" t="str">
        <f>VLOOKUP(A2645,'PLANILHA ORÇAMENTARIA'!$A$12:$H$536,4,0)</f>
        <v>PM.04 - PORTA LISA ESPECIAL/ SÓLIDA PARA PORTADORES DE DEFICIÊNCIA FÍSICA - 82X210CM</v>
      </c>
    </row>
    <row r="2646" spans="1:23" s="5" customFormat="1" ht="18">
      <c r="A2646" s="670"/>
      <c r="B2646" s="671"/>
      <c r="C2646" s="672"/>
      <c r="D2646" s="673"/>
      <c r="E2646" s="674"/>
      <c r="F2646" s="674"/>
      <c r="G2646" s="672"/>
      <c r="H2646" s="672"/>
      <c r="I2646" s="672"/>
      <c r="J2646" s="672"/>
      <c r="K2646" s="672"/>
      <c r="L2646" s="672"/>
      <c r="M2646" s="672"/>
      <c r="N2646" s="672"/>
      <c r="O2646" s="672"/>
      <c r="P2646" s="672"/>
      <c r="Q2646" s="672"/>
      <c r="R2646" s="672"/>
      <c r="S2646" s="675"/>
      <c r="T2646" s="676"/>
      <c r="U2646" s="677"/>
      <c r="V2646" s="27" t="e">
        <f>VLOOKUP(A2646,'PLANILHA ORÇAMENTARIA'!$A$12:$H$536,5,0)</f>
        <v>#N/A</v>
      </c>
      <c r="W2646" s="27" t="e">
        <f>VLOOKUP(A2646,'PLANILHA ORÇAMENTARIA'!$A$12:$H$536,4,0)</f>
        <v>#N/A</v>
      </c>
    </row>
    <row r="2647" spans="1:23" s="5" customFormat="1" ht="18">
      <c r="A2647" s="670"/>
      <c r="B2647" s="671"/>
      <c r="C2647" s="672"/>
      <c r="D2647" s="726" t="s">
        <v>747</v>
      </c>
      <c r="E2647" s="727" t="s">
        <v>800</v>
      </c>
      <c r="F2647" s="674"/>
      <c r="G2647" s="672"/>
      <c r="H2647" s="672"/>
      <c r="I2647" s="672"/>
      <c r="J2647" s="672"/>
      <c r="K2647" s="672"/>
      <c r="L2647" s="672"/>
      <c r="M2647" s="672"/>
      <c r="N2647" s="672"/>
      <c r="O2647" s="672"/>
      <c r="P2647" s="672"/>
      <c r="Q2647" s="672"/>
      <c r="R2647" s="672"/>
      <c r="S2647" s="675"/>
      <c r="T2647" s="676"/>
      <c r="U2647" s="677"/>
      <c r="V2647" s="27" t="e">
        <f>VLOOKUP(A2647,'PLANILHA ORÇAMENTARIA'!$A$12:$H$536,5,0)</f>
        <v>#N/A</v>
      </c>
      <c r="W2647" s="27" t="e">
        <f>VLOOKUP(A2647,'PLANILHA ORÇAMENTARIA'!$A$12:$H$536,4,0)</f>
        <v>#N/A</v>
      </c>
    </row>
    <row r="2648" spans="1:23" s="5" customFormat="1" ht="18">
      <c r="A2648" s="670"/>
      <c r="B2648" s="671"/>
      <c r="C2648" s="672"/>
      <c r="D2648" s="728" t="s">
        <v>885</v>
      </c>
      <c r="E2648" s="729">
        <v>1</v>
      </c>
      <c r="F2648" s="674"/>
      <c r="G2648" s="672"/>
      <c r="H2648" s="672"/>
      <c r="I2648" s="672"/>
      <c r="J2648" s="672"/>
      <c r="K2648" s="672"/>
      <c r="L2648" s="672"/>
      <c r="M2648" s="672"/>
      <c r="N2648" s="672"/>
      <c r="O2648" s="672"/>
      <c r="P2648" s="672"/>
      <c r="Q2648" s="672"/>
      <c r="R2648" s="672"/>
      <c r="S2648" s="675"/>
      <c r="T2648" s="676"/>
      <c r="U2648" s="677"/>
      <c r="V2648" s="27" t="e">
        <f>VLOOKUP(A2648,'PLANILHA ORÇAMENTARIA'!$A$12:$H$536,5,0)</f>
        <v>#N/A</v>
      </c>
      <c r="W2648" s="27" t="e">
        <f>VLOOKUP(A2648,'PLANILHA ORÇAMENTARIA'!$A$12:$H$536,4,0)</f>
        <v>#N/A</v>
      </c>
    </row>
    <row r="2649" spans="1:23" s="5" customFormat="1" ht="18">
      <c r="A2649" s="670"/>
      <c r="B2649" s="671"/>
      <c r="C2649" s="672"/>
      <c r="D2649" s="728" t="s">
        <v>886</v>
      </c>
      <c r="E2649" s="729">
        <v>1</v>
      </c>
      <c r="F2649" s="674"/>
      <c r="G2649" s="672"/>
      <c r="H2649" s="672"/>
      <c r="I2649" s="672"/>
      <c r="J2649" s="672"/>
      <c r="K2649" s="672"/>
      <c r="L2649" s="672"/>
      <c r="M2649" s="672"/>
      <c r="N2649" s="672"/>
      <c r="O2649" s="672"/>
      <c r="P2649" s="672"/>
      <c r="Q2649" s="672"/>
      <c r="R2649" s="672"/>
      <c r="S2649" s="675"/>
      <c r="T2649" s="676"/>
      <c r="U2649" s="677"/>
      <c r="V2649" s="27" t="e">
        <f>VLOOKUP(A2649,'PLANILHA ORÇAMENTARIA'!$A$12:$H$536,5,0)</f>
        <v>#N/A</v>
      </c>
      <c r="W2649" s="27" t="e">
        <f>VLOOKUP(A2649,'PLANILHA ORÇAMENTARIA'!$A$12:$H$536,4,0)</f>
        <v>#N/A</v>
      </c>
    </row>
    <row r="2650" spans="1:23" s="5" customFormat="1" ht="18">
      <c r="A2650" s="670"/>
      <c r="B2650" s="671"/>
      <c r="C2650" s="672"/>
      <c r="D2650" s="730" t="s">
        <v>177</v>
      </c>
      <c r="E2650" s="731">
        <f>SUM(E2648:E2649)</f>
        <v>2</v>
      </c>
      <c r="F2650" s="674"/>
      <c r="G2650" s="672"/>
      <c r="H2650" s="672"/>
      <c r="I2650" s="672"/>
      <c r="J2650" s="672"/>
      <c r="K2650" s="672"/>
      <c r="L2650" s="672"/>
      <c r="M2650" s="672"/>
      <c r="N2650" s="672"/>
      <c r="O2650" s="672"/>
      <c r="P2650" s="672"/>
      <c r="Q2650" s="672"/>
      <c r="R2650" s="672"/>
      <c r="S2650" s="675"/>
      <c r="T2650" s="676"/>
      <c r="U2650" s="677"/>
      <c r="V2650" s="27" t="e">
        <f>VLOOKUP(A2650,'PLANILHA ORÇAMENTARIA'!$A$12:$H$536,5,0)</f>
        <v>#N/A</v>
      </c>
      <c r="W2650" s="27" t="e">
        <f>VLOOKUP(A2650,'PLANILHA ORÇAMENTARIA'!$A$12:$H$536,4,0)</f>
        <v>#N/A</v>
      </c>
    </row>
    <row r="2651" spans="1:23" s="5" customFormat="1" ht="18">
      <c r="A2651" s="670"/>
      <c r="B2651" s="671"/>
      <c r="C2651" s="672"/>
      <c r="D2651" s="673"/>
      <c r="E2651" s="674"/>
      <c r="F2651" s="674"/>
      <c r="G2651" s="672"/>
      <c r="H2651" s="672"/>
      <c r="I2651" s="672"/>
      <c r="J2651" s="672"/>
      <c r="K2651" s="672"/>
      <c r="L2651" s="672"/>
      <c r="M2651" s="672"/>
      <c r="N2651" s="672"/>
      <c r="O2651" s="672"/>
      <c r="P2651" s="672"/>
      <c r="Q2651" s="672"/>
      <c r="R2651" s="672"/>
      <c r="S2651" s="675"/>
      <c r="T2651" s="676"/>
      <c r="U2651" s="677"/>
      <c r="V2651" s="27" t="e">
        <f>VLOOKUP(A2651,'PLANILHA ORÇAMENTARIA'!$A$12:$H$536,5,0)</f>
        <v>#N/A</v>
      </c>
      <c r="W2651" s="27" t="e">
        <f>VLOOKUP(A2651,'PLANILHA ORÇAMENTARIA'!$A$12:$H$536,4,0)</f>
        <v>#N/A</v>
      </c>
    </row>
    <row r="2652" spans="1:23" s="5" customFormat="1" ht="18">
      <c r="A2652" s="663" t="s">
        <v>936</v>
      </c>
      <c r="B2652" s="279" t="s">
        <v>24</v>
      </c>
      <c r="C2652" s="280" t="s">
        <v>805</v>
      </c>
      <c r="D2652" s="685" t="s">
        <v>806</v>
      </c>
      <c r="E2652" s="484"/>
      <c r="F2652" s="484"/>
      <c r="G2652" s="282"/>
      <c r="H2652" s="282"/>
      <c r="I2652" s="282"/>
      <c r="J2652" s="282"/>
      <c r="K2652" s="282"/>
      <c r="L2652" s="282"/>
      <c r="M2652" s="282"/>
      <c r="N2652" s="282"/>
      <c r="O2652" s="282"/>
      <c r="P2652" s="282"/>
      <c r="Q2652" s="282"/>
      <c r="R2652" s="271" t="s">
        <v>177</v>
      </c>
      <c r="S2652" s="272">
        <f>H2661</f>
        <v>14.279999999999998</v>
      </c>
      <c r="T2652" s="107" t="s">
        <v>51</v>
      </c>
      <c r="U2652" s="695">
        <f>S2652</f>
        <v>14.279999999999998</v>
      </c>
      <c r="V2652" s="27" t="str">
        <f>VLOOKUP(A2652,'PLANILHA ORÇAMENTARIA'!$A$12:$H$536,5,0)</f>
        <v>M2</v>
      </c>
      <c r="W2652" s="27" t="str">
        <f>VLOOKUP(A2652,'PLANILHA ORÇAMENTARIA'!$A$12:$H$536,4,0)</f>
        <v>Porta/portão de abrir em chapa, sob medida</v>
      </c>
    </row>
    <row r="2653" spans="1:23" s="5" customFormat="1" ht="18">
      <c r="A2653" s="670"/>
      <c r="B2653" s="671"/>
      <c r="C2653" s="672"/>
      <c r="D2653" s="673"/>
      <c r="E2653" s="674"/>
      <c r="F2653" s="674"/>
      <c r="G2653" s="672"/>
      <c r="H2653" s="672"/>
      <c r="I2653" s="672"/>
      <c r="J2653" s="672"/>
      <c r="K2653" s="672"/>
      <c r="L2653" s="672"/>
      <c r="M2653" s="672"/>
      <c r="N2653" s="672"/>
      <c r="O2653" s="672"/>
      <c r="P2653" s="672"/>
      <c r="Q2653" s="672"/>
      <c r="R2653" s="672"/>
      <c r="S2653" s="675"/>
      <c r="T2653" s="676"/>
      <c r="U2653" s="677"/>
      <c r="V2653" s="27" t="e">
        <f>VLOOKUP(A2653,'PLANILHA ORÇAMENTARIA'!$A$12:$H$536,5,0)</f>
        <v>#N/A</v>
      </c>
      <c r="W2653" s="27" t="e">
        <f>VLOOKUP(A2653,'PLANILHA ORÇAMENTARIA'!$A$12:$H$536,4,0)</f>
        <v>#N/A</v>
      </c>
    </row>
    <row r="2654" spans="1:23" s="5" customFormat="1" ht="18">
      <c r="A2654" s="670"/>
      <c r="B2654" s="671"/>
      <c r="C2654" s="672"/>
      <c r="D2654" s="733" t="s">
        <v>807</v>
      </c>
      <c r="E2654" s="734" t="s">
        <v>800</v>
      </c>
      <c r="F2654" s="679" t="s">
        <v>808</v>
      </c>
      <c r="G2654" s="678" t="s">
        <v>639</v>
      </c>
      <c r="H2654" s="678" t="s">
        <v>809</v>
      </c>
      <c r="I2654" s="672"/>
      <c r="J2654" s="672"/>
      <c r="K2654" s="672"/>
      <c r="L2654" s="672"/>
      <c r="M2654" s="672"/>
      <c r="N2654" s="672"/>
      <c r="O2654" s="672"/>
      <c r="P2654" s="672"/>
      <c r="Q2654" s="672"/>
      <c r="R2654" s="672"/>
      <c r="S2654" s="675"/>
      <c r="T2654" s="676"/>
      <c r="U2654" s="677"/>
      <c r="V2654" s="27" t="e">
        <f>VLOOKUP(A2654,'PLANILHA ORÇAMENTARIA'!$A$12:$H$536,5,0)</f>
        <v>#N/A</v>
      </c>
      <c r="W2654" s="27" t="e">
        <f>VLOOKUP(A2654,'PLANILHA ORÇAMENTARIA'!$A$12:$H$536,4,0)</f>
        <v>#N/A</v>
      </c>
    </row>
    <row r="2655" spans="1:23" s="5" customFormat="1" ht="18">
      <c r="A2655" s="670"/>
      <c r="B2655" s="671"/>
      <c r="C2655" s="672"/>
      <c r="D2655" s="728" t="s">
        <v>749</v>
      </c>
      <c r="E2655" s="729">
        <v>1</v>
      </c>
      <c r="F2655" s="679">
        <v>0.85</v>
      </c>
      <c r="G2655" s="678">
        <v>2.1</v>
      </c>
      <c r="H2655" s="678">
        <f>G2655*F2655*E2655</f>
        <v>1.7849999999999999</v>
      </c>
      <c r="I2655" s="672"/>
      <c r="J2655" s="672"/>
      <c r="K2655" s="672"/>
      <c r="L2655" s="672"/>
      <c r="M2655" s="672"/>
      <c r="N2655" s="672"/>
      <c r="O2655" s="672"/>
      <c r="P2655" s="672"/>
      <c r="Q2655" s="672"/>
      <c r="R2655" s="672"/>
      <c r="S2655" s="675"/>
      <c r="T2655" s="676"/>
      <c r="U2655" s="677"/>
      <c r="V2655" s="27" t="e">
        <f>VLOOKUP(A2655,'PLANILHA ORÇAMENTARIA'!$A$12:$H$536,5,0)</f>
        <v>#N/A</v>
      </c>
      <c r="W2655" s="27" t="e">
        <f>VLOOKUP(A2655,'PLANILHA ORÇAMENTARIA'!$A$12:$H$536,4,0)</f>
        <v>#N/A</v>
      </c>
    </row>
    <row r="2656" spans="1:23" s="5" customFormat="1" ht="18">
      <c r="A2656" s="670"/>
      <c r="B2656" s="671"/>
      <c r="C2656" s="672"/>
      <c r="D2656" s="728" t="s">
        <v>883</v>
      </c>
      <c r="E2656" s="729">
        <v>1</v>
      </c>
      <c r="F2656" s="679">
        <v>0.85</v>
      </c>
      <c r="G2656" s="678">
        <v>2.1</v>
      </c>
      <c r="H2656" s="678">
        <f t="shared" ref="H2656:H2660" si="27">G2656*F2656*E2656</f>
        <v>1.7849999999999999</v>
      </c>
      <c r="I2656" s="672"/>
      <c r="J2656" s="672"/>
      <c r="K2656" s="672"/>
      <c r="L2656" s="672"/>
      <c r="M2656" s="672"/>
      <c r="N2656" s="672"/>
      <c r="O2656" s="672"/>
      <c r="P2656" s="672"/>
      <c r="Q2656" s="672"/>
      <c r="R2656" s="672"/>
      <c r="S2656" s="675"/>
      <c r="T2656" s="676"/>
      <c r="U2656" s="677"/>
      <c r="V2656" s="27" t="e">
        <f>VLOOKUP(A2656,'PLANILHA ORÇAMENTARIA'!$A$12:$H$536,5,0)</f>
        <v>#N/A</v>
      </c>
      <c r="W2656" s="27" t="e">
        <f>VLOOKUP(A2656,'PLANILHA ORÇAMENTARIA'!$A$12:$H$536,4,0)</f>
        <v>#N/A</v>
      </c>
    </row>
    <row r="2657" spans="1:23" s="5" customFormat="1" ht="18">
      <c r="A2657" s="670"/>
      <c r="B2657" s="671"/>
      <c r="C2657" s="672"/>
      <c r="D2657" s="728" t="s">
        <v>884</v>
      </c>
      <c r="E2657" s="729">
        <v>1</v>
      </c>
      <c r="F2657" s="679">
        <v>0.85</v>
      </c>
      <c r="G2657" s="678">
        <v>2.1</v>
      </c>
      <c r="H2657" s="678">
        <f t="shared" si="27"/>
        <v>1.7849999999999999</v>
      </c>
      <c r="I2657" s="672"/>
      <c r="J2657" s="672"/>
      <c r="K2657" s="672"/>
      <c r="L2657" s="672"/>
      <c r="M2657" s="672"/>
      <c r="N2657" s="672"/>
      <c r="O2657" s="672"/>
      <c r="P2657" s="672"/>
      <c r="Q2657" s="672"/>
      <c r="R2657" s="672"/>
      <c r="S2657" s="675"/>
      <c r="T2657" s="676"/>
      <c r="U2657" s="677"/>
      <c r="V2657" s="27" t="e">
        <f>VLOOKUP(A2657,'PLANILHA ORÇAMENTARIA'!$A$12:$H$536,5,0)</f>
        <v>#N/A</v>
      </c>
      <c r="W2657" s="27" t="e">
        <f>VLOOKUP(A2657,'PLANILHA ORÇAMENTARIA'!$A$12:$H$536,4,0)</f>
        <v>#N/A</v>
      </c>
    </row>
    <row r="2658" spans="1:23" s="5" customFormat="1" ht="18">
      <c r="A2658" s="670"/>
      <c r="B2658" s="671"/>
      <c r="C2658" s="672"/>
      <c r="D2658" s="728" t="s">
        <v>887</v>
      </c>
      <c r="E2658" s="729">
        <v>1</v>
      </c>
      <c r="F2658" s="679">
        <v>0.85</v>
      </c>
      <c r="G2658" s="678">
        <v>2.1</v>
      </c>
      <c r="H2658" s="678">
        <f t="shared" ref="H2658:H2659" si="28">G2658*F2658*E2658</f>
        <v>1.7849999999999999</v>
      </c>
      <c r="I2658" s="672"/>
      <c r="J2658" s="672"/>
      <c r="K2658" s="672"/>
      <c r="L2658" s="672"/>
      <c r="M2658" s="672"/>
      <c r="N2658" s="672"/>
      <c r="O2658" s="672"/>
      <c r="P2658" s="672"/>
      <c r="Q2658" s="672"/>
      <c r="R2658" s="672"/>
      <c r="S2658" s="675"/>
      <c r="T2658" s="676"/>
      <c r="U2658" s="677"/>
      <c r="V2658" s="27" t="e">
        <f>VLOOKUP(A2658,'PLANILHA ORÇAMENTARIA'!$A$12:$H$536,5,0)</f>
        <v>#N/A</v>
      </c>
      <c r="W2658" s="27" t="e">
        <f>VLOOKUP(A2658,'PLANILHA ORÇAMENTARIA'!$A$12:$H$536,4,0)</f>
        <v>#N/A</v>
      </c>
    </row>
    <row r="2659" spans="1:23" s="5" customFormat="1" ht="18">
      <c r="A2659" s="670"/>
      <c r="B2659" s="671"/>
      <c r="C2659" s="672"/>
      <c r="D2659" s="728" t="s">
        <v>888</v>
      </c>
      <c r="E2659" s="729">
        <v>1</v>
      </c>
      <c r="F2659" s="679">
        <v>0.85</v>
      </c>
      <c r="G2659" s="678">
        <v>2.1</v>
      </c>
      <c r="H2659" s="678">
        <f t="shared" si="28"/>
        <v>1.7849999999999999</v>
      </c>
      <c r="I2659" s="672"/>
      <c r="J2659" s="672"/>
      <c r="K2659" s="672"/>
      <c r="L2659" s="672"/>
      <c r="M2659" s="672"/>
      <c r="N2659" s="672"/>
      <c r="O2659" s="672"/>
      <c r="P2659" s="672"/>
      <c r="Q2659" s="672"/>
      <c r="R2659" s="672"/>
      <c r="S2659" s="675"/>
      <c r="T2659" s="676"/>
      <c r="U2659" s="677"/>
      <c r="V2659" s="27" t="e">
        <f>VLOOKUP(A2659,'PLANILHA ORÇAMENTARIA'!$A$12:$H$536,5,0)</f>
        <v>#N/A</v>
      </c>
      <c r="W2659" s="27" t="e">
        <f>VLOOKUP(A2659,'PLANILHA ORÇAMENTARIA'!$A$12:$H$536,4,0)</f>
        <v>#N/A</v>
      </c>
    </row>
    <row r="2660" spans="1:23" s="5" customFormat="1" ht="18">
      <c r="A2660" s="670"/>
      <c r="B2660" s="671"/>
      <c r="C2660" s="672"/>
      <c r="D2660" s="728" t="s">
        <v>889</v>
      </c>
      <c r="E2660" s="729">
        <v>3</v>
      </c>
      <c r="F2660" s="679">
        <v>0.85</v>
      </c>
      <c r="G2660" s="678">
        <v>2.1</v>
      </c>
      <c r="H2660" s="678">
        <f t="shared" si="27"/>
        <v>5.3549999999999995</v>
      </c>
      <c r="I2660" s="672"/>
      <c r="J2660" s="672"/>
      <c r="K2660" s="672"/>
      <c r="L2660" s="672"/>
      <c r="M2660" s="672"/>
      <c r="N2660" s="672"/>
      <c r="O2660" s="672"/>
      <c r="P2660" s="672"/>
      <c r="Q2660" s="672"/>
      <c r="R2660" s="672"/>
      <c r="S2660" s="675"/>
      <c r="T2660" s="676"/>
      <c r="U2660" s="677"/>
      <c r="V2660" s="27" t="e">
        <f>VLOOKUP(A2660,'PLANILHA ORÇAMENTARIA'!$A$12:$H$536,5,0)</f>
        <v>#N/A</v>
      </c>
      <c r="W2660" s="27" t="e">
        <f>VLOOKUP(A2660,'PLANILHA ORÇAMENTARIA'!$A$12:$H$536,4,0)</f>
        <v>#N/A</v>
      </c>
    </row>
    <row r="2661" spans="1:23" s="5" customFormat="1" ht="18">
      <c r="A2661" s="670"/>
      <c r="B2661" s="671"/>
      <c r="C2661" s="672"/>
      <c r="D2661" s="1021"/>
      <c r="E2661" s="1022"/>
      <c r="F2661" s="679"/>
      <c r="G2661" s="730" t="s">
        <v>177</v>
      </c>
      <c r="H2661" s="757">
        <f>SUM(H2655:H2660)</f>
        <v>14.279999999999998</v>
      </c>
      <c r="I2661" s="672"/>
      <c r="J2661" s="672"/>
      <c r="K2661" s="672"/>
      <c r="L2661" s="672"/>
      <c r="M2661" s="672"/>
      <c r="N2661" s="672"/>
      <c r="O2661" s="672"/>
      <c r="P2661" s="672"/>
      <c r="Q2661" s="672"/>
      <c r="R2661" s="672"/>
      <c r="S2661" s="675"/>
      <c r="T2661" s="676"/>
      <c r="U2661" s="677"/>
      <c r="V2661" s="27" t="e">
        <f>VLOOKUP(A2661,'PLANILHA ORÇAMENTARIA'!$A$12:$H$536,5,0)</f>
        <v>#N/A</v>
      </c>
      <c r="W2661" s="27" t="e">
        <f>VLOOKUP(A2661,'PLANILHA ORÇAMENTARIA'!$A$12:$H$536,4,0)</f>
        <v>#N/A</v>
      </c>
    </row>
    <row r="2662" spans="1:23" s="5" customFormat="1" ht="18">
      <c r="A2662" s="670"/>
      <c r="B2662" s="671"/>
      <c r="C2662" s="672"/>
      <c r="D2662" s="673"/>
      <c r="E2662" s="674"/>
      <c r="F2662" s="674"/>
      <c r="G2662" s="672"/>
      <c r="H2662" s="672"/>
      <c r="I2662" s="672"/>
      <c r="J2662" s="672"/>
      <c r="K2662" s="672"/>
      <c r="L2662" s="672"/>
      <c r="M2662" s="672"/>
      <c r="N2662" s="672"/>
      <c r="O2662" s="672"/>
      <c r="P2662" s="672"/>
      <c r="Q2662" s="672"/>
      <c r="R2662" s="672"/>
      <c r="S2662" s="675"/>
      <c r="T2662" s="676"/>
      <c r="U2662" s="677"/>
      <c r="V2662" s="27" t="e">
        <f>VLOOKUP(A2662,'PLANILHA ORÇAMENTARIA'!$A$12:$H$536,5,0)</f>
        <v>#N/A</v>
      </c>
      <c r="W2662" s="27" t="e">
        <f>VLOOKUP(A2662,'PLANILHA ORÇAMENTARIA'!$A$12:$H$536,4,0)</f>
        <v>#N/A</v>
      </c>
    </row>
    <row r="2663" spans="1:23" s="5" customFormat="1" ht="18">
      <c r="A2663" s="663" t="s">
        <v>937</v>
      </c>
      <c r="B2663" s="279" t="s">
        <v>24</v>
      </c>
      <c r="C2663" s="280" t="s">
        <v>810</v>
      </c>
      <c r="D2663" s="685" t="s">
        <v>811</v>
      </c>
      <c r="E2663" s="484"/>
      <c r="F2663" s="484"/>
      <c r="G2663" s="282"/>
      <c r="H2663" s="282"/>
      <c r="I2663" s="282"/>
      <c r="J2663" s="282"/>
      <c r="K2663" s="282"/>
      <c r="L2663" s="282"/>
      <c r="M2663" s="282"/>
      <c r="N2663" s="282"/>
      <c r="O2663" s="282"/>
      <c r="P2663" s="282"/>
      <c r="Q2663" s="282"/>
      <c r="R2663" s="271" t="s">
        <v>177</v>
      </c>
      <c r="S2663" s="272">
        <f>G2674</f>
        <v>14.219099999999999</v>
      </c>
      <c r="T2663" s="107" t="s">
        <v>51</v>
      </c>
      <c r="U2663" s="695">
        <f>S2663</f>
        <v>14.219099999999999</v>
      </c>
      <c r="V2663" s="27" t="str">
        <f>VLOOKUP(A2663,'PLANILHA ORÇAMENTARIA'!$A$12:$H$536,5,0)</f>
        <v>M2</v>
      </c>
      <c r="W2663" s="27" t="str">
        <f>VLOOKUP(A2663,'PLANILHA ORÇAMENTARIA'!$A$12:$H$536,4,0)</f>
        <v>Caixilho em alumínio basculante com vidro, linha comercial</v>
      </c>
    </row>
    <row r="2664" spans="1:23" s="5" customFormat="1" ht="18">
      <c r="A2664" s="670"/>
      <c r="B2664" s="671"/>
      <c r="C2664" s="672"/>
      <c r="D2664" s="673"/>
      <c r="E2664" s="674"/>
      <c r="F2664" s="674"/>
      <c r="G2664" s="672"/>
      <c r="H2664" s="672"/>
      <c r="I2664" s="672"/>
      <c r="J2664" s="672"/>
      <c r="K2664" s="672"/>
      <c r="L2664" s="672"/>
      <c r="M2664" s="672"/>
      <c r="N2664" s="672"/>
      <c r="O2664" s="672"/>
      <c r="P2664" s="672"/>
      <c r="Q2664" s="672"/>
      <c r="R2664" s="672"/>
      <c r="S2664" s="675"/>
      <c r="T2664" s="676"/>
      <c r="U2664" s="677"/>
      <c r="V2664" s="27" t="e">
        <f>VLOOKUP(A2664,'PLANILHA ORÇAMENTARIA'!$A$12:$H$536,5,0)</f>
        <v>#N/A</v>
      </c>
      <c r="W2664" s="27" t="e">
        <f>VLOOKUP(A2664,'PLANILHA ORÇAMENTARIA'!$A$12:$H$536,4,0)</f>
        <v>#N/A</v>
      </c>
    </row>
    <row r="2665" spans="1:23" s="5" customFormat="1" ht="18">
      <c r="A2665" s="670"/>
      <c r="B2665" s="671"/>
      <c r="C2665" s="672"/>
      <c r="D2665" s="733" t="s">
        <v>747</v>
      </c>
      <c r="E2665" s="679" t="s">
        <v>808</v>
      </c>
      <c r="F2665" s="679" t="s">
        <v>639</v>
      </c>
      <c r="G2665" s="678" t="s">
        <v>809</v>
      </c>
      <c r="H2665" s="1078"/>
      <c r="I2665" s="672"/>
      <c r="J2665" s="672"/>
      <c r="K2665" s="672"/>
      <c r="L2665" s="672"/>
      <c r="M2665" s="672"/>
      <c r="N2665" s="672"/>
      <c r="O2665" s="672"/>
      <c r="P2665" s="672"/>
      <c r="Q2665" s="672"/>
      <c r="R2665" s="672"/>
      <c r="S2665" s="675"/>
      <c r="T2665" s="676"/>
      <c r="U2665" s="677"/>
      <c r="V2665" s="27" t="e">
        <f>VLOOKUP(A2665,'PLANILHA ORÇAMENTARIA'!$A$12:$H$536,5,0)</f>
        <v>#N/A</v>
      </c>
      <c r="W2665" s="27" t="e">
        <f>VLOOKUP(A2665,'PLANILHA ORÇAMENTARIA'!$A$12:$H$536,4,0)</f>
        <v>#N/A</v>
      </c>
    </row>
    <row r="2666" spans="1:23" s="5" customFormat="1" ht="18">
      <c r="A2666" s="670"/>
      <c r="B2666" s="671"/>
      <c r="C2666" s="672"/>
      <c r="D2666" s="728" t="s">
        <v>749</v>
      </c>
      <c r="E2666" s="679">
        <v>5.94</v>
      </c>
      <c r="F2666" s="679">
        <v>0.61</v>
      </c>
      <c r="G2666" s="679">
        <f>F2666*E2666</f>
        <v>3.6234000000000002</v>
      </c>
      <c r="H2666" s="1078"/>
      <c r="I2666" s="672"/>
      <c r="J2666" s="672"/>
      <c r="K2666" s="672"/>
      <c r="L2666" s="672"/>
      <c r="M2666" s="672"/>
      <c r="N2666" s="672"/>
      <c r="O2666" s="672"/>
      <c r="P2666" s="672"/>
      <c r="Q2666" s="672"/>
      <c r="R2666" s="672"/>
      <c r="S2666" s="675"/>
      <c r="T2666" s="676"/>
      <c r="U2666" s="677"/>
      <c r="V2666" s="27" t="e">
        <f>VLOOKUP(A2666,'PLANILHA ORÇAMENTARIA'!$A$12:$H$536,5,0)</f>
        <v>#N/A</v>
      </c>
      <c r="W2666" s="27" t="e">
        <f>VLOOKUP(A2666,'PLANILHA ORÇAMENTARIA'!$A$12:$H$536,4,0)</f>
        <v>#N/A</v>
      </c>
    </row>
    <row r="2667" spans="1:23" s="5" customFormat="1" ht="18">
      <c r="A2667" s="670"/>
      <c r="B2667" s="671"/>
      <c r="C2667" s="672"/>
      <c r="D2667" s="728" t="s">
        <v>883</v>
      </c>
      <c r="E2667" s="679">
        <v>2.6</v>
      </c>
      <c r="F2667" s="679">
        <v>0.61</v>
      </c>
      <c r="G2667" s="679">
        <f t="shared" ref="G2667:G2673" si="29">F2667*E2667</f>
        <v>1.5860000000000001</v>
      </c>
      <c r="H2667" s="1078"/>
      <c r="I2667" s="672"/>
      <c r="J2667" s="672"/>
      <c r="K2667" s="672"/>
      <c r="L2667" s="672"/>
      <c r="M2667" s="672"/>
      <c r="N2667" s="672"/>
      <c r="O2667" s="672"/>
      <c r="P2667" s="672"/>
      <c r="Q2667" s="672"/>
      <c r="R2667" s="672"/>
      <c r="S2667" s="675"/>
      <c r="T2667" s="676"/>
      <c r="U2667" s="677"/>
      <c r="V2667" s="27" t="e">
        <f>VLOOKUP(A2667,'PLANILHA ORÇAMENTARIA'!$A$12:$H$536,5,0)</f>
        <v>#N/A</v>
      </c>
      <c r="W2667" s="27" t="e">
        <f>VLOOKUP(A2667,'PLANILHA ORÇAMENTARIA'!$A$12:$H$536,4,0)</f>
        <v>#N/A</v>
      </c>
    </row>
    <row r="2668" spans="1:23" s="5" customFormat="1" ht="18">
      <c r="A2668" s="670"/>
      <c r="B2668" s="671"/>
      <c r="C2668" s="672"/>
      <c r="D2668" s="728" t="s">
        <v>884</v>
      </c>
      <c r="E2668" s="679">
        <v>5.83</v>
      </c>
      <c r="F2668" s="679">
        <v>0.61</v>
      </c>
      <c r="G2668" s="679">
        <f t="shared" si="29"/>
        <v>3.5562999999999998</v>
      </c>
      <c r="H2668" s="1078"/>
      <c r="I2668" s="672"/>
      <c r="J2668" s="672"/>
      <c r="K2668" s="672"/>
      <c r="L2668" s="672"/>
      <c r="M2668" s="672"/>
      <c r="N2668" s="672"/>
      <c r="O2668" s="672"/>
      <c r="P2668" s="672"/>
      <c r="Q2668" s="672"/>
      <c r="R2668" s="672"/>
      <c r="S2668" s="675"/>
      <c r="T2668" s="676"/>
      <c r="U2668" s="677"/>
      <c r="V2668" s="27" t="e">
        <f>VLOOKUP(A2668,'PLANILHA ORÇAMENTARIA'!$A$12:$H$536,5,0)</f>
        <v>#N/A</v>
      </c>
      <c r="W2668" s="27" t="e">
        <f>VLOOKUP(A2668,'PLANILHA ORÇAMENTARIA'!$A$12:$H$536,4,0)</f>
        <v>#N/A</v>
      </c>
    </row>
    <row r="2669" spans="1:23" s="5" customFormat="1" ht="13.15" customHeight="1">
      <c r="A2669" s="670"/>
      <c r="B2669" s="671"/>
      <c r="C2669" s="672"/>
      <c r="D2669" s="728" t="s">
        <v>885</v>
      </c>
      <c r="E2669" s="679">
        <v>1.4</v>
      </c>
      <c r="F2669" s="679">
        <v>0.61</v>
      </c>
      <c r="G2669" s="679">
        <f t="shared" si="29"/>
        <v>0.85399999999999998</v>
      </c>
      <c r="H2669" s="1078"/>
      <c r="I2669" s="672"/>
      <c r="J2669" s="672"/>
      <c r="K2669" s="672"/>
      <c r="L2669" s="672"/>
      <c r="M2669" s="672"/>
      <c r="N2669" s="672"/>
      <c r="O2669" s="672"/>
      <c r="P2669" s="672"/>
      <c r="Q2669" s="672"/>
      <c r="R2669" s="672"/>
      <c r="S2669" s="675"/>
      <c r="T2669" s="676"/>
      <c r="U2669" s="677"/>
      <c r="V2669" s="27" t="e">
        <f>VLOOKUP(A2669,'PLANILHA ORÇAMENTARIA'!$A$12:$H$536,5,0)</f>
        <v>#N/A</v>
      </c>
      <c r="W2669" s="27" t="e">
        <f>VLOOKUP(A2669,'PLANILHA ORÇAMENTARIA'!$A$12:$H$536,4,0)</f>
        <v>#N/A</v>
      </c>
    </row>
    <row r="2670" spans="1:23" s="5" customFormat="1" ht="13.15" customHeight="1">
      <c r="A2670" s="670"/>
      <c r="B2670" s="671"/>
      <c r="C2670" s="672"/>
      <c r="D2670" s="728" t="s">
        <v>886</v>
      </c>
      <c r="E2670" s="679">
        <v>1.4</v>
      </c>
      <c r="F2670" s="679">
        <v>0.61</v>
      </c>
      <c r="G2670" s="679">
        <f t="shared" si="29"/>
        <v>0.85399999999999998</v>
      </c>
      <c r="H2670" s="1078"/>
      <c r="I2670" s="672"/>
      <c r="J2670" s="672"/>
      <c r="K2670" s="672"/>
      <c r="L2670" s="672"/>
      <c r="M2670" s="672"/>
      <c r="N2670" s="672"/>
      <c r="O2670" s="672"/>
      <c r="P2670" s="672"/>
      <c r="Q2670" s="672"/>
      <c r="R2670" s="672"/>
      <c r="S2670" s="675"/>
      <c r="T2670" s="676"/>
      <c r="U2670" s="677"/>
      <c r="V2670" s="27" t="e">
        <f>VLOOKUP(A2670,'PLANILHA ORÇAMENTARIA'!$A$12:$H$536,5,0)</f>
        <v>#N/A</v>
      </c>
      <c r="W2670" s="27" t="e">
        <f>VLOOKUP(A2670,'PLANILHA ORÇAMENTARIA'!$A$12:$H$536,4,0)</f>
        <v>#N/A</v>
      </c>
    </row>
    <row r="2671" spans="1:23" s="5" customFormat="1" ht="13.15" customHeight="1">
      <c r="A2671" s="670"/>
      <c r="B2671" s="671"/>
      <c r="C2671" s="672"/>
      <c r="D2671" s="728" t="s">
        <v>887</v>
      </c>
      <c r="E2671" s="679">
        <v>1.72</v>
      </c>
      <c r="F2671" s="679">
        <v>0.61</v>
      </c>
      <c r="G2671" s="679">
        <f t="shared" si="29"/>
        <v>1.0491999999999999</v>
      </c>
      <c r="H2671" s="1078"/>
      <c r="I2671" s="672"/>
      <c r="J2671" s="672"/>
      <c r="K2671" s="672"/>
      <c r="L2671" s="672"/>
      <c r="M2671" s="672"/>
      <c r="N2671" s="672"/>
      <c r="O2671" s="672"/>
      <c r="P2671" s="672"/>
      <c r="Q2671" s="672"/>
      <c r="R2671" s="672"/>
      <c r="S2671" s="675"/>
      <c r="T2671" s="676"/>
      <c r="U2671" s="677"/>
      <c r="V2671" s="27" t="e">
        <f>VLOOKUP(A2671,'PLANILHA ORÇAMENTARIA'!$A$12:$H$536,5,0)</f>
        <v>#N/A</v>
      </c>
      <c r="W2671" s="27" t="e">
        <f>VLOOKUP(A2671,'PLANILHA ORÇAMENTARIA'!$A$12:$H$536,4,0)</f>
        <v>#N/A</v>
      </c>
    </row>
    <row r="2672" spans="1:23" s="5" customFormat="1" ht="18">
      <c r="A2672" s="670"/>
      <c r="B2672" s="671"/>
      <c r="C2672" s="672"/>
      <c r="D2672" s="728" t="s">
        <v>888</v>
      </c>
      <c r="E2672" s="679">
        <v>1.72</v>
      </c>
      <c r="F2672" s="679">
        <v>0.61</v>
      </c>
      <c r="G2672" s="679">
        <f t="shared" si="29"/>
        <v>1.0491999999999999</v>
      </c>
      <c r="H2672" s="1078"/>
      <c r="I2672" s="672"/>
      <c r="J2672" s="672"/>
      <c r="K2672" s="672"/>
      <c r="L2672" s="672"/>
      <c r="M2672" s="672"/>
      <c r="N2672" s="672"/>
      <c r="O2672" s="672"/>
      <c r="P2672" s="672"/>
      <c r="Q2672" s="672"/>
      <c r="R2672" s="672"/>
      <c r="S2672" s="675"/>
      <c r="T2672" s="676"/>
      <c r="U2672" s="677"/>
      <c r="V2672" s="27" t="e">
        <f>VLOOKUP(A2672,'PLANILHA ORÇAMENTARIA'!$A$12:$H$536,5,0)</f>
        <v>#N/A</v>
      </c>
      <c r="W2672" s="27" t="e">
        <f>VLOOKUP(A2672,'PLANILHA ORÇAMENTARIA'!$A$12:$H$536,4,0)</f>
        <v>#N/A</v>
      </c>
    </row>
    <row r="2673" spans="1:23" s="5" customFormat="1" ht="18">
      <c r="A2673" s="670"/>
      <c r="B2673" s="671"/>
      <c r="C2673" s="672"/>
      <c r="D2673" s="728" t="s">
        <v>889</v>
      </c>
      <c r="E2673" s="679">
        <v>2.7</v>
      </c>
      <c r="F2673" s="679">
        <v>0.61</v>
      </c>
      <c r="G2673" s="679">
        <f t="shared" si="29"/>
        <v>1.647</v>
      </c>
      <c r="H2673" s="1078"/>
      <c r="I2673" s="672"/>
      <c r="J2673" s="672"/>
      <c r="K2673" s="672"/>
      <c r="L2673" s="672"/>
      <c r="M2673" s="672"/>
      <c r="N2673" s="672"/>
      <c r="O2673" s="672"/>
      <c r="P2673" s="672"/>
      <c r="Q2673" s="672"/>
      <c r="R2673" s="672"/>
      <c r="S2673" s="675"/>
      <c r="T2673" s="676"/>
      <c r="U2673" s="677"/>
      <c r="V2673" s="27" t="e">
        <f>VLOOKUP(A2673,'PLANILHA ORÇAMENTARIA'!$A$12:$H$536,5,0)</f>
        <v>#N/A</v>
      </c>
      <c r="W2673" s="27" t="e">
        <f>VLOOKUP(A2673,'PLANILHA ORÇAMENTARIA'!$A$12:$H$536,4,0)</f>
        <v>#N/A</v>
      </c>
    </row>
    <row r="2674" spans="1:23" s="5" customFormat="1" ht="18">
      <c r="A2674" s="670"/>
      <c r="B2674" s="671"/>
      <c r="C2674" s="671"/>
      <c r="D2674" s="1021"/>
      <c r="E2674" s="679"/>
      <c r="F2674" s="756" t="s">
        <v>177</v>
      </c>
      <c r="G2674" s="757">
        <f>SUM(G2666:G2673)</f>
        <v>14.219099999999999</v>
      </c>
      <c r="H2674" s="1078"/>
      <c r="I2674" s="672"/>
      <c r="J2674" s="672"/>
      <c r="K2674" s="672"/>
      <c r="L2674" s="672"/>
      <c r="M2674" s="672"/>
      <c r="N2674" s="672"/>
      <c r="O2674" s="672"/>
      <c r="P2674" s="672"/>
      <c r="Q2674" s="672"/>
      <c r="R2674" s="672"/>
      <c r="S2674" s="675"/>
      <c r="T2674" s="676"/>
      <c r="U2674" s="677"/>
      <c r="V2674" s="27" t="e">
        <f>VLOOKUP(A2674,'PLANILHA ORÇAMENTARIA'!$A$12:$H$536,5,0)</f>
        <v>#N/A</v>
      </c>
      <c r="W2674" s="27" t="e">
        <f>VLOOKUP(A2674,'PLANILHA ORÇAMENTARIA'!$A$12:$H$536,4,0)</f>
        <v>#N/A</v>
      </c>
    </row>
    <row r="2675" spans="1:23" s="5" customFormat="1" ht="18">
      <c r="A2675" s="670"/>
      <c r="B2675" s="671"/>
      <c r="C2675" s="672"/>
      <c r="D2675" s="792"/>
      <c r="E2675" s="778"/>
      <c r="F2675" s="778"/>
      <c r="G2675" s="779"/>
      <c r="H2675" s="779"/>
      <c r="I2675" s="779"/>
      <c r="J2675" s="779"/>
      <c r="K2675" s="779"/>
      <c r="L2675" s="779"/>
      <c r="M2675" s="779"/>
      <c r="N2675" s="779"/>
      <c r="O2675" s="779"/>
      <c r="P2675" s="779"/>
      <c r="Q2675" s="779"/>
      <c r="R2675" s="779"/>
      <c r="S2675" s="780"/>
      <c r="T2675" s="676"/>
      <c r="U2675" s="677"/>
      <c r="V2675" s="27" t="e">
        <f>VLOOKUP(A2675,'PLANILHA ORÇAMENTARIA'!$A$12:$H$536,5,0)</f>
        <v>#N/A</v>
      </c>
      <c r="W2675" s="27" t="e">
        <f>VLOOKUP(A2675,'PLANILHA ORÇAMENTARIA'!$A$12:$H$536,4,0)</f>
        <v>#N/A</v>
      </c>
    </row>
    <row r="2676" spans="1:23" s="5" customFormat="1" ht="18">
      <c r="A2676" s="789">
        <v>22</v>
      </c>
      <c r="B2676" s="105"/>
      <c r="C2676" s="105"/>
      <c r="D2676" s="334" t="s">
        <v>812</v>
      </c>
      <c r="E2676" s="334"/>
      <c r="F2676" s="334"/>
      <c r="G2676" s="334"/>
      <c r="H2676" s="334"/>
      <c r="I2676" s="334"/>
      <c r="J2676" s="334"/>
      <c r="K2676" s="334"/>
      <c r="L2676" s="334"/>
      <c r="M2676" s="334"/>
      <c r="N2676" s="334"/>
      <c r="O2676" s="334"/>
      <c r="P2676" s="334"/>
      <c r="Q2676" s="334"/>
      <c r="R2676" s="334"/>
      <c r="S2676" s="334"/>
      <c r="T2676" s="105"/>
      <c r="U2676" s="721"/>
      <c r="V2676" s="27">
        <f>VLOOKUP(A2676,'PLANILHA ORÇAMENTARIA'!$A$12:$H$536,5,0)</f>
        <v>0</v>
      </c>
      <c r="W2676" s="27" t="str">
        <f>VLOOKUP(A2676,'PLANILHA ORÇAMENTARIA'!$A$12:$H$536,4,0)</f>
        <v xml:space="preserve">VESTIÁRIO - INSTALAÇÃO HIDROSSANITARIA </v>
      </c>
    </row>
    <row r="2677" spans="1:23" s="5" customFormat="1" ht="18">
      <c r="A2677" s="670"/>
      <c r="B2677" s="671"/>
      <c r="C2677" s="672"/>
      <c r="D2677" s="673"/>
      <c r="E2677" s="674"/>
      <c r="F2677" s="674"/>
      <c r="G2677" s="672"/>
      <c r="H2677" s="672"/>
      <c r="I2677" s="672"/>
      <c r="J2677" s="672"/>
      <c r="K2677" s="672"/>
      <c r="L2677" s="672"/>
      <c r="M2677" s="672"/>
      <c r="N2677" s="672"/>
      <c r="O2677" s="672"/>
      <c r="P2677" s="672"/>
      <c r="Q2677" s="672"/>
      <c r="R2677" s="672"/>
      <c r="S2677" s="675"/>
      <c r="T2677" s="676"/>
      <c r="U2677" s="677"/>
      <c r="V2677" s="27" t="e">
        <f>VLOOKUP(A2677,'PLANILHA ORÇAMENTARIA'!$A$12:$H$536,5,0)</f>
        <v>#N/A</v>
      </c>
      <c r="W2677" s="27" t="e">
        <f>VLOOKUP(A2677,'PLANILHA ORÇAMENTARIA'!$A$12:$H$536,4,0)</f>
        <v>#N/A</v>
      </c>
    </row>
    <row r="2678" spans="1:23" s="5" customFormat="1" ht="18">
      <c r="A2678" s="663" t="s">
        <v>938</v>
      </c>
      <c r="B2678" s="279" t="s">
        <v>24</v>
      </c>
      <c r="C2678" s="280" t="s">
        <v>166</v>
      </c>
      <c r="D2678" s="685" t="s">
        <v>813</v>
      </c>
      <c r="E2678" s="484"/>
      <c r="F2678" s="484"/>
      <c r="G2678" s="282"/>
      <c r="H2678" s="282"/>
      <c r="I2678" s="282"/>
      <c r="J2678" s="282"/>
      <c r="K2678" s="282"/>
      <c r="L2678" s="282"/>
      <c r="M2678" s="282"/>
      <c r="N2678" s="282"/>
      <c r="O2678" s="282"/>
      <c r="P2678" s="282"/>
      <c r="Q2678" s="282"/>
      <c r="R2678" s="271" t="s">
        <v>177</v>
      </c>
      <c r="S2678" s="272">
        <f>H2687</f>
        <v>5.04</v>
      </c>
      <c r="T2678" s="107" t="s">
        <v>51</v>
      </c>
      <c r="U2678" s="695">
        <f>S2678</f>
        <v>5.04</v>
      </c>
      <c r="V2678" s="27" t="str">
        <f>VLOOKUP(A2678,'PLANILHA ORÇAMENTARIA'!$A$12:$H$536,5,0)</f>
        <v>M2</v>
      </c>
      <c r="W2678" s="27" t="str">
        <f>VLOOKUP(A2678,'PLANILHA ORÇAMENTARIA'!$A$12:$H$536,4,0)</f>
        <v>Tampo/bancada em granito, com frontão, espessura de 2 cm, acabamento polido</v>
      </c>
    </row>
    <row r="2679" spans="1:23" s="5" customFormat="1" ht="18">
      <c r="A2679" s="670"/>
      <c r="B2679" s="671"/>
      <c r="C2679" s="758"/>
      <c r="D2679" s="673"/>
      <c r="E2679" s="674"/>
      <c r="F2679" s="674"/>
      <c r="G2679" s="672"/>
      <c r="H2679" s="672"/>
      <c r="I2679" s="672"/>
      <c r="J2679" s="672"/>
      <c r="K2679" s="672"/>
      <c r="L2679" s="672"/>
      <c r="M2679" s="672"/>
      <c r="N2679" s="672"/>
      <c r="O2679" s="672"/>
      <c r="P2679" s="672"/>
      <c r="Q2679" s="672"/>
      <c r="R2679" s="672"/>
      <c r="S2679" s="675"/>
      <c r="T2679" s="676"/>
      <c r="U2679" s="677"/>
      <c r="V2679" s="27" t="e">
        <f>VLOOKUP(A2679,'PLANILHA ORÇAMENTARIA'!$A$12:$H$536,5,0)</f>
        <v>#N/A</v>
      </c>
      <c r="W2679" s="27" t="e">
        <f>VLOOKUP(A2679,'PLANILHA ORÇAMENTARIA'!$A$12:$H$536,4,0)</f>
        <v>#N/A</v>
      </c>
    </row>
    <row r="2680" spans="1:23" s="5" customFormat="1" ht="18">
      <c r="A2680" s="670"/>
      <c r="B2680" s="671"/>
      <c r="C2680" s="671"/>
      <c r="D2680" s="733" t="s">
        <v>778</v>
      </c>
      <c r="E2680" s="734" t="s">
        <v>800</v>
      </c>
      <c r="F2680" s="679" t="s">
        <v>808</v>
      </c>
      <c r="G2680" s="678" t="s">
        <v>814</v>
      </c>
      <c r="H2680" s="678" t="s">
        <v>815</v>
      </c>
      <c r="I2680" s="672"/>
      <c r="J2680" s="672"/>
      <c r="K2680" s="672"/>
      <c r="L2680" s="672"/>
      <c r="M2680" s="672"/>
      <c r="N2680" s="672"/>
      <c r="O2680" s="672"/>
      <c r="P2680" s="672"/>
      <c r="Q2680" s="672"/>
      <c r="R2680" s="672"/>
      <c r="S2680" s="675"/>
      <c r="T2680" s="676"/>
      <c r="U2680" s="677"/>
      <c r="V2680" s="27" t="e">
        <f>VLOOKUP(A2680,'PLANILHA ORÇAMENTARIA'!$A$12:$H$536,5,0)</f>
        <v>#N/A</v>
      </c>
      <c r="W2680" s="27" t="e">
        <f>VLOOKUP(A2680,'PLANILHA ORÇAMENTARIA'!$A$12:$H$536,4,0)</f>
        <v>#N/A</v>
      </c>
    </row>
    <row r="2681" spans="1:23" s="5" customFormat="1" ht="18">
      <c r="A2681" s="670"/>
      <c r="B2681" s="671"/>
      <c r="C2681" s="671"/>
      <c r="D2681" s="728" t="s">
        <v>749</v>
      </c>
      <c r="E2681" s="729">
        <v>1</v>
      </c>
      <c r="F2681" s="679">
        <v>0.5</v>
      </c>
      <c r="G2681" s="679">
        <v>2.14</v>
      </c>
      <c r="H2681" s="679">
        <f>G2681*F2681*E2681</f>
        <v>1.07</v>
      </c>
      <c r="I2681" s="672"/>
      <c r="J2681" s="672"/>
      <c r="K2681" s="672"/>
      <c r="L2681" s="672"/>
      <c r="M2681" s="672"/>
      <c r="N2681" s="672"/>
      <c r="O2681" s="672"/>
      <c r="P2681" s="672"/>
      <c r="Q2681" s="672"/>
      <c r="R2681" s="672"/>
      <c r="S2681" s="675"/>
      <c r="T2681" s="676"/>
      <c r="U2681" s="677"/>
      <c r="V2681" s="27" t="e">
        <f>VLOOKUP(A2681,'PLANILHA ORÇAMENTARIA'!$A$12:$H$536,5,0)</f>
        <v>#N/A</v>
      </c>
      <c r="W2681" s="27" t="e">
        <f>VLOOKUP(A2681,'PLANILHA ORÇAMENTARIA'!$A$12:$H$536,4,0)</f>
        <v>#N/A</v>
      </c>
    </row>
    <row r="2682" spans="1:23" s="5" customFormat="1" ht="18">
      <c r="A2682" s="670"/>
      <c r="B2682" s="671"/>
      <c r="C2682" s="671"/>
      <c r="D2682" s="728" t="s">
        <v>883</v>
      </c>
      <c r="E2682" s="729">
        <v>1</v>
      </c>
      <c r="F2682" s="679">
        <v>0.5</v>
      </c>
      <c r="G2682" s="679">
        <v>1.1499999999999999</v>
      </c>
      <c r="H2682" s="679">
        <f t="shared" ref="H2682:H2683" si="30">G2682*F2682*E2682</f>
        <v>0.57499999999999996</v>
      </c>
      <c r="I2682" s="672"/>
      <c r="J2682" s="672"/>
      <c r="K2682" s="672"/>
      <c r="L2682" s="672"/>
      <c r="M2682" s="672"/>
      <c r="N2682" s="672"/>
      <c r="O2682" s="672"/>
      <c r="P2682" s="672"/>
      <c r="Q2682" s="672"/>
      <c r="R2682" s="672"/>
      <c r="S2682" s="675"/>
      <c r="T2682" s="676"/>
      <c r="U2682" s="677"/>
      <c r="V2682" s="27" t="e">
        <f>VLOOKUP(A2682,'PLANILHA ORÇAMENTARIA'!$A$12:$H$536,5,0)</f>
        <v>#N/A</v>
      </c>
      <c r="W2682" s="27" t="e">
        <f>VLOOKUP(A2682,'PLANILHA ORÇAMENTARIA'!$A$12:$H$536,4,0)</f>
        <v>#N/A</v>
      </c>
    </row>
    <row r="2683" spans="1:23" s="5" customFormat="1" ht="18">
      <c r="A2683" s="670"/>
      <c r="B2683" s="671"/>
      <c r="C2683" s="671"/>
      <c r="D2683" s="728" t="s">
        <v>884</v>
      </c>
      <c r="E2683" s="729">
        <v>1</v>
      </c>
      <c r="F2683" s="679">
        <v>0.5</v>
      </c>
      <c r="G2683" s="679">
        <v>2.14</v>
      </c>
      <c r="H2683" s="679">
        <f t="shared" si="30"/>
        <v>1.07</v>
      </c>
      <c r="I2683" s="672"/>
      <c r="J2683" s="672"/>
      <c r="K2683" s="672"/>
      <c r="L2683" s="672"/>
      <c r="M2683" s="672"/>
      <c r="N2683" s="672"/>
      <c r="O2683" s="672"/>
      <c r="P2683" s="672"/>
      <c r="Q2683" s="672"/>
      <c r="R2683" s="672"/>
      <c r="S2683" s="675"/>
      <c r="T2683" s="676"/>
      <c r="U2683" s="677"/>
      <c r="V2683" s="27" t="e">
        <f>VLOOKUP(A2683,'PLANILHA ORÇAMENTARIA'!$A$12:$H$536,5,0)</f>
        <v>#N/A</v>
      </c>
      <c r="W2683" s="27" t="e">
        <f>VLOOKUP(A2683,'PLANILHA ORÇAMENTARIA'!$A$12:$H$536,4,0)</f>
        <v>#N/A</v>
      </c>
    </row>
    <row r="2684" spans="1:23" s="5" customFormat="1" ht="18">
      <c r="A2684" s="670"/>
      <c r="B2684" s="671"/>
      <c r="C2684" s="671"/>
      <c r="D2684" s="728" t="s">
        <v>887</v>
      </c>
      <c r="E2684" s="729">
        <v>1</v>
      </c>
      <c r="F2684" s="679">
        <v>0.5</v>
      </c>
      <c r="G2684" s="679">
        <v>1.5</v>
      </c>
      <c r="H2684" s="679">
        <f t="shared" ref="H2684:H2686" si="31">G2684*F2684*E2684</f>
        <v>0.75</v>
      </c>
      <c r="I2684" s="672"/>
      <c r="J2684" s="672"/>
      <c r="K2684" s="672"/>
      <c r="L2684" s="672"/>
      <c r="M2684" s="672"/>
      <c r="N2684" s="672"/>
      <c r="O2684" s="672"/>
      <c r="P2684" s="672"/>
      <c r="Q2684" s="672"/>
      <c r="R2684" s="672"/>
      <c r="S2684" s="675"/>
      <c r="T2684" s="676"/>
      <c r="U2684" s="677"/>
      <c r="V2684" s="27" t="e">
        <f>VLOOKUP(A2684,'PLANILHA ORÇAMENTARIA'!$A$12:$H$536,5,0)</f>
        <v>#N/A</v>
      </c>
      <c r="W2684" s="27" t="e">
        <f>VLOOKUP(A2684,'PLANILHA ORÇAMENTARIA'!$A$12:$H$536,4,0)</f>
        <v>#N/A</v>
      </c>
    </row>
    <row r="2685" spans="1:23" s="5" customFormat="1" ht="18">
      <c r="A2685" s="670"/>
      <c r="B2685" s="671"/>
      <c r="C2685" s="671"/>
      <c r="D2685" s="728" t="s">
        <v>888</v>
      </c>
      <c r="E2685" s="729">
        <v>1</v>
      </c>
      <c r="F2685" s="679">
        <v>0.5</v>
      </c>
      <c r="G2685" s="679">
        <v>1.5</v>
      </c>
      <c r="H2685" s="679">
        <f t="shared" si="31"/>
        <v>0.75</v>
      </c>
      <c r="I2685" s="672"/>
      <c r="J2685" s="672"/>
      <c r="K2685" s="672"/>
      <c r="L2685" s="672"/>
      <c r="M2685" s="672"/>
      <c r="N2685" s="672"/>
      <c r="O2685" s="672"/>
      <c r="P2685" s="672"/>
      <c r="Q2685" s="672"/>
      <c r="R2685" s="672"/>
      <c r="S2685" s="675"/>
      <c r="T2685" s="676"/>
      <c r="U2685" s="677"/>
      <c r="V2685" s="27" t="e">
        <f>VLOOKUP(A2685,'PLANILHA ORÇAMENTARIA'!$A$12:$H$536,5,0)</f>
        <v>#N/A</v>
      </c>
      <c r="W2685" s="27" t="e">
        <f>VLOOKUP(A2685,'PLANILHA ORÇAMENTARIA'!$A$12:$H$536,4,0)</f>
        <v>#N/A</v>
      </c>
    </row>
    <row r="2686" spans="1:23" s="5" customFormat="1" ht="18">
      <c r="A2686" s="670"/>
      <c r="B2686" s="671"/>
      <c r="C2686" s="671"/>
      <c r="D2686" s="728" t="s">
        <v>889</v>
      </c>
      <c r="E2686" s="729">
        <v>1</v>
      </c>
      <c r="F2686" s="679">
        <v>0.5</v>
      </c>
      <c r="G2686" s="679">
        <v>1.65</v>
      </c>
      <c r="H2686" s="679">
        <f t="shared" si="31"/>
        <v>0.82499999999999996</v>
      </c>
      <c r="I2686" s="672"/>
      <c r="J2686" s="672"/>
      <c r="K2686" s="672"/>
      <c r="L2686" s="672"/>
      <c r="M2686" s="672"/>
      <c r="N2686" s="672"/>
      <c r="O2686" s="672"/>
      <c r="P2686" s="672"/>
      <c r="Q2686" s="672"/>
      <c r="R2686" s="672"/>
      <c r="S2686" s="675"/>
      <c r="T2686" s="676"/>
      <c r="U2686" s="677"/>
      <c r="V2686" s="27" t="e">
        <f>VLOOKUP(A2686,'PLANILHA ORÇAMENTARIA'!$A$12:$H$536,5,0)</f>
        <v>#N/A</v>
      </c>
      <c r="W2686" s="27" t="e">
        <f>VLOOKUP(A2686,'PLANILHA ORÇAMENTARIA'!$A$12:$H$536,4,0)</f>
        <v>#N/A</v>
      </c>
    </row>
    <row r="2687" spans="1:23" s="5" customFormat="1" ht="18">
      <c r="A2687" s="670"/>
      <c r="B2687" s="671"/>
      <c r="C2687" s="671"/>
      <c r="D2687" s="1021"/>
      <c r="E2687" s="1022"/>
      <c r="F2687" s="679"/>
      <c r="G2687" s="730" t="s">
        <v>177</v>
      </c>
      <c r="H2687" s="757">
        <f>SUM(H2681:H2686)</f>
        <v>5.04</v>
      </c>
      <c r="I2687" s="672"/>
      <c r="J2687" s="672"/>
      <c r="K2687" s="672"/>
      <c r="L2687" s="672"/>
      <c r="M2687" s="672"/>
      <c r="N2687" s="672"/>
      <c r="O2687" s="672"/>
      <c r="P2687" s="672"/>
      <c r="Q2687" s="672"/>
      <c r="R2687" s="672"/>
      <c r="S2687" s="675"/>
      <c r="T2687" s="676"/>
      <c r="U2687" s="677"/>
      <c r="V2687" s="27" t="e">
        <f>VLOOKUP(A2687,'PLANILHA ORÇAMENTARIA'!$A$12:$H$536,5,0)</f>
        <v>#N/A</v>
      </c>
      <c r="W2687" s="27" t="e">
        <f>VLOOKUP(A2687,'PLANILHA ORÇAMENTARIA'!$A$12:$H$536,4,0)</f>
        <v>#N/A</v>
      </c>
    </row>
    <row r="2688" spans="1:23" s="5" customFormat="1" ht="18">
      <c r="A2688" s="670"/>
      <c r="B2688" s="671"/>
      <c r="C2688" s="690"/>
      <c r="D2688" s="1021"/>
      <c r="E2688" s="1022"/>
      <c r="F2688" s="664"/>
      <c r="G2688" s="759"/>
      <c r="H2688" s="760"/>
      <c r="I2688" s="672"/>
      <c r="J2688" s="672"/>
      <c r="K2688" s="672"/>
      <c r="L2688" s="672"/>
      <c r="M2688" s="672"/>
      <c r="N2688" s="672"/>
      <c r="O2688" s="672"/>
      <c r="P2688" s="672"/>
      <c r="Q2688" s="672"/>
      <c r="R2688" s="672"/>
      <c r="S2688" s="674"/>
      <c r="T2688" s="690"/>
      <c r="U2688" s="761"/>
      <c r="V2688" s="27" t="e">
        <f>VLOOKUP(A2688,'PLANILHA ORÇAMENTARIA'!$A$12:$H$536,5,0)</f>
        <v>#N/A</v>
      </c>
      <c r="W2688" s="27" t="e">
        <f>VLOOKUP(A2688,'PLANILHA ORÇAMENTARIA'!$A$12:$H$536,4,0)</f>
        <v>#N/A</v>
      </c>
    </row>
    <row r="2689" spans="1:23" s="5" customFormat="1" ht="18">
      <c r="A2689" s="663" t="s">
        <v>939</v>
      </c>
      <c r="B2689" s="752" t="s">
        <v>24</v>
      </c>
      <c r="C2689" s="280" t="s">
        <v>84</v>
      </c>
      <c r="D2689" s="685" t="s">
        <v>85</v>
      </c>
      <c r="E2689" s="484"/>
      <c r="F2689" s="484"/>
      <c r="G2689" s="282"/>
      <c r="H2689" s="282"/>
      <c r="I2689" s="282"/>
      <c r="J2689" s="282"/>
      <c r="K2689" s="282"/>
      <c r="L2689" s="282"/>
      <c r="M2689" s="282"/>
      <c r="N2689" s="282"/>
      <c r="O2689" s="282"/>
      <c r="P2689" s="282"/>
      <c r="Q2689" s="282"/>
      <c r="R2689" s="271" t="s">
        <v>177</v>
      </c>
      <c r="S2689" s="272">
        <f>E2698</f>
        <v>12</v>
      </c>
      <c r="T2689" s="107" t="s">
        <v>1083</v>
      </c>
      <c r="U2689" s="695">
        <f>S2689</f>
        <v>12</v>
      </c>
      <c r="V2689" s="27" t="str">
        <f>VLOOKUP(A2689,'PLANILHA ORÇAMENTARIA'!$A$12:$H$536,5,0)</f>
        <v>UN</v>
      </c>
      <c r="W2689" s="27" t="str">
        <f>VLOOKUP(A2689,'PLANILHA ORÇAMENTARIA'!$A$12:$H$536,4,0)</f>
        <v>Cuba de louça de embutir oval</v>
      </c>
    </row>
    <row r="2690" spans="1:23" s="5" customFormat="1" ht="18">
      <c r="A2690" s="670"/>
      <c r="B2690" s="671"/>
      <c r="C2690" s="672"/>
      <c r="D2690" s="673"/>
      <c r="E2690" s="674"/>
      <c r="F2690" s="674"/>
      <c r="G2690" s="672"/>
      <c r="H2690" s="672"/>
      <c r="I2690" s="672"/>
      <c r="J2690" s="672"/>
      <c r="K2690" s="672"/>
      <c r="L2690" s="672"/>
      <c r="M2690" s="672"/>
      <c r="N2690" s="672"/>
      <c r="O2690" s="672"/>
      <c r="P2690" s="672"/>
      <c r="Q2690" s="672"/>
      <c r="R2690" s="672"/>
      <c r="S2690" s="675"/>
      <c r="T2690" s="676"/>
      <c r="U2690" s="677"/>
      <c r="V2690" s="27" t="e">
        <f>VLOOKUP(A2690,'PLANILHA ORÇAMENTARIA'!$A$12:$H$536,5,0)</f>
        <v>#N/A</v>
      </c>
      <c r="W2690" s="27" t="e">
        <f>VLOOKUP(A2690,'PLANILHA ORÇAMENTARIA'!$A$12:$H$536,4,0)</f>
        <v>#N/A</v>
      </c>
    </row>
    <row r="2691" spans="1:23" s="5" customFormat="1" ht="18">
      <c r="A2691" s="670"/>
      <c r="B2691" s="671"/>
      <c r="C2691" s="672"/>
      <c r="D2691" s="726" t="s">
        <v>747</v>
      </c>
      <c r="E2691" s="727" t="s">
        <v>800</v>
      </c>
      <c r="F2691" s="674"/>
      <c r="G2691" s="672"/>
      <c r="H2691" s="672"/>
      <c r="I2691" s="672"/>
      <c r="J2691" s="672"/>
      <c r="K2691" s="672"/>
      <c r="L2691" s="672"/>
      <c r="M2691" s="672"/>
      <c r="N2691" s="672"/>
      <c r="O2691" s="672"/>
      <c r="P2691" s="672"/>
      <c r="Q2691" s="672"/>
      <c r="R2691" s="672"/>
      <c r="S2691" s="675"/>
      <c r="T2691" s="676"/>
      <c r="U2691" s="677"/>
      <c r="V2691" s="27" t="e">
        <f>VLOOKUP(A2691,'PLANILHA ORÇAMENTARIA'!$A$12:$H$536,5,0)</f>
        <v>#N/A</v>
      </c>
      <c r="W2691" s="27" t="e">
        <f>VLOOKUP(A2691,'PLANILHA ORÇAMENTARIA'!$A$12:$H$536,4,0)</f>
        <v>#N/A</v>
      </c>
    </row>
    <row r="2692" spans="1:23" s="5" customFormat="1" ht="18">
      <c r="A2692" s="670"/>
      <c r="B2692" s="671"/>
      <c r="C2692" s="672"/>
      <c r="D2692" s="728" t="s">
        <v>749</v>
      </c>
      <c r="E2692" s="729">
        <v>3</v>
      </c>
      <c r="F2692" s="674"/>
      <c r="G2692" s="672"/>
      <c r="H2692" s="672"/>
      <c r="I2692" s="672"/>
      <c r="J2692" s="672"/>
      <c r="K2692" s="672"/>
      <c r="L2692" s="672"/>
      <c r="M2692" s="672"/>
      <c r="N2692" s="672"/>
      <c r="O2692" s="672"/>
      <c r="P2692" s="672"/>
      <c r="Q2692" s="672"/>
      <c r="R2692" s="672"/>
      <c r="S2692" s="675"/>
      <c r="T2692" s="676"/>
      <c r="U2692" s="677"/>
      <c r="V2692" s="27" t="e">
        <f>VLOOKUP(A2692,'PLANILHA ORÇAMENTARIA'!$A$12:$H$536,5,0)</f>
        <v>#N/A</v>
      </c>
      <c r="W2692" s="27" t="e">
        <f>VLOOKUP(A2692,'PLANILHA ORÇAMENTARIA'!$A$12:$H$536,4,0)</f>
        <v>#N/A</v>
      </c>
    </row>
    <row r="2693" spans="1:23" s="5" customFormat="1" ht="18">
      <c r="A2693" s="670"/>
      <c r="B2693" s="671"/>
      <c r="C2693" s="672"/>
      <c r="D2693" s="728" t="s">
        <v>883</v>
      </c>
      <c r="E2693" s="729">
        <v>1</v>
      </c>
      <c r="F2693" s="674"/>
      <c r="G2693" s="672"/>
      <c r="H2693" s="672"/>
      <c r="I2693" s="672"/>
      <c r="J2693" s="672"/>
      <c r="K2693" s="672"/>
      <c r="L2693" s="672"/>
      <c r="M2693" s="672"/>
      <c r="N2693" s="672"/>
      <c r="O2693" s="672"/>
      <c r="P2693" s="672"/>
      <c r="Q2693" s="672"/>
      <c r="R2693" s="672"/>
      <c r="S2693" s="675"/>
      <c r="T2693" s="676"/>
      <c r="U2693" s="677"/>
      <c r="V2693" s="27" t="e">
        <f>VLOOKUP(A2693,'PLANILHA ORÇAMENTARIA'!$A$12:$H$536,5,0)</f>
        <v>#N/A</v>
      </c>
      <c r="W2693" s="27" t="e">
        <f>VLOOKUP(A2693,'PLANILHA ORÇAMENTARIA'!$A$12:$H$536,4,0)</f>
        <v>#N/A</v>
      </c>
    </row>
    <row r="2694" spans="1:23" s="5" customFormat="1" ht="18">
      <c r="A2694" s="670"/>
      <c r="B2694" s="671"/>
      <c r="C2694" s="672"/>
      <c r="D2694" s="728" t="s">
        <v>884</v>
      </c>
      <c r="E2694" s="729">
        <v>3</v>
      </c>
      <c r="F2694" s="674"/>
      <c r="G2694" s="672"/>
      <c r="H2694" s="672"/>
      <c r="I2694" s="672"/>
      <c r="J2694" s="672"/>
      <c r="K2694" s="672"/>
      <c r="L2694" s="672"/>
      <c r="M2694" s="672"/>
      <c r="N2694" s="672"/>
      <c r="O2694" s="672"/>
      <c r="P2694" s="672"/>
      <c r="Q2694" s="672"/>
      <c r="R2694" s="672"/>
      <c r="S2694" s="675"/>
      <c r="T2694" s="676"/>
      <c r="U2694" s="677"/>
      <c r="V2694" s="27" t="e">
        <f>VLOOKUP(A2694,'PLANILHA ORÇAMENTARIA'!$A$12:$H$536,5,0)</f>
        <v>#N/A</v>
      </c>
      <c r="W2694" s="27" t="e">
        <f>VLOOKUP(A2694,'PLANILHA ORÇAMENTARIA'!$A$12:$H$536,4,0)</f>
        <v>#N/A</v>
      </c>
    </row>
    <row r="2695" spans="1:23" s="5" customFormat="1" ht="18">
      <c r="A2695" s="670"/>
      <c r="B2695" s="671"/>
      <c r="C2695" s="672"/>
      <c r="D2695" s="728" t="s">
        <v>887</v>
      </c>
      <c r="E2695" s="729">
        <v>2</v>
      </c>
      <c r="F2695" s="674"/>
      <c r="G2695" s="672"/>
      <c r="H2695" s="672"/>
      <c r="I2695" s="672"/>
      <c r="J2695" s="672"/>
      <c r="K2695" s="672"/>
      <c r="L2695" s="672"/>
      <c r="M2695" s="672"/>
      <c r="N2695" s="672"/>
      <c r="O2695" s="672"/>
      <c r="P2695" s="672"/>
      <c r="Q2695" s="672"/>
      <c r="R2695" s="672"/>
      <c r="S2695" s="675"/>
      <c r="T2695" s="676"/>
      <c r="U2695" s="677"/>
      <c r="V2695" s="27" t="e">
        <f>VLOOKUP(A2695,'PLANILHA ORÇAMENTARIA'!$A$12:$H$536,5,0)</f>
        <v>#N/A</v>
      </c>
      <c r="W2695" s="27" t="e">
        <f>VLOOKUP(A2695,'PLANILHA ORÇAMENTARIA'!$A$12:$H$536,4,0)</f>
        <v>#N/A</v>
      </c>
    </row>
    <row r="2696" spans="1:23" s="5" customFormat="1" ht="18">
      <c r="A2696" s="670"/>
      <c r="B2696" s="671"/>
      <c r="C2696" s="672"/>
      <c r="D2696" s="728" t="s">
        <v>888</v>
      </c>
      <c r="E2696" s="729">
        <v>2</v>
      </c>
      <c r="F2696" s="674"/>
      <c r="G2696" s="672"/>
      <c r="H2696" s="672"/>
      <c r="I2696" s="672"/>
      <c r="J2696" s="672"/>
      <c r="K2696" s="672"/>
      <c r="L2696" s="672"/>
      <c r="M2696" s="672"/>
      <c r="N2696" s="672"/>
      <c r="O2696" s="672"/>
      <c r="P2696" s="672"/>
      <c r="Q2696" s="672"/>
      <c r="R2696" s="672"/>
      <c r="S2696" s="675"/>
      <c r="T2696" s="676"/>
      <c r="U2696" s="677"/>
      <c r="V2696" s="27" t="e">
        <f>VLOOKUP(A2696,'PLANILHA ORÇAMENTARIA'!$A$12:$H$536,5,0)</f>
        <v>#N/A</v>
      </c>
      <c r="W2696" s="27" t="e">
        <f>VLOOKUP(A2696,'PLANILHA ORÇAMENTARIA'!$A$12:$H$536,4,0)</f>
        <v>#N/A</v>
      </c>
    </row>
    <row r="2697" spans="1:23" s="5" customFormat="1" ht="18">
      <c r="A2697" s="670"/>
      <c r="B2697" s="671"/>
      <c r="C2697" s="672"/>
      <c r="D2697" s="728" t="s">
        <v>889</v>
      </c>
      <c r="E2697" s="729">
        <v>1</v>
      </c>
      <c r="F2697" s="674"/>
      <c r="G2697" s="672"/>
      <c r="H2697" s="672"/>
      <c r="I2697" s="672"/>
      <c r="J2697" s="672"/>
      <c r="K2697" s="672"/>
      <c r="L2697" s="672"/>
      <c r="M2697" s="672"/>
      <c r="N2697" s="672"/>
      <c r="O2697" s="672"/>
      <c r="P2697" s="672"/>
      <c r="Q2697" s="672"/>
      <c r="R2697" s="672"/>
      <c r="S2697" s="675"/>
      <c r="T2697" s="676"/>
      <c r="U2697" s="677"/>
      <c r="V2697" s="27" t="e">
        <f>VLOOKUP(A2697,'PLANILHA ORÇAMENTARIA'!$A$12:$H$536,5,0)</f>
        <v>#N/A</v>
      </c>
      <c r="W2697" s="27" t="e">
        <f>VLOOKUP(A2697,'PLANILHA ORÇAMENTARIA'!$A$12:$H$536,4,0)</f>
        <v>#N/A</v>
      </c>
    </row>
    <row r="2698" spans="1:23" s="5" customFormat="1" ht="18">
      <c r="A2698" s="670"/>
      <c r="B2698" s="671"/>
      <c r="C2698" s="672"/>
      <c r="D2698" s="730" t="s">
        <v>177</v>
      </c>
      <c r="E2698" s="731">
        <f>SUM(E2692:E2697)</f>
        <v>12</v>
      </c>
      <c r="F2698" s="674"/>
      <c r="G2698" s="672"/>
      <c r="H2698" s="672"/>
      <c r="I2698" s="672"/>
      <c r="J2698" s="672"/>
      <c r="K2698" s="672"/>
      <c r="L2698" s="672"/>
      <c r="M2698" s="672"/>
      <c r="N2698" s="672"/>
      <c r="O2698" s="672"/>
      <c r="P2698" s="672"/>
      <c r="Q2698" s="672"/>
      <c r="R2698" s="672"/>
      <c r="S2698" s="675"/>
      <c r="T2698" s="676"/>
      <c r="U2698" s="677"/>
      <c r="V2698" s="27" t="e">
        <f>VLOOKUP(A2698,'PLANILHA ORÇAMENTARIA'!$A$12:$H$536,5,0)</f>
        <v>#N/A</v>
      </c>
      <c r="W2698" s="27" t="e">
        <f>VLOOKUP(A2698,'PLANILHA ORÇAMENTARIA'!$A$12:$H$536,4,0)</f>
        <v>#N/A</v>
      </c>
    </row>
    <row r="2699" spans="1:23" s="5" customFormat="1" ht="18">
      <c r="A2699" s="670"/>
      <c r="B2699" s="671"/>
      <c r="C2699" s="672"/>
      <c r="D2699" s="762"/>
      <c r="E2699" s="413"/>
      <c r="F2699" s="674"/>
      <c r="G2699" s="672"/>
      <c r="H2699" s="672"/>
      <c r="I2699" s="672"/>
      <c r="J2699" s="672"/>
      <c r="K2699" s="672"/>
      <c r="L2699" s="672"/>
      <c r="M2699" s="672"/>
      <c r="N2699" s="672"/>
      <c r="O2699" s="672"/>
      <c r="P2699" s="672"/>
      <c r="Q2699" s="672"/>
      <c r="R2699" s="672"/>
      <c r="S2699" s="675"/>
      <c r="T2699" s="676"/>
      <c r="U2699" s="677"/>
      <c r="V2699" s="27" t="e">
        <f>VLOOKUP(A2699,'PLANILHA ORÇAMENTARIA'!$A$12:$H$536,5,0)</f>
        <v>#N/A</v>
      </c>
      <c r="W2699" s="27" t="e">
        <f>VLOOKUP(A2699,'PLANILHA ORÇAMENTARIA'!$A$12:$H$536,4,0)</f>
        <v>#N/A</v>
      </c>
    </row>
    <row r="2700" spans="1:23" s="5" customFormat="1" ht="18">
      <c r="A2700" s="663" t="s">
        <v>940</v>
      </c>
      <c r="B2700" s="279" t="s">
        <v>33</v>
      </c>
      <c r="C2700" s="280" t="s">
        <v>816</v>
      </c>
      <c r="D2700" s="685" t="s">
        <v>817</v>
      </c>
      <c r="E2700" s="484"/>
      <c r="F2700" s="484"/>
      <c r="G2700" s="282"/>
      <c r="H2700" s="282"/>
      <c r="I2700" s="282"/>
      <c r="J2700" s="282"/>
      <c r="K2700" s="282"/>
      <c r="L2700" s="282"/>
      <c r="M2700" s="282"/>
      <c r="N2700" s="282"/>
      <c r="O2700" s="282"/>
      <c r="P2700" s="282"/>
      <c r="Q2700" s="282"/>
      <c r="R2700" s="271" t="s">
        <v>177</v>
      </c>
      <c r="S2700" s="272">
        <f>E2709</f>
        <v>13</v>
      </c>
      <c r="T2700" s="107" t="s">
        <v>1083</v>
      </c>
      <c r="U2700" s="695">
        <f>S2700</f>
        <v>13</v>
      </c>
      <c r="V2700" s="27" t="str">
        <f>VLOOKUP(A2700,'PLANILHA ORÇAMENTARIA'!$A$12:$H$536,5,0)</f>
        <v>UN</v>
      </c>
      <c r="W2700" s="27" t="str">
        <f>VLOOKUP(A2700,'PLANILHA ORÇAMENTARIA'!$A$12:$H$536,4,0)</f>
        <v>TORNEIRA DE PRESSÃO PARA LAVATÓRIO, METAL CROMADO - 1/2"</v>
      </c>
    </row>
    <row r="2701" spans="1:23" s="5" customFormat="1" ht="18">
      <c r="A2701" s="670"/>
      <c r="B2701" s="671"/>
      <c r="C2701" s="672"/>
      <c r="D2701" s="673"/>
      <c r="E2701" s="674"/>
      <c r="F2701" s="674"/>
      <c r="G2701" s="672"/>
      <c r="H2701" s="672"/>
      <c r="I2701" s="672"/>
      <c r="J2701" s="672"/>
      <c r="K2701" s="672"/>
      <c r="L2701" s="672"/>
      <c r="M2701" s="672"/>
      <c r="N2701" s="672"/>
      <c r="O2701" s="672"/>
      <c r="P2701" s="672"/>
      <c r="Q2701" s="672"/>
      <c r="R2701" s="672"/>
      <c r="S2701" s="675"/>
      <c r="T2701" s="676"/>
      <c r="U2701" s="677"/>
      <c r="V2701" s="27" t="e">
        <f>VLOOKUP(A2701,'PLANILHA ORÇAMENTARIA'!$A$12:$H$536,5,0)</f>
        <v>#N/A</v>
      </c>
      <c r="W2701" s="27" t="e">
        <f>VLOOKUP(A2701,'PLANILHA ORÇAMENTARIA'!$A$12:$H$536,4,0)</f>
        <v>#N/A</v>
      </c>
    </row>
    <row r="2702" spans="1:23" s="5" customFormat="1" ht="18">
      <c r="A2702" s="670"/>
      <c r="B2702" s="671"/>
      <c r="C2702" s="672"/>
      <c r="D2702" s="726" t="s">
        <v>747</v>
      </c>
      <c r="E2702" s="727" t="s">
        <v>800</v>
      </c>
      <c r="F2702" s="674"/>
      <c r="G2702" s="672"/>
      <c r="H2702" s="672"/>
      <c r="I2702" s="672"/>
      <c r="J2702" s="672"/>
      <c r="K2702" s="672"/>
      <c r="L2702" s="672"/>
      <c r="M2702" s="672"/>
      <c r="N2702" s="672"/>
      <c r="O2702" s="672"/>
      <c r="P2702" s="672"/>
      <c r="Q2702" s="672"/>
      <c r="R2702" s="672"/>
      <c r="S2702" s="675"/>
      <c r="T2702" s="676"/>
      <c r="U2702" s="677"/>
      <c r="V2702" s="27" t="e">
        <f>VLOOKUP(A2702,'PLANILHA ORÇAMENTARIA'!$A$12:$H$536,5,0)</f>
        <v>#N/A</v>
      </c>
      <c r="W2702" s="27" t="e">
        <f>VLOOKUP(A2702,'PLANILHA ORÇAMENTARIA'!$A$12:$H$536,4,0)</f>
        <v>#N/A</v>
      </c>
    </row>
    <row r="2703" spans="1:23" s="5" customFormat="1" ht="18">
      <c r="A2703" s="670"/>
      <c r="B2703" s="671"/>
      <c r="C2703" s="672"/>
      <c r="D2703" s="728" t="s">
        <v>749</v>
      </c>
      <c r="E2703" s="729">
        <v>3</v>
      </c>
      <c r="F2703" s="674"/>
      <c r="G2703" s="672"/>
      <c r="H2703" s="672"/>
      <c r="I2703" s="672"/>
      <c r="J2703" s="672"/>
      <c r="K2703" s="672"/>
      <c r="L2703" s="672"/>
      <c r="M2703" s="672"/>
      <c r="N2703" s="672"/>
      <c r="O2703" s="672"/>
      <c r="P2703" s="672"/>
      <c r="Q2703" s="672"/>
      <c r="R2703" s="672"/>
      <c r="S2703" s="675"/>
      <c r="T2703" s="676"/>
      <c r="U2703" s="677"/>
      <c r="V2703" s="27" t="e">
        <f>VLOOKUP(A2703,'PLANILHA ORÇAMENTARIA'!$A$12:$H$536,5,0)</f>
        <v>#N/A</v>
      </c>
      <c r="W2703" s="27" t="e">
        <f>VLOOKUP(A2703,'PLANILHA ORÇAMENTARIA'!$A$12:$H$536,4,0)</f>
        <v>#N/A</v>
      </c>
    </row>
    <row r="2704" spans="1:23" s="5" customFormat="1" ht="18">
      <c r="A2704" s="670"/>
      <c r="B2704" s="671"/>
      <c r="C2704" s="672"/>
      <c r="D2704" s="728" t="s">
        <v>883</v>
      </c>
      <c r="E2704" s="729">
        <v>1</v>
      </c>
      <c r="F2704" s="674"/>
      <c r="G2704" s="672"/>
      <c r="H2704" s="672"/>
      <c r="I2704" s="672"/>
      <c r="J2704" s="672"/>
      <c r="K2704" s="672"/>
      <c r="L2704" s="672"/>
      <c r="M2704" s="672"/>
      <c r="N2704" s="672"/>
      <c r="O2704" s="672"/>
      <c r="P2704" s="672"/>
      <c r="Q2704" s="672"/>
      <c r="R2704" s="672"/>
      <c r="S2704" s="675"/>
      <c r="T2704" s="676"/>
      <c r="U2704" s="677"/>
      <c r="V2704" s="27" t="e">
        <f>VLOOKUP(A2704,'PLANILHA ORÇAMENTARIA'!$A$12:$H$536,5,0)</f>
        <v>#N/A</v>
      </c>
      <c r="W2704" s="27" t="e">
        <f>VLOOKUP(A2704,'PLANILHA ORÇAMENTARIA'!$A$12:$H$536,4,0)</f>
        <v>#N/A</v>
      </c>
    </row>
    <row r="2705" spans="1:23" s="5" customFormat="1" ht="18">
      <c r="A2705" s="670"/>
      <c r="B2705" s="671"/>
      <c r="C2705" s="672"/>
      <c r="D2705" s="728" t="s">
        <v>884</v>
      </c>
      <c r="E2705" s="729">
        <v>3</v>
      </c>
      <c r="F2705" s="674"/>
      <c r="G2705" s="672"/>
      <c r="H2705" s="672"/>
      <c r="I2705" s="672"/>
      <c r="J2705" s="672"/>
      <c r="K2705" s="672"/>
      <c r="L2705" s="672"/>
      <c r="M2705" s="672"/>
      <c r="N2705" s="672"/>
      <c r="O2705" s="672"/>
      <c r="P2705" s="672"/>
      <c r="Q2705" s="672"/>
      <c r="R2705" s="672"/>
      <c r="S2705" s="675"/>
      <c r="T2705" s="676"/>
      <c r="U2705" s="677"/>
      <c r="V2705" s="27" t="e">
        <f>VLOOKUP(A2705,'PLANILHA ORÇAMENTARIA'!$A$12:$H$536,5,0)</f>
        <v>#N/A</v>
      </c>
      <c r="W2705" s="27" t="e">
        <f>VLOOKUP(A2705,'PLANILHA ORÇAMENTARIA'!$A$12:$H$536,4,0)</f>
        <v>#N/A</v>
      </c>
    </row>
    <row r="2706" spans="1:23" s="5" customFormat="1" ht="18">
      <c r="A2706" s="670"/>
      <c r="B2706" s="671"/>
      <c r="C2706" s="672"/>
      <c r="D2706" s="728" t="s">
        <v>887</v>
      </c>
      <c r="E2706" s="729">
        <v>2</v>
      </c>
      <c r="F2706" s="674"/>
      <c r="G2706" s="672"/>
      <c r="H2706" s="672"/>
      <c r="I2706" s="672"/>
      <c r="J2706" s="672"/>
      <c r="K2706" s="672"/>
      <c r="L2706" s="672"/>
      <c r="M2706" s="672"/>
      <c r="N2706" s="672"/>
      <c r="O2706" s="672"/>
      <c r="P2706" s="672"/>
      <c r="Q2706" s="672"/>
      <c r="R2706" s="672"/>
      <c r="S2706" s="675"/>
      <c r="T2706" s="676"/>
      <c r="U2706" s="677"/>
      <c r="V2706" s="27" t="e">
        <f>VLOOKUP(A2706,'PLANILHA ORÇAMENTARIA'!$A$12:$H$536,5,0)</f>
        <v>#N/A</v>
      </c>
      <c r="W2706" s="27" t="e">
        <f>VLOOKUP(A2706,'PLANILHA ORÇAMENTARIA'!$A$12:$H$536,4,0)</f>
        <v>#N/A</v>
      </c>
    </row>
    <row r="2707" spans="1:23" s="5" customFormat="1" ht="18">
      <c r="A2707" s="670"/>
      <c r="B2707" s="671"/>
      <c r="C2707" s="672"/>
      <c r="D2707" s="728" t="s">
        <v>888</v>
      </c>
      <c r="E2707" s="729">
        <v>2</v>
      </c>
      <c r="F2707" s="674"/>
      <c r="G2707" s="672"/>
      <c r="H2707" s="672"/>
      <c r="I2707" s="672"/>
      <c r="J2707" s="672"/>
      <c r="K2707" s="672"/>
      <c r="L2707" s="672"/>
      <c r="M2707" s="672"/>
      <c r="N2707" s="672"/>
      <c r="O2707" s="672"/>
      <c r="P2707" s="672"/>
      <c r="Q2707" s="672"/>
      <c r="R2707" s="672"/>
      <c r="S2707" s="675"/>
      <c r="T2707" s="676"/>
      <c r="U2707" s="677"/>
      <c r="V2707" s="27" t="e">
        <f>VLOOKUP(A2707,'PLANILHA ORÇAMENTARIA'!$A$12:$H$536,5,0)</f>
        <v>#N/A</v>
      </c>
      <c r="W2707" s="27" t="e">
        <f>VLOOKUP(A2707,'PLANILHA ORÇAMENTARIA'!$A$12:$H$536,4,0)</f>
        <v>#N/A</v>
      </c>
    </row>
    <row r="2708" spans="1:23" s="5" customFormat="1" ht="18">
      <c r="A2708" s="670"/>
      <c r="B2708" s="671"/>
      <c r="C2708" s="672"/>
      <c r="D2708" s="728" t="s">
        <v>889</v>
      </c>
      <c r="E2708" s="729">
        <v>2</v>
      </c>
      <c r="F2708" s="674"/>
      <c r="G2708" s="672"/>
      <c r="H2708" s="672"/>
      <c r="I2708" s="672"/>
      <c r="J2708" s="672"/>
      <c r="K2708" s="672"/>
      <c r="L2708" s="672"/>
      <c r="M2708" s="672"/>
      <c r="N2708" s="672"/>
      <c r="O2708" s="672"/>
      <c r="P2708" s="672"/>
      <c r="Q2708" s="672"/>
      <c r="R2708" s="672"/>
      <c r="S2708" s="675"/>
      <c r="T2708" s="676"/>
      <c r="U2708" s="677"/>
      <c r="V2708" s="27" t="e">
        <f>VLOOKUP(A2708,'PLANILHA ORÇAMENTARIA'!$A$12:$H$536,5,0)</f>
        <v>#N/A</v>
      </c>
      <c r="W2708" s="27" t="e">
        <f>VLOOKUP(A2708,'PLANILHA ORÇAMENTARIA'!$A$12:$H$536,4,0)</f>
        <v>#N/A</v>
      </c>
    </row>
    <row r="2709" spans="1:23" s="5" customFormat="1" ht="18">
      <c r="A2709" s="670"/>
      <c r="B2709" s="671"/>
      <c r="C2709" s="672"/>
      <c r="D2709" s="730" t="s">
        <v>177</v>
      </c>
      <c r="E2709" s="731">
        <f>SUM(E2703:E2708)</f>
        <v>13</v>
      </c>
      <c r="F2709" s="674"/>
      <c r="G2709" s="672"/>
      <c r="H2709" s="672"/>
      <c r="I2709" s="672"/>
      <c r="J2709" s="672"/>
      <c r="K2709" s="672"/>
      <c r="L2709" s="672"/>
      <c r="M2709" s="672"/>
      <c r="N2709" s="672"/>
      <c r="O2709" s="672"/>
      <c r="P2709" s="672"/>
      <c r="Q2709" s="672"/>
      <c r="R2709" s="672"/>
      <c r="S2709" s="675"/>
      <c r="T2709" s="676"/>
      <c r="U2709" s="677"/>
      <c r="V2709" s="27" t="e">
        <f>VLOOKUP(A2709,'PLANILHA ORÇAMENTARIA'!$A$12:$H$536,5,0)</f>
        <v>#N/A</v>
      </c>
      <c r="W2709" s="27" t="e">
        <f>VLOOKUP(A2709,'PLANILHA ORÇAMENTARIA'!$A$12:$H$536,4,0)</f>
        <v>#N/A</v>
      </c>
    </row>
    <row r="2710" spans="1:23" s="5" customFormat="1" ht="18">
      <c r="A2710" s="670"/>
      <c r="B2710" s="671"/>
      <c r="C2710" s="672"/>
      <c r="D2710" s="762"/>
      <c r="E2710" s="413"/>
      <c r="F2710" s="674"/>
      <c r="G2710" s="672"/>
      <c r="H2710" s="672"/>
      <c r="I2710" s="672"/>
      <c r="J2710" s="672"/>
      <c r="K2710" s="672"/>
      <c r="L2710" s="672"/>
      <c r="M2710" s="672"/>
      <c r="N2710" s="672"/>
      <c r="O2710" s="672"/>
      <c r="P2710" s="672"/>
      <c r="Q2710" s="672"/>
      <c r="R2710" s="672"/>
      <c r="S2710" s="675"/>
      <c r="T2710" s="676"/>
      <c r="U2710" s="677"/>
      <c r="V2710" s="27" t="e">
        <f>VLOOKUP(A2710,'PLANILHA ORÇAMENTARIA'!$A$12:$H$536,5,0)</f>
        <v>#N/A</v>
      </c>
      <c r="W2710" s="27" t="e">
        <f>VLOOKUP(A2710,'PLANILHA ORÇAMENTARIA'!$A$12:$H$536,4,0)</f>
        <v>#N/A</v>
      </c>
    </row>
    <row r="2711" spans="1:23" s="5" customFormat="1" ht="18">
      <c r="A2711" s="670"/>
      <c r="B2711" s="671"/>
      <c r="C2711" s="672"/>
      <c r="D2711" s="673"/>
      <c r="E2711" s="674"/>
      <c r="F2711" s="674"/>
      <c r="G2711" s="672"/>
      <c r="H2711" s="672"/>
      <c r="I2711" s="672"/>
      <c r="J2711" s="672"/>
      <c r="K2711" s="672"/>
      <c r="L2711" s="672"/>
      <c r="M2711" s="672"/>
      <c r="N2711" s="672"/>
      <c r="O2711" s="672"/>
      <c r="P2711" s="672"/>
      <c r="Q2711" s="672"/>
      <c r="R2711" s="672"/>
      <c r="S2711" s="675"/>
      <c r="T2711" s="676"/>
      <c r="U2711" s="677"/>
      <c r="V2711" s="27" t="e">
        <f>VLOOKUP(A2711,'PLANILHA ORÇAMENTARIA'!$A$12:$H$536,5,0)</f>
        <v>#N/A</v>
      </c>
      <c r="W2711" s="27" t="e">
        <f>VLOOKUP(A2711,'PLANILHA ORÇAMENTARIA'!$A$12:$H$536,4,0)</f>
        <v>#N/A</v>
      </c>
    </row>
    <row r="2712" spans="1:23" s="5" customFormat="1" ht="18">
      <c r="A2712" s="663" t="s">
        <v>941</v>
      </c>
      <c r="B2712" s="279" t="s">
        <v>47</v>
      </c>
      <c r="C2712" s="280" t="s">
        <v>818</v>
      </c>
      <c r="D2712" s="685" t="s">
        <v>819</v>
      </c>
      <c r="E2712" s="484"/>
      <c r="F2712" s="484"/>
      <c r="G2712" s="282"/>
      <c r="H2712" s="282"/>
      <c r="I2712" s="282"/>
      <c r="J2712" s="282"/>
      <c r="K2712" s="282"/>
      <c r="L2712" s="282"/>
      <c r="M2712" s="282"/>
      <c r="N2712" s="282"/>
      <c r="O2712" s="282"/>
      <c r="P2712" s="282"/>
      <c r="Q2712" s="282"/>
      <c r="R2712" s="271" t="s">
        <v>177</v>
      </c>
      <c r="S2712" s="272">
        <f>E2716</f>
        <v>1</v>
      </c>
      <c r="T2712" s="107" t="s">
        <v>1083</v>
      </c>
      <c r="U2712" s="695">
        <f>S2712</f>
        <v>1</v>
      </c>
      <c r="V2712" s="27" t="str">
        <f>VLOOKUP(A2712,'PLANILHA ORÇAMENTARIA'!$A$12:$H$536,5,0)</f>
        <v>UN</v>
      </c>
      <c r="W2712" s="27" t="str">
        <f>VLOOKUP(A2712,'PLANILHA ORÇAMENTARIA'!$A$12:$H$536,4,0)</f>
        <v>LAVATÓRIO LOUÇA BRANCA COM COLUNA, *44 X 35,5* CM, PADRÃO POPULAR - FORNECIMENTO E INSTALAÇÃO. AF_01/2020</v>
      </c>
    </row>
    <row r="2713" spans="1:23" s="5" customFormat="1" ht="18">
      <c r="A2713" s="670"/>
      <c r="B2713" s="671"/>
      <c r="C2713" s="672"/>
      <c r="D2713" s="673"/>
      <c r="E2713" s="674"/>
      <c r="F2713" s="674"/>
      <c r="G2713" s="672"/>
      <c r="H2713" s="672"/>
      <c r="I2713" s="672"/>
      <c r="J2713" s="672"/>
      <c r="K2713" s="672"/>
      <c r="L2713" s="672"/>
      <c r="M2713" s="672"/>
      <c r="N2713" s="672"/>
      <c r="O2713" s="672"/>
      <c r="P2713" s="672"/>
      <c r="Q2713" s="672"/>
      <c r="R2713" s="672"/>
      <c r="S2713" s="675"/>
      <c r="T2713" s="676"/>
      <c r="U2713" s="677"/>
      <c r="V2713" s="27" t="e">
        <f>VLOOKUP(A2713,'PLANILHA ORÇAMENTARIA'!$A$12:$H$536,5,0)</f>
        <v>#N/A</v>
      </c>
      <c r="W2713" s="27" t="e">
        <f>VLOOKUP(A2713,'PLANILHA ORÇAMENTARIA'!$A$12:$H$536,4,0)</f>
        <v>#N/A</v>
      </c>
    </row>
    <row r="2714" spans="1:23" s="5" customFormat="1" ht="18">
      <c r="A2714" s="670"/>
      <c r="B2714" s="671"/>
      <c r="C2714" s="672"/>
      <c r="D2714" s="726" t="s">
        <v>747</v>
      </c>
      <c r="E2714" s="727" t="s">
        <v>800</v>
      </c>
      <c r="F2714" s="674"/>
      <c r="G2714" s="672"/>
      <c r="H2714" s="672"/>
      <c r="I2714" s="672"/>
      <c r="J2714" s="672"/>
      <c r="K2714" s="672"/>
      <c r="L2714" s="672"/>
      <c r="M2714" s="672"/>
      <c r="N2714" s="672"/>
      <c r="O2714" s="672"/>
      <c r="P2714" s="672"/>
      <c r="Q2714" s="672"/>
      <c r="R2714" s="672"/>
      <c r="S2714" s="675"/>
      <c r="T2714" s="676"/>
      <c r="U2714" s="677"/>
      <c r="V2714" s="27" t="e">
        <f>VLOOKUP(A2714,'PLANILHA ORÇAMENTARIA'!$A$12:$H$536,5,0)</f>
        <v>#N/A</v>
      </c>
      <c r="W2714" s="27" t="e">
        <f>VLOOKUP(A2714,'PLANILHA ORÇAMENTARIA'!$A$12:$H$536,4,0)</f>
        <v>#N/A</v>
      </c>
    </row>
    <row r="2715" spans="1:23" s="5" customFormat="1" ht="18">
      <c r="A2715" s="670"/>
      <c r="B2715" s="671"/>
      <c r="C2715" s="672"/>
      <c r="D2715" s="728" t="s">
        <v>889</v>
      </c>
      <c r="E2715" s="729">
        <v>1</v>
      </c>
      <c r="F2715" s="674"/>
      <c r="G2715" s="672"/>
      <c r="H2715" s="672"/>
      <c r="I2715" s="672"/>
      <c r="J2715" s="672"/>
      <c r="K2715" s="672"/>
      <c r="L2715" s="672"/>
      <c r="M2715" s="672"/>
      <c r="N2715" s="672"/>
      <c r="O2715" s="672"/>
      <c r="P2715" s="672"/>
      <c r="Q2715" s="672"/>
      <c r="R2715" s="672"/>
      <c r="S2715" s="675"/>
      <c r="T2715" s="676"/>
      <c r="U2715" s="677"/>
      <c r="V2715" s="27" t="e">
        <f>VLOOKUP(A2715,'PLANILHA ORÇAMENTARIA'!$A$12:$H$536,5,0)</f>
        <v>#N/A</v>
      </c>
      <c r="W2715" s="27" t="e">
        <f>VLOOKUP(A2715,'PLANILHA ORÇAMENTARIA'!$A$12:$H$536,4,0)</f>
        <v>#N/A</v>
      </c>
    </row>
    <row r="2716" spans="1:23" s="5" customFormat="1" ht="18">
      <c r="A2716" s="670"/>
      <c r="B2716" s="671"/>
      <c r="C2716" s="672"/>
      <c r="D2716" s="730" t="s">
        <v>177</v>
      </c>
      <c r="E2716" s="731">
        <f>SUM(E2715:E2715)</f>
        <v>1</v>
      </c>
      <c r="F2716" s="674"/>
      <c r="G2716" s="672"/>
      <c r="H2716" s="672"/>
      <c r="I2716" s="672"/>
      <c r="J2716" s="672"/>
      <c r="K2716" s="672"/>
      <c r="L2716" s="672"/>
      <c r="M2716" s="672"/>
      <c r="N2716" s="672"/>
      <c r="O2716" s="672"/>
      <c r="P2716" s="672"/>
      <c r="Q2716" s="672"/>
      <c r="R2716" s="672"/>
      <c r="S2716" s="675"/>
      <c r="T2716" s="676"/>
      <c r="U2716" s="677"/>
      <c r="V2716" s="27" t="e">
        <f>VLOOKUP(A2716,'PLANILHA ORÇAMENTARIA'!$A$12:$H$536,5,0)</f>
        <v>#N/A</v>
      </c>
      <c r="W2716" s="27" t="e">
        <f>VLOOKUP(A2716,'PLANILHA ORÇAMENTARIA'!$A$12:$H$536,4,0)</f>
        <v>#N/A</v>
      </c>
    </row>
    <row r="2717" spans="1:23" s="5" customFormat="1" ht="18">
      <c r="A2717" s="670"/>
      <c r="B2717" s="671"/>
      <c r="C2717" s="672"/>
      <c r="D2717" s="673"/>
      <c r="E2717" s="674"/>
      <c r="F2717" s="674"/>
      <c r="G2717" s="672"/>
      <c r="H2717" s="672"/>
      <c r="I2717" s="672"/>
      <c r="J2717" s="672"/>
      <c r="K2717" s="672"/>
      <c r="L2717" s="672"/>
      <c r="M2717" s="672"/>
      <c r="N2717" s="672"/>
      <c r="O2717" s="672"/>
      <c r="P2717" s="672"/>
      <c r="Q2717" s="672"/>
      <c r="R2717" s="672"/>
      <c r="S2717" s="675"/>
      <c r="T2717" s="676"/>
      <c r="U2717" s="677"/>
      <c r="V2717" s="27" t="e">
        <f>VLOOKUP(A2717,'PLANILHA ORÇAMENTARIA'!$A$12:$H$536,5,0)</f>
        <v>#N/A</v>
      </c>
      <c r="W2717" s="27" t="e">
        <f>VLOOKUP(A2717,'PLANILHA ORÇAMENTARIA'!$A$12:$H$536,4,0)</f>
        <v>#N/A</v>
      </c>
    </row>
    <row r="2718" spans="1:23" s="5" customFormat="1" ht="18">
      <c r="A2718" s="663" t="s">
        <v>942</v>
      </c>
      <c r="B2718" s="279" t="s">
        <v>47</v>
      </c>
      <c r="C2718" s="280">
        <v>86883</v>
      </c>
      <c r="D2718" s="685" t="s">
        <v>820</v>
      </c>
      <c r="E2718" s="484"/>
      <c r="F2718" s="484"/>
      <c r="G2718" s="282"/>
      <c r="H2718" s="282"/>
      <c r="I2718" s="282"/>
      <c r="J2718" s="282"/>
      <c r="K2718" s="282"/>
      <c r="L2718" s="282"/>
      <c r="M2718" s="282"/>
      <c r="N2718" s="282"/>
      <c r="O2718" s="282"/>
      <c r="P2718" s="282"/>
      <c r="Q2718" s="282"/>
      <c r="R2718" s="271" t="s">
        <v>177</v>
      </c>
      <c r="S2718" s="272">
        <f>E2727</f>
        <v>13</v>
      </c>
      <c r="T2718" s="107" t="s">
        <v>1083</v>
      </c>
      <c r="U2718" s="695">
        <f>S2718</f>
        <v>13</v>
      </c>
      <c r="V2718" s="27" t="str">
        <f>VLOOKUP(A2718,'PLANILHA ORÇAMENTARIA'!$A$12:$H$536,5,0)</f>
        <v>UN</v>
      </c>
      <c r="W2718" s="27" t="str">
        <f>VLOOKUP(A2718,'PLANILHA ORÇAMENTARIA'!$A$12:$H$536,4,0)</f>
        <v>SIFÃO DO TIPO FLEXÍVEL EM PVC 1  X 1.1/2  - FORNECIMENTO E INSTALAÇÃO. AF_01/2020</v>
      </c>
    </row>
    <row r="2719" spans="1:23" s="5" customFormat="1" ht="18">
      <c r="A2719" s="670"/>
      <c r="B2719" s="671"/>
      <c r="C2719" s="672"/>
      <c r="D2719" s="673"/>
      <c r="E2719" s="674"/>
      <c r="F2719" s="674"/>
      <c r="G2719" s="672"/>
      <c r="H2719" s="672"/>
      <c r="I2719" s="672"/>
      <c r="J2719" s="672"/>
      <c r="K2719" s="672"/>
      <c r="L2719" s="672"/>
      <c r="M2719" s="672"/>
      <c r="N2719" s="672"/>
      <c r="O2719" s="672"/>
      <c r="P2719" s="672"/>
      <c r="Q2719" s="672"/>
      <c r="R2719" s="672"/>
      <c r="S2719" s="675"/>
      <c r="T2719" s="676"/>
      <c r="U2719" s="677"/>
      <c r="V2719" s="27" t="e">
        <f>VLOOKUP(A2719,'PLANILHA ORÇAMENTARIA'!$A$12:$H$536,5,0)</f>
        <v>#N/A</v>
      </c>
      <c r="W2719" s="27" t="e">
        <f>VLOOKUP(A2719,'PLANILHA ORÇAMENTARIA'!$A$12:$H$536,4,0)</f>
        <v>#N/A</v>
      </c>
    </row>
    <row r="2720" spans="1:23" s="5" customFormat="1" ht="18">
      <c r="A2720" s="670"/>
      <c r="B2720" s="671"/>
      <c r="C2720" s="672"/>
      <c r="D2720" s="726" t="s">
        <v>747</v>
      </c>
      <c r="E2720" s="727" t="s">
        <v>800</v>
      </c>
      <c r="F2720" s="674"/>
      <c r="G2720" s="672"/>
      <c r="H2720" s="672"/>
      <c r="I2720" s="672"/>
      <c r="J2720" s="672"/>
      <c r="K2720" s="672"/>
      <c r="L2720" s="672"/>
      <c r="M2720" s="672"/>
      <c r="N2720" s="672"/>
      <c r="O2720" s="672"/>
      <c r="P2720" s="672"/>
      <c r="Q2720" s="672"/>
      <c r="R2720" s="672"/>
      <c r="S2720" s="675"/>
      <c r="T2720" s="676"/>
      <c r="U2720" s="677"/>
      <c r="V2720" s="27" t="e">
        <f>VLOOKUP(A2720,'PLANILHA ORÇAMENTARIA'!$A$12:$H$536,5,0)</f>
        <v>#N/A</v>
      </c>
      <c r="W2720" s="27" t="e">
        <f>VLOOKUP(A2720,'PLANILHA ORÇAMENTARIA'!$A$12:$H$536,4,0)</f>
        <v>#N/A</v>
      </c>
    </row>
    <row r="2721" spans="1:23" s="5" customFormat="1" ht="18">
      <c r="A2721" s="670"/>
      <c r="B2721" s="671"/>
      <c r="C2721" s="672"/>
      <c r="D2721" s="728" t="s">
        <v>749</v>
      </c>
      <c r="E2721" s="729">
        <v>3</v>
      </c>
      <c r="F2721" s="674"/>
      <c r="G2721" s="672"/>
      <c r="H2721" s="672"/>
      <c r="I2721" s="672"/>
      <c r="J2721" s="672"/>
      <c r="K2721" s="672"/>
      <c r="L2721" s="672"/>
      <c r="M2721" s="672"/>
      <c r="N2721" s="672"/>
      <c r="O2721" s="672"/>
      <c r="P2721" s="672"/>
      <c r="Q2721" s="672"/>
      <c r="R2721" s="672"/>
      <c r="S2721" s="675"/>
      <c r="T2721" s="676"/>
      <c r="U2721" s="677"/>
      <c r="V2721" s="27" t="e">
        <f>VLOOKUP(A2721,'PLANILHA ORÇAMENTARIA'!$A$12:$H$536,5,0)</f>
        <v>#N/A</v>
      </c>
      <c r="W2721" s="27" t="e">
        <f>VLOOKUP(A2721,'PLANILHA ORÇAMENTARIA'!$A$12:$H$536,4,0)</f>
        <v>#N/A</v>
      </c>
    </row>
    <row r="2722" spans="1:23" s="5" customFormat="1" ht="18">
      <c r="A2722" s="670"/>
      <c r="B2722" s="671"/>
      <c r="C2722" s="672"/>
      <c r="D2722" s="728" t="s">
        <v>883</v>
      </c>
      <c r="E2722" s="729">
        <v>1</v>
      </c>
      <c r="F2722" s="674"/>
      <c r="G2722" s="672"/>
      <c r="H2722" s="672"/>
      <c r="I2722" s="672"/>
      <c r="J2722" s="672"/>
      <c r="K2722" s="672"/>
      <c r="L2722" s="672"/>
      <c r="M2722" s="672"/>
      <c r="N2722" s="672"/>
      <c r="O2722" s="672"/>
      <c r="P2722" s="672"/>
      <c r="Q2722" s="672"/>
      <c r="R2722" s="672"/>
      <c r="S2722" s="675"/>
      <c r="T2722" s="676"/>
      <c r="U2722" s="677"/>
      <c r="V2722" s="27" t="e">
        <f>VLOOKUP(A2722,'PLANILHA ORÇAMENTARIA'!$A$12:$H$536,5,0)</f>
        <v>#N/A</v>
      </c>
      <c r="W2722" s="27" t="e">
        <f>VLOOKUP(A2722,'PLANILHA ORÇAMENTARIA'!$A$12:$H$536,4,0)</f>
        <v>#N/A</v>
      </c>
    </row>
    <row r="2723" spans="1:23" s="5" customFormat="1" ht="18">
      <c r="A2723" s="670"/>
      <c r="B2723" s="671"/>
      <c r="C2723" s="672"/>
      <c r="D2723" s="728" t="s">
        <v>884</v>
      </c>
      <c r="E2723" s="729">
        <v>3</v>
      </c>
      <c r="F2723" s="674"/>
      <c r="G2723" s="672"/>
      <c r="H2723" s="672"/>
      <c r="I2723" s="672"/>
      <c r="J2723" s="672"/>
      <c r="K2723" s="672"/>
      <c r="L2723" s="672"/>
      <c r="M2723" s="672"/>
      <c r="N2723" s="672"/>
      <c r="O2723" s="672"/>
      <c r="P2723" s="672"/>
      <c r="Q2723" s="672"/>
      <c r="R2723" s="672"/>
      <c r="S2723" s="675"/>
      <c r="T2723" s="676"/>
      <c r="U2723" s="677"/>
      <c r="V2723" s="27" t="e">
        <f>VLOOKUP(A2723,'PLANILHA ORÇAMENTARIA'!$A$12:$H$536,5,0)</f>
        <v>#N/A</v>
      </c>
      <c r="W2723" s="27" t="e">
        <f>VLOOKUP(A2723,'PLANILHA ORÇAMENTARIA'!$A$12:$H$536,4,0)</f>
        <v>#N/A</v>
      </c>
    </row>
    <row r="2724" spans="1:23" s="5" customFormat="1" ht="18">
      <c r="A2724" s="670"/>
      <c r="B2724" s="671"/>
      <c r="C2724" s="672"/>
      <c r="D2724" s="728" t="s">
        <v>887</v>
      </c>
      <c r="E2724" s="729">
        <v>2</v>
      </c>
      <c r="F2724" s="674"/>
      <c r="G2724" s="672"/>
      <c r="H2724" s="672"/>
      <c r="I2724" s="672"/>
      <c r="J2724" s="672"/>
      <c r="K2724" s="672"/>
      <c r="L2724" s="672"/>
      <c r="M2724" s="672"/>
      <c r="N2724" s="672"/>
      <c r="O2724" s="672"/>
      <c r="P2724" s="672"/>
      <c r="Q2724" s="672"/>
      <c r="R2724" s="672"/>
      <c r="S2724" s="675"/>
      <c r="T2724" s="676"/>
      <c r="U2724" s="677"/>
      <c r="V2724" s="27" t="e">
        <f>VLOOKUP(A2724,'PLANILHA ORÇAMENTARIA'!$A$12:$H$536,5,0)</f>
        <v>#N/A</v>
      </c>
      <c r="W2724" s="27" t="e">
        <f>VLOOKUP(A2724,'PLANILHA ORÇAMENTARIA'!$A$12:$H$536,4,0)</f>
        <v>#N/A</v>
      </c>
    </row>
    <row r="2725" spans="1:23" s="5" customFormat="1" ht="18">
      <c r="A2725" s="670"/>
      <c r="B2725" s="671"/>
      <c r="C2725" s="672"/>
      <c r="D2725" s="728" t="s">
        <v>888</v>
      </c>
      <c r="E2725" s="729">
        <v>2</v>
      </c>
      <c r="F2725" s="674"/>
      <c r="G2725" s="672"/>
      <c r="H2725" s="672"/>
      <c r="I2725" s="672"/>
      <c r="J2725" s="672"/>
      <c r="K2725" s="672"/>
      <c r="L2725" s="672"/>
      <c r="M2725" s="672"/>
      <c r="N2725" s="672"/>
      <c r="O2725" s="672"/>
      <c r="P2725" s="672"/>
      <c r="Q2725" s="672"/>
      <c r="R2725" s="672"/>
      <c r="S2725" s="675"/>
      <c r="T2725" s="676"/>
      <c r="U2725" s="677"/>
      <c r="V2725" s="27" t="e">
        <f>VLOOKUP(A2725,'PLANILHA ORÇAMENTARIA'!$A$12:$H$536,5,0)</f>
        <v>#N/A</v>
      </c>
      <c r="W2725" s="27" t="e">
        <f>VLOOKUP(A2725,'PLANILHA ORÇAMENTARIA'!$A$12:$H$536,4,0)</f>
        <v>#N/A</v>
      </c>
    </row>
    <row r="2726" spans="1:23" s="5" customFormat="1" ht="18">
      <c r="A2726" s="670"/>
      <c r="B2726" s="671"/>
      <c r="C2726" s="672"/>
      <c r="D2726" s="728" t="s">
        <v>889</v>
      </c>
      <c r="E2726" s="729">
        <v>2</v>
      </c>
      <c r="F2726" s="674"/>
      <c r="G2726" s="672"/>
      <c r="H2726" s="672"/>
      <c r="I2726" s="672"/>
      <c r="J2726" s="672"/>
      <c r="K2726" s="672"/>
      <c r="L2726" s="672"/>
      <c r="M2726" s="672"/>
      <c r="N2726" s="672"/>
      <c r="O2726" s="672"/>
      <c r="P2726" s="672"/>
      <c r="Q2726" s="672"/>
      <c r="R2726" s="672"/>
      <c r="S2726" s="675"/>
      <c r="T2726" s="676"/>
      <c r="U2726" s="677"/>
      <c r="V2726" s="27" t="e">
        <f>VLOOKUP(A2726,'PLANILHA ORÇAMENTARIA'!$A$12:$H$536,5,0)</f>
        <v>#N/A</v>
      </c>
      <c r="W2726" s="27" t="e">
        <f>VLOOKUP(A2726,'PLANILHA ORÇAMENTARIA'!$A$12:$H$536,4,0)</f>
        <v>#N/A</v>
      </c>
    </row>
    <row r="2727" spans="1:23" s="5" customFormat="1" ht="18">
      <c r="A2727" s="670"/>
      <c r="B2727" s="671"/>
      <c r="C2727" s="672"/>
      <c r="D2727" s="730" t="s">
        <v>177</v>
      </c>
      <c r="E2727" s="731">
        <f>SUM(E2721:E2726)</f>
        <v>13</v>
      </c>
      <c r="F2727" s="674"/>
      <c r="G2727" s="672"/>
      <c r="H2727" s="672"/>
      <c r="I2727" s="672"/>
      <c r="J2727" s="672"/>
      <c r="K2727" s="672"/>
      <c r="L2727" s="672"/>
      <c r="M2727" s="672"/>
      <c r="N2727" s="672"/>
      <c r="O2727" s="672"/>
      <c r="P2727" s="672"/>
      <c r="Q2727" s="672"/>
      <c r="R2727" s="672"/>
      <c r="S2727" s="675"/>
      <c r="T2727" s="676"/>
      <c r="U2727" s="677"/>
      <c r="V2727" s="27" t="e">
        <f>VLOOKUP(A2727,'PLANILHA ORÇAMENTARIA'!$A$12:$H$536,5,0)</f>
        <v>#N/A</v>
      </c>
      <c r="W2727" s="27" t="e">
        <f>VLOOKUP(A2727,'PLANILHA ORÇAMENTARIA'!$A$12:$H$536,4,0)</f>
        <v>#N/A</v>
      </c>
    </row>
    <row r="2728" spans="1:23" s="5" customFormat="1" ht="18">
      <c r="A2728" s="670"/>
      <c r="B2728" s="671"/>
      <c r="C2728" s="672"/>
      <c r="D2728" s="673"/>
      <c r="E2728" s="674"/>
      <c r="F2728" s="674"/>
      <c r="G2728" s="672"/>
      <c r="H2728" s="672"/>
      <c r="I2728" s="672"/>
      <c r="J2728" s="672"/>
      <c r="K2728" s="672"/>
      <c r="L2728" s="672"/>
      <c r="M2728" s="672"/>
      <c r="N2728" s="672"/>
      <c r="O2728" s="672"/>
      <c r="P2728" s="672"/>
      <c r="Q2728" s="672"/>
      <c r="R2728" s="672"/>
      <c r="S2728" s="675"/>
      <c r="T2728" s="676"/>
      <c r="U2728" s="677"/>
      <c r="V2728" s="27" t="e">
        <f>VLOOKUP(A2728,'PLANILHA ORÇAMENTARIA'!$A$12:$H$536,5,0)</f>
        <v>#N/A</v>
      </c>
      <c r="W2728" s="27" t="e">
        <f>VLOOKUP(A2728,'PLANILHA ORÇAMENTARIA'!$A$12:$H$536,4,0)</f>
        <v>#N/A</v>
      </c>
    </row>
    <row r="2729" spans="1:23" s="5" customFormat="1" ht="18">
      <c r="A2729" s="663" t="s">
        <v>943</v>
      </c>
      <c r="B2729" s="752" t="s">
        <v>93</v>
      </c>
      <c r="C2729" s="280" t="s">
        <v>821</v>
      </c>
      <c r="D2729" s="281" t="s">
        <v>822</v>
      </c>
      <c r="E2729" s="484"/>
      <c r="F2729" s="484"/>
      <c r="G2729" s="282"/>
      <c r="H2729" s="282"/>
      <c r="I2729" s="282"/>
      <c r="J2729" s="282"/>
      <c r="K2729" s="282"/>
      <c r="L2729" s="282"/>
      <c r="M2729" s="282"/>
      <c r="N2729" s="282"/>
      <c r="O2729" s="282"/>
      <c r="P2729" s="282"/>
      <c r="Q2729" s="282"/>
      <c r="R2729" s="271" t="s">
        <v>177</v>
      </c>
      <c r="S2729" s="272">
        <f>G2732</f>
        <v>2.5</v>
      </c>
      <c r="T2729" s="107" t="s">
        <v>31</v>
      </c>
      <c r="U2729" s="695">
        <f>S2729</f>
        <v>2.5</v>
      </c>
      <c r="V2729" s="27" t="str">
        <f>VLOOKUP(A2729,'PLANILHA ORÇAMENTARIA'!$A$12:$H$536,5,0)</f>
        <v>M</v>
      </c>
      <c r="W2729" s="27" t="str">
        <f>VLOOKUP(A2729,'PLANILHA ORÇAMENTARIA'!$A$12:$H$536,4,0)</f>
        <v>BB-01 BEBEDOURO COLETIVO</v>
      </c>
    </row>
    <row r="2730" spans="1:23" s="5" customFormat="1" ht="18">
      <c r="A2730" s="670"/>
      <c r="B2730" s="671"/>
      <c r="C2730" s="672"/>
      <c r="D2730" s="673"/>
      <c r="E2730" s="674"/>
      <c r="F2730" s="674"/>
      <c r="G2730" s="672"/>
      <c r="H2730" s="672"/>
      <c r="I2730" s="672"/>
      <c r="J2730" s="672"/>
      <c r="K2730" s="672"/>
      <c r="L2730" s="672"/>
      <c r="M2730" s="672"/>
      <c r="N2730" s="672"/>
      <c r="O2730" s="672"/>
      <c r="P2730" s="672"/>
      <c r="Q2730" s="672"/>
      <c r="R2730" s="672"/>
      <c r="S2730" s="675"/>
      <c r="T2730" s="676"/>
      <c r="U2730" s="677"/>
      <c r="V2730" s="27" t="e">
        <f>VLOOKUP(A2730,'PLANILHA ORÇAMENTARIA'!$A$12:$H$536,5,0)</f>
        <v>#N/A</v>
      </c>
      <c r="W2730" s="27" t="e">
        <f>VLOOKUP(A2730,'PLANILHA ORÇAMENTARIA'!$A$12:$H$536,4,0)</f>
        <v>#N/A</v>
      </c>
    </row>
    <row r="2731" spans="1:23" s="5" customFormat="1" ht="18">
      <c r="A2731" s="670"/>
      <c r="B2731" s="671"/>
      <c r="C2731" s="672"/>
      <c r="D2731" s="733" t="s">
        <v>747</v>
      </c>
      <c r="E2731" s="734" t="s">
        <v>800</v>
      </c>
      <c r="F2731" s="679" t="s">
        <v>823</v>
      </c>
      <c r="G2731" s="678" t="s">
        <v>796</v>
      </c>
      <c r="H2731" s="672"/>
      <c r="I2731" s="672"/>
      <c r="J2731" s="672"/>
      <c r="K2731" s="672"/>
      <c r="L2731" s="672"/>
      <c r="M2731" s="672"/>
      <c r="N2731" s="672"/>
      <c r="O2731" s="672"/>
      <c r="P2731" s="672"/>
      <c r="Q2731" s="672"/>
      <c r="R2731" s="672"/>
      <c r="S2731" s="675"/>
      <c r="T2731" s="676"/>
      <c r="U2731" s="677"/>
      <c r="V2731" s="27" t="e">
        <f>VLOOKUP(A2731,'PLANILHA ORÇAMENTARIA'!$A$12:$H$536,5,0)</f>
        <v>#N/A</v>
      </c>
      <c r="W2731" s="27" t="e">
        <f>VLOOKUP(A2731,'PLANILHA ORÇAMENTARIA'!$A$12:$H$536,4,0)</f>
        <v>#N/A</v>
      </c>
    </row>
    <row r="2732" spans="1:23" s="5" customFormat="1" ht="18">
      <c r="A2732" s="670"/>
      <c r="B2732" s="671"/>
      <c r="C2732" s="672"/>
      <c r="D2732" s="728" t="s">
        <v>824</v>
      </c>
      <c r="E2732" s="729">
        <v>1</v>
      </c>
      <c r="F2732" s="679">
        <v>2.5</v>
      </c>
      <c r="G2732" s="678">
        <f>F2732*E2732</f>
        <v>2.5</v>
      </c>
      <c r="H2732" s="672"/>
      <c r="I2732" s="672"/>
      <c r="J2732" s="672"/>
      <c r="K2732" s="672"/>
      <c r="L2732" s="672"/>
      <c r="M2732" s="672"/>
      <c r="N2732" s="672"/>
      <c r="O2732" s="672"/>
      <c r="P2732" s="672"/>
      <c r="Q2732" s="672"/>
      <c r="R2732" s="672"/>
      <c r="S2732" s="675"/>
      <c r="T2732" s="676"/>
      <c r="U2732" s="677"/>
      <c r="V2732" s="27" t="e">
        <f>VLOOKUP(A2732,'PLANILHA ORÇAMENTARIA'!$A$12:$H$536,5,0)</f>
        <v>#N/A</v>
      </c>
      <c r="W2732" s="27" t="e">
        <f>VLOOKUP(A2732,'PLANILHA ORÇAMENTARIA'!$A$12:$H$536,4,0)</f>
        <v>#N/A</v>
      </c>
    </row>
    <row r="2733" spans="1:23" s="5" customFormat="1" ht="18">
      <c r="A2733" s="670"/>
      <c r="B2733" s="671"/>
      <c r="C2733" s="672"/>
      <c r="D2733" s="673"/>
      <c r="E2733" s="674"/>
      <c r="F2733" s="674"/>
      <c r="G2733" s="672"/>
      <c r="H2733" s="672"/>
      <c r="I2733" s="672"/>
      <c r="J2733" s="672"/>
      <c r="K2733" s="672"/>
      <c r="L2733" s="672"/>
      <c r="M2733" s="672"/>
      <c r="N2733" s="672"/>
      <c r="O2733" s="672"/>
      <c r="P2733" s="672"/>
      <c r="Q2733" s="672"/>
      <c r="R2733" s="672"/>
      <c r="S2733" s="675"/>
      <c r="T2733" s="676"/>
      <c r="U2733" s="677"/>
      <c r="V2733" s="27" t="e">
        <f>VLOOKUP(A2733,'PLANILHA ORÇAMENTARIA'!$A$12:$H$536,5,0)</f>
        <v>#N/A</v>
      </c>
      <c r="W2733" s="27" t="e">
        <f>VLOOKUP(A2733,'PLANILHA ORÇAMENTARIA'!$A$12:$H$536,4,0)</f>
        <v>#N/A</v>
      </c>
    </row>
    <row r="2734" spans="1:23" s="5" customFormat="1" ht="18">
      <c r="A2734" s="663" t="s">
        <v>944</v>
      </c>
      <c r="B2734" s="279" t="s">
        <v>47</v>
      </c>
      <c r="C2734" s="280" t="s">
        <v>825</v>
      </c>
      <c r="D2734" s="685" t="s">
        <v>545</v>
      </c>
      <c r="E2734" s="484"/>
      <c r="F2734" s="484"/>
      <c r="G2734" s="282"/>
      <c r="H2734" s="282"/>
      <c r="I2734" s="282"/>
      <c r="J2734" s="282"/>
      <c r="K2734" s="282"/>
      <c r="L2734" s="282"/>
      <c r="M2734" s="282"/>
      <c r="N2734" s="282"/>
      <c r="O2734" s="282"/>
      <c r="P2734" s="282"/>
      <c r="Q2734" s="282"/>
      <c r="R2734" s="271" t="s">
        <v>177</v>
      </c>
      <c r="S2734" s="272">
        <f>E2740</f>
        <v>9</v>
      </c>
      <c r="T2734" s="107" t="s">
        <v>1083</v>
      </c>
      <c r="U2734" s="695">
        <f>S2734</f>
        <v>9</v>
      </c>
      <c r="V2734" s="27" t="str">
        <f>VLOOKUP(A2734,'PLANILHA ORÇAMENTARIA'!$A$12:$H$536,5,0)</f>
        <v>UN</v>
      </c>
      <c r="W2734" s="27" t="str">
        <f>VLOOKUP(A2734,'PLANILHA ORÇAMENTARIA'!$A$12:$H$536,4,0)</f>
        <v>CHUVEIRO ELÉTRICO COMUM CORPO PLÁSTICO, TIPO DUCHA - FORNECIMENTO E INSTALAÇÃO. AF_01/2020</v>
      </c>
    </row>
    <row r="2735" spans="1:23" s="5" customFormat="1" ht="18">
      <c r="A2735" s="670"/>
      <c r="B2735" s="671"/>
      <c r="C2735" s="672"/>
      <c r="D2735" s="673"/>
      <c r="E2735" s="674"/>
      <c r="F2735" s="674"/>
      <c r="G2735" s="672"/>
      <c r="H2735" s="672"/>
      <c r="I2735" s="672"/>
      <c r="J2735" s="672"/>
      <c r="K2735" s="672"/>
      <c r="L2735" s="672"/>
      <c r="M2735" s="672"/>
      <c r="N2735" s="672"/>
      <c r="O2735" s="672"/>
      <c r="P2735" s="672"/>
      <c r="Q2735" s="672"/>
      <c r="R2735" s="672"/>
      <c r="S2735" s="675"/>
      <c r="T2735" s="676"/>
      <c r="U2735" s="677"/>
      <c r="V2735" s="27" t="e">
        <f>VLOOKUP(A2735,'PLANILHA ORÇAMENTARIA'!$A$12:$H$536,5,0)</f>
        <v>#N/A</v>
      </c>
      <c r="W2735" s="27" t="e">
        <f>VLOOKUP(A2735,'PLANILHA ORÇAMENTARIA'!$A$12:$H$536,4,0)</f>
        <v>#N/A</v>
      </c>
    </row>
    <row r="2736" spans="1:23" s="5" customFormat="1" ht="18">
      <c r="A2736" s="670"/>
      <c r="B2736" s="671"/>
      <c r="C2736" s="672"/>
      <c r="D2736" s="726" t="s">
        <v>747</v>
      </c>
      <c r="E2736" s="727" t="s">
        <v>800</v>
      </c>
      <c r="F2736" s="674"/>
      <c r="G2736" s="672"/>
      <c r="H2736" s="672"/>
      <c r="I2736" s="672"/>
      <c r="J2736" s="672"/>
      <c r="K2736" s="672"/>
      <c r="L2736" s="672"/>
      <c r="M2736" s="672"/>
      <c r="N2736" s="672"/>
      <c r="O2736" s="672"/>
      <c r="P2736" s="672"/>
      <c r="Q2736" s="672"/>
      <c r="R2736" s="672"/>
      <c r="S2736" s="675"/>
      <c r="T2736" s="676"/>
      <c r="U2736" s="677"/>
      <c r="V2736" s="27" t="e">
        <f>VLOOKUP(A2736,'PLANILHA ORÇAMENTARIA'!$A$12:$H$536,5,0)</f>
        <v>#N/A</v>
      </c>
      <c r="W2736" s="27" t="e">
        <f>VLOOKUP(A2736,'PLANILHA ORÇAMENTARIA'!$A$12:$H$536,4,0)</f>
        <v>#N/A</v>
      </c>
    </row>
    <row r="2737" spans="1:23" s="5" customFormat="1" ht="18">
      <c r="A2737" s="670"/>
      <c r="B2737" s="671"/>
      <c r="C2737" s="672"/>
      <c r="D2737" s="728" t="s">
        <v>749</v>
      </c>
      <c r="E2737" s="729">
        <v>4</v>
      </c>
      <c r="F2737" s="674"/>
      <c r="G2737" s="672"/>
      <c r="H2737" s="672"/>
      <c r="I2737" s="672"/>
      <c r="J2737" s="672"/>
      <c r="K2737" s="672"/>
      <c r="L2737" s="672"/>
      <c r="M2737" s="672"/>
      <c r="N2737" s="672"/>
      <c r="O2737" s="672"/>
      <c r="P2737" s="672"/>
      <c r="Q2737" s="672"/>
      <c r="R2737" s="672"/>
      <c r="S2737" s="675"/>
      <c r="T2737" s="676"/>
      <c r="U2737" s="677"/>
      <c r="V2737" s="27" t="e">
        <f>VLOOKUP(A2737,'PLANILHA ORÇAMENTARIA'!$A$12:$H$536,5,0)</f>
        <v>#N/A</v>
      </c>
      <c r="W2737" s="27" t="e">
        <f>VLOOKUP(A2737,'PLANILHA ORÇAMENTARIA'!$A$12:$H$536,4,0)</f>
        <v>#N/A</v>
      </c>
    </row>
    <row r="2738" spans="1:23" s="5" customFormat="1" ht="18">
      <c r="A2738" s="670"/>
      <c r="B2738" s="671"/>
      <c r="C2738" s="672"/>
      <c r="D2738" s="728" t="s">
        <v>883</v>
      </c>
      <c r="E2738" s="729">
        <v>1</v>
      </c>
      <c r="F2738" s="674"/>
      <c r="G2738" s="672"/>
      <c r="H2738" s="672"/>
      <c r="I2738" s="672"/>
      <c r="J2738" s="672"/>
      <c r="K2738" s="672"/>
      <c r="L2738" s="672"/>
      <c r="M2738" s="672"/>
      <c r="N2738" s="672"/>
      <c r="O2738" s="672"/>
      <c r="P2738" s="672"/>
      <c r="Q2738" s="672"/>
      <c r="R2738" s="672"/>
      <c r="S2738" s="675"/>
      <c r="T2738" s="676"/>
      <c r="U2738" s="677"/>
      <c r="V2738" s="27" t="e">
        <f>VLOOKUP(A2738,'PLANILHA ORÇAMENTARIA'!$A$12:$H$536,5,0)</f>
        <v>#N/A</v>
      </c>
      <c r="W2738" s="27" t="e">
        <f>VLOOKUP(A2738,'PLANILHA ORÇAMENTARIA'!$A$12:$H$536,4,0)</f>
        <v>#N/A</v>
      </c>
    </row>
    <row r="2739" spans="1:23" s="5" customFormat="1" ht="18">
      <c r="A2739" s="670"/>
      <c r="B2739" s="671"/>
      <c r="C2739" s="672"/>
      <c r="D2739" s="728" t="s">
        <v>884</v>
      </c>
      <c r="E2739" s="729">
        <v>4</v>
      </c>
      <c r="F2739" s="674"/>
      <c r="G2739" s="672"/>
      <c r="H2739" s="672"/>
      <c r="I2739" s="672"/>
      <c r="J2739" s="672"/>
      <c r="K2739" s="672"/>
      <c r="L2739" s="672"/>
      <c r="M2739" s="672"/>
      <c r="N2739" s="672"/>
      <c r="O2739" s="672"/>
      <c r="P2739" s="672"/>
      <c r="Q2739" s="672"/>
      <c r="R2739" s="672"/>
      <c r="S2739" s="675"/>
      <c r="T2739" s="676"/>
      <c r="U2739" s="677"/>
      <c r="V2739" s="27" t="e">
        <f>VLOOKUP(A2739,'PLANILHA ORÇAMENTARIA'!$A$12:$H$536,5,0)</f>
        <v>#N/A</v>
      </c>
      <c r="W2739" s="27" t="e">
        <f>VLOOKUP(A2739,'PLANILHA ORÇAMENTARIA'!$A$12:$H$536,4,0)</f>
        <v>#N/A</v>
      </c>
    </row>
    <row r="2740" spans="1:23" s="5" customFormat="1" ht="18">
      <c r="A2740" s="670"/>
      <c r="B2740" s="671"/>
      <c r="C2740" s="672"/>
      <c r="D2740" s="730" t="s">
        <v>177</v>
      </c>
      <c r="E2740" s="731">
        <f>SUM(E2737:E2739)</f>
        <v>9</v>
      </c>
      <c r="F2740" s="674"/>
      <c r="G2740" s="672"/>
      <c r="H2740" s="672"/>
      <c r="I2740" s="672"/>
      <c r="J2740" s="672"/>
      <c r="K2740" s="672"/>
      <c r="L2740" s="672"/>
      <c r="M2740" s="672"/>
      <c r="N2740" s="672"/>
      <c r="O2740" s="672"/>
      <c r="P2740" s="672"/>
      <c r="Q2740" s="672"/>
      <c r="R2740" s="672"/>
      <c r="S2740" s="675"/>
      <c r="T2740" s="676"/>
      <c r="U2740" s="677"/>
      <c r="V2740" s="27" t="e">
        <f>VLOOKUP(A2740,'PLANILHA ORÇAMENTARIA'!$A$12:$H$536,5,0)</f>
        <v>#N/A</v>
      </c>
      <c r="W2740" s="27" t="e">
        <f>VLOOKUP(A2740,'PLANILHA ORÇAMENTARIA'!$A$12:$H$536,4,0)</f>
        <v>#N/A</v>
      </c>
    </row>
    <row r="2741" spans="1:23" s="5" customFormat="1" ht="18">
      <c r="A2741" s="670"/>
      <c r="B2741" s="671"/>
      <c r="C2741" s="672"/>
      <c r="D2741" s="673"/>
      <c r="E2741" s="674"/>
      <c r="F2741" s="674"/>
      <c r="G2741" s="672"/>
      <c r="H2741" s="672"/>
      <c r="I2741" s="672"/>
      <c r="J2741" s="672"/>
      <c r="K2741" s="672"/>
      <c r="L2741" s="672"/>
      <c r="M2741" s="672"/>
      <c r="N2741" s="672"/>
      <c r="O2741" s="672"/>
      <c r="P2741" s="672"/>
      <c r="Q2741" s="672"/>
      <c r="R2741" s="672"/>
      <c r="S2741" s="675"/>
      <c r="T2741" s="676"/>
      <c r="U2741" s="677"/>
      <c r="V2741" s="27" t="e">
        <f>VLOOKUP(A2741,'PLANILHA ORÇAMENTARIA'!$A$12:$H$536,5,0)</f>
        <v>#N/A</v>
      </c>
      <c r="W2741" s="27" t="e">
        <f>VLOOKUP(A2741,'PLANILHA ORÇAMENTARIA'!$A$12:$H$536,4,0)</f>
        <v>#N/A</v>
      </c>
    </row>
    <row r="2742" spans="1:23" s="5" customFormat="1" ht="18">
      <c r="A2742" s="663" t="s">
        <v>945</v>
      </c>
      <c r="B2742" s="279" t="s">
        <v>47</v>
      </c>
      <c r="C2742" s="280" t="s">
        <v>826</v>
      </c>
      <c r="D2742" s="685" t="s">
        <v>827</v>
      </c>
      <c r="E2742" s="484"/>
      <c r="F2742" s="484"/>
      <c r="G2742" s="282"/>
      <c r="H2742" s="282"/>
      <c r="I2742" s="282"/>
      <c r="J2742" s="282"/>
      <c r="K2742" s="282"/>
      <c r="L2742" s="282"/>
      <c r="M2742" s="282"/>
      <c r="N2742" s="282"/>
      <c r="O2742" s="282"/>
      <c r="P2742" s="282"/>
      <c r="Q2742" s="282"/>
      <c r="R2742" s="271" t="s">
        <v>177</v>
      </c>
      <c r="S2742" s="272">
        <f>E2751</f>
        <v>12</v>
      </c>
      <c r="T2742" s="107" t="s">
        <v>1083</v>
      </c>
      <c r="U2742" s="695">
        <f>S2742</f>
        <v>12</v>
      </c>
      <c r="V2742" s="27" t="str">
        <f>VLOOKUP(A2742,'PLANILHA ORÇAMENTARIA'!$A$12:$H$536,5,0)</f>
        <v>UN</v>
      </c>
      <c r="W2742" s="27" t="str">
        <f>VLOOKUP(A2742,'PLANILHA ORÇAMENTARIA'!$A$12:$H$536,4,0)</f>
        <v>VASO SANITÁRIO SIFONADO COM CAIXA ACOPLADA, LOUÇA BRANCA - PADRÃO ALTO - FORNECIMENTO E INSTALAÇÃO. AF_01/2020</v>
      </c>
    </row>
    <row r="2743" spans="1:23" s="5" customFormat="1" ht="18">
      <c r="A2743" s="670"/>
      <c r="B2743" s="671"/>
      <c r="C2743" s="672"/>
      <c r="D2743" s="673"/>
      <c r="E2743" s="674"/>
      <c r="F2743" s="674"/>
      <c r="G2743" s="672"/>
      <c r="H2743" s="672"/>
      <c r="I2743" s="672"/>
      <c r="J2743" s="672"/>
      <c r="K2743" s="672"/>
      <c r="L2743" s="672"/>
      <c r="M2743" s="672"/>
      <c r="N2743" s="672"/>
      <c r="O2743" s="672"/>
      <c r="P2743" s="672"/>
      <c r="Q2743" s="672"/>
      <c r="R2743" s="672"/>
      <c r="S2743" s="675"/>
      <c r="T2743" s="676"/>
      <c r="U2743" s="677"/>
      <c r="V2743" s="27" t="e">
        <f>VLOOKUP(A2743,'PLANILHA ORÇAMENTARIA'!$A$12:$H$536,5,0)</f>
        <v>#N/A</v>
      </c>
      <c r="W2743" s="27" t="e">
        <f>VLOOKUP(A2743,'PLANILHA ORÇAMENTARIA'!$A$12:$H$536,4,0)</f>
        <v>#N/A</v>
      </c>
    </row>
    <row r="2744" spans="1:23" s="5" customFormat="1" ht="18">
      <c r="A2744" s="670"/>
      <c r="B2744" s="671"/>
      <c r="C2744" s="672"/>
      <c r="D2744" s="726" t="s">
        <v>747</v>
      </c>
      <c r="E2744" s="727" t="s">
        <v>800</v>
      </c>
      <c r="F2744" s="674"/>
      <c r="G2744" s="672"/>
      <c r="H2744" s="672"/>
      <c r="I2744" s="672"/>
      <c r="J2744" s="672"/>
      <c r="K2744" s="672"/>
      <c r="L2744" s="672"/>
      <c r="M2744" s="672"/>
      <c r="N2744" s="672"/>
      <c r="O2744" s="672"/>
      <c r="P2744" s="672"/>
      <c r="Q2744" s="672"/>
      <c r="R2744" s="672"/>
      <c r="S2744" s="675"/>
      <c r="T2744" s="676"/>
      <c r="U2744" s="677"/>
      <c r="V2744" s="27" t="e">
        <f>VLOOKUP(A2744,'PLANILHA ORÇAMENTARIA'!$A$12:$H$536,5,0)</f>
        <v>#N/A</v>
      </c>
      <c r="W2744" s="27" t="e">
        <f>VLOOKUP(A2744,'PLANILHA ORÇAMENTARIA'!$A$12:$H$536,4,0)</f>
        <v>#N/A</v>
      </c>
    </row>
    <row r="2745" spans="1:23" s="5" customFormat="1" ht="18">
      <c r="A2745" s="670"/>
      <c r="B2745" s="671"/>
      <c r="C2745" s="672"/>
      <c r="D2745" s="315" t="s">
        <v>749</v>
      </c>
      <c r="E2745" s="729">
        <v>3</v>
      </c>
      <c r="F2745" s="778"/>
      <c r="G2745" s="779"/>
      <c r="H2745" s="779"/>
      <c r="I2745" s="779"/>
      <c r="J2745" s="779"/>
      <c r="K2745" s="779"/>
      <c r="L2745" s="779"/>
      <c r="M2745" s="779"/>
      <c r="N2745" s="779"/>
      <c r="O2745" s="779"/>
      <c r="P2745" s="779"/>
      <c r="Q2745" s="779"/>
      <c r="R2745" s="779"/>
      <c r="S2745" s="780"/>
      <c r="T2745" s="676"/>
      <c r="U2745" s="677"/>
      <c r="V2745" s="27" t="e">
        <f>VLOOKUP(A2745,'PLANILHA ORÇAMENTARIA'!$A$12:$H$536,5,0)</f>
        <v>#N/A</v>
      </c>
      <c r="W2745" s="27" t="e">
        <f>VLOOKUP(A2745,'PLANILHA ORÇAMENTARIA'!$A$12:$H$536,4,0)</f>
        <v>#N/A</v>
      </c>
    </row>
    <row r="2746" spans="1:23" s="5" customFormat="1" ht="18">
      <c r="A2746" s="670"/>
      <c r="B2746" s="671"/>
      <c r="C2746" s="672"/>
      <c r="D2746" s="728" t="s">
        <v>883</v>
      </c>
      <c r="E2746" s="729">
        <v>1</v>
      </c>
      <c r="F2746" s="674"/>
      <c r="G2746" s="672"/>
      <c r="H2746" s="672"/>
      <c r="I2746" s="672"/>
      <c r="J2746" s="672"/>
      <c r="K2746" s="672"/>
      <c r="L2746" s="672"/>
      <c r="M2746" s="672"/>
      <c r="N2746" s="672"/>
      <c r="O2746" s="672"/>
      <c r="P2746" s="672"/>
      <c r="Q2746" s="672"/>
      <c r="R2746" s="672"/>
      <c r="S2746" s="675"/>
      <c r="T2746" s="676"/>
      <c r="U2746" s="677"/>
      <c r="V2746" s="27" t="e">
        <f>VLOOKUP(A2746,'PLANILHA ORÇAMENTARIA'!$A$12:$H$536,5,0)</f>
        <v>#N/A</v>
      </c>
      <c r="W2746" s="27" t="e">
        <f>VLOOKUP(A2746,'PLANILHA ORÇAMENTARIA'!$A$12:$H$536,4,0)</f>
        <v>#N/A</v>
      </c>
    </row>
    <row r="2747" spans="1:23" s="5" customFormat="1" ht="18">
      <c r="A2747" s="670"/>
      <c r="B2747" s="671"/>
      <c r="C2747" s="672"/>
      <c r="D2747" s="728" t="s">
        <v>884</v>
      </c>
      <c r="E2747" s="729">
        <v>3</v>
      </c>
      <c r="F2747" s="674"/>
      <c r="G2747" s="672"/>
      <c r="H2747" s="672"/>
      <c r="I2747" s="672"/>
      <c r="J2747" s="672"/>
      <c r="K2747" s="672"/>
      <c r="L2747" s="672"/>
      <c r="M2747" s="672"/>
      <c r="N2747" s="672"/>
      <c r="O2747" s="672"/>
      <c r="P2747" s="672"/>
      <c r="Q2747" s="672"/>
      <c r="R2747" s="672"/>
      <c r="S2747" s="675"/>
      <c r="T2747" s="676"/>
      <c r="U2747" s="677"/>
      <c r="V2747" s="27" t="e">
        <f>VLOOKUP(A2747,'PLANILHA ORÇAMENTARIA'!$A$12:$H$536,5,0)</f>
        <v>#N/A</v>
      </c>
      <c r="W2747" s="27" t="e">
        <f>VLOOKUP(A2747,'PLANILHA ORÇAMENTARIA'!$A$12:$H$536,4,0)</f>
        <v>#N/A</v>
      </c>
    </row>
    <row r="2748" spans="1:23" s="5" customFormat="1" ht="18">
      <c r="A2748" s="670"/>
      <c r="B2748" s="671"/>
      <c r="C2748" s="672"/>
      <c r="D2748" s="728" t="s">
        <v>887</v>
      </c>
      <c r="E2748" s="729">
        <v>2</v>
      </c>
      <c r="F2748" s="674"/>
      <c r="G2748" s="672"/>
      <c r="H2748" s="672"/>
      <c r="I2748" s="672"/>
      <c r="J2748" s="672"/>
      <c r="K2748" s="672"/>
      <c r="L2748" s="672"/>
      <c r="M2748" s="672"/>
      <c r="N2748" s="672"/>
      <c r="O2748" s="672"/>
      <c r="P2748" s="672"/>
      <c r="Q2748" s="672"/>
      <c r="R2748" s="672"/>
      <c r="S2748" s="675"/>
      <c r="T2748" s="676"/>
      <c r="U2748" s="677"/>
      <c r="V2748" s="27" t="e">
        <f>VLOOKUP(A2748,'PLANILHA ORÇAMENTARIA'!$A$12:$H$536,5,0)</f>
        <v>#N/A</v>
      </c>
      <c r="W2748" s="27" t="e">
        <f>VLOOKUP(A2748,'PLANILHA ORÇAMENTARIA'!$A$12:$H$536,4,0)</f>
        <v>#N/A</v>
      </c>
    </row>
    <row r="2749" spans="1:23" s="5" customFormat="1" ht="18">
      <c r="A2749" s="670"/>
      <c r="B2749" s="671"/>
      <c r="C2749" s="672"/>
      <c r="D2749" s="728" t="s">
        <v>888</v>
      </c>
      <c r="E2749" s="729">
        <v>2</v>
      </c>
      <c r="F2749" s="674"/>
      <c r="G2749" s="672"/>
      <c r="H2749" s="672"/>
      <c r="I2749" s="672"/>
      <c r="J2749" s="672"/>
      <c r="K2749" s="672"/>
      <c r="L2749" s="672"/>
      <c r="M2749" s="672"/>
      <c r="N2749" s="672"/>
      <c r="O2749" s="672"/>
      <c r="P2749" s="672"/>
      <c r="Q2749" s="672"/>
      <c r="R2749" s="672"/>
      <c r="S2749" s="675"/>
      <c r="T2749" s="676"/>
      <c r="U2749" s="677"/>
      <c r="V2749" s="27" t="e">
        <f>VLOOKUP(A2749,'PLANILHA ORÇAMENTARIA'!$A$12:$H$536,5,0)</f>
        <v>#N/A</v>
      </c>
      <c r="W2749" s="27" t="e">
        <f>VLOOKUP(A2749,'PLANILHA ORÇAMENTARIA'!$A$12:$H$536,4,0)</f>
        <v>#N/A</v>
      </c>
    </row>
    <row r="2750" spans="1:23" s="5" customFormat="1" ht="18">
      <c r="A2750" s="670"/>
      <c r="B2750" s="671"/>
      <c r="C2750" s="672"/>
      <c r="D2750" s="728" t="s">
        <v>889</v>
      </c>
      <c r="E2750" s="729">
        <v>1</v>
      </c>
      <c r="F2750" s="674"/>
      <c r="G2750" s="672"/>
      <c r="H2750" s="672"/>
      <c r="I2750" s="672"/>
      <c r="J2750" s="672"/>
      <c r="K2750" s="672"/>
      <c r="L2750" s="672"/>
      <c r="M2750" s="672"/>
      <c r="N2750" s="672"/>
      <c r="O2750" s="672"/>
      <c r="P2750" s="672"/>
      <c r="Q2750" s="672"/>
      <c r="R2750" s="672"/>
      <c r="S2750" s="675"/>
      <c r="T2750" s="676"/>
      <c r="U2750" s="677"/>
      <c r="V2750" s="27" t="e">
        <f>VLOOKUP(A2750,'PLANILHA ORÇAMENTARIA'!$A$12:$H$536,5,0)</f>
        <v>#N/A</v>
      </c>
      <c r="W2750" s="27" t="e">
        <f>VLOOKUP(A2750,'PLANILHA ORÇAMENTARIA'!$A$12:$H$536,4,0)</f>
        <v>#N/A</v>
      </c>
    </row>
    <row r="2751" spans="1:23" s="5" customFormat="1" ht="18">
      <c r="A2751" s="670"/>
      <c r="B2751" s="671"/>
      <c r="C2751" s="672"/>
      <c r="D2751" s="730" t="s">
        <v>177</v>
      </c>
      <c r="E2751" s="731">
        <f>SUM(E2745:E2750)</f>
        <v>12</v>
      </c>
      <c r="F2751" s="674"/>
      <c r="G2751" s="672"/>
      <c r="H2751" s="672"/>
      <c r="I2751" s="672"/>
      <c r="J2751" s="672"/>
      <c r="K2751" s="672"/>
      <c r="L2751" s="672"/>
      <c r="M2751" s="672"/>
      <c r="N2751" s="672"/>
      <c r="O2751" s="672"/>
      <c r="P2751" s="672"/>
      <c r="Q2751" s="672"/>
      <c r="R2751" s="672"/>
      <c r="S2751" s="675"/>
      <c r="T2751" s="676"/>
      <c r="U2751" s="677"/>
      <c r="V2751" s="27" t="e">
        <f>VLOOKUP(A2751,'PLANILHA ORÇAMENTARIA'!$A$12:$H$536,5,0)</f>
        <v>#N/A</v>
      </c>
      <c r="W2751" s="27" t="e">
        <f>VLOOKUP(A2751,'PLANILHA ORÇAMENTARIA'!$A$12:$H$536,4,0)</f>
        <v>#N/A</v>
      </c>
    </row>
    <row r="2752" spans="1:23" s="5" customFormat="1" ht="18">
      <c r="A2752" s="670"/>
      <c r="B2752" s="671"/>
      <c r="C2752" s="672"/>
      <c r="D2752" s="673"/>
      <c r="E2752" s="674"/>
      <c r="F2752" s="674"/>
      <c r="G2752" s="672"/>
      <c r="H2752" s="672"/>
      <c r="I2752" s="672"/>
      <c r="J2752" s="672"/>
      <c r="K2752" s="672"/>
      <c r="L2752" s="672"/>
      <c r="M2752" s="672"/>
      <c r="N2752" s="672"/>
      <c r="O2752" s="672"/>
      <c r="P2752" s="672"/>
      <c r="Q2752" s="672"/>
      <c r="R2752" s="672"/>
      <c r="S2752" s="675"/>
      <c r="T2752" s="676"/>
      <c r="U2752" s="677"/>
      <c r="V2752" s="27" t="e">
        <f>VLOOKUP(A2752,'PLANILHA ORÇAMENTARIA'!$A$12:$H$536,5,0)</f>
        <v>#N/A</v>
      </c>
      <c r="W2752" s="27" t="e">
        <f>VLOOKUP(A2752,'PLANILHA ORÇAMENTARIA'!$A$12:$H$536,4,0)</f>
        <v>#N/A</v>
      </c>
    </row>
    <row r="2753" spans="1:23" s="5" customFormat="1" ht="18">
      <c r="A2753" s="663" t="s">
        <v>946</v>
      </c>
      <c r="B2753" s="279" t="s">
        <v>33</v>
      </c>
      <c r="C2753" s="280" t="s">
        <v>828</v>
      </c>
      <c r="D2753" s="783" t="s">
        <v>829</v>
      </c>
      <c r="E2753" s="484"/>
      <c r="F2753" s="484"/>
      <c r="G2753" s="282"/>
      <c r="H2753" s="282"/>
      <c r="I2753" s="282"/>
      <c r="J2753" s="282"/>
      <c r="K2753" s="282"/>
      <c r="L2753" s="282"/>
      <c r="M2753" s="282"/>
      <c r="N2753" s="282"/>
      <c r="O2753" s="282"/>
      <c r="P2753" s="282"/>
      <c r="Q2753" s="282"/>
      <c r="R2753" s="595" t="s">
        <v>177</v>
      </c>
      <c r="S2753" s="790">
        <f>E2758</f>
        <v>2</v>
      </c>
      <c r="T2753" s="107" t="s">
        <v>1083</v>
      </c>
      <c r="U2753" s="695">
        <f>S2753</f>
        <v>2</v>
      </c>
      <c r="V2753" s="27" t="str">
        <f>VLOOKUP(A2753,'PLANILHA ORÇAMENTARIA'!$A$12:$H$536,5,0)</f>
        <v>UN</v>
      </c>
      <c r="W2753" s="27" t="str">
        <f>VLOOKUP(A2753,'PLANILHA ORÇAMENTARIA'!$A$12:$H$536,4,0)</f>
        <v>BACIA SANITÁRIA ALTEADA PARA PORTADORES DE DEFICIÊNCIA FÍSICA</v>
      </c>
    </row>
    <row r="2754" spans="1:23" s="5" customFormat="1" ht="18">
      <c r="A2754" s="670"/>
      <c r="B2754" s="671"/>
      <c r="C2754" s="672"/>
      <c r="D2754" s="673"/>
      <c r="E2754" s="674"/>
      <c r="F2754" s="674"/>
      <c r="G2754" s="672"/>
      <c r="H2754" s="672"/>
      <c r="I2754" s="672"/>
      <c r="J2754" s="672"/>
      <c r="K2754" s="672"/>
      <c r="L2754" s="672"/>
      <c r="M2754" s="672"/>
      <c r="N2754" s="672"/>
      <c r="O2754" s="672"/>
      <c r="P2754" s="672"/>
      <c r="Q2754" s="672"/>
      <c r="R2754" s="672"/>
      <c r="S2754" s="675"/>
      <c r="T2754" s="676"/>
      <c r="U2754" s="677"/>
      <c r="V2754" s="27" t="e">
        <f>VLOOKUP(A2754,'PLANILHA ORÇAMENTARIA'!$A$12:$H$536,5,0)</f>
        <v>#N/A</v>
      </c>
      <c r="W2754" s="27" t="e">
        <f>VLOOKUP(A2754,'PLANILHA ORÇAMENTARIA'!$A$12:$H$536,4,0)</f>
        <v>#N/A</v>
      </c>
    </row>
    <row r="2755" spans="1:23" s="5" customFormat="1" ht="18">
      <c r="A2755" s="670"/>
      <c r="B2755" s="671"/>
      <c r="C2755" s="672"/>
      <c r="D2755" s="726" t="s">
        <v>747</v>
      </c>
      <c r="E2755" s="727" t="s">
        <v>800</v>
      </c>
      <c r="F2755" s="674"/>
      <c r="G2755" s="672"/>
      <c r="H2755" s="672"/>
      <c r="I2755" s="672"/>
      <c r="J2755" s="672"/>
      <c r="K2755" s="672"/>
      <c r="L2755" s="672"/>
      <c r="M2755" s="672"/>
      <c r="N2755" s="672"/>
      <c r="O2755" s="672"/>
      <c r="P2755" s="672"/>
      <c r="Q2755" s="672"/>
      <c r="R2755" s="672"/>
      <c r="S2755" s="675"/>
      <c r="T2755" s="676"/>
      <c r="U2755" s="677"/>
      <c r="V2755" s="27" t="e">
        <f>VLOOKUP(A2755,'PLANILHA ORÇAMENTARIA'!$A$12:$H$536,5,0)</f>
        <v>#N/A</v>
      </c>
      <c r="W2755" s="27" t="e">
        <f>VLOOKUP(A2755,'PLANILHA ORÇAMENTARIA'!$A$12:$H$536,4,0)</f>
        <v>#N/A</v>
      </c>
    </row>
    <row r="2756" spans="1:23" s="5" customFormat="1" ht="18">
      <c r="A2756" s="670"/>
      <c r="B2756" s="671"/>
      <c r="C2756" s="672"/>
      <c r="D2756" s="728" t="s">
        <v>885</v>
      </c>
      <c r="E2756" s="729">
        <v>1</v>
      </c>
      <c r="F2756" s="674"/>
      <c r="G2756" s="672"/>
      <c r="H2756" s="672"/>
      <c r="I2756" s="672"/>
      <c r="J2756" s="672"/>
      <c r="K2756" s="672"/>
      <c r="L2756" s="672"/>
      <c r="M2756" s="672"/>
      <c r="N2756" s="672"/>
      <c r="O2756" s="672"/>
      <c r="P2756" s="672"/>
      <c r="Q2756" s="672"/>
      <c r="R2756" s="672"/>
      <c r="S2756" s="675"/>
      <c r="T2756" s="676"/>
      <c r="U2756" s="677"/>
      <c r="V2756" s="27" t="e">
        <f>VLOOKUP(A2756,'PLANILHA ORÇAMENTARIA'!$A$12:$H$536,5,0)</f>
        <v>#N/A</v>
      </c>
      <c r="W2756" s="27" t="e">
        <f>VLOOKUP(A2756,'PLANILHA ORÇAMENTARIA'!$A$12:$H$536,4,0)</f>
        <v>#N/A</v>
      </c>
    </row>
    <row r="2757" spans="1:23" s="5" customFormat="1" ht="18">
      <c r="A2757" s="670"/>
      <c r="B2757" s="671"/>
      <c r="C2757" s="672"/>
      <c r="D2757" s="728" t="s">
        <v>886</v>
      </c>
      <c r="E2757" s="729">
        <v>1</v>
      </c>
      <c r="F2757" s="674"/>
      <c r="G2757" s="672"/>
      <c r="H2757" s="672"/>
      <c r="I2757" s="672"/>
      <c r="J2757" s="672"/>
      <c r="K2757" s="672"/>
      <c r="L2757" s="672"/>
      <c r="M2757" s="672"/>
      <c r="N2757" s="672"/>
      <c r="O2757" s="672"/>
      <c r="P2757" s="672"/>
      <c r="Q2757" s="672"/>
      <c r="R2757" s="672"/>
      <c r="S2757" s="675"/>
      <c r="T2757" s="676"/>
      <c r="U2757" s="677"/>
      <c r="V2757" s="27" t="e">
        <f>VLOOKUP(A2757,'PLANILHA ORÇAMENTARIA'!$A$12:$H$536,5,0)</f>
        <v>#N/A</v>
      </c>
      <c r="W2757" s="27" t="e">
        <f>VLOOKUP(A2757,'PLANILHA ORÇAMENTARIA'!$A$12:$H$536,4,0)</f>
        <v>#N/A</v>
      </c>
    </row>
    <row r="2758" spans="1:23" s="5" customFormat="1" ht="18">
      <c r="A2758" s="670"/>
      <c r="B2758" s="671"/>
      <c r="C2758" s="672"/>
      <c r="D2758" s="730" t="s">
        <v>177</v>
      </c>
      <c r="E2758" s="731">
        <f>SUM(E2756:E2757)</f>
        <v>2</v>
      </c>
      <c r="F2758" s="674"/>
      <c r="G2758" s="672"/>
      <c r="H2758" s="672"/>
      <c r="I2758" s="672"/>
      <c r="J2758" s="672"/>
      <c r="K2758" s="672"/>
      <c r="L2758" s="672"/>
      <c r="M2758" s="672"/>
      <c r="N2758" s="672"/>
      <c r="O2758" s="672"/>
      <c r="P2758" s="672"/>
      <c r="Q2758" s="672"/>
      <c r="R2758" s="672"/>
      <c r="S2758" s="675"/>
      <c r="T2758" s="676"/>
      <c r="U2758" s="677"/>
      <c r="V2758" s="27" t="e">
        <f>VLOOKUP(A2758,'PLANILHA ORÇAMENTARIA'!$A$12:$H$536,5,0)</f>
        <v>#N/A</v>
      </c>
      <c r="W2758" s="27" t="e">
        <f>VLOOKUP(A2758,'PLANILHA ORÇAMENTARIA'!$A$12:$H$536,4,0)</f>
        <v>#N/A</v>
      </c>
    </row>
    <row r="2759" spans="1:23" s="5" customFormat="1" ht="18">
      <c r="A2759" s="670"/>
      <c r="B2759" s="671"/>
      <c r="C2759" s="672"/>
      <c r="D2759" s="673"/>
      <c r="E2759" s="674"/>
      <c r="F2759" s="674"/>
      <c r="G2759" s="672"/>
      <c r="H2759" s="672"/>
      <c r="I2759" s="672"/>
      <c r="J2759" s="672"/>
      <c r="K2759" s="672"/>
      <c r="L2759" s="672"/>
      <c r="M2759" s="672"/>
      <c r="N2759" s="672"/>
      <c r="O2759" s="672"/>
      <c r="P2759" s="672"/>
      <c r="Q2759" s="672"/>
      <c r="R2759" s="672"/>
      <c r="S2759" s="675"/>
      <c r="T2759" s="676"/>
      <c r="U2759" s="677"/>
      <c r="V2759" s="27" t="e">
        <f>VLOOKUP(A2759,'PLANILHA ORÇAMENTARIA'!$A$12:$H$536,5,0)</f>
        <v>#N/A</v>
      </c>
      <c r="W2759" s="27" t="e">
        <f>VLOOKUP(A2759,'PLANILHA ORÇAMENTARIA'!$A$12:$H$536,4,0)</f>
        <v>#N/A</v>
      </c>
    </row>
    <row r="2760" spans="1:23" s="5" customFormat="1" ht="18">
      <c r="A2760" s="663" t="s">
        <v>947</v>
      </c>
      <c r="B2760" s="279" t="s">
        <v>47</v>
      </c>
      <c r="C2760" s="280" t="s">
        <v>830</v>
      </c>
      <c r="D2760" s="281" t="s">
        <v>1216</v>
      </c>
      <c r="E2760" s="681"/>
      <c r="F2760" s="681"/>
      <c r="G2760" s="270"/>
      <c r="H2760" s="270"/>
      <c r="I2760" s="270"/>
      <c r="J2760" s="270"/>
      <c r="K2760" s="270"/>
      <c r="L2760" s="270"/>
      <c r="M2760" s="270"/>
      <c r="N2760" s="270"/>
      <c r="O2760" s="270"/>
      <c r="P2760" s="270"/>
      <c r="Q2760" s="270"/>
      <c r="R2760" s="271" t="s">
        <v>177</v>
      </c>
      <c r="S2760" s="272">
        <f>E2762</f>
        <v>3</v>
      </c>
      <c r="T2760" s="107" t="s">
        <v>1083</v>
      </c>
      <c r="U2760" s="695">
        <f>S2760</f>
        <v>3</v>
      </c>
      <c r="V2760" s="27" t="str">
        <f>VLOOKUP(A2760,'PLANILHA ORÇAMENTARIA'!$A$12:$H$536,5,0)</f>
        <v>UN</v>
      </c>
      <c r="W2760" s="27" t="str">
        <f>VLOOKUP(A2760,'PLANILHA ORÇAMENTARIA'!$A$12:$H$536,4,0)</f>
        <v>CAIXA D´ÁGUA EM POLIETILENO, 2000 LITROS - FORNECIMENTO E INSTALAÇÃO. AF_06/2021</v>
      </c>
    </row>
    <row r="2761" spans="1:23" s="5" customFormat="1" ht="18">
      <c r="A2761" s="670"/>
      <c r="B2761" s="671"/>
      <c r="C2761" s="672"/>
      <c r="D2761" s="673"/>
      <c r="E2761" s="674"/>
      <c r="F2761" s="674"/>
      <c r="G2761" s="672"/>
      <c r="H2761" s="672"/>
      <c r="I2761" s="672"/>
      <c r="J2761" s="672"/>
      <c r="K2761" s="672"/>
      <c r="L2761" s="672"/>
      <c r="M2761" s="672"/>
      <c r="N2761" s="672"/>
      <c r="O2761" s="672"/>
      <c r="P2761" s="672"/>
      <c r="Q2761" s="672"/>
      <c r="R2761" s="672"/>
      <c r="S2761" s="675"/>
      <c r="T2761" s="676"/>
      <c r="U2761" s="677"/>
      <c r="V2761" s="27" t="e">
        <f>VLOOKUP(A2761,'PLANILHA ORÇAMENTARIA'!$A$12:$H$536,5,0)</f>
        <v>#N/A</v>
      </c>
      <c r="W2761" s="27" t="e">
        <f>VLOOKUP(A2761,'PLANILHA ORÇAMENTARIA'!$A$12:$H$536,4,0)</f>
        <v>#N/A</v>
      </c>
    </row>
    <row r="2762" spans="1:23" s="5" customFormat="1" ht="18">
      <c r="A2762" s="670"/>
      <c r="B2762" s="671"/>
      <c r="C2762" s="672"/>
      <c r="D2762" s="678" t="s">
        <v>571</v>
      </c>
      <c r="E2762" s="680">
        <v>3</v>
      </c>
      <c r="F2762" s="674"/>
      <c r="G2762" s="672"/>
      <c r="H2762" s="672"/>
      <c r="I2762" s="672"/>
      <c r="J2762" s="672"/>
      <c r="K2762" s="672"/>
      <c r="L2762" s="672"/>
      <c r="M2762" s="672"/>
      <c r="N2762" s="672"/>
      <c r="O2762" s="672"/>
      <c r="P2762" s="672"/>
      <c r="Q2762" s="672"/>
      <c r="R2762" s="672"/>
      <c r="S2762" s="675"/>
      <c r="T2762" s="676"/>
      <c r="U2762" s="677"/>
      <c r="V2762" s="27" t="e">
        <f>VLOOKUP(A2762,'PLANILHA ORÇAMENTARIA'!$A$12:$H$536,5,0)</f>
        <v>#N/A</v>
      </c>
      <c r="W2762" s="27" t="e">
        <f>VLOOKUP(A2762,'PLANILHA ORÇAMENTARIA'!$A$12:$H$536,4,0)</f>
        <v>#N/A</v>
      </c>
    </row>
    <row r="2763" spans="1:23" s="5" customFormat="1" ht="18">
      <c r="A2763" s="670"/>
      <c r="B2763" s="671"/>
      <c r="C2763" s="672"/>
      <c r="D2763" s="673"/>
      <c r="E2763" s="674"/>
      <c r="F2763" s="674"/>
      <c r="G2763" s="672"/>
      <c r="H2763" s="672"/>
      <c r="I2763" s="672"/>
      <c r="J2763" s="672"/>
      <c r="K2763" s="672"/>
      <c r="L2763" s="672"/>
      <c r="M2763" s="672"/>
      <c r="N2763" s="672"/>
      <c r="O2763" s="672"/>
      <c r="P2763" s="672"/>
      <c r="Q2763" s="672"/>
      <c r="R2763" s="672"/>
      <c r="S2763" s="675"/>
      <c r="T2763" s="676"/>
      <c r="U2763" s="677"/>
      <c r="V2763" s="27" t="e">
        <f>VLOOKUP(A2763,'PLANILHA ORÇAMENTARIA'!$A$12:$H$536,5,0)</f>
        <v>#N/A</v>
      </c>
      <c r="W2763" s="27" t="e">
        <f>VLOOKUP(A2763,'PLANILHA ORÇAMENTARIA'!$A$12:$H$536,4,0)</f>
        <v>#N/A</v>
      </c>
    </row>
    <row r="2764" spans="1:23" s="5" customFormat="1" ht="18">
      <c r="A2764" s="663" t="s">
        <v>948</v>
      </c>
      <c r="B2764" s="279" t="s">
        <v>47</v>
      </c>
      <c r="C2764" s="280" t="s">
        <v>831</v>
      </c>
      <c r="D2764" s="685" t="s">
        <v>832</v>
      </c>
      <c r="E2764" s="484"/>
      <c r="F2764" s="484"/>
      <c r="G2764" s="282"/>
      <c r="H2764" s="282"/>
      <c r="I2764" s="282"/>
      <c r="J2764" s="282"/>
      <c r="K2764" s="282"/>
      <c r="L2764" s="282"/>
      <c r="M2764" s="282"/>
      <c r="N2764" s="282"/>
      <c r="O2764" s="282"/>
      <c r="P2764" s="282"/>
      <c r="Q2764" s="282"/>
      <c r="R2764" s="271" t="s">
        <v>177</v>
      </c>
      <c r="S2764" s="272">
        <f>E2775</f>
        <v>8</v>
      </c>
      <c r="T2764" s="107" t="s">
        <v>1083</v>
      </c>
      <c r="U2764" s="695">
        <f>S2764</f>
        <v>8</v>
      </c>
      <c r="V2764" s="27" t="str">
        <f>VLOOKUP(A2764,'PLANILHA ORÇAMENTARIA'!$A$12:$H$536,5,0)</f>
        <v>UN</v>
      </c>
      <c r="W2764" s="27" t="str">
        <f>VLOOKUP(A2764,'PLANILHA ORÇAMENTARIA'!$A$12:$H$536,4,0)</f>
        <v>SABONETEIRA PLASTICA TIPO DISPENSER PARA SABONETE LIQUIDO COM RESERVATORIO 800 A 1500 ML, INCLUSO FIXAÇÃO. AF_01/2020</v>
      </c>
    </row>
    <row r="2765" spans="1:23" s="5" customFormat="1" ht="18">
      <c r="A2765" s="670"/>
      <c r="B2765" s="671"/>
      <c r="C2765" s="672"/>
      <c r="D2765" s="673"/>
      <c r="E2765" s="674"/>
      <c r="F2765" s="674"/>
      <c r="G2765" s="672"/>
      <c r="H2765" s="672"/>
      <c r="I2765" s="672"/>
      <c r="J2765" s="672"/>
      <c r="K2765" s="672"/>
      <c r="L2765" s="672"/>
      <c r="M2765" s="672"/>
      <c r="N2765" s="672"/>
      <c r="O2765" s="672"/>
      <c r="P2765" s="672"/>
      <c r="Q2765" s="672"/>
      <c r="R2765" s="672"/>
      <c r="S2765" s="675"/>
      <c r="T2765" s="676"/>
      <c r="U2765" s="677"/>
      <c r="V2765" s="27" t="e">
        <f>VLOOKUP(A2765,'PLANILHA ORÇAMENTARIA'!$A$12:$H$536,5,0)</f>
        <v>#N/A</v>
      </c>
      <c r="W2765" s="27" t="e">
        <f>VLOOKUP(A2765,'PLANILHA ORÇAMENTARIA'!$A$12:$H$536,4,0)</f>
        <v>#N/A</v>
      </c>
    </row>
    <row r="2766" spans="1:23" s="5" customFormat="1" ht="18">
      <c r="A2766" s="670"/>
      <c r="B2766" s="671"/>
      <c r="C2766" s="672"/>
      <c r="D2766" s="726" t="s">
        <v>747</v>
      </c>
      <c r="E2766" s="727" t="s">
        <v>800</v>
      </c>
      <c r="F2766" s="674"/>
      <c r="G2766" s="672"/>
      <c r="H2766" s="672"/>
      <c r="I2766" s="672"/>
      <c r="J2766" s="672"/>
      <c r="K2766" s="672"/>
      <c r="L2766" s="672"/>
      <c r="M2766" s="672"/>
      <c r="N2766" s="672"/>
      <c r="O2766" s="672"/>
      <c r="P2766" s="672"/>
      <c r="Q2766" s="672"/>
      <c r="R2766" s="672"/>
      <c r="S2766" s="675"/>
      <c r="T2766" s="676"/>
      <c r="U2766" s="677"/>
      <c r="V2766" s="27" t="e">
        <f>VLOOKUP(A2766,'PLANILHA ORÇAMENTARIA'!$A$12:$H$536,5,0)</f>
        <v>#N/A</v>
      </c>
      <c r="W2766" s="27" t="e">
        <f>VLOOKUP(A2766,'PLANILHA ORÇAMENTARIA'!$A$12:$H$536,4,0)</f>
        <v>#N/A</v>
      </c>
    </row>
    <row r="2767" spans="1:23" s="5" customFormat="1" ht="18">
      <c r="A2767" s="670"/>
      <c r="B2767" s="671"/>
      <c r="C2767" s="672"/>
      <c r="D2767" s="728" t="s">
        <v>749</v>
      </c>
      <c r="E2767" s="729">
        <v>1</v>
      </c>
      <c r="F2767" s="674"/>
      <c r="G2767" s="672"/>
      <c r="H2767" s="672"/>
      <c r="I2767" s="672"/>
      <c r="J2767" s="672"/>
      <c r="K2767" s="672"/>
      <c r="L2767" s="672"/>
      <c r="M2767" s="672"/>
      <c r="N2767" s="672"/>
      <c r="O2767" s="672"/>
      <c r="P2767" s="672"/>
      <c r="Q2767" s="672"/>
      <c r="R2767" s="672"/>
      <c r="S2767" s="675"/>
      <c r="T2767" s="676"/>
      <c r="U2767" s="677"/>
      <c r="V2767" s="27" t="e">
        <f>VLOOKUP(A2767,'PLANILHA ORÇAMENTARIA'!$A$12:$H$536,5,0)</f>
        <v>#N/A</v>
      </c>
      <c r="W2767" s="27" t="e">
        <f>VLOOKUP(A2767,'PLANILHA ORÇAMENTARIA'!$A$12:$H$536,4,0)</f>
        <v>#N/A</v>
      </c>
    </row>
    <row r="2768" spans="1:23" s="5" customFormat="1" ht="18">
      <c r="A2768" s="670"/>
      <c r="B2768" s="671"/>
      <c r="C2768" s="672"/>
      <c r="D2768" s="728" t="s">
        <v>883</v>
      </c>
      <c r="E2768" s="729">
        <v>1</v>
      </c>
      <c r="F2768" s="674"/>
      <c r="G2768" s="672"/>
      <c r="H2768" s="672"/>
      <c r="I2768" s="672"/>
      <c r="J2768" s="672"/>
      <c r="K2768" s="672"/>
      <c r="L2768" s="672"/>
      <c r="M2768" s="672"/>
      <c r="N2768" s="672"/>
      <c r="O2768" s="672"/>
      <c r="P2768" s="672"/>
      <c r="Q2768" s="672"/>
      <c r="R2768" s="672"/>
      <c r="S2768" s="675"/>
      <c r="T2768" s="676"/>
      <c r="U2768" s="677"/>
      <c r="V2768" s="27" t="e">
        <f>VLOOKUP(A2768,'PLANILHA ORÇAMENTARIA'!$A$12:$H$536,5,0)</f>
        <v>#N/A</v>
      </c>
      <c r="W2768" s="27" t="e">
        <f>VLOOKUP(A2768,'PLANILHA ORÇAMENTARIA'!$A$12:$H$536,4,0)</f>
        <v>#N/A</v>
      </c>
    </row>
    <row r="2769" spans="1:23" s="5" customFormat="1" ht="18">
      <c r="A2769" s="670"/>
      <c r="B2769" s="671"/>
      <c r="C2769" s="672"/>
      <c r="D2769" s="315" t="s">
        <v>884</v>
      </c>
      <c r="E2769" s="729">
        <v>1</v>
      </c>
      <c r="F2769" s="778"/>
      <c r="G2769" s="779"/>
      <c r="H2769" s="779"/>
      <c r="I2769" s="779"/>
      <c r="J2769" s="779"/>
      <c r="K2769" s="779"/>
      <c r="L2769" s="779"/>
      <c r="M2769" s="779"/>
      <c r="N2769" s="779"/>
      <c r="O2769" s="779"/>
      <c r="P2769" s="779"/>
      <c r="Q2769" s="779"/>
      <c r="R2769" s="779"/>
      <c r="S2769" s="780"/>
      <c r="T2769" s="676"/>
      <c r="U2769" s="677"/>
      <c r="V2769" s="27" t="e">
        <f>VLOOKUP(A2769,'PLANILHA ORÇAMENTARIA'!$A$12:$H$536,5,0)</f>
        <v>#N/A</v>
      </c>
      <c r="W2769" s="27" t="e">
        <f>VLOOKUP(A2769,'PLANILHA ORÇAMENTARIA'!$A$12:$H$536,4,0)</f>
        <v>#N/A</v>
      </c>
    </row>
    <row r="2770" spans="1:23" s="5" customFormat="1" ht="18">
      <c r="A2770" s="670"/>
      <c r="B2770" s="671"/>
      <c r="C2770" s="672"/>
      <c r="D2770" s="728" t="s">
        <v>885</v>
      </c>
      <c r="E2770" s="729">
        <v>1</v>
      </c>
      <c r="F2770" s="674"/>
      <c r="G2770" s="672"/>
      <c r="H2770" s="672"/>
      <c r="I2770" s="672"/>
      <c r="J2770" s="672"/>
      <c r="K2770" s="672"/>
      <c r="L2770" s="672"/>
      <c r="M2770" s="672"/>
      <c r="N2770" s="672"/>
      <c r="O2770" s="672"/>
      <c r="P2770" s="672"/>
      <c r="Q2770" s="672"/>
      <c r="R2770" s="672"/>
      <c r="S2770" s="675"/>
      <c r="T2770" s="676"/>
      <c r="U2770" s="677"/>
      <c r="V2770" s="27" t="e">
        <f>VLOOKUP(A2770,'PLANILHA ORÇAMENTARIA'!$A$12:$H$536,5,0)</f>
        <v>#N/A</v>
      </c>
      <c r="W2770" s="27" t="e">
        <f>VLOOKUP(A2770,'PLANILHA ORÇAMENTARIA'!$A$12:$H$536,4,0)</f>
        <v>#N/A</v>
      </c>
    </row>
    <row r="2771" spans="1:23" s="5" customFormat="1" ht="13.15" customHeight="1">
      <c r="A2771" s="670"/>
      <c r="B2771" s="671"/>
      <c r="C2771" s="672"/>
      <c r="D2771" s="728" t="s">
        <v>886</v>
      </c>
      <c r="E2771" s="729">
        <v>1</v>
      </c>
      <c r="F2771" s="674"/>
      <c r="G2771" s="672"/>
      <c r="H2771" s="672"/>
      <c r="I2771" s="672"/>
      <c r="J2771" s="672"/>
      <c r="K2771" s="672"/>
      <c r="L2771" s="672"/>
      <c r="M2771" s="672"/>
      <c r="N2771" s="672"/>
      <c r="O2771" s="672"/>
      <c r="P2771" s="672"/>
      <c r="Q2771" s="672"/>
      <c r="R2771" s="672"/>
      <c r="S2771" s="675"/>
      <c r="T2771" s="676"/>
      <c r="U2771" s="677"/>
      <c r="V2771" s="27" t="e">
        <f>VLOOKUP(A2771,'PLANILHA ORÇAMENTARIA'!$A$12:$H$536,5,0)</f>
        <v>#N/A</v>
      </c>
      <c r="W2771" s="27" t="e">
        <f>VLOOKUP(A2771,'PLANILHA ORÇAMENTARIA'!$A$12:$H$536,4,0)</f>
        <v>#N/A</v>
      </c>
    </row>
    <row r="2772" spans="1:23" s="5" customFormat="1" ht="13.15" customHeight="1">
      <c r="A2772" s="670"/>
      <c r="B2772" s="671"/>
      <c r="C2772" s="672"/>
      <c r="D2772" s="728" t="s">
        <v>887</v>
      </c>
      <c r="E2772" s="729">
        <v>1</v>
      </c>
      <c r="F2772" s="674"/>
      <c r="G2772" s="672"/>
      <c r="H2772" s="672"/>
      <c r="I2772" s="672"/>
      <c r="J2772" s="672"/>
      <c r="K2772" s="672"/>
      <c r="L2772" s="672"/>
      <c r="M2772" s="672"/>
      <c r="N2772" s="672"/>
      <c r="O2772" s="672"/>
      <c r="P2772" s="672"/>
      <c r="Q2772" s="672"/>
      <c r="R2772" s="672"/>
      <c r="S2772" s="675"/>
      <c r="T2772" s="676"/>
      <c r="U2772" s="677"/>
      <c r="V2772" s="27" t="e">
        <f>VLOOKUP(A2772,'PLANILHA ORÇAMENTARIA'!$A$12:$H$536,5,0)</f>
        <v>#N/A</v>
      </c>
      <c r="W2772" s="27" t="e">
        <f>VLOOKUP(A2772,'PLANILHA ORÇAMENTARIA'!$A$12:$H$536,4,0)</f>
        <v>#N/A</v>
      </c>
    </row>
    <row r="2773" spans="1:23" s="5" customFormat="1" ht="13.15" customHeight="1">
      <c r="A2773" s="670"/>
      <c r="B2773" s="671"/>
      <c r="C2773" s="672"/>
      <c r="D2773" s="728" t="s">
        <v>888</v>
      </c>
      <c r="E2773" s="729">
        <v>1</v>
      </c>
      <c r="F2773" s="674"/>
      <c r="G2773" s="672"/>
      <c r="H2773" s="672"/>
      <c r="I2773" s="672"/>
      <c r="J2773" s="672"/>
      <c r="K2773" s="672"/>
      <c r="L2773" s="672"/>
      <c r="M2773" s="672"/>
      <c r="N2773" s="672"/>
      <c r="O2773" s="672"/>
      <c r="P2773" s="672"/>
      <c r="Q2773" s="672"/>
      <c r="R2773" s="672"/>
      <c r="S2773" s="675"/>
      <c r="T2773" s="676"/>
      <c r="U2773" s="677"/>
      <c r="V2773" s="27" t="e">
        <f>VLOOKUP(A2773,'PLANILHA ORÇAMENTARIA'!$A$12:$H$536,5,0)</f>
        <v>#N/A</v>
      </c>
      <c r="W2773" s="27" t="e">
        <f>VLOOKUP(A2773,'PLANILHA ORÇAMENTARIA'!$A$12:$H$536,4,0)</f>
        <v>#N/A</v>
      </c>
    </row>
    <row r="2774" spans="1:23" s="5" customFormat="1" ht="13.15" customHeight="1">
      <c r="A2774" s="670"/>
      <c r="B2774" s="671"/>
      <c r="C2774" s="672"/>
      <c r="D2774" s="728" t="s">
        <v>889</v>
      </c>
      <c r="E2774" s="729">
        <v>1</v>
      </c>
      <c r="F2774" s="674"/>
      <c r="G2774" s="672"/>
      <c r="H2774" s="672"/>
      <c r="I2774" s="672"/>
      <c r="J2774" s="672"/>
      <c r="K2774" s="672"/>
      <c r="L2774" s="672"/>
      <c r="M2774" s="672"/>
      <c r="N2774" s="672"/>
      <c r="O2774" s="672"/>
      <c r="P2774" s="672"/>
      <c r="Q2774" s="672"/>
      <c r="R2774" s="672"/>
      <c r="S2774" s="675"/>
      <c r="T2774" s="676"/>
      <c r="U2774" s="677"/>
      <c r="V2774" s="27" t="e">
        <f>VLOOKUP(A2774,'PLANILHA ORÇAMENTARIA'!$A$12:$H$536,5,0)</f>
        <v>#N/A</v>
      </c>
      <c r="W2774" s="27" t="e">
        <f>VLOOKUP(A2774,'PLANILHA ORÇAMENTARIA'!$A$12:$H$536,4,0)</f>
        <v>#N/A</v>
      </c>
    </row>
    <row r="2775" spans="1:23" s="5" customFormat="1" ht="18">
      <c r="A2775" s="670"/>
      <c r="B2775" s="671"/>
      <c r="C2775" s="672"/>
      <c r="D2775" s="730" t="s">
        <v>177</v>
      </c>
      <c r="E2775" s="731">
        <f>SUM(E2767:E2774)</f>
        <v>8</v>
      </c>
      <c r="F2775" s="674"/>
      <c r="G2775" s="672"/>
      <c r="H2775" s="672"/>
      <c r="I2775" s="672"/>
      <c r="J2775" s="672"/>
      <c r="K2775" s="672"/>
      <c r="L2775" s="672"/>
      <c r="M2775" s="672"/>
      <c r="N2775" s="672"/>
      <c r="O2775" s="672"/>
      <c r="P2775" s="672"/>
      <c r="Q2775" s="672"/>
      <c r="R2775" s="672"/>
      <c r="S2775" s="675"/>
      <c r="T2775" s="676"/>
      <c r="U2775" s="677"/>
      <c r="V2775" s="27" t="e">
        <f>VLOOKUP(A2775,'PLANILHA ORÇAMENTARIA'!$A$12:$H$536,5,0)</f>
        <v>#N/A</v>
      </c>
      <c r="W2775" s="27" t="e">
        <f>VLOOKUP(A2775,'PLANILHA ORÇAMENTARIA'!$A$12:$H$536,4,0)</f>
        <v>#N/A</v>
      </c>
    </row>
    <row r="2776" spans="1:23" s="5" customFormat="1" ht="18">
      <c r="A2776" s="670"/>
      <c r="B2776" s="671"/>
      <c r="C2776" s="672"/>
      <c r="D2776" s="673"/>
      <c r="E2776" s="674"/>
      <c r="F2776" s="674"/>
      <c r="G2776" s="672"/>
      <c r="H2776" s="672"/>
      <c r="I2776" s="672"/>
      <c r="J2776" s="672"/>
      <c r="K2776" s="672"/>
      <c r="L2776" s="672"/>
      <c r="M2776" s="672"/>
      <c r="N2776" s="672"/>
      <c r="O2776" s="672"/>
      <c r="P2776" s="672"/>
      <c r="Q2776" s="672"/>
      <c r="R2776" s="672"/>
      <c r="S2776" s="675"/>
      <c r="T2776" s="676"/>
      <c r="U2776" s="677"/>
      <c r="V2776" s="27" t="e">
        <f>VLOOKUP(A2776,'PLANILHA ORÇAMENTARIA'!$A$12:$H$536,5,0)</f>
        <v>#N/A</v>
      </c>
      <c r="W2776" s="27" t="e">
        <f>VLOOKUP(A2776,'PLANILHA ORÇAMENTARIA'!$A$12:$H$536,4,0)</f>
        <v>#N/A</v>
      </c>
    </row>
    <row r="2777" spans="1:23" s="5" customFormat="1" ht="18">
      <c r="A2777" s="663" t="s">
        <v>949</v>
      </c>
      <c r="B2777" s="279" t="s">
        <v>47</v>
      </c>
      <c r="C2777" s="280" t="s">
        <v>833</v>
      </c>
      <c r="D2777" s="685" t="s">
        <v>834</v>
      </c>
      <c r="E2777" s="484"/>
      <c r="F2777" s="484"/>
      <c r="G2777" s="282"/>
      <c r="H2777" s="282"/>
      <c r="I2777" s="282"/>
      <c r="J2777" s="282"/>
      <c r="K2777" s="282"/>
      <c r="L2777" s="282"/>
      <c r="M2777" s="282"/>
      <c r="N2777" s="282"/>
      <c r="O2777" s="282"/>
      <c r="P2777" s="282"/>
      <c r="Q2777" s="282"/>
      <c r="R2777" s="271" t="s">
        <v>177</v>
      </c>
      <c r="S2777" s="272">
        <f>E2788</f>
        <v>14</v>
      </c>
      <c r="T2777" s="107" t="s">
        <v>1083</v>
      </c>
      <c r="U2777" s="695">
        <f>S2777</f>
        <v>14</v>
      </c>
      <c r="V2777" s="27" t="str">
        <f>VLOOKUP(A2777,'PLANILHA ORÇAMENTARIA'!$A$12:$H$536,5,0)</f>
        <v>UN</v>
      </c>
      <c r="W2777" s="27" t="str">
        <f>VLOOKUP(A2777,'PLANILHA ORÇAMENTARIA'!$A$12:$H$536,4,0)</f>
        <v>PAPELEIRA DE PAREDE EM METAL CROMADO SEM TAMPA, INCLUSO FIXAÇÃO. AF_01/2020</v>
      </c>
    </row>
    <row r="2778" spans="1:23" s="5" customFormat="1" ht="18">
      <c r="A2778" s="670"/>
      <c r="B2778" s="671"/>
      <c r="C2778" s="672"/>
      <c r="D2778" s="792"/>
      <c r="E2778" s="778"/>
      <c r="F2778" s="778"/>
      <c r="G2778" s="779"/>
      <c r="H2778" s="779"/>
      <c r="I2778" s="779"/>
      <c r="J2778" s="779"/>
      <c r="K2778" s="779"/>
      <c r="L2778" s="779"/>
      <c r="M2778" s="779"/>
      <c r="N2778" s="779"/>
      <c r="O2778" s="779"/>
      <c r="P2778" s="779"/>
      <c r="Q2778" s="779"/>
      <c r="R2778" s="779"/>
      <c r="S2778" s="780"/>
      <c r="T2778" s="676"/>
      <c r="U2778" s="677"/>
      <c r="V2778" s="27" t="e">
        <f>VLOOKUP(A2778,'PLANILHA ORÇAMENTARIA'!$A$12:$H$536,5,0)</f>
        <v>#N/A</v>
      </c>
      <c r="W2778" s="27" t="e">
        <f>VLOOKUP(A2778,'PLANILHA ORÇAMENTARIA'!$A$12:$H$536,4,0)</f>
        <v>#N/A</v>
      </c>
    </row>
    <row r="2779" spans="1:23" s="5" customFormat="1" ht="18">
      <c r="A2779" s="670"/>
      <c r="B2779" s="671"/>
      <c r="C2779" s="672"/>
      <c r="D2779" s="726" t="s">
        <v>747</v>
      </c>
      <c r="E2779" s="727" t="s">
        <v>800</v>
      </c>
      <c r="F2779" s="674"/>
      <c r="G2779" s="672"/>
      <c r="H2779" s="672"/>
      <c r="I2779" s="672"/>
      <c r="J2779" s="672"/>
      <c r="K2779" s="672"/>
      <c r="L2779" s="672"/>
      <c r="M2779" s="672"/>
      <c r="N2779" s="672"/>
      <c r="O2779" s="672"/>
      <c r="P2779" s="672"/>
      <c r="Q2779" s="672"/>
      <c r="R2779" s="672"/>
      <c r="S2779" s="675"/>
      <c r="T2779" s="676"/>
      <c r="U2779" s="677"/>
      <c r="V2779" s="27" t="e">
        <f>VLOOKUP(A2779,'PLANILHA ORÇAMENTARIA'!$A$12:$H$536,5,0)</f>
        <v>#N/A</v>
      </c>
      <c r="W2779" s="27" t="e">
        <f>VLOOKUP(A2779,'PLANILHA ORÇAMENTARIA'!$A$12:$H$536,4,0)</f>
        <v>#N/A</v>
      </c>
    </row>
    <row r="2780" spans="1:23" s="5" customFormat="1" ht="18">
      <c r="A2780" s="670"/>
      <c r="B2780" s="671"/>
      <c r="C2780" s="672"/>
      <c r="D2780" s="728" t="s">
        <v>749</v>
      </c>
      <c r="E2780" s="729">
        <v>3</v>
      </c>
      <c r="F2780" s="674"/>
      <c r="G2780" s="672"/>
      <c r="H2780" s="672"/>
      <c r="I2780" s="672"/>
      <c r="J2780" s="672"/>
      <c r="K2780" s="672"/>
      <c r="L2780" s="672"/>
      <c r="M2780" s="672"/>
      <c r="N2780" s="672"/>
      <c r="O2780" s="672"/>
      <c r="P2780" s="672"/>
      <c r="Q2780" s="672"/>
      <c r="R2780" s="672"/>
      <c r="S2780" s="675"/>
      <c r="T2780" s="676"/>
      <c r="U2780" s="677"/>
      <c r="V2780" s="27" t="e">
        <f>VLOOKUP(A2780,'PLANILHA ORÇAMENTARIA'!$A$12:$H$536,5,0)</f>
        <v>#N/A</v>
      </c>
      <c r="W2780" s="27" t="e">
        <f>VLOOKUP(A2780,'PLANILHA ORÇAMENTARIA'!$A$12:$H$536,4,0)</f>
        <v>#N/A</v>
      </c>
    </row>
    <row r="2781" spans="1:23" s="5" customFormat="1" ht="18">
      <c r="A2781" s="670"/>
      <c r="B2781" s="671"/>
      <c r="C2781" s="672"/>
      <c r="D2781" s="728" t="s">
        <v>883</v>
      </c>
      <c r="E2781" s="729">
        <v>1</v>
      </c>
      <c r="F2781" s="674"/>
      <c r="G2781" s="672"/>
      <c r="H2781" s="672"/>
      <c r="I2781" s="672"/>
      <c r="J2781" s="672"/>
      <c r="K2781" s="672"/>
      <c r="L2781" s="672"/>
      <c r="M2781" s="672"/>
      <c r="N2781" s="672"/>
      <c r="O2781" s="672"/>
      <c r="P2781" s="672"/>
      <c r="Q2781" s="672"/>
      <c r="R2781" s="672"/>
      <c r="S2781" s="675"/>
      <c r="T2781" s="676"/>
      <c r="U2781" s="677"/>
      <c r="V2781" s="27" t="e">
        <f>VLOOKUP(A2781,'PLANILHA ORÇAMENTARIA'!$A$12:$H$536,5,0)</f>
        <v>#N/A</v>
      </c>
      <c r="W2781" s="27" t="e">
        <f>VLOOKUP(A2781,'PLANILHA ORÇAMENTARIA'!$A$12:$H$536,4,0)</f>
        <v>#N/A</v>
      </c>
    </row>
    <row r="2782" spans="1:23" s="5" customFormat="1" ht="18">
      <c r="A2782" s="670"/>
      <c r="B2782" s="671"/>
      <c r="C2782" s="672"/>
      <c r="D2782" s="728" t="s">
        <v>884</v>
      </c>
      <c r="E2782" s="729">
        <v>3</v>
      </c>
      <c r="F2782" s="674"/>
      <c r="G2782" s="672"/>
      <c r="H2782" s="672"/>
      <c r="I2782" s="672"/>
      <c r="J2782" s="672"/>
      <c r="K2782" s="672"/>
      <c r="L2782" s="672"/>
      <c r="M2782" s="672"/>
      <c r="N2782" s="672"/>
      <c r="O2782" s="672"/>
      <c r="P2782" s="672"/>
      <c r="Q2782" s="672"/>
      <c r="R2782" s="672"/>
      <c r="S2782" s="675"/>
      <c r="T2782" s="676"/>
      <c r="U2782" s="677"/>
      <c r="V2782" s="27" t="e">
        <f>VLOOKUP(A2782,'PLANILHA ORÇAMENTARIA'!$A$12:$H$536,5,0)</f>
        <v>#N/A</v>
      </c>
      <c r="W2782" s="27" t="e">
        <f>VLOOKUP(A2782,'PLANILHA ORÇAMENTARIA'!$A$12:$H$536,4,0)</f>
        <v>#N/A</v>
      </c>
    </row>
    <row r="2783" spans="1:23" s="5" customFormat="1" ht="18">
      <c r="A2783" s="670"/>
      <c r="B2783" s="671"/>
      <c r="C2783" s="672"/>
      <c r="D2783" s="728" t="s">
        <v>887</v>
      </c>
      <c r="E2783" s="729">
        <v>2</v>
      </c>
      <c r="F2783" s="674"/>
      <c r="G2783" s="672"/>
      <c r="H2783" s="672"/>
      <c r="I2783" s="672"/>
      <c r="J2783" s="672"/>
      <c r="K2783" s="672"/>
      <c r="L2783" s="672"/>
      <c r="M2783" s="672"/>
      <c r="N2783" s="672"/>
      <c r="O2783" s="672"/>
      <c r="P2783" s="672"/>
      <c r="Q2783" s="672"/>
      <c r="R2783" s="672"/>
      <c r="S2783" s="675"/>
      <c r="T2783" s="676"/>
      <c r="U2783" s="677"/>
      <c r="V2783" s="27" t="e">
        <f>VLOOKUP(A2783,'PLANILHA ORÇAMENTARIA'!$A$12:$H$536,5,0)</f>
        <v>#N/A</v>
      </c>
      <c r="W2783" s="27" t="e">
        <f>VLOOKUP(A2783,'PLANILHA ORÇAMENTARIA'!$A$12:$H$536,4,0)</f>
        <v>#N/A</v>
      </c>
    </row>
    <row r="2784" spans="1:23" s="5" customFormat="1" ht="18">
      <c r="A2784" s="670"/>
      <c r="B2784" s="671"/>
      <c r="C2784" s="672"/>
      <c r="D2784" s="728" t="s">
        <v>888</v>
      </c>
      <c r="E2784" s="729">
        <v>2</v>
      </c>
      <c r="F2784" s="674"/>
      <c r="G2784" s="672"/>
      <c r="H2784" s="672"/>
      <c r="I2784" s="672"/>
      <c r="J2784" s="672"/>
      <c r="K2784" s="672"/>
      <c r="L2784" s="672"/>
      <c r="M2784" s="672"/>
      <c r="N2784" s="672"/>
      <c r="O2784" s="672"/>
      <c r="P2784" s="672"/>
      <c r="Q2784" s="672"/>
      <c r="R2784" s="672"/>
      <c r="S2784" s="675"/>
      <c r="T2784" s="676"/>
      <c r="U2784" s="677"/>
      <c r="V2784" s="27" t="e">
        <f>VLOOKUP(A2784,'PLANILHA ORÇAMENTARIA'!$A$12:$H$536,5,0)</f>
        <v>#N/A</v>
      </c>
      <c r="W2784" s="27" t="e">
        <f>VLOOKUP(A2784,'PLANILHA ORÇAMENTARIA'!$A$12:$H$536,4,0)</f>
        <v>#N/A</v>
      </c>
    </row>
    <row r="2785" spans="1:23" s="5" customFormat="1" ht="18">
      <c r="A2785" s="670"/>
      <c r="B2785" s="671"/>
      <c r="C2785" s="672"/>
      <c r="D2785" s="728" t="s">
        <v>889</v>
      </c>
      <c r="E2785" s="729">
        <v>1</v>
      </c>
      <c r="F2785" s="674"/>
      <c r="G2785" s="672"/>
      <c r="H2785" s="672"/>
      <c r="I2785" s="672"/>
      <c r="J2785" s="672"/>
      <c r="K2785" s="672"/>
      <c r="L2785" s="672"/>
      <c r="M2785" s="672"/>
      <c r="N2785" s="672"/>
      <c r="O2785" s="672"/>
      <c r="P2785" s="672"/>
      <c r="Q2785" s="672"/>
      <c r="R2785" s="672"/>
      <c r="S2785" s="675"/>
      <c r="T2785" s="676"/>
      <c r="U2785" s="677"/>
      <c r="V2785" s="27" t="e">
        <f>VLOOKUP(A2785,'PLANILHA ORÇAMENTARIA'!$A$12:$H$536,5,0)</f>
        <v>#N/A</v>
      </c>
      <c r="W2785" s="27" t="e">
        <f>VLOOKUP(A2785,'PLANILHA ORÇAMENTARIA'!$A$12:$H$536,4,0)</f>
        <v>#N/A</v>
      </c>
    </row>
    <row r="2786" spans="1:23" s="5" customFormat="1" ht="18">
      <c r="A2786" s="670"/>
      <c r="B2786" s="671"/>
      <c r="C2786" s="672"/>
      <c r="D2786" s="728" t="s">
        <v>885</v>
      </c>
      <c r="E2786" s="729">
        <v>1</v>
      </c>
      <c r="F2786" s="674"/>
      <c r="G2786" s="672"/>
      <c r="H2786" s="672"/>
      <c r="I2786" s="672"/>
      <c r="J2786" s="672"/>
      <c r="K2786" s="672"/>
      <c r="L2786" s="672"/>
      <c r="M2786" s="672"/>
      <c r="N2786" s="672"/>
      <c r="O2786" s="672"/>
      <c r="P2786" s="672"/>
      <c r="Q2786" s="672"/>
      <c r="R2786" s="672"/>
      <c r="S2786" s="675"/>
      <c r="T2786" s="676"/>
      <c r="U2786" s="677"/>
      <c r="V2786" s="27" t="e">
        <f>VLOOKUP(A2786,'PLANILHA ORÇAMENTARIA'!$A$12:$H$536,5,0)</f>
        <v>#N/A</v>
      </c>
      <c r="W2786" s="27" t="e">
        <f>VLOOKUP(A2786,'PLANILHA ORÇAMENTARIA'!$A$12:$H$536,4,0)</f>
        <v>#N/A</v>
      </c>
    </row>
    <row r="2787" spans="1:23" s="5" customFormat="1" ht="18">
      <c r="A2787" s="670"/>
      <c r="B2787" s="671"/>
      <c r="C2787" s="672"/>
      <c r="D2787" s="728" t="s">
        <v>886</v>
      </c>
      <c r="E2787" s="729">
        <v>1</v>
      </c>
      <c r="F2787" s="674"/>
      <c r="G2787" s="672"/>
      <c r="H2787" s="672"/>
      <c r="I2787" s="672"/>
      <c r="J2787" s="672"/>
      <c r="K2787" s="672"/>
      <c r="L2787" s="672"/>
      <c r="M2787" s="672"/>
      <c r="N2787" s="672"/>
      <c r="O2787" s="672"/>
      <c r="P2787" s="672"/>
      <c r="Q2787" s="672"/>
      <c r="R2787" s="672"/>
      <c r="S2787" s="675"/>
      <c r="T2787" s="676"/>
      <c r="U2787" s="677"/>
      <c r="V2787" s="27" t="e">
        <f>VLOOKUP(A2787,'PLANILHA ORÇAMENTARIA'!$A$12:$H$536,5,0)</f>
        <v>#N/A</v>
      </c>
      <c r="W2787" s="27" t="e">
        <f>VLOOKUP(A2787,'PLANILHA ORÇAMENTARIA'!$A$12:$H$536,4,0)</f>
        <v>#N/A</v>
      </c>
    </row>
    <row r="2788" spans="1:23" s="5" customFormat="1" ht="18">
      <c r="A2788" s="670"/>
      <c r="B2788" s="671"/>
      <c r="C2788" s="672"/>
      <c r="D2788" s="730" t="s">
        <v>177</v>
      </c>
      <c r="E2788" s="731">
        <f>SUM(E2780:E2787)</f>
        <v>14</v>
      </c>
      <c r="F2788" s="674"/>
      <c r="G2788" s="672"/>
      <c r="H2788" s="672"/>
      <c r="I2788" s="672"/>
      <c r="J2788" s="672"/>
      <c r="K2788" s="672"/>
      <c r="L2788" s="672"/>
      <c r="M2788" s="672"/>
      <c r="N2788" s="672"/>
      <c r="O2788" s="672"/>
      <c r="P2788" s="672"/>
      <c r="Q2788" s="672"/>
      <c r="R2788" s="672"/>
      <c r="S2788" s="675"/>
      <c r="T2788" s="676"/>
      <c r="U2788" s="677"/>
      <c r="V2788" s="27" t="e">
        <f>VLOOKUP(A2788,'PLANILHA ORÇAMENTARIA'!$A$12:$H$536,5,0)</f>
        <v>#N/A</v>
      </c>
      <c r="W2788" s="27" t="e">
        <f>VLOOKUP(A2788,'PLANILHA ORÇAMENTARIA'!$A$12:$H$536,4,0)</f>
        <v>#N/A</v>
      </c>
    </row>
    <row r="2789" spans="1:23" s="5" customFormat="1" ht="18">
      <c r="A2789" s="670"/>
      <c r="B2789" s="671"/>
      <c r="C2789" s="672"/>
      <c r="D2789" s="673"/>
      <c r="E2789" s="674"/>
      <c r="F2789" s="674"/>
      <c r="G2789" s="672"/>
      <c r="H2789" s="672"/>
      <c r="I2789" s="672"/>
      <c r="J2789" s="672"/>
      <c r="K2789" s="672"/>
      <c r="L2789" s="672"/>
      <c r="M2789" s="672"/>
      <c r="N2789" s="672"/>
      <c r="O2789" s="672"/>
      <c r="P2789" s="672"/>
      <c r="Q2789" s="672"/>
      <c r="R2789" s="672"/>
      <c r="S2789" s="675"/>
      <c r="T2789" s="676"/>
      <c r="U2789" s="677"/>
      <c r="V2789" s="27" t="e">
        <f>VLOOKUP(A2789,'PLANILHA ORÇAMENTARIA'!$A$12:$H$536,5,0)</f>
        <v>#N/A</v>
      </c>
      <c r="W2789" s="27" t="e">
        <f>VLOOKUP(A2789,'PLANILHA ORÇAMENTARIA'!$A$12:$H$536,4,0)</f>
        <v>#N/A</v>
      </c>
    </row>
    <row r="2790" spans="1:23" s="5" customFormat="1" ht="36">
      <c r="A2790" s="663" t="s">
        <v>950</v>
      </c>
      <c r="B2790" s="752" t="s">
        <v>33</v>
      </c>
      <c r="C2790" s="280" t="s">
        <v>835</v>
      </c>
      <c r="D2790" s="685" t="s">
        <v>836</v>
      </c>
      <c r="E2790" s="484"/>
      <c r="F2790" s="484"/>
      <c r="G2790" s="282"/>
      <c r="H2790" s="282"/>
      <c r="I2790" s="282"/>
      <c r="J2790" s="282"/>
      <c r="K2790" s="282"/>
      <c r="L2790" s="282"/>
      <c r="M2790" s="282"/>
      <c r="N2790" s="282"/>
      <c r="O2790" s="282"/>
      <c r="P2790" s="282"/>
      <c r="Q2790" s="282"/>
      <c r="R2790" s="271" t="s">
        <v>177</v>
      </c>
      <c r="S2790" s="272">
        <f>E2801</f>
        <v>5</v>
      </c>
      <c r="T2790" s="107" t="s">
        <v>1083</v>
      </c>
      <c r="U2790" s="695">
        <f>S2790</f>
        <v>5</v>
      </c>
      <c r="V2790" s="27" t="str">
        <f>VLOOKUP(A2790,'PLANILHA ORÇAMENTARIA'!$A$12:$H$536,5,0)</f>
        <v>UN</v>
      </c>
      <c r="W2790" s="27" t="str">
        <f>VLOOKUP(A2790,'PLANILHA ORÇAMENTARIA'!$A$12:$H$536,4,0)</f>
        <v>PORTA TOALHA DE PAPEL INTER FOLHAS</v>
      </c>
    </row>
    <row r="2791" spans="1:23" s="5" customFormat="1" ht="18">
      <c r="A2791" s="670"/>
      <c r="B2791" s="671"/>
      <c r="C2791" s="672"/>
      <c r="D2791" s="673"/>
      <c r="E2791" s="674"/>
      <c r="F2791" s="674"/>
      <c r="G2791" s="672"/>
      <c r="H2791" s="672"/>
      <c r="I2791" s="672"/>
      <c r="J2791" s="672"/>
      <c r="K2791" s="672"/>
      <c r="L2791" s="672"/>
      <c r="M2791" s="672"/>
      <c r="N2791" s="672"/>
      <c r="O2791" s="672"/>
      <c r="P2791" s="672"/>
      <c r="Q2791" s="672"/>
      <c r="R2791" s="672"/>
      <c r="S2791" s="675"/>
      <c r="T2791" s="676"/>
      <c r="U2791" s="677"/>
      <c r="V2791" s="27" t="e">
        <f>VLOOKUP(A2791,'PLANILHA ORÇAMENTARIA'!$A$12:$H$536,5,0)</f>
        <v>#N/A</v>
      </c>
      <c r="W2791" s="27" t="e">
        <f>VLOOKUP(A2791,'PLANILHA ORÇAMENTARIA'!$A$12:$H$536,4,0)</f>
        <v>#N/A</v>
      </c>
    </row>
    <row r="2792" spans="1:23" s="5" customFormat="1" ht="18">
      <c r="A2792" s="670"/>
      <c r="B2792" s="671"/>
      <c r="C2792" s="672"/>
      <c r="D2792" s="726" t="s">
        <v>747</v>
      </c>
      <c r="E2792" s="727" t="s">
        <v>800</v>
      </c>
      <c r="F2792" s="674"/>
      <c r="G2792" s="672"/>
      <c r="H2792" s="672"/>
      <c r="I2792" s="672"/>
      <c r="J2792" s="672"/>
      <c r="K2792" s="672"/>
      <c r="L2792" s="672"/>
      <c r="M2792" s="672"/>
      <c r="N2792" s="672"/>
      <c r="O2792" s="672"/>
      <c r="P2792" s="672"/>
      <c r="Q2792" s="672"/>
      <c r="R2792" s="672"/>
      <c r="S2792" s="675"/>
      <c r="T2792" s="676"/>
      <c r="U2792" s="677"/>
      <c r="V2792" s="27" t="e">
        <f>VLOOKUP(A2792,'PLANILHA ORÇAMENTARIA'!$A$12:$H$536,5,0)</f>
        <v>#N/A</v>
      </c>
      <c r="W2792" s="27" t="e">
        <f>VLOOKUP(A2792,'PLANILHA ORÇAMENTARIA'!$A$12:$H$536,4,0)</f>
        <v>#N/A</v>
      </c>
    </row>
    <row r="2793" spans="1:23" s="5" customFormat="1" ht="18">
      <c r="A2793" s="670"/>
      <c r="B2793" s="671"/>
      <c r="C2793" s="672"/>
      <c r="D2793" s="728" t="s">
        <v>749</v>
      </c>
      <c r="E2793" s="729">
        <v>1</v>
      </c>
      <c r="F2793" s="674"/>
      <c r="G2793" s="672"/>
      <c r="H2793" s="672"/>
      <c r="I2793" s="672"/>
      <c r="J2793" s="672"/>
      <c r="K2793" s="672"/>
      <c r="L2793" s="672"/>
      <c r="M2793" s="672"/>
      <c r="N2793" s="672"/>
      <c r="O2793" s="672"/>
      <c r="P2793" s="672"/>
      <c r="Q2793" s="672"/>
      <c r="R2793" s="672"/>
      <c r="S2793" s="675"/>
      <c r="T2793" s="676"/>
      <c r="U2793" s="677"/>
      <c r="V2793" s="27" t="e">
        <f>VLOOKUP(A2793,'PLANILHA ORÇAMENTARIA'!$A$12:$H$536,5,0)</f>
        <v>#N/A</v>
      </c>
      <c r="W2793" s="27" t="e">
        <f>VLOOKUP(A2793,'PLANILHA ORÇAMENTARIA'!$A$12:$H$536,4,0)</f>
        <v>#N/A</v>
      </c>
    </row>
    <row r="2794" spans="1:23" s="5" customFormat="1" ht="18">
      <c r="A2794" s="670"/>
      <c r="B2794" s="671"/>
      <c r="C2794" s="672"/>
      <c r="D2794" s="728" t="s">
        <v>883</v>
      </c>
      <c r="E2794" s="729">
        <v>1</v>
      </c>
      <c r="F2794" s="674"/>
      <c r="G2794" s="672"/>
      <c r="H2794" s="672"/>
      <c r="I2794" s="672"/>
      <c r="J2794" s="672"/>
      <c r="K2794" s="672"/>
      <c r="L2794" s="672"/>
      <c r="M2794" s="672"/>
      <c r="N2794" s="672"/>
      <c r="O2794" s="672"/>
      <c r="P2794" s="672"/>
      <c r="Q2794" s="672"/>
      <c r="R2794" s="672"/>
      <c r="S2794" s="675"/>
      <c r="T2794" s="676"/>
      <c r="U2794" s="677"/>
      <c r="V2794" s="27" t="e">
        <f>VLOOKUP(A2794,'PLANILHA ORÇAMENTARIA'!$A$12:$H$536,5,0)</f>
        <v>#N/A</v>
      </c>
      <c r="W2794" s="27" t="e">
        <f>VLOOKUP(A2794,'PLANILHA ORÇAMENTARIA'!$A$12:$H$536,4,0)</f>
        <v>#N/A</v>
      </c>
    </row>
    <row r="2795" spans="1:23" s="5" customFormat="1" ht="18">
      <c r="A2795" s="670"/>
      <c r="B2795" s="671"/>
      <c r="C2795" s="672"/>
      <c r="D2795" s="728" t="s">
        <v>884</v>
      </c>
      <c r="E2795" s="729">
        <v>1</v>
      </c>
      <c r="F2795" s="674"/>
      <c r="G2795" s="672"/>
      <c r="H2795" s="672"/>
      <c r="I2795" s="672"/>
      <c r="J2795" s="672"/>
      <c r="K2795" s="672"/>
      <c r="L2795" s="672"/>
      <c r="M2795" s="672"/>
      <c r="N2795" s="672"/>
      <c r="O2795" s="672"/>
      <c r="P2795" s="672"/>
      <c r="Q2795" s="672"/>
      <c r="R2795" s="672"/>
      <c r="S2795" s="675"/>
      <c r="T2795" s="676"/>
      <c r="U2795" s="677"/>
      <c r="V2795" s="27" t="e">
        <f>VLOOKUP(A2795,'PLANILHA ORÇAMENTARIA'!$A$12:$H$536,5,0)</f>
        <v>#N/A</v>
      </c>
      <c r="W2795" s="27" t="e">
        <f>VLOOKUP(A2795,'PLANILHA ORÇAMENTARIA'!$A$12:$H$536,4,0)</f>
        <v>#N/A</v>
      </c>
    </row>
    <row r="2796" spans="1:23" s="5" customFormat="1" ht="18">
      <c r="A2796" s="670"/>
      <c r="B2796" s="671"/>
      <c r="C2796" s="672"/>
      <c r="D2796" s="728" t="s">
        <v>885</v>
      </c>
      <c r="E2796" s="729">
        <v>1</v>
      </c>
      <c r="F2796" s="674"/>
      <c r="G2796" s="672"/>
      <c r="H2796" s="672"/>
      <c r="I2796" s="672"/>
      <c r="J2796" s="672"/>
      <c r="K2796" s="672"/>
      <c r="L2796" s="672"/>
      <c r="M2796" s="672"/>
      <c r="N2796" s="672"/>
      <c r="O2796" s="672"/>
      <c r="P2796" s="672"/>
      <c r="Q2796" s="672"/>
      <c r="R2796" s="672"/>
      <c r="S2796" s="675"/>
      <c r="T2796" s="676"/>
      <c r="U2796" s="677"/>
      <c r="V2796" s="27" t="e">
        <f>VLOOKUP(A2796,'PLANILHA ORÇAMENTARIA'!$A$12:$H$536,5,0)</f>
        <v>#N/A</v>
      </c>
      <c r="W2796" s="27" t="e">
        <f>VLOOKUP(A2796,'PLANILHA ORÇAMENTARIA'!$A$12:$H$536,4,0)</f>
        <v>#N/A</v>
      </c>
    </row>
    <row r="2797" spans="1:23" s="5" customFormat="1" ht="18">
      <c r="A2797" s="670"/>
      <c r="B2797" s="671"/>
      <c r="C2797" s="672"/>
      <c r="D2797" s="728" t="s">
        <v>886</v>
      </c>
      <c r="E2797" s="729">
        <v>1</v>
      </c>
      <c r="F2797" s="674"/>
      <c r="G2797" s="672"/>
      <c r="H2797" s="672"/>
      <c r="I2797" s="672"/>
      <c r="J2797" s="672"/>
      <c r="K2797" s="672"/>
      <c r="L2797" s="672"/>
      <c r="M2797" s="672"/>
      <c r="N2797" s="672"/>
      <c r="O2797" s="672"/>
      <c r="P2797" s="672"/>
      <c r="Q2797" s="672"/>
      <c r="R2797" s="672"/>
      <c r="S2797" s="675"/>
      <c r="T2797" s="676"/>
      <c r="U2797" s="677"/>
      <c r="V2797" s="27" t="e">
        <f>VLOOKUP(A2797,'PLANILHA ORÇAMENTARIA'!$A$12:$H$536,5,0)</f>
        <v>#N/A</v>
      </c>
      <c r="W2797" s="27" t="e">
        <f>VLOOKUP(A2797,'PLANILHA ORÇAMENTARIA'!$A$12:$H$536,4,0)</f>
        <v>#N/A</v>
      </c>
    </row>
    <row r="2798" spans="1:23" s="5" customFormat="1" ht="18">
      <c r="A2798" s="670"/>
      <c r="B2798" s="671"/>
      <c r="C2798" s="672"/>
      <c r="D2798" s="728" t="s">
        <v>887</v>
      </c>
      <c r="E2798" s="729">
        <v>1</v>
      </c>
      <c r="F2798" s="674"/>
      <c r="G2798" s="672"/>
      <c r="H2798" s="672"/>
      <c r="I2798" s="672"/>
      <c r="J2798" s="672"/>
      <c r="K2798" s="672"/>
      <c r="L2798" s="672"/>
      <c r="M2798" s="672"/>
      <c r="N2798" s="672"/>
      <c r="O2798" s="672"/>
      <c r="P2798" s="672"/>
      <c r="Q2798" s="672"/>
      <c r="R2798" s="672"/>
      <c r="S2798" s="675"/>
      <c r="T2798" s="676"/>
      <c r="U2798" s="677"/>
      <c r="V2798" s="27" t="e">
        <f>VLOOKUP(A2798,'PLANILHA ORÇAMENTARIA'!$A$12:$H$536,5,0)</f>
        <v>#N/A</v>
      </c>
      <c r="W2798" s="27" t="e">
        <f>VLOOKUP(A2798,'PLANILHA ORÇAMENTARIA'!$A$12:$H$536,4,0)</f>
        <v>#N/A</v>
      </c>
    </row>
    <row r="2799" spans="1:23" s="5" customFormat="1" ht="18">
      <c r="A2799" s="670"/>
      <c r="B2799" s="671"/>
      <c r="C2799" s="672"/>
      <c r="D2799" s="728" t="s">
        <v>888</v>
      </c>
      <c r="E2799" s="729">
        <v>1</v>
      </c>
      <c r="F2799" s="674"/>
      <c r="G2799" s="672"/>
      <c r="H2799" s="672"/>
      <c r="I2799" s="672"/>
      <c r="J2799" s="672"/>
      <c r="K2799" s="672"/>
      <c r="L2799" s="672"/>
      <c r="M2799" s="672"/>
      <c r="N2799" s="672"/>
      <c r="O2799" s="672"/>
      <c r="P2799" s="672"/>
      <c r="Q2799" s="672"/>
      <c r="R2799" s="672"/>
      <c r="S2799" s="675"/>
      <c r="T2799" s="676"/>
      <c r="U2799" s="677"/>
      <c r="V2799" s="27" t="e">
        <f>VLOOKUP(A2799,'PLANILHA ORÇAMENTARIA'!$A$12:$H$536,5,0)</f>
        <v>#N/A</v>
      </c>
      <c r="W2799" s="27" t="e">
        <f>VLOOKUP(A2799,'PLANILHA ORÇAMENTARIA'!$A$12:$H$536,4,0)</f>
        <v>#N/A</v>
      </c>
    </row>
    <row r="2800" spans="1:23" s="5" customFormat="1" ht="18">
      <c r="A2800" s="670"/>
      <c r="B2800" s="671"/>
      <c r="C2800" s="672"/>
      <c r="D2800" s="728" t="s">
        <v>889</v>
      </c>
      <c r="E2800" s="729">
        <v>1</v>
      </c>
      <c r="F2800" s="674"/>
      <c r="G2800" s="672"/>
      <c r="H2800" s="672"/>
      <c r="I2800" s="672"/>
      <c r="J2800" s="672"/>
      <c r="K2800" s="672"/>
      <c r="L2800" s="672"/>
      <c r="M2800" s="672"/>
      <c r="N2800" s="672"/>
      <c r="O2800" s="672"/>
      <c r="P2800" s="672"/>
      <c r="Q2800" s="672"/>
      <c r="R2800" s="672"/>
      <c r="S2800" s="675"/>
      <c r="T2800" s="676"/>
      <c r="U2800" s="677"/>
      <c r="V2800" s="27" t="e">
        <f>VLOOKUP(A2800,'PLANILHA ORÇAMENTARIA'!$A$12:$H$536,5,0)</f>
        <v>#N/A</v>
      </c>
      <c r="W2800" s="27" t="e">
        <f>VLOOKUP(A2800,'PLANILHA ORÇAMENTARIA'!$A$12:$H$536,4,0)</f>
        <v>#N/A</v>
      </c>
    </row>
    <row r="2801" spans="1:23" s="5" customFormat="1" ht="18">
      <c r="A2801" s="670"/>
      <c r="B2801" s="671"/>
      <c r="C2801" s="672"/>
      <c r="D2801" s="730" t="s">
        <v>177</v>
      </c>
      <c r="E2801" s="731">
        <f>SUM(E2793:E2797)</f>
        <v>5</v>
      </c>
      <c r="F2801" s="674"/>
      <c r="G2801" s="672"/>
      <c r="H2801" s="672"/>
      <c r="I2801" s="672"/>
      <c r="J2801" s="672"/>
      <c r="K2801" s="672"/>
      <c r="L2801" s="672"/>
      <c r="M2801" s="672"/>
      <c r="N2801" s="672"/>
      <c r="O2801" s="672"/>
      <c r="P2801" s="672"/>
      <c r="Q2801" s="672"/>
      <c r="R2801" s="672"/>
      <c r="S2801" s="675"/>
      <c r="T2801" s="676"/>
      <c r="U2801" s="677"/>
      <c r="V2801" s="27" t="e">
        <f>VLOOKUP(A2801,'PLANILHA ORÇAMENTARIA'!$A$12:$H$536,5,0)</f>
        <v>#N/A</v>
      </c>
      <c r="W2801" s="27" t="e">
        <f>VLOOKUP(A2801,'PLANILHA ORÇAMENTARIA'!$A$12:$H$536,4,0)</f>
        <v>#N/A</v>
      </c>
    </row>
    <row r="2802" spans="1:23" s="5" customFormat="1" ht="18">
      <c r="A2802" s="670"/>
      <c r="B2802" s="671"/>
      <c r="C2802" s="672"/>
      <c r="D2802" s="673"/>
      <c r="E2802" s="674"/>
      <c r="F2802" s="674"/>
      <c r="G2802" s="672"/>
      <c r="H2802" s="672"/>
      <c r="I2802" s="672"/>
      <c r="J2802" s="672"/>
      <c r="K2802" s="672"/>
      <c r="L2802" s="672"/>
      <c r="M2802" s="672"/>
      <c r="N2802" s="672"/>
      <c r="O2802" s="672"/>
      <c r="P2802" s="672"/>
      <c r="Q2802" s="672"/>
      <c r="R2802" s="672"/>
      <c r="S2802" s="675"/>
      <c r="T2802" s="676"/>
      <c r="U2802" s="677"/>
      <c r="V2802" s="27" t="e">
        <f>VLOOKUP(A2802,'PLANILHA ORÇAMENTARIA'!$A$12:$H$536,5,0)</f>
        <v>#N/A</v>
      </c>
      <c r="W2802" s="27" t="e">
        <f>VLOOKUP(A2802,'PLANILHA ORÇAMENTARIA'!$A$12:$H$536,4,0)</f>
        <v>#N/A</v>
      </c>
    </row>
    <row r="2803" spans="1:23" s="5" customFormat="1" ht="18">
      <c r="A2803" s="663" t="s">
        <v>951</v>
      </c>
      <c r="B2803" s="279" t="s">
        <v>47</v>
      </c>
      <c r="C2803" s="280" t="s">
        <v>837</v>
      </c>
      <c r="D2803" s="685" t="s">
        <v>838</v>
      </c>
      <c r="E2803" s="484"/>
      <c r="F2803" s="484"/>
      <c r="G2803" s="282"/>
      <c r="H2803" s="282"/>
      <c r="I2803" s="282"/>
      <c r="J2803" s="282"/>
      <c r="K2803" s="282"/>
      <c r="L2803" s="282"/>
      <c r="M2803" s="282"/>
      <c r="N2803" s="282"/>
      <c r="O2803" s="282"/>
      <c r="P2803" s="282"/>
      <c r="Q2803" s="282"/>
      <c r="R2803" s="271" t="s">
        <v>177</v>
      </c>
      <c r="S2803" s="272">
        <f>E2814</f>
        <v>14</v>
      </c>
      <c r="T2803" s="107" t="s">
        <v>1083</v>
      </c>
      <c r="U2803" s="695">
        <f>S2803</f>
        <v>14</v>
      </c>
      <c r="V2803" s="27" t="str">
        <f>VLOOKUP(A2803,'PLANILHA ORÇAMENTARIA'!$A$12:$H$536,5,0)</f>
        <v>UN</v>
      </c>
      <c r="W2803" s="27" t="str">
        <f>VLOOKUP(A2803,'PLANILHA ORÇAMENTARIA'!$A$12:$H$536,4,0)</f>
        <v>ASSENTO SANITÁRIO CONVENCIONAL - FORNECIMENTO E INSTALACAO. AF_01/2020</v>
      </c>
    </row>
    <row r="2804" spans="1:23" s="5" customFormat="1" ht="18">
      <c r="A2804" s="670"/>
      <c r="B2804" s="671"/>
      <c r="C2804" s="672"/>
      <c r="D2804" s="673"/>
      <c r="E2804" s="674"/>
      <c r="F2804" s="674"/>
      <c r="G2804" s="672"/>
      <c r="H2804" s="672"/>
      <c r="I2804" s="672"/>
      <c r="J2804" s="672"/>
      <c r="K2804" s="672"/>
      <c r="L2804" s="672"/>
      <c r="M2804" s="672"/>
      <c r="N2804" s="672"/>
      <c r="O2804" s="672"/>
      <c r="P2804" s="672"/>
      <c r="Q2804" s="672"/>
      <c r="R2804" s="672"/>
      <c r="S2804" s="675"/>
      <c r="T2804" s="676"/>
      <c r="U2804" s="677"/>
      <c r="V2804" s="27" t="e">
        <f>VLOOKUP(A2804,'PLANILHA ORÇAMENTARIA'!$A$12:$H$536,5,0)</f>
        <v>#N/A</v>
      </c>
      <c r="W2804" s="27" t="e">
        <f>VLOOKUP(A2804,'PLANILHA ORÇAMENTARIA'!$A$12:$H$536,4,0)</f>
        <v>#N/A</v>
      </c>
    </row>
    <row r="2805" spans="1:23" s="5" customFormat="1" ht="18">
      <c r="A2805" s="670"/>
      <c r="B2805" s="671"/>
      <c r="C2805" s="672"/>
      <c r="D2805" s="726" t="s">
        <v>747</v>
      </c>
      <c r="E2805" s="727" t="s">
        <v>800</v>
      </c>
      <c r="F2805" s="674"/>
      <c r="G2805" s="672"/>
      <c r="H2805" s="672"/>
      <c r="I2805" s="672"/>
      <c r="J2805" s="672"/>
      <c r="K2805" s="672"/>
      <c r="L2805" s="672"/>
      <c r="M2805" s="672"/>
      <c r="N2805" s="672"/>
      <c r="O2805" s="672"/>
      <c r="P2805" s="672"/>
      <c r="Q2805" s="672"/>
      <c r="R2805" s="672"/>
      <c r="S2805" s="675"/>
      <c r="T2805" s="676"/>
      <c r="U2805" s="677"/>
      <c r="V2805" s="27" t="e">
        <f>VLOOKUP(A2805,'PLANILHA ORÇAMENTARIA'!$A$12:$H$536,5,0)</f>
        <v>#N/A</v>
      </c>
      <c r="W2805" s="27" t="e">
        <f>VLOOKUP(A2805,'PLANILHA ORÇAMENTARIA'!$A$12:$H$536,4,0)</f>
        <v>#N/A</v>
      </c>
    </row>
    <row r="2806" spans="1:23" s="5" customFormat="1" ht="18">
      <c r="A2806" s="670"/>
      <c r="B2806" s="671"/>
      <c r="C2806" s="672"/>
      <c r="D2806" s="728" t="s">
        <v>749</v>
      </c>
      <c r="E2806" s="729">
        <v>3</v>
      </c>
      <c r="F2806" s="674"/>
      <c r="G2806" s="672"/>
      <c r="H2806" s="672"/>
      <c r="I2806" s="672"/>
      <c r="J2806" s="672"/>
      <c r="K2806" s="672"/>
      <c r="L2806" s="672"/>
      <c r="M2806" s="672"/>
      <c r="N2806" s="672"/>
      <c r="O2806" s="672"/>
      <c r="P2806" s="672"/>
      <c r="Q2806" s="672"/>
      <c r="R2806" s="672"/>
      <c r="S2806" s="675"/>
      <c r="T2806" s="676"/>
      <c r="U2806" s="677"/>
      <c r="V2806" s="27" t="e">
        <f>VLOOKUP(A2806,'PLANILHA ORÇAMENTARIA'!$A$12:$H$536,5,0)</f>
        <v>#N/A</v>
      </c>
      <c r="W2806" s="27" t="e">
        <f>VLOOKUP(A2806,'PLANILHA ORÇAMENTARIA'!$A$12:$H$536,4,0)</f>
        <v>#N/A</v>
      </c>
    </row>
    <row r="2807" spans="1:23" s="5" customFormat="1" ht="18">
      <c r="A2807" s="670"/>
      <c r="B2807" s="671"/>
      <c r="C2807" s="672"/>
      <c r="D2807" s="728" t="s">
        <v>883</v>
      </c>
      <c r="E2807" s="729">
        <v>1</v>
      </c>
      <c r="F2807" s="674"/>
      <c r="G2807" s="672"/>
      <c r="H2807" s="672"/>
      <c r="I2807" s="672"/>
      <c r="J2807" s="672"/>
      <c r="K2807" s="672"/>
      <c r="L2807" s="672"/>
      <c r="M2807" s="672"/>
      <c r="N2807" s="672"/>
      <c r="O2807" s="672"/>
      <c r="P2807" s="672"/>
      <c r="Q2807" s="672"/>
      <c r="R2807" s="672"/>
      <c r="S2807" s="675"/>
      <c r="T2807" s="676"/>
      <c r="U2807" s="677"/>
      <c r="V2807" s="27" t="e">
        <f>VLOOKUP(A2807,'PLANILHA ORÇAMENTARIA'!$A$12:$H$536,5,0)</f>
        <v>#N/A</v>
      </c>
      <c r="W2807" s="27" t="e">
        <f>VLOOKUP(A2807,'PLANILHA ORÇAMENTARIA'!$A$12:$H$536,4,0)</f>
        <v>#N/A</v>
      </c>
    </row>
    <row r="2808" spans="1:23" s="5" customFormat="1" ht="18">
      <c r="A2808" s="670"/>
      <c r="B2808" s="671"/>
      <c r="C2808" s="672"/>
      <c r="D2808" s="728" t="s">
        <v>884</v>
      </c>
      <c r="E2808" s="729">
        <v>3</v>
      </c>
      <c r="F2808" s="674"/>
      <c r="G2808" s="672"/>
      <c r="H2808" s="672"/>
      <c r="I2808" s="672"/>
      <c r="J2808" s="672"/>
      <c r="K2808" s="672"/>
      <c r="L2808" s="672"/>
      <c r="M2808" s="672"/>
      <c r="N2808" s="672"/>
      <c r="O2808" s="672"/>
      <c r="P2808" s="672"/>
      <c r="Q2808" s="672"/>
      <c r="R2808" s="672"/>
      <c r="S2808" s="675"/>
      <c r="T2808" s="676"/>
      <c r="U2808" s="677"/>
      <c r="V2808" s="27" t="e">
        <f>VLOOKUP(A2808,'PLANILHA ORÇAMENTARIA'!$A$12:$H$536,5,0)</f>
        <v>#N/A</v>
      </c>
      <c r="W2808" s="27" t="e">
        <f>VLOOKUP(A2808,'PLANILHA ORÇAMENTARIA'!$A$12:$H$536,4,0)</f>
        <v>#N/A</v>
      </c>
    </row>
    <row r="2809" spans="1:23" s="5" customFormat="1" ht="18">
      <c r="A2809" s="670"/>
      <c r="B2809" s="671"/>
      <c r="C2809" s="672"/>
      <c r="D2809" s="728" t="s">
        <v>887</v>
      </c>
      <c r="E2809" s="729">
        <v>2</v>
      </c>
      <c r="F2809" s="674"/>
      <c r="G2809" s="672"/>
      <c r="H2809" s="672"/>
      <c r="I2809" s="672"/>
      <c r="J2809" s="672"/>
      <c r="K2809" s="672"/>
      <c r="L2809" s="672"/>
      <c r="M2809" s="672"/>
      <c r="N2809" s="672"/>
      <c r="O2809" s="672"/>
      <c r="P2809" s="672"/>
      <c r="Q2809" s="672"/>
      <c r="R2809" s="672"/>
      <c r="S2809" s="675"/>
      <c r="T2809" s="676"/>
      <c r="U2809" s="677"/>
      <c r="V2809" s="27" t="e">
        <f>VLOOKUP(A2809,'PLANILHA ORÇAMENTARIA'!$A$12:$H$536,5,0)</f>
        <v>#N/A</v>
      </c>
      <c r="W2809" s="27" t="e">
        <f>VLOOKUP(A2809,'PLANILHA ORÇAMENTARIA'!$A$12:$H$536,4,0)</f>
        <v>#N/A</v>
      </c>
    </row>
    <row r="2810" spans="1:23" s="5" customFormat="1" ht="18">
      <c r="A2810" s="670"/>
      <c r="B2810" s="671"/>
      <c r="C2810" s="672"/>
      <c r="D2810" s="728" t="s">
        <v>888</v>
      </c>
      <c r="E2810" s="729">
        <v>2</v>
      </c>
      <c r="F2810" s="674"/>
      <c r="G2810" s="672"/>
      <c r="H2810" s="672"/>
      <c r="I2810" s="672"/>
      <c r="J2810" s="672"/>
      <c r="K2810" s="672"/>
      <c r="L2810" s="672"/>
      <c r="M2810" s="672"/>
      <c r="N2810" s="672"/>
      <c r="O2810" s="672"/>
      <c r="P2810" s="672"/>
      <c r="Q2810" s="672"/>
      <c r="R2810" s="672"/>
      <c r="S2810" s="675"/>
      <c r="T2810" s="676"/>
      <c r="U2810" s="677"/>
      <c r="V2810" s="27" t="e">
        <f>VLOOKUP(A2810,'PLANILHA ORÇAMENTARIA'!$A$12:$H$536,5,0)</f>
        <v>#N/A</v>
      </c>
      <c r="W2810" s="27" t="e">
        <f>VLOOKUP(A2810,'PLANILHA ORÇAMENTARIA'!$A$12:$H$536,4,0)</f>
        <v>#N/A</v>
      </c>
    </row>
    <row r="2811" spans="1:23" s="5" customFormat="1" ht="18">
      <c r="A2811" s="670"/>
      <c r="B2811" s="671"/>
      <c r="C2811" s="672"/>
      <c r="D2811" s="728" t="s">
        <v>889</v>
      </c>
      <c r="E2811" s="729">
        <v>1</v>
      </c>
      <c r="F2811" s="674"/>
      <c r="G2811" s="672"/>
      <c r="H2811" s="672"/>
      <c r="I2811" s="672"/>
      <c r="J2811" s="672"/>
      <c r="K2811" s="672"/>
      <c r="L2811" s="672"/>
      <c r="M2811" s="672"/>
      <c r="N2811" s="672"/>
      <c r="O2811" s="672"/>
      <c r="P2811" s="672"/>
      <c r="Q2811" s="672"/>
      <c r="R2811" s="672"/>
      <c r="S2811" s="675"/>
      <c r="T2811" s="676"/>
      <c r="U2811" s="677"/>
      <c r="V2811" s="27" t="e">
        <f>VLOOKUP(A2811,'PLANILHA ORÇAMENTARIA'!$A$12:$H$536,5,0)</f>
        <v>#N/A</v>
      </c>
      <c r="W2811" s="27" t="e">
        <f>VLOOKUP(A2811,'PLANILHA ORÇAMENTARIA'!$A$12:$H$536,4,0)</f>
        <v>#N/A</v>
      </c>
    </row>
    <row r="2812" spans="1:23" s="5" customFormat="1" ht="18">
      <c r="A2812" s="670"/>
      <c r="B2812" s="671"/>
      <c r="C2812" s="672"/>
      <c r="D2812" s="728" t="s">
        <v>885</v>
      </c>
      <c r="E2812" s="729">
        <v>1</v>
      </c>
      <c r="F2812" s="674"/>
      <c r="G2812" s="672"/>
      <c r="H2812" s="672"/>
      <c r="I2812" s="672"/>
      <c r="J2812" s="672"/>
      <c r="K2812" s="672"/>
      <c r="L2812" s="672"/>
      <c r="M2812" s="672"/>
      <c r="N2812" s="672"/>
      <c r="O2812" s="672"/>
      <c r="P2812" s="672"/>
      <c r="Q2812" s="672"/>
      <c r="R2812" s="672"/>
      <c r="S2812" s="675"/>
      <c r="T2812" s="676"/>
      <c r="U2812" s="677"/>
      <c r="V2812" s="27" t="e">
        <f>VLOOKUP(A2812,'PLANILHA ORÇAMENTARIA'!$A$12:$H$536,5,0)</f>
        <v>#N/A</v>
      </c>
      <c r="W2812" s="27" t="e">
        <f>VLOOKUP(A2812,'PLANILHA ORÇAMENTARIA'!$A$12:$H$536,4,0)</f>
        <v>#N/A</v>
      </c>
    </row>
    <row r="2813" spans="1:23" s="5" customFormat="1" ht="18">
      <c r="A2813" s="670"/>
      <c r="B2813" s="671"/>
      <c r="C2813" s="672"/>
      <c r="D2813" s="728" t="s">
        <v>886</v>
      </c>
      <c r="E2813" s="729">
        <v>1</v>
      </c>
      <c r="F2813" s="674"/>
      <c r="G2813" s="672"/>
      <c r="H2813" s="672"/>
      <c r="I2813" s="672"/>
      <c r="J2813" s="672"/>
      <c r="K2813" s="672"/>
      <c r="L2813" s="672"/>
      <c r="M2813" s="672"/>
      <c r="N2813" s="672"/>
      <c r="O2813" s="672"/>
      <c r="P2813" s="672"/>
      <c r="Q2813" s="672"/>
      <c r="R2813" s="672"/>
      <c r="S2813" s="675"/>
      <c r="T2813" s="676"/>
      <c r="U2813" s="677"/>
      <c r="V2813" s="27" t="e">
        <f>VLOOKUP(A2813,'PLANILHA ORÇAMENTARIA'!$A$12:$H$536,5,0)</f>
        <v>#N/A</v>
      </c>
      <c r="W2813" s="27" t="e">
        <f>VLOOKUP(A2813,'PLANILHA ORÇAMENTARIA'!$A$12:$H$536,4,0)</f>
        <v>#N/A</v>
      </c>
    </row>
    <row r="2814" spans="1:23" s="5" customFormat="1" ht="18">
      <c r="A2814" s="670"/>
      <c r="B2814" s="671"/>
      <c r="C2814" s="672"/>
      <c r="D2814" s="730" t="s">
        <v>177</v>
      </c>
      <c r="E2814" s="731">
        <f>SUM(E2806:E2813)</f>
        <v>14</v>
      </c>
      <c r="F2814" s="674"/>
      <c r="G2814" s="672"/>
      <c r="H2814" s="672"/>
      <c r="I2814" s="672"/>
      <c r="J2814" s="672"/>
      <c r="K2814" s="672"/>
      <c r="L2814" s="672"/>
      <c r="M2814" s="672"/>
      <c r="N2814" s="672"/>
      <c r="O2814" s="672"/>
      <c r="P2814" s="672"/>
      <c r="Q2814" s="672"/>
      <c r="R2814" s="672"/>
      <c r="S2814" s="675"/>
      <c r="T2814" s="676"/>
      <c r="U2814" s="677"/>
      <c r="V2814" s="27" t="e">
        <f>VLOOKUP(A2814,'PLANILHA ORÇAMENTARIA'!$A$12:$H$536,5,0)</f>
        <v>#N/A</v>
      </c>
      <c r="W2814" s="27" t="e">
        <f>VLOOKUP(A2814,'PLANILHA ORÇAMENTARIA'!$A$12:$H$536,4,0)</f>
        <v>#N/A</v>
      </c>
    </row>
    <row r="2815" spans="1:23" s="5" customFormat="1" ht="18">
      <c r="A2815" s="670"/>
      <c r="B2815" s="671"/>
      <c r="C2815" s="672"/>
      <c r="D2815" s="673"/>
      <c r="E2815" s="674"/>
      <c r="F2815" s="674"/>
      <c r="G2815" s="672"/>
      <c r="H2815" s="672"/>
      <c r="I2815" s="672"/>
      <c r="J2815" s="672"/>
      <c r="K2815" s="672"/>
      <c r="L2815" s="672"/>
      <c r="M2815" s="672"/>
      <c r="N2815" s="672"/>
      <c r="O2815" s="672"/>
      <c r="P2815" s="672"/>
      <c r="Q2815" s="672"/>
      <c r="R2815" s="672"/>
      <c r="S2815" s="675"/>
      <c r="T2815" s="676"/>
      <c r="U2815" s="677"/>
      <c r="V2815" s="27" t="e">
        <f>VLOOKUP(A2815,'PLANILHA ORÇAMENTARIA'!$A$12:$H$536,5,0)</f>
        <v>#N/A</v>
      </c>
      <c r="W2815" s="27" t="e">
        <f>VLOOKUP(A2815,'PLANILHA ORÇAMENTARIA'!$A$12:$H$536,4,0)</f>
        <v>#N/A</v>
      </c>
    </row>
    <row r="2816" spans="1:23" s="5" customFormat="1" ht="18">
      <c r="A2816" s="663" t="s">
        <v>952</v>
      </c>
      <c r="B2816" s="279" t="s">
        <v>47</v>
      </c>
      <c r="C2816" s="280" t="s">
        <v>840</v>
      </c>
      <c r="D2816" s="281" t="s">
        <v>841</v>
      </c>
      <c r="E2816" s="681"/>
      <c r="F2816" s="681"/>
      <c r="G2816" s="270"/>
      <c r="H2816" s="270"/>
      <c r="I2816" s="270"/>
      <c r="J2816" s="270"/>
      <c r="K2816" s="270"/>
      <c r="L2816" s="270"/>
      <c r="M2816" s="270"/>
      <c r="N2816" s="270"/>
      <c r="O2816" s="270"/>
      <c r="P2816" s="270"/>
      <c r="Q2816" s="270"/>
      <c r="R2816" s="271" t="s">
        <v>177</v>
      </c>
      <c r="S2816" s="272">
        <f>E2818</f>
        <v>8</v>
      </c>
      <c r="T2816" s="107" t="s">
        <v>1083</v>
      </c>
      <c r="U2816" s="695">
        <f>S2816</f>
        <v>8</v>
      </c>
      <c r="V2816" s="27" t="str">
        <f>VLOOKUP(A2816,'PLANILHA ORÇAMENTARIA'!$A$12:$H$536,5,0)</f>
        <v>UN</v>
      </c>
      <c r="W2816" s="27" t="str">
        <f>VLOOKUP(A2816,'PLANILHA ORÇAMENTARIA'!$A$12:$H$536,4,0)</f>
        <v>CAIXA ENTERRADA HIDRÁULICA RETANGULAR, EM CONCRETO PRÉ-MOLDADO, DIMENSÕES INTERNAS: 0,8X0,8X0,5 M. AF_12/2020</v>
      </c>
    </row>
    <row r="2817" spans="1:23" s="5" customFormat="1" ht="18">
      <c r="A2817" s="670"/>
      <c r="B2817" s="671"/>
      <c r="C2817" s="672"/>
      <c r="D2817" s="673"/>
      <c r="E2817" s="674"/>
      <c r="F2817" s="674"/>
      <c r="G2817" s="672"/>
      <c r="H2817" s="672"/>
      <c r="I2817" s="672"/>
      <c r="J2817" s="672"/>
      <c r="K2817" s="672"/>
      <c r="L2817" s="672"/>
      <c r="M2817" s="672"/>
      <c r="N2817" s="672"/>
      <c r="O2817" s="672"/>
      <c r="P2817" s="672"/>
      <c r="Q2817" s="672"/>
      <c r="R2817" s="672"/>
      <c r="S2817" s="675"/>
      <c r="T2817" s="676"/>
      <c r="U2817" s="677"/>
      <c r="V2817" s="27" t="e">
        <f>VLOOKUP(A2817,'PLANILHA ORÇAMENTARIA'!$A$12:$H$536,5,0)</f>
        <v>#N/A</v>
      </c>
      <c r="W2817" s="27" t="e">
        <f>VLOOKUP(A2817,'PLANILHA ORÇAMENTARIA'!$A$12:$H$536,4,0)</f>
        <v>#N/A</v>
      </c>
    </row>
    <row r="2818" spans="1:23" s="5" customFormat="1" ht="18">
      <c r="A2818" s="670"/>
      <c r="B2818" s="671"/>
      <c r="C2818" s="672"/>
      <c r="D2818" s="678" t="s">
        <v>839</v>
      </c>
      <c r="E2818" s="680">
        <v>8</v>
      </c>
      <c r="F2818" s="674"/>
      <c r="G2818" s="672"/>
      <c r="H2818" s="672"/>
      <c r="I2818" s="672"/>
      <c r="J2818" s="672"/>
      <c r="K2818" s="672"/>
      <c r="L2818" s="672"/>
      <c r="M2818" s="672"/>
      <c r="N2818" s="672"/>
      <c r="O2818" s="672"/>
      <c r="P2818" s="672"/>
      <c r="Q2818" s="672"/>
      <c r="R2818" s="672"/>
      <c r="S2818" s="675"/>
      <c r="T2818" s="676"/>
      <c r="U2818" s="677"/>
      <c r="V2818" s="27" t="e">
        <f>VLOOKUP(A2818,'PLANILHA ORÇAMENTARIA'!$A$12:$H$536,5,0)</f>
        <v>#N/A</v>
      </c>
      <c r="W2818" s="27" t="e">
        <f>VLOOKUP(A2818,'PLANILHA ORÇAMENTARIA'!$A$12:$H$536,4,0)</f>
        <v>#N/A</v>
      </c>
    </row>
    <row r="2819" spans="1:23" s="5" customFormat="1" ht="18">
      <c r="A2819" s="670"/>
      <c r="B2819" s="671"/>
      <c r="C2819" s="672"/>
      <c r="D2819" s="673"/>
      <c r="E2819" s="674"/>
      <c r="F2819" s="674"/>
      <c r="G2819" s="672"/>
      <c r="H2819" s="672"/>
      <c r="I2819" s="672"/>
      <c r="J2819" s="672"/>
      <c r="K2819" s="672"/>
      <c r="L2819" s="672"/>
      <c r="M2819" s="672"/>
      <c r="N2819" s="672"/>
      <c r="O2819" s="672"/>
      <c r="P2819" s="672"/>
      <c r="Q2819" s="672"/>
      <c r="R2819" s="672"/>
      <c r="S2819" s="675"/>
      <c r="T2819" s="676"/>
      <c r="U2819" s="677"/>
      <c r="V2819" s="27" t="e">
        <f>VLOOKUP(A2819,'PLANILHA ORÇAMENTARIA'!$A$12:$H$536,5,0)</f>
        <v>#N/A</v>
      </c>
      <c r="W2819" s="27" t="e">
        <f>VLOOKUP(A2819,'PLANILHA ORÇAMENTARIA'!$A$12:$H$536,4,0)</f>
        <v>#N/A</v>
      </c>
    </row>
    <row r="2820" spans="1:23" s="5" customFormat="1" ht="18">
      <c r="A2820" s="793" t="s">
        <v>953</v>
      </c>
      <c r="B2820" s="279" t="s">
        <v>47</v>
      </c>
      <c r="C2820" s="280" t="s">
        <v>842</v>
      </c>
      <c r="D2820" s="281" t="s">
        <v>843</v>
      </c>
      <c r="E2820" s="681"/>
      <c r="F2820" s="681"/>
      <c r="G2820" s="270"/>
      <c r="H2820" s="270"/>
      <c r="I2820" s="270"/>
      <c r="J2820" s="270"/>
      <c r="K2820" s="270"/>
      <c r="L2820" s="270"/>
      <c r="M2820" s="270"/>
      <c r="N2820" s="270"/>
      <c r="O2820" s="270"/>
      <c r="P2820" s="270"/>
      <c r="Q2820" s="270"/>
      <c r="R2820" s="271" t="s">
        <v>177</v>
      </c>
      <c r="S2820" s="272">
        <f>E2824</f>
        <v>6</v>
      </c>
      <c r="T2820" s="107" t="s">
        <v>1083</v>
      </c>
      <c r="U2820" s="695">
        <f>S2820</f>
        <v>6</v>
      </c>
      <c r="V2820" s="27" t="str">
        <f>VLOOKUP(A2820,'PLANILHA ORÇAMENTARIA'!$A$12:$H$536,5,0)</f>
        <v>UN</v>
      </c>
      <c r="W2820" s="27" t="str">
        <f>VLOOKUP(A2820,'PLANILHA ORÇAMENTARIA'!$A$12:$H$536,4,0)</f>
        <v>BARRA DE APOIO RETA, EM ACO INOX POLIDO, COMPRIMENTO 80 CM,  FIXADA NA PAREDE - FORNECIMENTO E INSTALAÇÃO. AF_01/2020</v>
      </c>
    </row>
    <row r="2821" spans="1:23" s="5" customFormat="1" ht="18">
      <c r="A2821" s="670"/>
      <c r="B2821" s="671"/>
      <c r="C2821" s="672"/>
      <c r="D2821" s="673"/>
      <c r="E2821" s="674"/>
      <c r="F2821" s="674"/>
      <c r="G2821" s="672"/>
      <c r="H2821" s="672"/>
      <c r="I2821" s="672"/>
      <c r="J2821" s="672"/>
      <c r="K2821" s="672"/>
      <c r="L2821" s="672"/>
      <c r="M2821" s="672"/>
      <c r="N2821" s="672"/>
      <c r="O2821" s="672"/>
      <c r="P2821" s="672"/>
      <c r="Q2821" s="672"/>
      <c r="R2821" s="672"/>
      <c r="S2821" s="675"/>
      <c r="T2821" s="676"/>
      <c r="U2821" s="677"/>
      <c r="V2821" s="27" t="e">
        <f>VLOOKUP(A2821,'PLANILHA ORÇAMENTARIA'!$A$12:$H$536,5,0)</f>
        <v>#N/A</v>
      </c>
      <c r="W2821" s="27" t="e">
        <f>VLOOKUP(A2821,'PLANILHA ORÇAMENTARIA'!$A$12:$H$536,4,0)</f>
        <v>#N/A</v>
      </c>
    </row>
    <row r="2822" spans="1:23" s="5" customFormat="1" ht="18">
      <c r="A2822" s="670"/>
      <c r="B2822" s="671"/>
      <c r="C2822" s="672"/>
      <c r="D2822" s="678" t="s">
        <v>891</v>
      </c>
      <c r="E2822" s="679">
        <v>3</v>
      </c>
      <c r="F2822" s="674"/>
      <c r="G2822" s="672"/>
      <c r="H2822" s="672"/>
      <c r="I2822" s="672"/>
      <c r="J2822" s="672"/>
      <c r="K2822" s="672"/>
      <c r="L2822" s="672"/>
      <c r="M2822" s="672"/>
      <c r="N2822" s="672"/>
      <c r="O2822" s="672"/>
      <c r="P2822" s="672"/>
      <c r="Q2822" s="672"/>
      <c r="R2822" s="672"/>
      <c r="S2822" s="675"/>
      <c r="T2822" s="676"/>
      <c r="U2822" s="677"/>
      <c r="V2822" s="27" t="e">
        <f>VLOOKUP(A2822,'PLANILHA ORÇAMENTARIA'!$A$12:$H$536,5,0)</f>
        <v>#N/A</v>
      </c>
      <c r="W2822" s="27" t="e">
        <f>VLOOKUP(A2822,'PLANILHA ORÇAMENTARIA'!$A$12:$H$536,4,0)</f>
        <v>#N/A</v>
      </c>
    </row>
    <row r="2823" spans="1:23" s="5" customFormat="1" ht="18">
      <c r="A2823" s="670"/>
      <c r="B2823" s="671"/>
      <c r="C2823" s="672"/>
      <c r="D2823" s="678" t="s">
        <v>844</v>
      </c>
      <c r="E2823" s="679">
        <v>2</v>
      </c>
      <c r="F2823" s="674"/>
      <c r="G2823" s="672"/>
      <c r="H2823" s="672"/>
      <c r="I2823" s="672"/>
      <c r="J2823" s="672"/>
      <c r="K2823" s="672"/>
      <c r="L2823" s="672"/>
      <c r="M2823" s="672"/>
      <c r="N2823" s="672"/>
      <c r="O2823" s="672"/>
      <c r="P2823" s="672"/>
      <c r="Q2823" s="672"/>
      <c r="R2823" s="672"/>
      <c r="S2823" s="675"/>
      <c r="T2823" s="676"/>
      <c r="U2823" s="677"/>
      <c r="V2823" s="27" t="e">
        <f>VLOOKUP(A2823,'PLANILHA ORÇAMENTARIA'!$A$12:$H$536,5,0)</f>
        <v>#N/A</v>
      </c>
      <c r="W2823" s="27" t="e">
        <f>VLOOKUP(A2823,'PLANILHA ORÇAMENTARIA'!$A$12:$H$536,4,0)</f>
        <v>#N/A</v>
      </c>
    </row>
    <row r="2824" spans="1:23" s="5" customFormat="1" ht="18">
      <c r="A2824" s="670"/>
      <c r="B2824" s="671"/>
      <c r="C2824" s="672"/>
      <c r="D2824" s="678" t="s">
        <v>177</v>
      </c>
      <c r="E2824" s="679">
        <f>E2823*E2822</f>
        <v>6</v>
      </c>
      <c r="F2824" s="674"/>
      <c r="G2824" s="672"/>
      <c r="H2824" s="672"/>
      <c r="I2824" s="672"/>
      <c r="J2824" s="672"/>
      <c r="K2824" s="672"/>
      <c r="L2824" s="672"/>
      <c r="M2824" s="672"/>
      <c r="N2824" s="672"/>
      <c r="O2824" s="672"/>
      <c r="P2824" s="672"/>
      <c r="Q2824" s="672"/>
      <c r="R2824" s="672"/>
      <c r="S2824" s="675"/>
      <c r="T2824" s="676"/>
      <c r="U2824" s="677"/>
      <c r="V2824" s="27" t="e">
        <f>VLOOKUP(A2824,'PLANILHA ORÇAMENTARIA'!$A$12:$H$536,5,0)</f>
        <v>#N/A</v>
      </c>
      <c r="W2824" s="27" t="e">
        <f>VLOOKUP(A2824,'PLANILHA ORÇAMENTARIA'!$A$12:$H$536,4,0)</f>
        <v>#N/A</v>
      </c>
    </row>
    <row r="2825" spans="1:23" s="5" customFormat="1" ht="18">
      <c r="A2825" s="670"/>
      <c r="B2825" s="671"/>
      <c r="C2825" s="672"/>
      <c r="D2825" s="673"/>
      <c r="E2825" s="674"/>
      <c r="F2825" s="674"/>
      <c r="G2825" s="672"/>
      <c r="H2825" s="672"/>
      <c r="I2825" s="672"/>
      <c r="J2825" s="672"/>
      <c r="K2825" s="672"/>
      <c r="L2825" s="672"/>
      <c r="M2825" s="672"/>
      <c r="N2825" s="672"/>
      <c r="O2825" s="672"/>
      <c r="P2825" s="672"/>
      <c r="Q2825" s="672"/>
      <c r="R2825" s="672"/>
      <c r="S2825" s="675"/>
      <c r="T2825" s="676"/>
      <c r="U2825" s="677"/>
      <c r="V2825" s="27" t="e">
        <f>VLOOKUP(A2825,'PLANILHA ORÇAMENTARIA'!$A$12:$H$536,5,0)</f>
        <v>#N/A</v>
      </c>
      <c r="W2825" s="27" t="e">
        <f>VLOOKUP(A2825,'PLANILHA ORÇAMENTARIA'!$A$12:$H$536,4,0)</f>
        <v>#N/A</v>
      </c>
    </row>
    <row r="2826" spans="1:23" s="5" customFormat="1" ht="18">
      <c r="A2826" s="663" t="s">
        <v>954</v>
      </c>
      <c r="B2826" s="279" t="s">
        <v>47</v>
      </c>
      <c r="C2826" s="280" t="s">
        <v>845</v>
      </c>
      <c r="D2826" s="281" t="s">
        <v>846</v>
      </c>
      <c r="E2826" s="681"/>
      <c r="F2826" s="681"/>
      <c r="G2826" s="270"/>
      <c r="H2826" s="270"/>
      <c r="I2826" s="270"/>
      <c r="J2826" s="270"/>
      <c r="K2826" s="270"/>
      <c r="L2826" s="270"/>
      <c r="M2826" s="270"/>
      <c r="N2826" s="270"/>
      <c r="O2826" s="270"/>
      <c r="P2826" s="270"/>
      <c r="Q2826" s="270"/>
      <c r="R2826" s="271" t="s">
        <v>177</v>
      </c>
      <c r="S2826" s="272">
        <f>E2830</f>
        <v>4</v>
      </c>
      <c r="T2826" s="107" t="s">
        <v>1083</v>
      </c>
      <c r="U2826" s="695">
        <f>S2826</f>
        <v>4</v>
      </c>
      <c r="V2826" s="27" t="str">
        <f>VLOOKUP(A2826,'PLANILHA ORÇAMENTARIA'!$A$12:$H$536,5,0)</f>
        <v>UN</v>
      </c>
      <c r="W2826" s="27" t="str">
        <f>VLOOKUP(A2826,'PLANILHA ORÇAMENTARIA'!$A$12:$H$536,4,0)</f>
        <v>BARRA DE APOIO LATERAL ARTICULADA, COM TRAVA, EM ACO INOX POLIDO, FIXADA NA PAREDE - FORNECIMENTO E INSTALAÇÃO. AF_01/2020</v>
      </c>
    </row>
    <row r="2827" spans="1:23" s="5" customFormat="1" ht="18">
      <c r="A2827" s="670"/>
      <c r="B2827" s="671"/>
      <c r="C2827" s="672"/>
      <c r="D2827" s="673"/>
      <c r="E2827" s="674"/>
      <c r="F2827" s="674"/>
      <c r="G2827" s="672"/>
      <c r="H2827" s="672"/>
      <c r="I2827" s="672"/>
      <c r="J2827" s="672"/>
      <c r="K2827" s="672"/>
      <c r="L2827" s="672"/>
      <c r="M2827" s="672"/>
      <c r="N2827" s="672"/>
      <c r="O2827" s="672"/>
      <c r="P2827" s="672"/>
      <c r="Q2827" s="672"/>
      <c r="R2827" s="672"/>
      <c r="S2827" s="675"/>
      <c r="T2827" s="676"/>
      <c r="U2827" s="677"/>
      <c r="V2827" s="27" t="e">
        <f>VLOOKUP(A2827,'PLANILHA ORÇAMENTARIA'!$A$12:$H$536,5,0)</f>
        <v>#N/A</v>
      </c>
      <c r="W2827" s="27" t="e">
        <f>VLOOKUP(A2827,'PLANILHA ORÇAMENTARIA'!$A$12:$H$536,4,0)</f>
        <v>#N/A</v>
      </c>
    </row>
    <row r="2828" spans="1:23" s="5" customFormat="1" ht="18">
      <c r="A2828" s="670"/>
      <c r="B2828" s="671"/>
      <c r="C2828" s="672"/>
      <c r="D2828" s="678" t="s">
        <v>890</v>
      </c>
      <c r="E2828" s="679">
        <v>2</v>
      </c>
      <c r="F2828" s="674"/>
      <c r="G2828" s="672"/>
      <c r="H2828" s="672"/>
      <c r="I2828" s="672"/>
      <c r="J2828" s="672"/>
      <c r="K2828" s="672"/>
      <c r="L2828" s="672"/>
      <c r="M2828" s="672"/>
      <c r="N2828" s="672"/>
      <c r="O2828" s="672"/>
      <c r="P2828" s="672"/>
      <c r="Q2828" s="672"/>
      <c r="R2828" s="672"/>
      <c r="S2828" s="675"/>
      <c r="T2828" s="676"/>
      <c r="U2828" s="677"/>
      <c r="V2828" s="27" t="e">
        <f>VLOOKUP(A2828,'PLANILHA ORÇAMENTARIA'!$A$12:$H$536,5,0)</f>
        <v>#N/A</v>
      </c>
      <c r="W2828" s="27" t="e">
        <f>VLOOKUP(A2828,'PLANILHA ORÇAMENTARIA'!$A$12:$H$536,4,0)</f>
        <v>#N/A</v>
      </c>
    </row>
    <row r="2829" spans="1:23" s="5" customFormat="1" ht="18">
      <c r="A2829" s="670"/>
      <c r="B2829" s="671"/>
      <c r="C2829" s="672"/>
      <c r="D2829" s="678" t="s">
        <v>844</v>
      </c>
      <c r="E2829" s="679">
        <v>2</v>
      </c>
      <c r="F2829" s="674"/>
      <c r="G2829" s="672"/>
      <c r="H2829" s="672"/>
      <c r="I2829" s="672"/>
      <c r="J2829" s="672"/>
      <c r="K2829" s="672"/>
      <c r="L2829" s="672"/>
      <c r="M2829" s="672"/>
      <c r="N2829" s="672"/>
      <c r="O2829" s="672"/>
      <c r="P2829" s="672"/>
      <c r="Q2829" s="672"/>
      <c r="R2829" s="672"/>
      <c r="S2829" s="675"/>
      <c r="T2829" s="676"/>
      <c r="U2829" s="677"/>
      <c r="V2829" s="27" t="e">
        <f>VLOOKUP(A2829,'PLANILHA ORÇAMENTARIA'!$A$12:$H$536,5,0)</f>
        <v>#N/A</v>
      </c>
      <c r="W2829" s="27" t="e">
        <f>VLOOKUP(A2829,'PLANILHA ORÇAMENTARIA'!$A$12:$H$536,4,0)</f>
        <v>#N/A</v>
      </c>
    </row>
    <row r="2830" spans="1:23" s="5" customFormat="1" ht="18">
      <c r="A2830" s="670"/>
      <c r="B2830" s="671"/>
      <c r="C2830" s="672"/>
      <c r="D2830" s="678" t="s">
        <v>177</v>
      </c>
      <c r="E2830" s="679">
        <f>E2829*E2828</f>
        <v>4</v>
      </c>
      <c r="F2830" s="674"/>
      <c r="G2830" s="672"/>
      <c r="H2830" s="672"/>
      <c r="I2830" s="672"/>
      <c r="J2830" s="672"/>
      <c r="K2830" s="672"/>
      <c r="L2830" s="672"/>
      <c r="M2830" s="672"/>
      <c r="N2830" s="672"/>
      <c r="O2830" s="672"/>
      <c r="P2830" s="672"/>
      <c r="Q2830" s="672"/>
      <c r="R2830" s="672"/>
      <c r="S2830" s="675"/>
      <c r="T2830" s="676"/>
      <c r="U2830" s="677"/>
      <c r="V2830" s="27" t="e">
        <f>VLOOKUP(A2830,'PLANILHA ORÇAMENTARIA'!$A$12:$H$536,5,0)</f>
        <v>#N/A</v>
      </c>
      <c r="W2830" s="27" t="e">
        <f>VLOOKUP(A2830,'PLANILHA ORÇAMENTARIA'!$A$12:$H$536,4,0)</f>
        <v>#N/A</v>
      </c>
    </row>
    <row r="2831" spans="1:23" s="5" customFormat="1" ht="18">
      <c r="A2831" s="670"/>
      <c r="B2831" s="671"/>
      <c r="C2831" s="672"/>
      <c r="D2831" s="673"/>
      <c r="E2831" s="674"/>
      <c r="F2831" s="674"/>
      <c r="G2831" s="672"/>
      <c r="H2831" s="672"/>
      <c r="I2831" s="672"/>
      <c r="J2831" s="672"/>
      <c r="K2831" s="672"/>
      <c r="L2831" s="672"/>
      <c r="M2831" s="672"/>
      <c r="N2831" s="672"/>
      <c r="O2831" s="672"/>
      <c r="P2831" s="672"/>
      <c r="Q2831" s="672"/>
      <c r="R2831" s="672"/>
      <c r="S2831" s="675"/>
      <c r="T2831" s="676"/>
      <c r="U2831" s="677"/>
      <c r="V2831" s="27" t="e">
        <f>VLOOKUP(A2831,'PLANILHA ORÇAMENTARIA'!$A$12:$H$536,5,0)</f>
        <v>#N/A</v>
      </c>
      <c r="W2831" s="27" t="e">
        <f>VLOOKUP(A2831,'PLANILHA ORÇAMENTARIA'!$A$12:$H$536,4,0)</f>
        <v>#N/A</v>
      </c>
    </row>
    <row r="2832" spans="1:23" s="5" customFormat="1" ht="36">
      <c r="A2832" s="663" t="s">
        <v>955</v>
      </c>
      <c r="B2832" s="752" t="s">
        <v>33</v>
      </c>
      <c r="C2832" s="280" t="s">
        <v>847</v>
      </c>
      <c r="D2832" s="685" t="s">
        <v>848</v>
      </c>
      <c r="E2832" s="681"/>
      <c r="F2832" s="681"/>
      <c r="G2832" s="270"/>
      <c r="H2832" s="270"/>
      <c r="I2832" s="270"/>
      <c r="J2832" s="270"/>
      <c r="K2832" s="270"/>
      <c r="L2832" s="270"/>
      <c r="M2832" s="270"/>
      <c r="N2832" s="270"/>
      <c r="O2832" s="270"/>
      <c r="P2832" s="270"/>
      <c r="Q2832" s="270"/>
      <c r="R2832" s="271" t="s">
        <v>177</v>
      </c>
      <c r="S2832" s="272">
        <f>E2836</f>
        <v>2</v>
      </c>
      <c r="T2832" s="107" t="s">
        <v>1083</v>
      </c>
      <c r="U2832" s="695">
        <f>S2832</f>
        <v>2</v>
      </c>
      <c r="V2832" s="27" t="str">
        <f>VLOOKUP(A2832,'PLANILHA ORÇAMENTARIA'!$A$12:$H$536,5,0)</f>
        <v>UN</v>
      </c>
      <c r="W2832" s="27" t="str">
        <f>VLOOKUP(A2832,'PLANILHA ORÇAMENTARIA'!$A$12:$H$536,4,0)</f>
        <v>LAVATÓRIO DE LOUÇA INDIVIDUAL PARA PORTADORES DE DEFICIÊNCIA FÍSICA</v>
      </c>
    </row>
    <row r="2833" spans="1:23" s="5" customFormat="1" ht="18">
      <c r="A2833" s="670"/>
      <c r="B2833" s="671"/>
      <c r="C2833" s="672"/>
      <c r="D2833" s="673"/>
      <c r="E2833" s="674"/>
      <c r="F2833" s="674"/>
      <c r="G2833" s="672"/>
      <c r="H2833" s="672"/>
      <c r="I2833" s="672"/>
      <c r="J2833" s="672"/>
      <c r="K2833" s="672"/>
      <c r="L2833" s="672"/>
      <c r="M2833" s="672"/>
      <c r="N2833" s="672"/>
      <c r="O2833" s="672"/>
      <c r="P2833" s="672"/>
      <c r="Q2833" s="672"/>
      <c r="R2833" s="672"/>
      <c r="S2833" s="675"/>
      <c r="T2833" s="676"/>
      <c r="U2833" s="677"/>
      <c r="V2833" s="27" t="e">
        <f>VLOOKUP(A2833,'PLANILHA ORÇAMENTARIA'!$A$12:$H$536,5,0)</f>
        <v>#N/A</v>
      </c>
      <c r="W2833" s="27" t="e">
        <f>VLOOKUP(A2833,'PLANILHA ORÇAMENTARIA'!$A$12:$H$536,4,0)</f>
        <v>#N/A</v>
      </c>
    </row>
    <row r="2834" spans="1:23" s="5" customFormat="1" ht="18">
      <c r="A2834" s="670"/>
      <c r="B2834" s="671"/>
      <c r="C2834" s="672"/>
      <c r="D2834" s="678" t="s">
        <v>839</v>
      </c>
      <c r="E2834" s="679">
        <v>1</v>
      </c>
      <c r="F2834" s="674"/>
      <c r="G2834" s="672"/>
      <c r="H2834" s="672"/>
      <c r="I2834" s="672"/>
      <c r="J2834" s="672"/>
      <c r="K2834" s="672"/>
      <c r="L2834" s="672"/>
      <c r="M2834" s="672"/>
      <c r="N2834" s="672"/>
      <c r="O2834" s="672"/>
      <c r="P2834" s="672"/>
      <c r="Q2834" s="672"/>
      <c r="R2834" s="672"/>
      <c r="S2834" s="675"/>
      <c r="T2834" s="676"/>
      <c r="U2834" s="677"/>
      <c r="V2834" s="27" t="e">
        <f>VLOOKUP(A2834,'PLANILHA ORÇAMENTARIA'!$A$12:$H$536,5,0)</f>
        <v>#N/A</v>
      </c>
      <c r="W2834" s="27" t="e">
        <f>VLOOKUP(A2834,'PLANILHA ORÇAMENTARIA'!$A$12:$H$536,4,0)</f>
        <v>#N/A</v>
      </c>
    </row>
    <row r="2835" spans="1:23" s="5" customFormat="1" ht="18">
      <c r="A2835" s="670"/>
      <c r="B2835" s="671"/>
      <c r="C2835" s="672"/>
      <c r="D2835" s="678" t="s">
        <v>844</v>
      </c>
      <c r="E2835" s="679">
        <v>2</v>
      </c>
      <c r="F2835" s="674"/>
      <c r="G2835" s="672"/>
      <c r="H2835" s="672"/>
      <c r="I2835" s="672"/>
      <c r="J2835" s="672"/>
      <c r="K2835" s="672"/>
      <c r="L2835" s="672"/>
      <c r="M2835" s="672"/>
      <c r="N2835" s="672"/>
      <c r="O2835" s="672"/>
      <c r="P2835" s="672"/>
      <c r="Q2835" s="672"/>
      <c r="R2835" s="672"/>
      <c r="S2835" s="675"/>
      <c r="T2835" s="676"/>
      <c r="U2835" s="677"/>
      <c r="V2835" s="27" t="e">
        <f>VLOOKUP(A2835,'PLANILHA ORÇAMENTARIA'!$A$12:$H$536,5,0)</f>
        <v>#N/A</v>
      </c>
      <c r="W2835" s="27" t="e">
        <f>VLOOKUP(A2835,'PLANILHA ORÇAMENTARIA'!$A$12:$H$536,4,0)</f>
        <v>#N/A</v>
      </c>
    </row>
    <row r="2836" spans="1:23" s="5" customFormat="1" ht="18">
      <c r="A2836" s="670"/>
      <c r="B2836" s="671"/>
      <c r="C2836" s="672"/>
      <c r="D2836" s="678" t="s">
        <v>177</v>
      </c>
      <c r="E2836" s="679">
        <f>E2835*E2834</f>
        <v>2</v>
      </c>
      <c r="F2836" s="674"/>
      <c r="G2836" s="672"/>
      <c r="H2836" s="672"/>
      <c r="I2836" s="672"/>
      <c r="J2836" s="672"/>
      <c r="K2836" s="672"/>
      <c r="L2836" s="672"/>
      <c r="M2836" s="672"/>
      <c r="N2836" s="672"/>
      <c r="O2836" s="672"/>
      <c r="P2836" s="672"/>
      <c r="Q2836" s="672"/>
      <c r="R2836" s="672"/>
      <c r="S2836" s="675"/>
      <c r="T2836" s="676"/>
      <c r="U2836" s="677"/>
      <c r="V2836" s="27" t="e">
        <f>VLOOKUP(A2836,'PLANILHA ORÇAMENTARIA'!$A$12:$H$536,5,0)</f>
        <v>#N/A</v>
      </c>
      <c r="W2836" s="27" t="e">
        <f>VLOOKUP(A2836,'PLANILHA ORÇAMENTARIA'!$A$12:$H$536,4,0)</f>
        <v>#N/A</v>
      </c>
    </row>
    <row r="2837" spans="1:23" s="5" customFormat="1" ht="18">
      <c r="A2837" s="670"/>
      <c r="B2837" s="671"/>
      <c r="C2837" s="672"/>
      <c r="D2837" s="673"/>
      <c r="E2837" s="674"/>
      <c r="F2837" s="674"/>
      <c r="G2837" s="672"/>
      <c r="H2837" s="672"/>
      <c r="I2837" s="672"/>
      <c r="J2837" s="672"/>
      <c r="K2837" s="672"/>
      <c r="L2837" s="672"/>
      <c r="M2837" s="672"/>
      <c r="N2837" s="672"/>
      <c r="O2837" s="672"/>
      <c r="P2837" s="672"/>
      <c r="Q2837" s="672"/>
      <c r="R2837" s="672"/>
      <c r="S2837" s="675"/>
      <c r="T2837" s="676"/>
      <c r="U2837" s="677"/>
      <c r="V2837" s="27" t="e">
        <f>VLOOKUP(A2837,'PLANILHA ORÇAMENTARIA'!$A$12:$H$536,5,0)</f>
        <v>#N/A</v>
      </c>
      <c r="W2837" s="27" t="e">
        <f>VLOOKUP(A2837,'PLANILHA ORÇAMENTARIA'!$A$12:$H$536,4,0)</f>
        <v>#N/A</v>
      </c>
    </row>
    <row r="2838" spans="1:23" s="5" customFormat="1" ht="18">
      <c r="A2838" s="670"/>
      <c r="B2838" s="671"/>
      <c r="C2838" s="672"/>
      <c r="D2838" s="673"/>
      <c r="E2838" s="674"/>
      <c r="F2838" s="674"/>
      <c r="G2838" s="672"/>
      <c r="H2838" s="672"/>
      <c r="I2838" s="672"/>
      <c r="J2838" s="672"/>
      <c r="K2838" s="672"/>
      <c r="L2838" s="672"/>
      <c r="M2838" s="672"/>
      <c r="N2838" s="672"/>
      <c r="O2838" s="672"/>
      <c r="P2838" s="672"/>
      <c r="Q2838" s="672"/>
      <c r="R2838" s="672"/>
      <c r="S2838" s="675"/>
      <c r="T2838" s="676"/>
      <c r="U2838" s="677"/>
      <c r="V2838" s="27" t="e">
        <f>VLOOKUP(A2838,'PLANILHA ORÇAMENTARIA'!$A$12:$H$536,5,0)</f>
        <v>#N/A</v>
      </c>
      <c r="W2838" s="27" t="e">
        <f>VLOOKUP(A2838,'PLANILHA ORÇAMENTARIA'!$A$12:$H$536,4,0)</f>
        <v>#N/A</v>
      </c>
    </row>
    <row r="2839" spans="1:23" s="5" customFormat="1" ht="36">
      <c r="A2839" s="663" t="s">
        <v>956</v>
      </c>
      <c r="B2839" s="752" t="s">
        <v>33</v>
      </c>
      <c r="C2839" s="280" t="s">
        <v>849</v>
      </c>
      <c r="D2839" s="685" t="s">
        <v>850</v>
      </c>
      <c r="E2839" s="681"/>
      <c r="F2839" s="681"/>
      <c r="G2839" s="270"/>
      <c r="H2839" s="270"/>
      <c r="I2839" s="270"/>
      <c r="J2839" s="270"/>
      <c r="K2839" s="270"/>
      <c r="L2839" s="270"/>
      <c r="M2839" s="270"/>
      <c r="N2839" s="270"/>
      <c r="O2839" s="270"/>
      <c r="P2839" s="270"/>
      <c r="Q2839" s="270"/>
      <c r="R2839" s="271" t="s">
        <v>177</v>
      </c>
      <c r="S2839" s="272">
        <f>E2843</f>
        <v>2</v>
      </c>
      <c r="T2839" s="107" t="s">
        <v>1083</v>
      </c>
      <c r="U2839" s="695">
        <f>S2839</f>
        <v>2</v>
      </c>
      <c r="V2839" s="27" t="str">
        <f>VLOOKUP(A2839,'PLANILHA ORÇAMENTARIA'!$A$12:$H$536,5,0)</f>
        <v>UN</v>
      </c>
      <c r="W2839" s="27" t="str">
        <f>VLOOKUP(A2839,'PLANILHA ORÇAMENTARIA'!$A$12:$H$536,4,0)</f>
        <v>TORNEIRA CLÍNICA DE MESA - 12 CM - 1/2"</v>
      </c>
    </row>
    <row r="2840" spans="1:23" s="5" customFormat="1" ht="18">
      <c r="A2840" s="670"/>
      <c r="B2840" s="671"/>
      <c r="C2840" s="672"/>
      <c r="D2840" s="673"/>
      <c r="E2840" s="674"/>
      <c r="F2840" s="674"/>
      <c r="G2840" s="672"/>
      <c r="H2840" s="672"/>
      <c r="I2840" s="672"/>
      <c r="J2840" s="672"/>
      <c r="K2840" s="672"/>
      <c r="L2840" s="672"/>
      <c r="M2840" s="672"/>
      <c r="N2840" s="672"/>
      <c r="O2840" s="672"/>
      <c r="P2840" s="672"/>
      <c r="Q2840" s="672"/>
      <c r="R2840" s="672"/>
      <c r="S2840" s="675"/>
      <c r="T2840" s="676"/>
      <c r="U2840" s="677"/>
      <c r="V2840" s="27" t="e">
        <f>VLOOKUP(A2840,'PLANILHA ORÇAMENTARIA'!$A$12:$H$536,5,0)</f>
        <v>#N/A</v>
      </c>
      <c r="W2840" s="27" t="e">
        <f>VLOOKUP(A2840,'PLANILHA ORÇAMENTARIA'!$A$12:$H$536,4,0)</f>
        <v>#N/A</v>
      </c>
    </row>
    <row r="2841" spans="1:23" s="5" customFormat="1" ht="18">
      <c r="A2841" s="670"/>
      <c r="B2841" s="671"/>
      <c r="C2841" s="672"/>
      <c r="D2841" s="678" t="s">
        <v>839</v>
      </c>
      <c r="E2841" s="679">
        <v>1</v>
      </c>
      <c r="F2841" s="674"/>
      <c r="G2841" s="672"/>
      <c r="H2841" s="672"/>
      <c r="I2841" s="672"/>
      <c r="J2841" s="672"/>
      <c r="K2841" s="672"/>
      <c r="L2841" s="672"/>
      <c r="M2841" s="672"/>
      <c r="N2841" s="672"/>
      <c r="O2841" s="672"/>
      <c r="P2841" s="672"/>
      <c r="Q2841" s="672"/>
      <c r="R2841" s="672"/>
      <c r="S2841" s="675"/>
      <c r="T2841" s="676"/>
      <c r="U2841" s="677"/>
      <c r="V2841" s="27" t="e">
        <f>VLOOKUP(A2841,'PLANILHA ORÇAMENTARIA'!$A$12:$H$536,5,0)</f>
        <v>#N/A</v>
      </c>
      <c r="W2841" s="27" t="e">
        <f>VLOOKUP(A2841,'PLANILHA ORÇAMENTARIA'!$A$12:$H$536,4,0)</f>
        <v>#N/A</v>
      </c>
    </row>
    <row r="2842" spans="1:23" s="5" customFormat="1" ht="18">
      <c r="A2842" s="670"/>
      <c r="B2842" s="671"/>
      <c r="C2842" s="672"/>
      <c r="D2842" s="678" t="s">
        <v>844</v>
      </c>
      <c r="E2842" s="679">
        <v>2</v>
      </c>
      <c r="F2842" s="674"/>
      <c r="G2842" s="672"/>
      <c r="H2842" s="672"/>
      <c r="I2842" s="672"/>
      <c r="J2842" s="672"/>
      <c r="K2842" s="672"/>
      <c r="L2842" s="672"/>
      <c r="M2842" s="672"/>
      <c r="N2842" s="672"/>
      <c r="O2842" s="672"/>
      <c r="P2842" s="672"/>
      <c r="Q2842" s="672"/>
      <c r="R2842" s="672"/>
      <c r="S2842" s="675"/>
      <c r="T2842" s="676"/>
      <c r="U2842" s="677"/>
      <c r="V2842" s="27" t="e">
        <f>VLOOKUP(A2842,'PLANILHA ORÇAMENTARIA'!$A$12:$H$536,5,0)</f>
        <v>#N/A</v>
      </c>
      <c r="W2842" s="27" t="e">
        <f>VLOOKUP(A2842,'PLANILHA ORÇAMENTARIA'!$A$12:$H$536,4,0)</f>
        <v>#N/A</v>
      </c>
    </row>
    <row r="2843" spans="1:23" s="5" customFormat="1" ht="18">
      <c r="A2843" s="670"/>
      <c r="B2843" s="671"/>
      <c r="C2843" s="672"/>
      <c r="D2843" s="678" t="s">
        <v>177</v>
      </c>
      <c r="E2843" s="679">
        <f>E2842*E2841</f>
        <v>2</v>
      </c>
      <c r="F2843" s="674"/>
      <c r="G2843" s="672"/>
      <c r="H2843" s="672"/>
      <c r="I2843" s="672"/>
      <c r="J2843" s="672"/>
      <c r="K2843" s="672"/>
      <c r="L2843" s="672"/>
      <c r="M2843" s="672"/>
      <c r="N2843" s="672"/>
      <c r="O2843" s="672"/>
      <c r="P2843" s="672"/>
      <c r="Q2843" s="672"/>
      <c r="R2843" s="672"/>
      <c r="S2843" s="675"/>
      <c r="T2843" s="676"/>
      <c r="U2843" s="677"/>
      <c r="V2843" s="27" t="e">
        <f>VLOOKUP(A2843,'PLANILHA ORÇAMENTARIA'!$A$12:$H$536,5,0)</f>
        <v>#N/A</v>
      </c>
      <c r="W2843" s="27" t="e">
        <f>VLOOKUP(A2843,'PLANILHA ORÇAMENTARIA'!$A$12:$H$536,4,0)</f>
        <v>#N/A</v>
      </c>
    </row>
    <row r="2844" spans="1:23" s="5" customFormat="1" ht="18">
      <c r="A2844" s="670"/>
      <c r="B2844" s="671"/>
      <c r="C2844" s="672"/>
      <c r="D2844" s="673"/>
      <c r="E2844" s="674"/>
      <c r="F2844" s="674"/>
      <c r="G2844" s="672"/>
      <c r="H2844" s="672"/>
      <c r="I2844" s="672"/>
      <c r="J2844" s="672"/>
      <c r="K2844" s="672"/>
      <c r="L2844" s="672"/>
      <c r="M2844" s="672"/>
      <c r="N2844" s="672"/>
      <c r="O2844" s="672"/>
      <c r="P2844" s="672"/>
      <c r="Q2844" s="672"/>
      <c r="R2844" s="672"/>
      <c r="S2844" s="675"/>
      <c r="T2844" s="676"/>
      <c r="U2844" s="677"/>
      <c r="V2844" s="27" t="e">
        <f>VLOOKUP(A2844,'PLANILHA ORÇAMENTARIA'!$A$12:$H$536,5,0)</f>
        <v>#N/A</v>
      </c>
      <c r="W2844" s="27" t="e">
        <f>VLOOKUP(A2844,'PLANILHA ORÇAMENTARIA'!$A$12:$H$536,4,0)</f>
        <v>#N/A</v>
      </c>
    </row>
    <row r="2845" spans="1:23" s="5" customFormat="1" ht="18">
      <c r="A2845" s="670"/>
      <c r="B2845" s="671"/>
      <c r="C2845" s="672"/>
      <c r="D2845" s="673"/>
      <c r="E2845" s="674"/>
      <c r="F2845" s="674"/>
      <c r="G2845" s="672"/>
      <c r="H2845" s="672"/>
      <c r="I2845" s="672"/>
      <c r="J2845" s="672"/>
      <c r="K2845" s="672"/>
      <c r="L2845" s="672"/>
      <c r="M2845" s="672"/>
      <c r="N2845" s="672"/>
      <c r="O2845" s="672"/>
      <c r="P2845" s="672"/>
      <c r="Q2845" s="672"/>
      <c r="R2845" s="672"/>
      <c r="S2845" s="675"/>
      <c r="T2845" s="676"/>
      <c r="U2845" s="677"/>
      <c r="V2845" s="27" t="e">
        <f>VLOOKUP(A2845,'PLANILHA ORÇAMENTARIA'!$A$12:$H$536,5,0)</f>
        <v>#N/A</v>
      </c>
      <c r="W2845" s="27" t="e">
        <f>VLOOKUP(A2845,'PLANILHA ORÇAMENTARIA'!$A$12:$H$536,4,0)</f>
        <v>#N/A</v>
      </c>
    </row>
    <row r="2846" spans="1:23" s="5" customFormat="1" ht="18">
      <c r="A2846" s="663" t="s">
        <v>957</v>
      </c>
      <c r="B2846" s="279" t="s">
        <v>47</v>
      </c>
      <c r="C2846" s="280" t="s">
        <v>851</v>
      </c>
      <c r="D2846" s="685" t="s">
        <v>852</v>
      </c>
      <c r="E2846" s="484"/>
      <c r="F2846" s="484"/>
      <c r="G2846" s="282"/>
      <c r="H2846" s="282"/>
      <c r="I2846" s="282"/>
      <c r="J2846" s="282"/>
      <c r="K2846" s="282"/>
      <c r="L2846" s="282"/>
      <c r="M2846" s="282"/>
      <c r="N2846" s="282"/>
      <c r="O2846" s="282"/>
      <c r="P2846" s="282"/>
      <c r="Q2846" s="282"/>
      <c r="R2846" s="271" t="s">
        <v>177</v>
      </c>
      <c r="S2846" s="272">
        <f>E2857</f>
        <v>12</v>
      </c>
      <c r="T2846" s="107" t="s">
        <v>1083</v>
      </c>
      <c r="U2846" s="695">
        <f>S2846</f>
        <v>12</v>
      </c>
      <c r="V2846" s="27" t="str">
        <f>VLOOKUP(A2846,'PLANILHA ORÇAMENTARIA'!$A$12:$H$536,5,0)</f>
        <v>UN</v>
      </c>
      <c r="W2846" s="27" t="str">
        <f>VLOOKUP(A2846,'PLANILHA ORÇAMENTARIA'!$A$12:$H$536,4,0)</f>
        <v>CAIXA SIFONADA, COM GRELHA QUADRADA, PVC, DN 150 X 150 X 50 MM, JUNTA SOLDÁVEL, FORNECIDA E INSTALADA EM RAMAL DE DESCARGA OU EM RAMAL DE ESGOTO SANITÁRIO. AF_08/2022</v>
      </c>
    </row>
    <row r="2847" spans="1:23" s="5" customFormat="1" ht="18">
      <c r="A2847" s="670"/>
      <c r="B2847" s="671"/>
      <c r="C2847" s="672"/>
      <c r="D2847" s="673"/>
      <c r="E2847" s="674"/>
      <c r="F2847" s="674"/>
      <c r="G2847" s="672"/>
      <c r="H2847" s="672"/>
      <c r="I2847" s="672"/>
      <c r="J2847" s="672"/>
      <c r="K2847" s="672"/>
      <c r="L2847" s="672"/>
      <c r="M2847" s="672"/>
      <c r="N2847" s="672"/>
      <c r="O2847" s="672"/>
      <c r="P2847" s="672"/>
      <c r="Q2847" s="672"/>
      <c r="R2847" s="672"/>
      <c r="S2847" s="675"/>
      <c r="T2847" s="676"/>
      <c r="U2847" s="677"/>
      <c r="V2847" s="27" t="e">
        <f>VLOOKUP(A2847,'PLANILHA ORÇAMENTARIA'!$A$12:$H$536,5,0)</f>
        <v>#N/A</v>
      </c>
      <c r="W2847" s="27" t="e">
        <f>VLOOKUP(A2847,'PLANILHA ORÇAMENTARIA'!$A$12:$H$536,4,0)</f>
        <v>#N/A</v>
      </c>
    </row>
    <row r="2848" spans="1:23" s="5" customFormat="1" ht="18">
      <c r="A2848" s="670"/>
      <c r="B2848" s="671"/>
      <c r="C2848" s="672"/>
      <c r="D2848" s="726" t="s">
        <v>747</v>
      </c>
      <c r="E2848" s="727" t="s">
        <v>800</v>
      </c>
      <c r="F2848" s="674"/>
      <c r="G2848" s="672"/>
      <c r="H2848" s="672"/>
      <c r="I2848" s="672"/>
      <c r="J2848" s="672"/>
      <c r="K2848" s="672"/>
      <c r="L2848" s="672"/>
      <c r="M2848" s="672"/>
      <c r="N2848" s="672"/>
      <c r="O2848" s="672"/>
      <c r="P2848" s="672"/>
      <c r="Q2848" s="672"/>
      <c r="R2848" s="672"/>
      <c r="S2848" s="675"/>
      <c r="T2848" s="676"/>
      <c r="U2848" s="677"/>
      <c r="V2848" s="27" t="e">
        <f>VLOOKUP(A2848,'PLANILHA ORÇAMENTARIA'!$A$12:$H$536,5,0)</f>
        <v>#N/A</v>
      </c>
      <c r="W2848" s="27" t="e">
        <f>VLOOKUP(A2848,'PLANILHA ORÇAMENTARIA'!$A$12:$H$536,4,0)</f>
        <v>#N/A</v>
      </c>
    </row>
    <row r="2849" spans="1:23" s="5" customFormat="1" ht="18">
      <c r="A2849" s="670"/>
      <c r="B2849" s="671"/>
      <c r="C2849" s="672"/>
      <c r="D2849" s="483" t="s">
        <v>749</v>
      </c>
      <c r="E2849" s="729">
        <v>3</v>
      </c>
      <c r="F2849" s="674"/>
      <c r="G2849" s="672"/>
      <c r="H2849" s="672"/>
      <c r="I2849" s="672"/>
      <c r="J2849" s="672"/>
      <c r="K2849" s="672"/>
      <c r="L2849" s="672"/>
      <c r="M2849" s="672"/>
      <c r="N2849" s="672"/>
      <c r="O2849" s="672"/>
      <c r="P2849" s="672"/>
      <c r="Q2849" s="672"/>
      <c r="R2849" s="672"/>
      <c r="S2849" s="675"/>
      <c r="T2849" s="676"/>
      <c r="U2849" s="677"/>
      <c r="V2849" s="27" t="e">
        <f>VLOOKUP(A2849,'PLANILHA ORÇAMENTARIA'!$A$12:$H$536,5,0)</f>
        <v>#N/A</v>
      </c>
      <c r="W2849" s="27" t="e">
        <f>VLOOKUP(A2849,'PLANILHA ORÇAMENTARIA'!$A$12:$H$536,4,0)</f>
        <v>#N/A</v>
      </c>
    </row>
    <row r="2850" spans="1:23" s="5" customFormat="1" ht="18">
      <c r="A2850" s="670"/>
      <c r="B2850" s="671"/>
      <c r="C2850" s="672"/>
      <c r="D2850" s="483" t="s">
        <v>883</v>
      </c>
      <c r="E2850" s="729">
        <v>1</v>
      </c>
      <c r="F2850" s="674"/>
      <c r="G2850" s="672"/>
      <c r="H2850" s="672"/>
      <c r="I2850" s="672"/>
      <c r="J2850" s="672"/>
      <c r="K2850" s="672"/>
      <c r="L2850" s="672"/>
      <c r="M2850" s="672"/>
      <c r="N2850" s="672"/>
      <c r="O2850" s="672"/>
      <c r="P2850" s="672"/>
      <c r="Q2850" s="672"/>
      <c r="R2850" s="672"/>
      <c r="S2850" s="675"/>
      <c r="T2850" s="676"/>
      <c r="U2850" s="677"/>
      <c r="V2850" s="27" t="e">
        <f>VLOOKUP(A2850,'PLANILHA ORÇAMENTARIA'!$A$12:$H$536,5,0)</f>
        <v>#N/A</v>
      </c>
      <c r="W2850" s="27" t="e">
        <f>VLOOKUP(A2850,'PLANILHA ORÇAMENTARIA'!$A$12:$H$536,4,0)</f>
        <v>#N/A</v>
      </c>
    </row>
    <row r="2851" spans="1:23" s="5" customFormat="1" ht="18">
      <c r="A2851" s="670"/>
      <c r="B2851" s="671"/>
      <c r="C2851" s="672"/>
      <c r="D2851" s="483" t="s">
        <v>884</v>
      </c>
      <c r="E2851" s="729">
        <v>3</v>
      </c>
      <c r="F2851" s="674"/>
      <c r="G2851" s="672"/>
      <c r="H2851" s="672"/>
      <c r="I2851" s="672"/>
      <c r="J2851" s="672"/>
      <c r="K2851" s="672"/>
      <c r="L2851" s="672"/>
      <c r="M2851" s="672"/>
      <c r="N2851" s="672"/>
      <c r="O2851" s="672"/>
      <c r="P2851" s="672"/>
      <c r="Q2851" s="672"/>
      <c r="R2851" s="672"/>
      <c r="S2851" s="675"/>
      <c r="T2851" s="676"/>
      <c r="U2851" s="677"/>
      <c r="V2851" s="27" t="e">
        <f>VLOOKUP(A2851,'PLANILHA ORÇAMENTARIA'!$A$12:$H$536,5,0)</f>
        <v>#N/A</v>
      </c>
      <c r="W2851" s="27" t="e">
        <f>VLOOKUP(A2851,'PLANILHA ORÇAMENTARIA'!$A$12:$H$536,4,0)</f>
        <v>#N/A</v>
      </c>
    </row>
    <row r="2852" spans="1:23" s="5" customFormat="1" ht="18">
      <c r="A2852" s="670"/>
      <c r="B2852" s="671"/>
      <c r="C2852" s="672"/>
      <c r="D2852" s="483" t="s">
        <v>887</v>
      </c>
      <c r="E2852" s="729">
        <v>1</v>
      </c>
      <c r="F2852" s="674"/>
      <c r="G2852" s="672"/>
      <c r="H2852" s="672"/>
      <c r="I2852" s="672"/>
      <c r="J2852" s="672"/>
      <c r="K2852" s="672"/>
      <c r="L2852" s="672"/>
      <c r="M2852" s="672"/>
      <c r="N2852" s="672"/>
      <c r="O2852" s="672"/>
      <c r="P2852" s="672"/>
      <c r="Q2852" s="672"/>
      <c r="R2852" s="672"/>
      <c r="S2852" s="675"/>
      <c r="T2852" s="676"/>
      <c r="U2852" s="677"/>
      <c r="V2852" s="27" t="e">
        <f>VLOOKUP(A2852,'PLANILHA ORÇAMENTARIA'!$A$12:$H$536,5,0)</f>
        <v>#N/A</v>
      </c>
      <c r="W2852" s="27" t="e">
        <f>VLOOKUP(A2852,'PLANILHA ORÇAMENTARIA'!$A$12:$H$536,4,0)</f>
        <v>#N/A</v>
      </c>
    </row>
    <row r="2853" spans="1:23" s="5" customFormat="1" ht="18">
      <c r="A2853" s="670"/>
      <c r="B2853" s="671"/>
      <c r="C2853" s="672"/>
      <c r="D2853" s="483" t="s">
        <v>888</v>
      </c>
      <c r="E2853" s="729">
        <v>1</v>
      </c>
      <c r="F2853" s="674"/>
      <c r="G2853" s="672"/>
      <c r="H2853" s="672"/>
      <c r="I2853" s="672"/>
      <c r="J2853" s="672"/>
      <c r="K2853" s="672"/>
      <c r="L2853" s="672"/>
      <c r="M2853" s="672"/>
      <c r="N2853" s="672"/>
      <c r="O2853" s="672"/>
      <c r="P2853" s="672"/>
      <c r="Q2853" s="672"/>
      <c r="R2853" s="672"/>
      <c r="S2853" s="675"/>
      <c r="T2853" s="676"/>
      <c r="U2853" s="677"/>
      <c r="V2853" s="27" t="e">
        <f>VLOOKUP(A2853,'PLANILHA ORÇAMENTARIA'!$A$12:$H$536,5,0)</f>
        <v>#N/A</v>
      </c>
      <c r="W2853" s="27" t="e">
        <f>VLOOKUP(A2853,'PLANILHA ORÇAMENTARIA'!$A$12:$H$536,4,0)</f>
        <v>#N/A</v>
      </c>
    </row>
    <row r="2854" spans="1:23" s="5" customFormat="1" ht="18">
      <c r="A2854" s="670"/>
      <c r="B2854" s="671"/>
      <c r="C2854" s="672"/>
      <c r="D2854" s="483" t="s">
        <v>889</v>
      </c>
      <c r="E2854" s="729">
        <v>1</v>
      </c>
      <c r="F2854" s="674"/>
      <c r="G2854" s="672"/>
      <c r="H2854" s="672"/>
      <c r="I2854" s="672"/>
      <c r="J2854" s="672"/>
      <c r="K2854" s="672"/>
      <c r="L2854" s="672"/>
      <c r="M2854" s="672"/>
      <c r="N2854" s="672"/>
      <c r="O2854" s="672"/>
      <c r="P2854" s="672"/>
      <c r="Q2854" s="672"/>
      <c r="R2854" s="672"/>
      <c r="S2854" s="675"/>
      <c r="T2854" s="676"/>
      <c r="U2854" s="677"/>
      <c r="V2854" s="27" t="e">
        <f>VLOOKUP(A2854,'PLANILHA ORÇAMENTARIA'!$A$12:$H$536,5,0)</f>
        <v>#N/A</v>
      </c>
      <c r="W2854" s="27" t="e">
        <f>VLOOKUP(A2854,'PLANILHA ORÇAMENTARIA'!$A$12:$H$536,4,0)</f>
        <v>#N/A</v>
      </c>
    </row>
    <row r="2855" spans="1:23" s="5" customFormat="1" ht="18">
      <c r="A2855" s="670"/>
      <c r="B2855" s="671"/>
      <c r="C2855" s="672"/>
      <c r="D2855" s="483" t="s">
        <v>885</v>
      </c>
      <c r="E2855" s="729">
        <v>1</v>
      </c>
      <c r="F2855" s="674"/>
      <c r="G2855" s="672"/>
      <c r="H2855" s="672"/>
      <c r="I2855" s="672"/>
      <c r="J2855" s="672"/>
      <c r="K2855" s="672"/>
      <c r="L2855" s="672"/>
      <c r="M2855" s="672"/>
      <c r="N2855" s="672"/>
      <c r="O2855" s="672"/>
      <c r="P2855" s="672"/>
      <c r="Q2855" s="672"/>
      <c r="R2855" s="672"/>
      <c r="S2855" s="675"/>
      <c r="T2855" s="676"/>
      <c r="U2855" s="677"/>
      <c r="V2855" s="27" t="e">
        <f>VLOOKUP(A2855,'PLANILHA ORÇAMENTARIA'!$A$12:$H$536,5,0)</f>
        <v>#N/A</v>
      </c>
      <c r="W2855" s="27" t="e">
        <f>VLOOKUP(A2855,'PLANILHA ORÇAMENTARIA'!$A$12:$H$536,4,0)</f>
        <v>#N/A</v>
      </c>
    </row>
    <row r="2856" spans="1:23" s="5" customFormat="1" ht="18">
      <c r="A2856" s="670"/>
      <c r="B2856" s="671"/>
      <c r="C2856" s="672"/>
      <c r="D2856" s="483" t="s">
        <v>886</v>
      </c>
      <c r="E2856" s="729">
        <v>1</v>
      </c>
      <c r="F2856" s="674"/>
      <c r="G2856" s="672"/>
      <c r="H2856" s="672"/>
      <c r="I2856" s="672"/>
      <c r="J2856" s="672"/>
      <c r="K2856" s="672"/>
      <c r="L2856" s="672"/>
      <c r="M2856" s="672"/>
      <c r="N2856" s="672"/>
      <c r="O2856" s="672"/>
      <c r="P2856" s="672"/>
      <c r="Q2856" s="672"/>
      <c r="R2856" s="672"/>
      <c r="S2856" s="675"/>
      <c r="T2856" s="676"/>
      <c r="U2856" s="677"/>
      <c r="V2856" s="27" t="e">
        <f>VLOOKUP(A2856,'PLANILHA ORÇAMENTARIA'!$A$12:$H$536,5,0)</f>
        <v>#N/A</v>
      </c>
      <c r="W2856" s="27" t="e">
        <f>VLOOKUP(A2856,'PLANILHA ORÇAMENTARIA'!$A$12:$H$536,4,0)</f>
        <v>#N/A</v>
      </c>
    </row>
    <row r="2857" spans="1:23" s="5" customFormat="1" ht="18">
      <c r="A2857" s="670"/>
      <c r="B2857" s="671"/>
      <c r="C2857" s="672"/>
      <c r="D2857" s="764" t="s">
        <v>177</v>
      </c>
      <c r="E2857" s="731">
        <f>SUM(E2849:E2856)</f>
        <v>12</v>
      </c>
      <c r="F2857" s="674"/>
      <c r="G2857" s="672"/>
      <c r="H2857" s="672"/>
      <c r="I2857" s="672"/>
      <c r="J2857" s="672"/>
      <c r="K2857" s="672"/>
      <c r="L2857" s="672"/>
      <c r="M2857" s="672"/>
      <c r="N2857" s="672"/>
      <c r="O2857" s="672"/>
      <c r="P2857" s="672"/>
      <c r="Q2857" s="672"/>
      <c r="R2857" s="672"/>
      <c r="S2857" s="675"/>
      <c r="T2857" s="676"/>
      <c r="U2857" s="677"/>
      <c r="V2857" s="27" t="e">
        <f>VLOOKUP(A2857,'PLANILHA ORÇAMENTARIA'!$A$12:$H$536,5,0)</f>
        <v>#N/A</v>
      </c>
      <c r="W2857" s="27" t="e">
        <f>VLOOKUP(A2857,'PLANILHA ORÇAMENTARIA'!$A$12:$H$536,4,0)</f>
        <v>#N/A</v>
      </c>
    </row>
    <row r="2858" spans="1:23" s="5" customFormat="1" ht="18">
      <c r="A2858" s="670"/>
      <c r="B2858" s="671"/>
      <c r="C2858" s="672"/>
      <c r="D2858" s="673"/>
      <c r="E2858" s="674"/>
      <c r="F2858" s="674"/>
      <c r="G2858" s="672"/>
      <c r="H2858" s="672"/>
      <c r="I2858" s="672"/>
      <c r="J2858" s="672"/>
      <c r="K2858" s="672"/>
      <c r="L2858" s="672"/>
      <c r="M2858" s="672"/>
      <c r="N2858" s="672"/>
      <c r="O2858" s="672"/>
      <c r="P2858" s="672"/>
      <c r="Q2858" s="672"/>
      <c r="R2858" s="672"/>
      <c r="S2858" s="675"/>
      <c r="T2858" s="676"/>
      <c r="U2858" s="677"/>
      <c r="V2858" s="27" t="e">
        <f>VLOOKUP(A2858,'PLANILHA ORÇAMENTARIA'!$A$12:$H$536,5,0)</f>
        <v>#N/A</v>
      </c>
      <c r="W2858" s="27" t="e">
        <f>VLOOKUP(A2858,'PLANILHA ORÇAMENTARIA'!$A$12:$H$536,4,0)</f>
        <v>#N/A</v>
      </c>
    </row>
    <row r="2859" spans="1:23" s="5" customFormat="1" ht="18">
      <c r="A2859" s="663" t="s">
        <v>958</v>
      </c>
      <c r="B2859" s="279" t="s">
        <v>47</v>
      </c>
      <c r="C2859" s="280" t="s">
        <v>853</v>
      </c>
      <c r="D2859" s="281" t="s">
        <v>854</v>
      </c>
      <c r="E2859" s="681"/>
      <c r="F2859" s="681"/>
      <c r="G2859" s="270"/>
      <c r="H2859" s="270"/>
      <c r="I2859" s="270"/>
      <c r="J2859" s="270"/>
      <c r="K2859" s="270"/>
      <c r="L2859" s="270"/>
      <c r="M2859" s="270"/>
      <c r="N2859" s="270"/>
      <c r="O2859" s="270"/>
      <c r="P2859" s="270"/>
      <c r="Q2859" s="270"/>
      <c r="R2859" s="271" t="s">
        <v>177</v>
      </c>
      <c r="S2859" s="272">
        <f>E2861</f>
        <v>6</v>
      </c>
      <c r="T2859" s="107" t="s">
        <v>1083</v>
      </c>
      <c r="U2859" s="695">
        <f>S2859</f>
        <v>6</v>
      </c>
      <c r="V2859" s="27" t="str">
        <f>VLOOKUP(A2859,'PLANILHA ORÇAMENTARIA'!$A$12:$H$536,5,0)</f>
        <v>UN</v>
      </c>
      <c r="W2859" s="27" t="str">
        <f>VLOOKUP(A2859,'PLANILHA ORÇAMENTARIA'!$A$12:$H$536,4,0)</f>
        <v>REGISTRO DE ESFERA, PVC, SOLDÁVEL, COM VOLANTE, DN  32 MM - FORNECIMENTO E INSTALAÇÃO. AF_08/2021</v>
      </c>
    </row>
    <row r="2860" spans="1:23" s="5" customFormat="1" ht="18">
      <c r="A2860" s="670"/>
      <c r="B2860" s="671"/>
      <c r="C2860" s="672"/>
      <c r="D2860" s="673"/>
      <c r="E2860" s="674"/>
      <c r="F2860" s="674"/>
      <c r="G2860" s="672"/>
      <c r="H2860" s="672"/>
      <c r="I2860" s="672"/>
      <c r="J2860" s="672"/>
      <c r="K2860" s="672"/>
      <c r="L2860" s="672"/>
      <c r="M2860" s="672"/>
      <c r="N2860" s="672"/>
      <c r="O2860" s="672"/>
      <c r="P2860" s="672"/>
      <c r="Q2860" s="672"/>
      <c r="R2860" s="672"/>
      <c r="S2860" s="675"/>
      <c r="T2860" s="676"/>
      <c r="U2860" s="677"/>
      <c r="V2860" s="27" t="e">
        <f>VLOOKUP(A2860,'PLANILHA ORÇAMENTARIA'!$A$12:$H$536,5,0)</f>
        <v>#N/A</v>
      </c>
      <c r="W2860" s="27" t="e">
        <f>VLOOKUP(A2860,'PLANILHA ORÇAMENTARIA'!$A$12:$H$536,4,0)</f>
        <v>#N/A</v>
      </c>
    </row>
    <row r="2861" spans="1:23" s="5" customFormat="1" ht="18">
      <c r="A2861" s="670"/>
      <c r="B2861" s="671"/>
      <c r="C2861" s="672"/>
      <c r="D2861" s="678" t="s">
        <v>839</v>
      </c>
      <c r="E2861" s="680">
        <v>6</v>
      </c>
      <c r="F2861" s="674"/>
      <c r="G2861" s="672"/>
      <c r="H2861" s="672"/>
      <c r="I2861" s="672"/>
      <c r="J2861" s="672"/>
      <c r="K2861" s="672"/>
      <c r="L2861" s="672"/>
      <c r="M2861" s="672"/>
      <c r="N2861" s="672"/>
      <c r="O2861" s="672"/>
      <c r="P2861" s="672"/>
      <c r="Q2861" s="672"/>
      <c r="R2861" s="672"/>
      <c r="S2861" s="675"/>
      <c r="T2861" s="676"/>
      <c r="U2861" s="677"/>
      <c r="V2861" s="27" t="e">
        <f>VLOOKUP(A2861,'PLANILHA ORÇAMENTARIA'!$A$12:$H$536,5,0)</f>
        <v>#N/A</v>
      </c>
      <c r="W2861" s="27" t="e">
        <f>VLOOKUP(A2861,'PLANILHA ORÇAMENTARIA'!$A$12:$H$536,4,0)</f>
        <v>#N/A</v>
      </c>
    </row>
    <row r="2862" spans="1:23" s="5" customFormat="1" ht="18">
      <c r="A2862" s="670"/>
      <c r="B2862" s="671"/>
      <c r="C2862" s="672"/>
      <c r="D2862" s="673"/>
      <c r="E2862" s="674"/>
      <c r="F2862" s="674"/>
      <c r="G2862" s="672"/>
      <c r="H2862" s="672"/>
      <c r="I2862" s="672"/>
      <c r="J2862" s="672"/>
      <c r="K2862" s="672"/>
      <c r="L2862" s="672"/>
      <c r="M2862" s="672"/>
      <c r="N2862" s="672"/>
      <c r="O2862" s="672"/>
      <c r="P2862" s="672"/>
      <c r="Q2862" s="672"/>
      <c r="R2862" s="672"/>
      <c r="S2862" s="675"/>
      <c r="T2862" s="676"/>
      <c r="U2862" s="677"/>
      <c r="V2862" s="27" t="e">
        <f>VLOOKUP(A2862,'PLANILHA ORÇAMENTARIA'!$A$12:$H$536,5,0)</f>
        <v>#N/A</v>
      </c>
      <c r="W2862" s="27" t="e">
        <f>VLOOKUP(A2862,'PLANILHA ORÇAMENTARIA'!$A$12:$H$536,4,0)</f>
        <v>#N/A</v>
      </c>
    </row>
    <row r="2863" spans="1:23" s="5" customFormat="1" ht="18">
      <c r="A2863" s="663" t="s">
        <v>959</v>
      </c>
      <c r="B2863" s="279" t="s">
        <v>47</v>
      </c>
      <c r="C2863" s="280">
        <v>89987</v>
      </c>
      <c r="D2863" s="281" t="s">
        <v>368</v>
      </c>
      <c r="E2863" s="681"/>
      <c r="F2863" s="681"/>
      <c r="G2863" s="270"/>
      <c r="H2863" s="270"/>
      <c r="I2863" s="270"/>
      <c r="J2863" s="270"/>
      <c r="K2863" s="270"/>
      <c r="L2863" s="270"/>
      <c r="M2863" s="270"/>
      <c r="N2863" s="270"/>
      <c r="O2863" s="270"/>
      <c r="P2863" s="270"/>
      <c r="Q2863" s="270"/>
      <c r="R2863" s="271" t="s">
        <v>177</v>
      </c>
      <c r="S2863" s="272">
        <f>E2865</f>
        <v>27</v>
      </c>
      <c r="T2863" s="107" t="s">
        <v>1083</v>
      </c>
      <c r="U2863" s="695">
        <f>S2863</f>
        <v>27</v>
      </c>
      <c r="V2863" s="27" t="str">
        <f>VLOOKUP(A2863,'PLANILHA ORÇAMENTARIA'!$A$12:$H$536,5,0)</f>
        <v>UN</v>
      </c>
      <c r="W2863" s="27" t="str">
        <f>VLOOKUP(A2863,'PLANILHA ORÇAMENTARIA'!$A$12:$H$536,4,0)</f>
        <v>REGISTRO DE GAVETA BRUTO, LATÃO, ROSCÁVEL, 3/4", COM ACABAMENTO E CANOPLA CROMADOS - FORNECIMENTO E INSTALAÇÃO. AF_08/2021</v>
      </c>
    </row>
    <row r="2864" spans="1:23" s="5" customFormat="1" ht="18">
      <c r="A2864" s="670"/>
      <c r="B2864" s="671"/>
      <c r="C2864" s="672"/>
      <c r="D2864" s="673"/>
      <c r="E2864" s="674"/>
      <c r="F2864" s="674"/>
      <c r="G2864" s="672"/>
      <c r="H2864" s="672"/>
      <c r="I2864" s="672"/>
      <c r="J2864" s="672"/>
      <c r="K2864" s="672"/>
      <c r="L2864" s="672"/>
      <c r="M2864" s="672"/>
      <c r="N2864" s="672"/>
      <c r="O2864" s="672"/>
      <c r="P2864" s="672"/>
      <c r="Q2864" s="672"/>
      <c r="R2864" s="672"/>
      <c r="S2864" s="675"/>
      <c r="T2864" s="676"/>
      <c r="U2864" s="677"/>
      <c r="V2864" s="27" t="e">
        <f>VLOOKUP(A2864,'PLANILHA ORÇAMENTARIA'!$A$12:$H$536,5,0)</f>
        <v>#N/A</v>
      </c>
      <c r="W2864" s="27" t="e">
        <f>VLOOKUP(A2864,'PLANILHA ORÇAMENTARIA'!$A$12:$H$536,4,0)</f>
        <v>#N/A</v>
      </c>
    </row>
    <row r="2865" spans="1:23" s="5" customFormat="1" ht="18">
      <c r="A2865" s="670"/>
      <c r="B2865" s="671"/>
      <c r="C2865" s="672"/>
      <c r="D2865" s="678" t="s">
        <v>839</v>
      </c>
      <c r="E2865" s="680">
        <v>27</v>
      </c>
      <c r="F2865" s="674"/>
      <c r="G2865" s="672"/>
      <c r="H2865" s="672"/>
      <c r="I2865" s="672"/>
      <c r="J2865" s="672"/>
      <c r="K2865" s="672"/>
      <c r="L2865" s="672"/>
      <c r="M2865" s="672"/>
      <c r="N2865" s="672"/>
      <c r="O2865" s="672"/>
      <c r="P2865" s="672"/>
      <c r="Q2865" s="672"/>
      <c r="R2865" s="672"/>
      <c r="S2865" s="675"/>
      <c r="T2865" s="676"/>
      <c r="U2865" s="677"/>
      <c r="V2865" s="27" t="e">
        <f>VLOOKUP(A2865,'PLANILHA ORÇAMENTARIA'!$A$12:$H$536,5,0)</f>
        <v>#N/A</v>
      </c>
      <c r="W2865" s="27" t="e">
        <f>VLOOKUP(A2865,'PLANILHA ORÇAMENTARIA'!$A$12:$H$536,4,0)</f>
        <v>#N/A</v>
      </c>
    </row>
    <row r="2866" spans="1:23" s="5" customFormat="1" ht="18">
      <c r="A2866" s="670"/>
      <c r="B2866" s="671"/>
      <c r="C2866" s="672"/>
      <c r="D2866" s="673"/>
      <c r="E2866" s="674"/>
      <c r="F2866" s="674"/>
      <c r="G2866" s="672"/>
      <c r="H2866" s="672"/>
      <c r="I2866" s="672"/>
      <c r="J2866" s="672"/>
      <c r="K2866" s="672"/>
      <c r="L2866" s="672"/>
      <c r="M2866" s="672"/>
      <c r="N2866" s="672"/>
      <c r="O2866" s="672"/>
      <c r="P2866" s="672"/>
      <c r="Q2866" s="672"/>
      <c r="R2866" s="672"/>
      <c r="S2866" s="675"/>
      <c r="T2866" s="676"/>
      <c r="U2866" s="677"/>
      <c r="V2866" s="27" t="e">
        <f>VLOOKUP(A2866,'PLANILHA ORÇAMENTARIA'!$A$12:$H$536,5,0)</f>
        <v>#N/A</v>
      </c>
      <c r="W2866" s="27" t="e">
        <f>VLOOKUP(A2866,'PLANILHA ORÇAMENTARIA'!$A$12:$H$536,4,0)</f>
        <v>#N/A</v>
      </c>
    </row>
    <row r="2867" spans="1:23" s="5" customFormat="1" ht="18">
      <c r="A2867" s="663" t="s">
        <v>960</v>
      </c>
      <c r="B2867" s="279" t="s">
        <v>47</v>
      </c>
      <c r="C2867" s="280">
        <v>89985</v>
      </c>
      <c r="D2867" s="281" t="s">
        <v>855</v>
      </c>
      <c r="E2867" s="681"/>
      <c r="F2867" s="681"/>
      <c r="G2867" s="270"/>
      <c r="H2867" s="270"/>
      <c r="I2867" s="270"/>
      <c r="J2867" s="270"/>
      <c r="K2867" s="270"/>
      <c r="L2867" s="270"/>
      <c r="M2867" s="270"/>
      <c r="N2867" s="270"/>
      <c r="O2867" s="270"/>
      <c r="P2867" s="270"/>
      <c r="Q2867" s="270"/>
      <c r="R2867" s="271" t="s">
        <v>177</v>
      </c>
      <c r="S2867" s="272">
        <f>E2869</f>
        <v>9</v>
      </c>
      <c r="T2867" s="107" t="s">
        <v>1083</v>
      </c>
      <c r="U2867" s="695">
        <f>S2867</f>
        <v>9</v>
      </c>
      <c r="V2867" s="27" t="str">
        <f>VLOOKUP(A2867,'PLANILHA ORÇAMENTARIA'!$A$12:$H$536,5,0)</f>
        <v>UN</v>
      </c>
      <c r="W2867" s="27" t="str">
        <f>VLOOKUP(A2867,'PLANILHA ORÇAMENTARIA'!$A$12:$H$536,4,0)</f>
        <v>REGISTRO DE PRESSÃO BRUTO, LATÃO, ROSCÁVEL, 3/4", COM ACABAMENTO E CANOPLA CROMADOS - FORNECIMENTO E INSTALAÇÃO. AF_08/2021</v>
      </c>
    </row>
    <row r="2868" spans="1:23" s="5" customFormat="1" ht="18">
      <c r="A2868" s="670"/>
      <c r="B2868" s="671"/>
      <c r="C2868" s="672"/>
      <c r="D2868" s="673"/>
      <c r="E2868" s="674"/>
      <c r="F2868" s="674"/>
      <c r="G2868" s="672"/>
      <c r="H2868" s="672"/>
      <c r="I2868" s="672"/>
      <c r="J2868" s="672"/>
      <c r="K2868" s="672"/>
      <c r="L2868" s="672"/>
      <c r="M2868" s="672"/>
      <c r="N2868" s="672"/>
      <c r="O2868" s="672"/>
      <c r="P2868" s="672"/>
      <c r="Q2868" s="672"/>
      <c r="R2868" s="672"/>
      <c r="S2868" s="675"/>
      <c r="T2868" s="676"/>
      <c r="U2868" s="677"/>
      <c r="V2868" s="27" t="e">
        <f>VLOOKUP(A2868,'PLANILHA ORÇAMENTARIA'!$A$12:$H$536,5,0)</f>
        <v>#N/A</v>
      </c>
      <c r="W2868" s="27" t="e">
        <f>VLOOKUP(A2868,'PLANILHA ORÇAMENTARIA'!$A$12:$H$536,4,0)</f>
        <v>#N/A</v>
      </c>
    </row>
    <row r="2869" spans="1:23" s="5" customFormat="1" ht="18">
      <c r="A2869" s="670"/>
      <c r="B2869" s="671"/>
      <c r="C2869" s="672"/>
      <c r="D2869" s="678" t="s">
        <v>839</v>
      </c>
      <c r="E2869" s="680">
        <v>9</v>
      </c>
      <c r="F2869" s="674"/>
      <c r="G2869" s="672"/>
      <c r="H2869" s="672"/>
      <c r="I2869" s="672"/>
      <c r="J2869" s="672"/>
      <c r="K2869" s="672"/>
      <c r="L2869" s="672"/>
      <c r="M2869" s="672"/>
      <c r="N2869" s="672"/>
      <c r="O2869" s="672"/>
      <c r="P2869" s="672"/>
      <c r="Q2869" s="672"/>
      <c r="R2869" s="672"/>
      <c r="S2869" s="675"/>
      <c r="T2869" s="676"/>
      <c r="U2869" s="677"/>
      <c r="V2869" s="27" t="e">
        <f>VLOOKUP(A2869,'PLANILHA ORÇAMENTARIA'!$A$12:$H$536,5,0)</f>
        <v>#N/A</v>
      </c>
      <c r="W2869" s="27" t="e">
        <f>VLOOKUP(A2869,'PLANILHA ORÇAMENTARIA'!$A$12:$H$536,4,0)</f>
        <v>#N/A</v>
      </c>
    </row>
    <row r="2870" spans="1:23" s="5" customFormat="1" ht="18">
      <c r="A2870" s="670"/>
      <c r="B2870" s="671"/>
      <c r="C2870" s="672"/>
      <c r="D2870" s="673"/>
      <c r="E2870" s="674"/>
      <c r="F2870" s="674"/>
      <c r="G2870" s="672"/>
      <c r="H2870" s="672"/>
      <c r="I2870" s="672"/>
      <c r="J2870" s="672"/>
      <c r="K2870" s="672"/>
      <c r="L2870" s="672"/>
      <c r="M2870" s="672"/>
      <c r="N2870" s="672"/>
      <c r="O2870" s="672"/>
      <c r="P2870" s="672"/>
      <c r="Q2870" s="672"/>
      <c r="R2870" s="672"/>
      <c r="S2870" s="675"/>
      <c r="T2870" s="676"/>
      <c r="U2870" s="677"/>
      <c r="V2870" s="27" t="e">
        <f>VLOOKUP(A2870,'PLANILHA ORÇAMENTARIA'!$A$12:$H$536,5,0)</f>
        <v>#N/A</v>
      </c>
      <c r="W2870" s="27" t="e">
        <f>VLOOKUP(A2870,'PLANILHA ORÇAMENTARIA'!$A$12:$H$536,4,0)</f>
        <v>#N/A</v>
      </c>
    </row>
    <row r="2871" spans="1:23" s="5" customFormat="1" ht="18">
      <c r="A2871" s="663" t="s">
        <v>961</v>
      </c>
      <c r="B2871" s="279" t="s">
        <v>33</v>
      </c>
      <c r="C2871" s="280" t="s">
        <v>895</v>
      </c>
      <c r="D2871" s="685" t="s">
        <v>894</v>
      </c>
      <c r="E2871" s="681"/>
      <c r="F2871" s="681"/>
      <c r="G2871" s="270"/>
      <c r="H2871" s="270"/>
      <c r="I2871" s="270"/>
      <c r="J2871" s="270"/>
      <c r="K2871" s="270"/>
      <c r="L2871" s="270"/>
      <c r="M2871" s="270"/>
      <c r="N2871" s="270"/>
      <c r="O2871" s="270"/>
      <c r="P2871" s="270"/>
      <c r="Q2871" s="270"/>
      <c r="R2871" s="271" t="s">
        <v>177</v>
      </c>
      <c r="S2871" s="272">
        <f>E2873</f>
        <v>63.54</v>
      </c>
      <c r="T2871" s="107" t="s">
        <v>31</v>
      </c>
      <c r="U2871" s="695">
        <f>S2871</f>
        <v>63.54</v>
      </c>
      <c r="V2871" s="27" t="str">
        <f>VLOOKUP(A2871,'PLANILHA ORÇAMENTARIA'!$A$12:$H$536,5,0)</f>
        <v>M</v>
      </c>
      <c r="W2871" s="27" t="str">
        <f>VLOOKUP(A2871,'PLANILHA ORÇAMENTARIA'!$A$12:$H$536,4,0)</f>
        <v>TUBO DE PVC RÍGIDO, SOLDÁVEL (LINHA ÁGUA) - 25MM (3/4")</v>
      </c>
    </row>
    <row r="2872" spans="1:23" s="5" customFormat="1" ht="18">
      <c r="A2872" s="670"/>
      <c r="B2872" s="671"/>
      <c r="C2872" s="672"/>
      <c r="D2872" s="673"/>
      <c r="E2872" s="674"/>
      <c r="F2872" s="674"/>
      <c r="G2872" s="672"/>
      <c r="H2872" s="672"/>
      <c r="I2872" s="672"/>
      <c r="J2872" s="672"/>
      <c r="K2872" s="672"/>
      <c r="L2872" s="672"/>
      <c r="M2872" s="672"/>
      <c r="N2872" s="672"/>
      <c r="O2872" s="672"/>
      <c r="P2872" s="672"/>
      <c r="Q2872" s="672"/>
      <c r="R2872" s="672"/>
      <c r="S2872" s="675"/>
      <c r="T2872" s="676"/>
      <c r="U2872" s="677"/>
      <c r="V2872" s="27" t="e">
        <f>VLOOKUP(A2872,'PLANILHA ORÇAMENTARIA'!$A$12:$H$536,5,0)</f>
        <v>#N/A</v>
      </c>
      <c r="W2872" s="27" t="e">
        <f>VLOOKUP(A2872,'PLANILHA ORÇAMENTARIA'!$A$12:$H$536,4,0)</f>
        <v>#N/A</v>
      </c>
    </row>
    <row r="2873" spans="1:23" s="5" customFormat="1" ht="18">
      <c r="A2873" s="670"/>
      <c r="B2873" s="671"/>
      <c r="C2873" s="672"/>
      <c r="D2873" s="678" t="s">
        <v>856</v>
      </c>
      <c r="E2873" s="680">
        <v>63.54</v>
      </c>
      <c r="F2873" s="674"/>
      <c r="G2873" s="672"/>
      <c r="H2873" s="672"/>
      <c r="I2873" s="672"/>
      <c r="J2873" s="672"/>
      <c r="K2873" s="672"/>
      <c r="L2873" s="672"/>
      <c r="M2873" s="672"/>
      <c r="N2873" s="672"/>
      <c r="O2873" s="672"/>
      <c r="P2873" s="672"/>
      <c r="Q2873" s="672"/>
      <c r="R2873" s="672"/>
      <c r="S2873" s="675"/>
      <c r="T2873" s="676"/>
      <c r="U2873" s="677"/>
      <c r="V2873" s="27" t="e">
        <f>VLOOKUP(A2873,'PLANILHA ORÇAMENTARIA'!$A$12:$H$536,5,0)</f>
        <v>#N/A</v>
      </c>
      <c r="W2873" s="27" t="e">
        <f>VLOOKUP(A2873,'PLANILHA ORÇAMENTARIA'!$A$12:$H$536,4,0)</f>
        <v>#N/A</v>
      </c>
    </row>
    <row r="2874" spans="1:23" s="5" customFormat="1" ht="18">
      <c r="A2874" s="670"/>
      <c r="B2874" s="671"/>
      <c r="C2874" s="672"/>
      <c r="D2874" s="673"/>
      <c r="E2874" s="674"/>
      <c r="F2874" s="674"/>
      <c r="G2874" s="672"/>
      <c r="H2874" s="672"/>
      <c r="I2874" s="672"/>
      <c r="J2874" s="672"/>
      <c r="K2874" s="672"/>
      <c r="L2874" s="672"/>
      <c r="M2874" s="672"/>
      <c r="N2874" s="672"/>
      <c r="O2874" s="672"/>
      <c r="P2874" s="672"/>
      <c r="Q2874" s="672"/>
      <c r="R2874" s="672"/>
      <c r="S2874" s="675"/>
      <c r="T2874" s="676"/>
      <c r="U2874" s="677"/>
      <c r="V2874" s="27" t="e">
        <f>VLOOKUP(A2874,'PLANILHA ORÇAMENTARIA'!$A$12:$H$536,5,0)</f>
        <v>#N/A</v>
      </c>
      <c r="W2874" s="27" t="e">
        <f>VLOOKUP(A2874,'PLANILHA ORÇAMENTARIA'!$A$12:$H$536,4,0)</f>
        <v>#N/A</v>
      </c>
    </row>
    <row r="2875" spans="1:23" s="5" customFormat="1" ht="18">
      <c r="A2875" s="663" t="s">
        <v>962</v>
      </c>
      <c r="B2875" s="279" t="s">
        <v>33</v>
      </c>
      <c r="C2875" s="280" t="s">
        <v>857</v>
      </c>
      <c r="D2875" s="685" t="s">
        <v>858</v>
      </c>
      <c r="E2875" s="681"/>
      <c r="F2875" s="681"/>
      <c r="G2875" s="270"/>
      <c r="H2875" s="270"/>
      <c r="I2875" s="270"/>
      <c r="J2875" s="270"/>
      <c r="K2875" s="270"/>
      <c r="L2875" s="270"/>
      <c r="M2875" s="270"/>
      <c r="N2875" s="270"/>
      <c r="O2875" s="270"/>
      <c r="P2875" s="270"/>
      <c r="Q2875" s="270"/>
      <c r="R2875" s="271" t="s">
        <v>177</v>
      </c>
      <c r="S2875" s="272">
        <f>E2877</f>
        <v>121.82</v>
      </c>
      <c r="T2875" s="107" t="s">
        <v>31</v>
      </c>
      <c r="U2875" s="695">
        <f>S2875</f>
        <v>121.82</v>
      </c>
      <c r="V2875" s="27" t="str">
        <f>VLOOKUP(A2875,'PLANILHA ORÇAMENTARIA'!$A$12:$H$536,5,0)</f>
        <v>M</v>
      </c>
      <c r="W2875" s="27" t="str">
        <f>VLOOKUP(A2875,'PLANILHA ORÇAMENTARIA'!$A$12:$H$536,4,0)</f>
        <v>HD.21 - TUBO DE PVC RÍGIDO, SOLDÁVEL (LINHA ÁGUA) - 32MM (1")</v>
      </c>
    </row>
    <row r="2876" spans="1:23" s="5" customFormat="1" ht="18">
      <c r="A2876" s="670"/>
      <c r="B2876" s="671"/>
      <c r="C2876" s="672"/>
      <c r="D2876" s="673"/>
      <c r="E2876" s="674"/>
      <c r="F2876" s="674"/>
      <c r="G2876" s="672"/>
      <c r="H2876" s="672"/>
      <c r="I2876" s="672"/>
      <c r="J2876" s="672"/>
      <c r="K2876" s="672"/>
      <c r="L2876" s="672"/>
      <c r="M2876" s="672"/>
      <c r="N2876" s="672"/>
      <c r="O2876" s="672"/>
      <c r="P2876" s="672"/>
      <c r="Q2876" s="672"/>
      <c r="R2876" s="672"/>
      <c r="S2876" s="675"/>
      <c r="T2876" s="676"/>
      <c r="U2876" s="677"/>
      <c r="V2876" s="27" t="e">
        <f>VLOOKUP(A2876,'PLANILHA ORÇAMENTARIA'!$A$12:$H$536,5,0)</f>
        <v>#N/A</v>
      </c>
      <c r="W2876" s="27" t="e">
        <f>VLOOKUP(A2876,'PLANILHA ORÇAMENTARIA'!$A$12:$H$536,4,0)</f>
        <v>#N/A</v>
      </c>
    </row>
    <row r="2877" spans="1:23" s="5" customFormat="1" ht="18">
      <c r="A2877" s="670"/>
      <c r="B2877" s="671"/>
      <c r="C2877" s="672"/>
      <c r="D2877" s="678" t="s">
        <v>856</v>
      </c>
      <c r="E2877" s="680">
        <v>121.82</v>
      </c>
      <c r="F2877" s="674"/>
      <c r="G2877" s="672"/>
      <c r="H2877" s="672"/>
      <c r="I2877" s="672"/>
      <c r="J2877" s="672"/>
      <c r="K2877" s="672"/>
      <c r="L2877" s="672"/>
      <c r="M2877" s="672"/>
      <c r="N2877" s="672"/>
      <c r="O2877" s="672"/>
      <c r="P2877" s="672"/>
      <c r="Q2877" s="672"/>
      <c r="R2877" s="672"/>
      <c r="S2877" s="675"/>
      <c r="T2877" s="676"/>
      <c r="U2877" s="677"/>
      <c r="V2877" s="27" t="e">
        <f>VLOOKUP(A2877,'PLANILHA ORÇAMENTARIA'!$A$12:$H$536,5,0)</f>
        <v>#N/A</v>
      </c>
      <c r="W2877" s="27" t="e">
        <f>VLOOKUP(A2877,'PLANILHA ORÇAMENTARIA'!$A$12:$H$536,4,0)</f>
        <v>#N/A</v>
      </c>
    </row>
    <row r="2878" spans="1:23" s="5" customFormat="1" ht="18">
      <c r="A2878" s="670"/>
      <c r="B2878" s="671"/>
      <c r="C2878" s="672"/>
      <c r="D2878" s="673"/>
      <c r="E2878" s="674"/>
      <c r="F2878" s="674"/>
      <c r="G2878" s="672"/>
      <c r="H2878" s="672"/>
      <c r="I2878" s="672"/>
      <c r="J2878" s="672"/>
      <c r="K2878" s="672"/>
      <c r="L2878" s="672"/>
      <c r="M2878" s="672"/>
      <c r="N2878" s="672"/>
      <c r="O2878" s="672"/>
      <c r="P2878" s="672"/>
      <c r="Q2878" s="672"/>
      <c r="R2878" s="672"/>
      <c r="S2878" s="675"/>
      <c r="T2878" s="676"/>
      <c r="U2878" s="677"/>
      <c r="V2878" s="27" t="e">
        <f>VLOOKUP(A2878,'PLANILHA ORÇAMENTARIA'!$A$12:$H$536,5,0)</f>
        <v>#N/A</v>
      </c>
      <c r="W2878" s="27" t="e">
        <f>VLOOKUP(A2878,'PLANILHA ORÇAMENTARIA'!$A$12:$H$536,4,0)</f>
        <v>#N/A</v>
      </c>
    </row>
    <row r="2879" spans="1:23" s="5" customFormat="1" ht="18">
      <c r="A2879" s="663" t="s">
        <v>963</v>
      </c>
      <c r="B2879" s="279" t="s">
        <v>33</v>
      </c>
      <c r="C2879" s="280" t="s">
        <v>893</v>
      </c>
      <c r="D2879" s="685" t="s">
        <v>892</v>
      </c>
      <c r="E2879" s="681"/>
      <c r="F2879" s="681"/>
      <c r="G2879" s="270"/>
      <c r="H2879" s="270"/>
      <c r="I2879" s="270"/>
      <c r="J2879" s="270"/>
      <c r="K2879" s="270"/>
      <c r="L2879" s="270"/>
      <c r="M2879" s="270"/>
      <c r="N2879" s="270"/>
      <c r="O2879" s="270"/>
      <c r="P2879" s="270"/>
      <c r="Q2879" s="270"/>
      <c r="R2879" s="271" t="s">
        <v>177</v>
      </c>
      <c r="S2879" s="272">
        <f>E2881</f>
        <v>14.45</v>
      </c>
      <c r="T2879" s="107" t="s">
        <v>31</v>
      </c>
      <c r="U2879" s="695">
        <f>S2879</f>
        <v>14.45</v>
      </c>
      <c r="V2879" s="27" t="str">
        <f>VLOOKUP(A2879,'PLANILHA ORÇAMENTARIA'!$A$12:$H$536,5,0)</f>
        <v>M</v>
      </c>
      <c r="W2879" s="27" t="str">
        <f>VLOOKUP(A2879,'PLANILHA ORÇAMENTARIA'!$A$12:$H$536,4,0)</f>
        <v>TUBO DE PVC RÍGIDO, SOLDÁVEL (LINHA ÁGUA) - 40MM (1 1/4")</v>
      </c>
    </row>
    <row r="2880" spans="1:23" s="5" customFormat="1" ht="18">
      <c r="A2880" s="670"/>
      <c r="B2880" s="671"/>
      <c r="C2880" s="672"/>
      <c r="D2880" s="673"/>
      <c r="E2880" s="674"/>
      <c r="F2880" s="674"/>
      <c r="G2880" s="672"/>
      <c r="H2880" s="672"/>
      <c r="I2880" s="672"/>
      <c r="J2880" s="672"/>
      <c r="K2880" s="672"/>
      <c r="L2880" s="672"/>
      <c r="M2880" s="672"/>
      <c r="N2880" s="672"/>
      <c r="O2880" s="672"/>
      <c r="P2880" s="672"/>
      <c r="Q2880" s="672"/>
      <c r="R2880" s="672"/>
      <c r="S2880" s="675"/>
      <c r="T2880" s="676"/>
      <c r="U2880" s="677"/>
      <c r="V2880" s="27" t="e">
        <f>VLOOKUP(A2880,'PLANILHA ORÇAMENTARIA'!$A$12:$H$536,5,0)</f>
        <v>#N/A</v>
      </c>
      <c r="W2880" s="27" t="e">
        <f>VLOOKUP(A2880,'PLANILHA ORÇAMENTARIA'!$A$12:$H$536,4,0)</f>
        <v>#N/A</v>
      </c>
    </row>
    <row r="2881" spans="1:23" s="5" customFormat="1" ht="18">
      <c r="A2881" s="670"/>
      <c r="B2881" s="671"/>
      <c r="C2881" s="672"/>
      <c r="D2881" s="678" t="s">
        <v>856</v>
      </c>
      <c r="E2881" s="680">
        <v>14.45</v>
      </c>
      <c r="F2881" s="674"/>
      <c r="G2881" s="672"/>
      <c r="H2881" s="672"/>
      <c r="I2881" s="672"/>
      <c r="J2881" s="672"/>
      <c r="K2881" s="672"/>
      <c r="L2881" s="672"/>
      <c r="M2881" s="672"/>
      <c r="N2881" s="672"/>
      <c r="O2881" s="672"/>
      <c r="P2881" s="672"/>
      <c r="Q2881" s="672"/>
      <c r="R2881" s="672"/>
      <c r="S2881" s="675"/>
      <c r="T2881" s="676"/>
      <c r="U2881" s="677"/>
      <c r="V2881" s="27" t="e">
        <f>VLOOKUP(A2881,'PLANILHA ORÇAMENTARIA'!$A$12:$H$536,5,0)</f>
        <v>#N/A</v>
      </c>
      <c r="W2881" s="27" t="e">
        <f>VLOOKUP(A2881,'PLANILHA ORÇAMENTARIA'!$A$12:$H$536,4,0)</f>
        <v>#N/A</v>
      </c>
    </row>
    <row r="2882" spans="1:23" s="5" customFormat="1" ht="18">
      <c r="A2882" s="670"/>
      <c r="B2882" s="671"/>
      <c r="C2882" s="672"/>
      <c r="D2882" s="678"/>
      <c r="E2882" s="664"/>
      <c r="F2882" s="674"/>
      <c r="G2882" s="672"/>
      <c r="H2882" s="672"/>
      <c r="I2882" s="672"/>
      <c r="J2882" s="672"/>
      <c r="K2882" s="672"/>
      <c r="L2882" s="672"/>
      <c r="M2882" s="672"/>
      <c r="N2882" s="672"/>
      <c r="O2882" s="672"/>
      <c r="P2882" s="672"/>
      <c r="Q2882" s="672"/>
      <c r="R2882" s="672"/>
      <c r="S2882" s="674"/>
      <c r="T2882" s="676"/>
      <c r="U2882" s="761"/>
      <c r="V2882" s="27" t="e">
        <f>VLOOKUP(A2882,'PLANILHA ORÇAMENTARIA'!$A$12:$H$536,5,0)</f>
        <v>#N/A</v>
      </c>
      <c r="W2882" s="27" t="e">
        <f>VLOOKUP(A2882,'PLANILHA ORÇAMENTARIA'!$A$12:$H$536,4,0)</f>
        <v>#N/A</v>
      </c>
    </row>
    <row r="2883" spans="1:23" s="5" customFormat="1" ht="18">
      <c r="A2883" s="663" t="s">
        <v>964</v>
      </c>
      <c r="B2883" s="279" t="s">
        <v>33</v>
      </c>
      <c r="C2883" s="280" t="s">
        <v>859</v>
      </c>
      <c r="D2883" s="685" t="s">
        <v>860</v>
      </c>
      <c r="E2883" s="681"/>
      <c r="F2883" s="681"/>
      <c r="G2883" s="270"/>
      <c r="H2883" s="270"/>
      <c r="I2883" s="270"/>
      <c r="J2883" s="270"/>
      <c r="K2883" s="270"/>
      <c r="L2883" s="270"/>
      <c r="M2883" s="270"/>
      <c r="N2883" s="270"/>
      <c r="O2883" s="270"/>
      <c r="P2883" s="270"/>
      <c r="Q2883" s="270"/>
      <c r="R2883" s="271" t="s">
        <v>177</v>
      </c>
      <c r="S2883" s="272">
        <f>E2885</f>
        <v>64.209999999999994</v>
      </c>
      <c r="T2883" s="107" t="s">
        <v>31</v>
      </c>
      <c r="U2883" s="695">
        <f>S2883</f>
        <v>64.209999999999994</v>
      </c>
      <c r="V2883" s="27" t="str">
        <f>VLOOKUP(A2883,'PLANILHA ORÇAMENTARIA'!$A$12:$H$536,5,0)</f>
        <v>M</v>
      </c>
      <c r="W2883" s="27" t="str">
        <f>VLOOKUP(A2883,'PLANILHA ORÇAMENTARIA'!$A$12:$H$536,4,0)</f>
        <v>TUBO DE PVC RÍGIDO, PONTA E BOLSA (LINHA ESGOTO) - 40MM (1 1/2")</v>
      </c>
    </row>
    <row r="2884" spans="1:23" s="5" customFormat="1" ht="18">
      <c r="A2884" s="670"/>
      <c r="B2884" s="671"/>
      <c r="C2884" s="672"/>
      <c r="D2884" s="673"/>
      <c r="E2884" s="674"/>
      <c r="F2884" s="674"/>
      <c r="G2884" s="672"/>
      <c r="H2884" s="672"/>
      <c r="I2884" s="672"/>
      <c r="J2884" s="672"/>
      <c r="K2884" s="672"/>
      <c r="L2884" s="672"/>
      <c r="M2884" s="672"/>
      <c r="N2884" s="672"/>
      <c r="O2884" s="672"/>
      <c r="P2884" s="672"/>
      <c r="Q2884" s="672"/>
      <c r="R2884" s="672"/>
      <c r="S2884" s="675"/>
      <c r="T2884" s="676"/>
      <c r="U2884" s="677"/>
      <c r="V2884" s="27" t="e">
        <f>VLOOKUP(A2884,'PLANILHA ORÇAMENTARIA'!$A$12:$H$536,5,0)</f>
        <v>#N/A</v>
      </c>
      <c r="W2884" s="27" t="e">
        <f>VLOOKUP(A2884,'PLANILHA ORÇAMENTARIA'!$A$12:$H$536,4,0)</f>
        <v>#N/A</v>
      </c>
    </row>
    <row r="2885" spans="1:23" s="5" customFormat="1" ht="18">
      <c r="A2885" s="670"/>
      <c r="B2885" s="671"/>
      <c r="C2885" s="672"/>
      <c r="D2885" s="678" t="s">
        <v>856</v>
      </c>
      <c r="E2885" s="680">
        <v>64.209999999999994</v>
      </c>
      <c r="F2885" s="674"/>
      <c r="G2885" s="672"/>
      <c r="H2885" s="672"/>
      <c r="I2885" s="672"/>
      <c r="J2885" s="672"/>
      <c r="K2885" s="672"/>
      <c r="L2885" s="672"/>
      <c r="M2885" s="672"/>
      <c r="N2885" s="672"/>
      <c r="O2885" s="672"/>
      <c r="P2885" s="672"/>
      <c r="Q2885" s="672"/>
      <c r="R2885" s="672"/>
      <c r="S2885" s="675"/>
      <c r="T2885" s="676"/>
      <c r="U2885" s="677"/>
      <c r="V2885" s="27" t="e">
        <f>VLOOKUP(A2885,'PLANILHA ORÇAMENTARIA'!$A$12:$H$536,5,0)</f>
        <v>#N/A</v>
      </c>
      <c r="W2885" s="27" t="e">
        <f>VLOOKUP(A2885,'PLANILHA ORÇAMENTARIA'!$A$12:$H$536,4,0)</f>
        <v>#N/A</v>
      </c>
    </row>
    <row r="2886" spans="1:23" s="5" customFormat="1" ht="18">
      <c r="A2886" s="670"/>
      <c r="B2886" s="671"/>
      <c r="C2886" s="672"/>
      <c r="D2886" s="673"/>
      <c r="E2886" s="674"/>
      <c r="F2886" s="674"/>
      <c r="G2886" s="672"/>
      <c r="H2886" s="672"/>
      <c r="I2886" s="672"/>
      <c r="J2886" s="672"/>
      <c r="K2886" s="672"/>
      <c r="L2886" s="672"/>
      <c r="M2886" s="672"/>
      <c r="N2886" s="672"/>
      <c r="O2886" s="672"/>
      <c r="P2886" s="672"/>
      <c r="Q2886" s="672"/>
      <c r="R2886" s="672"/>
      <c r="S2886" s="675"/>
      <c r="T2886" s="676"/>
      <c r="U2886" s="677"/>
      <c r="V2886" s="27" t="e">
        <f>VLOOKUP(A2886,'PLANILHA ORÇAMENTARIA'!$A$12:$H$536,5,0)</f>
        <v>#N/A</v>
      </c>
      <c r="W2886" s="27" t="e">
        <f>VLOOKUP(A2886,'PLANILHA ORÇAMENTARIA'!$A$12:$H$536,4,0)</f>
        <v>#N/A</v>
      </c>
    </row>
    <row r="2887" spans="1:23" s="5" customFormat="1" ht="18">
      <c r="A2887" s="663" t="s">
        <v>965</v>
      </c>
      <c r="B2887" s="279" t="s">
        <v>33</v>
      </c>
      <c r="C2887" s="280" t="s">
        <v>861</v>
      </c>
      <c r="D2887" s="685" t="s">
        <v>862</v>
      </c>
      <c r="E2887" s="681"/>
      <c r="F2887" s="681"/>
      <c r="G2887" s="270"/>
      <c r="H2887" s="270"/>
      <c r="I2887" s="270"/>
      <c r="J2887" s="270"/>
      <c r="K2887" s="270"/>
      <c r="L2887" s="270"/>
      <c r="M2887" s="270"/>
      <c r="N2887" s="270"/>
      <c r="O2887" s="270"/>
      <c r="P2887" s="270"/>
      <c r="Q2887" s="270"/>
      <c r="R2887" s="271" t="s">
        <v>177</v>
      </c>
      <c r="S2887" s="272">
        <f>E2889</f>
        <v>24.64</v>
      </c>
      <c r="T2887" s="107" t="s">
        <v>31</v>
      </c>
      <c r="U2887" s="695">
        <f>S2887</f>
        <v>24.64</v>
      </c>
      <c r="V2887" s="27" t="str">
        <f>VLOOKUP(A2887,'PLANILHA ORÇAMENTARIA'!$A$12:$H$536,5,0)</f>
        <v>M</v>
      </c>
      <c r="W2887" s="27" t="str">
        <f>VLOOKUP(A2887,'PLANILHA ORÇAMENTARIA'!$A$12:$H$536,4,0)</f>
        <v>TUBO DE PVC RÍGIDO, PONTA E BOLSA (LINHA ESGOTO) - 50MM (2")</v>
      </c>
    </row>
    <row r="2888" spans="1:23" s="5" customFormat="1" ht="18">
      <c r="A2888" s="670"/>
      <c r="B2888" s="671"/>
      <c r="C2888" s="672"/>
      <c r="D2888" s="673"/>
      <c r="E2888" s="674"/>
      <c r="F2888" s="674"/>
      <c r="G2888" s="672"/>
      <c r="H2888" s="672"/>
      <c r="I2888" s="672"/>
      <c r="J2888" s="672"/>
      <c r="K2888" s="672"/>
      <c r="L2888" s="672"/>
      <c r="M2888" s="672"/>
      <c r="N2888" s="672"/>
      <c r="O2888" s="672"/>
      <c r="P2888" s="672"/>
      <c r="Q2888" s="672"/>
      <c r="R2888" s="672"/>
      <c r="S2888" s="675"/>
      <c r="T2888" s="676"/>
      <c r="U2888" s="677"/>
      <c r="V2888" s="27" t="e">
        <f>VLOOKUP(A2888,'PLANILHA ORÇAMENTARIA'!$A$12:$H$536,5,0)</f>
        <v>#N/A</v>
      </c>
      <c r="W2888" s="27" t="e">
        <f>VLOOKUP(A2888,'PLANILHA ORÇAMENTARIA'!$A$12:$H$536,4,0)</f>
        <v>#N/A</v>
      </c>
    </row>
    <row r="2889" spans="1:23" s="5" customFormat="1" ht="18">
      <c r="A2889" s="670"/>
      <c r="B2889" s="671"/>
      <c r="C2889" s="672"/>
      <c r="D2889" s="678" t="s">
        <v>856</v>
      </c>
      <c r="E2889" s="680">
        <v>24.64</v>
      </c>
      <c r="F2889" s="674"/>
      <c r="G2889" s="672"/>
      <c r="H2889" s="672"/>
      <c r="I2889" s="672"/>
      <c r="J2889" s="672"/>
      <c r="K2889" s="672"/>
      <c r="L2889" s="672"/>
      <c r="M2889" s="672"/>
      <c r="N2889" s="672"/>
      <c r="O2889" s="672"/>
      <c r="P2889" s="672"/>
      <c r="Q2889" s="672"/>
      <c r="R2889" s="672"/>
      <c r="S2889" s="675"/>
      <c r="T2889" s="676"/>
      <c r="U2889" s="677"/>
      <c r="V2889" s="27" t="e">
        <f>VLOOKUP(A2889,'PLANILHA ORÇAMENTARIA'!$A$12:$H$536,5,0)</f>
        <v>#N/A</v>
      </c>
      <c r="W2889" s="27" t="e">
        <f>VLOOKUP(A2889,'PLANILHA ORÇAMENTARIA'!$A$12:$H$536,4,0)</f>
        <v>#N/A</v>
      </c>
    </row>
    <row r="2890" spans="1:23" s="5" customFormat="1" ht="18">
      <c r="A2890" s="670"/>
      <c r="B2890" s="671"/>
      <c r="C2890" s="672"/>
      <c r="D2890" s="673"/>
      <c r="E2890" s="674"/>
      <c r="F2890" s="674"/>
      <c r="G2890" s="672"/>
      <c r="H2890" s="672"/>
      <c r="I2890" s="672"/>
      <c r="J2890" s="672"/>
      <c r="K2890" s="672"/>
      <c r="L2890" s="672"/>
      <c r="M2890" s="672"/>
      <c r="N2890" s="672"/>
      <c r="O2890" s="672"/>
      <c r="P2890" s="672"/>
      <c r="Q2890" s="672"/>
      <c r="R2890" s="672"/>
      <c r="S2890" s="675"/>
      <c r="T2890" s="676"/>
      <c r="U2890" s="677"/>
      <c r="V2890" s="27" t="e">
        <f>VLOOKUP(A2890,'PLANILHA ORÇAMENTARIA'!$A$12:$H$536,5,0)</f>
        <v>#N/A</v>
      </c>
      <c r="W2890" s="27" t="e">
        <f>VLOOKUP(A2890,'PLANILHA ORÇAMENTARIA'!$A$12:$H$536,4,0)</f>
        <v>#N/A</v>
      </c>
    </row>
    <row r="2891" spans="1:23" s="5" customFormat="1" ht="18">
      <c r="A2891" s="663" t="s">
        <v>966</v>
      </c>
      <c r="B2891" s="279" t="s">
        <v>33</v>
      </c>
      <c r="C2891" s="280" t="s">
        <v>863</v>
      </c>
      <c r="D2891" s="685" t="s">
        <v>864</v>
      </c>
      <c r="E2891" s="681"/>
      <c r="F2891" s="681"/>
      <c r="G2891" s="270"/>
      <c r="H2891" s="270"/>
      <c r="I2891" s="270"/>
      <c r="J2891" s="270"/>
      <c r="K2891" s="270"/>
      <c r="L2891" s="270"/>
      <c r="M2891" s="270"/>
      <c r="N2891" s="270"/>
      <c r="O2891" s="270"/>
      <c r="P2891" s="270"/>
      <c r="Q2891" s="270"/>
      <c r="R2891" s="271" t="s">
        <v>177</v>
      </c>
      <c r="S2891" s="272">
        <f>E2893</f>
        <v>30.69</v>
      </c>
      <c r="T2891" s="107" t="s">
        <v>31</v>
      </c>
      <c r="U2891" s="695">
        <f>S2891</f>
        <v>30.69</v>
      </c>
      <c r="V2891" s="27" t="str">
        <f>VLOOKUP(A2891,'PLANILHA ORÇAMENTARIA'!$A$12:$H$536,5,0)</f>
        <v>M</v>
      </c>
      <c r="W2891" s="27" t="str">
        <f>VLOOKUP(A2891,'PLANILHA ORÇAMENTARIA'!$A$12:$H$536,4,0)</f>
        <v>TUBO DE PVC RÍGIDO, PONTA E BOLSA (LINHA ESGOTO) - 100MM (4")</v>
      </c>
    </row>
    <row r="2892" spans="1:23" s="5" customFormat="1" ht="18">
      <c r="A2892" s="670"/>
      <c r="B2892" s="671"/>
      <c r="C2892" s="672"/>
      <c r="D2892" s="673"/>
      <c r="E2892" s="674"/>
      <c r="F2892" s="674"/>
      <c r="G2892" s="672"/>
      <c r="H2892" s="672"/>
      <c r="I2892" s="672"/>
      <c r="J2892" s="672"/>
      <c r="K2892" s="672"/>
      <c r="L2892" s="672"/>
      <c r="M2892" s="672"/>
      <c r="N2892" s="672"/>
      <c r="O2892" s="672"/>
      <c r="P2892" s="672"/>
      <c r="Q2892" s="672"/>
      <c r="R2892" s="672"/>
      <c r="S2892" s="675"/>
      <c r="T2892" s="676"/>
      <c r="U2892" s="677"/>
      <c r="V2892" s="27" t="e">
        <f>VLOOKUP(A2892,'PLANILHA ORÇAMENTARIA'!$A$12:$H$536,5,0)</f>
        <v>#N/A</v>
      </c>
      <c r="W2892" s="27" t="e">
        <f>VLOOKUP(A2892,'PLANILHA ORÇAMENTARIA'!$A$12:$H$536,4,0)</f>
        <v>#N/A</v>
      </c>
    </row>
    <row r="2893" spans="1:23" s="5" customFormat="1" ht="18">
      <c r="A2893" s="670"/>
      <c r="B2893" s="671"/>
      <c r="C2893" s="672"/>
      <c r="D2893" s="678" t="s">
        <v>856</v>
      </c>
      <c r="E2893" s="680">
        <v>30.69</v>
      </c>
      <c r="F2893" s="674"/>
      <c r="G2893" s="672"/>
      <c r="H2893" s="672"/>
      <c r="I2893" s="672"/>
      <c r="J2893" s="672"/>
      <c r="K2893" s="672"/>
      <c r="L2893" s="672"/>
      <c r="M2893" s="672"/>
      <c r="N2893" s="672"/>
      <c r="O2893" s="672"/>
      <c r="P2893" s="672"/>
      <c r="Q2893" s="672"/>
      <c r="R2893" s="672"/>
      <c r="S2893" s="675"/>
      <c r="T2893" s="676"/>
      <c r="U2893" s="677"/>
      <c r="V2893" s="27" t="e">
        <f>VLOOKUP(A2893,'PLANILHA ORÇAMENTARIA'!$A$12:$H$536,5,0)</f>
        <v>#N/A</v>
      </c>
      <c r="W2893" s="27" t="e">
        <f>VLOOKUP(A2893,'PLANILHA ORÇAMENTARIA'!$A$12:$H$536,4,0)</f>
        <v>#N/A</v>
      </c>
    </row>
    <row r="2894" spans="1:23" s="5" customFormat="1" ht="18">
      <c r="A2894" s="670"/>
      <c r="B2894" s="671"/>
      <c r="C2894" s="672"/>
      <c r="D2894" s="673"/>
      <c r="E2894" s="674"/>
      <c r="F2894" s="674"/>
      <c r="G2894" s="672"/>
      <c r="H2894" s="672"/>
      <c r="I2894" s="672"/>
      <c r="J2894" s="672"/>
      <c r="K2894" s="672"/>
      <c r="L2894" s="672"/>
      <c r="M2894" s="672"/>
      <c r="N2894" s="672"/>
      <c r="O2894" s="672"/>
      <c r="P2894" s="672"/>
      <c r="Q2894" s="672"/>
      <c r="R2894" s="672"/>
      <c r="S2894" s="675"/>
      <c r="T2894" s="676"/>
      <c r="U2894" s="677"/>
      <c r="V2894" s="27" t="e">
        <f>VLOOKUP(A2894,'PLANILHA ORÇAMENTARIA'!$A$12:$H$536,5,0)</f>
        <v>#N/A</v>
      </c>
      <c r="W2894" s="27" t="e">
        <f>VLOOKUP(A2894,'PLANILHA ORÇAMENTARIA'!$A$12:$H$536,4,0)</f>
        <v>#N/A</v>
      </c>
    </row>
    <row r="2895" spans="1:23" s="5" customFormat="1" ht="18">
      <c r="A2895" s="663" t="s">
        <v>967</v>
      </c>
      <c r="B2895" s="279" t="s">
        <v>33</v>
      </c>
      <c r="C2895" s="280" t="s">
        <v>865</v>
      </c>
      <c r="D2895" s="685" t="s">
        <v>866</v>
      </c>
      <c r="E2895" s="681"/>
      <c r="F2895" s="681"/>
      <c r="G2895" s="270"/>
      <c r="H2895" s="270"/>
      <c r="I2895" s="270"/>
      <c r="J2895" s="270"/>
      <c r="K2895" s="270"/>
      <c r="L2895" s="270"/>
      <c r="M2895" s="270"/>
      <c r="N2895" s="270"/>
      <c r="O2895" s="270"/>
      <c r="P2895" s="270"/>
      <c r="Q2895" s="270"/>
      <c r="R2895" s="271" t="s">
        <v>177</v>
      </c>
      <c r="S2895" s="272">
        <f>E2897</f>
        <v>28.66</v>
      </c>
      <c r="T2895" s="107" t="s">
        <v>31</v>
      </c>
      <c r="U2895" s="695">
        <f>S2895</f>
        <v>28.66</v>
      </c>
      <c r="V2895" s="27" t="str">
        <f>VLOOKUP(A2895,'PLANILHA ORÇAMENTARIA'!$A$12:$H$536,5,0)</f>
        <v>M</v>
      </c>
      <c r="W2895" s="27" t="str">
        <f>VLOOKUP(A2895,'PLANILHA ORÇAMENTARIA'!$A$12:$H$536,4,0)</f>
        <v>TUBO DE PVC RÍGIDO, PONTA E BOLSA (LINHA ESGOTO) - 150MM (6")</v>
      </c>
    </row>
    <row r="2896" spans="1:23" s="5" customFormat="1" ht="18">
      <c r="A2896" s="670"/>
      <c r="B2896" s="758"/>
      <c r="C2896" s="672"/>
      <c r="D2896" s="673"/>
      <c r="E2896" s="674"/>
      <c r="F2896" s="674"/>
      <c r="G2896" s="672"/>
      <c r="H2896" s="672"/>
      <c r="I2896" s="672"/>
      <c r="J2896" s="672"/>
      <c r="K2896" s="672"/>
      <c r="L2896" s="672"/>
      <c r="M2896" s="672"/>
      <c r="N2896" s="672"/>
      <c r="O2896" s="672"/>
      <c r="P2896" s="672"/>
      <c r="Q2896" s="672"/>
      <c r="R2896" s="672"/>
      <c r="S2896" s="674"/>
      <c r="T2896" s="758"/>
      <c r="U2896" s="677"/>
      <c r="V2896" s="27" t="e">
        <f>VLOOKUP(A2896,'PLANILHA ORÇAMENTARIA'!$A$12:$H$536,5,0)</f>
        <v>#N/A</v>
      </c>
      <c r="W2896" s="27" t="e">
        <f>VLOOKUP(A2896,'PLANILHA ORÇAMENTARIA'!$A$12:$H$536,4,0)</f>
        <v>#N/A</v>
      </c>
    </row>
    <row r="2897" spans="1:23" s="5" customFormat="1" ht="18">
      <c r="A2897" s="670"/>
      <c r="B2897" s="671"/>
      <c r="C2897" s="672"/>
      <c r="D2897" s="678" t="s">
        <v>856</v>
      </c>
      <c r="E2897" s="679">
        <v>28.66</v>
      </c>
      <c r="F2897" s="674"/>
      <c r="G2897" s="672"/>
      <c r="H2897" s="672"/>
      <c r="I2897" s="672"/>
      <c r="J2897" s="672"/>
      <c r="K2897" s="672"/>
      <c r="L2897" s="672"/>
      <c r="M2897" s="672"/>
      <c r="N2897" s="672"/>
      <c r="O2897" s="672"/>
      <c r="P2897" s="672"/>
      <c r="Q2897" s="672"/>
      <c r="R2897" s="672"/>
      <c r="S2897" s="674"/>
      <c r="T2897" s="671"/>
      <c r="U2897" s="677"/>
      <c r="V2897" s="27" t="e">
        <f>VLOOKUP(A2897,'PLANILHA ORÇAMENTARIA'!$A$12:$H$536,5,0)</f>
        <v>#N/A</v>
      </c>
      <c r="W2897" s="27" t="e">
        <f>VLOOKUP(A2897,'PLANILHA ORÇAMENTARIA'!$A$12:$H$536,4,0)</f>
        <v>#N/A</v>
      </c>
    </row>
    <row r="2898" spans="1:23" s="5" customFormat="1" ht="18">
      <c r="A2898" s="670"/>
      <c r="B2898" s="671"/>
      <c r="C2898" s="672"/>
      <c r="D2898" s="794"/>
      <c r="E2898" s="674"/>
      <c r="F2898" s="674"/>
      <c r="G2898" s="672"/>
      <c r="H2898" s="672"/>
      <c r="I2898" s="672"/>
      <c r="J2898" s="672"/>
      <c r="K2898" s="672"/>
      <c r="L2898" s="672"/>
      <c r="M2898" s="672"/>
      <c r="N2898" s="672"/>
      <c r="O2898" s="672"/>
      <c r="P2898" s="672"/>
      <c r="Q2898" s="672"/>
      <c r="R2898" s="672"/>
      <c r="S2898" s="674"/>
      <c r="T2898" s="690"/>
      <c r="U2898" s="761"/>
      <c r="V2898" s="27" t="e">
        <f>VLOOKUP(A2898,'PLANILHA ORÇAMENTARIA'!$A$12:$H$536,5,0)</f>
        <v>#N/A</v>
      </c>
      <c r="W2898" s="27" t="e">
        <f>VLOOKUP(A2898,'PLANILHA ORÇAMENTARIA'!$A$12:$H$536,4,0)</f>
        <v>#N/A</v>
      </c>
    </row>
    <row r="2899" spans="1:23" s="5" customFormat="1" ht="18">
      <c r="A2899" s="795" t="s">
        <v>1209</v>
      </c>
      <c r="B2899" s="685" t="s">
        <v>93</v>
      </c>
      <c r="C2899" s="766" t="s">
        <v>1206</v>
      </c>
      <c r="D2899" s="685" t="s">
        <v>1205</v>
      </c>
      <c r="E2899" s="681"/>
      <c r="F2899" s="681"/>
      <c r="G2899" s="270"/>
      <c r="H2899" s="270"/>
      <c r="I2899" s="270"/>
      <c r="J2899" s="270"/>
      <c r="K2899" s="270"/>
      <c r="L2899" s="270"/>
      <c r="M2899" s="270"/>
      <c r="N2899" s="270"/>
      <c r="O2899" s="270"/>
      <c r="P2899" s="270"/>
      <c r="Q2899" s="270"/>
      <c r="R2899" s="271" t="s">
        <v>177</v>
      </c>
      <c r="S2899" s="796">
        <f>E2901</f>
        <v>1</v>
      </c>
      <c r="T2899" s="107" t="s">
        <v>188</v>
      </c>
      <c r="U2899" s="695">
        <f>S2899</f>
        <v>1</v>
      </c>
      <c r="V2899" s="27" t="str">
        <f>VLOOKUP(A2899,'PLANILHA ORÇAMENTARIA'!$A$12:$H$536,5,0)</f>
        <v>UND</v>
      </c>
      <c r="W2899" s="27" t="str">
        <f>VLOOKUP(A2899,'PLANILHA ORÇAMENTARIA'!$A$12:$H$536,4,0)</f>
        <v>AC-04 ABRIGO E CAVALETE DE 3/4" COMPLETO 85X65X30CM</v>
      </c>
    </row>
    <row r="2900" spans="1:23" s="5" customFormat="1" ht="18">
      <c r="A2900" s="1079"/>
      <c r="B2900" s="672"/>
      <c r="C2900" s="758"/>
      <c r="D2900" s="672"/>
      <c r="E2900" s="674"/>
      <c r="F2900" s="674"/>
      <c r="G2900" s="672"/>
      <c r="H2900" s="672"/>
      <c r="I2900" s="672"/>
      <c r="J2900" s="672"/>
      <c r="K2900" s="672"/>
      <c r="L2900" s="672"/>
      <c r="M2900" s="672"/>
      <c r="N2900" s="672"/>
      <c r="O2900" s="672"/>
      <c r="P2900" s="672"/>
      <c r="Q2900" s="672"/>
      <c r="R2900" s="672"/>
      <c r="S2900" s="674"/>
      <c r="T2900" s="758"/>
      <c r="U2900" s="761"/>
      <c r="V2900" s="27" t="e">
        <f>VLOOKUP(A2900,'PLANILHA ORÇAMENTARIA'!$A$12:$H$536,5,0)</f>
        <v>#N/A</v>
      </c>
      <c r="W2900" s="27" t="e">
        <f>VLOOKUP(A2900,'PLANILHA ORÇAMENTARIA'!$A$12:$H$536,4,0)</f>
        <v>#N/A</v>
      </c>
    </row>
    <row r="2901" spans="1:23" s="5" customFormat="1" ht="18">
      <c r="A2901" s="1080"/>
      <c r="B2901" s="672"/>
      <c r="C2901" s="671"/>
      <c r="D2901" s="797" t="s">
        <v>856</v>
      </c>
      <c r="E2901" s="680">
        <v>1</v>
      </c>
      <c r="F2901" s="674"/>
      <c r="G2901" s="672"/>
      <c r="H2901" s="672"/>
      <c r="I2901" s="672"/>
      <c r="J2901" s="672"/>
      <c r="K2901" s="672"/>
      <c r="L2901" s="672"/>
      <c r="M2901" s="672"/>
      <c r="N2901" s="672"/>
      <c r="O2901" s="672"/>
      <c r="P2901" s="672"/>
      <c r="Q2901" s="672"/>
      <c r="R2901" s="672"/>
      <c r="S2901" s="674"/>
      <c r="T2901" s="671"/>
      <c r="U2901" s="761"/>
      <c r="V2901" s="27" t="e">
        <f>VLOOKUP(A2901,'PLANILHA ORÇAMENTARIA'!$A$12:$H$536,5,0)</f>
        <v>#N/A</v>
      </c>
      <c r="W2901" s="27" t="e">
        <f>VLOOKUP(A2901,'PLANILHA ORÇAMENTARIA'!$A$12:$H$536,4,0)</f>
        <v>#N/A</v>
      </c>
    </row>
    <row r="2902" spans="1:23" s="5" customFormat="1" ht="18">
      <c r="A2902" s="1081"/>
      <c r="B2902" s="672"/>
      <c r="C2902" s="690"/>
      <c r="D2902" s="665"/>
      <c r="E2902" s="664"/>
      <c r="F2902" s="674"/>
      <c r="G2902" s="672"/>
      <c r="H2902" s="672"/>
      <c r="I2902" s="672"/>
      <c r="J2902" s="672"/>
      <c r="K2902" s="672"/>
      <c r="L2902" s="672"/>
      <c r="M2902" s="672"/>
      <c r="N2902" s="672"/>
      <c r="O2902" s="672"/>
      <c r="P2902" s="672"/>
      <c r="Q2902" s="672"/>
      <c r="R2902" s="672"/>
      <c r="S2902" s="674"/>
      <c r="T2902" s="690"/>
      <c r="U2902" s="761"/>
      <c r="V2902" s="27" t="e">
        <f>VLOOKUP(A2902,'PLANILHA ORÇAMENTARIA'!$A$12:$H$536,5,0)</f>
        <v>#N/A</v>
      </c>
      <c r="W2902" s="27" t="e">
        <f>VLOOKUP(A2902,'PLANILHA ORÇAMENTARIA'!$A$12:$H$536,4,0)</f>
        <v>#N/A</v>
      </c>
    </row>
    <row r="2903" spans="1:23" s="5" customFormat="1" ht="18">
      <c r="A2903" s="789">
        <v>23</v>
      </c>
      <c r="B2903" s="105"/>
      <c r="C2903" s="105"/>
      <c r="D2903" s="334" t="s">
        <v>867</v>
      </c>
      <c r="E2903" s="334"/>
      <c r="F2903" s="334"/>
      <c r="G2903" s="334"/>
      <c r="H2903" s="334"/>
      <c r="I2903" s="334"/>
      <c r="J2903" s="334"/>
      <c r="K2903" s="334"/>
      <c r="L2903" s="334"/>
      <c r="M2903" s="334"/>
      <c r="N2903" s="334"/>
      <c r="O2903" s="334"/>
      <c r="P2903" s="334"/>
      <c r="Q2903" s="334"/>
      <c r="R2903" s="334"/>
      <c r="S2903" s="334"/>
      <c r="T2903" s="105"/>
      <c r="U2903" s="721"/>
      <c r="V2903" s="27">
        <f>VLOOKUP(A2903,'PLANILHA ORÇAMENTARIA'!$A$12:$H$536,5,0)</f>
        <v>0</v>
      </c>
      <c r="W2903" s="27" t="str">
        <f>VLOOKUP(A2903,'PLANILHA ORÇAMENTARIA'!$A$12:$H$536,4,0)</f>
        <v>COBERTURA VESTIÁRIO</v>
      </c>
    </row>
    <row r="2904" spans="1:23" s="5" customFormat="1" ht="18">
      <c r="A2904" s="670"/>
      <c r="B2904" s="671"/>
      <c r="C2904" s="672"/>
      <c r="D2904" s="673"/>
      <c r="E2904" s="674"/>
      <c r="F2904" s="674"/>
      <c r="G2904" s="672"/>
      <c r="H2904" s="672"/>
      <c r="I2904" s="672"/>
      <c r="J2904" s="672"/>
      <c r="K2904" s="672"/>
      <c r="L2904" s="672"/>
      <c r="M2904" s="672"/>
      <c r="N2904" s="672"/>
      <c r="O2904" s="672"/>
      <c r="P2904" s="672"/>
      <c r="Q2904" s="672"/>
      <c r="R2904" s="672"/>
      <c r="S2904" s="675"/>
      <c r="T2904" s="676"/>
      <c r="U2904" s="677"/>
      <c r="V2904" s="27" t="e">
        <f>VLOOKUP(A2904,'PLANILHA ORÇAMENTARIA'!$A$12:$H$536,5,0)</f>
        <v>#N/A</v>
      </c>
      <c r="W2904" s="27" t="e">
        <f>VLOOKUP(A2904,'PLANILHA ORÇAMENTARIA'!$A$12:$H$536,4,0)</f>
        <v>#N/A</v>
      </c>
    </row>
    <row r="2905" spans="1:23" s="5" customFormat="1" ht="18">
      <c r="A2905" s="663" t="s">
        <v>968</v>
      </c>
      <c r="B2905" s="279" t="s">
        <v>24</v>
      </c>
      <c r="C2905" s="280" t="s">
        <v>868</v>
      </c>
      <c r="D2905" s="685" t="s">
        <v>869</v>
      </c>
      <c r="E2905" s="681"/>
      <c r="F2905" s="681"/>
      <c r="G2905" s="270"/>
      <c r="H2905" s="270"/>
      <c r="I2905" s="270"/>
      <c r="J2905" s="270"/>
      <c r="K2905" s="270"/>
      <c r="L2905" s="270"/>
      <c r="M2905" s="270"/>
      <c r="N2905" s="270"/>
      <c r="O2905" s="270"/>
      <c r="P2905" s="270"/>
      <c r="Q2905" s="270"/>
      <c r="R2905" s="271" t="s">
        <v>177</v>
      </c>
      <c r="S2905" s="272">
        <f>E2907</f>
        <v>97.34</v>
      </c>
      <c r="T2905" s="107" t="s">
        <v>51</v>
      </c>
      <c r="U2905" s="695">
        <f>S2905</f>
        <v>97.34</v>
      </c>
      <c r="V2905" s="27" t="str">
        <f>VLOOKUP(A2905,'PLANILHA ORÇAMENTARIA'!$A$12:$H$536,5,0)</f>
        <v>M2</v>
      </c>
      <c r="W2905" s="27" t="str">
        <f>VLOOKUP(A2905,'PLANILHA ORÇAMENTARIA'!$A$12:$H$536,4,0)</f>
        <v>Telhamento em cimento reforçado com fio sintético CRFS - perfil ondulado de 6 mm</v>
      </c>
    </row>
    <row r="2906" spans="1:23" s="5" customFormat="1" ht="18">
      <c r="A2906" s="670"/>
      <c r="B2906" s="671"/>
      <c r="C2906" s="672"/>
      <c r="D2906" s="673"/>
      <c r="E2906" s="674"/>
      <c r="F2906" s="674"/>
      <c r="G2906" s="672"/>
      <c r="H2906" s="672"/>
      <c r="I2906" s="672"/>
      <c r="J2906" s="672"/>
      <c r="K2906" s="672"/>
      <c r="L2906" s="672"/>
      <c r="M2906" s="672"/>
      <c r="N2906" s="672"/>
      <c r="O2906" s="672"/>
      <c r="P2906" s="672"/>
      <c r="Q2906" s="672"/>
      <c r="R2906" s="672"/>
      <c r="S2906" s="675"/>
      <c r="T2906" s="676"/>
      <c r="U2906" s="677"/>
      <c r="V2906" s="27" t="e">
        <f>VLOOKUP(A2906,'PLANILHA ORÇAMENTARIA'!$A$12:$H$536,5,0)</f>
        <v>#N/A</v>
      </c>
      <c r="W2906" s="27" t="e">
        <f>VLOOKUP(A2906,'PLANILHA ORÇAMENTARIA'!$A$12:$H$536,4,0)</f>
        <v>#N/A</v>
      </c>
    </row>
    <row r="2907" spans="1:23" s="5" customFormat="1" ht="18">
      <c r="A2907" s="670"/>
      <c r="B2907" s="671"/>
      <c r="C2907" s="672"/>
      <c r="D2907" s="678" t="s">
        <v>870</v>
      </c>
      <c r="E2907" s="680">
        <v>97.34</v>
      </c>
      <c r="F2907" s="674"/>
      <c r="G2907" s="672"/>
      <c r="H2907" s="672"/>
      <c r="I2907" s="672"/>
      <c r="J2907" s="672"/>
      <c r="K2907" s="672"/>
      <c r="L2907" s="672"/>
      <c r="M2907" s="672"/>
      <c r="N2907" s="672"/>
      <c r="O2907" s="672"/>
      <c r="P2907" s="672"/>
      <c r="Q2907" s="672"/>
      <c r="R2907" s="672"/>
      <c r="S2907" s="675"/>
      <c r="T2907" s="676"/>
      <c r="U2907" s="677"/>
      <c r="V2907" s="27" t="e">
        <f>VLOOKUP(A2907,'PLANILHA ORÇAMENTARIA'!$A$12:$H$536,5,0)</f>
        <v>#N/A</v>
      </c>
      <c r="W2907" s="27" t="e">
        <f>VLOOKUP(A2907,'PLANILHA ORÇAMENTARIA'!$A$12:$H$536,4,0)</f>
        <v>#N/A</v>
      </c>
    </row>
    <row r="2908" spans="1:23" s="5" customFormat="1" ht="18">
      <c r="A2908" s="670"/>
      <c r="B2908" s="671"/>
      <c r="C2908" s="672"/>
      <c r="D2908" s="673"/>
      <c r="E2908" s="674"/>
      <c r="F2908" s="674"/>
      <c r="G2908" s="672"/>
      <c r="H2908" s="672"/>
      <c r="I2908" s="672"/>
      <c r="J2908" s="672"/>
      <c r="K2908" s="672"/>
      <c r="L2908" s="672"/>
      <c r="M2908" s="672"/>
      <c r="N2908" s="672"/>
      <c r="O2908" s="672"/>
      <c r="P2908" s="672"/>
      <c r="Q2908" s="672"/>
      <c r="R2908" s="672"/>
      <c r="S2908" s="675"/>
      <c r="T2908" s="676"/>
      <c r="U2908" s="677"/>
      <c r="V2908" s="27" t="e">
        <f>VLOOKUP(A2908,'PLANILHA ORÇAMENTARIA'!$A$12:$H$536,5,0)</f>
        <v>#N/A</v>
      </c>
      <c r="W2908" s="27" t="e">
        <f>VLOOKUP(A2908,'PLANILHA ORÇAMENTARIA'!$A$12:$H$536,4,0)</f>
        <v>#N/A</v>
      </c>
    </row>
    <row r="2909" spans="1:23" s="5" customFormat="1" ht="18">
      <c r="A2909" s="663" t="s">
        <v>969</v>
      </c>
      <c r="B2909" s="279" t="s">
        <v>47</v>
      </c>
      <c r="C2909" s="280" t="s">
        <v>871</v>
      </c>
      <c r="D2909" s="685" t="s">
        <v>872</v>
      </c>
      <c r="E2909" s="681"/>
      <c r="F2909" s="681"/>
      <c r="G2909" s="270"/>
      <c r="H2909" s="270"/>
      <c r="I2909" s="270"/>
      <c r="J2909" s="270"/>
      <c r="K2909" s="270"/>
      <c r="L2909" s="270"/>
      <c r="M2909" s="270"/>
      <c r="N2909" s="270"/>
      <c r="O2909" s="270"/>
      <c r="P2909" s="270"/>
      <c r="Q2909" s="270"/>
      <c r="R2909" s="271" t="s">
        <v>177</v>
      </c>
      <c r="S2909" s="272">
        <f>E2911</f>
        <v>85.26</v>
      </c>
      <c r="T2909" s="107" t="s">
        <v>31</v>
      </c>
      <c r="U2909" s="695">
        <f>S2909</f>
        <v>85.26</v>
      </c>
      <c r="V2909" s="27" t="str">
        <f>VLOOKUP(A2909,'PLANILHA ORÇAMENTARIA'!$A$12:$H$536,5,0)</f>
        <v>M</v>
      </c>
      <c r="W2909" s="27" t="str">
        <f>VLOOKUP(A2909,'PLANILHA ORÇAMENTARIA'!$A$12:$H$536,4,0)</f>
        <v>RUFO EM CHAPA DE AÇO GALVANIZADO NÚMERO 24, CORTE DE 25 CM, INCLUSO TRANSPORTE VERTICAL. AF_07/2019</v>
      </c>
    </row>
    <row r="2910" spans="1:23" s="5" customFormat="1" ht="18">
      <c r="A2910" s="670"/>
      <c r="B2910" s="671"/>
      <c r="C2910" s="672"/>
      <c r="D2910" s="673"/>
      <c r="E2910" s="674"/>
      <c r="F2910" s="674"/>
      <c r="G2910" s="672"/>
      <c r="H2910" s="672"/>
      <c r="I2910" s="672"/>
      <c r="J2910" s="672"/>
      <c r="K2910" s="672"/>
      <c r="L2910" s="672"/>
      <c r="M2910" s="672"/>
      <c r="N2910" s="672"/>
      <c r="O2910" s="672"/>
      <c r="P2910" s="672"/>
      <c r="Q2910" s="672"/>
      <c r="R2910" s="672"/>
      <c r="S2910" s="675"/>
      <c r="T2910" s="676"/>
      <c r="U2910" s="677"/>
      <c r="V2910" s="27" t="e">
        <f>VLOOKUP(A2910,'PLANILHA ORÇAMENTARIA'!$A$12:$H$536,5,0)</f>
        <v>#N/A</v>
      </c>
      <c r="W2910" s="27" t="e">
        <f>VLOOKUP(A2910,'PLANILHA ORÇAMENTARIA'!$A$12:$H$536,4,0)</f>
        <v>#N/A</v>
      </c>
    </row>
    <row r="2911" spans="1:23" s="5" customFormat="1" ht="18">
      <c r="A2911" s="670"/>
      <c r="B2911" s="671"/>
      <c r="C2911" s="672"/>
      <c r="D2911" s="678" t="s">
        <v>856</v>
      </c>
      <c r="E2911" s="680">
        <v>85.26</v>
      </c>
      <c r="F2911" s="674"/>
      <c r="G2911" s="672"/>
      <c r="H2911" s="672"/>
      <c r="I2911" s="672"/>
      <c r="J2911" s="672"/>
      <c r="K2911" s="672"/>
      <c r="L2911" s="672"/>
      <c r="M2911" s="672"/>
      <c r="N2911" s="672"/>
      <c r="O2911" s="672"/>
      <c r="P2911" s="672"/>
      <c r="Q2911" s="672"/>
      <c r="R2911" s="672"/>
      <c r="S2911" s="675"/>
      <c r="T2911" s="676"/>
      <c r="U2911" s="677"/>
      <c r="V2911" s="27" t="e">
        <f>VLOOKUP(A2911,'PLANILHA ORÇAMENTARIA'!$A$12:$H$536,5,0)</f>
        <v>#N/A</v>
      </c>
      <c r="W2911" s="27" t="e">
        <f>VLOOKUP(A2911,'PLANILHA ORÇAMENTARIA'!$A$12:$H$536,4,0)</f>
        <v>#N/A</v>
      </c>
    </row>
    <row r="2912" spans="1:23" s="5" customFormat="1" ht="18">
      <c r="A2912" s="670"/>
      <c r="B2912" s="671"/>
      <c r="C2912" s="672"/>
      <c r="D2912" s="673"/>
      <c r="E2912" s="674"/>
      <c r="F2912" s="674"/>
      <c r="G2912" s="672"/>
      <c r="H2912" s="672"/>
      <c r="I2912" s="672"/>
      <c r="J2912" s="672"/>
      <c r="K2912" s="672"/>
      <c r="L2912" s="672"/>
      <c r="M2912" s="672"/>
      <c r="N2912" s="672"/>
      <c r="O2912" s="672"/>
      <c r="P2912" s="672"/>
      <c r="Q2912" s="672"/>
      <c r="R2912" s="672"/>
      <c r="S2912" s="675"/>
      <c r="T2912" s="676"/>
      <c r="U2912" s="677"/>
      <c r="V2912" s="27" t="e">
        <f>VLOOKUP(A2912,'PLANILHA ORÇAMENTARIA'!$A$12:$H$536,5,0)</f>
        <v>#N/A</v>
      </c>
      <c r="W2912" s="27" t="e">
        <f>VLOOKUP(A2912,'PLANILHA ORÇAMENTARIA'!$A$12:$H$536,4,0)</f>
        <v>#N/A</v>
      </c>
    </row>
    <row r="2913" spans="1:58" s="5" customFormat="1" ht="18">
      <c r="A2913" s="663" t="s">
        <v>970</v>
      </c>
      <c r="B2913" s="279" t="s">
        <v>47</v>
      </c>
      <c r="C2913" s="280" t="s">
        <v>873</v>
      </c>
      <c r="D2913" s="685" t="s">
        <v>874</v>
      </c>
      <c r="E2913" s="681"/>
      <c r="F2913" s="681"/>
      <c r="G2913" s="270"/>
      <c r="H2913" s="270"/>
      <c r="I2913" s="270"/>
      <c r="J2913" s="270"/>
      <c r="K2913" s="270"/>
      <c r="L2913" s="270"/>
      <c r="M2913" s="270"/>
      <c r="N2913" s="270"/>
      <c r="O2913" s="270"/>
      <c r="P2913" s="270"/>
      <c r="Q2913" s="270"/>
      <c r="R2913" s="271" t="s">
        <v>177</v>
      </c>
      <c r="S2913" s="272">
        <f>E2915</f>
        <v>26.92</v>
      </c>
      <c r="T2913" s="107" t="s">
        <v>31</v>
      </c>
      <c r="U2913" s="695">
        <f>S2913</f>
        <v>26.92</v>
      </c>
      <c r="V2913" s="27" t="str">
        <f>VLOOKUP(A2913,'PLANILHA ORÇAMENTARIA'!$A$12:$H$536,5,0)</f>
        <v>M</v>
      </c>
      <c r="W2913" s="27" t="str">
        <f>VLOOKUP(A2913,'PLANILHA ORÇAMENTARIA'!$A$12:$H$536,4,0)</f>
        <v>CALHA EM CHAPA DE AÇO GALVANIZADO NÚMERO 24, DESENVOLVIMENTO DE 100 CM, INCLUSO TRANSPORTE VERTICAL. AF_07/2019</v>
      </c>
    </row>
    <row r="2914" spans="1:58" s="5" customFormat="1" ht="18">
      <c r="A2914" s="670"/>
      <c r="B2914" s="671"/>
      <c r="C2914" s="672"/>
      <c r="D2914" s="673"/>
      <c r="E2914" s="674"/>
      <c r="F2914" s="674"/>
      <c r="G2914" s="672"/>
      <c r="H2914" s="672"/>
      <c r="I2914" s="672"/>
      <c r="J2914" s="672"/>
      <c r="K2914" s="672"/>
      <c r="L2914" s="672"/>
      <c r="M2914" s="672"/>
      <c r="N2914" s="672"/>
      <c r="O2914" s="672"/>
      <c r="P2914" s="672"/>
      <c r="Q2914" s="672"/>
      <c r="R2914" s="672"/>
      <c r="S2914" s="675"/>
      <c r="T2914" s="676"/>
      <c r="U2914" s="677"/>
      <c r="V2914" s="27" t="e">
        <f>VLOOKUP(A2914,'PLANILHA ORÇAMENTARIA'!$A$12:$H$536,5,0)</f>
        <v>#N/A</v>
      </c>
      <c r="W2914" s="27" t="e">
        <f>VLOOKUP(A2914,'PLANILHA ORÇAMENTARIA'!$A$12:$H$536,4,0)</f>
        <v>#N/A</v>
      </c>
    </row>
    <row r="2915" spans="1:58" s="5" customFormat="1" ht="18">
      <c r="A2915" s="670"/>
      <c r="B2915" s="671"/>
      <c r="C2915" s="672"/>
      <c r="D2915" s="678" t="s">
        <v>856</v>
      </c>
      <c r="E2915" s="680">
        <v>26.92</v>
      </c>
      <c r="F2915" s="674"/>
      <c r="G2915" s="672"/>
      <c r="H2915" s="672"/>
      <c r="I2915" s="672"/>
      <c r="J2915" s="672"/>
      <c r="K2915" s="672"/>
      <c r="L2915" s="672"/>
      <c r="M2915" s="672"/>
      <c r="N2915" s="672"/>
      <c r="O2915" s="672"/>
      <c r="P2915" s="672"/>
      <c r="Q2915" s="672"/>
      <c r="R2915" s="672"/>
      <c r="S2915" s="675"/>
      <c r="T2915" s="676"/>
      <c r="U2915" s="677"/>
      <c r="V2915" s="27" t="e">
        <f>VLOOKUP(A2915,'PLANILHA ORÇAMENTARIA'!$A$12:$H$536,5,0)</f>
        <v>#N/A</v>
      </c>
      <c r="W2915" s="27" t="e">
        <f>VLOOKUP(A2915,'PLANILHA ORÇAMENTARIA'!$A$12:$H$536,4,0)</f>
        <v>#N/A</v>
      </c>
    </row>
    <row r="2916" spans="1:58" s="5" customFormat="1" ht="18">
      <c r="A2916" s="670"/>
      <c r="B2916" s="671"/>
      <c r="C2916" s="672"/>
      <c r="D2916" s="673"/>
      <c r="E2916" s="674"/>
      <c r="F2916" s="674"/>
      <c r="G2916" s="672"/>
      <c r="H2916" s="672"/>
      <c r="I2916" s="672"/>
      <c r="J2916" s="672"/>
      <c r="K2916" s="672"/>
      <c r="L2916" s="672"/>
      <c r="M2916" s="672"/>
      <c r="N2916" s="672"/>
      <c r="O2916" s="672"/>
      <c r="P2916" s="672"/>
      <c r="Q2916" s="672"/>
      <c r="R2916" s="672"/>
      <c r="S2916" s="675"/>
      <c r="T2916" s="676"/>
      <c r="U2916" s="677"/>
      <c r="V2916" s="27" t="e">
        <f>VLOOKUP(A2916,'PLANILHA ORÇAMENTARIA'!$A$12:$H$536,5,0)</f>
        <v>#N/A</v>
      </c>
      <c r="W2916" s="27" t="e">
        <f>VLOOKUP(A2916,'PLANILHA ORÇAMENTARIA'!$A$12:$H$536,4,0)</f>
        <v>#N/A</v>
      </c>
    </row>
    <row r="2917" spans="1:58" s="5" customFormat="1" ht="18">
      <c r="A2917" s="663" t="s">
        <v>971</v>
      </c>
      <c r="B2917" s="279" t="s">
        <v>47</v>
      </c>
      <c r="C2917" s="280" t="s">
        <v>162</v>
      </c>
      <c r="D2917" s="685" t="s">
        <v>875</v>
      </c>
      <c r="E2917" s="681"/>
      <c r="F2917" s="681"/>
      <c r="G2917" s="270"/>
      <c r="H2917" s="270"/>
      <c r="I2917" s="270"/>
      <c r="J2917" s="270"/>
      <c r="K2917" s="270"/>
      <c r="L2917" s="270"/>
      <c r="M2917" s="270"/>
      <c r="N2917" s="270"/>
      <c r="O2917" s="270"/>
      <c r="P2917" s="270"/>
      <c r="Q2917" s="270"/>
      <c r="R2917" s="271" t="s">
        <v>177</v>
      </c>
      <c r="S2917" s="272">
        <f>E2919</f>
        <v>94.37</v>
      </c>
      <c r="T2917" s="107" t="s">
        <v>51</v>
      </c>
      <c r="U2917" s="695">
        <f>S2917</f>
        <v>94.37</v>
      </c>
      <c r="V2917" s="27" t="str">
        <f>VLOOKUP(A2917,'PLANILHA ORÇAMENTARIA'!$A$12:$H$536,5,0)</f>
        <v>M2</v>
      </c>
      <c r="W2917" s="27" t="str">
        <f>VLOOKUP(A2917,'PLANILHA ORÇAMENTARIA'!$A$12:$H$536,4,0)</f>
        <v>TRAMA DE MADEIRA COMPOSTA POR TERÇAS PARA TELHADOS DE ATÉ 2 ÁGUAS PARA TELHA ONDULADA DE FIBROCIMENTO, METÁLICA, PLÁSTICA OU TERMOACÚSTICA, INCLUSO TRANSPORTE VERTICAL. AF_07/2019</v>
      </c>
    </row>
    <row r="2918" spans="1:58" s="5" customFormat="1" ht="18">
      <c r="A2918" s="670"/>
      <c r="B2918" s="671"/>
      <c r="C2918" s="672"/>
      <c r="D2918" s="673"/>
      <c r="E2918" s="674"/>
      <c r="F2918" s="674"/>
      <c r="G2918" s="672"/>
      <c r="H2918" s="672"/>
      <c r="I2918" s="672"/>
      <c r="J2918" s="672"/>
      <c r="K2918" s="672"/>
      <c r="L2918" s="672"/>
      <c r="M2918" s="672"/>
      <c r="N2918" s="672"/>
      <c r="O2918" s="672"/>
      <c r="P2918" s="672"/>
      <c r="Q2918" s="672"/>
      <c r="R2918" s="672"/>
      <c r="S2918" s="675"/>
      <c r="T2918" s="676"/>
      <c r="U2918" s="677"/>
      <c r="V2918" s="27" t="e">
        <f>VLOOKUP(A2918,'PLANILHA ORÇAMENTARIA'!$A$12:$H$536,5,0)</f>
        <v>#N/A</v>
      </c>
      <c r="W2918" s="27" t="e">
        <f>VLOOKUP(A2918,'PLANILHA ORÇAMENTARIA'!$A$12:$H$536,4,0)</f>
        <v>#N/A</v>
      </c>
    </row>
    <row r="2919" spans="1:58" s="5" customFormat="1" ht="18">
      <c r="A2919" s="670"/>
      <c r="B2919" s="671"/>
      <c r="C2919" s="672"/>
      <c r="D2919" s="678" t="s">
        <v>870</v>
      </c>
      <c r="E2919" s="680">
        <v>94.37</v>
      </c>
      <c r="F2919" s="674"/>
      <c r="G2919" s="672"/>
      <c r="H2919" s="672"/>
      <c r="I2919" s="672"/>
      <c r="J2919" s="672"/>
      <c r="K2919" s="672"/>
      <c r="L2919" s="672"/>
      <c r="M2919" s="672"/>
      <c r="N2919" s="672"/>
      <c r="O2919" s="672"/>
      <c r="P2919" s="672"/>
      <c r="Q2919" s="672"/>
      <c r="R2919" s="672"/>
      <c r="S2919" s="675"/>
      <c r="T2919" s="676"/>
      <c r="U2919" s="677"/>
      <c r="V2919" s="27" t="e">
        <f>VLOOKUP(A2919,'PLANILHA ORÇAMENTARIA'!$A$12:$H$536,5,0)</f>
        <v>#N/A</v>
      </c>
      <c r="W2919" s="27" t="e">
        <f>VLOOKUP(A2919,'PLANILHA ORÇAMENTARIA'!$A$12:$H$536,4,0)</f>
        <v>#N/A</v>
      </c>
    </row>
    <row r="2920" spans="1:58" s="5" customFormat="1" ht="18">
      <c r="A2920" s="670"/>
      <c r="B2920" s="671"/>
      <c r="C2920" s="672"/>
      <c r="D2920" s="673"/>
      <c r="E2920" s="674"/>
      <c r="F2920" s="674"/>
      <c r="G2920" s="672"/>
      <c r="H2920" s="672"/>
      <c r="I2920" s="672"/>
      <c r="J2920" s="672"/>
      <c r="K2920" s="672"/>
      <c r="L2920" s="672"/>
      <c r="M2920" s="672"/>
      <c r="N2920" s="672"/>
      <c r="O2920" s="672"/>
      <c r="P2920" s="672"/>
      <c r="Q2920" s="672"/>
      <c r="R2920" s="672"/>
      <c r="S2920" s="675"/>
      <c r="T2920" s="676"/>
      <c r="U2920" s="677"/>
      <c r="V2920" s="27" t="e">
        <f>VLOOKUP(A2920,'PLANILHA ORÇAMENTARIA'!$A$12:$H$536,5,0)</f>
        <v>#N/A</v>
      </c>
      <c r="W2920" s="27" t="e">
        <f>VLOOKUP(A2920,'PLANILHA ORÇAMENTARIA'!$A$12:$H$536,4,0)</f>
        <v>#N/A</v>
      </c>
    </row>
    <row r="2921" spans="1:58" s="5" customFormat="1" ht="18">
      <c r="A2921" s="663" t="s">
        <v>1364</v>
      </c>
      <c r="B2921" s="279" t="s">
        <v>47</v>
      </c>
      <c r="C2921" s="280">
        <v>92557</v>
      </c>
      <c r="D2921" s="685" t="s">
        <v>1363</v>
      </c>
      <c r="E2921" s="681"/>
      <c r="F2921" s="681"/>
      <c r="G2921" s="270"/>
      <c r="H2921" s="270"/>
      <c r="I2921" s="270"/>
      <c r="J2921" s="270"/>
      <c r="K2921" s="270"/>
      <c r="L2921" s="270"/>
      <c r="M2921" s="270"/>
      <c r="N2921" s="270"/>
      <c r="O2921" s="270"/>
      <c r="P2921" s="270"/>
      <c r="Q2921" s="270"/>
      <c r="R2921" s="271" t="s">
        <v>177</v>
      </c>
      <c r="S2921" s="272">
        <f>E2923</f>
        <v>9</v>
      </c>
      <c r="T2921" s="107" t="s">
        <v>1159</v>
      </c>
      <c r="U2921" s="695">
        <f>S2921</f>
        <v>9</v>
      </c>
      <c r="V2921" s="27"/>
      <c r="W2921" s="27"/>
    </row>
    <row r="2922" spans="1:58" s="5" customFormat="1" ht="18">
      <c r="A2922" s="670"/>
      <c r="B2922" s="671"/>
      <c r="C2922" s="672"/>
      <c r="D2922" s="673"/>
      <c r="E2922" s="674"/>
      <c r="F2922" s="674"/>
      <c r="G2922" s="672"/>
      <c r="H2922" s="672"/>
      <c r="I2922" s="672"/>
      <c r="J2922" s="672"/>
      <c r="K2922" s="672"/>
      <c r="L2922" s="672"/>
      <c r="M2922" s="672"/>
      <c r="N2922" s="672"/>
      <c r="O2922" s="672"/>
      <c r="P2922" s="672"/>
      <c r="Q2922" s="672"/>
      <c r="R2922" s="672"/>
      <c r="S2922" s="675"/>
      <c r="T2922" s="676"/>
      <c r="U2922" s="677"/>
      <c r="V2922" s="27"/>
      <c r="W2922" s="27"/>
    </row>
    <row r="2923" spans="1:58" s="5" customFormat="1" ht="18">
      <c r="A2923" s="670"/>
      <c r="B2923" s="671"/>
      <c r="C2923" s="672"/>
      <c r="D2923" s="678" t="s">
        <v>571</v>
      </c>
      <c r="E2923" s="680">
        <v>9</v>
      </c>
      <c r="F2923" s="674"/>
      <c r="G2923" s="672"/>
      <c r="H2923" s="672"/>
      <c r="I2923" s="672"/>
      <c r="J2923" s="672"/>
      <c r="K2923" s="672"/>
      <c r="L2923" s="672"/>
      <c r="M2923" s="672"/>
      <c r="N2923" s="672"/>
      <c r="O2923" s="672"/>
      <c r="P2923" s="672"/>
      <c r="Q2923" s="672"/>
      <c r="R2923" s="672"/>
      <c r="S2923" s="675"/>
      <c r="T2923" s="676"/>
      <c r="U2923" s="677"/>
      <c r="V2923" s="27"/>
      <c r="W2923" s="27"/>
    </row>
    <row r="2924" spans="1:58" s="5" customFormat="1" ht="18">
      <c r="A2924" s="670"/>
      <c r="B2924" s="671"/>
      <c r="C2924" s="672"/>
      <c r="D2924" s="673"/>
      <c r="E2924" s="674"/>
      <c r="F2924" s="674"/>
      <c r="G2924" s="672"/>
      <c r="H2924" s="672"/>
      <c r="I2924" s="672"/>
      <c r="J2924" s="672"/>
      <c r="K2924" s="672"/>
      <c r="L2924" s="672"/>
      <c r="M2924" s="672"/>
      <c r="N2924" s="672"/>
      <c r="O2924" s="672"/>
      <c r="P2924" s="672"/>
      <c r="Q2924" s="672"/>
      <c r="R2924" s="672"/>
      <c r="S2924" s="675"/>
      <c r="T2924" s="676"/>
      <c r="U2924" s="677"/>
      <c r="V2924" s="27"/>
      <c r="W2924" s="27"/>
    </row>
    <row r="2925" spans="1:58" s="5" customFormat="1" ht="18">
      <c r="A2925" s="662"/>
      <c r="B2925" s="391"/>
      <c r="C2925" s="391"/>
      <c r="D2925" s="1069"/>
      <c r="E2925" s="1070"/>
      <c r="F2925" s="1070"/>
      <c r="G2925" s="1069"/>
      <c r="H2925" s="1069"/>
      <c r="I2925" s="1069"/>
      <c r="J2925" s="1069"/>
      <c r="K2925" s="1069"/>
      <c r="L2925" s="1069"/>
      <c r="M2925" s="1069"/>
      <c r="N2925" s="1069"/>
      <c r="O2925" s="1069"/>
      <c r="P2925" s="1069"/>
      <c r="Q2925" s="1069"/>
      <c r="R2925" s="1069"/>
      <c r="S2925" s="1070"/>
      <c r="T2925" s="391"/>
      <c r="U2925" s="395"/>
      <c r="V2925" s="27" t="e">
        <f>VLOOKUP(A2925,'PLANILHA ORÇAMENTARIA'!$A$12:$H$536,5,0)</f>
        <v>#N/A</v>
      </c>
      <c r="W2925" s="27" t="e">
        <f>VLOOKUP(A2925,'PLANILHA ORÇAMENTARIA'!$A$12:$H$536,4,0)</f>
        <v>#N/A</v>
      </c>
    </row>
    <row r="2926" spans="1:58" s="5" customFormat="1" ht="18">
      <c r="A2926" s="528">
        <v>24</v>
      </c>
      <c r="B2926" s="767"/>
      <c r="C2926" s="767"/>
      <c r="D2926" s="767" t="s">
        <v>390</v>
      </c>
      <c r="E2926" s="767"/>
      <c r="F2926" s="767"/>
      <c r="G2926" s="767"/>
      <c r="H2926" s="767"/>
      <c r="I2926" s="767"/>
      <c r="J2926" s="767"/>
      <c r="K2926" s="767"/>
      <c r="L2926" s="767"/>
      <c r="M2926" s="767"/>
      <c r="N2926" s="767"/>
      <c r="O2926" s="767"/>
      <c r="P2926" s="767"/>
      <c r="Q2926" s="767"/>
      <c r="R2926" s="767"/>
      <c r="S2926" s="767"/>
      <c r="T2926" s="767"/>
      <c r="U2926" s="768"/>
      <c r="V2926" s="27">
        <f>VLOOKUP(A2926,'PLANILHA ORÇAMENTARIA'!$A$12:$H$536,5,0)</f>
        <v>0</v>
      </c>
      <c r="W2926" s="27" t="str">
        <f>VLOOKUP(A2926,'PLANILHA ORÇAMENTARIA'!$A$12:$H$536,4,0)</f>
        <v>ENTRADA DE ENERGIA VESTIÁRIO</v>
      </c>
      <c r="X2926" s="15"/>
      <c r="Y2926" s="15"/>
      <c r="Z2926" s="15"/>
      <c r="AA2926" s="15"/>
      <c r="AB2926" s="15"/>
      <c r="AC2926" s="15"/>
      <c r="AD2926" s="15"/>
      <c r="AE2926" s="15"/>
      <c r="AF2926" s="15"/>
      <c r="AG2926" s="15"/>
      <c r="AH2926" s="15"/>
      <c r="AI2926" s="15"/>
      <c r="AJ2926" s="15"/>
      <c r="AK2926" s="15"/>
      <c r="AL2926" s="15"/>
      <c r="AM2926" s="15"/>
      <c r="AN2926" s="15"/>
      <c r="AO2926" s="15"/>
      <c r="AP2926" s="15"/>
      <c r="AQ2926" s="15"/>
      <c r="AR2926" s="15"/>
      <c r="AS2926" s="15"/>
      <c r="AT2926" s="15"/>
      <c r="AU2926" s="15"/>
      <c r="AV2926" s="15"/>
      <c r="AW2926" s="15"/>
      <c r="AX2926" s="15"/>
      <c r="AY2926" s="15"/>
      <c r="AZ2926" s="15"/>
      <c r="BA2926" s="15"/>
      <c r="BB2926" s="15"/>
      <c r="BC2926" s="15"/>
      <c r="BD2926" s="15"/>
      <c r="BE2926" s="15"/>
      <c r="BF2926" s="15"/>
    </row>
    <row r="2927" spans="1:58" s="5" customFormat="1" ht="18">
      <c r="A2927" s="798" t="s">
        <v>391</v>
      </c>
      <c r="B2927" s="767"/>
      <c r="C2927" s="767"/>
      <c r="D2927" s="767"/>
      <c r="E2927" s="767"/>
      <c r="F2927" s="767"/>
      <c r="G2927" s="767"/>
      <c r="H2927" s="767"/>
      <c r="I2927" s="767"/>
      <c r="J2927" s="767"/>
      <c r="K2927" s="767"/>
      <c r="L2927" s="767"/>
      <c r="M2927" s="767"/>
      <c r="N2927" s="767"/>
      <c r="O2927" s="767"/>
      <c r="P2927" s="767"/>
      <c r="Q2927" s="767"/>
      <c r="R2927" s="767"/>
      <c r="S2927" s="767"/>
      <c r="T2927" s="767"/>
      <c r="U2927" s="768"/>
      <c r="V2927" s="27" t="e">
        <f>VLOOKUP(A2927,'PLANILHA ORÇAMENTARIA'!$A$12:$H$536,5,0)</f>
        <v>#N/A</v>
      </c>
      <c r="W2927" s="27" t="e">
        <f>VLOOKUP(A2927,'PLANILHA ORÇAMENTARIA'!$A$12:$H$536,4,0)</f>
        <v>#N/A</v>
      </c>
      <c r="X2927" s="15"/>
      <c r="Y2927" s="15"/>
      <c r="Z2927" s="15"/>
      <c r="AA2927" s="15"/>
      <c r="AB2927" s="15"/>
      <c r="AC2927" s="15"/>
      <c r="AD2927" s="15"/>
      <c r="AE2927" s="15"/>
      <c r="AF2927" s="15"/>
      <c r="AG2927" s="15"/>
      <c r="AH2927" s="15"/>
      <c r="AI2927" s="15"/>
      <c r="AJ2927" s="15"/>
      <c r="AK2927" s="15"/>
      <c r="AL2927" s="15"/>
      <c r="AM2927" s="15"/>
      <c r="AN2927" s="15"/>
      <c r="AO2927" s="15"/>
      <c r="AP2927" s="15"/>
      <c r="AQ2927" s="15"/>
      <c r="AR2927" s="15"/>
      <c r="AS2927" s="15"/>
      <c r="AT2927" s="15"/>
      <c r="AU2927" s="15"/>
      <c r="AV2927" s="15"/>
      <c r="AW2927" s="15"/>
      <c r="AX2927" s="15"/>
      <c r="AY2927" s="15"/>
      <c r="AZ2927" s="15"/>
      <c r="BA2927" s="15"/>
      <c r="BB2927" s="15"/>
      <c r="BC2927" s="15"/>
      <c r="BD2927" s="15"/>
      <c r="BE2927" s="15"/>
      <c r="BF2927" s="15"/>
    </row>
    <row r="2928" spans="1:58" s="5" customFormat="1" ht="18">
      <c r="A2928" s="649"/>
      <c r="B2928" s="769"/>
      <c r="C2928" s="650"/>
      <c r="D2928" s="1063"/>
      <c r="E2928" s="432"/>
      <c r="F2928" s="1064"/>
      <c r="G2928" s="1065"/>
      <c r="H2928" s="1065"/>
      <c r="I2928" s="1065"/>
      <c r="J2928" s="1065"/>
      <c r="K2928" s="433"/>
      <c r="L2928" s="433"/>
      <c r="M2928" s="433"/>
      <c r="N2928" s="433"/>
      <c r="O2928" s="433"/>
      <c r="P2928" s="433"/>
      <c r="Q2928" s="433"/>
      <c r="R2928" s="434"/>
      <c r="S2928" s="432"/>
      <c r="T2928" s="435"/>
      <c r="U2928" s="620"/>
      <c r="V2928" s="27" t="e">
        <f>VLOOKUP(A2928,'PLANILHA ORÇAMENTARIA'!$A$12:$H$536,5,0)</f>
        <v>#N/A</v>
      </c>
      <c r="W2928" s="27" t="e">
        <f>VLOOKUP(A2928,'PLANILHA ORÇAMENTARIA'!$A$12:$H$536,4,0)</f>
        <v>#N/A</v>
      </c>
      <c r="X2928" s="15"/>
      <c r="Y2928" s="15"/>
      <c r="Z2928" s="15"/>
      <c r="AA2928" s="15"/>
      <c r="AB2928" s="15"/>
      <c r="AC2928" s="15"/>
      <c r="AD2928" s="15"/>
      <c r="AE2928" s="15"/>
      <c r="AF2928" s="15"/>
      <c r="AG2928" s="15"/>
      <c r="AH2928" s="15"/>
      <c r="AI2928" s="15"/>
      <c r="AJ2928" s="15"/>
      <c r="AK2928" s="15"/>
      <c r="AL2928" s="15"/>
      <c r="AM2928" s="15"/>
      <c r="AN2928" s="15"/>
      <c r="AO2928" s="15"/>
      <c r="AP2928" s="15"/>
      <c r="AQ2928" s="15"/>
      <c r="AR2928" s="15"/>
      <c r="AS2928" s="15"/>
      <c r="AT2928" s="15"/>
      <c r="AU2928" s="15"/>
      <c r="AV2928" s="15"/>
      <c r="AW2928" s="15"/>
      <c r="AX2928" s="15"/>
      <c r="AY2928" s="15"/>
      <c r="AZ2928" s="15"/>
      <c r="BA2928" s="15"/>
      <c r="BB2928" s="15"/>
      <c r="BC2928" s="15"/>
      <c r="BD2928" s="15"/>
      <c r="BE2928" s="15"/>
      <c r="BF2928" s="15"/>
    </row>
    <row r="2929" spans="1:58" s="5" customFormat="1" ht="14.25" customHeight="1">
      <c r="A2929" s="268" t="s">
        <v>972</v>
      </c>
      <c r="B2929" s="685" t="s">
        <v>93</v>
      </c>
      <c r="C2929" s="685" t="s">
        <v>1166</v>
      </c>
      <c r="D2929" s="483" t="s">
        <v>1165</v>
      </c>
      <c r="E2929" s="646"/>
      <c r="F2929" s="646"/>
      <c r="G2929" s="646"/>
      <c r="H2929" s="646"/>
      <c r="I2929" s="646"/>
      <c r="J2929" s="646"/>
      <c r="K2929" s="646"/>
      <c r="L2929" s="646"/>
      <c r="M2929" s="646"/>
      <c r="N2929" s="646"/>
      <c r="O2929" s="646"/>
      <c r="P2929" s="646"/>
      <c r="Q2929" s="646"/>
      <c r="R2929" s="646"/>
      <c r="S2929" s="647"/>
      <c r="T2929" s="362" t="s">
        <v>1083</v>
      </c>
      <c r="U2929" s="498">
        <f>S2930</f>
        <v>1</v>
      </c>
      <c r="V2929" s="27" t="str">
        <f>VLOOKUP(A2929,'PLANILHA ORÇAMENTARIA'!$A$12:$H$536,5,0)</f>
        <v>UN</v>
      </c>
      <c r="W2929" s="27" t="str">
        <f>VLOOKUP(A2929,'PLANILHA ORÇAMENTARIA'!$A$12:$H$536,4,0)</f>
        <v>AE-19 ABRIGO E ENTRADA DE ENERGIA (CAIXA II, IV OU E): AES ELETROP/BANDEIRANTE/CPFL/ELEKTRO</v>
      </c>
      <c r="X2929" s="15"/>
      <c r="Y2929" s="15"/>
      <c r="Z2929" s="15"/>
      <c r="AA2929" s="15"/>
      <c r="AB2929" s="15"/>
      <c r="AC2929" s="15"/>
      <c r="AD2929" s="15"/>
      <c r="AE2929" s="15"/>
      <c r="AF2929" s="15"/>
      <c r="AG2929" s="15"/>
      <c r="AH2929" s="15"/>
      <c r="AI2929" s="15"/>
      <c r="AJ2929" s="15"/>
      <c r="AK2929" s="15"/>
      <c r="AL2929" s="15"/>
      <c r="AM2929" s="15"/>
      <c r="AN2929" s="15"/>
      <c r="AO2929" s="15"/>
      <c r="AP2929" s="15"/>
      <c r="AQ2929" s="15"/>
      <c r="AR2929" s="15"/>
      <c r="AS2929" s="15"/>
      <c r="AT2929" s="15"/>
      <c r="AU2929" s="15"/>
      <c r="AV2929" s="15"/>
      <c r="AW2929" s="15"/>
      <c r="AX2929" s="15"/>
      <c r="AY2929" s="15"/>
      <c r="AZ2929" s="15"/>
      <c r="BA2929" s="15"/>
      <c r="BB2929" s="15"/>
      <c r="BC2929" s="15"/>
      <c r="BD2929" s="15"/>
      <c r="BE2929" s="15"/>
      <c r="BF2929" s="15"/>
    </row>
    <row r="2930" spans="1:58" s="5" customFormat="1" ht="18">
      <c r="A2930" s="296"/>
      <c r="B2930" s="297"/>
      <c r="C2930" s="417"/>
      <c r="D2930" s="1049"/>
      <c r="E2930" s="399"/>
      <c r="F2930" s="1031"/>
      <c r="G2930" s="1032"/>
      <c r="H2930" s="1032"/>
      <c r="I2930" s="1032"/>
      <c r="J2930" s="1032"/>
      <c r="K2930" s="290"/>
      <c r="L2930" s="290"/>
      <c r="M2930" s="290"/>
      <c r="N2930" s="290"/>
      <c r="O2930" s="290"/>
      <c r="P2930" s="290"/>
      <c r="Q2930" s="290"/>
      <c r="R2930" s="362" t="s">
        <v>177</v>
      </c>
      <c r="S2930" s="799">
        <f>E2933</f>
        <v>1</v>
      </c>
      <c r="T2930" s="387"/>
      <c r="U2930" s="493"/>
      <c r="V2930" s="27" t="e">
        <f>VLOOKUP(A2930,'PLANILHA ORÇAMENTARIA'!$A$12:$H$536,5,0)</f>
        <v>#N/A</v>
      </c>
      <c r="W2930" s="27" t="e">
        <f>VLOOKUP(A2930,'PLANILHA ORÇAMENTARIA'!$A$12:$H$536,4,0)</f>
        <v>#N/A</v>
      </c>
      <c r="X2930" s="15"/>
      <c r="Y2930" s="15"/>
      <c r="Z2930" s="15"/>
      <c r="AA2930" s="15"/>
      <c r="AB2930" s="15"/>
      <c r="AC2930" s="15"/>
      <c r="AD2930" s="15"/>
      <c r="AE2930" s="15"/>
      <c r="AF2930" s="15"/>
      <c r="AG2930" s="15"/>
      <c r="AH2930" s="15"/>
      <c r="AI2930" s="15"/>
      <c r="AJ2930" s="15"/>
      <c r="AK2930" s="15"/>
      <c r="AL2930" s="15"/>
      <c r="AM2930" s="15"/>
      <c r="AN2930" s="15"/>
      <c r="AO2930" s="15"/>
      <c r="AP2930" s="15"/>
      <c r="AQ2930" s="15"/>
      <c r="AR2930" s="15"/>
      <c r="AS2930" s="15"/>
      <c r="AT2930" s="15"/>
      <c r="AU2930" s="15"/>
      <c r="AV2930" s="15"/>
      <c r="AW2930" s="15"/>
      <c r="AX2930" s="15"/>
      <c r="AY2930" s="15"/>
      <c r="AZ2930" s="15"/>
      <c r="BA2930" s="15"/>
      <c r="BB2930" s="15"/>
      <c r="BC2930" s="15"/>
      <c r="BD2930" s="15"/>
      <c r="BE2930" s="15"/>
      <c r="BF2930" s="15"/>
    </row>
    <row r="2931" spans="1:58" s="5" customFormat="1" ht="18">
      <c r="A2931" s="296"/>
      <c r="B2931" s="297"/>
      <c r="C2931" s="417"/>
      <c r="D2931" s="770" t="s">
        <v>203</v>
      </c>
      <c r="E2931" s="414"/>
      <c r="F2931" s="1031"/>
      <c r="G2931" s="1032"/>
      <c r="H2931" s="1032"/>
      <c r="I2931" s="1032"/>
      <c r="J2931" s="1032"/>
      <c r="K2931" s="290"/>
      <c r="L2931" s="290"/>
      <c r="M2931" s="290"/>
      <c r="N2931" s="290"/>
      <c r="O2931" s="290"/>
      <c r="P2931" s="290"/>
      <c r="Q2931" s="290"/>
      <c r="R2931" s="290"/>
      <c r="S2931" s="399"/>
      <c r="T2931" s="387"/>
      <c r="U2931" s="493"/>
      <c r="V2931" s="27" t="e">
        <f>VLOOKUP(A2931,'PLANILHA ORÇAMENTARIA'!$A$12:$H$536,5,0)</f>
        <v>#N/A</v>
      </c>
      <c r="W2931" s="27" t="e">
        <f>VLOOKUP(A2931,'PLANILHA ORÇAMENTARIA'!$A$12:$H$536,4,0)</f>
        <v>#N/A</v>
      </c>
      <c r="X2931" s="15"/>
      <c r="Y2931" s="15"/>
      <c r="Z2931" s="15"/>
      <c r="AA2931" s="15"/>
      <c r="AB2931" s="15"/>
      <c r="AC2931" s="15"/>
      <c r="AD2931" s="15"/>
      <c r="AE2931" s="15"/>
      <c r="AF2931" s="15"/>
      <c r="AG2931" s="15"/>
      <c r="AH2931" s="15"/>
      <c r="AI2931" s="15"/>
      <c r="AJ2931" s="15"/>
      <c r="AK2931" s="15"/>
      <c r="AL2931" s="15"/>
      <c r="AM2931" s="15"/>
      <c r="AN2931" s="15"/>
      <c r="AO2931" s="15"/>
      <c r="AP2931" s="15"/>
      <c r="AQ2931" s="15"/>
      <c r="AR2931" s="15"/>
      <c r="AS2931" s="15"/>
      <c r="AT2931" s="15"/>
      <c r="AU2931" s="15"/>
      <c r="AV2931" s="15"/>
      <c r="AW2931" s="15"/>
      <c r="AX2931" s="15"/>
      <c r="AY2931" s="15"/>
      <c r="AZ2931" s="15"/>
      <c r="BA2931" s="15"/>
      <c r="BB2931" s="15"/>
      <c r="BC2931" s="15"/>
      <c r="BD2931" s="15"/>
      <c r="BE2931" s="15"/>
      <c r="BF2931" s="15"/>
    </row>
    <row r="2932" spans="1:58" s="5" customFormat="1" ht="18">
      <c r="A2932" s="296"/>
      <c r="B2932" s="297"/>
      <c r="C2932" s="417"/>
      <c r="D2932" s="623" t="s">
        <v>176</v>
      </c>
      <c r="E2932" s="414">
        <v>1</v>
      </c>
      <c r="F2932" s="1031" t="str">
        <f>T2929</f>
        <v>UN</v>
      </c>
      <c r="G2932" s="1032"/>
      <c r="H2932" s="1032"/>
      <c r="I2932" s="1032"/>
      <c r="J2932" s="1032"/>
      <c r="K2932" s="290"/>
      <c r="L2932" s="290"/>
      <c r="M2932" s="290"/>
      <c r="N2932" s="290"/>
      <c r="O2932" s="290"/>
      <c r="P2932" s="290"/>
      <c r="Q2932" s="290"/>
      <c r="R2932" s="290"/>
      <c r="S2932" s="399"/>
      <c r="T2932" s="106"/>
      <c r="U2932" s="493"/>
      <c r="V2932" s="27" t="e">
        <f>VLOOKUP(A2932,'PLANILHA ORÇAMENTARIA'!$A$12:$H$536,5,0)</f>
        <v>#N/A</v>
      </c>
      <c r="W2932" s="27" t="e">
        <f>VLOOKUP(A2932,'PLANILHA ORÇAMENTARIA'!$A$12:$H$536,4,0)</f>
        <v>#N/A</v>
      </c>
      <c r="X2932" s="15"/>
      <c r="Y2932" s="15"/>
      <c r="Z2932" s="15"/>
      <c r="AA2932" s="15"/>
      <c r="AB2932" s="15"/>
      <c r="AC2932" s="15"/>
      <c r="AD2932" s="15"/>
      <c r="AE2932" s="15"/>
      <c r="AF2932" s="15"/>
      <c r="AG2932" s="15"/>
      <c r="AH2932" s="15"/>
      <c r="AI2932" s="15"/>
      <c r="AJ2932" s="15"/>
      <c r="AK2932" s="15"/>
      <c r="AL2932" s="15"/>
      <c r="AM2932" s="15"/>
      <c r="AN2932" s="15"/>
      <c r="AO2932" s="15"/>
      <c r="AP2932" s="15"/>
      <c r="AQ2932" s="15"/>
      <c r="AR2932" s="15"/>
      <c r="AS2932" s="15"/>
      <c r="AT2932" s="15"/>
      <c r="AU2932" s="15"/>
      <c r="AV2932" s="15"/>
      <c r="AW2932" s="15"/>
      <c r="AX2932" s="15"/>
      <c r="AY2932" s="15"/>
      <c r="AZ2932" s="15"/>
      <c r="BA2932" s="15"/>
      <c r="BB2932" s="15"/>
      <c r="BC2932" s="15"/>
      <c r="BD2932" s="15"/>
      <c r="BE2932" s="15"/>
      <c r="BF2932" s="15"/>
    </row>
    <row r="2933" spans="1:58" s="5" customFormat="1" ht="18">
      <c r="A2933" s="296"/>
      <c r="B2933" s="297"/>
      <c r="C2933" s="417"/>
      <c r="D2933" s="623" t="s">
        <v>4</v>
      </c>
      <c r="E2933" s="414">
        <f>E2932</f>
        <v>1</v>
      </c>
      <c r="F2933" s="1031" t="str">
        <f>F2932</f>
        <v>UN</v>
      </c>
      <c r="G2933" s="1032"/>
      <c r="H2933" s="1032"/>
      <c r="I2933" s="1032"/>
      <c r="J2933" s="1032"/>
      <c r="K2933" s="290"/>
      <c r="L2933" s="290"/>
      <c r="M2933" s="290"/>
      <c r="N2933" s="290"/>
      <c r="O2933" s="290"/>
      <c r="P2933" s="290"/>
      <c r="Q2933" s="290"/>
      <c r="R2933" s="290"/>
      <c r="S2933" s="399"/>
      <c r="T2933" s="106"/>
      <c r="U2933" s="493"/>
      <c r="V2933" s="27" t="e">
        <f>VLOOKUP(A2933,'PLANILHA ORÇAMENTARIA'!$A$12:$H$536,5,0)</f>
        <v>#N/A</v>
      </c>
      <c r="W2933" s="27" t="e">
        <f>VLOOKUP(A2933,'PLANILHA ORÇAMENTARIA'!$A$12:$H$536,4,0)</f>
        <v>#N/A</v>
      </c>
      <c r="X2933" s="15"/>
      <c r="Y2933" s="15"/>
      <c r="Z2933" s="15"/>
      <c r="AA2933" s="15"/>
      <c r="AB2933" s="15"/>
      <c r="AC2933" s="15"/>
      <c r="AD2933" s="15"/>
      <c r="AE2933" s="15"/>
      <c r="AF2933" s="15"/>
      <c r="AG2933" s="15"/>
      <c r="AH2933" s="15"/>
      <c r="AI2933" s="15"/>
      <c r="AJ2933" s="15"/>
      <c r="AK2933" s="15"/>
      <c r="AL2933" s="15"/>
      <c r="AM2933" s="15"/>
      <c r="AN2933" s="15"/>
      <c r="AO2933" s="15"/>
      <c r="AP2933" s="15"/>
      <c r="AQ2933" s="15"/>
      <c r="AR2933" s="15"/>
      <c r="AS2933" s="15"/>
      <c r="AT2933" s="15"/>
      <c r="AU2933" s="15"/>
      <c r="AV2933" s="15"/>
      <c r="AW2933" s="15"/>
      <c r="AX2933" s="15"/>
      <c r="AY2933" s="15"/>
      <c r="AZ2933" s="15"/>
      <c r="BA2933" s="15"/>
      <c r="BB2933" s="15"/>
      <c r="BC2933" s="15"/>
      <c r="BD2933" s="15"/>
      <c r="BE2933" s="15"/>
      <c r="BF2933" s="15"/>
    </row>
    <row r="2934" spans="1:58" s="5" customFormat="1" ht="18">
      <c r="A2934" s="296"/>
      <c r="B2934" s="297"/>
      <c r="C2934" s="417"/>
      <c r="D2934" s="1049"/>
      <c r="E2934" s="400"/>
      <c r="F2934" s="1031"/>
      <c r="G2934" s="1032"/>
      <c r="H2934" s="1032"/>
      <c r="I2934" s="1032"/>
      <c r="J2934" s="1032"/>
      <c r="K2934" s="286"/>
      <c r="L2934" s="286"/>
      <c r="M2934" s="286"/>
      <c r="N2934" s="286"/>
      <c r="O2934" s="286"/>
      <c r="P2934" s="286"/>
      <c r="Q2934" s="286"/>
      <c r="R2934" s="290"/>
      <c r="S2934" s="400"/>
      <c r="T2934" s="106"/>
      <c r="U2934" s="493"/>
      <c r="V2934" s="27" t="e">
        <f>VLOOKUP(A2934,'PLANILHA ORÇAMENTARIA'!$A$12:$H$536,5,0)</f>
        <v>#N/A</v>
      </c>
      <c r="W2934" s="27" t="e">
        <f>VLOOKUP(A2934,'PLANILHA ORÇAMENTARIA'!$A$12:$H$536,4,0)</f>
        <v>#N/A</v>
      </c>
      <c r="X2934" s="15"/>
      <c r="Y2934" s="15"/>
      <c r="Z2934" s="15"/>
      <c r="AA2934" s="15"/>
      <c r="AB2934" s="15"/>
      <c r="AC2934" s="15"/>
      <c r="AD2934" s="15"/>
      <c r="AE2934" s="15"/>
      <c r="AF2934" s="15"/>
      <c r="AG2934" s="15"/>
      <c r="AH2934" s="15"/>
      <c r="AI2934" s="15"/>
      <c r="AJ2934" s="15"/>
      <c r="AK2934" s="15"/>
      <c r="AL2934" s="15"/>
      <c r="AM2934" s="15"/>
      <c r="AN2934" s="15"/>
      <c r="AO2934" s="15"/>
      <c r="AP2934" s="15"/>
      <c r="AQ2934" s="15"/>
      <c r="AR2934" s="15"/>
      <c r="AS2934" s="15"/>
      <c r="AT2934" s="15"/>
      <c r="AU2934" s="15"/>
      <c r="AV2934" s="15"/>
      <c r="AW2934" s="15"/>
      <c r="AX2934" s="15"/>
      <c r="AY2934" s="15"/>
      <c r="AZ2934" s="15"/>
      <c r="BA2934" s="15"/>
      <c r="BB2934" s="15"/>
      <c r="BC2934" s="15"/>
      <c r="BD2934" s="15"/>
      <c r="BE2934" s="15"/>
      <c r="BF2934" s="15"/>
    </row>
    <row r="2935" spans="1:58" s="5" customFormat="1" ht="14.25" customHeight="1">
      <c r="A2935" s="268" t="s">
        <v>973</v>
      </c>
      <c r="B2935" s="281" t="s">
        <v>24</v>
      </c>
      <c r="C2935" s="281" t="s">
        <v>485</v>
      </c>
      <c r="D2935" s="483" t="s">
        <v>486</v>
      </c>
      <c r="E2935" s="646"/>
      <c r="F2935" s="646"/>
      <c r="G2935" s="646"/>
      <c r="H2935" s="646"/>
      <c r="I2935" s="646"/>
      <c r="J2935" s="646"/>
      <c r="K2935" s="646"/>
      <c r="L2935" s="646"/>
      <c r="M2935" s="646"/>
      <c r="N2935" s="646"/>
      <c r="O2935" s="646"/>
      <c r="P2935" s="646"/>
      <c r="Q2935" s="646"/>
      <c r="R2935" s="646"/>
      <c r="S2935" s="647"/>
      <c r="T2935" s="107" t="s">
        <v>1083</v>
      </c>
      <c r="U2935" s="498">
        <f>S2936</f>
        <v>1</v>
      </c>
      <c r="V2935" s="27" t="str">
        <f>VLOOKUP(A2935,'PLANILHA ORÇAMENTARIA'!$A$12:$H$536,5,0)</f>
        <v>UN</v>
      </c>
      <c r="W2935" s="27" t="str">
        <f>VLOOKUP(A2935,'PLANILHA ORÇAMENTARIA'!$A$12:$H$536,4,0)</f>
        <v>Disjuntor termomagnético, tripolar 220/380 V, corrente de 60 A até 100 A</v>
      </c>
      <c r="X2935" s="15"/>
      <c r="Y2935" s="15"/>
      <c r="Z2935" s="15"/>
      <c r="AA2935" s="15"/>
      <c r="AB2935" s="15"/>
      <c r="AC2935" s="15"/>
      <c r="AD2935" s="15"/>
      <c r="AE2935" s="15"/>
      <c r="AF2935" s="15"/>
      <c r="AG2935" s="15"/>
      <c r="AH2935" s="15"/>
      <c r="AI2935" s="15"/>
      <c r="AJ2935" s="15"/>
      <c r="AK2935" s="15"/>
      <c r="AL2935" s="15"/>
      <c r="AM2935" s="15"/>
      <c r="AN2935" s="15"/>
      <c r="AO2935" s="15"/>
      <c r="AP2935" s="15"/>
      <c r="AQ2935" s="15"/>
      <c r="AR2935" s="15"/>
      <c r="AS2935" s="15"/>
      <c r="AT2935" s="15"/>
      <c r="AU2935" s="15"/>
      <c r="AV2935" s="15"/>
      <c r="AW2935" s="15"/>
      <c r="AX2935" s="15"/>
      <c r="AY2935" s="15"/>
      <c r="AZ2935" s="15"/>
      <c r="BA2935" s="15"/>
      <c r="BB2935" s="15"/>
      <c r="BC2935" s="15"/>
      <c r="BD2935" s="15"/>
      <c r="BE2935" s="15"/>
      <c r="BF2935" s="15"/>
    </row>
    <row r="2936" spans="1:58" s="5" customFormat="1" ht="18">
      <c r="A2936" s="296"/>
      <c r="B2936" s="297"/>
      <c r="C2936" s="417"/>
      <c r="D2936" s="1049"/>
      <c r="E2936" s="400"/>
      <c r="F2936" s="1031"/>
      <c r="G2936" s="1032"/>
      <c r="H2936" s="1032"/>
      <c r="I2936" s="1032"/>
      <c r="J2936" s="1032"/>
      <c r="K2936" s="286"/>
      <c r="L2936" s="286"/>
      <c r="M2936" s="286"/>
      <c r="N2936" s="286"/>
      <c r="O2936" s="286"/>
      <c r="P2936" s="286"/>
      <c r="Q2936" s="286"/>
      <c r="R2936" s="377" t="s">
        <v>177</v>
      </c>
      <c r="S2936" s="492">
        <f>E2939</f>
        <v>1</v>
      </c>
      <c r="T2936" s="106"/>
      <c r="U2936" s="493"/>
      <c r="V2936" s="27" t="e">
        <f>VLOOKUP(A2936,'PLANILHA ORÇAMENTARIA'!$A$12:$H$536,5,0)</f>
        <v>#N/A</v>
      </c>
      <c r="W2936" s="27" t="e">
        <f>VLOOKUP(A2936,'PLANILHA ORÇAMENTARIA'!$A$12:$H$536,4,0)</f>
        <v>#N/A</v>
      </c>
      <c r="X2936" s="15"/>
      <c r="Y2936" s="15"/>
      <c r="Z2936" s="15"/>
      <c r="AA2936" s="15"/>
      <c r="AB2936" s="15"/>
      <c r="AC2936" s="15"/>
      <c r="AD2936" s="15"/>
      <c r="AE2936" s="15"/>
      <c r="AF2936" s="15"/>
      <c r="AG2936" s="15"/>
      <c r="AH2936" s="15"/>
      <c r="AI2936" s="15"/>
      <c r="AJ2936" s="15"/>
      <c r="AK2936" s="15"/>
      <c r="AL2936" s="15"/>
      <c r="AM2936" s="15"/>
      <c r="AN2936" s="15"/>
      <c r="AO2936" s="15"/>
      <c r="AP2936" s="15"/>
      <c r="AQ2936" s="15"/>
      <c r="AR2936" s="15"/>
      <c r="AS2936" s="15"/>
      <c r="AT2936" s="15"/>
      <c r="AU2936" s="15"/>
      <c r="AV2936" s="15"/>
      <c r="AW2936" s="15"/>
      <c r="AX2936" s="15"/>
      <c r="AY2936" s="15"/>
      <c r="AZ2936" s="15"/>
      <c r="BA2936" s="15"/>
      <c r="BB2936" s="15"/>
      <c r="BC2936" s="15"/>
      <c r="BD2936" s="15"/>
      <c r="BE2936" s="15"/>
      <c r="BF2936" s="15"/>
    </row>
    <row r="2937" spans="1:58" s="5" customFormat="1" ht="18">
      <c r="A2937" s="296"/>
      <c r="B2937" s="297"/>
      <c r="C2937" s="417"/>
      <c r="D2937" s="770" t="s">
        <v>203</v>
      </c>
      <c r="E2937" s="414"/>
      <c r="F2937" s="1031"/>
      <c r="G2937" s="1032"/>
      <c r="H2937" s="1032"/>
      <c r="I2937" s="1032"/>
      <c r="J2937" s="1032"/>
      <c r="K2937" s="286"/>
      <c r="L2937" s="286"/>
      <c r="M2937" s="286"/>
      <c r="N2937" s="286"/>
      <c r="O2937" s="286"/>
      <c r="P2937" s="286"/>
      <c r="Q2937" s="286"/>
      <c r="R2937" s="290"/>
      <c r="S2937" s="400"/>
      <c r="T2937" s="106"/>
      <c r="U2937" s="493"/>
      <c r="V2937" s="27" t="e">
        <f>VLOOKUP(A2937,'PLANILHA ORÇAMENTARIA'!$A$12:$H$536,5,0)</f>
        <v>#N/A</v>
      </c>
      <c r="W2937" s="27" t="e">
        <f>VLOOKUP(A2937,'PLANILHA ORÇAMENTARIA'!$A$12:$H$536,4,0)</f>
        <v>#N/A</v>
      </c>
      <c r="X2937" s="15"/>
      <c r="Y2937" s="15"/>
      <c r="Z2937" s="15"/>
      <c r="AA2937" s="15"/>
      <c r="AB2937" s="15"/>
      <c r="AC2937" s="15"/>
      <c r="AD2937" s="15"/>
      <c r="AE2937" s="15"/>
      <c r="AF2937" s="15"/>
      <c r="AG2937" s="15"/>
      <c r="AH2937" s="15"/>
      <c r="AI2937" s="15"/>
      <c r="AJ2937" s="15"/>
      <c r="AK2937" s="15"/>
      <c r="AL2937" s="15"/>
      <c r="AM2937" s="15"/>
      <c r="AN2937" s="15"/>
      <c r="AO2937" s="15"/>
      <c r="AP2937" s="15"/>
      <c r="AQ2937" s="15"/>
      <c r="AR2937" s="15"/>
      <c r="AS2937" s="15"/>
      <c r="AT2937" s="15"/>
      <c r="AU2937" s="15"/>
      <c r="AV2937" s="15"/>
      <c r="AW2937" s="15"/>
      <c r="AX2937" s="15"/>
      <c r="AY2937" s="15"/>
      <c r="AZ2937" s="15"/>
      <c r="BA2937" s="15"/>
      <c r="BB2937" s="15"/>
      <c r="BC2937" s="15"/>
      <c r="BD2937" s="15"/>
      <c r="BE2937" s="15"/>
      <c r="BF2937" s="15"/>
    </row>
    <row r="2938" spans="1:58" s="5" customFormat="1" ht="18">
      <c r="A2938" s="296"/>
      <c r="B2938" s="297"/>
      <c r="C2938" s="417"/>
      <c r="D2938" s="623" t="s">
        <v>176</v>
      </c>
      <c r="E2938" s="414">
        <v>1</v>
      </c>
      <c r="F2938" s="1031" t="str">
        <f>T2935</f>
        <v>UN</v>
      </c>
      <c r="G2938" s="1041"/>
      <c r="H2938" s="1032"/>
      <c r="I2938" s="1032"/>
      <c r="J2938" s="1032"/>
      <c r="K2938" s="286"/>
      <c r="L2938" s="286"/>
      <c r="M2938" s="286"/>
      <c r="N2938" s="286"/>
      <c r="O2938" s="286"/>
      <c r="P2938" s="286"/>
      <c r="Q2938" s="286"/>
      <c r="R2938" s="290"/>
      <c r="S2938" s="400"/>
      <c r="T2938" s="106"/>
      <c r="U2938" s="493"/>
      <c r="V2938" s="27" t="e">
        <f>VLOOKUP(A2938,'PLANILHA ORÇAMENTARIA'!$A$12:$H$536,5,0)</f>
        <v>#N/A</v>
      </c>
      <c r="W2938" s="27" t="e">
        <f>VLOOKUP(A2938,'PLANILHA ORÇAMENTARIA'!$A$12:$H$536,4,0)</f>
        <v>#N/A</v>
      </c>
      <c r="X2938" s="15"/>
      <c r="Y2938" s="15"/>
      <c r="Z2938" s="15"/>
      <c r="AA2938" s="15"/>
      <c r="AB2938" s="15"/>
      <c r="AC2938" s="15"/>
      <c r="AD2938" s="15"/>
      <c r="AE2938" s="15"/>
      <c r="AF2938" s="15"/>
      <c r="AG2938" s="15"/>
      <c r="AH2938" s="15"/>
      <c r="AI2938" s="15"/>
      <c r="AJ2938" s="15"/>
      <c r="AK2938" s="15"/>
      <c r="AL2938" s="15"/>
      <c r="AM2938" s="15"/>
      <c r="AN2938" s="15"/>
      <c r="AO2938" s="15"/>
      <c r="AP2938" s="15"/>
      <c r="AQ2938" s="15"/>
      <c r="AR2938" s="15"/>
      <c r="AS2938" s="15"/>
      <c r="AT2938" s="15"/>
      <c r="AU2938" s="15"/>
      <c r="AV2938" s="15"/>
      <c r="AW2938" s="15"/>
      <c r="AX2938" s="15"/>
      <c r="AY2938" s="15"/>
      <c r="AZ2938" s="15"/>
      <c r="BA2938" s="15"/>
      <c r="BB2938" s="15"/>
      <c r="BC2938" s="15"/>
      <c r="BD2938" s="15"/>
      <c r="BE2938" s="15"/>
      <c r="BF2938" s="15"/>
    </row>
    <row r="2939" spans="1:58" s="5" customFormat="1" ht="18">
      <c r="A2939" s="296"/>
      <c r="B2939" s="297"/>
      <c r="C2939" s="417"/>
      <c r="D2939" s="623" t="s">
        <v>4</v>
      </c>
      <c r="E2939" s="414">
        <f>E2938</f>
        <v>1</v>
      </c>
      <c r="F2939" s="1031" t="str">
        <f>F2938</f>
        <v>UN</v>
      </c>
      <c r="G2939" s="1032"/>
      <c r="H2939" s="1032"/>
      <c r="I2939" s="1032"/>
      <c r="J2939" s="1032"/>
      <c r="K2939" s="290"/>
      <c r="L2939" s="290"/>
      <c r="M2939" s="290"/>
      <c r="N2939" s="290"/>
      <c r="O2939" s="290"/>
      <c r="P2939" s="290"/>
      <c r="Q2939" s="290"/>
      <c r="R2939" s="290"/>
      <c r="S2939" s="399"/>
      <c r="T2939" s="106"/>
      <c r="U2939" s="493"/>
      <c r="V2939" s="27" t="e">
        <f>VLOOKUP(A2939,'PLANILHA ORÇAMENTARIA'!$A$12:$H$536,5,0)</f>
        <v>#N/A</v>
      </c>
      <c r="W2939" s="27" t="e">
        <f>VLOOKUP(A2939,'PLANILHA ORÇAMENTARIA'!$A$12:$H$536,4,0)</f>
        <v>#N/A</v>
      </c>
      <c r="X2939" s="15"/>
      <c r="Y2939" s="15"/>
      <c r="Z2939" s="15"/>
      <c r="AA2939" s="15"/>
      <c r="AB2939" s="15"/>
      <c r="AC2939" s="15"/>
      <c r="AD2939" s="15"/>
      <c r="AE2939" s="15"/>
      <c r="AF2939" s="15"/>
      <c r="AG2939" s="15"/>
      <c r="AH2939" s="15"/>
      <c r="AI2939" s="15"/>
      <c r="AJ2939" s="15"/>
      <c r="AK2939" s="15"/>
      <c r="AL2939" s="15"/>
      <c r="AM2939" s="15"/>
      <c r="AN2939" s="15"/>
      <c r="AO2939" s="15"/>
      <c r="AP2939" s="15"/>
      <c r="AQ2939" s="15"/>
      <c r="AR2939" s="15"/>
      <c r="AS2939" s="15"/>
      <c r="AT2939" s="15"/>
      <c r="AU2939" s="15"/>
      <c r="AV2939" s="15"/>
      <c r="AW2939" s="15"/>
      <c r="AX2939" s="15"/>
      <c r="AY2939" s="15"/>
      <c r="AZ2939" s="15"/>
      <c r="BA2939" s="15"/>
      <c r="BB2939" s="15"/>
      <c r="BC2939" s="15"/>
      <c r="BD2939" s="15"/>
      <c r="BE2939" s="15"/>
      <c r="BF2939" s="15"/>
    </row>
    <row r="2940" spans="1:58" s="5" customFormat="1" ht="18">
      <c r="A2940" s="296"/>
      <c r="B2940" s="297"/>
      <c r="C2940" s="417"/>
      <c r="D2940" s="1049"/>
      <c r="E2940" s="399"/>
      <c r="F2940" s="1031"/>
      <c r="G2940" s="1032"/>
      <c r="H2940" s="1032"/>
      <c r="I2940" s="1032"/>
      <c r="J2940" s="1032"/>
      <c r="K2940" s="290"/>
      <c r="L2940" s="290"/>
      <c r="M2940" s="290"/>
      <c r="N2940" s="290"/>
      <c r="O2940" s="290"/>
      <c r="P2940" s="290"/>
      <c r="Q2940" s="290"/>
      <c r="R2940" s="290"/>
      <c r="S2940" s="399"/>
      <c r="T2940" s="106"/>
      <c r="U2940" s="493"/>
      <c r="V2940" s="27" t="e">
        <f>VLOOKUP(A2940,'PLANILHA ORÇAMENTARIA'!$A$12:$H$536,5,0)</f>
        <v>#N/A</v>
      </c>
      <c r="W2940" s="27" t="e">
        <f>VLOOKUP(A2940,'PLANILHA ORÇAMENTARIA'!$A$12:$H$536,4,0)</f>
        <v>#N/A</v>
      </c>
      <c r="X2940" s="15"/>
      <c r="Y2940" s="15"/>
      <c r="Z2940" s="15"/>
      <c r="AA2940" s="15"/>
      <c r="AB2940" s="15"/>
      <c r="AC2940" s="15"/>
      <c r="AD2940" s="15"/>
      <c r="AE2940" s="15"/>
      <c r="AF2940" s="15"/>
      <c r="AG2940" s="15"/>
      <c r="AH2940" s="15"/>
      <c r="AI2940" s="15"/>
      <c r="AJ2940" s="15"/>
      <c r="AK2940" s="15"/>
      <c r="AL2940" s="15"/>
      <c r="AM2940" s="15"/>
      <c r="AN2940" s="15"/>
      <c r="AO2940" s="15"/>
      <c r="AP2940" s="15"/>
      <c r="AQ2940" s="15"/>
      <c r="AR2940" s="15"/>
      <c r="AS2940" s="15"/>
      <c r="AT2940" s="15"/>
      <c r="AU2940" s="15"/>
      <c r="AV2940" s="15"/>
      <c r="AW2940" s="15"/>
      <c r="AX2940" s="15"/>
      <c r="AY2940" s="15"/>
      <c r="AZ2940" s="15"/>
      <c r="BA2940" s="15"/>
      <c r="BB2940" s="15"/>
      <c r="BC2940" s="15"/>
      <c r="BD2940" s="15"/>
      <c r="BE2940" s="15"/>
      <c r="BF2940" s="15"/>
    </row>
    <row r="2941" spans="1:58" s="5" customFormat="1" ht="14.25" customHeight="1">
      <c r="A2941" s="268" t="s">
        <v>975</v>
      </c>
      <c r="B2941" s="281" t="s">
        <v>24</v>
      </c>
      <c r="C2941" s="281" t="s">
        <v>393</v>
      </c>
      <c r="D2941" s="483" t="s">
        <v>394</v>
      </c>
      <c r="E2941" s="646"/>
      <c r="F2941" s="646"/>
      <c r="G2941" s="646"/>
      <c r="H2941" s="646"/>
      <c r="I2941" s="646"/>
      <c r="J2941" s="646"/>
      <c r="K2941" s="646"/>
      <c r="L2941" s="646"/>
      <c r="M2941" s="646"/>
      <c r="N2941" s="646"/>
      <c r="O2941" s="646"/>
      <c r="P2941" s="646"/>
      <c r="Q2941" s="646"/>
      <c r="R2941" s="646"/>
      <c r="S2941" s="647"/>
      <c r="T2941" s="107" t="s">
        <v>1083</v>
      </c>
      <c r="U2941" s="498">
        <f>S2942</f>
        <v>3</v>
      </c>
      <c r="V2941" s="27" t="str">
        <f>VLOOKUP(A2941,'PLANILHA ORÇAMENTARIA'!$A$12:$H$536,5,0)</f>
        <v>UN</v>
      </c>
      <c r="W2941" s="27" t="str">
        <f>VLOOKUP(A2941,'PLANILHA ORÇAMENTARIA'!$A$12:$H$536,4,0)</f>
        <v>Dispositivo de proteção contra surto, 1 polo, suportabilidade &lt;= 4 kV, Un até 240V/415V, Iimp = 60 kA, curva de ensaio 10/350µs - classe 1</v>
      </c>
      <c r="X2941" s="15"/>
      <c r="Y2941" s="15"/>
      <c r="Z2941" s="15"/>
      <c r="AA2941" s="15"/>
      <c r="AB2941" s="15"/>
      <c r="AC2941" s="15"/>
      <c r="AD2941" s="15"/>
      <c r="AE2941" s="15"/>
      <c r="AF2941" s="15"/>
      <c r="AG2941" s="15"/>
      <c r="AH2941" s="15"/>
      <c r="AI2941" s="15"/>
      <c r="AJ2941" s="15"/>
      <c r="AK2941" s="15"/>
      <c r="AL2941" s="15"/>
      <c r="AM2941" s="15"/>
      <c r="AN2941" s="15"/>
      <c r="AO2941" s="15"/>
      <c r="AP2941" s="15"/>
      <c r="AQ2941" s="15"/>
      <c r="AR2941" s="15"/>
      <c r="AS2941" s="15"/>
      <c r="AT2941" s="15"/>
      <c r="AU2941" s="15"/>
      <c r="AV2941" s="15"/>
      <c r="AW2941" s="15"/>
      <c r="AX2941" s="15"/>
      <c r="AY2941" s="15"/>
      <c r="AZ2941" s="15"/>
      <c r="BA2941" s="15"/>
      <c r="BB2941" s="15"/>
      <c r="BC2941" s="15"/>
      <c r="BD2941" s="15"/>
      <c r="BE2941" s="15"/>
      <c r="BF2941" s="15"/>
    </row>
    <row r="2942" spans="1:58" s="5" customFormat="1" ht="18">
      <c r="A2942" s="296"/>
      <c r="B2942" s="297"/>
      <c r="C2942" s="417"/>
      <c r="D2942" s="1049"/>
      <c r="E2942" s="400"/>
      <c r="F2942" s="1031"/>
      <c r="G2942" s="1032"/>
      <c r="H2942" s="1032"/>
      <c r="I2942" s="1032"/>
      <c r="J2942" s="1032"/>
      <c r="K2942" s="286"/>
      <c r="L2942" s="286"/>
      <c r="M2942" s="286"/>
      <c r="N2942" s="286"/>
      <c r="O2942" s="286"/>
      <c r="P2942" s="286"/>
      <c r="Q2942" s="286"/>
      <c r="R2942" s="377" t="s">
        <v>177</v>
      </c>
      <c r="S2942" s="492">
        <f>E2945</f>
        <v>3</v>
      </c>
      <c r="T2942" s="106"/>
      <c r="U2942" s="493"/>
      <c r="V2942" s="27" t="e">
        <f>VLOOKUP(A2942,'PLANILHA ORÇAMENTARIA'!$A$12:$H$536,5,0)</f>
        <v>#N/A</v>
      </c>
      <c r="W2942" s="27" t="e">
        <f>VLOOKUP(A2942,'PLANILHA ORÇAMENTARIA'!$A$12:$H$536,4,0)</f>
        <v>#N/A</v>
      </c>
      <c r="X2942" s="15"/>
      <c r="Y2942" s="15"/>
      <c r="Z2942" s="15"/>
      <c r="AA2942" s="15"/>
      <c r="AB2942" s="15"/>
      <c r="AC2942" s="15"/>
      <c r="AD2942" s="15"/>
      <c r="AE2942" s="15"/>
      <c r="AF2942" s="15"/>
      <c r="AG2942" s="15"/>
      <c r="AH2942" s="15"/>
      <c r="AI2942" s="15"/>
      <c r="AJ2942" s="15"/>
      <c r="AK2942" s="15"/>
      <c r="AL2942" s="15"/>
      <c r="AM2942" s="15"/>
      <c r="AN2942" s="15"/>
      <c r="AO2942" s="15"/>
      <c r="AP2942" s="15"/>
      <c r="AQ2942" s="15"/>
      <c r="AR2942" s="15"/>
      <c r="AS2942" s="15"/>
      <c r="AT2942" s="15"/>
      <c r="AU2942" s="15"/>
      <c r="AV2942" s="15"/>
      <c r="AW2942" s="15"/>
      <c r="AX2942" s="15"/>
      <c r="AY2942" s="15"/>
      <c r="AZ2942" s="15"/>
      <c r="BA2942" s="15"/>
      <c r="BB2942" s="15"/>
      <c r="BC2942" s="15"/>
      <c r="BD2942" s="15"/>
      <c r="BE2942" s="15"/>
      <c r="BF2942" s="15"/>
    </row>
    <row r="2943" spans="1:58" s="5" customFormat="1" ht="18">
      <c r="A2943" s="296"/>
      <c r="B2943" s="297"/>
      <c r="C2943" s="417"/>
      <c r="D2943" s="770" t="s">
        <v>203</v>
      </c>
      <c r="E2943" s="414"/>
      <c r="F2943" s="1031"/>
      <c r="G2943" s="1032"/>
      <c r="H2943" s="1032"/>
      <c r="I2943" s="1032"/>
      <c r="J2943" s="1032"/>
      <c r="K2943" s="286"/>
      <c r="L2943" s="286"/>
      <c r="M2943" s="286"/>
      <c r="N2943" s="286"/>
      <c r="O2943" s="286"/>
      <c r="P2943" s="286"/>
      <c r="Q2943" s="286"/>
      <c r="R2943" s="1033"/>
      <c r="S2943" s="1034"/>
      <c r="T2943" s="106"/>
      <c r="U2943" s="493"/>
      <c r="V2943" s="27" t="e">
        <f>VLOOKUP(A2943,'PLANILHA ORÇAMENTARIA'!$A$12:$H$536,5,0)</f>
        <v>#N/A</v>
      </c>
      <c r="W2943" s="27" t="e">
        <f>VLOOKUP(A2943,'PLANILHA ORÇAMENTARIA'!$A$12:$H$536,4,0)</f>
        <v>#N/A</v>
      </c>
      <c r="X2943" s="15"/>
      <c r="Y2943" s="15"/>
      <c r="Z2943" s="15"/>
      <c r="AA2943" s="15"/>
      <c r="AB2943" s="15"/>
      <c r="AC2943" s="15"/>
      <c r="AD2943" s="15"/>
      <c r="AE2943" s="15"/>
      <c r="AF2943" s="15"/>
      <c r="AG2943" s="15"/>
      <c r="AH2943" s="15"/>
      <c r="AI2943" s="15"/>
      <c r="AJ2943" s="15"/>
      <c r="AK2943" s="15"/>
      <c r="AL2943" s="15"/>
      <c r="AM2943" s="15"/>
      <c r="AN2943" s="15"/>
      <c r="AO2943" s="15"/>
      <c r="AP2943" s="15"/>
      <c r="AQ2943" s="15"/>
      <c r="AR2943" s="15"/>
      <c r="AS2943" s="15"/>
      <c r="AT2943" s="15"/>
      <c r="AU2943" s="15"/>
      <c r="AV2943" s="15"/>
      <c r="AW2943" s="15"/>
      <c r="AX2943" s="15"/>
      <c r="AY2943" s="15"/>
      <c r="AZ2943" s="15"/>
      <c r="BA2943" s="15"/>
      <c r="BB2943" s="15"/>
      <c r="BC2943" s="15"/>
      <c r="BD2943" s="15"/>
      <c r="BE2943" s="15"/>
      <c r="BF2943" s="15"/>
    </row>
    <row r="2944" spans="1:58" s="5" customFormat="1" ht="18">
      <c r="A2944" s="296"/>
      <c r="B2944" s="297"/>
      <c r="C2944" s="417"/>
      <c r="D2944" s="623" t="s">
        <v>176</v>
      </c>
      <c r="E2944" s="414">
        <v>3</v>
      </c>
      <c r="F2944" s="1031" t="str">
        <f>T2941</f>
        <v>UN</v>
      </c>
      <c r="G2944" s="1032"/>
      <c r="H2944" s="1032"/>
      <c r="I2944" s="1032"/>
      <c r="J2944" s="1032"/>
      <c r="K2944" s="286"/>
      <c r="L2944" s="286"/>
      <c r="M2944" s="286"/>
      <c r="N2944" s="286"/>
      <c r="O2944" s="286"/>
      <c r="P2944" s="286"/>
      <c r="Q2944" s="286"/>
      <c r="R2944" s="1033"/>
      <c r="S2944" s="1034"/>
      <c r="T2944" s="106"/>
      <c r="U2944" s="493"/>
      <c r="V2944" s="27" t="e">
        <f>VLOOKUP(A2944,'PLANILHA ORÇAMENTARIA'!$A$12:$H$536,5,0)</f>
        <v>#N/A</v>
      </c>
      <c r="W2944" s="27" t="e">
        <f>VLOOKUP(A2944,'PLANILHA ORÇAMENTARIA'!$A$12:$H$536,4,0)</f>
        <v>#N/A</v>
      </c>
      <c r="X2944" s="15"/>
      <c r="Y2944" s="15"/>
      <c r="Z2944" s="15"/>
      <c r="AA2944" s="15"/>
      <c r="AB2944" s="15"/>
      <c r="AC2944" s="15"/>
      <c r="AD2944" s="15"/>
      <c r="AE2944" s="15"/>
      <c r="AF2944" s="15"/>
      <c r="AG2944" s="15"/>
      <c r="AH2944" s="15"/>
      <c r="AI2944" s="15"/>
      <c r="AJ2944" s="15"/>
      <c r="AK2944" s="15"/>
      <c r="AL2944" s="15"/>
      <c r="AM2944" s="15"/>
      <c r="AN2944" s="15"/>
      <c r="AO2944" s="15"/>
      <c r="AP2944" s="15"/>
      <c r="AQ2944" s="15"/>
      <c r="AR2944" s="15"/>
      <c r="AS2944" s="15"/>
      <c r="AT2944" s="15"/>
      <c r="AU2944" s="15"/>
      <c r="AV2944" s="15"/>
      <c r="AW2944" s="15"/>
      <c r="AX2944" s="15"/>
      <c r="AY2944" s="15"/>
      <c r="AZ2944" s="15"/>
      <c r="BA2944" s="15"/>
      <c r="BB2944" s="15"/>
      <c r="BC2944" s="15"/>
      <c r="BD2944" s="15"/>
      <c r="BE2944" s="15"/>
      <c r="BF2944" s="15"/>
    </row>
    <row r="2945" spans="1:58" s="5" customFormat="1" ht="18">
      <c r="A2945" s="296"/>
      <c r="B2945" s="297"/>
      <c r="C2945" s="417"/>
      <c r="D2945" s="623" t="s">
        <v>4</v>
      </c>
      <c r="E2945" s="414">
        <f>E2944</f>
        <v>3</v>
      </c>
      <c r="F2945" s="1031" t="str">
        <f>F2944</f>
        <v>UN</v>
      </c>
      <c r="G2945" s="1032"/>
      <c r="H2945" s="1032"/>
      <c r="I2945" s="1032"/>
      <c r="J2945" s="1032"/>
      <c r="K2945" s="286"/>
      <c r="L2945" s="286"/>
      <c r="M2945" s="286"/>
      <c r="N2945" s="286"/>
      <c r="O2945" s="286"/>
      <c r="P2945" s="286"/>
      <c r="Q2945" s="286"/>
      <c r="R2945" s="1033"/>
      <c r="S2945" s="1034"/>
      <c r="T2945" s="106"/>
      <c r="U2945" s="493"/>
      <c r="V2945" s="27" t="e">
        <f>VLOOKUP(A2945,'PLANILHA ORÇAMENTARIA'!$A$12:$H$536,5,0)</f>
        <v>#N/A</v>
      </c>
      <c r="W2945" s="27" t="e">
        <f>VLOOKUP(A2945,'PLANILHA ORÇAMENTARIA'!$A$12:$H$536,4,0)</f>
        <v>#N/A</v>
      </c>
      <c r="X2945" s="15"/>
      <c r="Y2945" s="15"/>
      <c r="Z2945" s="15"/>
      <c r="AA2945" s="15"/>
      <c r="AB2945" s="15"/>
      <c r="AC2945" s="15"/>
      <c r="AD2945" s="15"/>
      <c r="AE2945" s="15"/>
      <c r="AF2945" s="15"/>
      <c r="AG2945" s="15"/>
      <c r="AH2945" s="15"/>
      <c r="AI2945" s="15"/>
      <c r="AJ2945" s="15"/>
      <c r="AK2945" s="15"/>
      <c r="AL2945" s="15"/>
      <c r="AM2945" s="15"/>
      <c r="AN2945" s="15"/>
      <c r="AO2945" s="15"/>
      <c r="AP2945" s="15"/>
      <c r="AQ2945" s="15"/>
      <c r="AR2945" s="15"/>
      <c r="AS2945" s="15"/>
      <c r="AT2945" s="15"/>
      <c r="AU2945" s="15"/>
      <c r="AV2945" s="15"/>
      <c r="AW2945" s="15"/>
      <c r="AX2945" s="15"/>
      <c r="AY2945" s="15"/>
      <c r="AZ2945" s="15"/>
      <c r="BA2945" s="15"/>
      <c r="BB2945" s="15"/>
      <c r="BC2945" s="15"/>
      <c r="BD2945" s="15"/>
      <c r="BE2945" s="15"/>
      <c r="BF2945" s="15"/>
    </row>
    <row r="2946" spans="1:58" s="5" customFormat="1" ht="18">
      <c r="A2946" s="296"/>
      <c r="B2946" s="297"/>
      <c r="C2946" s="417"/>
      <c r="D2946" s="1049"/>
      <c r="E2946" s="399"/>
      <c r="F2946" s="1031"/>
      <c r="G2946" s="1032"/>
      <c r="H2946" s="1032"/>
      <c r="I2946" s="1032"/>
      <c r="J2946" s="1032"/>
      <c r="K2946" s="290"/>
      <c r="L2946" s="290"/>
      <c r="M2946" s="290"/>
      <c r="N2946" s="290"/>
      <c r="O2946" s="290"/>
      <c r="P2946" s="290"/>
      <c r="Q2946" s="290"/>
      <c r="R2946" s="290"/>
      <c r="S2946" s="399"/>
      <c r="T2946" s="106"/>
      <c r="U2946" s="493"/>
      <c r="V2946" s="27" t="e">
        <f>VLOOKUP(A2946,'PLANILHA ORÇAMENTARIA'!$A$12:$H$536,5,0)</f>
        <v>#N/A</v>
      </c>
      <c r="W2946" s="27" t="e">
        <f>VLOOKUP(A2946,'PLANILHA ORÇAMENTARIA'!$A$12:$H$536,4,0)</f>
        <v>#N/A</v>
      </c>
      <c r="X2946" s="15"/>
      <c r="Y2946" s="15"/>
      <c r="Z2946" s="15"/>
      <c r="AA2946" s="15"/>
      <c r="AB2946" s="15"/>
      <c r="AC2946" s="15"/>
      <c r="AD2946" s="15"/>
      <c r="AE2946" s="15"/>
      <c r="AF2946" s="15"/>
      <c r="AG2946" s="15"/>
      <c r="AH2946" s="15"/>
      <c r="AI2946" s="15"/>
      <c r="AJ2946" s="15"/>
      <c r="AK2946" s="15"/>
      <c r="AL2946" s="15"/>
      <c r="AM2946" s="15"/>
      <c r="AN2946" s="15"/>
      <c r="AO2946" s="15"/>
      <c r="AP2946" s="15"/>
      <c r="AQ2946" s="15"/>
      <c r="AR2946" s="15"/>
      <c r="AS2946" s="15"/>
      <c r="AT2946" s="15"/>
      <c r="AU2946" s="15"/>
      <c r="AV2946" s="15"/>
      <c r="AW2946" s="15"/>
      <c r="AX2946" s="15"/>
      <c r="AY2946" s="15"/>
      <c r="AZ2946" s="15"/>
      <c r="BA2946" s="15"/>
      <c r="BB2946" s="15"/>
      <c r="BC2946" s="15"/>
      <c r="BD2946" s="15"/>
      <c r="BE2946" s="15"/>
      <c r="BF2946" s="15"/>
    </row>
    <row r="2947" spans="1:58" s="5" customFormat="1" ht="18">
      <c r="A2947" s="296"/>
      <c r="B2947" s="297"/>
      <c r="C2947" s="417"/>
      <c r="D2947" s="1049"/>
      <c r="E2947" s="400"/>
      <c r="F2947" s="1031"/>
      <c r="G2947" s="1032"/>
      <c r="H2947" s="1032"/>
      <c r="I2947" s="1032"/>
      <c r="J2947" s="1032"/>
      <c r="K2947" s="286"/>
      <c r="L2947" s="286"/>
      <c r="M2947" s="286"/>
      <c r="N2947" s="286"/>
      <c r="O2947" s="286"/>
      <c r="P2947" s="286"/>
      <c r="Q2947" s="286"/>
      <c r="R2947" s="290"/>
      <c r="S2947" s="400"/>
      <c r="T2947" s="106"/>
      <c r="U2947" s="493"/>
      <c r="V2947" s="27" t="e">
        <f>VLOOKUP(A2947,'PLANILHA ORÇAMENTARIA'!$A$12:$H$536,5,0)</f>
        <v>#N/A</v>
      </c>
      <c r="W2947" s="27" t="e">
        <f>VLOOKUP(A2947,'PLANILHA ORÇAMENTARIA'!$A$12:$H$536,4,0)</f>
        <v>#N/A</v>
      </c>
      <c r="X2947" s="15"/>
      <c r="Y2947" s="15"/>
      <c r="Z2947" s="15"/>
      <c r="AA2947" s="15"/>
      <c r="AB2947" s="15"/>
      <c r="AC2947" s="15"/>
      <c r="AD2947" s="15"/>
      <c r="AE2947" s="15"/>
      <c r="AF2947" s="15"/>
      <c r="AG2947" s="15"/>
      <c r="AH2947" s="15"/>
      <c r="AI2947" s="15"/>
      <c r="AJ2947" s="15"/>
      <c r="AK2947" s="15"/>
      <c r="AL2947" s="15"/>
      <c r="AM2947" s="15"/>
      <c r="AN2947" s="15"/>
      <c r="AO2947" s="15"/>
      <c r="AP2947" s="15"/>
      <c r="AQ2947" s="15"/>
      <c r="AR2947" s="15"/>
      <c r="AS2947" s="15"/>
      <c r="AT2947" s="15"/>
      <c r="AU2947" s="15"/>
      <c r="AV2947" s="15"/>
      <c r="AW2947" s="15"/>
      <c r="AX2947" s="15"/>
      <c r="AY2947" s="15"/>
      <c r="AZ2947" s="15"/>
      <c r="BA2947" s="15"/>
      <c r="BB2947" s="15"/>
      <c r="BC2947" s="15"/>
      <c r="BD2947" s="15"/>
      <c r="BE2947" s="15"/>
      <c r="BF2947" s="15"/>
    </row>
    <row r="2948" spans="1:58" s="5" customFormat="1" ht="14.25" customHeight="1">
      <c r="A2948" s="268" t="s">
        <v>976</v>
      </c>
      <c r="B2948" s="281" t="s">
        <v>24</v>
      </c>
      <c r="C2948" s="766" t="s">
        <v>489</v>
      </c>
      <c r="D2948" s="483" t="s">
        <v>1115</v>
      </c>
      <c r="E2948" s="646"/>
      <c r="F2948" s="646"/>
      <c r="G2948" s="646"/>
      <c r="H2948" s="646"/>
      <c r="I2948" s="646"/>
      <c r="J2948" s="646"/>
      <c r="K2948" s="646"/>
      <c r="L2948" s="646"/>
      <c r="M2948" s="646"/>
      <c r="N2948" s="646"/>
      <c r="O2948" s="646"/>
      <c r="P2948" s="646"/>
      <c r="Q2948" s="646"/>
      <c r="R2948" s="646"/>
      <c r="S2948" s="647"/>
      <c r="T2948" s="107" t="s">
        <v>31</v>
      </c>
      <c r="U2948" s="771">
        <f>S2949</f>
        <v>48</v>
      </c>
      <c r="V2948" s="27" t="str">
        <f>VLOOKUP(A2948,'PLANILHA ORÇAMENTARIA'!$A$12:$H$536,5,0)</f>
        <v>M</v>
      </c>
      <c r="W2948" s="27" t="str">
        <f>VLOOKUP(A2948,'PLANILHA ORÇAMENTARIA'!$A$12:$H$536,4,0)</f>
        <v>Cabo de cobre de 25 mm², isolamento 8,7/15 kV - isolação EPR 90°C</v>
      </c>
      <c r="X2948" s="15"/>
      <c r="Y2948" s="15"/>
      <c r="Z2948" s="15"/>
      <c r="AA2948" s="15"/>
      <c r="AB2948" s="15"/>
      <c r="AC2948" s="15"/>
      <c r="AD2948" s="15"/>
      <c r="AE2948" s="15"/>
      <c r="AF2948" s="15"/>
      <c r="AG2948" s="15"/>
      <c r="AH2948" s="15"/>
      <c r="AI2948" s="15"/>
      <c r="AJ2948" s="15"/>
      <c r="AK2948" s="15"/>
      <c r="AL2948" s="15"/>
      <c r="AM2948" s="15"/>
      <c r="AN2948" s="15"/>
      <c r="AO2948" s="15"/>
      <c r="AP2948" s="15"/>
      <c r="AQ2948" s="15"/>
      <c r="AR2948" s="15"/>
      <c r="AS2948" s="15"/>
      <c r="AT2948" s="15"/>
      <c r="AU2948" s="15"/>
      <c r="AV2948" s="15"/>
      <c r="AW2948" s="15"/>
      <c r="AX2948" s="15"/>
      <c r="AY2948" s="15"/>
      <c r="AZ2948" s="15"/>
      <c r="BA2948" s="15"/>
      <c r="BB2948" s="15"/>
      <c r="BC2948" s="15"/>
      <c r="BD2948" s="15"/>
      <c r="BE2948" s="15"/>
      <c r="BF2948" s="15"/>
    </row>
    <row r="2949" spans="1:58" s="5" customFormat="1" ht="18">
      <c r="A2949" s="296"/>
      <c r="B2949" s="297"/>
      <c r="C2949" s="417"/>
      <c r="D2949" s="1049"/>
      <c r="E2949" s="400"/>
      <c r="F2949" s="1031"/>
      <c r="G2949" s="1032"/>
      <c r="H2949" s="1032"/>
      <c r="I2949" s="1032"/>
      <c r="J2949" s="1032"/>
      <c r="K2949" s="286"/>
      <c r="L2949" s="286"/>
      <c r="M2949" s="286"/>
      <c r="N2949" s="286"/>
      <c r="O2949" s="286"/>
      <c r="P2949" s="286"/>
      <c r="Q2949" s="286"/>
      <c r="R2949" s="377" t="s">
        <v>177</v>
      </c>
      <c r="S2949" s="492">
        <f>E2952</f>
        <v>48</v>
      </c>
      <c r="T2949" s="106"/>
      <c r="U2949" s="493"/>
      <c r="V2949" s="27" t="e">
        <f>VLOOKUP(A2949,'PLANILHA ORÇAMENTARIA'!$A$12:$H$536,5,0)</f>
        <v>#N/A</v>
      </c>
      <c r="W2949" s="27" t="e">
        <f>VLOOKUP(A2949,'PLANILHA ORÇAMENTARIA'!$A$12:$H$536,4,0)</f>
        <v>#N/A</v>
      </c>
      <c r="X2949" s="15"/>
      <c r="Y2949" s="15"/>
      <c r="Z2949" s="15"/>
      <c r="AA2949" s="15"/>
      <c r="AB2949" s="15"/>
      <c r="AC2949" s="15"/>
      <c r="AD2949" s="15"/>
      <c r="AE2949" s="15"/>
      <c r="AF2949" s="15"/>
      <c r="AG2949" s="15"/>
      <c r="AH2949" s="15"/>
      <c r="AI2949" s="15"/>
      <c r="AJ2949" s="15"/>
      <c r="AK2949" s="15"/>
      <c r="AL2949" s="15"/>
      <c r="AM2949" s="15"/>
      <c r="AN2949" s="15"/>
      <c r="AO2949" s="15"/>
      <c r="AP2949" s="15"/>
      <c r="AQ2949" s="15"/>
      <c r="AR2949" s="15"/>
      <c r="AS2949" s="15"/>
      <c r="AT2949" s="15"/>
      <c r="AU2949" s="15"/>
      <c r="AV2949" s="15"/>
      <c r="AW2949" s="15"/>
      <c r="AX2949" s="15"/>
      <c r="AY2949" s="15"/>
      <c r="AZ2949" s="15"/>
      <c r="BA2949" s="15"/>
      <c r="BB2949" s="15"/>
      <c r="BC2949" s="15"/>
      <c r="BD2949" s="15"/>
      <c r="BE2949" s="15"/>
      <c r="BF2949" s="15"/>
    </row>
    <row r="2950" spans="1:58" s="5" customFormat="1" ht="18">
      <c r="A2950" s="296"/>
      <c r="B2950" s="297"/>
      <c r="C2950" s="417"/>
      <c r="D2950" s="770" t="s">
        <v>203</v>
      </c>
      <c r="E2950" s="414"/>
      <c r="F2950" s="1031"/>
      <c r="G2950" s="1032"/>
      <c r="H2950" s="1032"/>
      <c r="I2950" s="1032"/>
      <c r="J2950" s="1032"/>
      <c r="K2950" s="286"/>
      <c r="L2950" s="286"/>
      <c r="M2950" s="286"/>
      <c r="N2950" s="286"/>
      <c r="O2950" s="286"/>
      <c r="P2950" s="286"/>
      <c r="Q2950" s="286"/>
      <c r="R2950" s="290"/>
      <c r="S2950" s="400"/>
      <c r="T2950" s="106"/>
      <c r="U2950" s="493"/>
      <c r="V2950" s="27" t="e">
        <f>VLOOKUP(A2950,'PLANILHA ORÇAMENTARIA'!$A$12:$H$536,5,0)</f>
        <v>#N/A</v>
      </c>
      <c r="W2950" s="27" t="e">
        <f>VLOOKUP(A2950,'PLANILHA ORÇAMENTARIA'!$A$12:$H$536,4,0)</f>
        <v>#N/A</v>
      </c>
      <c r="X2950" s="15"/>
      <c r="Y2950" s="15"/>
      <c r="Z2950" s="15"/>
      <c r="AA2950" s="15"/>
      <c r="AB2950" s="15"/>
      <c r="AC2950" s="15"/>
      <c r="AD2950" s="15"/>
      <c r="AE2950" s="15"/>
      <c r="AF2950" s="15"/>
      <c r="AG2950" s="15"/>
      <c r="AH2950" s="15"/>
      <c r="AI2950" s="15"/>
      <c r="AJ2950" s="15"/>
      <c r="AK2950" s="15"/>
      <c r="AL2950" s="15"/>
      <c r="AM2950" s="15"/>
      <c r="AN2950" s="15"/>
      <c r="AO2950" s="15"/>
      <c r="AP2950" s="15"/>
      <c r="AQ2950" s="15"/>
      <c r="AR2950" s="15"/>
      <c r="AS2950" s="15"/>
      <c r="AT2950" s="15"/>
      <c r="AU2950" s="15"/>
      <c r="AV2950" s="15"/>
      <c r="AW2950" s="15"/>
      <c r="AX2950" s="15"/>
      <c r="AY2950" s="15"/>
      <c r="AZ2950" s="15"/>
      <c r="BA2950" s="15"/>
      <c r="BB2950" s="15"/>
      <c r="BC2950" s="15"/>
      <c r="BD2950" s="15"/>
      <c r="BE2950" s="15"/>
      <c r="BF2950" s="15"/>
    </row>
    <row r="2951" spans="1:58" s="5" customFormat="1" ht="18">
      <c r="A2951" s="296"/>
      <c r="B2951" s="297"/>
      <c r="C2951" s="417"/>
      <c r="D2951" s="623" t="s">
        <v>176</v>
      </c>
      <c r="E2951" s="414">
        <v>48</v>
      </c>
      <c r="F2951" s="1031" t="str">
        <f>T2948</f>
        <v>M</v>
      </c>
      <c r="G2951" s="1032"/>
      <c r="H2951" s="1032"/>
      <c r="I2951" s="1032"/>
      <c r="J2951" s="1032"/>
      <c r="K2951" s="286"/>
      <c r="L2951" s="286"/>
      <c r="M2951" s="286"/>
      <c r="N2951" s="286"/>
      <c r="O2951" s="286"/>
      <c r="P2951" s="286"/>
      <c r="Q2951" s="286"/>
      <c r="R2951" s="290"/>
      <c r="S2951" s="400"/>
      <c r="T2951" s="106"/>
      <c r="U2951" s="493"/>
      <c r="V2951" s="27" t="e">
        <f>VLOOKUP(A2951,'PLANILHA ORÇAMENTARIA'!$A$12:$H$536,5,0)</f>
        <v>#N/A</v>
      </c>
      <c r="W2951" s="27" t="e">
        <f>VLOOKUP(A2951,'PLANILHA ORÇAMENTARIA'!$A$12:$H$536,4,0)</f>
        <v>#N/A</v>
      </c>
      <c r="X2951" s="15"/>
      <c r="Y2951" s="15"/>
      <c r="Z2951" s="15"/>
      <c r="AA2951" s="15"/>
      <c r="AB2951" s="15"/>
      <c r="AC2951" s="15"/>
      <c r="AD2951" s="15"/>
      <c r="AE2951" s="15"/>
      <c r="AF2951" s="15"/>
      <c r="AG2951" s="15"/>
      <c r="AH2951" s="15"/>
      <c r="AI2951" s="15"/>
      <c r="AJ2951" s="15"/>
      <c r="AK2951" s="15"/>
      <c r="AL2951" s="15"/>
      <c r="AM2951" s="15"/>
      <c r="AN2951" s="15"/>
      <c r="AO2951" s="15"/>
      <c r="AP2951" s="15"/>
      <c r="AQ2951" s="15"/>
      <c r="AR2951" s="15"/>
      <c r="AS2951" s="15"/>
      <c r="AT2951" s="15"/>
      <c r="AU2951" s="15"/>
      <c r="AV2951" s="15"/>
      <c r="AW2951" s="15"/>
      <c r="AX2951" s="15"/>
      <c r="AY2951" s="15"/>
      <c r="AZ2951" s="15"/>
      <c r="BA2951" s="15"/>
      <c r="BB2951" s="15"/>
      <c r="BC2951" s="15"/>
      <c r="BD2951" s="15"/>
      <c r="BE2951" s="15"/>
      <c r="BF2951" s="15"/>
    </row>
    <row r="2952" spans="1:58" s="5" customFormat="1" ht="18">
      <c r="A2952" s="296"/>
      <c r="B2952" s="297"/>
      <c r="C2952" s="417"/>
      <c r="D2952" s="623" t="s">
        <v>4</v>
      </c>
      <c r="E2952" s="414">
        <f>E2951</f>
        <v>48</v>
      </c>
      <c r="F2952" s="1031" t="str">
        <f>F2951</f>
        <v>M</v>
      </c>
      <c r="G2952" s="1032"/>
      <c r="H2952" s="1032"/>
      <c r="I2952" s="1032"/>
      <c r="J2952" s="1032"/>
      <c r="K2952" s="290"/>
      <c r="L2952" s="290"/>
      <c r="M2952" s="290"/>
      <c r="N2952" s="290"/>
      <c r="O2952" s="290"/>
      <c r="P2952" s="290"/>
      <c r="Q2952" s="290"/>
      <c r="R2952" s="290"/>
      <c r="S2952" s="399"/>
      <c r="T2952" s="106"/>
      <c r="U2952" s="493"/>
      <c r="V2952" s="27" t="e">
        <f>VLOOKUP(A2952,'PLANILHA ORÇAMENTARIA'!$A$12:$H$536,5,0)</f>
        <v>#N/A</v>
      </c>
      <c r="W2952" s="27" t="e">
        <f>VLOOKUP(A2952,'PLANILHA ORÇAMENTARIA'!$A$12:$H$536,4,0)</f>
        <v>#N/A</v>
      </c>
      <c r="X2952" s="15"/>
      <c r="Y2952" s="15"/>
      <c r="Z2952" s="15"/>
      <c r="AA2952" s="15"/>
      <c r="AB2952" s="15"/>
      <c r="AC2952" s="15"/>
      <c r="AD2952" s="15"/>
      <c r="AE2952" s="15"/>
      <c r="AF2952" s="15"/>
      <c r="AG2952" s="15"/>
      <c r="AH2952" s="15"/>
      <c r="AI2952" s="15"/>
      <c r="AJ2952" s="15"/>
      <c r="AK2952" s="15"/>
      <c r="AL2952" s="15"/>
      <c r="AM2952" s="15"/>
      <c r="AN2952" s="15"/>
      <c r="AO2952" s="15"/>
      <c r="AP2952" s="15"/>
      <c r="AQ2952" s="15"/>
      <c r="AR2952" s="15"/>
      <c r="AS2952" s="15"/>
      <c r="AT2952" s="15"/>
      <c r="AU2952" s="15"/>
      <c r="AV2952" s="15"/>
      <c r="AW2952" s="15"/>
      <c r="AX2952" s="15"/>
      <c r="AY2952" s="15"/>
      <c r="AZ2952" s="15"/>
      <c r="BA2952" s="15"/>
      <c r="BB2952" s="15"/>
      <c r="BC2952" s="15"/>
      <c r="BD2952" s="15"/>
      <c r="BE2952" s="15"/>
      <c r="BF2952" s="15"/>
    </row>
    <row r="2953" spans="1:58" s="5" customFormat="1" ht="18">
      <c r="A2953" s="296"/>
      <c r="B2953" s="297"/>
      <c r="C2953" s="417"/>
      <c r="D2953" s="1049"/>
      <c r="E2953" s="400"/>
      <c r="F2953" s="1031"/>
      <c r="G2953" s="1032"/>
      <c r="H2953" s="1032"/>
      <c r="I2953" s="1032"/>
      <c r="J2953" s="1032"/>
      <c r="K2953" s="286"/>
      <c r="L2953" s="286"/>
      <c r="M2953" s="286"/>
      <c r="N2953" s="286"/>
      <c r="O2953" s="286"/>
      <c r="P2953" s="286"/>
      <c r="Q2953" s="286"/>
      <c r="R2953" s="290"/>
      <c r="S2953" s="400"/>
      <c r="T2953" s="106"/>
      <c r="U2953" s="493"/>
      <c r="V2953" s="27" t="e">
        <f>VLOOKUP(A2953,'PLANILHA ORÇAMENTARIA'!$A$12:$H$536,5,0)</f>
        <v>#N/A</v>
      </c>
      <c r="W2953" s="27" t="e">
        <f>VLOOKUP(A2953,'PLANILHA ORÇAMENTARIA'!$A$12:$H$536,4,0)</f>
        <v>#N/A</v>
      </c>
      <c r="X2953" s="15"/>
      <c r="Y2953" s="15"/>
      <c r="Z2953" s="15"/>
      <c r="AA2953" s="15"/>
      <c r="AB2953" s="15"/>
      <c r="AC2953" s="15"/>
      <c r="AD2953" s="15"/>
      <c r="AE2953" s="15"/>
      <c r="AF2953" s="15"/>
      <c r="AG2953" s="15"/>
      <c r="AH2953" s="15"/>
      <c r="AI2953" s="15"/>
      <c r="AJ2953" s="15"/>
      <c r="AK2953" s="15"/>
      <c r="AL2953" s="15"/>
      <c r="AM2953" s="15"/>
      <c r="AN2953" s="15"/>
      <c r="AO2953" s="15"/>
      <c r="AP2953" s="15"/>
      <c r="AQ2953" s="15"/>
      <c r="AR2953" s="15"/>
      <c r="AS2953" s="15"/>
      <c r="AT2953" s="15"/>
      <c r="AU2953" s="15"/>
      <c r="AV2953" s="15"/>
      <c r="AW2953" s="15"/>
      <c r="AX2953" s="15"/>
      <c r="AY2953" s="15"/>
      <c r="AZ2953" s="15"/>
      <c r="BA2953" s="15"/>
      <c r="BB2953" s="15"/>
      <c r="BC2953" s="15"/>
      <c r="BD2953" s="15"/>
      <c r="BE2953" s="15"/>
      <c r="BF2953" s="15"/>
    </row>
    <row r="2954" spans="1:58" s="5" customFormat="1" ht="14.25" customHeight="1">
      <c r="A2954" s="268" t="s">
        <v>977</v>
      </c>
      <c r="B2954" s="281" t="s">
        <v>24</v>
      </c>
      <c r="C2954" s="281" t="s">
        <v>490</v>
      </c>
      <c r="D2954" s="483" t="s">
        <v>491</v>
      </c>
      <c r="E2954" s="646"/>
      <c r="F2954" s="646"/>
      <c r="G2954" s="646"/>
      <c r="H2954" s="646"/>
      <c r="I2954" s="646"/>
      <c r="J2954" s="646"/>
      <c r="K2954" s="646"/>
      <c r="L2954" s="646"/>
      <c r="M2954" s="646"/>
      <c r="N2954" s="646"/>
      <c r="O2954" s="646"/>
      <c r="P2954" s="646"/>
      <c r="Q2954" s="646"/>
      <c r="R2954" s="646"/>
      <c r="S2954" s="647"/>
      <c r="T2954" s="107" t="s">
        <v>31</v>
      </c>
      <c r="U2954" s="771">
        <f>S2955</f>
        <v>6</v>
      </c>
      <c r="V2954" s="27" t="str">
        <f>VLOOKUP(A2954,'PLANILHA ORÇAMENTARIA'!$A$12:$H$536,5,0)</f>
        <v>M</v>
      </c>
      <c r="W2954" s="27" t="str">
        <f>VLOOKUP(A2954,'PLANILHA ORÇAMENTARIA'!$A$12:$H$536,4,0)</f>
        <v>Eletroduto de PVC corrugado flexível reforçado, diâmetro externo de 32 mm</v>
      </c>
      <c r="X2954" s="15"/>
      <c r="Y2954" s="15"/>
      <c r="Z2954" s="15"/>
      <c r="AA2954" s="15"/>
      <c r="AB2954" s="15"/>
      <c r="AC2954" s="15"/>
      <c r="AD2954" s="15"/>
      <c r="AE2954" s="15"/>
      <c r="AF2954" s="15"/>
      <c r="AG2954" s="15"/>
      <c r="AH2954" s="15"/>
      <c r="AI2954" s="15"/>
      <c r="AJ2954" s="15"/>
      <c r="AK2954" s="15"/>
      <c r="AL2954" s="15"/>
      <c r="AM2954" s="15"/>
      <c r="AN2954" s="15"/>
      <c r="AO2954" s="15"/>
      <c r="AP2954" s="15"/>
      <c r="AQ2954" s="15"/>
      <c r="AR2954" s="15"/>
      <c r="AS2954" s="15"/>
      <c r="AT2954" s="15"/>
      <c r="AU2954" s="15"/>
      <c r="AV2954" s="15"/>
      <c r="AW2954" s="15"/>
      <c r="AX2954" s="15"/>
      <c r="AY2954" s="15"/>
      <c r="AZ2954" s="15"/>
      <c r="BA2954" s="15"/>
      <c r="BB2954" s="15"/>
      <c r="BC2954" s="15"/>
      <c r="BD2954" s="15"/>
      <c r="BE2954" s="15"/>
      <c r="BF2954" s="15"/>
    </row>
    <row r="2955" spans="1:58" s="5" customFormat="1" ht="18">
      <c r="A2955" s="296"/>
      <c r="B2955" s="297"/>
      <c r="C2955" s="417"/>
      <c r="D2955" s="1049"/>
      <c r="E2955" s="400"/>
      <c r="F2955" s="1031"/>
      <c r="G2955" s="1032"/>
      <c r="H2955" s="1032"/>
      <c r="I2955" s="1032"/>
      <c r="J2955" s="1032"/>
      <c r="K2955" s="286"/>
      <c r="L2955" s="286"/>
      <c r="M2955" s="286"/>
      <c r="N2955" s="286"/>
      <c r="O2955" s="286"/>
      <c r="P2955" s="286"/>
      <c r="Q2955" s="286"/>
      <c r="R2955" s="377" t="s">
        <v>177</v>
      </c>
      <c r="S2955" s="492">
        <f>E2958</f>
        <v>6</v>
      </c>
      <c r="T2955" s="106"/>
      <c r="U2955" s="493"/>
      <c r="V2955" s="27" t="e">
        <f>VLOOKUP(A2955,'PLANILHA ORÇAMENTARIA'!$A$12:$H$536,5,0)</f>
        <v>#N/A</v>
      </c>
      <c r="W2955" s="27" t="e">
        <f>VLOOKUP(A2955,'PLANILHA ORÇAMENTARIA'!$A$12:$H$536,4,0)</f>
        <v>#N/A</v>
      </c>
      <c r="X2955" s="15"/>
      <c r="Y2955" s="15"/>
      <c r="Z2955" s="15"/>
      <c r="AA2955" s="15"/>
      <c r="AB2955" s="15"/>
      <c r="AC2955" s="15"/>
      <c r="AD2955" s="15"/>
      <c r="AE2955" s="15"/>
      <c r="AF2955" s="15"/>
      <c r="AG2955" s="15"/>
      <c r="AH2955" s="15"/>
      <c r="AI2955" s="15"/>
      <c r="AJ2955" s="15"/>
      <c r="AK2955" s="15"/>
      <c r="AL2955" s="15"/>
      <c r="AM2955" s="15"/>
      <c r="AN2955" s="15"/>
      <c r="AO2955" s="15"/>
      <c r="AP2955" s="15"/>
      <c r="AQ2955" s="15"/>
      <c r="AR2955" s="15"/>
      <c r="AS2955" s="15"/>
      <c r="AT2955" s="15"/>
      <c r="AU2955" s="15"/>
      <c r="AV2955" s="15"/>
      <c r="AW2955" s="15"/>
      <c r="AX2955" s="15"/>
      <c r="AY2955" s="15"/>
      <c r="AZ2955" s="15"/>
      <c r="BA2955" s="15"/>
      <c r="BB2955" s="15"/>
      <c r="BC2955" s="15"/>
      <c r="BD2955" s="15"/>
      <c r="BE2955" s="15"/>
      <c r="BF2955" s="15"/>
    </row>
    <row r="2956" spans="1:58" s="5" customFormat="1" ht="18">
      <c r="A2956" s="296"/>
      <c r="B2956" s="297"/>
      <c r="C2956" s="417"/>
      <c r="D2956" s="770" t="s">
        <v>203</v>
      </c>
      <c r="E2956" s="414"/>
      <c r="F2956" s="1031"/>
      <c r="G2956" s="1032"/>
      <c r="H2956" s="1032"/>
      <c r="I2956" s="1032"/>
      <c r="J2956" s="1032"/>
      <c r="K2956" s="290"/>
      <c r="L2956" s="290"/>
      <c r="M2956" s="290"/>
      <c r="N2956" s="290"/>
      <c r="O2956" s="290"/>
      <c r="P2956" s="290"/>
      <c r="Q2956" s="290"/>
      <c r="R2956" s="290"/>
      <c r="S2956" s="399"/>
      <c r="T2956" s="106"/>
      <c r="U2956" s="493"/>
      <c r="V2956" s="27" t="e">
        <f>VLOOKUP(A2956,'PLANILHA ORÇAMENTARIA'!$A$12:$H$536,5,0)</f>
        <v>#N/A</v>
      </c>
      <c r="W2956" s="27" t="e">
        <f>VLOOKUP(A2956,'PLANILHA ORÇAMENTARIA'!$A$12:$H$536,4,0)</f>
        <v>#N/A</v>
      </c>
      <c r="X2956" s="15"/>
      <c r="Y2956" s="51"/>
      <c r="Z2956" s="15"/>
      <c r="AA2956" s="15"/>
      <c r="AB2956" s="15"/>
      <c r="AC2956" s="15"/>
      <c r="AD2956" s="15"/>
      <c r="AE2956" s="15"/>
      <c r="AF2956" s="15"/>
      <c r="AG2956" s="15"/>
      <c r="AH2956" s="15"/>
      <c r="AI2956" s="15"/>
      <c r="AJ2956" s="15"/>
      <c r="AK2956" s="15"/>
      <c r="AL2956" s="15"/>
      <c r="AM2956" s="15"/>
      <c r="AN2956" s="15"/>
      <c r="AO2956" s="15"/>
      <c r="AP2956" s="15"/>
      <c r="AQ2956" s="15"/>
      <c r="AR2956" s="15"/>
      <c r="AS2956" s="15"/>
      <c r="AT2956" s="15"/>
      <c r="AU2956" s="15"/>
      <c r="AV2956" s="15"/>
      <c r="AW2956" s="15"/>
      <c r="AX2956" s="15"/>
      <c r="AY2956" s="15"/>
      <c r="AZ2956" s="15"/>
      <c r="BA2956" s="15"/>
      <c r="BB2956" s="15"/>
      <c r="BC2956" s="15"/>
      <c r="BD2956" s="15"/>
      <c r="BE2956" s="15"/>
      <c r="BF2956" s="15"/>
    </row>
    <row r="2957" spans="1:58" s="5" customFormat="1" ht="18">
      <c r="A2957" s="296"/>
      <c r="B2957" s="297"/>
      <c r="C2957" s="417"/>
      <c r="D2957" s="623" t="s">
        <v>176</v>
      </c>
      <c r="E2957" s="414">
        <v>6</v>
      </c>
      <c r="F2957" s="1031" t="str">
        <f>T2954</f>
        <v>M</v>
      </c>
      <c r="G2957" s="1032"/>
      <c r="H2957" s="1032"/>
      <c r="I2957" s="1032"/>
      <c r="J2957" s="1032"/>
      <c r="K2957" s="286"/>
      <c r="L2957" s="286"/>
      <c r="M2957" s="286"/>
      <c r="N2957" s="286"/>
      <c r="O2957" s="286"/>
      <c r="P2957" s="286"/>
      <c r="Q2957" s="286"/>
      <c r="R2957" s="290"/>
      <c r="S2957" s="400"/>
      <c r="T2957" s="106"/>
      <c r="U2957" s="493"/>
      <c r="V2957" s="27" t="e">
        <f>VLOOKUP(A2957,'PLANILHA ORÇAMENTARIA'!$A$12:$H$536,5,0)</f>
        <v>#N/A</v>
      </c>
      <c r="W2957" s="27" t="e">
        <f>VLOOKUP(A2957,'PLANILHA ORÇAMENTARIA'!$A$12:$H$536,4,0)</f>
        <v>#N/A</v>
      </c>
      <c r="X2957" s="15"/>
      <c r="Y2957" s="51"/>
      <c r="Z2957" s="15"/>
      <c r="AA2957" s="15"/>
      <c r="AB2957" s="15"/>
      <c r="AC2957" s="15"/>
      <c r="AD2957" s="15"/>
      <c r="AE2957" s="15"/>
      <c r="AF2957" s="15"/>
      <c r="AG2957" s="15"/>
      <c r="AH2957" s="15"/>
      <c r="AI2957" s="15"/>
      <c r="AJ2957" s="15"/>
      <c r="AK2957" s="15"/>
      <c r="AL2957" s="15"/>
      <c r="AM2957" s="15"/>
      <c r="AN2957" s="15"/>
      <c r="AO2957" s="15"/>
      <c r="AP2957" s="15"/>
      <c r="AQ2957" s="15"/>
      <c r="AR2957" s="15"/>
      <c r="AS2957" s="15"/>
      <c r="AT2957" s="15"/>
      <c r="AU2957" s="15"/>
      <c r="AV2957" s="15"/>
      <c r="AW2957" s="15"/>
      <c r="AX2957" s="15"/>
      <c r="AY2957" s="15"/>
      <c r="AZ2957" s="15"/>
      <c r="BA2957" s="15"/>
      <c r="BB2957" s="15"/>
      <c r="BC2957" s="15"/>
      <c r="BD2957" s="15"/>
      <c r="BE2957" s="15"/>
      <c r="BF2957" s="15"/>
    </row>
    <row r="2958" spans="1:58" s="5" customFormat="1" ht="18">
      <c r="A2958" s="296"/>
      <c r="B2958" s="297"/>
      <c r="C2958" s="417"/>
      <c r="D2958" s="623" t="s">
        <v>4</v>
      </c>
      <c r="E2958" s="414">
        <f>E2957</f>
        <v>6</v>
      </c>
      <c r="F2958" s="1031" t="str">
        <f>F2957</f>
        <v>M</v>
      </c>
      <c r="G2958" s="1032"/>
      <c r="H2958" s="1032"/>
      <c r="I2958" s="1032"/>
      <c r="J2958" s="1032"/>
      <c r="K2958" s="286"/>
      <c r="L2958" s="286"/>
      <c r="M2958" s="286"/>
      <c r="N2958" s="286"/>
      <c r="O2958" s="286"/>
      <c r="P2958" s="286"/>
      <c r="Q2958" s="286"/>
      <c r="R2958" s="290"/>
      <c r="S2958" s="400"/>
      <c r="T2958" s="106"/>
      <c r="U2958" s="493"/>
      <c r="V2958" s="27" t="e">
        <f>VLOOKUP(A2958,'PLANILHA ORÇAMENTARIA'!$A$12:$H$536,5,0)</f>
        <v>#N/A</v>
      </c>
      <c r="W2958" s="27" t="e">
        <f>VLOOKUP(A2958,'PLANILHA ORÇAMENTARIA'!$A$12:$H$536,4,0)</f>
        <v>#N/A</v>
      </c>
      <c r="X2958" s="15"/>
      <c r="Y2958" s="51"/>
      <c r="Z2958" s="15"/>
      <c r="AA2958" s="15"/>
      <c r="AB2958" s="15"/>
      <c r="AC2958" s="15"/>
      <c r="AD2958" s="15"/>
      <c r="AE2958" s="15"/>
      <c r="AF2958" s="15"/>
      <c r="AG2958" s="15"/>
      <c r="AH2958" s="15"/>
      <c r="AI2958" s="15"/>
      <c r="AJ2958" s="15"/>
      <c r="AK2958" s="15"/>
      <c r="AL2958" s="15"/>
      <c r="AM2958" s="15"/>
      <c r="AN2958" s="15"/>
      <c r="AO2958" s="15"/>
      <c r="AP2958" s="15"/>
      <c r="AQ2958" s="15"/>
      <c r="AR2958" s="15"/>
      <c r="AS2958" s="15"/>
      <c r="AT2958" s="15"/>
      <c r="AU2958" s="15"/>
      <c r="AV2958" s="15"/>
      <c r="AW2958" s="15"/>
      <c r="AX2958" s="15"/>
      <c r="AY2958" s="15"/>
      <c r="AZ2958" s="15"/>
      <c r="BA2958" s="15"/>
      <c r="BB2958" s="15"/>
      <c r="BC2958" s="15"/>
      <c r="BD2958" s="15"/>
      <c r="BE2958" s="15"/>
      <c r="BF2958" s="15"/>
    </row>
    <row r="2959" spans="1:58" s="5" customFormat="1" ht="18">
      <c r="A2959" s="296"/>
      <c r="B2959" s="297"/>
      <c r="C2959" s="417"/>
      <c r="D2959" s="1049"/>
      <c r="E2959" s="400"/>
      <c r="F2959" s="1031"/>
      <c r="G2959" s="1032"/>
      <c r="H2959" s="1032"/>
      <c r="I2959" s="1032"/>
      <c r="J2959" s="1032"/>
      <c r="K2959" s="286"/>
      <c r="L2959" s="286"/>
      <c r="M2959" s="286"/>
      <c r="N2959" s="286"/>
      <c r="O2959" s="286"/>
      <c r="P2959" s="286"/>
      <c r="Q2959" s="286"/>
      <c r="R2959" s="290"/>
      <c r="S2959" s="400"/>
      <c r="T2959" s="106"/>
      <c r="U2959" s="493"/>
      <c r="V2959" s="27" t="e">
        <f>VLOOKUP(A2959,'PLANILHA ORÇAMENTARIA'!$A$12:$H$536,5,0)</f>
        <v>#N/A</v>
      </c>
      <c r="W2959" s="27" t="e">
        <f>VLOOKUP(A2959,'PLANILHA ORÇAMENTARIA'!$A$12:$H$536,4,0)</f>
        <v>#N/A</v>
      </c>
      <c r="X2959" s="15"/>
      <c r="Y2959" s="51"/>
      <c r="Z2959" s="15"/>
      <c r="AA2959" s="15"/>
      <c r="AB2959" s="15"/>
      <c r="AC2959" s="15"/>
      <c r="AD2959" s="15"/>
      <c r="AE2959" s="15"/>
      <c r="AF2959" s="15"/>
      <c r="AG2959" s="15"/>
      <c r="AH2959" s="15"/>
      <c r="AI2959" s="15"/>
      <c r="AJ2959" s="15"/>
      <c r="AK2959" s="15"/>
      <c r="AL2959" s="15"/>
      <c r="AM2959" s="15"/>
      <c r="AN2959" s="15"/>
      <c r="AO2959" s="15"/>
      <c r="AP2959" s="15"/>
      <c r="AQ2959" s="15"/>
      <c r="AR2959" s="15"/>
      <c r="AS2959" s="15"/>
      <c r="AT2959" s="15"/>
      <c r="AU2959" s="15"/>
      <c r="AV2959" s="15"/>
      <c r="AW2959" s="15"/>
      <c r="AX2959" s="15"/>
      <c r="AY2959" s="15"/>
      <c r="AZ2959" s="15"/>
      <c r="BA2959" s="15"/>
      <c r="BB2959" s="15"/>
      <c r="BC2959" s="15"/>
      <c r="BD2959" s="15"/>
      <c r="BE2959" s="15"/>
      <c r="BF2959" s="15"/>
    </row>
    <row r="2960" spans="1:58" s="5" customFormat="1" ht="14.25" customHeight="1">
      <c r="A2960" s="268" t="s">
        <v>974</v>
      </c>
      <c r="B2960" s="281" t="s">
        <v>24</v>
      </c>
      <c r="C2960" s="281" t="s">
        <v>492</v>
      </c>
      <c r="D2960" s="483" t="s">
        <v>1116</v>
      </c>
      <c r="E2960" s="646"/>
      <c r="F2960" s="646"/>
      <c r="G2960" s="646"/>
      <c r="H2960" s="646"/>
      <c r="I2960" s="646"/>
      <c r="J2960" s="646"/>
      <c r="K2960" s="646"/>
      <c r="L2960" s="646"/>
      <c r="M2960" s="646"/>
      <c r="N2960" s="646"/>
      <c r="O2960" s="646"/>
      <c r="P2960" s="646"/>
      <c r="Q2960" s="646"/>
      <c r="R2960" s="646"/>
      <c r="S2960" s="647"/>
      <c r="T2960" s="107" t="s">
        <v>31</v>
      </c>
      <c r="U2960" s="498">
        <f>S2961</f>
        <v>4</v>
      </c>
      <c r="V2960" s="27" t="str">
        <f>VLOOKUP(A2960,'PLANILHA ORÇAMENTARIA'!$A$12:$H$536,5,0)</f>
        <v>M</v>
      </c>
      <c r="W2960" s="27" t="str">
        <f>VLOOKUP(A2960,'PLANILHA ORÇAMENTARIA'!$A$12:$H$536,4,0)</f>
        <v>Cabo de cobre flexível de 16 mm², isolamento 0,6/1 kV - isolação HEPR 90°C - baixa emissão de fumaça e gases</v>
      </c>
      <c r="X2960" s="15"/>
      <c r="Y2960" s="51"/>
      <c r="Z2960" s="15"/>
      <c r="AA2960" s="15"/>
      <c r="AB2960" s="15"/>
      <c r="AC2960" s="15"/>
      <c r="AD2960" s="15"/>
      <c r="AE2960" s="15"/>
      <c r="AF2960" s="15"/>
      <c r="AG2960" s="15"/>
      <c r="AH2960" s="15"/>
      <c r="AI2960" s="15"/>
      <c r="AJ2960" s="15"/>
      <c r="AK2960" s="15"/>
      <c r="AL2960" s="15"/>
      <c r="AM2960" s="15"/>
      <c r="AN2960" s="15"/>
      <c r="AO2960" s="15"/>
      <c r="AP2960" s="15"/>
      <c r="AQ2960" s="15"/>
      <c r="AR2960" s="15"/>
      <c r="AS2960" s="15"/>
      <c r="AT2960" s="15"/>
      <c r="AU2960" s="15"/>
      <c r="AV2960" s="15"/>
      <c r="AW2960" s="15"/>
      <c r="AX2960" s="15"/>
      <c r="AY2960" s="15"/>
      <c r="AZ2960" s="15"/>
      <c r="BA2960" s="15"/>
      <c r="BB2960" s="15"/>
      <c r="BC2960" s="15"/>
      <c r="BD2960" s="15"/>
      <c r="BE2960" s="15"/>
      <c r="BF2960" s="15"/>
    </row>
    <row r="2961" spans="1:58" s="5" customFormat="1" ht="18">
      <c r="A2961" s="296"/>
      <c r="B2961" s="297"/>
      <c r="C2961" s="417"/>
      <c r="D2961" s="1049"/>
      <c r="E2961" s="400"/>
      <c r="F2961" s="1031"/>
      <c r="G2961" s="1032"/>
      <c r="H2961" s="1032"/>
      <c r="I2961" s="1032"/>
      <c r="J2961" s="1032"/>
      <c r="K2961" s="286"/>
      <c r="L2961" s="286"/>
      <c r="M2961" s="286"/>
      <c r="N2961" s="286"/>
      <c r="O2961" s="286"/>
      <c r="P2961" s="286"/>
      <c r="Q2961" s="286"/>
      <c r="R2961" s="377" t="s">
        <v>177</v>
      </c>
      <c r="S2961" s="492">
        <f>E2964</f>
        <v>4</v>
      </c>
      <c r="T2961" s="106"/>
      <c r="U2961" s="493"/>
      <c r="V2961" s="27" t="e">
        <f>VLOOKUP(A2961,'PLANILHA ORÇAMENTARIA'!$A$12:$H$536,5,0)</f>
        <v>#N/A</v>
      </c>
      <c r="W2961" s="27" t="e">
        <f>VLOOKUP(A2961,'PLANILHA ORÇAMENTARIA'!$A$12:$H$536,4,0)</f>
        <v>#N/A</v>
      </c>
      <c r="X2961" s="15"/>
      <c r="Y2961" s="51"/>
      <c r="Z2961" s="15"/>
      <c r="AA2961" s="15"/>
      <c r="AB2961" s="15"/>
      <c r="AC2961" s="15"/>
      <c r="AD2961" s="15"/>
      <c r="AE2961" s="15"/>
      <c r="AF2961" s="15"/>
      <c r="AG2961" s="15"/>
      <c r="AH2961" s="15"/>
      <c r="AI2961" s="15"/>
      <c r="AJ2961" s="15"/>
      <c r="AK2961" s="15"/>
      <c r="AL2961" s="15"/>
      <c r="AM2961" s="15"/>
      <c r="AN2961" s="15"/>
      <c r="AO2961" s="15"/>
      <c r="AP2961" s="15"/>
      <c r="AQ2961" s="15"/>
      <c r="AR2961" s="15"/>
      <c r="AS2961" s="15"/>
      <c r="AT2961" s="15"/>
      <c r="AU2961" s="15"/>
      <c r="AV2961" s="15"/>
      <c r="AW2961" s="15"/>
      <c r="AX2961" s="15"/>
      <c r="AY2961" s="15"/>
      <c r="AZ2961" s="15"/>
      <c r="BA2961" s="15"/>
      <c r="BB2961" s="15"/>
      <c r="BC2961" s="15"/>
      <c r="BD2961" s="15"/>
      <c r="BE2961" s="15"/>
      <c r="BF2961" s="15"/>
    </row>
    <row r="2962" spans="1:58" s="5" customFormat="1" ht="18">
      <c r="A2962" s="296"/>
      <c r="B2962" s="297"/>
      <c r="C2962" s="417"/>
      <c r="D2962" s="770" t="s">
        <v>203</v>
      </c>
      <c r="E2962" s="414"/>
      <c r="F2962" s="1031"/>
      <c r="G2962" s="1032"/>
      <c r="H2962" s="1032"/>
      <c r="I2962" s="1032"/>
      <c r="J2962" s="1032"/>
      <c r="K2962" s="286"/>
      <c r="L2962" s="286"/>
      <c r="M2962" s="286"/>
      <c r="N2962" s="286"/>
      <c r="O2962" s="286"/>
      <c r="P2962" s="286"/>
      <c r="Q2962" s="286"/>
      <c r="R2962" s="290"/>
      <c r="S2962" s="400"/>
      <c r="T2962" s="106"/>
      <c r="U2962" s="493"/>
      <c r="V2962" s="27" t="e">
        <f>VLOOKUP(A2962,'PLANILHA ORÇAMENTARIA'!$A$12:$H$536,5,0)</f>
        <v>#N/A</v>
      </c>
      <c r="W2962" s="27" t="e">
        <f>VLOOKUP(A2962,'PLANILHA ORÇAMENTARIA'!$A$12:$H$536,4,0)</f>
        <v>#N/A</v>
      </c>
      <c r="X2962" s="15"/>
      <c r="Y2962" s="51"/>
      <c r="Z2962" s="15"/>
      <c r="AA2962" s="15"/>
      <c r="AB2962" s="15"/>
      <c r="AC2962" s="15"/>
      <c r="AD2962" s="15"/>
      <c r="AE2962" s="15"/>
      <c r="AF2962" s="15"/>
      <c r="AG2962" s="15"/>
      <c r="AH2962" s="15"/>
      <c r="AI2962" s="15"/>
      <c r="AJ2962" s="15"/>
      <c r="AK2962" s="15"/>
      <c r="AL2962" s="15"/>
      <c r="AM2962" s="15"/>
      <c r="AN2962" s="15"/>
      <c r="AO2962" s="15"/>
      <c r="AP2962" s="15"/>
      <c r="AQ2962" s="15"/>
      <c r="AR2962" s="15"/>
      <c r="AS2962" s="15"/>
      <c r="AT2962" s="15"/>
      <c r="AU2962" s="15"/>
      <c r="AV2962" s="15"/>
      <c r="AW2962" s="15"/>
      <c r="AX2962" s="15"/>
      <c r="AY2962" s="15"/>
      <c r="AZ2962" s="15"/>
      <c r="BA2962" s="15"/>
      <c r="BB2962" s="15"/>
      <c r="BC2962" s="15"/>
      <c r="BD2962" s="15"/>
      <c r="BE2962" s="15"/>
      <c r="BF2962" s="15"/>
    </row>
    <row r="2963" spans="1:58" s="5" customFormat="1" ht="18">
      <c r="A2963" s="296"/>
      <c r="B2963" s="297"/>
      <c r="C2963" s="417"/>
      <c r="D2963" s="623" t="s">
        <v>176</v>
      </c>
      <c r="E2963" s="414">
        <v>4</v>
      </c>
      <c r="F2963" s="1031" t="str">
        <f>T2960</f>
        <v>M</v>
      </c>
      <c r="G2963" s="1032"/>
      <c r="H2963" s="1032"/>
      <c r="I2963" s="1032"/>
      <c r="J2963" s="1032"/>
      <c r="K2963" s="290"/>
      <c r="L2963" s="290"/>
      <c r="M2963" s="290"/>
      <c r="N2963" s="290"/>
      <c r="O2963" s="290"/>
      <c r="P2963" s="290"/>
      <c r="Q2963" s="290"/>
      <c r="R2963" s="290"/>
      <c r="S2963" s="399"/>
      <c r="T2963" s="106"/>
      <c r="U2963" s="493"/>
      <c r="V2963" s="27" t="e">
        <f>VLOOKUP(A2963,'PLANILHA ORÇAMENTARIA'!$A$12:$H$536,5,0)</f>
        <v>#N/A</v>
      </c>
      <c r="W2963" s="27" t="e">
        <f>VLOOKUP(A2963,'PLANILHA ORÇAMENTARIA'!$A$12:$H$536,4,0)</f>
        <v>#N/A</v>
      </c>
      <c r="X2963" s="15"/>
      <c r="Y2963" s="51"/>
      <c r="Z2963" s="15"/>
      <c r="AA2963" s="15"/>
      <c r="AB2963" s="15"/>
      <c r="AC2963" s="15"/>
      <c r="AD2963" s="15"/>
      <c r="AE2963" s="15"/>
      <c r="AF2963" s="15"/>
      <c r="AG2963" s="15"/>
      <c r="AH2963" s="15"/>
      <c r="AI2963" s="15"/>
      <c r="AJ2963" s="15"/>
      <c r="AK2963" s="15"/>
      <c r="AL2963" s="15"/>
      <c r="AM2963" s="15"/>
      <c r="AN2963" s="15"/>
      <c r="AO2963" s="15"/>
      <c r="AP2963" s="15"/>
      <c r="AQ2963" s="15"/>
      <c r="AR2963" s="15"/>
      <c r="AS2963" s="15"/>
      <c r="AT2963" s="15"/>
      <c r="AU2963" s="15"/>
      <c r="AV2963" s="15"/>
      <c r="AW2963" s="15"/>
      <c r="AX2963" s="15"/>
      <c r="AY2963" s="15"/>
      <c r="AZ2963" s="15"/>
      <c r="BA2963" s="15"/>
      <c r="BB2963" s="15"/>
      <c r="BC2963" s="15"/>
      <c r="BD2963" s="15"/>
      <c r="BE2963" s="15"/>
      <c r="BF2963" s="15"/>
    </row>
    <row r="2964" spans="1:58" s="5" customFormat="1" ht="18">
      <c r="A2964" s="296"/>
      <c r="B2964" s="297"/>
      <c r="C2964" s="417"/>
      <c r="D2964" s="623" t="s">
        <v>4</v>
      </c>
      <c r="E2964" s="414">
        <f>E2963</f>
        <v>4</v>
      </c>
      <c r="F2964" s="1031" t="str">
        <f>F2963</f>
        <v>M</v>
      </c>
      <c r="G2964" s="1032"/>
      <c r="H2964" s="1032"/>
      <c r="I2964" s="1032"/>
      <c r="J2964" s="1032"/>
      <c r="K2964" s="286"/>
      <c r="L2964" s="286"/>
      <c r="M2964" s="286"/>
      <c r="N2964" s="286"/>
      <c r="O2964" s="286"/>
      <c r="P2964" s="286"/>
      <c r="Q2964" s="286"/>
      <c r="R2964" s="290"/>
      <c r="S2964" s="400"/>
      <c r="T2964" s="106"/>
      <c r="U2964" s="493"/>
      <c r="V2964" s="27" t="e">
        <f>VLOOKUP(A2964,'PLANILHA ORÇAMENTARIA'!$A$12:$H$536,5,0)</f>
        <v>#N/A</v>
      </c>
      <c r="W2964" s="27" t="e">
        <f>VLOOKUP(A2964,'PLANILHA ORÇAMENTARIA'!$A$12:$H$536,4,0)</f>
        <v>#N/A</v>
      </c>
      <c r="X2964" s="15"/>
      <c r="Y2964" s="51"/>
      <c r="Z2964" s="15"/>
      <c r="AA2964" s="15"/>
      <c r="AB2964" s="15"/>
      <c r="AC2964" s="15"/>
      <c r="AD2964" s="15"/>
      <c r="AE2964" s="15"/>
      <c r="AF2964" s="15"/>
      <c r="AG2964" s="15"/>
      <c r="AH2964" s="15"/>
      <c r="AI2964" s="15"/>
      <c r="AJ2964" s="15"/>
      <c r="AK2964" s="15"/>
      <c r="AL2964" s="15"/>
      <c r="AM2964" s="15"/>
      <c r="AN2964" s="15"/>
      <c r="AO2964" s="15"/>
      <c r="AP2964" s="15"/>
      <c r="AQ2964" s="15"/>
      <c r="AR2964" s="15"/>
      <c r="AS2964" s="15"/>
      <c r="AT2964" s="15"/>
      <c r="AU2964" s="15"/>
      <c r="AV2964" s="15"/>
      <c r="AW2964" s="15"/>
      <c r="AX2964" s="15"/>
      <c r="AY2964" s="15"/>
      <c r="AZ2964" s="15"/>
      <c r="BA2964" s="15"/>
      <c r="BB2964" s="15"/>
      <c r="BC2964" s="15"/>
      <c r="BD2964" s="15"/>
      <c r="BE2964" s="15"/>
      <c r="BF2964" s="15"/>
    </row>
    <row r="2965" spans="1:58" s="5" customFormat="1" ht="18">
      <c r="A2965" s="296"/>
      <c r="B2965" s="297"/>
      <c r="C2965" s="417"/>
      <c r="D2965" s="1049"/>
      <c r="E2965" s="400"/>
      <c r="F2965" s="1031"/>
      <c r="G2965" s="1032"/>
      <c r="H2965" s="1032"/>
      <c r="I2965" s="1032"/>
      <c r="J2965" s="1032"/>
      <c r="K2965" s="286"/>
      <c r="L2965" s="286"/>
      <c r="M2965" s="286"/>
      <c r="N2965" s="286"/>
      <c r="O2965" s="286"/>
      <c r="P2965" s="286"/>
      <c r="Q2965" s="286"/>
      <c r="R2965" s="290"/>
      <c r="S2965" s="400"/>
      <c r="T2965" s="106"/>
      <c r="U2965" s="493"/>
      <c r="V2965" s="27" t="e">
        <f>VLOOKUP(A2965,'PLANILHA ORÇAMENTARIA'!$A$12:$H$536,5,0)</f>
        <v>#N/A</v>
      </c>
      <c r="W2965" s="27" t="e">
        <f>VLOOKUP(A2965,'PLANILHA ORÇAMENTARIA'!$A$12:$H$536,4,0)</f>
        <v>#N/A</v>
      </c>
      <c r="X2965" s="15"/>
      <c r="Y2965" s="51"/>
      <c r="Z2965" s="15"/>
      <c r="AA2965" s="15"/>
      <c r="AB2965" s="15"/>
      <c r="AC2965" s="15"/>
      <c r="AD2965" s="15"/>
      <c r="AE2965" s="15"/>
      <c r="AF2965" s="15"/>
      <c r="AG2965" s="15"/>
      <c r="AH2965" s="15"/>
      <c r="AI2965" s="15"/>
      <c r="AJ2965" s="15"/>
      <c r="AK2965" s="15"/>
      <c r="AL2965" s="15"/>
      <c r="AM2965" s="15"/>
      <c r="AN2965" s="15"/>
      <c r="AO2965" s="15"/>
      <c r="AP2965" s="15"/>
      <c r="AQ2965" s="15"/>
      <c r="AR2965" s="15"/>
      <c r="AS2965" s="15"/>
      <c r="AT2965" s="15"/>
      <c r="AU2965" s="15"/>
      <c r="AV2965" s="15"/>
      <c r="AW2965" s="15"/>
      <c r="AX2965" s="15"/>
      <c r="AY2965" s="15"/>
      <c r="AZ2965" s="15"/>
      <c r="BA2965" s="15"/>
      <c r="BB2965" s="15"/>
      <c r="BC2965" s="15"/>
      <c r="BD2965" s="15"/>
      <c r="BE2965" s="15"/>
      <c r="BF2965" s="15"/>
    </row>
    <row r="2966" spans="1:58" s="5" customFormat="1" ht="18">
      <c r="A2966" s="296"/>
      <c r="B2966" s="297"/>
      <c r="C2966" s="417"/>
      <c r="D2966" s="1049"/>
      <c r="E2966" s="400"/>
      <c r="F2966" s="1031"/>
      <c r="G2966" s="1032"/>
      <c r="H2966" s="1032"/>
      <c r="I2966" s="1032"/>
      <c r="J2966" s="1032"/>
      <c r="K2966" s="286"/>
      <c r="L2966" s="286"/>
      <c r="M2966" s="286"/>
      <c r="N2966" s="286"/>
      <c r="O2966" s="286"/>
      <c r="P2966" s="286"/>
      <c r="Q2966" s="286"/>
      <c r="R2966" s="290"/>
      <c r="S2966" s="400"/>
      <c r="T2966" s="106"/>
      <c r="U2966" s="493"/>
      <c r="V2966" s="27" t="e">
        <f>VLOOKUP(A2966,'PLANILHA ORÇAMENTARIA'!$A$12:$H$536,5,0)</f>
        <v>#N/A</v>
      </c>
      <c r="W2966" s="27" t="e">
        <f>VLOOKUP(A2966,'PLANILHA ORÇAMENTARIA'!$A$12:$H$536,4,0)</f>
        <v>#N/A</v>
      </c>
      <c r="X2966" s="15"/>
      <c r="Y2966" s="51"/>
      <c r="Z2966" s="15"/>
      <c r="AA2966" s="15"/>
      <c r="AB2966" s="15"/>
      <c r="AC2966" s="15"/>
      <c r="AD2966" s="15"/>
      <c r="AE2966" s="15"/>
      <c r="AF2966" s="15"/>
      <c r="AG2966" s="15"/>
      <c r="AH2966" s="15"/>
      <c r="AI2966" s="15"/>
      <c r="AJ2966" s="15"/>
      <c r="AK2966" s="15"/>
      <c r="AL2966" s="15"/>
      <c r="AM2966" s="15"/>
      <c r="AN2966" s="15"/>
      <c r="AO2966" s="15"/>
      <c r="AP2966" s="15"/>
      <c r="AQ2966" s="15"/>
      <c r="AR2966" s="15"/>
      <c r="AS2966" s="15"/>
      <c r="AT2966" s="15"/>
      <c r="AU2966" s="15"/>
      <c r="AV2966" s="15"/>
      <c r="AW2966" s="15"/>
      <c r="AX2966" s="15"/>
      <c r="AY2966" s="15"/>
      <c r="AZ2966" s="15"/>
      <c r="BA2966" s="15"/>
      <c r="BB2966" s="15"/>
      <c r="BC2966" s="15"/>
      <c r="BD2966" s="15"/>
      <c r="BE2966" s="15"/>
      <c r="BF2966" s="15"/>
    </row>
    <row r="2967" spans="1:58" s="5" customFormat="1" ht="14.25" customHeight="1">
      <c r="A2967" s="268" t="s">
        <v>978</v>
      </c>
      <c r="B2967" s="281" t="s">
        <v>47</v>
      </c>
      <c r="C2967" s="281">
        <v>101875</v>
      </c>
      <c r="D2967" s="483" t="s">
        <v>172</v>
      </c>
      <c r="E2967" s="646"/>
      <c r="F2967" s="646"/>
      <c r="G2967" s="646"/>
      <c r="H2967" s="646"/>
      <c r="I2967" s="646"/>
      <c r="J2967" s="646"/>
      <c r="K2967" s="646"/>
      <c r="L2967" s="646"/>
      <c r="M2967" s="646"/>
      <c r="N2967" s="646"/>
      <c r="O2967" s="646"/>
      <c r="P2967" s="646"/>
      <c r="Q2967" s="646"/>
      <c r="R2967" s="646"/>
      <c r="S2967" s="647"/>
      <c r="T2967" s="107" t="s">
        <v>1083</v>
      </c>
      <c r="U2967" s="771">
        <f>S2968</f>
        <v>1</v>
      </c>
      <c r="V2967" s="27" t="str">
        <f>VLOOKUP(A2967,'PLANILHA ORÇAMENTARIA'!$A$12:$H$536,5,0)</f>
        <v>UN</v>
      </c>
      <c r="W2967" s="27" t="str">
        <f>VLOOKUP(A2967,'PLANILHA ORÇAMENTARIA'!$A$12:$H$536,4,0)</f>
        <v>QUADRO DE DISTRIBUIÇÃO DE ENERGIA EM CHAPA DE AÇO GALVANIZADO, DE EMBUTIR, COM BARRAMENTO TRIFÁSICO, PARA 12 DISJUNTORES DIN 100A - FORNECIMENTO E INSTALAÇÃO. AF_10/2020</v>
      </c>
      <c r="X2967" s="15"/>
      <c r="Y2967" s="51"/>
      <c r="Z2967" s="15"/>
      <c r="AA2967" s="15"/>
      <c r="AB2967" s="15"/>
      <c r="AC2967" s="15"/>
      <c r="AD2967" s="15"/>
      <c r="AE2967" s="15"/>
      <c r="AF2967" s="15"/>
      <c r="AG2967" s="15"/>
      <c r="AH2967" s="15"/>
      <c r="AI2967" s="15"/>
      <c r="AJ2967" s="15"/>
      <c r="AK2967" s="15"/>
      <c r="AL2967" s="15"/>
      <c r="AM2967" s="15"/>
      <c r="AN2967" s="15"/>
      <c r="AO2967" s="15"/>
      <c r="AP2967" s="15"/>
      <c r="AQ2967" s="15"/>
      <c r="AR2967" s="15"/>
      <c r="AS2967" s="15"/>
      <c r="AT2967" s="15"/>
      <c r="AU2967" s="15"/>
      <c r="AV2967" s="15"/>
      <c r="AW2967" s="15"/>
      <c r="AX2967" s="15"/>
      <c r="AY2967" s="15"/>
      <c r="AZ2967" s="15"/>
      <c r="BA2967" s="15"/>
      <c r="BB2967" s="15"/>
      <c r="BC2967" s="15"/>
      <c r="BD2967" s="15"/>
      <c r="BE2967" s="15"/>
      <c r="BF2967" s="15"/>
    </row>
    <row r="2968" spans="1:58" s="5" customFormat="1" ht="18">
      <c r="A2968" s="296"/>
      <c r="B2968" s="297"/>
      <c r="C2968" s="417"/>
      <c r="D2968" s="1049"/>
      <c r="E2968" s="400"/>
      <c r="F2968" s="1031"/>
      <c r="G2968" s="1032"/>
      <c r="H2968" s="1032"/>
      <c r="I2968" s="1032"/>
      <c r="J2968" s="1032"/>
      <c r="K2968" s="286"/>
      <c r="L2968" s="286"/>
      <c r="M2968" s="286"/>
      <c r="N2968" s="286"/>
      <c r="O2968" s="286"/>
      <c r="P2968" s="286"/>
      <c r="Q2968" s="286"/>
      <c r="R2968" s="377" t="s">
        <v>177</v>
      </c>
      <c r="S2968" s="492">
        <f>E2971</f>
        <v>1</v>
      </c>
      <c r="T2968" s="106"/>
      <c r="U2968" s="493"/>
      <c r="V2968" s="27" t="e">
        <f>VLOOKUP(A2968,'PLANILHA ORÇAMENTARIA'!$A$12:$H$536,5,0)</f>
        <v>#N/A</v>
      </c>
      <c r="W2968" s="27" t="e">
        <f>VLOOKUP(A2968,'PLANILHA ORÇAMENTARIA'!$A$12:$H$536,4,0)</f>
        <v>#N/A</v>
      </c>
      <c r="X2968" s="15"/>
      <c r="Y2968" s="15"/>
      <c r="Z2968" s="15"/>
      <c r="AA2968" s="15"/>
      <c r="AB2968" s="15"/>
      <c r="AC2968" s="15"/>
      <c r="AD2968" s="15"/>
      <c r="AE2968" s="15"/>
      <c r="AF2968" s="15"/>
      <c r="AG2968" s="15"/>
      <c r="AH2968" s="15"/>
      <c r="AI2968" s="15"/>
      <c r="AJ2968" s="15"/>
      <c r="AK2968" s="15"/>
      <c r="AL2968" s="15"/>
      <c r="AM2968" s="15"/>
      <c r="AN2968" s="15"/>
      <c r="AO2968" s="15"/>
      <c r="AP2968" s="15"/>
      <c r="AQ2968" s="15"/>
      <c r="AR2968" s="15"/>
      <c r="AS2968" s="15"/>
      <c r="AT2968" s="15"/>
      <c r="AU2968" s="15"/>
      <c r="AV2968" s="15"/>
      <c r="AW2968" s="15"/>
      <c r="AX2968" s="15"/>
      <c r="AY2968" s="15"/>
      <c r="AZ2968" s="15"/>
      <c r="BA2968" s="15"/>
      <c r="BB2968" s="15"/>
      <c r="BC2968" s="15"/>
      <c r="BD2968" s="15"/>
      <c r="BE2968" s="15"/>
      <c r="BF2968" s="15"/>
    </row>
    <row r="2969" spans="1:58" s="5" customFormat="1" ht="18">
      <c r="A2969" s="296"/>
      <c r="B2969" s="297"/>
      <c r="C2969" s="417"/>
      <c r="D2969" s="770" t="s">
        <v>203</v>
      </c>
      <c r="E2969" s="414"/>
      <c r="F2969" s="1031"/>
      <c r="G2969" s="1032"/>
      <c r="H2969" s="1032"/>
      <c r="I2969" s="1032"/>
      <c r="J2969" s="1032"/>
      <c r="K2969" s="286"/>
      <c r="L2969" s="286"/>
      <c r="M2969" s="286"/>
      <c r="N2969" s="286"/>
      <c r="O2969" s="286"/>
      <c r="P2969" s="286"/>
      <c r="Q2969" s="286"/>
      <c r="R2969" s="290"/>
      <c r="S2969" s="400"/>
      <c r="T2969" s="106"/>
      <c r="U2969" s="493"/>
      <c r="V2969" s="27" t="e">
        <f>VLOOKUP(A2969,'PLANILHA ORÇAMENTARIA'!$A$12:$H$536,5,0)</f>
        <v>#N/A</v>
      </c>
      <c r="W2969" s="27" t="e">
        <f>VLOOKUP(A2969,'PLANILHA ORÇAMENTARIA'!$A$12:$H$536,4,0)</f>
        <v>#N/A</v>
      </c>
      <c r="X2969" s="15"/>
      <c r="Y2969" s="15"/>
      <c r="Z2969" s="15"/>
      <c r="AA2969" s="15"/>
      <c r="AB2969" s="15"/>
      <c r="AC2969" s="15"/>
      <c r="AD2969" s="15"/>
      <c r="AE2969" s="15"/>
      <c r="AF2969" s="15"/>
      <c r="AG2969" s="15"/>
      <c r="AH2969" s="15"/>
      <c r="AI2969" s="15"/>
      <c r="AJ2969" s="15"/>
      <c r="AK2969" s="15"/>
      <c r="AL2969" s="15"/>
      <c r="AM2969" s="15"/>
      <c r="AN2969" s="15"/>
      <c r="AO2969" s="15"/>
      <c r="AP2969" s="15"/>
      <c r="AQ2969" s="15"/>
      <c r="AR2969" s="15"/>
      <c r="AS2969" s="15"/>
      <c r="AT2969" s="15"/>
      <c r="AU2969" s="15"/>
      <c r="AV2969" s="15"/>
      <c r="AW2969" s="15"/>
      <c r="AX2969" s="15"/>
      <c r="AY2969" s="15"/>
      <c r="AZ2969" s="15"/>
      <c r="BA2969" s="15"/>
      <c r="BB2969" s="15"/>
      <c r="BC2969" s="15"/>
      <c r="BD2969" s="15"/>
      <c r="BE2969" s="15"/>
      <c r="BF2969" s="15"/>
    </row>
    <row r="2970" spans="1:58" s="5" customFormat="1" ht="18">
      <c r="A2970" s="296"/>
      <c r="B2970" s="297"/>
      <c r="C2970" s="417"/>
      <c r="D2970" s="623" t="s">
        <v>176</v>
      </c>
      <c r="E2970" s="414">
        <v>1</v>
      </c>
      <c r="F2970" s="1031" t="str">
        <f>T2967</f>
        <v>UN</v>
      </c>
      <c r="G2970" s="1032"/>
      <c r="H2970" s="1032"/>
      <c r="I2970" s="1032"/>
      <c r="J2970" s="1032"/>
      <c r="K2970" s="290"/>
      <c r="L2970" s="290"/>
      <c r="M2970" s="290"/>
      <c r="N2970" s="290"/>
      <c r="O2970" s="290"/>
      <c r="P2970" s="290"/>
      <c r="Q2970" s="290"/>
      <c r="R2970" s="290"/>
      <c r="S2970" s="399"/>
      <c r="T2970" s="106"/>
      <c r="U2970" s="493"/>
      <c r="V2970" s="27" t="e">
        <f>VLOOKUP(A2970,'PLANILHA ORÇAMENTARIA'!$A$12:$H$536,5,0)</f>
        <v>#N/A</v>
      </c>
      <c r="W2970" s="27" t="e">
        <f>VLOOKUP(A2970,'PLANILHA ORÇAMENTARIA'!$A$12:$H$536,4,0)</f>
        <v>#N/A</v>
      </c>
      <c r="X2970" s="15"/>
      <c r="Y2970" s="15"/>
      <c r="Z2970" s="15"/>
      <c r="AA2970" s="15"/>
      <c r="AB2970" s="15"/>
      <c r="AC2970" s="15"/>
      <c r="AD2970" s="15"/>
      <c r="AE2970" s="15"/>
      <c r="AF2970" s="15"/>
      <c r="AG2970" s="15"/>
      <c r="AH2970" s="15"/>
      <c r="AI2970" s="15"/>
      <c r="AJ2970" s="15"/>
      <c r="AK2970" s="15"/>
      <c r="AL2970" s="15"/>
      <c r="AM2970" s="15"/>
      <c r="AN2970" s="15"/>
      <c r="AO2970" s="15"/>
      <c r="AP2970" s="15"/>
      <c r="AQ2970" s="15"/>
      <c r="AR2970" s="15"/>
      <c r="AS2970" s="15"/>
      <c r="AT2970" s="15"/>
      <c r="AU2970" s="15"/>
      <c r="AV2970" s="15"/>
      <c r="AW2970" s="15"/>
      <c r="AX2970" s="15"/>
      <c r="AY2970" s="15"/>
      <c r="AZ2970" s="15"/>
      <c r="BA2970" s="15"/>
      <c r="BB2970" s="15"/>
      <c r="BC2970" s="15"/>
      <c r="BD2970" s="15"/>
      <c r="BE2970" s="15"/>
      <c r="BF2970" s="15"/>
    </row>
    <row r="2971" spans="1:58" s="5" customFormat="1" ht="18">
      <c r="A2971" s="296"/>
      <c r="B2971" s="297"/>
      <c r="C2971" s="417"/>
      <c r="D2971" s="623" t="s">
        <v>4</v>
      </c>
      <c r="E2971" s="414">
        <f>E2970</f>
        <v>1</v>
      </c>
      <c r="F2971" s="1031" t="str">
        <f>F2970</f>
        <v>UN</v>
      </c>
      <c r="G2971" s="1032"/>
      <c r="H2971" s="1032"/>
      <c r="I2971" s="1032"/>
      <c r="J2971" s="1032"/>
      <c r="K2971" s="286"/>
      <c r="L2971" s="286"/>
      <c r="M2971" s="286"/>
      <c r="N2971" s="286"/>
      <c r="O2971" s="286"/>
      <c r="P2971" s="286"/>
      <c r="Q2971" s="286"/>
      <c r="R2971" s="290"/>
      <c r="S2971" s="400"/>
      <c r="T2971" s="106"/>
      <c r="U2971" s="493"/>
      <c r="V2971" s="27" t="e">
        <f>VLOOKUP(A2971,'PLANILHA ORÇAMENTARIA'!$A$12:$H$536,5,0)</f>
        <v>#N/A</v>
      </c>
      <c r="W2971" s="27" t="e">
        <f>VLOOKUP(A2971,'PLANILHA ORÇAMENTARIA'!$A$12:$H$536,4,0)</f>
        <v>#N/A</v>
      </c>
      <c r="X2971" s="15"/>
      <c r="Y2971" s="15"/>
      <c r="Z2971" s="15"/>
      <c r="AA2971" s="15"/>
      <c r="AB2971" s="15"/>
      <c r="AC2971" s="15"/>
      <c r="AD2971" s="15"/>
      <c r="AE2971" s="15"/>
      <c r="AF2971" s="15"/>
      <c r="AG2971" s="15"/>
      <c r="AH2971" s="15"/>
      <c r="AI2971" s="15"/>
      <c r="AJ2971" s="15"/>
      <c r="AK2971" s="15"/>
      <c r="AL2971" s="15"/>
      <c r="AM2971" s="15"/>
      <c r="AN2971" s="15"/>
      <c r="AO2971" s="15"/>
      <c r="AP2971" s="15"/>
      <c r="AQ2971" s="15"/>
      <c r="AR2971" s="15"/>
      <c r="AS2971" s="15"/>
      <c r="AT2971" s="15"/>
      <c r="AU2971" s="15"/>
      <c r="AV2971" s="15"/>
      <c r="AW2971" s="15"/>
      <c r="AX2971" s="15"/>
      <c r="AY2971" s="15"/>
      <c r="AZ2971" s="15"/>
      <c r="BA2971" s="15"/>
      <c r="BB2971" s="15"/>
      <c r="BC2971" s="15"/>
      <c r="BD2971" s="15"/>
      <c r="BE2971" s="15"/>
      <c r="BF2971" s="15"/>
    </row>
    <row r="2972" spans="1:58" s="5" customFormat="1" ht="18">
      <c r="A2972" s="296"/>
      <c r="B2972" s="297"/>
      <c r="C2972" s="417"/>
      <c r="D2972" s="1049"/>
      <c r="E2972" s="400"/>
      <c r="F2972" s="1031"/>
      <c r="G2972" s="1032"/>
      <c r="H2972" s="1032"/>
      <c r="I2972" s="1032"/>
      <c r="J2972" s="1032"/>
      <c r="K2972" s="286"/>
      <c r="L2972" s="286"/>
      <c r="M2972" s="286"/>
      <c r="N2972" s="286"/>
      <c r="O2972" s="286"/>
      <c r="P2972" s="286"/>
      <c r="Q2972" s="286"/>
      <c r="R2972" s="290"/>
      <c r="S2972" s="400"/>
      <c r="T2972" s="106"/>
      <c r="U2972" s="493"/>
      <c r="V2972" s="27" t="e">
        <f>VLOOKUP(A2972,'PLANILHA ORÇAMENTARIA'!$A$12:$H$536,5,0)</f>
        <v>#N/A</v>
      </c>
      <c r="W2972" s="27" t="e">
        <f>VLOOKUP(A2972,'PLANILHA ORÇAMENTARIA'!$A$12:$H$536,4,0)</f>
        <v>#N/A</v>
      </c>
      <c r="X2972" s="15"/>
      <c r="Y2972" s="15"/>
      <c r="Z2972" s="15"/>
      <c r="AA2972" s="15"/>
      <c r="AB2972" s="15"/>
      <c r="AC2972" s="15"/>
      <c r="AD2972" s="15"/>
      <c r="AE2972" s="15"/>
      <c r="AF2972" s="15"/>
      <c r="AG2972" s="15"/>
      <c r="AH2972" s="15"/>
      <c r="AI2972" s="15"/>
      <c r="AJ2972" s="15"/>
      <c r="AK2972" s="15"/>
      <c r="AL2972" s="15"/>
      <c r="AM2972" s="15"/>
      <c r="AN2972" s="15"/>
      <c r="AO2972" s="15"/>
      <c r="AP2972" s="15"/>
      <c r="AQ2972" s="15"/>
      <c r="AR2972" s="15"/>
      <c r="AS2972" s="15"/>
      <c r="AT2972" s="15"/>
      <c r="AU2972" s="15"/>
      <c r="AV2972" s="15"/>
      <c r="AW2972" s="15"/>
      <c r="AX2972" s="15"/>
      <c r="AY2972" s="15"/>
      <c r="AZ2972" s="15"/>
      <c r="BA2972" s="15"/>
      <c r="BB2972" s="15"/>
      <c r="BC2972" s="15"/>
      <c r="BD2972" s="15"/>
      <c r="BE2972" s="15"/>
      <c r="BF2972" s="15"/>
    </row>
    <row r="2973" spans="1:58" s="5" customFormat="1" ht="14.25" customHeight="1">
      <c r="A2973" s="268" t="s">
        <v>979</v>
      </c>
      <c r="B2973" s="281" t="s">
        <v>24</v>
      </c>
      <c r="C2973" s="281" t="s">
        <v>497</v>
      </c>
      <c r="D2973" s="483" t="s">
        <v>498</v>
      </c>
      <c r="E2973" s="646"/>
      <c r="F2973" s="646"/>
      <c r="G2973" s="646"/>
      <c r="H2973" s="646"/>
      <c r="I2973" s="646"/>
      <c r="J2973" s="646"/>
      <c r="K2973" s="646"/>
      <c r="L2973" s="646"/>
      <c r="M2973" s="646"/>
      <c r="N2973" s="646"/>
      <c r="O2973" s="646"/>
      <c r="P2973" s="646"/>
      <c r="Q2973" s="646"/>
      <c r="R2973" s="646"/>
      <c r="S2973" s="647"/>
      <c r="T2973" s="107" t="s">
        <v>1083</v>
      </c>
      <c r="U2973" s="771">
        <f>S2974</f>
        <v>1</v>
      </c>
      <c r="V2973" s="27" t="str">
        <f>VLOOKUP(A2973,'PLANILHA ORÇAMENTARIA'!$A$12:$H$536,5,0)</f>
        <v>UN</v>
      </c>
      <c r="W2973" s="27" t="str">
        <f>VLOOKUP(A2973,'PLANILHA ORÇAMENTARIA'!$A$12:$H$536,4,0)</f>
        <v>Disjuntor em caixa moldada tripolar, térmico e magnético fixos, tensão de isolamento 480/690V, de 70A até 150A</v>
      </c>
      <c r="X2973" s="15"/>
      <c r="Y2973" s="15"/>
      <c r="Z2973" s="15"/>
      <c r="AA2973" s="15"/>
      <c r="AB2973" s="15"/>
      <c r="AC2973" s="15"/>
      <c r="AD2973" s="15"/>
      <c r="AE2973" s="15"/>
      <c r="AF2973" s="15"/>
      <c r="AG2973" s="15"/>
      <c r="AH2973" s="15"/>
      <c r="AI2973" s="15"/>
      <c r="AJ2973" s="15"/>
      <c r="AK2973" s="15"/>
      <c r="AL2973" s="15"/>
      <c r="AM2973" s="15"/>
      <c r="AN2973" s="15"/>
      <c r="AO2973" s="15"/>
      <c r="AP2973" s="15"/>
      <c r="AQ2973" s="15"/>
      <c r="AR2973" s="15"/>
      <c r="AS2973" s="15"/>
      <c r="AT2973" s="15"/>
      <c r="AU2973" s="15"/>
      <c r="AV2973" s="15"/>
      <c r="AW2973" s="15"/>
      <c r="AX2973" s="15"/>
      <c r="AY2973" s="15"/>
      <c r="AZ2973" s="15"/>
      <c r="BA2973" s="15"/>
      <c r="BB2973" s="15"/>
      <c r="BC2973" s="15"/>
      <c r="BD2973" s="15"/>
      <c r="BE2973" s="15"/>
      <c r="BF2973" s="15"/>
    </row>
    <row r="2974" spans="1:58" s="5" customFormat="1" ht="18">
      <c r="A2974" s="296"/>
      <c r="B2974" s="297"/>
      <c r="C2974" s="417"/>
      <c r="D2974" s="1049"/>
      <c r="E2974" s="400"/>
      <c r="F2974" s="1031"/>
      <c r="G2974" s="1032"/>
      <c r="H2974" s="1032"/>
      <c r="I2974" s="1032"/>
      <c r="J2974" s="1032"/>
      <c r="K2974" s="286"/>
      <c r="L2974" s="286"/>
      <c r="M2974" s="286"/>
      <c r="N2974" s="286"/>
      <c r="O2974" s="286"/>
      <c r="P2974" s="286"/>
      <c r="Q2974" s="286"/>
      <c r="R2974" s="377" t="s">
        <v>177</v>
      </c>
      <c r="S2974" s="492">
        <f>E2977</f>
        <v>1</v>
      </c>
      <c r="T2974" s="106"/>
      <c r="U2974" s="493"/>
      <c r="V2974" s="27" t="e">
        <f>VLOOKUP(A2974,'PLANILHA ORÇAMENTARIA'!$A$12:$H$536,5,0)</f>
        <v>#N/A</v>
      </c>
      <c r="W2974" s="27" t="e">
        <f>VLOOKUP(A2974,'PLANILHA ORÇAMENTARIA'!$A$12:$H$536,4,0)</f>
        <v>#N/A</v>
      </c>
      <c r="X2974" s="15"/>
      <c r="Y2974" s="15"/>
      <c r="Z2974" s="15"/>
      <c r="AA2974" s="15"/>
      <c r="AB2974" s="15"/>
      <c r="AC2974" s="15"/>
      <c r="AD2974" s="15"/>
      <c r="AE2974" s="15"/>
      <c r="AF2974" s="15"/>
      <c r="AG2974" s="15"/>
      <c r="AH2974" s="15"/>
      <c r="AI2974" s="15"/>
      <c r="AJ2974" s="15"/>
      <c r="AK2974" s="15"/>
      <c r="AL2974" s="15"/>
      <c r="AM2974" s="15"/>
      <c r="AN2974" s="15"/>
      <c r="AO2974" s="15"/>
      <c r="AP2974" s="15"/>
      <c r="AQ2974" s="15"/>
      <c r="AR2974" s="15"/>
      <c r="AS2974" s="15"/>
      <c r="AT2974" s="15"/>
      <c r="AU2974" s="15"/>
      <c r="AV2974" s="15"/>
      <c r="AW2974" s="15"/>
      <c r="AX2974" s="15"/>
      <c r="AY2974" s="15"/>
      <c r="AZ2974" s="15"/>
      <c r="BA2974" s="15"/>
      <c r="BB2974" s="15"/>
      <c r="BC2974" s="15"/>
      <c r="BD2974" s="15"/>
      <c r="BE2974" s="15"/>
      <c r="BF2974" s="15"/>
    </row>
    <row r="2975" spans="1:58" s="5" customFormat="1" ht="18">
      <c r="A2975" s="296"/>
      <c r="B2975" s="297"/>
      <c r="C2975" s="417"/>
      <c r="D2975" s="770" t="s">
        <v>203</v>
      </c>
      <c r="E2975" s="414"/>
      <c r="F2975" s="1031"/>
      <c r="G2975" s="1032"/>
      <c r="H2975" s="1032"/>
      <c r="I2975" s="1032"/>
      <c r="J2975" s="1032"/>
      <c r="K2975" s="286"/>
      <c r="L2975" s="286"/>
      <c r="M2975" s="286"/>
      <c r="N2975" s="286"/>
      <c r="O2975" s="286"/>
      <c r="P2975" s="286"/>
      <c r="Q2975" s="286"/>
      <c r="R2975" s="290"/>
      <c r="S2975" s="400"/>
      <c r="T2975" s="106"/>
      <c r="U2975" s="493"/>
      <c r="V2975" s="27" t="e">
        <f>VLOOKUP(A2975,'PLANILHA ORÇAMENTARIA'!$A$12:$H$536,5,0)</f>
        <v>#N/A</v>
      </c>
      <c r="W2975" s="27" t="e">
        <f>VLOOKUP(A2975,'PLANILHA ORÇAMENTARIA'!$A$12:$H$536,4,0)</f>
        <v>#N/A</v>
      </c>
      <c r="X2975" s="15"/>
      <c r="Y2975" s="15"/>
      <c r="Z2975" s="15"/>
      <c r="AA2975" s="15"/>
      <c r="AB2975" s="15"/>
      <c r="AC2975" s="15"/>
      <c r="AD2975" s="15"/>
      <c r="AE2975" s="15"/>
      <c r="AF2975" s="15"/>
      <c r="AG2975" s="15"/>
      <c r="AH2975" s="15"/>
      <c r="AI2975" s="15"/>
      <c r="AJ2975" s="15"/>
      <c r="AK2975" s="15"/>
      <c r="AL2975" s="15"/>
      <c r="AM2975" s="15"/>
      <c r="AN2975" s="15"/>
      <c r="AO2975" s="15"/>
      <c r="AP2975" s="15"/>
      <c r="AQ2975" s="15"/>
      <c r="AR2975" s="15"/>
      <c r="AS2975" s="15"/>
      <c r="AT2975" s="15"/>
      <c r="AU2975" s="15"/>
      <c r="AV2975" s="15"/>
      <c r="AW2975" s="15"/>
      <c r="AX2975" s="15"/>
      <c r="AY2975" s="15"/>
      <c r="AZ2975" s="15"/>
      <c r="BA2975" s="15"/>
      <c r="BB2975" s="15"/>
      <c r="BC2975" s="15"/>
      <c r="BD2975" s="15"/>
      <c r="BE2975" s="15"/>
      <c r="BF2975" s="15"/>
    </row>
    <row r="2976" spans="1:58" s="5" customFormat="1" ht="18">
      <c r="A2976" s="296"/>
      <c r="B2976" s="297"/>
      <c r="C2976" s="417"/>
      <c r="D2976" s="623" t="s">
        <v>176</v>
      </c>
      <c r="E2976" s="414">
        <v>1</v>
      </c>
      <c r="F2976" s="1031" t="str">
        <f>T2973</f>
        <v>UN</v>
      </c>
      <c r="G2976" s="1032"/>
      <c r="H2976" s="1032"/>
      <c r="I2976" s="1032"/>
      <c r="J2976" s="1032"/>
      <c r="K2976" s="286"/>
      <c r="L2976" s="286"/>
      <c r="M2976" s="286"/>
      <c r="N2976" s="286"/>
      <c r="O2976" s="286"/>
      <c r="P2976" s="286"/>
      <c r="Q2976" s="286"/>
      <c r="R2976" s="290"/>
      <c r="S2976" s="400"/>
      <c r="T2976" s="106"/>
      <c r="U2976" s="493"/>
      <c r="V2976" s="27" t="e">
        <f>VLOOKUP(A2976,'PLANILHA ORÇAMENTARIA'!$A$12:$H$536,5,0)</f>
        <v>#N/A</v>
      </c>
      <c r="W2976" s="27" t="e">
        <f>VLOOKUP(A2976,'PLANILHA ORÇAMENTARIA'!$A$12:$H$536,4,0)</f>
        <v>#N/A</v>
      </c>
      <c r="X2976" s="15"/>
      <c r="Y2976" s="15"/>
      <c r="Z2976" s="15"/>
      <c r="AA2976" s="15"/>
      <c r="AB2976" s="15"/>
      <c r="AC2976" s="15"/>
      <c r="AD2976" s="15"/>
      <c r="AE2976" s="15"/>
      <c r="AF2976" s="15"/>
      <c r="AG2976" s="15"/>
      <c r="AH2976" s="15"/>
      <c r="AI2976" s="15"/>
      <c r="AJ2976" s="15"/>
      <c r="AK2976" s="15"/>
      <c r="AL2976" s="15"/>
      <c r="AM2976" s="15"/>
      <c r="AN2976" s="15"/>
      <c r="AO2976" s="15"/>
      <c r="AP2976" s="15"/>
      <c r="AQ2976" s="15"/>
      <c r="AR2976" s="15"/>
      <c r="AS2976" s="15"/>
      <c r="AT2976" s="15"/>
      <c r="AU2976" s="15"/>
      <c r="AV2976" s="15"/>
      <c r="AW2976" s="15"/>
      <c r="AX2976" s="15"/>
      <c r="AY2976" s="15"/>
      <c r="AZ2976" s="15"/>
      <c r="BA2976" s="15"/>
      <c r="BB2976" s="15"/>
      <c r="BC2976" s="15"/>
      <c r="BD2976" s="15"/>
      <c r="BE2976" s="15"/>
      <c r="BF2976" s="15"/>
    </row>
    <row r="2977" spans="1:58" s="5" customFormat="1" ht="18">
      <c r="A2977" s="296"/>
      <c r="B2977" s="297"/>
      <c r="C2977" s="417"/>
      <c r="D2977" s="623" t="s">
        <v>4</v>
      </c>
      <c r="E2977" s="414">
        <f>E2976</f>
        <v>1</v>
      </c>
      <c r="F2977" s="1031" t="str">
        <f>F2976</f>
        <v>UN</v>
      </c>
      <c r="G2977" s="1032"/>
      <c r="H2977" s="1032"/>
      <c r="I2977" s="1032"/>
      <c r="J2977" s="1032"/>
      <c r="K2977" s="286"/>
      <c r="L2977" s="286"/>
      <c r="M2977" s="286"/>
      <c r="N2977" s="286"/>
      <c r="O2977" s="286"/>
      <c r="P2977" s="286"/>
      <c r="Q2977" s="286"/>
      <c r="R2977" s="290"/>
      <c r="S2977" s="400"/>
      <c r="T2977" s="106"/>
      <c r="U2977" s="493"/>
      <c r="V2977" s="27" t="e">
        <f>VLOOKUP(A2977,'PLANILHA ORÇAMENTARIA'!$A$12:$H$536,5,0)</f>
        <v>#N/A</v>
      </c>
      <c r="W2977" s="27" t="e">
        <f>VLOOKUP(A2977,'PLANILHA ORÇAMENTARIA'!$A$12:$H$536,4,0)</f>
        <v>#N/A</v>
      </c>
      <c r="X2977" s="15"/>
      <c r="Y2977" s="15"/>
      <c r="Z2977" s="15"/>
      <c r="AA2977" s="15"/>
      <c r="AB2977" s="15"/>
      <c r="AC2977" s="15"/>
      <c r="AD2977" s="15"/>
      <c r="AE2977" s="15"/>
      <c r="AF2977" s="15"/>
      <c r="AG2977" s="15"/>
      <c r="AH2977" s="15"/>
      <c r="AI2977" s="15"/>
      <c r="AJ2977" s="15"/>
      <c r="AK2977" s="15"/>
      <c r="AL2977" s="15"/>
      <c r="AM2977" s="15"/>
      <c r="AN2977" s="15"/>
      <c r="AO2977" s="15"/>
      <c r="AP2977" s="15"/>
      <c r="AQ2977" s="15"/>
      <c r="AR2977" s="15"/>
      <c r="AS2977" s="15"/>
      <c r="AT2977" s="15"/>
      <c r="AU2977" s="15"/>
      <c r="AV2977" s="15"/>
      <c r="AW2977" s="15"/>
      <c r="AX2977" s="15"/>
      <c r="AY2977" s="15"/>
      <c r="AZ2977" s="15"/>
      <c r="BA2977" s="15"/>
      <c r="BB2977" s="15"/>
      <c r="BC2977" s="15"/>
      <c r="BD2977" s="15"/>
      <c r="BE2977" s="15"/>
      <c r="BF2977" s="15"/>
    </row>
    <row r="2978" spans="1:58" s="5" customFormat="1" ht="18">
      <c r="A2978" s="296"/>
      <c r="B2978" s="297"/>
      <c r="C2978" s="417"/>
      <c r="D2978" s="1049"/>
      <c r="E2978" s="400"/>
      <c r="F2978" s="1031"/>
      <c r="G2978" s="1032"/>
      <c r="H2978" s="1032"/>
      <c r="I2978" s="1032"/>
      <c r="J2978" s="1032"/>
      <c r="K2978" s="286"/>
      <c r="L2978" s="286"/>
      <c r="M2978" s="286"/>
      <c r="N2978" s="286"/>
      <c r="O2978" s="286"/>
      <c r="P2978" s="286"/>
      <c r="Q2978" s="286"/>
      <c r="R2978" s="290"/>
      <c r="S2978" s="400"/>
      <c r="T2978" s="106"/>
      <c r="U2978" s="493"/>
      <c r="V2978" s="27" t="e">
        <f>VLOOKUP(A2978,'PLANILHA ORÇAMENTARIA'!$A$12:$H$536,5,0)</f>
        <v>#N/A</v>
      </c>
      <c r="W2978" s="27" t="e">
        <f>VLOOKUP(A2978,'PLANILHA ORÇAMENTARIA'!$A$12:$H$536,4,0)</f>
        <v>#N/A</v>
      </c>
      <c r="X2978" s="15"/>
      <c r="Y2978" s="15"/>
      <c r="Z2978" s="15"/>
      <c r="AA2978" s="15"/>
      <c r="AB2978" s="15"/>
      <c r="AC2978" s="15"/>
      <c r="AD2978" s="15"/>
      <c r="AE2978" s="15"/>
      <c r="AF2978" s="15"/>
      <c r="AG2978" s="15"/>
      <c r="AH2978" s="15"/>
      <c r="AI2978" s="15"/>
      <c r="AJ2978" s="15"/>
      <c r="AK2978" s="15"/>
      <c r="AL2978" s="15"/>
      <c r="AM2978" s="15"/>
      <c r="AN2978" s="15"/>
      <c r="AO2978" s="15"/>
      <c r="AP2978" s="15"/>
      <c r="AQ2978" s="15"/>
      <c r="AR2978" s="15"/>
      <c r="AS2978" s="15"/>
      <c r="AT2978" s="15"/>
      <c r="AU2978" s="15"/>
      <c r="AV2978" s="15"/>
      <c r="AW2978" s="15"/>
      <c r="AX2978" s="15"/>
      <c r="AY2978" s="15"/>
      <c r="AZ2978" s="15"/>
      <c r="BA2978" s="15"/>
      <c r="BB2978" s="15"/>
      <c r="BC2978" s="15"/>
      <c r="BD2978" s="15"/>
      <c r="BE2978" s="15"/>
      <c r="BF2978" s="15"/>
    </row>
    <row r="2979" spans="1:58" s="5" customFormat="1" ht="18">
      <c r="A2979" s="296"/>
      <c r="B2979" s="297"/>
      <c r="C2979" s="417"/>
      <c r="D2979" s="1049"/>
      <c r="E2979" s="399"/>
      <c r="F2979" s="1031"/>
      <c r="G2979" s="1032"/>
      <c r="H2979" s="1032"/>
      <c r="I2979" s="1032"/>
      <c r="J2979" s="1032"/>
      <c r="K2979" s="290"/>
      <c r="L2979" s="290"/>
      <c r="M2979" s="290"/>
      <c r="N2979" s="290"/>
      <c r="O2979" s="290"/>
      <c r="P2979" s="290"/>
      <c r="Q2979" s="290"/>
      <c r="R2979" s="290"/>
      <c r="S2979" s="399"/>
      <c r="T2979" s="106"/>
      <c r="U2979" s="493"/>
      <c r="V2979" s="27" t="e">
        <f>VLOOKUP(A2979,'PLANILHA ORÇAMENTARIA'!$A$12:$H$536,5,0)</f>
        <v>#N/A</v>
      </c>
      <c r="W2979" s="27" t="e">
        <f>VLOOKUP(A2979,'PLANILHA ORÇAMENTARIA'!$A$12:$H$536,4,0)</f>
        <v>#N/A</v>
      </c>
      <c r="X2979" s="15"/>
      <c r="Y2979" s="15"/>
      <c r="Z2979" s="15"/>
      <c r="AA2979" s="15"/>
      <c r="AB2979" s="15"/>
      <c r="AC2979" s="15"/>
      <c r="AD2979" s="15"/>
      <c r="AE2979" s="15"/>
      <c r="AF2979" s="15"/>
      <c r="AG2979" s="15"/>
      <c r="AH2979" s="15"/>
      <c r="AI2979" s="15"/>
      <c r="AJ2979" s="15"/>
      <c r="AK2979" s="15"/>
      <c r="AL2979" s="15"/>
      <c r="AM2979" s="15"/>
      <c r="AN2979" s="15"/>
      <c r="AO2979" s="15"/>
      <c r="AP2979" s="15"/>
      <c r="AQ2979" s="15"/>
      <c r="AR2979" s="15"/>
      <c r="AS2979" s="15"/>
      <c r="AT2979" s="15"/>
      <c r="AU2979" s="15"/>
      <c r="AV2979" s="15"/>
      <c r="AW2979" s="15"/>
      <c r="AX2979" s="15"/>
      <c r="AY2979" s="15"/>
      <c r="AZ2979" s="15"/>
      <c r="BA2979" s="15"/>
      <c r="BB2979" s="15"/>
      <c r="BC2979" s="15"/>
      <c r="BD2979" s="15"/>
      <c r="BE2979" s="15"/>
      <c r="BF2979" s="15"/>
    </row>
    <row r="2980" spans="1:58" s="5" customFormat="1" ht="14.25" customHeight="1">
      <c r="A2980" s="268" t="s">
        <v>980</v>
      </c>
      <c r="B2980" s="281" t="s">
        <v>24</v>
      </c>
      <c r="C2980" s="281" t="s">
        <v>94</v>
      </c>
      <c r="D2980" s="483" t="s">
        <v>95</v>
      </c>
      <c r="E2980" s="646"/>
      <c r="F2980" s="646"/>
      <c r="G2980" s="646"/>
      <c r="H2980" s="646"/>
      <c r="I2980" s="646"/>
      <c r="J2980" s="646"/>
      <c r="K2980" s="646"/>
      <c r="L2980" s="646"/>
      <c r="M2980" s="646"/>
      <c r="N2980" s="646"/>
      <c r="O2980" s="646"/>
      <c r="P2980" s="646"/>
      <c r="Q2980" s="646"/>
      <c r="R2980" s="646"/>
      <c r="S2980" s="647"/>
      <c r="T2980" s="107" t="s">
        <v>38</v>
      </c>
      <c r="U2980" s="771">
        <f>S2981</f>
        <v>3</v>
      </c>
      <c r="V2980" s="27" t="str">
        <f>VLOOKUP(A2980,'PLANILHA ORÇAMENTARIA'!$A$12:$H$536,5,0)</f>
        <v>M3</v>
      </c>
      <c r="W2980" s="27" t="str">
        <f>VLOOKUP(A2980,'PLANILHA ORÇAMENTARIA'!$A$12:$H$536,4,0)</f>
        <v>Lastro de pedra britada</v>
      </c>
      <c r="X2980" s="15"/>
      <c r="Y2980" s="15"/>
      <c r="Z2980" s="15"/>
      <c r="AA2980" s="15"/>
      <c r="AB2980" s="15"/>
      <c r="AC2980" s="15"/>
      <c r="AD2980" s="15"/>
      <c r="AE2980" s="15"/>
      <c r="AF2980" s="15"/>
      <c r="AG2980" s="15"/>
      <c r="AH2980" s="15"/>
      <c r="AI2980" s="15"/>
      <c r="AJ2980" s="15"/>
      <c r="AK2980" s="15"/>
      <c r="AL2980" s="15"/>
      <c r="AM2980" s="15"/>
      <c r="AN2980" s="15"/>
      <c r="AO2980" s="15"/>
      <c r="AP2980" s="15"/>
      <c r="AQ2980" s="15"/>
      <c r="AR2980" s="15"/>
      <c r="AS2980" s="15"/>
      <c r="AT2980" s="15"/>
      <c r="AU2980" s="15"/>
      <c r="AV2980" s="15"/>
      <c r="AW2980" s="15"/>
      <c r="AX2980" s="15"/>
      <c r="AY2980" s="15"/>
      <c r="AZ2980" s="15"/>
      <c r="BA2980" s="15"/>
      <c r="BB2980" s="15"/>
      <c r="BC2980" s="15"/>
      <c r="BD2980" s="15"/>
      <c r="BE2980" s="15"/>
      <c r="BF2980" s="15"/>
    </row>
    <row r="2981" spans="1:58" s="5" customFormat="1" ht="18">
      <c r="A2981" s="296"/>
      <c r="B2981" s="297"/>
      <c r="C2981" s="417"/>
      <c r="D2981" s="1049"/>
      <c r="E2981" s="400"/>
      <c r="F2981" s="1031"/>
      <c r="G2981" s="1032"/>
      <c r="H2981" s="1032"/>
      <c r="I2981" s="1032"/>
      <c r="J2981" s="1032"/>
      <c r="K2981" s="286"/>
      <c r="L2981" s="286"/>
      <c r="M2981" s="286"/>
      <c r="N2981" s="286"/>
      <c r="O2981" s="286"/>
      <c r="P2981" s="286"/>
      <c r="Q2981" s="286"/>
      <c r="R2981" s="377" t="s">
        <v>177</v>
      </c>
      <c r="S2981" s="492">
        <f>E2985</f>
        <v>3</v>
      </c>
      <c r="T2981" s="106"/>
      <c r="U2981" s="493"/>
      <c r="V2981" s="27" t="e">
        <f>VLOOKUP(A2981,'PLANILHA ORÇAMENTARIA'!$A$12:$H$536,5,0)</f>
        <v>#N/A</v>
      </c>
      <c r="W2981" s="27" t="e">
        <f>VLOOKUP(A2981,'PLANILHA ORÇAMENTARIA'!$A$12:$H$536,4,0)</f>
        <v>#N/A</v>
      </c>
      <c r="X2981" s="15"/>
      <c r="Y2981" s="15"/>
      <c r="Z2981" s="15"/>
      <c r="AA2981" s="15"/>
      <c r="AB2981" s="15"/>
      <c r="AC2981" s="15"/>
      <c r="AD2981" s="15"/>
      <c r="AE2981" s="15"/>
      <c r="AF2981" s="15"/>
      <c r="AG2981" s="15"/>
      <c r="AH2981" s="15"/>
      <c r="AI2981" s="15"/>
      <c r="AJ2981" s="15"/>
      <c r="AK2981" s="15"/>
      <c r="AL2981" s="15"/>
      <c r="AM2981" s="15"/>
      <c r="AN2981" s="15"/>
      <c r="AO2981" s="15"/>
      <c r="AP2981" s="15"/>
      <c r="AQ2981" s="15"/>
      <c r="AR2981" s="15"/>
      <c r="AS2981" s="15"/>
      <c r="AT2981" s="15"/>
      <c r="AU2981" s="15"/>
      <c r="AV2981" s="15"/>
      <c r="AW2981" s="15"/>
      <c r="AX2981" s="15"/>
      <c r="AY2981" s="15"/>
      <c r="AZ2981" s="15"/>
      <c r="BA2981" s="15"/>
      <c r="BB2981" s="15"/>
      <c r="BC2981" s="15"/>
      <c r="BD2981" s="15"/>
      <c r="BE2981" s="15"/>
      <c r="BF2981" s="15"/>
    </row>
    <row r="2982" spans="1:58" s="5" customFormat="1" ht="18">
      <c r="A2982" s="296"/>
      <c r="B2982" s="297"/>
      <c r="C2982" s="417"/>
      <c r="D2982" s="1049"/>
      <c r="E2982" s="400"/>
      <c r="F2982" s="1031"/>
      <c r="G2982" s="1032"/>
      <c r="H2982" s="1032"/>
      <c r="I2982" s="1032"/>
      <c r="J2982" s="1032"/>
      <c r="K2982" s="286"/>
      <c r="L2982" s="286"/>
      <c r="M2982" s="286"/>
      <c r="N2982" s="286"/>
      <c r="O2982" s="286"/>
      <c r="P2982" s="286"/>
      <c r="Q2982" s="286"/>
      <c r="R2982" s="290"/>
      <c r="S2982" s="400"/>
      <c r="T2982" s="106"/>
      <c r="U2982" s="493"/>
      <c r="V2982" s="27" t="e">
        <f>VLOOKUP(A2982,'PLANILHA ORÇAMENTARIA'!$A$12:$H$536,5,0)</f>
        <v>#N/A</v>
      </c>
      <c r="W2982" s="27" t="e">
        <f>VLOOKUP(A2982,'PLANILHA ORÇAMENTARIA'!$A$12:$H$536,4,0)</f>
        <v>#N/A</v>
      </c>
      <c r="X2982" s="15"/>
      <c r="Y2982" s="15"/>
      <c r="Z2982" s="15"/>
      <c r="AA2982" s="15"/>
      <c r="AB2982" s="15"/>
      <c r="AC2982" s="15"/>
      <c r="AD2982" s="15"/>
      <c r="AE2982" s="15"/>
      <c r="AF2982" s="15"/>
      <c r="AG2982" s="15"/>
      <c r="AH2982" s="15"/>
      <c r="AI2982" s="15"/>
      <c r="AJ2982" s="15"/>
      <c r="AK2982" s="15"/>
      <c r="AL2982" s="15"/>
      <c r="AM2982" s="15"/>
      <c r="AN2982" s="15"/>
      <c r="AO2982" s="15"/>
      <c r="AP2982" s="15"/>
      <c r="AQ2982" s="15"/>
      <c r="AR2982" s="15"/>
      <c r="AS2982" s="15"/>
      <c r="AT2982" s="15"/>
      <c r="AU2982" s="15"/>
      <c r="AV2982" s="15"/>
      <c r="AW2982" s="15"/>
      <c r="AX2982" s="15"/>
      <c r="AY2982" s="15"/>
      <c r="AZ2982" s="15"/>
      <c r="BA2982" s="15"/>
      <c r="BB2982" s="15"/>
      <c r="BC2982" s="15"/>
      <c r="BD2982" s="15"/>
      <c r="BE2982" s="15"/>
      <c r="BF2982" s="15"/>
    </row>
    <row r="2983" spans="1:58" s="5" customFormat="1" ht="18">
      <c r="A2983" s="296"/>
      <c r="B2983" s="297"/>
      <c r="C2983" s="417"/>
      <c r="D2983" s="770" t="s">
        <v>203</v>
      </c>
      <c r="E2983" s="414"/>
      <c r="F2983" s="1031"/>
      <c r="G2983" s="1032"/>
      <c r="H2983" s="1032"/>
      <c r="I2983" s="1032"/>
      <c r="J2983" s="1032"/>
      <c r="K2983" s="286"/>
      <c r="L2983" s="286"/>
      <c r="M2983" s="286"/>
      <c r="N2983" s="286"/>
      <c r="O2983" s="286"/>
      <c r="P2983" s="286"/>
      <c r="Q2983" s="286"/>
      <c r="R2983" s="290"/>
      <c r="S2983" s="400"/>
      <c r="T2983" s="106"/>
      <c r="U2983" s="493"/>
      <c r="V2983" s="27" t="e">
        <f>VLOOKUP(A2983,'PLANILHA ORÇAMENTARIA'!$A$12:$H$536,5,0)</f>
        <v>#N/A</v>
      </c>
      <c r="W2983" s="27" t="e">
        <f>VLOOKUP(A2983,'PLANILHA ORÇAMENTARIA'!$A$12:$H$536,4,0)</f>
        <v>#N/A</v>
      </c>
      <c r="X2983" s="15"/>
      <c r="Y2983" s="15"/>
      <c r="Z2983" s="15"/>
      <c r="AA2983" s="15"/>
      <c r="AB2983" s="15"/>
      <c r="AC2983" s="15"/>
      <c r="AD2983" s="15"/>
      <c r="AE2983" s="15"/>
      <c r="AF2983" s="15"/>
      <c r="AG2983" s="15"/>
      <c r="AH2983" s="15"/>
      <c r="AI2983" s="15"/>
      <c r="AJ2983" s="15"/>
      <c r="AK2983" s="15"/>
      <c r="AL2983" s="15"/>
      <c r="AM2983" s="15"/>
      <c r="AN2983" s="15"/>
      <c r="AO2983" s="15"/>
      <c r="AP2983" s="15"/>
      <c r="AQ2983" s="15"/>
      <c r="AR2983" s="15"/>
      <c r="AS2983" s="15"/>
      <c r="AT2983" s="15"/>
      <c r="AU2983" s="15"/>
      <c r="AV2983" s="15"/>
      <c r="AW2983" s="15"/>
      <c r="AX2983" s="15"/>
      <c r="AY2983" s="15"/>
      <c r="AZ2983" s="15"/>
      <c r="BA2983" s="15"/>
      <c r="BB2983" s="15"/>
      <c r="BC2983" s="15"/>
      <c r="BD2983" s="15"/>
      <c r="BE2983" s="15"/>
      <c r="BF2983" s="15"/>
    </row>
    <row r="2984" spans="1:58" s="5" customFormat="1" ht="18">
      <c r="A2984" s="296"/>
      <c r="B2984" s="297"/>
      <c r="C2984" s="417"/>
      <c r="D2984" s="623" t="s">
        <v>176</v>
      </c>
      <c r="E2984" s="414">
        <v>3</v>
      </c>
      <c r="F2984" s="1031"/>
      <c r="G2984" s="1032"/>
      <c r="H2984" s="1032"/>
      <c r="I2984" s="1032"/>
      <c r="J2984" s="1032"/>
      <c r="K2984" s="286"/>
      <c r="L2984" s="286"/>
      <c r="M2984" s="286"/>
      <c r="N2984" s="286"/>
      <c r="O2984" s="286"/>
      <c r="P2984" s="286"/>
      <c r="Q2984" s="286"/>
      <c r="R2984" s="290"/>
      <c r="S2984" s="400"/>
      <c r="T2984" s="106"/>
      <c r="U2984" s="493"/>
      <c r="V2984" s="27" t="e">
        <f>VLOOKUP(A2984,'PLANILHA ORÇAMENTARIA'!$A$12:$H$536,5,0)</f>
        <v>#N/A</v>
      </c>
      <c r="W2984" s="27" t="e">
        <f>VLOOKUP(A2984,'PLANILHA ORÇAMENTARIA'!$A$12:$H$536,4,0)</f>
        <v>#N/A</v>
      </c>
      <c r="X2984" s="15"/>
      <c r="Y2984" s="15"/>
      <c r="Z2984" s="15"/>
      <c r="AA2984" s="15"/>
      <c r="AB2984" s="15"/>
      <c r="AC2984" s="15"/>
      <c r="AD2984" s="15"/>
      <c r="AE2984" s="15"/>
      <c r="AF2984" s="15"/>
      <c r="AG2984" s="15"/>
      <c r="AH2984" s="15"/>
      <c r="AI2984" s="15"/>
      <c r="AJ2984" s="15"/>
      <c r="AK2984" s="15"/>
      <c r="AL2984" s="15"/>
      <c r="AM2984" s="15"/>
      <c r="AN2984" s="15"/>
      <c r="AO2984" s="15"/>
      <c r="AP2984" s="15"/>
      <c r="AQ2984" s="15"/>
      <c r="AR2984" s="15"/>
      <c r="AS2984" s="15"/>
      <c r="AT2984" s="15"/>
      <c r="AU2984" s="15"/>
      <c r="AV2984" s="15"/>
      <c r="AW2984" s="15"/>
      <c r="AX2984" s="15"/>
      <c r="AY2984" s="15"/>
      <c r="AZ2984" s="15"/>
      <c r="BA2984" s="15"/>
      <c r="BB2984" s="15"/>
      <c r="BC2984" s="15"/>
      <c r="BD2984" s="15"/>
      <c r="BE2984" s="15"/>
      <c r="BF2984" s="15"/>
    </row>
    <row r="2985" spans="1:58" s="5" customFormat="1" ht="18">
      <c r="A2985" s="296"/>
      <c r="B2985" s="297"/>
      <c r="C2985" s="417"/>
      <c r="D2985" s="623" t="s">
        <v>4</v>
      </c>
      <c r="E2985" s="414">
        <f>E2984</f>
        <v>3</v>
      </c>
      <c r="F2985" s="1031"/>
      <c r="G2985" s="1032"/>
      <c r="H2985" s="1032"/>
      <c r="I2985" s="1032"/>
      <c r="J2985" s="1032"/>
      <c r="K2985" s="286"/>
      <c r="L2985" s="286"/>
      <c r="M2985" s="286"/>
      <c r="N2985" s="286"/>
      <c r="O2985" s="286"/>
      <c r="P2985" s="286"/>
      <c r="Q2985" s="286"/>
      <c r="R2985" s="290"/>
      <c r="S2985" s="400"/>
      <c r="T2985" s="106"/>
      <c r="U2985" s="493"/>
      <c r="V2985" s="27" t="e">
        <f>VLOOKUP(A2985,'PLANILHA ORÇAMENTARIA'!$A$12:$H$536,5,0)</f>
        <v>#N/A</v>
      </c>
      <c r="W2985" s="27" t="e">
        <f>VLOOKUP(A2985,'PLANILHA ORÇAMENTARIA'!$A$12:$H$536,4,0)</f>
        <v>#N/A</v>
      </c>
      <c r="X2985" s="15"/>
      <c r="Y2985" s="15"/>
      <c r="Z2985" s="15"/>
      <c r="AA2985" s="15"/>
      <c r="AB2985" s="15"/>
      <c r="AC2985" s="15"/>
      <c r="AD2985" s="15"/>
      <c r="AE2985" s="15"/>
      <c r="AF2985" s="15"/>
      <c r="AG2985" s="15"/>
      <c r="AH2985" s="15"/>
      <c r="AI2985" s="15"/>
      <c r="AJ2985" s="15"/>
      <c r="AK2985" s="15"/>
      <c r="AL2985" s="15"/>
      <c r="AM2985" s="15"/>
      <c r="AN2985" s="15"/>
      <c r="AO2985" s="15"/>
      <c r="AP2985" s="15"/>
      <c r="AQ2985" s="15"/>
      <c r="AR2985" s="15"/>
      <c r="AS2985" s="15"/>
      <c r="AT2985" s="15"/>
      <c r="AU2985" s="15"/>
      <c r="AV2985" s="15"/>
      <c r="AW2985" s="15"/>
      <c r="AX2985" s="15"/>
      <c r="AY2985" s="15"/>
      <c r="AZ2985" s="15"/>
      <c r="BA2985" s="15"/>
      <c r="BB2985" s="15"/>
      <c r="BC2985" s="15"/>
      <c r="BD2985" s="15"/>
      <c r="BE2985" s="15"/>
      <c r="BF2985" s="15"/>
    </row>
    <row r="2986" spans="1:58" s="5" customFormat="1" ht="18">
      <c r="A2986" s="296"/>
      <c r="B2986" s="297"/>
      <c r="C2986" s="417"/>
      <c r="D2986" s="1049"/>
      <c r="E2986" s="399"/>
      <c r="F2986" s="1031"/>
      <c r="G2986" s="1032"/>
      <c r="H2986" s="1032"/>
      <c r="I2986" s="1032"/>
      <c r="J2986" s="1032"/>
      <c r="K2986" s="290"/>
      <c r="L2986" s="290"/>
      <c r="M2986" s="290"/>
      <c r="N2986" s="290"/>
      <c r="O2986" s="290"/>
      <c r="P2986" s="290"/>
      <c r="Q2986" s="290"/>
      <c r="R2986" s="290"/>
      <c r="S2986" s="399"/>
      <c r="T2986" s="106"/>
      <c r="U2986" s="493"/>
      <c r="V2986" s="27" t="e">
        <f>VLOOKUP(A2986,'PLANILHA ORÇAMENTARIA'!$A$12:$H$536,5,0)</f>
        <v>#N/A</v>
      </c>
      <c r="W2986" s="27" t="e">
        <f>VLOOKUP(A2986,'PLANILHA ORÇAMENTARIA'!$A$12:$H$536,4,0)</f>
        <v>#N/A</v>
      </c>
      <c r="X2986" s="15"/>
      <c r="Y2986" s="15"/>
      <c r="Z2986" s="15"/>
      <c r="AA2986" s="15"/>
      <c r="AB2986" s="15"/>
      <c r="AC2986" s="15"/>
      <c r="AD2986" s="15"/>
      <c r="AE2986" s="15"/>
      <c r="AF2986" s="15"/>
      <c r="AG2986" s="15"/>
      <c r="AH2986" s="15"/>
      <c r="AI2986" s="15"/>
      <c r="AJ2986" s="15"/>
      <c r="AK2986" s="15"/>
      <c r="AL2986" s="15"/>
      <c r="AM2986" s="15"/>
      <c r="AN2986" s="15"/>
      <c r="AO2986" s="15"/>
      <c r="AP2986" s="15"/>
      <c r="AQ2986" s="15"/>
      <c r="AR2986" s="15"/>
      <c r="AS2986" s="15"/>
      <c r="AT2986" s="15"/>
      <c r="AU2986" s="15"/>
      <c r="AV2986" s="15"/>
      <c r="AW2986" s="15"/>
      <c r="AX2986" s="15"/>
      <c r="AY2986" s="15"/>
      <c r="AZ2986" s="15"/>
      <c r="BA2986" s="15"/>
      <c r="BB2986" s="15"/>
      <c r="BC2986" s="15"/>
      <c r="BD2986" s="15"/>
      <c r="BE2986" s="15"/>
      <c r="BF2986" s="15"/>
    </row>
    <row r="2987" spans="1:58" s="5" customFormat="1" ht="14.25" customHeight="1">
      <c r="A2987" s="268" t="s">
        <v>981</v>
      </c>
      <c r="B2987" s="281" t="s">
        <v>47</v>
      </c>
      <c r="C2987" s="281">
        <v>93673</v>
      </c>
      <c r="D2987" s="483" t="s">
        <v>499</v>
      </c>
      <c r="E2987" s="646"/>
      <c r="F2987" s="646"/>
      <c r="G2987" s="646"/>
      <c r="H2987" s="646"/>
      <c r="I2987" s="646"/>
      <c r="J2987" s="646"/>
      <c r="K2987" s="646"/>
      <c r="L2987" s="646"/>
      <c r="M2987" s="646"/>
      <c r="N2987" s="646"/>
      <c r="O2987" s="646"/>
      <c r="P2987" s="646"/>
      <c r="Q2987" s="646"/>
      <c r="R2987" s="646"/>
      <c r="S2987" s="647"/>
      <c r="T2987" s="107" t="s">
        <v>1083</v>
      </c>
      <c r="U2987" s="771">
        <f>S2988</f>
        <v>2</v>
      </c>
      <c r="V2987" s="27" t="str">
        <f>VLOOKUP(A2987,'PLANILHA ORÇAMENTARIA'!$A$12:$H$536,5,0)</f>
        <v>UN</v>
      </c>
      <c r="W2987" s="27" t="str">
        <f>VLOOKUP(A2987,'PLANILHA ORÇAMENTARIA'!$A$12:$H$536,4,0)</f>
        <v>DISJUNTOR TRIPOLAR TIPO DIN, CORRENTE NOMINAL DE 50A - FORNECIMENTO E INSTALAÇÃO. AF_10/2020</v>
      </c>
      <c r="X2987" s="15"/>
      <c r="Y2987" s="15"/>
      <c r="Z2987" s="15"/>
      <c r="AA2987" s="15"/>
      <c r="AB2987" s="15"/>
      <c r="AC2987" s="15"/>
      <c r="AD2987" s="15"/>
      <c r="AE2987" s="15"/>
      <c r="AF2987" s="15"/>
      <c r="AG2987" s="15"/>
      <c r="AH2987" s="15"/>
      <c r="AI2987" s="15"/>
      <c r="AJ2987" s="15"/>
      <c r="AK2987" s="15"/>
      <c r="AL2987" s="15"/>
      <c r="AM2987" s="15"/>
      <c r="AN2987" s="15"/>
      <c r="AO2987" s="15"/>
      <c r="AP2987" s="15"/>
      <c r="AQ2987" s="15"/>
      <c r="AR2987" s="15"/>
      <c r="AS2987" s="15"/>
      <c r="AT2987" s="15"/>
      <c r="AU2987" s="15"/>
      <c r="AV2987" s="15"/>
      <c r="AW2987" s="15"/>
      <c r="AX2987" s="15"/>
      <c r="AY2987" s="15"/>
      <c r="AZ2987" s="15"/>
      <c r="BA2987" s="15"/>
      <c r="BB2987" s="15"/>
      <c r="BC2987" s="15"/>
      <c r="BD2987" s="15"/>
      <c r="BE2987" s="15"/>
      <c r="BF2987" s="15"/>
    </row>
    <row r="2988" spans="1:58" s="5" customFormat="1" ht="18">
      <c r="A2988" s="296"/>
      <c r="B2988" s="297"/>
      <c r="C2988" s="417"/>
      <c r="D2988" s="1049"/>
      <c r="E2988" s="400"/>
      <c r="F2988" s="1031"/>
      <c r="G2988" s="1032"/>
      <c r="H2988" s="1032"/>
      <c r="I2988" s="1032"/>
      <c r="J2988" s="1032"/>
      <c r="K2988" s="286"/>
      <c r="L2988" s="286"/>
      <c r="M2988" s="286"/>
      <c r="N2988" s="286"/>
      <c r="O2988" s="286"/>
      <c r="P2988" s="286"/>
      <c r="Q2988" s="286"/>
      <c r="R2988" s="377" t="s">
        <v>177</v>
      </c>
      <c r="S2988" s="492">
        <f>E2991</f>
        <v>2</v>
      </c>
      <c r="T2988" s="106"/>
      <c r="U2988" s="493"/>
      <c r="V2988" s="27" t="e">
        <f>VLOOKUP(A2988,'PLANILHA ORÇAMENTARIA'!$A$12:$H$536,5,0)</f>
        <v>#N/A</v>
      </c>
      <c r="W2988" s="27" t="e">
        <f>VLOOKUP(A2988,'PLANILHA ORÇAMENTARIA'!$A$12:$H$536,4,0)</f>
        <v>#N/A</v>
      </c>
      <c r="X2988" s="15"/>
      <c r="Y2988" s="15"/>
      <c r="Z2988" s="15"/>
      <c r="AA2988" s="15"/>
      <c r="AB2988" s="15"/>
      <c r="AC2988" s="15"/>
      <c r="AD2988" s="15"/>
      <c r="AE2988" s="15"/>
      <c r="AF2988" s="15"/>
      <c r="AG2988" s="15"/>
      <c r="AH2988" s="15"/>
      <c r="AI2988" s="15"/>
      <c r="AJ2988" s="15"/>
      <c r="AK2988" s="15"/>
      <c r="AL2988" s="15"/>
      <c r="AM2988" s="15"/>
      <c r="AN2988" s="15"/>
      <c r="AO2988" s="15"/>
      <c r="AP2988" s="15"/>
      <c r="AQ2988" s="15"/>
      <c r="AR2988" s="15"/>
      <c r="AS2988" s="15"/>
      <c r="AT2988" s="15"/>
      <c r="AU2988" s="15"/>
      <c r="AV2988" s="15"/>
      <c r="AW2988" s="15"/>
      <c r="AX2988" s="15"/>
      <c r="AY2988" s="15"/>
      <c r="AZ2988" s="15"/>
      <c r="BA2988" s="15"/>
      <c r="BB2988" s="15"/>
      <c r="BC2988" s="15"/>
      <c r="BD2988" s="15"/>
      <c r="BE2988" s="15"/>
      <c r="BF2988" s="15"/>
    </row>
    <row r="2989" spans="1:58" s="5" customFormat="1" ht="18">
      <c r="A2989" s="296"/>
      <c r="B2989" s="297"/>
      <c r="C2989" s="417"/>
      <c r="D2989" s="770" t="s">
        <v>203</v>
      </c>
      <c r="E2989" s="414"/>
      <c r="F2989" s="1031"/>
      <c r="G2989" s="1032"/>
      <c r="H2989" s="1032"/>
      <c r="I2989" s="1032"/>
      <c r="J2989" s="1032"/>
      <c r="K2989" s="286"/>
      <c r="L2989" s="286"/>
      <c r="M2989" s="286"/>
      <c r="N2989" s="286"/>
      <c r="O2989" s="286"/>
      <c r="P2989" s="286"/>
      <c r="Q2989" s="286"/>
      <c r="R2989" s="290"/>
      <c r="S2989" s="400"/>
      <c r="T2989" s="106"/>
      <c r="U2989" s="493"/>
      <c r="V2989" s="27" t="e">
        <f>VLOOKUP(A2989,'PLANILHA ORÇAMENTARIA'!$A$12:$H$536,5,0)</f>
        <v>#N/A</v>
      </c>
      <c r="W2989" s="27" t="e">
        <f>VLOOKUP(A2989,'PLANILHA ORÇAMENTARIA'!$A$12:$H$536,4,0)</f>
        <v>#N/A</v>
      </c>
      <c r="X2989" s="15"/>
      <c r="Y2989" s="15"/>
      <c r="Z2989" s="15"/>
      <c r="AA2989" s="15"/>
      <c r="AB2989" s="15"/>
      <c r="AC2989" s="15"/>
      <c r="AD2989" s="15"/>
      <c r="AE2989" s="15"/>
      <c r="AF2989" s="15"/>
      <c r="AG2989" s="15"/>
      <c r="AH2989" s="15"/>
      <c r="AI2989" s="15"/>
      <c r="AJ2989" s="15"/>
      <c r="AK2989" s="15"/>
      <c r="AL2989" s="15"/>
      <c r="AM2989" s="15"/>
      <c r="AN2989" s="15"/>
      <c r="AO2989" s="15"/>
      <c r="AP2989" s="15"/>
      <c r="AQ2989" s="15"/>
      <c r="AR2989" s="15"/>
      <c r="AS2989" s="15"/>
      <c r="AT2989" s="15"/>
      <c r="AU2989" s="15"/>
      <c r="AV2989" s="15"/>
      <c r="AW2989" s="15"/>
      <c r="AX2989" s="15"/>
      <c r="AY2989" s="15"/>
      <c r="AZ2989" s="15"/>
      <c r="BA2989" s="15"/>
      <c r="BB2989" s="15"/>
      <c r="BC2989" s="15"/>
      <c r="BD2989" s="15"/>
      <c r="BE2989" s="15"/>
      <c r="BF2989" s="15"/>
    </row>
    <row r="2990" spans="1:58" s="5" customFormat="1" ht="18">
      <c r="A2990" s="296"/>
      <c r="B2990" s="297"/>
      <c r="C2990" s="417"/>
      <c r="D2990" s="623" t="s">
        <v>176</v>
      </c>
      <c r="E2990" s="414">
        <v>2</v>
      </c>
      <c r="F2990" s="1031" t="str">
        <f>T2987</f>
        <v>UN</v>
      </c>
      <c r="G2990" s="1032"/>
      <c r="H2990" s="1032"/>
      <c r="I2990" s="1032"/>
      <c r="J2990" s="1032"/>
      <c r="K2990" s="286"/>
      <c r="L2990" s="286"/>
      <c r="M2990" s="286"/>
      <c r="N2990" s="286"/>
      <c r="O2990" s="286"/>
      <c r="P2990" s="286"/>
      <c r="Q2990" s="286"/>
      <c r="R2990" s="290"/>
      <c r="S2990" s="400"/>
      <c r="T2990" s="106"/>
      <c r="U2990" s="493"/>
      <c r="V2990" s="27" t="e">
        <f>VLOOKUP(A2990,'PLANILHA ORÇAMENTARIA'!$A$12:$H$536,5,0)</f>
        <v>#N/A</v>
      </c>
      <c r="W2990" s="27" t="e">
        <f>VLOOKUP(A2990,'PLANILHA ORÇAMENTARIA'!$A$12:$H$536,4,0)</f>
        <v>#N/A</v>
      </c>
      <c r="X2990" s="15"/>
      <c r="Y2990" s="15"/>
      <c r="Z2990" s="15"/>
      <c r="AA2990" s="15"/>
      <c r="AB2990" s="15"/>
      <c r="AC2990" s="15"/>
      <c r="AD2990" s="15"/>
      <c r="AE2990" s="15"/>
      <c r="AF2990" s="15"/>
      <c r="AG2990" s="15"/>
      <c r="AH2990" s="15"/>
      <c r="AI2990" s="15"/>
      <c r="AJ2990" s="15"/>
      <c r="AK2990" s="15"/>
      <c r="AL2990" s="15"/>
      <c r="AM2990" s="15"/>
      <c r="AN2990" s="15"/>
      <c r="AO2990" s="15"/>
      <c r="AP2990" s="15"/>
      <c r="AQ2990" s="15"/>
      <c r="AR2990" s="15"/>
      <c r="AS2990" s="15"/>
      <c r="AT2990" s="15"/>
      <c r="AU2990" s="15"/>
      <c r="AV2990" s="15"/>
      <c r="AW2990" s="15"/>
      <c r="AX2990" s="15"/>
      <c r="AY2990" s="15"/>
      <c r="AZ2990" s="15"/>
      <c r="BA2990" s="15"/>
      <c r="BB2990" s="15"/>
      <c r="BC2990" s="15"/>
      <c r="BD2990" s="15"/>
      <c r="BE2990" s="15"/>
      <c r="BF2990" s="15"/>
    </row>
    <row r="2991" spans="1:58" s="5" customFormat="1" ht="18">
      <c r="A2991" s="296"/>
      <c r="B2991" s="297"/>
      <c r="C2991" s="417"/>
      <c r="D2991" s="623" t="s">
        <v>4</v>
      </c>
      <c r="E2991" s="414">
        <f>E2990</f>
        <v>2</v>
      </c>
      <c r="F2991" s="1031" t="str">
        <f>F2990</f>
        <v>UN</v>
      </c>
      <c r="G2991" s="1032"/>
      <c r="H2991" s="1032"/>
      <c r="I2991" s="1032"/>
      <c r="J2991" s="1032"/>
      <c r="K2991" s="286"/>
      <c r="L2991" s="286"/>
      <c r="M2991" s="286"/>
      <c r="N2991" s="286"/>
      <c r="O2991" s="286"/>
      <c r="P2991" s="286"/>
      <c r="Q2991" s="286"/>
      <c r="R2991" s="290"/>
      <c r="S2991" s="400"/>
      <c r="T2991" s="106"/>
      <c r="U2991" s="493"/>
      <c r="V2991" s="27" t="e">
        <f>VLOOKUP(A2991,'PLANILHA ORÇAMENTARIA'!$A$12:$H$536,5,0)</f>
        <v>#N/A</v>
      </c>
      <c r="W2991" s="27" t="e">
        <f>VLOOKUP(A2991,'PLANILHA ORÇAMENTARIA'!$A$12:$H$536,4,0)</f>
        <v>#N/A</v>
      </c>
      <c r="X2991" s="15"/>
      <c r="Y2991" s="15"/>
      <c r="Z2991" s="15"/>
      <c r="AA2991" s="15"/>
      <c r="AB2991" s="15"/>
      <c r="AC2991" s="15"/>
      <c r="AD2991" s="15"/>
      <c r="AE2991" s="15"/>
      <c r="AF2991" s="15"/>
      <c r="AG2991" s="15"/>
      <c r="AH2991" s="15"/>
      <c r="AI2991" s="15"/>
      <c r="AJ2991" s="15"/>
      <c r="AK2991" s="15"/>
      <c r="AL2991" s="15"/>
      <c r="AM2991" s="15"/>
      <c r="AN2991" s="15"/>
      <c r="AO2991" s="15"/>
      <c r="AP2991" s="15"/>
      <c r="AQ2991" s="15"/>
      <c r="AR2991" s="15"/>
      <c r="AS2991" s="15"/>
      <c r="AT2991" s="15"/>
      <c r="AU2991" s="15"/>
      <c r="AV2991" s="15"/>
      <c r="AW2991" s="15"/>
      <c r="AX2991" s="15"/>
      <c r="AY2991" s="15"/>
      <c r="AZ2991" s="15"/>
      <c r="BA2991" s="15"/>
      <c r="BB2991" s="15"/>
      <c r="BC2991" s="15"/>
      <c r="BD2991" s="15"/>
      <c r="BE2991" s="15"/>
      <c r="BF2991" s="15"/>
    </row>
    <row r="2992" spans="1:58" s="5" customFormat="1" ht="18">
      <c r="A2992" s="296"/>
      <c r="B2992" s="297"/>
      <c r="C2992" s="417"/>
      <c r="D2992" s="1049"/>
      <c r="E2992" s="400"/>
      <c r="F2992" s="1031"/>
      <c r="G2992" s="1032"/>
      <c r="H2992" s="1032"/>
      <c r="I2992" s="1032"/>
      <c r="J2992" s="1032"/>
      <c r="K2992" s="286"/>
      <c r="L2992" s="286"/>
      <c r="M2992" s="286"/>
      <c r="N2992" s="286"/>
      <c r="O2992" s="286"/>
      <c r="P2992" s="286"/>
      <c r="Q2992" s="286"/>
      <c r="R2992" s="290"/>
      <c r="S2992" s="400"/>
      <c r="T2992" s="106"/>
      <c r="U2992" s="493"/>
      <c r="V2992" s="27" t="e">
        <f>VLOOKUP(A2992,'PLANILHA ORÇAMENTARIA'!$A$12:$H$536,5,0)</f>
        <v>#N/A</v>
      </c>
      <c r="W2992" s="27" t="e">
        <f>VLOOKUP(A2992,'PLANILHA ORÇAMENTARIA'!$A$12:$H$536,4,0)</f>
        <v>#N/A</v>
      </c>
      <c r="X2992" s="15"/>
      <c r="Y2992" s="15"/>
      <c r="Z2992" s="15"/>
      <c r="AA2992" s="15"/>
      <c r="AB2992" s="15"/>
      <c r="AC2992" s="15"/>
      <c r="AD2992" s="15"/>
      <c r="AE2992" s="15"/>
      <c r="AF2992" s="15"/>
      <c r="AG2992" s="15"/>
      <c r="AH2992" s="15"/>
      <c r="AI2992" s="15"/>
      <c r="AJ2992" s="15"/>
      <c r="AK2992" s="15"/>
      <c r="AL2992" s="15"/>
      <c r="AM2992" s="15"/>
      <c r="AN2992" s="15"/>
      <c r="AO2992" s="15"/>
      <c r="AP2992" s="15"/>
      <c r="AQ2992" s="15"/>
      <c r="AR2992" s="15"/>
      <c r="AS2992" s="15"/>
      <c r="AT2992" s="15"/>
      <c r="AU2992" s="15"/>
      <c r="AV2992" s="15"/>
      <c r="AW2992" s="15"/>
      <c r="AX2992" s="15"/>
      <c r="AY2992" s="15"/>
      <c r="AZ2992" s="15"/>
      <c r="BA2992" s="15"/>
      <c r="BB2992" s="15"/>
      <c r="BC2992" s="15"/>
      <c r="BD2992" s="15"/>
      <c r="BE2992" s="15"/>
      <c r="BF2992" s="15"/>
    </row>
    <row r="2993" spans="1:58" s="5" customFormat="1" ht="14.25" customHeight="1">
      <c r="A2993" s="268" t="s">
        <v>982</v>
      </c>
      <c r="B2993" s="281" t="s">
        <v>24</v>
      </c>
      <c r="C2993" s="281" t="s">
        <v>500</v>
      </c>
      <c r="D2993" s="483" t="s">
        <v>501</v>
      </c>
      <c r="E2993" s="646"/>
      <c r="F2993" s="646"/>
      <c r="G2993" s="646"/>
      <c r="H2993" s="646"/>
      <c r="I2993" s="646"/>
      <c r="J2993" s="646"/>
      <c r="K2993" s="646"/>
      <c r="L2993" s="646"/>
      <c r="M2993" s="646"/>
      <c r="N2993" s="646"/>
      <c r="O2993" s="646"/>
      <c r="P2993" s="646"/>
      <c r="Q2993" s="646"/>
      <c r="R2993" s="646"/>
      <c r="S2993" s="647"/>
      <c r="T2993" s="107" t="s">
        <v>31</v>
      </c>
      <c r="U2993" s="771">
        <f>S2994</f>
        <v>14</v>
      </c>
      <c r="V2993" s="27" t="str">
        <f>VLOOKUP(A2993,'PLANILHA ORÇAMENTARIA'!$A$12:$H$536,5,0)</f>
        <v>M</v>
      </c>
      <c r="W2993" s="27" t="str">
        <f>VLOOKUP(A2993,'PLANILHA ORÇAMENTARIA'!$A$12:$H$536,4,0)</f>
        <v>Eletroduto corrugado em polietileno de alta densidade, DN= 30 mm, com acessórios</v>
      </c>
      <c r="X2993" s="15"/>
      <c r="Y2993" s="15"/>
      <c r="Z2993" s="15"/>
      <c r="AA2993" s="15"/>
      <c r="AB2993" s="15"/>
      <c r="AC2993" s="15"/>
      <c r="AD2993" s="15"/>
      <c r="AE2993" s="15"/>
      <c r="AF2993" s="15"/>
      <c r="AG2993" s="15"/>
      <c r="AH2993" s="15"/>
      <c r="AI2993" s="15"/>
      <c r="AJ2993" s="15"/>
      <c r="AK2993" s="15"/>
      <c r="AL2993" s="15"/>
      <c r="AM2993" s="15"/>
      <c r="AN2993" s="15"/>
      <c r="AO2993" s="15"/>
      <c r="AP2993" s="15"/>
      <c r="AQ2993" s="15"/>
      <c r="AR2993" s="15"/>
      <c r="AS2993" s="15"/>
      <c r="AT2993" s="15"/>
      <c r="AU2993" s="15"/>
      <c r="AV2993" s="15"/>
      <c r="AW2993" s="15"/>
      <c r="AX2993" s="15"/>
      <c r="AY2993" s="15"/>
      <c r="AZ2993" s="15"/>
      <c r="BA2993" s="15"/>
      <c r="BB2993" s="15"/>
      <c r="BC2993" s="15"/>
      <c r="BD2993" s="15"/>
      <c r="BE2993" s="15"/>
      <c r="BF2993" s="15"/>
    </row>
    <row r="2994" spans="1:58" s="5" customFormat="1" ht="18">
      <c r="A2994" s="296"/>
      <c r="B2994" s="297"/>
      <c r="C2994" s="417"/>
      <c r="D2994" s="1049"/>
      <c r="E2994" s="399"/>
      <c r="F2994" s="1031"/>
      <c r="G2994" s="1032"/>
      <c r="H2994" s="1032"/>
      <c r="I2994" s="1032"/>
      <c r="J2994" s="1032"/>
      <c r="K2994" s="290"/>
      <c r="L2994" s="290"/>
      <c r="M2994" s="290"/>
      <c r="N2994" s="290"/>
      <c r="O2994" s="290"/>
      <c r="P2994" s="290"/>
      <c r="Q2994" s="290"/>
      <c r="R2994" s="362" t="s">
        <v>177</v>
      </c>
      <c r="S2994" s="799">
        <f>E2997</f>
        <v>14</v>
      </c>
      <c r="T2994" s="106"/>
      <c r="U2994" s="493"/>
      <c r="V2994" s="27" t="e">
        <f>VLOOKUP(A2994,'PLANILHA ORÇAMENTARIA'!$A$12:$H$536,5,0)</f>
        <v>#N/A</v>
      </c>
      <c r="W2994" s="27" t="e">
        <f>VLOOKUP(A2994,'PLANILHA ORÇAMENTARIA'!$A$12:$H$536,4,0)</f>
        <v>#N/A</v>
      </c>
      <c r="X2994" s="15"/>
      <c r="Y2994" s="15"/>
      <c r="Z2994" s="15"/>
      <c r="AA2994" s="15"/>
      <c r="AB2994" s="15"/>
      <c r="AC2994" s="15"/>
      <c r="AD2994" s="15"/>
      <c r="AE2994" s="15"/>
      <c r="AF2994" s="15"/>
      <c r="AG2994" s="15"/>
      <c r="AH2994" s="15"/>
      <c r="AI2994" s="15"/>
      <c r="AJ2994" s="15"/>
      <c r="AK2994" s="15"/>
      <c r="AL2994" s="15"/>
      <c r="AM2994" s="15"/>
      <c r="AN2994" s="15"/>
      <c r="AO2994" s="15"/>
      <c r="AP2994" s="15"/>
      <c r="AQ2994" s="15"/>
      <c r="AR2994" s="15"/>
      <c r="AS2994" s="15"/>
      <c r="AT2994" s="15"/>
      <c r="AU2994" s="15"/>
      <c r="AV2994" s="15"/>
      <c r="AW2994" s="15"/>
      <c r="AX2994" s="15"/>
      <c r="AY2994" s="15"/>
      <c r="AZ2994" s="15"/>
      <c r="BA2994" s="15"/>
      <c r="BB2994" s="15"/>
      <c r="BC2994" s="15"/>
      <c r="BD2994" s="15"/>
      <c r="BE2994" s="15"/>
      <c r="BF2994" s="15"/>
    </row>
    <row r="2995" spans="1:58" s="5" customFormat="1" ht="18">
      <c r="A2995" s="296"/>
      <c r="B2995" s="297"/>
      <c r="C2995" s="417"/>
      <c r="D2995" s="770" t="s">
        <v>203</v>
      </c>
      <c r="E2995" s="414"/>
      <c r="F2995" s="1031"/>
      <c r="G2995" s="1032"/>
      <c r="H2995" s="1032"/>
      <c r="I2995" s="1032"/>
      <c r="J2995" s="1032"/>
      <c r="K2995" s="286"/>
      <c r="L2995" s="286"/>
      <c r="M2995" s="286"/>
      <c r="N2995" s="286"/>
      <c r="O2995" s="286"/>
      <c r="P2995" s="286"/>
      <c r="Q2995" s="286"/>
      <c r="R2995" s="290"/>
      <c r="S2995" s="400"/>
      <c r="T2995" s="106"/>
      <c r="U2995" s="493"/>
      <c r="V2995" s="27" t="e">
        <f>VLOOKUP(A2995,'PLANILHA ORÇAMENTARIA'!$A$12:$H$536,5,0)</f>
        <v>#N/A</v>
      </c>
      <c r="W2995" s="27" t="e">
        <f>VLOOKUP(A2995,'PLANILHA ORÇAMENTARIA'!$A$12:$H$536,4,0)</f>
        <v>#N/A</v>
      </c>
      <c r="X2995" s="15"/>
      <c r="Y2995" s="15"/>
      <c r="Z2995" s="15"/>
      <c r="AA2995" s="15"/>
      <c r="AB2995" s="15"/>
      <c r="AC2995" s="15"/>
      <c r="AD2995" s="15"/>
      <c r="AE2995" s="15"/>
      <c r="AF2995" s="15"/>
      <c r="AG2995" s="15"/>
      <c r="AH2995" s="15"/>
      <c r="AI2995" s="15"/>
      <c r="AJ2995" s="15"/>
      <c r="AK2995" s="15"/>
      <c r="AL2995" s="15"/>
      <c r="AM2995" s="15"/>
      <c r="AN2995" s="15"/>
      <c r="AO2995" s="15"/>
      <c r="AP2995" s="15"/>
      <c r="AQ2995" s="15"/>
      <c r="AR2995" s="15"/>
      <c r="AS2995" s="15"/>
      <c r="AT2995" s="15"/>
      <c r="AU2995" s="15"/>
      <c r="AV2995" s="15"/>
      <c r="AW2995" s="15"/>
      <c r="AX2995" s="15"/>
      <c r="AY2995" s="15"/>
      <c r="AZ2995" s="15"/>
      <c r="BA2995" s="15"/>
      <c r="BB2995" s="15"/>
      <c r="BC2995" s="15"/>
      <c r="BD2995" s="15"/>
      <c r="BE2995" s="15"/>
      <c r="BF2995" s="15"/>
    </row>
    <row r="2996" spans="1:58" s="5" customFormat="1" ht="18">
      <c r="A2996" s="296"/>
      <c r="B2996" s="297"/>
      <c r="C2996" s="417"/>
      <c r="D2996" s="623" t="s">
        <v>176</v>
      </c>
      <c r="E2996" s="414">
        <v>14</v>
      </c>
      <c r="F2996" s="1031" t="str">
        <f>T2993</f>
        <v>M</v>
      </c>
      <c r="G2996" s="1032"/>
      <c r="H2996" s="1032"/>
      <c r="I2996" s="1032"/>
      <c r="J2996" s="1032"/>
      <c r="K2996" s="286"/>
      <c r="L2996" s="286"/>
      <c r="M2996" s="286"/>
      <c r="N2996" s="286"/>
      <c r="O2996" s="286"/>
      <c r="P2996" s="286"/>
      <c r="Q2996" s="286"/>
      <c r="R2996" s="290"/>
      <c r="S2996" s="400"/>
      <c r="T2996" s="106"/>
      <c r="U2996" s="493"/>
      <c r="V2996" s="27" t="e">
        <f>VLOOKUP(A2996,'PLANILHA ORÇAMENTARIA'!$A$12:$H$536,5,0)</f>
        <v>#N/A</v>
      </c>
      <c r="W2996" s="27" t="e">
        <f>VLOOKUP(A2996,'PLANILHA ORÇAMENTARIA'!$A$12:$H$536,4,0)</f>
        <v>#N/A</v>
      </c>
      <c r="X2996" s="15"/>
      <c r="Y2996" s="15"/>
      <c r="Z2996" s="15"/>
      <c r="AA2996" s="15"/>
      <c r="AB2996" s="15"/>
      <c r="AC2996" s="15"/>
      <c r="AD2996" s="15"/>
      <c r="AE2996" s="15"/>
      <c r="AF2996" s="15"/>
      <c r="AG2996" s="15"/>
      <c r="AH2996" s="15"/>
      <c r="AI2996" s="15"/>
      <c r="AJ2996" s="15"/>
      <c r="AK2996" s="15"/>
      <c r="AL2996" s="15"/>
      <c r="AM2996" s="15"/>
      <c r="AN2996" s="15"/>
      <c r="AO2996" s="15"/>
      <c r="AP2996" s="15"/>
      <c r="AQ2996" s="15"/>
      <c r="AR2996" s="15"/>
      <c r="AS2996" s="15"/>
      <c r="AT2996" s="15"/>
      <c r="AU2996" s="15"/>
      <c r="AV2996" s="15"/>
      <c r="AW2996" s="15"/>
      <c r="AX2996" s="15"/>
      <c r="AY2996" s="15"/>
      <c r="AZ2996" s="15"/>
      <c r="BA2996" s="15"/>
      <c r="BB2996" s="15"/>
      <c r="BC2996" s="15"/>
      <c r="BD2996" s="15"/>
      <c r="BE2996" s="15"/>
      <c r="BF2996" s="15"/>
    </row>
    <row r="2997" spans="1:58" s="5" customFormat="1" ht="18">
      <c r="A2997" s="296"/>
      <c r="B2997" s="297"/>
      <c r="C2997" s="417"/>
      <c r="D2997" s="623" t="s">
        <v>4</v>
      </c>
      <c r="E2997" s="414">
        <f>E2996</f>
        <v>14</v>
      </c>
      <c r="F2997" s="1031" t="str">
        <f>F2996</f>
        <v>M</v>
      </c>
      <c r="G2997" s="1032"/>
      <c r="H2997" s="1032"/>
      <c r="I2997" s="1032"/>
      <c r="J2997" s="1032"/>
      <c r="K2997" s="286"/>
      <c r="L2997" s="286"/>
      <c r="M2997" s="286"/>
      <c r="N2997" s="286"/>
      <c r="O2997" s="286"/>
      <c r="P2997" s="286"/>
      <c r="Q2997" s="286"/>
      <c r="R2997" s="290"/>
      <c r="S2997" s="400"/>
      <c r="T2997" s="106"/>
      <c r="U2997" s="493"/>
      <c r="V2997" s="27" t="e">
        <f>VLOOKUP(A2997,'PLANILHA ORÇAMENTARIA'!$A$12:$H$536,5,0)</f>
        <v>#N/A</v>
      </c>
      <c r="W2997" s="27" t="e">
        <f>VLOOKUP(A2997,'PLANILHA ORÇAMENTARIA'!$A$12:$H$536,4,0)</f>
        <v>#N/A</v>
      </c>
      <c r="X2997" s="15"/>
      <c r="Y2997" s="15"/>
      <c r="Z2997" s="15"/>
      <c r="AA2997" s="15"/>
      <c r="AB2997" s="15"/>
      <c r="AC2997" s="15"/>
      <c r="AD2997" s="15"/>
      <c r="AE2997" s="15"/>
      <c r="AF2997" s="15"/>
      <c r="AG2997" s="15"/>
      <c r="AH2997" s="15"/>
      <c r="AI2997" s="15"/>
      <c r="AJ2997" s="15"/>
      <c r="AK2997" s="15"/>
      <c r="AL2997" s="15"/>
      <c r="AM2997" s="15"/>
      <c r="AN2997" s="15"/>
      <c r="AO2997" s="15"/>
      <c r="AP2997" s="15"/>
      <c r="AQ2997" s="15"/>
      <c r="AR2997" s="15"/>
      <c r="AS2997" s="15"/>
      <c r="AT2997" s="15"/>
      <c r="AU2997" s="15"/>
      <c r="AV2997" s="15"/>
      <c r="AW2997" s="15"/>
      <c r="AX2997" s="15"/>
      <c r="AY2997" s="15"/>
      <c r="AZ2997" s="15"/>
      <c r="BA2997" s="15"/>
      <c r="BB2997" s="15"/>
      <c r="BC2997" s="15"/>
      <c r="BD2997" s="15"/>
      <c r="BE2997" s="15"/>
      <c r="BF2997" s="15"/>
    </row>
    <row r="2998" spans="1:58" s="5" customFormat="1" ht="18">
      <c r="A2998" s="296"/>
      <c r="B2998" s="297"/>
      <c r="C2998" s="417"/>
      <c r="D2998" s="1049"/>
      <c r="E2998" s="400"/>
      <c r="F2998" s="1031"/>
      <c r="G2998" s="1032"/>
      <c r="H2998" s="1032"/>
      <c r="I2998" s="1032"/>
      <c r="J2998" s="1032"/>
      <c r="K2998" s="286"/>
      <c r="L2998" s="286"/>
      <c r="M2998" s="286"/>
      <c r="N2998" s="286"/>
      <c r="O2998" s="286"/>
      <c r="P2998" s="286"/>
      <c r="Q2998" s="286"/>
      <c r="R2998" s="290"/>
      <c r="S2998" s="400"/>
      <c r="T2998" s="106"/>
      <c r="U2998" s="493"/>
      <c r="V2998" s="27" t="e">
        <f>VLOOKUP(A2998,'PLANILHA ORÇAMENTARIA'!$A$12:$H$536,5,0)</f>
        <v>#N/A</v>
      </c>
      <c r="W2998" s="27" t="e">
        <f>VLOOKUP(A2998,'PLANILHA ORÇAMENTARIA'!$A$12:$H$536,4,0)</f>
        <v>#N/A</v>
      </c>
      <c r="X2998" s="15"/>
      <c r="Y2998" s="15"/>
      <c r="Z2998" s="15"/>
      <c r="AA2998" s="15"/>
      <c r="AB2998" s="15"/>
      <c r="AC2998" s="15"/>
      <c r="AD2998" s="15"/>
      <c r="AE2998" s="15"/>
      <c r="AF2998" s="15"/>
      <c r="AG2998" s="15"/>
      <c r="AH2998" s="15"/>
      <c r="AI2998" s="15"/>
      <c r="AJ2998" s="15"/>
      <c r="AK2998" s="15"/>
      <c r="AL2998" s="15"/>
      <c r="AM2998" s="15"/>
      <c r="AN2998" s="15"/>
      <c r="AO2998" s="15"/>
      <c r="AP2998" s="15"/>
      <c r="AQ2998" s="15"/>
      <c r="AR2998" s="15"/>
      <c r="AS2998" s="15"/>
      <c r="AT2998" s="15"/>
      <c r="AU2998" s="15"/>
      <c r="AV2998" s="15"/>
      <c r="AW2998" s="15"/>
      <c r="AX2998" s="15"/>
      <c r="AY2998" s="15"/>
      <c r="AZ2998" s="15"/>
      <c r="BA2998" s="15"/>
      <c r="BB2998" s="15"/>
      <c r="BC2998" s="15"/>
      <c r="BD2998" s="15"/>
      <c r="BE2998" s="15"/>
      <c r="BF2998" s="15"/>
    </row>
    <row r="2999" spans="1:58" s="5" customFormat="1" ht="14.25" customHeight="1">
      <c r="A2999" s="268" t="s">
        <v>983</v>
      </c>
      <c r="B2999" s="281" t="s">
        <v>47</v>
      </c>
      <c r="C2999" s="281">
        <v>101560</v>
      </c>
      <c r="D2999" s="483" t="s">
        <v>1117</v>
      </c>
      <c r="E2999" s="646"/>
      <c r="F2999" s="646"/>
      <c r="G2999" s="646"/>
      <c r="H2999" s="646"/>
      <c r="I2999" s="646"/>
      <c r="J2999" s="646"/>
      <c r="K2999" s="646"/>
      <c r="L2999" s="646"/>
      <c r="M2999" s="646"/>
      <c r="N2999" s="646"/>
      <c r="O2999" s="646"/>
      <c r="P2999" s="646"/>
      <c r="Q2999" s="646"/>
      <c r="R2999" s="646"/>
      <c r="S2999" s="647"/>
      <c r="T2999" s="107" t="s">
        <v>31</v>
      </c>
      <c r="U2999" s="771">
        <f>S3000</f>
        <v>14</v>
      </c>
      <c r="V2999" s="27" t="str">
        <f>VLOOKUP(A2999,'PLANILHA ORÇAMENTARIA'!$A$12:$H$536,5,0)</f>
        <v>M</v>
      </c>
      <c r="W2999" s="27" t="str">
        <f>VLOOKUP(A2999,'PLANILHA ORÇAMENTARIA'!$A$12:$H$536,4,0)</f>
        <v>CABO DE COBRE FLEXÍVEL ISOLADO, 10 MM², 0,6/1,0 KV, PARA REDE AÉREA DE DISTRIBUIÇÃO DE ENERGIA ELÉTRICA DE BAIXA TENSÃO - FORNECIMENTO E INSTALAÇÃO. AF_07/2020</v>
      </c>
      <c r="X2999" s="15"/>
      <c r="Y2999" s="15"/>
      <c r="Z2999" s="15"/>
      <c r="AA2999" s="15"/>
      <c r="AB2999" s="15"/>
      <c r="AC2999" s="15"/>
      <c r="AD2999" s="15"/>
      <c r="AE2999" s="15"/>
      <c r="AF2999" s="15"/>
      <c r="AG2999" s="15"/>
      <c r="AH2999" s="15"/>
      <c r="AI2999" s="15"/>
      <c r="AJ2999" s="15"/>
      <c r="AK2999" s="15"/>
      <c r="AL2999" s="15"/>
      <c r="AM2999" s="15"/>
      <c r="AN2999" s="15"/>
      <c r="AO2999" s="15"/>
      <c r="AP2999" s="15"/>
      <c r="AQ2999" s="15"/>
      <c r="AR2999" s="15"/>
      <c r="AS2999" s="15"/>
      <c r="AT2999" s="15"/>
      <c r="AU2999" s="15"/>
      <c r="AV2999" s="15"/>
      <c r="AW2999" s="15"/>
      <c r="AX2999" s="15"/>
      <c r="AY2999" s="15"/>
      <c r="AZ2999" s="15"/>
      <c r="BA2999" s="15"/>
      <c r="BB2999" s="15"/>
      <c r="BC2999" s="15"/>
      <c r="BD2999" s="15"/>
      <c r="BE2999" s="15"/>
      <c r="BF2999" s="15"/>
    </row>
    <row r="3000" spans="1:58" s="5" customFormat="1" ht="18">
      <c r="A3000" s="296"/>
      <c r="B3000" s="297"/>
      <c r="C3000" s="417"/>
      <c r="D3000" s="1049"/>
      <c r="E3000" s="400"/>
      <c r="F3000" s="1031"/>
      <c r="G3000" s="1032"/>
      <c r="H3000" s="1032"/>
      <c r="I3000" s="1032"/>
      <c r="J3000" s="1032"/>
      <c r="K3000" s="286"/>
      <c r="L3000" s="286"/>
      <c r="M3000" s="286"/>
      <c r="N3000" s="286"/>
      <c r="O3000" s="286"/>
      <c r="P3000" s="286"/>
      <c r="Q3000" s="286"/>
      <c r="R3000" s="377" t="s">
        <v>177</v>
      </c>
      <c r="S3000" s="492">
        <f>E3003</f>
        <v>14</v>
      </c>
      <c r="T3000" s="106"/>
      <c r="U3000" s="493"/>
      <c r="V3000" s="27" t="e">
        <f>VLOOKUP(A3000,'PLANILHA ORÇAMENTARIA'!$A$12:$H$536,5,0)</f>
        <v>#N/A</v>
      </c>
      <c r="W3000" s="27" t="e">
        <f>VLOOKUP(A3000,'PLANILHA ORÇAMENTARIA'!$A$12:$H$536,4,0)</f>
        <v>#N/A</v>
      </c>
      <c r="X3000" s="15"/>
      <c r="Y3000" s="15"/>
      <c r="Z3000" s="15"/>
      <c r="AA3000" s="15"/>
      <c r="AB3000" s="15"/>
      <c r="AC3000" s="15"/>
      <c r="AD3000" s="15"/>
      <c r="AE3000" s="15"/>
      <c r="AF3000" s="15"/>
      <c r="AG3000" s="15"/>
      <c r="AH3000" s="15"/>
      <c r="AI3000" s="15"/>
      <c r="AJ3000" s="15"/>
      <c r="AK3000" s="15"/>
      <c r="AL3000" s="15"/>
      <c r="AM3000" s="15"/>
      <c r="AN3000" s="15"/>
      <c r="AO3000" s="15"/>
      <c r="AP3000" s="15"/>
      <c r="AQ3000" s="15"/>
      <c r="AR3000" s="15"/>
      <c r="AS3000" s="15"/>
      <c r="AT3000" s="15"/>
      <c r="AU3000" s="15"/>
      <c r="AV3000" s="15"/>
      <c r="AW3000" s="15"/>
      <c r="AX3000" s="15"/>
      <c r="AY3000" s="15"/>
      <c r="AZ3000" s="15"/>
      <c r="BA3000" s="15"/>
      <c r="BB3000" s="15"/>
      <c r="BC3000" s="15"/>
      <c r="BD3000" s="15"/>
      <c r="BE3000" s="15"/>
      <c r="BF3000" s="15"/>
    </row>
    <row r="3001" spans="1:58" s="5" customFormat="1" ht="18">
      <c r="A3001" s="296"/>
      <c r="B3001" s="297"/>
      <c r="C3001" s="417"/>
      <c r="D3001" s="770" t="s">
        <v>203</v>
      </c>
      <c r="E3001" s="414"/>
      <c r="F3001" s="1031"/>
      <c r="G3001" s="1032"/>
      <c r="H3001" s="1032"/>
      <c r="I3001" s="1032"/>
      <c r="J3001" s="1032"/>
      <c r="K3001" s="290"/>
      <c r="L3001" s="290"/>
      <c r="M3001" s="290"/>
      <c r="N3001" s="290"/>
      <c r="O3001" s="290"/>
      <c r="P3001" s="290"/>
      <c r="Q3001" s="290"/>
      <c r="R3001" s="290"/>
      <c r="S3001" s="399"/>
      <c r="T3001" s="106"/>
      <c r="U3001" s="493"/>
      <c r="V3001" s="27" t="e">
        <f>VLOOKUP(A3001,'PLANILHA ORÇAMENTARIA'!$A$12:$H$536,5,0)</f>
        <v>#N/A</v>
      </c>
      <c r="W3001" s="27" t="e">
        <f>VLOOKUP(A3001,'PLANILHA ORÇAMENTARIA'!$A$12:$H$536,4,0)</f>
        <v>#N/A</v>
      </c>
      <c r="X3001" s="15"/>
      <c r="Y3001" s="15"/>
      <c r="Z3001" s="15"/>
      <c r="AA3001" s="15"/>
      <c r="AB3001" s="15"/>
      <c r="AC3001" s="15"/>
      <c r="AD3001" s="15"/>
      <c r="AE3001" s="15"/>
      <c r="AF3001" s="15"/>
      <c r="AG3001" s="15"/>
      <c r="AH3001" s="15"/>
      <c r="AI3001" s="15"/>
      <c r="AJ3001" s="15"/>
      <c r="AK3001" s="15"/>
      <c r="AL3001" s="15"/>
      <c r="AM3001" s="15"/>
      <c r="AN3001" s="15"/>
      <c r="AO3001" s="15"/>
      <c r="AP3001" s="15"/>
      <c r="AQ3001" s="15"/>
      <c r="AR3001" s="15"/>
      <c r="AS3001" s="15"/>
      <c r="AT3001" s="15"/>
      <c r="AU3001" s="15"/>
      <c r="AV3001" s="15"/>
      <c r="AW3001" s="15"/>
      <c r="AX3001" s="15"/>
      <c r="AY3001" s="15"/>
      <c r="AZ3001" s="15"/>
      <c r="BA3001" s="15"/>
      <c r="BB3001" s="15"/>
      <c r="BC3001" s="15"/>
      <c r="BD3001" s="15"/>
      <c r="BE3001" s="15"/>
      <c r="BF3001" s="15"/>
    </row>
    <row r="3002" spans="1:58" s="5" customFormat="1" ht="18">
      <c r="A3002" s="296"/>
      <c r="B3002" s="297"/>
      <c r="C3002" s="417"/>
      <c r="D3002" s="623" t="s">
        <v>176</v>
      </c>
      <c r="E3002" s="414">
        <v>14</v>
      </c>
      <c r="F3002" s="1031" t="str">
        <f>T2999</f>
        <v>M</v>
      </c>
      <c r="G3002" s="1032"/>
      <c r="H3002" s="1032"/>
      <c r="I3002" s="1032"/>
      <c r="J3002" s="1032"/>
      <c r="K3002" s="286"/>
      <c r="L3002" s="286"/>
      <c r="M3002" s="286"/>
      <c r="N3002" s="286"/>
      <c r="O3002" s="286"/>
      <c r="P3002" s="286"/>
      <c r="Q3002" s="286"/>
      <c r="R3002" s="290"/>
      <c r="S3002" s="400"/>
      <c r="T3002" s="106"/>
      <c r="U3002" s="493"/>
      <c r="V3002" s="27" t="e">
        <f>VLOOKUP(A3002,'PLANILHA ORÇAMENTARIA'!$A$12:$H$536,5,0)</f>
        <v>#N/A</v>
      </c>
      <c r="W3002" s="27" t="e">
        <f>VLOOKUP(A3002,'PLANILHA ORÇAMENTARIA'!$A$12:$H$536,4,0)</f>
        <v>#N/A</v>
      </c>
      <c r="X3002" s="15"/>
      <c r="Y3002" s="15"/>
      <c r="Z3002" s="15"/>
      <c r="AA3002" s="15"/>
      <c r="AB3002" s="15"/>
      <c r="AC3002" s="15"/>
      <c r="AD3002" s="15"/>
      <c r="AE3002" s="15"/>
      <c r="AF3002" s="15"/>
      <c r="AG3002" s="15"/>
      <c r="AH3002" s="15"/>
      <c r="AI3002" s="15"/>
      <c r="AJ3002" s="15"/>
      <c r="AK3002" s="15"/>
      <c r="AL3002" s="15"/>
      <c r="AM3002" s="15"/>
      <c r="AN3002" s="15"/>
      <c r="AO3002" s="15"/>
      <c r="AP3002" s="15"/>
      <c r="AQ3002" s="15"/>
      <c r="AR3002" s="15"/>
      <c r="AS3002" s="15"/>
      <c r="AT3002" s="15"/>
      <c r="AU3002" s="15"/>
      <c r="AV3002" s="15"/>
      <c r="AW3002" s="15"/>
      <c r="AX3002" s="15"/>
      <c r="AY3002" s="15"/>
      <c r="AZ3002" s="15"/>
      <c r="BA3002" s="15"/>
      <c r="BB3002" s="15"/>
      <c r="BC3002" s="15"/>
      <c r="BD3002" s="15"/>
      <c r="BE3002" s="15"/>
      <c r="BF3002" s="15"/>
    </row>
    <row r="3003" spans="1:58" s="5" customFormat="1" ht="18">
      <c r="A3003" s="296"/>
      <c r="B3003" s="297"/>
      <c r="C3003" s="417"/>
      <c r="D3003" s="623" t="s">
        <v>4</v>
      </c>
      <c r="E3003" s="414">
        <f>E3002</f>
        <v>14</v>
      </c>
      <c r="F3003" s="1031" t="str">
        <f>F3002</f>
        <v>M</v>
      </c>
      <c r="G3003" s="1032"/>
      <c r="H3003" s="1032"/>
      <c r="I3003" s="1032"/>
      <c r="J3003" s="1032"/>
      <c r="K3003" s="286"/>
      <c r="L3003" s="286"/>
      <c r="M3003" s="286"/>
      <c r="N3003" s="286"/>
      <c r="O3003" s="286"/>
      <c r="P3003" s="286"/>
      <c r="Q3003" s="286"/>
      <c r="R3003" s="290"/>
      <c r="S3003" s="400"/>
      <c r="T3003" s="106"/>
      <c r="U3003" s="493"/>
      <c r="V3003" s="27" t="e">
        <f>VLOOKUP(A3003,'PLANILHA ORÇAMENTARIA'!$A$12:$H$536,5,0)</f>
        <v>#N/A</v>
      </c>
      <c r="W3003" s="27" t="e">
        <f>VLOOKUP(A3003,'PLANILHA ORÇAMENTARIA'!$A$12:$H$536,4,0)</f>
        <v>#N/A</v>
      </c>
      <c r="X3003" s="15"/>
      <c r="Y3003" s="15"/>
      <c r="Z3003" s="15"/>
      <c r="AA3003" s="15"/>
      <c r="AB3003" s="15"/>
      <c r="AC3003" s="15"/>
      <c r="AD3003" s="15"/>
      <c r="AE3003" s="15"/>
      <c r="AF3003" s="15"/>
      <c r="AG3003" s="15"/>
      <c r="AH3003" s="15"/>
      <c r="AI3003" s="15"/>
      <c r="AJ3003" s="15"/>
      <c r="AK3003" s="15"/>
      <c r="AL3003" s="15"/>
      <c r="AM3003" s="15"/>
      <c r="AN3003" s="15"/>
      <c r="AO3003" s="15"/>
      <c r="AP3003" s="15"/>
      <c r="AQ3003" s="15"/>
      <c r="AR3003" s="15"/>
      <c r="AS3003" s="15"/>
      <c r="AT3003" s="15"/>
      <c r="AU3003" s="15"/>
      <c r="AV3003" s="15"/>
      <c r="AW3003" s="15"/>
      <c r="AX3003" s="15"/>
      <c r="AY3003" s="15"/>
      <c r="AZ3003" s="15"/>
      <c r="BA3003" s="15"/>
      <c r="BB3003" s="15"/>
      <c r="BC3003" s="15"/>
      <c r="BD3003" s="15"/>
      <c r="BE3003" s="15"/>
      <c r="BF3003" s="15"/>
    </row>
    <row r="3004" spans="1:58" s="5" customFormat="1" ht="18">
      <c r="A3004" s="296"/>
      <c r="B3004" s="297"/>
      <c r="C3004" s="417"/>
      <c r="D3004" s="1049"/>
      <c r="E3004" s="400"/>
      <c r="F3004" s="1031"/>
      <c r="G3004" s="1032"/>
      <c r="H3004" s="1032"/>
      <c r="I3004" s="1032"/>
      <c r="J3004" s="1032"/>
      <c r="K3004" s="286"/>
      <c r="L3004" s="286"/>
      <c r="M3004" s="286"/>
      <c r="N3004" s="286"/>
      <c r="O3004" s="286"/>
      <c r="P3004" s="286"/>
      <c r="Q3004" s="286"/>
      <c r="R3004" s="290"/>
      <c r="S3004" s="400"/>
      <c r="T3004" s="106"/>
      <c r="U3004" s="493"/>
      <c r="V3004" s="27" t="e">
        <f>VLOOKUP(A3004,'PLANILHA ORÇAMENTARIA'!$A$12:$H$536,5,0)</f>
        <v>#N/A</v>
      </c>
      <c r="W3004" s="27" t="e">
        <f>VLOOKUP(A3004,'PLANILHA ORÇAMENTARIA'!$A$12:$H$536,4,0)</f>
        <v>#N/A</v>
      </c>
      <c r="X3004" s="15"/>
      <c r="Y3004" s="15"/>
      <c r="Z3004" s="15"/>
      <c r="AA3004" s="15"/>
      <c r="AB3004" s="15"/>
      <c r="AC3004" s="15"/>
      <c r="AD3004" s="15"/>
      <c r="AE3004" s="15"/>
      <c r="AF3004" s="15"/>
      <c r="AG3004" s="15"/>
      <c r="AH3004" s="15"/>
      <c r="AI3004" s="15"/>
      <c r="AJ3004" s="15"/>
      <c r="AK3004" s="15"/>
      <c r="AL3004" s="15"/>
      <c r="AM3004" s="15"/>
      <c r="AN3004" s="15"/>
      <c r="AO3004" s="15"/>
      <c r="AP3004" s="15"/>
      <c r="AQ3004" s="15"/>
      <c r="AR3004" s="15"/>
      <c r="AS3004" s="15"/>
      <c r="AT3004" s="15"/>
      <c r="AU3004" s="15"/>
      <c r="AV3004" s="15"/>
      <c r="AW3004" s="15"/>
      <c r="AX3004" s="15"/>
      <c r="AY3004" s="15"/>
      <c r="AZ3004" s="15"/>
      <c r="BA3004" s="15"/>
      <c r="BB3004" s="15"/>
      <c r="BC3004" s="15"/>
      <c r="BD3004" s="15"/>
      <c r="BE3004" s="15"/>
      <c r="BF3004" s="15"/>
    </row>
    <row r="3005" spans="1:58" s="5" customFormat="1" ht="18">
      <c r="A3005" s="528">
        <v>25</v>
      </c>
      <c r="B3005" s="767"/>
      <c r="C3005" s="767"/>
      <c r="D3005" s="767" t="s">
        <v>504</v>
      </c>
      <c r="E3005" s="767"/>
      <c r="F3005" s="767"/>
      <c r="G3005" s="767"/>
      <c r="H3005" s="767"/>
      <c r="I3005" s="767"/>
      <c r="J3005" s="767"/>
      <c r="K3005" s="767"/>
      <c r="L3005" s="767"/>
      <c r="M3005" s="767"/>
      <c r="N3005" s="767"/>
      <c r="O3005" s="767"/>
      <c r="P3005" s="767"/>
      <c r="Q3005" s="767"/>
      <c r="R3005" s="767"/>
      <c r="S3005" s="767"/>
      <c r="T3005" s="767"/>
      <c r="U3005" s="440"/>
      <c r="V3005" s="27">
        <f>VLOOKUP(A3005,'PLANILHA ORÇAMENTARIA'!$A$12:$H$536,5,0)</f>
        <v>0</v>
      </c>
      <c r="W3005" s="27" t="str">
        <f>VLOOKUP(A3005,'PLANILHA ORÇAMENTARIA'!$A$12:$H$536,4,0)</f>
        <v>ELÉTRICA ILUMIMAÇÃO CAMPO</v>
      </c>
      <c r="X3005" s="15"/>
      <c r="Y3005" s="15"/>
      <c r="Z3005" s="15"/>
      <c r="AA3005" s="15"/>
      <c r="AB3005" s="15"/>
      <c r="AC3005" s="15"/>
      <c r="AD3005" s="15"/>
      <c r="AE3005" s="15"/>
      <c r="AF3005" s="15"/>
      <c r="AG3005" s="15"/>
      <c r="AH3005" s="15"/>
      <c r="AI3005" s="15"/>
      <c r="AJ3005" s="15"/>
      <c r="AK3005" s="15"/>
      <c r="AL3005" s="15"/>
      <c r="AM3005" s="15"/>
      <c r="AN3005" s="15"/>
      <c r="AO3005" s="15"/>
      <c r="AP3005" s="15"/>
      <c r="AQ3005" s="15"/>
      <c r="AR3005" s="15"/>
      <c r="AS3005" s="15"/>
      <c r="AT3005" s="15"/>
      <c r="AU3005" s="15"/>
      <c r="AV3005" s="15"/>
      <c r="AW3005" s="15"/>
      <c r="AX3005" s="15"/>
      <c r="AY3005" s="15"/>
      <c r="AZ3005" s="15"/>
      <c r="BA3005" s="15"/>
      <c r="BB3005" s="15"/>
      <c r="BC3005" s="15"/>
      <c r="BD3005" s="15"/>
      <c r="BE3005" s="15"/>
      <c r="BF3005" s="15"/>
    </row>
    <row r="3006" spans="1:58" s="5" customFormat="1" ht="18">
      <c r="A3006" s="649"/>
      <c r="B3006" s="769"/>
      <c r="C3006" s="632"/>
      <c r="D3006" s="1063"/>
      <c r="E3006" s="432"/>
      <c r="F3006" s="1064"/>
      <c r="G3006" s="1065"/>
      <c r="H3006" s="1065"/>
      <c r="I3006" s="1065"/>
      <c r="J3006" s="1065"/>
      <c r="K3006" s="433"/>
      <c r="L3006" s="433"/>
      <c r="M3006" s="433"/>
      <c r="N3006" s="433"/>
      <c r="O3006" s="433"/>
      <c r="P3006" s="433"/>
      <c r="Q3006" s="433"/>
      <c r="R3006" s="434"/>
      <c r="S3006" s="432"/>
      <c r="T3006" s="435"/>
      <c r="U3006" s="620"/>
      <c r="V3006" s="27" t="e">
        <f>VLOOKUP(A3006,'PLANILHA ORÇAMENTARIA'!$A$12:$H$536,5,0)</f>
        <v>#N/A</v>
      </c>
      <c r="W3006" s="27" t="e">
        <f>VLOOKUP(A3006,'PLANILHA ORÇAMENTARIA'!$A$12:$H$536,4,0)</f>
        <v>#N/A</v>
      </c>
      <c r="X3006" s="15"/>
      <c r="Y3006" s="15"/>
      <c r="Z3006" s="15"/>
      <c r="AA3006" s="15"/>
      <c r="AB3006" s="15"/>
      <c r="AC3006" s="15"/>
      <c r="AD3006" s="15"/>
      <c r="AE3006" s="15"/>
      <c r="AF3006" s="15"/>
      <c r="AG3006" s="15"/>
      <c r="AH3006" s="15"/>
      <c r="AI3006" s="15"/>
      <c r="AJ3006" s="15"/>
      <c r="AK3006" s="15"/>
      <c r="AL3006" s="15"/>
      <c r="AM3006" s="15"/>
      <c r="AN3006" s="15"/>
      <c r="AO3006" s="15"/>
      <c r="AP3006" s="15"/>
      <c r="AQ3006" s="15"/>
      <c r="AR3006" s="15"/>
      <c r="AS3006" s="15"/>
      <c r="AT3006" s="15"/>
      <c r="AU3006" s="15"/>
      <c r="AV3006" s="15"/>
      <c r="AW3006" s="15"/>
      <c r="AX3006" s="15"/>
      <c r="AY3006" s="15"/>
      <c r="AZ3006" s="15"/>
      <c r="BA3006" s="15"/>
      <c r="BB3006" s="15"/>
      <c r="BC3006" s="15"/>
      <c r="BD3006" s="15"/>
      <c r="BE3006" s="15"/>
      <c r="BF3006" s="15"/>
    </row>
    <row r="3007" spans="1:58" s="5" customFormat="1" ht="14.25" customHeight="1">
      <c r="A3007" s="268" t="s">
        <v>984</v>
      </c>
      <c r="B3007" s="800" t="s">
        <v>505</v>
      </c>
      <c r="C3007" s="280" t="s">
        <v>47</v>
      </c>
      <c r="D3007" s="657" t="s">
        <v>173</v>
      </c>
      <c r="E3007" s="801"/>
      <c r="F3007" s="801"/>
      <c r="G3007" s="802"/>
      <c r="H3007" s="802"/>
      <c r="I3007" s="802"/>
      <c r="J3007" s="802"/>
      <c r="K3007" s="802"/>
      <c r="L3007" s="802"/>
      <c r="M3007" s="802"/>
      <c r="N3007" s="802"/>
      <c r="O3007" s="802"/>
      <c r="P3007" s="802"/>
      <c r="Q3007" s="802"/>
      <c r="R3007" s="802"/>
      <c r="S3007" s="803"/>
      <c r="T3007" s="107" t="s">
        <v>1083</v>
      </c>
      <c r="U3007" s="771">
        <v>1</v>
      </c>
      <c r="V3007" s="27" t="str">
        <f>VLOOKUP(A3007,'PLANILHA ORÇAMENTARIA'!$A$12:$H$536,5,0)</f>
        <v>UN</v>
      </c>
      <c r="W3007" s="27" t="str">
        <f>VLOOKUP(A3007,'PLANILHA ORÇAMENTARIA'!$A$12:$H$536,4,0)</f>
        <v>QUADRO DE DISTRIBUIÇÃO DE ENERGIA EM CHAPA DE AÇO GALVANIZADO, DE EMBUTIR, COM BARRAMENTO TRIFÁSICO, PARA 18 DISJUNTORES DIN 100A - FORNECIMENTO E INSTALAÇÃO. AF_10/2020</v>
      </c>
      <c r="X3007" s="15"/>
      <c r="Y3007" s="15"/>
      <c r="Z3007" s="15"/>
      <c r="AA3007" s="15"/>
      <c r="AB3007" s="15"/>
      <c r="AC3007" s="15"/>
      <c r="AD3007" s="15"/>
      <c r="AE3007" s="15"/>
      <c r="AF3007" s="15"/>
      <c r="AG3007" s="15"/>
      <c r="AH3007" s="15"/>
      <c r="AI3007" s="15"/>
      <c r="AJ3007" s="15"/>
      <c r="AK3007" s="15"/>
      <c r="AL3007" s="15"/>
      <c r="AM3007" s="15"/>
      <c r="AN3007" s="15"/>
      <c r="AO3007" s="15"/>
      <c r="AP3007" s="15"/>
      <c r="AQ3007" s="15"/>
      <c r="AR3007" s="15"/>
      <c r="AS3007" s="15"/>
      <c r="AT3007" s="15"/>
      <c r="AU3007" s="15"/>
      <c r="AV3007" s="15"/>
      <c r="AW3007" s="15"/>
      <c r="AX3007" s="15"/>
      <c r="AY3007" s="15"/>
      <c r="AZ3007" s="15"/>
      <c r="BA3007" s="15"/>
      <c r="BB3007" s="15"/>
      <c r="BC3007" s="15"/>
      <c r="BD3007" s="15"/>
      <c r="BE3007" s="15"/>
      <c r="BF3007" s="15"/>
    </row>
    <row r="3008" spans="1:58" s="5" customFormat="1" ht="18">
      <c r="A3008" s="296"/>
      <c r="B3008" s="297"/>
      <c r="C3008" s="417"/>
      <c r="D3008" s="1049"/>
      <c r="E3008" s="400"/>
      <c r="F3008" s="1031"/>
      <c r="G3008" s="1032"/>
      <c r="H3008" s="1032"/>
      <c r="I3008" s="1032"/>
      <c r="J3008" s="1032"/>
      <c r="K3008" s="286"/>
      <c r="L3008" s="286"/>
      <c r="M3008" s="286"/>
      <c r="N3008" s="286"/>
      <c r="O3008" s="286"/>
      <c r="P3008" s="286"/>
      <c r="Q3008" s="286"/>
      <c r="R3008" s="377" t="s">
        <v>177</v>
      </c>
      <c r="S3008" s="492">
        <f>E3011</f>
        <v>1</v>
      </c>
      <c r="T3008" s="700"/>
      <c r="U3008" s="401"/>
      <c r="V3008" s="27" t="e">
        <f>VLOOKUP(A3008,'PLANILHA ORÇAMENTARIA'!$A$12:$H$536,5,0)</f>
        <v>#N/A</v>
      </c>
      <c r="W3008" s="27" t="e">
        <f>VLOOKUP(A3008,'PLANILHA ORÇAMENTARIA'!$A$12:$H$536,4,0)</f>
        <v>#N/A</v>
      </c>
      <c r="X3008" s="15"/>
      <c r="Y3008" s="15"/>
      <c r="Z3008" s="15"/>
      <c r="AA3008" s="15"/>
      <c r="AB3008" s="15"/>
      <c r="AC3008" s="15"/>
      <c r="AD3008" s="15"/>
      <c r="AE3008" s="15"/>
      <c r="AF3008" s="15"/>
      <c r="AG3008" s="15"/>
      <c r="AH3008" s="15"/>
      <c r="AI3008" s="15"/>
      <c r="AJ3008" s="15"/>
      <c r="AK3008" s="15"/>
      <c r="AL3008" s="15"/>
      <c r="AM3008" s="15"/>
      <c r="AN3008" s="15"/>
      <c r="AO3008" s="15"/>
      <c r="AP3008" s="15"/>
      <c r="AQ3008" s="15"/>
      <c r="AR3008" s="15"/>
      <c r="AS3008" s="15"/>
      <c r="AT3008" s="15"/>
      <c r="AU3008" s="15"/>
      <c r="AV3008" s="15"/>
      <c r="AW3008" s="15"/>
      <c r="AX3008" s="15"/>
      <c r="AY3008" s="15"/>
      <c r="AZ3008" s="15"/>
      <c r="BA3008" s="15"/>
      <c r="BB3008" s="15"/>
      <c r="BC3008" s="15"/>
      <c r="BD3008" s="15"/>
      <c r="BE3008" s="15"/>
      <c r="BF3008" s="15"/>
    </row>
    <row r="3009" spans="1:58" s="5" customFormat="1" ht="18">
      <c r="A3009" s="296"/>
      <c r="B3009" s="297"/>
      <c r="C3009" s="417"/>
      <c r="D3009" s="770" t="s">
        <v>519</v>
      </c>
      <c r="E3009" s="518"/>
      <c r="F3009" s="1031"/>
      <c r="G3009" s="1032"/>
      <c r="H3009" s="412"/>
      <c r="I3009" s="412"/>
      <c r="J3009" s="412"/>
      <c r="K3009" s="412"/>
      <c r="L3009" s="412"/>
      <c r="M3009" s="412"/>
      <c r="N3009" s="412"/>
      <c r="O3009" s="412"/>
      <c r="P3009" s="412"/>
      <c r="Q3009" s="412"/>
      <c r="R3009" s="412"/>
      <c r="S3009" s="413"/>
      <c r="T3009" s="317"/>
      <c r="U3009" s="804"/>
      <c r="V3009" s="27" t="e">
        <f>VLOOKUP(A3009,'PLANILHA ORÇAMENTARIA'!$A$12:$H$536,5,0)</f>
        <v>#N/A</v>
      </c>
      <c r="W3009" s="27" t="e">
        <f>VLOOKUP(A3009,'PLANILHA ORÇAMENTARIA'!$A$12:$H$536,4,0)</f>
        <v>#N/A</v>
      </c>
      <c r="X3009" s="15"/>
      <c r="Y3009" s="15"/>
      <c r="Z3009" s="15"/>
      <c r="AA3009" s="15"/>
      <c r="AB3009" s="15"/>
      <c r="AC3009" s="15"/>
      <c r="AD3009" s="15"/>
      <c r="AE3009" s="15"/>
      <c r="AF3009" s="15"/>
      <c r="AG3009" s="15"/>
      <c r="AH3009" s="15"/>
      <c r="AI3009" s="15"/>
      <c r="AJ3009" s="15"/>
      <c r="AK3009" s="15"/>
      <c r="AL3009" s="15"/>
      <c r="AM3009" s="15"/>
      <c r="AN3009" s="15"/>
      <c r="AO3009" s="15"/>
      <c r="AP3009" s="15"/>
      <c r="AQ3009" s="15"/>
      <c r="AR3009" s="15"/>
      <c r="AS3009" s="15"/>
      <c r="AT3009" s="15"/>
      <c r="AU3009" s="15"/>
      <c r="AV3009" s="15"/>
      <c r="AW3009" s="15"/>
      <c r="AX3009" s="15"/>
      <c r="AY3009" s="15"/>
      <c r="AZ3009" s="15"/>
      <c r="BA3009" s="15"/>
      <c r="BB3009" s="15"/>
      <c r="BC3009" s="15"/>
      <c r="BD3009" s="15"/>
      <c r="BE3009" s="15"/>
      <c r="BF3009" s="15"/>
    </row>
    <row r="3010" spans="1:58" s="5" customFormat="1" ht="18">
      <c r="A3010" s="296"/>
      <c r="B3010" s="297"/>
      <c r="C3010" s="417"/>
      <c r="D3010" s="623" t="s">
        <v>176</v>
      </c>
      <c r="E3010" s="518">
        <v>1</v>
      </c>
      <c r="F3010" s="1031" t="s">
        <v>237</v>
      </c>
      <c r="G3010" s="1032"/>
      <c r="H3010" s="1032"/>
      <c r="I3010" s="1032"/>
      <c r="J3010" s="1032"/>
      <c r="K3010" s="286"/>
      <c r="L3010" s="286"/>
      <c r="M3010" s="286"/>
      <c r="N3010" s="286"/>
      <c r="O3010" s="286"/>
      <c r="P3010" s="286"/>
      <c r="Q3010" s="286"/>
      <c r="R3010" s="290"/>
      <c r="S3010" s="400"/>
      <c r="T3010" s="106"/>
      <c r="U3010" s="401"/>
      <c r="V3010" s="27" t="e">
        <f>VLOOKUP(A3010,'PLANILHA ORÇAMENTARIA'!$A$12:$H$536,5,0)</f>
        <v>#N/A</v>
      </c>
      <c r="W3010" s="27" t="e">
        <f>VLOOKUP(A3010,'PLANILHA ORÇAMENTARIA'!$A$12:$H$536,4,0)</f>
        <v>#N/A</v>
      </c>
      <c r="X3010" s="15"/>
      <c r="Y3010" s="15"/>
      <c r="Z3010" s="15"/>
      <c r="AA3010" s="15"/>
      <c r="AB3010" s="15"/>
      <c r="AC3010" s="15"/>
      <c r="AD3010" s="15"/>
      <c r="AE3010" s="15"/>
      <c r="AF3010" s="15"/>
      <c r="AG3010" s="15"/>
      <c r="AH3010" s="15"/>
      <c r="AI3010" s="15"/>
      <c r="AJ3010" s="15"/>
      <c r="AK3010" s="15"/>
      <c r="AL3010" s="15"/>
      <c r="AM3010" s="15"/>
      <c r="AN3010" s="15"/>
      <c r="AO3010" s="15"/>
      <c r="AP3010" s="15"/>
      <c r="AQ3010" s="15"/>
      <c r="AR3010" s="15"/>
      <c r="AS3010" s="15"/>
      <c r="AT3010" s="15"/>
      <c r="AU3010" s="15"/>
      <c r="AV3010" s="15"/>
      <c r="AW3010" s="15"/>
      <c r="AX3010" s="15"/>
      <c r="AY3010" s="15"/>
      <c r="AZ3010" s="15"/>
      <c r="BA3010" s="15"/>
      <c r="BB3010" s="15"/>
      <c r="BC3010" s="15"/>
      <c r="BD3010" s="15"/>
      <c r="BE3010" s="15"/>
      <c r="BF3010" s="15"/>
    </row>
    <row r="3011" spans="1:58" s="5" customFormat="1" ht="18">
      <c r="A3011" s="296"/>
      <c r="B3011" s="297"/>
      <c r="C3011" s="417"/>
      <c r="D3011" s="623" t="s">
        <v>4</v>
      </c>
      <c r="E3011" s="414">
        <f>E3010</f>
        <v>1</v>
      </c>
      <c r="F3011" s="1031" t="s">
        <v>237</v>
      </c>
      <c r="G3011" s="1032"/>
      <c r="H3011" s="1032"/>
      <c r="I3011" s="1032"/>
      <c r="J3011" s="1032"/>
      <c r="K3011" s="290"/>
      <c r="L3011" s="290"/>
      <c r="M3011" s="290"/>
      <c r="N3011" s="290"/>
      <c r="O3011" s="290"/>
      <c r="P3011" s="290"/>
      <c r="Q3011" s="290"/>
      <c r="R3011" s="290"/>
      <c r="S3011" s="399"/>
      <c r="T3011" s="106"/>
      <c r="U3011" s="401"/>
      <c r="V3011" s="27" t="e">
        <f>VLOOKUP(A3011,'PLANILHA ORÇAMENTARIA'!$A$12:$H$536,5,0)</f>
        <v>#N/A</v>
      </c>
      <c r="W3011" s="27" t="e">
        <f>VLOOKUP(A3011,'PLANILHA ORÇAMENTARIA'!$A$12:$H$536,4,0)</f>
        <v>#N/A</v>
      </c>
      <c r="X3011" s="15"/>
      <c r="Y3011" s="15"/>
      <c r="Z3011" s="15"/>
      <c r="AA3011" s="15"/>
      <c r="AB3011" s="15"/>
      <c r="AC3011" s="15"/>
      <c r="AD3011" s="15"/>
      <c r="AE3011" s="15"/>
      <c r="AF3011" s="15"/>
      <c r="AG3011" s="15"/>
      <c r="AH3011" s="15"/>
      <c r="AI3011" s="15"/>
      <c r="AJ3011" s="15"/>
      <c r="AK3011" s="15"/>
      <c r="AL3011" s="15"/>
      <c r="AM3011" s="15"/>
      <c r="AN3011" s="15"/>
      <c r="AO3011" s="15"/>
      <c r="AP3011" s="15"/>
      <c r="AQ3011" s="15"/>
      <c r="AR3011" s="15"/>
      <c r="AS3011" s="15"/>
      <c r="AT3011" s="15"/>
      <c r="AU3011" s="15"/>
      <c r="AV3011" s="15"/>
      <c r="AW3011" s="15"/>
      <c r="AX3011" s="15"/>
      <c r="AY3011" s="15"/>
      <c r="AZ3011" s="15"/>
      <c r="BA3011" s="15"/>
      <c r="BB3011" s="15"/>
      <c r="BC3011" s="15"/>
      <c r="BD3011" s="15"/>
      <c r="BE3011" s="15"/>
      <c r="BF3011" s="15"/>
    </row>
    <row r="3012" spans="1:58" s="5" customFormat="1" ht="18">
      <c r="A3012" s="296"/>
      <c r="B3012" s="297"/>
      <c r="C3012" s="417"/>
      <c r="D3012" s="1049"/>
      <c r="E3012" s="400"/>
      <c r="F3012" s="1031"/>
      <c r="G3012" s="1032"/>
      <c r="H3012" s="1032"/>
      <c r="I3012" s="1032"/>
      <c r="J3012" s="1032"/>
      <c r="K3012" s="286"/>
      <c r="L3012" s="286"/>
      <c r="M3012" s="286"/>
      <c r="N3012" s="286"/>
      <c r="O3012" s="286"/>
      <c r="P3012" s="286"/>
      <c r="Q3012" s="286"/>
      <c r="R3012" s="290"/>
      <c r="S3012" s="400"/>
      <c r="T3012" s="805"/>
      <c r="U3012" s="401"/>
      <c r="V3012" s="27" t="e">
        <f>VLOOKUP(A3012,'PLANILHA ORÇAMENTARIA'!$A$12:$H$536,5,0)</f>
        <v>#N/A</v>
      </c>
      <c r="W3012" s="27" t="e">
        <f>VLOOKUP(A3012,'PLANILHA ORÇAMENTARIA'!$A$12:$H$536,4,0)</f>
        <v>#N/A</v>
      </c>
      <c r="X3012" s="15"/>
      <c r="Y3012" s="15"/>
      <c r="Z3012" s="15"/>
      <c r="AA3012" s="15"/>
      <c r="AB3012" s="15"/>
      <c r="AC3012" s="15"/>
      <c r="AD3012" s="15"/>
      <c r="AE3012" s="15"/>
      <c r="AF3012" s="15"/>
      <c r="AG3012" s="15"/>
      <c r="AH3012" s="15"/>
      <c r="AI3012" s="15"/>
      <c r="AJ3012" s="15"/>
      <c r="AK3012" s="15"/>
      <c r="AL3012" s="15"/>
      <c r="AM3012" s="15"/>
      <c r="AN3012" s="15"/>
      <c r="AO3012" s="15"/>
      <c r="AP3012" s="15"/>
      <c r="AQ3012" s="15"/>
      <c r="AR3012" s="15"/>
      <c r="AS3012" s="15"/>
      <c r="AT3012" s="15"/>
      <c r="AU3012" s="15"/>
      <c r="AV3012" s="15"/>
      <c r="AW3012" s="15"/>
      <c r="AX3012" s="15"/>
      <c r="AY3012" s="15"/>
      <c r="AZ3012" s="15"/>
      <c r="BA3012" s="15"/>
      <c r="BB3012" s="15"/>
      <c r="BC3012" s="15"/>
      <c r="BD3012" s="15"/>
      <c r="BE3012" s="15"/>
      <c r="BF3012" s="15"/>
    </row>
    <row r="3013" spans="1:58" s="5" customFormat="1" ht="14.25" customHeight="1">
      <c r="A3013" s="268" t="s">
        <v>985</v>
      </c>
      <c r="B3013" s="800" t="s">
        <v>506</v>
      </c>
      <c r="C3013" s="280" t="s">
        <v>24</v>
      </c>
      <c r="D3013" s="638" t="s">
        <v>507</v>
      </c>
      <c r="E3013" s="646"/>
      <c r="F3013" s="646"/>
      <c r="G3013" s="646"/>
      <c r="H3013" s="646"/>
      <c r="I3013" s="646"/>
      <c r="J3013" s="646"/>
      <c r="K3013" s="646"/>
      <c r="L3013" s="646"/>
      <c r="M3013" s="646"/>
      <c r="N3013" s="646"/>
      <c r="O3013" s="646"/>
      <c r="P3013" s="646"/>
      <c r="Q3013" s="646"/>
      <c r="R3013" s="646"/>
      <c r="S3013" s="647"/>
      <c r="T3013" s="107" t="s">
        <v>1083</v>
      </c>
      <c r="U3013" s="771">
        <v>1</v>
      </c>
      <c r="V3013" s="27" t="str">
        <f>VLOOKUP(A3013,'PLANILHA ORÇAMENTARIA'!$A$12:$H$536,5,0)</f>
        <v>UN</v>
      </c>
      <c r="W3013" s="27" t="str">
        <f>VLOOKUP(A3013,'PLANILHA ORÇAMENTARIA'!$A$12:$H$536,4,0)</f>
        <v>Disjuntor em caixa moldada tripolar, térmico e magnético fixos, tensão de isolamento 480/690V, de 10A a 60A</v>
      </c>
      <c r="X3013" s="15"/>
      <c r="Y3013" s="15"/>
      <c r="Z3013" s="15"/>
      <c r="AA3013" s="15"/>
      <c r="AB3013" s="15"/>
      <c r="AC3013" s="15"/>
      <c r="AD3013" s="15"/>
      <c r="AE3013" s="15"/>
      <c r="AF3013" s="15"/>
      <c r="AG3013" s="15"/>
      <c r="AH3013" s="15"/>
      <c r="AI3013" s="15"/>
      <c r="AJ3013" s="15"/>
      <c r="AK3013" s="15"/>
      <c r="AL3013" s="15"/>
      <c r="AM3013" s="15"/>
      <c r="AN3013" s="15"/>
      <c r="AO3013" s="15"/>
      <c r="AP3013" s="15"/>
      <c r="AQ3013" s="15"/>
      <c r="AR3013" s="15"/>
      <c r="AS3013" s="15"/>
      <c r="AT3013" s="15"/>
      <c r="AU3013" s="15"/>
      <c r="AV3013" s="15"/>
      <c r="AW3013" s="15"/>
      <c r="AX3013" s="15"/>
      <c r="AY3013" s="15"/>
      <c r="AZ3013" s="15"/>
      <c r="BA3013" s="15"/>
      <c r="BB3013" s="15"/>
      <c r="BC3013" s="15"/>
      <c r="BD3013" s="15"/>
      <c r="BE3013" s="15"/>
      <c r="BF3013" s="15"/>
    </row>
    <row r="3014" spans="1:58" s="5" customFormat="1" ht="18">
      <c r="A3014" s="296"/>
      <c r="B3014" s="297"/>
      <c r="C3014" s="417"/>
      <c r="D3014" s="1049"/>
      <c r="E3014" s="400"/>
      <c r="F3014" s="1031"/>
      <c r="G3014" s="1032"/>
      <c r="H3014" s="1032"/>
      <c r="I3014" s="1032"/>
      <c r="J3014" s="1032"/>
      <c r="K3014" s="286"/>
      <c r="L3014" s="286"/>
      <c r="M3014" s="286"/>
      <c r="N3014" s="286"/>
      <c r="O3014" s="286"/>
      <c r="P3014" s="286"/>
      <c r="Q3014" s="286"/>
      <c r="R3014" s="377" t="s">
        <v>177</v>
      </c>
      <c r="S3014" s="492">
        <f>E3017</f>
        <v>1</v>
      </c>
      <c r="T3014" s="106"/>
      <c r="U3014" s="493"/>
      <c r="V3014" s="27" t="e">
        <f>VLOOKUP(A3014,'PLANILHA ORÇAMENTARIA'!$A$12:$H$536,5,0)</f>
        <v>#N/A</v>
      </c>
      <c r="W3014" s="27" t="e">
        <f>VLOOKUP(A3014,'PLANILHA ORÇAMENTARIA'!$A$12:$H$536,4,0)</f>
        <v>#N/A</v>
      </c>
      <c r="X3014" s="15"/>
      <c r="Y3014" s="15"/>
      <c r="Z3014" s="15"/>
      <c r="AA3014" s="15"/>
      <c r="AB3014" s="15"/>
      <c r="AC3014" s="15"/>
      <c r="AD3014" s="15"/>
      <c r="AE3014" s="15"/>
      <c r="AF3014" s="15"/>
      <c r="AG3014" s="15"/>
      <c r="AH3014" s="15"/>
      <c r="AI3014" s="15"/>
      <c r="AJ3014" s="15"/>
      <c r="AK3014" s="15"/>
      <c r="AL3014" s="15"/>
      <c r="AM3014" s="15"/>
      <c r="AN3014" s="15"/>
      <c r="AO3014" s="15"/>
      <c r="AP3014" s="15"/>
      <c r="AQ3014" s="15"/>
      <c r="AR3014" s="15"/>
      <c r="AS3014" s="15"/>
      <c r="AT3014" s="15"/>
      <c r="AU3014" s="15"/>
      <c r="AV3014" s="15"/>
      <c r="AW3014" s="15"/>
      <c r="AX3014" s="15"/>
      <c r="AY3014" s="15"/>
      <c r="AZ3014" s="15"/>
      <c r="BA3014" s="15"/>
      <c r="BB3014" s="15"/>
      <c r="BC3014" s="15"/>
      <c r="BD3014" s="15"/>
      <c r="BE3014" s="15"/>
      <c r="BF3014" s="15"/>
    </row>
    <row r="3015" spans="1:58" s="5" customFormat="1" ht="18">
      <c r="A3015" s="296"/>
      <c r="B3015" s="297"/>
      <c r="C3015" s="417"/>
      <c r="D3015" s="770" t="s">
        <v>519</v>
      </c>
      <c r="E3015" s="518"/>
      <c r="F3015" s="1031"/>
      <c r="G3015" s="1032"/>
      <c r="H3015" s="1032"/>
      <c r="I3015" s="1032"/>
      <c r="J3015" s="1032"/>
      <c r="K3015" s="286"/>
      <c r="L3015" s="286"/>
      <c r="M3015" s="286"/>
      <c r="N3015" s="286"/>
      <c r="O3015" s="286"/>
      <c r="P3015" s="286"/>
      <c r="Q3015" s="286"/>
      <c r="R3015" s="290"/>
      <c r="S3015" s="400"/>
      <c r="T3015" s="106"/>
      <c r="U3015" s="493"/>
      <c r="V3015" s="27" t="e">
        <f>VLOOKUP(A3015,'PLANILHA ORÇAMENTARIA'!$A$12:$H$536,5,0)</f>
        <v>#N/A</v>
      </c>
      <c r="W3015" s="27" t="e">
        <f>VLOOKUP(A3015,'PLANILHA ORÇAMENTARIA'!$A$12:$H$536,4,0)</f>
        <v>#N/A</v>
      </c>
      <c r="X3015" s="15"/>
      <c r="Y3015" s="15"/>
      <c r="Z3015" s="15"/>
      <c r="AA3015" s="15"/>
      <c r="AB3015" s="15"/>
      <c r="AC3015" s="15"/>
      <c r="AD3015" s="15"/>
      <c r="AE3015" s="15"/>
      <c r="AF3015" s="15"/>
      <c r="AG3015" s="15"/>
      <c r="AH3015" s="15"/>
      <c r="AI3015" s="15"/>
      <c r="AJ3015" s="15"/>
      <c r="AK3015" s="15"/>
      <c r="AL3015" s="15"/>
      <c r="AM3015" s="15"/>
      <c r="AN3015" s="15"/>
      <c r="AO3015" s="15"/>
      <c r="AP3015" s="15"/>
      <c r="AQ3015" s="15"/>
      <c r="AR3015" s="15"/>
      <c r="AS3015" s="15"/>
      <c r="AT3015" s="15"/>
      <c r="AU3015" s="15"/>
      <c r="AV3015" s="15"/>
      <c r="AW3015" s="15"/>
      <c r="AX3015" s="15"/>
      <c r="AY3015" s="15"/>
      <c r="AZ3015" s="15"/>
      <c r="BA3015" s="15"/>
      <c r="BB3015" s="15"/>
      <c r="BC3015" s="15"/>
      <c r="BD3015" s="15"/>
      <c r="BE3015" s="15"/>
      <c r="BF3015" s="15"/>
    </row>
    <row r="3016" spans="1:58" s="5" customFormat="1" ht="18">
      <c r="A3016" s="296"/>
      <c r="B3016" s="297"/>
      <c r="C3016" s="417"/>
      <c r="D3016" s="623" t="s">
        <v>176</v>
      </c>
      <c r="E3016" s="518">
        <v>1</v>
      </c>
      <c r="F3016" s="1031" t="s">
        <v>237</v>
      </c>
      <c r="G3016" s="1032"/>
      <c r="H3016" s="1032"/>
      <c r="I3016" s="1032"/>
      <c r="J3016" s="1032"/>
      <c r="K3016" s="286"/>
      <c r="L3016" s="286"/>
      <c r="M3016" s="286"/>
      <c r="N3016" s="286"/>
      <c r="O3016" s="286"/>
      <c r="P3016" s="286"/>
      <c r="Q3016" s="286"/>
      <c r="R3016" s="290"/>
      <c r="S3016" s="400"/>
      <c r="T3016" s="106"/>
      <c r="U3016" s="493"/>
      <c r="V3016" s="27" t="e">
        <f>VLOOKUP(A3016,'PLANILHA ORÇAMENTARIA'!$A$12:$H$536,5,0)</f>
        <v>#N/A</v>
      </c>
      <c r="W3016" s="27" t="e">
        <f>VLOOKUP(A3016,'PLANILHA ORÇAMENTARIA'!$A$12:$H$536,4,0)</f>
        <v>#N/A</v>
      </c>
      <c r="X3016" s="15"/>
      <c r="Y3016" s="15"/>
      <c r="Z3016" s="15"/>
      <c r="AA3016" s="15"/>
      <c r="AB3016" s="15"/>
      <c r="AC3016" s="15"/>
      <c r="AD3016" s="15"/>
      <c r="AE3016" s="15"/>
      <c r="AF3016" s="15"/>
      <c r="AG3016" s="15"/>
      <c r="AH3016" s="15"/>
      <c r="AI3016" s="15"/>
      <c r="AJ3016" s="15"/>
      <c r="AK3016" s="15"/>
      <c r="AL3016" s="15"/>
      <c r="AM3016" s="15"/>
      <c r="AN3016" s="15"/>
      <c r="AO3016" s="15"/>
      <c r="AP3016" s="15"/>
      <c r="AQ3016" s="15"/>
      <c r="AR3016" s="15"/>
      <c r="AS3016" s="15"/>
      <c r="AT3016" s="15"/>
      <c r="AU3016" s="15"/>
      <c r="AV3016" s="15"/>
      <c r="AW3016" s="15"/>
      <c r="AX3016" s="15"/>
      <c r="AY3016" s="15"/>
      <c r="AZ3016" s="15"/>
      <c r="BA3016" s="15"/>
      <c r="BB3016" s="15"/>
      <c r="BC3016" s="15"/>
      <c r="BD3016" s="15"/>
      <c r="BE3016" s="15"/>
      <c r="BF3016" s="15"/>
    </row>
    <row r="3017" spans="1:58" s="5" customFormat="1" ht="18">
      <c r="A3017" s="296"/>
      <c r="B3017" s="297"/>
      <c r="C3017" s="417"/>
      <c r="D3017" s="623" t="s">
        <v>4</v>
      </c>
      <c r="E3017" s="518">
        <f>E3016</f>
        <v>1</v>
      </c>
      <c r="F3017" s="1031" t="s">
        <v>237</v>
      </c>
      <c r="G3017" s="1032"/>
      <c r="H3017" s="1032"/>
      <c r="I3017" s="1032"/>
      <c r="J3017" s="1032"/>
      <c r="K3017" s="286"/>
      <c r="L3017" s="286"/>
      <c r="M3017" s="286"/>
      <c r="N3017" s="286"/>
      <c r="O3017" s="286"/>
      <c r="P3017" s="286"/>
      <c r="Q3017" s="286"/>
      <c r="R3017" s="290"/>
      <c r="S3017" s="400"/>
      <c r="T3017" s="106"/>
      <c r="U3017" s="493"/>
      <c r="V3017" s="27" t="e">
        <f>VLOOKUP(A3017,'PLANILHA ORÇAMENTARIA'!$A$12:$H$536,5,0)</f>
        <v>#N/A</v>
      </c>
      <c r="W3017" s="27" t="e">
        <f>VLOOKUP(A3017,'PLANILHA ORÇAMENTARIA'!$A$12:$H$536,4,0)</f>
        <v>#N/A</v>
      </c>
      <c r="X3017" s="15"/>
      <c r="Y3017" s="15"/>
      <c r="Z3017" s="15"/>
      <c r="AA3017" s="15"/>
      <c r="AB3017" s="15"/>
      <c r="AC3017" s="15"/>
      <c r="AD3017" s="15"/>
      <c r="AE3017" s="15"/>
      <c r="AF3017" s="15"/>
      <c r="AG3017" s="15"/>
      <c r="AH3017" s="15"/>
      <c r="AI3017" s="15"/>
      <c r="AJ3017" s="15"/>
      <c r="AK3017" s="15"/>
      <c r="AL3017" s="15"/>
      <c r="AM3017" s="15"/>
      <c r="AN3017" s="15"/>
      <c r="AO3017" s="15"/>
      <c r="AP3017" s="15"/>
      <c r="AQ3017" s="15"/>
      <c r="AR3017" s="15"/>
      <c r="AS3017" s="15"/>
      <c r="AT3017" s="15"/>
      <c r="AU3017" s="15"/>
      <c r="AV3017" s="15"/>
      <c r="AW3017" s="15"/>
      <c r="AX3017" s="15"/>
      <c r="AY3017" s="15"/>
      <c r="AZ3017" s="15"/>
      <c r="BA3017" s="15"/>
      <c r="BB3017" s="15"/>
      <c r="BC3017" s="15"/>
      <c r="BD3017" s="15"/>
      <c r="BE3017" s="15"/>
      <c r="BF3017" s="15"/>
    </row>
    <row r="3018" spans="1:58" s="5" customFormat="1" ht="18">
      <c r="A3018" s="296"/>
      <c r="B3018" s="297"/>
      <c r="C3018" s="417"/>
      <c r="D3018" s="1049"/>
      <c r="E3018" s="400"/>
      <c r="F3018" s="1031"/>
      <c r="G3018" s="1032"/>
      <c r="H3018" s="1032"/>
      <c r="I3018" s="1032"/>
      <c r="J3018" s="1032"/>
      <c r="K3018" s="286"/>
      <c r="L3018" s="286"/>
      <c r="M3018" s="286"/>
      <c r="N3018" s="286"/>
      <c r="O3018" s="286"/>
      <c r="P3018" s="286"/>
      <c r="Q3018" s="286"/>
      <c r="R3018" s="290"/>
      <c r="S3018" s="400"/>
      <c r="T3018" s="106"/>
      <c r="U3018" s="493"/>
      <c r="V3018" s="27" t="e">
        <f>VLOOKUP(A3018,'PLANILHA ORÇAMENTARIA'!$A$12:$H$536,5,0)</f>
        <v>#N/A</v>
      </c>
      <c r="W3018" s="27" t="e">
        <f>VLOOKUP(A3018,'PLANILHA ORÇAMENTARIA'!$A$12:$H$536,4,0)</f>
        <v>#N/A</v>
      </c>
      <c r="X3018" s="15"/>
      <c r="Y3018" s="15"/>
      <c r="Z3018" s="15"/>
      <c r="AA3018" s="15"/>
      <c r="AB3018" s="15"/>
      <c r="AC3018" s="15"/>
      <c r="AD3018" s="15"/>
      <c r="AE3018" s="15"/>
      <c r="AF3018" s="15"/>
      <c r="AG3018" s="15"/>
      <c r="AH3018" s="15"/>
      <c r="AI3018" s="15"/>
      <c r="AJ3018" s="15"/>
      <c r="AK3018" s="15"/>
      <c r="AL3018" s="15"/>
      <c r="AM3018" s="15"/>
      <c r="AN3018" s="15"/>
      <c r="AO3018" s="15"/>
      <c r="AP3018" s="15"/>
      <c r="AQ3018" s="15"/>
      <c r="AR3018" s="15"/>
      <c r="AS3018" s="15"/>
      <c r="AT3018" s="15"/>
      <c r="AU3018" s="15"/>
      <c r="AV3018" s="15"/>
      <c r="AW3018" s="15"/>
      <c r="AX3018" s="15"/>
      <c r="AY3018" s="15"/>
      <c r="AZ3018" s="15"/>
      <c r="BA3018" s="15"/>
      <c r="BB3018" s="15"/>
      <c r="BC3018" s="15"/>
      <c r="BD3018" s="15"/>
      <c r="BE3018" s="15"/>
      <c r="BF3018" s="15"/>
    </row>
    <row r="3019" spans="1:58" s="5" customFormat="1" ht="14.25" customHeight="1">
      <c r="A3019" s="268" t="s">
        <v>986</v>
      </c>
      <c r="B3019" s="800">
        <v>39465</v>
      </c>
      <c r="C3019" s="280" t="s">
        <v>92</v>
      </c>
      <c r="D3019" s="638" t="s">
        <v>401</v>
      </c>
      <c r="E3019" s="646"/>
      <c r="F3019" s="646"/>
      <c r="G3019" s="646"/>
      <c r="H3019" s="646"/>
      <c r="I3019" s="646"/>
      <c r="J3019" s="646"/>
      <c r="K3019" s="646"/>
      <c r="L3019" s="646"/>
      <c r="M3019" s="646"/>
      <c r="N3019" s="646"/>
      <c r="O3019" s="646"/>
      <c r="P3019" s="646"/>
      <c r="Q3019" s="646"/>
      <c r="R3019" s="646"/>
      <c r="S3019" s="647"/>
      <c r="T3019" s="107" t="s">
        <v>1083</v>
      </c>
      <c r="U3019" s="771">
        <v>3</v>
      </c>
      <c r="V3019" s="27" t="str">
        <f>VLOOKUP(A3019,'PLANILHA ORÇAMENTARIA'!$A$12:$H$536,5,0)</f>
        <v>UN</v>
      </c>
      <c r="W3019" s="27" t="str">
        <f>VLOOKUP(A3019,'PLANILHA ORÇAMENTARIA'!$A$12:$H$536,4,0)</f>
        <v>Dispositivo de proteção contra surto, 1 polo, suportabilidade &lt;= 4 kV, Un até 240V/415V, Iimp = 60 kA, curva de ensaio 10/350µs - classe 1</v>
      </c>
      <c r="X3019" s="15"/>
      <c r="Y3019" s="15"/>
      <c r="Z3019" s="15"/>
      <c r="AA3019" s="15"/>
      <c r="AB3019" s="15"/>
      <c r="AC3019" s="15"/>
      <c r="AD3019" s="15"/>
      <c r="AE3019" s="15"/>
      <c r="AF3019" s="15"/>
      <c r="AG3019" s="15"/>
      <c r="AH3019" s="15"/>
      <c r="AI3019" s="15"/>
      <c r="AJ3019" s="15"/>
      <c r="AK3019" s="15"/>
      <c r="AL3019" s="15"/>
      <c r="AM3019" s="15"/>
      <c r="AN3019" s="15"/>
      <c r="AO3019" s="15"/>
      <c r="AP3019" s="15"/>
      <c r="AQ3019" s="15"/>
      <c r="AR3019" s="15"/>
      <c r="AS3019" s="15"/>
      <c r="AT3019" s="15"/>
      <c r="AU3019" s="15"/>
      <c r="AV3019" s="15"/>
      <c r="AW3019" s="15"/>
      <c r="AX3019" s="15"/>
      <c r="AY3019" s="15"/>
      <c r="AZ3019" s="15"/>
      <c r="BA3019" s="15"/>
      <c r="BB3019" s="15"/>
      <c r="BC3019" s="15"/>
      <c r="BD3019" s="15"/>
      <c r="BE3019" s="15"/>
      <c r="BF3019" s="15"/>
    </row>
    <row r="3020" spans="1:58" s="5" customFormat="1" ht="18">
      <c r="A3020" s="296"/>
      <c r="B3020" s="297"/>
      <c r="C3020" s="417"/>
      <c r="D3020" s="1049"/>
      <c r="E3020" s="400"/>
      <c r="F3020" s="1031"/>
      <c r="G3020" s="1032"/>
      <c r="H3020" s="1032"/>
      <c r="I3020" s="1032"/>
      <c r="J3020" s="1032"/>
      <c r="K3020" s="286"/>
      <c r="L3020" s="286"/>
      <c r="M3020" s="286"/>
      <c r="N3020" s="286"/>
      <c r="O3020" s="286"/>
      <c r="P3020" s="286"/>
      <c r="Q3020" s="286"/>
      <c r="R3020" s="377" t="s">
        <v>177</v>
      </c>
      <c r="S3020" s="492">
        <f>E3023</f>
        <v>3</v>
      </c>
      <c r="T3020" s="106"/>
      <c r="U3020" s="493"/>
      <c r="V3020" s="27" t="e">
        <f>VLOOKUP(A3020,'PLANILHA ORÇAMENTARIA'!$A$12:$H$536,5,0)</f>
        <v>#N/A</v>
      </c>
      <c r="W3020" s="27" t="e">
        <f>VLOOKUP(A3020,'PLANILHA ORÇAMENTARIA'!$A$12:$H$536,4,0)</f>
        <v>#N/A</v>
      </c>
      <c r="X3020" s="15"/>
      <c r="Y3020" s="15"/>
      <c r="Z3020" s="15"/>
      <c r="AA3020" s="15"/>
      <c r="AB3020" s="15"/>
      <c r="AC3020" s="15"/>
      <c r="AD3020" s="15"/>
      <c r="AE3020" s="15"/>
      <c r="AF3020" s="15"/>
      <c r="AG3020" s="15"/>
      <c r="AH3020" s="15"/>
      <c r="AI3020" s="15"/>
      <c r="AJ3020" s="15"/>
      <c r="AK3020" s="15"/>
      <c r="AL3020" s="15"/>
      <c r="AM3020" s="15"/>
      <c r="AN3020" s="15"/>
      <c r="AO3020" s="15"/>
      <c r="AP3020" s="15"/>
      <c r="AQ3020" s="15"/>
      <c r="AR3020" s="15"/>
      <c r="AS3020" s="15"/>
      <c r="AT3020" s="15"/>
      <c r="AU3020" s="15"/>
      <c r="AV3020" s="15"/>
      <c r="AW3020" s="15"/>
      <c r="AX3020" s="15"/>
      <c r="AY3020" s="15"/>
      <c r="AZ3020" s="15"/>
      <c r="BA3020" s="15"/>
      <c r="BB3020" s="15"/>
      <c r="BC3020" s="15"/>
      <c r="BD3020" s="15"/>
      <c r="BE3020" s="15"/>
      <c r="BF3020" s="15"/>
    </row>
    <row r="3021" spans="1:58" s="5" customFormat="1" ht="18">
      <c r="A3021" s="296"/>
      <c r="B3021" s="297"/>
      <c r="C3021" s="417"/>
      <c r="D3021" s="770"/>
      <c r="E3021" s="518"/>
      <c r="F3021" s="1031"/>
      <c r="G3021" s="1032"/>
      <c r="H3021" s="1032"/>
      <c r="I3021" s="1032"/>
      <c r="J3021" s="1032"/>
      <c r="K3021" s="286"/>
      <c r="L3021" s="286"/>
      <c r="M3021" s="286"/>
      <c r="N3021" s="286"/>
      <c r="O3021" s="286"/>
      <c r="P3021" s="286"/>
      <c r="Q3021" s="286"/>
      <c r="R3021" s="290"/>
      <c r="S3021" s="400"/>
      <c r="T3021" s="106"/>
      <c r="U3021" s="493"/>
      <c r="V3021" s="27" t="e">
        <f>VLOOKUP(A3021,'PLANILHA ORÇAMENTARIA'!$A$12:$H$536,5,0)</f>
        <v>#N/A</v>
      </c>
      <c r="W3021" s="27" t="e">
        <f>VLOOKUP(A3021,'PLANILHA ORÇAMENTARIA'!$A$12:$H$536,4,0)</f>
        <v>#N/A</v>
      </c>
      <c r="X3021" s="15"/>
      <c r="Y3021" s="15"/>
      <c r="Z3021" s="15"/>
      <c r="AA3021" s="15"/>
      <c r="AB3021" s="15"/>
      <c r="AC3021" s="15"/>
      <c r="AD3021" s="15"/>
      <c r="AE3021" s="15"/>
      <c r="AF3021" s="15"/>
      <c r="AG3021" s="15"/>
      <c r="AH3021" s="15"/>
      <c r="AI3021" s="15"/>
      <c r="AJ3021" s="15"/>
      <c r="AK3021" s="15"/>
      <c r="AL3021" s="15"/>
      <c r="AM3021" s="15"/>
      <c r="AN3021" s="15"/>
      <c r="AO3021" s="15"/>
      <c r="AP3021" s="15"/>
      <c r="AQ3021" s="15"/>
      <c r="AR3021" s="15"/>
      <c r="AS3021" s="15"/>
      <c r="AT3021" s="15"/>
      <c r="AU3021" s="15"/>
      <c r="AV3021" s="15"/>
      <c r="AW3021" s="15"/>
      <c r="AX3021" s="15"/>
      <c r="AY3021" s="15"/>
      <c r="AZ3021" s="15"/>
      <c r="BA3021" s="15"/>
      <c r="BB3021" s="15"/>
      <c r="BC3021" s="15"/>
      <c r="BD3021" s="15"/>
      <c r="BE3021" s="15"/>
      <c r="BF3021" s="15"/>
    </row>
    <row r="3022" spans="1:58" s="5" customFormat="1" ht="18">
      <c r="A3022" s="296"/>
      <c r="B3022" s="297"/>
      <c r="C3022" s="417"/>
      <c r="D3022" s="623" t="s">
        <v>519</v>
      </c>
      <c r="E3022" s="518">
        <v>3</v>
      </c>
      <c r="F3022" s="1031" t="s">
        <v>237</v>
      </c>
      <c r="G3022" s="1032"/>
      <c r="H3022" s="1032"/>
      <c r="I3022" s="1032"/>
      <c r="J3022" s="1032"/>
      <c r="K3022" s="286"/>
      <c r="L3022" s="286"/>
      <c r="M3022" s="286"/>
      <c r="N3022" s="286"/>
      <c r="O3022" s="286"/>
      <c r="P3022" s="286"/>
      <c r="Q3022" s="286"/>
      <c r="R3022" s="290"/>
      <c r="S3022" s="400"/>
      <c r="T3022" s="106"/>
      <c r="U3022" s="493"/>
      <c r="V3022" s="27" t="e">
        <f>VLOOKUP(A3022,'PLANILHA ORÇAMENTARIA'!$A$12:$H$536,5,0)</f>
        <v>#N/A</v>
      </c>
      <c r="W3022" s="27" t="e">
        <f>VLOOKUP(A3022,'PLANILHA ORÇAMENTARIA'!$A$12:$H$536,4,0)</f>
        <v>#N/A</v>
      </c>
      <c r="X3022" s="15"/>
      <c r="Y3022" s="15"/>
      <c r="Z3022" s="15"/>
      <c r="AA3022" s="15"/>
      <c r="AB3022" s="15"/>
      <c r="AC3022" s="15"/>
      <c r="AD3022" s="15"/>
      <c r="AE3022" s="15"/>
      <c r="AF3022" s="15"/>
      <c r="AG3022" s="15"/>
      <c r="AH3022" s="15"/>
      <c r="AI3022" s="15"/>
      <c r="AJ3022" s="15"/>
      <c r="AK3022" s="15"/>
      <c r="AL3022" s="15"/>
      <c r="AM3022" s="15"/>
      <c r="AN3022" s="15"/>
      <c r="AO3022" s="15"/>
      <c r="AP3022" s="15"/>
      <c r="AQ3022" s="15"/>
      <c r="AR3022" s="15"/>
      <c r="AS3022" s="15"/>
      <c r="AT3022" s="15"/>
      <c r="AU3022" s="15"/>
      <c r="AV3022" s="15"/>
      <c r="AW3022" s="15"/>
      <c r="AX3022" s="15"/>
      <c r="AY3022" s="15"/>
      <c r="AZ3022" s="15"/>
      <c r="BA3022" s="15"/>
      <c r="BB3022" s="15"/>
      <c r="BC3022" s="15"/>
      <c r="BD3022" s="15"/>
      <c r="BE3022" s="15"/>
      <c r="BF3022" s="15"/>
    </row>
    <row r="3023" spans="1:58" s="5" customFormat="1" ht="18">
      <c r="A3023" s="296"/>
      <c r="B3023" s="297"/>
      <c r="C3023" s="417"/>
      <c r="D3023" s="623" t="s">
        <v>4</v>
      </c>
      <c r="E3023" s="518">
        <f>E3022</f>
        <v>3</v>
      </c>
      <c r="F3023" s="1031" t="s">
        <v>237</v>
      </c>
      <c r="G3023" s="1032"/>
      <c r="H3023" s="1032"/>
      <c r="I3023" s="1032"/>
      <c r="J3023" s="1032"/>
      <c r="K3023" s="286"/>
      <c r="L3023" s="286"/>
      <c r="M3023" s="286"/>
      <c r="N3023" s="286"/>
      <c r="O3023" s="286"/>
      <c r="P3023" s="286"/>
      <c r="Q3023" s="286"/>
      <c r="R3023" s="290"/>
      <c r="S3023" s="400"/>
      <c r="T3023" s="106"/>
      <c r="U3023" s="493"/>
      <c r="V3023" s="27" t="e">
        <f>VLOOKUP(A3023,'PLANILHA ORÇAMENTARIA'!$A$12:$H$536,5,0)</f>
        <v>#N/A</v>
      </c>
      <c r="W3023" s="27" t="e">
        <f>VLOOKUP(A3023,'PLANILHA ORÇAMENTARIA'!$A$12:$H$536,4,0)</f>
        <v>#N/A</v>
      </c>
      <c r="X3023" s="15"/>
      <c r="Y3023" s="15"/>
      <c r="Z3023" s="15"/>
      <c r="AA3023" s="15"/>
      <c r="AB3023" s="15"/>
      <c r="AC3023" s="15"/>
      <c r="AD3023" s="15"/>
      <c r="AE3023" s="15"/>
      <c r="AF3023" s="15"/>
      <c r="AG3023" s="15"/>
      <c r="AH3023" s="15"/>
      <c r="AI3023" s="15"/>
      <c r="AJ3023" s="15"/>
      <c r="AK3023" s="15"/>
      <c r="AL3023" s="15"/>
      <c r="AM3023" s="15"/>
      <c r="AN3023" s="15"/>
      <c r="AO3023" s="15"/>
      <c r="AP3023" s="15"/>
      <c r="AQ3023" s="15"/>
      <c r="AR3023" s="15"/>
      <c r="AS3023" s="15"/>
      <c r="AT3023" s="15"/>
      <c r="AU3023" s="15"/>
      <c r="AV3023" s="15"/>
      <c r="AW3023" s="15"/>
      <c r="AX3023" s="15"/>
      <c r="AY3023" s="15"/>
      <c r="AZ3023" s="15"/>
      <c r="BA3023" s="15"/>
      <c r="BB3023" s="15"/>
      <c r="BC3023" s="15"/>
      <c r="BD3023" s="15"/>
      <c r="BE3023" s="15"/>
      <c r="BF3023" s="15"/>
    </row>
    <row r="3024" spans="1:58" s="5" customFormat="1" ht="18">
      <c r="A3024" s="296"/>
      <c r="B3024" s="297"/>
      <c r="C3024" s="417"/>
      <c r="D3024" s="1049"/>
      <c r="E3024" s="400"/>
      <c r="F3024" s="1031"/>
      <c r="G3024" s="1032"/>
      <c r="H3024" s="1032"/>
      <c r="I3024" s="1032"/>
      <c r="J3024" s="1032"/>
      <c r="K3024" s="286"/>
      <c r="L3024" s="286"/>
      <c r="M3024" s="286"/>
      <c r="N3024" s="286"/>
      <c r="O3024" s="286"/>
      <c r="P3024" s="286"/>
      <c r="Q3024" s="286"/>
      <c r="R3024" s="290"/>
      <c r="S3024" s="400"/>
      <c r="T3024" s="106"/>
      <c r="U3024" s="493"/>
      <c r="V3024" s="27" t="e">
        <f>VLOOKUP(A3024,'PLANILHA ORÇAMENTARIA'!$A$12:$H$536,5,0)</f>
        <v>#N/A</v>
      </c>
      <c r="W3024" s="27" t="e">
        <f>VLOOKUP(A3024,'PLANILHA ORÇAMENTARIA'!$A$12:$H$536,4,0)</f>
        <v>#N/A</v>
      </c>
      <c r="X3024" s="15"/>
      <c r="Y3024" s="15"/>
      <c r="Z3024" s="15"/>
      <c r="AA3024" s="15"/>
      <c r="AB3024" s="15"/>
      <c r="AC3024" s="15"/>
      <c r="AD3024" s="15"/>
      <c r="AE3024" s="15"/>
      <c r="AF3024" s="15"/>
      <c r="AG3024" s="15"/>
      <c r="AH3024" s="15"/>
      <c r="AI3024" s="15"/>
      <c r="AJ3024" s="15"/>
      <c r="AK3024" s="15"/>
      <c r="AL3024" s="15"/>
      <c r="AM3024" s="15"/>
      <c r="AN3024" s="15"/>
      <c r="AO3024" s="15"/>
      <c r="AP3024" s="15"/>
      <c r="AQ3024" s="15"/>
      <c r="AR3024" s="15"/>
      <c r="AS3024" s="15"/>
      <c r="AT3024" s="15"/>
      <c r="AU3024" s="15"/>
      <c r="AV3024" s="15"/>
      <c r="AW3024" s="15"/>
      <c r="AX3024" s="15"/>
      <c r="AY3024" s="15"/>
      <c r="AZ3024" s="15"/>
      <c r="BA3024" s="15"/>
      <c r="BB3024" s="15"/>
      <c r="BC3024" s="15"/>
      <c r="BD3024" s="15"/>
      <c r="BE3024" s="15"/>
      <c r="BF3024" s="15"/>
    </row>
    <row r="3025" spans="1:58" s="5" customFormat="1" ht="18">
      <c r="A3025" s="296"/>
      <c r="B3025" s="297"/>
      <c r="C3025" s="417"/>
      <c r="D3025" s="1049"/>
      <c r="E3025" s="399"/>
      <c r="F3025" s="1031"/>
      <c r="G3025" s="1032"/>
      <c r="H3025" s="1032"/>
      <c r="I3025" s="1032"/>
      <c r="J3025" s="1032"/>
      <c r="K3025" s="290"/>
      <c r="L3025" s="290"/>
      <c r="M3025" s="290"/>
      <c r="N3025" s="290"/>
      <c r="O3025" s="290"/>
      <c r="P3025" s="290"/>
      <c r="Q3025" s="290"/>
      <c r="R3025" s="290"/>
      <c r="S3025" s="399"/>
      <c r="T3025" s="106"/>
      <c r="U3025" s="493"/>
      <c r="V3025" s="27" t="e">
        <f>VLOOKUP(A3025,'PLANILHA ORÇAMENTARIA'!$A$12:$H$536,5,0)</f>
        <v>#N/A</v>
      </c>
      <c r="W3025" s="27" t="e">
        <f>VLOOKUP(A3025,'PLANILHA ORÇAMENTARIA'!$A$12:$H$536,4,0)</f>
        <v>#N/A</v>
      </c>
      <c r="X3025" s="15"/>
      <c r="Y3025" s="15"/>
      <c r="Z3025" s="15"/>
      <c r="AA3025" s="15"/>
      <c r="AB3025" s="15"/>
      <c r="AC3025" s="15"/>
      <c r="AD3025" s="15"/>
      <c r="AE3025" s="15"/>
      <c r="AF3025" s="15"/>
      <c r="AG3025" s="15"/>
      <c r="AH3025" s="15"/>
      <c r="AI3025" s="15"/>
      <c r="AJ3025" s="15"/>
      <c r="AK3025" s="15"/>
      <c r="AL3025" s="15"/>
      <c r="AM3025" s="15"/>
      <c r="AN3025" s="15"/>
      <c r="AO3025" s="15"/>
      <c r="AP3025" s="15"/>
      <c r="AQ3025" s="15"/>
      <c r="AR3025" s="15"/>
      <c r="AS3025" s="15"/>
      <c r="AT3025" s="15"/>
      <c r="AU3025" s="15"/>
      <c r="AV3025" s="15"/>
      <c r="AW3025" s="15"/>
      <c r="AX3025" s="15"/>
      <c r="AY3025" s="15"/>
      <c r="AZ3025" s="15"/>
      <c r="BA3025" s="15"/>
      <c r="BB3025" s="15"/>
      <c r="BC3025" s="15"/>
      <c r="BD3025" s="15"/>
      <c r="BE3025" s="15"/>
      <c r="BF3025" s="15"/>
    </row>
    <row r="3026" spans="1:58" s="5" customFormat="1" ht="14.25" customHeight="1">
      <c r="A3026" s="268" t="s">
        <v>987</v>
      </c>
      <c r="B3026" s="800" t="s">
        <v>508</v>
      </c>
      <c r="C3026" s="280" t="s">
        <v>24</v>
      </c>
      <c r="D3026" s="638" t="s">
        <v>509</v>
      </c>
      <c r="E3026" s="646"/>
      <c r="F3026" s="646"/>
      <c r="G3026" s="646"/>
      <c r="H3026" s="646"/>
      <c r="I3026" s="646"/>
      <c r="J3026" s="646"/>
      <c r="K3026" s="646"/>
      <c r="L3026" s="646"/>
      <c r="M3026" s="646"/>
      <c r="N3026" s="646"/>
      <c r="O3026" s="646"/>
      <c r="P3026" s="646"/>
      <c r="Q3026" s="646"/>
      <c r="R3026" s="646"/>
      <c r="S3026" s="647"/>
      <c r="T3026" s="107" t="s">
        <v>1083</v>
      </c>
      <c r="U3026" s="771">
        <v>6</v>
      </c>
      <c r="V3026" s="27" t="str">
        <f>VLOOKUP(A3026,'PLANILHA ORÇAMENTARIA'!$A$12:$H$536,5,0)</f>
        <v>UN</v>
      </c>
      <c r="W3026" s="27" t="str">
        <f>VLOOKUP(A3026,'PLANILHA ORÇAMENTARIA'!$A$12:$H$536,4,0)</f>
        <v>Disjuntor termomagnético, bipolar 220/380 V, corrente de 10 A até 50 A</v>
      </c>
      <c r="X3026" s="15"/>
      <c r="Y3026" s="15"/>
      <c r="Z3026" s="15"/>
      <c r="AA3026" s="15"/>
      <c r="AB3026" s="15"/>
      <c r="AC3026" s="15"/>
      <c r="AD3026" s="15"/>
      <c r="AE3026" s="15"/>
      <c r="AF3026" s="15"/>
      <c r="AG3026" s="15"/>
      <c r="AH3026" s="15"/>
      <c r="AI3026" s="15"/>
      <c r="AJ3026" s="15"/>
      <c r="AK3026" s="15"/>
      <c r="AL3026" s="15"/>
      <c r="AM3026" s="15"/>
      <c r="AN3026" s="15"/>
      <c r="AO3026" s="15"/>
      <c r="AP3026" s="15"/>
      <c r="AQ3026" s="15"/>
      <c r="AR3026" s="15"/>
      <c r="AS3026" s="15"/>
      <c r="AT3026" s="15"/>
      <c r="AU3026" s="15"/>
      <c r="AV3026" s="15"/>
      <c r="AW3026" s="15"/>
      <c r="AX3026" s="15"/>
      <c r="AY3026" s="15"/>
      <c r="AZ3026" s="15"/>
      <c r="BA3026" s="15"/>
      <c r="BB3026" s="15"/>
      <c r="BC3026" s="15"/>
      <c r="BD3026" s="15"/>
      <c r="BE3026" s="15"/>
      <c r="BF3026" s="15"/>
    </row>
    <row r="3027" spans="1:58" s="5" customFormat="1" ht="18">
      <c r="A3027" s="296"/>
      <c r="B3027" s="297"/>
      <c r="C3027" s="417"/>
      <c r="D3027" s="1049"/>
      <c r="E3027" s="400"/>
      <c r="F3027" s="1031"/>
      <c r="G3027" s="1032"/>
      <c r="H3027" s="1032"/>
      <c r="I3027" s="1032"/>
      <c r="J3027" s="1032"/>
      <c r="K3027" s="286"/>
      <c r="L3027" s="286"/>
      <c r="M3027" s="286"/>
      <c r="N3027" s="286"/>
      <c r="O3027" s="286"/>
      <c r="P3027" s="286"/>
      <c r="Q3027" s="286"/>
      <c r="R3027" s="377" t="s">
        <v>177</v>
      </c>
      <c r="S3027" s="492">
        <f>E3030</f>
        <v>48</v>
      </c>
      <c r="T3027" s="106"/>
      <c r="U3027" s="493"/>
      <c r="V3027" s="27" t="e">
        <f>VLOOKUP(A3027,'PLANILHA ORÇAMENTARIA'!$A$12:$H$536,5,0)</f>
        <v>#N/A</v>
      </c>
      <c r="W3027" s="27" t="e">
        <f>VLOOKUP(A3027,'PLANILHA ORÇAMENTARIA'!$A$12:$H$536,4,0)</f>
        <v>#N/A</v>
      </c>
      <c r="X3027" s="15"/>
      <c r="Y3027" s="15"/>
      <c r="Z3027" s="15"/>
      <c r="AA3027" s="15"/>
      <c r="AB3027" s="15"/>
      <c r="AC3027" s="15"/>
      <c r="AD3027" s="15"/>
      <c r="AE3027" s="15"/>
      <c r="AF3027" s="15"/>
      <c r="AG3027" s="15"/>
      <c r="AH3027" s="15"/>
      <c r="AI3027" s="15"/>
      <c r="AJ3027" s="15"/>
      <c r="AK3027" s="15"/>
      <c r="AL3027" s="15"/>
      <c r="AM3027" s="15"/>
      <c r="AN3027" s="15"/>
      <c r="AO3027" s="15"/>
      <c r="AP3027" s="15"/>
      <c r="AQ3027" s="15"/>
      <c r="AR3027" s="15"/>
      <c r="AS3027" s="15"/>
      <c r="AT3027" s="15"/>
      <c r="AU3027" s="15"/>
      <c r="AV3027" s="15"/>
      <c r="AW3027" s="15"/>
      <c r="AX3027" s="15"/>
      <c r="AY3027" s="15"/>
      <c r="AZ3027" s="15"/>
      <c r="BA3027" s="15"/>
      <c r="BB3027" s="15"/>
      <c r="BC3027" s="15"/>
      <c r="BD3027" s="15"/>
      <c r="BE3027" s="15"/>
      <c r="BF3027" s="15"/>
    </row>
    <row r="3028" spans="1:58" s="5" customFormat="1" ht="18">
      <c r="A3028" s="296"/>
      <c r="B3028" s="297"/>
      <c r="C3028" s="417"/>
      <c r="D3028" s="770" t="s">
        <v>519</v>
      </c>
      <c r="E3028" s="518"/>
      <c r="F3028" s="1031"/>
      <c r="G3028" s="1032"/>
      <c r="H3028" s="1032"/>
      <c r="I3028" s="1032"/>
      <c r="J3028" s="1032"/>
      <c r="K3028" s="286"/>
      <c r="L3028" s="286"/>
      <c r="M3028" s="286"/>
      <c r="N3028" s="286"/>
      <c r="O3028" s="286"/>
      <c r="P3028" s="286"/>
      <c r="Q3028" s="286"/>
      <c r="R3028" s="290"/>
      <c r="S3028" s="400"/>
      <c r="T3028" s="106"/>
      <c r="U3028" s="493"/>
      <c r="V3028" s="27" t="e">
        <f>VLOOKUP(A3028,'PLANILHA ORÇAMENTARIA'!$A$12:$H$536,5,0)</f>
        <v>#N/A</v>
      </c>
      <c r="W3028" s="27" t="e">
        <f>VLOOKUP(A3028,'PLANILHA ORÇAMENTARIA'!$A$12:$H$536,4,0)</f>
        <v>#N/A</v>
      </c>
      <c r="X3028" s="15"/>
      <c r="Y3028" s="15"/>
      <c r="Z3028" s="15"/>
      <c r="AA3028" s="15"/>
      <c r="AB3028" s="15"/>
      <c r="AC3028" s="15"/>
      <c r="AD3028" s="15"/>
      <c r="AE3028" s="15"/>
      <c r="AF3028" s="15"/>
      <c r="AG3028" s="15"/>
      <c r="AH3028" s="15"/>
      <c r="AI3028" s="15"/>
      <c r="AJ3028" s="15"/>
      <c r="AK3028" s="15"/>
      <c r="AL3028" s="15"/>
      <c r="AM3028" s="15"/>
      <c r="AN3028" s="15"/>
      <c r="AO3028" s="15"/>
      <c r="AP3028" s="15"/>
      <c r="AQ3028" s="15"/>
      <c r="AR3028" s="15"/>
      <c r="AS3028" s="15"/>
      <c r="AT3028" s="15"/>
      <c r="AU3028" s="15"/>
      <c r="AV3028" s="15"/>
      <c r="AW3028" s="15"/>
      <c r="AX3028" s="15"/>
      <c r="AY3028" s="15"/>
      <c r="AZ3028" s="15"/>
      <c r="BA3028" s="15"/>
      <c r="BB3028" s="15"/>
      <c r="BC3028" s="15"/>
      <c r="BD3028" s="15"/>
      <c r="BE3028" s="15"/>
      <c r="BF3028" s="15"/>
    </row>
    <row r="3029" spans="1:58" s="5" customFormat="1" ht="18">
      <c r="A3029" s="296"/>
      <c r="B3029" s="297"/>
      <c r="C3029" s="417"/>
      <c r="D3029" s="623" t="s">
        <v>176</v>
      </c>
      <c r="E3029" s="518">
        <v>48</v>
      </c>
      <c r="F3029" s="1031" t="s">
        <v>237</v>
      </c>
      <c r="G3029" s="1032"/>
      <c r="H3029" s="1032"/>
      <c r="I3029" s="1032"/>
      <c r="J3029" s="1032"/>
      <c r="K3029" s="286"/>
      <c r="L3029" s="286"/>
      <c r="M3029" s="286"/>
      <c r="N3029" s="286"/>
      <c r="O3029" s="286"/>
      <c r="P3029" s="286"/>
      <c r="Q3029" s="286"/>
      <c r="R3029" s="290"/>
      <c r="S3029" s="400"/>
      <c r="T3029" s="106"/>
      <c r="U3029" s="493"/>
      <c r="V3029" s="27" t="e">
        <f>VLOOKUP(A3029,'PLANILHA ORÇAMENTARIA'!$A$12:$H$536,5,0)</f>
        <v>#N/A</v>
      </c>
      <c r="W3029" s="27" t="e">
        <f>VLOOKUP(A3029,'PLANILHA ORÇAMENTARIA'!$A$12:$H$536,4,0)</f>
        <v>#N/A</v>
      </c>
      <c r="X3029" s="15"/>
      <c r="Y3029" s="15"/>
      <c r="Z3029" s="15"/>
      <c r="AA3029" s="15"/>
      <c r="AB3029" s="15"/>
      <c r="AC3029" s="15"/>
      <c r="AD3029" s="15"/>
      <c r="AE3029" s="15"/>
      <c r="AF3029" s="15"/>
      <c r="AG3029" s="15"/>
      <c r="AH3029" s="15"/>
      <c r="AI3029" s="15"/>
      <c r="AJ3029" s="15"/>
      <c r="AK3029" s="15"/>
      <c r="AL3029" s="15"/>
      <c r="AM3029" s="15"/>
      <c r="AN3029" s="15"/>
      <c r="AO3029" s="15"/>
      <c r="AP3029" s="15"/>
      <c r="AQ3029" s="15"/>
      <c r="AR3029" s="15"/>
      <c r="AS3029" s="15"/>
      <c r="AT3029" s="15"/>
      <c r="AU3029" s="15"/>
      <c r="AV3029" s="15"/>
      <c r="AW3029" s="15"/>
      <c r="AX3029" s="15"/>
      <c r="AY3029" s="15"/>
      <c r="AZ3029" s="15"/>
      <c r="BA3029" s="15"/>
      <c r="BB3029" s="15"/>
      <c r="BC3029" s="15"/>
      <c r="BD3029" s="15"/>
      <c r="BE3029" s="15"/>
      <c r="BF3029" s="15"/>
    </row>
    <row r="3030" spans="1:58" s="5" customFormat="1" ht="18">
      <c r="A3030" s="296"/>
      <c r="B3030" s="297"/>
      <c r="C3030" s="417"/>
      <c r="D3030" s="623" t="s">
        <v>4</v>
      </c>
      <c r="E3030" s="518">
        <f>E3029</f>
        <v>48</v>
      </c>
      <c r="F3030" s="1031" t="s">
        <v>237</v>
      </c>
      <c r="G3030" s="1032"/>
      <c r="H3030" s="1032"/>
      <c r="I3030" s="1032"/>
      <c r="J3030" s="1032"/>
      <c r="K3030" s="286"/>
      <c r="L3030" s="286"/>
      <c r="M3030" s="286"/>
      <c r="N3030" s="286"/>
      <c r="O3030" s="286"/>
      <c r="P3030" s="286"/>
      <c r="Q3030" s="286"/>
      <c r="R3030" s="290"/>
      <c r="S3030" s="400"/>
      <c r="T3030" s="106"/>
      <c r="U3030" s="493"/>
      <c r="V3030" s="27" t="e">
        <f>VLOOKUP(A3030,'PLANILHA ORÇAMENTARIA'!$A$12:$H$536,5,0)</f>
        <v>#N/A</v>
      </c>
      <c r="W3030" s="27" t="e">
        <f>VLOOKUP(A3030,'PLANILHA ORÇAMENTARIA'!$A$12:$H$536,4,0)</f>
        <v>#N/A</v>
      </c>
      <c r="X3030" s="15"/>
      <c r="Y3030" s="15"/>
      <c r="Z3030" s="15"/>
      <c r="AA3030" s="15"/>
      <c r="AB3030" s="15"/>
      <c r="AC3030" s="15"/>
      <c r="AD3030" s="15"/>
      <c r="AE3030" s="15"/>
      <c r="AF3030" s="15"/>
      <c r="AG3030" s="15"/>
      <c r="AH3030" s="15"/>
      <c r="AI3030" s="15"/>
      <c r="AJ3030" s="15"/>
      <c r="AK3030" s="15"/>
      <c r="AL3030" s="15"/>
      <c r="AM3030" s="15"/>
      <c r="AN3030" s="15"/>
      <c r="AO3030" s="15"/>
      <c r="AP3030" s="15"/>
      <c r="AQ3030" s="15"/>
      <c r="AR3030" s="15"/>
      <c r="AS3030" s="15"/>
      <c r="AT3030" s="15"/>
      <c r="AU3030" s="15"/>
      <c r="AV3030" s="15"/>
      <c r="AW3030" s="15"/>
      <c r="AX3030" s="15"/>
      <c r="AY3030" s="15"/>
      <c r="AZ3030" s="15"/>
      <c r="BA3030" s="15"/>
      <c r="BB3030" s="15"/>
      <c r="BC3030" s="15"/>
      <c r="BD3030" s="15"/>
      <c r="BE3030" s="15"/>
      <c r="BF3030" s="15"/>
    </row>
    <row r="3031" spans="1:58" s="5" customFormat="1" ht="18">
      <c r="A3031" s="296"/>
      <c r="B3031" s="297"/>
      <c r="C3031" s="417"/>
      <c r="D3031" s="1049"/>
      <c r="E3031" s="400"/>
      <c r="F3031" s="1031"/>
      <c r="G3031" s="1032"/>
      <c r="H3031" s="1032"/>
      <c r="I3031" s="1032"/>
      <c r="J3031" s="1032"/>
      <c r="K3031" s="286"/>
      <c r="L3031" s="286"/>
      <c r="M3031" s="286"/>
      <c r="N3031" s="286"/>
      <c r="O3031" s="286"/>
      <c r="P3031" s="286"/>
      <c r="Q3031" s="286"/>
      <c r="R3031" s="290"/>
      <c r="S3031" s="400"/>
      <c r="T3031" s="106"/>
      <c r="U3031" s="493"/>
      <c r="V3031" s="27" t="e">
        <f>VLOOKUP(A3031,'PLANILHA ORÇAMENTARIA'!$A$12:$H$536,5,0)</f>
        <v>#N/A</v>
      </c>
      <c r="W3031" s="27" t="e">
        <f>VLOOKUP(A3031,'PLANILHA ORÇAMENTARIA'!$A$12:$H$536,4,0)</f>
        <v>#N/A</v>
      </c>
      <c r="X3031" s="15"/>
      <c r="Y3031" s="15"/>
      <c r="Z3031" s="15"/>
      <c r="AA3031" s="15"/>
      <c r="AB3031" s="15"/>
      <c r="AC3031" s="15"/>
      <c r="AD3031" s="15"/>
      <c r="AE3031" s="15"/>
      <c r="AF3031" s="15"/>
      <c r="AG3031" s="15"/>
      <c r="AH3031" s="15"/>
      <c r="AI3031" s="15"/>
      <c r="AJ3031" s="15"/>
      <c r="AK3031" s="15"/>
      <c r="AL3031" s="15"/>
      <c r="AM3031" s="15"/>
      <c r="AN3031" s="15"/>
      <c r="AO3031" s="15"/>
      <c r="AP3031" s="15"/>
      <c r="AQ3031" s="15"/>
      <c r="AR3031" s="15"/>
      <c r="AS3031" s="15"/>
      <c r="AT3031" s="15"/>
      <c r="AU3031" s="15"/>
      <c r="AV3031" s="15"/>
      <c r="AW3031" s="15"/>
      <c r="AX3031" s="15"/>
      <c r="AY3031" s="15"/>
      <c r="AZ3031" s="15"/>
      <c r="BA3031" s="15"/>
      <c r="BB3031" s="15"/>
      <c r="BC3031" s="15"/>
      <c r="BD3031" s="15"/>
      <c r="BE3031" s="15"/>
      <c r="BF3031" s="15"/>
    </row>
    <row r="3032" spans="1:58" s="5" customFormat="1" ht="14.25" customHeight="1">
      <c r="A3032" s="268" t="s">
        <v>988</v>
      </c>
      <c r="B3032" s="800" t="s">
        <v>500</v>
      </c>
      <c r="C3032" s="280" t="s">
        <v>24</v>
      </c>
      <c r="D3032" s="638" t="s">
        <v>501</v>
      </c>
      <c r="E3032" s="646"/>
      <c r="F3032" s="646"/>
      <c r="G3032" s="646"/>
      <c r="H3032" s="646"/>
      <c r="I3032" s="646"/>
      <c r="J3032" s="646"/>
      <c r="K3032" s="646"/>
      <c r="L3032" s="646"/>
      <c r="M3032" s="646"/>
      <c r="N3032" s="646"/>
      <c r="O3032" s="646"/>
      <c r="P3032" s="646"/>
      <c r="Q3032" s="646"/>
      <c r="R3032" s="646"/>
      <c r="S3032" s="647"/>
      <c r="T3032" s="107" t="s">
        <v>31</v>
      </c>
      <c r="U3032" s="771">
        <v>125</v>
      </c>
      <c r="V3032" s="27" t="str">
        <f>VLOOKUP(A3032,'PLANILHA ORÇAMENTARIA'!$A$12:$H$536,5,0)</f>
        <v>M</v>
      </c>
      <c r="W3032" s="27" t="str">
        <f>VLOOKUP(A3032,'PLANILHA ORÇAMENTARIA'!$A$12:$H$536,4,0)</f>
        <v>Eletroduto corrugado em polietileno de alta densidade, DN= 30 mm, com acessórios</v>
      </c>
      <c r="X3032" s="15"/>
      <c r="Y3032" s="15"/>
      <c r="Z3032" s="15"/>
      <c r="AA3032" s="15"/>
      <c r="AB3032" s="15"/>
      <c r="AC3032" s="15"/>
      <c r="AD3032" s="15"/>
      <c r="AE3032" s="15"/>
      <c r="AF3032" s="15"/>
      <c r="AG3032" s="15"/>
      <c r="AH3032" s="15"/>
      <c r="AI3032" s="15"/>
      <c r="AJ3032" s="15"/>
      <c r="AK3032" s="15"/>
      <c r="AL3032" s="15"/>
      <c r="AM3032" s="15"/>
      <c r="AN3032" s="15"/>
      <c r="AO3032" s="15"/>
      <c r="AP3032" s="15"/>
      <c r="AQ3032" s="15"/>
      <c r="AR3032" s="15"/>
      <c r="AS3032" s="15"/>
      <c r="AT3032" s="15"/>
      <c r="AU3032" s="15"/>
      <c r="AV3032" s="15"/>
      <c r="AW3032" s="15"/>
      <c r="AX3032" s="15"/>
      <c r="AY3032" s="15"/>
      <c r="AZ3032" s="15"/>
      <c r="BA3032" s="15"/>
      <c r="BB3032" s="15"/>
      <c r="BC3032" s="15"/>
      <c r="BD3032" s="15"/>
      <c r="BE3032" s="15"/>
      <c r="BF3032" s="15"/>
    </row>
    <row r="3033" spans="1:58" s="5" customFormat="1" ht="18">
      <c r="A3033" s="296"/>
      <c r="B3033" s="297"/>
      <c r="C3033" s="417"/>
      <c r="D3033" s="1049"/>
      <c r="E3033" s="400"/>
      <c r="F3033" s="1031"/>
      <c r="G3033" s="1032"/>
      <c r="H3033" s="1032"/>
      <c r="I3033" s="1032"/>
      <c r="J3033" s="1032"/>
      <c r="K3033" s="286"/>
      <c r="L3033" s="286"/>
      <c r="M3033" s="286"/>
      <c r="N3033" s="286"/>
      <c r="O3033" s="286"/>
      <c r="P3033" s="286"/>
      <c r="Q3033" s="286"/>
      <c r="R3033" s="377" t="s">
        <v>177</v>
      </c>
      <c r="S3033" s="492">
        <f>E3036</f>
        <v>125</v>
      </c>
      <c r="T3033" s="106"/>
      <c r="U3033" s="493"/>
      <c r="V3033" s="27" t="e">
        <f>VLOOKUP(A3033,'PLANILHA ORÇAMENTARIA'!$A$12:$H$536,5,0)</f>
        <v>#N/A</v>
      </c>
      <c r="W3033" s="27" t="e">
        <f>VLOOKUP(A3033,'PLANILHA ORÇAMENTARIA'!$A$12:$H$536,4,0)</f>
        <v>#N/A</v>
      </c>
      <c r="X3033" s="15"/>
      <c r="Y3033" s="15"/>
      <c r="Z3033" s="15"/>
      <c r="AA3033" s="15"/>
      <c r="AB3033" s="15"/>
      <c r="AC3033" s="15"/>
      <c r="AD3033" s="15"/>
      <c r="AE3033" s="15"/>
      <c r="AF3033" s="15"/>
      <c r="AG3033" s="15"/>
      <c r="AH3033" s="15"/>
      <c r="AI3033" s="15"/>
      <c r="AJ3033" s="15"/>
      <c r="AK3033" s="15"/>
      <c r="AL3033" s="15"/>
      <c r="AM3033" s="15"/>
      <c r="AN3033" s="15"/>
      <c r="AO3033" s="15"/>
      <c r="AP3033" s="15"/>
      <c r="AQ3033" s="15"/>
      <c r="AR3033" s="15"/>
      <c r="AS3033" s="15"/>
      <c r="AT3033" s="15"/>
      <c r="AU3033" s="15"/>
      <c r="AV3033" s="15"/>
      <c r="AW3033" s="15"/>
      <c r="AX3033" s="15"/>
      <c r="AY3033" s="15"/>
      <c r="AZ3033" s="15"/>
      <c r="BA3033" s="15"/>
      <c r="BB3033" s="15"/>
      <c r="BC3033" s="15"/>
      <c r="BD3033" s="15"/>
      <c r="BE3033" s="15"/>
      <c r="BF3033" s="15"/>
    </row>
    <row r="3034" spans="1:58" s="5" customFormat="1" ht="18">
      <c r="A3034" s="296"/>
      <c r="B3034" s="297"/>
      <c r="C3034" s="417"/>
      <c r="D3034" s="770" t="s">
        <v>519</v>
      </c>
      <c r="E3034" s="518"/>
      <c r="F3034" s="1031"/>
      <c r="G3034" s="1032"/>
      <c r="H3034" s="1032"/>
      <c r="I3034" s="1032"/>
      <c r="J3034" s="1032"/>
      <c r="K3034" s="286"/>
      <c r="L3034" s="286"/>
      <c r="M3034" s="286"/>
      <c r="N3034" s="286"/>
      <c r="O3034" s="286"/>
      <c r="P3034" s="286"/>
      <c r="Q3034" s="286"/>
      <c r="R3034" s="290"/>
      <c r="S3034" s="400"/>
      <c r="T3034" s="106"/>
      <c r="U3034" s="493"/>
      <c r="V3034" s="27" t="e">
        <f>VLOOKUP(A3034,'PLANILHA ORÇAMENTARIA'!$A$12:$H$536,5,0)</f>
        <v>#N/A</v>
      </c>
      <c r="W3034" s="27" t="e">
        <f>VLOOKUP(A3034,'PLANILHA ORÇAMENTARIA'!$A$12:$H$536,4,0)</f>
        <v>#N/A</v>
      </c>
      <c r="X3034" s="15"/>
      <c r="Y3034" s="15"/>
      <c r="Z3034" s="15"/>
      <c r="AA3034" s="15"/>
      <c r="AB3034" s="15"/>
      <c r="AC3034" s="15"/>
      <c r="AD3034" s="15"/>
      <c r="AE3034" s="15"/>
      <c r="AF3034" s="15"/>
      <c r="AG3034" s="15"/>
      <c r="AH3034" s="15"/>
      <c r="AI3034" s="15"/>
      <c r="AJ3034" s="15"/>
      <c r="AK3034" s="15"/>
      <c r="AL3034" s="15"/>
      <c r="AM3034" s="15"/>
      <c r="AN3034" s="15"/>
      <c r="AO3034" s="15"/>
      <c r="AP3034" s="15"/>
      <c r="AQ3034" s="15"/>
      <c r="AR3034" s="15"/>
      <c r="AS3034" s="15"/>
      <c r="AT3034" s="15"/>
      <c r="AU3034" s="15"/>
      <c r="AV3034" s="15"/>
      <c r="AW3034" s="15"/>
      <c r="AX3034" s="15"/>
      <c r="AY3034" s="15"/>
      <c r="AZ3034" s="15"/>
      <c r="BA3034" s="15"/>
      <c r="BB3034" s="15"/>
      <c r="BC3034" s="15"/>
      <c r="BD3034" s="15"/>
      <c r="BE3034" s="15"/>
      <c r="BF3034" s="15"/>
    </row>
    <row r="3035" spans="1:58" s="5" customFormat="1" ht="18">
      <c r="A3035" s="296" t="s">
        <v>396</v>
      </c>
      <c r="B3035" s="297"/>
      <c r="C3035" s="417"/>
      <c r="D3035" s="623" t="s">
        <v>179</v>
      </c>
      <c r="E3035" s="518">
        <v>125</v>
      </c>
      <c r="F3035" s="1031" t="s">
        <v>52</v>
      </c>
      <c r="G3035" s="1032"/>
      <c r="H3035" s="1032"/>
      <c r="I3035" s="1032"/>
      <c r="J3035" s="1032"/>
      <c r="K3035" s="286"/>
      <c r="L3035" s="286"/>
      <c r="M3035" s="286"/>
      <c r="N3035" s="286"/>
      <c r="O3035" s="286"/>
      <c r="P3035" s="286"/>
      <c r="Q3035" s="286"/>
      <c r="R3035" s="290"/>
      <c r="S3035" s="400"/>
      <c r="T3035" s="106"/>
      <c r="U3035" s="493"/>
      <c r="V3035" s="27" t="e">
        <f>VLOOKUP(A3035,'PLANILHA ORÇAMENTARIA'!$A$12:$H$536,5,0)</f>
        <v>#N/A</v>
      </c>
      <c r="W3035" s="27" t="e">
        <f>VLOOKUP(A3035,'PLANILHA ORÇAMENTARIA'!$A$12:$H$536,4,0)</f>
        <v>#N/A</v>
      </c>
      <c r="X3035" s="15"/>
      <c r="Y3035" s="15"/>
      <c r="Z3035" s="15"/>
      <c r="AA3035" s="15"/>
      <c r="AB3035" s="15"/>
      <c r="AC3035" s="15"/>
      <c r="AD3035" s="15"/>
      <c r="AE3035" s="15"/>
      <c r="AF3035" s="15"/>
      <c r="AG3035" s="15"/>
      <c r="AH3035" s="15"/>
      <c r="AI3035" s="15"/>
      <c r="AJ3035" s="15"/>
      <c r="AK3035" s="15"/>
      <c r="AL3035" s="15"/>
      <c r="AM3035" s="15"/>
      <c r="AN3035" s="15"/>
      <c r="AO3035" s="15"/>
      <c r="AP3035" s="15"/>
      <c r="AQ3035" s="15"/>
      <c r="AR3035" s="15"/>
      <c r="AS3035" s="15"/>
      <c r="AT3035" s="15"/>
      <c r="AU3035" s="15"/>
      <c r="AV3035" s="15"/>
      <c r="AW3035" s="15"/>
      <c r="AX3035" s="15"/>
      <c r="AY3035" s="15"/>
      <c r="AZ3035" s="15"/>
      <c r="BA3035" s="15"/>
      <c r="BB3035" s="15"/>
      <c r="BC3035" s="15"/>
      <c r="BD3035" s="15"/>
      <c r="BE3035" s="15"/>
      <c r="BF3035" s="15"/>
    </row>
    <row r="3036" spans="1:58" s="5" customFormat="1" ht="18">
      <c r="A3036" s="296"/>
      <c r="B3036" s="297"/>
      <c r="C3036" s="417"/>
      <c r="D3036" s="623" t="s">
        <v>4</v>
      </c>
      <c r="E3036" s="518">
        <f>E3035</f>
        <v>125</v>
      </c>
      <c r="F3036" s="1031" t="s">
        <v>52</v>
      </c>
      <c r="G3036" s="1032"/>
      <c r="H3036" s="1032"/>
      <c r="I3036" s="1032"/>
      <c r="J3036" s="1032"/>
      <c r="K3036" s="286"/>
      <c r="L3036" s="286"/>
      <c r="M3036" s="286"/>
      <c r="N3036" s="286"/>
      <c r="O3036" s="286"/>
      <c r="P3036" s="286"/>
      <c r="Q3036" s="286"/>
      <c r="R3036" s="290"/>
      <c r="S3036" s="400"/>
      <c r="T3036" s="106"/>
      <c r="U3036" s="493"/>
      <c r="V3036" s="27" t="e">
        <f>VLOOKUP(A3036,'PLANILHA ORÇAMENTARIA'!$A$12:$H$536,5,0)</f>
        <v>#N/A</v>
      </c>
      <c r="W3036" s="27" t="e">
        <f>VLOOKUP(A3036,'PLANILHA ORÇAMENTARIA'!$A$12:$H$536,4,0)</f>
        <v>#N/A</v>
      </c>
      <c r="X3036" s="15"/>
      <c r="Y3036" s="15"/>
      <c r="Z3036" s="15"/>
      <c r="AA3036" s="15"/>
      <c r="AB3036" s="15"/>
      <c r="AC3036" s="15"/>
      <c r="AD3036" s="15"/>
      <c r="AE3036" s="15"/>
      <c r="AF3036" s="15"/>
      <c r="AG3036" s="15"/>
      <c r="AH3036" s="15"/>
      <c r="AI3036" s="15"/>
      <c r="AJ3036" s="15"/>
      <c r="AK3036" s="15"/>
      <c r="AL3036" s="15"/>
      <c r="AM3036" s="15"/>
      <c r="AN3036" s="15"/>
      <c r="AO3036" s="15"/>
      <c r="AP3036" s="15"/>
      <c r="AQ3036" s="15"/>
      <c r="AR3036" s="15"/>
      <c r="AS3036" s="15"/>
      <c r="AT3036" s="15"/>
      <c r="AU3036" s="15"/>
      <c r="AV3036" s="15"/>
      <c r="AW3036" s="15"/>
      <c r="AX3036" s="15"/>
      <c r="AY3036" s="15"/>
      <c r="AZ3036" s="15"/>
      <c r="BA3036" s="15"/>
      <c r="BB3036" s="15"/>
      <c r="BC3036" s="15"/>
      <c r="BD3036" s="15"/>
      <c r="BE3036" s="15"/>
      <c r="BF3036" s="15"/>
    </row>
    <row r="3037" spans="1:58" s="5" customFormat="1" ht="18">
      <c r="A3037" s="296"/>
      <c r="B3037" s="297"/>
      <c r="C3037" s="417"/>
      <c r="D3037" s="1049"/>
      <c r="E3037" s="400"/>
      <c r="F3037" s="1031"/>
      <c r="G3037" s="1032"/>
      <c r="H3037" s="1032"/>
      <c r="I3037" s="1032"/>
      <c r="J3037" s="1032"/>
      <c r="K3037" s="286"/>
      <c r="L3037" s="286"/>
      <c r="M3037" s="286"/>
      <c r="N3037" s="286"/>
      <c r="O3037" s="286"/>
      <c r="P3037" s="286"/>
      <c r="Q3037" s="286"/>
      <c r="R3037" s="290"/>
      <c r="S3037" s="400"/>
      <c r="T3037" s="106"/>
      <c r="U3037" s="493"/>
      <c r="V3037" s="27" t="e">
        <f>VLOOKUP(A3037,'PLANILHA ORÇAMENTARIA'!$A$12:$H$536,5,0)</f>
        <v>#N/A</v>
      </c>
      <c r="W3037" s="27" t="e">
        <f>VLOOKUP(A3037,'PLANILHA ORÇAMENTARIA'!$A$12:$H$536,4,0)</f>
        <v>#N/A</v>
      </c>
      <c r="X3037" s="15"/>
      <c r="Y3037" s="15"/>
      <c r="Z3037" s="15"/>
      <c r="AA3037" s="15"/>
      <c r="AB3037" s="15"/>
      <c r="AC3037" s="15"/>
      <c r="AD3037" s="15"/>
      <c r="AE3037" s="15"/>
      <c r="AF3037" s="15"/>
      <c r="AG3037" s="15"/>
      <c r="AH3037" s="15"/>
      <c r="AI3037" s="15"/>
      <c r="AJ3037" s="15"/>
      <c r="AK3037" s="15"/>
      <c r="AL3037" s="15"/>
      <c r="AM3037" s="15"/>
      <c r="AN3037" s="15"/>
      <c r="AO3037" s="15"/>
      <c r="AP3037" s="15"/>
      <c r="AQ3037" s="15"/>
      <c r="AR3037" s="15"/>
      <c r="AS3037" s="15"/>
      <c r="AT3037" s="15"/>
      <c r="AU3037" s="15"/>
      <c r="AV3037" s="15"/>
      <c r="AW3037" s="15"/>
      <c r="AX3037" s="15"/>
      <c r="AY3037" s="15"/>
      <c r="AZ3037" s="15"/>
      <c r="BA3037" s="15"/>
      <c r="BB3037" s="15"/>
      <c r="BC3037" s="15"/>
      <c r="BD3037" s="15"/>
      <c r="BE3037" s="15"/>
      <c r="BF3037" s="15"/>
    </row>
    <row r="3038" spans="1:58" s="5" customFormat="1" ht="14.25" customHeight="1">
      <c r="A3038" s="268" t="s">
        <v>989</v>
      </c>
      <c r="B3038" s="800">
        <v>90570</v>
      </c>
      <c r="C3038" s="280" t="s">
        <v>33</v>
      </c>
      <c r="D3038" s="638" t="s">
        <v>510</v>
      </c>
      <c r="E3038" s="646"/>
      <c r="F3038" s="646"/>
      <c r="G3038" s="646"/>
      <c r="H3038" s="646"/>
      <c r="I3038" s="646"/>
      <c r="J3038" s="646"/>
      <c r="K3038" s="646"/>
      <c r="L3038" s="646"/>
      <c r="M3038" s="646"/>
      <c r="N3038" s="646"/>
      <c r="O3038" s="646"/>
      <c r="P3038" s="646"/>
      <c r="Q3038" s="646"/>
      <c r="R3038" s="646"/>
      <c r="S3038" s="647"/>
      <c r="T3038" s="107" t="s">
        <v>1083</v>
      </c>
      <c r="U3038" s="771">
        <v>8</v>
      </c>
      <c r="V3038" s="27" t="str">
        <f>VLOOKUP(A3038,'PLANILHA ORÇAMENTARIA'!$A$12:$H$536,5,0)</f>
        <v>UN</v>
      </c>
      <c r="W3038" s="27" t="str">
        <f>VLOOKUP(A3038,'PLANILHA ORÇAMENTARIA'!$A$12:$H$536,4,0)</f>
        <v>CAIXA DE PASSAGEM E TAMPA PRÉ-MOLDADAS EM CONCRETO, SEM FUNDO, 40X40CM</v>
      </c>
      <c r="X3038" s="15"/>
      <c r="Y3038" s="15"/>
      <c r="Z3038" s="15"/>
      <c r="AA3038" s="15"/>
      <c r="AB3038" s="15"/>
      <c r="AC3038" s="15"/>
      <c r="AD3038" s="15"/>
      <c r="AE3038" s="15"/>
      <c r="AF3038" s="15"/>
      <c r="AG3038" s="15"/>
      <c r="AH3038" s="15"/>
      <c r="AI3038" s="15"/>
      <c r="AJ3038" s="15"/>
      <c r="AK3038" s="15"/>
      <c r="AL3038" s="15"/>
      <c r="AM3038" s="15"/>
      <c r="AN3038" s="15"/>
      <c r="AO3038" s="15"/>
      <c r="AP3038" s="15"/>
      <c r="AQ3038" s="15"/>
      <c r="AR3038" s="15"/>
      <c r="AS3038" s="15"/>
      <c r="AT3038" s="15"/>
      <c r="AU3038" s="15"/>
      <c r="AV3038" s="15"/>
      <c r="AW3038" s="15"/>
      <c r="AX3038" s="15"/>
      <c r="AY3038" s="15"/>
      <c r="AZ3038" s="15"/>
      <c r="BA3038" s="15"/>
      <c r="BB3038" s="15"/>
      <c r="BC3038" s="15"/>
      <c r="BD3038" s="15"/>
      <c r="BE3038" s="15"/>
      <c r="BF3038" s="15"/>
    </row>
    <row r="3039" spans="1:58" s="5" customFormat="1" ht="18">
      <c r="A3039" s="296"/>
      <c r="B3039" s="297"/>
      <c r="C3039" s="417"/>
      <c r="D3039" s="1049"/>
      <c r="E3039" s="400"/>
      <c r="F3039" s="1031"/>
      <c r="G3039" s="1032"/>
      <c r="H3039" s="1032"/>
      <c r="I3039" s="1032"/>
      <c r="J3039" s="1032"/>
      <c r="K3039" s="286"/>
      <c r="L3039" s="286"/>
      <c r="M3039" s="286"/>
      <c r="N3039" s="286"/>
      <c r="O3039" s="286"/>
      <c r="P3039" s="286"/>
      <c r="Q3039" s="286"/>
      <c r="R3039" s="377" t="s">
        <v>177</v>
      </c>
      <c r="S3039" s="492">
        <f>E3042</f>
        <v>8</v>
      </c>
      <c r="T3039" s="106"/>
      <c r="U3039" s="493"/>
      <c r="V3039" s="27" t="e">
        <f>VLOOKUP(A3039,'PLANILHA ORÇAMENTARIA'!$A$12:$H$536,5,0)</f>
        <v>#N/A</v>
      </c>
      <c r="W3039" s="27" t="e">
        <f>VLOOKUP(A3039,'PLANILHA ORÇAMENTARIA'!$A$12:$H$536,4,0)</f>
        <v>#N/A</v>
      </c>
      <c r="X3039" s="15"/>
      <c r="Y3039" s="15"/>
      <c r="Z3039" s="15"/>
      <c r="AA3039" s="15"/>
      <c r="AB3039" s="15"/>
      <c r="AC3039" s="15"/>
      <c r="AD3039" s="15"/>
      <c r="AE3039" s="15"/>
      <c r="AF3039" s="15"/>
      <c r="AG3039" s="15"/>
      <c r="AH3039" s="15"/>
      <c r="AI3039" s="15"/>
      <c r="AJ3039" s="15"/>
      <c r="AK3039" s="15"/>
      <c r="AL3039" s="15"/>
      <c r="AM3039" s="15"/>
      <c r="AN3039" s="15"/>
      <c r="AO3039" s="15"/>
      <c r="AP3039" s="15"/>
      <c r="AQ3039" s="15"/>
      <c r="AR3039" s="15"/>
      <c r="AS3039" s="15"/>
      <c r="AT3039" s="15"/>
      <c r="AU3039" s="15"/>
      <c r="AV3039" s="15"/>
      <c r="AW3039" s="15"/>
      <c r="AX3039" s="15"/>
      <c r="AY3039" s="15"/>
      <c r="AZ3039" s="15"/>
      <c r="BA3039" s="15"/>
      <c r="BB3039" s="15"/>
      <c r="BC3039" s="15"/>
      <c r="BD3039" s="15"/>
      <c r="BE3039" s="15"/>
      <c r="BF3039" s="15"/>
    </row>
    <row r="3040" spans="1:58" s="5" customFormat="1" ht="18">
      <c r="A3040" s="296"/>
      <c r="B3040" s="297"/>
      <c r="C3040" s="417"/>
      <c r="D3040" s="770" t="s">
        <v>519</v>
      </c>
      <c r="E3040" s="518"/>
      <c r="F3040" s="1031"/>
      <c r="G3040" s="1032"/>
      <c r="H3040" s="1032"/>
      <c r="I3040" s="1032"/>
      <c r="J3040" s="1032"/>
      <c r="K3040" s="286"/>
      <c r="L3040" s="286"/>
      <c r="M3040" s="286"/>
      <c r="N3040" s="286"/>
      <c r="O3040" s="286"/>
      <c r="P3040" s="286"/>
      <c r="Q3040" s="286"/>
      <c r="R3040" s="290"/>
      <c r="S3040" s="400"/>
      <c r="T3040" s="106"/>
      <c r="U3040" s="493"/>
      <c r="V3040" s="27" t="e">
        <f>VLOOKUP(A3040,'PLANILHA ORÇAMENTARIA'!$A$12:$H$536,5,0)</f>
        <v>#N/A</v>
      </c>
      <c r="W3040" s="27" t="e">
        <f>VLOOKUP(A3040,'PLANILHA ORÇAMENTARIA'!$A$12:$H$536,4,0)</f>
        <v>#N/A</v>
      </c>
      <c r="X3040" s="15"/>
      <c r="Y3040" s="15"/>
      <c r="Z3040" s="15"/>
      <c r="AA3040" s="15"/>
      <c r="AB3040" s="15"/>
      <c r="AC3040" s="15"/>
      <c r="AD3040" s="15"/>
      <c r="AE3040" s="15"/>
      <c r="AF3040" s="15"/>
      <c r="AG3040" s="15"/>
      <c r="AH3040" s="15"/>
      <c r="AI3040" s="15"/>
      <c r="AJ3040" s="15"/>
      <c r="AK3040" s="15"/>
      <c r="AL3040" s="15"/>
      <c r="AM3040" s="15"/>
      <c r="AN3040" s="15"/>
      <c r="AO3040" s="15"/>
      <c r="AP3040" s="15"/>
      <c r="AQ3040" s="15"/>
      <c r="AR3040" s="15"/>
      <c r="AS3040" s="15"/>
      <c r="AT3040" s="15"/>
      <c r="AU3040" s="15"/>
      <c r="AV3040" s="15"/>
      <c r="AW3040" s="15"/>
      <c r="AX3040" s="15"/>
      <c r="AY3040" s="15"/>
      <c r="AZ3040" s="15"/>
      <c r="BA3040" s="15"/>
      <c r="BB3040" s="15"/>
      <c r="BC3040" s="15"/>
      <c r="BD3040" s="15"/>
      <c r="BE3040" s="15"/>
      <c r="BF3040" s="15"/>
    </row>
    <row r="3041" spans="1:58" s="5" customFormat="1" ht="18">
      <c r="A3041" s="296"/>
      <c r="B3041" s="297"/>
      <c r="C3041" s="417"/>
      <c r="D3041" s="623" t="s">
        <v>176</v>
      </c>
      <c r="E3041" s="518">
        <v>8</v>
      </c>
      <c r="F3041" s="1031" t="s">
        <v>237</v>
      </c>
      <c r="G3041" s="1032"/>
      <c r="H3041" s="1032"/>
      <c r="I3041" s="1032"/>
      <c r="J3041" s="1032"/>
      <c r="K3041" s="286"/>
      <c r="L3041" s="286"/>
      <c r="M3041" s="286"/>
      <c r="N3041" s="286"/>
      <c r="O3041" s="286"/>
      <c r="P3041" s="286"/>
      <c r="Q3041" s="286"/>
      <c r="R3041" s="290"/>
      <c r="S3041" s="400"/>
      <c r="T3041" s="106"/>
      <c r="U3041" s="493"/>
      <c r="V3041" s="27" t="e">
        <f>VLOOKUP(A3041,'PLANILHA ORÇAMENTARIA'!$A$12:$H$536,5,0)</f>
        <v>#N/A</v>
      </c>
      <c r="W3041" s="27" t="e">
        <f>VLOOKUP(A3041,'PLANILHA ORÇAMENTARIA'!$A$12:$H$536,4,0)</f>
        <v>#N/A</v>
      </c>
      <c r="X3041" s="15"/>
      <c r="Y3041" s="15"/>
      <c r="Z3041" s="15"/>
      <c r="AA3041" s="15"/>
      <c r="AB3041" s="15"/>
      <c r="AC3041" s="15"/>
      <c r="AD3041" s="15"/>
      <c r="AE3041" s="15"/>
      <c r="AF3041" s="15"/>
      <c r="AG3041" s="15"/>
      <c r="AH3041" s="15"/>
      <c r="AI3041" s="15"/>
      <c r="AJ3041" s="15"/>
      <c r="AK3041" s="15"/>
      <c r="AL3041" s="15"/>
      <c r="AM3041" s="15"/>
      <c r="AN3041" s="15"/>
      <c r="AO3041" s="15"/>
      <c r="AP3041" s="15"/>
      <c r="AQ3041" s="15"/>
      <c r="AR3041" s="15"/>
      <c r="AS3041" s="15"/>
      <c r="AT3041" s="15"/>
      <c r="AU3041" s="15"/>
      <c r="AV3041" s="15"/>
      <c r="AW3041" s="15"/>
      <c r="AX3041" s="15"/>
      <c r="AY3041" s="15"/>
      <c r="AZ3041" s="15"/>
      <c r="BA3041" s="15"/>
      <c r="BB3041" s="15"/>
      <c r="BC3041" s="15"/>
      <c r="BD3041" s="15"/>
      <c r="BE3041" s="15"/>
      <c r="BF3041" s="15"/>
    </row>
    <row r="3042" spans="1:58" s="5" customFormat="1" ht="18">
      <c r="A3042" s="296"/>
      <c r="B3042" s="297"/>
      <c r="C3042" s="417"/>
      <c r="D3042" s="623" t="s">
        <v>4</v>
      </c>
      <c r="E3042" s="518">
        <f>E3041</f>
        <v>8</v>
      </c>
      <c r="F3042" s="1031" t="s">
        <v>237</v>
      </c>
      <c r="G3042" s="1032"/>
      <c r="H3042" s="1032"/>
      <c r="I3042" s="1032"/>
      <c r="J3042" s="1032"/>
      <c r="K3042" s="286"/>
      <c r="L3042" s="286"/>
      <c r="M3042" s="286"/>
      <c r="N3042" s="286"/>
      <c r="O3042" s="286"/>
      <c r="P3042" s="286"/>
      <c r="Q3042" s="286"/>
      <c r="R3042" s="290"/>
      <c r="S3042" s="400"/>
      <c r="T3042" s="106"/>
      <c r="U3042" s="493"/>
      <c r="V3042" s="27" t="e">
        <f>VLOOKUP(A3042,'PLANILHA ORÇAMENTARIA'!$A$12:$H$536,5,0)</f>
        <v>#N/A</v>
      </c>
      <c r="W3042" s="27" t="e">
        <f>VLOOKUP(A3042,'PLANILHA ORÇAMENTARIA'!$A$12:$H$536,4,0)</f>
        <v>#N/A</v>
      </c>
      <c r="X3042" s="15"/>
      <c r="Y3042" s="15"/>
      <c r="Z3042" s="15"/>
      <c r="AA3042" s="15"/>
      <c r="AB3042" s="15"/>
      <c r="AC3042" s="15"/>
      <c r="AD3042" s="15"/>
      <c r="AE3042" s="15"/>
      <c r="AF3042" s="15"/>
      <c r="AG3042" s="15"/>
      <c r="AH3042" s="15"/>
      <c r="AI3042" s="15"/>
      <c r="AJ3042" s="15"/>
      <c r="AK3042" s="15"/>
      <c r="AL3042" s="15"/>
      <c r="AM3042" s="15"/>
      <c r="AN3042" s="15"/>
      <c r="AO3042" s="15"/>
      <c r="AP3042" s="15"/>
      <c r="AQ3042" s="15"/>
      <c r="AR3042" s="15"/>
      <c r="AS3042" s="15"/>
      <c r="AT3042" s="15"/>
      <c r="AU3042" s="15"/>
      <c r="AV3042" s="15"/>
      <c r="AW3042" s="15"/>
      <c r="AX3042" s="15"/>
      <c r="AY3042" s="15"/>
      <c r="AZ3042" s="15"/>
      <c r="BA3042" s="15"/>
      <c r="BB3042" s="15"/>
      <c r="BC3042" s="15"/>
      <c r="BD3042" s="15"/>
      <c r="BE3042" s="15"/>
      <c r="BF3042" s="15"/>
    </row>
    <row r="3043" spans="1:58" s="5" customFormat="1" ht="18">
      <c r="A3043" s="296"/>
      <c r="B3043" s="297"/>
      <c r="C3043" s="417"/>
      <c r="D3043" s="1049"/>
      <c r="E3043" s="400"/>
      <c r="F3043" s="1031"/>
      <c r="G3043" s="1032"/>
      <c r="H3043" s="1032"/>
      <c r="I3043" s="1032"/>
      <c r="J3043" s="1032"/>
      <c r="K3043" s="286"/>
      <c r="L3043" s="286"/>
      <c r="M3043" s="286"/>
      <c r="N3043" s="286"/>
      <c r="O3043" s="286"/>
      <c r="P3043" s="286"/>
      <c r="Q3043" s="286"/>
      <c r="R3043" s="290"/>
      <c r="S3043" s="400"/>
      <c r="T3043" s="106"/>
      <c r="U3043" s="493"/>
      <c r="V3043" s="27" t="e">
        <f>VLOOKUP(A3043,'PLANILHA ORÇAMENTARIA'!$A$12:$H$536,5,0)</f>
        <v>#N/A</v>
      </c>
      <c r="W3043" s="27" t="e">
        <f>VLOOKUP(A3043,'PLANILHA ORÇAMENTARIA'!$A$12:$H$536,4,0)</f>
        <v>#N/A</v>
      </c>
      <c r="X3043" s="15"/>
      <c r="Y3043" s="15"/>
      <c r="Z3043" s="15"/>
      <c r="AA3043" s="15"/>
      <c r="AB3043" s="15"/>
      <c r="AC3043" s="15"/>
      <c r="AD3043" s="15"/>
      <c r="AE3043" s="15"/>
      <c r="AF3043" s="15"/>
      <c r="AG3043" s="15"/>
      <c r="AH3043" s="15"/>
      <c r="AI3043" s="15"/>
      <c r="AJ3043" s="15"/>
      <c r="AK3043" s="15"/>
      <c r="AL3043" s="15"/>
      <c r="AM3043" s="15"/>
      <c r="AN3043" s="15"/>
      <c r="AO3043" s="15"/>
      <c r="AP3043" s="15"/>
      <c r="AQ3043" s="15"/>
      <c r="AR3043" s="15"/>
      <c r="AS3043" s="15"/>
      <c r="AT3043" s="15"/>
      <c r="AU3043" s="15"/>
      <c r="AV3043" s="15"/>
      <c r="AW3043" s="15"/>
      <c r="AX3043" s="15"/>
      <c r="AY3043" s="15"/>
      <c r="AZ3043" s="15"/>
      <c r="BA3043" s="15"/>
      <c r="BB3043" s="15"/>
      <c r="BC3043" s="15"/>
      <c r="BD3043" s="15"/>
      <c r="BE3043" s="15"/>
      <c r="BF3043" s="15"/>
    </row>
    <row r="3044" spans="1:58" s="5" customFormat="1" ht="18">
      <c r="A3044" s="296"/>
      <c r="B3044" s="297"/>
      <c r="C3044" s="417"/>
      <c r="D3044" s="1049"/>
      <c r="E3044" s="400"/>
      <c r="F3044" s="1031"/>
      <c r="G3044" s="1032"/>
      <c r="H3044" s="1032"/>
      <c r="I3044" s="1032"/>
      <c r="J3044" s="1032"/>
      <c r="K3044" s="286"/>
      <c r="L3044" s="286"/>
      <c r="M3044" s="286"/>
      <c r="N3044" s="286"/>
      <c r="O3044" s="286"/>
      <c r="P3044" s="286"/>
      <c r="Q3044" s="286"/>
      <c r="R3044" s="290"/>
      <c r="S3044" s="400"/>
      <c r="T3044" s="106"/>
      <c r="U3044" s="493"/>
      <c r="V3044" s="27" t="e">
        <f>VLOOKUP(A3044,'PLANILHA ORÇAMENTARIA'!$A$12:$H$536,5,0)</f>
        <v>#N/A</v>
      </c>
      <c r="W3044" s="27" t="e">
        <f>VLOOKUP(A3044,'PLANILHA ORÇAMENTARIA'!$A$12:$H$536,4,0)</f>
        <v>#N/A</v>
      </c>
      <c r="X3044" s="15"/>
      <c r="Y3044" s="15"/>
      <c r="Z3044" s="15"/>
      <c r="AA3044" s="15"/>
      <c r="AB3044" s="15"/>
      <c r="AC3044" s="15"/>
      <c r="AD3044" s="15"/>
      <c r="AE3044" s="15"/>
      <c r="AF3044" s="15"/>
      <c r="AG3044" s="15"/>
      <c r="AH3044" s="15"/>
      <c r="AI3044" s="15"/>
      <c r="AJ3044" s="15"/>
      <c r="AK3044" s="15"/>
      <c r="AL3044" s="15"/>
      <c r="AM3044" s="15"/>
      <c r="AN3044" s="15"/>
      <c r="AO3044" s="15"/>
      <c r="AP3044" s="15"/>
      <c r="AQ3044" s="15"/>
      <c r="AR3044" s="15"/>
      <c r="AS3044" s="15"/>
      <c r="AT3044" s="15"/>
      <c r="AU3044" s="15"/>
      <c r="AV3044" s="15"/>
      <c r="AW3044" s="15"/>
      <c r="AX3044" s="15"/>
      <c r="AY3044" s="15"/>
      <c r="AZ3044" s="15"/>
      <c r="BA3044" s="15"/>
      <c r="BB3044" s="15"/>
      <c r="BC3044" s="15"/>
      <c r="BD3044" s="15"/>
      <c r="BE3044" s="15"/>
      <c r="BF3044" s="15"/>
    </row>
    <row r="3045" spans="1:58" s="5" customFormat="1" ht="18">
      <c r="A3045" s="296"/>
      <c r="B3045" s="297"/>
      <c r="C3045" s="417"/>
      <c r="D3045" s="1049"/>
      <c r="E3045" s="400"/>
      <c r="F3045" s="1031"/>
      <c r="G3045" s="1032"/>
      <c r="H3045" s="1032"/>
      <c r="I3045" s="1032"/>
      <c r="J3045" s="1032"/>
      <c r="K3045" s="286"/>
      <c r="L3045" s="286"/>
      <c r="M3045" s="286"/>
      <c r="N3045" s="286"/>
      <c r="O3045" s="286"/>
      <c r="P3045" s="286"/>
      <c r="Q3045" s="286"/>
      <c r="R3045" s="290"/>
      <c r="S3045" s="400"/>
      <c r="T3045" s="106"/>
      <c r="U3045" s="493"/>
      <c r="V3045" s="27" t="e">
        <f>VLOOKUP(A3045,'PLANILHA ORÇAMENTARIA'!$A$12:$H$536,5,0)</f>
        <v>#N/A</v>
      </c>
      <c r="W3045" s="27" t="e">
        <f>VLOOKUP(A3045,'PLANILHA ORÇAMENTARIA'!$A$12:$H$536,4,0)</f>
        <v>#N/A</v>
      </c>
      <c r="X3045" s="15"/>
      <c r="Y3045" s="15"/>
      <c r="Z3045" s="15"/>
      <c r="AA3045" s="15"/>
      <c r="AB3045" s="15"/>
      <c r="AC3045" s="15"/>
      <c r="AD3045" s="15"/>
      <c r="AE3045" s="15"/>
      <c r="AF3045" s="15"/>
      <c r="AG3045" s="15"/>
      <c r="AH3045" s="15"/>
      <c r="AI3045" s="15"/>
      <c r="AJ3045" s="15"/>
      <c r="AK3045" s="15"/>
      <c r="AL3045" s="15"/>
      <c r="AM3045" s="15"/>
      <c r="AN3045" s="15"/>
      <c r="AO3045" s="15"/>
      <c r="AP3045" s="15"/>
      <c r="AQ3045" s="15"/>
      <c r="AR3045" s="15"/>
      <c r="AS3045" s="15"/>
      <c r="AT3045" s="15"/>
      <c r="AU3045" s="15"/>
      <c r="AV3045" s="15"/>
      <c r="AW3045" s="15"/>
      <c r="AX3045" s="15"/>
      <c r="AY3045" s="15"/>
      <c r="AZ3045" s="15"/>
      <c r="BA3045" s="15"/>
      <c r="BB3045" s="15"/>
      <c r="BC3045" s="15"/>
      <c r="BD3045" s="15"/>
      <c r="BE3045" s="15"/>
      <c r="BF3045" s="15"/>
    </row>
    <row r="3046" spans="1:58" s="5" customFormat="1" ht="14.25" customHeight="1">
      <c r="A3046" s="268" t="s">
        <v>990</v>
      </c>
      <c r="B3046" s="800">
        <v>90545</v>
      </c>
      <c r="C3046" s="280" t="s">
        <v>33</v>
      </c>
      <c r="D3046" s="638" t="s">
        <v>511</v>
      </c>
      <c r="E3046" s="646"/>
      <c r="F3046" s="646"/>
      <c r="G3046" s="646"/>
      <c r="H3046" s="646"/>
      <c r="I3046" s="646"/>
      <c r="J3046" s="646"/>
      <c r="K3046" s="646"/>
      <c r="L3046" s="646"/>
      <c r="M3046" s="646"/>
      <c r="N3046" s="646"/>
      <c r="O3046" s="646"/>
      <c r="P3046" s="646"/>
      <c r="Q3046" s="646"/>
      <c r="R3046" s="646"/>
      <c r="S3046" s="647"/>
      <c r="T3046" s="107" t="s">
        <v>1083</v>
      </c>
      <c r="U3046" s="771">
        <v>6</v>
      </c>
      <c r="V3046" s="27" t="str">
        <f>VLOOKUP(A3046,'PLANILHA ORÇAMENTARIA'!$A$12:$H$536,5,0)</f>
        <v>UN</v>
      </c>
      <c r="W3046" s="27" t="str">
        <f>VLOOKUP(A3046,'PLANILHA ORÇAMENTARIA'!$A$12:$H$536,4,0)</f>
        <v>CAIXA DE PASSAGEM EM ALUMÍNIO COM TAMPA E VEDAÇÃO 40X40CM</v>
      </c>
      <c r="X3046" s="15"/>
      <c r="Y3046" s="15"/>
      <c r="Z3046" s="15"/>
      <c r="AA3046" s="15"/>
      <c r="AB3046" s="15"/>
      <c r="AC3046" s="15"/>
      <c r="AD3046" s="15"/>
      <c r="AE3046" s="15"/>
      <c r="AF3046" s="15"/>
      <c r="AG3046" s="15"/>
      <c r="AH3046" s="15"/>
      <c r="AI3046" s="15"/>
      <c r="AJ3046" s="15"/>
      <c r="AK3046" s="15"/>
      <c r="AL3046" s="15"/>
      <c r="AM3046" s="15"/>
      <c r="AN3046" s="15"/>
      <c r="AO3046" s="15"/>
      <c r="AP3046" s="15"/>
      <c r="AQ3046" s="15"/>
      <c r="AR3046" s="15"/>
      <c r="AS3046" s="15"/>
      <c r="AT3046" s="15"/>
      <c r="AU3046" s="15"/>
      <c r="AV3046" s="15"/>
      <c r="AW3046" s="15"/>
      <c r="AX3046" s="15"/>
      <c r="AY3046" s="15"/>
      <c r="AZ3046" s="15"/>
      <c r="BA3046" s="15"/>
      <c r="BB3046" s="15"/>
      <c r="BC3046" s="15"/>
      <c r="BD3046" s="15"/>
      <c r="BE3046" s="15"/>
      <c r="BF3046" s="15"/>
    </row>
    <row r="3047" spans="1:58" s="5" customFormat="1" ht="18">
      <c r="A3047" s="296"/>
      <c r="B3047" s="297"/>
      <c r="C3047" s="417"/>
      <c r="D3047" s="1049"/>
      <c r="E3047" s="399"/>
      <c r="F3047" s="1031"/>
      <c r="G3047" s="1032"/>
      <c r="H3047" s="1032"/>
      <c r="I3047" s="1032"/>
      <c r="J3047" s="1032"/>
      <c r="K3047" s="290"/>
      <c r="L3047" s="290"/>
      <c r="M3047" s="290"/>
      <c r="N3047" s="290"/>
      <c r="O3047" s="290"/>
      <c r="P3047" s="290"/>
      <c r="Q3047" s="290"/>
      <c r="R3047" s="362" t="s">
        <v>177</v>
      </c>
      <c r="S3047" s="799">
        <f>E3050</f>
        <v>6</v>
      </c>
      <c r="T3047" s="106"/>
      <c r="U3047" s="493"/>
      <c r="V3047" s="27" t="e">
        <f>VLOOKUP(A3047,'PLANILHA ORÇAMENTARIA'!$A$12:$H$536,5,0)</f>
        <v>#N/A</v>
      </c>
      <c r="W3047" s="27" t="e">
        <f>VLOOKUP(A3047,'PLANILHA ORÇAMENTARIA'!$A$12:$H$536,4,0)</f>
        <v>#N/A</v>
      </c>
      <c r="X3047" s="15"/>
      <c r="Y3047" s="15"/>
      <c r="Z3047" s="15"/>
      <c r="AA3047" s="15"/>
      <c r="AB3047" s="15"/>
      <c r="AC3047" s="15"/>
      <c r="AD3047" s="15"/>
      <c r="AE3047" s="15"/>
      <c r="AF3047" s="15"/>
      <c r="AG3047" s="15"/>
      <c r="AH3047" s="15"/>
      <c r="AI3047" s="15"/>
      <c r="AJ3047" s="15"/>
      <c r="AK3047" s="15"/>
      <c r="AL3047" s="15"/>
      <c r="AM3047" s="15"/>
      <c r="AN3047" s="15"/>
      <c r="AO3047" s="15"/>
      <c r="AP3047" s="15"/>
      <c r="AQ3047" s="15"/>
      <c r="AR3047" s="15"/>
      <c r="AS3047" s="15"/>
      <c r="AT3047" s="15"/>
      <c r="AU3047" s="15"/>
      <c r="AV3047" s="15"/>
      <c r="AW3047" s="15"/>
      <c r="AX3047" s="15"/>
      <c r="AY3047" s="15"/>
      <c r="AZ3047" s="15"/>
      <c r="BA3047" s="15"/>
      <c r="BB3047" s="15"/>
      <c r="BC3047" s="15"/>
      <c r="BD3047" s="15"/>
      <c r="BE3047" s="15"/>
      <c r="BF3047" s="15"/>
    </row>
    <row r="3048" spans="1:58" s="5" customFormat="1" ht="18">
      <c r="A3048" s="296"/>
      <c r="B3048" s="297"/>
      <c r="C3048" s="417"/>
      <c r="D3048" s="770" t="s">
        <v>519</v>
      </c>
      <c r="E3048" s="518"/>
      <c r="F3048" s="1031"/>
      <c r="G3048" s="1032"/>
      <c r="H3048" s="1032"/>
      <c r="I3048" s="1032"/>
      <c r="J3048" s="1032"/>
      <c r="K3048" s="286"/>
      <c r="L3048" s="286"/>
      <c r="M3048" s="286"/>
      <c r="N3048" s="286"/>
      <c r="O3048" s="286"/>
      <c r="P3048" s="286"/>
      <c r="Q3048" s="286"/>
      <c r="R3048" s="290"/>
      <c r="S3048" s="400"/>
      <c r="T3048" s="106"/>
      <c r="U3048" s="493"/>
      <c r="V3048" s="27" t="e">
        <f>VLOOKUP(A3048,'PLANILHA ORÇAMENTARIA'!$A$12:$H$536,5,0)</f>
        <v>#N/A</v>
      </c>
      <c r="W3048" s="27" t="e">
        <f>VLOOKUP(A3048,'PLANILHA ORÇAMENTARIA'!$A$12:$H$536,4,0)</f>
        <v>#N/A</v>
      </c>
      <c r="X3048" s="15"/>
      <c r="Y3048" s="15"/>
      <c r="Z3048" s="15"/>
      <c r="AA3048" s="15"/>
      <c r="AB3048" s="15"/>
      <c r="AC3048" s="15"/>
      <c r="AD3048" s="15"/>
      <c r="AE3048" s="15"/>
      <c r="AF3048" s="15"/>
      <c r="AG3048" s="15"/>
      <c r="AH3048" s="15"/>
      <c r="AI3048" s="15"/>
      <c r="AJ3048" s="15"/>
      <c r="AK3048" s="15"/>
      <c r="AL3048" s="15"/>
      <c r="AM3048" s="15"/>
      <c r="AN3048" s="15"/>
      <c r="AO3048" s="15"/>
      <c r="AP3048" s="15"/>
      <c r="AQ3048" s="15"/>
      <c r="AR3048" s="15"/>
      <c r="AS3048" s="15"/>
      <c r="AT3048" s="15"/>
      <c r="AU3048" s="15"/>
      <c r="AV3048" s="15"/>
      <c r="AW3048" s="15"/>
      <c r="AX3048" s="15"/>
      <c r="AY3048" s="15"/>
      <c r="AZ3048" s="15"/>
      <c r="BA3048" s="15"/>
      <c r="BB3048" s="15"/>
      <c r="BC3048" s="15"/>
      <c r="BD3048" s="15"/>
      <c r="BE3048" s="15"/>
      <c r="BF3048" s="15"/>
    </row>
    <row r="3049" spans="1:58" s="5" customFormat="1" ht="18">
      <c r="A3049" s="296"/>
      <c r="B3049" s="297"/>
      <c r="C3049" s="417"/>
      <c r="D3049" s="623" t="s">
        <v>176</v>
      </c>
      <c r="E3049" s="518">
        <v>6</v>
      </c>
      <c r="F3049" s="1031" t="s">
        <v>237</v>
      </c>
      <c r="G3049" s="1032"/>
      <c r="H3049" s="1032"/>
      <c r="I3049" s="1032"/>
      <c r="J3049" s="1032"/>
      <c r="K3049" s="286"/>
      <c r="L3049" s="286"/>
      <c r="M3049" s="286"/>
      <c r="N3049" s="286"/>
      <c r="O3049" s="286"/>
      <c r="P3049" s="286"/>
      <c r="Q3049" s="286"/>
      <c r="R3049" s="290"/>
      <c r="S3049" s="400"/>
      <c r="T3049" s="106"/>
      <c r="U3049" s="493"/>
      <c r="V3049" s="27" t="e">
        <f>VLOOKUP(A3049,'PLANILHA ORÇAMENTARIA'!$A$12:$H$536,5,0)</f>
        <v>#N/A</v>
      </c>
      <c r="W3049" s="27" t="e">
        <f>VLOOKUP(A3049,'PLANILHA ORÇAMENTARIA'!$A$12:$H$536,4,0)</f>
        <v>#N/A</v>
      </c>
      <c r="X3049" s="15"/>
      <c r="Y3049" s="15"/>
      <c r="Z3049" s="15"/>
      <c r="AA3049" s="15"/>
      <c r="AB3049" s="15"/>
      <c r="AC3049" s="15"/>
      <c r="AD3049" s="15"/>
      <c r="AE3049" s="15"/>
      <c r="AF3049" s="15"/>
      <c r="AG3049" s="15"/>
      <c r="AH3049" s="15"/>
      <c r="AI3049" s="15"/>
      <c r="AJ3049" s="15"/>
      <c r="AK3049" s="15"/>
      <c r="AL3049" s="15"/>
      <c r="AM3049" s="15"/>
      <c r="AN3049" s="15"/>
      <c r="AO3049" s="15"/>
      <c r="AP3049" s="15"/>
      <c r="AQ3049" s="15"/>
      <c r="AR3049" s="15"/>
      <c r="AS3049" s="15"/>
      <c r="AT3049" s="15"/>
      <c r="AU3049" s="15"/>
      <c r="AV3049" s="15"/>
      <c r="AW3049" s="15"/>
      <c r="AX3049" s="15"/>
      <c r="AY3049" s="15"/>
      <c r="AZ3049" s="15"/>
      <c r="BA3049" s="15"/>
      <c r="BB3049" s="15"/>
      <c r="BC3049" s="15"/>
      <c r="BD3049" s="15"/>
      <c r="BE3049" s="15"/>
      <c r="BF3049" s="15"/>
    </row>
    <row r="3050" spans="1:58" s="5" customFormat="1" ht="18">
      <c r="A3050" s="296"/>
      <c r="B3050" s="297"/>
      <c r="C3050" s="417"/>
      <c r="D3050" s="623" t="s">
        <v>4</v>
      </c>
      <c r="E3050" s="518">
        <f>E3049</f>
        <v>6</v>
      </c>
      <c r="F3050" s="1031" t="s">
        <v>237</v>
      </c>
      <c r="G3050" s="1032"/>
      <c r="H3050" s="1032"/>
      <c r="I3050" s="1032"/>
      <c r="J3050" s="1032"/>
      <c r="K3050" s="286"/>
      <c r="L3050" s="286"/>
      <c r="M3050" s="286"/>
      <c r="N3050" s="286"/>
      <c r="O3050" s="286"/>
      <c r="P3050" s="286"/>
      <c r="Q3050" s="286"/>
      <c r="R3050" s="290"/>
      <c r="S3050" s="400"/>
      <c r="T3050" s="106"/>
      <c r="U3050" s="493"/>
      <c r="V3050" s="27" t="e">
        <f>VLOOKUP(A3050,'PLANILHA ORÇAMENTARIA'!$A$12:$H$536,5,0)</f>
        <v>#N/A</v>
      </c>
      <c r="W3050" s="27" t="e">
        <f>VLOOKUP(A3050,'PLANILHA ORÇAMENTARIA'!$A$12:$H$536,4,0)</f>
        <v>#N/A</v>
      </c>
      <c r="X3050" s="15"/>
      <c r="Y3050" s="15"/>
      <c r="Z3050" s="15"/>
      <c r="AA3050" s="15"/>
      <c r="AB3050" s="15"/>
      <c r="AC3050" s="15"/>
      <c r="AD3050" s="15"/>
      <c r="AE3050" s="15"/>
      <c r="AF3050" s="15"/>
      <c r="AG3050" s="15"/>
      <c r="AH3050" s="15"/>
      <c r="AI3050" s="15"/>
      <c r="AJ3050" s="15"/>
      <c r="AK3050" s="15"/>
      <c r="AL3050" s="15"/>
      <c r="AM3050" s="15"/>
      <c r="AN3050" s="15"/>
      <c r="AO3050" s="15"/>
      <c r="AP3050" s="15"/>
      <c r="AQ3050" s="15"/>
      <c r="AR3050" s="15"/>
      <c r="AS3050" s="15"/>
      <c r="AT3050" s="15"/>
      <c r="AU3050" s="15"/>
      <c r="AV3050" s="15"/>
      <c r="AW3050" s="15"/>
      <c r="AX3050" s="15"/>
      <c r="AY3050" s="15"/>
      <c r="AZ3050" s="15"/>
      <c r="BA3050" s="15"/>
      <c r="BB3050" s="15"/>
      <c r="BC3050" s="15"/>
      <c r="BD3050" s="15"/>
      <c r="BE3050" s="15"/>
      <c r="BF3050" s="15"/>
    </row>
    <row r="3051" spans="1:58" s="5" customFormat="1" ht="18">
      <c r="A3051" s="296"/>
      <c r="B3051" s="297"/>
      <c r="C3051" s="417"/>
      <c r="D3051" s="1049"/>
      <c r="E3051" s="400"/>
      <c r="F3051" s="1031"/>
      <c r="G3051" s="1032"/>
      <c r="H3051" s="1032"/>
      <c r="I3051" s="1032"/>
      <c r="J3051" s="1032"/>
      <c r="K3051" s="286"/>
      <c r="L3051" s="286"/>
      <c r="M3051" s="286"/>
      <c r="N3051" s="286"/>
      <c r="O3051" s="286"/>
      <c r="P3051" s="286"/>
      <c r="Q3051" s="286"/>
      <c r="R3051" s="290"/>
      <c r="S3051" s="400"/>
      <c r="T3051" s="106"/>
      <c r="U3051" s="493"/>
      <c r="V3051" s="27" t="e">
        <f>VLOOKUP(A3051,'PLANILHA ORÇAMENTARIA'!$A$12:$H$536,5,0)</f>
        <v>#N/A</v>
      </c>
      <c r="W3051" s="27" t="e">
        <f>VLOOKUP(A3051,'PLANILHA ORÇAMENTARIA'!$A$12:$H$536,4,0)</f>
        <v>#N/A</v>
      </c>
      <c r="X3051" s="15"/>
      <c r="Y3051" s="15"/>
      <c r="Z3051" s="15"/>
      <c r="AA3051" s="15"/>
      <c r="AB3051" s="15"/>
      <c r="AC3051" s="15"/>
      <c r="AD3051" s="15"/>
      <c r="AE3051" s="15"/>
      <c r="AF3051" s="15"/>
      <c r="AG3051" s="15"/>
      <c r="AH3051" s="15"/>
      <c r="AI3051" s="15"/>
      <c r="AJ3051" s="15"/>
      <c r="AK3051" s="15"/>
      <c r="AL3051" s="15"/>
      <c r="AM3051" s="15"/>
      <c r="AN3051" s="15"/>
      <c r="AO3051" s="15"/>
      <c r="AP3051" s="15"/>
      <c r="AQ3051" s="15"/>
      <c r="AR3051" s="15"/>
      <c r="AS3051" s="15"/>
      <c r="AT3051" s="15"/>
      <c r="AU3051" s="15"/>
      <c r="AV3051" s="15"/>
      <c r="AW3051" s="15"/>
      <c r="AX3051" s="15"/>
      <c r="AY3051" s="15"/>
      <c r="AZ3051" s="15"/>
      <c r="BA3051" s="15"/>
      <c r="BB3051" s="15"/>
      <c r="BC3051" s="15"/>
      <c r="BD3051" s="15"/>
      <c r="BE3051" s="15"/>
      <c r="BF3051" s="15"/>
    </row>
    <row r="3052" spans="1:58" s="5" customFormat="1" ht="18">
      <c r="A3052" s="296"/>
      <c r="B3052" s="297"/>
      <c r="C3052" s="417"/>
      <c r="D3052" s="1049"/>
      <c r="E3052" s="400"/>
      <c r="F3052" s="1031"/>
      <c r="G3052" s="1032"/>
      <c r="H3052" s="1032"/>
      <c r="I3052" s="1032"/>
      <c r="J3052" s="1032"/>
      <c r="K3052" s="286"/>
      <c r="L3052" s="286"/>
      <c r="M3052" s="286"/>
      <c r="N3052" s="286"/>
      <c r="O3052" s="286"/>
      <c r="P3052" s="286"/>
      <c r="Q3052" s="286"/>
      <c r="R3052" s="290"/>
      <c r="S3052" s="400"/>
      <c r="T3052" s="106"/>
      <c r="U3052" s="493"/>
      <c r="V3052" s="27" t="e">
        <f>VLOOKUP(A3052,'PLANILHA ORÇAMENTARIA'!$A$12:$H$536,5,0)</f>
        <v>#N/A</v>
      </c>
      <c r="W3052" s="27" t="e">
        <f>VLOOKUP(A3052,'PLANILHA ORÇAMENTARIA'!$A$12:$H$536,4,0)</f>
        <v>#N/A</v>
      </c>
      <c r="X3052" s="15"/>
      <c r="Y3052" s="15"/>
      <c r="Z3052" s="15"/>
      <c r="AA3052" s="15"/>
      <c r="AB3052" s="15"/>
      <c r="AC3052" s="15"/>
      <c r="AD3052" s="15"/>
      <c r="AE3052" s="15"/>
      <c r="AF3052" s="15"/>
      <c r="AG3052" s="15"/>
      <c r="AH3052" s="15"/>
      <c r="AI3052" s="15"/>
      <c r="AJ3052" s="15"/>
      <c r="AK3052" s="15"/>
      <c r="AL3052" s="15"/>
      <c r="AM3052" s="15"/>
      <c r="AN3052" s="15"/>
      <c r="AO3052" s="15"/>
      <c r="AP3052" s="15"/>
      <c r="AQ3052" s="15"/>
      <c r="AR3052" s="15"/>
      <c r="AS3052" s="15"/>
      <c r="AT3052" s="15"/>
      <c r="AU3052" s="15"/>
      <c r="AV3052" s="15"/>
      <c r="AW3052" s="15"/>
      <c r="AX3052" s="15"/>
      <c r="AY3052" s="15"/>
      <c r="AZ3052" s="15"/>
      <c r="BA3052" s="15"/>
      <c r="BB3052" s="15"/>
      <c r="BC3052" s="15"/>
      <c r="BD3052" s="15"/>
      <c r="BE3052" s="15"/>
      <c r="BF3052" s="15"/>
    </row>
    <row r="3053" spans="1:58" s="5" customFormat="1" ht="14.25" customHeight="1">
      <c r="A3053" s="268" t="s">
        <v>991</v>
      </c>
      <c r="B3053" s="806">
        <v>91926</v>
      </c>
      <c r="C3053" s="280" t="s">
        <v>47</v>
      </c>
      <c r="D3053" s="638" t="s">
        <v>593</v>
      </c>
      <c r="E3053" s="646"/>
      <c r="F3053" s="646"/>
      <c r="G3053" s="646"/>
      <c r="H3053" s="646"/>
      <c r="I3053" s="646"/>
      <c r="J3053" s="646"/>
      <c r="K3053" s="646"/>
      <c r="L3053" s="646"/>
      <c r="M3053" s="646"/>
      <c r="N3053" s="646"/>
      <c r="O3053" s="646"/>
      <c r="P3053" s="646"/>
      <c r="Q3053" s="646"/>
      <c r="R3053" s="646"/>
      <c r="S3053" s="647"/>
      <c r="T3053" s="107" t="s">
        <v>31</v>
      </c>
      <c r="U3053" s="771">
        <v>134</v>
      </c>
      <c r="V3053" s="27" t="str">
        <f>VLOOKUP(A3053,'PLANILHA ORÇAMENTARIA'!$A$12:$H$536,5,0)</f>
        <v>M</v>
      </c>
      <c r="W3053" s="27" t="str">
        <f>VLOOKUP(A3053,'PLANILHA ORÇAMENTARIA'!$A$12:$H$536,4,0)</f>
        <v>CABO DE COBRE FLEXÍVEL ISOLADO, 2,5 MM², ANTI-CHAMA 450/750 V, PARA CIRCUITOS TERMINAIS - FORNECIMENTO E INSTALAÇÃO. AF_03/2023</v>
      </c>
      <c r="X3053" s="15"/>
      <c r="Y3053" s="15"/>
      <c r="Z3053" s="15"/>
      <c r="AA3053" s="15"/>
      <c r="AB3053" s="15"/>
      <c r="AC3053" s="15"/>
      <c r="AD3053" s="15"/>
      <c r="AE3053" s="15"/>
      <c r="AF3053" s="15"/>
      <c r="AG3053" s="15"/>
      <c r="AH3053" s="15"/>
      <c r="AI3053" s="15"/>
      <c r="AJ3053" s="15"/>
      <c r="AK3053" s="15"/>
      <c r="AL3053" s="15"/>
      <c r="AM3053" s="15"/>
      <c r="AN3053" s="15"/>
      <c r="AO3053" s="15"/>
      <c r="AP3053" s="15"/>
      <c r="AQ3053" s="15"/>
      <c r="AR3053" s="15"/>
      <c r="AS3053" s="15"/>
      <c r="AT3053" s="15"/>
      <c r="AU3053" s="15"/>
      <c r="AV3053" s="15"/>
      <c r="AW3053" s="15"/>
      <c r="AX3053" s="15"/>
      <c r="AY3053" s="15"/>
      <c r="AZ3053" s="15"/>
      <c r="BA3053" s="15"/>
      <c r="BB3053" s="15"/>
      <c r="BC3053" s="15"/>
      <c r="BD3053" s="15"/>
      <c r="BE3053" s="15"/>
      <c r="BF3053" s="15"/>
    </row>
    <row r="3054" spans="1:58" s="5" customFormat="1" ht="18">
      <c r="A3054" s="296"/>
      <c r="B3054" s="297"/>
      <c r="C3054" s="417"/>
      <c r="D3054" s="1049"/>
      <c r="E3054" s="400"/>
      <c r="F3054" s="1031"/>
      <c r="G3054" s="1032"/>
      <c r="H3054" s="1032"/>
      <c r="I3054" s="1032"/>
      <c r="J3054" s="1032"/>
      <c r="K3054" s="286"/>
      <c r="L3054" s="286"/>
      <c r="M3054" s="286"/>
      <c r="N3054" s="286"/>
      <c r="O3054" s="286"/>
      <c r="P3054" s="286"/>
      <c r="Q3054" s="286"/>
      <c r="R3054" s="377" t="s">
        <v>177</v>
      </c>
      <c r="S3054" s="492">
        <f>E3057</f>
        <v>134</v>
      </c>
      <c r="T3054" s="106"/>
      <c r="U3054" s="493"/>
      <c r="V3054" s="27" t="e">
        <f>VLOOKUP(A3054,'PLANILHA ORÇAMENTARIA'!$A$12:$H$536,5,0)</f>
        <v>#N/A</v>
      </c>
      <c r="W3054" s="27" t="e">
        <f>VLOOKUP(A3054,'PLANILHA ORÇAMENTARIA'!$A$12:$H$536,4,0)</f>
        <v>#N/A</v>
      </c>
      <c r="X3054" s="15"/>
      <c r="Y3054" s="15"/>
      <c r="Z3054" s="15"/>
      <c r="AA3054" s="15"/>
      <c r="AB3054" s="15"/>
      <c r="AC3054" s="15"/>
      <c r="AD3054" s="15"/>
      <c r="AE3054" s="15"/>
      <c r="AF3054" s="15"/>
      <c r="AG3054" s="15"/>
      <c r="AH3054" s="15"/>
      <c r="AI3054" s="15"/>
      <c r="AJ3054" s="15"/>
      <c r="AK3054" s="15"/>
      <c r="AL3054" s="15"/>
      <c r="AM3054" s="15"/>
      <c r="AN3054" s="15"/>
      <c r="AO3054" s="15"/>
      <c r="AP3054" s="15"/>
      <c r="AQ3054" s="15"/>
      <c r="AR3054" s="15"/>
      <c r="AS3054" s="15"/>
      <c r="AT3054" s="15"/>
      <c r="AU3054" s="15"/>
      <c r="AV3054" s="15"/>
      <c r="AW3054" s="15"/>
      <c r="AX3054" s="15"/>
      <c r="AY3054" s="15"/>
      <c r="AZ3054" s="15"/>
      <c r="BA3054" s="15"/>
      <c r="BB3054" s="15"/>
      <c r="BC3054" s="15"/>
      <c r="BD3054" s="15"/>
      <c r="BE3054" s="15"/>
      <c r="BF3054" s="15"/>
    </row>
    <row r="3055" spans="1:58" s="5" customFormat="1" ht="18">
      <c r="A3055" s="296"/>
      <c r="B3055" s="297"/>
      <c r="C3055" s="417"/>
      <c r="D3055" s="770" t="s">
        <v>519</v>
      </c>
      <c r="E3055" s="518"/>
      <c r="F3055" s="1031"/>
      <c r="G3055" s="1032"/>
      <c r="H3055" s="1032"/>
      <c r="I3055" s="1032"/>
      <c r="J3055" s="1032"/>
      <c r="K3055" s="286"/>
      <c r="L3055" s="286"/>
      <c r="M3055" s="286"/>
      <c r="N3055" s="286"/>
      <c r="O3055" s="286"/>
      <c r="P3055" s="286"/>
      <c r="Q3055" s="286"/>
      <c r="R3055" s="290"/>
      <c r="S3055" s="400"/>
      <c r="T3055" s="106"/>
      <c r="U3055" s="493"/>
      <c r="V3055" s="27" t="e">
        <f>VLOOKUP(A3055,'PLANILHA ORÇAMENTARIA'!$A$12:$H$536,5,0)</f>
        <v>#N/A</v>
      </c>
      <c r="W3055" s="27" t="e">
        <f>VLOOKUP(A3055,'PLANILHA ORÇAMENTARIA'!$A$12:$H$536,4,0)</f>
        <v>#N/A</v>
      </c>
      <c r="X3055" s="15"/>
      <c r="Y3055" s="15"/>
      <c r="Z3055" s="15"/>
      <c r="AA3055" s="15"/>
      <c r="AB3055" s="15"/>
      <c r="AC3055" s="15"/>
      <c r="AD3055" s="15"/>
      <c r="AE3055" s="15"/>
      <c r="AF3055" s="15"/>
      <c r="AG3055" s="15"/>
      <c r="AH3055" s="15"/>
      <c r="AI3055" s="15"/>
      <c r="AJ3055" s="15"/>
      <c r="AK3055" s="15"/>
      <c r="AL3055" s="15"/>
      <c r="AM3055" s="15"/>
      <c r="AN3055" s="15"/>
      <c r="AO3055" s="15"/>
      <c r="AP3055" s="15"/>
      <c r="AQ3055" s="15"/>
      <c r="AR3055" s="15"/>
      <c r="AS3055" s="15"/>
      <c r="AT3055" s="15"/>
      <c r="AU3055" s="15"/>
      <c r="AV3055" s="15"/>
      <c r="AW3055" s="15"/>
      <c r="AX3055" s="15"/>
      <c r="AY3055" s="15"/>
      <c r="AZ3055" s="15"/>
      <c r="BA3055" s="15"/>
      <c r="BB3055" s="15"/>
      <c r="BC3055" s="15"/>
      <c r="BD3055" s="15"/>
      <c r="BE3055" s="15"/>
      <c r="BF3055" s="15"/>
    </row>
    <row r="3056" spans="1:58" s="5" customFormat="1" ht="18">
      <c r="A3056" s="296"/>
      <c r="B3056" s="297"/>
      <c r="C3056" s="417"/>
      <c r="D3056" s="623" t="s">
        <v>179</v>
      </c>
      <c r="E3056" s="518">
        <v>134</v>
      </c>
      <c r="F3056" s="1031" t="s">
        <v>52</v>
      </c>
      <c r="G3056" s="1032"/>
      <c r="H3056" s="1032"/>
      <c r="I3056" s="1032"/>
      <c r="J3056" s="1032"/>
      <c r="K3056" s="286"/>
      <c r="L3056" s="286"/>
      <c r="M3056" s="286"/>
      <c r="N3056" s="286"/>
      <c r="O3056" s="286"/>
      <c r="P3056" s="286"/>
      <c r="Q3056" s="286"/>
      <c r="R3056" s="290"/>
      <c r="S3056" s="400"/>
      <c r="T3056" s="106"/>
      <c r="U3056" s="493"/>
      <c r="V3056" s="27" t="e">
        <f>VLOOKUP(A3056,'PLANILHA ORÇAMENTARIA'!$A$12:$H$536,5,0)</f>
        <v>#N/A</v>
      </c>
      <c r="W3056" s="27" t="e">
        <f>VLOOKUP(A3056,'PLANILHA ORÇAMENTARIA'!$A$12:$H$536,4,0)</f>
        <v>#N/A</v>
      </c>
      <c r="X3056" s="15"/>
      <c r="Y3056" s="15"/>
      <c r="Z3056" s="15"/>
      <c r="AA3056" s="15"/>
      <c r="AB3056" s="15"/>
      <c r="AC3056" s="15"/>
      <c r="AD3056" s="15"/>
      <c r="AE3056" s="15"/>
      <c r="AF3056" s="15"/>
      <c r="AG3056" s="15"/>
      <c r="AH3056" s="15"/>
      <c r="AI3056" s="15"/>
      <c r="AJ3056" s="15"/>
      <c r="AK3056" s="15"/>
      <c r="AL3056" s="15"/>
      <c r="AM3056" s="15"/>
      <c r="AN3056" s="15"/>
      <c r="AO3056" s="15"/>
      <c r="AP3056" s="15"/>
      <c r="AQ3056" s="15"/>
      <c r="AR3056" s="15"/>
      <c r="AS3056" s="15"/>
      <c r="AT3056" s="15"/>
      <c r="AU3056" s="15"/>
      <c r="AV3056" s="15"/>
      <c r="AW3056" s="15"/>
      <c r="AX3056" s="15"/>
      <c r="AY3056" s="15"/>
      <c r="AZ3056" s="15"/>
      <c r="BA3056" s="15"/>
      <c r="BB3056" s="15"/>
      <c r="BC3056" s="15"/>
      <c r="BD3056" s="15"/>
      <c r="BE3056" s="15"/>
      <c r="BF3056" s="15"/>
    </row>
    <row r="3057" spans="1:58" s="5" customFormat="1" ht="18">
      <c r="A3057" s="296"/>
      <c r="B3057" s="297"/>
      <c r="C3057" s="417"/>
      <c r="D3057" s="623" t="s">
        <v>4</v>
      </c>
      <c r="E3057" s="518">
        <f>E3056</f>
        <v>134</v>
      </c>
      <c r="F3057" s="1031" t="s">
        <v>52</v>
      </c>
      <c r="G3057" s="1032"/>
      <c r="H3057" s="1032"/>
      <c r="I3057" s="1032"/>
      <c r="J3057" s="1032"/>
      <c r="K3057" s="286"/>
      <c r="L3057" s="286"/>
      <c r="M3057" s="286"/>
      <c r="N3057" s="286"/>
      <c r="O3057" s="286"/>
      <c r="P3057" s="286"/>
      <c r="Q3057" s="286"/>
      <c r="R3057" s="290"/>
      <c r="S3057" s="400"/>
      <c r="T3057" s="106"/>
      <c r="U3057" s="493"/>
      <c r="V3057" s="27" t="e">
        <f>VLOOKUP(A3057,'PLANILHA ORÇAMENTARIA'!$A$12:$H$536,5,0)</f>
        <v>#N/A</v>
      </c>
      <c r="W3057" s="27" t="e">
        <f>VLOOKUP(A3057,'PLANILHA ORÇAMENTARIA'!$A$12:$H$536,4,0)</f>
        <v>#N/A</v>
      </c>
      <c r="X3057" s="15"/>
      <c r="Y3057" s="15"/>
      <c r="Z3057" s="15"/>
      <c r="AA3057" s="15"/>
      <c r="AB3057" s="15"/>
      <c r="AC3057" s="15"/>
      <c r="AD3057" s="15"/>
      <c r="AE3057" s="15"/>
      <c r="AF3057" s="15"/>
      <c r="AG3057" s="15"/>
      <c r="AH3057" s="15"/>
      <c r="AI3057" s="15"/>
      <c r="AJ3057" s="15"/>
      <c r="AK3057" s="15"/>
      <c r="AL3057" s="15"/>
      <c r="AM3057" s="15"/>
      <c r="AN3057" s="15"/>
      <c r="AO3057" s="15"/>
      <c r="AP3057" s="15"/>
      <c r="AQ3057" s="15"/>
      <c r="AR3057" s="15"/>
      <c r="AS3057" s="15"/>
      <c r="AT3057" s="15"/>
      <c r="AU3057" s="15"/>
      <c r="AV3057" s="15"/>
      <c r="AW3057" s="15"/>
      <c r="AX3057" s="15"/>
      <c r="AY3057" s="15"/>
      <c r="AZ3057" s="15"/>
      <c r="BA3057" s="15"/>
      <c r="BB3057" s="15"/>
      <c r="BC3057" s="15"/>
      <c r="BD3057" s="15"/>
      <c r="BE3057" s="15"/>
      <c r="BF3057" s="15"/>
    </row>
    <row r="3058" spans="1:58" s="5" customFormat="1" ht="18">
      <c r="A3058" s="296"/>
      <c r="B3058" s="297"/>
      <c r="C3058" s="417"/>
      <c r="D3058" s="1049"/>
      <c r="E3058" s="400"/>
      <c r="F3058" s="1031"/>
      <c r="G3058" s="1032"/>
      <c r="H3058" s="1032"/>
      <c r="I3058" s="1032"/>
      <c r="J3058" s="1032"/>
      <c r="K3058" s="286"/>
      <c r="L3058" s="286"/>
      <c r="M3058" s="286"/>
      <c r="N3058" s="286"/>
      <c r="O3058" s="286"/>
      <c r="P3058" s="286"/>
      <c r="Q3058" s="286"/>
      <c r="R3058" s="290"/>
      <c r="S3058" s="400"/>
      <c r="T3058" s="106"/>
      <c r="U3058" s="493"/>
      <c r="V3058" s="27" t="e">
        <f>VLOOKUP(A3058,'PLANILHA ORÇAMENTARIA'!$A$12:$H$536,5,0)</f>
        <v>#N/A</v>
      </c>
      <c r="W3058" s="27" t="e">
        <f>VLOOKUP(A3058,'PLANILHA ORÇAMENTARIA'!$A$12:$H$536,4,0)</f>
        <v>#N/A</v>
      </c>
      <c r="X3058" s="15"/>
      <c r="Y3058" s="15"/>
      <c r="Z3058" s="15"/>
      <c r="AA3058" s="15"/>
      <c r="AB3058" s="15"/>
      <c r="AC3058" s="15"/>
      <c r="AD3058" s="15"/>
      <c r="AE3058" s="15"/>
      <c r="AF3058" s="15"/>
      <c r="AG3058" s="15"/>
      <c r="AH3058" s="15"/>
      <c r="AI3058" s="15"/>
      <c r="AJ3058" s="15"/>
      <c r="AK3058" s="15"/>
      <c r="AL3058" s="15"/>
      <c r="AM3058" s="15"/>
      <c r="AN3058" s="15"/>
      <c r="AO3058" s="15"/>
      <c r="AP3058" s="15"/>
      <c r="AQ3058" s="15"/>
      <c r="AR3058" s="15"/>
      <c r="AS3058" s="15"/>
      <c r="AT3058" s="15"/>
      <c r="AU3058" s="15"/>
      <c r="AV3058" s="15"/>
      <c r="AW3058" s="15"/>
      <c r="AX3058" s="15"/>
      <c r="AY3058" s="15"/>
      <c r="AZ3058" s="15"/>
      <c r="BA3058" s="15"/>
      <c r="BB3058" s="15"/>
      <c r="BC3058" s="15"/>
      <c r="BD3058" s="15"/>
      <c r="BE3058" s="15"/>
      <c r="BF3058" s="15"/>
    </row>
    <row r="3059" spans="1:58" s="5" customFormat="1" ht="14.25" customHeight="1">
      <c r="A3059" s="268" t="s">
        <v>992</v>
      </c>
      <c r="B3059" s="806" t="s">
        <v>512</v>
      </c>
      <c r="C3059" s="280" t="s">
        <v>47</v>
      </c>
      <c r="D3059" s="638" t="s">
        <v>596</v>
      </c>
      <c r="E3059" s="646"/>
      <c r="F3059" s="646"/>
      <c r="G3059" s="646"/>
      <c r="H3059" s="646"/>
      <c r="I3059" s="646"/>
      <c r="J3059" s="646"/>
      <c r="K3059" s="646"/>
      <c r="L3059" s="646"/>
      <c r="M3059" s="646"/>
      <c r="N3059" s="646"/>
      <c r="O3059" s="646"/>
      <c r="P3059" s="646"/>
      <c r="Q3059" s="646"/>
      <c r="R3059" s="646"/>
      <c r="S3059" s="647"/>
      <c r="T3059" s="107" t="s">
        <v>31</v>
      </c>
      <c r="U3059" s="771">
        <v>237</v>
      </c>
      <c r="V3059" s="27" t="str">
        <f>VLOOKUP(A3059,'PLANILHA ORÇAMENTARIA'!$A$12:$H$536,5,0)</f>
        <v>M</v>
      </c>
      <c r="W3059" s="27" t="str">
        <f>VLOOKUP(A3059,'PLANILHA ORÇAMENTARIA'!$A$12:$H$536,4,0)</f>
        <v>CABO DE COBRE FLEXÍVEL ISOLADO, 4 MM², ANTI-CHAMA 0,6/1,0 KV, PARA CIRCUITOS TERMINAIS - FORNECIMENTO E INSTALAÇÃO. AF_03/2023</v>
      </c>
      <c r="X3059" s="15"/>
      <c r="Y3059" s="15"/>
      <c r="Z3059" s="15"/>
      <c r="AA3059" s="15"/>
      <c r="AB3059" s="15"/>
      <c r="AC3059" s="15"/>
      <c r="AD3059" s="15"/>
      <c r="AE3059" s="15"/>
      <c r="AF3059" s="15"/>
      <c r="AG3059" s="15"/>
      <c r="AH3059" s="15"/>
      <c r="AI3059" s="15"/>
      <c r="AJ3059" s="15"/>
      <c r="AK3059" s="15"/>
      <c r="AL3059" s="15"/>
      <c r="AM3059" s="15"/>
      <c r="AN3059" s="15"/>
      <c r="AO3059" s="15"/>
      <c r="AP3059" s="15"/>
      <c r="AQ3059" s="15"/>
      <c r="AR3059" s="15"/>
      <c r="AS3059" s="15"/>
      <c r="AT3059" s="15"/>
      <c r="AU3059" s="15"/>
      <c r="AV3059" s="15"/>
      <c r="AW3059" s="15"/>
      <c r="AX3059" s="15"/>
      <c r="AY3059" s="15"/>
      <c r="AZ3059" s="15"/>
      <c r="BA3059" s="15"/>
      <c r="BB3059" s="15"/>
      <c r="BC3059" s="15"/>
      <c r="BD3059" s="15"/>
      <c r="BE3059" s="15"/>
      <c r="BF3059" s="15"/>
    </row>
    <row r="3060" spans="1:58" s="5" customFormat="1" ht="18">
      <c r="A3060" s="296"/>
      <c r="B3060" s="297"/>
      <c r="C3060" s="417"/>
      <c r="D3060" s="1049"/>
      <c r="E3060" s="400"/>
      <c r="F3060" s="1031"/>
      <c r="G3060" s="1032"/>
      <c r="H3060" s="1032"/>
      <c r="I3060" s="1032"/>
      <c r="J3060" s="1032"/>
      <c r="K3060" s="286"/>
      <c r="L3060" s="286"/>
      <c r="M3060" s="286"/>
      <c r="N3060" s="286"/>
      <c r="O3060" s="286"/>
      <c r="P3060" s="286"/>
      <c r="Q3060" s="286"/>
      <c r="R3060" s="377" t="s">
        <v>177</v>
      </c>
      <c r="S3060" s="492">
        <f>E3063</f>
        <v>237</v>
      </c>
      <c r="T3060" s="106"/>
      <c r="U3060" s="493"/>
      <c r="V3060" s="27" t="e">
        <f>VLOOKUP(A3060,'PLANILHA ORÇAMENTARIA'!$A$12:$H$536,5,0)</f>
        <v>#N/A</v>
      </c>
      <c r="W3060" s="27" t="e">
        <f>VLOOKUP(A3060,'PLANILHA ORÇAMENTARIA'!$A$12:$H$536,4,0)</f>
        <v>#N/A</v>
      </c>
      <c r="X3060" s="15"/>
      <c r="Y3060" s="15"/>
      <c r="Z3060" s="15"/>
      <c r="AA3060" s="15"/>
      <c r="AB3060" s="15"/>
      <c r="AC3060" s="15"/>
      <c r="AD3060" s="15"/>
      <c r="AE3060" s="15"/>
      <c r="AF3060" s="15"/>
      <c r="AG3060" s="15"/>
      <c r="AH3060" s="15"/>
      <c r="AI3060" s="15"/>
      <c r="AJ3060" s="15"/>
      <c r="AK3060" s="15"/>
      <c r="AL3060" s="15"/>
      <c r="AM3060" s="15"/>
      <c r="AN3060" s="15"/>
      <c r="AO3060" s="15"/>
      <c r="AP3060" s="15"/>
      <c r="AQ3060" s="15"/>
      <c r="AR3060" s="15"/>
      <c r="AS3060" s="15"/>
      <c r="AT3060" s="15"/>
      <c r="AU3060" s="15"/>
      <c r="AV3060" s="15"/>
      <c r="AW3060" s="15"/>
      <c r="AX3060" s="15"/>
      <c r="AY3060" s="15"/>
      <c r="AZ3060" s="15"/>
      <c r="BA3060" s="15"/>
      <c r="BB3060" s="15"/>
      <c r="BC3060" s="15"/>
      <c r="BD3060" s="15"/>
      <c r="BE3060" s="15"/>
      <c r="BF3060" s="15"/>
    </row>
    <row r="3061" spans="1:58" s="5" customFormat="1" ht="18">
      <c r="A3061" s="296"/>
      <c r="B3061" s="297"/>
      <c r="C3061" s="417"/>
      <c r="D3061" s="770" t="s">
        <v>519</v>
      </c>
      <c r="E3061" s="518"/>
      <c r="F3061" s="1031"/>
      <c r="G3061" s="1032"/>
      <c r="H3061" s="1032"/>
      <c r="I3061" s="1032"/>
      <c r="J3061" s="1032"/>
      <c r="K3061" s="286"/>
      <c r="L3061" s="286"/>
      <c r="M3061" s="286"/>
      <c r="N3061" s="286"/>
      <c r="O3061" s="286"/>
      <c r="P3061" s="286"/>
      <c r="Q3061" s="286"/>
      <c r="R3061" s="290"/>
      <c r="S3061" s="400"/>
      <c r="T3061" s="106"/>
      <c r="U3061" s="493"/>
      <c r="V3061" s="27" t="e">
        <f>VLOOKUP(A3061,'PLANILHA ORÇAMENTARIA'!$A$12:$H$536,5,0)</f>
        <v>#N/A</v>
      </c>
      <c r="W3061" s="27" t="e">
        <f>VLOOKUP(A3061,'PLANILHA ORÇAMENTARIA'!$A$12:$H$536,4,0)</f>
        <v>#N/A</v>
      </c>
      <c r="X3061" s="15"/>
      <c r="Y3061" s="15"/>
      <c r="Z3061" s="15"/>
      <c r="AA3061" s="15"/>
      <c r="AB3061" s="15"/>
      <c r="AC3061" s="15"/>
      <c r="AD3061" s="15"/>
      <c r="AE3061" s="15"/>
      <c r="AF3061" s="15"/>
      <c r="AG3061" s="15"/>
      <c r="AH3061" s="15"/>
      <c r="AI3061" s="15"/>
      <c r="AJ3061" s="15"/>
      <c r="AK3061" s="15"/>
      <c r="AL3061" s="15"/>
      <c r="AM3061" s="15"/>
      <c r="AN3061" s="15"/>
      <c r="AO3061" s="15"/>
      <c r="AP3061" s="15"/>
      <c r="AQ3061" s="15"/>
      <c r="AR3061" s="15"/>
      <c r="AS3061" s="15"/>
      <c r="AT3061" s="15"/>
      <c r="AU3061" s="15"/>
      <c r="AV3061" s="15"/>
      <c r="AW3061" s="15"/>
      <c r="AX3061" s="15"/>
      <c r="AY3061" s="15"/>
      <c r="AZ3061" s="15"/>
      <c r="BA3061" s="15"/>
      <c r="BB3061" s="15"/>
      <c r="BC3061" s="15"/>
      <c r="BD3061" s="15"/>
      <c r="BE3061" s="15"/>
      <c r="BF3061" s="15"/>
    </row>
    <row r="3062" spans="1:58" s="5" customFormat="1" ht="18">
      <c r="A3062" s="296"/>
      <c r="B3062" s="297"/>
      <c r="C3062" s="417"/>
      <c r="D3062" s="623" t="s">
        <v>179</v>
      </c>
      <c r="E3062" s="414">
        <v>237</v>
      </c>
      <c r="F3062" s="1031" t="s">
        <v>52</v>
      </c>
      <c r="G3062" s="1032"/>
      <c r="H3062" s="1032"/>
      <c r="I3062" s="1032"/>
      <c r="J3062" s="1032"/>
      <c r="K3062" s="290"/>
      <c r="L3062" s="290"/>
      <c r="M3062" s="290"/>
      <c r="N3062" s="290"/>
      <c r="O3062" s="290"/>
      <c r="P3062" s="290"/>
      <c r="Q3062" s="290"/>
      <c r="R3062" s="290"/>
      <c r="S3062" s="399"/>
      <c r="T3062" s="106"/>
      <c r="U3062" s="493"/>
      <c r="V3062" s="27" t="e">
        <f>VLOOKUP(A3062,'PLANILHA ORÇAMENTARIA'!$A$12:$H$536,5,0)</f>
        <v>#N/A</v>
      </c>
      <c r="W3062" s="27" t="e">
        <f>VLOOKUP(A3062,'PLANILHA ORÇAMENTARIA'!$A$12:$H$536,4,0)</f>
        <v>#N/A</v>
      </c>
      <c r="X3062" s="15"/>
      <c r="Y3062" s="15"/>
      <c r="Z3062" s="15"/>
      <c r="AA3062" s="15"/>
      <c r="AB3062" s="15"/>
      <c r="AC3062" s="15"/>
      <c r="AD3062" s="15"/>
      <c r="AE3062" s="15"/>
      <c r="AF3062" s="15"/>
      <c r="AG3062" s="15"/>
      <c r="AH3062" s="15"/>
      <c r="AI3062" s="15"/>
      <c r="AJ3062" s="15"/>
      <c r="AK3062" s="15"/>
      <c r="AL3062" s="15"/>
      <c r="AM3062" s="15"/>
      <c r="AN3062" s="15"/>
      <c r="AO3062" s="15"/>
      <c r="AP3062" s="15"/>
      <c r="AQ3062" s="15"/>
      <c r="AR3062" s="15"/>
      <c r="AS3062" s="15"/>
      <c r="AT3062" s="15"/>
      <c r="AU3062" s="15"/>
      <c r="AV3062" s="15"/>
      <c r="AW3062" s="15"/>
      <c r="AX3062" s="15"/>
      <c r="AY3062" s="15"/>
      <c r="AZ3062" s="15"/>
      <c r="BA3062" s="15"/>
      <c r="BB3062" s="15"/>
      <c r="BC3062" s="15"/>
      <c r="BD3062" s="15"/>
      <c r="BE3062" s="15"/>
      <c r="BF3062" s="15"/>
    </row>
    <row r="3063" spans="1:58" s="5" customFormat="1" ht="18">
      <c r="A3063" s="296"/>
      <c r="B3063" s="297"/>
      <c r="C3063" s="417"/>
      <c r="D3063" s="623" t="s">
        <v>4</v>
      </c>
      <c r="E3063" s="518">
        <f>E3062</f>
        <v>237</v>
      </c>
      <c r="F3063" s="1031" t="s">
        <v>52</v>
      </c>
      <c r="G3063" s="1032"/>
      <c r="H3063" s="1032"/>
      <c r="I3063" s="1032"/>
      <c r="J3063" s="1032"/>
      <c r="K3063" s="286"/>
      <c r="L3063" s="286"/>
      <c r="M3063" s="286"/>
      <c r="N3063" s="286"/>
      <c r="O3063" s="286"/>
      <c r="P3063" s="286"/>
      <c r="Q3063" s="286"/>
      <c r="R3063" s="290"/>
      <c r="S3063" s="400"/>
      <c r="T3063" s="106"/>
      <c r="U3063" s="493"/>
      <c r="V3063" s="27" t="e">
        <f>VLOOKUP(A3063,'PLANILHA ORÇAMENTARIA'!$A$12:$H$536,5,0)</f>
        <v>#N/A</v>
      </c>
      <c r="W3063" s="27" t="e">
        <f>VLOOKUP(A3063,'PLANILHA ORÇAMENTARIA'!$A$12:$H$536,4,0)</f>
        <v>#N/A</v>
      </c>
      <c r="X3063" s="15"/>
      <c r="Y3063" s="15"/>
      <c r="Z3063" s="15"/>
      <c r="AA3063" s="15"/>
      <c r="AB3063" s="15"/>
      <c r="AC3063" s="15"/>
      <c r="AD3063" s="15"/>
      <c r="AE3063" s="15"/>
      <c r="AF3063" s="15"/>
      <c r="AG3063" s="15"/>
      <c r="AH3063" s="15"/>
      <c r="AI3063" s="15"/>
      <c r="AJ3063" s="15"/>
      <c r="AK3063" s="15"/>
      <c r="AL3063" s="15"/>
      <c r="AM3063" s="15"/>
      <c r="AN3063" s="15"/>
      <c r="AO3063" s="15"/>
      <c r="AP3063" s="15"/>
      <c r="AQ3063" s="15"/>
      <c r="AR3063" s="15"/>
      <c r="AS3063" s="15"/>
      <c r="AT3063" s="15"/>
      <c r="AU3063" s="15"/>
      <c r="AV3063" s="15"/>
      <c r="AW3063" s="15"/>
      <c r="AX3063" s="15"/>
      <c r="AY3063" s="15"/>
      <c r="AZ3063" s="15"/>
      <c r="BA3063" s="15"/>
      <c r="BB3063" s="15"/>
      <c r="BC3063" s="15"/>
      <c r="BD3063" s="15"/>
      <c r="BE3063" s="15"/>
      <c r="BF3063" s="15"/>
    </row>
    <row r="3064" spans="1:58" s="5" customFormat="1" ht="18">
      <c r="A3064" s="296"/>
      <c r="B3064" s="297"/>
      <c r="C3064" s="417"/>
      <c r="D3064" s="1049"/>
      <c r="E3064" s="400"/>
      <c r="F3064" s="1031"/>
      <c r="G3064" s="1032"/>
      <c r="H3064" s="1032"/>
      <c r="I3064" s="1032"/>
      <c r="J3064" s="1032"/>
      <c r="K3064" s="286"/>
      <c r="L3064" s="286"/>
      <c r="M3064" s="286"/>
      <c r="N3064" s="286"/>
      <c r="O3064" s="286"/>
      <c r="P3064" s="286"/>
      <c r="Q3064" s="286"/>
      <c r="R3064" s="290"/>
      <c r="S3064" s="400"/>
      <c r="T3064" s="106"/>
      <c r="U3064" s="493"/>
      <c r="V3064" s="27" t="e">
        <f>VLOOKUP(A3064,'PLANILHA ORÇAMENTARIA'!$A$12:$H$536,5,0)</f>
        <v>#N/A</v>
      </c>
      <c r="W3064" s="27" t="e">
        <f>VLOOKUP(A3064,'PLANILHA ORÇAMENTARIA'!$A$12:$H$536,4,0)</f>
        <v>#N/A</v>
      </c>
      <c r="X3064" s="15"/>
      <c r="Y3064" s="15"/>
      <c r="Z3064" s="15"/>
      <c r="AA3064" s="15"/>
      <c r="AB3064" s="15"/>
      <c r="AC3064" s="15"/>
      <c r="AD3064" s="15"/>
      <c r="AE3064" s="15"/>
      <c r="AF3064" s="15"/>
      <c r="AG3064" s="15"/>
      <c r="AH3064" s="15"/>
      <c r="AI3064" s="15"/>
      <c r="AJ3064" s="15"/>
      <c r="AK3064" s="15"/>
      <c r="AL3064" s="15"/>
      <c r="AM3064" s="15"/>
      <c r="AN3064" s="15"/>
      <c r="AO3064" s="15"/>
      <c r="AP3064" s="15"/>
      <c r="AQ3064" s="15"/>
      <c r="AR3064" s="15"/>
      <c r="AS3064" s="15"/>
      <c r="AT3064" s="15"/>
      <c r="AU3064" s="15"/>
      <c r="AV3064" s="15"/>
      <c r="AW3064" s="15"/>
      <c r="AX3064" s="15"/>
      <c r="AY3064" s="15"/>
      <c r="AZ3064" s="15"/>
      <c r="BA3064" s="15"/>
      <c r="BB3064" s="15"/>
      <c r="BC3064" s="15"/>
      <c r="BD3064" s="15"/>
      <c r="BE3064" s="15"/>
      <c r="BF3064" s="15"/>
    </row>
    <row r="3065" spans="1:58" s="5" customFormat="1" ht="18">
      <c r="A3065" s="296"/>
      <c r="B3065" s="297"/>
      <c r="C3065" s="417"/>
      <c r="D3065" s="1049"/>
      <c r="E3065" s="400"/>
      <c r="F3065" s="1031"/>
      <c r="G3065" s="1032"/>
      <c r="H3065" s="1032"/>
      <c r="I3065" s="1032"/>
      <c r="J3065" s="1032"/>
      <c r="K3065" s="286"/>
      <c r="L3065" s="286"/>
      <c r="M3065" s="286"/>
      <c r="N3065" s="286"/>
      <c r="O3065" s="286"/>
      <c r="P3065" s="286"/>
      <c r="Q3065" s="286"/>
      <c r="R3065" s="290"/>
      <c r="S3065" s="400"/>
      <c r="T3065" s="106"/>
      <c r="U3065" s="493"/>
      <c r="V3065" s="27" t="e">
        <f>VLOOKUP(A3065,'PLANILHA ORÇAMENTARIA'!$A$12:$H$536,5,0)</f>
        <v>#N/A</v>
      </c>
      <c r="W3065" s="27" t="e">
        <f>VLOOKUP(A3065,'PLANILHA ORÇAMENTARIA'!$A$12:$H$536,4,0)</f>
        <v>#N/A</v>
      </c>
      <c r="X3065" s="15"/>
      <c r="Y3065" s="15"/>
      <c r="Z3065" s="15"/>
      <c r="AA3065" s="15"/>
      <c r="AB3065" s="15"/>
      <c r="AC3065" s="15"/>
      <c r="AD3065" s="15"/>
      <c r="AE3065" s="15"/>
      <c r="AF3065" s="15"/>
      <c r="AG3065" s="15"/>
      <c r="AH3065" s="15"/>
      <c r="AI3065" s="15"/>
      <c r="AJ3065" s="15"/>
      <c r="AK3065" s="15"/>
      <c r="AL3065" s="15"/>
      <c r="AM3065" s="15"/>
      <c r="AN3065" s="15"/>
      <c r="AO3065" s="15"/>
      <c r="AP3065" s="15"/>
      <c r="AQ3065" s="15"/>
      <c r="AR3065" s="15"/>
      <c r="AS3065" s="15"/>
      <c r="AT3065" s="15"/>
      <c r="AU3065" s="15"/>
      <c r="AV3065" s="15"/>
      <c r="AW3065" s="15"/>
      <c r="AX3065" s="15"/>
      <c r="AY3065" s="15"/>
      <c r="AZ3065" s="15"/>
      <c r="BA3065" s="15"/>
      <c r="BB3065" s="15"/>
      <c r="BC3065" s="15"/>
      <c r="BD3065" s="15"/>
      <c r="BE3065" s="15"/>
      <c r="BF3065" s="15"/>
    </row>
    <row r="3066" spans="1:58" s="5" customFormat="1" ht="14.25" customHeight="1">
      <c r="A3066" s="268" t="s">
        <v>993</v>
      </c>
      <c r="B3066" s="806" t="s">
        <v>402</v>
      </c>
      <c r="C3066" s="280" t="s">
        <v>47</v>
      </c>
      <c r="D3066" s="638" t="s">
        <v>594</v>
      </c>
      <c r="E3066" s="646"/>
      <c r="F3066" s="646"/>
      <c r="G3066" s="646"/>
      <c r="H3066" s="646"/>
      <c r="I3066" s="646"/>
      <c r="J3066" s="646"/>
      <c r="K3066" s="646"/>
      <c r="L3066" s="646"/>
      <c r="M3066" s="646"/>
      <c r="N3066" s="646"/>
      <c r="O3066" s="646"/>
      <c r="P3066" s="646"/>
      <c r="Q3066" s="646"/>
      <c r="R3066" s="646"/>
      <c r="S3066" s="647"/>
      <c r="T3066" s="107" t="s">
        <v>31</v>
      </c>
      <c r="U3066" s="771">
        <v>340</v>
      </c>
      <c r="V3066" s="27" t="str">
        <f>VLOOKUP(A3066,'PLANILHA ORÇAMENTARIA'!$A$12:$H$536,5,0)</f>
        <v>M</v>
      </c>
      <c r="W3066" s="27" t="str">
        <f>VLOOKUP(A3066,'PLANILHA ORÇAMENTARIA'!$A$12:$H$536,4,0)</f>
        <v>CABO DE COBRE FLEXÍVEL ISOLADO, 6 MM², ANTI-CHAMA 0,6/1,0 KV, PARA CIRCUITOS TERMINAIS - FORNECIMENTO E INSTALAÇÃO. AF_03/2023</v>
      </c>
      <c r="X3066" s="15"/>
      <c r="Y3066" s="15"/>
      <c r="Z3066" s="15"/>
      <c r="AA3066" s="15"/>
      <c r="AB3066" s="15"/>
      <c r="AC3066" s="15"/>
      <c r="AD3066" s="15"/>
      <c r="AE3066" s="15"/>
      <c r="AF3066" s="15"/>
      <c r="AG3066" s="15"/>
      <c r="AH3066" s="15"/>
      <c r="AI3066" s="15"/>
      <c r="AJ3066" s="15"/>
      <c r="AK3066" s="15"/>
      <c r="AL3066" s="15"/>
      <c r="AM3066" s="15"/>
      <c r="AN3066" s="15"/>
      <c r="AO3066" s="15"/>
      <c r="AP3066" s="15"/>
      <c r="AQ3066" s="15"/>
      <c r="AR3066" s="15"/>
      <c r="AS3066" s="15"/>
      <c r="AT3066" s="15"/>
      <c r="AU3066" s="15"/>
      <c r="AV3066" s="15"/>
      <c r="AW3066" s="15"/>
      <c r="AX3066" s="15"/>
      <c r="AY3066" s="15"/>
      <c r="AZ3066" s="15"/>
      <c r="BA3066" s="15"/>
      <c r="BB3066" s="15"/>
      <c r="BC3066" s="15"/>
      <c r="BD3066" s="15"/>
      <c r="BE3066" s="15"/>
      <c r="BF3066" s="15"/>
    </row>
    <row r="3067" spans="1:58" s="5" customFormat="1" ht="18">
      <c r="A3067" s="296"/>
      <c r="B3067" s="297"/>
      <c r="C3067" s="417"/>
      <c r="D3067" s="1049"/>
      <c r="E3067" s="400"/>
      <c r="F3067" s="1031"/>
      <c r="G3067" s="1032"/>
      <c r="H3067" s="1032"/>
      <c r="I3067" s="1032"/>
      <c r="J3067" s="1032"/>
      <c r="K3067" s="286"/>
      <c r="L3067" s="286"/>
      <c r="M3067" s="286"/>
      <c r="N3067" s="286"/>
      <c r="O3067" s="286"/>
      <c r="P3067" s="286"/>
      <c r="Q3067" s="286"/>
      <c r="R3067" s="377" t="s">
        <v>177</v>
      </c>
      <c r="S3067" s="492">
        <f>E3070</f>
        <v>340</v>
      </c>
      <c r="T3067" s="106"/>
      <c r="U3067" s="493"/>
      <c r="V3067" s="27" t="e">
        <f>VLOOKUP(A3067,'PLANILHA ORÇAMENTARIA'!$A$12:$H$536,5,0)</f>
        <v>#N/A</v>
      </c>
      <c r="W3067" s="27" t="e">
        <f>VLOOKUP(A3067,'PLANILHA ORÇAMENTARIA'!$A$12:$H$536,4,0)</f>
        <v>#N/A</v>
      </c>
      <c r="X3067" s="15"/>
      <c r="Y3067" s="15"/>
      <c r="Z3067" s="15"/>
      <c r="AA3067" s="15"/>
      <c r="AB3067" s="15"/>
      <c r="AC3067" s="15"/>
      <c r="AD3067" s="15"/>
      <c r="AE3067" s="15"/>
      <c r="AF3067" s="15"/>
      <c r="AG3067" s="15"/>
      <c r="AH3067" s="15"/>
      <c r="AI3067" s="15"/>
      <c r="AJ3067" s="15"/>
      <c r="AK3067" s="15"/>
      <c r="AL3067" s="15"/>
      <c r="AM3067" s="15"/>
      <c r="AN3067" s="15"/>
      <c r="AO3067" s="15"/>
      <c r="AP3067" s="15"/>
      <c r="AQ3067" s="15"/>
      <c r="AR3067" s="15"/>
      <c r="AS3067" s="15"/>
      <c r="AT3067" s="15"/>
      <c r="AU3067" s="15"/>
      <c r="AV3067" s="15"/>
      <c r="AW3067" s="15"/>
      <c r="AX3067" s="15"/>
      <c r="AY3067" s="15"/>
      <c r="AZ3067" s="15"/>
      <c r="BA3067" s="15"/>
      <c r="BB3067" s="15"/>
      <c r="BC3067" s="15"/>
      <c r="BD3067" s="15"/>
      <c r="BE3067" s="15"/>
      <c r="BF3067" s="15"/>
    </row>
    <row r="3068" spans="1:58" s="5" customFormat="1" ht="18">
      <c r="A3068" s="296"/>
      <c r="B3068" s="297"/>
      <c r="C3068" s="417"/>
      <c r="D3068" s="770" t="s">
        <v>519</v>
      </c>
      <c r="E3068" s="518"/>
      <c r="F3068" s="1031"/>
      <c r="G3068" s="1032"/>
      <c r="H3068" s="1032"/>
      <c r="I3068" s="1032"/>
      <c r="J3068" s="1032"/>
      <c r="K3068" s="286"/>
      <c r="L3068" s="286"/>
      <c r="M3068" s="286"/>
      <c r="N3068" s="286"/>
      <c r="O3068" s="286"/>
      <c r="P3068" s="286"/>
      <c r="Q3068" s="286"/>
      <c r="R3068" s="290"/>
      <c r="S3068" s="400"/>
      <c r="T3068" s="106"/>
      <c r="U3068" s="493"/>
      <c r="V3068" s="27" t="e">
        <f>VLOOKUP(A3068,'PLANILHA ORÇAMENTARIA'!$A$12:$H$536,5,0)</f>
        <v>#N/A</v>
      </c>
      <c r="W3068" s="27" t="e">
        <f>VLOOKUP(A3068,'PLANILHA ORÇAMENTARIA'!$A$12:$H$536,4,0)</f>
        <v>#N/A</v>
      </c>
      <c r="X3068" s="15"/>
      <c r="Y3068" s="15"/>
      <c r="Z3068" s="15"/>
      <c r="AA3068" s="15"/>
      <c r="AB3068" s="15"/>
      <c r="AC3068" s="15"/>
      <c r="AD3068" s="15"/>
      <c r="AE3068" s="15"/>
      <c r="AF3068" s="15"/>
      <c r="AG3068" s="15"/>
      <c r="AH3068" s="15"/>
      <c r="AI3068" s="15"/>
      <c r="AJ3068" s="15"/>
      <c r="AK3068" s="15"/>
      <c r="AL3068" s="15"/>
      <c r="AM3068" s="15"/>
      <c r="AN3068" s="15"/>
      <c r="AO3068" s="15"/>
      <c r="AP3068" s="15"/>
      <c r="AQ3068" s="15"/>
      <c r="AR3068" s="15"/>
      <c r="AS3068" s="15"/>
      <c r="AT3068" s="15"/>
      <c r="AU3068" s="15"/>
      <c r="AV3068" s="15"/>
      <c r="AW3068" s="15"/>
      <c r="AX3068" s="15"/>
      <c r="AY3068" s="15"/>
      <c r="AZ3068" s="15"/>
      <c r="BA3068" s="15"/>
      <c r="BB3068" s="15"/>
      <c r="BC3068" s="15"/>
      <c r="BD3068" s="15"/>
      <c r="BE3068" s="15"/>
      <c r="BF3068" s="15"/>
    </row>
    <row r="3069" spans="1:58" s="5" customFormat="1" ht="18">
      <c r="A3069" s="296"/>
      <c r="B3069" s="297"/>
      <c r="C3069" s="417"/>
      <c r="D3069" s="623" t="s">
        <v>179</v>
      </c>
      <c r="E3069" s="414">
        <v>340</v>
      </c>
      <c r="F3069" s="1031" t="s">
        <v>52</v>
      </c>
      <c r="G3069" s="1032"/>
      <c r="H3069" s="1032"/>
      <c r="I3069" s="1032"/>
      <c r="J3069" s="1032"/>
      <c r="K3069" s="290"/>
      <c r="L3069" s="290"/>
      <c r="M3069" s="290"/>
      <c r="N3069" s="290"/>
      <c r="O3069" s="290"/>
      <c r="P3069" s="290"/>
      <c r="Q3069" s="290"/>
      <c r="R3069" s="290"/>
      <c r="S3069" s="399"/>
      <c r="T3069" s="106"/>
      <c r="U3069" s="493"/>
      <c r="V3069" s="27" t="e">
        <f>VLOOKUP(A3069,'PLANILHA ORÇAMENTARIA'!$A$12:$H$536,5,0)</f>
        <v>#N/A</v>
      </c>
      <c r="W3069" s="27" t="e">
        <f>VLOOKUP(A3069,'PLANILHA ORÇAMENTARIA'!$A$12:$H$536,4,0)</f>
        <v>#N/A</v>
      </c>
      <c r="X3069" s="15"/>
      <c r="Y3069" s="15"/>
      <c r="Z3069" s="15"/>
      <c r="AA3069" s="15"/>
      <c r="AB3069" s="15"/>
      <c r="AC3069" s="15"/>
      <c r="AD3069" s="15"/>
      <c r="AE3069" s="15"/>
      <c r="AF3069" s="15"/>
      <c r="AG3069" s="15"/>
      <c r="AH3069" s="15"/>
      <c r="AI3069" s="15"/>
      <c r="AJ3069" s="15"/>
      <c r="AK3069" s="15"/>
      <c r="AL3069" s="15"/>
      <c r="AM3069" s="15"/>
      <c r="AN3069" s="15"/>
      <c r="AO3069" s="15"/>
      <c r="AP3069" s="15"/>
      <c r="AQ3069" s="15"/>
      <c r="AR3069" s="15"/>
      <c r="AS3069" s="15"/>
      <c r="AT3069" s="15"/>
      <c r="AU3069" s="15"/>
      <c r="AV3069" s="15"/>
      <c r="AW3069" s="15"/>
      <c r="AX3069" s="15"/>
      <c r="AY3069" s="15"/>
      <c r="AZ3069" s="15"/>
      <c r="BA3069" s="15"/>
      <c r="BB3069" s="15"/>
      <c r="BC3069" s="15"/>
      <c r="BD3069" s="15"/>
      <c r="BE3069" s="15"/>
      <c r="BF3069" s="15"/>
    </row>
    <row r="3070" spans="1:58" s="5" customFormat="1" ht="18">
      <c r="A3070" s="296"/>
      <c r="B3070" s="297"/>
      <c r="C3070" s="417"/>
      <c r="D3070" s="623" t="s">
        <v>4</v>
      </c>
      <c r="E3070" s="518">
        <f>E3069</f>
        <v>340</v>
      </c>
      <c r="F3070" s="1031" t="s">
        <v>52</v>
      </c>
      <c r="G3070" s="1032"/>
      <c r="H3070" s="1032"/>
      <c r="I3070" s="1032"/>
      <c r="J3070" s="1032"/>
      <c r="K3070" s="286"/>
      <c r="L3070" s="286"/>
      <c r="M3070" s="286"/>
      <c r="N3070" s="286"/>
      <c r="O3070" s="286"/>
      <c r="P3070" s="286"/>
      <c r="Q3070" s="286"/>
      <c r="R3070" s="290"/>
      <c r="S3070" s="400"/>
      <c r="T3070" s="106"/>
      <c r="U3070" s="493"/>
      <c r="V3070" s="27" t="e">
        <f>VLOOKUP(A3070,'PLANILHA ORÇAMENTARIA'!$A$12:$H$536,5,0)</f>
        <v>#N/A</v>
      </c>
      <c r="W3070" s="27" t="e">
        <f>VLOOKUP(A3070,'PLANILHA ORÇAMENTARIA'!$A$12:$H$536,4,0)</f>
        <v>#N/A</v>
      </c>
      <c r="X3070" s="15"/>
      <c r="Y3070" s="15"/>
      <c r="Z3070" s="15"/>
      <c r="AA3070" s="15"/>
      <c r="AB3070" s="15"/>
      <c r="AC3070" s="15"/>
      <c r="AD3070" s="15"/>
      <c r="AE3070" s="15"/>
      <c r="AF3070" s="15"/>
      <c r="AG3070" s="15"/>
      <c r="AH3070" s="15"/>
      <c r="AI3070" s="15"/>
      <c r="AJ3070" s="15"/>
      <c r="AK3070" s="15"/>
      <c r="AL3070" s="15"/>
      <c r="AM3070" s="15"/>
      <c r="AN3070" s="15"/>
      <c r="AO3070" s="15"/>
      <c r="AP3070" s="15"/>
      <c r="AQ3070" s="15"/>
      <c r="AR3070" s="15"/>
      <c r="AS3070" s="15"/>
      <c r="AT3070" s="15"/>
      <c r="AU3070" s="15"/>
      <c r="AV3070" s="15"/>
      <c r="AW3070" s="15"/>
      <c r="AX3070" s="15"/>
      <c r="AY3070" s="15"/>
      <c r="AZ3070" s="15"/>
      <c r="BA3070" s="15"/>
      <c r="BB3070" s="15"/>
      <c r="BC3070" s="15"/>
      <c r="BD3070" s="15"/>
      <c r="BE3070" s="15"/>
      <c r="BF3070" s="15"/>
    </row>
    <row r="3071" spans="1:58" s="5" customFormat="1" ht="18">
      <c r="A3071" s="296"/>
      <c r="B3071" s="297"/>
      <c r="C3071" s="417"/>
      <c r="D3071" s="1049"/>
      <c r="E3071" s="400"/>
      <c r="F3071" s="1031"/>
      <c r="G3071" s="1032"/>
      <c r="H3071" s="1032"/>
      <c r="I3071" s="1032"/>
      <c r="J3071" s="1032"/>
      <c r="K3071" s="286"/>
      <c r="L3071" s="286"/>
      <c r="M3071" s="286"/>
      <c r="N3071" s="286"/>
      <c r="O3071" s="286"/>
      <c r="P3071" s="286"/>
      <c r="Q3071" s="286"/>
      <c r="R3071" s="290"/>
      <c r="S3071" s="400"/>
      <c r="T3071" s="106"/>
      <c r="U3071" s="493"/>
      <c r="V3071" s="27" t="e">
        <f>VLOOKUP(A3071,'PLANILHA ORÇAMENTARIA'!$A$12:$H$536,5,0)</f>
        <v>#N/A</v>
      </c>
      <c r="W3071" s="27" t="e">
        <f>VLOOKUP(A3071,'PLANILHA ORÇAMENTARIA'!$A$12:$H$536,4,0)</f>
        <v>#N/A</v>
      </c>
      <c r="X3071" s="15"/>
      <c r="Y3071" s="15"/>
      <c r="Z3071" s="15"/>
      <c r="AA3071" s="15"/>
      <c r="AB3071" s="15"/>
      <c r="AC3071" s="15"/>
      <c r="AD3071" s="15"/>
      <c r="AE3071" s="15"/>
      <c r="AF3071" s="15"/>
      <c r="AG3071" s="15"/>
      <c r="AH3071" s="15"/>
      <c r="AI3071" s="15"/>
      <c r="AJ3071" s="15"/>
      <c r="AK3071" s="15"/>
      <c r="AL3071" s="15"/>
      <c r="AM3071" s="15"/>
      <c r="AN3071" s="15"/>
      <c r="AO3071" s="15"/>
      <c r="AP3071" s="15"/>
      <c r="AQ3071" s="15"/>
      <c r="AR3071" s="15"/>
      <c r="AS3071" s="15"/>
      <c r="AT3071" s="15"/>
      <c r="AU3071" s="15"/>
      <c r="AV3071" s="15"/>
      <c r="AW3071" s="15"/>
      <c r="AX3071" s="15"/>
      <c r="AY3071" s="15"/>
      <c r="AZ3071" s="15"/>
      <c r="BA3071" s="15"/>
      <c r="BB3071" s="15"/>
      <c r="BC3071" s="15"/>
      <c r="BD3071" s="15"/>
      <c r="BE3071" s="15"/>
      <c r="BF3071" s="15"/>
    </row>
    <row r="3072" spans="1:58" s="5" customFormat="1" ht="14.25" customHeight="1">
      <c r="A3072" s="268" t="s">
        <v>994</v>
      </c>
      <c r="B3072" s="806" t="s">
        <v>407</v>
      </c>
      <c r="C3072" s="280" t="s">
        <v>47</v>
      </c>
      <c r="D3072" s="638" t="s">
        <v>595</v>
      </c>
      <c r="E3072" s="646"/>
      <c r="F3072" s="646"/>
      <c r="G3072" s="646"/>
      <c r="H3072" s="646"/>
      <c r="I3072" s="646"/>
      <c r="J3072" s="646"/>
      <c r="K3072" s="646"/>
      <c r="L3072" s="646"/>
      <c r="M3072" s="646"/>
      <c r="N3072" s="646"/>
      <c r="O3072" s="646"/>
      <c r="P3072" s="646"/>
      <c r="Q3072" s="646"/>
      <c r="R3072" s="646"/>
      <c r="S3072" s="647"/>
      <c r="T3072" s="107" t="s">
        <v>31</v>
      </c>
      <c r="U3072" s="771">
        <v>72</v>
      </c>
      <c r="V3072" s="27" t="str">
        <f>VLOOKUP(A3072,'PLANILHA ORÇAMENTARIA'!$A$12:$H$536,5,0)</f>
        <v>M</v>
      </c>
      <c r="W3072" s="27" t="str">
        <f>VLOOKUP(A3072,'PLANILHA ORÇAMENTARIA'!$A$12:$H$536,4,0)</f>
        <v>CORDOALHA DE COBRE NU 35 MM², NÃO ENTERRADA, COM ISOLADOR - FORNECIMENTO E INSTALAÇÃO. AF_08/2023</v>
      </c>
      <c r="X3072" s="15"/>
      <c r="Y3072" s="15"/>
      <c r="Z3072" s="15"/>
      <c r="AA3072" s="15"/>
      <c r="AB3072" s="15"/>
      <c r="AC3072" s="15"/>
      <c r="AD3072" s="15"/>
      <c r="AE3072" s="15"/>
      <c r="AF3072" s="15"/>
      <c r="AG3072" s="15"/>
      <c r="AH3072" s="15"/>
      <c r="AI3072" s="15"/>
      <c r="AJ3072" s="15"/>
      <c r="AK3072" s="15"/>
      <c r="AL3072" s="15"/>
      <c r="AM3072" s="15"/>
      <c r="AN3072" s="15"/>
      <c r="AO3072" s="15"/>
      <c r="AP3072" s="15"/>
      <c r="AQ3072" s="15"/>
      <c r="AR3072" s="15"/>
      <c r="AS3072" s="15"/>
      <c r="AT3072" s="15"/>
      <c r="AU3072" s="15"/>
      <c r="AV3072" s="15"/>
      <c r="AW3072" s="15"/>
      <c r="AX3072" s="15"/>
      <c r="AY3072" s="15"/>
      <c r="AZ3072" s="15"/>
      <c r="BA3072" s="15"/>
      <c r="BB3072" s="15"/>
      <c r="BC3072" s="15"/>
      <c r="BD3072" s="15"/>
      <c r="BE3072" s="15"/>
      <c r="BF3072" s="15"/>
    </row>
    <row r="3073" spans="1:58" s="5" customFormat="1" ht="18">
      <c r="A3073" s="296"/>
      <c r="B3073" s="297"/>
      <c r="C3073" s="417"/>
      <c r="D3073" s="1049"/>
      <c r="E3073" s="400"/>
      <c r="F3073" s="1031"/>
      <c r="G3073" s="1032"/>
      <c r="H3073" s="1032"/>
      <c r="I3073" s="1032"/>
      <c r="J3073" s="1032"/>
      <c r="K3073" s="286"/>
      <c r="L3073" s="286"/>
      <c r="M3073" s="286"/>
      <c r="N3073" s="286"/>
      <c r="O3073" s="286"/>
      <c r="P3073" s="286"/>
      <c r="Q3073" s="286"/>
      <c r="R3073" s="377" t="s">
        <v>177</v>
      </c>
      <c r="S3073" s="492">
        <f>E3076</f>
        <v>72</v>
      </c>
      <c r="T3073" s="106"/>
      <c r="U3073" s="493"/>
      <c r="V3073" s="27" t="e">
        <f>VLOOKUP(A3073,'PLANILHA ORÇAMENTARIA'!$A$12:$H$536,5,0)</f>
        <v>#N/A</v>
      </c>
      <c r="W3073" s="27" t="e">
        <f>VLOOKUP(A3073,'PLANILHA ORÇAMENTARIA'!$A$12:$H$536,4,0)</f>
        <v>#N/A</v>
      </c>
      <c r="X3073" s="15"/>
      <c r="Y3073" s="15"/>
      <c r="Z3073" s="15"/>
      <c r="AA3073" s="15"/>
      <c r="AB3073" s="15"/>
      <c r="AC3073" s="15"/>
      <c r="AD3073" s="15"/>
      <c r="AE3073" s="15"/>
      <c r="AF3073" s="15"/>
      <c r="AG3073" s="15"/>
      <c r="AH3073" s="15"/>
      <c r="AI3073" s="15"/>
      <c r="AJ3073" s="15"/>
      <c r="AK3073" s="15"/>
      <c r="AL3073" s="15"/>
      <c r="AM3073" s="15"/>
      <c r="AN3073" s="15"/>
      <c r="AO3073" s="15"/>
      <c r="AP3073" s="15"/>
      <c r="AQ3073" s="15"/>
      <c r="AR3073" s="15"/>
      <c r="AS3073" s="15"/>
      <c r="AT3073" s="15"/>
      <c r="AU3073" s="15"/>
      <c r="AV3073" s="15"/>
      <c r="AW3073" s="15"/>
      <c r="AX3073" s="15"/>
      <c r="AY3073" s="15"/>
      <c r="AZ3073" s="15"/>
      <c r="BA3073" s="15"/>
      <c r="BB3073" s="15"/>
      <c r="BC3073" s="15"/>
      <c r="BD3073" s="15"/>
      <c r="BE3073" s="15"/>
      <c r="BF3073" s="15"/>
    </row>
    <row r="3074" spans="1:58" s="5" customFormat="1" ht="18">
      <c r="A3074" s="296"/>
      <c r="B3074" s="297"/>
      <c r="C3074" s="417"/>
      <c r="D3074" s="770" t="s">
        <v>519</v>
      </c>
      <c r="E3074" s="518"/>
      <c r="F3074" s="1031"/>
      <c r="G3074" s="1032"/>
      <c r="H3074" s="1032"/>
      <c r="I3074" s="1032"/>
      <c r="J3074" s="1032"/>
      <c r="K3074" s="286"/>
      <c r="L3074" s="286"/>
      <c r="M3074" s="286"/>
      <c r="N3074" s="286"/>
      <c r="O3074" s="286"/>
      <c r="P3074" s="286"/>
      <c r="Q3074" s="286"/>
      <c r="R3074" s="290"/>
      <c r="S3074" s="400"/>
      <c r="T3074" s="106"/>
      <c r="U3074" s="493"/>
      <c r="V3074" s="27" t="e">
        <f>VLOOKUP(A3074,'PLANILHA ORÇAMENTARIA'!$A$12:$H$536,5,0)</f>
        <v>#N/A</v>
      </c>
      <c r="W3074" s="27" t="e">
        <f>VLOOKUP(A3074,'PLANILHA ORÇAMENTARIA'!$A$12:$H$536,4,0)</f>
        <v>#N/A</v>
      </c>
      <c r="X3074" s="15"/>
      <c r="Y3074" s="15"/>
      <c r="Z3074" s="15"/>
      <c r="AA3074" s="15"/>
      <c r="AB3074" s="15"/>
      <c r="AC3074" s="15"/>
      <c r="AD3074" s="15"/>
      <c r="AE3074" s="15"/>
      <c r="AF3074" s="15"/>
      <c r="AG3074" s="15"/>
      <c r="AH3074" s="15"/>
      <c r="AI3074" s="15"/>
      <c r="AJ3074" s="15"/>
      <c r="AK3074" s="15"/>
      <c r="AL3074" s="15"/>
      <c r="AM3074" s="15"/>
      <c r="AN3074" s="15"/>
      <c r="AO3074" s="15"/>
      <c r="AP3074" s="15"/>
      <c r="AQ3074" s="15"/>
      <c r="AR3074" s="15"/>
      <c r="AS3074" s="15"/>
      <c r="AT3074" s="15"/>
      <c r="AU3074" s="15"/>
      <c r="AV3074" s="15"/>
      <c r="AW3074" s="15"/>
      <c r="AX3074" s="15"/>
      <c r="AY3074" s="15"/>
      <c r="AZ3074" s="15"/>
      <c r="BA3074" s="15"/>
      <c r="BB3074" s="15"/>
      <c r="BC3074" s="15"/>
      <c r="BD3074" s="15"/>
      <c r="BE3074" s="15"/>
      <c r="BF3074" s="15"/>
    </row>
    <row r="3075" spans="1:58" s="5" customFormat="1" ht="18">
      <c r="A3075" s="296"/>
      <c r="B3075" s="297"/>
      <c r="C3075" s="417"/>
      <c r="D3075" s="623" t="s">
        <v>179</v>
      </c>
      <c r="E3075" s="518">
        <v>72</v>
      </c>
      <c r="F3075" s="1031" t="s">
        <v>52</v>
      </c>
      <c r="G3075" s="1032"/>
      <c r="H3075" s="1032"/>
      <c r="I3075" s="1032"/>
      <c r="J3075" s="1032"/>
      <c r="K3075" s="286"/>
      <c r="L3075" s="286"/>
      <c r="M3075" s="286"/>
      <c r="N3075" s="286"/>
      <c r="O3075" s="286"/>
      <c r="P3075" s="286"/>
      <c r="Q3075" s="286"/>
      <c r="R3075" s="290"/>
      <c r="S3075" s="400"/>
      <c r="T3075" s="106"/>
      <c r="U3075" s="493"/>
      <c r="V3075" s="27" t="e">
        <f>VLOOKUP(A3075,'PLANILHA ORÇAMENTARIA'!$A$12:$H$536,5,0)</f>
        <v>#N/A</v>
      </c>
      <c r="W3075" s="27" t="e">
        <f>VLOOKUP(A3075,'PLANILHA ORÇAMENTARIA'!$A$12:$H$536,4,0)</f>
        <v>#N/A</v>
      </c>
      <c r="X3075" s="15"/>
      <c r="Y3075" s="15"/>
      <c r="Z3075" s="15"/>
      <c r="AA3075" s="15"/>
      <c r="AB3075" s="15"/>
      <c r="AC3075" s="15"/>
      <c r="AD3075" s="15"/>
      <c r="AE3075" s="15"/>
      <c r="AF3075" s="15"/>
      <c r="AG3075" s="15"/>
      <c r="AH3075" s="15"/>
      <c r="AI3075" s="15"/>
      <c r="AJ3075" s="15"/>
      <c r="AK3075" s="15"/>
      <c r="AL3075" s="15"/>
      <c r="AM3075" s="15"/>
      <c r="AN3075" s="15"/>
      <c r="AO3075" s="15"/>
      <c r="AP3075" s="15"/>
      <c r="AQ3075" s="15"/>
      <c r="AR3075" s="15"/>
      <c r="AS3075" s="15"/>
      <c r="AT3075" s="15"/>
      <c r="AU3075" s="15"/>
      <c r="AV3075" s="15"/>
      <c r="AW3075" s="15"/>
      <c r="AX3075" s="15"/>
      <c r="AY3075" s="15"/>
      <c r="AZ3075" s="15"/>
      <c r="BA3075" s="15"/>
      <c r="BB3075" s="15"/>
      <c r="BC3075" s="15"/>
      <c r="BD3075" s="15"/>
      <c r="BE3075" s="15"/>
      <c r="BF3075" s="15"/>
    </row>
    <row r="3076" spans="1:58" s="5" customFormat="1" ht="18">
      <c r="A3076" s="296"/>
      <c r="B3076" s="297"/>
      <c r="C3076" s="417"/>
      <c r="D3076" s="623" t="s">
        <v>4</v>
      </c>
      <c r="E3076" s="518">
        <f>E3075</f>
        <v>72</v>
      </c>
      <c r="F3076" s="1031" t="s">
        <v>52</v>
      </c>
      <c r="G3076" s="1032"/>
      <c r="H3076" s="1032"/>
      <c r="I3076" s="1032"/>
      <c r="J3076" s="1032"/>
      <c r="K3076" s="286"/>
      <c r="L3076" s="286"/>
      <c r="M3076" s="286"/>
      <c r="N3076" s="286"/>
      <c r="O3076" s="286"/>
      <c r="P3076" s="286"/>
      <c r="Q3076" s="286"/>
      <c r="R3076" s="290"/>
      <c r="S3076" s="400"/>
      <c r="T3076" s="106"/>
      <c r="U3076" s="493"/>
      <c r="V3076" s="27" t="e">
        <f>VLOOKUP(A3076,'PLANILHA ORÇAMENTARIA'!$A$12:$H$536,5,0)</f>
        <v>#N/A</v>
      </c>
      <c r="W3076" s="27" t="e">
        <f>VLOOKUP(A3076,'PLANILHA ORÇAMENTARIA'!$A$12:$H$536,4,0)</f>
        <v>#N/A</v>
      </c>
      <c r="X3076" s="15"/>
      <c r="Y3076" s="15"/>
      <c r="Z3076" s="15"/>
      <c r="AA3076" s="15"/>
      <c r="AB3076" s="15"/>
      <c r="AC3076" s="15"/>
      <c r="AD3076" s="15"/>
      <c r="AE3076" s="15"/>
      <c r="AF3076" s="15"/>
      <c r="AG3076" s="15"/>
      <c r="AH3076" s="15"/>
      <c r="AI3076" s="15"/>
      <c r="AJ3076" s="15"/>
      <c r="AK3076" s="15"/>
      <c r="AL3076" s="15"/>
      <c r="AM3076" s="15"/>
      <c r="AN3076" s="15"/>
      <c r="AO3076" s="15"/>
      <c r="AP3076" s="15"/>
      <c r="AQ3076" s="15"/>
      <c r="AR3076" s="15"/>
      <c r="AS3076" s="15"/>
      <c r="AT3076" s="15"/>
      <c r="AU3076" s="15"/>
      <c r="AV3076" s="15"/>
      <c r="AW3076" s="15"/>
      <c r="AX3076" s="15"/>
      <c r="AY3076" s="15"/>
      <c r="AZ3076" s="15"/>
      <c r="BA3076" s="15"/>
      <c r="BB3076" s="15"/>
      <c r="BC3076" s="15"/>
      <c r="BD3076" s="15"/>
      <c r="BE3076" s="15"/>
      <c r="BF3076" s="15"/>
    </row>
    <row r="3077" spans="1:58" s="5" customFormat="1" ht="18">
      <c r="A3077" s="296"/>
      <c r="B3077" s="297"/>
      <c r="C3077" s="417"/>
      <c r="D3077" s="1049"/>
      <c r="E3077" s="400"/>
      <c r="F3077" s="1031"/>
      <c r="G3077" s="1032"/>
      <c r="H3077" s="1032"/>
      <c r="I3077" s="1032"/>
      <c r="J3077" s="1032"/>
      <c r="K3077" s="286"/>
      <c r="L3077" s="286"/>
      <c r="M3077" s="286"/>
      <c r="N3077" s="286"/>
      <c r="O3077" s="286"/>
      <c r="P3077" s="286"/>
      <c r="Q3077" s="286"/>
      <c r="R3077" s="290"/>
      <c r="S3077" s="400"/>
      <c r="T3077" s="106"/>
      <c r="U3077" s="493"/>
      <c r="V3077" s="27" t="e">
        <f>VLOOKUP(A3077,'PLANILHA ORÇAMENTARIA'!$A$12:$H$536,5,0)</f>
        <v>#N/A</v>
      </c>
      <c r="W3077" s="27" t="e">
        <f>VLOOKUP(A3077,'PLANILHA ORÇAMENTARIA'!$A$12:$H$536,4,0)</f>
        <v>#N/A</v>
      </c>
      <c r="X3077" s="15"/>
      <c r="Y3077" s="15"/>
      <c r="Z3077" s="15"/>
      <c r="AA3077" s="15"/>
      <c r="AB3077" s="15"/>
      <c r="AC3077" s="15"/>
      <c r="AD3077" s="15"/>
      <c r="AE3077" s="15"/>
      <c r="AF3077" s="15"/>
      <c r="AG3077" s="15"/>
      <c r="AH3077" s="15"/>
      <c r="AI3077" s="15"/>
      <c r="AJ3077" s="15"/>
      <c r="AK3077" s="15"/>
      <c r="AL3077" s="15"/>
      <c r="AM3077" s="15"/>
      <c r="AN3077" s="15"/>
      <c r="AO3077" s="15"/>
      <c r="AP3077" s="15"/>
      <c r="AQ3077" s="15"/>
      <c r="AR3077" s="15"/>
      <c r="AS3077" s="15"/>
      <c r="AT3077" s="15"/>
      <c r="AU3077" s="15"/>
      <c r="AV3077" s="15"/>
      <c r="AW3077" s="15"/>
      <c r="AX3077" s="15"/>
      <c r="AY3077" s="15"/>
      <c r="AZ3077" s="15"/>
      <c r="BA3077" s="15"/>
      <c r="BB3077" s="15"/>
      <c r="BC3077" s="15"/>
      <c r="BD3077" s="15"/>
      <c r="BE3077" s="15"/>
      <c r="BF3077" s="15"/>
    </row>
    <row r="3078" spans="1:58" s="5" customFormat="1" ht="14.25" customHeight="1">
      <c r="A3078" s="268" t="s">
        <v>995</v>
      </c>
      <c r="B3078" s="806" t="s">
        <v>513</v>
      </c>
      <c r="C3078" s="280" t="s">
        <v>47</v>
      </c>
      <c r="D3078" s="638" t="s">
        <v>514</v>
      </c>
      <c r="E3078" s="646"/>
      <c r="F3078" s="646"/>
      <c r="G3078" s="646"/>
      <c r="H3078" s="646"/>
      <c r="I3078" s="646"/>
      <c r="J3078" s="646"/>
      <c r="K3078" s="646"/>
      <c r="L3078" s="646"/>
      <c r="M3078" s="646"/>
      <c r="N3078" s="646"/>
      <c r="O3078" s="646"/>
      <c r="P3078" s="646"/>
      <c r="Q3078" s="646"/>
      <c r="R3078" s="646"/>
      <c r="S3078" s="647"/>
      <c r="T3078" s="107" t="s">
        <v>31</v>
      </c>
      <c r="U3078" s="771">
        <v>66</v>
      </c>
      <c r="V3078" s="27" t="str">
        <f>VLOOKUP(A3078,'PLANILHA ORÇAMENTARIA'!$A$12:$H$536,5,0)</f>
        <v>M</v>
      </c>
      <c r="W3078" s="27" t="str">
        <f>VLOOKUP(A3078,'PLANILHA ORÇAMENTARIA'!$A$12:$H$536,4,0)</f>
        <v>ELETRODUTO FLEXÍVEL CORRUGADO, PEAD, DN 90 (3"), PARA REDE ENTERRADA DE DISTRIBUIÇÃO DE ENERGIA ELÉTRICA - FORNECIMENTO E INSTALAÇÃO. AF_12/2021</v>
      </c>
      <c r="X3078" s="15"/>
      <c r="Y3078" s="15"/>
      <c r="Z3078" s="15"/>
      <c r="AA3078" s="15"/>
      <c r="AB3078" s="15"/>
      <c r="AC3078" s="15"/>
      <c r="AD3078" s="15"/>
      <c r="AE3078" s="15"/>
      <c r="AF3078" s="15"/>
      <c r="AG3078" s="15"/>
      <c r="AH3078" s="15"/>
      <c r="AI3078" s="15"/>
      <c r="AJ3078" s="15"/>
      <c r="AK3078" s="15"/>
      <c r="AL3078" s="15"/>
      <c r="AM3078" s="15"/>
      <c r="AN3078" s="15"/>
      <c r="AO3078" s="15"/>
      <c r="AP3078" s="15"/>
      <c r="AQ3078" s="15"/>
      <c r="AR3078" s="15"/>
      <c r="AS3078" s="15"/>
      <c r="AT3078" s="15"/>
      <c r="AU3078" s="15"/>
      <c r="AV3078" s="15"/>
      <c r="AW3078" s="15"/>
      <c r="AX3078" s="15"/>
      <c r="AY3078" s="15"/>
      <c r="AZ3078" s="15"/>
      <c r="BA3078" s="15"/>
      <c r="BB3078" s="15"/>
      <c r="BC3078" s="15"/>
      <c r="BD3078" s="15"/>
      <c r="BE3078" s="15"/>
      <c r="BF3078" s="15"/>
    </row>
    <row r="3079" spans="1:58" s="5" customFormat="1" ht="18">
      <c r="A3079" s="296"/>
      <c r="B3079" s="297"/>
      <c r="C3079" s="417"/>
      <c r="D3079" s="1049"/>
      <c r="E3079" s="400"/>
      <c r="F3079" s="1031"/>
      <c r="G3079" s="1032"/>
      <c r="H3079" s="1032"/>
      <c r="I3079" s="1032"/>
      <c r="J3079" s="1032"/>
      <c r="K3079" s="286"/>
      <c r="L3079" s="286"/>
      <c r="M3079" s="286"/>
      <c r="N3079" s="286"/>
      <c r="O3079" s="286"/>
      <c r="P3079" s="286"/>
      <c r="Q3079" s="286"/>
      <c r="R3079" s="377" t="s">
        <v>177</v>
      </c>
      <c r="S3079" s="492">
        <f>E3082</f>
        <v>66</v>
      </c>
      <c r="T3079" s="106"/>
      <c r="U3079" s="493"/>
      <c r="V3079" s="27" t="e">
        <f>VLOOKUP(A3079,'PLANILHA ORÇAMENTARIA'!$A$12:$H$536,5,0)</f>
        <v>#N/A</v>
      </c>
      <c r="W3079" s="27" t="e">
        <f>VLOOKUP(A3079,'PLANILHA ORÇAMENTARIA'!$A$12:$H$536,4,0)</f>
        <v>#N/A</v>
      </c>
      <c r="X3079" s="15"/>
      <c r="Y3079" s="15"/>
      <c r="Z3079" s="15"/>
      <c r="AA3079" s="15"/>
      <c r="AB3079" s="15"/>
      <c r="AC3079" s="15"/>
      <c r="AD3079" s="15"/>
      <c r="AE3079" s="15"/>
      <c r="AF3079" s="15"/>
      <c r="AG3079" s="15"/>
      <c r="AH3079" s="15"/>
      <c r="AI3079" s="15"/>
      <c r="AJ3079" s="15"/>
      <c r="AK3079" s="15"/>
      <c r="AL3079" s="15"/>
      <c r="AM3079" s="15"/>
      <c r="AN3079" s="15"/>
      <c r="AO3079" s="15"/>
      <c r="AP3079" s="15"/>
      <c r="AQ3079" s="15"/>
      <c r="AR3079" s="15"/>
      <c r="AS3079" s="15"/>
      <c r="AT3079" s="15"/>
      <c r="AU3079" s="15"/>
      <c r="AV3079" s="15"/>
      <c r="AW3079" s="15"/>
      <c r="AX3079" s="15"/>
      <c r="AY3079" s="15"/>
      <c r="AZ3079" s="15"/>
      <c r="BA3079" s="15"/>
      <c r="BB3079" s="15"/>
      <c r="BC3079" s="15"/>
      <c r="BD3079" s="15"/>
      <c r="BE3079" s="15"/>
      <c r="BF3079" s="15"/>
    </row>
    <row r="3080" spans="1:58" s="5" customFormat="1" ht="18">
      <c r="A3080" s="296"/>
      <c r="B3080" s="297"/>
      <c r="C3080" s="417"/>
      <c r="D3080" s="770" t="s">
        <v>519</v>
      </c>
      <c r="E3080" s="518"/>
      <c r="F3080" s="1031"/>
      <c r="G3080" s="1032"/>
      <c r="H3080" s="1032"/>
      <c r="I3080" s="1032"/>
      <c r="J3080" s="1032"/>
      <c r="K3080" s="286"/>
      <c r="L3080" s="286"/>
      <c r="M3080" s="286"/>
      <c r="N3080" s="286"/>
      <c r="O3080" s="286"/>
      <c r="P3080" s="286"/>
      <c r="Q3080" s="286"/>
      <c r="R3080" s="290"/>
      <c r="S3080" s="400"/>
      <c r="T3080" s="106"/>
      <c r="U3080" s="493"/>
      <c r="V3080" s="27" t="e">
        <f>VLOOKUP(A3080,'PLANILHA ORÇAMENTARIA'!$A$12:$H$536,5,0)</f>
        <v>#N/A</v>
      </c>
      <c r="W3080" s="27" t="e">
        <f>VLOOKUP(A3080,'PLANILHA ORÇAMENTARIA'!$A$12:$H$536,4,0)</f>
        <v>#N/A</v>
      </c>
      <c r="X3080" s="15"/>
      <c r="Y3080" s="15"/>
      <c r="Z3080" s="15"/>
      <c r="AA3080" s="15"/>
      <c r="AB3080" s="15"/>
      <c r="AC3080" s="15"/>
      <c r="AD3080" s="15"/>
      <c r="AE3080" s="15"/>
      <c r="AF3080" s="15"/>
      <c r="AG3080" s="15"/>
      <c r="AH3080" s="15"/>
      <c r="AI3080" s="15"/>
      <c r="AJ3080" s="15"/>
      <c r="AK3080" s="15"/>
      <c r="AL3080" s="15"/>
      <c r="AM3080" s="15"/>
      <c r="AN3080" s="15"/>
      <c r="AO3080" s="15"/>
      <c r="AP3080" s="15"/>
      <c r="AQ3080" s="15"/>
      <c r="AR3080" s="15"/>
      <c r="AS3080" s="15"/>
      <c r="AT3080" s="15"/>
      <c r="AU3080" s="15"/>
      <c r="AV3080" s="15"/>
      <c r="AW3080" s="15"/>
      <c r="AX3080" s="15"/>
      <c r="AY3080" s="15"/>
      <c r="AZ3080" s="15"/>
      <c r="BA3080" s="15"/>
      <c r="BB3080" s="15"/>
      <c r="BC3080" s="15"/>
      <c r="BD3080" s="15"/>
      <c r="BE3080" s="15"/>
      <c r="BF3080" s="15"/>
    </row>
    <row r="3081" spans="1:58" s="5" customFormat="1" ht="18">
      <c r="A3081" s="296"/>
      <c r="B3081" s="297"/>
      <c r="C3081" s="417"/>
      <c r="D3081" s="623" t="s">
        <v>179</v>
      </c>
      <c r="E3081" s="518">
        <v>66</v>
      </c>
      <c r="F3081" s="1031" t="s">
        <v>52</v>
      </c>
      <c r="G3081" s="1032"/>
      <c r="H3081" s="1032"/>
      <c r="I3081" s="1032"/>
      <c r="J3081" s="1032"/>
      <c r="K3081" s="286"/>
      <c r="L3081" s="286"/>
      <c r="M3081" s="286"/>
      <c r="N3081" s="286"/>
      <c r="O3081" s="286"/>
      <c r="P3081" s="286"/>
      <c r="Q3081" s="286"/>
      <c r="R3081" s="290"/>
      <c r="S3081" s="400"/>
      <c r="T3081" s="106"/>
      <c r="U3081" s="493"/>
      <c r="V3081" s="27" t="e">
        <f>VLOOKUP(A3081,'PLANILHA ORÇAMENTARIA'!$A$12:$H$536,5,0)</f>
        <v>#N/A</v>
      </c>
      <c r="W3081" s="27" t="e">
        <f>VLOOKUP(A3081,'PLANILHA ORÇAMENTARIA'!$A$12:$H$536,4,0)</f>
        <v>#N/A</v>
      </c>
      <c r="X3081" s="15"/>
      <c r="Y3081" s="15"/>
      <c r="Z3081" s="15"/>
      <c r="AA3081" s="15"/>
      <c r="AB3081" s="15"/>
      <c r="AC3081" s="15"/>
      <c r="AD3081" s="15"/>
      <c r="AE3081" s="15"/>
      <c r="AF3081" s="15"/>
      <c r="AG3081" s="15"/>
      <c r="AH3081" s="15"/>
      <c r="AI3081" s="15"/>
      <c r="AJ3081" s="15"/>
      <c r="AK3081" s="15"/>
      <c r="AL3081" s="15"/>
      <c r="AM3081" s="15"/>
      <c r="AN3081" s="15"/>
      <c r="AO3081" s="15"/>
      <c r="AP3081" s="15"/>
      <c r="AQ3081" s="15"/>
      <c r="AR3081" s="15"/>
      <c r="AS3081" s="15"/>
      <c r="AT3081" s="15"/>
      <c r="AU3081" s="15"/>
      <c r="AV3081" s="15"/>
      <c r="AW3081" s="15"/>
      <c r="AX3081" s="15"/>
      <c r="AY3081" s="15"/>
      <c r="AZ3081" s="15"/>
      <c r="BA3081" s="15"/>
      <c r="BB3081" s="15"/>
      <c r="BC3081" s="15"/>
      <c r="BD3081" s="15"/>
      <c r="BE3081" s="15"/>
      <c r="BF3081" s="15"/>
    </row>
    <row r="3082" spans="1:58" s="5" customFormat="1" ht="18">
      <c r="A3082" s="296"/>
      <c r="B3082" s="297"/>
      <c r="C3082" s="417"/>
      <c r="D3082" s="623" t="s">
        <v>4</v>
      </c>
      <c r="E3082" s="518">
        <f>E3081</f>
        <v>66</v>
      </c>
      <c r="F3082" s="1031" t="s">
        <v>52</v>
      </c>
      <c r="G3082" s="1032"/>
      <c r="H3082" s="1032"/>
      <c r="I3082" s="1032"/>
      <c r="J3082" s="1032"/>
      <c r="K3082" s="286"/>
      <c r="L3082" s="286"/>
      <c r="M3082" s="286"/>
      <c r="N3082" s="286"/>
      <c r="O3082" s="286"/>
      <c r="P3082" s="286"/>
      <c r="Q3082" s="286"/>
      <c r="R3082" s="290"/>
      <c r="S3082" s="400"/>
      <c r="T3082" s="106"/>
      <c r="U3082" s="493"/>
      <c r="V3082" s="27" t="e">
        <f>VLOOKUP(A3082,'PLANILHA ORÇAMENTARIA'!$A$12:$H$536,5,0)</f>
        <v>#N/A</v>
      </c>
      <c r="W3082" s="27" t="e">
        <f>VLOOKUP(A3082,'PLANILHA ORÇAMENTARIA'!$A$12:$H$536,4,0)</f>
        <v>#N/A</v>
      </c>
      <c r="X3082" s="15"/>
      <c r="Y3082" s="15"/>
      <c r="Z3082" s="15"/>
      <c r="AA3082" s="15"/>
      <c r="AB3082" s="15"/>
      <c r="AC3082" s="15"/>
      <c r="AD3082" s="15"/>
      <c r="AE3082" s="15"/>
      <c r="AF3082" s="15"/>
      <c r="AG3082" s="15"/>
      <c r="AH3082" s="15"/>
      <c r="AI3082" s="15"/>
      <c r="AJ3082" s="15"/>
      <c r="AK3082" s="15"/>
      <c r="AL3082" s="15"/>
      <c r="AM3082" s="15"/>
      <c r="AN3082" s="15"/>
      <c r="AO3082" s="15"/>
      <c r="AP3082" s="15"/>
      <c r="AQ3082" s="15"/>
      <c r="AR3082" s="15"/>
      <c r="AS3082" s="15"/>
      <c r="AT3082" s="15"/>
      <c r="AU3082" s="15"/>
      <c r="AV3082" s="15"/>
      <c r="AW3082" s="15"/>
      <c r="AX3082" s="15"/>
      <c r="AY3082" s="15"/>
      <c r="AZ3082" s="15"/>
      <c r="BA3082" s="15"/>
      <c r="BB3082" s="15"/>
      <c r="BC3082" s="15"/>
      <c r="BD3082" s="15"/>
      <c r="BE3082" s="15"/>
      <c r="BF3082" s="15"/>
    </row>
    <row r="3083" spans="1:58" s="5" customFormat="1" ht="18">
      <c r="A3083" s="296"/>
      <c r="B3083" s="297"/>
      <c r="C3083" s="417"/>
      <c r="D3083" s="1049"/>
      <c r="E3083" s="400"/>
      <c r="F3083" s="1031"/>
      <c r="G3083" s="1032"/>
      <c r="H3083" s="1032"/>
      <c r="I3083" s="1032"/>
      <c r="J3083" s="1032"/>
      <c r="K3083" s="286"/>
      <c r="L3083" s="286"/>
      <c r="M3083" s="286"/>
      <c r="N3083" s="286"/>
      <c r="O3083" s="286"/>
      <c r="P3083" s="286"/>
      <c r="Q3083" s="286"/>
      <c r="R3083" s="290"/>
      <c r="S3083" s="400"/>
      <c r="T3083" s="106"/>
      <c r="U3083" s="493"/>
      <c r="V3083" s="27" t="e">
        <f>VLOOKUP(A3083,'PLANILHA ORÇAMENTARIA'!$A$12:$H$536,5,0)</f>
        <v>#N/A</v>
      </c>
      <c r="W3083" s="27" t="e">
        <f>VLOOKUP(A3083,'PLANILHA ORÇAMENTARIA'!$A$12:$H$536,4,0)</f>
        <v>#N/A</v>
      </c>
      <c r="X3083" s="15"/>
      <c r="Y3083" s="15"/>
      <c r="Z3083" s="15"/>
      <c r="AA3083" s="15"/>
      <c r="AB3083" s="15"/>
      <c r="AC3083" s="15"/>
      <c r="AD3083" s="15"/>
      <c r="AE3083" s="15"/>
      <c r="AF3083" s="15"/>
      <c r="AG3083" s="15"/>
      <c r="AH3083" s="15"/>
      <c r="AI3083" s="15"/>
      <c r="AJ3083" s="15"/>
      <c r="AK3083" s="15"/>
      <c r="AL3083" s="15"/>
      <c r="AM3083" s="15"/>
      <c r="AN3083" s="15"/>
      <c r="AO3083" s="15"/>
      <c r="AP3083" s="15"/>
      <c r="AQ3083" s="15"/>
      <c r="AR3083" s="15"/>
      <c r="AS3083" s="15"/>
      <c r="AT3083" s="15"/>
      <c r="AU3083" s="15"/>
      <c r="AV3083" s="15"/>
      <c r="AW3083" s="15"/>
      <c r="AX3083" s="15"/>
      <c r="AY3083" s="15"/>
      <c r="AZ3083" s="15"/>
      <c r="BA3083" s="15"/>
      <c r="BB3083" s="15"/>
      <c r="BC3083" s="15"/>
      <c r="BD3083" s="15"/>
      <c r="BE3083" s="15"/>
      <c r="BF3083" s="15"/>
    </row>
    <row r="3084" spans="1:58" s="5" customFormat="1" ht="18">
      <c r="A3084" s="296"/>
      <c r="B3084" s="297"/>
      <c r="C3084" s="417"/>
      <c r="D3084" s="1049"/>
      <c r="E3084" s="400"/>
      <c r="F3084" s="1031"/>
      <c r="G3084" s="1032"/>
      <c r="H3084" s="1032"/>
      <c r="I3084" s="1032"/>
      <c r="J3084" s="1032"/>
      <c r="K3084" s="286"/>
      <c r="L3084" s="286"/>
      <c r="M3084" s="286"/>
      <c r="N3084" s="286"/>
      <c r="O3084" s="286"/>
      <c r="P3084" s="286"/>
      <c r="Q3084" s="286"/>
      <c r="R3084" s="290"/>
      <c r="S3084" s="400"/>
      <c r="T3084" s="106"/>
      <c r="U3084" s="493"/>
      <c r="V3084" s="27" t="e">
        <f>VLOOKUP(A3084,'PLANILHA ORÇAMENTARIA'!$A$12:$H$536,5,0)</f>
        <v>#N/A</v>
      </c>
      <c r="W3084" s="27" t="e">
        <f>VLOOKUP(A3084,'PLANILHA ORÇAMENTARIA'!$A$12:$H$536,4,0)</f>
        <v>#N/A</v>
      </c>
      <c r="X3084" s="15"/>
      <c r="Y3084" s="15"/>
      <c r="Z3084" s="15"/>
      <c r="AA3084" s="15"/>
      <c r="AB3084" s="15"/>
      <c r="AC3084" s="15"/>
      <c r="AD3084" s="15"/>
      <c r="AE3084" s="15"/>
      <c r="AF3084" s="15"/>
      <c r="AG3084" s="15"/>
      <c r="AH3084" s="15"/>
      <c r="AI3084" s="15"/>
      <c r="AJ3084" s="15"/>
      <c r="AK3084" s="15"/>
      <c r="AL3084" s="15"/>
      <c r="AM3084" s="15"/>
      <c r="AN3084" s="15"/>
      <c r="AO3084" s="15"/>
      <c r="AP3084" s="15"/>
      <c r="AQ3084" s="15"/>
      <c r="AR3084" s="15"/>
      <c r="AS3084" s="15"/>
      <c r="AT3084" s="15"/>
      <c r="AU3084" s="15"/>
      <c r="AV3084" s="15"/>
      <c r="AW3084" s="15"/>
      <c r="AX3084" s="15"/>
      <c r="AY3084" s="15"/>
      <c r="AZ3084" s="15"/>
      <c r="BA3084" s="15"/>
      <c r="BB3084" s="15"/>
      <c r="BC3084" s="15"/>
      <c r="BD3084" s="15"/>
      <c r="BE3084" s="15"/>
      <c r="BF3084" s="15"/>
    </row>
    <row r="3085" spans="1:58" s="5" customFormat="1" ht="14.25" customHeight="1">
      <c r="A3085" s="268" t="s">
        <v>996</v>
      </c>
      <c r="B3085" s="806" t="s">
        <v>405</v>
      </c>
      <c r="C3085" s="280" t="s">
        <v>47</v>
      </c>
      <c r="D3085" s="638" t="s">
        <v>406</v>
      </c>
      <c r="E3085" s="646"/>
      <c r="F3085" s="646"/>
      <c r="G3085" s="646"/>
      <c r="H3085" s="646"/>
      <c r="I3085" s="646"/>
      <c r="J3085" s="646"/>
      <c r="K3085" s="646"/>
      <c r="L3085" s="646"/>
      <c r="M3085" s="646"/>
      <c r="N3085" s="646"/>
      <c r="O3085" s="646"/>
      <c r="P3085" s="646"/>
      <c r="Q3085" s="646"/>
      <c r="R3085" s="646"/>
      <c r="S3085" s="647"/>
      <c r="T3085" s="107" t="s">
        <v>1083</v>
      </c>
      <c r="U3085" s="771">
        <f>E3089</f>
        <v>6</v>
      </c>
      <c r="V3085" s="27" t="str">
        <f>VLOOKUP(A3085,'PLANILHA ORÇAMENTARIA'!$A$12:$H$536,5,0)</f>
        <v>UN</v>
      </c>
      <c r="W3085" s="27" t="str">
        <f>VLOOKUP(A3085,'PLANILHA ORÇAMENTARIA'!$A$12:$H$536,4,0)</f>
        <v>MINI CAPTOR PARA SPDA - FORNECIMENTO E INSTALAÇÃO. AF_08/2023</v>
      </c>
      <c r="X3085" s="15"/>
      <c r="Y3085" s="15"/>
      <c r="Z3085" s="15"/>
      <c r="AA3085" s="15"/>
      <c r="AB3085" s="15"/>
      <c r="AC3085" s="15"/>
      <c r="AD3085" s="15"/>
      <c r="AE3085" s="15"/>
      <c r="AF3085" s="15"/>
      <c r="AG3085" s="15"/>
      <c r="AH3085" s="15"/>
      <c r="AI3085" s="15"/>
      <c r="AJ3085" s="15"/>
      <c r="AK3085" s="15"/>
      <c r="AL3085" s="15"/>
      <c r="AM3085" s="15"/>
      <c r="AN3085" s="15"/>
      <c r="AO3085" s="15"/>
      <c r="AP3085" s="15"/>
      <c r="AQ3085" s="15"/>
      <c r="AR3085" s="15"/>
      <c r="AS3085" s="15"/>
      <c r="AT3085" s="15"/>
      <c r="AU3085" s="15"/>
      <c r="AV3085" s="15"/>
      <c r="AW3085" s="15"/>
      <c r="AX3085" s="15"/>
      <c r="AY3085" s="15"/>
      <c r="AZ3085" s="15"/>
      <c r="BA3085" s="15"/>
      <c r="BB3085" s="15"/>
      <c r="BC3085" s="15"/>
      <c r="BD3085" s="15"/>
      <c r="BE3085" s="15"/>
      <c r="BF3085" s="15"/>
    </row>
    <row r="3086" spans="1:58" s="5" customFormat="1" ht="18">
      <c r="A3086" s="296"/>
      <c r="B3086" s="297"/>
      <c r="C3086" s="417"/>
      <c r="D3086" s="1049"/>
      <c r="E3086" s="400"/>
      <c r="F3086" s="1031"/>
      <c r="G3086" s="1032"/>
      <c r="H3086" s="1032"/>
      <c r="I3086" s="1032"/>
      <c r="J3086" s="1032"/>
      <c r="K3086" s="286"/>
      <c r="L3086" s="286"/>
      <c r="M3086" s="286"/>
      <c r="N3086" s="286"/>
      <c r="O3086" s="286"/>
      <c r="P3086" s="286"/>
      <c r="Q3086" s="286"/>
      <c r="R3086" s="377" t="s">
        <v>177</v>
      </c>
      <c r="S3086" s="492">
        <f>E3089</f>
        <v>6</v>
      </c>
      <c r="T3086" s="106"/>
      <c r="U3086" s="493"/>
      <c r="V3086" s="27" t="e">
        <f>VLOOKUP(A3086,'PLANILHA ORÇAMENTARIA'!$A$12:$H$536,5,0)</f>
        <v>#N/A</v>
      </c>
      <c r="W3086" s="27" t="e">
        <f>VLOOKUP(A3086,'PLANILHA ORÇAMENTARIA'!$A$12:$H$536,4,0)</f>
        <v>#N/A</v>
      </c>
      <c r="X3086" s="15"/>
      <c r="Y3086" s="15"/>
      <c r="Z3086" s="15"/>
      <c r="AA3086" s="15"/>
      <c r="AB3086" s="15"/>
      <c r="AC3086" s="15"/>
      <c r="AD3086" s="15"/>
      <c r="AE3086" s="15"/>
      <c r="AF3086" s="15"/>
      <c r="AG3086" s="15"/>
      <c r="AH3086" s="15"/>
      <c r="AI3086" s="15"/>
      <c r="AJ3086" s="15"/>
      <c r="AK3086" s="15"/>
      <c r="AL3086" s="15"/>
      <c r="AM3086" s="15"/>
      <c r="AN3086" s="15"/>
      <c r="AO3086" s="15"/>
      <c r="AP3086" s="15"/>
      <c r="AQ3086" s="15"/>
      <c r="AR3086" s="15"/>
      <c r="AS3086" s="15"/>
      <c r="AT3086" s="15"/>
      <c r="AU3086" s="15"/>
      <c r="AV3086" s="15"/>
      <c r="AW3086" s="15"/>
      <c r="AX3086" s="15"/>
      <c r="AY3086" s="15"/>
      <c r="AZ3086" s="15"/>
      <c r="BA3086" s="15"/>
      <c r="BB3086" s="15"/>
      <c r="BC3086" s="15"/>
      <c r="BD3086" s="15"/>
      <c r="BE3086" s="15"/>
      <c r="BF3086" s="15"/>
    </row>
    <row r="3087" spans="1:58" s="5" customFormat="1" ht="18">
      <c r="A3087" s="296"/>
      <c r="B3087" s="297"/>
      <c r="C3087" s="417"/>
      <c r="D3087" s="770" t="s">
        <v>519</v>
      </c>
      <c r="E3087" s="518"/>
      <c r="F3087" s="1031"/>
      <c r="G3087" s="1032"/>
      <c r="H3087" s="1032"/>
      <c r="I3087" s="1032"/>
      <c r="J3087" s="1032"/>
      <c r="K3087" s="286"/>
      <c r="L3087" s="286"/>
      <c r="M3087" s="286"/>
      <c r="N3087" s="286"/>
      <c r="O3087" s="286"/>
      <c r="P3087" s="286"/>
      <c r="Q3087" s="286"/>
      <c r="R3087" s="290"/>
      <c r="S3087" s="400"/>
      <c r="T3087" s="106"/>
      <c r="U3087" s="493"/>
      <c r="V3087" s="27" t="e">
        <f>VLOOKUP(A3087,'PLANILHA ORÇAMENTARIA'!$A$12:$H$536,5,0)</f>
        <v>#N/A</v>
      </c>
      <c r="W3087" s="27" t="e">
        <f>VLOOKUP(A3087,'PLANILHA ORÇAMENTARIA'!$A$12:$H$536,4,0)</f>
        <v>#N/A</v>
      </c>
      <c r="X3087" s="15"/>
      <c r="Y3087" s="15"/>
      <c r="Z3087" s="15"/>
      <c r="AA3087" s="15"/>
      <c r="AB3087" s="15"/>
      <c r="AC3087" s="15"/>
      <c r="AD3087" s="15"/>
      <c r="AE3087" s="15"/>
      <c r="AF3087" s="15"/>
      <c r="AG3087" s="15"/>
      <c r="AH3087" s="15"/>
      <c r="AI3087" s="15"/>
      <c r="AJ3087" s="15"/>
      <c r="AK3087" s="15"/>
      <c r="AL3087" s="15"/>
      <c r="AM3087" s="15"/>
      <c r="AN3087" s="15"/>
      <c r="AO3087" s="15"/>
      <c r="AP3087" s="15"/>
      <c r="AQ3087" s="15"/>
      <c r="AR3087" s="15"/>
      <c r="AS3087" s="15"/>
      <c r="AT3087" s="15"/>
      <c r="AU3087" s="15"/>
      <c r="AV3087" s="15"/>
      <c r="AW3087" s="15"/>
      <c r="AX3087" s="15"/>
      <c r="AY3087" s="15"/>
      <c r="AZ3087" s="15"/>
      <c r="BA3087" s="15"/>
      <c r="BB3087" s="15"/>
      <c r="BC3087" s="15"/>
      <c r="BD3087" s="15"/>
      <c r="BE3087" s="15"/>
      <c r="BF3087" s="15"/>
    </row>
    <row r="3088" spans="1:58" s="5" customFormat="1" ht="18">
      <c r="A3088" s="296"/>
      <c r="B3088" s="297"/>
      <c r="C3088" s="417"/>
      <c r="D3088" s="623" t="s">
        <v>176</v>
      </c>
      <c r="E3088" s="518">
        <v>6</v>
      </c>
      <c r="F3088" s="1031" t="s">
        <v>237</v>
      </c>
      <c r="G3088" s="1032"/>
      <c r="H3088" s="1032"/>
      <c r="I3088" s="1032"/>
      <c r="J3088" s="1032"/>
      <c r="K3088" s="286"/>
      <c r="L3088" s="286"/>
      <c r="M3088" s="286"/>
      <c r="N3088" s="286"/>
      <c r="O3088" s="286"/>
      <c r="P3088" s="286"/>
      <c r="Q3088" s="286"/>
      <c r="R3088" s="290"/>
      <c r="S3088" s="400"/>
      <c r="T3088" s="106"/>
      <c r="U3088" s="493"/>
      <c r="V3088" s="27" t="e">
        <f>VLOOKUP(A3088,'PLANILHA ORÇAMENTARIA'!$A$12:$H$536,5,0)</f>
        <v>#N/A</v>
      </c>
      <c r="W3088" s="27" t="e">
        <f>VLOOKUP(A3088,'PLANILHA ORÇAMENTARIA'!$A$12:$H$536,4,0)</f>
        <v>#N/A</v>
      </c>
      <c r="X3088" s="15"/>
      <c r="Y3088" s="15"/>
      <c r="Z3088" s="15"/>
      <c r="AA3088" s="15"/>
      <c r="AB3088" s="15"/>
      <c r="AC3088" s="15"/>
      <c r="AD3088" s="15"/>
      <c r="AE3088" s="15"/>
      <c r="AF3088" s="15"/>
      <c r="AG3088" s="15"/>
      <c r="AH3088" s="15"/>
      <c r="AI3088" s="15"/>
      <c r="AJ3088" s="15"/>
      <c r="AK3088" s="15"/>
      <c r="AL3088" s="15"/>
      <c r="AM3088" s="15"/>
      <c r="AN3088" s="15"/>
      <c r="AO3088" s="15"/>
      <c r="AP3088" s="15"/>
      <c r="AQ3088" s="15"/>
      <c r="AR3088" s="15"/>
      <c r="AS3088" s="15"/>
      <c r="AT3088" s="15"/>
      <c r="AU3088" s="15"/>
      <c r="AV3088" s="15"/>
      <c r="AW3088" s="15"/>
      <c r="AX3088" s="15"/>
      <c r="AY3088" s="15"/>
      <c r="AZ3088" s="15"/>
      <c r="BA3088" s="15"/>
      <c r="BB3088" s="15"/>
      <c r="BC3088" s="15"/>
      <c r="BD3088" s="15"/>
      <c r="BE3088" s="15"/>
      <c r="BF3088" s="15"/>
    </row>
    <row r="3089" spans="1:58" s="5" customFormat="1" ht="18">
      <c r="A3089" s="296"/>
      <c r="B3089" s="297"/>
      <c r="C3089" s="417"/>
      <c r="D3089" s="623" t="s">
        <v>4</v>
      </c>
      <c r="E3089" s="518">
        <f>E3088</f>
        <v>6</v>
      </c>
      <c r="F3089" s="1031" t="s">
        <v>237</v>
      </c>
      <c r="G3089" s="1032"/>
      <c r="H3089" s="1032"/>
      <c r="I3089" s="1032"/>
      <c r="J3089" s="1032"/>
      <c r="K3089" s="286"/>
      <c r="L3089" s="286"/>
      <c r="M3089" s="286"/>
      <c r="N3089" s="286"/>
      <c r="O3089" s="286"/>
      <c r="P3089" s="286"/>
      <c r="Q3089" s="286"/>
      <c r="R3089" s="290"/>
      <c r="S3089" s="400"/>
      <c r="T3089" s="106"/>
      <c r="U3089" s="493"/>
      <c r="V3089" s="27" t="e">
        <f>VLOOKUP(A3089,'PLANILHA ORÇAMENTARIA'!$A$12:$H$536,5,0)</f>
        <v>#N/A</v>
      </c>
      <c r="W3089" s="27" t="e">
        <f>VLOOKUP(A3089,'PLANILHA ORÇAMENTARIA'!$A$12:$H$536,4,0)</f>
        <v>#N/A</v>
      </c>
      <c r="X3089" s="15"/>
      <c r="Y3089" s="15"/>
      <c r="Z3089" s="15"/>
      <c r="AA3089" s="15"/>
      <c r="AB3089" s="15"/>
      <c r="AC3089" s="15"/>
      <c r="AD3089" s="15"/>
      <c r="AE3089" s="15"/>
      <c r="AF3089" s="15"/>
      <c r="AG3089" s="15"/>
      <c r="AH3089" s="15"/>
      <c r="AI3089" s="15"/>
      <c r="AJ3089" s="15"/>
      <c r="AK3089" s="15"/>
      <c r="AL3089" s="15"/>
      <c r="AM3089" s="15"/>
      <c r="AN3089" s="15"/>
      <c r="AO3089" s="15"/>
      <c r="AP3089" s="15"/>
      <c r="AQ3089" s="15"/>
      <c r="AR3089" s="15"/>
      <c r="AS3089" s="15"/>
      <c r="AT3089" s="15"/>
      <c r="AU3089" s="15"/>
      <c r="AV3089" s="15"/>
      <c r="AW3089" s="15"/>
      <c r="AX3089" s="15"/>
      <c r="AY3089" s="15"/>
      <c r="AZ3089" s="15"/>
      <c r="BA3089" s="15"/>
      <c r="BB3089" s="15"/>
      <c r="BC3089" s="15"/>
      <c r="BD3089" s="15"/>
      <c r="BE3089" s="15"/>
      <c r="BF3089" s="15"/>
    </row>
    <row r="3090" spans="1:58" s="5" customFormat="1" ht="18">
      <c r="A3090" s="296"/>
      <c r="B3090" s="297"/>
      <c r="C3090" s="417"/>
      <c r="D3090" s="1049"/>
      <c r="E3090" s="400"/>
      <c r="F3090" s="1031"/>
      <c r="G3090" s="1032"/>
      <c r="H3090" s="1032"/>
      <c r="I3090" s="1032"/>
      <c r="J3090" s="1032"/>
      <c r="K3090" s="286"/>
      <c r="L3090" s="286"/>
      <c r="M3090" s="286"/>
      <c r="N3090" s="286"/>
      <c r="O3090" s="286"/>
      <c r="P3090" s="286"/>
      <c r="Q3090" s="286"/>
      <c r="R3090" s="290"/>
      <c r="S3090" s="400"/>
      <c r="T3090" s="106"/>
      <c r="U3090" s="493"/>
      <c r="V3090" s="27" t="e">
        <f>VLOOKUP(A3090,'PLANILHA ORÇAMENTARIA'!$A$12:$H$536,5,0)</f>
        <v>#N/A</v>
      </c>
      <c r="W3090" s="27" t="e">
        <f>VLOOKUP(A3090,'PLANILHA ORÇAMENTARIA'!$A$12:$H$536,4,0)</f>
        <v>#N/A</v>
      </c>
      <c r="X3090" s="15"/>
      <c r="Y3090" s="15"/>
      <c r="Z3090" s="15"/>
      <c r="AA3090" s="15"/>
      <c r="AB3090" s="15"/>
      <c r="AC3090" s="15"/>
      <c r="AD3090" s="15"/>
      <c r="AE3090" s="15"/>
      <c r="AF3090" s="15"/>
      <c r="AG3090" s="15"/>
      <c r="AH3090" s="15"/>
      <c r="AI3090" s="15"/>
      <c r="AJ3090" s="15"/>
      <c r="AK3090" s="15"/>
      <c r="AL3090" s="15"/>
      <c r="AM3090" s="15"/>
      <c r="AN3090" s="15"/>
      <c r="AO3090" s="15"/>
      <c r="AP3090" s="15"/>
      <c r="AQ3090" s="15"/>
      <c r="AR3090" s="15"/>
      <c r="AS3090" s="15"/>
      <c r="AT3090" s="15"/>
      <c r="AU3090" s="15"/>
      <c r="AV3090" s="15"/>
      <c r="AW3090" s="15"/>
      <c r="AX3090" s="15"/>
      <c r="AY3090" s="15"/>
      <c r="AZ3090" s="15"/>
      <c r="BA3090" s="15"/>
      <c r="BB3090" s="15"/>
      <c r="BC3090" s="15"/>
      <c r="BD3090" s="15"/>
      <c r="BE3090" s="15"/>
      <c r="BF3090" s="15"/>
    </row>
    <row r="3091" spans="1:58" s="5" customFormat="1" ht="14.25" customHeight="1">
      <c r="A3091" s="268" t="s">
        <v>997</v>
      </c>
      <c r="B3091" s="280" t="s">
        <v>515</v>
      </c>
      <c r="C3091" s="280" t="s">
        <v>93</v>
      </c>
      <c r="D3091" s="638" t="s">
        <v>516</v>
      </c>
      <c r="E3091" s="646"/>
      <c r="F3091" s="646"/>
      <c r="G3091" s="646"/>
      <c r="H3091" s="646"/>
      <c r="I3091" s="646"/>
      <c r="J3091" s="646"/>
      <c r="K3091" s="646"/>
      <c r="L3091" s="646"/>
      <c r="M3091" s="646"/>
      <c r="N3091" s="646"/>
      <c r="O3091" s="646"/>
      <c r="P3091" s="646"/>
      <c r="Q3091" s="646"/>
      <c r="R3091" s="646"/>
      <c r="S3091" s="647"/>
      <c r="T3091" s="107" t="s">
        <v>91</v>
      </c>
      <c r="U3091" s="771">
        <v>6</v>
      </c>
      <c r="V3091" s="27" t="str">
        <f>VLOOKUP(A3091,'PLANILHA ORÇAMENTARIA'!$A$12:$H$536,5,0)</f>
        <v>CJ</v>
      </c>
      <c r="W3091" s="27" t="str">
        <f>VLOOKUP(A3091,'PLANILHA ORÇAMENTARIA'!$A$12:$H$536,4,0)</f>
        <v>LC.02 - ILUMINAÇÃO DE QUADRA COM POSTE CONCRETO TUBULAR H LIV.=10M COM 3 PROJETORES VAPOR MERCÚRIO 400W</v>
      </c>
      <c r="X3091" s="15"/>
      <c r="Y3091" s="15"/>
      <c r="Z3091" s="15"/>
      <c r="AA3091" s="15"/>
      <c r="AB3091" s="15"/>
      <c r="AC3091" s="15"/>
      <c r="AD3091" s="15"/>
      <c r="AE3091" s="15"/>
      <c r="AF3091" s="15"/>
      <c r="AG3091" s="15"/>
      <c r="AH3091" s="15"/>
      <c r="AI3091" s="15"/>
      <c r="AJ3091" s="15"/>
      <c r="AK3091" s="15"/>
      <c r="AL3091" s="15"/>
      <c r="AM3091" s="15"/>
      <c r="AN3091" s="15"/>
      <c r="AO3091" s="15"/>
      <c r="AP3091" s="15"/>
      <c r="AQ3091" s="15"/>
      <c r="AR3091" s="15"/>
      <c r="AS3091" s="15"/>
      <c r="AT3091" s="15"/>
      <c r="AU3091" s="15"/>
      <c r="AV3091" s="15"/>
      <c r="AW3091" s="15"/>
      <c r="AX3091" s="15"/>
      <c r="AY3091" s="15"/>
      <c r="AZ3091" s="15"/>
      <c r="BA3091" s="15"/>
      <c r="BB3091" s="15"/>
      <c r="BC3091" s="15"/>
      <c r="BD3091" s="15"/>
      <c r="BE3091" s="15"/>
      <c r="BF3091" s="15"/>
    </row>
    <row r="3092" spans="1:58" s="5" customFormat="1" ht="18">
      <c r="A3092" s="296"/>
      <c r="B3092" s="297"/>
      <c r="C3092" s="417"/>
      <c r="D3092" s="1049"/>
      <c r="E3092" s="400"/>
      <c r="F3092" s="1031"/>
      <c r="G3092" s="1032"/>
      <c r="H3092" s="1032"/>
      <c r="I3092" s="1032"/>
      <c r="J3092" s="1032"/>
      <c r="K3092" s="286"/>
      <c r="L3092" s="286"/>
      <c r="M3092" s="286"/>
      <c r="N3092" s="286"/>
      <c r="O3092" s="286"/>
      <c r="P3092" s="286"/>
      <c r="Q3092" s="286"/>
      <c r="R3092" s="377" t="s">
        <v>177</v>
      </c>
      <c r="S3092" s="492">
        <f>E3095</f>
        <v>6</v>
      </c>
      <c r="T3092" s="106"/>
      <c r="U3092" s="493"/>
      <c r="V3092" s="27" t="e">
        <f>VLOOKUP(A3092,'PLANILHA ORÇAMENTARIA'!$A$12:$H$536,5,0)</f>
        <v>#N/A</v>
      </c>
      <c r="W3092" s="27" t="e">
        <f>VLOOKUP(A3092,'PLANILHA ORÇAMENTARIA'!$A$12:$H$536,4,0)</f>
        <v>#N/A</v>
      </c>
      <c r="X3092" s="15"/>
      <c r="Y3092" s="15"/>
      <c r="Z3092" s="15"/>
      <c r="AA3092" s="15"/>
      <c r="AB3092" s="15"/>
      <c r="AC3092" s="15"/>
      <c r="AD3092" s="15"/>
      <c r="AE3092" s="15"/>
      <c r="AF3092" s="15"/>
      <c r="AG3092" s="15"/>
      <c r="AH3092" s="15"/>
      <c r="AI3092" s="15"/>
      <c r="AJ3092" s="15"/>
      <c r="AK3092" s="15"/>
      <c r="AL3092" s="15"/>
      <c r="AM3092" s="15"/>
      <c r="AN3092" s="15"/>
      <c r="AO3092" s="15"/>
      <c r="AP3092" s="15"/>
      <c r="AQ3092" s="15"/>
      <c r="AR3092" s="15"/>
      <c r="AS3092" s="15"/>
      <c r="AT3092" s="15"/>
      <c r="AU3092" s="15"/>
      <c r="AV3092" s="15"/>
      <c r="AW3092" s="15"/>
      <c r="AX3092" s="15"/>
      <c r="AY3092" s="15"/>
      <c r="AZ3092" s="15"/>
      <c r="BA3092" s="15"/>
      <c r="BB3092" s="15"/>
      <c r="BC3092" s="15"/>
      <c r="BD3092" s="15"/>
      <c r="BE3092" s="15"/>
      <c r="BF3092" s="15"/>
    </row>
    <row r="3093" spans="1:58" s="5" customFormat="1" ht="18">
      <c r="A3093" s="296"/>
      <c r="B3093" s="297"/>
      <c r="C3093" s="417"/>
      <c r="D3093" s="770" t="s">
        <v>519</v>
      </c>
      <c r="E3093" s="518"/>
      <c r="F3093" s="1031"/>
      <c r="G3093" s="1032"/>
      <c r="H3093" s="1032"/>
      <c r="I3093" s="1032"/>
      <c r="J3093" s="1032"/>
      <c r="K3093" s="286"/>
      <c r="L3093" s="286"/>
      <c r="M3093" s="286"/>
      <c r="N3093" s="286"/>
      <c r="O3093" s="286"/>
      <c r="P3093" s="286"/>
      <c r="Q3093" s="286"/>
      <c r="R3093" s="290"/>
      <c r="S3093" s="400"/>
      <c r="T3093" s="106"/>
      <c r="U3093" s="493"/>
      <c r="V3093" s="27" t="e">
        <f>VLOOKUP(A3093,'PLANILHA ORÇAMENTARIA'!$A$12:$H$536,5,0)</f>
        <v>#N/A</v>
      </c>
      <c r="W3093" s="27" t="e">
        <f>VLOOKUP(A3093,'PLANILHA ORÇAMENTARIA'!$A$12:$H$536,4,0)</f>
        <v>#N/A</v>
      </c>
      <c r="X3093" s="15"/>
      <c r="Y3093" s="15"/>
      <c r="Z3093" s="15"/>
      <c r="AA3093" s="15"/>
      <c r="AB3093" s="15"/>
      <c r="AC3093" s="15"/>
      <c r="AD3093" s="15"/>
      <c r="AE3093" s="15"/>
      <c r="AF3093" s="15"/>
      <c r="AG3093" s="15"/>
      <c r="AH3093" s="15"/>
      <c r="AI3093" s="15"/>
      <c r="AJ3093" s="15"/>
      <c r="AK3093" s="15"/>
      <c r="AL3093" s="15"/>
      <c r="AM3093" s="15"/>
      <c r="AN3093" s="15"/>
      <c r="AO3093" s="15"/>
      <c r="AP3093" s="15"/>
      <c r="AQ3093" s="15"/>
      <c r="AR3093" s="15"/>
      <c r="AS3093" s="15"/>
      <c r="AT3093" s="15"/>
      <c r="AU3093" s="15"/>
      <c r="AV3093" s="15"/>
      <c r="AW3093" s="15"/>
      <c r="AX3093" s="15"/>
      <c r="AY3093" s="15"/>
      <c r="AZ3093" s="15"/>
      <c r="BA3093" s="15"/>
      <c r="BB3093" s="15"/>
      <c r="BC3093" s="15"/>
      <c r="BD3093" s="15"/>
      <c r="BE3093" s="15"/>
      <c r="BF3093" s="15"/>
    </row>
    <row r="3094" spans="1:58" s="5" customFormat="1" ht="18">
      <c r="A3094" s="296"/>
      <c r="B3094" s="297"/>
      <c r="C3094" s="417"/>
      <c r="D3094" s="623" t="s">
        <v>176</v>
      </c>
      <c r="E3094" s="518">
        <v>6</v>
      </c>
      <c r="F3094" s="1031" t="s">
        <v>237</v>
      </c>
      <c r="G3094" s="1032"/>
      <c r="H3094" s="1032"/>
      <c r="I3094" s="1032"/>
      <c r="J3094" s="1032"/>
      <c r="K3094" s="286"/>
      <c r="L3094" s="286"/>
      <c r="M3094" s="286"/>
      <c r="N3094" s="286"/>
      <c r="O3094" s="286"/>
      <c r="P3094" s="286"/>
      <c r="Q3094" s="286"/>
      <c r="R3094" s="290"/>
      <c r="S3094" s="400"/>
      <c r="T3094" s="106"/>
      <c r="U3094" s="493"/>
      <c r="V3094" s="27" t="e">
        <f>VLOOKUP(A3094,'PLANILHA ORÇAMENTARIA'!$A$12:$H$536,5,0)</f>
        <v>#N/A</v>
      </c>
      <c r="W3094" s="27" t="e">
        <f>VLOOKUP(A3094,'PLANILHA ORÇAMENTARIA'!$A$12:$H$536,4,0)</f>
        <v>#N/A</v>
      </c>
      <c r="X3094" s="15"/>
      <c r="Y3094" s="15"/>
      <c r="Z3094" s="15"/>
      <c r="AA3094" s="15"/>
      <c r="AB3094" s="15"/>
      <c r="AC3094" s="15"/>
      <c r="AD3094" s="15"/>
      <c r="AE3094" s="15"/>
      <c r="AF3094" s="15"/>
      <c r="AG3094" s="15"/>
      <c r="AH3094" s="15"/>
      <c r="AI3094" s="15"/>
      <c r="AJ3094" s="15"/>
      <c r="AK3094" s="15"/>
      <c r="AL3094" s="15"/>
      <c r="AM3094" s="15"/>
      <c r="AN3094" s="15"/>
      <c r="AO3094" s="15"/>
      <c r="AP3094" s="15"/>
      <c r="AQ3094" s="15"/>
      <c r="AR3094" s="15"/>
      <c r="AS3094" s="15"/>
      <c r="AT3094" s="15"/>
      <c r="AU3094" s="15"/>
      <c r="AV3094" s="15"/>
      <c r="AW3094" s="15"/>
      <c r="AX3094" s="15"/>
      <c r="AY3094" s="15"/>
      <c r="AZ3094" s="15"/>
      <c r="BA3094" s="15"/>
      <c r="BB3094" s="15"/>
      <c r="BC3094" s="15"/>
      <c r="BD3094" s="15"/>
      <c r="BE3094" s="15"/>
      <c r="BF3094" s="15"/>
    </row>
    <row r="3095" spans="1:58" s="5" customFormat="1" ht="18">
      <c r="A3095" s="296"/>
      <c r="B3095" s="297"/>
      <c r="C3095" s="417"/>
      <c r="D3095" s="623" t="s">
        <v>4</v>
      </c>
      <c r="E3095" s="518">
        <f>E3094</f>
        <v>6</v>
      </c>
      <c r="F3095" s="1031" t="s">
        <v>237</v>
      </c>
      <c r="G3095" s="1032"/>
      <c r="H3095" s="1032"/>
      <c r="I3095" s="1032"/>
      <c r="J3095" s="1032"/>
      <c r="K3095" s="286"/>
      <c r="L3095" s="286"/>
      <c r="M3095" s="286"/>
      <c r="N3095" s="286"/>
      <c r="O3095" s="286"/>
      <c r="P3095" s="286"/>
      <c r="Q3095" s="286"/>
      <c r="R3095" s="290"/>
      <c r="S3095" s="400"/>
      <c r="T3095" s="106"/>
      <c r="U3095" s="493"/>
      <c r="V3095" s="27" t="e">
        <f>VLOOKUP(A3095,'PLANILHA ORÇAMENTARIA'!$A$12:$H$536,5,0)</f>
        <v>#N/A</v>
      </c>
      <c r="W3095" s="27" t="e">
        <f>VLOOKUP(A3095,'PLANILHA ORÇAMENTARIA'!$A$12:$H$536,4,0)</f>
        <v>#N/A</v>
      </c>
      <c r="X3095" s="15"/>
      <c r="Y3095" s="15"/>
      <c r="Z3095" s="15"/>
      <c r="AA3095" s="15"/>
      <c r="AB3095" s="15"/>
      <c r="AC3095" s="15"/>
      <c r="AD3095" s="15"/>
      <c r="AE3095" s="15"/>
      <c r="AF3095" s="15"/>
      <c r="AG3095" s="15"/>
      <c r="AH3095" s="15"/>
      <c r="AI3095" s="15"/>
      <c r="AJ3095" s="15"/>
      <c r="AK3095" s="15"/>
      <c r="AL3095" s="15"/>
      <c r="AM3095" s="15"/>
      <c r="AN3095" s="15"/>
      <c r="AO3095" s="15"/>
      <c r="AP3095" s="15"/>
      <c r="AQ3095" s="15"/>
      <c r="AR3095" s="15"/>
      <c r="AS3095" s="15"/>
      <c r="AT3095" s="15"/>
      <c r="AU3095" s="15"/>
      <c r="AV3095" s="15"/>
      <c r="AW3095" s="15"/>
      <c r="AX3095" s="15"/>
      <c r="AY3095" s="15"/>
      <c r="AZ3095" s="15"/>
      <c r="BA3095" s="15"/>
      <c r="BB3095" s="15"/>
      <c r="BC3095" s="15"/>
      <c r="BD3095" s="15"/>
      <c r="BE3095" s="15"/>
      <c r="BF3095" s="15"/>
    </row>
    <row r="3096" spans="1:58" s="5" customFormat="1" ht="18">
      <c r="A3096" s="296"/>
      <c r="B3096" s="297"/>
      <c r="C3096" s="417"/>
      <c r="D3096" s="1049"/>
      <c r="E3096" s="400"/>
      <c r="F3096" s="1031"/>
      <c r="G3096" s="1032"/>
      <c r="H3096" s="1032"/>
      <c r="I3096" s="1032"/>
      <c r="J3096" s="1032"/>
      <c r="K3096" s="286"/>
      <c r="L3096" s="286"/>
      <c r="M3096" s="286"/>
      <c r="N3096" s="286"/>
      <c r="O3096" s="286"/>
      <c r="P3096" s="286"/>
      <c r="Q3096" s="286"/>
      <c r="R3096" s="290"/>
      <c r="S3096" s="400"/>
      <c r="T3096" s="106"/>
      <c r="U3096" s="493"/>
      <c r="V3096" s="27" t="e">
        <f>VLOOKUP(A3096,'PLANILHA ORÇAMENTARIA'!$A$12:$H$536,5,0)</f>
        <v>#N/A</v>
      </c>
      <c r="W3096" s="27" t="e">
        <f>VLOOKUP(A3096,'PLANILHA ORÇAMENTARIA'!$A$12:$H$536,4,0)</f>
        <v>#N/A</v>
      </c>
      <c r="X3096" s="15"/>
      <c r="Y3096" s="15"/>
      <c r="Z3096" s="15"/>
      <c r="AA3096" s="15"/>
      <c r="AB3096" s="15"/>
      <c r="AC3096" s="15"/>
      <c r="AD3096" s="15"/>
      <c r="AE3096" s="15"/>
      <c r="AF3096" s="15"/>
      <c r="AG3096" s="15"/>
      <c r="AH3096" s="15"/>
      <c r="AI3096" s="15"/>
      <c r="AJ3096" s="15"/>
      <c r="AK3096" s="15"/>
      <c r="AL3096" s="15"/>
      <c r="AM3096" s="15"/>
      <c r="AN3096" s="15"/>
      <c r="AO3096" s="15"/>
      <c r="AP3096" s="15"/>
      <c r="AQ3096" s="15"/>
      <c r="AR3096" s="15"/>
      <c r="AS3096" s="15"/>
      <c r="AT3096" s="15"/>
      <c r="AU3096" s="15"/>
      <c r="AV3096" s="15"/>
      <c r="AW3096" s="15"/>
      <c r="AX3096" s="15"/>
      <c r="AY3096" s="15"/>
      <c r="AZ3096" s="15"/>
      <c r="BA3096" s="15"/>
      <c r="BB3096" s="15"/>
      <c r="BC3096" s="15"/>
      <c r="BD3096" s="15"/>
      <c r="BE3096" s="15"/>
      <c r="BF3096" s="15"/>
    </row>
    <row r="3097" spans="1:58" s="5" customFormat="1" ht="18">
      <c r="A3097" s="296"/>
      <c r="B3097" s="297"/>
      <c r="C3097" s="417"/>
      <c r="D3097" s="1049"/>
      <c r="E3097" s="400"/>
      <c r="F3097" s="1031"/>
      <c r="G3097" s="1032"/>
      <c r="H3097" s="1032"/>
      <c r="I3097" s="1032"/>
      <c r="J3097" s="1032"/>
      <c r="K3097" s="286"/>
      <c r="L3097" s="286"/>
      <c r="M3097" s="286"/>
      <c r="N3097" s="286"/>
      <c r="O3097" s="286"/>
      <c r="P3097" s="286"/>
      <c r="Q3097" s="286"/>
      <c r="R3097" s="290"/>
      <c r="S3097" s="400"/>
      <c r="T3097" s="106"/>
      <c r="U3097" s="493"/>
      <c r="V3097" s="27" t="e">
        <f>VLOOKUP(A3097,'PLANILHA ORÇAMENTARIA'!$A$12:$H$536,5,0)</f>
        <v>#N/A</v>
      </c>
      <c r="W3097" s="27" t="e">
        <f>VLOOKUP(A3097,'PLANILHA ORÇAMENTARIA'!$A$12:$H$536,4,0)</f>
        <v>#N/A</v>
      </c>
      <c r="X3097" s="15"/>
      <c r="Y3097" s="15"/>
      <c r="Z3097" s="15"/>
      <c r="AA3097" s="15"/>
      <c r="AB3097" s="15"/>
      <c r="AC3097" s="15"/>
      <c r="AD3097" s="15"/>
      <c r="AE3097" s="15"/>
      <c r="AF3097" s="15"/>
      <c r="AG3097" s="15"/>
      <c r="AH3097" s="15"/>
      <c r="AI3097" s="15"/>
      <c r="AJ3097" s="15"/>
      <c r="AK3097" s="15"/>
      <c r="AL3097" s="15"/>
      <c r="AM3097" s="15"/>
      <c r="AN3097" s="15"/>
      <c r="AO3097" s="15"/>
      <c r="AP3097" s="15"/>
      <c r="AQ3097" s="15"/>
      <c r="AR3097" s="15"/>
      <c r="AS3097" s="15"/>
      <c r="AT3097" s="15"/>
      <c r="AU3097" s="15"/>
      <c r="AV3097" s="15"/>
      <c r="AW3097" s="15"/>
      <c r="AX3097" s="15"/>
      <c r="AY3097" s="15"/>
      <c r="AZ3097" s="15"/>
      <c r="BA3097" s="15"/>
      <c r="BB3097" s="15"/>
      <c r="BC3097" s="15"/>
      <c r="BD3097" s="15"/>
      <c r="BE3097" s="15"/>
      <c r="BF3097" s="15"/>
    </row>
    <row r="3098" spans="1:58" s="5" customFormat="1" ht="14.25" customHeight="1">
      <c r="A3098" s="268" t="s">
        <v>998</v>
      </c>
      <c r="B3098" s="280" t="s">
        <v>517</v>
      </c>
      <c r="C3098" s="280" t="s">
        <v>24</v>
      </c>
      <c r="D3098" s="638" t="s">
        <v>518</v>
      </c>
      <c r="E3098" s="646"/>
      <c r="F3098" s="646"/>
      <c r="G3098" s="646"/>
      <c r="H3098" s="646"/>
      <c r="I3098" s="646"/>
      <c r="J3098" s="646"/>
      <c r="K3098" s="646"/>
      <c r="L3098" s="646"/>
      <c r="M3098" s="646"/>
      <c r="N3098" s="646"/>
      <c r="O3098" s="646"/>
      <c r="P3098" s="646"/>
      <c r="Q3098" s="646"/>
      <c r="R3098" s="646"/>
      <c r="S3098" s="647"/>
      <c r="T3098" s="107" t="s">
        <v>1083</v>
      </c>
      <c r="U3098" s="771">
        <v>1</v>
      </c>
      <c r="V3098" s="27" t="str">
        <f>VLOOKUP(A3098,'PLANILHA ORÇAMENTARIA'!$A$12:$H$536,5,0)</f>
        <v>UN</v>
      </c>
      <c r="W3098" s="27" t="str">
        <f>VLOOKUP(A3098,'PLANILHA ORÇAMENTARIA'!$A$12:$H$536,4,0)</f>
        <v>Chave comutadora/seletora com 1 polo e 3 posições para 63 A</v>
      </c>
      <c r="X3098" s="15"/>
      <c r="Y3098" s="15"/>
      <c r="Z3098" s="15"/>
      <c r="AA3098" s="15"/>
      <c r="AB3098" s="15"/>
      <c r="AC3098" s="15"/>
      <c r="AD3098" s="15"/>
      <c r="AE3098" s="15"/>
      <c r="AF3098" s="15"/>
      <c r="AG3098" s="15"/>
      <c r="AH3098" s="15"/>
      <c r="AI3098" s="15"/>
      <c r="AJ3098" s="15"/>
      <c r="AK3098" s="15"/>
      <c r="AL3098" s="15"/>
      <c r="AM3098" s="15"/>
      <c r="AN3098" s="15"/>
      <c r="AO3098" s="15"/>
      <c r="AP3098" s="15"/>
      <c r="AQ3098" s="15"/>
      <c r="AR3098" s="15"/>
      <c r="AS3098" s="15"/>
      <c r="AT3098" s="15"/>
      <c r="AU3098" s="15"/>
      <c r="AV3098" s="15"/>
      <c r="AW3098" s="15"/>
      <c r="AX3098" s="15"/>
      <c r="AY3098" s="15"/>
      <c r="AZ3098" s="15"/>
      <c r="BA3098" s="15"/>
      <c r="BB3098" s="15"/>
      <c r="BC3098" s="15"/>
      <c r="BD3098" s="15"/>
      <c r="BE3098" s="15"/>
      <c r="BF3098" s="15"/>
    </row>
    <row r="3099" spans="1:58" s="5" customFormat="1" ht="18">
      <c r="A3099" s="296"/>
      <c r="B3099" s="297"/>
      <c r="C3099" s="417"/>
      <c r="D3099" s="1049"/>
      <c r="E3099" s="400"/>
      <c r="F3099" s="1031"/>
      <c r="G3099" s="1032"/>
      <c r="H3099" s="1032"/>
      <c r="I3099" s="1032"/>
      <c r="J3099" s="1032"/>
      <c r="K3099" s="286"/>
      <c r="L3099" s="286"/>
      <c r="M3099" s="286"/>
      <c r="N3099" s="286"/>
      <c r="O3099" s="286"/>
      <c r="P3099" s="286"/>
      <c r="Q3099" s="286"/>
      <c r="R3099" s="377" t="s">
        <v>177</v>
      </c>
      <c r="S3099" s="492">
        <f>E3102</f>
        <v>1</v>
      </c>
      <c r="T3099" s="700"/>
      <c r="U3099" s="516"/>
      <c r="V3099" s="27" t="e">
        <f>VLOOKUP(A3099,'PLANILHA ORÇAMENTARIA'!$A$12:$H$536,5,0)</f>
        <v>#N/A</v>
      </c>
      <c r="W3099" s="27" t="e">
        <f>VLOOKUP(A3099,'PLANILHA ORÇAMENTARIA'!$A$12:$H$536,4,0)</f>
        <v>#N/A</v>
      </c>
      <c r="X3099" s="15"/>
      <c r="Y3099" s="15"/>
      <c r="Z3099" s="15"/>
      <c r="AA3099" s="15"/>
      <c r="AB3099" s="15"/>
      <c r="AC3099" s="15"/>
      <c r="AD3099" s="15"/>
      <c r="AE3099" s="15"/>
      <c r="AF3099" s="15"/>
      <c r="AG3099" s="15"/>
      <c r="AH3099" s="15"/>
      <c r="AI3099" s="15"/>
      <c r="AJ3099" s="15"/>
      <c r="AK3099" s="15"/>
      <c r="AL3099" s="15"/>
      <c r="AM3099" s="15"/>
      <c r="AN3099" s="15"/>
      <c r="AO3099" s="15"/>
      <c r="AP3099" s="15"/>
      <c r="AQ3099" s="15"/>
      <c r="AR3099" s="15"/>
      <c r="AS3099" s="15"/>
      <c r="AT3099" s="15"/>
      <c r="AU3099" s="15"/>
      <c r="AV3099" s="15"/>
      <c r="AW3099" s="15"/>
      <c r="AX3099" s="15"/>
      <c r="AY3099" s="15"/>
      <c r="AZ3099" s="15"/>
      <c r="BA3099" s="15"/>
      <c r="BB3099" s="15"/>
      <c r="BC3099" s="15"/>
      <c r="BD3099" s="15"/>
      <c r="BE3099" s="15"/>
      <c r="BF3099" s="15"/>
    </row>
    <row r="3100" spans="1:58" s="5" customFormat="1" ht="18">
      <c r="A3100" s="296"/>
      <c r="B3100" s="297"/>
      <c r="C3100" s="417"/>
      <c r="D3100" s="770" t="s">
        <v>519</v>
      </c>
      <c r="E3100" s="518"/>
      <c r="F3100" s="1031"/>
      <c r="G3100" s="1032"/>
      <c r="H3100" s="1032"/>
      <c r="I3100" s="1032"/>
      <c r="J3100" s="1032"/>
      <c r="K3100" s="286"/>
      <c r="L3100" s="286"/>
      <c r="M3100" s="286"/>
      <c r="N3100" s="286"/>
      <c r="O3100" s="286"/>
      <c r="P3100" s="286"/>
      <c r="Q3100" s="286"/>
      <c r="R3100" s="290"/>
      <c r="S3100" s="400"/>
      <c r="T3100" s="106"/>
      <c r="U3100" s="493"/>
      <c r="V3100" s="27" t="e">
        <f>VLOOKUP(A3100,'PLANILHA ORÇAMENTARIA'!$A$12:$H$536,5,0)</f>
        <v>#N/A</v>
      </c>
      <c r="W3100" s="27" t="e">
        <f>VLOOKUP(A3100,'PLANILHA ORÇAMENTARIA'!$A$12:$H$536,4,0)</f>
        <v>#N/A</v>
      </c>
      <c r="X3100" s="15"/>
      <c r="Y3100" s="15"/>
      <c r="Z3100" s="15"/>
      <c r="AA3100" s="15"/>
      <c r="AB3100" s="15"/>
      <c r="AC3100" s="15"/>
      <c r="AD3100" s="15"/>
      <c r="AE3100" s="15"/>
      <c r="AF3100" s="15"/>
      <c r="AG3100" s="15"/>
      <c r="AH3100" s="15"/>
      <c r="AI3100" s="15"/>
      <c r="AJ3100" s="15"/>
      <c r="AK3100" s="15"/>
      <c r="AL3100" s="15"/>
      <c r="AM3100" s="15"/>
      <c r="AN3100" s="15"/>
      <c r="AO3100" s="15"/>
      <c r="AP3100" s="15"/>
      <c r="AQ3100" s="15"/>
      <c r="AR3100" s="15"/>
      <c r="AS3100" s="15"/>
      <c r="AT3100" s="15"/>
      <c r="AU3100" s="15"/>
      <c r="AV3100" s="15"/>
      <c r="AW3100" s="15"/>
      <c r="AX3100" s="15"/>
      <c r="AY3100" s="15"/>
      <c r="AZ3100" s="15"/>
      <c r="BA3100" s="15"/>
      <c r="BB3100" s="15"/>
      <c r="BC3100" s="15"/>
      <c r="BD3100" s="15"/>
      <c r="BE3100" s="15"/>
      <c r="BF3100" s="15"/>
    </row>
    <row r="3101" spans="1:58" s="5" customFormat="1" ht="18">
      <c r="A3101" s="296"/>
      <c r="B3101" s="297"/>
      <c r="C3101" s="417"/>
      <c r="D3101" s="623" t="s">
        <v>176</v>
      </c>
      <c r="E3101" s="518">
        <v>1</v>
      </c>
      <c r="F3101" s="1031" t="s">
        <v>237</v>
      </c>
      <c r="G3101" s="1032"/>
      <c r="H3101" s="807"/>
      <c r="I3101" s="807"/>
      <c r="J3101" s="807"/>
      <c r="K3101" s="807"/>
      <c r="L3101" s="807"/>
      <c r="M3101" s="807"/>
      <c r="N3101" s="807"/>
      <c r="O3101" s="807"/>
      <c r="P3101" s="807"/>
      <c r="Q3101" s="807"/>
      <c r="R3101" s="807"/>
      <c r="S3101" s="808"/>
      <c r="T3101" s="809"/>
      <c r="U3101" s="810"/>
      <c r="V3101" s="27" t="e">
        <f>VLOOKUP(A3101,'PLANILHA ORÇAMENTARIA'!$A$12:$H$536,5,0)</f>
        <v>#N/A</v>
      </c>
      <c r="W3101" s="27" t="e">
        <f>VLOOKUP(A3101,'PLANILHA ORÇAMENTARIA'!$A$12:$H$536,4,0)</f>
        <v>#N/A</v>
      </c>
      <c r="X3101" s="15"/>
      <c r="Y3101" s="15"/>
      <c r="Z3101" s="15"/>
      <c r="AA3101" s="15"/>
      <c r="AB3101" s="15"/>
      <c r="AC3101" s="15"/>
      <c r="AD3101" s="15"/>
      <c r="AE3101" s="15"/>
      <c r="AF3101" s="15"/>
      <c r="AG3101" s="15"/>
      <c r="AH3101" s="15"/>
      <c r="AI3101" s="15"/>
      <c r="AJ3101" s="15"/>
      <c r="AK3101" s="15"/>
      <c r="AL3101" s="15"/>
      <c r="AM3101" s="15"/>
      <c r="AN3101" s="15"/>
      <c r="AO3101" s="15"/>
      <c r="AP3101" s="15"/>
      <c r="AQ3101" s="15"/>
      <c r="AR3101" s="15"/>
      <c r="AS3101" s="15"/>
      <c r="AT3101" s="15"/>
      <c r="AU3101" s="15"/>
      <c r="AV3101" s="15"/>
      <c r="AW3101" s="15"/>
      <c r="AX3101" s="15"/>
      <c r="AY3101" s="15"/>
      <c r="AZ3101" s="15"/>
      <c r="BA3101" s="15"/>
      <c r="BB3101" s="15"/>
      <c r="BC3101" s="15"/>
      <c r="BD3101" s="15"/>
      <c r="BE3101" s="15"/>
      <c r="BF3101" s="15"/>
    </row>
    <row r="3102" spans="1:58" s="5" customFormat="1" ht="18">
      <c r="A3102" s="296"/>
      <c r="B3102" s="297"/>
      <c r="C3102" s="417"/>
      <c r="D3102" s="623" t="s">
        <v>4</v>
      </c>
      <c r="E3102" s="518">
        <f>E3101</f>
        <v>1</v>
      </c>
      <c r="F3102" s="1031" t="s">
        <v>237</v>
      </c>
      <c r="G3102" s="1032"/>
      <c r="H3102" s="1032"/>
      <c r="I3102" s="1032"/>
      <c r="J3102" s="1032"/>
      <c r="K3102" s="286"/>
      <c r="L3102" s="286"/>
      <c r="M3102" s="286"/>
      <c r="N3102" s="286"/>
      <c r="O3102" s="286"/>
      <c r="P3102" s="286"/>
      <c r="Q3102" s="286"/>
      <c r="R3102" s="290"/>
      <c r="S3102" s="400"/>
      <c r="T3102" s="106"/>
      <c r="U3102" s="493"/>
      <c r="V3102" s="27" t="e">
        <f>VLOOKUP(A3102,'PLANILHA ORÇAMENTARIA'!$A$12:$H$536,5,0)</f>
        <v>#N/A</v>
      </c>
      <c r="W3102" s="27" t="e">
        <f>VLOOKUP(A3102,'PLANILHA ORÇAMENTARIA'!$A$12:$H$536,4,0)</f>
        <v>#N/A</v>
      </c>
      <c r="X3102" s="15"/>
      <c r="Y3102" s="15"/>
      <c r="Z3102" s="15"/>
      <c r="AA3102" s="15"/>
      <c r="AB3102" s="15"/>
      <c r="AC3102" s="15"/>
      <c r="AD3102" s="15"/>
      <c r="AE3102" s="15"/>
      <c r="AF3102" s="15"/>
      <c r="AG3102" s="15"/>
      <c r="AH3102" s="15"/>
      <c r="AI3102" s="15"/>
      <c r="AJ3102" s="15"/>
      <c r="AK3102" s="15"/>
      <c r="AL3102" s="15"/>
      <c r="AM3102" s="15"/>
      <c r="AN3102" s="15"/>
      <c r="AO3102" s="15"/>
      <c r="AP3102" s="15"/>
      <c r="AQ3102" s="15"/>
      <c r="AR3102" s="15"/>
      <c r="AS3102" s="15"/>
      <c r="AT3102" s="15"/>
      <c r="AU3102" s="15"/>
      <c r="AV3102" s="15"/>
      <c r="AW3102" s="15"/>
      <c r="AX3102" s="15"/>
      <c r="AY3102" s="15"/>
      <c r="AZ3102" s="15"/>
      <c r="BA3102" s="15"/>
      <c r="BB3102" s="15"/>
      <c r="BC3102" s="15"/>
      <c r="BD3102" s="15"/>
      <c r="BE3102" s="15"/>
      <c r="BF3102" s="15"/>
    </row>
    <row r="3103" spans="1:58" s="5" customFormat="1" ht="18">
      <c r="A3103" s="296"/>
      <c r="B3103" s="297"/>
      <c r="C3103" s="417"/>
      <c r="D3103" s="1049"/>
      <c r="E3103" s="400"/>
      <c r="F3103" s="1031"/>
      <c r="G3103" s="1032"/>
      <c r="H3103" s="1032"/>
      <c r="I3103" s="1032"/>
      <c r="J3103" s="1032"/>
      <c r="K3103" s="286"/>
      <c r="L3103" s="286"/>
      <c r="M3103" s="286"/>
      <c r="N3103" s="286"/>
      <c r="O3103" s="286"/>
      <c r="P3103" s="286"/>
      <c r="Q3103" s="286"/>
      <c r="R3103" s="290"/>
      <c r="S3103" s="400"/>
      <c r="T3103" s="805"/>
      <c r="U3103" s="527"/>
      <c r="V3103" s="27" t="e">
        <f>VLOOKUP(A3103,'PLANILHA ORÇAMENTARIA'!$A$12:$H$536,5,0)</f>
        <v>#N/A</v>
      </c>
      <c r="W3103" s="27" t="e">
        <f>VLOOKUP(A3103,'PLANILHA ORÇAMENTARIA'!$A$12:$H$536,4,0)</f>
        <v>#N/A</v>
      </c>
      <c r="X3103" s="15"/>
      <c r="Y3103" s="15"/>
      <c r="Z3103" s="15"/>
      <c r="AA3103" s="15"/>
      <c r="AB3103" s="15"/>
      <c r="AC3103" s="15"/>
      <c r="AD3103" s="15"/>
      <c r="AE3103" s="15"/>
      <c r="AF3103" s="15"/>
      <c r="AG3103" s="15"/>
      <c r="AH3103" s="15"/>
      <c r="AI3103" s="15"/>
      <c r="AJ3103" s="15"/>
      <c r="AK3103" s="15"/>
      <c r="AL3103" s="15"/>
      <c r="AM3103" s="15"/>
      <c r="AN3103" s="15"/>
      <c r="AO3103" s="15"/>
      <c r="AP3103" s="15"/>
      <c r="AQ3103" s="15"/>
      <c r="AR3103" s="15"/>
      <c r="AS3103" s="15"/>
      <c r="AT3103" s="15"/>
      <c r="AU3103" s="15"/>
      <c r="AV3103" s="15"/>
      <c r="AW3103" s="15"/>
      <c r="AX3103" s="15"/>
      <c r="AY3103" s="15"/>
      <c r="AZ3103" s="15"/>
      <c r="BA3103" s="15"/>
      <c r="BB3103" s="15"/>
      <c r="BC3103" s="15"/>
      <c r="BD3103" s="15"/>
      <c r="BE3103" s="15"/>
      <c r="BF3103" s="15"/>
    </row>
    <row r="3104" spans="1:58" s="5" customFormat="1" ht="18">
      <c r="A3104" s="528">
        <v>26</v>
      </c>
      <c r="B3104" s="767"/>
      <c r="C3104" s="767"/>
      <c r="D3104" s="767" t="s">
        <v>520</v>
      </c>
      <c r="E3104" s="767"/>
      <c r="F3104" s="767"/>
      <c r="G3104" s="767"/>
      <c r="H3104" s="767"/>
      <c r="I3104" s="767"/>
      <c r="J3104" s="767"/>
      <c r="K3104" s="767"/>
      <c r="L3104" s="767"/>
      <c r="M3104" s="767"/>
      <c r="N3104" s="767"/>
      <c r="O3104" s="767"/>
      <c r="P3104" s="767"/>
      <c r="Q3104" s="767"/>
      <c r="R3104" s="767"/>
      <c r="S3104" s="767"/>
      <c r="T3104" s="767"/>
      <c r="U3104" s="440"/>
      <c r="V3104" s="27">
        <f>VLOOKUP(A3104,'PLANILHA ORÇAMENTARIA'!$A$12:$H$536,5,0)</f>
        <v>0</v>
      </c>
      <c r="W3104" s="27" t="str">
        <f>VLOOKUP(A3104,'PLANILHA ORÇAMENTARIA'!$A$12:$H$536,4,0)</f>
        <v>ELÉTRICA VESTIÁRIO</v>
      </c>
      <c r="X3104" s="15"/>
      <c r="Y3104" s="15"/>
      <c r="Z3104" s="15"/>
      <c r="AA3104" s="15"/>
      <c r="AB3104" s="15"/>
      <c r="AC3104" s="15"/>
      <c r="AD3104" s="15"/>
      <c r="AE3104" s="15"/>
      <c r="AF3104" s="15"/>
      <c r="AG3104" s="15"/>
      <c r="AH3104" s="15"/>
      <c r="AI3104" s="15"/>
      <c r="AJ3104" s="15"/>
      <c r="AK3104" s="15"/>
      <c r="AL3104" s="15"/>
      <c r="AM3104" s="15"/>
      <c r="AN3104" s="15"/>
      <c r="AO3104" s="15"/>
      <c r="AP3104" s="15"/>
      <c r="AQ3104" s="15"/>
      <c r="AR3104" s="15"/>
      <c r="AS3104" s="15"/>
      <c r="AT3104" s="15"/>
      <c r="AU3104" s="15"/>
      <c r="AV3104" s="15"/>
      <c r="AW3104" s="15"/>
      <c r="AX3104" s="15"/>
      <c r="AY3104" s="15"/>
      <c r="AZ3104" s="15"/>
      <c r="BA3104" s="15"/>
      <c r="BB3104" s="15"/>
      <c r="BC3104" s="15"/>
      <c r="BD3104" s="15"/>
      <c r="BE3104" s="15"/>
      <c r="BF3104" s="15"/>
    </row>
    <row r="3105" spans="1:58" s="5" customFormat="1" ht="18">
      <c r="A3105" s="649"/>
      <c r="B3105" s="769"/>
      <c r="C3105" s="632"/>
      <c r="D3105" s="1063"/>
      <c r="E3105" s="431"/>
      <c r="F3105" s="1064"/>
      <c r="G3105" s="1065"/>
      <c r="H3105" s="1065"/>
      <c r="I3105" s="1065"/>
      <c r="J3105" s="1065"/>
      <c r="K3105" s="434"/>
      <c r="L3105" s="434"/>
      <c r="M3105" s="434"/>
      <c r="N3105" s="434"/>
      <c r="O3105" s="434"/>
      <c r="P3105" s="434"/>
      <c r="Q3105" s="434"/>
      <c r="R3105" s="434"/>
      <c r="S3105" s="431"/>
      <c r="T3105" s="435"/>
      <c r="U3105" s="620"/>
      <c r="V3105" s="27" t="e">
        <f>VLOOKUP(A3105,'PLANILHA ORÇAMENTARIA'!$A$12:$H$536,5,0)</f>
        <v>#N/A</v>
      </c>
      <c r="W3105" s="27" t="e">
        <f>VLOOKUP(A3105,'PLANILHA ORÇAMENTARIA'!$A$12:$H$536,4,0)</f>
        <v>#N/A</v>
      </c>
      <c r="X3105" s="15"/>
      <c r="Y3105" s="15"/>
      <c r="Z3105" s="15"/>
      <c r="AA3105" s="15"/>
      <c r="AB3105" s="15"/>
      <c r="AC3105" s="15"/>
      <c r="AD3105" s="15"/>
      <c r="AE3105" s="15"/>
      <c r="AF3105" s="15"/>
      <c r="AG3105" s="15"/>
      <c r="AH3105" s="15"/>
      <c r="AI3105" s="15"/>
      <c r="AJ3105" s="15"/>
      <c r="AK3105" s="15"/>
      <c r="AL3105" s="15"/>
      <c r="AM3105" s="15"/>
      <c r="AN3105" s="15"/>
      <c r="AO3105" s="15"/>
      <c r="AP3105" s="15"/>
      <c r="AQ3105" s="15"/>
      <c r="AR3105" s="15"/>
      <c r="AS3105" s="15"/>
      <c r="AT3105" s="15"/>
      <c r="AU3105" s="15"/>
      <c r="AV3105" s="15"/>
      <c r="AW3105" s="15"/>
      <c r="AX3105" s="15"/>
      <c r="AY3105" s="15"/>
      <c r="AZ3105" s="15"/>
      <c r="BA3105" s="15"/>
      <c r="BB3105" s="15"/>
      <c r="BC3105" s="15"/>
      <c r="BD3105" s="15"/>
      <c r="BE3105" s="15"/>
      <c r="BF3105" s="15"/>
    </row>
    <row r="3106" spans="1:58" s="5" customFormat="1" ht="14.25" customHeight="1">
      <c r="A3106" s="268" t="s">
        <v>999</v>
      </c>
      <c r="B3106" s="281" t="s">
        <v>24</v>
      </c>
      <c r="C3106" s="281" t="s">
        <v>535</v>
      </c>
      <c r="D3106" s="483" t="s">
        <v>536</v>
      </c>
      <c r="E3106" s="646"/>
      <c r="F3106" s="646"/>
      <c r="G3106" s="646"/>
      <c r="H3106" s="646"/>
      <c r="I3106" s="646"/>
      <c r="J3106" s="646"/>
      <c r="K3106" s="646"/>
      <c r="L3106" s="646"/>
      <c r="M3106" s="646"/>
      <c r="N3106" s="646"/>
      <c r="O3106" s="646"/>
      <c r="P3106" s="646"/>
      <c r="Q3106" s="646"/>
      <c r="R3106" s="646"/>
      <c r="S3106" s="647"/>
      <c r="T3106" s="107" t="s">
        <v>1083</v>
      </c>
      <c r="U3106" s="771">
        <f>S3107</f>
        <v>1</v>
      </c>
      <c r="V3106" s="27" t="str">
        <f>VLOOKUP(A3106,'PLANILHA ORÇAMENTARIA'!$A$12:$H$536,5,0)</f>
        <v>UN</v>
      </c>
      <c r="W3106" s="27" t="str">
        <f>VLOOKUP(A3106,'PLANILHA ORÇAMENTARIA'!$A$12:$H$536,4,0)</f>
        <v>Quadro de distribuição universal de embutir, para disjuntores 44 DIN / 32 Bolt-on - 150 A - sem componentes</v>
      </c>
      <c r="X3106" s="15"/>
      <c r="Y3106" s="15"/>
      <c r="Z3106" s="15"/>
      <c r="AA3106" s="15"/>
      <c r="AB3106" s="15"/>
      <c r="AC3106" s="15"/>
      <c r="AD3106" s="15"/>
      <c r="AE3106" s="15"/>
      <c r="AF3106" s="15"/>
      <c r="AG3106" s="15"/>
      <c r="AH3106" s="15"/>
      <c r="AI3106" s="15"/>
      <c r="AJ3106" s="15"/>
      <c r="AK3106" s="15"/>
      <c r="AL3106" s="15"/>
      <c r="AM3106" s="15"/>
      <c r="AN3106" s="15"/>
      <c r="AO3106" s="15"/>
      <c r="AP3106" s="15"/>
      <c r="AQ3106" s="15"/>
      <c r="AR3106" s="15"/>
      <c r="AS3106" s="15"/>
      <c r="AT3106" s="15"/>
      <c r="AU3106" s="15"/>
      <c r="AV3106" s="15"/>
      <c r="AW3106" s="15"/>
      <c r="AX3106" s="15"/>
      <c r="AY3106" s="15"/>
      <c r="AZ3106" s="15"/>
      <c r="BA3106" s="15"/>
      <c r="BB3106" s="15"/>
      <c r="BC3106" s="15"/>
      <c r="BD3106" s="15"/>
      <c r="BE3106" s="15"/>
      <c r="BF3106" s="15"/>
    </row>
    <row r="3107" spans="1:58" s="5" customFormat="1" ht="18">
      <c r="A3107" s="296"/>
      <c r="B3107" s="297"/>
      <c r="C3107" s="417"/>
      <c r="D3107" s="1049"/>
      <c r="E3107" s="400"/>
      <c r="F3107" s="1031"/>
      <c r="G3107" s="1032"/>
      <c r="H3107" s="1032"/>
      <c r="I3107" s="1032"/>
      <c r="J3107" s="1032"/>
      <c r="K3107" s="286"/>
      <c r="L3107" s="286"/>
      <c r="M3107" s="286"/>
      <c r="N3107" s="286"/>
      <c r="O3107" s="286"/>
      <c r="P3107" s="286"/>
      <c r="Q3107" s="286"/>
      <c r="R3107" s="377" t="s">
        <v>177</v>
      </c>
      <c r="S3107" s="492">
        <f>E3110</f>
        <v>1</v>
      </c>
      <c r="T3107" s="106"/>
      <c r="U3107" s="493"/>
      <c r="V3107" s="27" t="e">
        <f>VLOOKUP(A3107,'PLANILHA ORÇAMENTARIA'!$A$12:$H$536,5,0)</f>
        <v>#N/A</v>
      </c>
      <c r="W3107" s="27" t="e">
        <f>VLOOKUP(A3107,'PLANILHA ORÇAMENTARIA'!$A$12:$H$536,4,0)</f>
        <v>#N/A</v>
      </c>
      <c r="X3107" s="15"/>
      <c r="Y3107" s="15"/>
      <c r="Z3107" s="15"/>
      <c r="AA3107" s="15"/>
      <c r="AB3107" s="15"/>
      <c r="AC3107" s="15"/>
      <c r="AD3107" s="15"/>
      <c r="AE3107" s="15"/>
      <c r="AF3107" s="15"/>
      <c r="AG3107" s="15"/>
      <c r="AH3107" s="15"/>
      <c r="AI3107" s="15"/>
      <c r="AJ3107" s="15"/>
      <c r="AK3107" s="15"/>
      <c r="AL3107" s="15"/>
      <c r="AM3107" s="15"/>
      <c r="AN3107" s="15"/>
      <c r="AO3107" s="15"/>
      <c r="AP3107" s="15"/>
      <c r="AQ3107" s="15"/>
      <c r="AR3107" s="15"/>
      <c r="AS3107" s="15"/>
      <c r="AT3107" s="15"/>
      <c r="AU3107" s="15"/>
      <c r="AV3107" s="15"/>
      <c r="AW3107" s="15"/>
      <c r="AX3107" s="15"/>
      <c r="AY3107" s="15"/>
      <c r="AZ3107" s="15"/>
      <c r="BA3107" s="15"/>
      <c r="BB3107" s="15"/>
      <c r="BC3107" s="15"/>
      <c r="BD3107" s="15"/>
      <c r="BE3107" s="15"/>
      <c r="BF3107" s="15"/>
    </row>
    <row r="3108" spans="1:58" s="5" customFormat="1" ht="18">
      <c r="A3108" s="296"/>
      <c r="B3108" s="297"/>
      <c r="C3108" s="417"/>
      <c r="D3108" s="770" t="s">
        <v>203</v>
      </c>
      <c r="E3108" s="518"/>
      <c r="F3108" s="1031"/>
      <c r="G3108" s="1032"/>
      <c r="H3108" s="1032"/>
      <c r="I3108" s="1032"/>
      <c r="J3108" s="1032"/>
      <c r="K3108" s="286"/>
      <c r="L3108" s="286"/>
      <c r="M3108" s="286"/>
      <c r="N3108" s="286"/>
      <c r="O3108" s="286"/>
      <c r="P3108" s="286"/>
      <c r="Q3108" s="286"/>
      <c r="R3108" s="290"/>
      <c r="S3108" s="400"/>
      <c r="T3108" s="106"/>
      <c r="U3108" s="493"/>
      <c r="V3108" s="27" t="e">
        <f>VLOOKUP(A3108,'PLANILHA ORÇAMENTARIA'!$A$12:$H$536,5,0)</f>
        <v>#N/A</v>
      </c>
      <c r="W3108" s="27" t="e">
        <f>VLOOKUP(A3108,'PLANILHA ORÇAMENTARIA'!$A$12:$H$536,4,0)</f>
        <v>#N/A</v>
      </c>
      <c r="X3108" s="15"/>
      <c r="Y3108" s="15"/>
      <c r="Z3108" s="15"/>
      <c r="AA3108" s="15"/>
      <c r="AB3108" s="15"/>
      <c r="AC3108" s="15"/>
      <c r="AD3108" s="15"/>
      <c r="AE3108" s="15"/>
      <c r="AF3108" s="15"/>
      <c r="AG3108" s="15"/>
      <c r="AH3108" s="15"/>
      <c r="AI3108" s="15"/>
      <c r="AJ3108" s="15"/>
      <c r="AK3108" s="15"/>
      <c r="AL3108" s="15"/>
      <c r="AM3108" s="15"/>
      <c r="AN3108" s="15"/>
      <c r="AO3108" s="15"/>
      <c r="AP3108" s="15"/>
      <c r="AQ3108" s="15"/>
      <c r="AR3108" s="15"/>
      <c r="AS3108" s="15"/>
      <c r="AT3108" s="15"/>
      <c r="AU3108" s="15"/>
      <c r="AV3108" s="15"/>
      <c r="AW3108" s="15"/>
      <c r="AX3108" s="15"/>
      <c r="AY3108" s="15"/>
      <c r="AZ3108" s="15"/>
      <c r="BA3108" s="15"/>
      <c r="BB3108" s="15"/>
      <c r="BC3108" s="15"/>
      <c r="BD3108" s="15"/>
      <c r="BE3108" s="15"/>
      <c r="BF3108" s="15"/>
    </row>
    <row r="3109" spans="1:58" s="5" customFormat="1" ht="18">
      <c r="A3109" s="296"/>
      <c r="B3109" s="297"/>
      <c r="C3109" s="417"/>
      <c r="D3109" s="623" t="s">
        <v>176</v>
      </c>
      <c r="E3109" s="518">
        <v>1</v>
      </c>
      <c r="F3109" s="1031" t="s">
        <v>237</v>
      </c>
      <c r="G3109" s="1032"/>
      <c r="H3109" s="1032"/>
      <c r="I3109" s="1032"/>
      <c r="J3109" s="1032"/>
      <c r="K3109" s="286"/>
      <c r="L3109" s="286"/>
      <c r="M3109" s="286"/>
      <c r="N3109" s="286"/>
      <c r="O3109" s="286"/>
      <c r="P3109" s="286"/>
      <c r="Q3109" s="286"/>
      <c r="R3109" s="290"/>
      <c r="S3109" s="400"/>
      <c r="T3109" s="106"/>
      <c r="U3109" s="493"/>
      <c r="V3109" s="27" t="e">
        <f>VLOOKUP(A3109,'PLANILHA ORÇAMENTARIA'!$A$12:$H$536,5,0)</f>
        <v>#N/A</v>
      </c>
      <c r="W3109" s="27" t="e">
        <f>VLOOKUP(A3109,'PLANILHA ORÇAMENTARIA'!$A$12:$H$536,4,0)</f>
        <v>#N/A</v>
      </c>
      <c r="X3109" s="15"/>
      <c r="Y3109" s="15"/>
      <c r="Z3109" s="15"/>
      <c r="AA3109" s="15"/>
      <c r="AB3109" s="15"/>
      <c r="AC3109" s="15"/>
      <c r="AD3109" s="15"/>
      <c r="AE3109" s="15"/>
      <c r="AF3109" s="15"/>
      <c r="AG3109" s="15"/>
      <c r="AH3109" s="15"/>
      <c r="AI3109" s="15"/>
      <c r="AJ3109" s="15"/>
      <c r="AK3109" s="15"/>
      <c r="AL3109" s="15"/>
      <c r="AM3109" s="15"/>
      <c r="AN3109" s="15"/>
      <c r="AO3109" s="15"/>
      <c r="AP3109" s="15"/>
      <c r="AQ3109" s="15"/>
      <c r="AR3109" s="15"/>
      <c r="AS3109" s="15"/>
      <c r="AT3109" s="15"/>
      <c r="AU3109" s="15"/>
      <c r="AV3109" s="15"/>
      <c r="AW3109" s="15"/>
      <c r="AX3109" s="15"/>
      <c r="AY3109" s="15"/>
      <c r="AZ3109" s="15"/>
      <c r="BA3109" s="15"/>
      <c r="BB3109" s="15"/>
      <c r="BC3109" s="15"/>
      <c r="BD3109" s="15"/>
      <c r="BE3109" s="15"/>
      <c r="BF3109" s="15"/>
    </row>
    <row r="3110" spans="1:58" s="5" customFormat="1" ht="18">
      <c r="A3110" s="296"/>
      <c r="B3110" s="297"/>
      <c r="C3110" s="417"/>
      <c r="D3110" s="623" t="s">
        <v>4</v>
      </c>
      <c r="E3110" s="518">
        <f>E3109</f>
        <v>1</v>
      </c>
      <c r="F3110" s="1031" t="s">
        <v>237</v>
      </c>
      <c r="G3110" s="1032"/>
      <c r="H3110" s="1032"/>
      <c r="I3110" s="1032"/>
      <c r="J3110" s="1032"/>
      <c r="K3110" s="286"/>
      <c r="L3110" s="286"/>
      <c r="M3110" s="286"/>
      <c r="N3110" s="286"/>
      <c r="O3110" s="286"/>
      <c r="P3110" s="286"/>
      <c r="Q3110" s="286"/>
      <c r="R3110" s="290"/>
      <c r="S3110" s="400"/>
      <c r="T3110" s="106"/>
      <c r="U3110" s="493"/>
      <c r="V3110" s="27" t="e">
        <f>VLOOKUP(A3110,'PLANILHA ORÇAMENTARIA'!$A$12:$H$536,5,0)</f>
        <v>#N/A</v>
      </c>
      <c r="W3110" s="27" t="e">
        <f>VLOOKUP(A3110,'PLANILHA ORÇAMENTARIA'!$A$12:$H$536,4,0)</f>
        <v>#N/A</v>
      </c>
      <c r="X3110" s="15"/>
      <c r="Y3110" s="15"/>
      <c r="Z3110" s="15"/>
      <c r="AA3110" s="15"/>
      <c r="AB3110" s="15"/>
      <c r="AC3110" s="15"/>
      <c r="AD3110" s="15"/>
      <c r="AE3110" s="15"/>
      <c r="AF3110" s="15"/>
      <c r="AG3110" s="15"/>
      <c r="AH3110" s="15"/>
      <c r="AI3110" s="15"/>
      <c r="AJ3110" s="15"/>
      <c r="AK3110" s="15"/>
      <c r="AL3110" s="15"/>
      <c r="AM3110" s="15"/>
      <c r="AN3110" s="15"/>
      <c r="AO3110" s="15"/>
      <c r="AP3110" s="15"/>
      <c r="AQ3110" s="15"/>
      <c r="AR3110" s="15"/>
      <c r="AS3110" s="15"/>
      <c r="AT3110" s="15"/>
      <c r="AU3110" s="15"/>
      <c r="AV3110" s="15"/>
      <c r="AW3110" s="15"/>
      <c r="AX3110" s="15"/>
      <c r="AY3110" s="15"/>
      <c r="AZ3110" s="15"/>
      <c r="BA3110" s="15"/>
      <c r="BB3110" s="15"/>
      <c r="BC3110" s="15"/>
      <c r="BD3110" s="15"/>
      <c r="BE3110" s="15"/>
      <c r="BF3110" s="15"/>
    </row>
    <row r="3111" spans="1:58" s="5" customFormat="1" ht="18">
      <c r="A3111" s="296"/>
      <c r="B3111" s="297"/>
      <c r="C3111" s="417"/>
      <c r="D3111" s="1049"/>
      <c r="E3111" s="400"/>
      <c r="F3111" s="1031"/>
      <c r="G3111" s="1032"/>
      <c r="H3111" s="1032"/>
      <c r="I3111" s="1032"/>
      <c r="J3111" s="1032"/>
      <c r="K3111" s="286"/>
      <c r="L3111" s="286"/>
      <c r="M3111" s="286"/>
      <c r="N3111" s="286"/>
      <c r="O3111" s="286"/>
      <c r="P3111" s="286"/>
      <c r="Q3111" s="286"/>
      <c r="R3111" s="290"/>
      <c r="S3111" s="400"/>
      <c r="T3111" s="106"/>
      <c r="U3111" s="493"/>
      <c r="V3111" s="27" t="e">
        <f>VLOOKUP(A3111,'PLANILHA ORÇAMENTARIA'!$A$12:$H$536,5,0)</f>
        <v>#N/A</v>
      </c>
      <c r="W3111" s="27" t="e">
        <f>VLOOKUP(A3111,'PLANILHA ORÇAMENTARIA'!$A$12:$H$536,4,0)</f>
        <v>#N/A</v>
      </c>
      <c r="X3111" s="15"/>
      <c r="Y3111" s="15"/>
      <c r="Z3111" s="15"/>
      <c r="AA3111" s="15"/>
      <c r="AB3111" s="15"/>
      <c r="AC3111" s="15"/>
      <c r="AD3111" s="15"/>
      <c r="AE3111" s="15"/>
      <c r="AF3111" s="15"/>
      <c r="AG3111" s="15"/>
      <c r="AH3111" s="15"/>
      <c r="AI3111" s="15"/>
      <c r="AJ3111" s="15"/>
      <c r="AK3111" s="15"/>
      <c r="AL3111" s="15"/>
      <c r="AM3111" s="15"/>
      <c r="AN3111" s="15"/>
      <c r="AO3111" s="15"/>
      <c r="AP3111" s="15"/>
      <c r="AQ3111" s="15"/>
      <c r="AR3111" s="15"/>
      <c r="AS3111" s="15"/>
      <c r="AT3111" s="15"/>
      <c r="AU3111" s="15"/>
      <c r="AV3111" s="15"/>
      <c r="AW3111" s="15"/>
      <c r="AX3111" s="15"/>
      <c r="AY3111" s="15"/>
      <c r="AZ3111" s="15"/>
      <c r="BA3111" s="15"/>
      <c r="BB3111" s="15"/>
      <c r="BC3111" s="15"/>
      <c r="BD3111" s="15"/>
      <c r="BE3111" s="15"/>
      <c r="BF3111" s="15"/>
    </row>
    <row r="3112" spans="1:58" s="5" customFormat="1" ht="14.25" customHeight="1">
      <c r="A3112" s="268" t="s">
        <v>1000</v>
      </c>
      <c r="B3112" s="281" t="s">
        <v>47</v>
      </c>
      <c r="C3112" s="281">
        <v>93673</v>
      </c>
      <c r="D3112" s="483" t="s">
        <v>499</v>
      </c>
      <c r="E3112" s="646"/>
      <c r="F3112" s="646"/>
      <c r="G3112" s="646"/>
      <c r="H3112" s="646"/>
      <c r="I3112" s="646"/>
      <c r="J3112" s="646"/>
      <c r="K3112" s="646"/>
      <c r="L3112" s="646"/>
      <c r="M3112" s="646"/>
      <c r="N3112" s="646"/>
      <c r="O3112" s="646"/>
      <c r="P3112" s="646"/>
      <c r="Q3112" s="646"/>
      <c r="R3112" s="646"/>
      <c r="S3112" s="647"/>
      <c r="T3112" s="107" t="s">
        <v>1083</v>
      </c>
      <c r="U3112" s="771">
        <f>S3113</f>
        <v>1</v>
      </c>
      <c r="V3112" s="27" t="str">
        <f>VLOOKUP(A3112,'PLANILHA ORÇAMENTARIA'!$A$12:$H$536,5,0)</f>
        <v>UN</v>
      </c>
      <c r="W3112" s="27" t="str">
        <f>VLOOKUP(A3112,'PLANILHA ORÇAMENTARIA'!$A$12:$H$536,4,0)</f>
        <v>DISJUNTOR TRIPOLAR TIPO DIN, CORRENTE NOMINAL DE 50A - FORNECIMENTO E INSTALAÇÃO. AF_10/2020</v>
      </c>
      <c r="X3112" s="15"/>
      <c r="Y3112" s="15"/>
      <c r="Z3112" s="15"/>
      <c r="AA3112" s="15"/>
      <c r="AB3112" s="15"/>
      <c r="AC3112" s="15"/>
      <c r="AD3112" s="15"/>
      <c r="AE3112" s="15"/>
      <c r="AF3112" s="15"/>
      <c r="AG3112" s="15"/>
      <c r="AH3112" s="15"/>
      <c r="AI3112" s="15"/>
      <c r="AJ3112" s="15"/>
      <c r="AK3112" s="15"/>
      <c r="AL3112" s="15"/>
      <c r="AM3112" s="15"/>
      <c r="AN3112" s="15"/>
      <c r="AO3112" s="15"/>
      <c r="AP3112" s="15"/>
      <c r="AQ3112" s="15"/>
      <c r="AR3112" s="15"/>
      <c r="AS3112" s="15"/>
      <c r="AT3112" s="15"/>
      <c r="AU3112" s="15"/>
      <c r="AV3112" s="15"/>
      <c r="AW3112" s="15"/>
      <c r="AX3112" s="15"/>
      <c r="AY3112" s="15"/>
      <c r="AZ3112" s="15"/>
      <c r="BA3112" s="15"/>
      <c r="BB3112" s="15"/>
      <c r="BC3112" s="15"/>
      <c r="BD3112" s="15"/>
      <c r="BE3112" s="15"/>
      <c r="BF3112" s="15"/>
    </row>
    <row r="3113" spans="1:58" s="5" customFormat="1" ht="18">
      <c r="A3113" s="296"/>
      <c r="B3113" s="297"/>
      <c r="C3113" s="417"/>
      <c r="D3113" s="1049"/>
      <c r="E3113" s="400"/>
      <c r="F3113" s="1031"/>
      <c r="G3113" s="1032"/>
      <c r="H3113" s="1032"/>
      <c r="I3113" s="1032"/>
      <c r="J3113" s="1032"/>
      <c r="K3113" s="286"/>
      <c r="L3113" s="286"/>
      <c r="M3113" s="286"/>
      <c r="N3113" s="286"/>
      <c r="O3113" s="286"/>
      <c r="P3113" s="286"/>
      <c r="Q3113" s="286"/>
      <c r="R3113" s="377" t="s">
        <v>177</v>
      </c>
      <c r="S3113" s="492">
        <f>E3116</f>
        <v>1</v>
      </c>
      <c r="T3113" s="106"/>
      <c r="U3113" s="493"/>
      <c r="V3113" s="27" t="e">
        <f>VLOOKUP(A3113,'PLANILHA ORÇAMENTARIA'!$A$12:$H$536,5,0)</f>
        <v>#N/A</v>
      </c>
      <c r="W3113" s="27" t="e">
        <f>VLOOKUP(A3113,'PLANILHA ORÇAMENTARIA'!$A$12:$H$536,4,0)</f>
        <v>#N/A</v>
      </c>
      <c r="X3113" s="15"/>
      <c r="Y3113" s="15"/>
      <c r="Z3113" s="15"/>
      <c r="AA3113" s="15"/>
      <c r="AB3113" s="15"/>
      <c r="AC3113" s="15"/>
      <c r="AD3113" s="15"/>
      <c r="AE3113" s="15"/>
      <c r="AF3113" s="15"/>
      <c r="AG3113" s="15"/>
      <c r="AH3113" s="15"/>
      <c r="AI3113" s="15"/>
      <c r="AJ3113" s="15"/>
      <c r="AK3113" s="15"/>
      <c r="AL3113" s="15"/>
      <c r="AM3113" s="15"/>
      <c r="AN3113" s="15"/>
      <c r="AO3113" s="15"/>
      <c r="AP3113" s="15"/>
      <c r="AQ3113" s="15"/>
      <c r="AR3113" s="15"/>
      <c r="AS3113" s="15"/>
      <c r="AT3113" s="15"/>
      <c r="AU3113" s="15"/>
      <c r="AV3113" s="15"/>
      <c r="AW3113" s="15"/>
      <c r="AX3113" s="15"/>
      <c r="AY3113" s="15"/>
      <c r="AZ3113" s="15"/>
      <c r="BA3113" s="15"/>
      <c r="BB3113" s="15"/>
      <c r="BC3113" s="15"/>
      <c r="BD3113" s="15"/>
      <c r="BE3113" s="15"/>
      <c r="BF3113" s="15"/>
    </row>
    <row r="3114" spans="1:58" s="5" customFormat="1" ht="18">
      <c r="A3114" s="296"/>
      <c r="B3114" s="297"/>
      <c r="C3114" s="417"/>
      <c r="D3114" s="770" t="s">
        <v>203</v>
      </c>
      <c r="E3114" s="518"/>
      <c r="F3114" s="1031"/>
      <c r="G3114" s="1032"/>
      <c r="H3114" s="1032"/>
      <c r="I3114" s="1032"/>
      <c r="J3114" s="1032"/>
      <c r="K3114" s="286"/>
      <c r="L3114" s="286"/>
      <c r="M3114" s="286"/>
      <c r="N3114" s="286"/>
      <c r="O3114" s="286"/>
      <c r="P3114" s="286"/>
      <c r="Q3114" s="286"/>
      <c r="R3114" s="290"/>
      <c r="S3114" s="400"/>
      <c r="T3114" s="106"/>
      <c r="U3114" s="493"/>
      <c r="V3114" s="27" t="e">
        <f>VLOOKUP(A3114,'PLANILHA ORÇAMENTARIA'!$A$12:$H$536,5,0)</f>
        <v>#N/A</v>
      </c>
      <c r="W3114" s="27" t="e">
        <f>VLOOKUP(A3114,'PLANILHA ORÇAMENTARIA'!$A$12:$H$536,4,0)</f>
        <v>#N/A</v>
      </c>
      <c r="X3114" s="15"/>
      <c r="Y3114" s="15"/>
      <c r="Z3114" s="15"/>
      <c r="AA3114" s="15"/>
      <c r="AB3114" s="15"/>
      <c r="AC3114" s="15"/>
      <c r="AD3114" s="15"/>
      <c r="AE3114" s="15"/>
      <c r="AF3114" s="15"/>
      <c r="AG3114" s="15"/>
      <c r="AH3114" s="15"/>
      <c r="AI3114" s="15"/>
      <c r="AJ3114" s="15"/>
      <c r="AK3114" s="15"/>
      <c r="AL3114" s="15"/>
      <c r="AM3114" s="15"/>
      <c r="AN3114" s="15"/>
      <c r="AO3114" s="15"/>
      <c r="AP3114" s="15"/>
      <c r="AQ3114" s="15"/>
      <c r="AR3114" s="15"/>
      <c r="AS3114" s="15"/>
      <c r="AT3114" s="15"/>
      <c r="AU3114" s="15"/>
      <c r="AV3114" s="15"/>
      <c r="AW3114" s="15"/>
      <c r="AX3114" s="15"/>
      <c r="AY3114" s="15"/>
      <c r="AZ3114" s="15"/>
      <c r="BA3114" s="15"/>
      <c r="BB3114" s="15"/>
      <c r="BC3114" s="15"/>
      <c r="BD3114" s="15"/>
      <c r="BE3114" s="15"/>
      <c r="BF3114" s="15"/>
    </row>
    <row r="3115" spans="1:58" s="5" customFormat="1" ht="18">
      <c r="A3115" s="296"/>
      <c r="B3115" s="297"/>
      <c r="C3115" s="417"/>
      <c r="D3115" s="623" t="s">
        <v>176</v>
      </c>
      <c r="E3115" s="518">
        <v>1</v>
      </c>
      <c r="F3115" s="1031" t="s">
        <v>237</v>
      </c>
      <c r="G3115" s="1032"/>
      <c r="H3115" s="1032"/>
      <c r="I3115" s="1032"/>
      <c r="J3115" s="1032"/>
      <c r="K3115" s="286"/>
      <c r="L3115" s="286"/>
      <c r="M3115" s="286"/>
      <c r="N3115" s="286"/>
      <c r="O3115" s="286"/>
      <c r="P3115" s="286"/>
      <c r="Q3115" s="286"/>
      <c r="R3115" s="290"/>
      <c r="S3115" s="400"/>
      <c r="T3115" s="106"/>
      <c r="U3115" s="493"/>
      <c r="V3115" s="27" t="e">
        <f>VLOOKUP(A3115,'PLANILHA ORÇAMENTARIA'!$A$12:$H$536,5,0)</f>
        <v>#N/A</v>
      </c>
      <c r="W3115" s="27" t="e">
        <f>VLOOKUP(A3115,'PLANILHA ORÇAMENTARIA'!$A$12:$H$536,4,0)</f>
        <v>#N/A</v>
      </c>
      <c r="X3115" s="15"/>
      <c r="Y3115" s="15"/>
      <c r="Z3115" s="15"/>
      <c r="AA3115" s="15"/>
      <c r="AB3115" s="15"/>
      <c r="AC3115" s="15"/>
      <c r="AD3115" s="15"/>
      <c r="AE3115" s="15"/>
      <c r="AF3115" s="15"/>
      <c r="AG3115" s="15"/>
      <c r="AH3115" s="15"/>
      <c r="AI3115" s="15"/>
      <c r="AJ3115" s="15"/>
      <c r="AK3115" s="15"/>
      <c r="AL3115" s="15"/>
      <c r="AM3115" s="15"/>
      <c r="AN3115" s="15"/>
      <c r="AO3115" s="15"/>
      <c r="AP3115" s="15"/>
      <c r="AQ3115" s="15"/>
      <c r="AR3115" s="15"/>
      <c r="AS3115" s="15"/>
      <c r="AT3115" s="15"/>
      <c r="AU3115" s="15"/>
      <c r="AV3115" s="15"/>
      <c r="AW3115" s="15"/>
      <c r="AX3115" s="15"/>
      <c r="AY3115" s="15"/>
      <c r="AZ3115" s="15"/>
      <c r="BA3115" s="15"/>
      <c r="BB3115" s="15"/>
      <c r="BC3115" s="15"/>
      <c r="BD3115" s="15"/>
      <c r="BE3115" s="15"/>
      <c r="BF3115" s="15"/>
    </row>
    <row r="3116" spans="1:58" s="5" customFormat="1" ht="18">
      <c r="A3116" s="296"/>
      <c r="B3116" s="297"/>
      <c r="C3116" s="417"/>
      <c r="D3116" s="623" t="s">
        <v>4</v>
      </c>
      <c r="E3116" s="518">
        <f>E3115</f>
        <v>1</v>
      </c>
      <c r="F3116" s="1031" t="s">
        <v>237</v>
      </c>
      <c r="G3116" s="1032"/>
      <c r="H3116" s="1032"/>
      <c r="I3116" s="1032"/>
      <c r="J3116" s="1032"/>
      <c r="K3116" s="286"/>
      <c r="L3116" s="286"/>
      <c r="M3116" s="286"/>
      <c r="N3116" s="286"/>
      <c r="O3116" s="286"/>
      <c r="P3116" s="286"/>
      <c r="Q3116" s="286"/>
      <c r="R3116" s="290"/>
      <c r="S3116" s="400"/>
      <c r="T3116" s="106"/>
      <c r="U3116" s="493"/>
      <c r="V3116" s="27" t="e">
        <f>VLOOKUP(A3116,'PLANILHA ORÇAMENTARIA'!$A$12:$H$536,5,0)</f>
        <v>#N/A</v>
      </c>
      <c r="W3116" s="27" t="e">
        <f>VLOOKUP(A3116,'PLANILHA ORÇAMENTARIA'!$A$12:$H$536,4,0)</f>
        <v>#N/A</v>
      </c>
      <c r="X3116" s="15"/>
      <c r="Y3116" s="15"/>
      <c r="Z3116" s="15"/>
      <c r="AA3116" s="15"/>
      <c r="AB3116" s="15"/>
      <c r="AC3116" s="15"/>
      <c r="AD3116" s="15"/>
      <c r="AE3116" s="15"/>
      <c r="AF3116" s="15"/>
      <c r="AG3116" s="15"/>
      <c r="AH3116" s="15"/>
      <c r="AI3116" s="15"/>
      <c r="AJ3116" s="15"/>
      <c r="AK3116" s="15"/>
      <c r="AL3116" s="15"/>
      <c r="AM3116" s="15"/>
      <c r="AN3116" s="15"/>
      <c r="AO3116" s="15"/>
      <c r="AP3116" s="15"/>
      <c r="AQ3116" s="15"/>
      <c r="AR3116" s="15"/>
      <c r="AS3116" s="15"/>
      <c r="AT3116" s="15"/>
      <c r="AU3116" s="15"/>
      <c r="AV3116" s="15"/>
      <c r="AW3116" s="15"/>
      <c r="AX3116" s="15"/>
      <c r="AY3116" s="15"/>
      <c r="AZ3116" s="15"/>
      <c r="BA3116" s="15"/>
      <c r="BB3116" s="15"/>
      <c r="BC3116" s="15"/>
      <c r="BD3116" s="15"/>
      <c r="BE3116" s="15"/>
      <c r="BF3116" s="15"/>
    </row>
    <row r="3117" spans="1:58" s="5" customFormat="1" ht="18">
      <c r="A3117" s="296"/>
      <c r="B3117" s="297"/>
      <c r="C3117" s="417"/>
      <c r="D3117" s="1049"/>
      <c r="E3117" s="400"/>
      <c r="F3117" s="1031"/>
      <c r="G3117" s="1032"/>
      <c r="H3117" s="1032"/>
      <c r="I3117" s="1032"/>
      <c r="J3117" s="1032"/>
      <c r="K3117" s="286"/>
      <c r="L3117" s="286"/>
      <c r="M3117" s="286"/>
      <c r="N3117" s="286"/>
      <c r="O3117" s="286"/>
      <c r="P3117" s="286"/>
      <c r="Q3117" s="286"/>
      <c r="R3117" s="290"/>
      <c r="S3117" s="400"/>
      <c r="T3117" s="106"/>
      <c r="U3117" s="493"/>
      <c r="V3117" s="27" t="e">
        <f>VLOOKUP(A3117,'PLANILHA ORÇAMENTARIA'!$A$12:$H$536,5,0)</f>
        <v>#N/A</v>
      </c>
      <c r="W3117" s="27" t="e">
        <f>VLOOKUP(A3117,'PLANILHA ORÇAMENTARIA'!$A$12:$H$536,4,0)</f>
        <v>#N/A</v>
      </c>
      <c r="X3117" s="15"/>
      <c r="Y3117" s="15"/>
      <c r="Z3117" s="15"/>
      <c r="AA3117" s="15"/>
      <c r="AB3117" s="15"/>
      <c r="AC3117" s="15"/>
      <c r="AD3117" s="15"/>
      <c r="AE3117" s="15"/>
      <c r="AF3117" s="15"/>
      <c r="AG3117" s="15"/>
      <c r="AH3117" s="15"/>
      <c r="AI3117" s="15"/>
      <c r="AJ3117" s="15"/>
      <c r="AK3117" s="15"/>
      <c r="AL3117" s="15"/>
      <c r="AM3117" s="15"/>
      <c r="AN3117" s="15"/>
      <c r="AO3117" s="15"/>
      <c r="AP3117" s="15"/>
      <c r="AQ3117" s="15"/>
      <c r="AR3117" s="15"/>
      <c r="AS3117" s="15"/>
      <c r="AT3117" s="15"/>
      <c r="AU3117" s="15"/>
      <c r="AV3117" s="15"/>
      <c r="AW3117" s="15"/>
      <c r="AX3117" s="15"/>
      <c r="AY3117" s="15"/>
      <c r="AZ3117" s="15"/>
      <c r="BA3117" s="15"/>
      <c r="BB3117" s="15"/>
      <c r="BC3117" s="15"/>
      <c r="BD3117" s="15"/>
      <c r="BE3117" s="15"/>
      <c r="BF3117" s="15"/>
    </row>
    <row r="3118" spans="1:58" s="5" customFormat="1" ht="14.25" customHeight="1">
      <c r="A3118" s="268" t="s">
        <v>1001</v>
      </c>
      <c r="B3118" s="281" t="s">
        <v>24</v>
      </c>
      <c r="C3118" s="1021" t="s">
        <v>393</v>
      </c>
      <c r="D3118" s="483" t="s">
        <v>394</v>
      </c>
      <c r="E3118" s="646"/>
      <c r="F3118" s="646"/>
      <c r="G3118" s="646"/>
      <c r="H3118" s="646"/>
      <c r="I3118" s="646"/>
      <c r="J3118" s="646"/>
      <c r="K3118" s="646"/>
      <c r="L3118" s="646"/>
      <c r="M3118" s="646"/>
      <c r="N3118" s="646"/>
      <c r="O3118" s="646"/>
      <c r="P3118" s="646"/>
      <c r="Q3118" s="646"/>
      <c r="R3118" s="646"/>
      <c r="S3118" s="647"/>
      <c r="T3118" s="107" t="s">
        <v>1083</v>
      </c>
      <c r="U3118" s="771">
        <f>S3119</f>
        <v>4</v>
      </c>
      <c r="V3118" s="27" t="str">
        <f>VLOOKUP(A3118,'PLANILHA ORÇAMENTARIA'!$A$12:$H$536,5,0)</f>
        <v>UN</v>
      </c>
      <c r="W3118" s="27" t="str">
        <f>VLOOKUP(A3118,'PLANILHA ORÇAMENTARIA'!$A$12:$H$536,4,0)</f>
        <v>Dispositivo de proteção contra surto, 1 polo, suportabilidade &lt;= 4 kV, Un até 240V/415V, Iimp = 60 kA, curva de ensaio 10/350µs - classe 1</v>
      </c>
      <c r="X3118" s="15"/>
      <c r="Y3118" s="15"/>
      <c r="Z3118" s="15"/>
      <c r="AA3118" s="15"/>
      <c r="AB3118" s="15"/>
      <c r="AC3118" s="15"/>
      <c r="AD3118" s="15"/>
      <c r="AE3118" s="15"/>
      <c r="AF3118" s="15"/>
      <c r="AG3118" s="15"/>
      <c r="AH3118" s="15"/>
      <c r="AI3118" s="15"/>
      <c r="AJ3118" s="15"/>
      <c r="AK3118" s="15"/>
      <c r="AL3118" s="15"/>
      <c r="AM3118" s="15"/>
      <c r="AN3118" s="15"/>
      <c r="AO3118" s="15"/>
      <c r="AP3118" s="15"/>
      <c r="AQ3118" s="15"/>
      <c r="AR3118" s="15"/>
      <c r="AS3118" s="15"/>
      <c r="AT3118" s="15"/>
      <c r="AU3118" s="15"/>
      <c r="AV3118" s="15"/>
      <c r="AW3118" s="15"/>
      <c r="AX3118" s="15"/>
      <c r="AY3118" s="15"/>
      <c r="AZ3118" s="15"/>
      <c r="BA3118" s="15"/>
      <c r="BB3118" s="15"/>
      <c r="BC3118" s="15"/>
      <c r="BD3118" s="15"/>
      <c r="BE3118" s="15"/>
      <c r="BF3118" s="15"/>
    </row>
    <row r="3119" spans="1:58" s="5" customFormat="1" ht="18">
      <c r="A3119" s="296"/>
      <c r="B3119" s="297"/>
      <c r="C3119" s="417"/>
      <c r="D3119" s="1049"/>
      <c r="E3119" s="400"/>
      <c r="F3119" s="1031"/>
      <c r="G3119" s="1032"/>
      <c r="H3119" s="1032"/>
      <c r="I3119" s="1032"/>
      <c r="J3119" s="1032"/>
      <c r="K3119" s="286"/>
      <c r="L3119" s="286"/>
      <c r="M3119" s="286"/>
      <c r="N3119" s="286"/>
      <c r="O3119" s="286"/>
      <c r="P3119" s="286"/>
      <c r="Q3119" s="286"/>
      <c r="R3119" s="377" t="s">
        <v>177</v>
      </c>
      <c r="S3119" s="492">
        <f>E3122</f>
        <v>4</v>
      </c>
      <c r="T3119" s="106"/>
      <c r="U3119" s="493"/>
      <c r="V3119" s="27" t="e">
        <f>VLOOKUP(A3119,'PLANILHA ORÇAMENTARIA'!$A$12:$H$536,5,0)</f>
        <v>#N/A</v>
      </c>
      <c r="W3119" s="27" t="e">
        <f>VLOOKUP(A3119,'PLANILHA ORÇAMENTARIA'!$A$12:$H$536,4,0)</f>
        <v>#N/A</v>
      </c>
      <c r="X3119" s="15"/>
      <c r="Y3119" s="15"/>
      <c r="Z3119" s="15"/>
      <c r="AA3119" s="15"/>
      <c r="AB3119" s="15"/>
      <c r="AC3119" s="15"/>
      <c r="AD3119" s="15"/>
      <c r="AE3119" s="15"/>
      <c r="AF3119" s="15"/>
      <c r="AG3119" s="15"/>
      <c r="AH3119" s="15"/>
      <c r="AI3119" s="15"/>
      <c r="AJ3119" s="15"/>
      <c r="AK3119" s="15"/>
      <c r="AL3119" s="15"/>
      <c r="AM3119" s="15"/>
      <c r="AN3119" s="15"/>
      <c r="AO3119" s="15"/>
      <c r="AP3119" s="15"/>
      <c r="AQ3119" s="15"/>
      <c r="AR3119" s="15"/>
      <c r="AS3119" s="15"/>
      <c r="AT3119" s="15"/>
      <c r="AU3119" s="15"/>
      <c r="AV3119" s="15"/>
      <c r="AW3119" s="15"/>
      <c r="AX3119" s="15"/>
      <c r="AY3119" s="15"/>
      <c r="AZ3119" s="15"/>
      <c r="BA3119" s="15"/>
      <c r="BB3119" s="15"/>
      <c r="BC3119" s="15"/>
      <c r="BD3119" s="15"/>
      <c r="BE3119" s="15"/>
      <c r="BF3119" s="15"/>
    </row>
    <row r="3120" spans="1:58" s="5" customFormat="1" ht="18">
      <c r="A3120" s="296"/>
      <c r="B3120" s="297"/>
      <c r="C3120" s="417"/>
      <c r="D3120" s="770" t="s">
        <v>203</v>
      </c>
      <c r="E3120" s="518"/>
      <c r="F3120" s="1031"/>
      <c r="G3120" s="1032"/>
      <c r="H3120" s="1032"/>
      <c r="I3120" s="1032"/>
      <c r="J3120" s="1032"/>
      <c r="K3120" s="286"/>
      <c r="L3120" s="286"/>
      <c r="M3120" s="286"/>
      <c r="N3120" s="286"/>
      <c r="O3120" s="286"/>
      <c r="P3120" s="286"/>
      <c r="Q3120" s="286"/>
      <c r="R3120" s="290"/>
      <c r="S3120" s="400"/>
      <c r="T3120" s="106"/>
      <c r="U3120" s="493"/>
      <c r="V3120" s="27" t="e">
        <f>VLOOKUP(A3120,'PLANILHA ORÇAMENTARIA'!$A$12:$H$536,5,0)</f>
        <v>#N/A</v>
      </c>
      <c r="W3120" s="27" t="e">
        <f>VLOOKUP(A3120,'PLANILHA ORÇAMENTARIA'!$A$12:$H$536,4,0)</f>
        <v>#N/A</v>
      </c>
      <c r="X3120" s="15"/>
      <c r="Y3120" s="15"/>
      <c r="Z3120" s="15"/>
      <c r="AA3120" s="15"/>
      <c r="AB3120" s="15"/>
      <c r="AC3120" s="15"/>
      <c r="AD3120" s="15"/>
      <c r="AE3120" s="15"/>
      <c r="AF3120" s="15"/>
      <c r="AG3120" s="15"/>
      <c r="AH3120" s="15"/>
      <c r="AI3120" s="15"/>
      <c r="AJ3120" s="15"/>
      <c r="AK3120" s="15"/>
      <c r="AL3120" s="15"/>
      <c r="AM3120" s="15"/>
      <c r="AN3120" s="15"/>
      <c r="AO3120" s="15"/>
      <c r="AP3120" s="15"/>
      <c r="AQ3120" s="15"/>
      <c r="AR3120" s="15"/>
      <c r="AS3120" s="15"/>
      <c r="AT3120" s="15"/>
      <c r="AU3120" s="15"/>
      <c r="AV3120" s="15"/>
      <c r="AW3120" s="15"/>
      <c r="AX3120" s="15"/>
      <c r="AY3120" s="15"/>
      <c r="AZ3120" s="15"/>
      <c r="BA3120" s="15"/>
      <c r="BB3120" s="15"/>
      <c r="BC3120" s="15"/>
      <c r="BD3120" s="15"/>
      <c r="BE3120" s="15"/>
      <c r="BF3120" s="15"/>
    </row>
    <row r="3121" spans="1:58" s="5" customFormat="1" ht="18">
      <c r="A3121" s="296"/>
      <c r="B3121" s="297"/>
      <c r="C3121" s="417"/>
      <c r="D3121" s="623" t="s">
        <v>176</v>
      </c>
      <c r="E3121" s="518">
        <v>4</v>
      </c>
      <c r="F3121" s="1031" t="s">
        <v>237</v>
      </c>
      <c r="G3121" s="1032"/>
      <c r="H3121" s="1032"/>
      <c r="I3121" s="1032"/>
      <c r="J3121" s="1032"/>
      <c r="K3121" s="286"/>
      <c r="L3121" s="286"/>
      <c r="M3121" s="286"/>
      <c r="N3121" s="286"/>
      <c r="O3121" s="286"/>
      <c r="P3121" s="286"/>
      <c r="Q3121" s="286"/>
      <c r="R3121" s="290"/>
      <c r="S3121" s="400"/>
      <c r="T3121" s="106"/>
      <c r="U3121" s="493"/>
      <c r="V3121" s="27" t="e">
        <f>VLOOKUP(A3121,'PLANILHA ORÇAMENTARIA'!$A$12:$H$536,5,0)</f>
        <v>#N/A</v>
      </c>
      <c r="W3121" s="27" t="e">
        <f>VLOOKUP(A3121,'PLANILHA ORÇAMENTARIA'!$A$12:$H$536,4,0)</f>
        <v>#N/A</v>
      </c>
      <c r="X3121" s="15"/>
      <c r="Y3121" s="15"/>
      <c r="Z3121" s="15"/>
      <c r="AA3121" s="15"/>
      <c r="AB3121" s="15"/>
      <c r="AC3121" s="15"/>
      <c r="AD3121" s="15"/>
      <c r="AE3121" s="15"/>
      <c r="AF3121" s="15"/>
      <c r="AG3121" s="15"/>
      <c r="AH3121" s="15"/>
      <c r="AI3121" s="15"/>
      <c r="AJ3121" s="15"/>
      <c r="AK3121" s="15"/>
      <c r="AL3121" s="15"/>
      <c r="AM3121" s="15"/>
      <c r="AN3121" s="15"/>
      <c r="AO3121" s="15"/>
      <c r="AP3121" s="15"/>
      <c r="AQ3121" s="15"/>
      <c r="AR3121" s="15"/>
      <c r="AS3121" s="15"/>
      <c r="AT3121" s="15"/>
      <c r="AU3121" s="15"/>
      <c r="AV3121" s="15"/>
      <c r="AW3121" s="15"/>
      <c r="AX3121" s="15"/>
      <c r="AY3121" s="15"/>
      <c r="AZ3121" s="15"/>
      <c r="BA3121" s="15"/>
      <c r="BB3121" s="15"/>
      <c r="BC3121" s="15"/>
      <c r="BD3121" s="15"/>
      <c r="BE3121" s="15"/>
      <c r="BF3121" s="15"/>
    </row>
    <row r="3122" spans="1:58" s="5" customFormat="1" ht="18">
      <c r="A3122" s="296"/>
      <c r="B3122" s="297"/>
      <c r="C3122" s="417"/>
      <c r="D3122" s="623" t="s">
        <v>4</v>
      </c>
      <c r="E3122" s="518">
        <f>E3121</f>
        <v>4</v>
      </c>
      <c r="F3122" s="1031" t="s">
        <v>237</v>
      </c>
      <c r="G3122" s="1032"/>
      <c r="H3122" s="1032"/>
      <c r="I3122" s="1032"/>
      <c r="J3122" s="1032"/>
      <c r="K3122" s="286"/>
      <c r="L3122" s="286"/>
      <c r="M3122" s="286"/>
      <c r="N3122" s="286"/>
      <c r="O3122" s="286"/>
      <c r="P3122" s="286"/>
      <c r="Q3122" s="286"/>
      <c r="R3122" s="290"/>
      <c r="S3122" s="400"/>
      <c r="T3122" s="106"/>
      <c r="U3122" s="493"/>
      <c r="V3122" s="27" t="e">
        <f>VLOOKUP(A3122,'PLANILHA ORÇAMENTARIA'!$A$12:$H$536,5,0)</f>
        <v>#N/A</v>
      </c>
      <c r="W3122" s="27" t="e">
        <f>VLOOKUP(A3122,'PLANILHA ORÇAMENTARIA'!$A$12:$H$536,4,0)</f>
        <v>#N/A</v>
      </c>
      <c r="X3122" s="15"/>
      <c r="Y3122" s="15"/>
      <c r="Z3122" s="15"/>
      <c r="AA3122" s="15"/>
      <c r="AB3122" s="15"/>
      <c r="AC3122" s="15"/>
      <c r="AD3122" s="15"/>
      <c r="AE3122" s="15"/>
      <c r="AF3122" s="15"/>
      <c r="AG3122" s="15"/>
      <c r="AH3122" s="15"/>
      <c r="AI3122" s="15"/>
      <c r="AJ3122" s="15"/>
      <c r="AK3122" s="15"/>
      <c r="AL3122" s="15"/>
      <c r="AM3122" s="15"/>
      <c r="AN3122" s="15"/>
      <c r="AO3122" s="15"/>
      <c r="AP3122" s="15"/>
      <c r="AQ3122" s="15"/>
      <c r="AR3122" s="15"/>
      <c r="AS3122" s="15"/>
      <c r="AT3122" s="15"/>
      <c r="AU3122" s="15"/>
      <c r="AV3122" s="15"/>
      <c r="AW3122" s="15"/>
      <c r="AX3122" s="15"/>
      <c r="AY3122" s="15"/>
      <c r="AZ3122" s="15"/>
      <c r="BA3122" s="15"/>
      <c r="BB3122" s="15"/>
      <c r="BC3122" s="15"/>
      <c r="BD3122" s="15"/>
      <c r="BE3122" s="15"/>
      <c r="BF3122" s="15"/>
    </row>
    <row r="3123" spans="1:58" s="5" customFormat="1" ht="18">
      <c r="A3123" s="296"/>
      <c r="B3123" s="297"/>
      <c r="C3123" s="417"/>
      <c r="D3123" s="1049"/>
      <c r="E3123" s="399"/>
      <c r="F3123" s="1031"/>
      <c r="G3123" s="1032"/>
      <c r="H3123" s="1032"/>
      <c r="I3123" s="1032"/>
      <c r="J3123" s="1032"/>
      <c r="K3123" s="290"/>
      <c r="L3123" s="290"/>
      <c r="M3123" s="290"/>
      <c r="N3123" s="290"/>
      <c r="O3123" s="290"/>
      <c r="P3123" s="290"/>
      <c r="Q3123" s="290"/>
      <c r="R3123" s="290"/>
      <c r="S3123" s="399"/>
      <c r="T3123" s="106"/>
      <c r="U3123" s="493"/>
      <c r="V3123" s="27" t="e">
        <f>VLOOKUP(A3123,'PLANILHA ORÇAMENTARIA'!$A$12:$H$536,5,0)</f>
        <v>#N/A</v>
      </c>
      <c r="W3123" s="27" t="e">
        <f>VLOOKUP(A3123,'PLANILHA ORÇAMENTARIA'!$A$12:$H$536,4,0)</f>
        <v>#N/A</v>
      </c>
      <c r="X3123" s="15"/>
      <c r="Y3123" s="15"/>
      <c r="Z3123" s="15"/>
      <c r="AA3123" s="15"/>
      <c r="AB3123" s="15"/>
      <c r="AC3123" s="15"/>
      <c r="AD3123" s="15"/>
      <c r="AE3123" s="15"/>
      <c r="AF3123" s="15"/>
      <c r="AG3123" s="15"/>
      <c r="AH3123" s="15"/>
      <c r="AI3123" s="15"/>
      <c r="AJ3123" s="15"/>
      <c r="AK3123" s="15"/>
      <c r="AL3123" s="15"/>
      <c r="AM3123" s="15"/>
      <c r="AN3123" s="15"/>
      <c r="AO3123" s="15"/>
      <c r="AP3123" s="15"/>
      <c r="AQ3123" s="15"/>
      <c r="AR3123" s="15"/>
      <c r="AS3123" s="15"/>
      <c r="AT3123" s="15"/>
      <c r="AU3123" s="15"/>
      <c r="AV3123" s="15"/>
      <c r="AW3123" s="15"/>
      <c r="AX3123" s="15"/>
      <c r="AY3123" s="15"/>
      <c r="AZ3123" s="15"/>
      <c r="BA3123" s="15"/>
      <c r="BB3123" s="15"/>
      <c r="BC3123" s="15"/>
      <c r="BD3123" s="15"/>
      <c r="BE3123" s="15"/>
      <c r="BF3123" s="15"/>
    </row>
    <row r="3124" spans="1:58" s="5" customFormat="1" ht="18">
      <c r="A3124" s="296"/>
      <c r="B3124" s="297"/>
      <c r="C3124" s="417"/>
      <c r="D3124" s="1049"/>
      <c r="E3124" s="400"/>
      <c r="F3124" s="1031"/>
      <c r="G3124" s="1032"/>
      <c r="H3124" s="1032"/>
      <c r="I3124" s="1032"/>
      <c r="J3124" s="1032"/>
      <c r="K3124" s="286"/>
      <c r="L3124" s="286"/>
      <c r="M3124" s="286"/>
      <c r="N3124" s="286"/>
      <c r="O3124" s="286"/>
      <c r="P3124" s="286"/>
      <c r="Q3124" s="286"/>
      <c r="R3124" s="290"/>
      <c r="S3124" s="400"/>
      <c r="T3124" s="106"/>
      <c r="U3124" s="493"/>
      <c r="V3124" s="27" t="e">
        <f>VLOOKUP(A3124,'PLANILHA ORÇAMENTARIA'!$A$12:$H$536,5,0)</f>
        <v>#N/A</v>
      </c>
      <c r="W3124" s="27" t="e">
        <f>VLOOKUP(A3124,'PLANILHA ORÇAMENTARIA'!$A$12:$H$536,4,0)</f>
        <v>#N/A</v>
      </c>
      <c r="X3124" s="15"/>
      <c r="Y3124" s="15"/>
      <c r="Z3124" s="15"/>
      <c r="AA3124" s="15"/>
      <c r="AB3124" s="15"/>
      <c r="AC3124" s="15"/>
      <c r="AD3124" s="15"/>
      <c r="AE3124" s="15"/>
      <c r="AF3124" s="15"/>
      <c r="AG3124" s="15"/>
      <c r="AH3124" s="15"/>
      <c r="AI3124" s="15"/>
      <c r="AJ3124" s="15"/>
      <c r="AK3124" s="15"/>
      <c r="AL3124" s="15"/>
      <c r="AM3124" s="15"/>
      <c r="AN3124" s="15"/>
      <c r="AO3124" s="15"/>
      <c r="AP3124" s="15"/>
      <c r="AQ3124" s="15"/>
      <c r="AR3124" s="15"/>
      <c r="AS3124" s="15"/>
      <c r="AT3124" s="15"/>
      <c r="AU3124" s="15"/>
      <c r="AV3124" s="15"/>
      <c r="AW3124" s="15"/>
      <c r="AX3124" s="15"/>
      <c r="AY3124" s="15"/>
      <c r="AZ3124" s="15"/>
      <c r="BA3124" s="15"/>
      <c r="BB3124" s="15"/>
      <c r="BC3124" s="15"/>
      <c r="BD3124" s="15"/>
      <c r="BE3124" s="15"/>
      <c r="BF3124" s="15"/>
    </row>
    <row r="3125" spans="1:58" s="5" customFormat="1" ht="14.25" customHeight="1">
      <c r="A3125" s="268" t="s">
        <v>1002</v>
      </c>
      <c r="B3125" s="281" t="s">
        <v>47</v>
      </c>
      <c r="C3125" s="281">
        <v>93653</v>
      </c>
      <c r="D3125" s="483" t="s">
        <v>537</v>
      </c>
      <c r="E3125" s="646"/>
      <c r="F3125" s="646"/>
      <c r="G3125" s="646"/>
      <c r="H3125" s="646"/>
      <c r="I3125" s="646"/>
      <c r="J3125" s="646"/>
      <c r="K3125" s="646"/>
      <c r="L3125" s="646"/>
      <c r="M3125" s="646"/>
      <c r="N3125" s="646"/>
      <c r="O3125" s="646"/>
      <c r="P3125" s="646"/>
      <c r="Q3125" s="646"/>
      <c r="R3125" s="646"/>
      <c r="S3125" s="647"/>
      <c r="T3125" s="107" t="s">
        <v>1083</v>
      </c>
      <c r="U3125" s="771">
        <f>S3126</f>
        <v>4</v>
      </c>
      <c r="V3125" s="27" t="str">
        <f>VLOOKUP(A3125,'PLANILHA ORÇAMENTARIA'!$A$12:$H$536,5,0)</f>
        <v>UN</v>
      </c>
      <c r="W3125" s="27" t="str">
        <f>VLOOKUP(A3125,'PLANILHA ORÇAMENTARIA'!$A$12:$H$536,4,0)</f>
        <v>DISJUNTOR MONOPOLAR TIPO DIN, CORRENTE NOMINAL DE 10A - FORNECIMENTO E INSTALAÇÃO. AF_10/2020</v>
      </c>
      <c r="X3125" s="15"/>
      <c r="Y3125" s="15"/>
      <c r="Z3125" s="15"/>
      <c r="AA3125" s="15"/>
      <c r="AB3125" s="15"/>
      <c r="AC3125" s="15"/>
      <c r="AD3125" s="15"/>
      <c r="AE3125" s="15"/>
      <c r="AF3125" s="15"/>
      <c r="AG3125" s="15"/>
      <c r="AH3125" s="15"/>
      <c r="AI3125" s="15"/>
      <c r="AJ3125" s="15"/>
      <c r="AK3125" s="15"/>
      <c r="AL3125" s="15"/>
      <c r="AM3125" s="15"/>
      <c r="AN3125" s="15"/>
      <c r="AO3125" s="15"/>
      <c r="AP3125" s="15"/>
      <c r="AQ3125" s="15"/>
      <c r="AR3125" s="15"/>
      <c r="AS3125" s="15"/>
      <c r="AT3125" s="15"/>
      <c r="AU3125" s="15"/>
      <c r="AV3125" s="15"/>
      <c r="AW3125" s="15"/>
      <c r="AX3125" s="15"/>
      <c r="AY3125" s="15"/>
      <c r="AZ3125" s="15"/>
      <c r="BA3125" s="15"/>
      <c r="BB3125" s="15"/>
      <c r="BC3125" s="15"/>
      <c r="BD3125" s="15"/>
      <c r="BE3125" s="15"/>
      <c r="BF3125" s="15"/>
    </row>
    <row r="3126" spans="1:58" s="5" customFormat="1" ht="18">
      <c r="A3126" s="296"/>
      <c r="B3126" s="297"/>
      <c r="C3126" s="417"/>
      <c r="D3126" s="1049"/>
      <c r="E3126" s="400"/>
      <c r="F3126" s="1031"/>
      <c r="G3126" s="1032"/>
      <c r="H3126" s="1032"/>
      <c r="I3126" s="1032"/>
      <c r="J3126" s="1032"/>
      <c r="K3126" s="286"/>
      <c r="L3126" s="286"/>
      <c r="M3126" s="286"/>
      <c r="N3126" s="286"/>
      <c r="O3126" s="286"/>
      <c r="P3126" s="286"/>
      <c r="Q3126" s="286"/>
      <c r="R3126" s="377" t="s">
        <v>177</v>
      </c>
      <c r="S3126" s="492">
        <f>E3129</f>
        <v>4</v>
      </c>
      <c r="T3126" s="106"/>
      <c r="U3126" s="493"/>
      <c r="V3126" s="27" t="e">
        <f>VLOOKUP(A3126,'PLANILHA ORÇAMENTARIA'!$A$12:$H$536,5,0)</f>
        <v>#N/A</v>
      </c>
      <c r="W3126" s="27" t="e">
        <f>VLOOKUP(A3126,'PLANILHA ORÇAMENTARIA'!$A$12:$H$536,4,0)</f>
        <v>#N/A</v>
      </c>
      <c r="X3126" s="15"/>
      <c r="Y3126" s="15"/>
      <c r="Z3126" s="15"/>
      <c r="AA3126" s="15"/>
      <c r="AB3126" s="15"/>
      <c r="AC3126" s="15"/>
      <c r="AD3126" s="15"/>
      <c r="AE3126" s="15"/>
      <c r="AF3126" s="15"/>
      <c r="AG3126" s="15"/>
      <c r="AH3126" s="15"/>
      <c r="AI3126" s="15"/>
      <c r="AJ3126" s="15"/>
      <c r="AK3126" s="15"/>
      <c r="AL3126" s="15"/>
      <c r="AM3126" s="15"/>
      <c r="AN3126" s="15"/>
      <c r="AO3126" s="15"/>
      <c r="AP3126" s="15"/>
      <c r="AQ3126" s="15"/>
      <c r="AR3126" s="15"/>
      <c r="AS3126" s="15"/>
      <c r="AT3126" s="15"/>
      <c r="AU3126" s="15"/>
      <c r="AV3126" s="15"/>
      <c r="AW3126" s="15"/>
      <c r="AX3126" s="15"/>
      <c r="AY3126" s="15"/>
      <c r="AZ3126" s="15"/>
      <c r="BA3126" s="15"/>
      <c r="BB3126" s="15"/>
      <c r="BC3126" s="15"/>
      <c r="BD3126" s="15"/>
      <c r="BE3126" s="15"/>
      <c r="BF3126" s="15"/>
    </row>
    <row r="3127" spans="1:58" s="5" customFormat="1" ht="18">
      <c r="A3127" s="296"/>
      <c r="B3127" s="297"/>
      <c r="C3127" s="417"/>
      <c r="D3127" s="770" t="s">
        <v>203</v>
      </c>
      <c r="E3127" s="518"/>
      <c r="F3127" s="1031"/>
      <c r="G3127" s="1032"/>
      <c r="H3127" s="1032"/>
      <c r="I3127" s="1032"/>
      <c r="J3127" s="1032"/>
      <c r="K3127" s="286"/>
      <c r="L3127" s="286"/>
      <c r="M3127" s="286"/>
      <c r="N3127" s="286"/>
      <c r="O3127" s="286"/>
      <c r="P3127" s="286"/>
      <c r="Q3127" s="286"/>
      <c r="R3127" s="290"/>
      <c r="S3127" s="400"/>
      <c r="T3127" s="106"/>
      <c r="U3127" s="493"/>
      <c r="V3127" s="27" t="e">
        <f>VLOOKUP(A3127,'PLANILHA ORÇAMENTARIA'!$A$12:$H$536,5,0)</f>
        <v>#N/A</v>
      </c>
      <c r="W3127" s="27" t="e">
        <f>VLOOKUP(A3127,'PLANILHA ORÇAMENTARIA'!$A$12:$H$536,4,0)</f>
        <v>#N/A</v>
      </c>
      <c r="X3127" s="15"/>
      <c r="Y3127" s="15"/>
      <c r="Z3127" s="15"/>
      <c r="AA3127" s="15"/>
      <c r="AB3127" s="15"/>
      <c r="AC3127" s="15"/>
      <c r="AD3127" s="15"/>
      <c r="AE3127" s="15"/>
      <c r="AF3127" s="15"/>
      <c r="AG3127" s="15"/>
      <c r="AH3127" s="15"/>
      <c r="AI3127" s="15"/>
      <c r="AJ3127" s="15"/>
      <c r="AK3127" s="15"/>
      <c r="AL3127" s="15"/>
      <c r="AM3127" s="15"/>
      <c r="AN3127" s="15"/>
      <c r="AO3127" s="15"/>
      <c r="AP3127" s="15"/>
      <c r="AQ3127" s="15"/>
      <c r="AR3127" s="15"/>
      <c r="AS3127" s="15"/>
      <c r="AT3127" s="15"/>
      <c r="AU3127" s="15"/>
      <c r="AV3127" s="15"/>
      <c r="AW3127" s="15"/>
      <c r="AX3127" s="15"/>
      <c r="AY3127" s="15"/>
      <c r="AZ3127" s="15"/>
      <c r="BA3127" s="15"/>
      <c r="BB3127" s="15"/>
      <c r="BC3127" s="15"/>
      <c r="BD3127" s="15"/>
      <c r="BE3127" s="15"/>
      <c r="BF3127" s="15"/>
    </row>
    <row r="3128" spans="1:58" s="5" customFormat="1" ht="18">
      <c r="A3128" s="296"/>
      <c r="B3128" s="297"/>
      <c r="C3128" s="417"/>
      <c r="D3128" s="623" t="s">
        <v>176</v>
      </c>
      <c r="E3128" s="518">
        <v>4</v>
      </c>
      <c r="F3128" s="1031" t="s">
        <v>237</v>
      </c>
      <c r="G3128" s="1032"/>
      <c r="H3128" s="1032"/>
      <c r="I3128" s="1032"/>
      <c r="J3128" s="1032"/>
      <c r="K3128" s="286"/>
      <c r="L3128" s="286"/>
      <c r="M3128" s="286"/>
      <c r="N3128" s="286"/>
      <c r="O3128" s="286"/>
      <c r="P3128" s="286"/>
      <c r="Q3128" s="286"/>
      <c r="R3128" s="290"/>
      <c r="S3128" s="400"/>
      <c r="T3128" s="106"/>
      <c r="U3128" s="493"/>
      <c r="V3128" s="27" t="e">
        <f>VLOOKUP(A3128,'PLANILHA ORÇAMENTARIA'!$A$12:$H$536,5,0)</f>
        <v>#N/A</v>
      </c>
      <c r="W3128" s="27" t="e">
        <f>VLOOKUP(A3128,'PLANILHA ORÇAMENTARIA'!$A$12:$H$536,4,0)</f>
        <v>#N/A</v>
      </c>
      <c r="X3128" s="15"/>
      <c r="Y3128" s="15"/>
      <c r="Z3128" s="15"/>
      <c r="AA3128" s="15"/>
      <c r="AB3128" s="15"/>
      <c r="AC3128" s="15"/>
      <c r="AD3128" s="15"/>
      <c r="AE3128" s="15"/>
      <c r="AF3128" s="15"/>
      <c r="AG3128" s="15"/>
      <c r="AH3128" s="15"/>
      <c r="AI3128" s="15"/>
      <c r="AJ3128" s="15"/>
      <c r="AK3128" s="15"/>
      <c r="AL3128" s="15"/>
      <c r="AM3128" s="15"/>
      <c r="AN3128" s="15"/>
      <c r="AO3128" s="15"/>
      <c r="AP3128" s="15"/>
      <c r="AQ3128" s="15"/>
      <c r="AR3128" s="15"/>
      <c r="AS3128" s="15"/>
      <c r="AT3128" s="15"/>
      <c r="AU3128" s="15"/>
      <c r="AV3128" s="15"/>
      <c r="AW3128" s="15"/>
      <c r="AX3128" s="15"/>
      <c r="AY3128" s="15"/>
      <c r="AZ3128" s="15"/>
      <c r="BA3128" s="15"/>
      <c r="BB3128" s="15"/>
      <c r="BC3128" s="15"/>
      <c r="BD3128" s="15"/>
      <c r="BE3128" s="15"/>
      <c r="BF3128" s="15"/>
    </row>
    <row r="3129" spans="1:58" s="5" customFormat="1" ht="18">
      <c r="A3129" s="296"/>
      <c r="B3129" s="297"/>
      <c r="C3129" s="417"/>
      <c r="D3129" s="623" t="s">
        <v>4</v>
      </c>
      <c r="E3129" s="518">
        <f>E3128</f>
        <v>4</v>
      </c>
      <c r="F3129" s="1031" t="s">
        <v>237</v>
      </c>
      <c r="G3129" s="1032"/>
      <c r="H3129" s="1032"/>
      <c r="I3129" s="1032"/>
      <c r="J3129" s="1032"/>
      <c r="K3129" s="286"/>
      <c r="L3129" s="286"/>
      <c r="M3129" s="286"/>
      <c r="N3129" s="286"/>
      <c r="O3129" s="286"/>
      <c r="P3129" s="286"/>
      <c r="Q3129" s="286"/>
      <c r="R3129" s="290"/>
      <c r="S3129" s="400"/>
      <c r="T3129" s="106"/>
      <c r="U3129" s="493"/>
      <c r="V3129" s="27" t="e">
        <f>VLOOKUP(A3129,'PLANILHA ORÇAMENTARIA'!$A$12:$H$536,5,0)</f>
        <v>#N/A</v>
      </c>
      <c r="W3129" s="27" t="e">
        <f>VLOOKUP(A3129,'PLANILHA ORÇAMENTARIA'!$A$12:$H$536,4,0)</f>
        <v>#N/A</v>
      </c>
      <c r="X3129" s="15"/>
      <c r="Y3129" s="15"/>
      <c r="Z3129" s="15"/>
      <c r="AA3129" s="15"/>
      <c r="AB3129" s="15"/>
      <c r="AC3129" s="15"/>
      <c r="AD3129" s="15"/>
      <c r="AE3129" s="15"/>
      <c r="AF3129" s="15"/>
      <c r="AG3129" s="15"/>
      <c r="AH3129" s="15"/>
      <c r="AI3129" s="15"/>
      <c r="AJ3129" s="15"/>
      <c r="AK3129" s="15"/>
      <c r="AL3129" s="15"/>
      <c r="AM3129" s="15"/>
      <c r="AN3129" s="15"/>
      <c r="AO3129" s="15"/>
      <c r="AP3129" s="15"/>
      <c r="AQ3129" s="15"/>
      <c r="AR3129" s="15"/>
      <c r="AS3129" s="15"/>
      <c r="AT3129" s="15"/>
      <c r="AU3129" s="15"/>
      <c r="AV3129" s="15"/>
      <c r="AW3129" s="15"/>
      <c r="AX3129" s="15"/>
      <c r="AY3129" s="15"/>
      <c r="AZ3129" s="15"/>
      <c r="BA3129" s="15"/>
      <c r="BB3129" s="15"/>
      <c r="BC3129" s="15"/>
      <c r="BD3129" s="15"/>
      <c r="BE3129" s="15"/>
      <c r="BF3129" s="15"/>
    </row>
    <row r="3130" spans="1:58" s="5" customFormat="1" ht="18">
      <c r="A3130" s="296"/>
      <c r="B3130" s="297"/>
      <c r="C3130" s="417"/>
      <c r="D3130" s="1049"/>
      <c r="E3130" s="400"/>
      <c r="F3130" s="1031"/>
      <c r="G3130" s="1032"/>
      <c r="H3130" s="1032"/>
      <c r="I3130" s="1032"/>
      <c r="J3130" s="1032"/>
      <c r="K3130" s="286"/>
      <c r="L3130" s="286"/>
      <c r="M3130" s="286"/>
      <c r="N3130" s="286"/>
      <c r="O3130" s="286"/>
      <c r="P3130" s="286"/>
      <c r="Q3130" s="286"/>
      <c r="R3130" s="290"/>
      <c r="S3130" s="400"/>
      <c r="T3130" s="106"/>
      <c r="U3130" s="493"/>
      <c r="V3130" s="27" t="e">
        <f>VLOOKUP(A3130,'PLANILHA ORÇAMENTARIA'!$A$12:$H$536,5,0)</f>
        <v>#N/A</v>
      </c>
      <c r="W3130" s="27" t="e">
        <f>VLOOKUP(A3130,'PLANILHA ORÇAMENTARIA'!$A$12:$H$536,4,0)</f>
        <v>#N/A</v>
      </c>
      <c r="X3130" s="15"/>
      <c r="Y3130" s="15"/>
      <c r="Z3130" s="15"/>
      <c r="AA3130" s="15"/>
      <c r="AB3130" s="15"/>
      <c r="AC3130" s="15"/>
      <c r="AD3130" s="15"/>
      <c r="AE3130" s="15"/>
      <c r="AF3130" s="15"/>
      <c r="AG3130" s="15"/>
      <c r="AH3130" s="15"/>
      <c r="AI3130" s="15"/>
      <c r="AJ3130" s="15"/>
      <c r="AK3130" s="15"/>
      <c r="AL3130" s="15"/>
      <c r="AM3130" s="15"/>
      <c r="AN3130" s="15"/>
      <c r="AO3130" s="15"/>
      <c r="AP3130" s="15"/>
      <c r="AQ3130" s="15"/>
      <c r="AR3130" s="15"/>
      <c r="AS3130" s="15"/>
      <c r="AT3130" s="15"/>
      <c r="AU3130" s="15"/>
      <c r="AV3130" s="15"/>
      <c r="AW3130" s="15"/>
      <c r="AX3130" s="15"/>
      <c r="AY3130" s="15"/>
      <c r="AZ3130" s="15"/>
      <c r="BA3130" s="15"/>
      <c r="BB3130" s="15"/>
      <c r="BC3130" s="15"/>
      <c r="BD3130" s="15"/>
      <c r="BE3130" s="15"/>
      <c r="BF3130" s="15"/>
    </row>
    <row r="3131" spans="1:58" s="5" customFormat="1" ht="14.25" customHeight="1">
      <c r="A3131" s="268" t="s">
        <v>1003</v>
      </c>
      <c r="B3131" s="281" t="s">
        <v>47</v>
      </c>
      <c r="C3131" s="281">
        <v>93654</v>
      </c>
      <c r="D3131" s="483" t="s">
        <v>538</v>
      </c>
      <c r="E3131" s="646"/>
      <c r="F3131" s="646"/>
      <c r="G3131" s="646"/>
      <c r="H3131" s="646"/>
      <c r="I3131" s="646"/>
      <c r="J3131" s="646"/>
      <c r="K3131" s="646"/>
      <c r="L3131" s="646"/>
      <c r="M3131" s="646"/>
      <c r="N3131" s="646"/>
      <c r="O3131" s="646"/>
      <c r="P3131" s="646"/>
      <c r="Q3131" s="646"/>
      <c r="R3131" s="646"/>
      <c r="S3131" s="647"/>
      <c r="T3131" s="107" t="s">
        <v>1083</v>
      </c>
      <c r="U3131" s="771">
        <f>S3132</f>
        <v>6</v>
      </c>
      <c r="V3131" s="27" t="str">
        <f>VLOOKUP(A3131,'PLANILHA ORÇAMENTARIA'!$A$12:$H$536,5,0)</f>
        <v>UN</v>
      </c>
      <c r="W3131" s="27" t="str">
        <f>VLOOKUP(A3131,'PLANILHA ORÇAMENTARIA'!$A$12:$H$536,4,0)</f>
        <v>DISJUNTOR MONOPOLAR TIPO DIN, CORRENTE NOMINAL DE 16A - FORNECIMENTO E INSTALAÇÃO. AF_10/2020</v>
      </c>
      <c r="X3131" s="15"/>
      <c r="Y3131" s="15"/>
      <c r="Z3131" s="15"/>
      <c r="AA3131" s="15"/>
      <c r="AB3131" s="15"/>
      <c r="AC3131" s="15"/>
      <c r="AD3131" s="15"/>
      <c r="AE3131" s="15"/>
      <c r="AF3131" s="15"/>
      <c r="AG3131" s="15"/>
      <c r="AH3131" s="15"/>
      <c r="AI3131" s="15"/>
      <c r="AJ3131" s="15"/>
      <c r="AK3131" s="15"/>
      <c r="AL3131" s="15"/>
      <c r="AM3131" s="15"/>
      <c r="AN3131" s="15"/>
      <c r="AO3131" s="15"/>
      <c r="AP3131" s="15"/>
      <c r="AQ3131" s="15"/>
      <c r="AR3131" s="15"/>
      <c r="AS3131" s="15"/>
      <c r="AT3131" s="15"/>
      <c r="AU3131" s="15"/>
      <c r="AV3131" s="15"/>
      <c r="AW3131" s="15"/>
      <c r="AX3131" s="15"/>
      <c r="AY3131" s="15"/>
      <c r="AZ3131" s="15"/>
      <c r="BA3131" s="15"/>
      <c r="BB3131" s="15"/>
      <c r="BC3131" s="15"/>
      <c r="BD3131" s="15"/>
      <c r="BE3131" s="15"/>
      <c r="BF3131" s="15"/>
    </row>
    <row r="3132" spans="1:58" s="5" customFormat="1" ht="18">
      <c r="A3132" s="296"/>
      <c r="B3132" s="297"/>
      <c r="C3132" s="417"/>
      <c r="D3132" s="1049"/>
      <c r="E3132" s="400"/>
      <c r="F3132" s="1031"/>
      <c r="G3132" s="1032"/>
      <c r="H3132" s="1032"/>
      <c r="I3132" s="1032"/>
      <c r="J3132" s="1032"/>
      <c r="K3132" s="286"/>
      <c r="L3132" s="286"/>
      <c r="M3132" s="286"/>
      <c r="N3132" s="286"/>
      <c r="O3132" s="286"/>
      <c r="P3132" s="286"/>
      <c r="Q3132" s="286"/>
      <c r="R3132" s="377" t="s">
        <v>177</v>
      </c>
      <c r="S3132" s="492">
        <f>E3135</f>
        <v>6</v>
      </c>
      <c r="T3132" s="106"/>
      <c r="U3132" s="493"/>
      <c r="V3132" s="27" t="e">
        <f>VLOOKUP(A3132,'PLANILHA ORÇAMENTARIA'!$A$12:$H$536,5,0)</f>
        <v>#N/A</v>
      </c>
      <c r="W3132" s="27" t="e">
        <f>VLOOKUP(A3132,'PLANILHA ORÇAMENTARIA'!$A$12:$H$536,4,0)</f>
        <v>#N/A</v>
      </c>
      <c r="X3132" s="15"/>
      <c r="Y3132" s="15"/>
      <c r="Z3132" s="15"/>
      <c r="AA3132" s="15"/>
      <c r="AB3132" s="15"/>
      <c r="AC3132" s="15"/>
      <c r="AD3132" s="15"/>
      <c r="AE3132" s="15"/>
      <c r="AF3132" s="15"/>
      <c r="AG3132" s="15"/>
      <c r="AH3132" s="15"/>
      <c r="AI3132" s="15"/>
      <c r="AJ3132" s="15"/>
      <c r="AK3132" s="15"/>
      <c r="AL3132" s="15"/>
      <c r="AM3132" s="15"/>
      <c r="AN3132" s="15"/>
      <c r="AO3132" s="15"/>
      <c r="AP3132" s="15"/>
      <c r="AQ3132" s="15"/>
      <c r="AR3132" s="15"/>
      <c r="AS3132" s="15"/>
      <c r="AT3132" s="15"/>
      <c r="AU3132" s="15"/>
      <c r="AV3132" s="15"/>
      <c r="AW3132" s="15"/>
      <c r="AX3132" s="15"/>
      <c r="AY3132" s="15"/>
      <c r="AZ3132" s="15"/>
      <c r="BA3132" s="15"/>
      <c r="BB3132" s="15"/>
      <c r="BC3132" s="15"/>
      <c r="BD3132" s="15"/>
      <c r="BE3132" s="15"/>
      <c r="BF3132" s="15"/>
    </row>
    <row r="3133" spans="1:58" s="5" customFormat="1" ht="18">
      <c r="A3133" s="296"/>
      <c r="B3133" s="297"/>
      <c r="C3133" s="417"/>
      <c r="D3133" s="770" t="s">
        <v>203</v>
      </c>
      <c r="E3133" s="518"/>
      <c r="F3133" s="1031"/>
      <c r="G3133" s="1032"/>
      <c r="H3133" s="1032"/>
      <c r="I3133" s="1032"/>
      <c r="J3133" s="1032"/>
      <c r="K3133" s="286"/>
      <c r="L3133" s="286"/>
      <c r="M3133" s="286"/>
      <c r="N3133" s="286"/>
      <c r="O3133" s="286"/>
      <c r="P3133" s="286"/>
      <c r="Q3133" s="286"/>
      <c r="R3133" s="290"/>
      <c r="S3133" s="400"/>
      <c r="T3133" s="106"/>
      <c r="U3133" s="493"/>
      <c r="V3133" s="27" t="e">
        <f>VLOOKUP(A3133,'PLANILHA ORÇAMENTARIA'!$A$12:$H$536,5,0)</f>
        <v>#N/A</v>
      </c>
      <c r="W3133" s="27" t="e">
        <f>VLOOKUP(A3133,'PLANILHA ORÇAMENTARIA'!$A$12:$H$536,4,0)</f>
        <v>#N/A</v>
      </c>
      <c r="X3133" s="15"/>
      <c r="Y3133" s="15"/>
      <c r="Z3133" s="15"/>
      <c r="AA3133" s="15"/>
      <c r="AB3133" s="15"/>
      <c r="AC3133" s="15"/>
      <c r="AD3133" s="15"/>
      <c r="AE3133" s="15"/>
      <c r="AF3133" s="15"/>
      <c r="AG3133" s="15"/>
      <c r="AH3133" s="15"/>
      <c r="AI3133" s="15"/>
      <c r="AJ3133" s="15"/>
      <c r="AK3133" s="15"/>
      <c r="AL3133" s="15"/>
      <c r="AM3133" s="15"/>
      <c r="AN3133" s="15"/>
      <c r="AO3133" s="15"/>
      <c r="AP3133" s="15"/>
      <c r="AQ3133" s="15"/>
      <c r="AR3133" s="15"/>
      <c r="AS3133" s="15"/>
      <c r="AT3133" s="15"/>
      <c r="AU3133" s="15"/>
      <c r="AV3133" s="15"/>
      <c r="AW3133" s="15"/>
      <c r="AX3133" s="15"/>
      <c r="AY3133" s="15"/>
      <c r="AZ3133" s="15"/>
      <c r="BA3133" s="15"/>
      <c r="BB3133" s="15"/>
      <c r="BC3133" s="15"/>
      <c r="BD3133" s="15"/>
      <c r="BE3133" s="15"/>
      <c r="BF3133" s="15"/>
    </row>
    <row r="3134" spans="1:58" s="5" customFormat="1" ht="18">
      <c r="A3134" s="296"/>
      <c r="B3134" s="297"/>
      <c r="C3134" s="417"/>
      <c r="D3134" s="623" t="s">
        <v>176</v>
      </c>
      <c r="E3134" s="414">
        <v>6</v>
      </c>
      <c r="F3134" s="1031" t="s">
        <v>237</v>
      </c>
      <c r="G3134" s="1032"/>
      <c r="H3134" s="1032"/>
      <c r="I3134" s="1032"/>
      <c r="J3134" s="1032"/>
      <c r="K3134" s="290"/>
      <c r="L3134" s="290"/>
      <c r="M3134" s="290"/>
      <c r="N3134" s="290"/>
      <c r="O3134" s="290"/>
      <c r="P3134" s="290"/>
      <c r="Q3134" s="290"/>
      <c r="R3134" s="290"/>
      <c r="S3134" s="399"/>
      <c r="T3134" s="106"/>
      <c r="U3134" s="493"/>
      <c r="V3134" s="27" t="e">
        <f>VLOOKUP(A3134,'PLANILHA ORÇAMENTARIA'!$A$12:$H$536,5,0)</f>
        <v>#N/A</v>
      </c>
      <c r="W3134" s="27" t="e">
        <f>VLOOKUP(A3134,'PLANILHA ORÇAMENTARIA'!$A$12:$H$536,4,0)</f>
        <v>#N/A</v>
      </c>
      <c r="X3134" s="15"/>
      <c r="Y3134" s="15"/>
      <c r="Z3134" s="15"/>
      <c r="AA3134" s="15"/>
      <c r="AB3134" s="15"/>
      <c r="AC3134" s="15"/>
      <c r="AD3134" s="15"/>
      <c r="AE3134" s="15"/>
      <c r="AF3134" s="15"/>
      <c r="AG3134" s="15"/>
      <c r="AH3134" s="15"/>
      <c r="AI3134" s="15"/>
      <c r="AJ3134" s="15"/>
      <c r="AK3134" s="15"/>
      <c r="AL3134" s="15"/>
      <c r="AM3134" s="15"/>
      <c r="AN3134" s="15"/>
      <c r="AO3134" s="15"/>
      <c r="AP3134" s="15"/>
      <c r="AQ3134" s="15"/>
      <c r="AR3134" s="15"/>
      <c r="AS3134" s="15"/>
      <c r="AT3134" s="15"/>
      <c r="AU3134" s="15"/>
      <c r="AV3134" s="15"/>
      <c r="AW3134" s="15"/>
      <c r="AX3134" s="15"/>
      <c r="AY3134" s="15"/>
      <c r="AZ3134" s="15"/>
      <c r="BA3134" s="15"/>
      <c r="BB3134" s="15"/>
      <c r="BC3134" s="15"/>
      <c r="BD3134" s="15"/>
      <c r="BE3134" s="15"/>
      <c r="BF3134" s="15"/>
    </row>
    <row r="3135" spans="1:58" s="5" customFormat="1" ht="18">
      <c r="A3135" s="296"/>
      <c r="B3135" s="297"/>
      <c r="C3135" s="417"/>
      <c r="D3135" s="623" t="s">
        <v>4</v>
      </c>
      <c r="E3135" s="518">
        <f>E3134</f>
        <v>6</v>
      </c>
      <c r="F3135" s="1031" t="s">
        <v>237</v>
      </c>
      <c r="G3135" s="1032"/>
      <c r="H3135" s="1032"/>
      <c r="I3135" s="1032"/>
      <c r="J3135" s="1032"/>
      <c r="K3135" s="286"/>
      <c r="L3135" s="286"/>
      <c r="M3135" s="286"/>
      <c r="N3135" s="286"/>
      <c r="O3135" s="286"/>
      <c r="P3135" s="286"/>
      <c r="Q3135" s="286"/>
      <c r="R3135" s="290"/>
      <c r="S3135" s="400"/>
      <c r="T3135" s="106"/>
      <c r="U3135" s="493"/>
      <c r="V3135" s="27" t="e">
        <f>VLOOKUP(A3135,'PLANILHA ORÇAMENTARIA'!$A$12:$H$536,5,0)</f>
        <v>#N/A</v>
      </c>
      <c r="W3135" s="27" t="e">
        <f>VLOOKUP(A3135,'PLANILHA ORÇAMENTARIA'!$A$12:$H$536,4,0)</f>
        <v>#N/A</v>
      </c>
      <c r="X3135" s="15"/>
      <c r="Y3135" s="15"/>
      <c r="Z3135" s="15"/>
      <c r="AA3135" s="15"/>
      <c r="AB3135" s="15"/>
      <c r="AC3135" s="15"/>
      <c r="AD3135" s="15"/>
      <c r="AE3135" s="15"/>
      <c r="AF3135" s="15"/>
      <c r="AG3135" s="15"/>
      <c r="AH3135" s="15"/>
      <c r="AI3135" s="15"/>
      <c r="AJ3135" s="15"/>
      <c r="AK3135" s="15"/>
      <c r="AL3135" s="15"/>
      <c r="AM3135" s="15"/>
      <c r="AN3135" s="15"/>
      <c r="AO3135" s="15"/>
      <c r="AP3135" s="15"/>
      <c r="AQ3135" s="15"/>
      <c r="AR3135" s="15"/>
      <c r="AS3135" s="15"/>
      <c r="AT3135" s="15"/>
      <c r="AU3135" s="15"/>
      <c r="AV3135" s="15"/>
      <c r="AW3135" s="15"/>
      <c r="AX3135" s="15"/>
      <c r="AY3135" s="15"/>
      <c r="AZ3135" s="15"/>
      <c r="BA3135" s="15"/>
      <c r="BB3135" s="15"/>
      <c r="BC3135" s="15"/>
      <c r="BD3135" s="15"/>
      <c r="BE3135" s="15"/>
      <c r="BF3135" s="15"/>
    </row>
    <row r="3136" spans="1:58" s="5" customFormat="1" ht="18">
      <c r="A3136" s="296"/>
      <c r="B3136" s="297"/>
      <c r="C3136" s="417"/>
      <c r="D3136" s="1049"/>
      <c r="E3136" s="400"/>
      <c r="F3136" s="1031"/>
      <c r="G3136" s="1032"/>
      <c r="H3136" s="1032"/>
      <c r="I3136" s="1032"/>
      <c r="J3136" s="1032"/>
      <c r="K3136" s="286"/>
      <c r="L3136" s="286"/>
      <c r="M3136" s="286"/>
      <c r="N3136" s="286"/>
      <c r="O3136" s="286"/>
      <c r="P3136" s="286"/>
      <c r="Q3136" s="286"/>
      <c r="R3136" s="290"/>
      <c r="S3136" s="400"/>
      <c r="T3136" s="106"/>
      <c r="U3136" s="493"/>
      <c r="V3136" s="27" t="e">
        <f>VLOOKUP(A3136,'PLANILHA ORÇAMENTARIA'!$A$12:$H$536,5,0)</f>
        <v>#N/A</v>
      </c>
      <c r="W3136" s="27" t="e">
        <f>VLOOKUP(A3136,'PLANILHA ORÇAMENTARIA'!$A$12:$H$536,4,0)</f>
        <v>#N/A</v>
      </c>
      <c r="X3136" s="15"/>
      <c r="Y3136" s="15"/>
      <c r="Z3136" s="15"/>
      <c r="AA3136" s="15"/>
      <c r="AB3136" s="15"/>
      <c r="AC3136" s="15"/>
      <c r="AD3136" s="15"/>
      <c r="AE3136" s="15"/>
      <c r="AF3136" s="15"/>
      <c r="AG3136" s="15"/>
      <c r="AH3136" s="15"/>
      <c r="AI3136" s="15"/>
      <c r="AJ3136" s="15"/>
      <c r="AK3136" s="15"/>
      <c r="AL3136" s="15"/>
      <c r="AM3136" s="15"/>
      <c r="AN3136" s="15"/>
      <c r="AO3136" s="15"/>
      <c r="AP3136" s="15"/>
      <c r="AQ3136" s="15"/>
      <c r="AR3136" s="15"/>
      <c r="AS3136" s="15"/>
      <c r="AT3136" s="15"/>
      <c r="AU3136" s="15"/>
      <c r="AV3136" s="15"/>
      <c r="AW3136" s="15"/>
      <c r="AX3136" s="15"/>
      <c r="AY3136" s="15"/>
      <c r="AZ3136" s="15"/>
      <c r="BA3136" s="15"/>
      <c r="BB3136" s="15"/>
      <c r="BC3136" s="15"/>
      <c r="BD3136" s="15"/>
      <c r="BE3136" s="15"/>
      <c r="BF3136" s="15"/>
    </row>
    <row r="3137" spans="1:58" s="5" customFormat="1" ht="14.25" customHeight="1">
      <c r="A3137" s="268" t="s">
        <v>1004</v>
      </c>
      <c r="B3137" s="281" t="s">
        <v>47</v>
      </c>
      <c r="C3137" s="281">
        <v>93664</v>
      </c>
      <c r="D3137" s="483" t="s">
        <v>539</v>
      </c>
      <c r="E3137" s="646"/>
      <c r="F3137" s="646"/>
      <c r="G3137" s="646"/>
      <c r="H3137" s="646"/>
      <c r="I3137" s="646"/>
      <c r="J3137" s="646"/>
      <c r="K3137" s="646"/>
      <c r="L3137" s="646"/>
      <c r="M3137" s="646"/>
      <c r="N3137" s="646"/>
      <c r="O3137" s="646"/>
      <c r="P3137" s="646"/>
      <c r="Q3137" s="646"/>
      <c r="R3137" s="646"/>
      <c r="S3137" s="647"/>
      <c r="T3137" s="107" t="s">
        <v>1083</v>
      </c>
      <c r="U3137" s="771">
        <f>S3138</f>
        <v>8</v>
      </c>
      <c r="V3137" s="27" t="str">
        <f>VLOOKUP(A3137,'PLANILHA ORÇAMENTARIA'!$A$12:$H$536,5,0)</f>
        <v>UN</v>
      </c>
      <c r="W3137" s="27" t="str">
        <f>VLOOKUP(A3137,'PLANILHA ORÇAMENTARIA'!$A$12:$H$536,4,0)</f>
        <v>DISJUNTOR BIPOLAR TIPO DIN, CORRENTE NOMINAL DE 32A - FORNECIMENTO E INSTALAÇÃO. AF_10/2020</v>
      </c>
      <c r="X3137" s="15"/>
      <c r="Y3137" s="15"/>
      <c r="Z3137" s="15"/>
      <c r="AA3137" s="15"/>
      <c r="AB3137" s="15"/>
      <c r="AC3137" s="15"/>
      <c r="AD3137" s="15"/>
      <c r="AE3137" s="15"/>
      <c r="AF3137" s="15"/>
      <c r="AG3137" s="15"/>
      <c r="AH3137" s="15"/>
      <c r="AI3137" s="15"/>
      <c r="AJ3137" s="15"/>
      <c r="AK3137" s="15"/>
      <c r="AL3137" s="15"/>
      <c r="AM3137" s="15"/>
      <c r="AN3137" s="15"/>
      <c r="AO3137" s="15"/>
      <c r="AP3137" s="15"/>
      <c r="AQ3137" s="15"/>
      <c r="AR3137" s="15"/>
      <c r="AS3137" s="15"/>
      <c r="AT3137" s="15"/>
      <c r="AU3137" s="15"/>
      <c r="AV3137" s="15"/>
      <c r="AW3137" s="15"/>
      <c r="AX3137" s="15"/>
      <c r="AY3137" s="15"/>
      <c r="AZ3137" s="15"/>
      <c r="BA3137" s="15"/>
      <c r="BB3137" s="15"/>
      <c r="BC3137" s="15"/>
      <c r="BD3137" s="15"/>
      <c r="BE3137" s="15"/>
      <c r="BF3137" s="15"/>
    </row>
    <row r="3138" spans="1:58" s="5" customFormat="1" ht="18">
      <c r="A3138" s="296"/>
      <c r="B3138" s="297"/>
      <c r="C3138" s="417"/>
      <c r="D3138" s="1049"/>
      <c r="E3138" s="400"/>
      <c r="F3138" s="1031"/>
      <c r="G3138" s="1032"/>
      <c r="H3138" s="1032"/>
      <c r="I3138" s="1032"/>
      <c r="J3138" s="1032"/>
      <c r="K3138" s="286"/>
      <c r="L3138" s="286"/>
      <c r="M3138" s="286"/>
      <c r="N3138" s="286"/>
      <c r="O3138" s="286"/>
      <c r="P3138" s="286"/>
      <c r="Q3138" s="286"/>
      <c r="R3138" s="377" t="s">
        <v>177</v>
      </c>
      <c r="S3138" s="492">
        <f>E3141</f>
        <v>8</v>
      </c>
      <c r="T3138" s="106"/>
      <c r="U3138" s="493"/>
      <c r="V3138" s="27" t="e">
        <f>VLOOKUP(A3138,'PLANILHA ORÇAMENTARIA'!$A$12:$H$536,5,0)</f>
        <v>#N/A</v>
      </c>
      <c r="W3138" s="27" t="e">
        <f>VLOOKUP(A3138,'PLANILHA ORÇAMENTARIA'!$A$12:$H$536,4,0)</f>
        <v>#N/A</v>
      </c>
      <c r="X3138" s="15"/>
      <c r="Y3138" s="15"/>
      <c r="Z3138" s="15"/>
      <c r="AA3138" s="15"/>
      <c r="AB3138" s="15"/>
      <c r="AC3138" s="15"/>
      <c r="AD3138" s="15"/>
      <c r="AE3138" s="15"/>
      <c r="AF3138" s="15"/>
      <c r="AG3138" s="15"/>
      <c r="AH3138" s="15"/>
      <c r="AI3138" s="15"/>
      <c r="AJ3138" s="15"/>
      <c r="AK3138" s="15"/>
      <c r="AL3138" s="15"/>
      <c r="AM3138" s="15"/>
      <c r="AN3138" s="15"/>
      <c r="AO3138" s="15"/>
      <c r="AP3138" s="15"/>
      <c r="AQ3138" s="15"/>
      <c r="AR3138" s="15"/>
      <c r="AS3138" s="15"/>
      <c r="AT3138" s="15"/>
      <c r="AU3138" s="15"/>
      <c r="AV3138" s="15"/>
      <c r="AW3138" s="15"/>
      <c r="AX3138" s="15"/>
      <c r="AY3138" s="15"/>
      <c r="AZ3138" s="15"/>
      <c r="BA3138" s="15"/>
      <c r="BB3138" s="15"/>
      <c r="BC3138" s="15"/>
      <c r="BD3138" s="15"/>
      <c r="BE3138" s="15"/>
      <c r="BF3138" s="15"/>
    </row>
    <row r="3139" spans="1:58" s="5" customFormat="1" ht="18">
      <c r="A3139" s="296"/>
      <c r="B3139" s="297"/>
      <c r="C3139" s="417"/>
      <c r="D3139" s="770" t="s">
        <v>203</v>
      </c>
      <c r="E3139" s="414"/>
      <c r="F3139" s="1031"/>
      <c r="G3139" s="1032"/>
      <c r="H3139" s="1032"/>
      <c r="I3139" s="1032"/>
      <c r="J3139" s="1032"/>
      <c r="K3139" s="290"/>
      <c r="L3139" s="290"/>
      <c r="M3139" s="290"/>
      <c r="N3139" s="290"/>
      <c r="O3139" s="290"/>
      <c r="P3139" s="290"/>
      <c r="Q3139" s="290"/>
      <c r="R3139" s="290"/>
      <c r="S3139" s="399"/>
      <c r="T3139" s="106"/>
      <c r="U3139" s="493"/>
      <c r="V3139" s="27" t="e">
        <f>VLOOKUP(A3139,'PLANILHA ORÇAMENTARIA'!$A$12:$H$536,5,0)</f>
        <v>#N/A</v>
      </c>
      <c r="W3139" s="27" t="e">
        <f>VLOOKUP(A3139,'PLANILHA ORÇAMENTARIA'!$A$12:$H$536,4,0)</f>
        <v>#N/A</v>
      </c>
      <c r="X3139" s="15"/>
      <c r="Y3139" s="15"/>
      <c r="Z3139" s="15"/>
      <c r="AA3139" s="15"/>
      <c r="AB3139" s="15"/>
      <c r="AC3139" s="15"/>
      <c r="AD3139" s="15"/>
      <c r="AE3139" s="15"/>
      <c r="AF3139" s="15"/>
      <c r="AG3139" s="15"/>
      <c r="AH3139" s="15"/>
      <c r="AI3139" s="15"/>
      <c r="AJ3139" s="15"/>
      <c r="AK3139" s="15"/>
      <c r="AL3139" s="15"/>
      <c r="AM3139" s="15"/>
      <c r="AN3139" s="15"/>
      <c r="AO3139" s="15"/>
      <c r="AP3139" s="15"/>
      <c r="AQ3139" s="15"/>
      <c r="AR3139" s="15"/>
      <c r="AS3139" s="15"/>
      <c r="AT3139" s="15"/>
      <c r="AU3139" s="15"/>
      <c r="AV3139" s="15"/>
      <c r="AW3139" s="15"/>
      <c r="AX3139" s="15"/>
      <c r="AY3139" s="15"/>
      <c r="AZ3139" s="15"/>
      <c r="BA3139" s="15"/>
      <c r="BB3139" s="15"/>
      <c r="BC3139" s="15"/>
      <c r="BD3139" s="15"/>
      <c r="BE3139" s="15"/>
      <c r="BF3139" s="15"/>
    </row>
    <row r="3140" spans="1:58" s="5" customFormat="1" ht="18">
      <c r="A3140" s="296"/>
      <c r="B3140" s="297"/>
      <c r="C3140" s="417"/>
      <c r="D3140" s="623" t="s">
        <v>176</v>
      </c>
      <c r="E3140" s="518">
        <v>8</v>
      </c>
      <c r="F3140" s="1031" t="s">
        <v>237</v>
      </c>
      <c r="G3140" s="1032"/>
      <c r="H3140" s="1032"/>
      <c r="I3140" s="1032"/>
      <c r="J3140" s="1032"/>
      <c r="K3140" s="286"/>
      <c r="L3140" s="286"/>
      <c r="M3140" s="286"/>
      <c r="N3140" s="286"/>
      <c r="O3140" s="286"/>
      <c r="P3140" s="286"/>
      <c r="Q3140" s="286"/>
      <c r="R3140" s="290"/>
      <c r="S3140" s="400"/>
      <c r="T3140" s="106"/>
      <c r="U3140" s="493"/>
      <c r="V3140" s="27" t="e">
        <f>VLOOKUP(A3140,'PLANILHA ORÇAMENTARIA'!$A$12:$H$536,5,0)</f>
        <v>#N/A</v>
      </c>
      <c r="W3140" s="27" t="e">
        <f>VLOOKUP(A3140,'PLANILHA ORÇAMENTARIA'!$A$12:$H$536,4,0)</f>
        <v>#N/A</v>
      </c>
      <c r="X3140" s="15"/>
      <c r="Y3140" s="15"/>
      <c r="Z3140" s="15"/>
      <c r="AA3140" s="15"/>
      <c r="AB3140" s="15"/>
      <c r="AC3140" s="15"/>
      <c r="AD3140" s="15"/>
      <c r="AE3140" s="15"/>
      <c r="AF3140" s="15"/>
      <c r="AG3140" s="15"/>
      <c r="AH3140" s="15"/>
      <c r="AI3140" s="15"/>
      <c r="AJ3140" s="15"/>
      <c r="AK3140" s="15"/>
      <c r="AL3140" s="15"/>
      <c r="AM3140" s="15"/>
      <c r="AN3140" s="15"/>
      <c r="AO3140" s="15"/>
      <c r="AP3140" s="15"/>
      <c r="AQ3140" s="15"/>
      <c r="AR3140" s="15"/>
      <c r="AS3140" s="15"/>
      <c r="AT3140" s="15"/>
      <c r="AU3140" s="15"/>
      <c r="AV3140" s="15"/>
      <c r="AW3140" s="15"/>
      <c r="AX3140" s="15"/>
      <c r="AY3140" s="15"/>
      <c r="AZ3140" s="15"/>
      <c r="BA3140" s="15"/>
      <c r="BB3140" s="15"/>
      <c r="BC3140" s="15"/>
      <c r="BD3140" s="15"/>
      <c r="BE3140" s="15"/>
      <c r="BF3140" s="15"/>
    </row>
    <row r="3141" spans="1:58" s="5" customFormat="1" ht="18">
      <c r="A3141" s="296"/>
      <c r="B3141" s="297"/>
      <c r="C3141" s="417"/>
      <c r="D3141" s="623" t="s">
        <v>4</v>
      </c>
      <c r="E3141" s="518">
        <f>E3140</f>
        <v>8</v>
      </c>
      <c r="F3141" s="1031" t="s">
        <v>237</v>
      </c>
      <c r="G3141" s="1032"/>
      <c r="H3141" s="1032"/>
      <c r="I3141" s="1032"/>
      <c r="J3141" s="1032"/>
      <c r="K3141" s="286"/>
      <c r="L3141" s="286"/>
      <c r="M3141" s="286"/>
      <c r="N3141" s="286"/>
      <c r="O3141" s="286"/>
      <c r="P3141" s="286"/>
      <c r="Q3141" s="286"/>
      <c r="R3141" s="290"/>
      <c r="S3141" s="400"/>
      <c r="T3141" s="106"/>
      <c r="U3141" s="493"/>
      <c r="V3141" s="27" t="e">
        <f>VLOOKUP(A3141,'PLANILHA ORÇAMENTARIA'!$A$12:$H$536,5,0)</f>
        <v>#N/A</v>
      </c>
      <c r="W3141" s="27" t="e">
        <f>VLOOKUP(A3141,'PLANILHA ORÇAMENTARIA'!$A$12:$H$536,4,0)</f>
        <v>#N/A</v>
      </c>
      <c r="X3141" s="15"/>
      <c r="Y3141" s="15"/>
      <c r="Z3141" s="15"/>
      <c r="AA3141" s="15"/>
      <c r="AB3141" s="15"/>
      <c r="AC3141" s="15"/>
      <c r="AD3141" s="15"/>
      <c r="AE3141" s="15"/>
      <c r="AF3141" s="15"/>
      <c r="AG3141" s="15"/>
      <c r="AH3141" s="15"/>
      <c r="AI3141" s="15"/>
      <c r="AJ3141" s="15"/>
      <c r="AK3141" s="15"/>
      <c r="AL3141" s="15"/>
      <c r="AM3141" s="15"/>
      <c r="AN3141" s="15"/>
      <c r="AO3141" s="15"/>
      <c r="AP3141" s="15"/>
      <c r="AQ3141" s="15"/>
      <c r="AR3141" s="15"/>
      <c r="AS3141" s="15"/>
      <c r="AT3141" s="15"/>
      <c r="AU3141" s="15"/>
      <c r="AV3141" s="15"/>
      <c r="AW3141" s="15"/>
      <c r="AX3141" s="15"/>
      <c r="AY3141" s="15"/>
      <c r="AZ3141" s="15"/>
      <c r="BA3141" s="15"/>
      <c r="BB3141" s="15"/>
      <c r="BC3141" s="15"/>
      <c r="BD3141" s="15"/>
      <c r="BE3141" s="15"/>
      <c r="BF3141" s="15"/>
    </row>
    <row r="3142" spans="1:58" s="5" customFormat="1" ht="18">
      <c r="A3142" s="296"/>
      <c r="B3142" s="297"/>
      <c r="C3142" s="417"/>
      <c r="D3142" s="1049"/>
      <c r="E3142" s="400"/>
      <c r="F3142" s="1031"/>
      <c r="G3142" s="1032"/>
      <c r="H3142" s="1032"/>
      <c r="I3142" s="1032"/>
      <c r="J3142" s="1032"/>
      <c r="K3142" s="286"/>
      <c r="L3142" s="286"/>
      <c r="M3142" s="286"/>
      <c r="N3142" s="286"/>
      <c r="O3142" s="286"/>
      <c r="P3142" s="286"/>
      <c r="Q3142" s="286"/>
      <c r="R3142" s="290"/>
      <c r="S3142" s="400"/>
      <c r="T3142" s="106"/>
      <c r="U3142" s="493"/>
      <c r="V3142" s="27" t="e">
        <f>VLOOKUP(A3142,'PLANILHA ORÇAMENTARIA'!$A$12:$H$536,5,0)</f>
        <v>#N/A</v>
      </c>
      <c r="W3142" s="27" t="e">
        <f>VLOOKUP(A3142,'PLANILHA ORÇAMENTARIA'!$A$12:$H$536,4,0)</f>
        <v>#N/A</v>
      </c>
      <c r="X3142" s="15"/>
      <c r="Y3142" s="15"/>
      <c r="Z3142" s="15"/>
      <c r="AA3142" s="15"/>
      <c r="AB3142" s="15"/>
      <c r="AC3142" s="15"/>
      <c r="AD3142" s="15"/>
      <c r="AE3142" s="15"/>
      <c r="AF3142" s="15"/>
      <c r="AG3142" s="15"/>
      <c r="AH3142" s="15"/>
      <c r="AI3142" s="15"/>
      <c r="AJ3142" s="15"/>
      <c r="AK3142" s="15"/>
      <c r="AL3142" s="15"/>
      <c r="AM3142" s="15"/>
      <c r="AN3142" s="15"/>
      <c r="AO3142" s="15"/>
      <c r="AP3142" s="15"/>
      <c r="AQ3142" s="15"/>
      <c r="AR3142" s="15"/>
      <c r="AS3142" s="15"/>
      <c r="AT3142" s="15"/>
      <c r="AU3142" s="15"/>
      <c r="AV3142" s="15"/>
      <c r="AW3142" s="15"/>
      <c r="AX3142" s="15"/>
      <c r="AY3142" s="15"/>
      <c r="AZ3142" s="15"/>
      <c r="BA3142" s="15"/>
      <c r="BB3142" s="15"/>
      <c r="BC3142" s="15"/>
      <c r="BD3142" s="15"/>
      <c r="BE3142" s="15"/>
      <c r="BF3142" s="15"/>
    </row>
    <row r="3143" spans="1:58" s="5" customFormat="1" ht="14.25" customHeight="1">
      <c r="A3143" s="268" t="s">
        <v>1005</v>
      </c>
      <c r="B3143" s="281" t="s">
        <v>33</v>
      </c>
      <c r="C3143" s="766">
        <v>9004075</v>
      </c>
      <c r="D3143" s="483" t="s">
        <v>540</v>
      </c>
      <c r="E3143" s="646"/>
      <c r="F3143" s="646"/>
      <c r="G3143" s="646"/>
      <c r="H3143" s="646"/>
      <c r="I3143" s="646"/>
      <c r="J3143" s="646"/>
      <c r="K3143" s="646"/>
      <c r="L3143" s="646"/>
      <c r="M3143" s="646"/>
      <c r="N3143" s="646"/>
      <c r="O3143" s="646"/>
      <c r="P3143" s="646"/>
      <c r="Q3143" s="646"/>
      <c r="R3143" s="646"/>
      <c r="S3143" s="647"/>
      <c r="T3143" s="107" t="s">
        <v>1083</v>
      </c>
      <c r="U3143" s="771">
        <f>S3144</f>
        <v>4</v>
      </c>
      <c r="V3143" s="27" t="str">
        <f>VLOOKUP(A3143,'PLANILHA ORÇAMENTARIA'!$A$12:$H$536,5,0)</f>
        <v>UN</v>
      </c>
      <c r="W3143" s="27" t="str">
        <f>VLOOKUP(A3143,'PLANILHA ORÇAMENTARIA'!$A$12:$H$536,4,0)</f>
        <v>INTERRUPTOR DIFERENCIAL TETRAPOLAR - 63A SENSIBILIDADE 30MA - 380V</v>
      </c>
      <c r="X3143" s="15"/>
      <c r="Y3143" s="15"/>
      <c r="Z3143" s="15"/>
      <c r="AA3143" s="15"/>
      <c r="AB3143" s="15"/>
      <c r="AC3143" s="15"/>
      <c r="AD3143" s="15"/>
      <c r="AE3143" s="15"/>
      <c r="AF3143" s="15"/>
      <c r="AG3143" s="15"/>
      <c r="AH3143" s="15"/>
      <c r="AI3143" s="15"/>
      <c r="AJ3143" s="15"/>
      <c r="AK3143" s="15"/>
      <c r="AL3143" s="15"/>
      <c r="AM3143" s="15"/>
      <c r="AN3143" s="15"/>
      <c r="AO3143" s="15"/>
      <c r="AP3143" s="15"/>
      <c r="AQ3143" s="15"/>
      <c r="AR3143" s="15"/>
      <c r="AS3143" s="15"/>
      <c r="AT3143" s="15"/>
      <c r="AU3143" s="15"/>
      <c r="AV3143" s="15"/>
      <c r="AW3143" s="15"/>
      <c r="AX3143" s="15"/>
      <c r="AY3143" s="15"/>
      <c r="AZ3143" s="15"/>
      <c r="BA3143" s="15"/>
      <c r="BB3143" s="15"/>
      <c r="BC3143" s="15"/>
      <c r="BD3143" s="15"/>
      <c r="BE3143" s="15"/>
      <c r="BF3143" s="15"/>
    </row>
    <row r="3144" spans="1:58" s="5" customFormat="1" ht="18">
      <c r="A3144" s="296"/>
      <c r="B3144" s="297"/>
      <c r="C3144" s="417"/>
      <c r="D3144" s="1049"/>
      <c r="E3144" s="400"/>
      <c r="F3144" s="1031"/>
      <c r="G3144" s="1032"/>
      <c r="H3144" s="1032"/>
      <c r="I3144" s="1032"/>
      <c r="J3144" s="1032"/>
      <c r="K3144" s="286"/>
      <c r="L3144" s="286"/>
      <c r="M3144" s="286"/>
      <c r="N3144" s="286"/>
      <c r="O3144" s="286"/>
      <c r="P3144" s="286"/>
      <c r="Q3144" s="286"/>
      <c r="R3144" s="377" t="s">
        <v>177</v>
      </c>
      <c r="S3144" s="492">
        <f>E3147</f>
        <v>4</v>
      </c>
      <c r="T3144" s="106"/>
      <c r="U3144" s="493"/>
      <c r="V3144" s="27" t="e">
        <f>VLOOKUP(A3144,'PLANILHA ORÇAMENTARIA'!$A$12:$H$536,5,0)</f>
        <v>#N/A</v>
      </c>
      <c r="W3144" s="27" t="e">
        <f>VLOOKUP(A3144,'PLANILHA ORÇAMENTARIA'!$A$12:$H$536,4,0)</f>
        <v>#N/A</v>
      </c>
      <c r="X3144" s="15"/>
      <c r="Y3144" s="15"/>
      <c r="Z3144" s="15"/>
      <c r="AA3144" s="15"/>
      <c r="AB3144" s="15"/>
      <c r="AC3144" s="15"/>
      <c r="AD3144" s="15"/>
      <c r="AE3144" s="15"/>
      <c r="AF3144" s="15"/>
      <c r="AG3144" s="15"/>
      <c r="AH3144" s="15"/>
      <c r="AI3144" s="15"/>
      <c r="AJ3144" s="15"/>
      <c r="AK3144" s="15"/>
      <c r="AL3144" s="15"/>
      <c r="AM3144" s="15"/>
      <c r="AN3144" s="15"/>
      <c r="AO3144" s="15"/>
      <c r="AP3144" s="15"/>
      <c r="AQ3144" s="15"/>
      <c r="AR3144" s="15"/>
      <c r="AS3144" s="15"/>
      <c r="AT3144" s="15"/>
      <c r="AU3144" s="15"/>
      <c r="AV3144" s="15"/>
      <c r="AW3144" s="15"/>
      <c r="AX3144" s="15"/>
      <c r="AY3144" s="15"/>
      <c r="AZ3144" s="15"/>
      <c r="BA3144" s="15"/>
      <c r="BB3144" s="15"/>
      <c r="BC3144" s="15"/>
      <c r="BD3144" s="15"/>
      <c r="BE3144" s="15"/>
      <c r="BF3144" s="15"/>
    </row>
    <row r="3145" spans="1:58" s="5" customFormat="1" ht="18">
      <c r="A3145" s="296"/>
      <c r="B3145" s="297"/>
      <c r="C3145" s="417"/>
      <c r="D3145" s="770" t="s">
        <v>203</v>
      </c>
      <c r="E3145" s="518"/>
      <c r="F3145" s="1031"/>
      <c r="G3145" s="1032"/>
      <c r="H3145" s="1032"/>
      <c r="I3145" s="1032"/>
      <c r="J3145" s="1032"/>
      <c r="K3145" s="286"/>
      <c r="L3145" s="286"/>
      <c r="M3145" s="286"/>
      <c r="N3145" s="286"/>
      <c r="O3145" s="286"/>
      <c r="P3145" s="286"/>
      <c r="Q3145" s="286"/>
      <c r="R3145" s="290"/>
      <c r="S3145" s="400"/>
      <c r="T3145" s="106"/>
      <c r="U3145" s="493"/>
      <c r="V3145" s="27" t="e">
        <f>VLOOKUP(A3145,'PLANILHA ORÇAMENTARIA'!$A$12:$H$536,5,0)</f>
        <v>#N/A</v>
      </c>
      <c r="W3145" s="27" t="e">
        <f>VLOOKUP(A3145,'PLANILHA ORÇAMENTARIA'!$A$12:$H$536,4,0)</f>
        <v>#N/A</v>
      </c>
      <c r="X3145" s="15"/>
      <c r="Y3145" s="15"/>
      <c r="Z3145" s="15"/>
      <c r="AA3145" s="15"/>
      <c r="AB3145" s="15"/>
      <c r="AC3145" s="15"/>
      <c r="AD3145" s="15"/>
      <c r="AE3145" s="15"/>
      <c r="AF3145" s="15"/>
      <c r="AG3145" s="15"/>
      <c r="AH3145" s="15"/>
      <c r="AI3145" s="15"/>
      <c r="AJ3145" s="15"/>
      <c r="AK3145" s="15"/>
      <c r="AL3145" s="15"/>
      <c r="AM3145" s="15"/>
      <c r="AN3145" s="15"/>
      <c r="AO3145" s="15"/>
      <c r="AP3145" s="15"/>
      <c r="AQ3145" s="15"/>
      <c r="AR3145" s="15"/>
      <c r="AS3145" s="15"/>
      <c r="AT3145" s="15"/>
      <c r="AU3145" s="15"/>
      <c r="AV3145" s="15"/>
      <c r="AW3145" s="15"/>
      <c r="AX3145" s="15"/>
      <c r="AY3145" s="15"/>
      <c r="AZ3145" s="15"/>
      <c r="BA3145" s="15"/>
      <c r="BB3145" s="15"/>
      <c r="BC3145" s="15"/>
      <c r="BD3145" s="15"/>
      <c r="BE3145" s="15"/>
      <c r="BF3145" s="15"/>
    </row>
    <row r="3146" spans="1:58" s="5" customFormat="1" ht="18">
      <c r="A3146" s="296"/>
      <c r="B3146" s="297"/>
      <c r="C3146" s="417"/>
      <c r="D3146" s="623" t="s">
        <v>176</v>
      </c>
      <c r="E3146" s="414">
        <v>4</v>
      </c>
      <c r="F3146" s="1031" t="s">
        <v>237</v>
      </c>
      <c r="G3146" s="1032"/>
      <c r="H3146" s="1032"/>
      <c r="I3146" s="1032"/>
      <c r="J3146" s="1032"/>
      <c r="K3146" s="290"/>
      <c r="L3146" s="290"/>
      <c r="M3146" s="290"/>
      <c r="N3146" s="290"/>
      <c r="O3146" s="290"/>
      <c r="P3146" s="290"/>
      <c r="Q3146" s="290"/>
      <c r="R3146" s="290"/>
      <c r="S3146" s="399"/>
      <c r="T3146" s="106"/>
      <c r="U3146" s="493"/>
      <c r="V3146" s="27" t="e">
        <f>VLOOKUP(A3146,'PLANILHA ORÇAMENTARIA'!$A$12:$H$536,5,0)</f>
        <v>#N/A</v>
      </c>
      <c r="W3146" s="27" t="e">
        <f>VLOOKUP(A3146,'PLANILHA ORÇAMENTARIA'!$A$12:$H$536,4,0)</f>
        <v>#N/A</v>
      </c>
      <c r="X3146" s="15"/>
      <c r="Y3146" s="15"/>
      <c r="Z3146" s="15"/>
      <c r="AA3146" s="15"/>
      <c r="AB3146" s="15"/>
      <c r="AC3146" s="15"/>
      <c r="AD3146" s="15"/>
      <c r="AE3146" s="15"/>
      <c r="AF3146" s="15"/>
      <c r="AG3146" s="15"/>
      <c r="AH3146" s="15"/>
      <c r="AI3146" s="15"/>
      <c r="AJ3146" s="15"/>
      <c r="AK3146" s="15"/>
      <c r="AL3146" s="15"/>
      <c r="AM3146" s="15"/>
      <c r="AN3146" s="15"/>
      <c r="AO3146" s="15"/>
      <c r="AP3146" s="15"/>
      <c r="AQ3146" s="15"/>
      <c r="AR3146" s="15"/>
      <c r="AS3146" s="15"/>
      <c r="AT3146" s="15"/>
      <c r="AU3146" s="15"/>
      <c r="AV3146" s="15"/>
      <c r="AW3146" s="15"/>
      <c r="AX3146" s="15"/>
      <c r="AY3146" s="15"/>
      <c r="AZ3146" s="15"/>
      <c r="BA3146" s="15"/>
      <c r="BB3146" s="15"/>
      <c r="BC3146" s="15"/>
      <c r="BD3146" s="15"/>
      <c r="BE3146" s="15"/>
      <c r="BF3146" s="15"/>
    </row>
    <row r="3147" spans="1:58" s="5" customFormat="1" ht="18">
      <c r="A3147" s="296"/>
      <c r="B3147" s="297"/>
      <c r="C3147" s="417"/>
      <c r="D3147" s="623" t="s">
        <v>4</v>
      </c>
      <c r="E3147" s="518">
        <f>E3146</f>
        <v>4</v>
      </c>
      <c r="F3147" s="1031" t="s">
        <v>237</v>
      </c>
      <c r="G3147" s="1032"/>
      <c r="H3147" s="1032"/>
      <c r="I3147" s="1032"/>
      <c r="J3147" s="1032"/>
      <c r="K3147" s="286"/>
      <c r="L3147" s="286"/>
      <c r="M3147" s="286"/>
      <c r="N3147" s="286"/>
      <c r="O3147" s="286"/>
      <c r="P3147" s="286"/>
      <c r="Q3147" s="286"/>
      <c r="R3147" s="290"/>
      <c r="S3147" s="400"/>
      <c r="T3147" s="106"/>
      <c r="U3147" s="493"/>
      <c r="V3147" s="27" t="e">
        <f>VLOOKUP(A3147,'PLANILHA ORÇAMENTARIA'!$A$12:$H$536,5,0)</f>
        <v>#N/A</v>
      </c>
      <c r="W3147" s="27" t="e">
        <f>VLOOKUP(A3147,'PLANILHA ORÇAMENTARIA'!$A$12:$H$536,4,0)</f>
        <v>#N/A</v>
      </c>
      <c r="X3147" s="15"/>
      <c r="Y3147" s="15"/>
      <c r="Z3147" s="15"/>
      <c r="AA3147" s="15"/>
      <c r="AB3147" s="15"/>
      <c r="AC3147" s="15"/>
      <c r="AD3147" s="15"/>
      <c r="AE3147" s="15"/>
      <c r="AF3147" s="15"/>
      <c r="AG3147" s="15"/>
      <c r="AH3147" s="15"/>
      <c r="AI3147" s="15"/>
      <c r="AJ3147" s="15"/>
      <c r="AK3147" s="15"/>
      <c r="AL3147" s="15"/>
      <c r="AM3147" s="15"/>
      <c r="AN3147" s="15"/>
      <c r="AO3147" s="15"/>
      <c r="AP3147" s="15"/>
      <c r="AQ3147" s="15"/>
      <c r="AR3147" s="15"/>
      <c r="AS3147" s="15"/>
      <c r="AT3147" s="15"/>
      <c r="AU3147" s="15"/>
      <c r="AV3147" s="15"/>
      <c r="AW3147" s="15"/>
      <c r="AX3147" s="15"/>
      <c r="AY3147" s="15"/>
      <c r="AZ3147" s="15"/>
      <c r="BA3147" s="15"/>
      <c r="BB3147" s="15"/>
      <c r="BC3147" s="15"/>
      <c r="BD3147" s="15"/>
      <c r="BE3147" s="15"/>
      <c r="BF3147" s="15"/>
    </row>
    <row r="3148" spans="1:58" s="5" customFormat="1" ht="18">
      <c r="A3148" s="296"/>
      <c r="B3148" s="297"/>
      <c r="C3148" s="417"/>
      <c r="D3148" s="1049"/>
      <c r="E3148" s="400"/>
      <c r="F3148" s="1031"/>
      <c r="G3148" s="1032"/>
      <c r="H3148" s="1032"/>
      <c r="I3148" s="1032"/>
      <c r="J3148" s="1032"/>
      <c r="K3148" s="286"/>
      <c r="L3148" s="286"/>
      <c r="M3148" s="286"/>
      <c r="N3148" s="286"/>
      <c r="O3148" s="286"/>
      <c r="P3148" s="286"/>
      <c r="Q3148" s="286"/>
      <c r="R3148" s="290"/>
      <c r="S3148" s="400"/>
      <c r="T3148" s="106"/>
      <c r="U3148" s="493"/>
      <c r="V3148" s="27" t="e">
        <f>VLOOKUP(A3148,'PLANILHA ORÇAMENTARIA'!$A$12:$H$536,5,0)</f>
        <v>#N/A</v>
      </c>
      <c r="W3148" s="27" t="e">
        <f>VLOOKUP(A3148,'PLANILHA ORÇAMENTARIA'!$A$12:$H$536,4,0)</f>
        <v>#N/A</v>
      </c>
      <c r="X3148" s="15"/>
      <c r="Y3148" s="15"/>
      <c r="Z3148" s="15"/>
      <c r="AA3148" s="15"/>
      <c r="AB3148" s="15"/>
      <c r="AC3148" s="15"/>
      <c r="AD3148" s="15"/>
      <c r="AE3148" s="15"/>
      <c r="AF3148" s="15"/>
      <c r="AG3148" s="15"/>
      <c r="AH3148" s="15"/>
      <c r="AI3148" s="15"/>
      <c r="AJ3148" s="15"/>
      <c r="AK3148" s="15"/>
      <c r="AL3148" s="15"/>
      <c r="AM3148" s="15"/>
      <c r="AN3148" s="15"/>
      <c r="AO3148" s="15"/>
      <c r="AP3148" s="15"/>
      <c r="AQ3148" s="15"/>
      <c r="AR3148" s="15"/>
      <c r="AS3148" s="15"/>
      <c r="AT3148" s="15"/>
      <c r="AU3148" s="15"/>
      <c r="AV3148" s="15"/>
      <c r="AW3148" s="15"/>
      <c r="AX3148" s="15"/>
      <c r="AY3148" s="15"/>
      <c r="AZ3148" s="15"/>
      <c r="BA3148" s="15"/>
      <c r="BB3148" s="15"/>
      <c r="BC3148" s="15"/>
      <c r="BD3148" s="15"/>
      <c r="BE3148" s="15"/>
      <c r="BF3148" s="15"/>
    </row>
    <row r="3149" spans="1:58" s="5" customFormat="1" ht="14.25" customHeight="1">
      <c r="A3149" s="268" t="s">
        <v>1006</v>
      </c>
      <c r="B3149" s="281" t="s">
        <v>47</v>
      </c>
      <c r="C3149" s="281">
        <v>91843</v>
      </c>
      <c r="D3149" s="483" t="s">
        <v>541</v>
      </c>
      <c r="E3149" s="646"/>
      <c r="F3149" s="646"/>
      <c r="G3149" s="646"/>
      <c r="H3149" s="646"/>
      <c r="I3149" s="646"/>
      <c r="J3149" s="646"/>
      <c r="K3149" s="646"/>
      <c r="L3149" s="646"/>
      <c r="M3149" s="646"/>
      <c r="N3149" s="646"/>
      <c r="O3149" s="646"/>
      <c r="P3149" s="646"/>
      <c r="Q3149" s="646"/>
      <c r="R3149" s="646"/>
      <c r="S3149" s="647"/>
      <c r="T3149" s="107" t="s">
        <v>31</v>
      </c>
      <c r="U3149" s="771">
        <v>120</v>
      </c>
      <c r="V3149" s="27" t="str">
        <f>VLOOKUP(A3149,'PLANILHA ORÇAMENTARIA'!$A$12:$H$536,5,0)</f>
        <v>M</v>
      </c>
      <c r="W3149" s="27" t="str">
        <f>VLOOKUP(A3149,'PLANILHA ORÇAMENTARIA'!$A$12:$H$536,4,0)</f>
        <v>ELETRODUTO FLEXÍVEL CORRUGADO REFORÇADO, PVC, DN 20 MM (1/2"), PARA CIRCUITOS TERMINAIS, INSTALADO EM LAJE - FORNECIMENTO E INSTALAÇÃO. AF_03/2023</v>
      </c>
      <c r="X3149" s="15"/>
      <c r="Y3149" s="15"/>
      <c r="Z3149" s="15"/>
      <c r="AA3149" s="15"/>
      <c r="AB3149" s="15"/>
      <c r="AC3149" s="15"/>
      <c r="AD3149" s="15"/>
      <c r="AE3149" s="15"/>
      <c r="AF3149" s="15"/>
      <c r="AG3149" s="15"/>
      <c r="AH3149" s="15"/>
      <c r="AI3149" s="15"/>
      <c r="AJ3149" s="15"/>
      <c r="AK3149" s="15"/>
      <c r="AL3149" s="15"/>
      <c r="AM3149" s="15"/>
      <c r="AN3149" s="15"/>
      <c r="AO3149" s="15"/>
      <c r="AP3149" s="15"/>
      <c r="AQ3149" s="15"/>
      <c r="AR3149" s="15"/>
      <c r="AS3149" s="15"/>
      <c r="AT3149" s="15"/>
      <c r="AU3149" s="15"/>
      <c r="AV3149" s="15"/>
      <c r="AW3149" s="15"/>
      <c r="AX3149" s="15"/>
      <c r="AY3149" s="15"/>
      <c r="AZ3149" s="15"/>
      <c r="BA3149" s="15"/>
      <c r="BB3149" s="15"/>
      <c r="BC3149" s="15"/>
      <c r="BD3149" s="15"/>
      <c r="BE3149" s="15"/>
      <c r="BF3149" s="15"/>
    </row>
    <row r="3150" spans="1:58" s="5" customFormat="1" ht="18">
      <c r="A3150" s="296"/>
      <c r="B3150" s="297"/>
      <c r="C3150" s="417"/>
      <c r="D3150" s="1049"/>
      <c r="E3150" s="400"/>
      <c r="F3150" s="1031"/>
      <c r="G3150" s="1032"/>
      <c r="H3150" s="1032"/>
      <c r="I3150" s="1032"/>
      <c r="J3150" s="1032"/>
      <c r="K3150" s="286"/>
      <c r="L3150" s="286"/>
      <c r="M3150" s="286"/>
      <c r="N3150" s="286"/>
      <c r="O3150" s="286"/>
      <c r="P3150" s="286"/>
      <c r="Q3150" s="286"/>
      <c r="R3150" s="377" t="s">
        <v>177</v>
      </c>
      <c r="S3150" s="492">
        <f>E3153</f>
        <v>120</v>
      </c>
      <c r="T3150" s="106"/>
      <c r="U3150" s="493"/>
      <c r="V3150" s="27" t="e">
        <f>VLOOKUP(A3150,'PLANILHA ORÇAMENTARIA'!$A$12:$H$536,5,0)</f>
        <v>#N/A</v>
      </c>
      <c r="W3150" s="27" t="e">
        <f>VLOOKUP(A3150,'PLANILHA ORÇAMENTARIA'!$A$12:$H$536,4,0)</f>
        <v>#N/A</v>
      </c>
      <c r="X3150" s="15"/>
      <c r="Y3150" s="15"/>
      <c r="Z3150" s="15"/>
      <c r="AA3150" s="15"/>
      <c r="AB3150" s="15"/>
      <c r="AC3150" s="15"/>
      <c r="AD3150" s="15"/>
      <c r="AE3150" s="15"/>
      <c r="AF3150" s="15"/>
      <c r="AG3150" s="15"/>
      <c r="AH3150" s="15"/>
      <c r="AI3150" s="15"/>
      <c r="AJ3150" s="15"/>
      <c r="AK3150" s="15"/>
      <c r="AL3150" s="15"/>
      <c r="AM3150" s="15"/>
      <c r="AN3150" s="15"/>
      <c r="AO3150" s="15"/>
      <c r="AP3150" s="15"/>
      <c r="AQ3150" s="15"/>
      <c r="AR3150" s="15"/>
      <c r="AS3150" s="15"/>
      <c r="AT3150" s="15"/>
      <c r="AU3150" s="15"/>
      <c r="AV3150" s="15"/>
      <c r="AW3150" s="15"/>
      <c r="AX3150" s="15"/>
      <c r="AY3150" s="15"/>
      <c r="AZ3150" s="15"/>
      <c r="BA3150" s="15"/>
      <c r="BB3150" s="15"/>
      <c r="BC3150" s="15"/>
      <c r="BD3150" s="15"/>
      <c r="BE3150" s="15"/>
      <c r="BF3150" s="15"/>
    </row>
    <row r="3151" spans="1:58" s="5" customFormat="1" ht="18">
      <c r="A3151" s="296"/>
      <c r="B3151" s="297"/>
      <c r="C3151" s="417"/>
      <c r="D3151" s="770" t="s">
        <v>203</v>
      </c>
      <c r="E3151" s="518"/>
      <c r="F3151" s="1031"/>
      <c r="G3151" s="1032"/>
      <c r="H3151" s="1032"/>
      <c r="I3151" s="1032"/>
      <c r="J3151" s="1032"/>
      <c r="K3151" s="286"/>
      <c r="L3151" s="286"/>
      <c r="M3151" s="286"/>
      <c r="N3151" s="286"/>
      <c r="O3151" s="286"/>
      <c r="P3151" s="286"/>
      <c r="Q3151" s="286"/>
      <c r="R3151" s="290"/>
      <c r="S3151" s="400"/>
      <c r="T3151" s="106"/>
      <c r="U3151" s="493"/>
      <c r="V3151" s="27" t="e">
        <f>VLOOKUP(A3151,'PLANILHA ORÇAMENTARIA'!$A$12:$H$536,5,0)</f>
        <v>#N/A</v>
      </c>
      <c r="W3151" s="27" t="e">
        <f>VLOOKUP(A3151,'PLANILHA ORÇAMENTARIA'!$A$12:$H$536,4,0)</f>
        <v>#N/A</v>
      </c>
      <c r="X3151" s="15"/>
      <c r="Y3151" s="15"/>
      <c r="Z3151" s="15"/>
      <c r="AA3151" s="15"/>
      <c r="AB3151" s="15"/>
      <c r="AC3151" s="15"/>
      <c r="AD3151" s="15"/>
      <c r="AE3151" s="15"/>
      <c r="AF3151" s="15"/>
      <c r="AG3151" s="15"/>
      <c r="AH3151" s="15"/>
      <c r="AI3151" s="15"/>
      <c r="AJ3151" s="15"/>
      <c r="AK3151" s="15"/>
      <c r="AL3151" s="15"/>
      <c r="AM3151" s="15"/>
      <c r="AN3151" s="15"/>
      <c r="AO3151" s="15"/>
      <c r="AP3151" s="15"/>
      <c r="AQ3151" s="15"/>
      <c r="AR3151" s="15"/>
      <c r="AS3151" s="15"/>
      <c r="AT3151" s="15"/>
      <c r="AU3151" s="15"/>
      <c r="AV3151" s="15"/>
      <c r="AW3151" s="15"/>
      <c r="AX3151" s="15"/>
      <c r="AY3151" s="15"/>
      <c r="AZ3151" s="15"/>
      <c r="BA3151" s="15"/>
      <c r="BB3151" s="15"/>
      <c r="BC3151" s="15"/>
      <c r="BD3151" s="15"/>
      <c r="BE3151" s="15"/>
      <c r="BF3151" s="15"/>
    </row>
    <row r="3152" spans="1:58" s="5" customFormat="1" ht="18">
      <c r="A3152" s="296"/>
      <c r="B3152" s="297"/>
      <c r="C3152" s="417"/>
      <c r="D3152" s="623" t="s">
        <v>179</v>
      </c>
      <c r="E3152" s="518">
        <v>120</v>
      </c>
      <c r="F3152" s="1031" t="s">
        <v>52</v>
      </c>
      <c r="G3152" s="1032"/>
      <c r="H3152" s="1032"/>
      <c r="I3152" s="1032"/>
      <c r="J3152" s="1032"/>
      <c r="K3152" s="286"/>
      <c r="L3152" s="286"/>
      <c r="M3152" s="286"/>
      <c r="N3152" s="286"/>
      <c r="O3152" s="286"/>
      <c r="P3152" s="286"/>
      <c r="Q3152" s="286"/>
      <c r="R3152" s="290"/>
      <c r="S3152" s="400"/>
      <c r="T3152" s="106"/>
      <c r="U3152" s="493"/>
      <c r="V3152" s="27" t="e">
        <f>VLOOKUP(A3152,'PLANILHA ORÇAMENTARIA'!$A$12:$H$536,5,0)</f>
        <v>#N/A</v>
      </c>
      <c r="W3152" s="27" t="e">
        <f>VLOOKUP(A3152,'PLANILHA ORÇAMENTARIA'!$A$12:$H$536,4,0)</f>
        <v>#N/A</v>
      </c>
      <c r="X3152" s="15"/>
      <c r="Y3152" s="15"/>
      <c r="Z3152" s="15"/>
      <c r="AA3152" s="15"/>
      <c r="AB3152" s="15"/>
      <c r="AC3152" s="15"/>
      <c r="AD3152" s="15"/>
      <c r="AE3152" s="15"/>
      <c r="AF3152" s="15"/>
      <c r="AG3152" s="15"/>
      <c r="AH3152" s="15"/>
      <c r="AI3152" s="15"/>
      <c r="AJ3152" s="15"/>
      <c r="AK3152" s="15"/>
      <c r="AL3152" s="15"/>
      <c r="AM3152" s="15"/>
      <c r="AN3152" s="15"/>
      <c r="AO3152" s="15"/>
      <c r="AP3152" s="15"/>
      <c r="AQ3152" s="15"/>
      <c r="AR3152" s="15"/>
      <c r="AS3152" s="15"/>
      <c r="AT3152" s="15"/>
      <c r="AU3152" s="15"/>
      <c r="AV3152" s="15"/>
      <c r="AW3152" s="15"/>
      <c r="AX3152" s="15"/>
      <c r="AY3152" s="15"/>
      <c r="AZ3152" s="15"/>
      <c r="BA3152" s="15"/>
      <c r="BB3152" s="15"/>
      <c r="BC3152" s="15"/>
      <c r="BD3152" s="15"/>
      <c r="BE3152" s="15"/>
      <c r="BF3152" s="15"/>
    </row>
    <row r="3153" spans="1:58" s="5" customFormat="1" ht="18">
      <c r="A3153" s="296"/>
      <c r="B3153" s="297"/>
      <c r="C3153" s="417"/>
      <c r="D3153" s="623" t="s">
        <v>4</v>
      </c>
      <c r="E3153" s="414">
        <f>E3152</f>
        <v>120</v>
      </c>
      <c r="F3153" s="1031" t="s">
        <v>52</v>
      </c>
      <c r="G3153" s="1032"/>
      <c r="H3153" s="1032"/>
      <c r="I3153" s="1032"/>
      <c r="J3153" s="1032"/>
      <c r="K3153" s="290"/>
      <c r="L3153" s="290"/>
      <c r="M3153" s="290"/>
      <c r="N3153" s="290"/>
      <c r="O3153" s="290"/>
      <c r="P3153" s="290"/>
      <c r="Q3153" s="290"/>
      <c r="R3153" s="290"/>
      <c r="S3153" s="399"/>
      <c r="T3153" s="106"/>
      <c r="U3153" s="493"/>
      <c r="V3153" s="27" t="e">
        <f>VLOOKUP(A3153,'PLANILHA ORÇAMENTARIA'!$A$12:$H$536,5,0)</f>
        <v>#N/A</v>
      </c>
      <c r="W3153" s="27" t="e">
        <f>VLOOKUP(A3153,'PLANILHA ORÇAMENTARIA'!$A$12:$H$536,4,0)</f>
        <v>#N/A</v>
      </c>
      <c r="X3153" s="15"/>
      <c r="Y3153" s="15"/>
      <c r="Z3153" s="15"/>
      <c r="AA3153" s="15"/>
      <c r="AB3153" s="15"/>
      <c r="AC3153" s="15"/>
      <c r="AD3153" s="15"/>
      <c r="AE3153" s="15"/>
      <c r="AF3153" s="15"/>
      <c r="AG3153" s="15"/>
      <c r="AH3153" s="15"/>
      <c r="AI3153" s="15"/>
      <c r="AJ3153" s="15"/>
      <c r="AK3153" s="15"/>
      <c r="AL3153" s="15"/>
      <c r="AM3153" s="15"/>
      <c r="AN3153" s="15"/>
      <c r="AO3153" s="15"/>
      <c r="AP3153" s="15"/>
      <c r="AQ3153" s="15"/>
      <c r="AR3153" s="15"/>
      <c r="AS3153" s="15"/>
      <c r="AT3153" s="15"/>
      <c r="AU3153" s="15"/>
      <c r="AV3153" s="15"/>
      <c r="AW3153" s="15"/>
      <c r="AX3153" s="15"/>
      <c r="AY3153" s="15"/>
      <c r="AZ3153" s="15"/>
      <c r="BA3153" s="15"/>
      <c r="BB3153" s="15"/>
      <c r="BC3153" s="15"/>
      <c r="BD3153" s="15"/>
      <c r="BE3153" s="15"/>
      <c r="BF3153" s="15"/>
    </row>
    <row r="3154" spans="1:58" s="5" customFormat="1" ht="18">
      <c r="A3154" s="296"/>
      <c r="B3154" s="297"/>
      <c r="C3154" s="417"/>
      <c r="D3154" s="1049"/>
      <c r="E3154" s="400"/>
      <c r="F3154" s="1031"/>
      <c r="G3154" s="1032"/>
      <c r="H3154" s="1032"/>
      <c r="I3154" s="1032"/>
      <c r="J3154" s="1032"/>
      <c r="K3154" s="286"/>
      <c r="L3154" s="286"/>
      <c r="M3154" s="286"/>
      <c r="N3154" s="286"/>
      <c r="O3154" s="286"/>
      <c r="P3154" s="286"/>
      <c r="Q3154" s="286"/>
      <c r="R3154" s="290"/>
      <c r="S3154" s="400"/>
      <c r="T3154" s="106"/>
      <c r="U3154" s="493"/>
      <c r="V3154" s="27" t="e">
        <f>VLOOKUP(A3154,'PLANILHA ORÇAMENTARIA'!$A$12:$H$536,5,0)</f>
        <v>#N/A</v>
      </c>
      <c r="W3154" s="27" t="e">
        <f>VLOOKUP(A3154,'PLANILHA ORÇAMENTARIA'!$A$12:$H$536,4,0)</f>
        <v>#N/A</v>
      </c>
      <c r="X3154" s="15"/>
      <c r="Y3154" s="15"/>
      <c r="Z3154" s="15"/>
      <c r="AA3154" s="15"/>
      <c r="AB3154" s="15"/>
      <c r="AC3154" s="15"/>
      <c r="AD3154" s="15"/>
      <c r="AE3154" s="15"/>
      <c r="AF3154" s="15"/>
      <c r="AG3154" s="15"/>
      <c r="AH3154" s="15"/>
      <c r="AI3154" s="15"/>
      <c r="AJ3154" s="15"/>
      <c r="AK3154" s="15"/>
      <c r="AL3154" s="15"/>
      <c r="AM3154" s="15"/>
      <c r="AN3154" s="15"/>
      <c r="AO3154" s="15"/>
      <c r="AP3154" s="15"/>
      <c r="AQ3154" s="15"/>
      <c r="AR3154" s="15"/>
      <c r="AS3154" s="15"/>
      <c r="AT3154" s="15"/>
      <c r="AU3154" s="15"/>
      <c r="AV3154" s="15"/>
      <c r="AW3154" s="15"/>
      <c r="AX3154" s="15"/>
      <c r="AY3154" s="15"/>
      <c r="AZ3154" s="15"/>
      <c r="BA3154" s="15"/>
      <c r="BB3154" s="15"/>
      <c r="BC3154" s="15"/>
      <c r="BD3154" s="15"/>
      <c r="BE3154" s="15"/>
      <c r="BF3154" s="15"/>
    </row>
    <row r="3155" spans="1:58" s="5" customFormat="1" ht="14.25" customHeight="1">
      <c r="A3155" s="268" t="s">
        <v>1007</v>
      </c>
      <c r="B3155" s="281" t="s">
        <v>47</v>
      </c>
      <c r="C3155" s="281">
        <v>91845</v>
      </c>
      <c r="D3155" s="483" t="s">
        <v>542</v>
      </c>
      <c r="E3155" s="646"/>
      <c r="F3155" s="646"/>
      <c r="G3155" s="646"/>
      <c r="H3155" s="646"/>
      <c r="I3155" s="646"/>
      <c r="J3155" s="646"/>
      <c r="K3155" s="646"/>
      <c r="L3155" s="646"/>
      <c r="M3155" s="646"/>
      <c r="N3155" s="646"/>
      <c r="O3155" s="646"/>
      <c r="P3155" s="646"/>
      <c r="Q3155" s="646"/>
      <c r="R3155" s="646"/>
      <c r="S3155" s="647"/>
      <c r="T3155" s="107" t="s">
        <v>31</v>
      </c>
      <c r="U3155" s="771">
        <f>S3156</f>
        <v>10</v>
      </c>
      <c r="V3155" s="27" t="str">
        <f>VLOOKUP(A3155,'PLANILHA ORÇAMENTARIA'!$A$12:$H$536,5,0)</f>
        <v>M</v>
      </c>
      <c r="W3155" s="27" t="str">
        <f>VLOOKUP(A3155,'PLANILHA ORÇAMENTARIA'!$A$12:$H$536,4,0)</f>
        <v>ELETRODUTO FLEXÍVEL CORRUGADO REFORÇADO, PVC, DN 25 MM (3/4"), PARA CIRCUITOS TERMINAIS, INSTALADO EM LAJE - FORNECIMENTO E INSTALAÇÃO. AF_03/2023</v>
      </c>
      <c r="X3155" s="15"/>
      <c r="Y3155" s="15"/>
      <c r="Z3155" s="15"/>
      <c r="AA3155" s="15"/>
      <c r="AB3155" s="15"/>
      <c r="AC3155" s="15"/>
      <c r="AD3155" s="15"/>
      <c r="AE3155" s="15"/>
      <c r="AF3155" s="15"/>
      <c r="AG3155" s="15"/>
      <c r="AH3155" s="15"/>
      <c r="AI3155" s="15"/>
      <c r="AJ3155" s="15"/>
      <c r="AK3155" s="15"/>
      <c r="AL3155" s="15"/>
      <c r="AM3155" s="15"/>
      <c r="AN3155" s="15"/>
      <c r="AO3155" s="15"/>
      <c r="AP3155" s="15"/>
      <c r="AQ3155" s="15"/>
      <c r="AR3155" s="15"/>
      <c r="AS3155" s="15"/>
      <c r="AT3155" s="15"/>
      <c r="AU3155" s="15"/>
      <c r="AV3155" s="15"/>
      <c r="AW3155" s="15"/>
      <c r="AX3155" s="15"/>
      <c r="AY3155" s="15"/>
      <c r="AZ3155" s="15"/>
      <c r="BA3155" s="15"/>
      <c r="BB3155" s="15"/>
      <c r="BC3155" s="15"/>
      <c r="BD3155" s="15"/>
      <c r="BE3155" s="15"/>
      <c r="BF3155" s="15"/>
    </row>
    <row r="3156" spans="1:58" s="5" customFormat="1" ht="18">
      <c r="A3156" s="296"/>
      <c r="B3156" s="297"/>
      <c r="C3156" s="417"/>
      <c r="D3156" s="1049"/>
      <c r="E3156" s="400"/>
      <c r="F3156" s="1031"/>
      <c r="G3156" s="1032"/>
      <c r="H3156" s="1032"/>
      <c r="I3156" s="1032"/>
      <c r="J3156" s="1032"/>
      <c r="K3156" s="286"/>
      <c r="L3156" s="286"/>
      <c r="M3156" s="286"/>
      <c r="N3156" s="286"/>
      <c r="O3156" s="286"/>
      <c r="P3156" s="286"/>
      <c r="Q3156" s="286"/>
      <c r="R3156" s="377" t="s">
        <v>177</v>
      </c>
      <c r="S3156" s="492">
        <f>E3159</f>
        <v>10</v>
      </c>
      <c r="T3156" s="106"/>
      <c r="U3156" s="493"/>
      <c r="V3156" s="27" t="e">
        <f>VLOOKUP(A3156,'PLANILHA ORÇAMENTARIA'!$A$12:$H$536,5,0)</f>
        <v>#N/A</v>
      </c>
      <c r="W3156" s="27" t="e">
        <f>VLOOKUP(A3156,'PLANILHA ORÇAMENTARIA'!$A$12:$H$536,4,0)</f>
        <v>#N/A</v>
      </c>
      <c r="X3156" s="15"/>
      <c r="Y3156" s="15"/>
      <c r="Z3156" s="15"/>
      <c r="AA3156" s="15"/>
      <c r="AB3156" s="15"/>
      <c r="AC3156" s="15"/>
      <c r="AD3156" s="15"/>
      <c r="AE3156" s="15"/>
      <c r="AF3156" s="15"/>
      <c r="AG3156" s="15"/>
      <c r="AH3156" s="15"/>
      <c r="AI3156" s="15"/>
      <c r="AJ3156" s="15"/>
      <c r="AK3156" s="15"/>
      <c r="AL3156" s="15"/>
      <c r="AM3156" s="15"/>
      <c r="AN3156" s="15"/>
      <c r="AO3156" s="15"/>
      <c r="AP3156" s="15"/>
      <c r="AQ3156" s="15"/>
      <c r="AR3156" s="15"/>
      <c r="AS3156" s="15"/>
      <c r="AT3156" s="15"/>
      <c r="AU3156" s="15"/>
      <c r="AV3156" s="15"/>
      <c r="AW3156" s="15"/>
      <c r="AX3156" s="15"/>
      <c r="AY3156" s="15"/>
      <c r="AZ3156" s="15"/>
      <c r="BA3156" s="15"/>
      <c r="BB3156" s="15"/>
      <c r="BC3156" s="15"/>
      <c r="BD3156" s="15"/>
      <c r="BE3156" s="15"/>
      <c r="BF3156" s="15"/>
    </row>
    <row r="3157" spans="1:58" s="5" customFormat="1" ht="18">
      <c r="A3157" s="296"/>
      <c r="B3157" s="297"/>
      <c r="C3157" s="417"/>
      <c r="D3157" s="770" t="s">
        <v>203</v>
      </c>
      <c r="E3157" s="518"/>
      <c r="F3157" s="1031"/>
      <c r="G3157" s="1032"/>
      <c r="H3157" s="1032"/>
      <c r="I3157" s="1032"/>
      <c r="J3157" s="1032"/>
      <c r="K3157" s="286"/>
      <c r="L3157" s="286"/>
      <c r="M3157" s="286"/>
      <c r="N3157" s="286"/>
      <c r="O3157" s="286"/>
      <c r="P3157" s="286"/>
      <c r="Q3157" s="286"/>
      <c r="R3157" s="290"/>
      <c r="S3157" s="400"/>
      <c r="T3157" s="106"/>
      <c r="U3157" s="493"/>
      <c r="V3157" s="27" t="e">
        <f>VLOOKUP(A3157,'PLANILHA ORÇAMENTARIA'!$A$12:$H$536,5,0)</f>
        <v>#N/A</v>
      </c>
      <c r="W3157" s="27" t="e">
        <f>VLOOKUP(A3157,'PLANILHA ORÇAMENTARIA'!$A$12:$H$536,4,0)</f>
        <v>#N/A</v>
      </c>
      <c r="X3157" s="15"/>
      <c r="Y3157" s="15"/>
      <c r="Z3157" s="15"/>
      <c r="AA3157" s="15"/>
      <c r="AB3157" s="15"/>
      <c r="AC3157" s="15"/>
      <c r="AD3157" s="15"/>
      <c r="AE3157" s="15"/>
      <c r="AF3157" s="15"/>
      <c r="AG3157" s="15"/>
      <c r="AH3157" s="15"/>
      <c r="AI3157" s="15"/>
      <c r="AJ3157" s="15"/>
      <c r="AK3157" s="15"/>
      <c r="AL3157" s="15"/>
      <c r="AM3157" s="15"/>
      <c r="AN3157" s="15"/>
      <c r="AO3157" s="15"/>
      <c r="AP3157" s="15"/>
      <c r="AQ3157" s="15"/>
      <c r="AR3157" s="15"/>
      <c r="AS3157" s="15"/>
      <c r="AT3157" s="15"/>
      <c r="AU3157" s="15"/>
      <c r="AV3157" s="15"/>
      <c r="AW3157" s="15"/>
      <c r="AX3157" s="15"/>
      <c r="AY3157" s="15"/>
      <c r="AZ3157" s="15"/>
      <c r="BA3157" s="15"/>
      <c r="BB3157" s="15"/>
      <c r="BC3157" s="15"/>
      <c r="BD3157" s="15"/>
      <c r="BE3157" s="15"/>
      <c r="BF3157" s="15"/>
    </row>
    <row r="3158" spans="1:58" s="5" customFormat="1" ht="18">
      <c r="A3158" s="296"/>
      <c r="B3158" s="297"/>
      <c r="C3158" s="417"/>
      <c r="D3158" s="623" t="s">
        <v>179</v>
      </c>
      <c r="E3158" s="518">
        <v>10</v>
      </c>
      <c r="F3158" s="1031" t="s">
        <v>52</v>
      </c>
      <c r="G3158" s="1032"/>
      <c r="H3158" s="1032"/>
      <c r="I3158" s="1032"/>
      <c r="J3158" s="1032"/>
      <c r="K3158" s="286"/>
      <c r="L3158" s="286"/>
      <c r="M3158" s="286"/>
      <c r="N3158" s="286"/>
      <c r="O3158" s="286"/>
      <c r="P3158" s="286"/>
      <c r="Q3158" s="286"/>
      <c r="R3158" s="290"/>
      <c r="S3158" s="400"/>
      <c r="T3158" s="106"/>
      <c r="U3158" s="493"/>
      <c r="V3158" s="27" t="e">
        <f>VLOOKUP(A3158,'PLANILHA ORÇAMENTARIA'!$A$12:$H$536,5,0)</f>
        <v>#N/A</v>
      </c>
      <c r="W3158" s="27" t="e">
        <f>VLOOKUP(A3158,'PLANILHA ORÇAMENTARIA'!$A$12:$H$536,4,0)</f>
        <v>#N/A</v>
      </c>
      <c r="X3158" s="15"/>
      <c r="Y3158" s="15"/>
      <c r="Z3158" s="15"/>
      <c r="AA3158" s="15"/>
      <c r="AB3158" s="15"/>
      <c r="AC3158" s="15"/>
      <c r="AD3158" s="15"/>
      <c r="AE3158" s="15"/>
      <c r="AF3158" s="15"/>
      <c r="AG3158" s="15"/>
      <c r="AH3158" s="15"/>
      <c r="AI3158" s="15"/>
      <c r="AJ3158" s="15"/>
      <c r="AK3158" s="15"/>
      <c r="AL3158" s="15"/>
      <c r="AM3158" s="15"/>
      <c r="AN3158" s="15"/>
      <c r="AO3158" s="15"/>
      <c r="AP3158" s="15"/>
      <c r="AQ3158" s="15"/>
      <c r="AR3158" s="15"/>
      <c r="AS3158" s="15"/>
      <c r="AT3158" s="15"/>
      <c r="AU3158" s="15"/>
      <c r="AV3158" s="15"/>
      <c r="AW3158" s="15"/>
      <c r="AX3158" s="15"/>
      <c r="AY3158" s="15"/>
      <c r="AZ3158" s="15"/>
      <c r="BA3158" s="15"/>
      <c r="BB3158" s="15"/>
      <c r="BC3158" s="15"/>
      <c r="BD3158" s="15"/>
      <c r="BE3158" s="15"/>
      <c r="BF3158" s="15"/>
    </row>
    <row r="3159" spans="1:58" s="5" customFormat="1" ht="18">
      <c r="A3159" s="296"/>
      <c r="B3159" s="297"/>
      <c r="C3159" s="417"/>
      <c r="D3159" s="623" t="s">
        <v>4</v>
      </c>
      <c r="E3159" s="518">
        <f>E3158</f>
        <v>10</v>
      </c>
      <c r="F3159" s="1031" t="s">
        <v>52</v>
      </c>
      <c r="G3159" s="1032"/>
      <c r="H3159" s="1032"/>
      <c r="I3159" s="1032"/>
      <c r="J3159" s="1032"/>
      <c r="K3159" s="286"/>
      <c r="L3159" s="286"/>
      <c r="M3159" s="286"/>
      <c r="N3159" s="286"/>
      <c r="O3159" s="286"/>
      <c r="P3159" s="286"/>
      <c r="Q3159" s="286"/>
      <c r="R3159" s="290"/>
      <c r="S3159" s="400"/>
      <c r="T3159" s="106"/>
      <c r="U3159" s="493"/>
      <c r="V3159" s="27" t="e">
        <f>VLOOKUP(A3159,'PLANILHA ORÇAMENTARIA'!$A$12:$H$536,5,0)</f>
        <v>#N/A</v>
      </c>
      <c r="W3159" s="27" t="e">
        <f>VLOOKUP(A3159,'PLANILHA ORÇAMENTARIA'!$A$12:$H$536,4,0)</f>
        <v>#N/A</v>
      </c>
      <c r="X3159" s="15"/>
      <c r="Y3159" s="15"/>
      <c r="Z3159" s="15"/>
      <c r="AA3159" s="15"/>
      <c r="AB3159" s="15"/>
      <c r="AC3159" s="15"/>
      <c r="AD3159" s="15"/>
      <c r="AE3159" s="15"/>
      <c r="AF3159" s="15"/>
      <c r="AG3159" s="15"/>
      <c r="AH3159" s="15"/>
      <c r="AI3159" s="15"/>
      <c r="AJ3159" s="15"/>
      <c r="AK3159" s="15"/>
      <c r="AL3159" s="15"/>
      <c r="AM3159" s="15"/>
      <c r="AN3159" s="15"/>
      <c r="AO3159" s="15"/>
      <c r="AP3159" s="15"/>
      <c r="AQ3159" s="15"/>
      <c r="AR3159" s="15"/>
      <c r="AS3159" s="15"/>
      <c r="AT3159" s="15"/>
      <c r="AU3159" s="15"/>
      <c r="AV3159" s="15"/>
      <c r="AW3159" s="15"/>
      <c r="AX3159" s="15"/>
      <c r="AY3159" s="15"/>
      <c r="AZ3159" s="15"/>
      <c r="BA3159" s="15"/>
      <c r="BB3159" s="15"/>
      <c r="BC3159" s="15"/>
      <c r="BD3159" s="15"/>
      <c r="BE3159" s="15"/>
      <c r="BF3159" s="15"/>
    </row>
    <row r="3160" spans="1:58" s="5" customFormat="1" ht="18">
      <c r="A3160" s="296"/>
      <c r="B3160" s="297"/>
      <c r="C3160" s="417"/>
      <c r="D3160" s="1049"/>
      <c r="E3160" s="399"/>
      <c r="F3160" s="1031"/>
      <c r="G3160" s="1032"/>
      <c r="H3160" s="1032"/>
      <c r="I3160" s="1032"/>
      <c r="J3160" s="1032"/>
      <c r="K3160" s="290"/>
      <c r="L3160" s="290"/>
      <c r="M3160" s="290"/>
      <c r="N3160" s="290"/>
      <c r="O3160" s="290"/>
      <c r="P3160" s="290"/>
      <c r="Q3160" s="290"/>
      <c r="R3160" s="290"/>
      <c r="S3160" s="399"/>
      <c r="T3160" s="106"/>
      <c r="U3160" s="493"/>
      <c r="V3160" s="27" t="e">
        <f>VLOOKUP(A3160,'PLANILHA ORÇAMENTARIA'!$A$12:$H$536,5,0)</f>
        <v>#N/A</v>
      </c>
      <c r="W3160" s="27" t="e">
        <f>VLOOKUP(A3160,'PLANILHA ORÇAMENTARIA'!$A$12:$H$536,4,0)</f>
        <v>#N/A</v>
      </c>
      <c r="X3160" s="15"/>
      <c r="Y3160" s="15"/>
      <c r="Z3160" s="15"/>
      <c r="AA3160" s="15"/>
      <c r="AB3160" s="15"/>
      <c r="AC3160" s="15"/>
      <c r="AD3160" s="15"/>
      <c r="AE3160" s="15"/>
      <c r="AF3160" s="15"/>
      <c r="AG3160" s="15"/>
      <c r="AH3160" s="15"/>
      <c r="AI3160" s="15"/>
      <c r="AJ3160" s="15"/>
      <c r="AK3160" s="15"/>
      <c r="AL3160" s="15"/>
      <c r="AM3160" s="15"/>
      <c r="AN3160" s="15"/>
      <c r="AO3160" s="15"/>
      <c r="AP3160" s="15"/>
      <c r="AQ3160" s="15"/>
      <c r="AR3160" s="15"/>
      <c r="AS3160" s="15"/>
      <c r="AT3160" s="15"/>
      <c r="AU3160" s="15"/>
      <c r="AV3160" s="15"/>
      <c r="AW3160" s="15"/>
      <c r="AX3160" s="15"/>
      <c r="AY3160" s="15"/>
      <c r="AZ3160" s="15"/>
      <c r="BA3160" s="15"/>
      <c r="BB3160" s="15"/>
      <c r="BC3160" s="15"/>
      <c r="BD3160" s="15"/>
      <c r="BE3160" s="15"/>
      <c r="BF3160" s="15"/>
    </row>
    <row r="3161" spans="1:58" s="5" customFormat="1" ht="14.25" customHeight="1">
      <c r="A3161" s="268" t="s">
        <v>1008</v>
      </c>
      <c r="B3161" s="281" t="s">
        <v>47</v>
      </c>
      <c r="C3161" s="281">
        <v>91850</v>
      </c>
      <c r="D3161" s="483" t="s">
        <v>543</v>
      </c>
      <c r="E3161" s="646"/>
      <c r="F3161" s="646"/>
      <c r="G3161" s="646"/>
      <c r="H3161" s="646"/>
      <c r="I3161" s="646"/>
      <c r="J3161" s="646"/>
      <c r="K3161" s="646"/>
      <c r="L3161" s="646"/>
      <c r="M3161" s="646"/>
      <c r="N3161" s="646"/>
      <c r="O3161" s="646"/>
      <c r="P3161" s="646"/>
      <c r="Q3161" s="646"/>
      <c r="R3161" s="646"/>
      <c r="S3161" s="647"/>
      <c r="T3161" s="107" t="s">
        <v>31</v>
      </c>
      <c r="U3161" s="771">
        <v>5</v>
      </c>
      <c r="V3161" s="27" t="str">
        <f>VLOOKUP(A3161,'PLANILHA ORÇAMENTARIA'!$A$12:$H$536,5,0)</f>
        <v>M</v>
      </c>
      <c r="W3161" s="27" t="str">
        <f>VLOOKUP(A3161,'PLANILHA ORÇAMENTARIA'!$A$12:$H$536,4,0)</f>
        <v>ELETRODUTO FLEXÍVEL CORRUGADO, PEAD, DN 40 MM (1 1/4"), PARA CIRCUITOS TERMINAIS, INSTALADO EM LAJE - FORNECIMENTO E INSTALAÇÃO. AF_03/2023</v>
      </c>
      <c r="X3161" s="15"/>
      <c r="Y3161" s="15"/>
      <c r="Z3161" s="15"/>
      <c r="AA3161" s="15"/>
      <c r="AB3161" s="15"/>
      <c r="AC3161" s="15"/>
      <c r="AD3161" s="15"/>
      <c r="AE3161" s="15"/>
      <c r="AF3161" s="15"/>
      <c r="AG3161" s="15"/>
      <c r="AH3161" s="15"/>
      <c r="AI3161" s="15"/>
      <c r="AJ3161" s="15"/>
      <c r="AK3161" s="15"/>
      <c r="AL3161" s="15"/>
      <c r="AM3161" s="15"/>
      <c r="AN3161" s="15"/>
      <c r="AO3161" s="15"/>
      <c r="AP3161" s="15"/>
      <c r="AQ3161" s="15"/>
      <c r="AR3161" s="15"/>
      <c r="AS3161" s="15"/>
      <c r="AT3161" s="15"/>
      <c r="AU3161" s="15"/>
      <c r="AV3161" s="15"/>
      <c r="AW3161" s="15"/>
      <c r="AX3161" s="15"/>
      <c r="AY3161" s="15"/>
      <c r="AZ3161" s="15"/>
      <c r="BA3161" s="15"/>
      <c r="BB3161" s="15"/>
      <c r="BC3161" s="15"/>
      <c r="BD3161" s="15"/>
      <c r="BE3161" s="15"/>
      <c r="BF3161" s="15"/>
    </row>
    <row r="3162" spans="1:58" s="5" customFormat="1" ht="18">
      <c r="A3162" s="296"/>
      <c r="B3162" s="297"/>
      <c r="C3162" s="417"/>
      <c r="D3162" s="1049"/>
      <c r="E3162" s="400"/>
      <c r="F3162" s="1031"/>
      <c r="G3162" s="1032"/>
      <c r="H3162" s="1032"/>
      <c r="I3162" s="1032"/>
      <c r="J3162" s="1032"/>
      <c r="K3162" s="286"/>
      <c r="L3162" s="286"/>
      <c r="M3162" s="286"/>
      <c r="N3162" s="286"/>
      <c r="O3162" s="286"/>
      <c r="P3162" s="286"/>
      <c r="Q3162" s="286"/>
      <c r="R3162" s="377" t="s">
        <v>177</v>
      </c>
      <c r="S3162" s="492">
        <f>E3165</f>
        <v>5</v>
      </c>
      <c r="T3162" s="106"/>
      <c r="U3162" s="493"/>
      <c r="V3162" s="27" t="e">
        <f>VLOOKUP(A3162,'PLANILHA ORÇAMENTARIA'!$A$12:$H$536,5,0)</f>
        <v>#N/A</v>
      </c>
      <c r="W3162" s="27" t="e">
        <f>VLOOKUP(A3162,'PLANILHA ORÇAMENTARIA'!$A$12:$H$536,4,0)</f>
        <v>#N/A</v>
      </c>
      <c r="X3162" s="15"/>
      <c r="Y3162" s="15"/>
      <c r="Z3162" s="15"/>
      <c r="AA3162" s="15"/>
      <c r="AB3162" s="15"/>
      <c r="AC3162" s="15"/>
      <c r="AD3162" s="15"/>
      <c r="AE3162" s="15"/>
      <c r="AF3162" s="15"/>
      <c r="AG3162" s="15"/>
      <c r="AH3162" s="15"/>
      <c r="AI3162" s="15"/>
      <c r="AJ3162" s="15"/>
      <c r="AK3162" s="15"/>
      <c r="AL3162" s="15"/>
      <c r="AM3162" s="15"/>
      <c r="AN3162" s="15"/>
      <c r="AO3162" s="15"/>
      <c r="AP3162" s="15"/>
      <c r="AQ3162" s="15"/>
      <c r="AR3162" s="15"/>
      <c r="AS3162" s="15"/>
      <c r="AT3162" s="15"/>
      <c r="AU3162" s="15"/>
      <c r="AV3162" s="15"/>
      <c r="AW3162" s="15"/>
      <c r="AX3162" s="15"/>
      <c r="AY3162" s="15"/>
      <c r="AZ3162" s="15"/>
      <c r="BA3162" s="15"/>
      <c r="BB3162" s="15"/>
      <c r="BC3162" s="15"/>
      <c r="BD3162" s="15"/>
      <c r="BE3162" s="15"/>
      <c r="BF3162" s="15"/>
    </row>
    <row r="3163" spans="1:58" s="5" customFormat="1" ht="18">
      <c r="A3163" s="296"/>
      <c r="B3163" s="297"/>
      <c r="C3163" s="417"/>
      <c r="D3163" s="770" t="s">
        <v>203</v>
      </c>
      <c r="E3163" s="518"/>
      <c r="F3163" s="1031"/>
      <c r="G3163" s="1032"/>
      <c r="H3163" s="1032"/>
      <c r="I3163" s="1032"/>
      <c r="J3163" s="1032"/>
      <c r="K3163" s="286"/>
      <c r="L3163" s="286"/>
      <c r="M3163" s="286"/>
      <c r="N3163" s="286"/>
      <c r="O3163" s="286"/>
      <c r="P3163" s="286"/>
      <c r="Q3163" s="286"/>
      <c r="R3163" s="290"/>
      <c r="S3163" s="400"/>
      <c r="T3163" s="106"/>
      <c r="U3163" s="493"/>
      <c r="V3163" s="27" t="e">
        <f>VLOOKUP(A3163,'PLANILHA ORÇAMENTARIA'!$A$12:$H$536,5,0)</f>
        <v>#N/A</v>
      </c>
      <c r="W3163" s="27" t="e">
        <f>VLOOKUP(A3163,'PLANILHA ORÇAMENTARIA'!$A$12:$H$536,4,0)</f>
        <v>#N/A</v>
      </c>
      <c r="X3163" s="15"/>
      <c r="Y3163" s="15"/>
      <c r="Z3163" s="15"/>
      <c r="AA3163" s="15"/>
      <c r="AB3163" s="15"/>
      <c r="AC3163" s="15"/>
      <c r="AD3163" s="15"/>
      <c r="AE3163" s="15"/>
      <c r="AF3163" s="15"/>
      <c r="AG3163" s="15"/>
      <c r="AH3163" s="15"/>
      <c r="AI3163" s="15"/>
      <c r="AJ3163" s="15"/>
      <c r="AK3163" s="15"/>
      <c r="AL3163" s="15"/>
      <c r="AM3163" s="15"/>
      <c r="AN3163" s="15"/>
      <c r="AO3163" s="15"/>
      <c r="AP3163" s="15"/>
      <c r="AQ3163" s="15"/>
      <c r="AR3163" s="15"/>
      <c r="AS3163" s="15"/>
      <c r="AT3163" s="15"/>
      <c r="AU3163" s="15"/>
      <c r="AV3163" s="15"/>
      <c r="AW3163" s="15"/>
      <c r="AX3163" s="15"/>
      <c r="AY3163" s="15"/>
      <c r="AZ3163" s="15"/>
      <c r="BA3163" s="15"/>
      <c r="BB3163" s="15"/>
      <c r="BC3163" s="15"/>
      <c r="BD3163" s="15"/>
      <c r="BE3163" s="15"/>
      <c r="BF3163" s="15"/>
    </row>
    <row r="3164" spans="1:58" s="5" customFormat="1" ht="18">
      <c r="A3164" s="296"/>
      <c r="B3164" s="297"/>
      <c r="C3164" s="417"/>
      <c r="D3164" s="623" t="s">
        <v>179</v>
      </c>
      <c r="E3164" s="518">
        <v>5</v>
      </c>
      <c r="F3164" s="1031" t="s">
        <v>52</v>
      </c>
      <c r="G3164" s="1032"/>
      <c r="H3164" s="1032"/>
      <c r="I3164" s="1032"/>
      <c r="J3164" s="1032"/>
      <c r="K3164" s="286"/>
      <c r="L3164" s="286"/>
      <c r="M3164" s="286"/>
      <c r="N3164" s="286"/>
      <c r="O3164" s="286"/>
      <c r="P3164" s="286"/>
      <c r="Q3164" s="286"/>
      <c r="R3164" s="290"/>
      <c r="S3164" s="400"/>
      <c r="T3164" s="106"/>
      <c r="U3164" s="493"/>
      <c r="V3164" s="27" t="e">
        <f>VLOOKUP(A3164,'PLANILHA ORÇAMENTARIA'!$A$12:$H$536,5,0)</f>
        <v>#N/A</v>
      </c>
      <c r="W3164" s="27" t="e">
        <f>VLOOKUP(A3164,'PLANILHA ORÇAMENTARIA'!$A$12:$H$536,4,0)</f>
        <v>#N/A</v>
      </c>
      <c r="X3164" s="15"/>
      <c r="Y3164" s="15"/>
      <c r="Z3164" s="15"/>
      <c r="AA3164" s="15"/>
      <c r="AB3164" s="15"/>
      <c r="AC3164" s="15"/>
      <c r="AD3164" s="15"/>
      <c r="AE3164" s="15"/>
      <c r="AF3164" s="15"/>
      <c r="AG3164" s="15"/>
      <c r="AH3164" s="15"/>
      <c r="AI3164" s="15"/>
      <c r="AJ3164" s="15"/>
      <c r="AK3164" s="15"/>
      <c r="AL3164" s="15"/>
      <c r="AM3164" s="15"/>
      <c r="AN3164" s="15"/>
      <c r="AO3164" s="15"/>
      <c r="AP3164" s="15"/>
      <c r="AQ3164" s="15"/>
      <c r="AR3164" s="15"/>
      <c r="AS3164" s="15"/>
      <c r="AT3164" s="15"/>
      <c r="AU3164" s="15"/>
      <c r="AV3164" s="15"/>
      <c r="AW3164" s="15"/>
      <c r="AX3164" s="15"/>
      <c r="AY3164" s="15"/>
      <c r="AZ3164" s="15"/>
      <c r="BA3164" s="15"/>
      <c r="BB3164" s="15"/>
      <c r="BC3164" s="15"/>
      <c r="BD3164" s="15"/>
      <c r="BE3164" s="15"/>
      <c r="BF3164" s="15"/>
    </row>
    <row r="3165" spans="1:58" s="5" customFormat="1" ht="18">
      <c r="A3165" s="296"/>
      <c r="B3165" s="297"/>
      <c r="C3165" s="417"/>
      <c r="D3165" s="623" t="s">
        <v>4</v>
      </c>
      <c r="E3165" s="518">
        <f>E3164</f>
        <v>5</v>
      </c>
      <c r="F3165" s="1031" t="s">
        <v>52</v>
      </c>
      <c r="G3165" s="1032"/>
      <c r="H3165" s="1032"/>
      <c r="I3165" s="1032"/>
      <c r="J3165" s="1032"/>
      <c r="K3165" s="286"/>
      <c r="L3165" s="286"/>
      <c r="M3165" s="286"/>
      <c r="N3165" s="286"/>
      <c r="O3165" s="286"/>
      <c r="P3165" s="286"/>
      <c r="Q3165" s="286"/>
      <c r="R3165" s="290"/>
      <c r="S3165" s="400"/>
      <c r="T3165" s="106"/>
      <c r="U3165" s="493"/>
      <c r="V3165" s="27" t="e">
        <f>VLOOKUP(A3165,'PLANILHA ORÇAMENTARIA'!$A$12:$H$536,5,0)</f>
        <v>#N/A</v>
      </c>
      <c r="W3165" s="27" t="e">
        <f>VLOOKUP(A3165,'PLANILHA ORÇAMENTARIA'!$A$12:$H$536,4,0)</f>
        <v>#N/A</v>
      </c>
      <c r="X3165" s="15"/>
      <c r="Y3165" s="15"/>
      <c r="Z3165" s="15"/>
      <c r="AA3165" s="15"/>
      <c r="AB3165" s="15"/>
      <c r="AC3165" s="15"/>
      <c r="AD3165" s="15"/>
      <c r="AE3165" s="15"/>
      <c r="AF3165" s="15"/>
      <c r="AG3165" s="15"/>
      <c r="AH3165" s="15"/>
      <c r="AI3165" s="15"/>
      <c r="AJ3165" s="15"/>
      <c r="AK3165" s="15"/>
      <c r="AL3165" s="15"/>
      <c r="AM3165" s="15"/>
      <c r="AN3165" s="15"/>
      <c r="AO3165" s="15"/>
      <c r="AP3165" s="15"/>
      <c r="AQ3165" s="15"/>
      <c r="AR3165" s="15"/>
      <c r="AS3165" s="15"/>
      <c r="AT3165" s="15"/>
      <c r="AU3165" s="15"/>
      <c r="AV3165" s="15"/>
      <c r="AW3165" s="15"/>
      <c r="AX3165" s="15"/>
      <c r="AY3165" s="15"/>
      <c r="AZ3165" s="15"/>
      <c r="BA3165" s="15"/>
      <c r="BB3165" s="15"/>
      <c r="BC3165" s="15"/>
      <c r="BD3165" s="15"/>
      <c r="BE3165" s="15"/>
      <c r="BF3165" s="15"/>
    </row>
    <row r="3166" spans="1:58" s="5" customFormat="1" ht="18">
      <c r="A3166" s="296"/>
      <c r="B3166" s="297"/>
      <c r="C3166" s="417"/>
      <c r="D3166" s="1049"/>
      <c r="E3166" s="399"/>
      <c r="F3166" s="1031"/>
      <c r="G3166" s="1032"/>
      <c r="H3166" s="1032"/>
      <c r="I3166" s="1032"/>
      <c r="J3166" s="1032"/>
      <c r="K3166" s="290"/>
      <c r="L3166" s="290"/>
      <c r="M3166" s="290"/>
      <c r="N3166" s="290"/>
      <c r="O3166" s="290"/>
      <c r="P3166" s="290"/>
      <c r="Q3166" s="290"/>
      <c r="R3166" s="290"/>
      <c r="S3166" s="399"/>
      <c r="T3166" s="106"/>
      <c r="U3166" s="493"/>
      <c r="V3166" s="27" t="e">
        <f>VLOOKUP(A3166,'PLANILHA ORÇAMENTARIA'!$A$12:$H$536,5,0)</f>
        <v>#N/A</v>
      </c>
      <c r="W3166" s="27" t="e">
        <f>VLOOKUP(A3166,'PLANILHA ORÇAMENTARIA'!$A$12:$H$536,4,0)</f>
        <v>#N/A</v>
      </c>
      <c r="X3166" s="15"/>
      <c r="Y3166" s="15"/>
      <c r="Z3166" s="15"/>
      <c r="AA3166" s="15"/>
      <c r="AB3166" s="15"/>
      <c r="AC3166" s="15"/>
      <c r="AD3166" s="15"/>
      <c r="AE3166" s="15"/>
      <c r="AF3166" s="15"/>
      <c r="AG3166" s="15"/>
      <c r="AH3166" s="15"/>
      <c r="AI3166" s="15"/>
      <c r="AJ3166" s="15"/>
      <c r="AK3166" s="15"/>
      <c r="AL3166" s="15"/>
      <c r="AM3166" s="15"/>
      <c r="AN3166" s="15"/>
      <c r="AO3166" s="15"/>
      <c r="AP3166" s="15"/>
      <c r="AQ3166" s="15"/>
      <c r="AR3166" s="15"/>
      <c r="AS3166" s="15"/>
      <c r="AT3166" s="15"/>
      <c r="AU3166" s="15"/>
      <c r="AV3166" s="15"/>
      <c r="AW3166" s="15"/>
      <c r="AX3166" s="15"/>
      <c r="AY3166" s="15"/>
      <c r="AZ3166" s="15"/>
      <c r="BA3166" s="15"/>
      <c r="BB3166" s="15"/>
      <c r="BC3166" s="15"/>
      <c r="BD3166" s="15"/>
      <c r="BE3166" s="15"/>
      <c r="BF3166" s="15"/>
    </row>
    <row r="3167" spans="1:58" s="5" customFormat="1" ht="18">
      <c r="A3167" s="296"/>
      <c r="B3167" s="297"/>
      <c r="C3167" s="417"/>
      <c r="D3167" s="1049"/>
      <c r="E3167" s="400"/>
      <c r="F3167" s="1031"/>
      <c r="G3167" s="1032"/>
      <c r="H3167" s="1032"/>
      <c r="I3167" s="1032"/>
      <c r="J3167" s="1032"/>
      <c r="K3167" s="286"/>
      <c r="L3167" s="286"/>
      <c r="M3167" s="286"/>
      <c r="N3167" s="286"/>
      <c r="O3167" s="286"/>
      <c r="P3167" s="286"/>
      <c r="Q3167" s="286"/>
      <c r="R3167" s="290"/>
      <c r="S3167" s="400"/>
      <c r="T3167" s="106"/>
      <c r="U3167" s="493"/>
      <c r="V3167" s="27" t="e">
        <f>VLOOKUP(A3167,'PLANILHA ORÇAMENTARIA'!$A$12:$H$536,5,0)</f>
        <v>#N/A</v>
      </c>
      <c r="W3167" s="27" t="e">
        <f>VLOOKUP(A3167,'PLANILHA ORÇAMENTARIA'!$A$12:$H$536,4,0)</f>
        <v>#N/A</v>
      </c>
      <c r="X3167" s="15"/>
      <c r="Y3167" s="15"/>
      <c r="Z3167" s="15"/>
      <c r="AA3167" s="15"/>
      <c r="AB3167" s="15"/>
      <c r="AC3167" s="15"/>
      <c r="AD3167" s="15"/>
      <c r="AE3167" s="15"/>
      <c r="AF3167" s="15"/>
      <c r="AG3167" s="15"/>
      <c r="AH3167" s="15"/>
      <c r="AI3167" s="15"/>
      <c r="AJ3167" s="15"/>
      <c r="AK3167" s="15"/>
      <c r="AL3167" s="15"/>
      <c r="AM3167" s="15"/>
      <c r="AN3167" s="15"/>
      <c r="AO3167" s="15"/>
      <c r="AP3167" s="15"/>
      <c r="AQ3167" s="15"/>
      <c r="AR3167" s="15"/>
      <c r="AS3167" s="15"/>
      <c r="AT3167" s="15"/>
      <c r="AU3167" s="15"/>
      <c r="AV3167" s="15"/>
      <c r="AW3167" s="15"/>
      <c r="AX3167" s="15"/>
      <c r="AY3167" s="15"/>
      <c r="AZ3167" s="15"/>
      <c r="BA3167" s="15"/>
      <c r="BB3167" s="15"/>
      <c r="BC3167" s="15"/>
      <c r="BD3167" s="15"/>
      <c r="BE3167" s="15"/>
      <c r="BF3167" s="15"/>
    </row>
    <row r="3168" spans="1:58" s="5" customFormat="1" ht="14.25" customHeight="1">
      <c r="A3168" s="268" t="s">
        <v>1009</v>
      </c>
      <c r="B3168" s="281" t="s">
        <v>47</v>
      </c>
      <c r="C3168" s="281">
        <v>91847</v>
      </c>
      <c r="D3168" s="483" t="s">
        <v>544</v>
      </c>
      <c r="E3168" s="646"/>
      <c r="F3168" s="646"/>
      <c r="G3168" s="646"/>
      <c r="H3168" s="646"/>
      <c r="I3168" s="646"/>
      <c r="J3168" s="646"/>
      <c r="K3168" s="646"/>
      <c r="L3168" s="646"/>
      <c r="M3168" s="646"/>
      <c r="N3168" s="646"/>
      <c r="O3168" s="646"/>
      <c r="P3168" s="646"/>
      <c r="Q3168" s="646"/>
      <c r="R3168" s="646"/>
      <c r="S3168" s="647"/>
      <c r="T3168" s="107" t="s">
        <v>31</v>
      </c>
      <c r="U3168" s="771">
        <f>S3169</f>
        <v>36</v>
      </c>
      <c r="V3168" s="27" t="str">
        <f>VLOOKUP(A3168,'PLANILHA ORÇAMENTARIA'!$A$12:$H$536,5,0)</f>
        <v>M</v>
      </c>
      <c r="W3168" s="27" t="str">
        <f>VLOOKUP(A3168,'PLANILHA ORÇAMENTARIA'!$A$12:$H$536,4,0)</f>
        <v>ELETRODUTO FLEXÍVEL CORRUGADO REFORÇADO, PVC, DN 32 MM (1"), PARA CIRCUITOS TERMINAIS, INSTALADO EM LAJE - FORNECIMENTO E INSTALAÇÃO. AF_03/2023</v>
      </c>
      <c r="X3168" s="15"/>
      <c r="Y3168" s="15"/>
      <c r="Z3168" s="15"/>
      <c r="AA3168" s="15"/>
      <c r="AB3168" s="15"/>
      <c r="AC3168" s="15"/>
      <c r="AD3168" s="15"/>
      <c r="AE3168" s="15"/>
      <c r="AF3168" s="15"/>
      <c r="AG3168" s="15"/>
      <c r="AH3168" s="15"/>
      <c r="AI3168" s="15"/>
      <c r="AJ3168" s="15"/>
      <c r="AK3168" s="15"/>
      <c r="AL3168" s="15"/>
      <c r="AM3168" s="15"/>
      <c r="AN3168" s="15"/>
      <c r="AO3168" s="15"/>
      <c r="AP3168" s="15"/>
      <c r="AQ3168" s="15"/>
      <c r="AR3168" s="15"/>
      <c r="AS3168" s="15"/>
      <c r="AT3168" s="15"/>
      <c r="AU3168" s="15"/>
      <c r="AV3168" s="15"/>
      <c r="AW3168" s="15"/>
      <c r="AX3168" s="15"/>
      <c r="AY3168" s="15"/>
      <c r="AZ3168" s="15"/>
      <c r="BA3168" s="15"/>
      <c r="BB3168" s="15"/>
      <c r="BC3168" s="15"/>
      <c r="BD3168" s="15"/>
      <c r="BE3168" s="15"/>
      <c r="BF3168" s="15"/>
    </row>
    <row r="3169" spans="1:58" s="5" customFormat="1" ht="18">
      <c r="A3169" s="296"/>
      <c r="B3169" s="297"/>
      <c r="C3169" s="417"/>
      <c r="D3169" s="1049"/>
      <c r="E3169" s="400"/>
      <c r="F3169" s="1031"/>
      <c r="G3169" s="1032"/>
      <c r="H3169" s="1032"/>
      <c r="I3169" s="1032"/>
      <c r="J3169" s="1032"/>
      <c r="K3169" s="286"/>
      <c r="L3169" s="286"/>
      <c r="M3169" s="286"/>
      <c r="N3169" s="286"/>
      <c r="O3169" s="286"/>
      <c r="P3169" s="286"/>
      <c r="Q3169" s="286"/>
      <c r="R3169" s="377" t="s">
        <v>177</v>
      </c>
      <c r="S3169" s="492">
        <f>E3172</f>
        <v>36</v>
      </c>
      <c r="T3169" s="106"/>
      <c r="U3169" s="493"/>
      <c r="V3169" s="27" t="e">
        <f>VLOOKUP(A3169,'PLANILHA ORÇAMENTARIA'!$A$12:$H$536,5,0)</f>
        <v>#N/A</v>
      </c>
      <c r="W3169" s="27" t="e">
        <f>VLOOKUP(A3169,'PLANILHA ORÇAMENTARIA'!$A$12:$H$536,4,0)</f>
        <v>#N/A</v>
      </c>
      <c r="X3169" s="15"/>
      <c r="Y3169" s="15"/>
      <c r="Z3169" s="15"/>
      <c r="AA3169" s="15"/>
      <c r="AB3169" s="15"/>
      <c r="AC3169" s="15"/>
      <c r="AD3169" s="15"/>
      <c r="AE3169" s="15"/>
      <c r="AF3169" s="15"/>
      <c r="AG3169" s="15"/>
      <c r="AH3169" s="15"/>
      <c r="AI3169" s="15"/>
      <c r="AJ3169" s="15"/>
      <c r="AK3169" s="15"/>
      <c r="AL3169" s="15"/>
      <c r="AM3169" s="15"/>
      <c r="AN3169" s="15"/>
      <c r="AO3169" s="15"/>
      <c r="AP3169" s="15"/>
      <c r="AQ3169" s="15"/>
      <c r="AR3169" s="15"/>
      <c r="AS3169" s="15"/>
      <c r="AT3169" s="15"/>
      <c r="AU3169" s="15"/>
      <c r="AV3169" s="15"/>
      <c r="AW3169" s="15"/>
      <c r="AX3169" s="15"/>
      <c r="AY3169" s="15"/>
      <c r="AZ3169" s="15"/>
      <c r="BA3169" s="15"/>
      <c r="BB3169" s="15"/>
      <c r="BC3169" s="15"/>
      <c r="BD3169" s="15"/>
      <c r="BE3169" s="15"/>
      <c r="BF3169" s="15"/>
    </row>
    <row r="3170" spans="1:58" s="5" customFormat="1" ht="18">
      <c r="A3170" s="296"/>
      <c r="B3170" s="297"/>
      <c r="C3170" s="417"/>
      <c r="D3170" s="770" t="s">
        <v>203</v>
      </c>
      <c r="E3170" s="518"/>
      <c r="F3170" s="1031"/>
      <c r="G3170" s="1032"/>
      <c r="H3170" s="1032"/>
      <c r="I3170" s="1032"/>
      <c r="J3170" s="1032"/>
      <c r="K3170" s="286"/>
      <c r="L3170" s="286"/>
      <c r="M3170" s="286"/>
      <c r="N3170" s="286"/>
      <c r="O3170" s="286"/>
      <c r="P3170" s="286"/>
      <c r="Q3170" s="286"/>
      <c r="R3170" s="290"/>
      <c r="S3170" s="400"/>
      <c r="T3170" s="106"/>
      <c r="U3170" s="493"/>
      <c r="V3170" s="27" t="e">
        <f>VLOOKUP(A3170,'PLANILHA ORÇAMENTARIA'!$A$12:$H$536,5,0)</f>
        <v>#N/A</v>
      </c>
      <c r="W3170" s="27" t="e">
        <f>VLOOKUP(A3170,'PLANILHA ORÇAMENTARIA'!$A$12:$H$536,4,0)</f>
        <v>#N/A</v>
      </c>
      <c r="X3170" s="15"/>
      <c r="Y3170" s="15"/>
      <c r="Z3170" s="15"/>
      <c r="AA3170" s="15"/>
      <c r="AB3170" s="15"/>
      <c r="AC3170" s="15"/>
      <c r="AD3170" s="15"/>
      <c r="AE3170" s="15"/>
      <c r="AF3170" s="15"/>
      <c r="AG3170" s="15"/>
      <c r="AH3170" s="15"/>
      <c r="AI3170" s="15"/>
      <c r="AJ3170" s="15"/>
      <c r="AK3170" s="15"/>
      <c r="AL3170" s="15"/>
      <c r="AM3170" s="15"/>
      <c r="AN3170" s="15"/>
      <c r="AO3170" s="15"/>
      <c r="AP3170" s="15"/>
      <c r="AQ3170" s="15"/>
      <c r="AR3170" s="15"/>
      <c r="AS3170" s="15"/>
      <c r="AT3170" s="15"/>
      <c r="AU3170" s="15"/>
      <c r="AV3170" s="15"/>
      <c r="AW3170" s="15"/>
      <c r="AX3170" s="15"/>
      <c r="AY3170" s="15"/>
      <c r="AZ3170" s="15"/>
      <c r="BA3170" s="15"/>
      <c r="BB3170" s="15"/>
      <c r="BC3170" s="15"/>
      <c r="BD3170" s="15"/>
      <c r="BE3170" s="15"/>
      <c r="BF3170" s="15"/>
    </row>
    <row r="3171" spans="1:58" s="5" customFormat="1" ht="18">
      <c r="A3171" s="296"/>
      <c r="B3171" s="297"/>
      <c r="C3171" s="417"/>
      <c r="D3171" s="623" t="s">
        <v>179</v>
      </c>
      <c r="E3171" s="518">
        <v>36</v>
      </c>
      <c r="F3171" s="1031" t="s">
        <v>52</v>
      </c>
      <c r="G3171" s="1032"/>
      <c r="H3171" s="1032"/>
      <c r="I3171" s="1032"/>
      <c r="J3171" s="1032"/>
      <c r="K3171" s="286"/>
      <c r="L3171" s="286"/>
      <c r="M3171" s="286"/>
      <c r="N3171" s="286"/>
      <c r="O3171" s="286"/>
      <c r="P3171" s="286"/>
      <c r="Q3171" s="286"/>
      <c r="R3171" s="290"/>
      <c r="S3171" s="400"/>
      <c r="T3171" s="106"/>
      <c r="U3171" s="493"/>
      <c r="V3171" s="27" t="e">
        <f>VLOOKUP(A3171,'PLANILHA ORÇAMENTARIA'!$A$12:$H$536,5,0)</f>
        <v>#N/A</v>
      </c>
      <c r="W3171" s="27" t="e">
        <f>VLOOKUP(A3171,'PLANILHA ORÇAMENTARIA'!$A$12:$H$536,4,0)</f>
        <v>#N/A</v>
      </c>
      <c r="X3171" s="15"/>
      <c r="Y3171" s="15"/>
      <c r="Z3171" s="15"/>
      <c r="AA3171" s="15"/>
      <c r="AB3171" s="15"/>
      <c r="AC3171" s="15"/>
      <c r="AD3171" s="15"/>
      <c r="AE3171" s="15"/>
      <c r="AF3171" s="15"/>
      <c r="AG3171" s="15"/>
      <c r="AH3171" s="15"/>
      <c r="AI3171" s="15"/>
      <c r="AJ3171" s="15"/>
      <c r="AK3171" s="15"/>
      <c r="AL3171" s="15"/>
      <c r="AM3171" s="15"/>
      <c r="AN3171" s="15"/>
      <c r="AO3171" s="15"/>
      <c r="AP3171" s="15"/>
      <c r="AQ3171" s="15"/>
      <c r="AR3171" s="15"/>
      <c r="AS3171" s="15"/>
      <c r="AT3171" s="15"/>
      <c r="AU3171" s="15"/>
      <c r="AV3171" s="15"/>
      <c r="AW3171" s="15"/>
      <c r="AX3171" s="15"/>
      <c r="AY3171" s="15"/>
      <c r="AZ3171" s="15"/>
      <c r="BA3171" s="15"/>
      <c r="BB3171" s="15"/>
      <c r="BC3171" s="15"/>
      <c r="BD3171" s="15"/>
      <c r="BE3171" s="15"/>
      <c r="BF3171" s="15"/>
    </row>
    <row r="3172" spans="1:58" s="5" customFormat="1" ht="18">
      <c r="A3172" s="296"/>
      <c r="B3172" s="297"/>
      <c r="C3172" s="417"/>
      <c r="D3172" s="623" t="s">
        <v>4</v>
      </c>
      <c r="E3172" s="518">
        <f>E3171</f>
        <v>36</v>
      </c>
      <c r="F3172" s="1031" t="s">
        <v>52</v>
      </c>
      <c r="G3172" s="1032"/>
      <c r="H3172" s="1032"/>
      <c r="I3172" s="1032"/>
      <c r="J3172" s="1032"/>
      <c r="K3172" s="286"/>
      <c r="L3172" s="286"/>
      <c r="M3172" s="286"/>
      <c r="N3172" s="286"/>
      <c r="O3172" s="286"/>
      <c r="P3172" s="286"/>
      <c r="Q3172" s="286"/>
      <c r="R3172" s="290"/>
      <c r="S3172" s="400"/>
      <c r="T3172" s="106"/>
      <c r="U3172" s="493"/>
      <c r="V3172" s="27" t="e">
        <f>VLOOKUP(A3172,'PLANILHA ORÇAMENTARIA'!$A$12:$H$536,5,0)</f>
        <v>#N/A</v>
      </c>
      <c r="W3172" s="27" t="e">
        <f>VLOOKUP(A3172,'PLANILHA ORÇAMENTARIA'!$A$12:$H$536,4,0)</f>
        <v>#N/A</v>
      </c>
      <c r="X3172" s="15"/>
      <c r="Y3172" s="15"/>
      <c r="Z3172" s="15"/>
      <c r="AA3172" s="15"/>
      <c r="AB3172" s="15"/>
      <c r="AC3172" s="15"/>
      <c r="AD3172" s="15"/>
      <c r="AE3172" s="15"/>
      <c r="AF3172" s="15"/>
      <c r="AG3172" s="15"/>
      <c r="AH3172" s="15"/>
      <c r="AI3172" s="15"/>
      <c r="AJ3172" s="15"/>
      <c r="AK3172" s="15"/>
      <c r="AL3172" s="15"/>
      <c r="AM3172" s="15"/>
      <c r="AN3172" s="15"/>
      <c r="AO3172" s="15"/>
      <c r="AP3172" s="15"/>
      <c r="AQ3172" s="15"/>
      <c r="AR3172" s="15"/>
      <c r="AS3172" s="15"/>
      <c r="AT3172" s="15"/>
      <c r="AU3172" s="15"/>
      <c r="AV3172" s="15"/>
      <c r="AW3172" s="15"/>
      <c r="AX3172" s="15"/>
      <c r="AY3172" s="15"/>
      <c r="AZ3172" s="15"/>
      <c r="BA3172" s="15"/>
      <c r="BB3172" s="15"/>
      <c r="BC3172" s="15"/>
      <c r="BD3172" s="15"/>
      <c r="BE3172" s="15"/>
      <c r="BF3172" s="15"/>
    </row>
    <row r="3173" spans="1:58" s="5" customFormat="1" ht="18">
      <c r="A3173" s="296"/>
      <c r="B3173" s="297"/>
      <c r="C3173" s="417"/>
      <c r="D3173" s="1049"/>
      <c r="E3173" s="400"/>
      <c r="F3173" s="1031"/>
      <c r="G3173" s="1032"/>
      <c r="H3173" s="1032"/>
      <c r="I3173" s="1032"/>
      <c r="J3173" s="1032"/>
      <c r="K3173" s="286"/>
      <c r="L3173" s="286"/>
      <c r="M3173" s="286"/>
      <c r="N3173" s="286"/>
      <c r="O3173" s="286"/>
      <c r="P3173" s="286"/>
      <c r="Q3173" s="286"/>
      <c r="R3173" s="290"/>
      <c r="S3173" s="400"/>
      <c r="T3173" s="106"/>
      <c r="U3173" s="493"/>
      <c r="V3173" s="27" t="e">
        <f>VLOOKUP(A3173,'PLANILHA ORÇAMENTARIA'!$A$12:$H$536,5,0)</f>
        <v>#N/A</v>
      </c>
      <c r="W3173" s="27" t="e">
        <f>VLOOKUP(A3173,'PLANILHA ORÇAMENTARIA'!$A$12:$H$536,4,0)</f>
        <v>#N/A</v>
      </c>
      <c r="X3173" s="15"/>
      <c r="Y3173" s="15"/>
      <c r="Z3173" s="15"/>
      <c r="AA3173" s="15"/>
      <c r="AB3173" s="15"/>
      <c r="AC3173" s="15"/>
      <c r="AD3173" s="15"/>
      <c r="AE3173" s="15"/>
      <c r="AF3173" s="15"/>
      <c r="AG3173" s="15"/>
      <c r="AH3173" s="15"/>
      <c r="AI3173" s="15"/>
      <c r="AJ3173" s="15"/>
      <c r="AK3173" s="15"/>
      <c r="AL3173" s="15"/>
      <c r="AM3173" s="15"/>
      <c r="AN3173" s="15"/>
      <c r="AO3173" s="15"/>
      <c r="AP3173" s="15"/>
      <c r="AQ3173" s="15"/>
      <c r="AR3173" s="15"/>
      <c r="AS3173" s="15"/>
      <c r="AT3173" s="15"/>
      <c r="AU3173" s="15"/>
      <c r="AV3173" s="15"/>
      <c r="AW3173" s="15"/>
      <c r="AX3173" s="15"/>
      <c r="AY3173" s="15"/>
      <c r="AZ3173" s="15"/>
      <c r="BA3173" s="15"/>
      <c r="BB3173" s="15"/>
      <c r="BC3173" s="15"/>
      <c r="BD3173" s="15"/>
      <c r="BE3173" s="15"/>
      <c r="BF3173" s="15"/>
    </row>
    <row r="3174" spans="1:58" s="5" customFormat="1" ht="13.9" customHeight="1">
      <c r="A3174" s="268" t="s">
        <v>1010</v>
      </c>
      <c r="B3174" s="281" t="s">
        <v>47</v>
      </c>
      <c r="C3174" s="281">
        <v>100860</v>
      </c>
      <c r="D3174" s="483" t="s">
        <v>1109</v>
      </c>
      <c r="E3174" s="811"/>
      <c r="F3174" s="811"/>
      <c r="G3174" s="811"/>
      <c r="H3174" s="811"/>
      <c r="I3174" s="811"/>
      <c r="J3174" s="811"/>
      <c r="K3174" s="811"/>
      <c r="L3174" s="811"/>
      <c r="M3174" s="811"/>
      <c r="N3174" s="811"/>
      <c r="O3174" s="811"/>
      <c r="P3174" s="811"/>
      <c r="Q3174" s="811"/>
      <c r="R3174" s="811"/>
      <c r="S3174" s="812"/>
      <c r="T3174" s="107" t="s">
        <v>1083</v>
      </c>
      <c r="U3174" s="771">
        <f>S3175</f>
        <v>8</v>
      </c>
      <c r="V3174" s="27" t="str">
        <f>VLOOKUP(A3174,'PLANILHA ORÇAMENTARIA'!$A$12:$H$536,5,0)</f>
        <v>UN</v>
      </c>
      <c r="W3174" s="27" t="str">
        <f>VLOOKUP(A3174,'PLANILHA ORÇAMENTARIA'!$A$12:$H$536,4,0)</f>
        <v>CHUVEIRO ELÉTRICO COMUM CORPO PLÁSTICO, TIPO DUCHA - FORNECIMENTO E INSTALAÇÃO. AF_01/2020</v>
      </c>
      <c r="X3174" s="15"/>
      <c r="Y3174" s="15"/>
      <c r="Z3174" s="15"/>
      <c r="AA3174" s="15"/>
      <c r="AB3174" s="15"/>
      <c r="AC3174" s="15"/>
      <c r="AD3174" s="15"/>
      <c r="AE3174" s="15"/>
      <c r="AF3174" s="15"/>
      <c r="AG3174" s="15"/>
      <c r="AH3174" s="15"/>
      <c r="AI3174" s="15"/>
      <c r="AJ3174" s="15"/>
      <c r="AK3174" s="15"/>
      <c r="AL3174" s="15"/>
      <c r="AM3174" s="15"/>
      <c r="AN3174" s="15"/>
      <c r="AO3174" s="15"/>
      <c r="AP3174" s="15"/>
      <c r="AQ3174" s="15"/>
      <c r="AR3174" s="15"/>
      <c r="AS3174" s="15"/>
      <c r="AT3174" s="15"/>
      <c r="AU3174" s="15"/>
      <c r="AV3174" s="15"/>
      <c r="AW3174" s="15"/>
      <c r="AX3174" s="15"/>
      <c r="AY3174" s="15"/>
      <c r="AZ3174" s="15"/>
      <c r="BA3174" s="15"/>
      <c r="BB3174" s="15"/>
      <c r="BC3174" s="15"/>
      <c r="BD3174" s="15"/>
      <c r="BE3174" s="15"/>
      <c r="BF3174" s="15"/>
    </row>
    <row r="3175" spans="1:58" s="5" customFormat="1" ht="18">
      <c r="A3175" s="296"/>
      <c r="B3175" s="297"/>
      <c r="C3175" s="417"/>
      <c r="D3175" s="1049"/>
      <c r="E3175" s="400"/>
      <c r="F3175" s="1031"/>
      <c r="G3175" s="1032"/>
      <c r="H3175" s="1032"/>
      <c r="I3175" s="1032"/>
      <c r="J3175" s="1032"/>
      <c r="K3175" s="286"/>
      <c r="L3175" s="286"/>
      <c r="M3175" s="286"/>
      <c r="N3175" s="286"/>
      <c r="O3175" s="286"/>
      <c r="P3175" s="286"/>
      <c r="Q3175" s="286"/>
      <c r="R3175" s="377" t="s">
        <v>177</v>
      </c>
      <c r="S3175" s="492">
        <f>E3178</f>
        <v>8</v>
      </c>
      <c r="T3175" s="106"/>
      <c r="U3175" s="493"/>
      <c r="V3175" s="27" t="e">
        <f>VLOOKUP(A3175,'PLANILHA ORÇAMENTARIA'!$A$12:$H$536,5,0)</f>
        <v>#N/A</v>
      </c>
      <c r="W3175" s="27" t="e">
        <f>VLOOKUP(A3175,'PLANILHA ORÇAMENTARIA'!$A$12:$H$536,4,0)</f>
        <v>#N/A</v>
      </c>
      <c r="X3175" s="15"/>
      <c r="Y3175" s="15"/>
      <c r="Z3175" s="15"/>
      <c r="AA3175" s="15"/>
      <c r="AB3175" s="15"/>
      <c r="AC3175" s="15"/>
      <c r="AD3175" s="15"/>
      <c r="AE3175" s="15"/>
      <c r="AF3175" s="15"/>
      <c r="AG3175" s="15"/>
      <c r="AH3175" s="15"/>
      <c r="AI3175" s="15"/>
      <c r="AJ3175" s="15"/>
      <c r="AK3175" s="15"/>
      <c r="AL3175" s="15"/>
      <c r="AM3175" s="15"/>
      <c r="AN3175" s="15"/>
      <c r="AO3175" s="15"/>
      <c r="AP3175" s="15"/>
      <c r="AQ3175" s="15"/>
      <c r="AR3175" s="15"/>
      <c r="AS3175" s="15"/>
      <c r="AT3175" s="15"/>
      <c r="AU3175" s="15"/>
      <c r="AV3175" s="15"/>
      <c r="AW3175" s="15"/>
      <c r="AX3175" s="15"/>
      <c r="AY3175" s="15"/>
      <c r="AZ3175" s="15"/>
      <c r="BA3175" s="15"/>
      <c r="BB3175" s="15"/>
      <c r="BC3175" s="15"/>
      <c r="BD3175" s="15"/>
      <c r="BE3175" s="15"/>
      <c r="BF3175" s="15"/>
    </row>
    <row r="3176" spans="1:58" s="5" customFormat="1" ht="18">
      <c r="A3176" s="296"/>
      <c r="B3176" s="297"/>
      <c r="C3176" s="417"/>
      <c r="D3176" s="770" t="s">
        <v>203</v>
      </c>
      <c r="E3176" s="518"/>
      <c r="F3176" s="1031"/>
      <c r="G3176" s="1032"/>
      <c r="H3176" s="1032"/>
      <c r="I3176" s="1032"/>
      <c r="J3176" s="1032"/>
      <c r="K3176" s="286"/>
      <c r="L3176" s="286"/>
      <c r="M3176" s="286"/>
      <c r="N3176" s="286"/>
      <c r="O3176" s="286"/>
      <c r="P3176" s="286"/>
      <c r="Q3176" s="286"/>
      <c r="R3176" s="290"/>
      <c r="S3176" s="400"/>
      <c r="T3176" s="106"/>
      <c r="U3176" s="493"/>
      <c r="V3176" s="27" t="e">
        <f>VLOOKUP(A3176,'PLANILHA ORÇAMENTARIA'!$A$12:$H$536,5,0)</f>
        <v>#N/A</v>
      </c>
      <c r="W3176" s="27" t="e">
        <f>VLOOKUP(A3176,'PLANILHA ORÇAMENTARIA'!$A$12:$H$536,4,0)</f>
        <v>#N/A</v>
      </c>
      <c r="X3176" s="15"/>
      <c r="Y3176" s="15"/>
      <c r="Z3176" s="15"/>
      <c r="AA3176" s="15"/>
      <c r="AB3176" s="15"/>
      <c r="AC3176" s="15"/>
      <c r="AD3176" s="15"/>
      <c r="AE3176" s="15"/>
      <c r="AF3176" s="15"/>
      <c r="AG3176" s="15"/>
      <c r="AH3176" s="15"/>
      <c r="AI3176" s="15"/>
      <c r="AJ3176" s="15"/>
      <c r="AK3176" s="15"/>
      <c r="AL3176" s="15"/>
      <c r="AM3176" s="15"/>
      <c r="AN3176" s="15"/>
      <c r="AO3176" s="15"/>
      <c r="AP3176" s="15"/>
      <c r="AQ3176" s="15"/>
      <c r="AR3176" s="15"/>
      <c r="AS3176" s="15"/>
      <c r="AT3176" s="15"/>
      <c r="AU3176" s="15"/>
      <c r="AV3176" s="15"/>
      <c r="AW3176" s="15"/>
      <c r="AX3176" s="15"/>
      <c r="AY3176" s="15"/>
      <c r="AZ3176" s="15"/>
      <c r="BA3176" s="15"/>
      <c r="BB3176" s="15"/>
      <c r="BC3176" s="15"/>
      <c r="BD3176" s="15"/>
      <c r="BE3176" s="15"/>
      <c r="BF3176" s="15"/>
    </row>
    <row r="3177" spans="1:58" s="5" customFormat="1" ht="18">
      <c r="A3177" s="296"/>
      <c r="B3177" s="297"/>
      <c r="C3177" s="417"/>
      <c r="D3177" s="623" t="s">
        <v>176</v>
      </c>
      <c r="E3177" s="518">
        <v>8</v>
      </c>
      <c r="F3177" s="1031" t="s">
        <v>237</v>
      </c>
      <c r="G3177" s="1032"/>
      <c r="H3177" s="1032"/>
      <c r="I3177" s="1032"/>
      <c r="J3177" s="1032"/>
      <c r="K3177" s="286"/>
      <c r="L3177" s="286"/>
      <c r="M3177" s="286"/>
      <c r="N3177" s="286"/>
      <c r="O3177" s="286"/>
      <c r="P3177" s="286"/>
      <c r="Q3177" s="286"/>
      <c r="R3177" s="290"/>
      <c r="S3177" s="400"/>
      <c r="T3177" s="106"/>
      <c r="U3177" s="493"/>
      <c r="V3177" s="27" t="e">
        <f>VLOOKUP(A3177,'PLANILHA ORÇAMENTARIA'!$A$12:$H$536,5,0)</f>
        <v>#N/A</v>
      </c>
      <c r="W3177" s="27" t="e">
        <f>VLOOKUP(A3177,'PLANILHA ORÇAMENTARIA'!$A$12:$H$536,4,0)</f>
        <v>#N/A</v>
      </c>
      <c r="X3177" s="15"/>
      <c r="Y3177" s="15"/>
      <c r="Z3177" s="15"/>
      <c r="AA3177" s="15"/>
      <c r="AB3177" s="15"/>
      <c r="AC3177" s="15"/>
      <c r="AD3177" s="15"/>
      <c r="AE3177" s="15"/>
      <c r="AF3177" s="15"/>
      <c r="AG3177" s="15"/>
      <c r="AH3177" s="15"/>
      <c r="AI3177" s="15"/>
      <c r="AJ3177" s="15"/>
      <c r="AK3177" s="15"/>
      <c r="AL3177" s="15"/>
      <c r="AM3177" s="15"/>
      <c r="AN3177" s="15"/>
      <c r="AO3177" s="15"/>
      <c r="AP3177" s="15"/>
      <c r="AQ3177" s="15"/>
      <c r="AR3177" s="15"/>
      <c r="AS3177" s="15"/>
      <c r="AT3177" s="15"/>
      <c r="AU3177" s="15"/>
      <c r="AV3177" s="15"/>
      <c r="AW3177" s="15"/>
      <c r="AX3177" s="15"/>
      <c r="AY3177" s="15"/>
      <c r="AZ3177" s="15"/>
      <c r="BA3177" s="15"/>
      <c r="BB3177" s="15"/>
      <c r="BC3177" s="15"/>
      <c r="BD3177" s="15"/>
      <c r="BE3177" s="15"/>
      <c r="BF3177" s="15"/>
    </row>
    <row r="3178" spans="1:58" s="5" customFormat="1" ht="18">
      <c r="A3178" s="296"/>
      <c r="B3178" s="297"/>
      <c r="C3178" s="417"/>
      <c r="D3178" s="623" t="s">
        <v>4</v>
      </c>
      <c r="E3178" s="518">
        <f>E3177</f>
        <v>8</v>
      </c>
      <c r="F3178" s="1031" t="s">
        <v>237</v>
      </c>
      <c r="G3178" s="1032"/>
      <c r="H3178" s="1032"/>
      <c r="I3178" s="1032"/>
      <c r="J3178" s="1032"/>
      <c r="K3178" s="286"/>
      <c r="L3178" s="286"/>
      <c r="M3178" s="286"/>
      <c r="N3178" s="286"/>
      <c r="O3178" s="286"/>
      <c r="P3178" s="286"/>
      <c r="Q3178" s="286"/>
      <c r="R3178" s="290"/>
      <c r="S3178" s="400"/>
      <c r="T3178" s="106"/>
      <c r="U3178" s="493"/>
      <c r="V3178" s="27" t="e">
        <f>VLOOKUP(A3178,'PLANILHA ORÇAMENTARIA'!$A$12:$H$536,5,0)</f>
        <v>#N/A</v>
      </c>
      <c r="W3178" s="27" t="e">
        <f>VLOOKUP(A3178,'PLANILHA ORÇAMENTARIA'!$A$12:$H$536,4,0)</f>
        <v>#N/A</v>
      </c>
      <c r="X3178" s="15"/>
      <c r="Y3178" s="15"/>
      <c r="Z3178" s="15"/>
      <c r="AA3178" s="15"/>
      <c r="AB3178" s="15"/>
      <c r="AC3178" s="15"/>
      <c r="AD3178" s="15"/>
      <c r="AE3178" s="15"/>
      <c r="AF3178" s="15"/>
      <c r="AG3178" s="15"/>
      <c r="AH3178" s="15"/>
      <c r="AI3178" s="15"/>
      <c r="AJ3178" s="15"/>
      <c r="AK3178" s="15"/>
      <c r="AL3178" s="15"/>
      <c r="AM3178" s="15"/>
      <c r="AN3178" s="15"/>
      <c r="AO3178" s="15"/>
      <c r="AP3178" s="15"/>
      <c r="AQ3178" s="15"/>
      <c r="AR3178" s="15"/>
      <c r="AS3178" s="15"/>
      <c r="AT3178" s="15"/>
      <c r="AU3178" s="15"/>
      <c r="AV3178" s="15"/>
      <c r="AW3178" s="15"/>
      <c r="AX3178" s="15"/>
      <c r="AY3178" s="15"/>
      <c r="AZ3178" s="15"/>
      <c r="BA3178" s="15"/>
      <c r="BB3178" s="15"/>
      <c r="BC3178" s="15"/>
      <c r="BD3178" s="15"/>
      <c r="BE3178" s="15"/>
      <c r="BF3178" s="15"/>
    </row>
    <row r="3179" spans="1:58" s="5" customFormat="1" ht="18">
      <c r="A3179" s="296"/>
      <c r="B3179" s="297"/>
      <c r="C3179" s="417"/>
      <c r="D3179" s="1049"/>
      <c r="E3179" s="400"/>
      <c r="F3179" s="1031"/>
      <c r="G3179" s="1032"/>
      <c r="H3179" s="1032"/>
      <c r="I3179" s="1032"/>
      <c r="J3179" s="1032"/>
      <c r="K3179" s="286"/>
      <c r="L3179" s="286"/>
      <c r="M3179" s="286"/>
      <c r="N3179" s="286"/>
      <c r="O3179" s="286"/>
      <c r="P3179" s="286"/>
      <c r="Q3179" s="286"/>
      <c r="R3179" s="290"/>
      <c r="S3179" s="400"/>
      <c r="T3179" s="106"/>
      <c r="U3179" s="493"/>
      <c r="V3179" s="27" t="e">
        <f>VLOOKUP(A3179,'PLANILHA ORÇAMENTARIA'!$A$12:$H$536,5,0)</f>
        <v>#N/A</v>
      </c>
      <c r="W3179" s="27" t="e">
        <f>VLOOKUP(A3179,'PLANILHA ORÇAMENTARIA'!$A$12:$H$536,4,0)</f>
        <v>#N/A</v>
      </c>
      <c r="X3179" s="15"/>
      <c r="Y3179" s="15"/>
      <c r="Z3179" s="15"/>
      <c r="AA3179" s="15"/>
      <c r="AB3179" s="15"/>
      <c r="AC3179" s="15"/>
      <c r="AD3179" s="15"/>
      <c r="AE3179" s="15"/>
      <c r="AF3179" s="15"/>
      <c r="AG3179" s="15"/>
      <c r="AH3179" s="15"/>
      <c r="AI3179" s="15"/>
      <c r="AJ3179" s="15"/>
      <c r="AK3179" s="15"/>
      <c r="AL3179" s="15"/>
      <c r="AM3179" s="15"/>
      <c r="AN3179" s="15"/>
      <c r="AO3179" s="15"/>
      <c r="AP3179" s="15"/>
      <c r="AQ3179" s="15"/>
      <c r="AR3179" s="15"/>
      <c r="AS3179" s="15"/>
      <c r="AT3179" s="15"/>
      <c r="AU3179" s="15"/>
      <c r="AV3179" s="15"/>
      <c r="AW3179" s="15"/>
      <c r="AX3179" s="15"/>
      <c r="AY3179" s="15"/>
      <c r="AZ3179" s="15"/>
      <c r="BA3179" s="15"/>
      <c r="BB3179" s="15"/>
      <c r="BC3179" s="15"/>
      <c r="BD3179" s="15"/>
      <c r="BE3179" s="15"/>
      <c r="BF3179" s="15"/>
    </row>
    <row r="3180" spans="1:58" s="5" customFormat="1" ht="13.9" customHeight="1">
      <c r="A3180" s="268" t="s">
        <v>1011</v>
      </c>
      <c r="B3180" s="281" t="s">
        <v>47</v>
      </c>
      <c r="C3180" s="281">
        <v>92023</v>
      </c>
      <c r="D3180" s="483" t="s">
        <v>546</v>
      </c>
      <c r="E3180" s="811"/>
      <c r="F3180" s="811"/>
      <c r="G3180" s="811"/>
      <c r="H3180" s="811"/>
      <c r="I3180" s="811"/>
      <c r="J3180" s="811"/>
      <c r="K3180" s="811"/>
      <c r="L3180" s="811"/>
      <c r="M3180" s="811"/>
      <c r="N3180" s="811"/>
      <c r="O3180" s="811"/>
      <c r="P3180" s="811"/>
      <c r="Q3180" s="811"/>
      <c r="R3180" s="811"/>
      <c r="S3180" s="813"/>
      <c r="T3180" s="107" t="s">
        <v>1083</v>
      </c>
      <c r="U3180" s="771">
        <f>S3181</f>
        <v>2</v>
      </c>
      <c r="V3180" s="27" t="str">
        <f>VLOOKUP(A3180,'PLANILHA ORÇAMENTARIA'!$A$12:$H$536,5,0)</f>
        <v>UN</v>
      </c>
      <c r="W3180" s="27" t="str">
        <f>VLOOKUP(A3180,'PLANILHA ORÇAMENTARIA'!$A$12:$H$536,4,0)</f>
        <v>INTERRUPTOR SIMPLES (1 MÓDULO) COM 1 TOMADA DE EMBUTIR 2P+T 10 A, INCLUINDO SUPORTE E PLACA - FORNECIMENTO E INSTALAÇÃO. AF_03/2023</v>
      </c>
      <c r="X3180" s="15"/>
      <c r="Y3180" s="15"/>
      <c r="Z3180" s="15"/>
      <c r="AA3180" s="15"/>
      <c r="AB3180" s="15"/>
      <c r="AC3180" s="15"/>
      <c r="AD3180" s="15"/>
      <c r="AE3180" s="15"/>
      <c r="AF3180" s="15"/>
      <c r="AG3180" s="15"/>
      <c r="AH3180" s="15"/>
      <c r="AI3180" s="15"/>
      <c r="AJ3180" s="15"/>
      <c r="AK3180" s="15"/>
      <c r="AL3180" s="15"/>
      <c r="AM3180" s="15"/>
      <c r="AN3180" s="15"/>
      <c r="AO3180" s="15"/>
      <c r="AP3180" s="15"/>
      <c r="AQ3180" s="15"/>
      <c r="AR3180" s="15"/>
      <c r="AS3180" s="15"/>
      <c r="AT3180" s="15"/>
      <c r="AU3180" s="15"/>
      <c r="AV3180" s="15"/>
      <c r="AW3180" s="15"/>
      <c r="AX3180" s="15"/>
      <c r="AY3180" s="15"/>
      <c r="AZ3180" s="15"/>
      <c r="BA3180" s="15"/>
      <c r="BB3180" s="15"/>
      <c r="BC3180" s="15"/>
      <c r="BD3180" s="15"/>
      <c r="BE3180" s="15"/>
      <c r="BF3180" s="15"/>
    </row>
    <row r="3181" spans="1:58" s="5" customFormat="1" ht="18">
      <c r="A3181" s="296"/>
      <c r="B3181" s="297"/>
      <c r="C3181" s="417"/>
      <c r="D3181" s="1049"/>
      <c r="E3181" s="400"/>
      <c r="F3181" s="1031"/>
      <c r="G3181" s="1032"/>
      <c r="H3181" s="1032"/>
      <c r="I3181" s="1032"/>
      <c r="J3181" s="1032"/>
      <c r="K3181" s="286"/>
      <c r="L3181" s="286"/>
      <c r="M3181" s="286"/>
      <c r="N3181" s="286"/>
      <c r="O3181" s="286"/>
      <c r="P3181" s="286"/>
      <c r="Q3181" s="286"/>
      <c r="R3181" s="377" t="s">
        <v>177</v>
      </c>
      <c r="S3181" s="492">
        <f>E3184</f>
        <v>2</v>
      </c>
      <c r="T3181" s="106"/>
      <c r="U3181" s="493"/>
      <c r="V3181" s="27" t="e">
        <f>VLOOKUP(A3181,'PLANILHA ORÇAMENTARIA'!$A$12:$H$536,5,0)</f>
        <v>#N/A</v>
      </c>
      <c r="W3181" s="27" t="e">
        <f>VLOOKUP(A3181,'PLANILHA ORÇAMENTARIA'!$A$12:$H$536,4,0)</f>
        <v>#N/A</v>
      </c>
      <c r="X3181" s="15"/>
      <c r="Y3181" s="15"/>
      <c r="Z3181" s="15"/>
      <c r="AA3181" s="15"/>
      <c r="AB3181" s="15"/>
      <c r="AC3181" s="15"/>
      <c r="AD3181" s="15"/>
      <c r="AE3181" s="15"/>
      <c r="AF3181" s="15"/>
      <c r="AG3181" s="15"/>
      <c r="AH3181" s="15"/>
      <c r="AI3181" s="15"/>
      <c r="AJ3181" s="15"/>
      <c r="AK3181" s="15"/>
      <c r="AL3181" s="15"/>
      <c r="AM3181" s="15"/>
      <c r="AN3181" s="15"/>
      <c r="AO3181" s="15"/>
      <c r="AP3181" s="15"/>
      <c r="AQ3181" s="15"/>
      <c r="AR3181" s="15"/>
      <c r="AS3181" s="15"/>
      <c r="AT3181" s="15"/>
      <c r="AU3181" s="15"/>
      <c r="AV3181" s="15"/>
      <c r="AW3181" s="15"/>
      <c r="AX3181" s="15"/>
      <c r="AY3181" s="15"/>
      <c r="AZ3181" s="15"/>
      <c r="BA3181" s="15"/>
      <c r="BB3181" s="15"/>
      <c r="BC3181" s="15"/>
      <c r="BD3181" s="15"/>
      <c r="BE3181" s="15"/>
      <c r="BF3181" s="15"/>
    </row>
    <row r="3182" spans="1:58" s="5" customFormat="1" ht="18">
      <c r="A3182" s="296"/>
      <c r="B3182" s="297"/>
      <c r="C3182" s="417"/>
      <c r="D3182" s="770" t="s">
        <v>203</v>
      </c>
      <c r="E3182" s="518"/>
      <c r="F3182" s="1031"/>
      <c r="G3182" s="1032"/>
      <c r="H3182" s="1032"/>
      <c r="I3182" s="1032"/>
      <c r="J3182" s="1032"/>
      <c r="K3182" s="286"/>
      <c r="L3182" s="286"/>
      <c r="M3182" s="286"/>
      <c r="N3182" s="286"/>
      <c r="O3182" s="286"/>
      <c r="P3182" s="286"/>
      <c r="Q3182" s="286"/>
      <c r="R3182" s="290"/>
      <c r="S3182" s="400"/>
      <c r="T3182" s="106"/>
      <c r="U3182" s="493"/>
      <c r="V3182" s="27" t="e">
        <f>VLOOKUP(A3182,'PLANILHA ORÇAMENTARIA'!$A$12:$H$536,5,0)</f>
        <v>#N/A</v>
      </c>
      <c r="W3182" s="27" t="e">
        <f>VLOOKUP(A3182,'PLANILHA ORÇAMENTARIA'!$A$12:$H$536,4,0)</f>
        <v>#N/A</v>
      </c>
      <c r="X3182" s="15"/>
      <c r="Y3182" s="15"/>
      <c r="Z3182" s="15"/>
      <c r="AA3182" s="15"/>
      <c r="AB3182" s="15"/>
      <c r="AC3182" s="15"/>
      <c r="AD3182" s="15"/>
      <c r="AE3182" s="15"/>
      <c r="AF3182" s="15"/>
      <c r="AG3182" s="15"/>
      <c r="AH3182" s="15"/>
      <c r="AI3182" s="15"/>
      <c r="AJ3182" s="15"/>
      <c r="AK3182" s="15"/>
      <c r="AL3182" s="15"/>
      <c r="AM3182" s="15"/>
      <c r="AN3182" s="15"/>
      <c r="AO3182" s="15"/>
      <c r="AP3182" s="15"/>
      <c r="AQ3182" s="15"/>
      <c r="AR3182" s="15"/>
      <c r="AS3182" s="15"/>
      <c r="AT3182" s="15"/>
      <c r="AU3182" s="15"/>
      <c r="AV3182" s="15"/>
      <c r="AW3182" s="15"/>
      <c r="AX3182" s="15"/>
      <c r="AY3182" s="15"/>
      <c r="AZ3182" s="15"/>
      <c r="BA3182" s="15"/>
      <c r="BB3182" s="15"/>
      <c r="BC3182" s="15"/>
      <c r="BD3182" s="15"/>
      <c r="BE3182" s="15"/>
      <c r="BF3182" s="15"/>
    </row>
    <row r="3183" spans="1:58" s="5" customFormat="1" ht="18">
      <c r="A3183" s="296"/>
      <c r="B3183" s="297"/>
      <c r="C3183" s="417"/>
      <c r="D3183" s="623" t="s">
        <v>176</v>
      </c>
      <c r="E3183" s="518">
        <v>2</v>
      </c>
      <c r="F3183" s="1031" t="s">
        <v>237</v>
      </c>
      <c r="G3183" s="1032"/>
      <c r="H3183" s="1032"/>
      <c r="I3183" s="1032"/>
      <c r="J3183" s="1032"/>
      <c r="K3183" s="286"/>
      <c r="L3183" s="286"/>
      <c r="M3183" s="286"/>
      <c r="N3183" s="286"/>
      <c r="O3183" s="286"/>
      <c r="P3183" s="286"/>
      <c r="Q3183" s="286"/>
      <c r="R3183" s="290"/>
      <c r="S3183" s="400"/>
      <c r="T3183" s="106"/>
      <c r="U3183" s="493"/>
      <c r="V3183" s="27" t="e">
        <f>VLOOKUP(A3183,'PLANILHA ORÇAMENTARIA'!$A$12:$H$536,5,0)</f>
        <v>#N/A</v>
      </c>
      <c r="W3183" s="27" t="e">
        <f>VLOOKUP(A3183,'PLANILHA ORÇAMENTARIA'!$A$12:$H$536,4,0)</f>
        <v>#N/A</v>
      </c>
      <c r="X3183" s="15"/>
      <c r="Y3183" s="15"/>
      <c r="Z3183" s="15"/>
      <c r="AA3183" s="15"/>
      <c r="AB3183" s="15"/>
      <c r="AC3183" s="15"/>
      <c r="AD3183" s="15"/>
      <c r="AE3183" s="15"/>
      <c r="AF3183" s="15"/>
      <c r="AG3183" s="15"/>
      <c r="AH3183" s="15"/>
      <c r="AI3183" s="15"/>
      <c r="AJ3183" s="15"/>
      <c r="AK3183" s="15"/>
      <c r="AL3183" s="15"/>
      <c r="AM3183" s="15"/>
      <c r="AN3183" s="15"/>
      <c r="AO3183" s="15"/>
      <c r="AP3183" s="15"/>
      <c r="AQ3183" s="15"/>
      <c r="AR3183" s="15"/>
      <c r="AS3183" s="15"/>
      <c r="AT3183" s="15"/>
      <c r="AU3183" s="15"/>
      <c r="AV3183" s="15"/>
      <c r="AW3183" s="15"/>
      <c r="AX3183" s="15"/>
      <c r="AY3183" s="15"/>
      <c r="AZ3183" s="15"/>
      <c r="BA3183" s="15"/>
      <c r="BB3183" s="15"/>
      <c r="BC3183" s="15"/>
      <c r="BD3183" s="15"/>
      <c r="BE3183" s="15"/>
      <c r="BF3183" s="15"/>
    </row>
    <row r="3184" spans="1:58" s="5" customFormat="1" ht="18">
      <c r="A3184" s="296"/>
      <c r="B3184" s="297"/>
      <c r="C3184" s="417"/>
      <c r="D3184" s="623" t="s">
        <v>4</v>
      </c>
      <c r="E3184" s="518">
        <f>E3183</f>
        <v>2</v>
      </c>
      <c r="F3184" s="1031" t="s">
        <v>237</v>
      </c>
      <c r="G3184" s="1032"/>
      <c r="H3184" s="1032"/>
      <c r="I3184" s="1032"/>
      <c r="J3184" s="1032"/>
      <c r="K3184" s="286"/>
      <c r="L3184" s="286"/>
      <c r="M3184" s="286"/>
      <c r="N3184" s="286"/>
      <c r="O3184" s="286"/>
      <c r="P3184" s="286"/>
      <c r="Q3184" s="286"/>
      <c r="R3184" s="290"/>
      <c r="S3184" s="400"/>
      <c r="T3184" s="106"/>
      <c r="U3184" s="493"/>
      <c r="V3184" s="27" t="e">
        <f>VLOOKUP(A3184,'PLANILHA ORÇAMENTARIA'!$A$12:$H$536,5,0)</f>
        <v>#N/A</v>
      </c>
      <c r="W3184" s="27" t="e">
        <f>VLOOKUP(A3184,'PLANILHA ORÇAMENTARIA'!$A$12:$H$536,4,0)</f>
        <v>#N/A</v>
      </c>
      <c r="X3184" s="15"/>
      <c r="Y3184" s="15"/>
      <c r="Z3184" s="15"/>
      <c r="AA3184" s="15"/>
      <c r="AB3184" s="15"/>
      <c r="AC3184" s="15"/>
      <c r="AD3184" s="15"/>
      <c r="AE3184" s="15"/>
      <c r="AF3184" s="15"/>
      <c r="AG3184" s="15"/>
      <c r="AH3184" s="15"/>
      <c r="AI3184" s="15"/>
      <c r="AJ3184" s="15"/>
      <c r="AK3184" s="15"/>
      <c r="AL3184" s="15"/>
      <c r="AM3184" s="15"/>
      <c r="AN3184" s="15"/>
      <c r="AO3184" s="15"/>
      <c r="AP3184" s="15"/>
      <c r="AQ3184" s="15"/>
      <c r="AR3184" s="15"/>
      <c r="AS3184" s="15"/>
      <c r="AT3184" s="15"/>
      <c r="AU3184" s="15"/>
      <c r="AV3184" s="15"/>
      <c r="AW3184" s="15"/>
      <c r="AX3184" s="15"/>
      <c r="AY3184" s="15"/>
      <c r="AZ3184" s="15"/>
      <c r="BA3184" s="15"/>
      <c r="BB3184" s="15"/>
      <c r="BC3184" s="15"/>
      <c r="BD3184" s="15"/>
      <c r="BE3184" s="15"/>
      <c r="BF3184" s="15"/>
    </row>
    <row r="3185" spans="1:58" s="5" customFormat="1" ht="18">
      <c r="A3185" s="296"/>
      <c r="B3185" s="297"/>
      <c r="C3185" s="417"/>
      <c r="D3185" s="1049"/>
      <c r="E3185" s="400"/>
      <c r="F3185" s="1031"/>
      <c r="G3185" s="1032"/>
      <c r="H3185" s="1032"/>
      <c r="I3185" s="1032"/>
      <c r="J3185" s="1032"/>
      <c r="K3185" s="286"/>
      <c r="L3185" s="286"/>
      <c r="M3185" s="286"/>
      <c r="N3185" s="286"/>
      <c r="O3185" s="286"/>
      <c r="P3185" s="286"/>
      <c r="Q3185" s="286"/>
      <c r="R3185" s="290"/>
      <c r="S3185" s="400"/>
      <c r="T3185" s="106"/>
      <c r="U3185" s="493"/>
      <c r="V3185" s="27" t="e">
        <f>VLOOKUP(A3185,'PLANILHA ORÇAMENTARIA'!$A$12:$H$536,5,0)</f>
        <v>#N/A</v>
      </c>
      <c r="W3185" s="27" t="e">
        <f>VLOOKUP(A3185,'PLANILHA ORÇAMENTARIA'!$A$12:$H$536,4,0)</f>
        <v>#N/A</v>
      </c>
      <c r="X3185" s="15"/>
      <c r="Y3185" s="15"/>
      <c r="Z3185" s="15"/>
      <c r="AA3185" s="15"/>
      <c r="AB3185" s="15"/>
      <c r="AC3185" s="15"/>
      <c r="AD3185" s="15"/>
      <c r="AE3185" s="15"/>
      <c r="AF3185" s="15"/>
      <c r="AG3185" s="15"/>
      <c r="AH3185" s="15"/>
      <c r="AI3185" s="15"/>
      <c r="AJ3185" s="15"/>
      <c r="AK3185" s="15"/>
      <c r="AL3185" s="15"/>
      <c r="AM3185" s="15"/>
      <c r="AN3185" s="15"/>
      <c r="AO3185" s="15"/>
      <c r="AP3185" s="15"/>
      <c r="AQ3185" s="15"/>
      <c r="AR3185" s="15"/>
      <c r="AS3185" s="15"/>
      <c r="AT3185" s="15"/>
      <c r="AU3185" s="15"/>
      <c r="AV3185" s="15"/>
      <c r="AW3185" s="15"/>
      <c r="AX3185" s="15"/>
      <c r="AY3185" s="15"/>
      <c r="AZ3185" s="15"/>
      <c r="BA3185" s="15"/>
      <c r="BB3185" s="15"/>
      <c r="BC3185" s="15"/>
      <c r="BD3185" s="15"/>
      <c r="BE3185" s="15"/>
      <c r="BF3185" s="15"/>
    </row>
    <row r="3186" spans="1:58" s="5" customFormat="1" ht="13.9" customHeight="1">
      <c r="A3186" s="268" t="s">
        <v>1012</v>
      </c>
      <c r="B3186" s="281" t="s">
        <v>47</v>
      </c>
      <c r="C3186" s="281">
        <v>91996</v>
      </c>
      <c r="D3186" s="483" t="s">
        <v>392</v>
      </c>
      <c r="E3186" s="811"/>
      <c r="F3186" s="811"/>
      <c r="G3186" s="811"/>
      <c r="H3186" s="811"/>
      <c r="I3186" s="811"/>
      <c r="J3186" s="811"/>
      <c r="K3186" s="811"/>
      <c r="L3186" s="811"/>
      <c r="M3186" s="811"/>
      <c r="N3186" s="811"/>
      <c r="O3186" s="811"/>
      <c r="P3186" s="811"/>
      <c r="Q3186" s="811"/>
      <c r="R3186" s="811"/>
      <c r="S3186" s="813"/>
      <c r="T3186" s="107" t="s">
        <v>1083</v>
      </c>
      <c r="U3186" s="771">
        <f>S3187</f>
        <v>13</v>
      </c>
      <c r="V3186" s="27" t="str">
        <f>VLOOKUP(A3186,'PLANILHA ORÇAMENTARIA'!$A$12:$H$536,5,0)</f>
        <v>UN</v>
      </c>
      <c r="W3186" s="27" t="str">
        <f>VLOOKUP(A3186,'PLANILHA ORÇAMENTARIA'!$A$12:$H$536,4,0)</f>
        <v>TOMADA MÉDIA DE EMBUTIR (1 MÓDULO), 2P+T 10 A, INCLUINDO SUPORTE E PLACA - FORNECIMENTO E INSTALAÇÃO. AF_03/2023</v>
      </c>
      <c r="X3186" s="15"/>
      <c r="Y3186" s="15"/>
      <c r="Z3186" s="15"/>
      <c r="AA3186" s="15"/>
      <c r="AB3186" s="15"/>
      <c r="AC3186" s="15"/>
      <c r="AD3186" s="15"/>
      <c r="AE3186" s="15"/>
      <c r="AF3186" s="15"/>
      <c r="AG3186" s="15"/>
      <c r="AH3186" s="15"/>
      <c r="AI3186" s="15"/>
      <c r="AJ3186" s="15"/>
      <c r="AK3186" s="15"/>
      <c r="AL3186" s="15"/>
      <c r="AM3186" s="15"/>
      <c r="AN3186" s="15"/>
      <c r="AO3186" s="15"/>
      <c r="AP3186" s="15"/>
      <c r="AQ3186" s="15"/>
      <c r="AR3186" s="15"/>
      <c r="AS3186" s="15"/>
      <c r="AT3186" s="15"/>
      <c r="AU3186" s="15"/>
      <c r="AV3186" s="15"/>
      <c r="AW3186" s="15"/>
      <c r="AX3186" s="15"/>
      <c r="AY3186" s="15"/>
      <c r="AZ3186" s="15"/>
      <c r="BA3186" s="15"/>
      <c r="BB3186" s="15"/>
      <c r="BC3186" s="15"/>
      <c r="BD3186" s="15"/>
      <c r="BE3186" s="15"/>
      <c r="BF3186" s="15"/>
    </row>
    <row r="3187" spans="1:58" s="5" customFormat="1" ht="18">
      <c r="A3187" s="296"/>
      <c r="B3187" s="297"/>
      <c r="C3187" s="417"/>
      <c r="D3187" s="1049"/>
      <c r="E3187" s="400"/>
      <c r="F3187" s="1031"/>
      <c r="G3187" s="1032"/>
      <c r="H3187" s="1032"/>
      <c r="I3187" s="1032"/>
      <c r="J3187" s="1032"/>
      <c r="K3187" s="286"/>
      <c r="L3187" s="286"/>
      <c r="M3187" s="286"/>
      <c r="N3187" s="286"/>
      <c r="O3187" s="286"/>
      <c r="P3187" s="286"/>
      <c r="Q3187" s="286"/>
      <c r="R3187" s="377" t="s">
        <v>177</v>
      </c>
      <c r="S3187" s="492">
        <f>E3190</f>
        <v>13</v>
      </c>
      <c r="T3187" s="106"/>
      <c r="U3187" s="493"/>
      <c r="V3187" s="27" t="e">
        <f>VLOOKUP(A3187,'PLANILHA ORÇAMENTARIA'!$A$12:$H$536,5,0)</f>
        <v>#N/A</v>
      </c>
      <c r="W3187" s="27" t="e">
        <f>VLOOKUP(A3187,'PLANILHA ORÇAMENTARIA'!$A$12:$H$536,4,0)</f>
        <v>#N/A</v>
      </c>
      <c r="X3187" s="15"/>
      <c r="Y3187" s="15"/>
      <c r="Z3187" s="15"/>
      <c r="AA3187" s="15"/>
      <c r="AB3187" s="15"/>
      <c r="AC3187" s="15"/>
      <c r="AD3187" s="15"/>
      <c r="AE3187" s="15"/>
      <c r="AF3187" s="15"/>
      <c r="AG3187" s="15"/>
      <c r="AH3187" s="15"/>
      <c r="AI3187" s="15"/>
      <c r="AJ3187" s="15"/>
      <c r="AK3187" s="15"/>
      <c r="AL3187" s="15"/>
      <c r="AM3187" s="15"/>
      <c r="AN3187" s="15"/>
      <c r="AO3187" s="15"/>
      <c r="AP3187" s="15"/>
      <c r="AQ3187" s="15"/>
      <c r="AR3187" s="15"/>
      <c r="AS3187" s="15"/>
      <c r="AT3187" s="15"/>
      <c r="AU3187" s="15"/>
      <c r="AV3187" s="15"/>
      <c r="AW3187" s="15"/>
      <c r="AX3187" s="15"/>
      <c r="AY3187" s="15"/>
      <c r="AZ3187" s="15"/>
      <c r="BA3187" s="15"/>
      <c r="BB3187" s="15"/>
      <c r="BC3187" s="15"/>
      <c r="BD3187" s="15"/>
      <c r="BE3187" s="15"/>
      <c r="BF3187" s="15"/>
    </row>
    <row r="3188" spans="1:58" s="5" customFormat="1" ht="18">
      <c r="A3188" s="296"/>
      <c r="B3188" s="297"/>
      <c r="C3188" s="417"/>
      <c r="D3188" s="770" t="s">
        <v>203</v>
      </c>
      <c r="E3188" s="518"/>
      <c r="F3188" s="1031"/>
      <c r="G3188" s="1032"/>
      <c r="H3188" s="1032"/>
      <c r="I3188" s="1032"/>
      <c r="J3188" s="1032"/>
      <c r="K3188" s="286"/>
      <c r="L3188" s="286"/>
      <c r="M3188" s="286"/>
      <c r="N3188" s="286"/>
      <c r="O3188" s="286"/>
      <c r="P3188" s="286"/>
      <c r="Q3188" s="286"/>
      <c r="R3188" s="290"/>
      <c r="S3188" s="400"/>
      <c r="T3188" s="106"/>
      <c r="U3188" s="493"/>
      <c r="V3188" s="27" t="e">
        <f>VLOOKUP(A3188,'PLANILHA ORÇAMENTARIA'!$A$12:$H$536,5,0)</f>
        <v>#N/A</v>
      </c>
      <c r="W3188" s="27" t="e">
        <f>VLOOKUP(A3188,'PLANILHA ORÇAMENTARIA'!$A$12:$H$536,4,0)</f>
        <v>#N/A</v>
      </c>
      <c r="X3188" s="15"/>
      <c r="Y3188" s="15"/>
      <c r="Z3188" s="15"/>
      <c r="AA3188" s="15"/>
      <c r="AB3188" s="15"/>
      <c r="AC3188" s="15"/>
      <c r="AD3188" s="15"/>
      <c r="AE3188" s="15"/>
      <c r="AF3188" s="15"/>
      <c r="AG3188" s="15"/>
      <c r="AH3188" s="15"/>
      <c r="AI3188" s="15"/>
      <c r="AJ3188" s="15"/>
      <c r="AK3188" s="15"/>
      <c r="AL3188" s="15"/>
      <c r="AM3188" s="15"/>
      <c r="AN3188" s="15"/>
      <c r="AO3188" s="15"/>
      <c r="AP3188" s="15"/>
      <c r="AQ3188" s="15"/>
      <c r="AR3188" s="15"/>
      <c r="AS3188" s="15"/>
      <c r="AT3188" s="15"/>
      <c r="AU3188" s="15"/>
      <c r="AV3188" s="15"/>
      <c r="AW3188" s="15"/>
      <c r="AX3188" s="15"/>
      <c r="AY3188" s="15"/>
      <c r="AZ3188" s="15"/>
      <c r="BA3188" s="15"/>
      <c r="BB3188" s="15"/>
      <c r="BC3188" s="15"/>
      <c r="BD3188" s="15"/>
      <c r="BE3188" s="15"/>
      <c r="BF3188" s="15"/>
    </row>
    <row r="3189" spans="1:58" s="5" customFormat="1" ht="18">
      <c r="A3189" s="296"/>
      <c r="B3189" s="297"/>
      <c r="C3189" s="417"/>
      <c r="D3189" s="623" t="s">
        <v>176</v>
      </c>
      <c r="E3189" s="518">
        <v>13</v>
      </c>
      <c r="F3189" s="1031" t="s">
        <v>237</v>
      </c>
      <c r="G3189" s="1032"/>
      <c r="H3189" s="1032"/>
      <c r="I3189" s="1032"/>
      <c r="J3189" s="1032"/>
      <c r="K3189" s="286"/>
      <c r="L3189" s="286"/>
      <c r="M3189" s="286"/>
      <c r="N3189" s="286"/>
      <c r="O3189" s="286"/>
      <c r="P3189" s="286"/>
      <c r="Q3189" s="286"/>
      <c r="R3189" s="290"/>
      <c r="S3189" s="400"/>
      <c r="T3189" s="106"/>
      <c r="U3189" s="493"/>
      <c r="V3189" s="27" t="e">
        <f>VLOOKUP(A3189,'PLANILHA ORÇAMENTARIA'!$A$12:$H$536,5,0)</f>
        <v>#N/A</v>
      </c>
      <c r="W3189" s="27" t="e">
        <f>VLOOKUP(A3189,'PLANILHA ORÇAMENTARIA'!$A$12:$H$536,4,0)</f>
        <v>#N/A</v>
      </c>
      <c r="X3189" s="15"/>
      <c r="Y3189" s="15"/>
      <c r="Z3189" s="15"/>
      <c r="AA3189" s="15"/>
      <c r="AB3189" s="15"/>
      <c r="AC3189" s="15"/>
      <c r="AD3189" s="15"/>
      <c r="AE3189" s="15"/>
      <c r="AF3189" s="15"/>
      <c r="AG3189" s="15"/>
      <c r="AH3189" s="15"/>
      <c r="AI3189" s="15"/>
      <c r="AJ3189" s="15"/>
      <c r="AK3189" s="15"/>
      <c r="AL3189" s="15"/>
      <c r="AM3189" s="15"/>
      <c r="AN3189" s="15"/>
      <c r="AO3189" s="15"/>
      <c r="AP3189" s="15"/>
      <c r="AQ3189" s="15"/>
      <c r="AR3189" s="15"/>
      <c r="AS3189" s="15"/>
      <c r="AT3189" s="15"/>
      <c r="AU3189" s="15"/>
      <c r="AV3189" s="15"/>
      <c r="AW3189" s="15"/>
      <c r="AX3189" s="15"/>
      <c r="AY3189" s="15"/>
      <c r="AZ3189" s="15"/>
      <c r="BA3189" s="15"/>
      <c r="BB3189" s="15"/>
      <c r="BC3189" s="15"/>
      <c r="BD3189" s="15"/>
      <c r="BE3189" s="15"/>
      <c r="BF3189" s="15"/>
    </row>
    <row r="3190" spans="1:58" s="5" customFormat="1" ht="18">
      <c r="A3190" s="296"/>
      <c r="B3190" s="297"/>
      <c r="C3190" s="417"/>
      <c r="D3190" s="623" t="s">
        <v>4</v>
      </c>
      <c r="E3190" s="518">
        <f>E3189</f>
        <v>13</v>
      </c>
      <c r="F3190" s="1031" t="s">
        <v>237</v>
      </c>
      <c r="G3190" s="1032"/>
      <c r="H3190" s="1032"/>
      <c r="I3190" s="1032"/>
      <c r="J3190" s="1032"/>
      <c r="K3190" s="286"/>
      <c r="L3190" s="286"/>
      <c r="M3190" s="286"/>
      <c r="N3190" s="286"/>
      <c r="O3190" s="286"/>
      <c r="P3190" s="286"/>
      <c r="Q3190" s="286"/>
      <c r="R3190" s="290"/>
      <c r="S3190" s="400"/>
      <c r="T3190" s="106"/>
      <c r="U3190" s="493"/>
      <c r="V3190" s="27" t="e">
        <f>VLOOKUP(A3190,'PLANILHA ORÇAMENTARIA'!$A$12:$H$536,5,0)</f>
        <v>#N/A</v>
      </c>
      <c r="W3190" s="27" t="e">
        <f>VLOOKUP(A3190,'PLANILHA ORÇAMENTARIA'!$A$12:$H$536,4,0)</f>
        <v>#N/A</v>
      </c>
      <c r="X3190" s="15"/>
      <c r="Y3190" s="15"/>
      <c r="Z3190" s="15"/>
      <c r="AA3190" s="15"/>
      <c r="AB3190" s="15"/>
      <c r="AC3190" s="15"/>
      <c r="AD3190" s="15"/>
      <c r="AE3190" s="15"/>
      <c r="AF3190" s="15"/>
      <c r="AG3190" s="15"/>
      <c r="AH3190" s="15"/>
      <c r="AI3190" s="15"/>
      <c r="AJ3190" s="15"/>
      <c r="AK3190" s="15"/>
      <c r="AL3190" s="15"/>
      <c r="AM3190" s="15"/>
      <c r="AN3190" s="15"/>
      <c r="AO3190" s="15"/>
      <c r="AP3190" s="15"/>
      <c r="AQ3190" s="15"/>
      <c r="AR3190" s="15"/>
      <c r="AS3190" s="15"/>
      <c r="AT3190" s="15"/>
      <c r="AU3190" s="15"/>
      <c r="AV3190" s="15"/>
      <c r="AW3190" s="15"/>
      <c r="AX3190" s="15"/>
      <c r="AY3190" s="15"/>
      <c r="AZ3190" s="15"/>
      <c r="BA3190" s="15"/>
      <c r="BB3190" s="15"/>
      <c r="BC3190" s="15"/>
      <c r="BD3190" s="15"/>
      <c r="BE3190" s="15"/>
      <c r="BF3190" s="15"/>
    </row>
    <row r="3191" spans="1:58" s="5" customFormat="1" ht="18">
      <c r="A3191" s="296"/>
      <c r="B3191" s="297"/>
      <c r="C3191" s="417"/>
      <c r="D3191" s="1049"/>
      <c r="E3191" s="400"/>
      <c r="F3191" s="1031"/>
      <c r="G3191" s="1032"/>
      <c r="H3191" s="1032"/>
      <c r="I3191" s="1032"/>
      <c r="J3191" s="1032"/>
      <c r="K3191" s="286"/>
      <c r="L3191" s="286"/>
      <c r="M3191" s="286"/>
      <c r="N3191" s="286"/>
      <c r="O3191" s="286"/>
      <c r="P3191" s="286"/>
      <c r="Q3191" s="286"/>
      <c r="R3191" s="290"/>
      <c r="S3191" s="400"/>
      <c r="T3191" s="106"/>
      <c r="U3191" s="493"/>
      <c r="V3191" s="27" t="e">
        <f>VLOOKUP(A3191,'PLANILHA ORÇAMENTARIA'!$A$12:$H$536,5,0)</f>
        <v>#N/A</v>
      </c>
      <c r="W3191" s="27" t="e">
        <f>VLOOKUP(A3191,'PLANILHA ORÇAMENTARIA'!$A$12:$H$536,4,0)</f>
        <v>#N/A</v>
      </c>
      <c r="X3191" s="15"/>
      <c r="Y3191" s="15"/>
      <c r="Z3191" s="15"/>
      <c r="AA3191" s="15"/>
      <c r="AB3191" s="15"/>
      <c r="AC3191" s="15"/>
      <c r="AD3191" s="15"/>
      <c r="AE3191" s="15"/>
      <c r="AF3191" s="15"/>
      <c r="AG3191" s="15"/>
      <c r="AH3191" s="15"/>
      <c r="AI3191" s="15"/>
      <c r="AJ3191" s="15"/>
      <c r="AK3191" s="15"/>
      <c r="AL3191" s="15"/>
      <c r="AM3191" s="15"/>
      <c r="AN3191" s="15"/>
      <c r="AO3191" s="15"/>
      <c r="AP3191" s="15"/>
      <c r="AQ3191" s="15"/>
      <c r="AR3191" s="15"/>
      <c r="AS3191" s="15"/>
      <c r="AT3191" s="15"/>
      <c r="AU3191" s="15"/>
      <c r="AV3191" s="15"/>
      <c r="AW3191" s="15"/>
      <c r="AX3191" s="15"/>
      <c r="AY3191" s="15"/>
      <c r="AZ3191" s="15"/>
      <c r="BA3191" s="15"/>
      <c r="BB3191" s="15"/>
      <c r="BC3191" s="15"/>
      <c r="BD3191" s="15"/>
      <c r="BE3191" s="15"/>
      <c r="BF3191" s="15"/>
    </row>
    <row r="3192" spans="1:58" s="5" customFormat="1" ht="14.25" customHeight="1">
      <c r="A3192" s="268" t="s">
        <v>1013</v>
      </c>
      <c r="B3192" s="281" t="s">
        <v>47</v>
      </c>
      <c r="C3192" s="281">
        <v>91992</v>
      </c>
      <c r="D3192" s="483" t="s">
        <v>547</v>
      </c>
      <c r="E3192" s="646"/>
      <c r="F3192" s="646"/>
      <c r="G3192" s="646"/>
      <c r="H3192" s="646"/>
      <c r="I3192" s="646"/>
      <c r="J3192" s="646"/>
      <c r="K3192" s="646"/>
      <c r="L3192" s="646"/>
      <c r="M3192" s="646"/>
      <c r="N3192" s="646"/>
      <c r="O3192" s="646"/>
      <c r="P3192" s="646"/>
      <c r="Q3192" s="646"/>
      <c r="R3192" s="646"/>
      <c r="S3192" s="647"/>
      <c r="T3192" s="107" t="s">
        <v>1083</v>
      </c>
      <c r="U3192" s="771">
        <f>S3193</f>
        <v>2</v>
      </c>
      <c r="V3192" s="27" t="str">
        <f>VLOOKUP(A3192,'PLANILHA ORÇAMENTARIA'!$A$12:$H$536,5,0)</f>
        <v>UN</v>
      </c>
      <c r="W3192" s="27" t="str">
        <f>VLOOKUP(A3192,'PLANILHA ORÇAMENTARIA'!$A$12:$H$536,4,0)</f>
        <v>TOMADA ALTA DE EMBUTIR (1 MÓDULO), 2P+T 10 A, INCLUINDO SUPORTE E PLACA - FORNECIMENTO E INSTALAÇÃO. AF_03/2023</v>
      </c>
      <c r="X3192" s="15"/>
      <c r="Y3192" s="15"/>
      <c r="Z3192" s="15"/>
      <c r="AA3192" s="15"/>
      <c r="AB3192" s="15"/>
      <c r="AC3192" s="15"/>
      <c r="AD3192" s="15"/>
      <c r="AE3192" s="15"/>
      <c r="AF3192" s="15"/>
      <c r="AG3192" s="15"/>
      <c r="AH3192" s="15"/>
      <c r="AI3192" s="15"/>
      <c r="AJ3192" s="15"/>
      <c r="AK3192" s="15"/>
      <c r="AL3192" s="15"/>
      <c r="AM3192" s="15"/>
      <c r="AN3192" s="15"/>
      <c r="AO3192" s="15"/>
      <c r="AP3192" s="15"/>
      <c r="AQ3192" s="15"/>
      <c r="AR3192" s="15"/>
      <c r="AS3192" s="15"/>
      <c r="AT3192" s="15"/>
      <c r="AU3192" s="15"/>
      <c r="AV3192" s="15"/>
      <c r="AW3192" s="15"/>
      <c r="AX3192" s="15"/>
      <c r="AY3192" s="15"/>
      <c r="AZ3192" s="15"/>
      <c r="BA3192" s="15"/>
      <c r="BB3192" s="15"/>
      <c r="BC3192" s="15"/>
      <c r="BD3192" s="15"/>
      <c r="BE3192" s="15"/>
      <c r="BF3192" s="15"/>
    </row>
    <row r="3193" spans="1:58" s="5" customFormat="1" ht="18">
      <c r="A3193" s="296"/>
      <c r="B3193" s="297"/>
      <c r="C3193" s="417"/>
      <c r="D3193" s="1049"/>
      <c r="E3193" s="400"/>
      <c r="F3193" s="1031"/>
      <c r="G3193" s="1032"/>
      <c r="H3193" s="1032"/>
      <c r="I3193" s="1032"/>
      <c r="J3193" s="1032"/>
      <c r="K3193" s="286"/>
      <c r="L3193" s="286"/>
      <c r="M3193" s="286"/>
      <c r="N3193" s="286"/>
      <c r="O3193" s="286"/>
      <c r="P3193" s="286"/>
      <c r="Q3193" s="286"/>
      <c r="R3193" s="377" t="s">
        <v>177</v>
      </c>
      <c r="S3193" s="492">
        <f>E3196</f>
        <v>2</v>
      </c>
      <c r="T3193" s="106"/>
      <c r="U3193" s="493"/>
      <c r="V3193" s="27" t="e">
        <f>VLOOKUP(A3193,'PLANILHA ORÇAMENTARIA'!$A$12:$H$536,5,0)</f>
        <v>#N/A</v>
      </c>
      <c r="W3193" s="27" t="e">
        <f>VLOOKUP(A3193,'PLANILHA ORÇAMENTARIA'!$A$12:$H$536,4,0)</f>
        <v>#N/A</v>
      </c>
      <c r="X3193" s="15"/>
      <c r="Y3193" s="15"/>
      <c r="Z3193" s="15"/>
      <c r="AA3193" s="15"/>
      <c r="AB3193" s="15"/>
      <c r="AC3193" s="15"/>
      <c r="AD3193" s="15"/>
      <c r="AE3193" s="15"/>
      <c r="AF3193" s="15"/>
      <c r="AG3193" s="15"/>
      <c r="AH3193" s="15"/>
      <c r="AI3193" s="15"/>
      <c r="AJ3193" s="15"/>
      <c r="AK3193" s="15"/>
      <c r="AL3193" s="15"/>
      <c r="AM3193" s="15"/>
      <c r="AN3193" s="15"/>
      <c r="AO3193" s="15"/>
      <c r="AP3193" s="15"/>
      <c r="AQ3193" s="15"/>
      <c r="AR3193" s="15"/>
      <c r="AS3193" s="15"/>
      <c r="AT3193" s="15"/>
      <c r="AU3193" s="15"/>
      <c r="AV3193" s="15"/>
      <c r="AW3193" s="15"/>
      <c r="AX3193" s="15"/>
      <c r="AY3193" s="15"/>
      <c r="AZ3193" s="15"/>
      <c r="BA3193" s="15"/>
      <c r="BB3193" s="15"/>
      <c r="BC3193" s="15"/>
      <c r="BD3193" s="15"/>
      <c r="BE3193" s="15"/>
      <c r="BF3193" s="15"/>
    </row>
    <row r="3194" spans="1:58" s="5" customFormat="1" ht="18">
      <c r="A3194" s="296"/>
      <c r="B3194" s="297"/>
      <c r="C3194" s="417"/>
      <c r="D3194" s="1049"/>
      <c r="E3194" s="400"/>
      <c r="F3194" s="1031"/>
      <c r="G3194" s="1032"/>
      <c r="H3194" s="1032"/>
      <c r="I3194" s="1032"/>
      <c r="J3194" s="1032"/>
      <c r="K3194" s="286"/>
      <c r="L3194" s="286"/>
      <c r="M3194" s="286"/>
      <c r="N3194" s="286"/>
      <c r="O3194" s="286"/>
      <c r="P3194" s="286"/>
      <c r="Q3194" s="286"/>
      <c r="R3194" s="290"/>
      <c r="S3194" s="400"/>
      <c r="T3194" s="106"/>
      <c r="U3194" s="493"/>
      <c r="V3194" s="27" t="e">
        <f>VLOOKUP(A3194,'PLANILHA ORÇAMENTARIA'!$A$12:$H$536,5,0)</f>
        <v>#N/A</v>
      </c>
      <c r="W3194" s="27" t="e">
        <f>VLOOKUP(A3194,'PLANILHA ORÇAMENTARIA'!$A$12:$H$536,4,0)</f>
        <v>#N/A</v>
      </c>
      <c r="X3194" s="15"/>
      <c r="Y3194" s="15"/>
      <c r="Z3194" s="15"/>
      <c r="AA3194" s="15"/>
      <c r="AB3194" s="15"/>
      <c r="AC3194" s="15"/>
      <c r="AD3194" s="15"/>
      <c r="AE3194" s="15"/>
      <c r="AF3194" s="15"/>
      <c r="AG3194" s="15"/>
      <c r="AH3194" s="15"/>
      <c r="AI3194" s="15"/>
      <c r="AJ3194" s="15"/>
      <c r="AK3194" s="15"/>
      <c r="AL3194" s="15"/>
      <c r="AM3194" s="15"/>
      <c r="AN3194" s="15"/>
      <c r="AO3194" s="15"/>
      <c r="AP3194" s="15"/>
      <c r="AQ3194" s="15"/>
      <c r="AR3194" s="15"/>
      <c r="AS3194" s="15"/>
      <c r="AT3194" s="15"/>
      <c r="AU3194" s="15"/>
      <c r="AV3194" s="15"/>
      <c r="AW3194" s="15"/>
      <c r="AX3194" s="15"/>
      <c r="AY3194" s="15"/>
      <c r="AZ3194" s="15"/>
      <c r="BA3194" s="15"/>
      <c r="BB3194" s="15"/>
      <c r="BC3194" s="15"/>
      <c r="BD3194" s="15"/>
      <c r="BE3194" s="15"/>
      <c r="BF3194" s="15"/>
    </row>
    <row r="3195" spans="1:58" s="5" customFormat="1" ht="18">
      <c r="A3195" s="296"/>
      <c r="B3195" s="297"/>
      <c r="C3195" s="417"/>
      <c r="D3195" s="770" t="s">
        <v>203</v>
      </c>
      <c r="E3195" s="518"/>
      <c r="F3195" s="1031"/>
      <c r="G3195" s="1032"/>
      <c r="H3195" s="1032"/>
      <c r="I3195" s="1032"/>
      <c r="J3195" s="1032"/>
      <c r="K3195" s="286"/>
      <c r="L3195" s="286"/>
      <c r="M3195" s="286"/>
      <c r="N3195" s="286"/>
      <c r="O3195" s="286"/>
      <c r="P3195" s="286"/>
      <c r="Q3195" s="286"/>
      <c r="R3195" s="290"/>
      <c r="S3195" s="400"/>
      <c r="T3195" s="106"/>
      <c r="U3195" s="493"/>
      <c r="V3195" s="27" t="e">
        <f>VLOOKUP(A3195,'PLANILHA ORÇAMENTARIA'!$A$12:$H$536,5,0)</f>
        <v>#N/A</v>
      </c>
      <c r="W3195" s="27" t="e">
        <f>VLOOKUP(A3195,'PLANILHA ORÇAMENTARIA'!$A$12:$H$536,4,0)</f>
        <v>#N/A</v>
      </c>
      <c r="X3195" s="15"/>
      <c r="Y3195" s="15"/>
      <c r="Z3195" s="15"/>
      <c r="AA3195" s="15"/>
      <c r="AB3195" s="15"/>
      <c r="AC3195" s="15"/>
      <c r="AD3195" s="15"/>
      <c r="AE3195" s="15"/>
      <c r="AF3195" s="15"/>
      <c r="AG3195" s="15"/>
      <c r="AH3195" s="15"/>
      <c r="AI3195" s="15"/>
      <c r="AJ3195" s="15"/>
      <c r="AK3195" s="15"/>
      <c r="AL3195" s="15"/>
      <c r="AM3195" s="15"/>
      <c r="AN3195" s="15"/>
      <c r="AO3195" s="15"/>
      <c r="AP3195" s="15"/>
      <c r="AQ3195" s="15"/>
      <c r="AR3195" s="15"/>
      <c r="AS3195" s="15"/>
      <c r="AT3195" s="15"/>
      <c r="AU3195" s="15"/>
      <c r="AV3195" s="15"/>
      <c r="AW3195" s="15"/>
      <c r="AX3195" s="15"/>
      <c r="AY3195" s="15"/>
      <c r="AZ3195" s="15"/>
      <c r="BA3195" s="15"/>
      <c r="BB3195" s="15"/>
      <c r="BC3195" s="15"/>
      <c r="BD3195" s="15"/>
      <c r="BE3195" s="15"/>
      <c r="BF3195" s="15"/>
    </row>
    <row r="3196" spans="1:58" s="5" customFormat="1" ht="18">
      <c r="A3196" s="296"/>
      <c r="B3196" s="297"/>
      <c r="C3196" s="417"/>
      <c r="D3196" s="623" t="s">
        <v>176</v>
      </c>
      <c r="E3196" s="518">
        <v>2</v>
      </c>
      <c r="F3196" s="1031" t="s">
        <v>237</v>
      </c>
      <c r="G3196" s="1032"/>
      <c r="H3196" s="1032"/>
      <c r="I3196" s="1032"/>
      <c r="J3196" s="1032"/>
      <c r="K3196" s="286"/>
      <c r="L3196" s="286"/>
      <c r="M3196" s="286"/>
      <c r="N3196" s="286"/>
      <c r="O3196" s="286"/>
      <c r="P3196" s="286"/>
      <c r="Q3196" s="286"/>
      <c r="R3196" s="290"/>
      <c r="S3196" s="400"/>
      <c r="T3196" s="106"/>
      <c r="U3196" s="493"/>
      <c r="V3196" s="27" t="e">
        <f>VLOOKUP(A3196,'PLANILHA ORÇAMENTARIA'!$A$12:$H$536,5,0)</f>
        <v>#N/A</v>
      </c>
      <c r="W3196" s="27" t="e">
        <f>VLOOKUP(A3196,'PLANILHA ORÇAMENTARIA'!$A$12:$H$536,4,0)</f>
        <v>#N/A</v>
      </c>
      <c r="X3196" s="15"/>
      <c r="Y3196" s="15"/>
      <c r="Z3196" s="15"/>
      <c r="AA3196" s="15"/>
      <c r="AB3196" s="15"/>
      <c r="AC3196" s="15"/>
      <c r="AD3196" s="15"/>
      <c r="AE3196" s="15"/>
      <c r="AF3196" s="15"/>
      <c r="AG3196" s="15"/>
      <c r="AH3196" s="15"/>
      <c r="AI3196" s="15"/>
      <c r="AJ3196" s="15"/>
      <c r="AK3196" s="15"/>
      <c r="AL3196" s="15"/>
      <c r="AM3196" s="15"/>
      <c r="AN3196" s="15"/>
      <c r="AO3196" s="15"/>
      <c r="AP3196" s="15"/>
      <c r="AQ3196" s="15"/>
      <c r="AR3196" s="15"/>
      <c r="AS3196" s="15"/>
      <c r="AT3196" s="15"/>
      <c r="AU3196" s="15"/>
      <c r="AV3196" s="15"/>
      <c r="AW3196" s="15"/>
      <c r="AX3196" s="15"/>
      <c r="AY3196" s="15"/>
      <c r="AZ3196" s="15"/>
      <c r="BA3196" s="15"/>
      <c r="BB3196" s="15"/>
      <c r="BC3196" s="15"/>
      <c r="BD3196" s="15"/>
      <c r="BE3196" s="15"/>
      <c r="BF3196" s="15"/>
    </row>
    <row r="3197" spans="1:58" s="5" customFormat="1" ht="18">
      <c r="A3197" s="296"/>
      <c r="B3197" s="297"/>
      <c r="C3197" s="417"/>
      <c r="D3197" s="623" t="s">
        <v>4</v>
      </c>
      <c r="E3197" s="518">
        <f>E3196</f>
        <v>2</v>
      </c>
      <c r="F3197" s="1031" t="s">
        <v>237</v>
      </c>
      <c r="G3197" s="1032"/>
      <c r="H3197" s="1032"/>
      <c r="I3197" s="1032"/>
      <c r="J3197" s="1032"/>
      <c r="K3197" s="286"/>
      <c r="L3197" s="286"/>
      <c r="M3197" s="286"/>
      <c r="N3197" s="286"/>
      <c r="O3197" s="286"/>
      <c r="P3197" s="286"/>
      <c r="Q3197" s="286"/>
      <c r="R3197" s="290"/>
      <c r="S3197" s="400"/>
      <c r="T3197" s="106"/>
      <c r="U3197" s="493"/>
      <c r="V3197" s="27" t="e">
        <f>VLOOKUP(A3197,'PLANILHA ORÇAMENTARIA'!$A$12:$H$536,5,0)</f>
        <v>#N/A</v>
      </c>
      <c r="W3197" s="27" t="e">
        <f>VLOOKUP(A3197,'PLANILHA ORÇAMENTARIA'!$A$12:$H$536,4,0)</f>
        <v>#N/A</v>
      </c>
      <c r="X3197" s="15"/>
      <c r="Y3197" s="15"/>
      <c r="Z3197" s="15"/>
      <c r="AA3197" s="15"/>
      <c r="AB3197" s="15"/>
      <c r="AC3197" s="15"/>
      <c r="AD3197" s="15"/>
      <c r="AE3197" s="15"/>
      <c r="AF3197" s="15"/>
      <c r="AG3197" s="15"/>
      <c r="AH3197" s="15"/>
      <c r="AI3197" s="15"/>
      <c r="AJ3197" s="15"/>
      <c r="AK3197" s="15"/>
      <c r="AL3197" s="15"/>
      <c r="AM3197" s="15"/>
      <c r="AN3197" s="15"/>
      <c r="AO3197" s="15"/>
      <c r="AP3197" s="15"/>
      <c r="AQ3197" s="15"/>
      <c r="AR3197" s="15"/>
      <c r="AS3197" s="15"/>
      <c r="AT3197" s="15"/>
      <c r="AU3197" s="15"/>
      <c r="AV3197" s="15"/>
      <c r="AW3197" s="15"/>
      <c r="AX3197" s="15"/>
      <c r="AY3197" s="15"/>
      <c r="AZ3197" s="15"/>
      <c r="BA3197" s="15"/>
      <c r="BB3197" s="15"/>
      <c r="BC3197" s="15"/>
      <c r="BD3197" s="15"/>
      <c r="BE3197" s="15"/>
      <c r="BF3197" s="15"/>
    </row>
    <row r="3198" spans="1:58" s="5" customFormat="1" ht="18">
      <c r="A3198" s="296"/>
      <c r="B3198" s="297"/>
      <c r="C3198" s="417"/>
      <c r="D3198" s="1049"/>
      <c r="E3198" s="400"/>
      <c r="F3198" s="1031"/>
      <c r="G3198" s="1032"/>
      <c r="H3198" s="1032"/>
      <c r="I3198" s="1032"/>
      <c r="J3198" s="1032"/>
      <c r="K3198" s="286"/>
      <c r="L3198" s="286"/>
      <c r="M3198" s="286"/>
      <c r="N3198" s="286"/>
      <c r="O3198" s="286"/>
      <c r="P3198" s="286"/>
      <c r="Q3198" s="286"/>
      <c r="R3198" s="290"/>
      <c r="S3198" s="400"/>
      <c r="T3198" s="106"/>
      <c r="U3198" s="493"/>
      <c r="V3198" s="27" t="e">
        <f>VLOOKUP(A3198,'PLANILHA ORÇAMENTARIA'!$A$12:$H$536,5,0)</f>
        <v>#N/A</v>
      </c>
      <c r="W3198" s="27" t="e">
        <f>VLOOKUP(A3198,'PLANILHA ORÇAMENTARIA'!$A$12:$H$536,4,0)</f>
        <v>#N/A</v>
      </c>
      <c r="X3198" s="15"/>
      <c r="Y3198" s="15"/>
      <c r="Z3198" s="15"/>
      <c r="AA3198" s="15"/>
      <c r="AB3198" s="15"/>
      <c r="AC3198" s="15"/>
      <c r="AD3198" s="15"/>
      <c r="AE3198" s="15"/>
      <c r="AF3198" s="15"/>
      <c r="AG3198" s="15"/>
      <c r="AH3198" s="15"/>
      <c r="AI3198" s="15"/>
      <c r="AJ3198" s="15"/>
      <c r="AK3198" s="15"/>
      <c r="AL3198" s="15"/>
      <c r="AM3198" s="15"/>
      <c r="AN3198" s="15"/>
      <c r="AO3198" s="15"/>
      <c r="AP3198" s="15"/>
      <c r="AQ3198" s="15"/>
      <c r="AR3198" s="15"/>
      <c r="AS3198" s="15"/>
      <c r="AT3198" s="15"/>
      <c r="AU3198" s="15"/>
      <c r="AV3198" s="15"/>
      <c r="AW3198" s="15"/>
      <c r="AX3198" s="15"/>
      <c r="AY3198" s="15"/>
      <c r="AZ3198" s="15"/>
      <c r="BA3198" s="15"/>
      <c r="BB3198" s="15"/>
      <c r="BC3198" s="15"/>
      <c r="BD3198" s="15"/>
      <c r="BE3198" s="15"/>
      <c r="BF3198" s="15"/>
    </row>
    <row r="3199" spans="1:58" s="5" customFormat="1" ht="14.25" customHeight="1">
      <c r="A3199" s="268" t="s">
        <v>1014</v>
      </c>
      <c r="B3199" s="281" t="s">
        <v>47</v>
      </c>
      <c r="C3199" s="281">
        <v>91993</v>
      </c>
      <c r="D3199" s="483" t="s">
        <v>1196</v>
      </c>
      <c r="E3199" s="646"/>
      <c r="F3199" s="646"/>
      <c r="G3199" s="646"/>
      <c r="H3199" s="646"/>
      <c r="I3199" s="646"/>
      <c r="J3199" s="646"/>
      <c r="K3199" s="646"/>
      <c r="L3199" s="646"/>
      <c r="M3199" s="646"/>
      <c r="N3199" s="646"/>
      <c r="O3199" s="646"/>
      <c r="P3199" s="646"/>
      <c r="Q3199" s="646"/>
      <c r="R3199" s="646"/>
      <c r="S3199" s="647"/>
      <c r="T3199" s="107" t="s">
        <v>1083</v>
      </c>
      <c r="U3199" s="771">
        <f>S3200</f>
        <v>8</v>
      </c>
      <c r="V3199" s="27" t="str">
        <f>VLOOKUP(A3199,'PLANILHA ORÇAMENTARIA'!$A$12:$H$536,5,0)</f>
        <v>UN</v>
      </c>
      <c r="W3199" s="27" t="str">
        <f>VLOOKUP(A3199,'PLANILHA ORÇAMENTARIA'!$A$12:$H$536,4,0)</f>
        <v>TOMADA ALTA DE EMBUTIR (1 MÓDULO), 2P+T 20 A, INCLUINDO SUPORTE E PLACA - FORNECIMENTO E INSTALAÇÃO. AF_03/2023</v>
      </c>
      <c r="X3199" s="15"/>
      <c r="Y3199" s="15"/>
      <c r="Z3199" s="15"/>
      <c r="AA3199" s="15"/>
      <c r="AB3199" s="15"/>
      <c r="AC3199" s="15"/>
      <c r="AD3199" s="15"/>
      <c r="AE3199" s="15"/>
      <c r="AF3199" s="15"/>
      <c r="AG3199" s="15"/>
      <c r="AH3199" s="15"/>
      <c r="AI3199" s="15"/>
      <c r="AJ3199" s="15"/>
      <c r="AK3199" s="15"/>
      <c r="AL3199" s="15"/>
      <c r="AM3199" s="15"/>
      <c r="AN3199" s="15"/>
      <c r="AO3199" s="15"/>
      <c r="AP3199" s="15"/>
      <c r="AQ3199" s="15"/>
      <c r="AR3199" s="15"/>
      <c r="AS3199" s="15"/>
      <c r="AT3199" s="15"/>
      <c r="AU3199" s="15"/>
      <c r="AV3199" s="15"/>
      <c r="AW3199" s="15"/>
      <c r="AX3199" s="15"/>
      <c r="AY3199" s="15"/>
      <c r="AZ3199" s="15"/>
      <c r="BA3199" s="15"/>
      <c r="BB3199" s="15"/>
      <c r="BC3199" s="15"/>
      <c r="BD3199" s="15"/>
      <c r="BE3199" s="15"/>
      <c r="BF3199" s="15"/>
    </row>
    <row r="3200" spans="1:58" s="5" customFormat="1" ht="18">
      <c r="A3200" s="296"/>
      <c r="B3200" s="297"/>
      <c r="C3200" s="417"/>
      <c r="D3200" s="1049"/>
      <c r="E3200" s="400"/>
      <c r="F3200" s="1031"/>
      <c r="G3200" s="1032"/>
      <c r="H3200" s="1032"/>
      <c r="I3200" s="1032"/>
      <c r="J3200" s="1032"/>
      <c r="K3200" s="286"/>
      <c r="L3200" s="286"/>
      <c r="M3200" s="286"/>
      <c r="N3200" s="286"/>
      <c r="O3200" s="286"/>
      <c r="P3200" s="286"/>
      <c r="Q3200" s="286"/>
      <c r="R3200" s="355" t="s">
        <v>177</v>
      </c>
      <c r="S3200" s="356">
        <f>E3203</f>
        <v>8</v>
      </c>
      <c r="T3200" s="106"/>
      <c r="U3200" s="493"/>
      <c r="V3200" s="27" t="e">
        <f>VLOOKUP(A3200,'PLANILHA ORÇAMENTARIA'!$A$12:$H$536,5,0)</f>
        <v>#N/A</v>
      </c>
      <c r="W3200" s="27" t="e">
        <f>VLOOKUP(A3200,'PLANILHA ORÇAMENTARIA'!$A$12:$H$536,4,0)</f>
        <v>#N/A</v>
      </c>
      <c r="X3200" s="15"/>
      <c r="Y3200" s="15"/>
      <c r="Z3200" s="15"/>
      <c r="AA3200" s="15"/>
      <c r="AB3200" s="15"/>
      <c r="AC3200" s="15"/>
      <c r="AD3200" s="15"/>
      <c r="AE3200" s="15"/>
      <c r="AF3200" s="15"/>
      <c r="AG3200" s="15"/>
      <c r="AH3200" s="15"/>
      <c r="AI3200" s="15"/>
      <c r="AJ3200" s="15"/>
      <c r="AK3200" s="15"/>
      <c r="AL3200" s="15"/>
      <c r="AM3200" s="15"/>
      <c r="AN3200" s="15"/>
      <c r="AO3200" s="15"/>
      <c r="AP3200" s="15"/>
      <c r="AQ3200" s="15"/>
      <c r="AR3200" s="15"/>
      <c r="AS3200" s="15"/>
      <c r="AT3200" s="15"/>
      <c r="AU3200" s="15"/>
      <c r="AV3200" s="15"/>
      <c r="AW3200" s="15"/>
      <c r="AX3200" s="15"/>
      <c r="AY3200" s="15"/>
      <c r="AZ3200" s="15"/>
      <c r="BA3200" s="15"/>
      <c r="BB3200" s="15"/>
      <c r="BC3200" s="15"/>
      <c r="BD3200" s="15"/>
      <c r="BE3200" s="15"/>
      <c r="BF3200" s="15"/>
    </row>
    <row r="3201" spans="1:58" s="5" customFormat="1" ht="18">
      <c r="A3201" s="296"/>
      <c r="B3201" s="297"/>
      <c r="C3201" s="417"/>
      <c r="D3201" s="770" t="s">
        <v>203</v>
      </c>
      <c r="E3201" s="518"/>
      <c r="F3201" s="1031"/>
      <c r="G3201" s="1032"/>
      <c r="H3201" s="1032"/>
      <c r="I3201" s="1032"/>
      <c r="J3201" s="1032"/>
      <c r="K3201" s="286"/>
      <c r="L3201" s="286"/>
      <c r="M3201" s="286"/>
      <c r="N3201" s="286"/>
      <c r="O3201" s="286"/>
      <c r="P3201" s="286"/>
      <c r="Q3201" s="286"/>
      <c r="R3201" s="290"/>
      <c r="S3201" s="400"/>
      <c r="T3201" s="106"/>
      <c r="U3201" s="493"/>
      <c r="V3201" s="27" t="e">
        <f>VLOOKUP(A3201,'PLANILHA ORÇAMENTARIA'!$A$12:$H$536,5,0)</f>
        <v>#N/A</v>
      </c>
      <c r="W3201" s="27" t="e">
        <f>VLOOKUP(A3201,'PLANILHA ORÇAMENTARIA'!$A$12:$H$536,4,0)</f>
        <v>#N/A</v>
      </c>
      <c r="X3201" s="15"/>
      <c r="Y3201" s="15"/>
      <c r="Z3201" s="15"/>
      <c r="AA3201" s="15"/>
      <c r="AB3201" s="15"/>
      <c r="AC3201" s="15"/>
      <c r="AD3201" s="15"/>
      <c r="AE3201" s="15"/>
      <c r="AF3201" s="15"/>
      <c r="AG3201" s="15"/>
      <c r="AH3201" s="15"/>
      <c r="AI3201" s="15"/>
      <c r="AJ3201" s="15"/>
      <c r="AK3201" s="15"/>
      <c r="AL3201" s="15"/>
      <c r="AM3201" s="15"/>
      <c r="AN3201" s="15"/>
      <c r="AO3201" s="15"/>
      <c r="AP3201" s="15"/>
      <c r="AQ3201" s="15"/>
      <c r="AR3201" s="15"/>
      <c r="AS3201" s="15"/>
      <c r="AT3201" s="15"/>
      <c r="AU3201" s="15"/>
      <c r="AV3201" s="15"/>
      <c r="AW3201" s="15"/>
      <c r="AX3201" s="15"/>
      <c r="AY3201" s="15"/>
      <c r="AZ3201" s="15"/>
      <c r="BA3201" s="15"/>
      <c r="BB3201" s="15"/>
      <c r="BC3201" s="15"/>
      <c r="BD3201" s="15"/>
      <c r="BE3201" s="15"/>
      <c r="BF3201" s="15"/>
    </row>
    <row r="3202" spans="1:58" s="5" customFormat="1" ht="18">
      <c r="A3202" s="296"/>
      <c r="B3202" s="297"/>
      <c r="C3202" s="417"/>
      <c r="D3202" s="623" t="s">
        <v>176</v>
      </c>
      <c r="E3202" s="518">
        <v>8</v>
      </c>
      <c r="F3202" s="1031" t="s">
        <v>237</v>
      </c>
      <c r="G3202" s="1032"/>
      <c r="H3202" s="1032"/>
      <c r="I3202" s="1032"/>
      <c r="J3202" s="1032"/>
      <c r="K3202" s="286"/>
      <c r="L3202" s="286"/>
      <c r="M3202" s="286"/>
      <c r="N3202" s="286"/>
      <c r="O3202" s="286"/>
      <c r="P3202" s="286"/>
      <c r="Q3202" s="286"/>
      <c r="R3202" s="290"/>
      <c r="S3202" s="400"/>
      <c r="T3202" s="106"/>
      <c r="U3202" s="493"/>
      <c r="V3202" s="27" t="e">
        <f>VLOOKUP(A3202,'PLANILHA ORÇAMENTARIA'!$A$12:$H$536,5,0)</f>
        <v>#N/A</v>
      </c>
      <c r="W3202" s="27" t="e">
        <f>VLOOKUP(A3202,'PLANILHA ORÇAMENTARIA'!$A$12:$H$536,4,0)</f>
        <v>#N/A</v>
      </c>
      <c r="X3202" s="15"/>
      <c r="Y3202" s="15"/>
      <c r="Z3202" s="15"/>
      <c r="AA3202" s="15"/>
      <c r="AB3202" s="15"/>
      <c r="AC3202" s="15"/>
      <c r="AD3202" s="15"/>
      <c r="AE3202" s="15"/>
      <c r="AF3202" s="15"/>
      <c r="AG3202" s="15"/>
      <c r="AH3202" s="15"/>
      <c r="AI3202" s="15"/>
      <c r="AJ3202" s="15"/>
      <c r="AK3202" s="15"/>
      <c r="AL3202" s="15"/>
      <c r="AM3202" s="15"/>
      <c r="AN3202" s="15"/>
      <c r="AO3202" s="15"/>
      <c r="AP3202" s="15"/>
      <c r="AQ3202" s="15"/>
      <c r="AR3202" s="15"/>
      <c r="AS3202" s="15"/>
      <c r="AT3202" s="15"/>
      <c r="AU3202" s="15"/>
      <c r="AV3202" s="15"/>
      <c r="AW3202" s="15"/>
      <c r="AX3202" s="15"/>
      <c r="AY3202" s="15"/>
      <c r="AZ3202" s="15"/>
      <c r="BA3202" s="15"/>
      <c r="BB3202" s="15"/>
      <c r="BC3202" s="15"/>
      <c r="BD3202" s="15"/>
      <c r="BE3202" s="15"/>
      <c r="BF3202" s="15"/>
    </row>
    <row r="3203" spans="1:58" s="5" customFormat="1" ht="18">
      <c r="A3203" s="296"/>
      <c r="B3203" s="297"/>
      <c r="C3203" s="417"/>
      <c r="D3203" s="623" t="s">
        <v>4</v>
      </c>
      <c r="E3203" s="518">
        <f>E3202</f>
        <v>8</v>
      </c>
      <c r="F3203" s="1031" t="s">
        <v>237</v>
      </c>
      <c r="G3203" s="1032"/>
      <c r="H3203" s="1032"/>
      <c r="I3203" s="1032"/>
      <c r="J3203" s="1032"/>
      <c r="K3203" s="286"/>
      <c r="L3203" s="286"/>
      <c r="M3203" s="286"/>
      <c r="N3203" s="286"/>
      <c r="O3203" s="286"/>
      <c r="P3203" s="286"/>
      <c r="Q3203" s="286"/>
      <c r="R3203" s="290"/>
      <c r="S3203" s="400"/>
      <c r="T3203" s="106"/>
      <c r="U3203" s="493"/>
      <c r="V3203" s="27" t="e">
        <f>VLOOKUP(A3203,'PLANILHA ORÇAMENTARIA'!$A$12:$H$536,5,0)</f>
        <v>#N/A</v>
      </c>
      <c r="W3203" s="27" t="e">
        <f>VLOOKUP(A3203,'PLANILHA ORÇAMENTARIA'!$A$12:$H$536,4,0)</f>
        <v>#N/A</v>
      </c>
      <c r="X3203" s="15"/>
      <c r="Y3203" s="15"/>
      <c r="Z3203" s="15"/>
      <c r="AA3203" s="15"/>
      <c r="AB3203" s="15"/>
      <c r="AC3203" s="15"/>
      <c r="AD3203" s="15"/>
      <c r="AE3203" s="15"/>
      <c r="AF3203" s="15"/>
      <c r="AG3203" s="15"/>
      <c r="AH3203" s="15"/>
      <c r="AI3203" s="15"/>
      <c r="AJ3203" s="15"/>
      <c r="AK3203" s="15"/>
      <c r="AL3203" s="15"/>
      <c r="AM3203" s="15"/>
      <c r="AN3203" s="15"/>
      <c r="AO3203" s="15"/>
      <c r="AP3203" s="15"/>
      <c r="AQ3203" s="15"/>
      <c r="AR3203" s="15"/>
      <c r="AS3203" s="15"/>
      <c r="AT3203" s="15"/>
      <c r="AU3203" s="15"/>
      <c r="AV3203" s="15"/>
      <c r="AW3203" s="15"/>
      <c r="AX3203" s="15"/>
      <c r="AY3203" s="15"/>
      <c r="AZ3203" s="15"/>
      <c r="BA3203" s="15"/>
      <c r="BB3203" s="15"/>
      <c r="BC3203" s="15"/>
      <c r="BD3203" s="15"/>
      <c r="BE3203" s="15"/>
      <c r="BF3203" s="15"/>
    </row>
    <row r="3204" spans="1:58" s="5" customFormat="1" ht="18">
      <c r="A3204" s="296"/>
      <c r="B3204" s="297"/>
      <c r="C3204" s="417"/>
      <c r="D3204" s="1049"/>
      <c r="E3204" s="400"/>
      <c r="F3204" s="1031"/>
      <c r="G3204" s="1032"/>
      <c r="H3204" s="1032"/>
      <c r="I3204" s="1032"/>
      <c r="J3204" s="1032"/>
      <c r="K3204" s="286"/>
      <c r="L3204" s="286"/>
      <c r="M3204" s="286"/>
      <c r="N3204" s="286"/>
      <c r="O3204" s="286"/>
      <c r="P3204" s="286"/>
      <c r="Q3204" s="286"/>
      <c r="R3204" s="290"/>
      <c r="S3204" s="400"/>
      <c r="T3204" s="106"/>
      <c r="U3204" s="493"/>
      <c r="V3204" s="27" t="e">
        <f>VLOOKUP(A3204,'PLANILHA ORÇAMENTARIA'!$A$12:$H$536,5,0)</f>
        <v>#N/A</v>
      </c>
      <c r="W3204" s="27" t="e">
        <f>VLOOKUP(A3204,'PLANILHA ORÇAMENTARIA'!$A$12:$H$536,4,0)</f>
        <v>#N/A</v>
      </c>
      <c r="X3204" s="15"/>
      <c r="Y3204" s="15"/>
      <c r="Z3204" s="15"/>
      <c r="AA3204" s="15"/>
      <c r="AB3204" s="15"/>
      <c r="AC3204" s="15"/>
      <c r="AD3204" s="15"/>
      <c r="AE3204" s="15"/>
      <c r="AF3204" s="15"/>
      <c r="AG3204" s="15"/>
      <c r="AH3204" s="15"/>
      <c r="AI3204" s="15"/>
      <c r="AJ3204" s="15"/>
      <c r="AK3204" s="15"/>
      <c r="AL3204" s="15"/>
      <c r="AM3204" s="15"/>
      <c r="AN3204" s="15"/>
      <c r="AO3204" s="15"/>
      <c r="AP3204" s="15"/>
      <c r="AQ3204" s="15"/>
      <c r="AR3204" s="15"/>
      <c r="AS3204" s="15"/>
      <c r="AT3204" s="15"/>
      <c r="AU3204" s="15"/>
      <c r="AV3204" s="15"/>
      <c r="AW3204" s="15"/>
      <c r="AX3204" s="15"/>
      <c r="AY3204" s="15"/>
      <c r="AZ3204" s="15"/>
      <c r="BA3204" s="15"/>
      <c r="BB3204" s="15"/>
      <c r="BC3204" s="15"/>
      <c r="BD3204" s="15"/>
      <c r="BE3204" s="15"/>
      <c r="BF3204" s="15"/>
    </row>
    <row r="3205" spans="1:58" s="5" customFormat="1" ht="18">
      <c r="A3205" s="296"/>
      <c r="B3205" s="297"/>
      <c r="C3205" s="417"/>
      <c r="D3205" s="1049"/>
      <c r="E3205" s="400"/>
      <c r="F3205" s="1031"/>
      <c r="G3205" s="1032"/>
      <c r="H3205" s="1032"/>
      <c r="I3205" s="1032"/>
      <c r="J3205" s="1032"/>
      <c r="K3205" s="286"/>
      <c r="L3205" s="286"/>
      <c r="M3205" s="286"/>
      <c r="N3205" s="286"/>
      <c r="O3205" s="286"/>
      <c r="P3205" s="286"/>
      <c r="Q3205" s="286"/>
      <c r="R3205" s="290"/>
      <c r="S3205" s="400"/>
      <c r="T3205" s="106"/>
      <c r="U3205" s="493"/>
      <c r="V3205" s="27" t="e">
        <f>VLOOKUP(A3205,'PLANILHA ORÇAMENTARIA'!$A$12:$H$536,5,0)</f>
        <v>#N/A</v>
      </c>
      <c r="W3205" s="27" t="e">
        <f>VLOOKUP(A3205,'PLANILHA ORÇAMENTARIA'!$A$12:$H$536,4,0)</f>
        <v>#N/A</v>
      </c>
      <c r="X3205" s="15"/>
      <c r="Y3205" s="15"/>
      <c r="Z3205" s="15"/>
      <c r="AA3205" s="15"/>
      <c r="AB3205" s="15"/>
      <c r="AC3205" s="15"/>
      <c r="AD3205" s="15"/>
      <c r="AE3205" s="15"/>
      <c r="AF3205" s="15"/>
      <c r="AG3205" s="15"/>
      <c r="AH3205" s="15"/>
      <c r="AI3205" s="15"/>
      <c r="AJ3205" s="15"/>
      <c r="AK3205" s="15"/>
      <c r="AL3205" s="15"/>
      <c r="AM3205" s="15"/>
      <c r="AN3205" s="15"/>
      <c r="AO3205" s="15"/>
      <c r="AP3205" s="15"/>
      <c r="AQ3205" s="15"/>
      <c r="AR3205" s="15"/>
      <c r="AS3205" s="15"/>
      <c r="AT3205" s="15"/>
      <c r="AU3205" s="15"/>
      <c r="AV3205" s="15"/>
      <c r="AW3205" s="15"/>
      <c r="AX3205" s="15"/>
      <c r="AY3205" s="15"/>
      <c r="AZ3205" s="15"/>
      <c r="BA3205" s="15"/>
      <c r="BB3205" s="15"/>
      <c r="BC3205" s="15"/>
      <c r="BD3205" s="15"/>
      <c r="BE3205" s="15"/>
      <c r="BF3205" s="15"/>
    </row>
    <row r="3206" spans="1:58" s="5" customFormat="1" ht="14.25" customHeight="1">
      <c r="A3206" s="268" t="s">
        <v>1015</v>
      </c>
      <c r="B3206" s="814" t="s">
        <v>24</v>
      </c>
      <c r="C3206" s="281" t="s">
        <v>399</v>
      </c>
      <c r="D3206" s="483" t="s">
        <v>400</v>
      </c>
      <c r="E3206" s="646"/>
      <c r="F3206" s="646"/>
      <c r="G3206" s="646"/>
      <c r="H3206" s="646"/>
      <c r="I3206" s="646"/>
      <c r="J3206" s="646"/>
      <c r="K3206" s="646"/>
      <c r="L3206" s="646"/>
      <c r="M3206" s="646"/>
      <c r="N3206" s="646"/>
      <c r="O3206" s="646"/>
      <c r="P3206" s="646"/>
      <c r="Q3206" s="646"/>
      <c r="R3206" s="646"/>
      <c r="S3206" s="647"/>
      <c r="T3206" s="107" t="s">
        <v>1083</v>
      </c>
      <c r="U3206" s="771">
        <f>S3207</f>
        <v>7</v>
      </c>
      <c r="V3206" s="27" t="str">
        <f>VLOOKUP(A3206,'PLANILHA ORÇAMENTARIA'!$A$12:$H$536,5,0)</f>
        <v>UN</v>
      </c>
      <c r="W3206" s="27" t="str">
        <f>VLOOKUP(A3206,'PLANILHA ORÇAMENTARIA'!$A$12:$H$536,4,0)</f>
        <v>Luminária blindada tipo arandela de 45º e 90º, para lâmpada LED</v>
      </c>
      <c r="X3206" s="15"/>
      <c r="Y3206" s="15"/>
      <c r="Z3206" s="15"/>
      <c r="AA3206" s="15"/>
      <c r="AB3206" s="15"/>
      <c r="AC3206" s="15"/>
      <c r="AD3206" s="15"/>
      <c r="AE3206" s="15"/>
      <c r="AF3206" s="15"/>
      <c r="AG3206" s="15"/>
      <c r="AH3206" s="15"/>
      <c r="AI3206" s="15"/>
      <c r="AJ3206" s="15"/>
      <c r="AK3206" s="15"/>
      <c r="AL3206" s="15"/>
      <c r="AM3206" s="15"/>
      <c r="AN3206" s="15"/>
      <c r="AO3206" s="15"/>
      <c r="AP3206" s="15"/>
      <c r="AQ3206" s="15"/>
      <c r="AR3206" s="15"/>
      <c r="AS3206" s="15"/>
      <c r="AT3206" s="15"/>
      <c r="AU3206" s="15"/>
      <c r="AV3206" s="15"/>
      <c r="AW3206" s="15"/>
      <c r="AX3206" s="15"/>
      <c r="AY3206" s="15"/>
      <c r="AZ3206" s="15"/>
      <c r="BA3206" s="15"/>
      <c r="BB3206" s="15"/>
      <c r="BC3206" s="15"/>
      <c r="BD3206" s="15"/>
      <c r="BE3206" s="15"/>
      <c r="BF3206" s="15"/>
    </row>
    <row r="3207" spans="1:58" s="5" customFormat="1" ht="18">
      <c r="A3207" s="296"/>
      <c r="B3207" s="297"/>
      <c r="C3207" s="417"/>
      <c r="D3207" s="1049"/>
      <c r="E3207" s="400"/>
      <c r="F3207" s="1031"/>
      <c r="G3207" s="1032"/>
      <c r="H3207" s="1032"/>
      <c r="I3207" s="1032"/>
      <c r="J3207" s="1032"/>
      <c r="K3207" s="286"/>
      <c r="L3207" s="286"/>
      <c r="M3207" s="286"/>
      <c r="N3207" s="286"/>
      <c r="O3207" s="286"/>
      <c r="P3207" s="286"/>
      <c r="Q3207" s="286"/>
      <c r="R3207" s="377" t="s">
        <v>177</v>
      </c>
      <c r="S3207" s="492">
        <f>E3210</f>
        <v>7</v>
      </c>
      <c r="T3207" s="106"/>
      <c r="U3207" s="493"/>
      <c r="V3207" s="27" t="e">
        <f>VLOOKUP(A3207,'PLANILHA ORÇAMENTARIA'!$A$12:$H$536,5,0)</f>
        <v>#N/A</v>
      </c>
      <c r="W3207" s="27" t="e">
        <f>VLOOKUP(A3207,'PLANILHA ORÇAMENTARIA'!$A$12:$H$536,4,0)</f>
        <v>#N/A</v>
      </c>
      <c r="X3207" s="15"/>
      <c r="Y3207" s="15"/>
      <c r="Z3207" s="15"/>
      <c r="AA3207" s="15"/>
      <c r="AB3207" s="15"/>
      <c r="AC3207" s="15"/>
      <c r="AD3207" s="15"/>
      <c r="AE3207" s="15"/>
      <c r="AF3207" s="15"/>
      <c r="AG3207" s="15"/>
      <c r="AH3207" s="15"/>
      <c r="AI3207" s="15"/>
      <c r="AJ3207" s="15"/>
      <c r="AK3207" s="15"/>
      <c r="AL3207" s="15"/>
      <c r="AM3207" s="15"/>
      <c r="AN3207" s="15"/>
      <c r="AO3207" s="15"/>
      <c r="AP3207" s="15"/>
      <c r="AQ3207" s="15"/>
      <c r="AR3207" s="15"/>
      <c r="AS3207" s="15"/>
      <c r="AT3207" s="15"/>
      <c r="AU3207" s="15"/>
      <c r="AV3207" s="15"/>
      <c r="AW3207" s="15"/>
      <c r="AX3207" s="15"/>
      <c r="AY3207" s="15"/>
      <c r="AZ3207" s="15"/>
      <c r="BA3207" s="15"/>
      <c r="BB3207" s="15"/>
      <c r="BC3207" s="15"/>
      <c r="BD3207" s="15"/>
      <c r="BE3207" s="15"/>
      <c r="BF3207" s="15"/>
    </row>
    <row r="3208" spans="1:58" s="5" customFormat="1" ht="18">
      <c r="A3208" s="296"/>
      <c r="B3208" s="297"/>
      <c r="C3208" s="417"/>
      <c r="D3208" s="770" t="s">
        <v>203</v>
      </c>
      <c r="E3208" s="518"/>
      <c r="F3208" s="1031"/>
      <c r="G3208" s="1032"/>
      <c r="H3208" s="1032"/>
      <c r="I3208" s="1032"/>
      <c r="J3208" s="1032"/>
      <c r="K3208" s="286"/>
      <c r="L3208" s="286"/>
      <c r="M3208" s="286"/>
      <c r="N3208" s="286"/>
      <c r="O3208" s="286"/>
      <c r="P3208" s="286"/>
      <c r="Q3208" s="286"/>
      <c r="R3208" s="290"/>
      <c r="S3208" s="400"/>
      <c r="T3208" s="106"/>
      <c r="U3208" s="493"/>
      <c r="V3208" s="27" t="e">
        <f>VLOOKUP(A3208,'PLANILHA ORÇAMENTARIA'!$A$12:$H$536,5,0)</f>
        <v>#N/A</v>
      </c>
      <c r="W3208" s="27" t="e">
        <f>VLOOKUP(A3208,'PLANILHA ORÇAMENTARIA'!$A$12:$H$536,4,0)</f>
        <v>#N/A</v>
      </c>
      <c r="X3208" s="15"/>
      <c r="Y3208" s="15"/>
      <c r="Z3208" s="15"/>
      <c r="AA3208" s="15"/>
      <c r="AB3208" s="15"/>
      <c r="AC3208" s="15"/>
      <c r="AD3208" s="15"/>
      <c r="AE3208" s="15"/>
      <c r="AF3208" s="15"/>
      <c r="AG3208" s="15"/>
      <c r="AH3208" s="15"/>
      <c r="AI3208" s="15"/>
      <c r="AJ3208" s="15"/>
      <c r="AK3208" s="15"/>
      <c r="AL3208" s="15"/>
      <c r="AM3208" s="15"/>
      <c r="AN3208" s="15"/>
      <c r="AO3208" s="15"/>
      <c r="AP3208" s="15"/>
      <c r="AQ3208" s="15"/>
      <c r="AR3208" s="15"/>
      <c r="AS3208" s="15"/>
      <c r="AT3208" s="15"/>
      <c r="AU3208" s="15"/>
      <c r="AV3208" s="15"/>
      <c r="AW3208" s="15"/>
      <c r="AX3208" s="15"/>
      <c r="AY3208" s="15"/>
      <c r="AZ3208" s="15"/>
      <c r="BA3208" s="15"/>
      <c r="BB3208" s="15"/>
      <c r="BC3208" s="15"/>
      <c r="BD3208" s="15"/>
      <c r="BE3208" s="15"/>
      <c r="BF3208" s="15"/>
    </row>
    <row r="3209" spans="1:58" s="5" customFormat="1" ht="18">
      <c r="A3209" s="296"/>
      <c r="B3209" s="297"/>
      <c r="C3209" s="417"/>
      <c r="D3209" s="623" t="s">
        <v>176</v>
      </c>
      <c r="E3209" s="518">
        <v>7</v>
      </c>
      <c r="F3209" s="1031" t="s">
        <v>237</v>
      </c>
      <c r="G3209" s="1032"/>
      <c r="H3209" s="1032"/>
      <c r="I3209" s="1032"/>
      <c r="J3209" s="1032"/>
      <c r="K3209" s="286"/>
      <c r="L3209" s="286"/>
      <c r="M3209" s="286"/>
      <c r="N3209" s="286"/>
      <c r="O3209" s="286"/>
      <c r="P3209" s="286"/>
      <c r="Q3209" s="286"/>
      <c r="R3209" s="290"/>
      <c r="S3209" s="400"/>
      <c r="T3209" s="106"/>
      <c r="U3209" s="493"/>
      <c r="V3209" s="27" t="e">
        <f>VLOOKUP(A3209,'PLANILHA ORÇAMENTARIA'!$A$12:$H$536,5,0)</f>
        <v>#N/A</v>
      </c>
      <c r="W3209" s="27" t="e">
        <f>VLOOKUP(A3209,'PLANILHA ORÇAMENTARIA'!$A$12:$H$536,4,0)</f>
        <v>#N/A</v>
      </c>
      <c r="X3209" s="15"/>
      <c r="Y3209" s="15"/>
      <c r="Z3209" s="15"/>
      <c r="AA3209" s="15"/>
      <c r="AB3209" s="15"/>
      <c r="AC3209" s="15"/>
      <c r="AD3209" s="15"/>
      <c r="AE3209" s="15"/>
      <c r="AF3209" s="15"/>
      <c r="AG3209" s="15"/>
      <c r="AH3209" s="15"/>
      <c r="AI3209" s="15"/>
      <c r="AJ3209" s="15"/>
      <c r="AK3209" s="15"/>
      <c r="AL3209" s="15"/>
      <c r="AM3209" s="15"/>
      <c r="AN3209" s="15"/>
      <c r="AO3209" s="15"/>
      <c r="AP3209" s="15"/>
      <c r="AQ3209" s="15"/>
      <c r="AR3209" s="15"/>
      <c r="AS3209" s="15"/>
      <c r="AT3209" s="15"/>
      <c r="AU3209" s="15"/>
      <c r="AV3209" s="15"/>
      <c r="AW3209" s="15"/>
      <c r="AX3209" s="15"/>
      <c r="AY3209" s="15"/>
      <c r="AZ3209" s="15"/>
      <c r="BA3209" s="15"/>
      <c r="BB3209" s="15"/>
      <c r="BC3209" s="15"/>
      <c r="BD3209" s="15"/>
      <c r="BE3209" s="15"/>
      <c r="BF3209" s="15"/>
    </row>
    <row r="3210" spans="1:58" s="5" customFormat="1" ht="18">
      <c r="A3210" s="296"/>
      <c r="B3210" s="297"/>
      <c r="C3210" s="417"/>
      <c r="D3210" s="623" t="s">
        <v>4</v>
      </c>
      <c r="E3210" s="518">
        <f>E3209</f>
        <v>7</v>
      </c>
      <c r="F3210" s="1031" t="s">
        <v>237</v>
      </c>
      <c r="G3210" s="1032"/>
      <c r="H3210" s="1032"/>
      <c r="I3210" s="1032"/>
      <c r="J3210" s="1032"/>
      <c r="K3210" s="286"/>
      <c r="L3210" s="286"/>
      <c r="M3210" s="286"/>
      <c r="N3210" s="286"/>
      <c r="O3210" s="286"/>
      <c r="P3210" s="286"/>
      <c r="Q3210" s="286"/>
      <c r="R3210" s="290"/>
      <c r="S3210" s="400"/>
      <c r="T3210" s="106"/>
      <c r="U3210" s="493"/>
      <c r="V3210" s="27" t="e">
        <f>VLOOKUP(A3210,'PLANILHA ORÇAMENTARIA'!$A$12:$H$536,5,0)</f>
        <v>#N/A</v>
      </c>
      <c r="W3210" s="27" t="e">
        <f>VLOOKUP(A3210,'PLANILHA ORÇAMENTARIA'!$A$12:$H$536,4,0)</f>
        <v>#N/A</v>
      </c>
      <c r="X3210" s="15"/>
      <c r="Y3210" s="15"/>
      <c r="Z3210" s="15"/>
      <c r="AA3210" s="15"/>
      <c r="AB3210" s="15"/>
      <c r="AC3210" s="15"/>
      <c r="AD3210" s="15"/>
      <c r="AE3210" s="15"/>
      <c r="AF3210" s="15"/>
      <c r="AG3210" s="15"/>
      <c r="AH3210" s="15"/>
      <c r="AI3210" s="15"/>
      <c r="AJ3210" s="15"/>
      <c r="AK3210" s="15"/>
      <c r="AL3210" s="15"/>
      <c r="AM3210" s="15"/>
      <c r="AN3210" s="15"/>
      <c r="AO3210" s="15"/>
      <c r="AP3210" s="15"/>
      <c r="AQ3210" s="15"/>
      <c r="AR3210" s="15"/>
      <c r="AS3210" s="15"/>
      <c r="AT3210" s="15"/>
      <c r="AU3210" s="15"/>
      <c r="AV3210" s="15"/>
      <c r="AW3210" s="15"/>
      <c r="AX3210" s="15"/>
      <c r="AY3210" s="15"/>
      <c r="AZ3210" s="15"/>
      <c r="BA3210" s="15"/>
      <c r="BB3210" s="15"/>
      <c r="BC3210" s="15"/>
      <c r="BD3210" s="15"/>
      <c r="BE3210" s="15"/>
      <c r="BF3210" s="15"/>
    </row>
    <row r="3211" spans="1:58" s="5" customFormat="1" ht="18">
      <c r="A3211" s="296"/>
      <c r="B3211" s="297"/>
      <c r="C3211" s="417"/>
      <c r="D3211" s="1049"/>
      <c r="E3211" s="400"/>
      <c r="F3211" s="1031"/>
      <c r="G3211" s="1032"/>
      <c r="H3211" s="1032"/>
      <c r="I3211" s="1032"/>
      <c r="J3211" s="1032"/>
      <c r="K3211" s="286"/>
      <c r="L3211" s="286"/>
      <c r="M3211" s="286"/>
      <c r="N3211" s="286"/>
      <c r="O3211" s="286"/>
      <c r="P3211" s="286"/>
      <c r="Q3211" s="286"/>
      <c r="R3211" s="290"/>
      <c r="S3211" s="400"/>
      <c r="T3211" s="106"/>
      <c r="U3211" s="493"/>
      <c r="V3211" s="27" t="e">
        <f>VLOOKUP(A3211,'PLANILHA ORÇAMENTARIA'!$A$12:$H$536,5,0)</f>
        <v>#N/A</v>
      </c>
      <c r="W3211" s="27" t="e">
        <f>VLOOKUP(A3211,'PLANILHA ORÇAMENTARIA'!$A$12:$H$536,4,0)</f>
        <v>#N/A</v>
      </c>
      <c r="X3211" s="15"/>
      <c r="Y3211" s="15"/>
      <c r="Z3211" s="15"/>
      <c r="AA3211" s="15"/>
      <c r="AB3211" s="15"/>
      <c r="AC3211" s="15"/>
      <c r="AD3211" s="15"/>
      <c r="AE3211" s="15"/>
      <c r="AF3211" s="15"/>
      <c r="AG3211" s="15"/>
      <c r="AH3211" s="15"/>
      <c r="AI3211" s="15"/>
      <c r="AJ3211" s="15"/>
      <c r="AK3211" s="15"/>
      <c r="AL3211" s="15"/>
      <c r="AM3211" s="15"/>
      <c r="AN3211" s="15"/>
      <c r="AO3211" s="15"/>
      <c r="AP3211" s="15"/>
      <c r="AQ3211" s="15"/>
      <c r="AR3211" s="15"/>
      <c r="AS3211" s="15"/>
      <c r="AT3211" s="15"/>
      <c r="AU3211" s="15"/>
      <c r="AV3211" s="15"/>
      <c r="AW3211" s="15"/>
      <c r="AX3211" s="15"/>
      <c r="AY3211" s="15"/>
      <c r="AZ3211" s="15"/>
      <c r="BA3211" s="15"/>
      <c r="BB3211" s="15"/>
      <c r="BC3211" s="15"/>
      <c r="BD3211" s="15"/>
      <c r="BE3211" s="15"/>
      <c r="BF3211" s="15"/>
    </row>
    <row r="3212" spans="1:58" s="5" customFormat="1" ht="18">
      <c r="A3212" s="296"/>
      <c r="B3212" s="297"/>
      <c r="C3212" s="417"/>
      <c r="D3212" s="1049"/>
      <c r="E3212" s="400"/>
      <c r="F3212" s="1031"/>
      <c r="G3212" s="1032"/>
      <c r="H3212" s="1032"/>
      <c r="I3212" s="1032"/>
      <c r="J3212" s="1032"/>
      <c r="K3212" s="286"/>
      <c r="L3212" s="286"/>
      <c r="M3212" s="286"/>
      <c r="N3212" s="286"/>
      <c r="O3212" s="286"/>
      <c r="P3212" s="286"/>
      <c r="Q3212" s="286"/>
      <c r="R3212" s="290"/>
      <c r="S3212" s="400"/>
      <c r="T3212" s="106"/>
      <c r="U3212" s="493"/>
      <c r="V3212" s="27" t="e">
        <f>VLOOKUP(A3212,'PLANILHA ORÇAMENTARIA'!$A$12:$H$536,5,0)</f>
        <v>#N/A</v>
      </c>
      <c r="W3212" s="27" t="e">
        <f>VLOOKUP(A3212,'PLANILHA ORÇAMENTARIA'!$A$12:$H$536,4,0)</f>
        <v>#N/A</v>
      </c>
      <c r="X3212" s="15"/>
      <c r="Y3212" s="15"/>
      <c r="Z3212" s="15"/>
      <c r="AA3212" s="15"/>
      <c r="AB3212" s="15"/>
      <c r="AC3212" s="15"/>
      <c r="AD3212" s="15"/>
      <c r="AE3212" s="15"/>
      <c r="AF3212" s="15"/>
      <c r="AG3212" s="15"/>
      <c r="AH3212" s="15"/>
      <c r="AI3212" s="15"/>
      <c r="AJ3212" s="15"/>
      <c r="AK3212" s="15"/>
      <c r="AL3212" s="15"/>
      <c r="AM3212" s="15"/>
      <c r="AN3212" s="15"/>
      <c r="AO3212" s="15"/>
      <c r="AP3212" s="15"/>
      <c r="AQ3212" s="15"/>
      <c r="AR3212" s="15"/>
      <c r="AS3212" s="15"/>
      <c r="AT3212" s="15"/>
      <c r="AU3212" s="15"/>
      <c r="AV3212" s="15"/>
      <c r="AW3212" s="15"/>
      <c r="AX3212" s="15"/>
      <c r="AY3212" s="15"/>
      <c r="AZ3212" s="15"/>
      <c r="BA3212" s="15"/>
      <c r="BB3212" s="15"/>
      <c r="BC3212" s="15"/>
      <c r="BD3212" s="15"/>
      <c r="BE3212" s="15"/>
      <c r="BF3212" s="15"/>
    </row>
    <row r="3213" spans="1:58" s="5" customFormat="1" ht="14.25" customHeight="1">
      <c r="A3213" s="268" t="s">
        <v>1016</v>
      </c>
      <c r="B3213" s="814" t="s">
        <v>33</v>
      </c>
      <c r="C3213" s="766">
        <v>9082078</v>
      </c>
      <c r="D3213" s="483" t="s">
        <v>548</v>
      </c>
      <c r="E3213" s="646"/>
      <c r="F3213" s="646"/>
      <c r="G3213" s="646"/>
      <c r="H3213" s="646"/>
      <c r="I3213" s="646"/>
      <c r="J3213" s="646"/>
      <c r="K3213" s="646"/>
      <c r="L3213" s="646"/>
      <c r="M3213" s="646"/>
      <c r="N3213" s="646"/>
      <c r="O3213" s="646"/>
      <c r="P3213" s="646"/>
      <c r="Q3213" s="646"/>
      <c r="R3213" s="646"/>
      <c r="S3213" s="647"/>
      <c r="T3213" s="107" t="s">
        <v>1083</v>
      </c>
      <c r="U3213" s="771">
        <v>7</v>
      </c>
      <c r="V3213" s="27" t="str">
        <f>VLOOKUP(A3213,'PLANILHA ORÇAMENTARIA'!$A$12:$H$536,5,0)</f>
        <v>UN</v>
      </c>
      <c r="W3213" s="27" t="str">
        <f>VLOOKUP(A3213,'PLANILHA ORÇAMENTARIA'!$A$12:$H$536,4,0)</f>
        <v>LÂMPADA DE LED (BULBO) SOQUETE E-27/ E-40 - 40W</v>
      </c>
      <c r="X3213" s="15"/>
      <c r="Y3213" s="15"/>
      <c r="Z3213" s="15"/>
      <c r="AA3213" s="15"/>
      <c r="AB3213" s="15"/>
      <c r="AC3213" s="15"/>
      <c r="AD3213" s="15"/>
      <c r="AE3213" s="15"/>
      <c r="AF3213" s="15"/>
      <c r="AG3213" s="15"/>
      <c r="AH3213" s="15"/>
      <c r="AI3213" s="15"/>
      <c r="AJ3213" s="15"/>
      <c r="AK3213" s="15"/>
      <c r="AL3213" s="15"/>
      <c r="AM3213" s="15"/>
      <c r="AN3213" s="15"/>
      <c r="AO3213" s="15"/>
      <c r="AP3213" s="15"/>
      <c r="AQ3213" s="15"/>
      <c r="AR3213" s="15"/>
      <c r="AS3213" s="15"/>
      <c r="AT3213" s="15"/>
      <c r="AU3213" s="15"/>
      <c r="AV3213" s="15"/>
      <c r="AW3213" s="15"/>
      <c r="AX3213" s="15"/>
      <c r="AY3213" s="15"/>
      <c r="AZ3213" s="15"/>
      <c r="BA3213" s="15"/>
      <c r="BB3213" s="15"/>
      <c r="BC3213" s="15"/>
      <c r="BD3213" s="15"/>
      <c r="BE3213" s="15"/>
      <c r="BF3213" s="15"/>
    </row>
    <row r="3214" spans="1:58" s="5" customFormat="1" ht="18">
      <c r="A3214" s="296"/>
      <c r="B3214" s="297"/>
      <c r="C3214" s="417"/>
      <c r="D3214" s="1049"/>
      <c r="E3214" s="400"/>
      <c r="F3214" s="1031"/>
      <c r="G3214" s="1032"/>
      <c r="H3214" s="1032"/>
      <c r="I3214" s="1032"/>
      <c r="J3214" s="1032"/>
      <c r="K3214" s="286"/>
      <c r="L3214" s="286"/>
      <c r="M3214" s="286"/>
      <c r="N3214" s="286"/>
      <c r="O3214" s="286"/>
      <c r="P3214" s="286"/>
      <c r="Q3214" s="286"/>
      <c r="R3214" s="355" t="s">
        <v>177</v>
      </c>
      <c r="S3214" s="356">
        <f>E3217</f>
        <v>7</v>
      </c>
      <c r="T3214" s="106"/>
      <c r="U3214" s="493"/>
      <c r="V3214" s="27" t="e">
        <f>VLOOKUP(A3214,'PLANILHA ORÇAMENTARIA'!$A$12:$H$536,5,0)</f>
        <v>#N/A</v>
      </c>
      <c r="W3214" s="27" t="e">
        <f>VLOOKUP(A3214,'PLANILHA ORÇAMENTARIA'!$A$12:$H$536,4,0)</f>
        <v>#N/A</v>
      </c>
      <c r="X3214" s="15"/>
      <c r="Y3214" s="15"/>
      <c r="Z3214" s="15"/>
      <c r="AA3214" s="15"/>
      <c r="AB3214" s="15"/>
      <c r="AC3214" s="15"/>
      <c r="AD3214" s="15"/>
      <c r="AE3214" s="15"/>
      <c r="AF3214" s="15"/>
      <c r="AG3214" s="15"/>
      <c r="AH3214" s="15"/>
      <c r="AI3214" s="15"/>
      <c r="AJ3214" s="15"/>
      <c r="AK3214" s="15"/>
      <c r="AL3214" s="15"/>
      <c r="AM3214" s="15"/>
      <c r="AN3214" s="15"/>
      <c r="AO3214" s="15"/>
      <c r="AP3214" s="15"/>
      <c r="AQ3214" s="15"/>
      <c r="AR3214" s="15"/>
      <c r="AS3214" s="15"/>
      <c r="AT3214" s="15"/>
      <c r="AU3214" s="15"/>
      <c r="AV3214" s="15"/>
      <c r="AW3214" s="15"/>
      <c r="AX3214" s="15"/>
      <c r="AY3214" s="15"/>
      <c r="AZ3214" s="15"/>
      <c r="BA3214" s="15"/>
      <c r="BB3214" s="15"/>
      <c r="BC3214" s="15"/>
      <c r="BD3214" s="15"/>
      <c r="BE3214" s="15"/>
      <c r="BF3214" s="15"/>
    </row>
    <row r="3215" spans="1:58" s="5" customFormat="1" ht="18">
      <c r="A3215" s="296"/>
      <c r="B3215" s="297"/>
      <c r="C3215" s="417"/>
      <c r="D3215" s="770" t="s">
        <v>203</v>
      </c>
      <c r="E3215" s="518"/>
      <c r="F3215" s="1031"/>
      <c r="G3215" s="1032"/>
      <c r="H3215" s="1032"/>
      <c r="I3215" s="1032"/>
      <c r="J3215" s="1032"/>
      <c r="K3215" s="286"/>
      <c r="L3215" s="286"/>
      <c r="M3215" s="286"/>
      <c r="N3215" s="286"/>
      <c r="O3215" s="286"/>
      <c r="P3215" s="286"/>
      <c r="Q3215" s="286"/>
      <c r="R3215" s="290"/>
      <c r="S3215" s="400"/>
      <c r="T3215" s="106"/>
      <c r="U3215" s="493"/>
      <c r="V3215" s="27" t="e">
        <f>VLOOKUP(A3215,'PLANILHA ORÇAMENTARIA'!$A$12:$H$536,5,0)</f>
        <v>#N/A</v>
      </c>
      <c r="W3215" s="27" t="e">
        <f>VLOOKUP(A3215,'PLANILHA ORÇAMENTARIA'!$A$12:$H$536,4,0)</f>
        <v>#N/A</v>
      </c>
      <c r="X3215" s="15"/>
      <c r="Y3215" s="15"/>
      <c r="Z3215" s="15"/>
      <c r="AA3215" s="15"/>
      <c r="AB3215" s="15"/>
      <c r="AC3215" s="15"/>
      <c r="AD3215" s="15"/>
      <c r="AE3215" s="15"/>
      <c r="AF3215" s="15"/>
      <c r="AG3215" s="15"/>
      <c r="AH3215" s="15"/>
      <c r="AI3215" s="15"/>
      <c r="AJ3215" s="15"/>
      <c r="AK3215" s="15"/>
      <c r="AL3215" s="15"/>
      <c r="AM3215" s="15"/>
      <c r="AN3215" s="15"/>
      <c r="AO3215" s="15"/>
      <c r="AP3215" s="15"/>
      <c r="AQ3215" s="15"/>
      <c r="AR3215" s="15"/>
      <c r="AS3215" s="15"/>
      <c r="AT3215" s="15"/>
      <c r="AU3215" s="15"/>
      <c r="AV3215" s="15"/>
      <c r="AW3215" s="15"/>
      <c r="AX3215" s="15"/>
      <c r="AY3215" s="15"/>
      <c r="AZ3215" s="15"/>
      <c r="BA3215" s="15"/>
      <c r="BB3215" s="15"/>
      <c r="BC3215" s="15"/>
      <c r="BD3215" s="15"/>
      <c r="BE3215" s="15"/>
      <c r="BF3215" s="15"/>
    </row>
    <row r="3216" spans="1:58" s="5" customFormat="1" ht="18">
      <c r="A3216" s="296"/>
      <c r="B3216" s="297"/>
      <c r="C3216" s="417"/>
      <c r="D3216" s="623" t="s">
        <v>176</v>
      </c>
      <c r="E3216" s="518">
        <v>7</v>
      </c>
      <c r="F3216" s="1031" t="s">
        <v>237</v>
      </c>
      <c r="G3216" s="1032"/>
      <c r="H3216" s="1032"/>
      <c r="I3216" s="1032"/>
      <c r="J3216" s="1032"/>
      <c r="K3216" s="286"/>
      <c r="L3216" s="286"/>
      <c r="M3216" s="286"/>
      <c r="N3216" s="286"/>
      <c r="O3216" s="286"/>
      <c r="P3216" s="286"/>
      <c r="Q3216" s="286"/>
      <c r="R3216" s="290"/>
      <c r="S3216" s="400"/>
      <c r="T3216" s="106"/>
      <c r="U3216" s="493"/>
      <c r="V3216" s="27" t="e">
        <f>VLOOKUP(A3216,'PLANILHA ORÇAMENTARIA'!$A$12:$H$536,5,0)</f>
        <v>#N/A</v>
      </c>
      <c r="W3216" s="27" t="e">
        <f>VLOOKUP(A3216,'PLANILHA ORÇAMENTARIA'!$A$12:$H$536,4,0)</f>
        <v>#N/A</v>
      </c>
      <c r="X3216" s="15"/>
      <c r="Y3216" s="15"/>
      <c r="Z3216" s="15"/>
      <c r="AA3216" s="15"/>
      <c r="AB3216" s="15"/>
      <c r="AC3216" s="15"/>
      <c r="AD3216" s="15"/>
      <c r="AE3216" s="15"/>
      <c r="AF3216" s="15"/>
      <c r="AG3216" s="15"/>
      <c r="AH3216" s="15"/>
      <c r="AI3216" s="15"/>
      <c r="AJ3216" s="15"/>
      <c r="AK3216" s="15"/>
      <c r="AL3216" s="15"/>
      <c r="AM3216" s="15"/>
      <c r="AN3216" s="15"/>
      <c r="AO3216" s="15"/>
      <c r="AP3216" s="15"/>
      <c r="AQ3216" s="15"/>
      <c r="AR3216" s="15"/>
      <c r="AS3216" s="15"/>
      <c r="AT3216" s="15"/>
      <c r="AU3216" s="15"/>
      <c r="AV3216" s="15"/>
      <c r="AW3216" s="15"/>
      <c r="AX3216" s="15"/>
      <c r="AY3216" s="15"/>
      <c r="AZ3216" s="15"/>
      <c r="BA3216" s="15"/>
      <c r="BB3216" s="15"/>
      <c r="BC3216" s="15"/>
      <c r="BD3216" s="15"/>
      <c r="BE3216" s="15"/>
      <c r="BF3216" s="15"/>
    </row>
    <row r="3217" spans="1:58" s="5" customFormat="1" ht="18">
      <c r="A3217" s="296"/>
      <c r="B3217" s="297"/>
      <c r="C3217" s="417"/>
      <c r="D3217" s="623" t="s">
        <v>4</v>
      </c>
      <c r="E3217" s="414">
        <f>E3216</f>
        <v>7</v>
      </c>
      <c r="F3217" s="1031" t="s">
        <v>237</v>
      </c>
      <c r="G3217" s="1032"/>
      <c r="H3217" s="1032"/>
      <c r="I3217" s="1032"/>
      <c r="J3217" s="1032"/>
      <c r="K3217" s="290"/>
      <c r="L3217" s="290"/>
      <c r="M3217" s="290"/>
      <c r="N3217" s="290"/>
      <c r="O3217" s="290"/>
      <c r="P3217" s="290"/>
      <c r="Q3217" s="290"/>
      <c r="R3217" s="290"/>
      <c r="S3217" s="399"/>
      <c r="T3217" s="106"/>
      <c r="U3217" s="493"/>
      <c r="V3217" s="27" t="e">
        <f>VLOOKUP(A3217,'PLANILHA ORÇAMENTARIA'!$A$12:$H$536,5,0)</f>
        <v>#N/A</v>
      </c>
      <c r="W3217" s="27" t="e">
        <f>VLOOKUP(A3217,'PLANILHA ORÇAMENTARIA'!$A$12:$H$536,4,0)</f>
        <v>#N/A</v>
      </c>
      <c r="X3217" s="15"/>
      <c r="Y3217" s="15"/>
      <c r="Z3217" s="15"/>
      <c r="AA3217" s="15"/>
      <c r="AB3217" s="15"/>
      <c r="AC3217" s="15"/>
      <c r="AD3217" s="15"/>
      <c r="AE3217" s="15"/>
      <c r="AF3217" s="15"/>
      <c r="AG3217" s="15"/>
      <c r="AH3217" s="15"/>
      <c r="AI3217" s="15"/>
      <c r="AJ3217" s="15"/>
      <c r="AK3217" s="15"/>
      <c r="AL3217" s="15"/>
      <c r="AM3217" s="15"/>
      <c r="AN3217" s="15"/>
      <c r="AO3217" s="15"/>
      <c r="AP3217" s="15"/>
      <c r="AQ3217" s="15"/>
      <c r="AR3217" s="15"/>
      <c r="AS3217" s="15"/>
      <c r="AT3217" s="15"/>
      <c r="AU3217" s="15"/>
      <c r="AV3217" s="15"/>
      <c r="AW3217" s="15"/>
      <c r="AX3217" s="15"/>
      <c r="AY3217" s="15"/>
      <c r="AZ3217" s="15"/>
      <c r="BA3217" s="15"/>
      <c r="BB3217" s="15"/>
      <c r="BC3217" s="15"/>
      <c r="BD3217" s="15"/>
      <c r="BE3217" s="15"/>
      <c r="BF3217" s="15"/>
    </row>
    <row r="3218" spans="1:58" s="5" customFormat="1" ht="18">
      <c r="A3218" s="296"/>
      <c r="B3218" s="297"/>
      <c r="C3218" s="417"/>
      <c r="D3218" s="1049"/>
      <c r="E3218" s="400"/>
      <c r="F3218" s="1031"/>
      <c r="G3218" s="1032"/>
      <c r="H3218" s="1032"/>
      <c r="I3218" s="1032"/>
      <c r="J3218" s="1032"/>
      <c r="K3218" s="286"/>
      <c r="L3218" s="286"/>
      <c r="M3218" s="286"/>
      <c r="N3218" s="286"/>
      <c r="O3218" s="286"/>
      <c r="P3218" s="286"/>
      <c r="Q3218" s="286"/>
      <c r="R3218" s="290"/>
      <c r="S3218" s="400"/>
      <c r="T3218" s="106"/>
      <c r="U3218" s="493"/>
      <c r="V3218" s="27" t="e">
        <f>VLOOKUP(A3218,'PLANILHA ORÇAMENTARIA'!$A$12:$H$536,5,0)</f>
        <v>#N/A</v>
      </c>
      <c r="W3218" s="27" t="e">
        <f>VLOOKUP(A3218,'PLANILHA ORÇAMENTARIA'!$A$12:$H$536,4,0)</f>
        <v>#N/A</v>
      </c>
      <c r="X3218" s="15"/>
      <c r="Y3218" s="15"/>
      <c r="Z3218" s="15"/>
      <c r="AA3218" s="15"/>
      <c r="AB3218" s="15"/>
      <c r="AC3218" s="15"/>
      <c r="AD3218" s="15"/>
      <c r="AE3218" s="15"/>
      <c r="AF3218" s="15"/>
      <c r="AG3218" s="15"/>
      <c r="AH3218" s="15"/>
      <c r="AI3218" s="15"/>
      <c r="AJ3218" s="15"/>
      <c r="AK3218" s="15"/>
      <c r="AL3218" s="15"/>
      <c r="AM3218" s="15"/>
      <c r="AN3218" s="15"/>
      <c r="AO3218" s="15"/>
      <c r="AP3218" s="15"/>
      <c r="AQ3218" s="15"/>
      <c r="AR3218" s="15"/>
      <c r="AS3218" s="15"/>
      <c r="AT3218" s="15"/>
      <c r="AU3218" s="15"/>
      <c r="AV3218" s="15"/>
      <c r="AW3218" s="15"/>
      <c r="AX3218" s="15"/>
      <c r="AY3218" s="15"/>
      <c r="AZ3218" s="15"/>
      <c r="BA3218" s="15"/>
      <c r="BB3218" s="15"/>
      <c r="BC3218" s="15"/>
      <c r="BD3218" s="15"/>
      <c r="BE3218" s="15"/>
      <c r="BF3218" s="15"/>
    </row>
    <row r="3219" spans="1:58" s="5" customFormat="1" ht="14.25" customHeight="1">
      <c r="A3219" s="268" t="s">
        <v>1017</v>
      </c>
      <c r="B3219" s="814" t="s">
        <v>33</v>
      </c>
      <c r="C3219" s="766">
        <v>9009051</v>
      </c>
      <c r="D3219" s="483" t="s">
        <v>549</v>
      </c>
      <c r="E3219" s="646"/>
      <c r="F3219" s="646"/>
      <c r="G3219" s="646"/>
      <c r="H3219" s="646"/>
      <c r="I3219" s="646"/>
      <c r="J3219" s="646"/>
      <c r="K3219" s="646"/>
      <c r="L3219" s="646"/>
      <c r="M3219" s="646"/>
      <c r="N3219" s="646"/>
      <c r="O3219" s="646"/>
      <c r="P3219" s="646"/>
      <c r="Q3219" s="646"/>
      <c r="R3219" s="646"/>
      <c r="S3219" s="647"/>
      <c r="T3219" s="107" t="s">
        <v>1083</v>
      </c>
      <c r="U3219" s="771">
        <f>S3220</f>
        <v>12</v>
      </c>
      <c r="V3219" s="27" t="str">
        <f>VLOOKUP(A3219,'PLANILHA ORÇAMENTARIA'!$A$12:$H$536,5,0)</f>
        <v>UN</v>
      </c>
      <c r="W3219" s="27" t="str">
        <f>VLOOKUP(A3219,'PLANILHA ORÇAMENTARIA'!$A$12:$H$536,4,0)</f>
        <v>LUMINÁRIA COMERCIAL DE SOBREPOR COM DIFUSOR TRANSPARENTE OU FOSCO PARA 2 LÂMPADAS TUBULARES DE LED 18/20W - COMPLETA</v>
      </c>
      <c r="X3219" s="15"/>
      <c r="Y3219" s="15"/>
      <c r="Z3219" s="15"/>
      <c r="AA3219" s="15"/>
      <c r="AB3219" s="15"/>
      <c r="AC3219" s="15"/>
      <c r="AD3219" s="15"/>
      <c r="AE3219" s="15"/>
      <c r="AF3219" s="15"/>
      <c r="AG3219" s="15"/>
      <c r="AH3219" s="15"/>
      <c r="AI3219" s="15"/>
      <c r="AJ3219" s="15"/>
      <c r="AK3219" s="15"/>
      <c r="AL3219" s="15"/>
      <c r="AM3219" s="15"/>
      <c r="AN3219" s="15"/>
      <c r="AO3219" s="15"/>
      <c r="AP3219" s="15"/>
      <c r="AQ3219" s="15"/>
      <c r="AR3219" s="15"/>
      <c r="AS3219" s="15"/>
      <c r="AT3219" s="15"/>
      <c r="AU3219" s="15"/>
      <c r="AV3219" s="15"/>
      <c r="AW3219" s="15"/>
      <c r="AX3219" s="15"/>
      <c r="AY3219" s="15"/>
      <c r="AZ3219" s="15"/>
      <c r="BA3219" s="15"/>
      <c r="BB3219" s="15"/>
      <c r="BC3219" s="15"/>
      <c r="BD3219" s="15"/>
      <c r="BE3219" s="15"/>
      <c r="BF3219" s="15"/>
    </row>
    <row r="3220" spans="1:58" s="5" customFormat="1" ht="18">
      <c r="A3220" s="296"/>
      <c r="B3220" s="297"/>
      <c r="C3220" s="417"/>
      <c r="D3220" s="1049"/>
      <c r="E3220" s="400"/>
      <c r="F3220" s="1031"/>
      <c r="G3220" s="1032"/>
      <c r="H3220" s="1032"/>
      <c r="I3220" s="1032"/>
      <c r="J3220" s="1032"/>
      <c r="K3220" s="286"/>
      <c r="L3220" s="286"/>
      <c r="M3220" s="286"/>
      <c r="N3220" s="286"/>
      <c r="O3220" s="286"/>
      <c r="P3220" s="286"/>
      <c r="Q3220" s="286"/>
      <c r="R3220" s="377" t="s">
        <v>177</v>
      </c>
      <c r="S3220" s="492">
        <f>E3222</f>
        <v>12</v>
      </c>
      <c r="T3220" s="106"/>
      <c r="U3220" s="493"/>
      <c r="V3220" s="27" t="e">
        <f>VLOOKUP(A3220,'PLANILHA ORÇAMENTARIA'!$A$12:$H$536,5,0)</f>
        <v>#N/A</v>
      </c>
      <c r="W3220" s="27" t="e">
        <f>VLOOKUP(A3220,'PLANILHA ORÇAMENTARIA'!$A$12:$H$536,4,0)</f>
        <v>#N/A</v>
      </c>
      <c r="X3220" s="15"/>
      <c r="Y3220" s="15"/>
      <c r="Z3220" s="15"/>
      <c r="AA3220" s="15"/>
      <c r="AB3220" s="15"/>
      <c r="AC3220" s="15"/>
      <c r="AD3220" s="15"/>
      <c r="AE3220" s="15"/>
      <c r="AF3220" s="15"/>
      <c r="AG3220" s="15"/>
      <c r="AH3220" s="15"/>
      <c r="AI3220" s="15"/>
      <c r="AJ3220" s="15"/>
      <c r="AK3220" s="15"/>
      <c r="AL3220" s="15"/>
      <c r="AM3220" s="15"/>
      <c r="AN3220" s="15"/>
      <c r="AO3220" s="15"/>
      <c r="AP3220" s="15"/>
      <c r="AQ3220" s="15"/>
      <c r="AR3220" s="15"/>
      <c r="AS3220" s="15"/>
      <c r="AT3220" s="15"/>
      <c r="AU3220" s="15"/>
      <c r="AV3220" s="15"/>
      <c r="AW3220" s="15"/>
      <c r="AX3220" s="15"/>
      <c r="AY3220" s="15"/>
      <c r="AZ3220" s="15"/>
      <c r="BA3220" s="15"/>
      <c r="BB3220" s="15"/>
      <c r="BC3220" s="15"/>
      <c r="BD3220" s="15"/>
      <c r="BE3220" s="15"/>
      <c r="BF3220" s="15"/>
    </row>
    <row r="3221" spans="1:58" s="5" customFormat="1" ht="18">
      <c r="A3221" s="296"/>
      <c r="B3221" s="297"/>
      <c r="C3221" s="417"/>
      <c r="D3221" s="770" t="s">
        <v>203</v>
      </c>
      <c r="E3221" s="518"/>
      <c r="F3221" s="1031"/>
      <c r="G3221" s="1032"/>
      <c r="H3221" s="1032"/>
      <c r="I3221" s="1032"/>
      <c r="J3221" s="1032"/>
      <c r="K3221" s="286"/>
      <c r="L3221" s="286"/>
      <c r="M3221" s="286"/>
      <c r="N3221" s="286"/>
      <c r="O3221" s="286"/>
      <c r="P3221" s="286"/>
      <c r="Q3221" s="286"/>
      <c r="R3221" s="290"/>
      <c r="S3221" s="400"/>
      <c r="T3221" s="106"/>
      <c r="U3221" s="493"/>
      <c r="V3221" s="27" t="e">
        <f>VLOOKUP(A3221,'PLANILHA ORÇAMENTARIA'!$A$12:$H$536,5,0)</f>
        <v>#N/A</v>
      </c>
      <c r="W3221" s="27" t="e">
        <f>VLOOKUP(A3221,'PLANILHA ORÇAMENTARIA'!$A$12:$H$536,4,0)</f>
        <v>#N/A</v>
      </c>
      <c r="X3221" s="15"/>
      <c r="Y3221" s="15"/>
      <c r="Z3221" s="15"/>
      <c r="AA3221" s="15"/>
      <c r="AB3221" s="15"/>
      <c r="AC3221" s="15"/>
      <c r="AD3221" s="15"/>
      <c r="AE3221" s="15"/>
      <c r="AF3221" s="15"/>
      <c r="AG3221" s="15"/>
      <c r="AH3221" s="15"/>
      <c r="AI3221" s="15"/>
      <c r="AJ3221" s="15"/>
      <c r="AK3221" s="15"/>
      <c r="AL3221" s="15"/>
      <c r="AM3221" s="15"/>
      <c r="AN3221" s="15"/>
      <c r="AO3221" s="15"/>
      <c r="AP3221" s="15"/>
      <c r="AQ3221" s="15"/>
      <c r="AR3221" s="15"/>
      <c r="AS3221" s="15"/>
      <c r="AT3221" s="15"/>
      <c r="AU3221" s="15"/>
      <c r="AV3221" s="15"/>
      <c r="AW3221" s="15"/>
      <c r="AX3221" s="15"/>
      <c r="AY3221" s="15"/>
      <c r="AZ3221" s="15"/>
      <c r="BA3221" s="15"/>
      <c r="BB3221" s="15"/>
      <c r="BC3221" s="15"/>
      <c r="BD3221" s="15"/>
      <c r="BE3221" s="15"/>
      <c r="BF3221" s="15"/>
    </row>
    <row r="3222" spans="1:58" s="5" customFormat="1" ht="18">
      <c r="A3222" s="296"/>
      <c r="B3222" s="297"/>
      <c r="C3222" s="417"/>
      <c r="D3222" s="623" t="s">
        <v>176</v>
      </c>
      <c r="E3222" s="518">
        <v>12</v>
      </c>
      <c r="F3222" s="1031" t="s">
        <v>237</v>
      </c>
      <c r="G3222" s="1032"/>
      <c r="H3222" s="1032"/>
      <c r="I3222" s="1032"/>
      <c r="J3222" s="1032"/>
      <c r="K3222" s="286"/>
      <c r="L3222" s="286"/>
      <c r="M3222" s="286"/>
      <c r="N3222" s="286"/>
      <c r="O3222" s="286"/>
      <c r="P3222" s="286"/>
      <c r="Q3222" s="286"/>
      <c r="R3222" s="290"/>
      <c r="S3222" s="400"/>
      <c r="T3222" s="106"/>
      <c r="U3222" s="493"/>
      <c r="V3222" s="27" t="e">
        <f>VLOOKUP(A3222,'PLANILHA ORÇAMENTARIA'!$A$12:$H$536,5,0)</f>
        <v>#N/A</v>
      </c>
      <c r="W3222" s="27" t="e">
        <f>VLOOKUP(A3222,'PLANILHA ORÇAMENTARIA'!$A$12:$H$536,4,0)</f>
        <v>#N/A</v>
      </c>
      <c r="X3222" s="15"/>
      <c r="Y3222" s="15"/>
      <c r="Z3222" s="15"/>
      <c r="AA3222" s="15"/>
      <c r="AB3222" s="15"/>
      <c r="AC3222" s="15"/>
      <c r="AD3222" s="15"/>
      <c r="AE3222" s="15"/>
      <c r="AF3222" s="15"/>
      <c r="AG3222" s="15"/>
      <c r="AH3222" s="15"/>
      <c r="AI3222" s="15"/>
      <c r="AJ3222" s="15"/>
      <c r="AK3222" s="15"/>
      <c r="AL3222" s="15"/>
      <c r="AM3222" s="15"/>
      <c r="AN3222" s="15"/>
      <c r="AO3222" s="15"/>
      <c r="AP3222" s="15"/>
      <c r="AQ3222" s="15"/>
      <c r="AR3222" s="15"/>
      <c r="AS3222" s="15"/>
      <c r="AT3222" s="15"/>
      <c r="AU3222" s="15"/>
      <c r="AV3222" s="15"/>
      <c r="AW3222" s="15"/>
      <c r="AX3222" s="15"/>
      <c r="AY3222" s="15"/>
      <c r="AZ3222" s="15"/>
      <c r="BA3222" s="15"/>
      <c r="BB3222" s="15"/>
      <c r="BC3222" s="15"/>
      <c r="BD3222" s="15"/>
      <c r="BE3222" s="15"/>
      <c r="BF3222" s="15"/>
    </row>
    <row r="3223" spans="1:58" s="5" customFormat="1" ht="18">
      <c r="A3223" s="296"/>
      <c r="B3223" s="297"/>
      <c r="C3223" s="417"/>
      <c r="D3223" s="623" t="s">
        <v>4</v>
      </c>
      <c r="E3223" s="518">
        <f>E3222</f>
        <v>12</v>
      </c>
      <c r="F3223" s="1031" t="s">
        <v>237</v>
      </c>
      <c r="G3223" s="1032"/>
      <c r="H3223" s="1032"/>
      <c r="I3223" s="1032"/>
      <c r="J3223" s="1032"/>
      <c r="K3223" s="286"/>
      <c r="L3223" s="286"/>
      <c r="M3223" s="286"/>
      <c r="N3223" s="286"/>
      <c r="O3223" s="286"/>
      <c r="P3223" s="286"/>
      <c r="Q3223" s="286"/>
      <c r="R3223" s="290"/>
      <c r="S3223" s="400"/>
      <c r="T3223" s="106"/>
      <c r="U3223" s="493"/>
      <c r="V3223" s="27" t="e">
        <f>VLOOKUP(A3223,'PLANILHA ORÇAMENTARIA'!$A$12:$H$536,5,0)</f>
        <v>#N/A</v>
      </c>
      <c r="W3223" s="27" t="e">
        <f>VLOOKUP(A3223,'PLANILHA ORÇAMENTARIA'!$A$12:$H$536,4,0)</f>
        <v>#N/A</v>
      </c>
      <c r="X3223" s="15"/>
      <c r="Y3223" s="15"/>
      <c r="Z3223" s="15"/>
      <c r="AA3223" s="15"/>
      <c r="AB3223" s="15"/>
      <c r="AC3223" s="15"/>
      <c r="AD3223" s="15"/>
      <c r="AE3223" s="15"/>
      <c r="AF3223" s="15"/>
      <c r="AG3223" s="15"/>
      <c r="AH3223" s="15"/>
      <c r="AI3223" s="15"/>
      <c r="AJ3223" s="15"/>
      <c r="AK3223" s="15"/>
      <c r="AL3223" s="15"/>
      <c r="AM3223" s="15"/>
      <c r="AN3223" s="15"/>
      <c r="AO3223" s="15"/>
      <c r="AP3223" s="15"/>
      <c r="AQ3223" s="15"/>
      <c r="AR3223" s="15"/>
      <c r="AS3223" s="15"/>
      <c r="AT3223" s="15"/>
      <c r="AU3223" s="15"/>
      <c r="AV3223" s="15"/>
      <c r="AW3223" s="15"/>
      <c r="AX3223" s="15"/>
      <c r="AY3223" s="15"/>
      <c r="AZ3223" s="15"/>
      <c r="BA3223" s="15"/>
      <c r="BB3223" s="15"/>
      <c r="BC3223" s="15"/>
      <c r="BD3223" s="15"/>
      <c r="BE3223" s="15"/>
      <c r="BF3223" s="15"/>
    </row>
    <row r="3224" spans="1:58" s="5" customFormat="1" ht="18">
      <c r="A3224" s="296"/>
      <c r="B3224" s="297"/>
      <c r="C3224" s="417"/>
      <c r="D3224" s="1049"/>
      <c r="E3224" s="400"/>
      <c r="F3224" s="1031"/>
      <c r="G3224" s="1032"/>
      <c r="H3224" s="1032"/>
      <c r="I3224" s="1032"/>
      <c r="J3224" s="1032"/>
      <c r="K3224" s="286"/>
      <c r="L3224" s="286"/>
      <c r="M3224" s="286"/>
      <c r="N3224" s="286"/>
      <c r="O3224" s="286"/>
      <c r="P3224" s="286"/>
      <c r="Q3224" s="286"/>
      <c r="R3224" s="290"/>
      <c r="S3224" s="400"/>
      <c r="T3224" s="106"/>
      <c r="U3224" s="493"/>
      <c r="V3224" s="27" t="e">
        <f>VLOOKUP(A3224,'PLANILHA ORÇAMENTARIA'!$A$12:$H$536,5,0)</f>
        <v>#N/A</v>
      </c>
      <c r="W3224" s="27" t="e">
        <f>VLOOKUP(A3224,'PLANILHA ORÇAMENTARIA'!$A$12:$H$536,4,0)</f>
        <v>#N/A</v>
      </c>
      <c r="X3224" s="15"/>
      <c r="Y3224" s="15"/>
      <c r="Z3224" s="15"/>
      <c r="AA3224" s="15"/>
      <c r="AB3224" s="15"/>
      <c r="AC3224" s="15"/>
      <c r="AD3224" s="15"/>
      <c r="AE3224" s="15"/>
      <c r="AF3224" s="15"/>
      <c r="AG3224" s="15"/>
      <c r="AH3224" s="15"/>
      <c r="AI3224" s="15"/>
      <c r="AJ3224" s="15"/>
      <c r="AK3224" s="15"/>
      <c r="AL3224" s="15"/>
      <c r="AM3224" s="15"/>
      <c r="AN3224" s="15"/>
      <c r="AO3224" s="15"/>
      <c r="AP3224" s="15"/>
      <c r="AQ3224" s="15"/>
      <c r="AR3224" s="15"/>
      <c r="AS3224" s="15"/>
      <c r="AT3224" s="15"/>
      <c r="AU3224" s="15"/>
      <c r="AV3224" s="15"/>
      <c r="AW3224" s="15"/>
      <c r="AX3224" s="15"/>
      <c r="AY3224" s="15"/>
      <c r="AZ3224" s="15"/>
      <c r="BA3224" s="15"/>
      <c r="BB3224" s="15"/>
      <c r="BC3224" s="15"/>
      <c r="BD3224" s="15"/>
      <c r="BE3224" s="15"/>
      <c r="BF3224" s="15"/>
    </row>
    <row r="3225" spans="1:58" s="5" customFormat="1" ht="18">
      <c r="A3225" s="296"/>
      <c r="B3225" s="297"/>
      <c r="C3225" s="417"/>
      <c r="D3225" s="623"/>
      <c r="E3225" s="518"/>
      <c r="F3225" s="1031"/>
      <c r="G3225" s="1032"/>
      <c r="H3225" s="1032"/>
      <c r="I3225" s="1032"/>
      <c r="J3225" s="1032"/>
      <c r="K3225" s="286"/>
      <c r="L3225" s="286"/>
      <c r="M3225" s="286"/>
      <c r="N3225" s="286"/>
      <c r="O3225" s="286"/>
      <c r="P3225" s="286"/>
      <c r="Q3225" s="286"/>
      <c r="R3225" s="290"/>
      <c r="S3225" s="400"/>
      <c r="T3225" s="106"/>
      <c r="U3225" s="493"/>
      <c r="V3225" s="27" t="e">
        <f>VLOOKUP(A3225,'PLANILHA ORÇAMENTARIA'!$A$12:$H$536,5,0)</f>
        <v>#N/A</v>
      </c>
      <c r="W3225" s="27" t="e">
        <f>VLOOKUP(A3225,'PLANILHA ORÇAMENTARIA'!$A$12:$H$536,4,0)</f>
        <v>#N/A</v>
      </c>
      <c r="X3225" s="15"/>
      <c r="Y3225" s="15"/>
      <c r="Z3225" s="15"/>
      <c r="AA3225" s="15"/>
      <c r="AB3225" s="15"/>
      <c r="AC3225" s="15"/>
      <c r="AD3225" s="15"/>
      <c r="AE3225" s="15"/>
      <c r="AF3225" s="15"/>
      <c r="AG3225" s="15"/>
      <c r="AH3225" s="15"/>
      <c r="AI3225" s="15"/>
      <c r="AJ3225" s="15"/>
      <c r="AK3225" s="15"/>
      <c r="AL3225" s="15"/>
      <c r="AM3225" s="15"/>
      <c r="AN3225" s="15"/>
      <c r="AO3225" s="15"/>
      <c r="AP3225" s="15"/>
      <c r="AQ3225" s="15"/>
      <c r="AR3225" s="15"/>
      <c r="AS3225" s="15"/>
      <c r="AT3225" s="15"/>
      <c r="AU3225" s="15"/>
      <c r="AV3225" s="15"/>
      <c r="AW3225" s="15"/>
      <c r="AX3225" s="15"/>
      <c r="AY3225" s="15"/>
      <c r="AZ3225" s="15"/>
      <c r="BA3225" s="15"/>
      <c r="BB3225" s="15"/>
      <c r="BC3225" s="15"/>
      <c r="BD3225" s="15"/>
      <c r="BE3225" s="15"/>
      <c r="BF3225" s="15"/>
    </row>
    <row r="3226" spans="1:58" s="5" customFormat="1" ht="14.25" customHeight="1">
      <c r="A3226" s="268" t="s">
        <v>1018</v>
      </c>
      <c r="B3226" s="281" t="s">
        <v>47</v>
      </c>
      <c r="C3226" s="281">
        <v>103782</v>
      </c>
      <c r="D3226" s="483" t="s">
        <v>1197</v>
      </c>
      <c r="E3226" s="646"/>
      <c r="F3226" s="646"/>
      <c r="G3226" s="646"/>
      <c r="H3226" s="646"/>
      <c r="I3226" s="646"/>
      <c r="J3226" s="646"/>
      <c r="K3226" s="646"/>
      <c r="L3226" s="646"/>
      <c r="M3226" s="646"/>
      <c r="N3226" s="646"/>
      <c r="O3226" s="646"/>
      <c r="P3226" s="646"/>
      <c r="Q3226" s="646"/>
      <c r="R3226" s="646"/>
      <c r="S3226" s="647"/>
      <c r="T3226" s="107" t="s">
        <v>1083</v>
      </c>
      <c r="U3226" s="771">
        <f>S3227</f>
        <v>7</v>
      </c>
      <c r="V3226" s="27" t="str">
        <f>VLOOKUP(A3226,'PLANILHA ORÇAMENTARIA'!$A$12:$H$536,5,0)</f>
        <v>UN</v>
      </c>
      <c r="W3226" s="27" t="str">
        <f>VLOOKUP(A3226,'PLANILHA ORÇAMENTARIA'!$A$12:$H$536,4,0)</f>
        <v>LUMINÁRIA TIPO PLAFON CIRCULAR, DE SOBREPOR, COM LED DE 12/13 W - FORNECIMENTO E INSTALAÇÃO. AF_03/2022</v>
      </c>
      <c r="X3226" s="15"/>
      <c r="Y3226" s="15"/>
      <c r="Z3226" s="15"/>
      <c r="AA3226" s="15"/>
      <c r="AB3226" s="15"/>
      <c r="AC3226" s="15"/>
      <c r="AD3226" s="15"/>
      <c r="AE3226" s="15"/>
      <c r="AF3226" s="15"/>
      <c r="AG3226" s="15"/>
      <c r="AH3226" s="15"/>
      <c r="AI3226" s="15"/>
      <c r="AJ3226" s="15"/>
      <c r="AK3226" s="15"/>
      <c r="AL3226" s="15"/>
      <c r="AM3226" s="15"/>
      <c r="AN3226" s="15"/>
      <c r="AO3226" s="15"/>
      <c r="AP3226" s="15"/>
      <c r="AQ3226" s="15"/>
      <c r="AR3226" s="15"/>
      <c r="AS3226" s="15"/>
      <c r="AT3226" s="15"/>
      <c r="AU3226" s="15"/>
      <c r="AV3226" s="15"/>
      <c r="AW3226" s="15"/>
      <c r="AX3226" s="15"/>
      <c r="AY3226" s="15"/>
      <c r="AZ3226" s="15"/>
      <c r="BA3226" s="15"/>
      <c r="BB3226" s="15"/>
      <c r="BC3226" s="15"/>
      <c r="BD3226" s="15"/>
      <c r="BE3226" s="15"/>
      <c r="BF3226" s="15"/>
    </row>
    <row r="3227" spans="1:58" s="5" customFormat="1" ht="18">
      <c r="A3227" s="296"/>
      <c r="B3227" s="297"/>
      <c r="C3227" s="417"/>
      <c r="D3227" s="1049"/>
      <c r="E3227" s="400"/>
      <c r="F3227" s="1031"/>
      <c r="G3227" s="1032"/>
      <c r="H3227" s="1032"/>
      <c r="I3227" s="1032"/>
      <c r="J3227" s="1032"/>
      <c r="K3227" s="286"/>
      <c r="L3227" s="286"/>
      <c r="M3227" s="286"/>
      <c r="N3227" s="286"/>
      <c r="O3227" s="286"/>
      <c r="P3227" s="286"/>
      <c r="Q3227" s="286"/>
      <c r="R3227" s="377" t="s">
        <v>177</v>
      </c>
      <c r="S3227" s="492">
        <f>E3229</f>
        <v>7</v>
      </c>
      <c r="T3227" s="106"/>
      <c r="U3227" s="493"/>
      <c r="V3227" s="27" t="e">
        <f>VLOOKUP(A3227,'PLANILHA ORÇAMENTARIA'!$A$12:$H$536,5,0)</f>
        <v>#N/A</v>
      </c>
      <c r="W3227" s="27" t="e">
        <f>VLOOKUP(A3227,'PLANILHA ORÇAMENTARIA'!$A$12:$H$536,4,0)</f>
        <v>#N/A</v>
      </c>
      <c r="X3227" s="15"/>
      <c r="Y3227" s="15"/>
      <c r="Z3227" s="15"/>
      <c r="AA3227" s="15"/>
      <c r="AB3227" s="15"/>
      <c r="AC3227" s="15"/>
      <c r="AD3227" s="15"/>
      <c r="AE3227" s="15"/>
      <c r="AF3227" s="15"/>
      <c r="AG3227" s="15"/>
      <c r="AH3227" s="15"/>
      <c r="AI3227" s="15"/>
      <c r="AJ3227" s="15"/>
      <c r="AK3227" s="15"/>
      <c r="AL3227" s="15"/>
      <c r="AM3227" s="15"/>
      <c r="AN3227" s="15"/>
      <c r="AO3227" s="15"/>
      <c r="AP3227" s="15"/>
      <c r="AQ3227" s="15"/>
      <c r="AR3227" s="15"/>
      <c r="AS3227" s="15"/>
      <c r="AT3227" s="15"/>
      <c r="AU3227" s="15"/>
      <c r="AV3227" s="15"/>
      <c r="AW3227" s="15"/>
      <c r="AX3227" s="15"/>
      <c r="AY3227" s="15"/>
      <c r="AZ3227" s="15"/>
      <c r="BA3227" s="15"/>
      <c r="BB3227" s="15"/>
      <c r="BC3227" s="15"/>
      <c r="BD3227" s="15"/>
      <c r="BE3227" s="15"/>
      <c r="BF3227" s="15"/>
    </row>
    <row r="3228" spans="1:58" s="5" customFormat="1" ht="18">
      <c r="A3228" s="296"/>
      <c r="B3228" s="297"/>
      <c r="C3228" s="417"/>
      <c r="D3228" s="770" t="s">
        <v>203</v>
      </c>
      <c r="E3228" s="518"/>
      <c r="F3228" s="1031"/>
      <c r="G3228" s="1032"/>
      <c r="H3228" s="1032"/>
      <c r="I3228" s="1032"/>
      <c r="J3228" s="1032"/>
      <c r="K3228" s="286"/>
      <c r="L3228" s="286"/>
      <c r="M3228" s="286"/>
      <c r="N3228" s="286"/>
      <c r="O3228" s="286"/>
      <c r="P3228" s="286"/>
      <c r="Q3228" s="286"/>
      <c r="R3228" s="290"/>
      <c r="S3228" s="400"/>
      <c r="T3228" s="106"/>
      <c r="U3228" s="493"/>
      <c r="V3228" s="27" t="e">
        <f>VLOOKUP(A3228,'PLANILHA ORÇAMENTARIA'!$A$12:$H$536,5,0)</f>
        <v>#N/A</v>
      </c>
      <c r="W3228" s="27" t="e">
        <f>VLOOKUP(A3228,'PLANILHA ORÇAMENTARIA'!$A$12:$H$536,4,0)</f>
        <v>#N/A</v>
      </c>
      <c r="X3228" s="15"/>
      <c r="Y3228" s="15"/>
      <c r="Z3228" s="15"/>
      <c r="AA3228" s="15"/>
      <c r="AB3228" s="15"/>
      <c r="AC3228" s="15"/>
      <c r="AD3228" s="15"/>
      <c r="AE3228" s="15"/>
      <c r="AF3228" s="15"/>
      <c r="AG3228" s="15"/>
      <c r="AH3228" s="15"/>
      <c r="AI3228" s="15"/>
      <c r="AJ3228" s="15"/>
      <c r="AK3228" s="15"/>
      <c r="AL3228" s="15"/>
      <c r="AM3228" s="15"/>
      <c r="AN3228" s="15"/>
      <c r="AO3228" s="15"/>
      <c r="AP3228" s="15"/>
      <c r="AQ3228" s="15"/>
      <c r="AR3228" s="15"/>
      <c r="AS3228" s="15"/>
      <c r="AT3228" s="15"/>
      <c r="AU3228" s="15"/>
      <c r="AV3228" s="15"/>
      <c r="AW3228" s="15"/>
      <c r="AX3228" s="15"/>
      <c r="AY3228" s="15"/>
      <c r="AZ3228" s="15"/>
      <c r="BA3228" s="15"/>
      <c r="BB3228" s="15"/>
      <c r="BC3228" s="15"/>
      <c r="BD3228" s="15"/>
      <c r="BE3228" s="15"/>
      <c r="BF3228" s="15"/>
    </row>
    <row r="3229" spans="1:58" s="5" customFormat="1" ht="18">
      <c r="A3229" s="296"/>
      <c r="B3229" s="297"/>
      <c r="C3229" s="417"/>
      <c r="D3229" s="623" t="s">
        <v>176</v>
      </c>
      <c r="E3229" s="518">
        <v>7</v>
      </c>
      <c r="F3229" s="1031" t="s">
        <v>237</v>
      </c>
      <c r="G3229" s="1032"/>
      <c r="H3229" s="1032"/>
      <c r="I3229" s="1032"/>
      <c r="J3229" s="1032"/>
      <c r="K3229" s="286"/>
      <c r="L3229" s="286"/>
      <c r="M3229" s="286"/>
      <c r="N3229" s="286"/>
      <c r="O3229" s="286"/>
      <c r="P3229" s="286"/>
      <c r="Q3229" s="286"/>
      <c r="R3229" s="290"/>
      <c r="S3229" s="400"/>
      <c r="T3229" s="106"/>
      <c r="U3229" s="493"/>
      <c r="V3229" s="27" t="e">
        <f>VLOOKUP(A3229,'PLANILHA ORÇAMENTARIA'!$A$12:$H$536,5,0)</f>
        <v>#N/A</v>
      </c>
      <c r="W3229" s="27" t="e">
        <f>VLOOKUP(A3229,'PLANILHA ORÇAMENTARIA'!$A$12:$H$536,4,0)</f>
        <v>#N/A</v>
      </c>
      <c r="X3229" s="15"/>
      <c r="Y3229" s="15"/>
      <c r="Z3229" s="15"/>
      <c r="AA3229" s="15"/>
      <c r="AB3229" s="15"/>
      <c r="AC3229" s="15"/>
      <c r="AD3229" s="15"/>
      <c r="AE3229" s="15"/>
      <c r="AF3229" s="15"/>
      <c r="AG3229" s="15"/>
      <c r="AH3229" s="15"/>
      <c r="AI3229" s="15"/>
      <c r="AJ3229" s="15"/>
      <c r="AK3229" s="15"/>
      <c r="AL3229" s="15"/>
      <c r="AM3229" s="15"/>
      <c r="AN3229" s="15"/>
      <c r="AO3229" s="15"/>
      <c r="AP3229" s="15"/>
      <c r="AQ3229" s="15"/>
      <c r="AR3229" s="15"/>
      <c r="AS3229" s="15"/>
      <c r="AT3229" s="15"/>
      <c r="AU3229" s="15"/>
      <c r="AV3229" s="15"/>
      <c r="AW3229" s="15"/>
      <c r="AX3229" s="15"/>
      <c r="AY3229" s="15"/>
      <c r="AZ3229" s="15"/>
      <c r="BA3229" s="15"/>
      <c r="BB3229" s="15"/>
      <c r="BC3229" s="15"/>
      <c r="BD3229" s="15"/>
      <c r="BE3229" s="15"/>
      <c r="BF3229" s="15"/>
    </row>
    <row r="3230" spans="1:58" s="5" customFormat="1" ht="18">
      <c r="A3230" s="296"/>
      <c r="B3230" s="297"/>
      <c r="C3230" s="417"/>
      <c r="D3230" s="623" t="s">
        <v>4</v>
      </c>
      <c r="E3230" s="518">
        <f>E3229</f>
        <v>7</v>
      </c>
      <c r="F3230" s="1031" t="s">
        <v>237</v>
      </c>
      <c r="G3230" s="1032"/>
      <c r="H3230" s="1032"/>
      <c r="I3230" s="1032"/>
      <c r="J3230" s="1032"/>
      <c r="K3230" s="286"/>
      <c r="L3230" s="286"/>
      <c r="M3230" s="286"/>
      <c r="N3230" s="286"/>
      <c r="O3230" s="286"/>
      <c r="P3230" s="286"/>
      <c r="Q3230" s="286"/>
      <c r="R3230" s="290"/>
      <c r="S3230" s="400"/>
      <c r="T3230" s="106"/>
      <c r="U3230" s="493"/>
      <c r="V3230" s="27" t="e">
        <f>VLOOKUP(A3230,'PLANILHA ORÇAMENTARIA'!$A$12:$H$536,5,0)</f>
        <v>#N/A</v>
      </c>
      <c r="W3230" s="27" t="e">
        <f>VLOOKUP(A3230,'PLANILHA ORÇAMENTARIA'!$A$12:$H$536,4,0)</f>
        <v>#N/A</v>
      </c>
      <c r="X3230" s="15"/>
      <c r="Y3230" s="15"/>
      <c r="Z3230" s="15"/>
      <c r="AA3230" s="15"/>
      <c r="AB3230" s="15"/>
      <c r="AC3230" s="15"/>
      <c r="AD3230" s="15"/>
      <c r="AE3230" s="15"/>
      <c r="AF3230" s="15"/>
      <c r="AG3230" s="15"/>
      <c r="AH3230" s="15"/>
      <c r="AI3230" s="15"/>
      <c r="AJ3230" s="15"/>
      <c r="AK3230" s="15"/>
      <c r="AL3230" s="15"/>
      <c r="AM3230" s="15"/>
      <c r="AN3230" s="15"/>
      <c r="AO3230" s="15"/>
      <c r="AP3230" s="15"/>
      <c r="AQ3230" s="15"/>
      <c r="AR3230" s="15"/>
      <c r="AS3230" s="15"/>
      <c r="AT3230" s="15"/>
      <c r="AU3230" s="15"/>
      <c r="AV3230" s="15"/>
      <c r="AW3230" s="15"/>
      <c r="AX3230" s="15"/>
      <c r="AY3230" s="15"/>
      <c r="AZ3230" s="15"/>
      <c r="BA3230" s="15"/>
      <c r="BB3230" s="15"/>
      <c r="BC3230" s="15"/>
      <c r="BD3230" s="15"/>
      <c r="BE3230" s="15"/>
      <c r="BF3230" s="15"/>
    </row>
    <row r="3231" spans="1:58" s="5" customFormat="1" ht="18">
      <c r="A3231" s="296"/>
      <c r="B3231" s="297"/>
      <c r="C3231" s="417"/>
      <c r="D3231" s="623"/>
      <c r="E3231" s="518"/>
      <c r="F3231" s="1031"/>
      <c r="G3231" s="1032"/>
      <c r="H3231" s="1032"/>
      <c r="I3231" s="1032"/>
      <c r="J3231" s="1032"/>
      <c r="K3231" s="286"/>
      <c r="L3231" s="286"/>
      <c r="M3231" s="286"/>
      <c r="N3231" s="286"/>
      <c r="O3231" s="286"/>
      <c r="P3231" s="286"/>
      <c r="Q3231" s="286"/>
      <c r="R3231" s="290"/>
      <c r="S3231" s="400"/>
      <c r="T3231" s="106"/>
      <c r="U3231" s="493"/>
      <c r="V3231" s="27" t="e">
        <f>VLOOKUP(A3231,'PLANILHA ORÇAMENTARIA'!$A$12:$H$536,5,0)</f>
        <v>#N/A</v>
      </c>
      <c r="W3231" s="27" t="e">
        <f>VLOOKUP(A3231,'PLANILHA ORÇAMENTARIA'!$A$12:$H$536,4,0)</f>
        <v>#N/A</v>
      </c>
      <c r="X3231" s="15"/>
      <c r="Y3231" s="15"/>
      <c r="Z3231" s="15"/>
      <c r="AA3231" s="15"/>
      <c r="AB3231" s="15"/>
      <c r="AC3231" s="15"/>
      <c r="AD3231" s="15"/>
      <c r="AE3231" s="15"/>
      <c r="AF3231" s="15"/>
      <c r="AG3231" s="15"/>
      <c r="AH3231" s="15"/>
      <c r="AI3231" s="15"/>
      <c r="AJ3231" s="15"/>
      <c r="AK3231" s="15"/>
      <c r="AL3231" s="15"/>
      <c r="AM3231" s="15"/>
      <c r="AN3231" s="15"/>
      <c r="AO3231" s="15"/>
      <c r="AP3231" s="15"/>
      <c r="AQ3231" s="15"/>
      <c r="AR3231" s="15"/>
      <c r="AS3231" s="15"/>
      <c r="AT3231" s="15"/>
      <c r="AU3231" s="15"/>
      <c r="AV3231" s="15"/>
      <c r="AW3231" s="15"/>
      <c r="AX3231" s="15"/>
      <c r="AY3231" s="15"/>
      <c r="AZ3231" s="15"/>
      <c r="BA3231" s="15"/>
      <c r="BB3231" s="15"/>
      <c r="BC3231" s="15"/>
      <c r="BD3231" s="15"/>
      <c r="BE3231" s="15"/>
      <c r="BF3231" s="15"/>
    </row>
    <row r="3232" spans="1:58" s="5" customFormat="1" ht="14.25" customHeight="1">
      <c r="A3232" s="268" t="s">
        <v>1019</v>
      </c>
      <c r="B3232" s="281" t="s">
        <v>47</v>
      </c>
      <c r="C3232" s="281">
        <v>101632</v>
      </c>
      <c r="D3232" s="483" t="s">
        <v>551</v>
      </c>
      <c r="E3232" s="646"/>
      <c r="F3232" s="646"/>
      <c r="G3232" s="646"/>
      <c r="H3232" s="646"/>
      <c r="I3232" s="646"/>
      <c r="J3232" s="646"/>
      <c r="K3232" s="646"/>
      <c r="L3232" s="646"/>
      <c r="M3232" s="646"/>
      <c r="N3232" s="646"/>
      <c r="O3232" s="646"/>
      <c r="P3232" s="646"/>
      <c r="Q3232" s="646"/>
      <c r="R3232" s="646"/>
      <c r="S3232" s="647"/>
      <c r="T3232" s="107" t="s">
        <v>1083</v>
      </c>
      <c r="U3232" s="771">
        <f>S3233</f>
        <v>1</v>
      </c>
      <c r="V3232" s="27" t="str">
        <f>VLOOKUP(A3232,'PLANILHA ORÇAMENTARIA'!$A$12:$H$536,5,0)</f>
        <v>UN</v>
      </c>
      <c r="W3232" s="27" t="str">
        <f>VLOOKUP(A3232,'PLANILHA ORÇAMENTARIA'!$A$12:$H$536,4,0)</f>
        <v>RELÉ FOTOELÉTRICO PARA COMANDO DE ILUMINAÇÃO EXTERNA 1000 W - FORNECIMENTO E INSTALAÇÃO. AF_08/2020</v>
      </c>
      <c r="X3232" s="15"/>
      <c r="Y3232" s="15"/>
      <c r="Z3232" s="15"/>
      <c r="AA3232" s="15"/>
      <c r="AB3232" s="15"/>
      <c r="AC3232" s="15"/>
      <c r="AD3232" s="15"/>
      <c r="AE3232" s="15"/>
      <c r="AF3232" s="15"/>
      <c r="AG3232" s="15"/>
      <c r="AH3232" s="15"/>
      <c r="AI3232" s="15"/>
      <c r="AJ3232" s="15"/>
      <c r="AK3232" s="15"/>
      <c r="AL3232" s="15"/>
      <c r="AM3232" s="15"/>
      <c r="AN3232" s="15"/>
      <c r="AO3232" s="15"/>
      <c r="AP3232" s="15"/>
      <c r="AQ3232" s="15"/>
      <c r="AR3232" s="15"/>
      <c r="AS3232" s="15"/>
      <c r="AT3232" s="15"/>
      <c r="AU3232" s="15"/>
      <c r="AV3232" s="15"/>
      <c r="AW3232" s="15"/>
      <c r="AX3232" s="15"/>
      <c r="AY3232" s="15"/>
      <c r="AZ3232" s="15"/>
      <c r="BA3232" s="15"/>
      <c r="BB3232" s="15"/>
      <c r="BC3232" s="15"/>
      <c r="BD3232" s="15"/>
      <c r="BE3232" s="15"/>
      <c r="BF3232" s="15"/>
    </row>
    <row r="3233" spans="1:58" s="5" customFormat="1" ht="14.25" customHeight="1">
      <c r="A3233" s="296"/>
      <c r="B3233" s="297"/>
      <c r="C3233" s="417"/>
      <c r="D3233" s="1049"/>
      <c r="E3233" s="400"/>
      <c r="F3233" s="1031"/>
      <c r="G3233" s="1032"/>
      <c r="H3233" s="1032"/>
      <c r="I3233" s="1032"/>
      <c r="J3233" s="1032"/>
      <c r="K3233" s="286"/>
      <c r="L3233" s="286"/>
      <c r="M3233" s="286"/>
      <c r="N3233" s="286"/>
      <c r="O3233" s="286"/>
      <c r="P3233" s="286"/>
      <c r="Q3233" s="286"/>
      <c r="R3233" s="377" t="s">
        <v>177</v>
      </c>
      <c r="S3233" s="492">
        <f>E3236</f>
        <v>1</v>
      </c>
      <c r="T3233" s="106"/>
      <c r="U3233" s="493"/>
      <c r="V3233" s="27" t="e">
        <f>VLOOKUP(A3233,'PLANILHA ORÇAMENTARIA'!$A$12:$H$536,5,0)</f>
        <v>#N/A</v>
      </c>
      <c r="W3233" s="27" t="e">
        <f>VLOOKUP(A3233,'PLANILHA ORÇAMENTARIA'!$A$12:$H$536,4,0)</f>
        <v>#N/A</v>
      </c>
      <c r="X3233" s="15"/>
      <c r="Y3233" s="15"/>
      <c r="Z3233" s="15"/>
      <c r="AA3233" s="15"/>
      <c r="AB3233" s="15"/>
      <c r="AC3233" s="15"/>
      <c r="AD3233" s="15"/>
      <c r="AE3233" s="15"/>
      <c r="AF3233" s="15"/>
      <c r="AG3233" s="15"/>
      <c r="AH3233" s="15"/>
      <c r="AI3233" s="15"/>
      <c r="AJ3233" s="15"/>
      <c r="AK3233" s="15"/>
      <c r="AL3233" s="15"/>
      <c r="AM3233" s="15"/>
      <c r="AN3233" s="15"/>
      <c r="AO3233" s="15"/>
      <c r="AP3233" s="15"/>
      <c r="AQ3233" s="15"/>
      <c r="AR3233" s="15"/>
      <c r="AS3233" s="15"/>
      <c r="AT3233" s="15"/>
      <c r="AU3233" s="15"/>
      <c r="AV3233" s="15"/>
      <c r="AW3233" s="15"/>
      <c r="AX3233" s="15"/>
      <c r="AY3233" s="15"/>
      <c r="AZ3233" s="15"/>
      <c r="BA3233" s="15"/>
      <c r="BB3233" s="15"/>
      <c r="BC3233" s="15"/>
      <c r="BD3233" s="15"/>
      <c r="BE3233" s="15"/>
      <c r="BF3233" s="15"/>
    </row>
    <row r="3234" spans="1:58" s="5" customFormat="1" ht="18">
      <c r="A3234" s="296"/>
      <c r="B3234" s="297"/>
      <c r="C3234" s="417"/>
      <c r="D3234" s="770" t="s">
        <v>203</v>
      </c>
      <c r="E3234" s="518"/>
      <c r="F3234" s="1031"/>
      <c r="G3234" s="1032"/>
      <c r="H3234" s="1032"/>
      <c r="I3234" s="1032"/>
      <c r="J3234" s="1032"/>
      <c r="K3234" s="286"/>
      <c r="L3234" s="286"/>
      <c r="M3234" s="286"/>
      <c r="N3234" s="286"/>
      <c r="O3234" s="286"/>
      <c r="P3234" s="286"/>
      <c r="Q3234" s="286"/>
      <c r="R3234" s="290"/>
      <c r="S3234" s="400"/>
      <c r="T3234" s="106"/>
      <c r="U3234" s="493"/>
      <c r="V3234" s="27" t="e">
        <f>VLOOKUP(A3234,'PLANILHA ORÇAMENTARIA'!$A$12:$H$536,5,0)</f>
        <v>#N/A</v>
      </c>
      <c r="W3234" s="27" t="e">
        <f>VLOOKUP(A3234,'PLANILHA ORÇAMENTARIA'!$A$12:$H$536,4,0)</f>
        <v>#N/A</v>
      </c>
      <c r="X3234" s="15"/>
      <c r="Y3234" s="15"/>
      <c r="Z3234" s="15"/>
      <c r="AA3234" s="15"/>
      <c r="AB3234" s="15"/>
      <c r="AC3234" s="15"/>
      <c r="AD3234" s="15"/>
      <c r="AE3234" s="15"/>
      <c r="AF3234" s="15"/>
      <c r="AG3234" s="15"/>
      <c r="AH3234" s="15"/>
      <c r="AI3234" s="15"/>
      <c r="AJ3234" s="15"/>
      <c r="AK3234" s="15"/>
      <c r="AL3234" s="15"/>
      <c r="AM3234" s="15"/>
      <c r="AN3234" s="15"/>
      <c r="AO3234" s="15"/>
      <c r="AP3234" s="15"/>
      <c r="AQ3234" s="15"/>
      <c r="AR3234" s="15"/>
      <c r="AS3234" s="15"/>
      <c r="AT3234" s="15"/>
      <c r="AU3234" s="15"/>
      <c r="AV3234" s="15"/>
      <c r="AW3234" s="15"/>
      <c r="AX3234" s="15"/>
      <c r="AY3234" s="15"/>
      <c r="AZ3234" s="15"/>
      <c r="BA3234" s="15"/>
      <c r="BB3234" s="15"/>
      <c r="BC3234" s="15"/>
      <c r="BD3234" s="15"/>
      <c r="BE3234" s="15"/>
      <c r="BF3234" s="15"/>
    </row>
    <row r="3235" spans="1:58" s="5" customFormat="1" ht="18">
      <c r="A3235" s="296"/>
      <c r="B3235" s="297"/>
      <c r="C3235" s="417"/>
      <c r="D3235" s="623" t="s">
        <v>176</v>
      </c>
      <c r="E3235" s="518">
        <v>1</v>
      </c>
      <c r="F3235" s="1031" t="s">
        <v>237</v>
      </c>
      <c r="G3235" s="1032"/>
      <c r="H3235" s="1032"/>
      <c r="I3235" s="1032"/>
      <c r="J3235" s="1032"/>
      <c r="K3235" s="286"/>
      <c r="L3235" s="286"/>
      <c r="M3235" s="286"/>
      <c r="N3235" s="286"/>
      <c r="O3235" s="286"/>
      <c r="P3235" s="286"/>
      <c r="Q3235" s="286"/>
      <c r="R3235" s="290"/>
      <c r="S3235" s="400"/>
      <c r="T3235" s="106"/>
      <c r="U3235" s="493"/>
      <c r="V3235" s="27" t="e">
        <f>VLOOKUP(A3235,'PLANILHA ORÇAMENTARIA'!$A$12:$H$536,5,0)</f>
        <v>#N/A</v>
      </c>
      <c r="W3235" s="27" t="e">
        <f>VLOOKUP(A3235,'PLANILHA ORÇAMENTARIA'!$A$12:$H$536,4,0)</f>
        <v>#N/A</v>
      </c>
      <c r="X3235" s="15"/>
      <c r="Y3235" s="15"/>
      <c r="Z3235" s="15"/>
      <c r="AA3235" s="15"/>
      <c r="AB3235" s="15"/>
      <c r="AC3235" s="15"/>
      <c r="AD3235" s="15"/>
      <c r="AE3235" s="15"/>
      <c r="AF3235" s="15"/>
      <c r="AG3235" s="15"/>
      <c r="AH3235" s="15"/>
      <c r="AI3235" s="15"/>
      <c r="AJ3235" s="15"/>
      <c r="AK3235" s="15"/>
      <c r="AL3235" s="15"/>
      <c r="AM3235" s="15"/>
      <c r="AN3235" s="15"/>
      <c r="AO3235" s="15"/>
      <c r="AP3235" s="15"/>
      <c r="AQ3235" s="15"/>
      <c r="AR3235" s="15"/>
      <c r="AS3235" s="15"/>
      <c r="AT3235" s="15"/>
      <c r="AU3235" s="15"/>
      <c r="AV3235" s="15"/>
      <c r="AW3235" s="15"/>
      <c r="AX3235" s="15"/>
      <c r="AY3235" s="15"/>
      <c r="AZ3235" s="15"/>
      <c r="BA3235" s="15"/>
      <c r="BB3235" s="15"/>
      <c r="BC3235" s="15"/>
      <c r="BD3235" s="15"/>
      <c r="BE3235" s="15"/>
      <c r="BF3235" s="15"/>
    </row>
    <row r="3236" spans="1:58" s="5" customFormat="1" ht="18">
      <c r="A3236" s="296"/>
      <c r="B3236" s="297"/>
      <c r="C3236" s="417"/>
      <c r="D3236" s="623" t="s">
        <v>4</v>
      </c>
      <c r="E3236" s="518">
        <f>E3235</f>
        <v>1</v>
      </c>
      <c r="F3236" s="1031" t="s">
        <v>237</v>
      </c>
      <c r="G3236" s="1032"/>
      <c r="H3236" s="1032"/>
      <c r="I3236" s="1032"/>
      <c r="J3236" s="1032"/>
      <c r="K3236" s="286"/>
      <c r="L3236" s="286"/>
      <c r="M3236" s="286"/>
      <c r="N3236" s="286"/>
      <c r="O3236" s="286"/>
      <c r="P3236" s="286"/>
      <c r="Q3236" s="286"/>
      <c r="R3236" s="290"/>
      <c r="S3236" s="400"/>
      <c r="T3236" s="106"/>
      <c r="U3236" s="493"/>
      <c r="V3236" s="27" t="e">
        <f>VLOOKUP(A3236,'PLANILHA ORÇAMENTARIA'!$A$12:$H$536,5,0)</f>
        <v>#N/A</v>
      </c>
      <c r="W3236" s="27" t="e">
        <f>VLOOKUP(A3236,'PLANILHA ORÇAMENTARIA'!$A$12:$H$536,4,0)</f>
        <v>#N/A</v>
      </c>
      <c r="X3236" s="15"/>
      <c r="Y3236" s="15"/>
      <c r="Z3236" s="15"/>
      <c r="AA3236" s="15"/>
      <c r="AB3236" s="15"/>
      <c r="AC3236" s="15"/>
      <c r="AD3236" s="15"/>
      <c r="AE3236" s="15"/>
      <c r="AF3236" s="15"/>
      <c r="AG3236" s="15"/>
      <c r="AH3236" s="15"/>
      <c r="AI3236" s="15"/>
      <c r="AJ3236" s="15"/>
      <c r="AK3236" s="15"/>
      <c r="AL3236" s="15"/>
      <c r="AM3236" s="15"/>
      <c r="AN3236" s="15"/>
      <c r="AO3236" s="15"/>
      <c r="AP3236" s="15"/>
      <c r="AQ3236" s="15"/>
      <c r="AR3236" s="15"/>
      <c r="AS3236" s="15"/>
      <c r="AT3236" s="15"/>
      <c r="AU3236" s="15"/>
      <c r="AV3236" s="15"/>
      <c r="AW3236" s="15"/>
      <c r="AX3236" s="15"/>
      <c r="AY3236" s="15"/>
      <c r="AZ3236" s="15"/>
      <c r="BA3236" s="15"/>
      <c r="BB3236" s="15"/>
      <c r="BC3236" s="15"/>
      <c r="BD3236" s="15"/>
      <c r="BE3236" s="15"/>
      <c r="BF3236" s="15"/>
    </row>
    <row r="3237" spans="1:58" s="5" customFormat="1" ht="18">
      <c r="A3237" s="296"/>
      <c r="B3237" s="297"/>
      <c r="C3237" s="417"/>
      <c r="D3237" s="1049"/>
      <c r="E3237" s="400"/>
      <c r="F3237" s="1031"/>
      <c r="G3237" s="1032"/>
      <c r="H3237" s="1032"/>
      <c r="I3237" s="1032"/>
      <c r="J3237" s="1032"/>
      <c r="K3237" s="286"/>
      <c r="L3237" s="286"/>
      <c r="M3237" s="286"/>
      <c r="N3237" s="286"/>
      <c r="O3237" s="286"/>
      <c r="P3237" s="286"/>
      <c r="Q3237" s="286"/>
      <c r="R3237" s="290"/>
      <c r="S3237" s="400"/>
      <c r="T3237" s="106"/>
      <c r="U3237" s="493"/>
      <c r="V3237" s="27" t="e">
        <f>VLOOKUP(A3237,'PLANILHA ORÇAMENTARIA'!$A$12:$H$536,5,0)</f>
        <v>#N/A</v>
      </c>
      <c r="W3237" s="27" t="e">
        <f>VLOOKUP(A3237,'PLANILHA ORÇAMENTARIA'!$A$12:$H$536,4,0)</f>
        <v>#N/A</v>
      </c>
      <c r="X3237" s="15"/>
      <c r="Y3237" s="15"/>
      <c r="Z3237" s="15"/>
      <c r="AA3237" s="15"/>
      <c r="AB3237" s="15"/>
      <c r="AC3237" s="15"/>
      <c r="AD3237" s="15"/>
      <c r="AE3237" s="15"/>
      <c r="AF3237" s="15"/>
      <c r="AG3237" s="15"/>
      <c r="AH3237" s="15"/>
      <c r="AI3237" s="15"/>
      <c r="AJ3237" s="15"/>
      <c r="AK3237" s="15"/>
      <c r="AL3237" s="15"/>
      <c r="AM3237" s="15"/>
      <c r="AN3237" s="15"/>
      <c r="AO3237" s="15"/>
      <c r="AP3237" s="15"/>
      <c r="AQ3237" s="15"/>
      <c r="AR3237" s="15"/>
      <c r="AS3237" s="15"/>
      <c r="AT3237" s="15"/>
      <c r="AU3237" s="15"/>
      <c r="AV3237" s="15"/>
      <c r="AW3237" s="15"/>
      <c r="AX3237" s="15"/>
      <c r="AY3237" s="15"/>
      <c r="AZ3237" s="15"/>
      <c r="BA3237" s="15"/>
      <c r="BB3237" s="15"/>
      <c r="BC3237" s="15"/>
      <c r="BD3237" s="15"/>
      <c r="BE3237" s="15"/>
      <c r="BF3237" s="15"/>
    </row>
    <row r="3238" spans="1:58" s="5" customFormat="1" ht="14.25" customHeight="1">
      <c r="A3238" s="268" t="s">
        <v>1020</v>
      </c>
      <c r="B3238" s="281" t="s">
        <v>47</v>
      </c>
      <c r="C3238" s="281">
        <v>97597</v>
      </c>
      <c r="D3238" s="483" t="s">
        <v>552</v>
      </c>
      <c r="E3238" s="646"/>
      <c r="F3238" s="646"/>
      <c r="G3238" s="646"/>
      <c r="H3238" s="646"/>
      <c r="I3238" s="646"/>
      <c r="J3238" s="646"/>
      <c r="K3238" s="646"/>
      <c r="L3238" s="646"/>
      <c r="M3238" s="646"/>
      <c r="N3238" s="646"/>
      <c r="O3238" s="646"/>
      <c r="P3238" s="646"/>
      <c r="Q3238" s="646"/>
      <c r="R3238" s="646"/>
      <c r="S3238" s="647"/>
      <c r="T3238" s="107" t="s">
        <v>1083</v>
      </c>
      <c r="U3238" s="771">
        <f>S3239</f>
        <v>1</v>
      </c>
      <c r="V3238" s="27" t="str">
        <f>VLOOKUP(A3238,'PLANILHA ORÇAMENTARIA'!$A$12:$H$536,5,0)</f>
        <v>UN</v>
      </c>
      <c r="W3238" s="27" t="str">
        <f>VLOOKUP(A3238,'PLANILHA ORÇAMENTARIA'!$A$12:$H$536,4,0)</f>
        <v>SENSOR DE PRESENÇA COM FOTOCÉLULA, FIXAÇÃO EM TETO - FORNECIMENTO E INSTALAÇÃO. AF_02/2020</v>
      </c>
      <c r="X3238" s="15"/>
      <c r="Y3238" s="15"/>
      <c r="Z3238" s="15"/>
      <c r="AA3238" s="15"/>
      <c r="AB3238" s="15"/>
      <c r="AC3238" s="15"/>
      <c r="AD3238" s="15"/>
      <c r="AE3238" s="15"/>
      <c r="AF3238" s="15"/>
      <c r="AG3238" s="15"/>
      <c r="AH3238" s="15"/>
      <c r="AI3238" s="15"/>
      <c r="AJ3238" s="15"/>
      <c r="AK3238" s="15"/>
      <c r="AL3238" s="15"/>
      <c r="AM3238" s="15"/>
      <c r="AN3238" s="15"/>
      <c r="AO3238" s="15"/>
      <c r="AP3238" s="15"/>
      <c r="AQ3238" s="15"/>
      <c r="AR3238" s="15"/>
      <c r="AS3238" s="15"/>
      <c r="AT3238" s="15"/>
      <c r="AU3238" s="15"/>
      <c r="AV3238" s="15"/>
      <c r="AW3238" s="15"/>
      <c r="AX3238" s="15"/>
      <c r="AY3238" s="15"/>
      <c r="AZ3238" s="15"/>
      <c r="BA3238" s="15"/>
      <c r="BB3238" s="15"/>
      <c r="BC3238" s="15"/>
      <c r="BD3238" s="15"/>
      <c r="BE3238" s="15"/>
      <c r="BF3238" s="15"/>
    </row>
    <row r="3239" spans="1:58" s="5" customFormat="1" ht="18">
      <c r="A3239" s="296"/>
      <c r="B3239" s="297"/>
      <c r="C3239" s="417"/>
      <c r="D3239" s="1049"/>
      <c r="E3239" s="400"/>
      <c r="F3239" s="1031"/>
      <c r="G3239" s="1032"/>
      <c r="H3239" s="1032"/>
      <c r="I3239" s="1032"/>
      <c r="J3239" s="1032"/>
      <c r="K3239" s="286"/>
      <c r="L3239" s="286"/>
      <c r="M3239" s="286"/>
      <c r="N3239" s="286"/>
      <c r="O3239" s="286"/>
      <c r="P3239" s="286"/>
      <c r="Q3239" s="286"/>
      <c r="R3239" s="377" t="s">
        <v>177</v>
      </c>
      <c r="S3239" s="492">
        <f>E3242</f>
        <v>1</v>
      </c>
      <c r="T3239" s="106"/>
      <c r="U3239" s="493"/>
      <c r="V3239" s="27" t="e">
        <f>VLOOKUP(A3239,'PLANILHA ORÇAMENTARIA'!$A$12:$H$536,5,0)</f>
        <v>#N/A</v>
      </c>
      <c r="W3239" s="27" t="e">
        <f>VLOOKUP(A3239,'PLANILHA ORÇAMENTARIA'!$A$12:$H$536,4,0)</f>
        <v>#N/A</v>
      </c>
      <c r="X3239" s="15"/>
      <c r="Y3239" s="15"/>
      <c r="Z3239" s="15"/>
      <c r="AA3239" s="15"/>
      <c r="AB3239" s="15"/>
      <c r="AC3239" s="15"/>
      <c r="AD3239" s="15"/>
      <c r="AE3239" s="15"/>
      <c r="AF3239" s="15"/>
      <c r="AG3239" s="15"/>
      <c r="AH3239" s="15"/>
      <c r="AI3239" s="15"/>
      <c r="AJ3239" s="15"/>
      <c r="AK3239" s="15"/>
      <c r="AL3239" s="15"/>
      <c r="AM3239" s="15"/>
      <c r="AN3239" s="15"/>
      <c r="AO3239" s="15"/>
      <c r="AP3239" s="15"/>
      <c r="AQ3239" s="15"/>
      <c r="AR3239" s="15"/>
      <c r="AS3239" s="15"/>
      <c r="AT3239" s="15"/>
      <c r="AU3239" s="15"/>
      <c r="AV3239" s="15"/>
      <c r="AW3239" s="15"/>
      <c r="AX3239" s="15"/>
      <c r="AY3239" s="15"/>
      <c r="AZ3239" s="15"/>
      <c r="BA3239" s="15"/>
      <c r="BB3239" s="15"/>
      <c r="BC3239" s="15"/>
      <c r="BD3239" s="15"/>
      <c r="BE3239" s="15"/>
      <c r="BF3239" s="15"/>
    </row>
    <row r="3240" spans="1:58" s="5" customFormat="1" ht="18">
      <c r="A3240" s="296"/>
      <c r="B3240" s="297"/>
      <c r="C3240" s="417"/>
      <c r="D3240" s="770" t="s">
        <v>203</v>
      </c>
      <c r="E3240" s="518"/>
      <c r="F3240" s="1031"/>
      <c r="G3240" s="1032"/>
      <c r="H3240" s="1032"/>
      <c r="I3240" s="1032"/>
      <c r="J3240" s="1032"/>
      <c r="K3240" s="286"/>
      <c r="L3240" s="286"/>
      <c r="M3240" s="286"/>
      <c r="N3240" s="286"/>
      <c r="O3240" s="286"/>
      <c r="P3240" s="286"/>
      <c r="Q3240" s="286"/>
      <c r="R3240" s="290"/>
      <c r="S3240" s="400"/>
      <c r="T3240" s="106"/>
      <c r="U3240" s="493"/>
      <c r="V3240" s="27" t="e">
        <f>VLOOKUP(A3240,'PLANILHA ORÇAMENTARIA'!$A$12:$H$536,5,0)</f>
        <v>#N/A</v>
      </c>
      <c r="W3240" s="27" t="e">
        <f>VLOOKUP(A3240,'PLANILHA ORÇAMENTARIA'!$A$12:$H$536,4,0)</f>
        <v>#N/A</v>
      </c>
      <c r="X3240" s="15"/>
      <c r="Y3240" s="15"/>
      <c r="Z3240" s="15"/>
      <c r="AA3240" s="15"/>
      <c r="AB3240" s="15"/>
      <c r="AC3240" s="15"/>
      <c r="AD3240" s="15"/>
      <c r="AE3240" s="15"/>
      <c r="AF3240" s="15"/>
      <c r="AG3240" s="15"/>
      <c r="AH3240" s="15"/>
      <c r="AI3240" s="15"/>
      <c r="AJ3240" s="15"/>
      <c r="AK3240" s="15"/>
      <c r="AL3240" s="15"/>
      <c r="AM3240" s="15"/>
      <c r="AN3240" s="15"/>
      <c r="AO3240" s="15"/>
      <c r="AP3240" s="15"/>
      <c r="AQ3240" s="15"/>
      <c r="AR3240" s="15"/>
      <c r="AS3240" s="15"/>
      <c r="AT3240" s="15"/>
      <c r="AU3240" s="15"/>
      <c r="AV3240" s="15"/>
      <c r="AW3240" s="15"/>
      <c r="AX3240" s="15"/>
      <c r="AY3240" s="15"/>
      <c r="AZ3240" s="15"/>
      <c r="BA3240" s="15"/>
      <c r="BB3240" s="15"/>
      <c r="BC3240" s="15"/>
      <c r="BD3240" s="15"/>
      <c r="BE3240" s="15"/>
      <c r="BF3240" s="15"/>
    </row>
    <row r="3241" spans="1:58" s="5" customFormat="1" ht="18">
      <c r="A3241" s="296"/>
      <c r="B3241" s="297"/>
      <c r="C3241" s="417"/>
      <c r="D3241" s="623" t="s">
        <v>176</v>
      </c>
      <c r="E3241" s="518">
        <v>1</v>
      </c>
      <c r="F3241" s="1031" t="s">
        <v>237</v>
      </c>
      <c r="G3241" s="1032"/>
      <c r="H3241" s="1032"/>
      <c r="I3241" s="1032"/>
      <c r="J3241" s="1032"/>
      <c r="K3241" s="286"/>
      <c r="L3241" s="286"/>
      <c r="M3241" s="286"/>
      <c r="N3241" s="286"/>
      <c r="O3241" s="286"/>
      <c r="P3241" s="286"/>
      <c r="Q3241" s="286"/>
      <c r="R3241" s="290"/>
      <c r="S3241" s="400"/>
      <c r="T3241" s="106"/>
      <c r="U3241" s="493"/>
      <c r="V3241" s="27" t="e">
        <f>VLOOKUP(A3241,'PLANILHA ORÇAMENTARIA'!$A$12:$H$536,5,0)</f>
        <v>#N/A</v>
      </c>
      <c r="W3241" s="27" t="e">
        <f>VLOOKUP(A3241,'PLANILHA ORÇAMENTARIA'!$A$12:$H$536,4,0)</f>
        <v>#N/A</v>
      </c>
      <c r="X3241" s="15"/>
      <c r="Y3241" s="15"/>
      <c r="Z3241" s="15"/>
      <c r="AA3241" s="15"/>
      <c r="AB3241" s="15"/>
      <c r="AC3241" s="15"/>
      <c r="AD3241" s="15"/>
      <c r="AE3241" s="15"/>
      <c r="AF3241" s="15"/>
      <c r="AG3241" s="15"/>
      <c r="AH3241" s="15"/>
      <c r="AI3241" s="15"/>
      <c r="AJ3241" s="15"/>
      <c r="AK3241" s="15"/>
      <c r="AL3241" s="15"/>
      <c r="AM3241" s="15"/>
      <c r="AN3241" s="15"/>
      <c r="AO3241" s="15"/>
      <c r="AP3241" s="15"/>
      <c r="AQ3241" s="15"/>
      <c r="AR3241" s="15"/>
      <c r="AS3241" s="15"/>
      <c r="AT3241" s="15"/>
      <c r="AU3241" s="15"/>
      <c r="AV3241" s="15"/>
      <c r="AW3241" s="15"/>
      <c r="AX3241" s="15"/>
      <c r="AY3241" s="15"/>
      <c r="AZ3241" s="15"/>
      <c r="BA3241" s="15"/>
      <c r="BB3241" s="15"/>
      <c r="BC3241" s="15"/>
      <c r="BD3241" s="15"/>
      <c r="BE3241" s="15"/>
      <c r="BF3241" s="15"/>
    </row>
    <row r="3242" spans="1:58" s="5" customFormat="1" ht="18">
      <c r="A3242" s="296"/>
      <c r="B3242" s="297"/>
      <c r="C3242" s="417"/>
      <c r="D3242" s="623" t="s">
        <v>4</v>
      </c>
      <c r="E3242" s="518">
        <f>E3241</f>
        <v>1</v>
      </c>
      <c r="F3242" s="1031" t="s">
        <v>237</v>
      </c>
      <c r="G3242" s="1032"/>
      <c r="H3242" s="1032"/>
      <c r="I3242" s="1032"/>
      <c r="J3242" s="1032"/>
      <c r="K3242" s="286"/>
      <c r="L3242" s="286"/>
      <c r="M3242" s="286"/>
      <c r="N3242" s="286"/>
      <c r="O3242" s="286"/>
      <c r="P3242" s="286"/>
      <c r="Q3242" s="286"/>
      <c r="R3242" s="290"/>
      <c r="S3242" s="400"/>
      <c r="T3242" s="106"/>
      <c r="U3242" s="493"/>
      <c r="V3242" s="27" t="e">
        <f>VLOOKUP(A3242,'PLANILHA ORÇAMENTARIA'!$A$12:$H$536,5,0)</f>
        <v>#N/A</v>
      </c>
      <c r="W3242" s="27" t="e">
        <f>VLOOKUP(A3242,'PLANILHA ORÇAMENTARIA'!$A$12:$H$536,4,0)</f>
        <v>#N/A</v>
      </c>
      <c r="X3242" s="15"/>
      <c r="Y3242" s="15"/>
      <c r="Z3242" s="15"/>
      <c r="AA3242" s="15"/>
      <c r="AB3242" s="15"/>
      <c r="AC3242" s="15"/>
      <c r="AD3242" s="15"/>
      <c r="AE3242" s="15"/>
      <c r="AF3242" s="15"/>
      <c r="AG3242" s="15"/>
      <c r="AH3242" s="15"/>
      <c r="AI3242" s="15"/>
      <c r="AJ3242" s="15"/>
      <c r="AK3242" s="15"/>
      <c r="AL3242" s="15"/>
      <c r="AM3242" s="15"/>
      <c r="AN3242" s="15"/>
      <c r="AO3242" s="15"/>
      <c r="AP3242" s="15"/>
      <c r="AQ3242" s="15"/>
      <c r="AR3242" s="15"/>
      <c r="AS3242" s="15"/>
      <c r="AT3242" s="15"/>
      <c r="AU3242" s="15"/>
      <c r="AV3242" s="15"/>
      <c r="AW3242" s="15"/>
      <c r="AX3242" s="15"/>
      <c r="AY3242" s="15"/>
      <c r="AZ3242" s="15"/>
      <c r="BA3242" s="15"/>
      <c r="BB3242" s="15"/>
      <c r="BC3242" s="15"/>
      <c r="BD3242" s="15"/>
      <c r="BE3242" s="15"/>
      <c r="BF3242" s="15"/>
    </row>
    <row r="3243" spans="1:58" s="5" customFormat="1" ht="18">
      <c r="A3243" s="296"/>
      <c r="B3243" s="297"/>
      <c r="C3243" s="417"/>
      <c r="D3243" s="1049"/>
      <c r="E3243" s="400"/>
      <c r="F3243" s="1031"/>
      <c r="G3243" s="1032"/>
      <c r="H3243" s="1032"/>
      <c r="I3243" s="1032"/>
      <c r="J3243" s="1032"/>
      <c r="K3243" s="286"/>
      <c r="L3243" s="286"/>
      <c r="M3243" s="286"/>
      <c r="N3243" s="286"/>
      <c r="O3243" s="286"/>
      <c r="P3243" s="286"/>
      <c r="Q3243" s="286"/>
      <c r="R3243" s="290"/>
      <c r="S3243" s="400"/>
      <c r="T3243" s="106"/>
      <c r="U3243" s="493"/>
      <c r="V3243" s="27" t="e">
        <f>VLOOKUP(A3243,'PLANILHA ORÇAMENTARIA'!$A$12:$H$536,5,0)</f>
        <v>#N/A</v>
      </c>
      <c r="W3243" s="27" t="e">
        <f>VLOOKUP(A3243,'PLANILHA ORÇAMENTARIA'!$A$12:$H$536,4,0)</f>
        <v>#N/A</v>
      </c>
      <c r="X3243" s="15"/>
      <c r="Y3243" s="15"/>
      <c r="Z3243" s="15"/>
      <c r="AA3243" s="15"/>
      <c r="AB3243" s="15"/>
      <c r="AC3243" s="15"/>
      <c r="AD3243" s="15"/>
      <c r="AE3243" s="15"/>
      <c r="AF3243" s="15"/>
      <c r="AG3243" s="15"/>
      <c r="AH3243" s="15"/>
      <c r="AI3243" s="15"/>
      <c r="AJ3243" s="15"/>
      <c r="AK3243" s="15"/>
      <c r="AL3243" s="15"/>
      <c r="AM3243" s="15"/>
      <c r="AN3243" s="15"/>
      <c r="AO3243" s="15"/>
      <c r="AP3243" s="15"/>
      <c r="AQ3243" s="15"/>
      <c r="AR3243" s="15"/>
      <c r="AS3243" s="15"/>
      <c r="AT3243" s="15"/>
      <c r="AU3243" s="15"/>
      <c r="AV3243" s="15"/>
      <c r="AW3243" s="15"/>
      <c r="AX3243" s="15"/>
      <c r="AY3243" s="15"/>
      <c r="AZ3243" s="15"/>
      <c r="BA3243" s="15"/>
      <c r="BB3243" s="15"/>
      <c r="BC3243" s="15"/>
      <c r="BD3243" s="15"/>
      <c r="BE3243" s="15"/>
      <c r="BF3243" s="15"/>
    </row>
    <row r="3244" spans="1:58" s="5" customFormat="1" ht="18">
      <c r="A3244" s="296"/>
      <c r="B3244" s="297"/>
      <c r="C3244" s="417"/>
      <c r="D3244" s="1049"/>
      <c r="E3244" s="400"/>
      <c r="F3244" s="1031"/>
      <c r="G3244" s="1032"/>
      <c r="H3244" s="1032"/>
      <c r="I3244" s="1032"/>
      <c r="J3244" s="1032"/>
      <c r="K3244" s="286"/>
      <c r="L3244" s="286"/>
      <c r="M3244" s="286"/>
      <c r="N3244" s="286"/>
      <c r="O3244" s="286"/>
      <c r="P3244" s="286"/>
      <c r="Q3244" s="286"/>
      <c r="R3244" s="290"/>
      <c r="S3244" s="400"/>
      <c r="T3244" s="106"/>
      <c r="U3244" s="493"/>
      <c r="V3244" s="27" t="e">
        <f>VLOOKUP(A3244,'PLANILHA ORÇAMENTARIA'!$A$12:$H$536,5,0)</f>
        <v>#N/A</v>
      </c>
      <c r="W3244" s="27" t="e">
        <f>VLOOKUP(A3244,'PLANILHA ORÇAMENTARIA'!$A$12:$H$536,4,0)</f>
        <v>#N/A</v>
      </c>
      <c r="X3244" s="15"/>
      <c r="Y3244" s="15"/>
      <c r="Z3244" s="15"/>
      <c r="AA3244" s="15"/>
      <c r="AB3244" s="15"/>
      <c r="AC3244" s="15"/>
      <c r="AD3244" s="15"/>
      <c r="AE3244" s="15"/>
      <c r="AF3244" s="15"/>
      <c r="AG3244" s="15"/>
      <c r="AH3244" s="15"/>
      <c r="AI3244" s="15"/>
      <c r="AJ3244" s="15"/>
      <c r="AK3244" s="15"/>
      <c r="AL3244" s="15"/>
      <c r="AM3244" s="15"/>
      <c r="AN3244" s="15"/>
      <c r="AO3244" s="15"/>
      <c r="AP3244" s="15"/>
      <c r="AQ3244" s="15"/>
      <c r="AR3244" s="15"/>
      <c r="AS3244" s="15"/>
      <c r="AT3244" s="15"/>
      <c r="AU3244" s="15"/>
      <c r="AV3244" s="15"/>
      <c r="AW3244" s="15"/>
      <c r="AX3244" s="15"/>
      <c r="AY3244" s="15"/>
      <c r="AZ3244" s="15"/>
      <c r="BA3244" s="15"/>
      <c r="BB3244" s="15"/>
      <c r="BC3244" s="15"/>
      <c r="BD3244" s="15"/>
      <c r="BE3244" s="15"/>
      <c r="BF3244" s="15"/>
    </row>
    <row r="3245" spans="1:58" s="5" customFormat="1" ht="14.25" customHeight="1">
      <c r="A3245" s="268" t="s">
        <v>1021</v>
      </c>
      <c r="B3245" s="281" t="s">
        <v>47</v>
      </c>
      <c r="C3245" s="281">
        <v>91925</v>
      </c>
      <c r="D3245" s="483" t="s">
        <v>1111</v>
      </c>
      <c r="E3245" s="646"/>
      <c r="F3245" s="646"/>
      <c r="G3245" s="646"/>
      <c r="H3245" s="646"/>
      <c r="I3245" s="646"/>
      <c r="J3245" s="646"/>
      <c r="K3245" s="646"/>
      <c r="L3245" s="646"/>
      <c r="M3245" s="646"/>
      <c r="N3245" s="646"/>
      <c r="O3245" s="646"/>
      <c r="P3245" s="646"/>
      <c r="Q3245" s="646"/>
      <c r="R3245" s="646"/>
      <c r="S3245" s="647"/>
      <c r="T3245" s="107" t="s">
        <v>31</v>
      </c>
      <c r="U3245" s="771">
        <f>S3246</f>
        <v>340</v>
      </c>
      <c r="V3245" s="27" t="str">
        <f>VLOOKUP(A3245,'PLANILHA ORÇAMENTARIA'!$A$12:$H$536,5,0)</f>
        <v>M</v>
      </c>
      <c r="W3245" s="27" t="str">
        <f>VLOOKUP(A3245,'PLANILHA ORÇAMENTARIA'!$A$12:$H$536,4,0)</f>
        <v>CABO DE COBRE FLEXÍVEL ISOLADO, 1,5 MM², ANTI-CHAMA 0,6/1,0 KV, PARA CIRCUITOS TERMINAIS - FORNECIMENTO E INSTALAÇÃO. AF_03/2023</v>
      </c>
      <c r="X3245" s="15"/>
      <c r="Y3245" s="15"/>
      <c r="Z3245" s="15"/>
      <c r="AA3245" s="15"/>
      <c r="AB3245" s="15"/>
      <c r="AC3245" s="15"/>
      <c r="AD3245" s="15"/>
      <c r="AE3245" s="15"/>
      <c r="AF3245" s="15"/>
      <c r="AG3245" s="15"/>
      <c r="AH3245" s="15"/>
      <c r="AI3245" s="15"/>
      <c r="AJ3245" s="15"/>
      <c r="AK3245" s="15"/>
      <c r="AL3245" s="15"/>
      <c r="AM3245" s="15"/>
      <c r="AN3245" s="15"/>
      <c r="AO3245" s="15"/>
      <c r="AP3245" s="15"/>
      <c r="AQ3245" s="15"/>
      <c r="AR3245" s="15"/>
      <c r="AS3245" s="15"/>
      <c r="AT3245" s="15"/>
      <c r="AU3245" s="15"/>
      <c r="AV3245" s="15"/>
      <c r="AW3245" s="15"/>
      <c r="AX3245" s="15"/>
      <c r="AY3245" s="15"/>
      <c r="AZ3245" s="15"/>
      <c r="BA3245" s="15"/>
      <c r="BB3245" s="15"/>
      <c r="BC3245" s="15"/>
      <c r="BD3245" s="15"/>
      <c r="BE3245" s="15"/>
      <c r="BF3245" s="15"/>
    </row>
    <row r="3246" spans="1:58" s="5" customFormat="1" ht="18">
      <c r="A3246" s="296"/>
      <c r="B3246" s="297"/>
      <c r="C3246" s="417"/>
      <c r="D3246" s="1049"/>
      <c r="E3246" s="400"/>
      <c r="F3246" s="1031"/>
      <c r="G3246" s="1032"/>
      <c r="H3246" s="1032"/>
      <c r="I3246" s="1032"/>
      <c r="J3246" s="1032"/>
      <c r="K3246" s="286"/>
      <c r="L3246" s="286"/>
      <c r="M3246" s="286"/>
      <c r="N3246" s="286"/>
      <c r="O3246" s="286"/>
      <c r="P3246" s="286"/>
      <c r="Q3246" s="286"/>
      <c r="R3246" s="377" t="s">
        <v>177</v>
      </c>
      <c r="S3246" s="492">
        <f>E3249</f>
        <v>340</v>
      </c>
      <c r="T3246" s="106"/>
      <c r="U3246" s="493"/>
      <c r="V3246" s="27" t="e">
        <f>VLOOKUP(A3246,'PLANILHA ORÇAMENTARIA'!$A$12:$H$536,5,0)</f>
        <v>#N/A</v>
      </c>
      <c r="W3246" s="27" t="e">
        <f>VLOOKUP(A3246,'PLANILHA ORÇAMENTARIA'!$A$12:$H$536,4,0)</f>
        <v>#N/A</v>
      </c>
      <c r="X3246" s="15"/>
      <c r="Y3246" s="15"/>
      <c r="Z3246" s="15"/>
      <c r="AA3246" s="15"/>
      <c r="AB3246" s="15"/>
      <c r="AC3246" s="15"/>
      <c r="AD3246" s="15"/>
      <c r="AE3246" s="15"/>
      <c r="AF3246" s="15"/>
      <c r="AG3246" s="15"/>
      <c r="AH3246" s="15"/>
      <c r="AI3246" s="15"/>
      <c r="AJ3246" s="15"/>
      <c r="AK3246" s="15"/>
      <c r="AL3246" s="15"/>
      <c r="AM3246" s="15"/>
      <c r="AN3246" s="15"/>
      <c r="AO3246" s="15"/>
      <c r="AP3246" s="15"/>
      <c r="AQ3246" s="15"/>
      <c r="AR3246" s="15"/>
      <c r="AS3246" s="15"/>
      <c r="AT3246" s="15"/>
      <c r="AU3246" s="15"/>
      <c r="AV3246" s="15"/>
      <c r="AW3246" s="15"/>
      <c r="AX3246" s="15"/>
      <c r="AY3246" s="15"/>
      <c r="AZ3246" s="15"/>
      <c r="BA3246" s="15"/>
      <c r="BB3246" s="15"/>
      <c r="BC3246" s="15"/>
      <c r="BD3246" s="15"/>
      <c r="BE3246" s="15"/>
      <c r="BF3246" s="15"/>
    </row>
    <row r="3247" spans="1:58" s="5" customFormat="1" ht="18">
      <c r="A3247" s="296"/>
      <c r="B3247" s="297"/>
      <c r="C3247" s="417"/>
      <c r="D3247" s="770" t="s">
        <v>203</v>
      </c>
      <c r="E3247" s="518"/>
      <c r="F3247" s="1031"/>
      <c r="G3247" s="1032"/>
      <c r="H3247" s="1032"/>
      <c r="I3247" s="1032"/>
      <c r="J3247" s="1032"/>
      <c r="K3247" s="286"/>
      <c r="L3247" s="286"/>
      <c r="M3247" s="286"/>
      <c r="N3247" s="286"/>
      <c r="O3247" s="286"/>
      <c r="P3247" s="286"/>
      <c r="Q3247" s="286"/>
      <c r="R3247" s="290"/>
      <c r="S3247" s="400"/>
      <c r="T3247" s="106"/>
      <c r="U3247" s="493"/>
      <c r="V3247" s="27" t="e">
        <f>VLOOKUP(A3247,'PLANILHA ORÇAMENTARIA'!$A$12:$H$536,5,0)</f>
        <v>#N/A</v>
      </c>
      <c r="W3247" s="27" t="e">
        <f>VLOOKUP(A3247,'PLANILHA ORÇAMENTARIA'!$A$12:$H$536,4,0)</f>
        <v>#N/A</v>
      </c>
      <c r="X3247" s="15"/>
      <c r="Y3247" s="15"/>
      <c r="Z3247" s="15"/>
      <c r="AA3247" s="15"/>
      <c r="AB3247" s="15"/>
      <c r="AC3247" s="15"/>
      <c r="AD3247" s="15"/>
      <c r="AE3247" s="15"/>
      <c r="AF3247" s="15"/>
      <c r="AG3247" s="15"/>
      <c r="AH3247" s="15"/>
      <c r="AI3247" s="15"/>
      <c r="AJ3247" s="15"/>
      <c r="AK3247" s="15"/>
      <c r="AL3247" s="15"/>
      <c r="AM3247" s="15"/>
      <c r="AN3247" s="15"/>
      <c r="AO3247" s="15"/>
      <c r="AP3247" s="15"/>
      <c r="AQ3247" s="15"/>
      <c r="AR3247" s="15"/>
      <c r="AS3247" s="15"/>
      <c r="AT3247" s="15"/>
      <c r="AU3247" s="15"/>
      <c r="AV3247" s="15"/>
      <c r="AW3247" s="15"/>
      <c r="AX3247" s="15"/>
      <c r="AY3247" s="15"/>
      <c r="AZ3247" s="15"/>
      <c r="BA3247" s="15"/>
      <c r="BB3247" s="15"/>
      <c r="BC3247" s="15"/>
      <c r="BD3247" s="15"/>
      <c r="BE3247" s="15"/>
      <c r="BF3247" s="15"/>
    </row>
    <row r="3248" spans="1:58" s="5" customFormat="1" ht="18">
      <c r="A3248" s="296"/>
      <c r="B3248" s="297"/>
      <c r="C3248" s="417"/>
      <c r="D3248" s="623" t="s">
        <v>179</v>
      </c>
      <c r="E3248" s="518">
        <v>340</v>
      </c>
      <c r="F3248" s="1031" t="s">
        <v>52</v>
      </c>
      <c r="G3248" s="1032"/>
      <c r="H3248" s="1032"/>
      <c r="I3248" s="1032"/>
      <c r="J3248" s="1032"/>
      <c r="K3248" s="286"/>
      <c r="L3248" s="286"/>
      <c r="M3248" s="286"/>
      <c r="N3248" s="286"/>
      <c r="O3248" s="286"/>
      <c r="P3248" s="286"/>
      <c r="Q3248" s="286"/>
      <c r="R3248" s="290"/>
      <c r="S3248" s="400"/>
      <c r="T3248" s="106"/>
      <c r="U3248" s="493"/>
      <c r="V3248" s="27" t="e">
        <f>VLOOKUP(A3248,'PLANILHA ORÇAMENTARIA'!$A$12:$H$536,5,0)</f>
        <v>#N/A</v>
      </c>
      <c r="W3248" s="27" t="e">
        <f>VLOOKUP(A3248,'PLANILHA ORÇAMENTARIA'!$A$12:$H$536,4,0)</f>
        <v>#N/A</v>
      </c>
      <c r="X3248" s="15"/>
      <c r="Y3248" s="15"/>
      <c r="Z3248" s="15"/>
      <c r="AA3248" s="15"/>
      <c r="AB3248" s="15"/>
      <c r="AC3248" s="15"/>
      <c r="AD3248" s="15"/>
      <c r="AE3248" s="15"/>
      <c r="AF3248" s="15"/>
      <c r="AG3248" s="15"/>
      <c r="AH3248" s="15"/>
      <c r="AI3248" s="15"/>
      <c r="AJ3248" s="15"/>
      <c r="AK3248" s="15"/>
      <c r="AL3248" s="15"/>
      <c r="AM3248" s="15"/>
      <c r="AN3248" s="15"/>
      <c r="AO3248" s="15"/>
      <c r="AP3248" s="15"/>
      <c r="AQ3248" s="15"/>
      <c r="AR3248" s="15"/>
      <c r="AS3248" s="15"/>
      <c r="AT3248" s="15"/>
      <c r="AU3248" s="15"/>
      <c r="AV3248" s="15"/>
      <c r="AW3248" s="15"/>
      <c r="AX3248" s="15"/>
      <c r="AY3248" s="15"/>
      <c r="AZ3248" s="15"/>
      <c r="BA3248" s="15"/>
      <c r="BB3248" s="15"/>
      <c r="BC3248" s="15"/>
      <c r="BD3248" s="15"/>
      <c r="BE3248" s="15"/>
      <c r="BF3248" s="15"/>
    </row>
    <row r="3249" spans="1:58" s="5" customFormat="1" ht="18">
      <c r="A3249" s="296"/>
      <c r="B3249" s="297"/>
      <c r="C3249" s="417"/>
      <c r="D3249" s="623" t="s">
        <v>4</v>
      </c>
      <c r="E3249" s="518">
        <f>E3248</f>
        <v>340</v>
      </c>
      <c r="F3249" s="1031" t="s">
        <v>52</v>
      </c>
      <c r="G3249" s="1032"/>
      <c r="H3249" s="1032"/>
      <c r="I3249" s="1032"/>
      <c r="J3249" s="1032"/>
      <c r="K3249" s="286"/>
      <c r="L3249" s="286"/>
      <c r="M3249" s="286"/>
      <c r="N3249" s="286"/>
      <c r="O3249" s="286"/>
      <c r="P3249" s="286"/>
      <c r="Q3249" s="286"/>
      <c r="R3249" s="290"/>
      <c r="S3249" s="400"/>
      <c r="T3249" s="106"/>
      <c r="U3249" s="493"/>
      <c r="V3249" s="27" t="e">
        <f>VLOOKUP(A3249,'PLANILHA ORÇAMENTARIA'!$A$12:$H$536,5,0)</f>
        <v>#N/A</v>
      </c>
      <c r="W3249" s="27" t="e">
        <f>VLOOKUP(A3249,'PLANILHA ORÇAMENTARIA'!$A$12:$H$536,4,0)</f>
        <v>#N/A</v>
      </c>
      <c r="X3249" s="15"/>
      <c r="Y3249" s="15"/>
      <c r="Z3249" s="15"/>
      <c r="AA3249" s="15"/>
      <c r="AB3249" s="15"/>
      <c r="AC3249" s="15"/>
      <c r="AD3249" s="15"/>
      <c r="AE3249" s="15"/>
      <c r="AF3249" s="15"/>
      <c r="AG3249" s="15"/>
      <c r="AH3249" s="15"/>
      <c r="AI3249" s="15"/>
      <c r="AJ3249" s="15"/>
      <c r="AK3249" s="15"/>
      <c r="AL3249" s="15"/>
      <c r="AM3249" s="15"/>
      <c r="AN3249" s="15"/>
      <c r="AO3249" s="15"/>
      <c r="AP3249" s="15"/>
      <c r="AQ3249" s="15"/>
      <c r="AR3249" s="15"/>
      <c r="AS3249" s="15"/>
      <c r="AT3249" s="15"/>
      <c r="AU3249" s="15"/>
      <c r="AV3249" s="15"/>
      <c r="AW3249" s="15"/>
      <c r="AX3249" s="15"/>
      <c r="AY3249" s="15"/>
      <c r="AZ3249" s="15"/>
      <c r="BA3249" s="15"/>
      <c r="BB3249" s="15"/>
      <c r="BC3249" s="15"/>
      <c r="BD3249" s="15"/>
      <c r="BE3249" s="15"/>
      <c r="BF3249" s="15"/>
    </row>
    <row r="3250" spans="1:58" s="5" customFormat="1" ht="18">
      <c r="A3250" s="296"/>
      <c r="B3250" s="297"/>
      <c r="C3250" s="417"/>
      <c r="D3250" s="1049"/>
      <c r="E3250" s="400"/>
      <c r="F3250" s="1031"/>
      <c r="G3250" s="1032"/>
      <c r="H3250" s="1032"/>
      <c r="I3250" s="1032"/>
      <c r="J3250" s="1032"/>
      <c r="K3250" s="286"/>
      <c r="L3250" s="286"/>
      <c r="M3250" s="286"/>
      <c r="N3250" s="286"/>
      <c r="O3250" s="286"/>
      <c r="P3250" s="286"/>
      <c r="Q3250" s="286"/>
      <c r="R3250" s="290"/>
      <c r="S3250" s="400"/>
      <c r="T3250" s="106"/>
      <c r="U3250" s="493"/>
      <c r="V3250" s="27" t="e">
        <f>VLOOKUP(A3250,'PLANILHA ORÇAMENTARIA'!$A$12:$H$536,5,0)</f>
        <v>#N/A</v>
      </c>
      <c r="W3250" s="27" t="e">
        <f>VLOOKUP(A3250,'PLANILHA ORÇAMENTARIA'!$A$12:$H$536,4,0)</f>
        <v>#N/A</v>
      </c>
      <c r="X3250" s="15"/>
      <c r="Y3250" s="15"/>
      <c r="Z3250" s="15"/>
      <c r="AA3250" s="15"/>
      <c r="AB3250" s="15"/>
      <c r="AC3250" s="15"/>
      <c r="AD3250" s="15"/>
      <c r="AE3250" s="15"/>
      <c r="AF3250" s="15"/>
      <c r="AG3250" s="15"/>
      <c r="AH3250" s="15"/>
      <c r="AI3250" s="15"/>
      <c r="AJ3250" s="15"/>
      <c r="AK3250" s="15"/>
      <c r="AL3250" s="15"/>
      <c r="AM3250" s="15"/>
      <c r="AN3250" s="15"/>
      <c r="AO3250" s="15"/>
      <c r="AP3250" s="15"/>
      <c r="AQ3250" s="15"/>
      <c r="AR3250" s="15"/>
      <c r="AS3250" s="15"/>
      <c r="AT3250" s="15"/>
      <c r="AU3250" s="15"/>
      <c r="AV3250" s="15"/>
      <c r="AW3250" s="15"/>
      <c r="AX3250" s="15"/>
      <c r="AY3250" s="15"/>
      <c r="AZ3250" s="15"/>
      <c r="BA3250" s="15"/>
      <c r="BB3250" s="15"/>
      <c r="BC3250" s="15"/>
      <c r="BD3250" s="15"/>
      <c r="BE3250" s="15"/>
      <c r="BF3250" s="15"/>
    </row>
    <row r="3251" spans="1:58" s="5" customFormat="1" ht="18">
      <c r="A3251" s="296"/>
      <c r="B3251" s="297"/>
      <c r="C3251" s="417"/>
      <c r="D3251" s="1049"/>
      <c r="E3251" s="400"/>
      <c r="F3251" s="1031"/>
      <c r="G3251" s="1032"/>
      <c r="H3251" s="1032"/>
      <c r="I3251" s="1032"/>
      <c r="J3251" s="1032"/>
      <c r="K3251" s="286"/>
      <c r="L3251" s="286"/>
      <c r="M3251" s="286"/>
      <c r="N3251" s="286"/>
      <c r="O3251" s="286"/>
      <c r="P3251" s="286"/>
      <c r="Q3251" s="286"/>
      <c r="R3251" s="290"/>
      <c r="S3251" s="400"/>
      <c r="T3251" s="106"/>
      <c r="U3251" s="493"/>
      <c r="V3251" s="27" t="e">
        <f>VLOOKUP(A3251,'PLANILHA ORÇAMENTARIA'!$A$12:$H$536,5,0)</f>
        <v>#N/A</v>
      </c>
      <c r="W3251" s="27" t="e">
        <f>VLOOKUP(A3251,'PLANILHA ORÇAMENTARIA'!$A$12:$H$536,4,0)</f>
        <v>#N/A</v>
      </c>
      <c r="X3251" s="15"/>
      <c r="Y3251" s="15"/>
      <c r="Z3251" s="15"/>
      <c r="AA3251" s="15"/>
      <c r="AB3251" s="15"/>
      <c r="AC3251" s="15"/>
      <c r="AD3251" s="15"/>
      <c r="AE3251" s="15"/>
      <c r="AF3251" s="15"/>
      <c r="AG3251" s="15"/>
      <c r="AH3251" s="15"/>
      <c r="AI3251" s="15"/>
      <c r="AJ3251" s="15"/>
      <c r="AK3251" s="15"/>
      <c r="AL3251" s="15"/>
      <c r="AM3251" s="15"/>
      <c r="AN3251" s="15"/>
      <c r="AO3251" s="15"/>
      <c r="AP3251" s="15"/>
      <c r="AQ3251" s="15"/>
      <c r="AR3251" s="15"/>
      <c r="AS3251" s="15"/>
      <c r="AT3251" s="15"/>
      <c r="AU3251" s="15"/>
      <c r="AV3251" s="15"/>
      <c r="AW3251" s="15"/>
      <c r="AX3251" s="15"/>
      <c r="AY3251" s="15"/>
      <c r="AZ3251" s="15"/>
      <c r="BA3251" s="15"/>
      <c r="BB3251" s="15"/>
      <c r="BC3251" s="15"/>
      <c r="BD3251" s="15"/>
      <c r="BE3251" s="15"/>
      <c r="BF3251" s="15"/>
    </row>
    <row r="3252" spans="1:58" s="5" customFormat="1" ht="14.25" customHeight="1">
      <c r="A3252" s="268" t="s">
        <v>1022</v>
      </c>
      <c r="B3252" s="281" t="s">
        <v>47</v>
      </c>
      <c r="C3252" s="281">
        <v>91926</v>
      </c>
      <c r="D3252" s="483" t="s">
        <v>1112</v>
      </c>
      <c r="E3252" s="646"/>
      <c r="F3252" s="646"/>
      <c r="G3252" s="646"/>
      <c r="H3252" s="646"/>
      <c r="I3252" s="646"/>
      <c r="J3252" s="646"/>
      <c r="K3252" s="646"/>
      <c r="L3252" s="646"/>
      <c r="M3252" s="646"/>
      <c r="N3252" s="646"/>
      <c r="O3252" s="646"/>
      <c r="P3252" s="646"/>
      <c r="Q3252" s="646"/>
      <c r="R3252" s="646"/>
      <c r="S3252" s="647"/>
      <c r="T3252" s="107" t="s">
        <v>31</v>
      </c>
      <c r="U3252" s="771">
        <f>S3253</f>
        <v>273</v>
      </c>
      <c r="V3252" s="27" t="str">
        <f>VLOOKUP(A3252,'PLANILHA ORÇAMENTARIA'!$A$12:$H$536,5,0)</f>
        <v>M</v>
      </c>
      <c r="W3252" s="27" t="str">
        <f>VLOOKUP(A3252,'PLANILHA ORÇAMENTARIA'!$A$12:$H$536,4,0)</f>
        <v>CABO DE COBRE FLEXÍVEL ISOLADO, 2,5 MM², ANTI-CHAMA 450/750 V, PARA CIRCUITOS TERMINAIS - FORNECIMENTO E INSTALAÇÃO. AF_03/2023</v>
      </c>
      <c r="X3252" s="15"/>
      <c r="Y3252" s="15"/>
      <c r="Z3252" s="15"/>
      <c r="AA3252" s="15"/>
      <c r="AB3252" s="15"/>
      <c r="AC3252" s="15"/>
      <c r="AD3252" s="15"/>
      <c r="AE3252" s="15"/>
      <c r="AF3252" s="15"/>
      <c r="AG3252" s="15"/>
      <c r="AH3252" s="15"/>
      <c r="AI3252" s="15"/>
      <c r="AJ3252" s="15"/>
      <c r="AK3252" s="15"/>
      <c r="AL3252" s="15"/>
      <c r="AM3252" s="15"/>
      <c r="AN3252" s="15"/>
      <c r="AO3252" s="15"/>
      <c r="AP3252" s="15"/>
      <c r="AQ3252" s="15"/>
      <c r="AR3252" s="15"/>
      <c r="AS3252" s="15"/>
      <c r="AT3252" s="15"/>
      <c r="AU3252" s="15"/>
      <c r="AV3252" s="15"/>
      <c r="AW3252" s="15"/>
      <c r="AX3252" s="15"/>
      <c r="AY3252" s="15"/>
      <c r="AZ3252" s="15"/>
      <c r="BA3252" s="15"/>
      <c r="BB3252" s="15"/>
      <c r="BC3252" s="15"/>
      <c r="BD3252" s="15"/>
      <c r="BE3252" s="15"/>
      <c r="BF3252" s="15"/>
    </row>
    <row r="3253" spans="1:58" s="5" customFormat="1" ht="18">
      <c r="A3253" s="296"/>
      <c r="B3253" s="297"/>
      <c r="C3253" s="417"/>
      <c r="D3253" s="1049"/>
      <c r="E3253" s="400"/>
      <c r="F3253" s="1031"/>
      <c r="G3253" s="1032"/>
      <c r="H3253" s="1032"/>
      <c r="I3253" s="1032"/>
      <c r="J3253" s="1032"/>
      <c r="K3253" s="286"/>
      <c r="L3253" s="286"/>
      <c r="M3253" s="286"/>
      <c r="N3253" s="286"/>
      <c r="O3253" s="286"/>
      <c r="P3253" s="286"/>
      <c r="Q3253" s="286"/>
      <c r="R3253" s="377" t="s">
        <v>177</v>
      </c>
      <c r="S3253" s="492">
        <f>E3256</f>
        <v>273</v>
      </c>
      <c r="T3253" s="106"/>
      <c r="U3253" s="493"/>
      <c r="V3253" s="27" t="e">
        <f>VLOOKUP(A3253,'PLANILHA ORÇAMENTARIA'!$A$12:$H$536,5,0)</f>
        <v>#N/A</v>
      </c>
      <c r="W3253" s="27" t="e">
        <f>VLOOKUP(A3253,'PLANILHA ORÇAMENTARIA'!$A$12:$H$536,4,0)</f>
        <v>#N/A</v>
      </c>
      <c r="X3253" s="15"/>
      <c r="Y3253" s="15"/>
      <c r="Z3253" s="15"/>
      <c r="AA3253" s="15"/>
      <c r="AB3253" s="15"/>
      <c r="AC3253" s="15"/>
      <c r="AD3253" s="15"/>
      <c r="AE3253" s="15"/>
      <c r="AF3253" s="15"/>
      <c r="AG3253" s="15"/>
      <c r="AH3253" s="15"/>
      <c r="AI3253" s="15"/>
      <c r="AJ3253" s="15"/>
      <c r="AK3253" s="15"/>
      <c r="AL3253" s="15"/>
      <c r="AM3253" s="15"/>
      <c r="AN3253" s="15"/>
      <c r="AO3253" s="15"/>
      <c r="AP3253" s="15"/>
      <c r="AQ3253" s="15"/>
      <c r="AR3253" s="15"/>
      <c r="AS3253" s="15"/>
      <c r="AT3253" s="15"/>
      <c r="AU3253" s="15"/>
      <c r="AV3253" s="15"/>
      <c r="AW3253" s="15"/>
      <c r="AX3253" s="15"/>
      <c r="AY3253" s="15"/>
      <c r="AZ3253" s="15"/>
      <c r="BA3253" s="15"/>
      <c r="BB3253" s="15"/>
      <c r="BC3253" s="15"/>
      <c r="BD3253" s="15"/>
      <c r="BE3253" s="15"/>
      <c r="BF3253" s="15"/>
    </row>
    <row r="3254" spans="1:58" s="5" customFormat="1" ht="18">
      <c r="A3254" s="296"/>
      <c r="B3254" s="297"/>
      <c r="C3254" s="417"/>
      <c r="D3254" s="770" t="s">
        <v>203</v>
      </c>
      <c r="E3254" s="518"/>
      <c r="F3254" s="1031"/>
      <c r="G3254" s="1032"/>
      <c r="H3254" s="1032"/>
      <c r="I3254" s="1032"/>
      <c r="J3254" s="1032"/>
      <c r="K3254" s="286"/>
      <c r="L3254" s="286"/>
      <c r="M3254" s="286"/>
      <c r="N3254" s="286"/>
      <c r="O3254" s="286"/>
      <c r="P3254" s="286"/>
      <c r="Q3254" s="286"/>
      <c r="R3254" s="290"/>
      <c r="S3254" s="400"/>
      <c r="T3254" s="106"/>
      <c r="U3254" s="493"/>
      <c r="V3254" s="27" t="e">
        <f>VLOOKUP(A3254,'PLANILHA ORÇAMENTARIA'!$A$12:$H$536,5,0)</f>
        <v>#N/A</v>
      </c>
      <c r="W3254" s="27" t="e">
        <f>VLOOKUP(A3254,'PLANILHA ORÇAMENTARIA'!$A$12:$H$536,4,0)</f>
        <v>#N/A</v>
      </c>
      <c r="X3254" s="15"/>
      <c r="Y3254" s="15"/>
      <c r="Z3254" s="15"/>
      <c r="AA3254" s="15"/>
      <c r="AB3254" s="15"/>
      <c r="AC3254" s="15"/>
      <c r="AD3254" s="15"/>
      <c r="AE3254" s="15"/>
      <c r="AF3254" s="15"/>
      <c r="AG3254" s="15"/>
      <c r="AH3254" s="15"/>
      <c r="AI3254" s="15"/>
      <c r="AJ3254" s="15"/>
      <c r="AK3254" s="15"/>
      <c r="AL3254" s="15"/>
      <c r="AM3254" s="15"/>
      <c r="AN3254" s="15"/>
      <c r="AO3254" s="15"/>
      <c r="AP3254" s="15"/>
      <c r="AQ3254" s="15"/>
      <c r="AR3254" s="15"/>
      <c r="AS3254" s="15"/>
      <c r="AT3254" s="15"/>
      <c r="AU3254" s="15"/>
      <c r="AV3254" s="15"/>
      <c r="AW3254" s="15"/>
      <c r="AX3254" s="15"/>
      <c r="AY3254" s="15"/>
      <c r="AZ3254" s="15"/>
      <c r="BA3254" s="15"/>
      <c r="BB3254" s="15"/>
      <c r="BC3254" s="15"/>
      <c r="BD3254" s="15"/>
      <c r="BE3254" s="15"/>
      <c r="BF3254" s="15"/>
    </row>
    <row r="3255" spans="1:58" s="5" customFormat="1" ht="18">
      <c r="A3255" s="296"/>
      <c r="B3255" s="297"/>
      <c r="C3255" s="417"/>
      <c r="D3255" s="623" t="s">
        <v>179</v>
      </c>
      <c r="E3255" s="518">
        <v>273</v>
      </c>
      <c r="F3255" s="1031" t="s">
        <v>52</v>
      </c>
      <c r="G3255" s="1032"/>
      <c r="H3255" s="1032"/>
      <c r="I3255" s="1032"/>
      <c r="J3255" s="1032"/>
      <c r="K3255" s="286"/>
      <c r="L3255" s="286"/>
      <c r="M3255" s="286"/>
      <c r="N3255" s="286"/>
      <c r="O3255" s="286"/>
      <c r="P3255" s="286"/>
      <c r="Q3255" s="286"/>
      <c r="R3255" s="290"/>
      <c r="S3255" s="400"/>
      <c r="T3255" s="106"/>
      <c r="U3255" s="493"/>
      <c r="V3255" s="27" t="e">
        <f>VLOOKUP(A3255,'PLANILHA ORÇAMENTARIA'!$A$12:$H$536,5,0)</f>
        <v>#N/A</v>
      </c>
      <c r="W3255" s="27" t="e">
        <f>VLOOKUP(A3255,'PLANILHA ORÇAMENTARIA'!$A$12:$H$536,4,0)</f>
        <v>#N/A</v>
      </c>
      <c r="X3255" s="15"/>
      <c r="Y3255" s="15"/>
      <c r="Z3255" s="15"/>
      <c r="AA3255" s="15"/>
      <c r="AB3255" s="15"/>
      <c r="AC3255" s="15"/>
      <c r="AD3255" s="15"/>
      <c r="AE3255" s="15"/>
      <c r="AF3255" s="15"/>
      <c r="AG3255" s="15"/>
      <c r="AH3255" s="15"/>
      <c r="AI3255" s="15"/>
      <c r="AJ3255" s="15"/>
      <c r="AK3255" s="15"/>
      <c r="AL3255" s="15"/>
      <c r="AM3255" s="15"/>
      <c r="AN3255" s="15"/>
      <c r="AO3255" s="15"/>
      <c r="AP3255" s="15"/>
      <c r="AQ3255" s="15"/>
      <c r="AR3255" s="15"/>
      <c r="AS3255" s="15"/>
      <c r="AT3255" s="15"/>
      <c r="AU3255" s="15"/>
      <c r="AV3255" s="15"/>
      <c r="AW3255" s="15"/>
      <c r="AX3255" s="15"/>
      <c r="AY3255" s="15"/>
      <c r="AZ3255" s="15"/>
      <c r="BA3255" s="15"/>
      <c r="BB3255" s="15"/>
      <c r="BC3255" s="15"/>
      <c r="BD3255" s="15"/>
      <c r="BE3255" s="15"/>
      <c r="BF3255" s="15"/>
    </row>
    <row r="3256" spans="1:58" s="5" customFormat="1" ht="18">
      <c r="A3256" s="296"/>
      <c r="B3256" s="297"/>
      <c r="C3256" s="417"/>
      <c r="D3256" s="623" t="s">
        <v>4</v>
      </c>
      <c r="E3256" s="518">
        <f>E3255</f>
        <v>273</v>
      </c>
      <c r="F3256" s="1031" t="s">
        <v>52</v>
      </c>
      <c r="G3256" s="1032"/>
      <c r="H3256" s="1032"/>
      <c r="I3256" s="1032"/>
      <c r="J3256" s="1032"/>
      <c r="K3256" s="286"/>
      <c r="L3256" s="286"/>
      <c r="M3256" s="286"/>
      <c r="N3256" s="286"/>
      <c r="O3256" s="286"/>
      <c r="P3256" s="286"/>
      <c r="Q3256" s="286"/>
      <c r="R3256" s="290"/>
      <c r="S3256" s="400"/>
      <c r="T3256" s="106"/>
      <c r="U3256" s="493"/>
      <c r="V3256" s="27" t="e">
        <f>VLOOKUP(A3256,'PLANILHA ORÇAMENTARIA'!$A$12:$H$536,5,0)</f>
        <v>#N/A</v>
      </c>
      <c r="W3256" s="27" t="e">
        <f>VLOOKUP(A3256,'PLANILHA ORÇAMENTARIA'!$A$12:$H$536,4,0)</f>
        <v>#N/A</v>
      </c>
      <c r="X3256" s="15"/>
      <c r="Y3256" s="15"/>
      <c r="Z3256" s="15"/>
      <c r="AA3256" s="15"/>
      <c r="AB3256" s="15"/>
      <c r="AC3256" s="15"/>
      <c r="AD3256" s="15"/>
      <c r="AE3256" s="15"/>
      <c r="AF3256" s="15"/>
      <c r="AG3256" s="15"/>
      <c r="AH3256" s="15"/>
      <c r="AI3256" s="15"/>
      <c r="AJ3256" s="15"/>
      <c r="AK3256" s="15"/>
      <c r="AL3256" s="15"/>
      <c r="AM3256" s="15"/>
      <c r="AN3256" s="15"/>
      <c r="AO3256" s="15"/>
      <c r="AP3256" s="15"/>
      <c r="AQ3256" s="15"/>
      <c r="AR3256" s="15"/>
      <c r="AS3256" s="15"/>
      <c r="AT3256" s="15"/>
      <c r="AU3256" s="15"/>
      <c r="AV3256" s="15"/>
      <c r="AW3256" s="15"/>
      <c r="AX3256" s="15"/>
      <c r="AY3256" s="15"/>
      <c r="AZ3256" s="15"/>
      <c r="BA3256" s="15"/>
      <c r="BB3256" s="15"/>
      <c r="BC3256" s="15"/>
      <c r="BD3256" s="15"/>
      <c r="BE3256" s="15"/>
      <c r="BF3256" s="15"/>
    </row>
    <row r="3257" spans="1:58" s="5" customFormat="1" ht="18">
      <c r="A3257" s="296"/>
      <c r="B3257" s="297"/>
      <c r="C3257" s="417"/>
      <c r="D3257" s="1049"/>
      <c r="E3257" s="400"/>
      <c r="F3257" s="1031"/>
      <c r="G3257" s="1032"/>
      <c r="H3257" s="1032"/>
      <c r="I3257" s="1032"/>
      <c r="J3257" s="1032"/>
      <c r="K3257" s="286"/>
      <c r="L3257" s="286"/>
      <c r="M3257" s="286"/>
      <c r="N3257" s="286"/>
      <c r="O3257" s="286"/>
      <c r="P3257" s="286"/>
      <c r="Q3257" s="286"/>
      <c r="R3257" s="290"/>
      <c r="S3257" s="400"/>
      <c r="T3257" s="106"/>
      <c r="U3257" s="493"/>
      <c r="V3257" s="27" t="e">
        <f>VLOOKUP(A3257,'PLANILHA ORÇAMENTARIA'!$A$12:$H$536,5,0)</f>
        <v>#N/A</v>
      </c>
      <c r="W3257" s="27" t="e">
        <f>VLOOKUP(A3257,'PLANILHA ORÇAMENTARIA'!$A$12:$H$536,4,0)</f>
        <v>#N/A</v>
      </c>
      <c r="X3257" s="15"/>
      <c r="Y3257" s="15"/>
      <c r="Z3257" s="15"/>
      <c r="AA3257" s="15"/>
      <c r="AB3257" s="15"/>
      <c r="AC3257" s="15"/>
      <c r="AD3257" s="15"/>
      <c r="AE3257" s="15"/>
      <c r="AF3257" s="15"/>
      <c r="AG3257" s="15"/>
      <c r="AH3257" s="15"/>
      <c r="AI3257" s="15"/>
      <c r="AJ3257" s="15"/>
      <c r="AK3257" s="15"/>
      <c r="AL3257" s="15"/>
      <c r="AM3257" s="15"/>
      <c r="AN3257" s="15"/>
      <c r="AO3257" s="15"/>
      <c r="AP3257" s="15"/>
      <c r="AQ3257" s="15"/>
      <c r="AR3257" s="15"/>
      <c r="AS3257" s="15"/>
      <c r="AT3257" s="15"/>
      <c r="AU3257" s="15"/>
      <c r="AV3257" s="15"/>
      <c r="AW3257" s="15"/>
      <c r="AX3257" s="15"/>
      <c r="AY3257" s="15"/>
      <c r="AZ3257" s="15"/>
      <c r="BA3257" s="15"/>
      <c r="BB3257" s="15"/>
      <c r="BC3257" s="15"/>
      <c r="BD3257" s="15"/>
      <c r="BE3257" s="15"/>
      <c r="BF3257" s="15"/>
    </row>
    <row r="3258" spans="1:58" s="5" customFormat="1" ht="18">
      <c r="A3258" s="296"/>
      <c r="B3258" s="297"/>
      <c r="C3258" s="417"/>
      <c r="D3258" s="1049"/>
      <c r="E3258" s="400"/>
      <c r="F3258" s="1031"/>
      <c r="G3258" s="1032"/>
      <c r="H3258" s="1032"/>
      <c r="I3258" s="1032"/>
      <c r="J3258" s="1032"/>
      <c r="K3258" s="286"/>
      <c r="L3258" s="286"/>
      <c r="M3258" s="286"/>
      <c r="N3258" s="286"/>
      <c r="O3258" s="286"/>
      <c r="P3258" s="286"/>
      <c r="Q3258" s="286"/>
      <c r="R3258" s="290"/>
      <c r="S3258" s="400"/>
      <c r="T3258" s="106"/>
      <c r="U3258" s="493"/>
      <c r="V3258" s="27" t="e">
        <f>VLOOKUP(A3258,'PLANILHA ORÇAMENTARIA'!$A$12:$H$536,5,0)</f>
        <v>#N/A</v>
      </c>
      <c r="W3258" s="27" t="e">
        <f>VLOOKUP(A3258,'PLANILHA ORÇAMENTARIA'!$A$12:$H$536,4,0)</f>
        <v>#N/A</v>
      </c>
      <c r="X3258" s="15"/>
      <c r="Y3258" s="15"/>
      <c r="Z3258" s="15"/>
      <c r="AA3258" s="15"/>
      <c r="AB3258" s="15"/>
      <c r="AC3258" s="15"/>
      <c r="AD3258" s="15"/>
      <c r="AE3258" s="15"/>
      <c r="AF3258" s="15"/>
      <c r="AG3258" s="15"/>
      <c r="AH3258" s="15"/>
      <c r="AI3258" s="15"/>
      <c r="AJ3258" s="15"/>
      <c r="AK3258" s="15"/>
      <c r="AL3258" s="15"/>
      <c r="AM3258" s="15"/>
      <c r="AN3258" s="15"/>
      <c r="AO3258" s="15"/>
      <c r="AP3258" s="15"/>
      <c r="AQ3258" s="15"/>
      <c r="AR3258" s="15"/>
      <c r="AS3258" s="15"/>
      <c r="AT3258" s="15"/>
      <c r="AU3258" s="15"/>
      <c r="AV3258" s="15"/>
      <c r="AW3258" s="15"/>
      <c r="AX3258" s="15"/>
      <c r="AY3258" s="15"/>
      <c r="AZ3258" s="15"/>
      <c r="BA3258" s="15"/>
      <c r="BB3258" s="15"/>
      <c r="BC3258" s="15"/>
      <c r="BD3258" s="15"/>
      <c r="BE3258" s="15"/>
      <c r="BF3258" s="15"/>
    </row>
    <row r="3259" spans="1:58" s="5" customFormat="1" ht="14.25" customHeight="1">
      <c r="A3259" s="268" t="s">
        <v>1023</v>
      </c>
      <c r="B3259" s="281" t="s">
        <v>47</v>
      </c>
      <c r="C3259" s="281">
        <v>91930</v>
      </c>
      <c r="D3259" s="483" t="s">
        <v>1119</v>
      </c>
      <c r="E3259" s="646"/>
      <c r="F3259" s="646"/>
      <c r="G3259" s="646"/>
      <c r="H3259" s="646"/>
      <c r="I3259" s="646"/>
      <c r="J3259" s="646"/>
      <c r="K3259" s="646"/>
      <c r="L3259" s="646"/>
      <c r="M3259" s="646"/>
      <c r="N3259" s="646"/>
      <c r="O3259" s="646"/>
      <c r="P3259" s="646"/>
      <c r="Q3259" s="646"/>
      <c r="R3259" s="646"/>
      <c r="S3259" s="647"/>
      <c r="T3259" s="107" t="s">
        <v>31</v>
      </c>
      <c r="U3259" s="771">
        <f>S3260</f>
        <v>384</v>
      </c>
      <c r="V3259" s="27" t="str">
        <f>VLOOKUP(A3259,'PLANILHA ORÇAMENTARIA'!$A$12:$H$536,5,0)</f>
        <v>M</v>
      </c>
      <c r="W3259" s="27" t="str">
        <f>VLOOKUP(A3259,'PLANILHA ORÇAMENTARIA'!$A$12:$H$536,4,0)</f>
        <v>CABO DE COBRE FLEXÍVEL ISOLADO, 6 MM², ANTI-CHAMA 450/750 V, PARA CIRCUITOS TERMINAIS - FORNECIMENTO E INSTALAÇÃO. AF_03/2023</v>
      </c>
      <c r="X3259" s="15"/>
      <c r="Y3259" s="15"/>
      <c r="Z3259" s="15"/>
      <c r="AA3259" s="15"/>
      <c r="AB3259" s="15"/>
      <c r="AC3259" s="15"/>
      <c r="AD3259" s="15"/>
      <c r="AE3259" s="15"/>
      <c r="AF3259" s="15"/>
      <c r="AG3259" s="15"/>
      <c r="AH3259" s="15"/>
      <c r="AI3259" s="15"/>
      <c r="AJ3259" s="15"/>
      <c r="AK3259" s="15"/>
      <c r="AL3259" s="15"/>
      <c r="AM3259" s="15"/>
      <c r="AN3259" s="15"/>
      <c r="AO3259" s="15"/>
      <c r="AP3259" s="15"/>
      <c r="AQ3259" s="15"/>
      <c r="AR3259" s="15"/>
      <c r="AS3259" s="15"/>
      <c r="AT3259" s="15"/>
      <c r="AU3259" s="15"/>
      <c r="AV3259" s="15"/>
      <c r="AW3259" s="15"/>
      <c r="AX3259" s="15"/>
      <c r="AY3259" s="15"/>
      <c r="AZ3259" s="15"/>
      <c r="BA3259" s="15"/>
      <c r="BB3259" s="15"/>
      <c r="BC3259" s="15"/>
      <c r="BD3259" s="15"/>
      <c r="BE3259" s="15"/>
      <c r="BF3259" s="15"/>
    </row>
    <row r="3260" spans="1:58" s="5" customFormat="1" ht="18">
      <c r="A3260" s="296"/>
      <c r="B3260" s="297"/>
      <c r="C3260" s="417"/>
      <c r="D3260" s="1049"/>
      <c r="E3260" s="400"/>
      <c r="F3260" s="1031"/>
      <c r="G3260" s="1032"/>
      <c r="H3260" s="1032"/>
      <c r="I3260" s="1032"/>
      <c r="J3260" s="1032"/>
      <c r="K3260" s="286"/>
      <c r="L3260" s="286"/>
      <c r="M3260" s="286"/>
      <c r="N3260" s="286"/>
      <c r="O3260" s="286"/>
      <c r="P3260" s="286"/>
      <c r="Q3260" s="286"/>
      <c r="R3260" s="377" t="s">
        <v>177</v>
      </c>
      <c r="S3260" s="492">
        <f>E3263</f>
        <v>384</v>
      </c>
      <c r="T3260" s="106"/>
      <c r="U3260" s="493"/>
      <c r="V3260" s="27" t="e">
        <f>VLOOKUP(A3260,'PLANILHA ORÇAMENTARIA'!$A$12:$H$536,5,0)</f>
        <v>#N/A</v>
      </c>
      <c r="W3260" s="27" t="e">
        <f>VLOOKUP(A3260,'PLANILHA ORÇAMENTARIA'!$A$12:$H$536,4,0)</f>
        <v>#N/A</v>
      </c>
      <c r="X3260" s="15"/>
      <c r="Y3260" s="15"/>
      <c r="Z3260" s="15"/>
      <c r="AA3260" s="15"/>
      <c r="AB3260" s="15"/>
      <c r="AC3260" s="15"/>
      <c r="AD3260" s="15"/>
      <c r="AE3260" s="15"/>
      <c r="AF3260" s="15"/>
      <c r="AG3260" s="15"/>
      <c r="AH3260" s="15"/>
      <c r="AI3260" s="15"/>
      <c r="AJ3260" s="15"/>
      <c r="AK3260" s="15"/>
      <c r="AL3260" s="15"/>
      <c r="AM3260" s="15"/>
      <c r="AN3260" s="15"/>
      <c r="AO3260" s="15"/>
      <c r="AP3260" s="15"/>
      <c r="AQ3260" s="15"/>
      <c r="AR3260" s="15"/>
      <c r="AS3260" s="15"/>
      <c r="AT3260" s="15"/>
      <c r="AU3260" s="15"/>
      <c r="AV3260" s="15"/>
      <c r="AW3260" s="15"/>
      <c r="AX3260" s="15"/>
      <c r="AY3260" s="15"/>
      <c r="AZ3260" s="15"/>
      <c r="BA3260" s="15"/>
      <c r="BB3260" s="15"/>
      <c r="BC3260" s="15"/>
      <c r="BD3260" s="15"/>
      <c r="BE3260" s="15"/>
      <c r="BF3260" s="15"/>
    </row>
    <row r="3261" spans="1:58" s="5" customFormat="1" ht="18">
      <c r="A3261" s="296"/>
      <c r="B3261" s="297"/>
      <c r="C3261" s="417"/>
      <c r="D3261" s="770" t="s">
        <v>203</v>
      </c>
      <c r="E3261" s="518"/>
      <c r="F3261" s="1031"/>
      <c r="G3261" s="1032"/>
      <c r="H3261" s="1032"/>
      <c r="I3261" s="1032"/>
      <c r="J3261" s="1032"/>
      <c r="K3261" s="286"/>
      <c r="L3261" s="286"/>
      <c r="M3261" s="286"/>
      <c r="N3261" s="286"/>
      <c r="O3261" s="286"/>
      <c r="P3261" s="286"/>
      <c r="Q3261" s="286"/>
      <c r="R3261" s="290"/>
      <c r="S3261" s="400"/>
      <c r="T3261" s="106"/>
      <c r="U3261" s="493"/>
      <c r="V3261" s="27" t="e">
        <f>VLOOKUP(A3261,'PLANILHA ORÇAMENTARIA'!$A$12:$H$536,5,0)</f>
        <v>#N/A</v>
      </c>
      <c r="W3261" s="27" t="e">
        <f>VLOOKUP(A3261,'PLANILHA ORÇAMENTARIA'!$A$12:$H$536,4,0)</f>
        <v>#N/A</v>
      </c>
      <c r="X3261" s="15"/>
      <c r="Y3261" s="15"/>
      <c r="Z3261" s="15"/>
      <c r="AA3261" s="15"/>
      <c r="AB3261" s="15"/>
      <c r="AC3261" s="15"/>
      <c r="AD3261" s="15"/>
      <c r="AE3261" s="15"/>
      <c r="AF3261" s="15"/>
      <c r="AG3261" s="15"/>
      <c r="AH3261" s="15"/>
      <c r="AI3261" s="15"/>
      <c r="AJ3261" s="15"/>
      <c r="AK3261" s="15"/>
      <c r="AL3261" s="15"/>
      <c r="AM3261" s="15"/>
      <c r="AN3261" s="15"/>
      <c r="AO3261" s="15"/>
      <c r="AP3261" s="15"/>
      <c r="AQ3261" s="15"/>
      <c r="AR3261" s="15"/>
      <c r="AS3261" s="15"/>
      <c r="AT3261" s="15"/>
      <c r="AU3261" s="15"/>
      <c r="AV3261" s="15"/>
      <c r="AW3261" s="15"/>
      <c r="AX3261" s="15"/>
      <c r="AY3261" s="15"/>
      <c r="AZ3261" s="15"/>
      <c r="BA3261" s="15"/>
      <c r="BB3261" s="15"/>
      <c r="BC3261" s="15"/>
      <c r="BD3261" s="15"/>
      <c r="BE3261" s="15"/>
      <c r="BF3261" s="15"/>
    </row>
    <row r="3262" spans="1:58" s="5" customFormat="1" ht="18">
      <c r="A3262" s="296"/>
      <c r="B3262" s="297"/>
      <c r="C3262" s="417"/>
      <c r="D3262" s="623" t="s">
        <v>179</v>
      </c>
      <c r="E3262" s="518">
        <v>384</v>
      </c>
      <c r="F3262" s="1031" t="s">
        <v>52</v>
      </c>
      <c r="G3262" s="1032"/>
      <c r="H3262" s="1032"/>
      <c r="I3262" s="1032"/>
      <c r="J3262" s="1032"/>
      <c r="K3262" s="286"/>
      <c r="L3262" s="286"/>
      <c r="M3262" s="286"/>
      <c r="N3262" s="286"/>
      <c r="O3262" s="286"/>
      <c r="P3262" s="286"/>
      <c r="Q3262" s="286"/>
      <c r="R3262" s="290"/>
      <c r="S3262" s="400"/>
      <c r="T3262" s="106"/>
      <c r="U3262" s="493"/>
      <c r="V3262" s="27" t="e">
        <f>VLOOKUP(A3262,'PLANILHA ORÇAMENTARIA'!$A$12:$H$536,5,0)</f>
        <v>#N/A</v>
      </c>
      <c r="W3262" s="27" t="e">
        <f>VLOOKUP(A3262,'PLANILHA ORÇAMENTARIA'!$A$12:$H$536,4,0)</f>
        <v>#N/A</v>
      </c>
      <c r="X3262" s="15"/>
      <c r="Y3262" s="15"/>
      <c r="Z3262" s="15"/>
      <c r="AA3262" s="15"/>
      <c r="AB3262" s="15"/>
      <c r="AC3262" s="15"/>
      <c r="AD3262" s="15"/>
      <c r="AE3262" s="15"/>
      <c r="AF3262" s="15"/>
      <c r="AG3262" s="15"/>
      <c r="AH3262" s="15"/>
      <c r="AI3262" s="15"/>
      <c r="AJ3262" s="15"/>
      <c r="AK3262" s="15"/>
      <c r="AL3262" s="15"/>
      <c r="AM3262" s="15"/>
      <c r="AN3262" s="15"/>
      <c r="AO3262" s="15"/>
      <c r="AP3262" s="15"/>
      <c r="AQ3262" s="15"/>
      <c r="AR3262" s="15"/>
      <c r="AS3262" s="15"/>
      <c r="AT3262" s="15"/>
      <c r="AU3262" s="15"/>
      <c r="AV3262" s="15"/>
      <c r="AW3262" s="15"/>
      <c r="AX3262" s="15"/>
      <c r="AY3262" s="15"/>
      <c r="AZ3262" s="15"/>
      <c r="BA3262" s="15"/>
      <c r="BB3262" s="15"/>
      <c r="BC3262" s="15"/>
      <c r="BD3262" s="15"/>
      <c r="BE3262" s="15"/>
      <c r="BF3262" s="15"/>
    </row>
    <row r="3263" spans="1:58" s="5" customFormat="1" ht="18">
      <c r="A3263" s="296"/>
      <c r="B3263" s="297"/>
      <c r="C3263" s="417"/>
      <c r="D3263" s="623" t="s">
        <v>4</v>
      </c>
      <c r="E3263" s="518">
        <f>E3262</f>
        <v>384</v>
      </c>
      <c r="F3263" s="1031" t="s">
        <v>52</v>
      </c>
      <c r="G3263" s="1032"/>
      <c r="H3263" s="1032"/>
      <c r="I3263" s="1032"/>
      <c r="J3263" s="1032"/>
      <c r="K3263" s="286"/>
      <c r="L3263" s="286"/>
      <c r="M3263" s="286"/>
      <c r="N3263" s="286"/>
      <c r="O3263" s="286"/>
      <c r="P3263" s="286"/>
      <c r="Q3263" s="286"/>
      <c r="R3263" s="290"/>
      <c r="S3263" s="400"/>
      <c r="T3263" s="106"/>
      <c r="U3263" s="493"/>
      <c r="V3263" s="27" t="e">
        <f>VLOOKUP(A3263,'PLANILHA ORÇAMENTARIA'!$A$12:$H$536,5,0)</f>
        <v>#N/A</v>
      </c>
      <c r="W3263" s="27" t="e">
        <f>VLOOKUP(A3263,'PLANILHA ORÇAMENTARIA'!$A$12:$H$536,4,0)</f>
        <v>#N/A</v>
      </c>
      <c r="X3263" s="15"/>
      <c r="Y3263" s="15"/>
      <c r="Z3263" s="15"/>
      <c r="AA3263" s="15"/>
      <c r="AB3263" s="15"/>
      <c r="AC3263" s="15"/>
      <c r="AD3263" s="15"/>
      <c r="AE3263" s="15"/>
      <c r="AF3263" s="15"/>
      <c r="AG3263" s="15"/>
      <c r="AH3263" s="15"/>
      <c r="AI3263" s="15"/>
      <c r="AJ3263" s="15"/>
      <c r="AK3263" s="15"/>
      <c r="AL3263" s="15"/>
      <c r="AM3263" s="15"/>
      <c r="AN3263" s="15"/>
      <c r="AO3263" s="15"/>
      <c r="AP3263" s="15"/>
      <c r="AQ3263" s="15"/>
      <c r="AR3263" s="15"/>
      <c r="AS3263" s="15"/>
      <c r="AT3263" s="15"/>
      <c r="AU3263" s="15"/>
      <c r="AV3263" s="15"/>
      <c r="AW3263" s="15"/>
      <c r="AX3263" s="15"/>
      <c r="AY3263" s="15"/>
      <c r="AZ3263" s="15"/>
      <c r="BA3263" s="15"/>
      <c r="BB3263" s="15"/>
      <c r="BC3263" s="15"/>
      <c r="BD3263" s="15"/>
      <c r="BE3263" s="15"/>
      <c r="BF3263" s="15"/>
    </row>
    <row r="3264" spans="1:58" s="5" customFormat="1" ht="18">
      <c r="A3264" s="649"/>
      <c r="B3264" s="769"/>
      <c r="C3264" s="632"/>
      <c r="D3264" s="1063"/>
      <c r="E3264" s="432"/>
      <c r="F3264" s="1064"/>
      <c r="G3264" s="1065"/>
      <c r="H3264" s="1065"/>
      <c r="I3264" s="1065"/>
      <c r="J3264" s="1065"/>
      <c r="K3264" s="433"/>
      <c r="L3264" s="433"/>
      <c r="M3264" s="433"/>
      <c r="N3264" s="433"/>
      <c r="O3264" s="433"/>
      <c r="P3264" s="433"/>
      <c r="Q3264" s="433"/>
      <c r="R3264" s="434"/>
      <c r="S3264" s="432"/>
      <c r="T3264" s="435"/>
      <c r="U3264" s="620"/>
      <c r="V3264" s="27" t="e">
        <f>VLOOKUP(A3264,'PLANILHA ORÇAMENTARIA'!$A$12:$H$536,5,0)</f>
        <v>#N/A</v>
      </c>
      <c r="W3264" s="27" t="e">
        <f>VLOOKUP(A3264,'PLANILHA ORÇAMENTARIA'!$A$12:$H$536,4,0)</f>
        <v>#N/A</v>
      </c>
      <c r="X3264" s="15"/>
      <c r="Y3264" s="15"/>
      <c r="Z3264" s="15"/>
      <c r="AA3264" s="15"/>
      <c r="AB3264" s="15"/>
      <c r="AC3264" s="15"/>
      <c r="AD3264" s="15"/>
      <c r="AE3264" s="15"/>
      <c r="AF3264" s="15"/>
      <c r="AG3264" s="15"/>
      <c r="AH3264" s="15"/>
      <c r="AI3264" s="15"/>
      <c r="AJ3264" s="15"/>
      <c r="AK3264" s="15"/>
      <c r="AL3264" s="15"/>
      <c r="AM3264" s="15"/>
      <c r="AN3264" s="15"/>
      <c r="AO3264" s="15"/>
      <c r="AP3264" s="15"/>
      <c r="AQ3264" s="15"/>
      <c r="AR3264" s="15"/>
      <c r="AS3264" s="15"/>
      <c r="AT3264" s="15"/>
      <c r="AU3264" s="15"/>
      <c r="AV3264" s="15"/>
      <c r="AW3264" s="15"/>
      <c r="AX3264" s="15"/>
      <c r="AY3264" s="15"/>
      <c r="AZ3264" s="15"/>
      <c r="BA3264" s="15"/>
      <c r="BB3264" s="15"/>
      <c r="BC3264" s="15"/>
      <c r="BD3264" s="15"/>
      <c r="BE3264" s="15"/>
      <c r="BF3264" s="15"/>
    </row>
    <row r="3265" spans="1:58" s="5" customFormat="1" ht="18">
      <c r="A3265" s="528">
        <v>27</v>
      </c>
      <c r="B3265" s="767"/>
      <c r="C3265" s="767"/>
      <c r="D3265" s="767" t="s">
        <v>404</v>
      </c>
      <c r="E3265" s="767"/>
      <c r="F3265" s="767"/>
      <c r="G3265" s="767"/>
      <c r="H3265" s="767"/>
      <c r="I3265" s="767"/>
      <c r="J3265" s="767"/>
      <c r="K3265" s="767"/>
      <c r="L3265" s="767"/>
      <c r="M3265" s="767"/>
      <c r="N3265" s="767"/>
      <c r="O3265" s="767"/>
      <c r="P3265" s="767"/>
      <c r="Q3265" s="767"/>
      <c r="R3265" s="767"/>
      <c r="S3265" s="767"/>
      <c r="T3265" s="767"/>
      <c r="U3265" s="440"/>
      <c r="V3265" s="27">
        <f>VLOOKUP(A3265,'PLANILHA ORÇAMENTARIA'!$A$12:$H$536,5,0)</f>
        <v>0</v>
      </c>
      <c r="W3265" s="27" t="str">
        <f>VLOOKUP(A3265,'PLANILHA ORÇAMENTARIA'!$A$12:$H$536,4,0)</f>
        <v>SISTEMA DE PROTEÇÃO CONTRA DESCARGA ATMOSFÉRICAS-SPDA</v>
      </c>
      <c r="X3265" s="15"/>
      <c r="Y3265" s="15"/>
      <c r="Z3265" s="15"/>
      <c r="AA3265" s="15"/>
      <c r="AB3265" s="15"/>
      <c r="AC3265" s="15"/>
      <c r="AD3265" s="15"/>
      <c r="AE3265" s="15"/>
      <c r="AF3265" s="15"/>
      <c r="AG3265" s="15"/>
      <c r="AH3265" s="15"/>
      <c r="AI3265" s="15"/>
      <c r="AJ3265" s="15"/>
      <c r="AK3265" s="15"/>
      <c r="AL3265" s="15"/>
      <c r="AM3265" s="15"/>
      <c r="AN3265" s="15"/>
      <c r="AO3265" s="15"/>
      <c r="AP3265" s="15"/>
      <c r="AQ3265" s="15"/>
      <c r="AR3265" s="15"/>
      <c r="AS3265" s="15"/>
      <c r="AT3265" s="15"/>
      <c r="AU3265" s="15"/>
      <c r="AV3265" s="15"/>
      <c r="AW3265" s="15"/>
      <c r="AX3265" s="15"/>
      <c r="AY3265" s="15"/>
      <c r="AZ3265" s="15"/>
      <c r="BA3265" s="15"/>
      <c r="BB3265" s="15"/>
      <c r="BC3265" s="15"/>
      <c r="BD3265" s="15"/>
      <c r="BE3265" s="15"/>
      <c r="BF3265" s="15"/>
    </row>
    <row r="3266" spans="1:58" s="5" customFormat="1" ht="18">
      <c r="A3266" s="649"/>
      <c r="B3266" s="769"/>
      <c r="C3266" s="632"/>
      <c r="D3266" s="1063"/>
      <c r="E3266" s="432"/>
      <c r="F3266" s="1064"/>
      <c r="G3266" s="1065"/>
      <c r="H3266" s="1065"/>
      <c r="I3266" s="1065"/>
      <c r="J3266" s="1065"/>
      <c r="K3266" s="433"/>
      <c r="L3266" s="433"/>
      <c r="M3266" s="433"/>
      <c r="N3266" s="433"/>
      <c r="O3266" s="433"/>
      <c r="P3266" s="433"/>
      <c r="Q3266" s="433"/>
      <c r="R3266" s="434"/>
      <c r="S3266" s="432"/>
      <c r="T3266" s="435"/>
      <c r="U3266" s="620"/>
      <c r="V3266" s="27" t="e">
        <f>VLOOKUP(A3266,'PLANILHA ORÇAMENTARIA'!$A$12:$H$536,5,0)</f>
        <v>#N/A</v>
      </c>
      <c r="W3266" s="27" t="e">
        <f>VLOOKUP(A3266,'PLANILHA ORÇAMENTARIA'!$A$12:$H$536,4,0)</f>
        <v>#N/A</v>
      </c>
      <c r="X3266" s="15"/>
      <c r="Y3266" s="15"/>
      <c r="Z3266" s="15"/>
      <c r="AA3266" s="15"/>
      <c r="AB3266" s="15"/>
      <c r="AC3266" s="15"/>
      <c r="AD3266" s="15"/>
      <c r="AE3266" s="15"/>
      <c r="AF3266" s="15"/>
      <c r="AG3266" s="15"/>
      <c r="AH3266" s="15"/>
      <c r="AI3266" s="15"/>
      <c r="AJ3266" s="15"/>
      <c r="AK3266" s="15"/>
      <c r="AL3266" s="15"/>
      <c r="AM3266" s="15"/>
      <c r="AN3266" s="15"/>
      <c r="AO3266" s="15"/>
      <c r="AP3266" s="15"/>
      <c r="AQ3266" s="15"/>
      <c r="AR3266" s="15"/>
      <c r="AS3266" s="15"/>
      <c r="AT3266" s="15"/>
      <c r="AU3266" s="15"/>
      <c r="AV3266" s="15"/>
      <c r="AW3266" s="15"/>
      <c r="AX3266" s="15"/>
      <c r="AY3266" s="15"/>
      <c r="AZ3266" s="15"/>
      <c r="BA3266" s="15"/>
      <c r="BB3266" s="15"/>
      <c r="BC3266" s="15"/>
      <c r="BD3266" s="15"/>
      <c r="BE3266" s="15"/>
      <c r="BF3266" s="15"/>
    </row>
    <row r="3267" spans="1:58" s="5" customFormat="1" ht="18">
      <c r="A3267" s="258" t="s">
        <v>1149</v>
      </c>
      <c r="B3267" s="280" t="s">
        <v>47</v>
      </c>
      <c r="C3267" s="280">
        <v>104746</v>
      </c>
      <c r="D3267" s="638" t="s">
        <v>406</v>
      </c>
      <c r="E3267" s="681"/>
      <c r="F3267" s="681"/>
      <c r="G3267" s="270"/>
      <c r="H3267" s="270"/>
      <c r="I3267" s="270"/>
      <c r="J3267" s="270"/>
      <c r="K3267" s="270"/>
      <c r="L3267" s="270"/>
      <c r="M3267" s="270"/>
      <c r="N3267" s="270"/>
      <c r="O3267" s="270"/>
      <c r="P3267" s="270"/>
      <c r="Q3267" s="270"/>
      <c r="R3267" s="271" t="s">
        <v>177</v>
      </c>
      <c r="S3267" s="272">
        <f>E3269</f>
        <v>28</v>
      </c>
      <c r="T3267" s="107" t="s">
        <v>1083</v>
      </c>
      <c r="U3267" s="695">
        <f>S3267</f>
        <v>28</v>
      </c>
      <c r="V3267" s="27" t="str">
        <f>VLOOKUP(A3267,'PLANILHA ORÇAMENTARIA'!$A$12:$H$536,5,0)</f>
        <v>un</v>
      </c>
      <c r="W3267" s="27" t="str">
        <f>VLOOKUP(A3267,'PLANILHA ORÇAMENTARIA'!$A$12:$H$536,4,0)</f>
        <v>MINI CAPTOR PARA SPDA - FORNECIMENTO E INSTALAÇÃO. AF_08/2023</v>
      </c>
      <c r="X3267" s="15"/>
      <c r="Y3267" s="15"/>
      <c r="Z3267" s="15"/>
      <c r="AA3267" s="15"/>
      <c r="AB3267" s="15"/>
      <c r="AC3267" s="15"/>
      <c r="AD3267" s="15"/>
      <c r="AE3267" s="15"/>
      <c r="AF3267" s="15"/>
      <c r="AG3267" s="15"/>
      <c r="AH3267" s="15"/>
      <c r="AI3267" s="15"/>
      <c r="AJ3267" s="15"/>
      <c r="AK3267" s="15"/>
      <c r="AL3267" s="15"/>
      <c r="AM3267" s="15"/>
      <c r="AN3267" s="15"/>
      <c r="AO3267" s="15"/>
      <c r="AP3267" s="15"/>
      <c r="AQ3267" s="15"/>
      <c r="AR3267" s="15"/>
      <c r="AS3267" s="15"/>
      <c r="AT3267" s="15"/>
      <c r="AU3267" s="15"/>
      <c r="AV3267" s="15"/>
      <c r="AW3267" s="15"/>
      <c r="AX3267" s="15"/>
      <c r="AY3267" s="15"/>
      <c r="AZ3267" s="15"/>
      <c r="BA3267" s="15"/>
      <c r="BB3267" s="15"/>
      <c r="BC3267" s="15"/>
      <c r="BD3267" s="15"/>
      <c r="BE3267" s="15"/>
      <c r="BF3267" s="15"/>
    </row>
    <row r="3268" spans="1:58" s="5" customFormat="1" ht="18">
      <c r="A3268" s="670"/>
      <c r="B3268" s="671"/>
      <c r="C3268" s="672"/>
      <c r="D3268" s="673"/>
      <c r="E3268" s="674"/>
      <c r="F3268" s="674"/>
      <c r="G3268" s="672"/>
      <c r="H3268" s="672"/>
      <c r="I3268" s="672"/>
      <c r="J3268" s="672"/>
      <c r="K3268" s="672"/>
      <c r="L3268" s="672"/>
      <c r="M3268" s="672"/>
      <c r="N3268" s="672"/>
      <c r="O3268" s="672"/>
      <c r="P3268" s="672"/>
      <c r="Q3268" s="672"/>
      <c r="R3268" s="672"/>
      <c r="S3268" s="675"/>
      <c r="T3268" s="676"/>
      <c r="U3268" s="677"/>
      <c r="V3268" s="27" t="e">
        <f>VLOOKUP(A3268,'PLANILHA ORÇAMENTARIA'!$A$12:$H$536,5,0)</f>
        <v>#N/A</v>
      </c>
      <c r="W3268" s="27" t="e">
        <f>VLOOKUP(A3268,'PLANILHA ORÇAMENTARIA'!$A$12:$H$536,4,0)</f>
        <v>#N/A</v>
      </c>
      <c r="X3268" s="15"/>
      <c r="Y3268" s="15"/>
      <c r="Z3268" s="15"/>
      <c r="AA3268" s="15"/>
      <c r="AB3268" s="15"/>
      <c r="AC3268" s="15"/>
      <c r="AD3268" s="15"/>
      <c r="AE3268" s="15"/>
      <c r="AF3268" s="15"/>
      <c r="AG3268" s="15"/>
      <c r="AH3268" s="15"/>
      <c r="AI3268" s="15"/>
      <c r="AJ3268" s="15"/>
      <c r="AK3268" s="15"/>
      <c r="AL3268" s="15"/>
      <c r="AM3268" s="15"/>
      <c r="AN3268" s="15"/>
      <c r="AO3268" s="15"/>
      <c r="AP3268" s="15"/>
      <c r="AQ3268" s="15"/>
      <c r="AR3268" s="15"/>
      <c r="AS3268" s="15"/>
      <c r="AT3268" s="15"/>
      <c r="AU3268" s="15"/>
      <c r="AV3268" s="15"/>
      <c r="AW3268" s="15"/>
      <c r="AX3268" s="15"/>
      <c r="AY3268" s="15"/>
      <c r="AZ3268" s="15"/>
      <c r="BA3268" s="15"/>
      <c r="BB3268" s="15"/>
      <c r="BC3268" s="15"/>
      <c r="BD3268" s="15"/>
      <c r="BE3268" s="15"/>
      <c r="BF3268" s="15"/>
    </row>
    <row r="3269" spans="1:58" s="5" customFormat="1" ht="18">
      <c r="A3269" s="670"/>
      <c r="B3269" s="671"/>
      <c r="C3269" s="672"/>
      <c r="D3269" s="678" t="s">
        <v>1160</v>
      </c>
      <c r="E3269" s="680">
        <v>28</v>
      </c>
      <c r="F3269" s="674"/>
      <c r="G3269" s="672"/>
      <c r="H3269" s="672"/>
      <c r="I3269" s="672"/>
      <c r="J3269" s="672"/>
      <c r="K3269" s="672"/>
      <c r="L3269" s="672"/>
      <c r="M3269" s="672"/>
      <c r="N3269" s="672"/>
      <c r="O3269" s="672"/>
      <c r="P3269" s="672"/>
      <c r="Q3269" s="672"/>
      <c r="R3269" s="672"/>
      <c r="S3269" s="675"/>
      <c r="T3269" s="676"/>
      <c r="U3269" s="677"/>
      <c r="V3269" s="27" t="e">
        <f>VLOOKUP(A3269,'PLANILHA ORÇAMENTARIA'!$A$12:$H$536,5,0)</f>
        <v>#N/A</v>
      </c>
      <c r="W3269" s="27" t="e">
        <f>VLOOKUP(A3269,'PLANILHA ORÇAMENTARIA'!$A$12:$H$536,4,0)</f>
        <v>#N/A</v>
      </c>
      <c r="X3269" s="15"/>
      <c r="Y3269" s="15"/>
      <c r="Z3269" s="15"/>
      <c r="AA3269" s="15"/>
      <c r="AB3269" s="15"/>
      <c r="AC3269" s="15"/>
      <c r="AD3269" s="15"/>
      <c r="AE3269" s="15"/>
      <c r="AF3269" s="15"/>
      <c r="AG3269" s="15"/>
      <c r="AH3269" s="15"/>
      <c r="AI3269" s="15"/>
      <c r="AJ3269" s="15"/>
      <c r="AK3269" s="15"/>
      <c r="AL3269" s="15"/>
      <c r="AM3269" s="15"/>
      <c r="AN3269" s="15"/>
      <c r="AO3269" s="15"/>
      <c r="AP3269" s="15"/>
      <c r="AQ3269" s="15"/>
      <c r="AR3269" s="15"/>
      <c r="AS3269" s="15"/>
      <c r="AT3269" s="15"/>
      <c r="AU3269" s="15"/>
      <c r="AV3269" s="15"/>
      <c r="AW3269" s="15"/>
      <c r="AX3269" s="15"/>
      <c r="AY3269" s="15"/>
      <c r="AZ3269" s="15"/>
      <c r="BA3269" s="15"/>
      <c r="BB3269" s="15"/>
      <c r="BC3269" s="15"/>
      <c r="BD3269" s="15"/>
      <c r="BE3269" s="15"/>
      <c r="BF3269" s="15"/>
    </row>
    <row r="3270" spans="1:58" s="5" customFormat="1" ht="18">
      <c r="A3270" s="649"/>
      <c r="B3270" s="769"/>
      <c r="C3270" s="632"/>
      <c r="D3270" s="1063"/>
      <c r="E3270" s="432"/>
      <c r="F3270" s="1064"/>
      <c r="G3270" s="1065"/>
      <c r="H3270" s="1065"/>
      <c r="I3270" s="1065"/>
      <c r="J3270" s="1065"/>
      <c r="K3270" s="433"/>
      <c r="L3270" s="433"/>
      <c r="M3270" s="433"/>
      <c r="N3270" s="433"/>
      <c r="O3270" s="433"/>
      <c r="P3270" s="433"/>
      <c r="Q3270" s="433"/>
      <c r="R3270" s="434"/>
      <c r="S3270" s="432"/>
      <c r="T3270" s="435"/>
      <c r="U3270" s="620"/>
      <c r="V3270" s="27" t="e">
        <f>VLOOKUP(A3270,'PLANILHA ORÇAMENTARIA'!$A$12:$H$536,5,0)</f>
        <v>#N/A</v>
      </c>
      <c r="W3270" s="27" t="e">
        <f>VLOOKUP(A3270,'PLANILHA ORÇAMENTARIA'!$A$12:$H$536,4,0)</f>
        <v>#N/A</v>
      </c>
      <c r="X3270" s="15"/>
      <c r="Y3270" s="15"/>
      <c r="Z3270" s="15"/>
      <c r="AA3270" s="15"/>
      <c r="AB3270" s="15"/>
      <c r="AC3270" s="15"/>
      <c r="AD3270" s="15"/>
      <c r="AE3270" s="15"/>
      <c r="AF3270" s="15"/>
      <c r="AG3270" s="15"/>
      <c r="AH3270" s="15"/>
      <c r="AI3270" s="15"/>
      <c r="AJ3270" s="15"/>
      <c r="AK3270" s="15"/>
      <c r="AL3270" s="15"/>
      <c r="AM3270" s="15"/>
      <c r="AN3270" s="15"/>
      <c r="AO3270" s="15"/>
      <c r="AP3270" s="15"/>
      <c r="AQ3270" s="15"/>
      <c r="AR3270" s="15"/>
      <c r="AS3270" s="15"/>
      <c r="AT3270" s="15"/>
      <c r="AU3270" s="15"/>
      <c r="AV3270" s="15"/>
      <c r="AW3270" s="15"/>
      <c r="AX3270" s="15"/>
      <c r="AY3270" s="15"/>
      <c r="AZ3270" s="15"/>
      <c r="BA3270" s="15"/>
      <c r="BB3270" s="15"/>
      <c r="BC3270" s="15"/>
      <c r="BD3270" s="15"/>
      <c r="BE3270" s="15"/>
      <c r="BF3270" s="15"/>
    </row>
    <row r="3271" spans="1:58" s="5" customFormat="1" ht="18">
      <c r="A3271" s="258" t="s">
        <v>1150</v>
      </c>
      <c r="B3271" s="280" t="s">
        <v>24</v>
      </c>
      <c r="C3271" s="280" t="s">
        <v>1142</v>
      </c>
      <c r="D3271" s="638" t="s">
        <v>1143</v>
      </c>
      <c r="E3271" s="681"/>
      <c r="F3271" s="681"/>
      <c r="G3271" s="270"/>
      <c r="H3271" s="270"/>
      <c r="I3271" s="270"/>
      <c r="J3271" s="270"/>
      <c r="K3271" s="270"/>
      <c r="L3271" s="270"/>
      <c r="M3271" s="270"/>
      <c r="N3271" s="270"/>
      <c r="O3271" s="270"/>
      <c r="P3271" s="270"/>
      <c r="Q3271" s="270"/>
      <c r="R3271" s="271" t="s">
        <v>177</v>
      </c>
      <c r="S3271" s="272">
        <f>E3273</f>
        <v>115</v>
      </c>
      <c r="T3271" s="107" t="s">
        <v>31</v>
      </c>
      <c r="U3271" s="695">
        <f>S3271</f>
        <v>115</v>
      </c>
      <c r="V3271" s="27" t="str">
        <f>VLOOKUP(A3271,'PLANILHA ORÇAMENTARIA'!$A$12:$H$536,5,0)</f>
        <v>m</v>
      </c>
      <c r="W3271" s="27" t="str">
        <f>VLOOKUP(A3271,'PLANILHA ORÇAMENTARIA'!$A$12:$H$536,4,0)</f>
        <v>Barra condutora chata em alumínio de 3/4´ x 1/4´, inclusive acessórios de fixação</v>
      </c>
      <c r="X3271" s="15"/>
      <c r="Y3271" s="15"/>
      <c r="Z3271" s="15"/>
      <c r="AA3271" s="15"/>
      <c r="AB3271" s="15"/>
      <c r="AC3271" s="15"/>
      <c r="AD3271" s="15"/>
      <c r="AE3271" s="15"/>
      <c r="AF3271" s="15"/>
      <c r="AG3271" s="15"/>
      <c r="AH3271" s="15"/>
      <c r="AI3271" s="15"/>
      <c r="AJ3271" s="15"/>
      <c r="AK3271" s="15"/>
      <c r="AL3271" s="15"/>
      <c r="AM3271" s="15"/>
      <c r="AN3271" s="15"/>
      <c r="AO3271" s="15"/>
      <c r="AP3271" s="15"/>
      <c r="AQ3271" s="15"/>
      <c r="AR3271" s="15"/>
      <c r="AS3271" s="15"/>
      <c r="AT3271" s="15"/>
      <c r="AU3271" s="15"/>
      <c r="AV3271" s="15"/>
      <c r="AW3271" s="15"/>
      <c r="AX3271" s="15"/>
      <c r="AY3271" s="15"/>
      <c r="AZ3271" s="15"/>
      <c r="BA3271" s="15"/>
      <c r="BB3271" s="15"/>
      <c r="BC3271" s="15"/>
      <c r="BD3271" s="15"/>
      <c r="BE3271" s="15"/>
      <c r="BF3271" s="15"/>
    </row>
    <row r="3272" spans="1:58" s="5" customFormat="1" ht="18">
      <c r="A3272" s="670"/>
      <c r="B3272" s="671"/>
      <c r="C3272" s="672"/>
      <c r="D3272" s="673"/>
      <c r="E3272" s="674"/>
      <c r="F3272" s="674"/>
      <c r="G3272" s="672"/>
      <c r="H3272" s="672"/>
      <c r="I3272" s="672"/>
      <c r="J3272" s="672"/>
      <c r="K3272" s="672"/>
      <c r="L3272" s="672"/>
      <c r="M3272" s="672"/>
      <c r="N3272" s="672"/>
      <c r="O3272" s="672"/>
      <c r="P3272" s="672"/>
      <c r="Q3272" s="672"/>
      <c r="R3272" s="672"/>
      <c r="S3272" s="675"/>
      <c r="T3272" s="676"/>
      <c r="U3272" s="677"/>
      <c r="V3272" s="27" t="e">
        <f>VLOOKUP(A3272,'PLANILHA ORÇAMENTARIA'!$A$12:$H$536,5,0)</f>
        <v>#N/A</v>
      </c>
      <c r="W3272" s="27" t="e">
        <f>VLOOKUP(A3272,'PLANILHA ORÇAMENTARIA'!$A$12:$H$536,4,0)</f>
        <v>#N/A</v>
      </c>
      <c r="X3272" s="15"/>
      <c r="Y3272" s="15"/>
      <c r="Z3272" s="15"/>
      <c r="AA3272" s="15"/>
      <c r="AB3272" s="15"/>
      <c r="AC3272" s="15"/>
      <c r="AD3272" s="15"/>
      <c r="AE3272" s="15"/>
      <c r="AF3272" s="15"/>
      <c r="AG3272" s="15"/>
      <c r="AH3272" s="15"/>
      <c r="AI3272" s="15"/>
      <c r="AJ3272" s="15"/>
      <c r="AK3272" s="15"/>
      <c r="AL3272" s="15"/>
      <c r="AM3272" s="15"/>
      <c r="AN3272" s="15"/>
      <c r="AO3272" s="15"/>
      <c r="AP3272" s="15"/>
      <c r="AQ3272" s="15"/>
      <c r="AR3272" s="15"/>
      <c r="AS3272" s="15"/>
      <c r="AT3272" s="15"/>
      <c r="AU3272" s="15"/>
      <c r="AV3272" s="15"/>
      <c r="AW3272" s="15"/>
      <c r="AX3272" s="15"/>
      <c r="AY3272" s="15"/>
      <c r="AZ3272" s="15"/>
      <c r="BA3272" s="15"/>
      <c r="BB3272" s="15"/>
      <c r="BC3272" s="15"/>
      <c r="BD3272" s="15"/>
      <c r="BE3272" s="15"/>
      <c r="BF3272" s="15"/>
    </row>
    <row r="3273" spans="1:58" s="5" customFormat="1" ht="18">
      <c r="A3273" s="670"/>
      <c r="B3273" s="671"/>
      <c r="C3273" s="672"/>
      <c r="D3273" s="678" t="s">
        <v>856</v>
      </c>
      <c r="E3273" s="680">
        <v>115</v>
      </c>
      <c r="F3273" s="674"/>
      <c r="G3273" s="672"/>
      <c r="H3273" s="672"/>
      <c r="I3273" s="672"/>
      <c r="J3273" s="672"/>
      <c r="K3273" s="672"/>
      <c r="L3273" s="672"/>
      <c r="M3273" s="672"/>
      <c r="N3273" s="672"/>
      <c r="O3273" s="672"/>
      <c r="P3273" s="672"/>
      <c r="Q3273" s="672"/>
      <c r="R3273" s="672"/>
      <c r="S3273" s="675"/>
      <c r="T3273" s="676"/>
      <c r="U3273" s="677"/>
      <c r="V3273" s="27" t="e">
        <f>VLOOKUP(A3273,'PLANILHA ORÇAMENTARIA'!$A$12:$H$536,5,0)</f>
        <v>#N/A</v>
      </c>
      <c r="W3273" s="27" t="e">
        <f>VLOOKUP(A3273,'PLANILHA ORÇAMENTARIA'!$A$12:$H$536,4,0)</f>
        <v>#N/A</v>
      </c>
      <c r="X3273" s="15"/>
      <c r="Y3273" s="15"/>
      <c r="Z3273" s="15"/>
      <c r="AA3273" s="15"/>
      <c r="AB3273" s="15"/>
      <c r="AC3273" s="15"/>
      <c r="AD3273" s="15"/>
      <c r="AE3273" s="15"/>
      <c r="AF3273" s="15"/>
      <c r="AG3273" s="15"/>
      <c r="AH3273" s="15"/>
      <c r="AI3273" s="15"/>
      <c r="AJ3273" s="15"/>
      <c r="AK3273" s="15"/>
      <c r="AL3273" s="15"/>
      <c r="AM3273" s="15"/>
      <c r="AN3273" s="15"/>
      <c r="AO3273" s="15"/>
      <c r="AP3273" s="15"/>
      <c r="AQ3273" s="15"/>
      <c r="AR3273" s="15"/>
      <c r="AS3273" s="15"/>
      <c r="AT3273" s="15"/>
      <c r="AU3273" s="15"/>
      <c r="AV3273" s="15"/>
      <c r="AW3273" s="15"/>
      <c r="AX3273" s="15"/>
      <c r="AY3273" s="15"/>
      <c r="AZ3273" s="15"/>
      <c r="BA3273" s="15"/>
      <c r="BB3273" s="15"/>
      <c r="BC3273" s="15"/>
      <c r="BD3273" s="15"/>
      <c r="BE3273" s="15"/>
      <c r="BF3273" s="15"/>
    </row>
    <row r="3274" spans="1:58" s="5" customFormat="1" ht="18">
      <c r="A3274" s="649"/>
      <c r="B3274" s="769"/>
      <c r="C3274" s="632"/>
      <c r="D3274" s="1063"/>
      <c r="E3274" s="432"/>
      <c r="F3274" s="1064"/>
      <c r="G3274" s="1065"/>
      <c r="H3274" s="1065"/>
      <c r="I3274" s="1065"/>
      <c r="J3274" s="1065"/>
      <c r="K3274" s="433"/>
      <c r="L3274" s="433"/>
      <c r="M3274" s="433"/>
      <c r="N3274" s="433"/>
      <c r="O3274" s="433"/>
      <c r="P3274" s="433"/>
      <c r="Q3274" s="433"/>
      <c r="R3274" s="434"/>
      <c r="S3274" s="432"/>
      <c r="T3274" s="435"/>
      <c r="U3274" s="620"/>
      <c r="V3274" s="27" t="e">
        <f>VLOOKUP(A3274,'PLANILHA ORÇAMENTARIA'!$A$12:$H$536,5,0)</f>
        <v>#N/A</v>
      </c>
      <c r="W3274" s="27" t="e">
        <f>VLOOKUP(A3274,'PLANILHA ORÇAMENTARIA'!$A$12:$H$536,4,0)</f>
        <v>#N/A</v>
      </c>
      <c r="X3274" s="15"/>
      <c r="Y3274" s="15"/>
      <c r="Z3274" s="15"/>
      <c r="AA3274" s="15"/>
      <c r="AB3274" s="15"/>
      <c r="AC3274" s="15"/>
      <c r="AD3274" s="15"/>
      <c r="AE3274" s="15"/>
      <c r="AF3274" s="15"/>
      <c r="AG3274" s="15"/>
      <c r="AH3274" s="15"/>
      <c r="AI3274" s="15"/>
      <c r="AJ3274" s="15"/>
      <c r="AK3274" s="15"/>
      <c r="AL3274" s="15"/>
      <c r="AM3274" s="15"/>
      <c r="AN3274" s="15"/>
      <c r="AO3274" s="15"/>
      <c r="AP3274" s="15"/>
      <c r="AQ3274" s="15"/>
      <c r="AR3274" s="15"/>
      <c r="AS3274" s="15"/>
      <c r="AT3274" s="15"/>
      <c r="AU3274" s="15"/>
      <c r="AV3274" s="15"/>
      <c r="AW3274" s="15"/>
      <c r="AX3274" s="15"/>
      <c r="AY3274" s="15"/>
      <c r="AZ3274" s="15"/>
      <c r="BA3274" s="15"/>
      <c r="BB3274" s="15"/>
      <c r="BC3274" s="15"/>
      <c r="BD3274" s="15"/>
      <c r="BE3274" s="15"/>
      <c r="BF3274" s="15"/>
    </row>
    <row r="3275" spans="1:58" s="5" customFormat="1" ht="18">
      <c r="A3275" s="258" t="s">
        <v>1151</v>
      </c>
      <c r="B3275" s="280" t="s">
        <v>24</v>
      </c>
      <c r="C3275" s="280" t="s">
        <v>408</v>
      </c>
      <c r="D3275" s="638" t="s">
        <v>409</v>
      </c>
      <c r="E3275" s="681"/>
      <c r="F3275" s="681"/>
      <c r="G3275" s="270"/>
      <c r="H3275" s="270"/>
      <c r="I3275" s="270"/>
      <c r="J3275" s="270"/>
      <c r="K3275" s="270"/>
      <c r="L3275" s="270"/>
      <c r="M3275" s="270"/>
      <c r="N3275" s="270"/>
      <c r="O3275" s="270"/>
      <c r="P3275" s="270"/>
      <c r="Q3275" s="270"/>
      <c r="R3275" s="271" t="s">
        <v>177</v>
      </c>
      <c r="S3275" s="272">
        <f>E3277</f>
        <v>12</v>
      </c>
      <c r="T3275" s="107" t="s">
        <v>31</v>
      </c>
      <c r="U3275" s="695">
        <f>S3275</f>
        <v>12</v>
      </c>
      <c r="V3275" s="27" t="str">
        <f>VLOOKUP(A3275,'PLANILHA ORÇAMENTARIA'!$A$12:$H$536,5,0)</f>
        <v>m</v>
      </c>
      <c r="W3275" s="27" t="str">
        <f>VLOOKUP(A3275,'PLANILHA ORÇAMENTARIA'!$A$12:$H$536,4,0)</f>
        <v>Vergalhão liso de aço galvanizado, diâmetro de 3/8´</v>
      </c>
      <c r="X3275" s="15"/>
      <c r="Y3275" s="15"/>
      <c r="Z3275" s="15"/>
      <c r="AA3275" s="15"/>
      <c r="AB3275" s="15"/>
      <c r="AC3275" s="15"/>
      <c r="AD3275" s="15"/>
      <c r="AE3275" s="15"/>
      <c r="AF3275" s="15"/>
      <c r="AG3275" s="15"/>
      <c r="AH3275" s="15"/>
      <c r="AI3275" s="15"/>
      <c r="AJ3275" s="15"/>
      <c r="AK3275" s="15"/>
      <c r="AL3275" s="15"/>
      <c r="AM3275" s="15"/>
      <c r="AN3275" s="15"/>
      <c r="AO3275" s="15"/>
      <c r="AP3275" s="15"/>
      <c r="AQ3275" s="15"/>
      <c r="AR3275" s="15"/>
      <c r="AS3275" s="15"/>
      <c r="AT3275" s="15"/>
      <c r="AU3275" s="15"/>
      <c r="AV3275" s="15"/>
      <c r="AW3275" s="15"/>
      <c r="AX3275" s="15"/>
      <c r="AY3275" s="15"/>
      <c r="AZ3275" s="15"/>
      <c r="BA3275" s="15"/>
      <c r="BB3275" s="15"/>
      <c r="BC3275" s="15"/>
      <c r="BD3275" s="15"/>
      <c r="BE3275" s="15"/>
      <c r="BF3275" s="15"/>
    </row>
    <row r="3276" spans="1:58" s="5" customFormat="1" ht="18">
      <c r="A3276" s="670"/>
      <c r="B3276" s="671"/>
      <c r="C3276" s="672"/>
      <c r="D3276" s="673"/>
      <c r="E3276" s="674"/>
      <c r="F3276" s="674"/>
      <c r="G3276" s="672"/>
      <c r="H3276" s="672"/>
      <c r="I3276" s="672"/>
      <c r="J3276" s="672"/>
      <c r="K3276" s="672"/>
      <c r="L3276" s="672"/>
      <c r="M3276" s="672"/>
      <c r="N3276" s="672"/>
      <c r="O3276" s="672"/>
      <c r="P3276" s="672"/>
      <c r="Q3276" s="672"/>
      <c r="R3276" s="672"/>
      <c r="S3276" s="675"/>
      <c r="T3276" s="676"/>
      <c r="U3276" s="677"/>
      <c r="V3276" s="27" t="e">
        <f>VLOOKUP(A3276,'PLANILHA ORÇAMENTARIA'!$A$12:$H$536,5,0)</f>
        <v>#N/A</v>
      </c>
      <c r="W3276" s="27" t="e">
        <f>VLOOKUP(A3276,'PLANILHA ORÇAMENTARIA'!$A$12:$H$536,4,0)</f>
        <v>#N/A</v>
      </c>
      <c r="X3276" s="15"/>
      <c r="Y3276" s="15"/>
      <c r="Z3276" s="15"/>
      <c r="AA3276" s="15"/>
      <c r="AB3276" s="15"/>
      <c r="AC3276" s="15"/>
      <c r="AD3276" s="15"/>
      <c r="AE3276" s="15"/>
      <c r="AF3276" s="15"/>
      <c r="AG3276" s="15"/>
      <c r="AH3276" s="15"/>
      <c r="AI3276" s="15"/>
      <c r="AJ3276" s="15"/>
      <c r="AK3276" s="15"/>
      <c r="AL3276" s="15"/>
      <c r="AM3276" s="15"/>
      <c r="AN3276" s="15"/>
      <c r="AO3276" s="15"/>
      <c r="AP3276" s="15"/>
      <c r="AQ3276" s="15"/>
      <c r="AR3276" s="15"/>
      <c r="AS3276" s="15"/>
      <c r="AT3276" s="15"/>
      <c r="AU3276" s="15"/>
      <c r="AV3276" s="15"/>
      <c r="AW3276" s="15"/>
      <c r="AX3276" s="15"/>
      <c r="AY3276" s="15"/>
      <c r="AZ3276" s="15"/>
      <c r="BA3276" s="15"/>
      <c r="BB3276" s="15"/>
      <c r="BC3276" s="15"/>
      <c r="BD3276" s="15"/>
      <c r="BE3276" s="15"/>
      <c r="BF3276" s="15"/>
    </row>
    <row r="3277" spans="1:58" s="5" customFormat="1" ht="18">
      <c r="A3277" s="670"/>
      <c r="B3277" s="671"/>
      <c r="C3277" s="672"/>
      <c r="D3277" s="678" t="s">
        <v>856</v>
      </c>
      <c r="E3277" s="680">
        <v>12</v>
      </c>
      <c r="F3277" s="674"/>
      <c r="G3277" s="672"/>
      <c r="H3277" s="672"/>
      <c r="I3277" s="672"/>
      <c r="J3277" s="672"/>
      <c r="K3277" s="672"/>
      <c r="L3277" s="672"/>
      <c r="M3277" s="672"/>
      <c r="N3277" s="672"/>
      <c r="O3277" s="672"/>
      <c r="P3277" s="672"/>
      <c r="Q3277" s="672"/>
      <c r="R3277" s="672"/>
      <c r="S3277" s="675"/>
      <c r="T3277" s="676"/>
      <c r="U3277" s="677"/>
      <c r="V3277" s="27" t="e">
        <f>VLOOKUP(A3277,'PLANILHA ORÇAMENTARIA'!$A$12:$H$536,5,0)</f>
        <v>#N/A</v>
      </c>
      <c r="W3277" s="27" t="e">
        <f>VLOOKUP(A3277,'PLANILHA ORÇAMENTARIA'!$A$12:$H$536,4,0)</f>
        <v>#N/A</v>
      </c>
      <c r="X3277" s="15"/>
      <c r="Y3277" s="15"/>
      <c r="Z3277" s="15"/>
      <c r="AA3277" s="15"/>
      <c r="AB3277" s="15"/>
      <c r="AC3277" s="15"/>
      <c r="AD3277" s="15"/>
      <c r="AE3277" s="15"/>
      <c r="AF3277" s="15"/>
      <c r="AG3277" s="15"/>
      <c r="AH3277" s="15"/>
      <c r="AI3277" s="15"/>
      <c r="AJ3277" s="15"/>
      <c r="AK3277" s="15"/>
      <c r="AL3277" s="15"/>
      <c r="AM3277" s="15"/>
      <c r="AN3277" s="15"/>
      <c r="AO3277" s="15"/>
      <c r="AP3277" s="15"/>
      <c r="AQ3277" s="15"/>
      <c r="AR3277" s="15"/>
      <c r="AS3277" s="15"/>
      <c r="AT3277" s="15"/>
      <c r="AU3277" s="15"/>
      <c r="AV3277" s="15"/>
      <c r="AW3277" s="15"/>
      <c r="AX3277" s="15"/>
      <c r="AY3277" s="15"/>
      <c r="AZ3277" s="15"/>
      <c r="BA3277" s="15"/>
      <c r="BB3277" s="15"/>
      <c r="BC3277" s="15"/>
      <c r="BD3277" s="15"/>
      <c r="BE3277" s="15"/>
      <c r="BF3277" s="15"/>
    </row>
    <row r="3278" spans="1:58" s="5" customFormat="1" ht="18">
      <c r="A3278" s="649"/>
      <c r="B3278" s="769"/>
      <c r="C3278" s="632"/>
      <c r="D3278" s="1063"/>
      <c r="E3278" s="432"/>
      <c r="F3278" s="1064"/>
      <c r="G3278" s="1065"/>
      <c r="H3278" s="1065"/>
      <c r="I3278" s="1065"/>
      <c r="J3278" s="1065"/>
      <c r="K3278" s="433"/>
      <c r="L3278" s="433"/>
      <c r="M3278" s="433"/>
      <c r="N3278" s="433"/>
      <c r="O3278" s="433"/>
      <c r="P3278" s="433"/>
      <c r="Q3278" s="433"/>
      <c r="R3278" s="434"/>
      <c r="S3278" s="432"/>
      <c r="T3278" s="435"/>
      <c r="U3278" s="620"/>
      <c r="V3278" s="27" t="e">
        <f>VLOOKUP(A3278,'PLANILHA ORÇAMENTARIA'!$A$12:$H$536,5,0)</f>
        <v>#N/A</v>
      </c>
      <c r="W3278" s="27" t="e">
        <f>VLOOKUP(A3278,'PLANILHA ORÇAMENTARIA'!$A$12:$H$536,4,0)</f>
        <v>#N/A</v>
      </c>
      <c r="X3278" s="15"/>
      <c r="Y3278" s="15"/>
      <c r="Z3278" s="15"/>
      <c r="AA3278" s="15"/>
      <c r="AB3278" s="15"/>
      <c r="AC3278" s="15"/>
      <c r="AD3278" s="15"/>
      <c r="AE3278" s="15"/>
      <c r="AF3278" s="15"/>
      <c r="AG3278" s="15"/>
      <c r="AH3278" s="15"/>
      <c r="AI3278" s="15"/>
      <c r="AJ3278" s="15"/>
      <c r="AK3278" s="15"/>
      <c r="AL3278" s="15"/>
      <c r="AM3278" s="15"/>
      <c r="AN3278" s="15"/>
      <c r="AO3278" s="15"/>
      <c r="AP3278" s="15"/>
      <c r="AQ3278" s="15"/>
      <c r="AR3278" s="15"/>
      <c r="AS3278" s="15"/>
      <c r="AT3278" s="15"/>
      <c r="AU3278" s="15"/>
      <c r="AV3278" s="15"/>
      <c r="AW3278" s="15"/>
      <c r="AX3278" s="15"/>
      <c r="AY3278" s="15"/>
      <c r="AZ3278" s="15"/>
      <c r="BA3278" s="15"/>
      <c r="BB3278" s="15"/>
      <c r="BC3278" s="15"/>
      <c r="BD3278" s="15"/>
      <c r="BE3278" s="15"/>
      <c r="BF3278" s="15"/>
    </row>
    <row r="3279" spans="1:58" s="5" customFormat="1" ht="18">
      <c r="A3279" s="258" t="s">
        <v>1152</v>
      </c>
      <c r="B3279" s="280" t="s">
        <v>24</v>
      </c>
      <c r="C3279" s="280" t="s">
        <v>410</v>
      </c>
      <c r="D3279" s="638" t="s">
        <v>411</v>
      </c>
      <c r="E3279" s="681"/>
      <c r="F3279" s="681"/>
      <c r="G3279" s="270"/>
      <c r="H3279" s="270"/>
      <c r="I3279" s="270"/>
      <c r="J3279" s="270"/>
      <c r="K3279" s="270"/>
      <c r="L3279" s="270"/>
      <c r="M3279" s="270"/>
      <c r="N3279" s="270"/>
      <c r="O3279" s="270"/>
      <c r="P3279" s="270"/>
      <c r="Q3279" s="270"/>
      <c r="R3279" s="271" t="s">
        <v>177</v>
      </c>
      <c r="S3279" s="272">
        <f>E3281</f>
        <v>48</v>
      </c>
      <c r="T3279" s="107" t="s">
        <v>1083</v>
      </c>
      <c r="U3279" s="695">
        <f>S3279</f>
        <v>48</v>
      </c>
      <c r="V3279" s="27" t="str">
        <f>VLOOKUP(A3279,'PLANILHA ORÇAMENTARIA'!$A$12:$H$536,5,0)</f>
        <v>un</v>
      </c>
      <c r="W3279" s="27" t="str">
        <f>VLOOKUP(A3279,'PLANILHA ORÇAMENTARIA'!$A$12:$H$536,4,0)</f>
        <v>Clips de fixação para vergalhão em aço galvanizado de 3/8´</v>
      </c>
      <c r="X3279" s="15"/>
      <c r="Y3279" s="15"/>
      <c r="Z3279" s="15"/>
      <c r="AA3279" s="15"/>
      <c r="AB3279" s="15"/>
      <c r="AC3279" s="15"/>
      <c r="AD3279" s="15"/>
      <c r="AE3279" s="15"/>
      <c r="AF3279" s="15"/>
      <c r="AG3279" s="15"/>
      <c r="AH3279" s="15"/>
      <c r="AI3279" s="15"/>
      <c r="AJ3279" s="15"/>
      <c r="AK3279" s="15"/>
      <c r="AL3279" s="15"/>
      <c r="AM3279" s="15"/>
      <c r="AN3279" s="15"/>
      <c r="AO3279" s="15"/>
      <c r="AP3279" s="15"/>
      <c r="AQ3279" s="15"/>
      <c r="AR3279" s="15"/>
      <c r="AS3279" s="15"/>
      <c r="AT3279" s="15"/>
      <c r="AU3279" s="15"/>
      <c r="AV3279" s="15"/>
      <c r="AW3279" s="15"/>
      <c r="AX3279" s="15"/>
      <c r="AY3279" s="15"/>
      <c r="AZ3279" s="15"/>
      <c r="BA3279" s="15"/>
      <c r="BB3279" s="15"/>
      <c r="BC3279" s="15"/>
      <c r="BD3279" s="15"/>
      <c r="BE3279" s="15"/>
      <c r="BF3279" s="15"/>
    </row>
    <row r="3280" spans="1:58" s="5" customFormat="1" ht="18">
      <c r="A3280" s="670"/>
      <c r="B3280" s="671"/>
      <c r="C3280" s="672"/>
      <c r="D3280" s="673"/>
      <c r="E3280" s="674"/>
      <c r="F3280" s="674"/>
      <c r="G3280" s="672"/>
      <c r="H3280" s="672"/>
      <c r="I3280" s="672"/>
      <c r="J3280" s="672"/>
      <c r="K3280" s="672"/>
      <c r="L3280" s="672"/>
      <c r="M3280" s="672"/>
      <c r="N3280" s="672"/>
      <c r="O3280" s="672"/>
      <c r="P3280" s="672"/>
      <c r="Q3280" s="672"/>
      <c r="R3280" s="672"/>
      <c r="S3280" s="675"/>
      <c r="T3280" s="676"/>
      <c r="U3280" s="677"/>
      <c r="V3280" s="27" t="e">
        <f>VLOOKUP(A3280,'PLANILHA ORÇAMENTARIA'!$A$12:$H$536,5,0)</f>
        <v>#N/A</v>
      </c>
      <c r="W3280" s="27" t="e">
        <f>VLOOKUP(A3280,'PLANILHA ORÇAMENTARIA'!$A$12:$H$536,4,0)</f>
        <v>#N/A</v>
      </c>
      <c r="X3280" s="15"/>
      <c r="Y3280" s="15"/>
      <c r="Z3280" s="15"/>
      <c r="AA3280" s="15"/>
      <c r="AB3280" s="15"/>
      <c r="AC3280" s="15"/>
      <c r="AD3280" s="15"/>
      <c r="AE3280" s="15"/>
      <c r="AF3280" s="15"/>
      <c r="AG3280" s="15"/>
      <c r="AH3280" s="15"/>
      <c r="AI3280" s="15"/>
      <c r="AJ3280" s="15"/>
      <c r="AK3280" s="15"/>
      <c r="AL3280" s="15"/>
      <c r="AM3280" s="15"/>
      <c r="AN3280" s="15"/>
      <c r="AO3280" s="15"/>
      <c r="AP3280" s="15"/>
      <c r="AQ3280" s="15"/>
      <c r="AR3280" s="15"/>
      <c r="AS3280" s="15"/>
      <c r="AT3280" s="15"/>
      <c r="AU3280" s="15"/>
      <c r="AV3280" s="15"/>
      <c r="AW3280" s="15"/>
      <c r="AX3280" s="15"/>
      <c r="AY3280" s="15"/>
      <c r="AZ3280" s="15"/>
      <c r="BA3280" s="15"/>
      <c r="BB3280" s="15"/>
      <c r="BC3280" s="15"/>
      <c r="BD3280" s="15"/>
      <c r="BE3280" s="15"/>
      <c r="BF3280" s="15"/>
    </row>
    <row r="3281" spans="1:58" s="5" customFormat="1" ht="18">
      <c r="A3281" s="670"/>
      <c r="B3281" s="671"/>
      <c r="C3281" s="672"/>
      <c r="D3281" s="678" t="s">
        <v>1160</v>
      </c>
      <c r="E3281" s="680">
        <v>48</v>
      </c>
      <c r="F3281" s="674"/>
      <c r="G3281" s="672"/>
      <c r="H3281" s="672"/>
      <c r="I3281" s="672"/>
      <c r="J3281" s="672"/>
      <c r="K3281" s="672"/>
      <c r="L3281" s="672"/>
      <c r="M3281" s="672"/>
      <c r="N3281" s="672"/>
      <c r="O3281" s="672"/>
      <c r="P3281" s="672"/>
      <c r="Q3281" s="672"/>
      <c r="R3281" s="672"/>
      <c r="S3281" s="675"/>
      <c r="T3281" s="676"/>
      <c r="U3281" s="677"/>
      <c r="V3281" s="27" t="e">
        <f>VLOOKUP(A3281,'PLANILHA ORÇAMENTARIA'!$A$12:$H$536,5,0)</f>
        <v>#N/A</v>
      </c>
      <c r="W3281" s="27" t="e">
        <f>VLOOKUP(A3281,'PLANILHA ORÇAMENTARIA'!$A$12:$H$536,4,0)</f>
        <v>#N/A</v>
      </c>
      <c r="X3281" s="15"/>
      <c r="Y3281" s="15"/>
      <c r="Z3281" s="15"/>
      <c r="AA3281" s="15"/>
      <c r="AB3281" s="15"/>
      <c r="AC3281" s="15"/>
      <c r="AD3281" s="15"/>
      <c r="AE3281" s="15"/>
      <c r="AF3281" s="15"/>
      <c r="AG3281" s="15"/>
      <c r="AH3281" s="15"/>
      <c r="AI3281" s="15"/>
      <c r="AJ3281" s="15"/>
      <c r="AK3281" s="15"/>
      <c r="AL3281" s="15"/>
      <c r="AM3281" s="15"/>
      <c r="AN3281" s="15"/>
      <c r="AO3281" s="15"/>
      <c r="AP3281" s="15"/>
      <c r="AQ3281" s="15"/>
      <c r="AR3281" s="15"/>
      <c r="AS3281" s="15"/>
      <c r="AT3281" s="15"/>
      <c r="AU3281" s="15"/>
      <c r="AV3281" s="15"/>
      <c r="AW3281" s="15"/>
      <c r="AX3281" s="15"/>
      <c r="AY3281" s="15"/>
      <c r="AZ3281" s="15"/>
      <c r="BA3281" s="15"/>
      <c r="BB3281" s="15"/>
      <c r="BC3281" s="15"/>
      <c r="BD3281" s="15"/>
      <c r="BE3281" s="15"/>
      <c r="BF3281" s="15"/>
    </row>
    <row r="3282" spans="1:58" s="5" customFormat="1" ht="18">
      <c r="A3282" s="649"/>
      <c r="B3282" s="769"/>
      <c r="C3282" s="632"/>
      <c r="D3282" s="1063"/>
      <c r="E3282" s="432"/>
      <c r="F3282" s="1064"/>
      <c r="G3282" s="1065"/>
      <c r="H3282" s="1065"/>
      <c r="I3282" s="1065"/>
      <c r="J3282" s="1065"/>
      <c r="K3282" s="433"/>
      <c r="L3282" s="433"/>
      <c r="M3282" s="433"/>
      <c r="N3282" s="433"/>
      <c r="O3282" s="433"/>
      <c r="P3282" s="433"/>
      <c r="Q3282" s="433"/>
      <c r="R3282" s="434"/>
      <c r="S3282" s="432"/>
      <c r="T3282" s="435"/>
      <c r="U3282" s="620"/>
      <c r="V3282" s="27" t="e">
        <f>VLOOKUP(A3282,'PLANILHA ORÇAMENTARIA'!$A$12:$H$536,5,0)</f>
        <v>#N/A</v>
      </c>
      <c r="W3282" s="27" t="e">
        <f>VLOOKUP(A3282,'PLANILHA ORÇAMENTARIA'!$A$12:$H$536,4,0)</f>
        <v>#N/A</v>
      </c>
      <c r="X3282" s="15"/>
      <c r="Y3282" s="15"/>
      <c r="Z3282" s="15"/>
      <c r="AA3282" s="15"/>
      <c r="AB3282" s="15"/>
      <c r="AC3282" s="15"/>
      <c r="AD3282" s="15"/>
      <c r="AE3282" s="15"/>
      <c r="AF3282" s="15"/>
      <c r="AG3282" s="15"/>
      <c r="AH3282" s="15"/>
      <c r="AI3282" s="15"/>
      <c r="AJ3282" s="15"/>
      <c r="AK3282" s="15"/>
      <c r="AL3282" s="15"/>
      <c r="AM3282" s="15"/>
      <c r="AN3282" s="15"/>
      <c r="AO3282" s="15"/>
      <c r="AP3282" s="15"/>
      <c r="AQ3282" s="15"/>
      <c r="AR3282" s="15"/>
      <c r="AS3282" s="15"/>
      <c r="AT3282" s="15"/>
      <c r="AU3282" s="15"/>
      <c r="AV3282" s="15"/>
      <c r="AW3282" s="15"/>
      <c r="AX3282" s="15"/>
      <c r="AY3282" s="15"/>
      <c r="AZ3282" s="15"/>
      <c r="BA3282" s="15"/>
      <c r="BB3282" s="15"/>
      <c r="BC3282" s="15"/>
      <c r="BD3282" s="15"/>
      <c r="BE3282" s="15"/>
      <c r="BF3282" s="15"/>
    </row>
    <row r="3283" spans="1:58" s="5" customFormat="1" ht="18">
      <c r="A3283" s="258" t="s">
        <v>1153</v>
      </c>
      <c r="B3283" s="280" t="s">
        <v>47</v>
      </c>
      <c r="C3283" s="280">
        <v>96977</v>
      </c>
      <c r="D3283" s="638" t="s">
        <v>1144</v>
      </c>
      <c r="E3283" s="681"/>
      <c r="F3283" s="681"/>
      <c r="G3283" s="270"/>
      <c r="H3283" s="270"/>
      <c r="I3283" s="270"/>
      <c r="J3283" s="270"/>
      <c r="K3283" s="270"/>
      <c r="L3283" s="270"/>
      <c r="M3283" s="270"/>
      <c r="N3283" s="270"/>
      <c r="O3283" s="270"/>
      <c r="P3283" s="270"/>
      <c r="Q3283" s="270"/>
      <c r="R3283" s="271" t="s">
        <v>177</v>
      </c>
      <c r="S3283" s="272">
        <f>E3285</f>
        <v>69</v>
      </c>
      <c r="T3283" s="107" t="s">
        <v>31</v>
      </c>
      <c r="U3283" s="695">
        <f>S3283</f>
        <v>69</v>
      </c>
      <c r="V3283" s="27" t="str">
        <f>VLOOKUP(A3283,'PLANILHA ORÇAMENTARIA'!$A$12:$H$536,5,0)</f>
        <v>m</v>
      </c>
      <c r="W3283" s="27" t="str">
        <f>VLOOKUP(A3283,'PLANILHA ORÇAMENTARIA'!$A$12:$H$536,4,0)</f>
        <v>CORDOALHA DE COBRE NU 50 MM², ENTERRADA - FORNECIMENTO E INSTALAÇÃO. AF_08/2023</v>
      </c>
      <c r="X3283" s="15"/>
      <c r="Y3283" s="15"/>
      <c r="Z3283" s="15"/>
      <c r="AA3283" s="15"/>
      <c r="AB3283" s="15"/>
      <c r="AC3283" s="15"/>
      <c r="AD3283" s="15"/>
      <c r="AE3283" s="15"/>
      <c r="AF3283" s="15"/>
      <c r="AG3283" s="15"/>
      <c r="AH3283" s="15"/>
      <c r="AI3283" s="15"/>
      <c r="AJ3283" s="15"/>
      <c r="AK3283" s="15"/>
      <c r="AL3283" s="15"/>
      <c r="AM3283" s="15"/>
      <c r="AN3283" s="15"/>
      <c r="AO3283" s="15"/>
      <c r="AP3283" s="15"/>
      <c r="AQ3283" s="15"/>
      <c r="AR3283" s="15"/>
      <c r="AS3283" s="15"/>
      <c r="AT3283" s="15"/>
      <c r="AU3283" s="15"/>
      <c r="AV3283" s="15"/>
      <c r="AW3283" s="15"/>
      <c r="AX3283" s="15"/>
      <c r="AY3283" s="15"/>
      <c r="AZ3283" s="15"/>
      <c r="BA3283" s="15"/>
      <c r="BB3283" s="15"/>
      <c r="BC3283" s="15"/>
      <c r="BD3283" s="15"/>
      <c r="BE3283" s="15"/>
      <c r="BF3283" s="15"/>
    </row>
    <row r="3284" spans="1:58" s="5" customFormat="1" ht="18">
      <c r="A3284" s="670"/>
      <c r="B3284" s="671"/>
      <c r="C3284" s="672"/>
      <c r="D3284" s="673"/>
      <c r="E3284" s="674"/>
      <c r="F3284" s="674"/>
      <c r="G3284" s="672"/>
      <c r="H3284" s="672"/>
      <c r="I3284" s="672"/>
      <c r="J3284" s="672"/>
      <c r="K3284" s="672"/>
      <c r="L3284" s="672"/>
      <c r="M3284" s="672"/>
      <c r="N3284" s="672"/>
      <c r="O3284" s="672"/>
      <c r="P3284" s="672"/>
      <c r="Q3284" s="672"/>
      <c r="R3284" s="672"/>
      <c r="S3284" s="675"/>
      <c r="T3284" s="676"/>
      <c r="U3284" s="677"/>
      <c r="V3284" s="27" t="e">
        <f>VLOOKUP(A3284,'PLANILHA ORÇAMENTARIA'!$A$12:$H$536,5,0)</f>
        <v>#N/A</v>
      </c>
      <c r="W3284" s="27" t="e">
        <f>VLOOKUP(A3284,'PLANILHA ORÇAMENTARIA'!$A$12:$H$536,4,0)</f>
        <v>#N/A</v>
      </c>
      <c r="X3284" s="15"/>
      <c r="Y3284" s="15"/>
      <c r="Z3284" s="15"/>
      <c r="AA3284" s="15"/>
      <c r="AB3284" s="15"/>
      <c r="AC3284" s="15"/>
      <c r="AD3284" s="15"/>
      <c r="AE3284" s="15"/>
      <c r="AF3284" s="15"/>
      <c r="AG3284" s="15"/>
      <c r="AH3284" s="15"/>
      <c r="AI3284" s="15"/>
      <c r="AJ3284" s="15"/>
      <c r="AK3284" s="15"/>
      <c r="AL3284" s="15"/>
      <c r="AM3284" s="15"/>
      <c r="AN3284" s="15"/>
      <c r="AO3284" s="15"/>
      <c r="AP3284" s="15"/>
      <c r="AQ3284" s="15"/>
      <c r="AR3284" s="15"/>
      <c r="AS3284" s="15"/>
      <c r="AT3284" s="15"/>
      <c r="AU3284" s="15"/>
      <c r="AV3284" s="15"/>
      <c r="AW3284" s="15"/>
      <c r="AX3284" s="15"/>
      <c r="AY3284" s="15"/>
      <c r="AZ3284" s="15"/>
      <c r="BA3284" s="15"/>
      <c r="BB3284" s="15"/>
      <c r="BC3284" s="15"/>
      <c r="BD3284" s="15"/>
      <c r="BE3284" s="15"/>
      <c r="BF3284" s="15"/>
    </row>
    <row r="3285" spans="1:58" s="5" customFormat="1" ht="18">
      <c r="A3285" s="670"/>
      <c r="B3285" s="671"/>
      <c r="C3285" s="672"/>
      <c r="D3285" s="678" t="s">
        <v>856</v>
      </c>
      <c r="E3285" s="680">
        <v>69</v>
      </c>
      <c r="F3285" s="674"/>
      <c r="G3285" s="672"/>
      <c r="H3285" s="672"/>
      <c r="I3285" s="672"/>
      <c r="J3285" s="672"/>
      <c r="K3285" s="672"/>
      <c r="L3285" s="672"/>
      <c r="M3285" s="672"/>
      <c r="N3285" s="672"/>
      <c r="O3285" s="672"/>
      <c r="P3285" s="672"/>
      <c r="Q3285" s="672"/>
      <c r="R3285" s="672"/>
      <c r="S3285" s="675"/>
      <c r="T3285" s="676"/>
      <c r="U3285" s="677"/>
      <c r="V3285" s="27" t="e">
        <f>VLOOKUP(A3285,'PLANILHA ORÇAMENTARIA'!$A$12:$H$536,5,0)</f>
        <v>#N/A</v>
      </c>
      <c r="W3285" s="27" t="e">
        <f>VLOOKUP(A3285,'PLANILHA ORÇAMENTARIA'!$A$12:$H$536,4,0)</f>
        <v>#N/A</v>
      </c>
      <c r="X3285" s="15"/>
      <c r="Y3285" s="15"/>
      <c r="Z3285" s="15"/>
      <c r="AA3285" s="15"/>
      <c r="AB3285" s="15"/>
      <c r="AC3285" s="15"/>
      <c r="AD3285" s="15"/>
      <c r="AE3285" s="15"/>
      <c r="AF3285" s="15"/>
      <c r="AG3285" s="15"/>
      <c r="AH3285" s="15"/>
      <c r="AI3285" s="15"/>
      <c r="AJ3285" s="15"/>
      <c r="AK3285" s="15"/>
      <c r="AL3285" s="15"/>
      <c r="AM3285" s="15"/>
      <c r="AN3285" s="15"/>
      <c r="AO3285" s="15"/>
      <c r="AP3285" s="15"/>
      <c r="AQ3285" s="15"/>
      <c r="AR3285" s="15"/>
      <c r="AS3285" s="15"/>
      <c r="AT3285" s="15"/>
      <c r="AU3285" s="15"/>
      <c r="AV3285" s="15"/>
      <c r="AW3285" s="15"/>
      <c r="AX3285" s="15"/>
      <c r="AY3285" s="15"/>
      <c r="AZ3285" s="15"/>
      <c r="BA3285" s="15"/>
      <c r="BB3285" s="15"/>
      <c r="BC3285" s="15"/>
      <c r="BD3285" s="15"/>
      <c r="BE3285" s="15"/>
      <c r="BF3285" s="15"/>
    </row>
    <row r="3286" spans="1:58" s="5" customFormat="1" ht="18">
      <c r="A3286" s="649"/>
      <c r="B3286" s="769"/>
      <c r="C3286" s="632"/>
      <c r="D3286" s="1063"/>
      <c r="E3286" s="432"/>
      <c r="F3286" s="1064"/>
      <c r="G3286" s="1065"/>
      <c r="H3286" s="1065"/>
      <c r="I3286" s="1065"/>
      <c r="J3286" s="1065"/>
      <c r="K3286" s="433"/>
      <c r="L3286" s="433"/>
      <c r="M3286" s="433"/>
      <c r="N3286" s="433"/>
      <c r="O3286" s="433"/>
      <c r="P3286" s="433"/>
      <c r="Q3286" s="433"/>
      <c r="R3286" s="434"/>
      <c r="S3286" s="432"/>
      <c r="T3286" s="435"/>
      <c r="U3286" s="620"/>
      <c r="V3286" s="27" t="e">
        <f>VLOOKUP(A3286,'PLANILHA ORÇAMENTARIA'!$A$12:$H$536,5,0)</f>
        <v>#N/A</v>
      </c>
      <c r="W3286" s="27" t="e">
        <f>VLOOKUP(A3286,'PLANILHA ORÇAMENTARIA'!$A$12:$H$536,4,0)</f>
        <v>#N/A</v>
      </c>
      <c r="X3286" s="15"/>
      <c r="Y3286" s="15"/>
      <c r="Z3286" s="15"/>
      <c r="AA3286" s="15"/>
      <c r="AB3286" s="15"/>
      <c r="AC3286" s="15"/>
      <c r="AD3286" s="15"/>
      <c r="AE3286" s="15"/>
      <c r="AF3286" s="15"/>
      <c r="AG3286" s="15"/>
      <c r="AH3286" s="15"/>
      <c r="AI3286" s="15"/>
      <c r="AJ3286" s="15"/>
      <c r="AK3286" s="15"/>
      <c r="AL3286" s="15"/>
      <c r="AM3286" s="15"/>
      <c r="AN3286" s="15"/>
      <c r="AO3286" s="15"/>
      <c r="AP3286" s="15"/>
      <c r="AQ3286" s="15"/>
      <c r="AR3286" s="15"/>
      <c r="AS3286" s="15"/>
      <c r="AT3286" s="15"/>
      <c r="AU3286" s="15"/>
      <c r="AV3286" s="15"/>
      <c r="AW3286" s="15"/>
      <c r="AX3286" s="15"/>
      <c r="AY3286" s="15"/>
      <c r="AZ3286" s="15"/>
      <c r="BA3286" s="15"/>
      <c r="BB3286" s="15"/>
      <c r="BC3286" s="15"/>
      <c r="BD3286" s="15"/>
      <c r="BE3286" s="15"/>
      <c r="BF3286" s="15"/>
    </row>
    <row r="3287" spans="1:58" s="5" customFormat="1" ht="18">
      <c r="A3287" s="258" t="s">
        <v>1154</v>
      </c>
      <c r="B3287" s="280" t="s">
        <v>24</v>
      </c>
      <c r="C3287" s="280" t="s">
        <v>1145</v>
      </c>
      <c r="D3287" s="638" t="s">
        <v>1146</v>
      </c>
      <c r="E3287" s="681"/>
      <c r="F3287" s="681"/>
      <c r="G3287" s="270"/>
      <c r="H3287" s="270"/>
      <c r="I3287" s="270"/>
      <c r="J3287" s="270"/>
      <c r="K3287" s="270"/>
      <c r="L3287" s="270"/>
      <c r="M3287" s="270"/>
      <c r="N3287" s="270"/>
      <c r="O3287" s="270"/>
      <c r="P3287" s="270"/>
      <c r="Q3287" s="270"/>
      <c r="R3287" s="271" t="s">
        <v>177</v>
      </c>
      <c r="S3287" s="272">
        <f>E3289</f>
        <v>4</v>
      </c>
      <c r="T3287" s="107" t="s">
        <v>31</v>
      </c>
      <c r="U3287" s="695">
        <f>S3287</f>
        <v>4</v>
      </c>
      <c r="V3287" s="27" t="str">
        <f>VLOOKUP(A3287,'PLANILHA ORÇAMENTARIA'!$A$12:$H$536,5,0)</f>
        <v>m</v>
      </c>
      <c r="W3287" s="27" t="str">
        <f>VLOOKUP(A3287,'PLANILHA ORÇAMENTARIA'!$A$12:$H$536,4,0)</f>
        <v>Cabo de cobre nu, têmpera mole, classe 2, de 35 mm²</v>
      </c>
      <c r="X3287" s="15"/>
      <c r="Y3287" s="15"/>
      <c r="Z3287" s="15"/>
      <c r="AA3287" s="15"/>
      <c r="AB3287" s="15"/>
      <c r="AC3287" s="15"/>
      <c r="AD3287" s="15"/>
      <c r="AE3287" s="15"/>
      <c r="AF3287" s="15"/>
      <c r="AG3287" s="15"/>
      <c r="AH3287" s="15"/>
      <c r="AI3287" s="15"/>
      <c r="AJ3287" s="15"/>
      <c r="AK3287" s="15"/>
      <c r="AL3287" s="15"/>
      <c r="AM3287" s="15"/>
      <c r="AN3287" s="15"/>
      <c r="AO3287" s="15"/>
      <c r="AP3287" s="15"/>
      <c r="AQ3287" s="15"/>
      <c r="AR3287" s="15"/>
      <c r="AS3287" s="15"/>
      <c r="AT3287" s="15"/>
      <c r="AU3287" s="15"/>
      <c r="AV3287" s="15"/>
      <c r="AW3287" s="15"/>
      <c r="AX3287" s="15"/>
      <c r="AY3287" s="15"/>
      <c r="AZ3287" s="15"/>
      <c r="BA3287" s="15"/>
      <c r="BB3287" s="15"/>
      <c r="BC3287" s="15"/>
      <c r="BD3287" s="15"/>
      <c r="BE3287" s="15"/>
      <c r="BF3287" s="15"/>
    </row>
    <row r="3288" spans="1:58" s="5" customFormat="1" ht="18">
      <c r="A3288" s="670"/>
      <c r="B3288" s="671"/>
      <c r="C3288" s="672"/>
      <c r="D3288" s="673"/>
      <c r="E3288" s="674"/>
      <c r="F3288" s="674"/>
      <c r="G3288" s="672"/>
      <c r="H3288" s="672"/>
      <c r="I3288" s="672"/>
      <c r="J3288" s="672"/>
      <c r="K3288" s="672"/>
      <c r="L3288" s="672"/>
      <c r="M3288" s="672"/>
      <c r="N3288" s="672"/>
      <c r="O3288" s="672"/>
      <c r="P3288" s="672"/>
      <c r="Q3288" s="672"/>
      <c r="R3288" s="672"/>
      <c r="S3288" s="675"/>
      <c r="T3288" s="676"/>
      <c r="U3288" s="677"/>
      <c r="V3288" s="27" t="e">
        <f>VLOOKUP(A3288,'PLANILHA ORÇAMENTARIA'!$A$12:$H$536,5,0)</f>
        <v>#N/A</v>
      </c>
      <c r="W3288" s="27" t="e">
        <f>VLOOKUP(A3288,'PLANILHA ORÇAMENTARIA'!$A$12:$H$536,4,0)</f>
        <v>#N/A</v>
      </c>
      <c r="X3288" s="15"/>
      <c r="Y3288" s="15"/>
      <c r="Z3288" s="15"/>
      <c r="AA3288" s="15"/>
      <c r="AB3288" s="15"/>
      <c r="AC3288" s="15"/>
      <c r="AD3288" s="15"/>
      <c r="AE3288" s="15"/>
      <c r="AF3288" s="15"/>
      <c r="AG3288" s="15"/>
      <c r="AH3288" s="15"/>
      <c r="AI3288" s="15"/>
      <c r="AJ3288" s="15"/>
      <c r="AK3288" s="15"/>
      <c r="AL3288" s="15"/>
      <c r="AM3288" s="15"/>
      <c r="AN3288" s="15"/>
      <c r="AO3288" s="15"/>
      <c r="AP3288" s="15"/>
      <c r="AQ3288" s="15"/>
      <c r="AR3288" s="15"/>
      <c r="AS3288" s="15"/>
      <c r="AT3288" s="15"/>
      <c r="AU3288" s="15"/>
      <c r="AV3288" s="15"/>
      <c r="AW3288" s="15"/>
      <c r="AX3288" s="15"/>
      <c r="AY3288" s="15"/>
      <c r="AZ3288" s="15"/>
      <c r="BA3288" s="15"/>
      <c r="BB3288" s="15"/>
      <c r="BC3288" s="15"/>
      <c r="BD3288" s="15"/>
      <c r="BE3288" s="15"/>
      <c r="BF3288" s="15"/>
    </row>
    <row r="3289" spans="1:58" s="5" customFormat="1" ht="18">
      <c r="A3289" s="670"/>
      <c r="B3289" s="671"/>
      <c r="C3289" s="672"/>
      <c r="D3289" s="678" t="s">
        <v>856</v>
      </c>
      <c r="E3289" s="680">
        <v>4</v>
      </c>
      <c r="F3289" s="674"/>
      <c r="G3289" s="672"/>
      <c r="H3289" s="672"/>
      <c r="I3289" s="672"/>
      <c r="J3289" s="672"/>
      <c r="K3289" s="672"/>
      <c r="L3289" s="672"/>
      <c r="M3289" s="672"/>
      <c r="N3289" s="672"/>
      <c r="O3289" s="672"/>
      <c r="P3289" s="672"/>
      <c r="Q3289" s="672"/>
      <c r="R3289" s="672"/>
      <c r="S3289" s="675"/>
      <c r="T3289" s="676"/>
      <c r="U3289" s="677"/>
      <c r="V3289" s="27" t="e">
        <f>VLOOKUP(A3289,'PLANILHA ORÇAMENTARIA'!$A$12:$H$536,5,0)</f>
        <v>#N/A</v>
      </c>
      <c r="W3289" s="27" t="e">
        <f>VLOOKUP(A3289,'PLANILHA ORÇAMENTARIA'!$A$12:$H$536,4,0)</f>
        <v>#N/A</v>
      </c>
      <c r="X3289" s="15"/>
      <c r="Y3289" s="15"/>
      <c r="Z3289" s="15"/>
      <c r="AA3289" s="15"/>
      <c r="AB3289" s="15"/>
      <c r="AC3289" s="15"/>
      <c r="AD3289" s="15"/>
      <c r="AE3289" s="15"/>
      <c r="AF3289" s="15"/>
      <c r="AG3289" s="15"/>
      <c r="AH3289" s="15"/>
      <c r="AI3289" s="15"/>
      <c r="AJ3289" s="15"/>
      <c r="AK3289" s="15"/>
      <c r="AL3289" s="15"/>
      <c r="AM3289" s="15"/>
      <c r="AN3289" s="15"/>
      <c r="AO3289" s="15"/>
      <c r="AP3289" s="15"/>
      <c r="AQ3289" s="15"/>
      <c r="AR3289" s="15"/>
      <c r="AS3289" s="15"/>
      <c r="AT3289" s="15"/>
      <c r="AU3289" s="15"/>
      <c r="AV3289" s="15"/>
      <c r="AW3289" s="15"/>
      <c r="AX3289" s="15"/>
      <c r="AY3289" s="15"/>
      <c r="AZ3289" s="15"/>
      <c r="BA3289" s="15"/>
      <c r="BB3289" s="15"/>
      <c r="BC3289" s="15"/>
      <c r="BD3289" s="15"/>
      <c r="BE3289" s="15"/>
      <c r="BF3289" s="15"/>
    </row>
    <row r="3290" spans="1:58" s="5" customFormat="1" ht="18">
      <c r="A3290" s="649"/>
      <c r="B3290" s="769"/>
      <c r="C3290" s="632"/>
      <c r="D3290" s="1063"/>
      <c r="E3290" s="432"/>
      <c r="F3290" s="1064"/>
      <c r="G3290" s="1065"/>
      <c r="H3290" s="1065"/>
      <c r="I3290" s="1065"/>
      <c r="J3290" s="1065"/>
      <c r="K3290" s="433"/>
      <c r="L3290" s="433"/>
      <c r="M3290" s="433"/>
      <c r="N3290" s="433"/>
      <c r="O3290" s="433"/>
      <c r="P3290" s="433"/>
      <c r="Q3290" s="433"/>
      <c r="R3290" s="434"/>
      <c r="S3290" s="432"/>
      <c r="T3290" s="435"/>
      <c r="U3290" s="620"/>
      <c r="V3290" s="27" t="e">
        <f>VLOOKUP(A3290,'PLANILHA ORÇAMENTARIA'!$A$12:$H$536,5,0)</f>
        <v>#N/A</v>
      </c>
      <c r="W3290" s="27" t="e">
        <f>VLOOKUP(A3290,'PLANILHA ORÇAMENTARIA'!$A$12:$H$536,4,0)</f>
        <v>#N/A</v>
      </c>
      <c r="X3290" s="15"/>
      <c r="Y3290" s="15"/>
      <c r="Z3290" s="15"/>
      <c r="AA3290" s="15"/>
      <c r="AB3290" s="15"/>
      <c r="AC3290" s="15"/>
      <c r="AD3290" s="15"/>
      <c r="AE3290" s="15"/>
      <c r="AF3290" s="15"/>
      <c r="AG3290" s="15"/>
      <c r="AH3290" s="15"/>
      <c r="AI3290" s="15"/>
      <c r="AJ3290" s="15"/>
      <c r="AK3290" s="15"/>
      <c r="AL3290" s="15"/>
      <c r="AM3290" s="15"/>
      <c r="AN3290" s="15"/>
      <c r="AO3290" s="15"/>
      <c r="AP3290" s="15"/>
      <c r="AQ3290" s="15"/>
      <c r="AR3290" s="15"/>
      <c r="AS3290" s="15"/>
      <c r="AT3290" s="15"/>
      <c r="AU3290" s="15"/>
      <c r="AV3290" s="15"/>
      <c r="AW3290" s="15"/>
      <c r="AX3290" s="15"/>
      <c r="AY3290" s="15"/>
      <c r="AZ3290" s="15"/>
      <c r="BA3290" s="15"/>
      <c r="BB3290" s="15"/>
      <c r="BC3290" s="15"/>
      <c r="BD3290" s="15"/>
      <c r="BE3290" s="15"/>
      <c r="BF3290" s="15"/>
    </row>
    <row r="3291" spans="1:58" s="5" customFormat="1" ht="18">
      <c r="A3291" s="258" t="s">
        <v>1155</v>
      </c>
      <c r="B3291" s="280" t="s">
        <v>47</v>
      </c>
      <c r="C3291" s="280">
        <v>98111</v>
      </c>
      <c r="D3291" s="638" t="s">
        <v>395</v>
      </c>
      <c r="E3291" s="681"/>
      <c r="F3291" s="681"/>
      <c r="G3291" s="270"/>
      <c r="H3291" s="270"/>
      <c r="I3291" s="270"/>
      <c r="J3291" s="270"/>
      <c r="K3291" s="270"/>
      <c r="L3291" s="270"/>
      <c r="M3291" s="270"/>
      <c r="N3291" s="270"/>
      <c r="O3291" s="270"/>
      <c r="P3291" s="270"/>
      <c r="Q3291" s="270"/>
      <c r="R3291" s="271" t="s">
        <v>177</v>
      </c>
      <c r="S3291" s="272">
        <f>E3293</f>
        <v>4</v>
      </c>
      <c r="T3291" s="107" t="s">
        <v>1083</v>
      </c>
      <c r="U3291" s="695">
        <f>S3291</f>
        <v>4</v>
      </c>
      <c r="V3291" s="27" t="str">
        <f>VLOOKUP(A3291,'PLANILHA ORÇAMENTARIA'!$A$12:$H$536,5,0)</f>
        <v>un</v>
      </c>
      <c r="W3291" s="27" t="str">
        <f>VLOOKUP(A3291,'PLANILHA ORÇAMENTARIA'!$A$12:$H$536,4,0)</f>
        <v>CAIXA DE INSPEÇÃO PARA ATERRAMENTO, CIRCULAR, EM POLIETILENO, DIÂMETRO INTERNO = 0,3 M. AF_12/2020</v>
      </c>
      <c r="X3291" s="15"/>
      <c r="Y3291" s="15"/>
      <c r="Z3291" s="15"/>
      <c r="AA3291" s="15"/>
      <c r="AB3291" s="15"/>
      <c r="AC3291" s="15"/>
      <c r="AD3291" s="15"/>
      <c r="AE3291" s="15"/>
      <c r="AF3291" s="15"/>
      <c r="AG3291" s="15"/>
      <c r="AH3291" s="15"/>
      <c r="AI3291" s="15"/>
      <c r="AJ3291" s="15"/>
      <c r="AK3291" s="15"/>
      <c r="AL3291" s="15"/>
      <c r="AM3291" s="15"/>
      <c r="AN3291" s="15"/>
      <c r="AO3291" s="15"/>
      <c r="AP3291" s="15"/>
      <c r="AQ3291" s="15"/>
      <c r="AR3291" s="15"/>
      <c r="AS3291" s="15"/>
      <c r="AT3291" s="15"/>
      <c r="AU3291" s="15"/>
      <c r="AV3291" s="15"/>
      <c r="AW3291" s="15"/>
      <c r="AX3291" s="15"/>
      <c r="AY3291" s="15"/>
      <c r="AZ3291" s="15"/>
      <c r="BA3291" s="15"/>
      <c r="BB3291" s="15"/>
      <c r="BC3291" s="15"/>
      <c r="BD3291" s="15"/>
      <c r="BE3291" s="15"/>
      <c r="BF3291" s="15"/>
    </row>
    <row r="3292" spans="1:58" s="5" customFormat="1" ht="18">
      <c r="A3292" s="670"/>
      <c r="B3292" s="671"/>
      <c r="C3292" s="672"/>
      <c r="D3292" s="673"/>
      <c r="E3292" s="674"/>
      <c r="F3292" s="674"/>
      <c r="G3292" s="672"/>
      <c r="H3292" s="672"/>
      <c r="I3292" s="672"/>
      <c r="J3292" s="672"/>
      <c r="K3292" s="672"/>
      <c r="L3292" s="672"/>
      <c r="M3292" s="672"/>
      <c r="N3292" s="672"/>
      <c r="O3292" s="672"/>
      <c r="P3292" s="672"/>
      <c r="Q3292" s="672"/>
      <c r="R3292" s="672"/>
      <c r="S3292" s="675"/>
      <c r="T3292" s="676"/>
      <c r="U3292" s="677"/>
      <c r="V3292" s="27" t="e">
        <f>VLOOKUP(A3292,'PLANILHA ORÇAMENTARIA'!$A$12:$H$536,5,0)</f>
        <v>#N/A</v>
      </c>
      <c r="W3292" s="27" t="e">
        <f>VLOOKUP(A3292,'PLANILHA ORÇAMENTARIA'!$A$12:$H$536,4,0)</f>
        <v>#N/A</v>
      </c>
      <c r="X3292" s="15"/>
      <c r="Y3292" s="15"/>
      <c r="Z3292" s="15"/>
      <c r="AA3292" s="15"/>
      <c r="AB3292" s="15"/>
      <c r="AC3292" s="15"/>
      <c r="AD3292" s="15"/>
      <c r="AE3292" s="15"/>
      <c r="AF3292" s="15"/>
      <c r="AG3292" s="15"/>
      <c r="AH3292" s="15"/>
      <c r="AI3292" s="15"/>
      <c r="AJ3292" s="15"/>
      <c r="AK3292" s="15"/>
      <c r="AL3292" s="15"/>
      <c r="AM3292" s="15"/>
      <c r="AN3292" s="15"/>
      <c r="AO3292" s="15"/>
      <c r="AP3292" s="15"/>
      <c r="AQ3292" s="15"/>
      <c r="AR3292" s="15"/>
      <c r="AS3292" s="15"/>
      <c r="AT3292" s="15"/>
      <c r="AU3292" s="15"/>
      <c r="AV3292" s="15"/>
      <c r="AW3292" s="15"/>
      <c r="AX3292" s="15"/>
      <c r="AY3292" s="15"/>
      <c r="AZ3292" s="15"/>
      <c r="BA3292" s="15"/>
      <c r="BB3292" s="15"/>
      <c r="BC3292" s="15"/>
      <c r="BD3292" s="15"/>
      <c r="BE3292" s="15"/>
      <c r="BF3292" s="15"/>
    </row>
    <row r="3293" spans="1:58" s="5" customFormat="1" ht="18">
      <c r="A3293" s="670"/>
      <c r="B3293" s="671"/>
      <c r="C3293" s="672"/>
      <c r="D3293" s="678" t="s">
        <v>1160</v>
      </c>
      <c r="E3293" s="680">
        <v>4</v>
      </c>
      <c r="F3293" s="674"/>
      <c r="G3293" s="672"/>
      <c r="H3293" s="672"/>
      <c r="I3293" s="672"/>
      <c r="J3293" s="672"/>
      <c r="K3293" s="672"/>
      <c r="L3293" s="672"/>
      <c r="M3293" s="672"/>
      <c r="N3293" s="672"/>
      <c r="O3293" s="672"/>
      <c r="P3293" s="672"/>
      <c r="Q3293" s="672"/>
      <c r="R3293" s="672"/>
      <c r="S3293" s="675"/>
      <c r="T3293" s="676"/>
      <c r="U3293" s="677"/>
      <c r="V3293" s="27" t="e">
        <f>VLOOKUP(A3293,'PLANILHA ORÇAMENTARIA'!$A$12:$H$536,5,0)</f>
        <v>#N/A</v>
      </c>
      <c r="W3293" s="27" t="e">
        <f>VLOOKUP(A3293,'PLANILHA ORÇAMENTARIA'!$A$12:$H$536,4,0)</f>
        <v>#N/A</v>
      </c>
      <c r="X3293" s="15"/>
      <c r="Y3293" s="15"/>
      <c r="Z3293" s="15"/>
      <c r="AA3293" s="15"/>
      <c r="AB3293" s="15"/>
      <c r="AC3293" s="15"/>
      <c r="AD3293" s="15"/>
      <c r="AE3293" s="15"/>
      <c r="AF3293" s="15"/>
      <c r="AG3293" s="15"/>
      <c r="AH3293" s="15"/>
      <c r="AI3293" s="15"/>
      <c r="AJ3293" s="15"/>
      <c r="AK3293" s="15"/>
      <c r="AL3293" s="15"/>
      <c r="AM3293" s="15"/>
      <c r="AN3293" s="15"/>
      <c r="AO3293" s="15"/>
      <c r="AP3293" s="15"/>
      <c r="AQ3293" s="15"/>
      <c r="AR3293" s="15"/>
      <c r="AS3293" s="15"/>
      <c r="AT3293" s="15"/>
      <c r="AU3293" s="15"/>
      <c r="AV3293" s="15"/>
      <c r="AW3293" s="15"/>
      <c r="AX3293" s="15"/>
      <c r="AY3293" s="15"/>
      <c r="AZ3293" s="15"/>
      <c r="BA3293" s="15"/>
      <c r="BB3293" s="15"/>
      <c r="BC3293" s="15"/>
      <c r="BD3293" s="15"/>
      <c r="BE3293" s="15"/>
      <c r="BF3293" s="15"/>
    </row>
    <row r="3294" spans="1:58" s="5" customFormat="1" ht="18">
      <c r="A3294" s="649"/>
      <c r="B3294" s="769"/>
      <c r="C3294" s="632"/>
      <c r="D3294" s="1063"/>
      <c r="E3294" s="432"/>
      <c r="F3294" s="1064"/>
      <c r="G3294" s="1065"/>
      <c r="H3294" s="1065"/>
      <c r="I3294" s="1065"/>
      <c r="J3294" s="1065"/>
      <c r="K3294" s="433"/>
      <c r="L3294" s="433"/>
      <c r="M3294" s="433"/>
      <c r="N3294" s="433"/>
      <c r="O3294" s="433"/>
      <c r="P3294" s="433"/>
      <c r="Q3294" s="433"/>
      <c r="R3294" s="434"/>
      <c r="S3294" s="432"/>
      <c r="T3294" s="435"/>
      <c r="U3294" s="620"/>
      <c r="V3294" s="27" t="e">
        <f>VLOOKUP(A3294,'PLANILHA ORÇAMENTARIA'!$A$12:$H$536,5,0)</f>
        <v>#N/A</v>
      </c>
      <c r="W3294" s="27" t="e">
        <f>VLOOKUP(A3294,'PLANILHA ORÇAMENTARIA'!$A$12:$H$536,4,0)</f>
        <v>#N/A</v>
      </c>
      <c r="X3294" s="15"/>
      <c r="Y3294" s="15"/>
      <c r="Z3294" s="15"/>
      <c r="AA3294" s="15"/>
      <c r="AB3294" s="15"/>
      <c r="AC3294" s="15"/>
      <c r="AD3294" s="15"/>
      <c r="AE3294" s="15"/>
      <c r="AF3294" s="15"/>
      <c r="AG3294" s="15"/>
      <c r="AH3294" s="15"/>
      <c r="AI3294" s="15"/>
      <c r="AJ3294" s="15"/>
      <c r="AK3294" s="15"/>
      <c r="AL3294" s="15"/>
      <c r="AM3294" s="15"/>
      <c r="AN3294" s="15"/>
      <c r="AO3294" s="15"/>
      <c r="AP3294" s="15"/>
      <c r="AQ3294" s="15"/>
      <c r="AR3294" s="15"/>
      <c r="AS3294" s="15"/>
      <c r="AT3294" s="15"/>
      <c r="AU3294" s="15"/>
      <c r="AV3294" s="15"/>
      <c r="AW3294" s="15"/>
      <c r="AX3294" s="15"/>
      <c r="AY3294" s="15"/>
      <c r="AZ3294" s="15"/>
      <c r="BA3294" s="15"/>
      <c r="BB3294" s="15"/>
      <c r="BC3294" s="15"/>
      <c r="BD3294" s="15"/>
      <c r="BE3294" s="15"/>
      <c r="BF3294" s="15"/>
    </row>
    <row r="3295" spans="1:58" s="5" customFormat="1" ht="18">
      <c r="A3295" s="258" t="s">
        <v>1156</v>
      </c>
      <c r="B3295" s="280" t="s">
        <v>47</v>
      </c>
      <c r="C3295" s="280">
        <v>104749</v>
      </c>
      <c r="D3295" s="638" t="s">
        <v>488</v>
      </c>
      <c r="E3295" s="681"/>
      <c r="F3295" s="681"/>
      <c r="G3295" s="270"/>
      <c r="H3295" s="270"/>
      <c r="I3295" s="270"/>
      <c r="J3295" s="270"/>
      <c r="K3295" s="270"/>
      <c r="L3295" s="270"/>
      <c r="M3295" s="270"/>
      <c r="N3295" s="270"/>
      <c r="O3295" s="270"/>
      <c r="P3295" s="270"/>
      <c r="Q3295" s="270"/>
      <c r="R3295" s="271" t="s">
        <v>177</v>
      </c>
      <c r="S3295" s="272">
        <f>E3297</f>
        <v>4</v>
      </c>
      <c r="T3295" s="107" t="s">
        <v>1083</v>
      </c>
      <c r="U3295" s="695">
        <f>S3295</f>
        <v>4</v>
      </c>
      <c r="V3295" s="27" t="str">
        <f>VLOOKUP(A3295,'PLANILHA ORÇAMENTARIA'!$A$12:$H$536,5,0)</f>
        <v>un</v>
      </c>
      <c r="W3295" s="27" t="str">
        <f>VLOOKUP(A3295,'PLANILHA ORÇAMENTARIA'!$A$12:$H$536,4,0)</f>
        <v>CONECTOR GRAMPO METÁLICO TIPO OLHAL, PARA SPDA, PARA HASTE DE ATERRAMENTO DE 3/4'' E CABOS DE 10 A 50 MM2 - FORNECIMENTO E INSTALAÇÃO. AF_08/2023</v>
      </c>
      <c r="X3295" s="15"/>
      <c r="Y3295" s="15"/>
      <c r="Z3295" s="15"/>
      <c r="AA3295" s="15"/>
      <c r="AB3295" s="15"/>
      <c r="AC3295" s="15"/>
      <c r="AD3295" s="15"/>
      <c r="AE3295" s="15"/>
      <c r="AF3295" s="15"/>
      <c r="AG3295" s="15"/>
      <c r="AH3295" s="15"/>
      <c r="AI3295" s="15"/>
      <c r="AJ3295" s="15"/>
      <c r="AK3295" s="15"/>
      <c r="AL3295" s="15"/>
      <c r="AM3295" s="15"/>
      <c r="AN3295" s="15"/>
      <c r="AO3295" s="15"/>
      <c r="AP3295" s="15"/>
      <c r="AQ3295" s="15"/>
      <c r="AR3295" s="15"/>
      <c r="AS3295" s="15"/>
      <c r="AT3295" s="15"/>
      <c r="AU3295" s="15"/>
      <c r="AV3295" s="15"/>
      <c r="AW3295" s="15"/>
      <c r="AX3295" s="15"/>
      <c r="AY3295" s="15"/>
      <c r="AZ3295" s="15"/>
      <c r="BA3295" s="15"/>
      <c r="BB3295" s="15"/>
      <c r="BC3295" s="15"/>
      <c r="BD3295" s="15"/>
      <c r="BE3295" s="15"/>
      <c r="BF3295" s="15"/>
    </row>
    <row r="3296" spans="1:58" s="5" customFormat="1" ht="18">
      <c r="A3296" s="670"/>
      <c r="B3296" s="671"/>
      <c r="C3296" s="672"/>
      <c r="D3296" s="673"/>
      <c r="E3296" s="674"/>
      <c r="F3296" s="674"/>
      <c r="G3296" s="672"/>
      <c r="H3296" s="672"/>
      <c r="I3296" s="672"/>
      <c r="J3296" s="672"/>
      <c r="K3296" s="672"/>
      <c r="L3296" s="672"/>
      <c r="M3296" s="672"/>
      <c r="N3296" s="672"/>
      <c r="O3296" s="672"/>
      <c r="P3296" s="672"/>
      <c r="Q3296" s="672"/>
      <c r="R3296" s="672"/>
      <c r="S3296" s="675"/>
      <c r="T3296" s="676"/>
      <c r="U3296" s="677"/>
      <c r="V3296" s="27" t="e">
        <f>VLOOKUP(A3296,'PLANILHA ORÇAMENTARIA'!$A$12:$H$536,5,0)</f>
        <v>#N/A</v>
      </c>
      <c r="W3296" s="27" t="e">
        <f>VLOOKUP(A3296,'PLANILHA ORÇAMENTARIA'!$A$12:$H$536,4,0)</f>
        <v>#N/A</v>
      </c>
      <c r="X3296" s="15"/>
      <c r="Y3296" s="15"/>
      <c r="Z3296" s="15"/>
      <c r="AA3296" s="15"/>
      <c r="AB3296" s="15"/>
      <c r="AC3296" s="15"/>
      <c r="AD3296" s="15"/>
      <c r="AE3296" s="15"/>
      <c r="AF3296" s="15"/>
      <c r="AG3296" s="15"/>
      <c r="AH3296" s="15"/>
      <c r="AI3296" s="15"/>
      <c r="AJ3296" s="15"/>
      <c r="AK3296" s="15"/>
      <c r="AL3296" s="15"/>
      <c r="AM3296" s="15"/>
      <c r="AN3296" s="15"/>
      <c r="AO3296" s="15"/>
      <c r="AP3296" s="15"/>
      <c r="AQ3296" s="15"/>
      <c r="AR3296" s="15"/>
      <c r="AS3296" s="15"/>
      <c r="AT3296" s="15"/>
      <c r="AU3296" s="15"/>
      <c r="AV3296" s="15"/>
      <c r="AW3296" s="15"/>
      <c r="AX3296" s="15"/>
      <c r="AY3296" s="15"/>
      <c r="AZ3296" s="15"/>
      <c r="BA3296" s="15"/>
      <c r="BB3296" s="15"/>
      <c r="BC3296" s="15"/>
      <c r="BD3296" s="15"/>
      <c r="BE3296" s="15"/>
      <c r="BF3296" s="15"/>
    </row>
    <row r="3297" spans="1:58" s="5" customFormat="1" ht="18">
      <c r="A3297" s="670"/>
      <c r="B3297" s="671"/>
      <c r="C3297" s="672"/>
      <c r="D3297" s="678" t="s">
        <v>1160</v>
      </c>
      <c r="E3297" s="680">
        <v>4</v>
      </c>
      <c r="F3297" s="674"/>
      <c r="G3297" s="672"/>
      <c r="H3297" s="672"/>
      <c r="I3297" s="672"/>
      <c r="J3297" s="672"/>
      <c r="K3297" s="672"/>
      <c r="L3297" s="672"/>
      <c r="M3297" s="672"/>
      <c r="N3297" s="672"/>
      <c r="O3297" s="672"/>
      <c r="P3297" s="672"/>
      <c r="Q3297" s="672"/>
      <c r="R3297" s="672"/>
      <c r="S3297" s="675"/>
      <c r="T3297" s="676"/>
      <c r="U3297" s="677"/>
      <c r="V3297" s="27" t="e">
        <f>VLOOKUP(A3297,'PLANILHA ORÇAMENTARIA'!$A$12:$H$536,5,0)</f>
        <v>#N/A</v>
      </c>
      <c r="W3297" s="27" t="e">
        <f>VLOOKUP(A3297,'PLANILHA ORÇAMENTARIA'!$A$12:$H$536,4,0)</f>
        <v>#N/A</v>
      </c>
      <c r="X3297" s="15"/>
      <c r="Y3297" s="15"/>
      <c r="Z3297" s="15"/>
      <c r="AA3297" s="15"/>
      <c r="AB3297" s="15"/>
      <c r="AC3297" s="15"/>
      <c r="AD3297" s="15"/>
      <c r="AE3297" s="15"/>
      <c r="AF3297" s="15"/>
      <c r="AG3297" s="15"/>
      <c r="AH3297" s="15"/>
      <c r="AI3297" s="15"/>
      <c r="AJ3297" s="15"/>
      <c r="AK3297" s="15"/>
      <c r="AL3297" s="15"/>
      <c r="AM3297" s="15"/>
      <c r="AN3297" s="15"/>
      <c r="AO3297" s="15"/>
      <c r="AP3297" s="15"/>
      <c r="AQ3297" s="15"/>
      <c r="AR3297" s="15"/>
      <c r="AS3297" s="15"/>
      <c r="AT3297" s="15"/>
      <c r="AU3297" s="15"/>
      <c r="AV3297" s="15"/>
      <c r="AW3297" s="15"/>
      <c r="AX3297" s="15"/>
      <c r="AY3297" s="15"/>
      <c r="AZ3297" s="15"/>
      <c r="BA3297" s="15"/>
      <c r="BB3297" s="15"/>
      <c r="BC3297" s="15"/>
      <c r="BD3297" s="15"/>
      <c r="BE3297" s="15"/>
      <c r="BF3297" s="15"/>
    </row>
    <row r="3298" spans="1:58" s="5" customFormat="1" ht="18">
      <c r="A3298" s="649"/>
      <c r="B3298" s="769"/>
      <c r="C3298" s="632"/>
      <c r="D3298" s="1063"/>
      <c r="E3298" s="432"/>
      <c r="F3298" s="1064"/>
      <c r="G3298" s="1065"/>
      <c r="H3298" s="1065"/>
      <c r="I3298" s="1065"/>
      <c r="J3298" s="1065"/>
      <c r="K3298" s="433"/>
      <c r="L3298" s="433"/>
      <c r="M3298" s="433"/>
      <c r="N3298" s="433"/>
      <c r="O3298" s="433"/>
      <c r="P3298" s="433"/>
      <c r="Q3298" s="433"/>
      <c r="R3298" s="434"/>
      <c r="S3298" s="432"/>
      <c r="T3298" s="435"/>
      <c r="U3298" s="620"/>
      <c r="V3298" s="27" t="e">
        <f>VLOOKUP(A3298,'PLANILHA ORÇAMENTARIA'!$A$12:$H$536,5,0)</f>
        <v>#N/A</v>
      </c>
      <c r="W3298" s="27" t="e">
        <f>VLOOKUP(A3298,'PLANILHA ORÇAMENTARIA'!$A$12:$H$536,4,0)</f>
        <v>#N/A</v>
      </c>
      <c r="X3298" s="15"/>
      <c r="Y3298" s="15"/>
      <c r="Z3298" s="15"/>
      <c r="AA3298" s="15"/>
      <c r="AB3298" s="15"/>
      <c r="AC3298" s="15"/>
      <c r="AD3298" s="15"/>
      <c r="AE3298" s="15"/>
      <c r="AF3298" s="15"/>
      <c r="AG3298" s="15"/>
      <c r="AH3298" s="15"/>
      <c r="AI3298" s="15"/>
      <c r="AJ3298" s="15"/>
      <c r="AK3298" s="15"/>
      <c r="AL3298" s="15"/>
      <c r="AM3298" s="15"/>
      <c r="AN3298" s="15"/>
      <c r="AO3298" s="15"/>
      <c r="AP3298" s="15"/>
      <c r="AQ3298" s="15"/>
      <c r="AR3298" s="15"/>
      <c r="AS3298" s="15"/>
      <c r="AT3298" s="15"/>
      <c r="AU3298" s="15"/>
      <c r="AV3298" s="15"/>
      <c r="AW3298" s="15"/>
      <c r="AX3298" s="15"/>
      <c r="AY3298" s="15"/>
      <c r="AZ3298" s="15"/>
      <c r="BA3298" s="15"/>
      <c r="BB3298" s="15"/>
      <c r="BC3298" s="15"/>
      <c r="BD3298" s="15"/>
      <c r="BE3298" s="15"/>
      <c r="BF3298" s="15"/>
    </row>
    <row r="3299" spans="1:58" s="5" customFormat="1" ht="18">
      <c r="A3299" s="258" t="s">
        <v>1157</v>
      </c>
      <c r="B3299" s="280" t="s">
        <v>47</v>
      </c>
      <c r="C3299" s="280">
        <v>96986</v>
      </c>
      <c r="D3299" s="638" t="s">
        <v>487</v>
      </c>
      <c r="E3299" s="681"/>
      <c r="F3299" s="681"/>
      <c r="G3299" s="270"/>
      <c r="H3299" s="270"/>
      <c r="I3299" s="270"/>
      <c r="J3299" s="270"/>
      <c r="K3299" s="270"/>
      <c r="L3299" s="270"/>
      <c r="M3299" s="270"/>
      <c r="N3299" s="270"/>
      <c r="O3299" s="270"/>
      <c r="P3299" s="270"/>
      <c r="Q3299" s="270"/>
      <c r="R3299" s="271" t="s">
        <v>177</v>
      </c>
      <c r="S3299" s="272">
        <f>E3301</f>
        <v>4</v>
      </c>
      <c r="T3299" s="107" t="s">
        <v>1083</v>
      </c>
      <c r="U3299" s="695">
        <f>S3299</f>
        <v>4</v>
      </c>
      <c r="V3299" s="27" t="str">
        <f>VLOOKUP(A3299,'PLANILHA ORÇAMENTARIA'!$A$12:$H$536,5,0)</f>
        <v>un</v>
      </c>
      <c r="W3299" s="27" t="str">
        <f>VLOOKUP(A3299,'PLANILHA ORÇAMENTARIA'!$A$12:$H$536,4,0)</f>
        <v>HASTE DE ATERRAMENTO, DIÂMETRO 3/4", COM 3 METROS - FORNECIMENTO E INSTALAÇÃO. AF_08/2023</v>
      </c>
      <c r="X3299" s="15"/>
      <c r="Y3299" s="15"/>
      <c r="Z3299" s="15"/>
      <c r="AA3299" s="15"/>
      <c r="AB3299" s="15"/>
      <c r="AC3299" s="15"/>
      <c r="AD3299" s="15"/>
      <c r="AE3299" s="15"/>
      <c r="AF3299" s="15"/>
      <c r="AG3299" s="15"/>
      <c r="AH3299" s="15"/>
      <c r="AI3299" s="15"/>
      <c r="AJ3299" s="15"/>
      <c r="AK3299" s="15"/>
      <c r="AL3299" s="15"/>
      <c r="AM3299" s="15"/>
      <c r="AN3299" s="15"/>
      <c r="AO3299" s="15"/>
      <c r="AP3299" s="15"/>
      <c r="AQ3299" s="15"/>
      <c r="AR3299" s="15"/>
      <c r="AS3299" s="15"/>
      <c r="AT3299" s="15"/>
      <c r="AU3299" s="15"/>
      <c r="AV3299" s="15"/>
      <c r="AW3299" s="15"/>
      <c r="AX3299" s="15"/>
      <c r="AY3299" s="15"/>
      <c r="AZ3299" s="15"/>
      <c r="BA3299" s="15"/>
      <c r="BB3299" s="15"/>
      <c r="BC3299" s="15"/>
      <c r="BD3299" s="15"/>
      <c r="BE3299" s="15"/>
      <c r="BF3299" s="15"/>
    </row>
    <row r="3300" spans="1:58" s="5" customFormat="1" ht="18">
      <c r="A3300" s="670"/>
      <c r="B3300" s="671"/>
      <c r="C3300" s="672"/>
      <c r="D3300" s="673"/>
      <c r="E3300" s="674"/>
      <c r="F3300" s="674"/>
      <c r="G3300" s="672"/>
      <c r="H3300" s="672"/>
      <c r="I3300" s="672"/>
      <c r="J3300" s="672"/>
      <c r="K3300" s="672"/>
      <c r="L3300" s="672"/>
      <c r="M3300" s="672"/>
      <c r="N3300" s="672"/>
      <c r="O3300" s="672"/>
      <c r="P3300" s="672"/>
      <c r="Q3300" s="672"/>
      <c r="R3300" s="672"/>
      <c r="S3300" s="675"/>
      <c r="T3300" s="676"/>
      <c r="U3300" s="677"/>
      <c r="V3300" s="27" t="e">
        <f>VLOOKUP(A3300,'PLANILHA ORÇAMENTARIA'!$A$12:$H$536,5,0)</f>
        <v>#N/A</v>
      </c>
      <c r="W3300" s="27" t="e">
        <f>VLOOKUP(A3300,'PLANILHA ORÇAMENTARIA'!$A$12:$H$536,4,0)</f>
        <v>#N/A</v>
      </c>
      <c r="X3300" s="15"/>
      <c r="Y3300" s="15"/>
      <c r="Z3300" s="15"/>
      <c r="AA3300" s="15"/>
      <c r="AB3300" s="15"/>
      <c r="AC3300" s="15"/>
      <c r="AD3300" s="15"/>
      <c r="AE3300" s="15"/>
      <c r="AF3300" s="15"/>
      <c r="AG3300" s="15"/>
      <c r="AH3300" s="15"/>
      <c r="AI3300" s="15"/>
      <c r="AJ3300" s="15"/>
      <c r="AK3300" s="15"/>
      <c r="AL3300" s="15"/>
      <c r="AM3300" s="15"/>
      <c r="AN3300" s="15"/>
      <c r="AO3300" s="15"/>
      <c r="AP3300" s="15"/>
      <c r="AQ3300" s="15"/>
      <c r="AR3300" s="15"/>
      <c r="AS3300" s="15"/>
      <c r="AT3300" s="15"/>
      <c r="AU3300" s="15"/>
      <c r="AV3300" s="15"/>
      <c r="AW3300" s="15"/>
      <c r="AX3300" s="15"/>
      <c r="AY3300" s="15"/>
      <c r="AZ3300" s="15"/>
      <c r="BA3300" s="15"/>
      <c r="BB3300" s="15"/>
      <c r="BC3300" s="15"/>
      <c r="BD3300" s="15"/>
      <c r="BE3300" s="15"/>
      <c r="BF3300" s="15"/>
    </row>
    <row r="3301" spans="1:58" s="5" customFormat="1" ht="18">
      <c r="A3301" s="670"/>
      <c r="B3301" s="671"/>
      <c r="C3301" s="672"/>
      <c r="D3301" s="678" t="s">
        <v>1160</v>
      </c>
      <c r="E3301" s="680">
        <v>4</v>
      </c>
      <c r="F3301" s="674"/>
      <c r="G3301" s="672"/>
      <c r="H3301" s="672"/>
      <c r="I3301" s="672"/>
      <c r="J3301" s="672"/>
      <c r="K3301" s="672"/>
      <c r="L3301" s="672"/>
      <c r="M3301" s="672"/>
      <c r="N3301" s="672"/>
      <c r="O3301" s="672"/>
      <c r="P3301" s="672"/>
      <c r="Q3301" s="672"/>
      <c r="R3301" s="672"/>
      <c r="S3301" s="675"/>
      <c r="T3301" s="676"/>
      <c r="U3301" s="677"/>
      <c r="V3301" s="27" t="e">
        <f>VLOOKUP(A3301,'PLANILHA ORÇAMENTARIA'!$A$12:$H$536,5,0)</f>
        <v>#N/A</v>
      </c>
      <c r="W3301" s="27" t="e">
        <f>VLOOKUP(A3301,'PLANILHA ORÇAMENTARIA'!$A$12:$H$536,4,0)</f>
        <v>#N/A</v>
      </c>
      <c r="X3301" s="15"/>
      <c r="Y3301" s="15"/>
      <c r="Z3301" s="15"/>
      <c r="AA3301" s="15"/>
      <c r="AB3301" s="15"/>
      <c r="AC3301" s="15"/>
      <c r="AD3301" s="15"/>
      <c r="AE3301" s="15"/>
      <c r="AF3301" s="15"/>
      <c r="AG3301" s="15"/>
      <c r="AH3301" s="15"/>
      <c r="AI3301" s="15"/>
      <c r="AJ3301" s="15"/>
      <c r="AK3301" s="15"/>
      <c r="AL3301" s="15"/>
      <c r="AM3301" s="15"/>
      <c r="AN3301" s="15"/>
      <c r="AO3301" s="15"/>
      <c r="AP3301" s="15"/>
      <c r="AQ3301" s="15"/>
      <c r="AR3301" s="15"/>
      <c r="AS3301" s="15"/>
      <c r="AT3301" s="15"/>
      <c r="AU3301" s="15"/>
      <c r="AV3301" s="15"/>
      <c r="AW3301" s="15"/>
      <c r="AX3301" s="15"/>
      <c r="AY3301" s="15"/>
      <c r="AZ3301" s="15"/>
      <c r="BA3301" s="15"/>
      <c r="BB3301" s="15"/>
      <c r="BC3301" s="15"/>
      <c r="BD3301" s="15"/>
      <c r="BE3301" s="15"/>
      <c r="BF3301" s="15"/>
    </row>
    <row r="3302" spans="1:58" s="5" customFormat="1" ht="18">
      <c r="A3302" s="649"/>
      <c r="B3302" s="769"/>
      <c r="C3302" s="632"/>
      <c r="D3302" s="1063"/>
      <c r="E3302" s="432"/>
      <c r="F3302" s="1064"/>
      <c r="G3302" s="1065"/>
      <c r="H3302" s="1065"/>
      <c r="I3302" s="1065"/>
      <c r="J3302" s="1065"/>
      <c r="K3302" s="433"/>
      <c r="L3302" s="433"/>
      <c r="M3302" s="433"/>
      <c r="N3302" s="433"/>
      <c r="O3302" s="433"/>
      <c r="P3302" s="433"/>
      <c r="Q3302" s="433"/>
      <c r="R3302" s="434"/>
      <c r="S3302" s="432"/>
      <c r="T3302" s="435"/>
      <c r="U3302" s="620"/>
      <c r="V3302" s="27" t="e">
        <f>VLOOKUP(A3302,'PLANILHA ORÇAMENTARIA'!$A$12:$H$536,5,0)</f>
        <v>#N/A</v>
      </c>
      <c r="W3302" s="27" t="e">
        <f>VLOOKUP(A3302,'PLANILHA ORÇAMENTARIA'!$A$12:$H$536,4,0)</f>
        <v>#N/A</v>
      </c>
      <c r="X3302" s="15"/>
      <c r="Y3302" s="15"/>
      <c r="Z3302" s="15"/>
      <c r="AA3302" s="15"/>
      <c r="AB3302" s="15"/>
      <c r="AC3302" s="15"/>
      <c r="AD3302" s="15"/>
      <c r="AE3302" s="15"/>
      <c r="AF3302" s="15"/>
      <c r="AG3302" s="15"/>
      <c r="AH3302" s="15"/>
      <c r="AI3302" s="15"/>
      <c r="AJ3302" s="15"/>
      <c r="AK3302" s="15"/>
      <c r="AL3302" s="15"/>
      <c r="AM3302" s="15"/>
      <c r="AN3302" s="15"/>
      <c r="AO3302" s="15"/>
      <c r="AP3302" s="15"/>
      <c r="AQ3302" s="15"/>
      <c r="AR3302" s="15"/>
      <c r="AS3302" s="15"/>
      <c r="AT3302" s="15"/>
      <c r="AU3302" s="15"/>
      <c r="AV3302" s="15"/>
      <c r="AW3302" s="15"/>
      <c r="AX3302" s="15"/>
      <c r="AY3302" s="15"/>
      <c r="AZ3302" s="15"/>
      <c r="BA3302" s="15"/>
      <c r="BB3302" s="15"/>
      <c r="BC3302" s="15"/>
      <c r="BD3302" s="15"/>
      <c r="BE3302" s="15"/>
      <c r="BF3302" s="15"/>
    </row>
    <row r="3303" spans="1:58" s="5" customFormat="1" ht="18">
      <c r="A3303" s="258" t="s">
        <v>1158</v>
      </c>
      <c r="B3303" s="280" t="s">
        <v>24</v>
      </c>
      <c r="C3303" s="280" t="s">
        <v>1147</v>
      </c>
      <c r="D3303" s="638" t="s">
        <v>1148</v>
      </c>
      <c r="E3303" s="681"/>
      <c r="F3303" s="681"/>
      <c r="G3303" s="270"/>
      <c r="H3303" s="270"/>
      <c r="I3303" s="270"/>
      <c r="J3303" s="270"/>
      <c r="K3303" s="270"/>
      <c r="L3303" s="270"/>
      <c r="M3303" s="270"/>
      <c r="N3303" s="270"/>
      <c r="O3303" s="270"/>
      <c r="P3303" s="270"/>
      <c r="Q3303" s="270"/>
      <c r="R3303" s="271" t="s">
        <v>177</v>
      </c>
      <c r="S3303" s="272">
        <f>E3305</f>
        <v>4</v>
      </c>
      <c r="T3303" s="107" t="s">
        <v>1083</v>
      </c>
      <c r="U3303" s="695">
        <f>S3303</f>
        <v>4</v>
      </c>
      <c r="V3303" s="27" t="str">
        <f>VLOOKUP(A3303,'PLANILHA ORÇAMENTARIA'!$A$12:$H$536,5,0)</f>
        <v>un</v>
      </c>
      <c r="W3303" s="27" t="str">
        <f>VLOOKUP(A3303,'PLANILHA ORÇAMENTARIA'!$A$12:$H$536,4,0)</f>
        <v>Solda exotérmica conexão cabo-haste em X sobreposto, bitola do cabo de 35mm² a 50mm² para haste de 5/8" e 3/4"</v>
      </c>
      <c r="X3303" s="15"/>
      <c r="Y3303" s="15"/>
      <c r="Z3303" s="15"/>
      <c r="AA3303" s="15"/>
      <c r="AB3303" s="15"/>
      <c r="AC3303" s="15"/>
      <c r="AD3303" s="15"/>
      <c r="AE3303" s="15"/>
      <c r="AF3303" s="15"/>
      <c r="AG3303" s="15"/>
      <c r="AH3303" s="15"/>
      <c r="AI3303" s="15"/>
      <c r="AJ3303" s="15"/>
      <c r="AK3303" s="15"/>
      <c r="AL3303" s="15"/>
      <c r="AM3303" s="15"/>
      <c r="AN3303" s="15"/>
      <c r="AO3303" s="15"/>
      <c r="AP3303" s="15"/>
      <c r="AQ3303" s="15"/>
      <c r="AR3303" s="15"/>
      <c r="AS3303" s="15"/>
      <c r="AT3303" s="15"/>
      <c r="AU3303" s="15"/>
      <c r="AV3303" s="15"/>
      <c r="AW3303" s="15"/>
      <c r="AX3303" s="15"/>
      <c r="AY3303" s="15"/>
      <c r="AZ3303" s="15"/>
      <c r="BA3303" s="15"/>
      <c r="BB3303" s="15"/>
      <c r="BC3303" s="15"/>
      <c r="BD3303" s="15"/>
      <c r="BE3303" s="15"/>
      <c r="BF3303" s="15"/>
    </row>
    <row r="3304" spans="1:58" s="5" customFormat="1" ht="18">
      <c r="A3304" s="670"/>
      <c r="B3304" s="671"/>
      <c r="C3304" s="672"/>
      <c r="D3304" s="673"/>
      <c r="E3304" s="674"/>
      <c r="F3304" s="674"/>
      <c r="G3304" s="672"/>
      <c r="H3304" s="672"/>
      <c r="I3304" s="672"/>
      <c r="J3304" s="672"/>
      <c r="K3304" s="672"/>
      <c r="L3304" s="672"/>
      <c r="M3304" s="672"/>
      <c r="N3304" s="672"/>
      <c r="O3304" s="672"/>
      <c r="P3304" s="672"/>
      <c r="Q3304" s="672"/>
      <c r="R3304" s="672"/>
      <c r="S3304" s="675"/>
      <c r="T3304" s="676"/>
      <c r="U3304" s="677"/>
      <c r="V3304" s="27" t="e">
        <f>VLOOKUP(A3304,'PLANILHA ORÇAMENTARIA'!$A$12:$H$536,5,0)</f>
        <v>#N/A</v>
      </c>
      <c r="W3304" s="27" t="e">
        <f>VLOOKUP(A3304,'PLANILHA ORÇAMENTARIA'!$A$12:$H$536,4,0)</f>
        <v>#N/A</v>
      </c>
      <c r="X3304" s="15"/>
      <c r="Y3304" s="15"/>
      <c r="Z3304" s="15"/>
      <c r="AA3304" s="15"/>
      <c r="AB3304" s="15"/>
      <c r="AC3304" s="15"/>
      <c r="AD3304" s="15"/>
      <c r="AE3304" s="15"/>
      <c r="AF3304" s="15"/>
      <c r="AG3304" s="15"/>
      <c r="AH3304" s="15"/>
      <c r="AI3304" s="15"/>
      <c r="AJ3304" s="15"/>
      <c r="AK3304" s="15"/>
      <c r="AL3304" s="15"/>
      <c r="AM3304" s="15"/>
      <c r="AN3304" s="15"/>
      <c r="AO3304" s="15"/>
      <c r="AP3304" s="15"/>
      <c r="AQ3304" s="15"/>
      <c r="AR3304" s="15"/>
      <c r="AS3304" s="15"/>
      <c r="AT3304" s="15"/>
      <c r="AU3304" s="15"/>
      <c r="AV3304" s="15"/>
      <c r="AW3304" s="15"/>
      <c r="AX3304" s="15"/>
      <c r="AY3304" s="15"/>
      <c r="AZ3304" s="15"/>
      <c r="BA3304" s="15"/>
      <c r="BB3304" s="15"/>
      <c r="BC3304" s="15"/>
      <c r="BD3304" s="15"/>
      <c r="BE3304" s="15"/>
      <c r="BF3304" s="15"/>
    </row>
    <row r="3305" spans="1:58" s="5" customFormat="1" ht="18">
      <c r="A3305" s="670"/>
      <c r="B3305" s="671"/>
      <c r="C3305" s="672"/>
      <c r="D3305" s="678" t="s">
        <v>1160</v>
      </c>
      <c r="E3305" s="680">
        <v>4</v>
      </c>
      <c r="F3305" s="674"/>
      <c r="G3305" s="672"/>
      <c r="H3305" s="672"/>
      <c r="I3305" s="672"/>
      <c r="J3305" s="672"/>
      <c r="K3305" s="672"/>
      <c r="L3305" s="672"/>
      <c r="M3305" s="672"/>
      <c r="N3305" s="672"/>
      <c r="O3305" s="672"/>
      <c r="P3305" s="672"/>
      <c r="Q3305" s="672"/>
      <c r="R3305" s="672"/>
      <c r="S3305" s="675"/>
      <c r="T3305" s="676"/>
      <c r="U3305" s="677"/>
      <c r="V3305" s="27" t="e">
        <f>VLOOKUP(A3305,'PLANILHA ORÇAMENTARIA'!$A$12:$H$536,5,0)</f>
        <v>#N/A</v>
      </c>
      <c r="W3305" s="27" t="e">
        <f>VLOOKUP(A3305,'PLANILHA ORÇAMENTARIA'!$A$12:$H$536,4,0)</f>
        <v>#N/A</v>
      </c>
      <c r="X3305" s="15"/>
      <c r="Y3305" s="15"/>
      <c r="Z3305" s="15"/>
      <c r="AA3305" s="15"/>
      <c r="AB3305" s="15"/>
      <c r="AC3305" s="15"/>
      <c r="AD3305" s="15"/>
      <c r="AE3305" s="15"/>
      <c r="AF3305" s="15"/>
      <c r="AG3305" s="15"/>
      <c r="AH3305" s="15"/>
      <c r="AI3305" s="15"/>
      <c r="AJ3305" s="15"/>
      <c r="AK3305" s="15"/>
      <c r="AL3305" s="15"/>
      <c r="AM3305" s="15"/>
      <c r="AN3305" s="15"/>
      <c r="AO3305" s="15"/>
      <c r="AP3305" s="15"/>
      <c r="AQ3305" s="15"/>
      <c r="AR3305" s="15"/>
      <c r="AS3305" s="15"/>
      <c r="AT3305" s="15"/>
      <c r="AU3305" s="15"/>
      <c r="AV3305" s="15"/>
      <c r="AW3305" s="15"/>
      <c r="AX3305" s="15"/>
      <c r="AY3305" s="15"/>
      <c r="AZ3305" s="15"/>
      <c r="BA3305" s="15"/>
      <c r="BB3305" s="15"/>
      <c r="BC3305" s="15"/>
      <c r="BD3305" s="15"/>
      <c r="BE3305" s="15"/>
      <c r="BF3305" s="15"/>
    </row>
    <row r="3306" spans="1:58" s="5" customFormat="1" ht="18">
      <c r="A3306" s="649"/>
      <c r="B3306" s="769"/>
      <c r="C3306" s="632"/>
      <c r="D3306" s="1063"/>
      <c r="E3306" s="432"/>
      <c r="F3306" s="1064"/>
      <c r="G3306" s="1065"/>
      <c r="H3306" s="1065"/>
      <c r="I3306" s="1065"/>
      <c r="J3306" s="1065"/>
      <c r="K3306" s="433"/>
      <c r="L3306" s="433"/>
      <c r="M3306" s="433"/>
      <c r="N3306" s="433"/>
      <c r="O3306" s="433"/>
      <c r="P3306" s="433"/>
      <c r="Q3306" s="433"/>
      <c r="R3306" s="434"/>
      <c r="S3306" s="432"/>
      <c r="T3306" s="435"/>
      <c r="U3306" s="620"/>
      <c r="V3306" s="27" t="e">
        <f>VLOOKUP(A3306,'PLANILHA ORÇAMENTARIA'!$A$12:$H$536,5,0)</f>
        <v>#N/A</v>
      </c>
      <c r="W3306" s="27" t="e">
        <f>VLOOKUP(A3306,'PLANILHA ORÇAMENTARIA'!$A$12:$H$536,4,0)</f>
        <v>#N/A</v>
      </c>
      <c r="X3306" s="15"/>
      <c r="Y3306" s="15"/>
      <c r="Z3306" s="15"/>
      <c r="AA3306" s="15"/>
      <c r="AB3306" s="15"/>
      <c r="AC3306" s="15"/>
      <c r="AD3306" s="15"/>
      <c r="AE3306" s="15"/>
      <c r="AF3306" s="15"/>
      <c r="AG3306" s="15"/>
      <c r="AH3306" s="15"/>
      <c r="AI3306" s="15"/>
      <c r="AJ3306" s="15"/>
      <c r="AK3306" s="15"/>
      <c r="AL3306" s="15"/>
      <c r="AM3306" s="15"/>
      <c r="AN3306" s="15"/>
      <c r="AO3306" s="15"/>
      <c r="AP3306" s="15"/>
      <c r="AQ3306" s="15"/>
      <c r="AR3306" s="15"/>
      <c r="AS3306" s="15"/>
      <c r="AT3306" s="15"/>
      <c r="AU3306" s="15"/>
      <c r="AV3306" s="15"/>
      <c r="AW3306" s="15"/>
      <c r="AX3306" s="15"/>
      <c r="AY3306" s="15"/>
      <c r="AZ3306" s="15"/>
      <c r="BA3306" s="15"/>
      <c r="BB3306" s="15"/>
      <c r="BC3306" s="15"/>
      <c r="BD3306" s="15"/>
      <c r="BE3306" s="15"/>
      <c r="BF3306" s="15"/>
    </row>
    <row r="3307" spans="1:58" s="5" customFormat="1" ht="18">
      <c r="A3307" s="663" t="s">
        <v>1194</v>
      </c>
      <c r="B3307" s="281" t="s">
        <v>24</v>
      </c>
      <c r="C3307" s="281" t="s">
        <v>94</v>
      </c>
      <c r="D3307" s="814" t="s">
        <v>95</v>
      </c>
      <c r="E3307" s="681"/>
      <c r="F3307" s="681"/>
      <c r="G3307" s="270"/>
      <c r="H3307" s="270"/>
      <c r="I3307" s="270"/>
      <c r="J3307" s="270"/>
      <c r="K3307" s="270"/>
      <c r="L3307" s="270"/>
      <c r="M3307" s="270"/>
      <c r="N3307" s="270"/>
      <c r="O3307" s="270"/>
      <c r="P3307" s="270"/>
      <c r="Q3307" s="270"/>
      <c r="R3307" s="271" t="s">
        <v>177</v>
      </c>
      <c r="S3307" s="272">
        <f>E3309</f>
        <v>0.3</v>
      </c>
      <c r="T3307" s="107" t="s">
        <v>38</v>
      </c>
      <c r="U3307" s="695">
        <f>S3307</f>
        <v>0.3</v>
      </c>
      <c r="V3307" s="27" t="str">
        <f>VLOOKUP(A3307,'PLANILHA ORÇAMENTARIA'!$A$12:$H$536,5,0)</f>
        <v>M3</v>
      </c>
      <c r="W3307" s="27" t="str">
        <f>VLOOKUP(A3307,'PLANILHA ORÇAMENTARIA'!$A$12:$H$536,4,0)</f>
        <v>Lastro de pedra britada</v>
      </c>
      <c r="X3307" s="15"/>
      <c r="Y3307" s="15"/>
      <c r="Z3307" s="15"/>
      <c r="AA3307" s="15"/>
      <c r="AB3307" s="15"/>
      <c r="AC3307" s="15"/>
      <c r="AD3307" s="15"/>
      <c r="AE3307" s="15"/>
      <c r="AF3307" s="15"/>
      <c r="AG3307" s="15"/>
      <c r="AH3307" s="15"/>
      <c r="AI3307" s="15"/>
      <c r="AJ3307" s="15"/>
      <c r="AK3307" s="15"/>
      <c r="AL3307" s="15"/>
      <c r="AM3307" s="15"/>
      <c r="AN3307" s="15"/>
      <c r="AO3307" s="15"/>
      <c r="AP3307" s="15"/>
      <c r="AQ3307" s="15"/>
      <c r="AR3307" s="15"/>
      <c r="AS3307" s="15"/>
      <c r="AT3307" s="15"/>
      <c r="AU3307" s="15"/>
      <c r="AV3307" s="15"/>
      <c r="AW3307" s="15"/>
      <c r="AX3307" s="15"/>
      <c r="AY3307" s="15"/>
      <c r="AZ3307" s="15"/>
      <c r="BA3307" s="15"/>
      <c r="BB3307" s="15"/>
      <c r="BC3307" s="15"/>
      <c r="BD3307" s="15"/>
      <c r="BE3307" s="15"/>
      <c r="BF3307" s="15"/>
    </row>
    <row r="3308" spans="1:58" s="5" customFormat="1" ht="18">
      <c r="A3308" s="670"/>
      <c r="B3308" s="671"/>
      <c r="C3308" s="672"/>
      <c r="D3308" s="673"/>
      <c r="E3308" s="674"/>
      <c r="F3308" s="674"/>
      <c r="G3308" s="672"/>
      <c r="H3308" s="672"/>
      <c r="I3308" s="672"/>
      <c r="J3308" s="672"/>
      <c r="K3308" s="672"/>
      <c r="L3308" s="672"/>
      <c r="M3308" s="672"/>
      <c r="N3308" s="672"/>
      <c r="O3308" s="672"/>
      <c r="P3308" s="672"/>
      <c r="Q3308" s="672"/>
      <c r="R3308" s="672"/>
      <c r="S3308" s="675"/>
      <c r="T3308" s="676"/>
      <c r="U3308" s="677"/>
      <c r="V3308" s="27" t="e">
        <f>VLOOKUP(A3308,'PLANILHA ORÇAMENTARIA'!$A$12:$H$536,5,0)</f>
        <v>#N/A</v>
      </c>
      <c r="W3308" s="27" t="e">
        <f>VLOOKUP(A3308,'PLANILHA ORÇAMENTARIA'!$A$12:$H$536,4,0)</f>
        <v>#N/A</v>
      </c>
      <c r="X3308" s="15"/>
      <c r="Y3308" s="15"/>
      <c r="Z3308" s="15"/>
      <c r="AA3308" s="15"/>
      <c r="AB3308" s="15"/>
      <c r="AC3308" s="15"/>
      <c r="AD3308" s="15"/>
      <c r="AE3308" s="15"/>
      <c r="AF3308" s="15"/>
      <c r="AG3308" s="15"/>
      <c r="AH3308" s="15"/>
      <c r="AI3308" s="15"/>
      <c r="AJ3308" s="15"/>
      <c r="AK3308" s="15"/>
      <c r="AL3308" s="15"/>
      <c r="AM3308" s="15"/>
      <c r="AN3308" s="15"/>
      <c r="AO3308" s="15"/>
      <c r="AP3308" s="15"/>
      <c r="AQ3308" s="15"/>
      <c r="AR3308" s="15"/>
      <c r="AS3308" s="15"/>
      <c r="AT3308" s="15"/>
      <c r="AU3308" s="15"/>
      <c r="AV3308" s="15"/>
      <c r="AW3308" s="15"/>
      <c r="AX3308" s="15"/>
      <c r="AY3308" s="15"/>
      <c r="AZ3308" s="15"/>
      <c r="BA3308" s="15"/>
      <c r="BB3308" s="15"/>
      <c r="BC3308" s="15"/>
      <c r="BD3308" s="15"/>
      <c r="BE3308" s="15"/>
      <c r="BF3308" s="15"/>
    </row>
    <row r="3309" spans="1:58" s="5" customFormat="1" ht="18">
      <c r="A3309" s="670"/>
      <c r="B3309" s="671"/>
      <c r="C3309" s="672"/>
      <c r="D3309" s="678" t="s">
        <v>1201</v>
      </c>
      <c r="E3309" s="680">
        <v>0.3</v>
      </c>
      <c r="F3309" s="674"/>
      <c r="G3309" s="672"/>
      <c r="H3309" s="672"/>
      <c r="I3309" s="672"/>
      <c r="J3309" s="672"/>
      <c r="K3309" s="672"/>
      <c r="L3309" s="672"/>
      <c r="M3309" s="672"/>
      <c r="N3309" s="672"/>
      <c r="O3309" s="672"/>
      <c r="P3309" s="672"/>
      <c r="Q3309" s="672"/>
      <c r="R3309" s="672"/>
      <c r="S3309" s="675"/>
      <c r="T3309" s="676"/>
      <c r="U3309" s="677"/>
      <c r="V3309" s="27" t="e">
        <f>VLOOKUP(A3309,'PLANILHA ORÇAMENTARIA'!$A$12:$H$536,5,0)</f>
        <v>#N/A</v>
      </c>
      <c r="W3309" s="27" t="e">
        <f>VLOOKUP(A3309,'PLANILHA ORÇAMENTARIA'!$A$12:$H$536,4,0)</f>
        <v>#N/A</v>
      </c>
      <c r="X3309" s="15"/>
      <c r="Y3309" s="15"/>
      <c r="Z3309" s="15"/>
      <c r="AA3309" s="15"/>
      <c r="AB3309" s="15"/>
      <c r="AC3309" s="15"/>
      <c r="AD3309" s="15"/>
      <c r="AE3309" s="15"/>
      <c r="AF3309" s="15"/>
      <c r="AG3309" s="15"/>
      <c r="AH3309" s="15"/>
      <c r="AI3309" s="15"/>
      <c r="AJ3309" s="15"/>
      <c r="AK3309" s="15"/>
      <c r="AL3309" s="15"/>
      <c r="AM3309" s="15"/>
      <c r="AN3309" s="15"/>
      <c r="AO3309" s="15"/>
      <c r="AP3309" s="15"/>
      <c r="AQ3309" s="15"/>
      <c r="AR3309" s="15"/>
      <c r="AS3309" s="15"/>
      <c r="AT3309" s="15"/>
      <c r="AU3309" s="15"/>
      <c r="AV3309" s="15"/>
      <c r="AW3309" s="15"/>
      <c r="AX3309" s="15"/>
      <c r="AY3309" s="15"/>
      <c r="AZ3309" s="15"/>
      <c r="BA3309" s="15"/>
      <c r="BB3309" s="15"/>
      <c r="BC3309" s="15"/>
      <c r="BD3309" s="15"/>
      <c r="BE3309" s="15"/>
      <c r="BF3309" s="15"/>
    </row>
    <row r="3310" spans="1:58" s="5" customFormat="1" ht="18">
      <c r="A3310" s="649"/>
      <c r="B3310" s="769"/>
      <c r="C3310" s="632"/>
      <c r="D3310" s="1063"/>
      <c r="E3310" s="432"/>
      <c r="F3310" s="1064"/>
      <c r="G3310" s="1065"/>
      <c r="H3310" s="1065"/>
      <c r="I3310" s="1065"/>
      <c r="J3310" s="1065"/>
      <c r="K3310" s="433"/>
      <c r="L3310" s="433"/>
      <c r="M3310" s="433"/>
      <c r="N3310" s="433"/>
      <c r="O3310" s="433"/>
      <c r="P3310" s="433"/>
      <c r="Q3310" s="433"/>
      <c r="R3310" s="434"/>
      <c r="S3310" s="432"/>
      <c r="T3310" s="435"/>
      <c r="U3310" s="620"/>
      <c r="V3310" s="27" t="e">
        <f>VLOOKUP(A3310,'PLANILHA ORÇAMENTARIA'!$A$12:$H$536,5,0)</f>
        <v>#N/A</v>
      </c>
      <c r="W3310" s="27" t="e">
        <f>VLOOKUP(A3310,'PLANILHA ORÇAMENTARIA'!$A$12:$H$536,4,0)</f>
        <v>#N/A</v>
      </c>
      <c r="X3310" s="15"/>
      <c r="Y3310" s="15"/>
      <c r="Z3310" s="15"/>
      <c r="AA3310" s="15"/>
      <c r="AB3310" s="15"/>
      <c r="AC3310" s="15"/>
      <c r="AD3310" s="15"/>
      <c r="AE3310" s="15"/>
      <c r="AF3310" s="15"/>
      <c r="AG3310" s="15"/>
      <c r="AH3310" s="15"/>
      <c r="AI3310" s="15"/>
      <c r="AJ3310" s="15"/>
      <c r="AK3310" s="15"/>
      <c r="AL3310" s="15"/>
      <c r="AM3310" s="15"/>
      <c r="AN3310" s="15"/>
      <c r="AO3310" s="15"/>
      <c r="AP3310" s="15"/>
      <c r="AQ3310" s="15"/>
      <c r="AR3310" s="15"/>
      <c r="AS3310" s="15"/>
      <c r="AT3310" s="15"/>
      <c r="AU3310" s="15"/>
      <c r="AV3310" s="15"/>
      <c r="AW3310" s="15"/>
      <c r="AX3310" s="15"/>
      <c r="AY3310" s="15"/>
      <c r="AZ3310" s="15"/>
      <c r="BA3310" s="15"/>
      <c r="BB3310" s="15"/>
      <c r="BC3310" s="15"/>
      <c r="BD3310" s="15"/>
      <c r="BE3310" s="15"/>
      <c r="BF3310" s="15"/>
    </row>
    <row r="3311" spans="1:58" s="5" customFormat="1" ht="18">
      <c r="A3311" s="649"/>
      <c r="B3311" s="769"/>
      <c r="C3311" s="632"/>
      <c r="D3311" s="1063"/>
      <c r="E3311" s="432"/>
      <c r="F3311" s="1064"/>
      <c r="G3311" s="1065"/>
      <c r="H3311" s="1065"/>
      <c r="I3311" s="1065"/>
      <c r="J3311" s="1065"/>
      <c r="K3311" s="433"/>
      <c r="L3311" s="433"/>
      <c r="M3311" s="433"/>
      <c r="N3311" s="433"/>
      <c r="O3311" s="433"/>
      <c r="P3311" s="433"/>
      <c r="Q3311" s="433"/>
      <c r="R3311" s="434"/>
      <c r="S3311" s="432"/>
      <c r="T3311" s="435"/>
      <c r="U3311" s="620"/>
      <c r="V3311" s="27" t="e">
        <f>VLOOKUP(A3311,'PLANILHA ORÇAMENTARIA'!$A$12:$H$536,5,0)</f>
        <v>#N/A</v>
      </c>
      <c r="W3311" s="27" t="e">
        <f>VLOOKUP(A3311,'PLANILHA ORÇAMENTARIA'!$A$12:$H$536,4,0)</f>
        <v>#N/A</v>
      </c>
      <c r="X3311" s="15"/>
      <c r="Y3311" s="15"/>
      <c r="Z3311" s="15"/>
      <c r="AA3311" s="15"/>
      <c r="AB3311" s="15"/>
      <c r="AC3311" s="15"/>
      <c r="AD3311" s="15"/>
      <c r="AE3311" s="15"/>
      <c r="AF3311" s="15"/>
      <c r="AG3311" s="15"/>
      <c r="AH3311" s="15"/>
      <c r="AI3311" s="15"/>
      <c r="AJ3311" s="15"/>
      <c r="AK3311" s="15"/>
      <c r="AL3311" s="15"/>
      <c r="AM3311" s="15"/>
      <c r="AN3311" s="15"/>
      <c r="AO3311" s="15"/>
      <c r="AP3311" s="15"/>
      <c r="AQ3311" s="15"/>
      <c r="AR3311" s="15"/>
      <c r="AS3311" s="15"/>
      <c r="AT3311" s="15"/>
      <c r="AU3311" s="15"/>
      <c r="AV3311" s="15"/>
      <c r="AW3311" s="15"/>
      <c r="AX3311" s="15"/>
      <c r="AY3311" s="15"/>
      <c r="AZ3311" s="15"/>
      <c r="BA3311" s="15"/>
      <c r="BB3311" s="15"/>
      <c r="BC3311" s="15"/>
      <c r="BD3311" s="15"/>
      <c r="BE3311" s="15"/>
      <c r="BF3311" s="15"/>
    </row>
    <row r="3312" spans="1:58" s="5" customFormat="1" ht="18">
      <c r="A3312" s="720">
        <v>28</v>
      </c>
      <c r="B3312" s="105"/>
      <c r="C3312" s="105"/>
      <c r="D3312" s="815" t="s">
        <v>1230</v>
      </c>
      <c r="E3312" s="334"/>
      <c r="F3312" s="334"/>
      <c r="G3312" s="334"/>
      <c r="H3312" s="334"/>
      <c r="I3312" s="334"/>
      <c r="J3312" s="334"/>
      <c r="K3312" s="334"/>
      <c r="L3312" s="334"/>
      <c r="M3312" s="334"/>
      <c r="N3312" s="334"/>
      <c r="O3312" s="334"/>
      <c r="P3312" s="334"/>
      <c r="Q3312" s="334"/>
      <c r="R3312" s="334"/>
      <c r="S3312" s="334"/>
      <c r="T3312" s="105"/>
      <c r="U3312" s="816"/>
      <c r="V3312" s="27">
        <f>VLOOKUP(A3312,'PLANILHA ORÇAMENTARIA'!$A$12:$H$536,5,0)</f>
        <v>0</v>
      </c>
      <c r="W3312" s="27" t="str">
        <f>VLOOKUP(A3312,'PLANILHA ORÇAMENTARIA'!$A$12:$H$536,4,0)</f>
        <v>GUIA, SARJETA,PASSEIO  E MURO DE FECHAMENTO ECOPONTO</v>
      </c>
      <c r="X3312" s="8"/>
    </row>
    <row r="3313" spans="1:24" s="5" customFormat="1" ht="18">
      <c r="A3313" s="274"/>
      <c r="B3313" s="275"/>
      <c r="C3313" s="275"/>
      <c r="D3313" s="276"/>
      <c r="E3313" s="1082"/>
      <c r="F3313" s="1020"/>
      <c r="G3313" s="1020"/>
      <c r="H3313" s="1020"/>
      <c r="I3313" s="1020"/>
      <c r="J3313" s="1020"/>
      <c r="K3313" s="1020"/>
      <c r="L3313" s="1020"/>
      <c r="M3313" s="1020"/>
      <c r="N3313" s="1020"/>
      <c r="O3313" s="1020"/>
      <c r="P3313" s="1020"/>
      <c r="Q3313" s="1020"/>
      <c r="R3313" s="1033"/>
      <c r="S3313" s="1034"/>
      <c r="T3313" s="106"/>
      <c r="U3313" s="277"/>
      <c r="V3313" s="27" t="e">
        <f>VLOOKUP(A3313,'PLANILHA ORÇAMENTARIA'!$A$12:$H$536,5,0)</f>
        <v>#N/A</v>
      </c>
      <c r="W3313" s="27" t="e">
        <f>VLOOKUP(A3313,'PLANILHA ORÇAMENTARIA'!$A$12:$H$536,4,0)</f>
        <v>#N/A</v>
      </c>
      <c r="X3313" s="8"/>
    </row>
    <row r="3314" spans="1:24" s="5" customFormat="1" ht="18">
      <c r="A3314" s="268" t="s">
        <v>1055</v>
      </c>
      <c r="B3314" s="817" t="s">
        <v>1024</v>
      </c>
      <c r="C3314" s="260" t="s">
        <v>35</v>
      </c>
      <c r="D3314" s="264" t="s">
        <v>1025</v>
      </c>
      <c r="E3314" s="270"/>
      <c r="F3314" s="270"/>
      <c r="G3314" s="270"/>
      <c r="H3314" s="270"/>
      <c r="I3314" s="270"/>
      <c r="J3314" s="270"/>
      <c r="K3314" s="270"/>
      <c r="L3314" s="270"/>
      <c r="M3314" s="270"/>
      <c r="N3314" s="270"/>
      <c r="O3314" s="270"/>
      <c r="P3314" s="270"/>
      <c r="Q3314" s="270"/>
      <c r="R3314" s="282" t="s">
        <v>4</v>
      </c>
      <c r="S3314" s="283">
        <f>E3325</f>
        <v>12.382300000000003</v>
      </c>
      <c r="T3314" s="107" t="s">
        <v>38</v>
      </c>
      <c r="U3314" s="818">
        <f>S3314</f>
        <v>12.382300000000003</v>
      </c>
      <c r="V3314" s="27" t="str">
        <f>VLOOKUP(A3314,'PLANILHA ORÇAMENTARIA'!$A$12:$H$536,5,0)</f>
        <v>M3</v>
      </c>
      <c r="W3314" s="27" t="str">
        <f>VLOOKUP(A3314,'PLANILHA ORÇAMENTARIA'!$A$12:$H$536,4,0)</f>
        <v>ESCAVAÇÃO MECANIZADA DE VALA COM PROF. MAIOR QUE 1,5 M ATÉ 3,0 M (MÉDIA MONTANTE E JUSANTE/UMA COMPOSIÇÃO POR TRECHO), RETROESCAV. (0,26 M3 ),LARG. MENOR QUE 0,8 M, EM SOLO MOLE, LOCAIS COM BAIXO NÍVEL DE INTERFERÊNCIA. AF_02/2021</v>
      </c>
      <c r="X3314" s="8"/>
    </row>
    <row r="3315" spans="1:24" s="5" customFormat="1" ht="18">
      <c r="A3315" s="301"/>
      <c r="B3315" s="302"/>
      <c r="C3315" s="302"/>
      <c r="D3315" s="819" t="s">
        <v>1026</v>
      </c>
      <c r="E3315" s="820">
        <v>76.930000000000007</v>
      </c>
      <c r="F3315" s="820" t="s">
        <v>52</v>
      </c>
      <c r="G3315" s="1020"/>
      <c r="H3315" s="1020"/>
      <c r="I3315" s="1020"/>
      <c r="J3315" s="1020"/>
      <c r="K3315" s="1020"/>
      <c r="L3315" s="1020"/>
      <c r="M3315" s="1020"/>
      <c r="N3315" s="1020"/>
      <c r="O3315" s="1020"/>
      <c r="P3315" s="1020"/>
      <c r="Q3315" s="1020"/>
      <c r="R3315" s="457"/>
      <c r="S3315" s="457"/>
      <c r="T3315" s="307"/>
      <c r="U3315" s="821"/>
      <c r="V3315" s="27" t="e">
        <f>VLOOKUP(A3315,'PLANILHA ORÇAMENTARIA'!$A$12:$H$536,5,0)</f>
        <v>#N/A</v>
      </c>
      <c r="W3315" s="27" t="e">
        <f>VLOOKUP(A3315,'PLANILHA ORÇAMENTARIA'!$A$12:$H$536,4,0)</f>
        <v>#N/A</v>
      </c>
      <c r="X3315" s="8"/>
    </row>
    <row r="3316" spans="1:24" s="5" customFormat="1" ht="18">
      <c r="A3316" s="301"/>
      <c r="B3316" s="302"/>
      <c r="C3316" s="302"/>
      <c r="D3316" s="303" t="s">
        <v>1027</v>
      </c>
      <c r="E3316" s="305">
        <v>0.2</v>
      </c>
      <c r="F3316" s="305" t="s">
        <v>52</v>
      </c>
      <c r="G3316" s="1020"/>
      <c r="H3316" s="1020"/>
      <c r="I3316" s="1020"/>
      <c r="J3316" s="1020"/>
      <c r="K3316" s="1020"/>
      <c r="L3316" s="1020"/>
      <c r="M3316" s="1020"/>
      <c r="N3316" s="1020"/>
      <c r="O3316" s="1020"/>
      <c r="P3316" s="1020"/>
      <c r="Q3316" s="1020"/>
      <c r="R3316" s="1020"/>
      <c r="S3316" s="306"/>
      <c r="T3316" s="307"/>
      <c r="U3316" s="821"/>
      <c r="V3316" s="27" t="e">
        <f>VLOOKUP(A3316,'PLANILHA ORÇAMENTARIA'!$A$12:$H$536,5,0)</f>
        <v>#N/A</v>
      </c>
      <c r="W3316" s="27" t="e">
        <f>VLOOKUP(A3316,'PLANILHA ORÇAMENTARIA'!$A$12:$H$536,4,0)</f>
        <v>#N/A</v>
      </c>
      <c r="X3316" s="8"/>
    </row>
    <row r="3317" spans="1:24" s="5" customFormat="1" ht="18">
      <c r="A3317" s="301"/>
      <c r="B3317" s="302"/>
      <c r="C3317" s="302"/>
      <c r="D3317" s="303" t="s">
        <v>1028</v>
      </c>
      <c r="E3317" s="305">
        <v>0.15</v>
      </c>
      <c r="F3317" s="305" t="s">
        <v>52</v>
      </c>
      <c r="G3317" s="1020"/>
      <c r="H3317" s="1020"/>
      <c r="I3317" s="1020"/>
      <c r="J3317" s="1020"/>
      <c r="K3317" s="1020"/>
      <c r="L3317" s="1020"/>
      <c r="M3317" s="1020"/>
      <c r="N3317" s="1020"/>
      <c r="O3317" s="1020"/>
      <c r="P3317" s="1020"/>
      <c r="Q3317" s="1020"/>
      <c r="R3317" s="1020"/>
      <c r="S3317" s="306"/>
      <c r="T3317" s="307"/>
      <c r="U3317" s="821"/>
      <c r="V3317" s="27" t="e">
        <f>VLOOKUP(A3317,'PLANILHA ORÇAMENTARIA'!$A$12:$H$536,5,0)</f>
        <v>#N/A</v>
      </c>
      <c r="W3317" s="27" t="e">
        <f>VLOOKUP(A3317,'PLANILHA ORÇAMENTARIA'!$A$12:$H$536,4,0)</f>
        <v>#N/A</v>
      </c>
      <c r="X3317" s="8"/>
    </row>
    <row r="3318" spans="1:24" s="5" customFormat="1" ht="18">
      <c r="A3318" s="301"/>
      <c r="B3318" s="302"/>
      <c r="C3318" s="302"/>
      <c r="D3318" s="822" t="s">
        <v>1029</v>
      </c>
      <c r="E3318" s="305">
        <f>E3315*E3316*E3317</f>
        <v>2.3079000000000005</v>
      </c>
      <c r="F3318" s="689" t="s">
        <v>148</v>
      </c>
      <c r="G3318" s="1020"/>
      <c r="H3318" s="1020"/>
      <c r="I3318" s="1020"/>
      <c r="J3318" s="1020"/>
      <c r="K3318" s="1020"/>
      <c r="L3318" s="1020"/>
      <c r="M3318" s="1020"/>
      <c r="N3318" s="1020"/>
      <c r="O3318" s="1020"/>
      <c r="P3318" s="1020"/>
      <c r="Q3318" s="1020"/>
      <c r="R3318" s="1020"/>
      <c r="S3318" s="306"/>
      <c r="T3318" s="307"/>
      <c r="U3318" s="821"/>
      <c r="V3318" s="27" t="e">
        <f>VLOOKUP(A3318,'PLANILHA ORÇAMENTARIA'!$A$12:$H$536,5,0)</f>
        <v>#N/A</v>
      </c>
      <c r="W3318" s="27" t="e">
        <f>VLOOKUP(A3318,'PLANILHA ORÇAMENTARIA'!$A$12:$H$536,4,0)</f>
        <v>#N/A</v>
      </c>
      <c r="X3318" s="8"/>
    </row>
    <row r="3319" spans="1:24" s="5" customFormat="1" ht="18">
      <c r="A3319" s="301"/>
      <c r="B3319" s="302"/>
      <c r="C3319" s="302"/>
      <c r="D3319" s="303" t="s">
        <v>1030</v>
      </c>
      <c r="E3319" s="305">
        <f>E3315*0.4</f>
        <v>30.772000000000006</v>
      </c>
      <c r="F3319" s="305" t="s">
        <v>117</v>
      </c>
      <c r="G3319" s="1020"/>
      <c r="H3319" s="1020"/>
      <c r="I3319" s="1020"/>
      <c r="J3319" s="1020"/>
      <c r="K3319" s="1020"/>
      <c r="L3319" s="1020"/>
      <c r="M3319" s="1020"/>
      <c r="N3319" s="1020"/>
      <c r="O3319" s="1020"/>
      <c r="P3319" s="1020"/>
      <c r="Q3319" s="1020"/>
      <c r="R3319" s="1020"/>
      <c r="S3319" s="306"/>
      <c r="T3319" s="307"/>
      <c r="U3319" s="821"/>
      <c r="V3319" s="27" t="e">
        <f>VLOOKUP(A3319,'PLANILHA ORÇAMENTARIA'!$A$12:$H$536,5,0)</f>
        <v>#N/A</v>
      </c>
      <c r="W3319" s="27" t="e">
        <f>VLOOKUP(A3319,'PLANILHA ORÇAMENTARIA'!$A$12:$H$536,4,0)</f>
        <v>#N/A</v>
      </c>
      <c r="X3319" s="8"/>
    </row>
    <row r="3320" spans="1:24" s="5" customFormat="1" ht="18">
      <c r="A3320" s="301"/>
      <c r="B3320" s="302"/>
      <c r="C3320" s="302"/>
      <c r="D3320" s="303" t="s">
        <v>1031</v>
      </c>
      <c r="E3320" s="305">
        <v>0.2</v>
      </c>
      <c r="F3320" s="305" t="s">
        <v>52</v>
      </c>
      <c r="G3320" s="1020"/>
      <c r="H3320" s="1020"/>
      <c r="I3320" s="1020"/>
      <c r="J3320" s="1020"/>
      <c r="K3320" s="1020"/>
      <c r="L3320" s="1020"/>
      <c r="M3320" s="1020"/>
      <c r="N3320" s="1020"/>
      <c r="O3320" s="1020"/>
      <c r="P3320" s="1020"/>
      <c r="Q3320" s="1020"/>
      <c r="R3320" s="1020"/>
      <c r="S3320" s="306"/>
      <c r="T3320" s="307"/>
      <c r="U3320" s="821"/>
      <c r="V3320" s="27" t="e">
        <f>VLOOKUP(A3320,'PLANILHA ORÇAMENTARIA'!$A$12:$H$536,5,0)</f>
        <v>#N/A</v>
      </c>
      <c r="W3320" s="27" t="e">
        <f>VLOOKUP(A3320,'PLANILHA ORÇAMENTARIA'!$A$12:$H$536,4,0)</f>
        <v>#N/A</v>
      </c>
      <c r="X3320" s="8"/>
    </row>
    <row r="3321" spans="1:24" s="5" customFormat="1" ht="18">
      <c r="A3321" s="301"/>
      <c r="B3321" s="302"/>
      <c r="C3321" s="302"/>
      <c r="D3321" s="822" t="s">
        <v>1032</v>
      </c>
      <c r="E3321" s="305">
        <f>E3319*E3320</f>
        <v>6.1544000000000016</v>
      </c>
      <c r="F3321" s="689" t="s">
        <v>148</v>
      </c>
      <c r="G3321" s="1020"/>
      <c r="H3321" s="1020"/>
      <c r="I3321" s="1020"/>
      <c r="J3321" s="1020"/>
      <c r="K3321" s="1020"/>
      <c r="L3321" s="1020"/>
      <c r="M3321" s="1020"/>
      <c r="N3321" s="1020"/>
      <c r="O3321" s="1020"/>
      <c r="P3321" s="1020"/>
      <c r="Q3321" s="1020"/>
      <c r="R3321" s="1020"/>
      <c r="S3321" s="306"/>
      <c r="T3321" s="307"/>
      <c r="U3321" s="821"/>
      <c r="V3321" s="27" t="e">
        <f>VLOOKUP(A3321,'PLANILHA ORÇAMENTARIA'!$A$12:$H$536,5,0)</f>
        <v>#N/A</v>
      </c>
      <c r="W3321" s="27" t="e">
        <f>VLOOKUP(A3321,'PLANILHA ORÇAMENTARIA'!$A$12:$H$536,4,0)</f>
        <v>#N/A</v>
      </c>
      <c r="X3321" s="8"/>
    </row>
    <row r="3322" spans="1:24" s="5" customFormat="1" ht="18">
      <c r="A3322" s="301"/>
      <c r="B3322" s="302"/>
      <c r="C3322" s="302"/>
      <c r="D3322" s="303" t="s">
        <v>1033</v>
      </c>
      <c r="E3322" s="305">
        <v>39.200000000000003</v>
      </c>
      <c r="F3322" s="305" t="s">
        <v>117</v>
      </c>
      <c r="G3322" s="1020"/>
      <c r="H3322" s="1020"/>
      <c r="I3322" s="1020"/>
      <c r="J3322" s="1020"/>
      <c r="K3322" s="1020"/>
      <c r="L3322" s="1020"/>
      <c r="M3322" s="1020"/>
      <c r="N3322" s="1020"/>
      <c r="O3322" s="1020"/>
      <c r="P3322" s="1020"/>
      <c r="Q3322" s="1020"/>
      <c r="R3322" s="1020"/>
      <c r="S3322" s="306"/>
      <c r="T3322" s="307"/>
      <c r="U3322" s="821"/>
      <c r="V3322" s="27" t="e">
        <f>VLOOKUP(A3322,'PLANILHA ORÇAMENTARIA'!$A$12:$H$536,5,0)</f>
        <v>#N/A</v>
      </c>
      <c r="W3322" s="27" t="e">
        <f>VLOOKUP(A3322,'PLANILHA ORÇAMENTARIA'!$A$12:$H$536,4,0)</f>
        <v>#N/A</v>
      </c>
      <c r="X3322" s="8"/>
    </row>
    <row r="3323" spans="1:24" s="5" customFormat="1" ht="18">
      <c r="A3323" s="301"/>
      <c r="B3323" s="302"/>
      <c r="C3323" s="302"/>
      <c r="D3323" s="303" t="s">
        <v>1034</v>
      </c>
      <c r="E3323" s="305">
        <v>0.1</v>
      </c>
      <c r="F3323" s="305" t="s">
        <v>52</v>
      </c>
      <c r="G3323" s="1020"/>
      <c r="H3323" s="1020"/>
      <c r="I3323" s="1020"/>
      <c r="J3323" s="1020"/>
      <c r="K3323" s="1020"/>
      <c r="L3323" s="1020"/>
      <c r="M3323" s="1020"/>
      <c r="N3323" s="1020"/>
      <c r="O3323" s="1020"/>
      <c r="P3323" s="1020"/>
      <c r="Q3323" s="1020"/>
      <c r="R3323" s="1020"/>
      <c r="S3323" s="306"/>
      <c r="T3323" s="307"/>
      <c r="U3323" s="821"/>
      <c r="V3323" s="27" t="e">
        <f>VLOOKUP(A3323,'PLANILHA ORÇAMENTARIA'!$A$12:$H$536,5,0)</f>
        <v>#N/A</v>
      </c>
      <c r="W3323" s="27" t="e">
        <f>VLOOKUP(A3323,'PLANILHA ORÇAMENTARIA'!$A$12:$H$536,4,0)</f>
        <v>#N/A</v>
      </c>
      <c r="X3323" s="8"/>
    </row>
    <row r="3324" spans="1:24" s="5" customFormat="1" ht="18">
      <c r="A3324" s="301"/>
      <c r="B3324" s="302"/>
      <c r="C3324" s="302"/>
      <c r="D3324" s="822" t="s">
        <v>1035</v>
      </c>
      <c r="E3324" s="305">
        <f>E3323*E3322</f>
        <v>3.9200000000000004</v>
      </c>
      <c r="F3324" s="689" t="s">
        <v>148</v>
      </c>
      <c r="G3324" s="1020"/>
      <c r="H3324" s="1020"/>
      <c r="I3324" s="1020"/>
      <c r="J3324" s="1020"/>
      <c r="K3324" s="1020"/>
      <c r="L3324" s="1020"/>
      <c r="M3324" s="1020"/>
      <c r="N3324" s="1020"/>
      <c r="O3324" s="1020"/>
      <c r="P3324" s="1020"/>
      <c r="Q3324" s="1020"/>
      <c r="R3324" s="1020"/>
      <c r="S3324" s="306"/>
      <c r="T3324" s="307"/>
      <c r="U3324" s="821"/>
      <c r="V3324" s="27" t="e">
        <f>VLOOKUP(A3324,'PLANILHA ORÇAMENTARIA'!$A$12:$H$536,5,0)</f>
        <v>#N/A</v>
      </c>
      <c r="W3324" s="27" t="e">
        <f>VLOOKUP(A3324,'PLANILHA ORÇAMENTARIA'!$A$12:$H$536,4,0)</f>
        <v>#N/A</v>
      </c>
      <c r="X3324" s="8"/>
    </row>
    <row r="3325" spans="1:24" s="5" customFormat="1" ht="18">
      <c r="A3325" s="301"/>
      <c r="B3325" s="302"/>
      <c r="C3325" s="302"/>
      <c r="D3325" s="822" t="s">
        <v>1036</v>
      </c>
      <c r="E3325" s="683">
        <f>SUM(E3324,E3321,E3318)</f>
        <v>12.382300000000003</v>
      </c>
      <c r="F3325" s="689" t="s">
        <v>148</v>
      </c>
      <c r="G3325" s="1020"/>
      <c r="H3325" s="1020"/>
      <c r="I3325" s="1020"/>
      <c r="J3325" s="1020"/>
      <c r="K3325" s="1020"/>
      <c r="L3325" s="1020"/>
      <c r="M3325" s="1020"/>
      <c r="N3325" s="1020"/>
      <c r="O3325" s="1020"/>
      <c r="P3325" s="1020"/>
      <c r="Q3325" s="1020"/>
      <c r="R3325" s="1020"/>
      <c r="S3325" s="306"/>
      <c r="T3325" s="307"/>
      <c r="U3325" s="821"/>
      <c r="V3325" s="27" t="e">
        <f>VLOOKUP(A3325,'PLANILHA ORÇAMENTARIA'!$A$12:$H$536,5,0)</f>
        <v>#N/A</v>
      </c>
      <c r="W3325" s="27" t="e">
        <f>VLOOKUP(A3325,'PLANILHA ORÇAMENTARIA'!$A$12:$H$536,4,0)</f>
        <v>#N/A</v>
      </c>
      <c r="X3325" s="8"/>
    </row>
    <row r="3326" spans="1:24" s="5" customFormat="1" ht="18">
      <c r="A3326" s="301"/>
      <c r="B3326" s="302"/>
      <c r="C3326" s="302"/>
      <c r="D3326" s="1053"/>
      <c r="E3326" s="1020"/>
      <c r="F3326" s="1020"/>
      <c r="G3326" s="1020"/>
      <c r="H3326" s="1020"/>
      <c r="I3326" s="1020"/>
      <c r="J3326" s="1020"/>
      <c r="K3326" s="1020"/>
      <c r="L3326" s="1020"/>
      <c r="M3326" s="1020"/>
      <c r="N3326" s="1020"/>
      <c r="O3326" s="1020"/>
      <c r="P3326" s="1020"/>
      <c r="Q3326" s="1020"/>
      <c r="R3326" s="1020"/>
      <c r="S3326" s="306"/>
      <c r="T3326" s="307"/>
      <c r="U3326" s="821"/>
      <c r="V3326" s="27" t="e">
        <f>VLOOKUP(A3326,'PLANILHA ORÇAMENTARIA'!$A$12:$H$536,5,0)</f>
        <v>#N/A</v>
      </c>
      <c r="W3326" s="27" t="e">
        <f>VLOOKUP(A3326,'PLANILHA ORÇAMENTARIA'!$A$12:$H$536,4,0)</f>
        <v>#N/A</v>
      </c>
      <c r="X3326" s="8"/>
    </row>
    <row r="3327" spans="1:24" s="5" customFormat="1" ht="18">
      <c r="A3327" s="268" t="s">
        <v>1056</v>
      </c>
      <c r="B3327" s="295">
        <v>95875</v>
      </c>
      <c r="C3327" s="260" t="s">
        <v>47</v>
      </c>
      <c r="D3327" s="264" t="s">
        <v>1037</v>
      </c>
      <c r="E3327" s="270"/>
      <c r="F3327" s="270"/>
      <c r="G3327" s="270"/>
      <c r="H3327" s="270"/>
      <c r="I3327" s="270"/>
      <c r="J3327" s="270"/>
      <c r="K3327" s="270"/>
      <c r="L3327" s="270"/>
      <c r="M3327" s="270"/>
      <c r="N3327" s="270"/>
      <c r="O3327" s="270"/>
      <c r="P3327" s="270"/>
      <c r="Q3327" s="270"/>
      <c r="R3327" s="282" t="s">
        <v>4</v>
      </c>
      <c r="S3327" s="283">
        <f>E3332</f>
        <v>70.826756000000032</v>
      </c>
      <c r="T3327" s="107" t="s">
        <v>108</v>
      </c>
      <c r="U3327" s="818">
        <f>S3327</f>
        <v>70.826756000000032</v>
      </c>
      <c r="V3327" s="27" t="str">
        <f>VLOOKUP(A3327,'PLANILHA ORÇAMENTARIA'!$A$12:$H$536,5,0)</f>
        <v>M3XKM</v>
      </c>
      <c r="W3327" s="27" t="str">
        <f>VLOOKUP(A3327,'PLANILHA ORÇAMENTARIA'!$A$12:$H$536,4,0)</f>
        <v>TRANSPORTE COM CAMINHÃO BASCULANTE DE 10 M³, EM VIA URBANA PAVIMENTADA, DMT ATÉ 30 KM (UNIDADE: M3XKM). AF_07/2020</v>
      </c>
      <c r="X3327" s="8"/>
    </row>
    <row r="3328" spans="1:24" s="5" customFormat="1" ht="18">
      <c r="A3328" s="301"/>
      <c r="B3328" s="302"/>
      <c r="C3328" s="302"/>
      <c r="D3328" s="819" t="s">
        <v>1038</v>
      </c>
      <c r="E3328" s="823">
        <f>E3325</f>
        <v>12.382300000000003</v>
      </c>
      <c r="F3328" s="1020"/>
      <c r="G3328" s="1020"/>
      <c r="H3328" s="1020"/>
      <c r="I3328" s="1020"/>
      <c r="J3328" s="1020"/>
      <c r="K3328" s="1020"/>
      <c r="L3328" s="1020"/>
      <c r="M3328" s="1020"/>
      <c r="N3328" s="1020"/>
      <c r="O3328" s="1020"/>
      <c r="P3328" s="1020"/>
      <c r="Q3328" s="1020"/>
      <c r="R3328" s="457"/>
      <c r="S3328" s="457"/>
      <c r="T3328" s="316"/>
      <c r="U3328" s="821"/>
      <c r="V3328" s="27" t="e">
        <f>VLOOKUP(A3328,'PLANILHA ORÇAMENTARIA'!$A$12:$H$536,5,0)</f>
        <v>#N/A</v>
      </c>
      <c r="W3328" s="27" t="e">
        <f>VLOOKUP(A3328,'PLANILHA ORÇAMENTARIA'!$A$12:$H$536,4,0)</f>
        <v>#N/A</v>
      </c>
      <c r="X3328" s="8"/>
    </row>
    <row r="3329" spans="1:24" s="5" customFormat="1" ht="18">
      <c r="A3329" s="301"/>
      <c r="B3329" s="302"/>
      <c r="C3329" s="302"/>
      <c r="D3329" s="303" t="s">
        <v>209</v>
      </c>
      <c r="E3329" s="305">
        <v>1.3</v>
      </c>
      <c r="F3329" s="1020"/>
      <c r="G3329" s="1020"/>
      <c r="H3329" s="1020"/>
      <c r="I3329" s="1020"/>
      <c r="J3329" s="1020"/>
      <c r="K3329" s="1020"/>
      <c r="L3329" s="1020"/>
      <c r="M3329" s="1020"/>
      <c r="N3329" s="1020"/>
      <c r="O3329" s="1020"/>
      <c r="P3329" s="1020"/>
      <c r="Q3329" s="1020"/>
      <c r="R3329" s="1020"/>
      <c r="S3329" s="306"/>
      <c r="T3329" s="307"/>
      <c r="U3329" s="821"/>
      <c r="V3329" s="27" t="e">
        <f>VLOOKUP(A3329,'PLANILHA ORÇAMENTARIA'!$A$12:$H$536,5,0)</f>
        <v>#N/A</v>
      </c>
      <c r="W3329" s="27" t="e">
        <f>VLOOKUP(A3329,'PLANILHA ORÇAMENTARIA'!$A$12:$H$536,4,0)</f>
        <v>#N/A</v>
      </c>
      <c r="X3329" s="8"/>
    </row>
    <row r="3330" spans="1:24" s="5" customFormat="1" ht="18">
      <c r="A3330" s="301"/>
      <c r="B3330" s="302"/>
      <c r="C3330" s="302"/>
      <c r="D3330" s="303" t="s">
        <v>1039</v>
      </c>
      <c r="E3330" s="305">
        <f>E3329*E3328</f>
        <v>16.096990000000005</v>
      </c>
      <c r="F3330" s="1020"/>
      <c r="G3330" s="1020"/>
      <c r="H3330" s="1020"/>
      <c r="I3330" s="1020"/>
      <c r="J3330" s="1020"/>
      <c r="K3330" s="1020"/>
      <c r="L3330" s="1020"/>
      <c r="M3330" s="1020"/>
      <c r="N3330" s="1020"/>
      <c r="O3330" s="1020"/>
      <c r="P3330" s="1020"/>
      <c r="Q3330" s="1020"/>
      <c r="R3330" s="1020"/>
      <c r="S3330" s="306"/>
      <c r="T3330" s="307"/>
      <c r="U3330" s="821"/>
      <c r="V3330" s="27" t="e">
        <f>VLOOKUP(A3330,'PLANILHA ORÇAMENTARIA'!$A$12:$H$536,5,0)</f>
        <v>#N/A</v>
      </c>
      <c r="W3330" s="27" t="e">
        <f>VLOOKUP(A3330,'PLANILHA ORÇAMENTARIA'!$A$12:$H$536,4,0)</f>
        <v>#N/A</v>
      </c>
      <c r="X3330" s="8"/>
    </row>
    <row r="3331" spans="1:24" s="5" customFormat="1" ht="18">
      <c r="A3331" s="301"/>
      <c r="B3331" s="302"/>
      <c r="C3331" s="302"/>
      <c r="D3331" s="303" t="s">
        <v>1040</v>
      </c>
      <c r="E3331" s="1144">
        <v>4.4000000000000004</v>
      </c>
      <c r="F3331" s="1020"/>
      <c r="G3331" s="1020"/>
      <c r="H3331" s="1020"/>
      <c r="I3331" s="1020"/>
      <c r="J3331" s="1020"/>
      <c r="K3331" s="1020"/>
      <c r="L3331" s="1020"/>
      <c r="M3331" s="1020"/>
      <c r="N3331" s="1020"/>
      <c r="O3331" s="1020"/>
      <c r="P3331" s="1020"/>
      <c r="Q3331" s="1020"/>
      <c r="R3331" s="1020"/>
      <c r="S3331" s="306"/>
      <c r="T3331" s="307"/>
      <c r="U3331" s="821"/>
      <c r="V3331" s="27" t="e">
        <f>VLOOKUP(A3331,'PLANILHA ORÇAMENTARIA'!$A$12:$H$536,5,0)</f>
        <v>#N/A</v>
      </c>
      <c r="W3331" s="27" t="e">
        <f>VLOOKUP(A3331,'PLANILHA ORÇAMENTARIA'!$A$12:$H$536,4,0)</f>
        <v>#N/A</v>
      </c>
      <c r="X3331" s="8"/>
    </row>
    <row r="3332" spans="1:24" s="5" customFormat="1" ht="18">
      <c r="A3332" s="301"/>
      <c r="B3332" s="302"/>
      <c r="C3332" s="302"/>
      <c r="D3332" s="303" t="s">
        <v>1041</v>
      </c>
      <c r="E3332" s="305">
        <f>E3330*E3331</f>
        <v>70.826756000000032</v>
      </c>
      <c r="F3332" s="1020"/>
      <c r="G3332" s="1020"/>
      <c r="H3332" s="1020"/>
      <c r="I3332" s="1020"/>
      <c r="J3332" s="1020"/>
      <c r="K3332" s="1020"/>
      <c r="L3332" s="1020"/>
      <c r="M3332" s="1020"/>
      <c r="N3332" s="1020"/>
      <c r="O3332" s="1020"/>
      <c r="P3332" s="1020"/>
      <c r="Q3332" s="1020"/>
      <c r="R3332" s="1020"/>
      <c r="S3332" s="306"/>
      <c r="T3332" s="307"/>
      <c r="U3332" s="821"/>
      <c r="V3332" s="27" t="e">
        <f>VLOOKUP(A3332,'PLANILHA ORÇAMENTARIA'!$A$12:$H$536,5,0)</f>
        <v>#N/A</v>
      </c>
      <c r="W3332" s="27" t="e">
        <f>VLOOKUP(A3332,'PLANILHA ORÇAMENTARIA'!$A$12:$H$536,4,0)</f>
        <v>#N/A</v>
      </c>
      <c r="X3332" s="8"/>
    </row>
    <row r="3333" spans="1:24" s="5" customFormat="1" ht="18">
      <c r="A3333" s="301"/>
      <c r="B3333" s="302"/>
      <c r="C3333" s="302"/>
      <c r="D3333" s="1053"/>
      <c r="E3333" s="1020"/>
      <c r="F3333" s="1020"/>
      <c r="G3333" s="1020"/>
      <c r="H3333" s="1020"/>
      <c r="I3333" s="1020"/>
      <c r="J3333" s="1020"/>
      <c r="K3333" s="1020"/>
      <c r="L3333" s="1020"/>
      <c r="M3333" s="1020"/>
      <c r="N3333" s="1020"/>
      <c r="O3333" s="1020"/>
      <c r="P3333" s="1020"/>
      <c r="Q3333" s="1020"/>
      <c r="R3333" s="1020"/>
      <c r="S3333" s="306"/>
      <c r="T3333" s="307"/>
      <c r="U3333" s="821"/>
      <c r="V3333" s="27" t="e">
        <f>VLOOKUP(A3333,'PLANILHA ORÇAMENTARIA'!$A$12:$H$536,5,0)</f>
        <v>#N/A</v>
      </c>
      <c r="W3333" s="27" t="e">
        <f>VLOOKUP(A3333,'PLANILHA ORÇAMENTARIA'!$A$12:$H$536,4,0)</f>
        <v>#N/A</v>
      </c>
      <c r="X3333" s="8"/>
    </row>
    <row r="3334" spans="1:24" s="5" customFormat="1" ht="18">
      <c r="A3334" s="268" t="s">
        <v>1057</v>
      </c>
      <c r="B3334" s="295" t="s">
        <v>155</v>
      </c>
      <c r="C3334" s="260" t="s">
        <v>24</v>
      </c>
      <c r="D3334" s="264" t="s">
        <v>183</v>
      </c>
      <c r="E3334" s="270"/>
      <c r="F3334" s="270"/>
      <c r="G3334" s="270"/>
      <c r="H3334" s="270"/>
      <c r="I3334" s="270"/>
      <c r="J3334" s="270"/>
      <c r="K3334" s="270"/>
      <c r="L3334" s="270"/>
      <c r="M3334" s="270"/>
      <c r="N3334" s="270"/>
      <c r="O3334" s="270"/>
      <c r="P3334" s="270"/>
      <c r="Q3334" s="270"/>
      <c r="R3334" s="282" t="s">
        <v>4</v>
      </c>
      <c r="S3334" s="283">
        <f>E3335</f>
        <v>16.096990000000005</v>
      </c>
      <c r="T3334" s="107" t="s">
        <v>38</v>
      </c>
      <c r="U3334" s="818">
        <f>S3334</f>
        <v>16.096990000000005</v>
      </c>
      <c r="V3334" s="27" t="str">
        <f>VLOOKUP(A3334,'PLANILHA ORÇAMENTARIA'!$A$12:$H$536,5,0)</f>
        <v>M3</v>
      </c>
      <c r="W3334" s="27" t="str">
        <f>VLOOKUP(A3334,'PLANILHA ORÇAMENTARIA'!$A$12:$H$536,4,0)</f>
        <v>Taxa de destinação de resíduo sólido em aterro, tipo solo/terra</v>
      </c>
      <c r="X3334" s="8"/>
    </row>
    <row r="3335" spans="1:24" s="5" customFormat="1" ht="18">
      <c r="A3335" s="301"/>
      <c r="B3335" s="302"/>
      <c r="C3335" s="302"/>
      <c r="D3335" s="1053" t="s">
        <v>208</v>
      </c>
      <c r="E3335" s="683">
        <f>E3330</f>
        <v>16.096990000000005</v>
      </c>
      <c r="F3335" s="1020" t="s">
        <v>148</v>
      </c>
      <c r="G3335" s="1020"/>
      <c r="H3335" s="1020"/>
      <c r="I3335" s="1020"/>
      <c r="J3335" s="1020"/>
      <c r="K3335" s="1020"/>
      <c r="L3335" s="1020"/>
      <c r="M3335" s="1020"/>
      <c r="N3335" s="1020"/>
      <c r="O3335" s="1020"/>
      <c r="P3335" s="1020"/>
      <c r="Q3335" s="1020"/>
      <c r="R3335" s="457"/>
      <c r="S3335" s="457"/>
      <c r="T3335" s="307"/>
      <c r="U3335" s="821"/>
      <c r="V3335" s="27" t="e">
        <f>VLOOKUP(A3335,'PLANILHA ORÇAMENTARIA'!$A$12:$H$536,5,0)</f>
        <v>#N/A</v>
      </c>
      <c r="W3335" s="27" t="e">
        <f>VLOOKUP(A3335,'PLANILHA ORÇAMENTARIA'!$A$12:$H$536,4,0)</f>
        <v>#N/A</v>
      </c>
      <c r="X3335" s="8"/>
    </row>
    <row r="3336" spans="1:24" s="5" customFormat="1" ht="18">
      <c r="A3336" s="301"/>
      <c r="B3336" s="302"/>
      <c r="C3336" s="302"/>
      <c r="D3336" s="1053"/>
      <c r="E3336" s="1020"/>
      <c r="F3336" s="1020"/>
      <c r="G3336" s="1020"/>
      <c r="H3336" s="1020"/>
      <c r="I3336" s="1020"/>
      <c r="J3336" s="1020"/>
      <c r="K3336" s="1020"/>
      <c r="L3336" s="1020"/>
      <c r="M3336" s="1020"/>
      <c r="N3336" s="1020"/>
      <c r="O3336" s="1020"/>
      <c r="P3336" s="1020"/>
      <c r="Q3336" s="1020"/>
      <c r="R3336" s="1020"/>
      <c r="S3336" s="306"/>
      <c r="T3336" s="307"/>
      <c r="U3336" s="821"/>
      <c r="V3336" s="27" t="e">
        <f>VLOOKUP(A3336,'PLANILHA ORÇAMENTARIA'!$A$12:$H$536,5,0)</f>
        <v>#N/A</v>
      </c>
      <c r="W3336" s="27" t="e">
        <f>VLOOKUP(A3336,'PLANILHA ORÇAMENTARIA'!$A$12:$H$536,4,0)</f>
        <v>#N/A</v>
      </c>
      <c r="X3336" s="8"/>
    </row>
    <row r="3337" spans="1:24" s="5" customFormat="1" ht="18">
      <c r="A3337" s="268" t="s">
        <v>1058</v>
      </c>
      <c r="B3337" s="295">
        <v>94273</v>
      </c>
      <c r="C3337" s="260" t="s">
        <v>47</v>
      </c>
      <c r="D3337" s="264" t="s">
        <v>1042</v>
      </c>
      <c r="E3337" s="270"/>
      <c r="F3337" s="270"/>
      <c r="G3337" s="270"/>
      <c r="H3337" s="270"/>
      <c r="I3337" s="270"/>
      <c r="J3337" s="270"/>
      <c r="K3337" s="270"/>
      <c r="L3337" s="270"/>
      <c r="M3337" s="270"/>
      <c r="N3337" s="270"/>
      <c r="O3337" s="270"/>
      <c r="P3337" s="270"/>
      <c r="Q3337" s="270"/>
      <c r="R3337" s="282" t="s">
        <v>4</v>
      </c>
      <c r="S3337" s="283">
        <f>E3338</f>
        <v>76.930000000000007</v>
      </c>
      <c r="T3337" s="107" t="s">
        <v>52</v>
      </c>
      <c r="U3337" s="818">
        <f>S3337</f>
        <v>76.930000000000007</v>
      </c>
      <c r="V3337" s="27" t="str">
        <f>VLOOKUP(A3337,'PLANILHA ORÇAMENTARIA'!$A$12:$H$536,5,0)</f>
        <v>M</v>
      </c>
      <c r="W3337" s="27" t="str">
        <f>VLOOKUP(A3337,'PLANILHA ORÇAMENTARIA'!$A$12:$H$536,4,0)</f>
        <v>ASSENTAMENTO DE GUIA (MEIO-FIO) EM TRECHO RETO, CONFECCIONADA EM CONCRETO PRÉ-FABRICADO, DIMENSÕES 100X15X13X30 CM (COMPRIMENTO X BASE INFERIOR X BASE SUPERIOR X ALTURA). AF_01/2024</v>
      </c>
      <c r="X3337" s="8"/>
    </row>
    <row r="3338" spans="1:24" s="5" customFormat="1" ht="18">
      <c r="A3338" s="301"/>
      <c r="B3338" s="302"/>
      <c r="C3338" s="302"/>
      <c r="D3338" s="303" t="s">
        <v>1026</v>
      </c>
      <c r="E3338" s="305">
        <f>E3315</f>
        <v>76.930000000000007</v>
      </c>
      <c r="F3338" s="305" t="s">
        <v>52</v>
      </c>
      <c r="G3338" s="1020"/>
      <c r="H3338" s="1020"/>
      <c r="I3338" s="1020"/>
      <c r="J3338" s="1020"/>
      <c r="K3338" s="1020"/>
      <c r="L3338" s="1020"/>
      <c r="M3338" s="1020"/>
      <c r="N3338" s="1020"/>
      <c r="O3338" s="1020"/>
      <c r="P3338" s="1020"/>
      <c r="Q3338" s="1020"/>
      <c r="R3338" s="457"/>
      <c r="S3338" s="457"/>
      <c r="T3338" s="307"/>
      <c r="U3338" s="821"/>
      <c r="V3338" s="27" t="e">
        <f>VLOOKUP(A3338,'PLANILHA ORÇAMENTARIA'!$A$12:$H$536,5,0)</f>
        <v>#N/A</v>
      </c>
      <c r="W3338" s="27" t="e">
        <f>VLOOKUP(A3338,'PLANILHA ORÇAMENTARIA'!$A$12:$H$536,4,0)</f>
        <v>#N/A</v>
      </c>
      <c r="X3338" s="8"/>
    </row>
    <row r="3339" spans="1:24" s="5" customFormat="1" ht="18">
      <c r="A3339" s="301"/>
      <c r="B3339" s="302"/>
      <c r="C3339" s="302"/>
      <c r="D3339" s="1053"/>
      <c r="E3339" s="1020"/>
      <c r="F3339" s="1020"/>
      <c r="G3339" s="1020"/>
      <c r="H3339" s="1020"/>
      <c r="I3339" s="1020"/>
      <c r="J3339" s="1020"/>
      <c r="K3339" s="1020"/>
      <c r="L3339" s="1020"/>
      <c r="M3339" s="1020"/>
      <c r="N3339" s="1020"/>
      <c r="O3339" s="1020"/>
      <c r="P3339" s="1020"/>
      <c r="Q3339" s="1020"/>
      <c r="R3339" s="1020"/>
      <c r="S3339" s="306"/>
      <c r="T3339" s="307"/>
      <c r="U3339" s="821"/>
      <c r="V3339" s="27" t="e">
        <f>VLOOKUP(A3339,'PLANILHA ORÇAMENTARIA'!$A$12:$H$536,5,0)</f>
        <v>#N/A</v>
      </c>
      <c r="W3339" s="27" t="e">
        <f>VLOOKUP(A3339,'PLANILHA ORÇAMENTARIA'!$A$12:$H$536,4,0)</f>
        <v>#N/A</v>
      </c>
      <c r="X3339" s="8"/>
    </row>
    <row r="3340" spans="1:24" s="5" customFormat="1" ht="18">
      <c r="A3340" s="268" t="s">
        <v>1059</v>
      </c>
      <c r="B3340" s="295">
        <v>94294</v>
      </c>
      <c r="C3340" s="260" t="s">
        <v>47</v>
      </c>
      <c r="D3340" s="264" t="s">
        <v>1043</v>
      </c>
      <c r="E3340" s="270"/>
      <c r="F3340" s="270"/>
      <c r="G3340" s="270"/>
      <c r="H3340" s="270"/>
      <c r="I3340" s="270"/>
      <c r="J3340" s="270"/>
      <c r="K3340" s="270"/>
      <c r="L3340" s="270"/>
      <c r="M3340" s="270"/>
      <c r="N3340" s="270"/>
      <c r="O3340" s="270"/>
      <c r="P3340" s="270"/>
      <c r="Q3340" s="270"/>
      <c r="R3340" s="282" t="s">
        <v>4</v>
      </c>
      <c r="S3340" s="283">
        <f>E3341</f>
        <v>76.930000000000007</v>
      </c>
      <c r="T3340" s="107" t="s">
        <v>52</v>
      </c>
      <c r="U3340" s="818">
        <f>S3340</f>
        <v>76.930000000000007</v>
      </c>
      <c r="V3340" s="27" t="str">
        <f>VLOOKUP(A3340,'PLANILHA ORÇAMENTARIA'!$A$12:$H$536,5,0)</f>
        <v>M</v>
      </c>
      <c r="W3340" s="27" t="str">
        <f>VLOOKUP(A3340,'PLANILHA ORÇAMENTARIA'!$A$12:$H$536,4,0)</f>
        <v>EXECUÇÃO DE ESCORAS DE CONCRETO PARA CONTENÇÃO DE GUIAS PRÉ-FABRICADAS. AF_01/2024</v>
      </c>
      <c r="X3340" s="8"/>
    </row>
    <row r="3341" spans="1:24" s="5" customFormat="1" ht="18">
      <c r="A3341" s="301"/>
      <c r="B3341" s="302"/>
      <c r="C3341" s="302"/>
      <c r="D3341" s="303" t="s">
        <v>1026</v>
      </c>
      <c r="E3341" s="305">
        <f>E3315</f>
        <v>76.930000000000007</v>
      </c>
      <c r="F3341" s="305" t="s">
        <v>52</v>
      </c>
      <c r="G3341" s="1020"/>
      <c r="H3341" s="1020"/>
      <c r="I3341" s="1020"/>
      <c r="J3341" s="1020"/>
      <c r="K3341" s="1020"/>
      <c r="L3341" s="1020"/>
      <c r="M3341" s="1020"/>
      <c r="N3341" s="1020"/>
      <c r="O3341" s="1020"/>
      <c r="P3341" s="1020"/>
      <c r="Q3341" s="1020"/>
      <c r="R3341" s="1083"/>
      <c r="S3341" s="1083"/>
      <c r="T3341" s="307"/>
      <c r="U3341" s="821"/>
      <c r="V3341" s="27" t="e">
        <f>VLOOKUP(A3341,'PLANILHA ORÇAMENTARIA'!$A$12:$H$536,5,0)</f>
        <v>#N/A</v>
      </c>
      <c r="W3341" s="27" t="e">
        <f>VLOOKUP(A3341,'PLANILHA ORÇAMENTARIA'!$A$12:$H$536,4,0)</f>
        <v>#N/A</v>
      </c>
      <c r="X3341" s="8"/>
    </row>
    <row r="3342" spans="1:24" s="5" customFormat="1" ht="18">
      <c r="A3342" s="301"/>
      <c r="B3342" s="302"/>
      <c r="C3342" s="302"/>
      <c r="D3342" s="1053"/>
      <c r="E3342" s="1020"/>
      <c r="F3342" s="1020"/>
      <c r="G3342" s="1020"/>
      <c r="H3342" s="1020"/>
      <c r="I3342" s="1020"/>
      <c r="J3342" s="1020"/>
      <c r="K3342" s="1020"/>
      <c r="L3342" s="1020"/>
      <c r="M3342" s="1020"/>
      <c r="N3342" s="1020"/>
      <c r="O3342" s="1020"/>
      <c r="P3342" s="1020"/>
      <c r="Q3342" s="1020"/>
      <c r="R3342" s="1020"/>
      <c r="S3342" s="306"/>
      <c r="T3342" s="307"/>
      <c r="U3342" s="821"/>
      <c r="V3342" s="27" t="e">
        <f>VLOOKUP(A3342,'PLANILHA ORÇAMENTARIA'!$A$12:$H$536,5,0)</f>
        <v>#N/A</v>
      </c>
      <c r="W3342" s="27" t="e">
        <f>VLOOKUP(A3342,'PLANILHA ORÇAMENTARIA'!$A$12:$H$536,4,0)</f>
        <v>#N/A</v>
      </c>
      <c r="X3342" s="8"/>
    </row>
    <row r="3343" spans="1:24" s="5" customFormat="1" ht="18">
      <c r="A3343" s="268" t="s">
        <v>1060</v>
      </c>
      <c r="B3343" s="483" t="s">
        <v>35</v>
      </c>
      <c r="C3343" s="824">
        <v>5019001</v>
      </c>
      <c r="D3343" s="264" t="s">
        <v>1228</v>
      </c>
      <c r="E3343" s="270"/>
      <c r="F3343" s="270"/>
      <c r="G3343" s="270"/>
      <c r="H3343" s="270"/>
      <c r="I3343" s="270"/>
      <c r="J3343" s="270"/>
      <c r="K3343" s="270"/>
      <c r="L3343" s="270"/>
      <c r="M3343" s="270"/>
      <c r="N3343" s="270"/>
      <c r="O3343" s="270"/>
      <c r="P3343" s="270"/>
      <c r="Q3343" s="270"/>
      <c r="R3343" s="282" t="s">
        <v>4</v>
      </c>
      <c r="S3343" s="283">
        <f>E3346</f>
        <v>6.1544000000000016</v>
      </c>
      <c r="T3343" s="107" t="s">
        <v>568</v>
      </c>
      <c r="U3343" s="818">
        <f>S3343</f>
        <v>6.1544000000000016</v>
      </c>
      <c r="V3343" s="27" t="str">
        <f>VLOOKUP(A3343,'PLANILHA ORÇAMENTARIA'!$A$12:$H$536,5,0)</f>
        <v>M3</v>
      </c>
      <c r="W3343" s="27" t="str">
        <f>VLOOKUP(A3343,'PLANILHA ORÇAMENTARIA'!$A$12:$H$536,4,0)</f>
        <v>INC.27 - CONSTRUÇÃO DE SARJETA OU SARJETÃO DE CONCRETO - FCK=25,0MPA</v>
      </c>
      <c r="X3343" s="8"/>
    </row>
    <row r="3344" spans="1:24" s="5" customFormat="1" ht="18">
      <c r="A3344" s="301"/>
      <c r="B3344" s="302"/>
      <c r="C3344" s="302"/>
      <c r="D3344" s="303" t="s">
        <v>1030</v>
      </c>
      <c r="E3344" s="305">
        <f>E3319</f>
        <v>30.772000000000006</v>
      </c>
      <c r="F3344" s="305" t="s">
        <v>117</v>
      </c>
      <c r="G3344" s="1020"/>
      <c r="H3344" s="1020"/>
      <c r="I3344" s="1020"/>
      <c r="J3344" s="1020"/>
      <c r="K3344" s="1020"/>
      <c r="L3344" s="1020"/>
      <c r="M3344" s="1020"/>
      <c r="N3344" s="1020"/>
      <c r="O3344" s="1020"/>
      <c r="P3344" s="1020"/>
      <c r="Q3344" s="1020"/>
      <c r="R3344" s="1083"/>
      <c r="S3344" s="1083"/>
      <c r="T3344" s="307"/>
      <c r="U3344" s="821"/>
      <c r="V3344" s="27" t="e">
        <f>VLOOKUP(A3344,'PLANILHA ORÇAMENTARIA'!$A$12:$H$536,5,0)</f>
        <v>#N/A</v>
      </c>
      <c r="W3344" s="27" t="e">
        <f>VLOOKUP(A3344,'PLANILHA ORÇAMENTARIA'!$A$12:$H$536,4,0)</f>
        <v>#N/A</v>
      </c>
      <c r="X3344" s="8"/>
    </row>
    <row r="3345" spans="1:24" s="5" customFormat="1" ht="18">
      <c r="A3345" s="301"/>
      <c r="B3345" s="302"/>
      <c r="C3345" s="302"/>
      <c r="D3345" s="303" t="s">
        <v>1229</v>
      </c>
      <c r="E3345" s="305">
        <v>0.2</v>
      </c>
      <c r="F3345" s="305" t="s">
        <v>52</v>
      </c>
      <c r="G3345" s="1020"/>
      <c r="H3345" s="1020"/>
      <c r="I3345" s="1020"/>
      <c r="J3345" s="1020"/>
      <c r="K3345" s="1020"/>
      <c r="L3345" s="1020"/>
      <c r="M3345" s="1020"/>
      <c r="N3345" s="1020"/>
      <c r="O3345" s="1020"/>
      <c r="P3345" s="1020"/>
      <c r="Q3345" s="1020"/>
      <c r="R3345" s="1020"/>
      <c r="S3345" s="306"/>
      <c r="T3345" s="307"/>
      <c r="U3345" s="821"/>
      <c r="V3345" s="27" t="e">
        <f>VLOOKUP(A3345,'PLANILHA ORÇAMENTARIA'!$A$12:$H$536,5,0)</f>
        <v>#N/A</v>
      </c>
      <c r="W3345" s="27" t="e">
        <f>VLOOKUP(A3345,'PLANILHA ORÇAMENTARIA'!$A$12:$H$536,4,0)</f>
        <v>#N/A</v>
      </c>
      <c r="X3345" s="8"/>
    </row>
    <row r="3346" spans="1:24" s="5" customFormat="1" ht="18">
      <c r="A3346" s="301"/>
      <c r="B3346" s="302"/>
      <c r="C3346" s="302"/>
      <c r="D3346" s="303" t="s">
        <v>179</v>
      </c>
      <c r="E3346" s="683">
        <f>E3344*E3345</f>
        <v>6.1544000000000016</v>
      </c>
      <c r="F3346" s="305" t="s">
        <v>38</v>
      </c>
      <c r="G3346" s="1020"/>
      <c r="H3346" s="1020"/>
      <c r="I3346" s="1020"/>
      <c r="J3346" s="1020"/>
      <c r="K3346" s="1020"/>
      <c r="L3346" s="1020"/>
      <c r="M3346" s="1020"/>
      <c r="N3346" s="1020"/>
      <c r="O3346" s="1020"/>
      <c r="P3346" s="1020"/>
      <c r="Q3346" s="1020"/>
      <c r="R3346" s="1020"/>
      <c r="S3346" s="306"/>
      <c r="T3346" s="307"/>
      <c r="U3346" s="821"/>
      <c r="V3346" s="27" t="e">
        <f>VLOOKUP(A3346,'PLANILHA ORÇAMENTARIA'!$A$12:$H$536,5,0)</f>
        <v>#N/A</v>
      </c>
      <c r="W3346" s="27" t="e">
        <f>VLOOKUP(A3346,'PLANILHA ORÇAMENTARIA'!$A$12:$H$536,4,0)</f>
        <v>#N/A</v>
      </c>
      <c r="X3346" s="8"/>
    </row>
    <row r="3347" spans="1:24" s="5" customFormat="1" ht="18">
      <c r="A3347" s="301"/>
      <c r="B3347" s="302"/>
      <c r="C3347" s="302"/>
      <c r="D3347" s="1053"/>
      <c r="E3347" s="1020"/>
      <c r="F3347" s="1020"/>
      <c r="G3347" s="1020"/>
      <c r="H3347" s="1020"/>
      <c r="I3347" s="1020"/>
      <c r="J3347" s="1020"/>
      <c r="K3347" s="1020"/>
      <c r="L3347" s="1020"/>
      <c r="M3347" s="1020"/>
      <c r="N3347" s="1020"/>
      <c r="O3347" s="1020"/>
      <c r="P3347" s="1020"/>
      <c r="Q3347" s="1020"/>
      <c r="R3347" s="1020"/>
      <c r="S3347" s="306"/>
      <c r="T3347" s="307"/>
      <c r="U3347" s="821"/>
      <c r="V3347" s="27" t="e">
        <f>VLOOKUP(A3347,'PLANILHA ORÇAMENTARIA'!$A$12:$H$536,5,0)</f>
        <v>#N/A</v>
      </c>
      <c r="W3347" s="27" t="e">
        <f>VLOOKUP(A3347,'PLANILHA ORÇAMENTARIA'!$A$12:$H$536,4,0)</f>
        <v>#N/A</v>
      </c>
      <c r="X3347" s="8"/>
    </row>
    <row r="3348" spans="1:24" s="5" customFormat="1" ht="18">
      <c r="A3348" s="268" t="s">
        <v>1061</v>
      </c>
      <c r="B3348" s="295">
        <v>94993</v>
      </c>
      <c r="C3348" s="260" t="s">
        <v>47</v>
      </c>
      <c r="D3348" s="264" t="s">
        <v>1044</v>
      </c>
      <c r="E3348" s="270"/>
      <c r="F3348" s="270"/>
      <c r="G3348" s="270"/>
      <c r="H3348" s="270"/>
      <c r="I3348" s="270"/>
      <c r="J3348" s="270"/>
      <c r="K3348" s="270"/>
      <c r="L3348" s="270"/>
      <c r="M3348" s="270"/>
      <c r="N3348" s="270"/>
      <c r="O3348" s="270"/>
      <c r="P3348" s="270"/>
      <c r="Q3348" s="270"/>
      <c r="R3348" s="282" t="s">
        <v>4</v>
      </c>
      <c r="S3348" s="283">
        <f>E3349</f>
        <v>39.200000000000003</v>
      </c>
      <c r="T3348" s="107" t="s">
        <v>51</v>
      </c>
      <c r="U3348" s="818">
        <f>S3348</f>
        <v>39.200000000000003</v>
      </c>
      <c r="V3348" s="27" t="str">
        <f>VLOOKUP(A3348,'PLANILHA ORÇAMENTARIA'!$A$12:$H$536,5,0)</f>
        <v>M2</v>
      </c>
      <c r="W3348" s="27" t="str">
        <f>VLOOKUP(A3348,'PLANILHA ORÇAMENTARIA'!$A$12:$H$536,4,0)</f>
        <v>EXECUÇÃO DE PASSEIO (CALÇADA) OU PISO DE CONCRETO COM CONCRETO MOLDADO IN LOCO, USINADO, ACABAMENTO CONVENCIONAL, ESPESSURA 6 CM, ARMADO. AF_08/2022</v>
      </c>
      <c r="X3348" s="8"/>
    </row>
    <row r="3349" spans="1:24" s="5" customFormat="1" ht="18">
      <c r="A3349" s="301"/>
      <c r="B3349" s="302"/>
      <c r="C3349" s="302"/>
      <c r="D3349" s="303" t="s">
        <v>1033</v>
      </c>
      <c r="E3349" s="305">
        <f>E3322</f>
        <v>39.200000000000003</v>
      </c>
      <c r="F3349" s="305" t="s">
        <v>117</v>
      </c>
      <c r="G3349" s="1020"/>
      <c r="H3349" s="1020"/>
      <c r="I3349" s="1020"/>
      <c r="J3349" s="1020"/>
      <c r="K3349" s="1020"/>
      <c r="L3349" s="1020"/>
      <c r="M3349" s="1020"/>
      <c r="N3349" s="1020"/>
      <c r="O3349" s="1020"/>
      <c r="P3349" s="1020"/>
      <c r="Q3349" s="1020"/>
      <c r="R3349" s="412"/>
      <c r="S3349" s="412"/>
      <c r="T3349" s="307"/>
      <c r="U3349" s="821"/>
      <c r="V3349" s="27" t="e">
        <f>VLOOKUP(A3349,'PLANILHA ORÇAMENTARIA'!$A$12:$H$536,5,0)</f>
        <v>#N/A</v>
      </c>
      <c r="W3349" s="27" t="e">
        <f>VLOOKUP(A3349,'PLANILHA ORÇAMENTARIA'!$A$12:$H$536,4,0)</f>
        <v>#N/A</v>
      </c>
      <c r="X3349" s="8"/>
    </row>
    <row r="3350" spans="1:24" s="5" customFormat="1" ht="18">
      <c r="A3350" s="301"/>
      <c r="B3350" s="302"/>
      <c r="C3350" s="302"/>
      <c r="D3350" s="1053"/>
      <c r="E3350" s="1020"/>
      <c r="F3350" s="1020"/>
      <c r="G3350" s="1020"/>
      <c r="H3350" s="1020"/>
      <c r="I3350" s="1020"/>
      <c r="J3350" s="1020"/>
      <c r="K3350" s="1020"/>
      <c r="L3350" s="1020"/>
      <c r="M3350" s="1020"/>
      <c r="N3350" s="1020"/>
      <c r="O3350" s="1020"/>
      <c r="P3350" s="1020"/>
      <c r="Q3350" s="1020"/>
      <c r="R3350" s="1020"/>
      <c r="S3350" s="306"/>
      <c r="T3350" s="307"/>
      <c r="U3350" s="821"/>
      <c r="V3350" s="27" t="e">
        <f>VLOOKUP(A3350,'PLANILHA ORÇAMENTARIA'!$A$12:$H$536,5,0)</f>
        <v>#N/A</v>
      </c>
      <c r="W3350" s="27" t="e">
        <f>VLOOKUP(A3350,'PLANILHA ORÇAMENTARIA'!$A$12:$H$536,4,0)</f>
        <v>#N/A</v>
      </c>
      <c r="X3350" s="8"/>
    </row>
    <row r="3351" spans="1:24" s="5" customFormat="1" ht="18">
      <c r="A3351" s="268" t="s">
        <v>1062</v>
      </c>
      <c r="B3351" s="825" t="s">
        <v>94</v>
      </c>
      <c r="C3351" s="826" t="s">
        <v>24</v>
      </c>
      <c r="D3351" s="264" t="s">
        <v>95</v>
      </c>
      <c r="E3351" s="270"/>
      <c r="F3351" s="270"/>
      <c r="G3351" s="270"/>
      <c r="H3351" s="270"/>
      <c r="I3351" s="270"/>
      <c r="J3351" s="270"/>
      <c r="K3351" s="270"/>
      <c r="L3351" s="270"/>
      <c r="M3351" s="270"/>
      <c r="N3351" s="270"/>
      <c r="O3351" s="270"/>
      <c r="P3351" s="270"/>
      <c r="Q3351" s="270"/>
      <c r="R3351" s="282" t="s">
        <v>4</v>
      </c>
      <c r="S3351" s="283">
        <f>E3354</f>
        <v>1.9600000000000002</v>
      </c>
      <c r="T3351" s="107" t="s">
        <v>38</v>
      </c>
      <c r="U3351" s="284">
        <f>S3351</f>
        <v>1.9600000000000002</v>
      </c>
      <c r="V3351" s="27" t="str">
        <f>VLOOKUP(A3351,'PLANILHA ORÇAMENTARIA'!$A$12:$H$536,5,0)</f>
        <v>M3</v>
      </c>
      <c r="W3351" s="27" t="str">
        <f>VLOOKUP(A3351,'PLANILHA ORÇAMENTARIA'!$A$12:$H$536,4,0)</f>
        <v>Lastro de pedra britada</v>
      </c>
      <c r="X3351" s="8"/>
    </row>
    <row r="3352" spans="1:24" s="5" customFormat="1" ht="18">
      <c r="A3352" s="301"/>
      <c r="B3352" s="302"/>
      <c r="C3352" s="302"/>
      <c r="D3352" s="303" t="s">
        <v>1033</v>
      </c>
      <c r="E3352" s="305">
        <f>E3349</f>
        <v>39.200000000000003</v>
      </c>
      <c r="F3352" s="305" t="s">
        <v>117</v>
      </c>
      <c r="G3352" s="1020"/>
      <c r="H3352" s="1020"/>
      <c r="I3352" s="1020"/>
      <c r="J3352" s="1020"/>
      <c r="K3352" s="1020"/>
      <c r="L3352" s="1020"/>
      <c r="M3352" s="1020"/>
      <c r="N3352" s="1020"/>
      <c r="O3352" s="1020"/>
      <c r="P3352" s="1020"/>
      <c r="Q3352" s="1020"/>
      <c r="R3352" s="412"/>
      <c r="S3352" s="412"/>
      <c r="T3352" s="307"/>
      <c r="U3352" s="308"/>
      <c r="V3352" s="27" t="e">
        <f>VLOOKUP(A3352,'PLANILHA ORÇAMENTARIA'!$A$12:$H$536,5,0)</f>
        <v>#N/A</v>
      </c>
      <c r="W3352" s="27" t="e">
        <f>VLOOKUP(A3352,'PLANILHA ORÇAMENTARIA'!$A$12:$H$536,4,0)</f>
        <v>#N/A</v>
      </c>
      <c r="X3352" s="8"/>
    </row>
    <row r="3353" spans="1:24" s="5" customFormat="1" ht="18">
      <c r="A3353" s="301"/>
      <c r="B3353" s="302"/>
      <c r="C3353" s="302"/>
      <c r="D3353" s="303" t="s">
        <v>95</v>
      </c>
      <c r="E3353" s="305">
        <v>0.05</v>
      </c>
      <c r="F3353" s="305" t="s">
        <v>52</v>
      </c>
      <c r="G3353" s="1020"/>
      <c r="H3353" s="1020"/>
      <c r="I3353" s="1020"/>
      <c r="J3353" s="1020"/>
      <c r="K3353" s="1020"/>
      <c r="L3353" s="1020"/>
      <c r="M3353" s="1020"/>
      <c r="N3353" s="1020"/>
      <c r="O3353" s="1020"/>
      <c r="P3353" s="1020"/>
      <c r="Q3353" s="1020"/>
      <c r="R3353" s="412"/>
      <c r="S3353" s="412"/>
      <c r="T3353" s="317"/>
      <c r="U3353" s="827"/>
      <c r="V3353" s="27" t="e">
        <f>VLOOKUP(A3353,'PLANILHA ORÇAMENTARIA'!$A$12:$H$536,5,0)</f>
        <v>#N/A</v>
      </c>
      <c r="W3353" s="27" t="e">
        <f>VLOOKUP(A3353,'PLANILHA ORÇAMENTARIA'!$A$12:$H$536,4,0)</f>
        <v>#N/A</v>
      </c>
      <c r="X3353" s="8"/>
    </row>
    <row r="3354" spans="1:24" s="5" customFormat="1" ht="18">
      <c r="A3354" s="301"/>
      <c r="B3354" s="302"/>
      <c r="C3354" s="302"/>
      <c r="D3354" s="822" t="s">
        <v>1035</v>
      </c>
      <c r="E3354" s="305">
        <f>E3353*E3352</f>
        <v>1.9600000000000002</v>
      </c>
      <c r="F3354" s="689" t="s">
        <v>148</v>
      </c>
      <c r="G3354" s="1020"/>
      <c r="H3354" s="1020"/>
      <c r="I3354" s="1020"/>
      <c r="J3354" s="1020"/>
      <c r="K3354" s="1020"/>
      <c r="L3354" s="1020"/>
      <c r="M3354" s="1020"/>
      <c r="N3354" s="1020"/>
      <c r="O3354" s="1020"/>
      <c r="P3354" s="1020"/>
      <c r="Q3354" s="1020"/>
      <c r="R3354" s="1020"/>
      <c r="S3354" s="828"/>
      <c r="T3354" s="318"/>
      <c r="U3354" s="308"/>
      <c r="V3354" s="27" t="e">
        <f>VLOOKUP(A3354,'PLANILHA ORÇAMENTARIA'!$A$12:$H$536,5,0)</f>
        <v>#N/A</v>
      </c>
      <c r="W3354" s="27" t="e">
        <f>VLOOKUP(A3354,'PLANILHA ORÇAMENTARIA'!$A$12:$H$536,4,0)</f>
        <v>#N/A</v>
      </c>
      <c r="X3354" s="8"/>
    </row>
    <row r="3355" spans="1:24" s="5" customFormat="1" ht="18">
      <c r="A3355" s="301"/>
      <c r="B3355" s="302"/>
      <c r="C3355" s="302"/>
      <c r="D3355" s="1084"/>
      <c r="E3355" s="1020"/>
      <c r="F3355" s="1085"/>
      <c r="G3355" s="1020"/>
      <c r="H3355" s="1020"/>
      <c r="I3355" s="1020"/>
      <c r="J3355" s="1020"/>
      <c r="K3355" s="1020"/>
      <c r="L3355" s="1020"/>
      <c r="M3355" s="1020"/>
      <c r="N3355" s="1020"/>
      <c r="O3355" s="1020"/>
      <c r="P3355" s="1020"/>
      <c r="Q3355" s="1020"/>
      <c r="R3355" s="1020"/>
      <c r="S3355" s="828"/>
      <c r="T3355" s="318"/>
      <c r="U3355" s="308"/>
      <c r="V3355" s="27" t="e">
        <f>VLOOKUP(A3355,'PLANILHA ORÇAMENTARIA'!$A$12:$H$536,5,0)</f>
        <v>#N/A</v>
      </c>
      <c r="W3355" s="27" t="e">
        <f>VLOOKUP(A3355,'PLANILHA ORÇAMENTARIA'!$A$12:$H$536,4,0)</f>
        <v>#N/A</v>
      </c>
      <c r="X3355" s="8"/>
    </row>
    <row r="3356" spans="1:24" s="5" customFormat="1" ht="18">
      <c r="A3356" s="268" t="s">
        <v>1076</v>
      </c>
      <c r="B3356" s="263">
        <v>101173</v>
      </c>
      <c r="C3356" s="263" t="s">
        <v>47</v>
      </c>
      <c r="D3356" s="264" t="s">
        <v>1231</v>
      </c>
      <c r="E3356" s="269"/>
      <c r="F3356" s="270"/>
      <c r="G3356" s="270"/>
      <c r="H3356" s="270"/>
      <c r="I3356" s="270"/>
      <c r="J3356" s="270"/>
      <c r="K3356" s="270"/>
      <c r="L3356" s="270"/>
      <c r="M3356" s="270"/>
      <c r="N3356" s="270"/>
      <c r="O3356" s="270"/>
      <c r="P3356" s="270"/>
      <c r="Q3356" s="270"/>
      <c r="R3356" s="271" t="s">
        <v>177</v>
      </c>
      <c r="S3356" s="272">
        <f>E3361</f>
        <v>132</v>
      </c>
      <c r="T3356" s="107" t="s">
        <v>52</v>
      </c>
      <c r="U3356" s="273">
        <f>S3356</f>
        <v>132</v>
      </c>
      <c r="V3356" s="27" t="str">
        <f>VLOOKUP(A3356,'PLANILHA ORÇAMENTARIA'!$A$12:$H$536,5,0)</f>
        <v>M</v>
      </c>
      <c r="W3356" s="27" t="str">
        <f>VLOOKUP(A3356,'PLANILHA ORÇAMENTARIA'!$A$12:$H$536,4,0)</f>
        <v>ESTACA BROCA DE CONCRETO, DIÂMETRO DE 20CM, ESCAVAÇÃO MANUAL COM TRADO CONCHA, COM ARMADURA DE ARRANQUE. AF_05/2020</v>
      </c>
      <c r="X3356" s="8"/>
    </row>
    <row r="3357" spans="1:24" s="5" customFormat="1" ht="18">
      <c r="A3357" s="274"/>
      <c r="B3357" s="275"/>
      <c r="C3357" s="275"/>
      <c r="D3357" s="276"/>
      <c r="E3357" s="1082"/>
      <c r="F3357" s="1020"/>
      <c r="G3357" s="1020"/>
      <c r="H3357" s="1020"/>
      <c r="I3357" s="1020"/>
      <c r="J3357" s="1020"/>
      <c r="K3357" s="1020"/>
      <c r="L3357" s="1020"/>
      <c r="M3357" s="1020"/>
      <c r="N3357" s="1020"/>
      <c r="O3357" s="1020"/>
      <c r="P3357" s="1020"/>
      <c r="Q3357" s="1020"/>
      <c r="R3357" s="1033"/>
      <c r="S3357" s="1034"/>
      <c r="T3357" s="106"/>
      <c r="U3357" s="277"/>
      <c r="V3357" s="27" t="e">
        <f>VLOOKUP(A3357,'PLANILHA ORÇAMENTARIA'!$A$12:$H$536,5,0)</f>
        <v>#N/A</v>
      </c>
      <c r="W3357" s="27" t="e">
        <f>VLOOKUP(A3357,'PLANILHA ORÇAMENTARIA'!$A$12:$H$536,4,0)</f>
        <v>#N/A</v>
      </c>
      <c r="X3357" s="8"/>
    </row>
    <row r="3358" spans="1:24" s="5" customFormat="1" ht="18">
      <c r="A3358" s="274"/>
      <c r="B3358" s="275"/>
      <c r="C3358" s="275"/>
      <c r="D3358" s="264" t="s">
        <v>1232</v>
      </c>
      <c r="E3358" s="278">
        <v>130.33000000000001</v>
      </c>
      <c r="F3358" s="1020" t="s">
        <v>52</v>
      </c>
      <c r="G3358" s="1020"/>
      <c r="H3358" s="1020"/>
      <c r="I3358" s="1020"/>
      <c r="J3358" s="1020"/>
      <c r="K3358" s="1020"/>
      <c r="L3358" s="1020"/>
      <c r="M3358" s="1020"/>
      <c r="N3358" s="1020"/>
      <c r="O3358" s="1020"/>
      <c r="P3358" s="1020"/>
      <c r="Q3358" s="1020"/>
      <c r="R3358" s="1033"/>
      <c r="S3358" s="1034"/>
      <c r="T3358" s="106"/>
      <c r="U3358" s="277"/>
      <c r="V3358" s="27" t="e">
        <f>VLOOKUP(A3358,'PLANILHA ORÇAMENTARIA'!$A$12:$H$536,5,0)</f>
        <v>#N/A</v>
      </c>
      <c r="W3358" s="27" t="e">
        <f>VLOOKUP(A3358,'PLANILHA ORÇAMENTARIA'!$A$12:$H$536,4,0)</f>
        <v>#N/A</v>
      </c>
      <c r="X3358" s="8"/>
    </row>
    <row r="3359" spans="1:24" s="5" customFormat="1" ht="18">
      <c r="A3359" s="274"/>
      <c r="B3359" s="275"/>
      <c r="C3359" s="275"/>
      <c r="D3359" s="264" t="s">
        <v>1233</v>
      </c>
      <c r="E3359" s="278">
        <v>44</v>
      </c>
      <c r="F3359" s="1020"/>
      <c r="G3359" s="1020"/>
      <c r="H3359" s="1020"/>
      <c r="I3359" s="1020"/>
      <c r="J3359" s="1020"/>
      <c r="K3359" s="1020"/>
      <c r="L3359" s="1020"/>
      <c r="M3359" s="1020"/>
      <c r="N3359" s="1020"/>
      <c r="O3359" s="1020"/>
      <c r="P3359" s="1020"/>
      <c r="Q3359" s="1020"/>
      <c r="R3359" s="1033"/>
      <c r="S3359" s="1034"/>
      <c r="T3359" s="106"/>
      <c r="U3359" s="277"/>
      <c r="V3359" s="27" t="e">
        <f>VLOOKUP(A3359,'PLANILHA ORÇAMENTARIA'!$A$12:$H$536,5,0)</f>
        <v>#N/A</v>
      </c>
      <c r="W3359" s="27" t="e">
        <f>VLOOKUP(A3359,'PLANILHA ORÇAMENTARIA'!$A$12:$H$536,4,0)</f>
        <v>#N/A</v>
      </c>
      <c r="X3359" s="8"/>
    </row>
    <row r="3360" spans="1:24" s="5" customFormat="1" ht="18">
      <c r="A3360" s="274"/>
      <c r="B3360" s="275"/>
      <c r="C3360" s="275"/>
      <c r="D3360" s="264" t="s">
        <v>190</v>
      </c>
      <c r="E3360" s="278">
        <v>3</v>
      </c>
      <c r="F3360" s="1020" t="s">
        <v>52</v>
      </c>
      <c r="G3360" s="1020"/>
      <c r="H3360" s="1020"/>
      <c r="I3360" s="1020"/>
      <c r="J3360" s="1020"/>
      <c r="K3360" s="1020"/>
      <c r="L3360" s="1020"/>
      <c r="M3360" s="1020"/>
      <c r="N3360" s="1020"/>
      <c r="O3360" s="1020"/>
      <c r="P3360" s="1020"/>
      <c r="Q3360" s="1020"/>
      <c r="R3360" s="1033"/>
      <c r="S3360" s="1034"/>
      <c r="T3360" s="106"/>
      <c r="U3360" s="277"/>
      <c r="V3360" s="27" t="e">
        <f>VLOOKUP(A3360,'PLANILHA ORÇAMENTARIA'!$A$12:$H$536,5,0)</f>
        <v>#N/A</v>
      </c>
      <c r="W3360" s="27" t="e">
        <f>VLOOKUP(A3360,'PLANILHA ORÇAMENTARIA'!$A$12:$H$536,4,0)</f>
        <v>#N/A</v>
      </c>
      <c r="X3360" s="8"/>
    </row>
    <row r="3361" spans="1:24" s="5" customFormat="1" ht="18">
      <c r="A3361" s="274"/>
      <c r="B3361" s="275"/>
      <c r="C3361" s="275"/>
      <c r="D3361" s="264" t="s">
        <v>177</v>
      </c>
      <c r="E3361" s="278">
        <f>E3360*E3359</f>
        <v>132</v>
      </c>
      <c r="F3361" s="1020" t="s">
        <v>52</v>
      </c>
      <c r="G3361" s="1020"/>
      <c r="H3361" s="1020"/>
      <c r="I3361" s="1020"/>
      <c r="J3361" s="1020"/>
      <c r="K3361" s="1020"/>
      <c r="L3361" s="1020"/>
      <c r="M3361" s="1020"/>
      <c r="N3361" s="1020"/>
      <c r="O3361" s="1020"/>
      <c r="P3361" s="1020"/>
      <c r="Q3361" s="1020"/>
      <c r="R3361" s="1033"/>
      <c r="S3361" s="1034"/>
      <c r="T3361" s="106"/>
      <c r="U3361" s="277"/>
      <c r="V3361" s="27" t="e">
        <f>VLOOKUP(A3361,'PLANILHA ORÇAMENTARIA'!$A$12:$H$536,5,0)</f>
        <v>#N/A</v>
      </c>
      <c r="W3361" s="27" t="e">
        <f>VLOOKUP(A3361,'PLANILHA ORÇAMENTARIA'!$A$12:$H$536,4,0)</f>
        <v>#N/A</v>
      </c>
      <c r="X3361" s="8"/>
    </row>
    <row r="3362" spans="1:24" s="5" customFormat="1" ht="18">
      <c r="A3362" s="274"/>
      <c r="B3362" s="275"/>
      <c r="C3362" s="275"/>
      <c r="D3362" s="276"/>
      <c r="E3362" s="1082"/>
      <c r="F3362" s="1020"/>
      <c r="G3362" s="1020"/>
      <c r="H3362" s="1020"/>
      <c r="I3362" s="1020"/>
      <c r="J3362" s="1020"/>
      <c r="K3362" s="1020"/>
      <c r="L3362" s="1020"/>
      <c r="M3362" s="1020"/>
      <c r="N3362" s="1020"/>
      <c r="O3362" s="1020"/>
      <c r="P3362" s="1020"/>
      <c r="Q3362" s="1020"/>
      <c r="R3362" s="1033"/>
      <c r="S3362" s="1034"/>
      <c r="T3362" s="106"/>
      <c r="U3362" s="277"/>
      <c r="V3362" s="27" t="e">
        <f>VLOOKUP(A3362,'PLANILHA ORÇAMENTARIA'!$A$12:$H$536,5,0)</f>
        <v>#N/A</v>
      </c>
      <c r="W3362" s="27" t="e">
        <f>VLOOKUP(A3362,'PLANILHA ORÇAMENTARIA'!$A$12:$H$536,4,0)</f>
        <v>#N/A</v>
      </c>
      <c r="X3362" s="8"/>
    </row>
    <row r="3363" spans="1:24" s="5" customFormat="1" ht="18">
      <c r="A3363" s="268" t="s">
        <v>1077</v>
      </c>
      <c r="B3363" s="279" t="s">
        <v>47</v>
      </c>
      <c r="C3363" s="280" t="s">
        <v>608</v>
      </c>
      <c r="D3363" s="281" t="s">
        <v>151</v>
      </c>
      <c r="E3363" s="269"/>
      <c r="F3363" s="270"/>
      <c r="G3363" s="270"/>
      <c r="H3363" s="270"/>
      <c r="I3363" s="270"/>
      <c r="J3363" s="270"/>
      <c r="K3363" s="270"/>
      <c r="L3363" s="270"/>
      <c r="M3363" s="270"/>
      <c r="N3363" s="270"/>
      <c r="O3363" s="270"/>
      <c r="P3363" s="270"/>
      <c r="Q3363" s="270"/>
      <c r="R3363" s="271" t="s">
        <v>177</v>
      </c>
      <c r="S3363" s="272">
        <f>E3368</f>
        <v>20.852800000000006</v>
      </c>
      <c r="T3363" s="107" t="s">
        <v>52</v>
      </c>
      <c r="U3363" s="273">
        <f>S3363</f>
        <v>20.852800000000006</v>
      </c>
      <c r="V3363" s="27" t="str">
        <f>VLOOKUP(A3363,'PLANILHA ORÇAMENTARIA'!$A$12:$H$536,5,0)</f>
        <v>M3</v>
      </c>
      <c r="W3363" s="27" t="str">
        <f>VLOOKUP(A3363,'PLANILHA ORÇAMENTARIA'!$A$12:$H$536,4,0)</f>
        <v>ESCAVAÇÃO MECANIZADA PARA VIGA BALDRAME OU SAPATA CORRIDA COM MINI-ESCAVADEIRA (INCLUINDO ESCAVAÇÃO PARA COLOCAÇÃO DE FÔRMAS). AF_01/2024</v>
      </c>
      <c r="X3363" s="8"/>
    </row>
    <row r="3364" spans="1:24" s="5" customFormat="1" ht="18">
      <c r="A3364" s="274"/>
      <c r="B3364" s="275"/>
      <c r="C3364" s="275"/>
      <c r="D3364" s="276"/>
      <c r="E3364" s="1082"/>
      <c r="F3364" s="1020"/>
      <c r="G3364" s="1020"/>
      <c r="H3364" s="1020"/>
      <c r="I3364" s="1020"/>
      <c r="J3364" s="1020"/>
      <c r="K3364" s="1020"/>
      <c r="L3364" s="1020"/>
      <c r="M3364" s="1020"/>
      <c r="N3364" s="1020"/>
      <c r="O3364" s="1020"/>
      <c r="P3364" s="1020"/>
      <c r="Q3364" s="1020"/>
      <c r="R3364" s="1033"/>
      <c r="S3364" s="1034"/>
      <c r="T3364" s="106"/>
      <c r="U3364" s="277"/>
      <c r="V3364" s="27" t="e">
        <f>VLOOKUP(A3364,'PLANILHA ORÇAMENTARIA'!$A$12:$H$536,5,0)</f>
        <v>#N/A</v>
      </c>
      <c r="W3364" s="27" t="e">
        <f>VLOOKUP(A3364,'PLANILHA ORÇAMENTARIA'!$A$12:$H$536,4,0)</f>
        <v>#N/A</v>
      </c>
      <c r="X3364" s="8"/>
    </row>
    <row r="3365" spans="1:24" s="5" customFormat="1" ht="18">
      <c r="A3365" s="274"/>
      <c r="B3365" s="275"/>
      <c r="C3365" s="275"/>
      <c r="D3365" s="264" t="s">
        <v>1232</v>
      </c>
      <c r="E3365" s="278">
        <f>E3358</f>
        <v>130.33000000000001</v>
      </c>
      <c r="F3365" s="1020" t="s">
        <v>52</v>
      </c>
      <c r="G3365" s="1020"/>
      <c r="H3365" s="1020"/>
      <c r="I3365" s="1020"/>
      <c r="J3365" s="1020"/>
      <c r="K3365" s="1020"/>
      <c r="L3365" s="1020"/>
      <c r="M3365" s="1020"/>
      <c r="N3365" s="1020"/>
      <c r="O3365" s="1020"/>
      <c r="P3365" s="1020"/>
      <c r="Q3365" s="1020"/>
      <c r="R3365" s="1033"/>
      <c r="S3365" s="1034"/>
      <c r="T3365" s="106"/>
      <c r="U3365" s="277"/>
      <c r="V3365" s="27" t="e">
        <f>VLOOKUP(A3365,'PLANILHA ORÇAMENTARIA'!$A$12:$H$536,5,0)</f>
        <v>#N/A</v>
      </c>
      <c r="W3365" s="27" t="e">
        <f>VLOOKUP(A3365,'PLANILHA ORÇAMENTARIA'!$A$12:$H$536,4,0)</f>
        <v>#N/A</v>
      </c>
      <c r="X3365" s="8"/>
    </row>
    <row r="3366" spans="1:24" s="5" customFormat="1" ht="18">
      <c r="A3366" s="274"/>
      <c r="B3366" s="275"/>
      <c r="C3366" s="275"/>
      <c r="D3366" s="264" t="s">
        <v>1234</v>
      </c>
      <c r="E3366" s="278">
        <v>0.4</v>
      </c>
      <c r="F3366" s="1020" t="s">
        <v>52</v>
      </c>
      <c r="G3366" s="1020"/>
      <c r="H3366" s="1020"/>
      <c r="I3366" s="1020"/>
      <c r="J3366" s="1020"/>
      <c r="K3366" s="1020"/>
      <c r="L3366" s="1020"/>
      <c r="M3366" s="1020"/>
      <c r="N3366" s="1020"/>
      <c r="O3366" s="1020"/>
      <c r="P3366" s="1020"/>
      <c r="Q3366" s="1020"/>
      <c r="R3366" s="1033"/>
      <c r="S3366" s="1034"/>
      <c r="T3366" s="106"/>
      <c r="U3366" s="277"/>
      <c r="V3366" s="27" t="e">
        <f>VLOOKUP(A3366,'PLANILHA ORÇAMENTARIA'!$A$12:$H$536,5,0)</f>
        <v>#N/A</v>
      </c>
      <c r="W3366" s="27" t="e">
        <f>VLOOKUP(A3366,'PLANILHA ORÇAMENTARIA'!$A$12:$H$536,4,0)</f>
        <v>#N/A</v>
      </c>
      <c r="X3366" s="8"/>
    </row>
    <row r="3367" spans="1:24" s="5" customFormat="1" ht="18">
      <c r="A3367" s="274"/>
      <c r="B3367" s="275"/>
      <c r="C3367" s="275"/>
      <c r="D3367" s="264" t="s">
        <v>190</v>
      </c>
      <c r="E3367" s="278">
        <v>0.4</v>
      </c>
      <c r="F3367" s="1020" t="s">
        <v>52</v>
      </c>
      <c r="G3367" s="1020"/>
      <c r="H3367" s="1020"/>
      <c r="I3367" s="1020"/>
      <c r="J3367" s="1020"/>
      <c r="K3367" s="1020"/>
      <c r="L3367" s="1020"/>
      <c r="M3367" s="1020"/>
      <c r="N3367" s="1020"/>
      <c r="O3367" s="1020"/>
      <c r="P3367" s="1020"/>
      <c r="Q3367" s="1020"/>
      <c r="R3367" s="1033"/>
      <c r="S3367" s="1034"/>
      <c r="T3367" s="106"/>
      <c r="U3367" s="277"/>
      <c r="V3367" s="27" t="e">
        <f>VLOOKUP(A3367,'PLANILHA ORÇAMENTARIA'!$A$12:$H$536,5,0)</f>
        <v>#N/A</v>
      </c>
      <c r="W3367" s="27" t="e">
        <f>VLOOKUP(A3367,'PLANILHA ORÇAMENTARIA'!$A$12:$H$536,4,0)</f>
        <v>#N/A</v>
      </c>
      <c r="X3367" s="8"/>
    </row>
    <row r="3368" spans="1:24" s="5" customFormat="1" ht="18">
      <c r="A3368" s="274"/>
      <c r="B3368" s="275"/>
      <c r="C3368" s="275"/>
      <c r="D3368" s="264" t="s">
        <v>177</v>
      </c>
      <c r="E3368" s="278">
        <f>E3367*E3366*E3365</f>
        <v>20.852800000000006</v>
      </c>
      <c r="F3368" s="1020" t="s">
        <v>148</v>
      </c>
      <c r="G3368" s="1020"/>
      <c r="H3368" s="1020"/>
      <c r="I3368" s="1020"/>
      <c r="J3368" s="1020"/>
      <c r="K3368" s="1020"/>
      <c r="L3368" s="1020"/>
      <c r="M3368" s="1020"/>
      <c r="N3368" s="1020"/>
      <c r="O3368" s="1020"/>
      <c r="P3368" s="1020"/>
      <c r="Q3368" s="1020"/>
      <c r="R3368" s="1033"/>
      <c r="S3368" s="1034"/>
      <c r="T3368" s="106"/>
      <c r="U3368" s="277"/>
      <c r="V3368" s="27" t="e">
        <f>VLOOKUP(A3368,'PLANILHA ORÇAMENTARIA'!$A$12:$H$536,5,0)</f>
        <v>#N/A</v>
      </c>
      <c r="W3368" s="27" t="e">
        <f>VLOOKUP(A3368,'PLANILHA ORÇAMENTARIA'!$A$12:$H$536,4,0)</f>
        <v>#N/A</v>
      </c>
      <c r="X3368" s="8"/>
    </row>
    <row r="3369" spans="1:24" s="5" customFormat="1" ht="18">
      <c r="A3369" s="274"/>
      <c r="B3369" s="275"/>
      <c r="C3369" s="275"/>
      <c r="D3369" s="276"/>
      <c r="E3369" s="1082"/>
      <c r="F3369" s="1020"/>
      <c r="G3369" s="1020"/>
      <c r="H3369" s="1020"/>
      <c r="I3369" s="1020"/>
      <c r="J3369" s="1020"/>
      <c r="K3369" s="1020"/>
      <c r="L3369" s="1020"/>
      <c r="M3369" s="1020"/>
      <c r="N3369" s="1020"/>
      <c r="O3369" s="1020"/>
      <c r="P3369" s="1020"/>
      <c r="Q3369" s="1020"/>
      <c r="R3369" s="1033"/>
      <c r="S3369" s="1034"/>
      <c r="T3369" s="106"/>
      <c r="U3369" s="277"/>
      <c r="V3369" s="27" t="e">
        <f>VLOOKUP(A3369,'PLANILHA ORÇAMENTARIA'!$A$12:$H$536,5,0)</f>
        <v>#N/A</v>
      </c>
      <c r="W3369" s="27" t="e">
        <f>VLOOKUP(A3369,'PLANILHA ORÇAMENTARIA'!$A$12:$H$536,4,0)</f>
        <v>#N/A</v>
      </c>
      <c r="X3369" s="8"/>
    </row>
    <row r="3370" spans="1:24" s="5" customFormat="1" ht="18">
      <c r="A3370" s="274"/>
      <c r="B3370" s="275"/>
      <c r="C3370" s="275"/>
      <c r="D3370" s="276"/>
      <c r="E3370" s="1082"/>
      <c r="F3370" s="1020"/>
      <c r="G3370" s="1020"/>
      <c r="H3370" s="1020"/>
      <c r="I3370" s="1020"/>
      <c r="J3370" s="1020"/>
      <c r="K3370" s="1020"/>
      <c r="L3370" s="1020"/>
      <c r="M3370" s="1020"/>
      <c r="N3370" s="1020"/>
      <c r="O3370" s="1020"/>
      <c r="P3370" s="1020"/>
      <c r="Q3370" s="1020"/>
      <c r="R3370" s="1033"/>
      <c r="S3370" s="1034"/>
      <c r="T3370" s="106"/>
      <c r="U3370" s="277"/>
      <c r="V3370" s="27" t="e">
        <f>VLOOKUP(A3370,'PLANILHA ORÇAMENTARIA'!$A$12:$H$536,5,0)</f>
        <v>#N/A</v>
      </c>
      <c r="W3370" s="27" t="e">
        <f>VLOOKUP(A3370,'PLANILHA ORÇAMENTARIA'!$A$12:$H$536,4,0)</f>
        <v>#N/A</v>
      </c>
      <c r="X3370" s="8"/>
    </row>
    <row r="3371" spans="1:24" s="5" customFormat="1" ht="18">
      <c r="A3371" s="258" t="s">
        <v>1261</v>
      </c>
      <c r="B3371" s="259">
        <v>100974</v>
      </c>
      <c r="C3371" s="260" t="s">
        <v>47</v>
      </c>
      <c r="D3371" s="261" t="s">
        <v>1235</v>
      </c>
      <c r="E3371" s="270"/>
      <c r="F3371" s="270"/>
      <c r="G3371" s="270"/>
      <c r="H3371" s="270"/>
      <c r="I3371" s="270"/>
      <c r="J3371" s="270"/>
      <c r="K3371" s="270"/>
      <c r="L3371" s="270"/>
      <c r="M3371" s="270"/>
      <c r="N3371" s="270"/>
      <c r="O3371" s="270"/>
      <c r="P3371" s="270"/>
      <c r="Q3371" s="270"/>
      <c r="R3371" s="282" t="s">
        <v>4</v>
      </c>
      <c r="S3371" s="283">
        <f>E3383</f>
        <v>14.572520000000004</v>
      </c>
      <c r="T3371" s="107" t="s">
        <v>38</v>
      </c>
      <c r="U3371" s="284">
        <f>S3371</f>
        <v>14.572520000000004</v>
      </c>
      <c r="V3371" s="27" t="str">
        <f>VLOOKUP(A3371,'PLANILHA ORÇAMENTARIA'!$A$12:$H$536,5,0)</f>
        <v>M3</v>
      </c>
      <c r="W3371" s="27" t="str">
        <f>VLOOKUP(A3371,'PLANILHA ORÇAMENTARIA'!$A$12:$H$536,4,0)</f>
        <v>CARGA, MANOBRA E DESCARGA DE SOLOS E MATERIAIS GRANULARES EM CAMINHÃO BASCULANTE 10 M³ - CARGA COM PÁ CARREGADEIRA (CAÇAMBA DE 1,7 A 2,8 M³ / 128 HP) E DESCARGA LIVRE (UNIDADE: M3). AF_07/2020</v>
      </c>
      <c r="X3371" s="8"/>
    </row>
    <row r="3372" spans="1:24" s="5" customFormat="1" ht="18">
      <c r="A3372" s="274"/>
      <c r="B3372" s="275"/>
      <c r="C3372" s="275"/>
      <c r="D3372" s="276"/>
      <c r="E3372" s="1020"/>
      <c r="F3372" s="1020"/>
      <c r="G3372" s="1020"/>
      <c r="H3372" s="1020"/>
      <c r="I3372" s="1020"/>
      <c r="J3372" s="1020"/>
      <c r="K3372" s="1020"/>
      <c r="L3372" s="1020"/>
      <c r="M3372" s="1020"/>
      <c r="N3372" s="1020"/>
      <c r="O3372" s="1020"/>
      <c r="P3372" s="1020"/>
      <c r="Q3372" s="1020"/>
      <c r="R3372" s="285"/>
      <c r="S3372" s="286"/>
      <c r="T3372" s="287"/>
      <c r="U3372" s="288"/>
      <c r="V3372" s="27" t="e">
        <f>VLOOKUP(A3372,'PLANILHA ORÇAMENTARIA'!$A$12:$H$536,5,0)</f>
        <v>#N/A</v>
      </c>
      <c r="W3372" s="27" t="e">
        <f>VLOOKUP(A3372,'PLANILHA ORÇAMENTARIA'!$A$12:$H$536,4,0)</f>
        <v>#N/A</v>
      </c>
      <c r="X3372" s="8"/>
    </row>
    <row r="3373" spans="1:24" s="5" customFormat="1" ht="18">
      <c r="A3373" s="274"/>
      <c r="B3373" s="275"/>
      <c r="C3373" s="275"/>
      <c r="D3373" s="289" t="s">
        <v>1236</v>
      </c>
      <c r="E3373" s="290"/>
      <c r="F3373" s="290"/>
      <c r="G3373" s="1020"/>
      <c r="H3373" s="1020"/>
      <c r="I3373" s="1020"/>
      <c r="J3373" s="1020"/>
      <c r="K3373" s="1020"/>
      <c r="L3373" s="1020"/>
      <c r="M3373" s="1020"/>
      <c r="N3373" s="1020"/>
      <c r="O3373" s="1020"/>
      <c r="P3373" s="1020"/>
      <c r="Q3373" s="1020"/>
      <c r="R3373" s="285"/>
      <c r="S3373" s="286"/>
      <c r="T3373" s="287"/>
      <c r="U3373" s="288"/>
      <c r="V3373" s="27" t="e">
        <f>VLOOKUP(A3373,'PLANILHA ORÇAMENTARIA'!$A$12:$H$536,5,0)</f>
        <v>#N/A</v>
      </c>
      <c r="W3373" s="27" t="e">
        <f>VLOOKUP(A3373,'PLANILHA ORÇAMENTARIA'!$A$12:$H$536,4,0)</f>
        <v>#N/A</v>
      </c>
      <c r="X3373" s="8"/>
    </row>
    <row r="3374" spans="1:24" s="5" customFormat="1" ht="18">
      <c r="A3374" s="274"/>
      <c r="B3374" s="275"/>
      <c r="C3374" s="275"/>
      <c r="D3374" s="264" t="s">
        <v>1232</v>
      </c>
      <c r="E3374" s="278">
        <f>E3365</f>
        <v>130.33000000000001</v>
      </c>
      <c r="F3374" s="1053" t="s">
        <v>52</v>
      </c>
      <c r="G3374" s="1020"/>
      <c r="H3374" s="1020"/>
      <c r="I3374" s="1020"/>
      <c r="J3374" s="1020"/>
      <c r="K3374" s="1020"/>
      <c r="L3374" s="1020"/>
      <c r="M3374" s="1020"/>
      <c r="N3374" s="1020"/>
      <c r="O3374" s="1020"/>
      <c r="P3374" s="1020"/>
      <c r="Q3374" s="1020"/>
      <c r="R3374" s="285"/>
      <c r="S3374" s="286"/>
      <c r="T3374" s="287"/>
      <c r="U3374" s="288"/>
      <c r="V3374" s="27" t="e">
        <f>VLOOKUP(A3374,'PLANILHA ORÇAMENTARIA'!$A$12:$H$536,5,0)</f>
        <v>#N/A</v>
      </c>
      <c r="W3374" s="27" t="e">
        <f>VLOOKUP(A3374,'PLANILHA ORÇAMENTARIA'!$A$12:$H$536,4,0)</f>
        <v>#N/A</v>
      </c>
      <c r="X3374" s="8"/>
    </row>
    <row r="3375" spans="1:24" s="5" customFormat="1" ht="18">
      <c r="A3375" s="274"/>
      <c r="B3375" s="275"/>
      <c r="C3375" s="275"/>
      <c r="D3375" s="264" t="s">
        <v>1234</v>
      </c>
      <c r="E3375" s="278">
        <v>0.2</v>
      </c>
      <c r="F3375" s="1053" t="s">
        <v>52</v>
      </c>
      <c r="G3375" s="1020"/>
      <c r="H3375" s="1020"/>
      <c r="I3375" s="1020"/>
      <c r="J3375" s="1020"/>
      <c r="K3375" s="1020"/>
      <c r="L3375" s="1020"/>
      <c r="M3375" s="1020"/>
      <c r="N3375" s="1020"/>
      <c r="O3375" s="1020"/>
      <c r="P3375" s="1020"/>
      <c r="Q3375" s="1020"/>
      <c r="R3375" s="285"/>
      <c r="S3375" s="286"/>
      <c r="T3375" s="287"/>
      <c r="U3375" s="288"/>
      <c r="V3375" s="27" t="e">
        <f>VLOOKUP(A3375,'PLANILHA ORÇAMENTARIA'!$A$12:$H$536,5,0)</f>
        <v>#N/A</v>
      </c>
      <c r="W3375" s="27" t="e">
        <f>VLOOKUP(A3375,'PLANILHA ORÇAMENTARIA'!$A$12:$H$536,4,0)</f>
        <v>#N/A</v>
      </c>
      <c r="X3375" s="8"/>
    </row>
    <row r="3376" spans="1:24" s="5" customFormat="1" ht="18">
      <c r="A3376" s="274"/>
      <c r="B3376" s="275"/>
      <c r="C3376" s="275"/>
      <c r="D3376" s="264" t="s">
        <v>190</v>
      </c>
      <c r="E3376" s="278">
        <v>0.4</v>
      </c>
      <c r="F3376" s="1053" t="s">
        <v>52</v>
      </c>
      <c r="G3376" s="1020"/>
      <c r="H3376" s="1020"/>
      <c r="I3376" s="1020"/>
      <c r="J3376" s="1020"/>
      <c r="K3376" s="1020"/>
      <c r="L3376" s="1020"/>
      <c r="M3376" s="1020"/>
      <c r="N3376" s="1020"/>
      <c r="O3376" s="1020"/>
      <c r="P3376" s="1020"/>
      <c r="Q3376" s="1020"/>
      <c r="R3376" s="285"/>
      <c r="S3376" s="286"/>
      <c r="T3376" s="287"/>
      <c r="U3376" s="288"/>
      <c r="V3376" s="27" t="e">
        <f>VLOOKUP(A3376,'PLANILHA ORÇAMENTARIA'!$A$12:$H$536,5,0)</f>
        <v>#N/A</v>
      </c>
      <c r="W3376" s="27" t="e">
        <f>VLOOKUP(A3376,'PLANILHA ORÇAMENTARIA'!$A$12:$H$536,4,0)</f>
        <v>#N/A</v>
      </c>
      <c r="X3376" s="8"/>
    </row>
    <row r="3377" spans="1:24" s="5" customFormat="1" ht="18">
      <c r="A3377" s="274"/>
      <c r="B3377" s="275"/>
      <c r="C3377" s="275"/>
      <c r="D3377" s="264" t="s">
        <v>1237</v>
      </c>
      <c r="E3377" s="278">
        <f>E3376*E3375*E3374</f>
        <v>10.426400000000003</v>
      </c>
      <c r="F3377" s="1053" t="s">
        <v>148</v>
      </c>
      <c r="G3377" s="1020"/>
      <c r="H3377" s="1020"/>
      <c r="I3377" s="1020"/>
      <c r="J3377" s="1020"/>
      <c r="K3377" s="1020"/>
      <c r="L3377" s="1020"/>
      <c r="M3377" s="1020"/>
      <c r="N3377" s="1020"/>
      <c r="O3377" s="1020"/>
      <c r="P3377" s="1020"/>
      <c r="Q3377" s="1020"/>
      <c r="R3377" s="285"/>
      <c r="S3377" s="286"/>
      <c r="T3377" s="287"/>
      <c r="U3377" s="288"/>
      <c r="V3377" s="27" t="e">
        <f>VLOOKUP(A3377,'PLANILHA ORÇAMENTARIA'!$A$12:$H$536,5,0)</f>
        <v>#N/A</v>
      </c>
      <c r="W3377" s="27" t="e">
        <f>VLOOKUP(A3377,'PLANILHA ORÇAMENTARIA'!$A$12:$H$536,4,0)</f>
        <v>#N/A</v>
      </c>
      <c r="X3377" s="8"/>
    </row>
    <row r="3378" spans="1:24" s="5" customFormat="1" ht="18">
      <c r="A3378" s="274"/>
      <c r="B3378" s="275"/>
      <c r="C3378" s="275"/>
      <c r="D3378" s="289" t="s">
        <v>1236</v>
      </c>
      <c r="E3378" s="290"/>
      <c r="F3378" s="290"/>
      <c r="G3378" s="1020"/>
      <c r="H3378" s="1020"/>
      <c r="I3378" s="1020"/>
      <c r="J3378" s="1020"/>
      <c r="K3378" s="1020"/>
      <c r="L3378" s="1020"/>
      <c r="M3378" s="1020"/>
      <c r="N3378" s="1020"/>
      <c r="O3378" s="1020"/>
      <c r="P3378" s="1020"/>
      <c r="Q3378" s="1020"/>
      <c r="R3378" s="285"/>
      <c r="S3378" s="286"/>
      <c r="T3378" s="287"/>
      <c r="U3378" s="288"/>
      <c r="V3378" s="27" t="e">
        <f>VLOOKUP(A3378,'PLANILHA ORÇAMENTARIA'!$A$12:$H$536,5,0)</f>
        <v>#N/A</v>
      </c>
      <c r="W3378" s="27" t="e">
        <f>VLOOKUP(A3378,'PLANILHA ORÇAMENTARIA'!$A$12:$H$536,4,0)</f>
        <v>#N/A</v>
      </c>
      <c r="X3378" s="8"/>
    </row>
    <row r="3379" spans="1:24" s="5" customFormat="1" ht="18">
      <c r="A3379" s="274"/>
      <c r="B3379" s="275"/>
      <c r="C3379" s="275"/>
      <c r="D3379" s="264" t="s">
        <v>1233</v>
      </c>
      <c r="E3379" s="278">
        <f>E3359</f>
        <v>44</v>
      </c>
      <c r="F3379" s="291" t="s">
        <v>146</v>
      </c>
      <c r="G3379" s="1020"/>
      <c r="H3379" s="1020"/>
      <c r="I3379" s="1020"/>
      <c r="J3379" s="1020"/>
      <c r="K3379" s="1020"/>
      <c r="L3379" s="1020"/>
      <c r="M3379" s="1020"/>
      <c r="N3379" s="1020"/>
      <c r="O3379" s="1020"/>
      <c r="P3379" s="1020"/>
      <c r="Q3379" s="1020"/>
      <c r="R3379" s="285"/>
      <c r="S3379" s="286"/>
      <c r="T3379" s="287"/>
      <c r="U3379" s="288"/>
      <c r="V3379" s="27" t="e">
        <f>VLOOKUP(A3379,'PLANILHA ORÇAMENTARIA'!$A$12:$H$536,5,0)</f>
        <v>#N/A</v>
      </c>
      <c r="W3379" s="27" t="e">
        <f>VLOOKUP(A3379,'PLANILHA ORÇAMENTARIA'!$A$12:$H$536,4,0)</f>
        <v>#N/A</v>
      </c>
      <c r="X3379" s="8"/>
    </row>
    <row r="3380" spans="1:24" s="5" customFormat="1" ht="18">
      <c r="A3380" s="274"/>
      <c r="B3380" s="275"/>
      <c r="C3380" s="275"/>
      <c r="D3380" s="264" t="s">
        <v>190</v>
      </c>
      <c r="E3380" s="278">
        <v>3</v>
      </c>
      <c r="F3380" s="291" t="s">
        <v>52</v>
      </c>
      <c r="G3380" s="1020"/>
      <c r="H3380" s="1020"/>
      <c r="I3380" s="1020"/>
      <c r="J3380" s="1020"/>
      <c r="K3380" s="1020"/>
      <c r="L3380" s="1020"/>
      <c r="M3380" s="1020"/>
      <c r="N3380" s="1020"/>
      <c r="O3380" s="1020"/>
      <c r="P3380" s="1020"/>
      <c r="Q3380" s="1020"/>
      <c r="R3380" s="285"/>
      <c r="S3380" s="286"/>
      <c r="T3380" s="287"/>
      <c r="U3380" s="288"/>
      <c r="V3380" s="27" t="e">
        <f>VLOOKUP(A3380,'PLANILHA ORÇAMENTARIA'!$A$12:$H$536,5,0)</f>
        <v>#N/A</v>
      </c>
      <c r="W3380" s="27" t="e">
        <f>VLOOKUP(A3380,'PLANILHA ORÇAMENTARIA'!$A$12:$H$536,4,0)</f>
        <v>#N/A</v>
      </c>
      <c r="X3380" s="8"/>
    </row>
    <row r="3381" spans="1:24" s="5" customFormat="1" ht="18">
      <c r="A3381" s="274"/>
      <c r="B3381" s="275"/>
      <c r="C3381" s="275"/>
      <c r="D3381" s="264" t="s">
        <v>1238</v>
      </c>
      <c r="E3381" s="278">
        <v>3.141E-2</v>
      </c>
      <c r="F3381" s="291" t="s">
        <v>117</v>
      </c>
      <c r="G3381" s="1020"/>
      <c r="H3381" s="1020"/>
      <c r="I3381" s="1020"/>
      <c r="J3381" s="1020"/>
      <c r="K3381" s="1020"/>
      <c r="L3381" s="1020"/>
      <c r="M3381" s="1020"/>
      <c r="N3381" s="1020"/>
      <c r="O3381" s="1020"/>
      <c r="P3381" s="1020"/>
      <c r="Q3381" s="1020"/>
      <c r="R3381" s="285"/>
      <c r="S3381" s="286"/>
      <c r="T3381" s="287"/>
      <c r="U3381" s="288"/>
      <c r="V3381" s="27" t="e">
        <f>VLOOKUP(A3381,'PLANILHA ORÇAMENTARIA'!$A$12:$H$536,5,0)</f>
        <v>#N/A</v>
      </c>
      <c r="W3381" s="27" t="e">
        <f>VLOOKUP(A3381,'PLANILHA ORÇAMENTARIA'!$A$12:$H$536,4,0)</f>
        <v>#N/A</v>
      </c>
      <c r="X3381" s="8"/>
    </row>
    <row r="3382" spans="1:24" s="5" customFormat="1" ht="18">
      <c r="A3382" s="274"/>
      <c r="B3382" s="275"/>
      <c r="C3382" s="275"/>
      <c r="D3382" s="264" t="s">
        <v>1239</v>
      </c>
      <c r="E3382" s="278">
        <f>E3381*E3380*E3379</f>
        <v>4.1461200000000007</v>
      </c>
      <c r="F3382" s="291" t="s">
        <v>148</v>
      </c>
      <c r="G3382" s="1020"/>
      <c r="H3382" s="1020"/>
      <c r="I3382" s="1020"/>
      <c r="J3382" s="1020"/>
      <c r="K3382" s="1020"/>
      <c r="L3382" s="1020"/>
      <c r="M3382" s="1020"/>
      <c r="N3382" s="1020"/>
      <c r="O3382" s="1020"/>
      <c r="P3382" s="1020"/>
      <c r="Q3382" s="1020"/>
      <c r="R3382" s="285"/>
      <c r="S3382" s="286"/>
      <c r="T3382" s="287"/>
      <c r="U3382" s="288"/>
      <c r="V3382" s="27" t="e">
        <f>VLOOKUP(A3382,'PLANILHA ORÇAMENTARIA'!$A$12:$H$536,5,0)</f>
        <v>#N/A</v>
      </c>
      <c r="W3382" s="27" t="e">
        <f>VLOOKUP(A3382,'PLANILHA ORÇAMENTARIA'!$A$12:$H$536,4,0)</f>
        <v>#N/A</v>
      </c>
      <c r="X3382" s="8"/>
    </row>
    <row r="3383" spans="1:24" s="5" customFormat="1" ht="18">
      <c r="A3383" s="274"/>
      <c r="B3383" s="275"/>
      <c r="C3383" s="275"/>
      <c r="D3383" s="292" t="s">
        <v>655</v>
      </c>
      <c r="E3383" s="293">
        <f>SUM(E3377,E3382)</f>
        <v>14.572520000000004</v>
      </c>
      <c r="F3383" s="291" t="s">
        <v>148</v>
      </c>
      <c r="G3383" s="1020"/>
      <c r="H3383" s="1020"/>
      <c r="I3383" s="1020"/>
      <c r="J3383" s="1020"/>
      <c r="K3383" s="1020"/>
      <c r="L3383" s="1020"/>
      <c r="M3383" s="1020"/>
      <c r="N3383" s="1020"/>
      <c r="O3383" s="1020"/>
      <c r="P3383" s="1020"/>
      <c r="Q3383" s="1020"/>
      <c r="R3383" s="285"/>
      <c r="S3383" s="286"/>
      <c r="T3383" s="287"/>
      <c r="U3383" s="288"/>
      <c r="V3383" s="27" t="e">
        <f>VLOOKUP(A3383,'PLANILHA ORÇAMENTARIA'!$A$12:$H$536,5,0)</f>
        <v>#N/A</v>
      </c>
      <c r="W3383" s="27" t="e">
        <f>VLOOKUP(A3383,'PLANILHA ORÇAMENTARIA'!$A$12:$H$536,4,0)</f>
        <v>#N/A</v>
      </c>
      <c r="X3383" s="8"/>
    </row>
    <row r="3384" spans="1:24" s="5" customFormat="1" ht="18">
      <c r="A3384" s="274"/>
      <c r="B3384" s="275"/>
      <c r="C3384" s="275"/>
      <c r="D3384" s="294"/>
      <c r="E3384" s="290"/>
      <c r="F3384" s="290"/>
      <c r="G3384" s="1020"/>
      <c r="H3384" s="1020"/>
      <c r="I3384" s="1020"/>
      <c r="J3384" s="1020"/>
      <c r="K3384" s="1020"/>
      <c r="L3384" s="1020"/>
      <c r="M3384" s="1020"/>
      <c r="N3384" s="1020"/>
      <c r="O3384" s="1020"/>
      <c r="P3384" s="1020"/>
      <c r="Q3384" s="1020"/>
      <c r="R3384" s="285"/>
      <c r="S3384" s="286"/>
      <c r="T3384" s="287"/>
      <c r="U3384" s="288"/>
      <c r="V3384" s="27" t="e">
        <f>VLOOKUP(A3384,'PLANILHA ORÇAMENTARIA'!$A$12:$H$536,5,0)</f>
        <v>#N/A</v>
      </c>
      <c r="W3384" s="27" t="e">
        <f>VLOOKUP(A3384,'PLANILHA ORÇAMENTARIA'!$A$12:$H$536,4,0)</f>
        <v>#N/A</v>
      </c>
      <c r="X3384" s="8"/>
    </row>
    <row r="3385" spans="1:24" s="5" customFormat="1" ht="18">
      <c r="A3385" s="274"/>
      <c r="B3385" s="275"/>
      <c r="C3385" s="275"/>
      <c r="D3385" s="294"/>
      <c r="E3385" s="290"/>
      <c r="F3385" s="290"/>
      <c r="G3385" s="1020"/>
      <c r="H3385" s="1020"/>
      <c r="I3385" s="1020"/>
      <c r="J3385" s="1020"/>
      <c r="K3385" s="1020"/>
      <c r="L3385" s="1020"/>
      <c r="M3385" s="1020"/>
      <c r="N3385" s="1020"/>
      <c r="O3385" s="1020"/>
      <c r="P3385" s="1020"/>
      <c r="Q3385" s="1020"/>
      <c r="R3385" s="285"/>
      <c r="S3385" s="286"/>
      <c r="T3385" s="287"/>
      <c r="U3385" s="288"/>
      <c r="V3385" s="27" t="e">
        <f>VLOOKUP(A3385,'PLANILHA ORÇAMENTARIA'!$A$12:$H$536,5,0)</f>
        <v>#N/A</v>
      </c>
      <c r="W3385" s="27" t="e">
        <f>VLOOKUP(A3385,'PLANILHA ORÇAMENTARIA'!$A$12:$H$536,4,0)</f>
        <v>#N/A</v>
      </c>
      <c r="X3385" s="8"/>
    </row>
    <row r="3386" spans="1:24" s="5" customFormat="1" ht="18">
      <c r="A3386" s="274"/>
      <c r="B3386" s="275"/>
      <c r="C3386" s="275"/>
      <c r="D3386" s="294"/>
      <c r="E3386" s="290"/>
      <c r="F3386" s="290"/>
      <c r="G3386" s="1020"/>
      <c r="H3386" s="1020"/>
      <c r="I3386" s="1020"/>
      <c r="J3386" s="1020"/>
      <c r="K3386" s="1020"/>
      <c r="L3386" s="1020"/>
      <c r="M3386" s="1020"/>
      <c r="N3386" s="1020"/>
      <c r="O3386" s="1020"/>
      <c r="P3386" s="1020"/>
      <c r="Q3386" s="1020"/>
      <c r="R3386" s="285"/>
      <c r="S3386" s="286"/>
      <c r="T3386" s="287"/>
      <c r="U3386" s="288"/>
      <c r="V3386" s="27" t="e">
        <f>VLOOKUP(A3386,'PLANILHA ORÇAMENTARIA'!$A$12:$H$536,5,0)</f>
        <v>#N/A</v>
      </c>
      <c r="W3386" s="27" t="e">
        <f>VLOOKUP(A3386,'PLANILHA ORÇAMENTARIA'!$A$12:$H$536,4,0)</f>
        <v>#N/A</v>
      </c>
      <c r="X3386" s="8"/>
    </row>
    <row r="3387" spans="1:24" s="5" customFormat="1" ht="18">
      <c r="A3387" s="274"/>
      <c r="B3387" s="275"/>
      <c r="C3387" s="275"/>
      <c r="D3387" s="276"/>
      <c r="E3387" s="1020"/>
      <c r="F3387" s="1020"/>
      <c r="G3387" s="1020"/>
      <c r="H3387" s="1020"/>
      <c r="I3387" s="1020"/>
      <c r="J3387" s="1020"/>
      <c r="K3387" s="1020"/>
      <c r="L3387" s="1020"/>
      <c r="M3387" s="1020"/>
      <c r="N3387" s="1020"/>
      <c r="O3387" s="1020"/>
      <c r="P3387" s="1020"/>
      <c r="Q3387" s="1020"/>
      <c r="R3387" s="285"/>
      <c r="S3387" s="286"/>
      <c r="T3387" s="287"/>
      <c r="U3387" s="288"/>
      <c r="V3387" s="27" t="e">
        <f>VLOOKUP(A3387,'PLANILHA ORÇAMENTARIA'!$A$12:$H$536,5,0)</f>
        <v>#N/A</v>
      </c>
      <c r="W3387" s="27" t="e">
        <f>VLOOKUP(A3387,'PLANILHA ORÇAMENTARIA'!$A$12:$H$536,4,0)</f>
        <v>#N/A</v>
      </c>
      <c r="X3387" s="8"/>
    </row>
    <row r="3388" spans="1:24" s="5" customFormat="1" ht="18">
      <c r="A3388" s="268" t="s">
        <v>1262</v>
      </c>
      <c r="B3388" s="295">
        <v>95875</v>
      </c>
      <c r="C3388" s="260" t="s">
        <v>47</v>
      </c>
      <c r="D3388" s="264" t="s">
        <v>1037</v>
      </c>
      <c r="E3388" s="270"/>
      <c r="F3388" s="270"/>
      <c r="G3388" s="270"/>
      <c r="H3388" s="270"/>
      <c r="I3388" s="270"/>
      <c r="J3388" s="270"/>
      <c r="K3388" s="270"/>
      <c r="L3388" s="270"/>
      <c r="M3388" s="270"/>
      <c r="N3388" s="270"/>
      <c r="O3388" s="270"/>
      <c r="P3388" s="270"/>
      <c r="Q3388" s="270"/>
      <c r="R3388" s="282" t="s">
        <v>4</v>
      </c>
      <c r="S3388" s="283">
        <f>E3393</f>
        <v>168.60405640000005</v>
      </c>
      <c r="T3388" s="107" t="s">
        <v>108</v>
      </c>
      <c r="U3388" s="284">
        <f>S3388</f>
        <v>168.60405640000005</v>
      </c>
      <c r="V3388" s="27" t="str">
        <f>VLOOKUP(A3388,'PLANILHA ORÇAMENTARIA'!$A$12:$H$536,5,0)</f>
        <v>M3XKM</v>
      </c>
      <c r="W3388" s="27" t="str">
        <f>VLOOKUP(A3388,'PLANILHA ORÇAMENTARIA'!$A$12:$H$536,4,0)</f>
        <v>TRANSPORTE COM CAMINHÃO BASCULANTE DE 10 M³, EM VIA URBANA PAVIMENTADA, DMT ATÉ 30 KM (UNIDADE: M3XKM). AF_07/2020</v>
      </c>
      <c r="X3388" s="8"/>
    </row>
    <row r="3389" spans="1:24" s="5" customFormat="1" ht="18">
      <c r="A3389" s="296"/>
      <c r="B3389" s="297"/>
      <c r="C3389" s="298"/>
      <c r="D3389" s="299"/>
      <c r="E3389" s="300"/>
      <c r="F3389" s="300"/>
      <c r="G3389" s="1020"/>
      <c r="H3389" s="1020"/>
      <c r="I3389" s="1020"/>
      <c r="J3389" s="1020"/>
      <c r="K3389" s="1020"/>
      <c r="L3389" s="1020"/>
      <c r="M3389" s="1020"/>
      <c r="N3389" s="1020"/>
      <c r="O3389" s="1020"/>
      <c r="P3389" s="1020"/>
      <c r="Q3389" s="1020"/>
      <c r="R3389" s="290"/>
      <c r="S3389" s="286"/>
      <c r="T3389" s="106"/>
      <c r="U3389" s="288"/>
      <c r="V3389" s="27" t="e">
        <f>VLOOKUP(A3389,'PLANILHA ORÇAMENTARIA'!$A$12:$H$536,5,0)</f>
        <v>#N/A</v>
      </c>
      <c r="W3389" s="27" t="e">
        <f>VLOOKUP(A3389,'PLANILHA ORÇAMENTARIA'!$A$12:$H$536,4,0)</f>
        <v>#N/A</v>
      </c>
      <c r="X3389" s="8"/>
    </row>
    <row r="3390" spans="1:24" s="5" customFormat="1" ht="18">
      <c r="A3390" s="301"/>
      <c r="B3390" s="302"/>
      <c r="C3390" s="302"/>
      <c r="D3390" s="303" t="s">
        <v>1051</v>
      </c>
      <c r="E3390" s="304">
        <f>E3383</f>
        <v>14.572520000000004</v>
      </c>
      <c r="F3390" s="305" t="s">
        <v>148</v>
      </c>
      <c r="G3390" s="1020"/>
      <c r="H3390" s="1020"/>
      <c r="I3390" s="1020"/>
      <c r="J3390" s="1020"/>
      <c r="K3390" s="1020"/>
      <c r="L3390" s="1020"/>
      <c r="M3390" s="1020"/>
      <c r="N3390" s="1020"/>
      <c r="O3390" s="1020"/>
      <c r="P3390" s="1020"/>
      <c r="Q3390" s="1020"/>
      <c r="R3390" s="1020"/>
      <c r="S3390" s="306"/>
      <c r="T3390" s="307"/>
      <c r="U3390" s="308"/>
      <c r="V3390" s="27" t="e">
        <f>VLOOKUP(A3390,'PLANILHA ORÇAMENTARIA'!$A$12:$H$536,5,0)</f>
        <v>#N/A</v>
      </c>
      <c r="W3390" s="27" t="e">
        <f>VLOOKUP(A3390,'PLANILHA ORÇAMENTARIA'!$A$12:$H$536,4,0)</f>
        <v>#N/A</v>
      </c>
      <c r="X3390" s="8"/>
    </row>
    <row r="3391" spans="1:24" s="5" customFormat="1" ht="18">
      <c r="A3391" s="301"/>
      <c r="B3391" s="302"/>
      <c r="C3391" s="302"/>
      <c r="D3391" s="303" t="s">
        <v>630</v>
      </c>
      <c r="E3391" s="305">
        <v>1.3</v>
      </c>
      <c r="F3391" s="305"/>
      <c r="G3391" s="1020"/>
      <c r="H3391" s="1020"/>
      <c r="I3391" s="1020"/>
      <c r="J3391" s="1020"/>
      <c r="K3391" s="1020"/>
      <c r="L3391" s="1020"/>
      <c r="M3391" s="1020"/>
      <c r="N3391" s="1020"/>
      <c r="O3391" s="1020"/>
      <c r="P3391" s="1020"/>
      <c r="Q3391" s="1020"/>
      <c r="R3391" s="1020"/>
      <c r="S3391" s="306"/>
      <c r="T3391" s="307"/>
      <c r="U3391" s="308"/>
      <c r="V3391" s="27" t="e">
        <f>VLOOKUP(A3391,'PLANILHA ORÇAMENTARIA'!$A$12:$H$536,5,0)</f>
        <v>#N/A</v>
      </c>
      <c r="W3391" s="27" t="e">
        <f>VLOOKUP(A3391,'PLANILHA ORÇAMENTARIA'!$A$12:$H$536,4,0)</f>
        <v>#N/A</v>
      </c>
      <c r="X3391" s="8"/>
    </row>
    <row r="3392" spans="1:24" s="5" customFormat="1" ht="18">
      <c r="A3392" s="301"/>
      <c r="B3392" s="302"/>
      <c r="C3392" s="302"/>
      <c r="D3392" s="303" t="s">
        <v>1240</v>
      </c>
      <c r="E3392" s="305">
        <v>8.9</v>
      </c>
      <c r="F3392" s="305" t="s">
        <v>182</v>
      </c>
      <c r="G3392" s="1020"/>
      <c r="H3392" s="1020"/>
      <c r="I3392" s="1020"/>
      <c r="J3392" s="1020"/>
      <c r="K3392" s="1020"/>
      <c r="L3392" s="1020"/>
      <c r="M3392" s="1020"/>
      <c r="N3392" s="1020"/>
      <c r="O3392" s="1020"/>
      <c r="P3392" s="1020"/>
      <c r="Q3392" s="1020"/>
      <c r="R3392" s="1020"/>
      <c r="S3392" s="306"/>
      <c r="T3392" s="307"/>
      <c r="U3392" s="308"/>
      <c r="V3392" s="27" t="e">
        <f>VLOOKUP(A3392,'PLANILHA ORÇAMENTARIA'!$A$12:$H$536,5,0)</f>
        <v>#N/A</v>
      </c>
      <c r="W3392" s="27" t="e">
        <f>VLOOKUP(A3392,'PLANILHA ORÇAMENTARIA'!$A$12:$H$536,4,0)</f>
        <v>#N/A</v>
      </c>
      <c r="X3392" s="8"/>
    </row>
    <row r="3393" spans="1:24" s="5" customFormat="1" ht="18">
      <c r="A3393" s="301"/>
      <c r="B3393" s="302"/>
      <c r="C3393" s="302"/>
      <c r="D3393" s="303" t="s">
        <v>1053</v>
      </c>
      <c r="E3393" s="305">
        <f>(E3390*E3391)*E3392</f>
        <v>168.60405640000005</v>
      </c>
      <c r="F3393" s="305"/>
      <c r="G3393" s="1020"/>
      <c r="H3393" s="1020"/>
      <c r="I3393" s="1020"/>
      <c r="J3393" s="1020"/>
      <c r="K3393" s="1020"/>
      <c r="L3393" s="1020"/>
      <c r="M3393" s="1020"/>
      <c r="N3393" s="1020"/>
      <c r="O3393" s="1020"/>
      <c r="P3393" s="1020"/>
      <c r="Q3393" s="1020"/>
      <c r="R3393" s="1020"/>
      <c r="S3393" s="306"/>
      <c r="T3393" s="307"/>
      <c r="U3393" s="308"/>
      <c r="V3393" s="27" t="e">
        <f>VLOOKUP(A3393,'PLANILHA ORÇAMENTARIA'!$A$12:$H$536,5,0)</f>
        <v>#N/A</v>
      </c>
      <c r="W3393" s="27" t="e">
        <f>VLOOKUP(A3393,'PLANILHA ORÇAMENTARIA'!$A$12:$H$536,4,0)</f>
        <v>#N/A</v>
      </c>
      <c r="X3393" s="8"/>
    </row>
    <row r="3394" spans="1:24" s="5" customFormat="1" ht="18">
      <c r="A3394" s="274"/>
      <c r="B3394" s="275"/>
      <c r="C3394" s="275"/>
      <c r="D3394" s="276"/>
      <c r="E3394" s="1082"/>
      <c r="F3394" s="1020"/>
      <c r="G3394" s="1020"/>
      <c r="H3394" s="1020"/>
      <c r="I3394" s="1020"/>
      <c r="J3394" s="1020"/>
      <c r="K3394" s="1020"/>
      <c r="L3394" s="1020"/>
      <c r="M3394" s="1020"/>
      <c r="N3394" s="1020"/>
      <c r="O3394" s="1020"/>
      <c r="P3394" s="1020"/>
      <c r="Q3394" s="1020"/>
      <c r="R3394" s="1033"/>
      <c r="S3394" s="1034"/>
      <c r="T3394" s="106"/>
      <c r="U3394" s="277"/>
      <c r="V3394" s="27" t="e">
        <f>VLOOKUP(A3394,'PLANILHA ORÇAMENTARIA'!$A$12:$H$536,5,0)</f>
        <v>#N/A</v>
      </c>
      <c r="W3394" s="27" t="e">
        <f>VLOOKUP(A3394,'PLANILHA ORÇAMENTARIA'!$A$12:$H$536,4,0)</f>
        <v>#N/A</v>
      </c>
      <c r="X3394" s="8"/>
    </row>
    <row r="3395" spans="1:24" s="5" customFormat="1" ht="18">
      <c r="A3395" s="268" t="s">
        <v>1263</v>
      </c>
      <c r="B3395" s="263" t="s">
        <v>1241</v>
      </c>
      <c r="C3395" s="260" t="s">
        <v>24</v>
      </c>
      <c r="D3395" s="264" t="s">
        <v>1242</v>
      </c>
      <c r="E3395" s="269"/>
      <c r="F3395" s="270"/>
      <c r="G3395" s="270"/>
      <c r="H3395" s="270"/>
      <c r="I3395" s="270"/>
      <c r="J3395" s="270"/>
      <c r="K3395" s="270"/>
      <c r="L3395" s="270"/>
      <c r="M3395" s="270"/>
      <c r="N3395" s="270"/>
      <c r="O3395" s="270"/>
      <c r="P3395" s="270"/>
      <c r="Q3395" s="270"/>
      <c r="R3395" s="271" t="s">
        <v>177</v>
      </c>
      <c r="S3395" s="272">
        <f>E3400</f>
        <v>104.26400000000001</v>
      </c>
      <c r="T3395" s="107" t="s">
        <v>268</v>
      </c>
      <c r="U3395" s="273">
        <f>S3395</f>
        <v>104.26400000000001</v>
      </c>
      <c r="V3395" s="27" t="str">
        <f>VLOOKUP(A3395,'PLANILHA ORÇAMENTARIA'!$A$12:$H$536,5,0)</f>
        <v>M2</v>
      </c>
      <c r="W3395" s="27" t="str">
        <f>VLOOKUP(A3395,'PLANILHA ORÇAMENTARIA'!$A$12:$H$536,4,0)</f>
        <v>Forma em madeira comum para fundação</v>
      </c>
      <c r="X3395" s="8"/>
    </row>
    <row r="3396" spans="1:24" s="5" customFormat="1" ht="18">
      <c r="A3396" s="274"/>
      <c r="B3396" s="275"/>
      <c r="C3396" s="275"/>
      <c r="D3396" s="276"/>
      <c r="E3396" s="1082"/>
      <c r="F3396" s="1020"/>
      <c r="G3396" s="1020"/>
      <c r="H3396" s="1020"/>
      <c r="I3396" s="1020"/>
      <c r="J3396" s="1020"/>
      <c r="K3396" s="1020"/>
      <c r="L3396" s="1020"/>
      <c r="M3396" s="1020"/>
      <c r="N3396" s="1020"/>
      <c r="O3396" s="1020"/>
      <c r="P3396" s="1020"/>
      <c r="Q3396" s="1020"/>
      <c r="R3396" s="1033"/>
      <c r="S3396" s="1034"/>
      <c r="T3396" s="106"/>
      <c r="U3396" s="277"/>
      <c r="V3396" s="27" t="e">
        <f>VLOOKUP(A3396,'PLANILHA ORÇAMENTARIA'!$A$12:$H$536,5,0)</f>
        <v>#N/A</v>
      </c>
      <c r="W3396" s="27" t="e">
        <f>VLOOKUP(A3396,'PLANILHA ORÇAMENTARIA'!$A$12:$H$536,4,0)</f>
        <v>#N/A</v>
      </c>
      <c r="X3396" s="8"/>
    </row>
    <row r="3397" spans="1:24" s="5" customFormat="1" ht="18">
      <c r="A3397" s="274"/>
      <c r="B3397" s="275"/>
      <c r="C3397" s="275"/>
      <c r="D3397" s="264" t="s">
        <v>1232</v>
      </c>
      <c r="E3397" s="278">
        <f>E3365</f>
        <v>130.33000000000001</v>
      </c>
      <c r="F3397" s="1020" t="s">
        <v>52</v>
      </c>
      <c r="G3397" s="1020"/>
      <c r="H3397" s="1020"/>
      <c r="I3397" s="1020"/>
      <c r="J3397" s="1020"/>
      <c r="K3397" s="1020"/>
      <c r="L3397" s="1020"/>
      <c r="M3397" s="1020"/>
      <c r="N3397" s="1020"/>
      <c r="O3397" s="1020"/>
      <c r="P3397" s="1020"/>
      <c r="Q3397" s="1020"/>
      <c r="R3397" s="1033"/>
      <c r="S3397" s="1034"/>
      <c r="T3397" s="106"/>
      <c r="U3397" s="277"/>
      <c r="V3397" s="27" t="e">
        <f>VLOOKUP(A3397,'PLANILHA ORÇAMENTARIA'!$A$12:$H$536,5,0)</f>
        <v>#N/A</v>
      </c>
      <c r="W3397" s="27" t="e">
        <f>VLOOKUP(A3397,'PLANILHA ORÇAMENTARIA'!$A$12:$H$536,4,0)</f>
        <v>#N/A</v>
      </c>
      <c r="X3397" s="8"/>
    </row>
    <row r="3398" spans="1:24" s="5" customFormat="1" ht="18">
      <c r="A3398" s="274"/>
      <c r="B3398" s="275"/>
      <c r="C3398" s="275"/>
      <c r="D3398" s="264" t="s">
        <v>567</v>
      </c>
      <c r="E3398" s="278">
        <v>0.4</v>
      </c>
      <c r="F3398" s="1020" t="s">
        <v>52</v>
      </c>
      <c r="G3398" s="1020"/>
      <c r="H3398" s="1020"/>
      <c r="I3398" s="1020"/>
      <c r="J3398" s="1020"/>
      <c r="K3398" s="1020"/>
      <c r="L3398" s="1020"/>
      <c r="M3398" s="1020"/>
      <c r="N3398" s="1020"/>
      <c r="O3398" s="1020"/>
      <c r="P3398" s="1020"/>
      <c r="Q3398" s="1020"/>
      <c r="R3398" s="1033"/>
      <c r="S3398" s="1034"/>
      <c r="T3398" s="106"/>
      <c r="U3398" s="277"/>
      <c r="V3398" s="27" t="e">
        <f>VLOOKUP(A3398,'PLANILHA ORÇAMENTARIA'!$A$12:$H$536,5,0)</f>
        <v>#N/A</v>
      </c>
      <c r="W3398" s="27" t="e">
        <f>VLOOKUP(A3398,'PLANILHA ORÇAMENTARIA'!$A$12:$H$536,4,0)</f>
        <v>#N/A</v>
      </c>
      <c r="X3398" s="8"/>
    </row>
    <row r="3399" spans="1:24" s="5" customFormat="1" ht="18">
      <c r="A3399" s="274"/>
      <c r="B3399" s="275"/>
      <c r="C3399" s="275"/>
      <c r="D3399" s="264" t="s">
        <v>1243</v>
      </c>
      <c r="E3399" s="278">
        <v>2</v>
      </c>
      <c r="F3399" s="1020"/>
      <c r="G3399" s="1020"/>
      <c r="H3399" s="1020"/>
      <c r="I3399" s="1020"/>
      <c r="J3399" s="1020"/>
      <c r="K3399" s="1020"/>
      <c r="L3399" s="1020"/>
      <c r="M3399" s="1020"/>
      <c r="N3399" s="1020"/>
      <c r="O3399" s="1020"/>
      <c r="P3399" s="1020"/>
      <c r="Q3399" s="1020"/>
      <c r="R3399" s="1033"/>
      <c r="S3399" s="1034"/>
      <c r="T3399" s="106"/>
      <c r="U3399" s="277"/>
      <c r="V3399" s="27" t="e">
        <f>VLOOKUP(A3399,'PLANILHA ORÇAMENTARIA'!$A$12:$H$536,5,0)</f>
        <v>#N/A</v>
      </c>
      <c r="W3399" s="27" t="e">
        <f>VLOOKUP(A3399,'PLANILHA ORÇAMENTARIA'!$A$12:$H$536,4,0)</f>
        <v>#N/A</v>
      </c>
      <c r="X3399" s="8"/>
    </row>
    <row r="3400" spans="1:24" s="5" customFormat="1" ht="18">
      <c r="A3400" s="274"/>
      <c r="B3400" s="275"/>
      <c r="C3400" s="275"/>
      <c r="D3400" s="264" t="s">
        <v>177</v>
      </c>
      <c r="E3400" s="278">
        <f>E3399*E3398*E3397</f>
        <v>104.26400000000001</v>
      </c>
      <c r="F3400" s="1020" t="s">
        <v>117</v>
      </c>
      <c r="G3400" s="1020"/>
      <c r="H3400" s="1020"/>
      <c r="I3400" s="1020"/>
      <c r="J3400" s="1020"/>
      <c r="K3400" s="1020"/>
      <c r="L3400" s="1020"/>
      <c r="M3400" s="1020"/>
      <c r="N3400" s="1020"/>
      <c r="O3400" s="1020"/>
      <c r="P3400" s="1020"/>
      <c r="Q3400" s="1020"/>
      <c r="R3400" s="1033"/>
      <c r="S3400" s="1034"/>
      <c r="T3400" s="106"/>
      <c r="U3400" s="277"/>
      <c r="V3400" s="27" t="e">
        <f>VLOOKUP(A3400,'PLANILHA ORÇAMENTARIA'!$A$12:$H$536,5,0)</f>
        <v>#N/A</v>
      </c>
      <c r="W3400" s="27" t="e">
        <f>VLOOKUP(A3400,'PLANILHA ORÇAMENTARIA'!$A$12:$H$536,4,0)</f>
        <v>#N/A</v>
      </c>
      <c r="X3400" s="8"/>
    </row>
    <row r="3401" spans="1:24" s="5" customFormat="1" ht="18">
      <c r="A3401" s="274"/>
      <c r="B3401" s="275"/>
      <c r="C3401" s="275"/>
      <c r="D3401" s="276"/>
      <c r="E3401" s="1082"/>
      <c r="F3401" s="1020"/>
      <c r="G3401" s="1020"/>
      <c r="H3401" s="1020"/>
      <c r="I3401" s="1020"/>
      <c r="J3401" s="1020"/>
      <c r="K3401" s="1020"/>
      <c r="L3401" s="1020"/>
      <c r="M3401" s="1020"/>
      <c r="N3401" s="1020"/>
      <c r="O3401" s="1020"/>
      <c r="P3401" s="1020"/>
      <c r="Q3401" s="1020"/>
      <c r="R3401" s="1033"/>
      <c r="S3401" s="1034"/>
      <c r="T3401" s="106"/>
      <c r="U3401" s="277"/>
      <c r="V3401" s="27" t="e">
        <f>VLOOKUP(A3401,'PLANILHA ORÇAMENTARIA'!$A$12:$H$536,5,0)</f>
        <v>#N/A</v>
      </c>
      <c r="W3401" s="27" t="e">
        <f>VLOOKUP(A3401,'PLANILHA ORÇAMENTARIA'!$A$12:$H$536,4,0)</f>
        <v>#N/A</v>
      </c>
      <c r="X3401" s="8"/>
    </row>
    <row r="3402" spans="1:24" s="5" customFormat="1" ht="18">
      <c r="A3402" s="268" t="s">
        <v>1264</v>
      </c>
      <c r="B3402" s="263" t="s">
        <v>94</v>
      </c>
      <c r="C3402" s="260" t="s">
        <v>24</v>
      </c>
      <c r="D3402" s="264" t="s">
        <v>95</v>
      </c>
      <c r="E3402" s="269"/>
      <c r="F3402" s="270"/>
      <c r="G3402" s="270"/>
      <c r="H3402" s="270"/>
      <c r="I3402" s="270"/>
      <c r="J3402" s="270"/>
      <c r="K3402" s="270"/>
      <c r="L3402" s="270"/>
      <c r="M3402" s="270"/>
      <c r="N3402" s="270"/>
      <c r="O3402" s="270"/>
      <c r="P3402" s="270"/>
      <c r="Q3402" s="270"/>
      <c r="R3402" s="271" t="s">
        <v>177</v>
      </c>
      <c r="S3402" s="272">
        <f>E3407</f>
        <v>1.3033000000000003</v>
      </c>
      <c r="T3402" s="107" t="s">
        <v>148</v>
      </c>
      <c r="U3402" s="273">
        <f>S3402</f>
        <v>1.3033000000000003</v>
      </c>
      <c r="V3402" s="27" t="str">
        <f>VLOOKUP(A3402,'PLANILHA ORÇAMENTARIA'!$A$12:$H$536,5,0)</f>
        <v>M3</v>
      </c>
      <c r="W3402" s="27" t="str">
        <f>VLOOKUP(A3402,'PLANILHA ORÇAMENTARIA'!$A$12:$H$536,4,0)</f>
        <v>Lastro de pedra britada</v>
      </c>
      <c r="X3402" s="8"/>
    </row>
    <row r="3403" spans="1:24" s="5" customFormat="1" ht="18">
      <c r="A3403" s="274"/>
      <c r="B3403" s="275"/>
      <c r="C3403" s="275"/>
      <c r="D3403" s="276"/>
      <c r="E3403" s="1082"/>
      <c r="F3403" s="1020"/>
      <c r="G3403" s="1020"/>
      <c r="H3403" s="1020"/>
      <c r="I3403" s="1020"/>
      <c r="J3403" s="1020"/>
      <c r="K3403" s="1020"/>
      <c r="L3403" s="1020"/>
      <c r="M3403" s="1020"/>
      <c r="N3403" s="1020"/>
      <c r="O3403" s="1020"/>
      <c r="P3403" s="1020"/>
      <c r="Q3403" s="1020"/>
      <c r="R3403" s="1033"/>
      <c r="S3403" s="1034"/>
      <c r="T3403" s="106"/>
      <c r="U3403" s="277"/>
      <c r="V3403" s="27" t="e">
        <f>VLOOKUP(A3403,'PLANILHA ORÇAMENTARIA'!$A$12:$H$536,5,0)</f>
        <v>#N/A</v>
      </c>
      <c r="W3403" s="27" t="e">
        <f>VLOOKUP(A3403,'PLANILHA ORÇAMENTARIA'!$A$12:$H$536,4,0)</f>
        <v>#N/A</v>
      </c>
      <c r="X3403" s="8"/>
    </row>
    <row r="3404" spans="1:24" s="5" customFormat="1" ht="18">
      <c r="A3404" s="274"/>
      <c r="B3404" s="275"/>
      <c r="C3404" s="275"/>
      <c r="D3404" s="264" t="s">
        <v>1232</v>
      </c>
      <c r="E3404" s="278">
        <f>E3397</f>
        <v>130.33000000000001</v>
      </c>
      <c r="F3404" s="1020" t="s">
        <v>52</v>
      </c>
      <c r="G3404" s="1020"/>
      <c r="H3404" s="1020"/>
      <c r="I3404" s="1020"/>
      <c r="J3404" s="1020"/>
      <c r="K3404" s="1020"/>
      <c r="L3404" s="1020"/>
      <c r="M3404" s="1020"/>
      <c r="N3404" s="1020"/>
      <c r="O3404" s="1020"/>
      <c r="P3404" s="1020"/>
      <c r="Q3404" s="1020"/>
      <c r="R3404" s="1033"/>
      <c r="S3404" s="1034"/>
      <c r="T3404" s="106"/>
      <c r="U3404" s="277"/>
      <c r="V3404" s="27" t="e">
        <f>VLOOKUP(A3404,'PLANILHA ORÇAMENTARIA'!$A$12:$H$536,5,0)</f>
        <v>#N/A</v>
      </c>
      <c r="W3404" s="27" t="e">
        <f>VLOOKUP(A3404,'PLANILHA ORÇAMENTARIA'!$A$12:$H$536,4,0)</f>
        <v>#N/A</v>
      </c>
      <c r="X3404" s="8"/>
    </row>
    <row r="3405" spans="1:24" s="5" customFormat="1" ht="18">
      <c r="A3405" s="274"/>
      <c r="B3405" s="275"/>
      <c r="C3405" s="275"/>
      <c r="D3405" s="264" t="s">
        <v>567</v>
      </c>
      <c r="E3405" s="278">
        <v>0.05</v>
      </c>
      <c r="F3405" s="1020" t="s">
        <v>52</v>
      </c>
      <c r="G3405" s="1020"/>
      <c r="H3405" s="1020"/>
      <c r="I3405" s="1020"/>
      <c r="J3405" s="1020"/>
      <c r="K3405" s="1020"/>
      <c r="L3405" s="1020"/>
      <c r="M3405" s="1020"/>
      <c r="N3405" s="1020"/>
      <c r="O3405" s="1020"/>
      <c r="P3405" s="1020"/>
      <c r="Q3405" s="1020"/>
      <c r="R3405" s="1033"/>
      <c r="S3405" s="1034"/>
      <c r="T3405" s="106"/>
      <c r="U3405" s="277"/>
      <c r="V3405" s="27" t="e">
        <f>VLOOKUP(A3405,'PLANILHA ORÇAMENTARIA'!$A$12:$H$536,5,0)</f>
        <v>#N/A</v>
      </c>
      <c r="W3405" s="27" t="e">
        <f>VLOOKUP(A3405,'PLANILHA ORÇAMENTARIA'!$A$12:$H$536,4,0)</f>
        <v>#N/A</v>
      </c>
      <c r="X3405" s="8"/>
    </row>
    <row r="3406" spans="1:24" s="5" customFormat="1" ht="18">
      <c r="A3406" s="274"/>
      <c r="B3406" s="275"/>
      <c r="C3406" s="275"/>
      <c r="D3406" s="264" t="s">
        <v>1234</v>
      </c>
      <c r="E3406" s="278">
        <v>0.2</v>
      </c>
      <c r="F3406" s="1020" t="s">
        <v>52</v>
      </c>
      <c r="G3406" s="1020"/>
      <c r="H3406" s="1020"/>
      <c r="I3406" s="1020"/>
      <c r="J3406" s="1020"/>
      <c r="K3406" s="1020"/>
      <c r="L3406" s="1020"/>
      <c r="M3406" s="1020"/>
      <c r="N3406" s="1020"/>
      <c r="O3406" s="1020"/>
      <c r="P3406" s="1020"/>
      <c r="Q3406" s="1020"/>
      <c r="R3406" s="1033"/>
      <c r="S3406" s="1034"/>
      <c r="T3406" s="106"/>
      <c r="U3406" s="277"/>
      <c r="V3406" s="27" t="e">
        <f>VLOOKUP(A3406,'PLANILHA ORÇAMENTARIA'!$A$12:$H$536,5,0)</f>
        <v>#N/A</v>
      </c>
      <c r="W3406" s="27" t="e">
        <f>VLOOKUP(A3406,'PLANILHA ORÇAMENTARIA'!$A$12:$H$536,4,0)</f>
        <v>#N/A</v>
      </c>
      <c r="X3406" s="8"/>
    </row>
    <row r="3407" spans="1:24" s="5" customFormat="1" ht="18">
      <c r="A3407" s="274"/>
      <c r="B3407" s="275"/>
      <c r="C3407" s="275"/>
      <c r="D3407" s="264" t="s">
        <v>177</v>
      </c>
      <c r="E3407" s="278">
        <f>E3406*E3405*E3404</f>
        <v>1.3033000000000003</v>
      </c>
      <c r="F3407" s="1020" t="s">
        <v>148</v>
      </c>
      <c r="G3407" s="1020"/>
      <c r="H3407" s="1020"/>
      <c r="I3407" s="1020"/>
      <c r="J3407" s="1020"/>
      <c r="K3407" s="1020"/>
      <c r="L3407" s="1020"/>
      <c r="M3407" s="1020"/>
      <c r="N3407" s="1020"/>
      <c r="O3407" s="1020"/>
      <c r="P3407" s="1020"/>
      <c r="Q3407" s="1020"/>
      <c r="R3407" s="1033"/>
      <c r="S3407" s="1034"/>
      <c r="T3407" s="106"/>
      <c r="U3407" s="277"/>
      <c r="V3407" s="27" t="e">
        <f>VLOOKUP(A3407,'PLANILHA ORÇAMENTARIA'!$A$12:$H$536,5,0)</f>
        <v>#N/A</v>
      </c>
      <c r="W3407" s="27" t="e">
        <f>VLOOKUP(A3407,'PLANILHA ORÇAMENTARIA'!$A$12:$H$536,4,0)</f>
        <v>#N/A</v>
      </c>
      <c r="X3407" s="8"/>
    </row>
    <row r="3408" spans="1:24" s="5" customFormat="1" ht="18">
      <c r="A3408" s="274"/>
      <c r="B3408" s="275"/>
      <c r="C3408" s="275"/>
      <c r="D3408" s="276"/>
      <c r="E3408" s="1082"/>
      <c r="F3408" s="1020"/>
      <c r="G3408" s="1020"/>
      <c r="H3408" s="1020"/>
      <c r="I3408" s="1020"/>
      <c r="J3408" s="1020"/>
      <c r="K3408" s="1020"/>
      <c r="L3408" s="1020"/>
      <c r="M3408" s="1020"/>
      <c r="N3408" s="1020"/>
      <c r="O3408" s="1020"/>
      <c r="P3408" s="1020"/>
      <c r="Q3408" s="1020"/>
      <c r="R3408" s="1033"/>
      <c r="S3408" s="1034"/>
      <c r="T3408" s="106"/>
      <c r="U3408" s="277"/>
      <c r="V3408" s="27" t="e">
        <f>VLOOKUP(A3408,'PLANILHA ORÇAMENTARIA'!$A$12:$H$536,5,0)</f>
        <v>#N/A</v>
      </c>
      <c r="W3408" s="27" t="e">
        <f>VLOOKUP(A3408,'PLANILHA ORÇAMENTARIA'!$A$12:$H$536,4,0)</f>
        <v>#N/A</v>
      </c>
      <c r="X3408" s="8"/>
    </row>
    <row r="3409" spans="1:24" s="5" customFormat="1" ht="18">
      <c r="A3409" s="274"/>
      <c r="B3409" s="275"/>
      <c r="C3409" s="275"/>
      <c r="D3409" s="276"/>
      <c r="E3409" s="1082"/>
      <c r="F3409" s="1020"/>
      <c r="G3409" s="1020"/>
      <c r="H3409" s="1020"/>
      <c r="I3409" s="1020"/>
      <c r="J3409" s="1020"/>
      <c r="K3409" s="1020"/>
      <c r="L3409" s="1020"/>
      <c r="M3409" s="1020"/>
      <c r="N3409" s="1020"/>
      <c r="O3409" s="1020"/>
      <c r="P3409" s="1020"/>
      <c r="Q3409" s="1020"/>
      <c r="R3409" s="1033"/>
      <c r="S3409" s="1034"/>
      <c r="T3409" s="106"/>
      <c r="U3409" s="277"/>
      <c r="V3409" s="27" t="e">
        <f>VLOOKUP(A3409,'PLANILHA ORÇAMENTARIA'!$A$12:$H$536,5,0)</f>
        <v>#N/A</v>
      </c>
      <c r="W3409" s="27" t="e">
        <f>VLOOKUP(A3409,'PLANILHA ORÇAMENTARIA'!$A$12:$H$536,4,0)</f>
        <v>#N/A</v>
      </c>
      <c r="X3409" s="8"/>
    </row>
    <row r="3410" spans="1:24" s="5" customFormat="1" ht="18">
      <c r="A3410" s="268" t="s">
        <v>1265</v>
      </c>
      <c r="B3410" s="263">
        <v>96557</v>
      </c>
      <c r="C3410" s="263" t="s">
        <v>47</v>
      </c>
      <c r="D3410" s="264" t="s">
        <v>1244</v>
      </c>
      <c r="E3410" s="269"/>
      <c r="F3410" s="270"/>
      <c r="G3410" s="270"/>
      <c r="H3410" s="270"/>
      <c r="I3410" s="270"/>
      <c r="J3410" s="270"/>
      <c r="K3410" s="270"/>
      <c r="L3410" s="270"/>
      <c r="M3410" s="270"/>
      <c r="N3410" s="270"/>
      <c r="O3410" s="270"/>
      <c r="P3410" s="270"/>
      <c r="Q3410" s="270"/>
      <c r="R3410" s="271" t="s">
        <v>177</v>
      </c>
      <c r="S3410" s="272">
        <f>E3415</f>
        <v>10.426400000000003</v>
      </c>
      <c r="T3410" s="107" t="s">
        <v>148</v>
      </c>
      <c r="U3410" s="273">
        <f>S3410</f>
        <v>10.426400000000003</v>
      </c>
      <c r="V3410" s="27" t="str">
        <f>VLOOKUP(A3410,'PLANILHA ORÇAMENTARIA'!$A$12:$H$536,5,0)</f>
        <v>M3</v>
      </c>
      <c r="W3410" s="27" t="str">
        <f>VLOOKUP(A3410,'PLANILHA ORÇAMENTARIA'!$A$12:$H$536,4,0)</f>
        <v>CONCRETAGEM DE BLOCO DE COROAMENTO OU VIGA BALDRAME, FCK 30 MPA, COM USO DE BOMBA - LANÇAMENTO, ADENSAMENTO E ACABAMENTO. AF_01/2024</v>
      </c>
      <c r="X3410" s="8"/>
    </row>
    <row r="3411" spans="1:24" s="5" customFormat="1" ht="18">
      <c r="A3411" s="274"/>
      <c r="B3411" s="275"/>
      <c r="C3411" s="275"/>
      <c r="D3411" s="276"/>
      <c r="E3411" s="1082"/>
      <c r="F3411" s="1020"/>
      <c r="G3411" s="1020"/>
      <c r="H3411" s="1020"/>
      <c r="I3411" s="1020"/>
      <c r="J3411" s="1020"/>
      <c r="K3411" s="1020"/>
      <c r="L3411" s="1020"/>
      <c r="M3411" s="1020"/>
      <c r="N3411" s="1020"/>
      <c r="O3411" s="1020"/>
      <c r="P3411" s="1020"/>
      <c r="Q3411" s="1020"/>
      <c r="R3411" s="1033"/>
      <c r="S3411" s="1034"/>
      <c r="T3411" s="106"/>
      <c r="U3411" s="277"/>
      <c r="V3411" s="27" t="e">
        <f>VLOOKUP(A3411,'PLANILHA ORÇAMENTARIA'!$A$12:$H$536,5,0)</f>
        <v>#N/A</v>
      </c>
      <c r="W3411" s="27" t="e">
        <f>VLOOKUP(A3411,'PLANILHA ORÇAMENTARIA'!$A$12:$H$536,4,0)</f>
        <v>#N/A</v>
      </c>
      <c r="X3411" s="8"/>
    </row>
    <row r="3412" spans="1:24" s="5" customFormat="1" ht="18">
      <c r="A3412" s="274"/>
      <c r="B3412" s="275"/>
      <c r="C3412" s="275"/>
      <c r="D3412" s="264" t="s">
        <v>1232</v>
      </c>
      <c r="E3412" s="278">
        <f>E3404</f>
        <v>130.33000000000001</v>
      </c>
      <c r="F3412" s="1020" t="s">
        <v>52</v>
      </c>
      <c r="G3412" s="1020"/>
      <c r="H3412" s="1020"/>
      <c r="I3412" s="1020"/>
      <c r="J3412" s="1020"/>
      <c r="K3412" s="1020"/>
      <c r="L3412" s="1020"/>
      <c r="M3412" s="1020"/>
      <c r="N3412" s="1020"/>
      <c r="O3412" s="1020"/>
      <c r="P3412" s="1020"/>
      <c r="Q3412" s="1020"/>
      <c r="R3412" s="1033"/>
      <c r="S3412" s="1034"/>
      <c r="T3412" s="106"/>
      <c r="U3412" s="277"/>
      <c r="V3412" s="27" t="e">
        <f>VLOOKUP(A3412,'PLANILHA ORÇAMENTARIA'!$A$12:$H$536,5,0)</f>
        <v>#N/A</v>
      </c>
      <c r="W3412" s="27" t="e">
        <f>VLOOKUP(A3412,'PLANILHA ORÇAMENTARIA'!$A$12:$H$536,4,0)</f>
        <v>#N/A</v>
      </c>
      <c r="X3412" s="8"/>
    </row>
    <row r="3413" spans="1:24" s="5" customFormat="1" ht="18">
      <c r="A3413" s="274"/>
      <c r="B3413" s="275"/>
      <c r="C3413" s="275"/>
      <c r="D3413" s="264" t="s">
        <v>567</v>
      </c>
      <c r="E3413" s="278">
        <v>0.4</v>
      </c>
      <c r="F3413" s="1020" t="s">
        <v>52</v>
      </c>
      <c r="G3413" s="1020"/>
      <c r="H3413" s="1020"/>
      <c r="I3413" s="1020"/>
      <c r="J3413" s="1020"/>
      <c r="K3413" s="1020"/>
      <c r="L3413" s="1020"/>
      <c r="M3413" s="1020"/>
      <c r="N3413" s="1020"/>
      <c r="O3413" s="1020"/>
      <c r="P3413" s="1020"/>
      <c r="Q3413" s="1020"/>
      <c r="R3413" s="1033"/>
      <c r="S3413" s="1034"/>
      <c r="T3413" s="106"/>
      <c r="U3413" s="277"/>
      <c r="V3413" s="27" t="e">
        <f>VLOOKUP(A3413,'PLANILHA ORÇAMENTARIA'!$A$12:$H$536,5,0)</f>
        <v>#N/A</v>
      </c>
      <c r="W3413" s="27" t="e">
        <f>VLOOKUP(A3413,'PLANILHA ORÇAMENTARIA'!$A$12:$H$536,4,0)</f>
        <v>#N/A</v>
      </c>
      <c r="X3413" s="8"/>
    </row>
    <row r="3414" spans="1:24" s="5" customFormat="1" ht="18">
      <c r="A3414" s="274"/>
      <c r="B3414" s="275"/>
      <c r="C3414" s="275"/>
      <c r="D3414" s="264" t="s">
        <v>1234</v>
      </c>
      <c r="E3414" s="278">
        <v>0.2</v>
      </c>
      <c r="F3414" s="1020" t="s">
        <v>52</v>
      </c>
      <c r="G3414" s="1020"/>
      <c r="H3414" s="1020"/>
      <c r="I3414" s="1020"/>
      <c r="J3414" s="1020"/>
      <c r="K3414" s="1020"/>
      <c r="L3414" s="1020"/>
      <c r="M3414" s="1020"/>
      <c r="N3414" s="1020"/>
      <c r="O3414" s="1020"/>
      <c r="P3414" s="1020"/>
      <c r="Q3414" s="1020"/>
      <c r="R3414" s="1033"/>
      <c r="S3414" s="1034"/>
      <c r="T3414" s="106"/>
      <c r="U3414" s="277"/>
      <c r="V3414" s="27" t="e">
        <f>VLOOKUP(A3414,'PLANILHA ORÇAMENTARIA'!$A$12:$H$536,5,0)</f>
        <v>#N/A</v>
      </c>
      <c r="W3414" s="27" t="e">
        <f>VLOOKUP(A3414,'PLANILHA ORÇAMENTARIA'!$A$12:$H$536,4,0)</f>
        <v>#N/A</v>
      </c>
      <c r="X3414" s="8"/>
    </row>
    <row r="3415" spans="1:24" s="5" customFormat="1" ht="18">
      <c r="A3415" s="274"/>
      <c r="B3415" s="275"/>
      <c r="C3415" s="275"/>
      <c r="D3415" s="264" t="s">
        <v>177</v>
      </c>
      <c r="E3415" s="278">
        <f>E3414*E3413*E3412</f>
        <v>10.426400000000003</v>
      </c>
      <c r="F3415" s="1020" t="s">
        <v>148</v>
      </c>
      <c r="G3415" s="1020"/>
      <c r="H3415" s="1020"/>
      <c r="I3415" s="1020"/>
      <c r="J3415" s="1020"/>
      <c r="K3415" s="1020"/>
      <c r="L3415" s="1020"/>
      <c r="M3415" s="1020"/>
      <c r="N3415" s="1020"/>
      <c r="O3415" s="1020"/>
      <c r="P3415" s="1020"/>
      <c r="Q3415" s="1020"/>
      <c r="R3415" s="1033"/>
      <c r="S3415" s="1034"/>
      <c r="T3415" s="106"/>
      <c r="U3415" s="277"/>
      <c r="V3415" s="27" t="e">
        <f>VLOOKUP(A3415,'PLANILHA ORÇAMENTARIA'!$A$12:$H$536,5,0)</f>
        <v>#N/A</v>
      </c>
      <c r="W3415" s="27" t="e">
        <f>VLOOKUP(A3415,'PLANILHA ORÇAMENTARIA'!$A$12:$H$536,4,0)</f>
        <v>#N/A</v>
      </c>
      <c r="X3415" s="8"/>
    </row>
    <row r="3416" spans="1:24" s="5" customFormat="1" ht="18">
      <c r="A3416" s="274"/>
      <c r="B3416" s="275"/>
      <c r="C3416" s="275"/>
      <c r="D3416" s="276"/>
      <c r="E3416" s="1082"/>
      <c r="F3416" s="1020"/>
      <c r="G3416" s="1020"/>
      <c r="H3416" s="1020"/>
      <c r="I3416" s="1020"/>
      <c r="J3416" s="1020"/>
      <c r="K3416" s="1020"/>
      <c r="L3416" s="1020"/>
      <c r="M3416" s="1020"/>
      <c r="N3416" s="1020"/>
      <c r="O3416" s="1020"/>
      <c r="P3416" s="1020"/>
      <c r="Q3416" s="1020"/>
      <c r="R3416" s="1033"/>
      <c r="S3416" s="1034"/>
      <c r="T3416" s="106"/>
      <c r="U3416" s="277"/>
      <c r="V3416" s="27" t="e">
        <f>VLOOKUP(A3416,'PLANILHA ORÇAMENTARIA'!$A$12:$H$536,5,0)</f>
        <v>#N/A</v>
      </c>
      <c r="W3416" s="27" t="e">
        <f>VLOOKUP(A3416,'PLANILHA ORÇAMENTARIA'!$A$12:$H$536,4,0)</f>
        <v>#N/A</v>
      </c>
      <c r="X3416" s="8"/>
    </row>
    <row r="3417" spans="1:24" s="5" customFormat="1" ht="18">
      <c r="A3417" s="262" t="s">
        <v>1266</v>
      </c>
      <c r="B3417" s="263">
        <v>98557</v>
      </c>
      <c r="C3417" s="263" t="s">
        <v>47</v>
      </c>
      <c r="D3417" s="264" t="s">
        <v>648</v>
      </c>
      <c r="E3417" s="269"/>
      <c r="F3417" s="270"/>
      <c r="G3417" s="270"/>
      <c r="H3417" s="270"/>
      <c r="I3417" s="270"/>
      <c r="J3417" s="270"/>
      <c r="K3417" s="270"/>
      <c r="L3417" s="270"/>
      <c r="M3417" s="270"/>
      <c r="N3417" s="270"/>
      <c r="O3417" s="270"/>
      <c r="P3417" s="270"/>
      <c r="Q3417" s="270"/>
      <c r="R3417" s="271" t="s">
        <v>177</v>
      </c>
      <c r="S3417" s="272">
        <f>E3422</f>
        <v>130.33000000000001</v>
      </c>
      <c r="T3417" s="107" t="s">
        <v>268</v>
      </c>
      <c r="U3417" s="273">
        <f>S3417</f>
        <v>130.33000000000001</v>
      </c>
      <c r="V3417" s="27" t="str">
        <f>VLOOKUP(A3417,'PLANILHA ORÇAMENTARIA'!$A$12:$H$536,5,0)</f>
        <v>M2</v>
      </c>
      <c r="W3417" s="27" t="str">
        <f>VLOOKUP(A3417,'PLANILHA ORÇAMENTARIA'!$A$12:$H$536,4,0)</f>
        <v>IMPERMEABILIZAÇÃO DE SUPERFÍCIE COM EMULSÃO ASFÁLTICA, 2 DEMÃOS. AF_09/2023</v>
      </c>
      <c r="X3417" s="8"/>
    </row>
    <row r="3418" spans="1:24" s="5" customFormat="1" ht="18">
      <c r="A3418" s="274"/>
      <c r="B3418" s="275"/>
      <c r="C3418" s="275"/>
      <c r="D3418" s="276"/>
      <c r="E3418" s="1082"/>
      <c r="F3418" s="1020"/>
      <c r="G3418" s="1020"/>
      <c r="H3418" s="1020"/>
      <c r="I3418" s="1020"/>
      <c r="J3418" s="1020"/>
      <c r="K3418" s="1020"/>
      <c r="L3418" s="1020"/>
      <c r="M3418" s="1020"/>
      <c r="N3418" s="1020"/>
      <c r="O3418" s="1020"/>
      <c r="P3418" s="1020"/>
      <c r="Q3418" s="1020"/>
      <c r="R3418" s="1033"/>
      <c r="S3418" s="1034"/>
      <c r="T3418" s="106"/>
      <c r="U3418" s="277"/>
      <c r="V3418" s="27" t="e">
        <f>VLOOKUP(A3418,'PLANILHA ORÇAMENTARIA'!$A$12:$H$536,5,0)</f>
        <v>#N/A</v>
      </c>
      <c r="W3418" s="27" t="e">
        <f>VLOOKUP(A3418,'PLANILHA ORÇAMENTARIA'!$A$12:$H$536,4,0)</f>
        <v>#N/A</v>
      </c>
      <c r="X3418" s="8"/>
    </row>
    <row r="3419" spans="1:24" s="5" customFormat="1" ht="18">
      <c r="A3419" s="274"/>
      <c r="B3419" s="275"/>
      <c r="C3419" s="275"/>
      <c r="D3419" s="264" t="s">
        <v>1232</v>
      </c>
      <c r="E3419" s="278">
        <f>E3412</f>
        <v>130.33000000000001</v>
      </c>
      <c r="F3419" s="1020" t="s">
        <v>52</v>
      </c>
      <c r="G3419" s="1020"/>
      <c r="H3419" s="1020"/>
      <c r="I3419" s="1020"/>
      <c r="J3419" s="1020"/>
      <c r="K3419" s="1020"/>
      <c r="L3419" s="1020"/>
      <c r="M3419" s="1020"/>
      <c r="N3419" s="1020"/>
      <c r="O3419" s="1020"/>
      <c r="P3419" s="1020"/>
      <c r="Q3419" s="1020"/>
      <c r="R3419" s="1033"/>
      <c r="S3419" s="1034"/>
      <c r="T3419" s="106"/>
      <c r="U3419" s="277"/>
      <c r="V3419" s="27" t="e">
        <f>VLOOKUP(A3419,'PLANILHA ORÇAMENTARIA'!$A$12:$H$536,5,0)</f>
        <v>#N/A</v>
      </c>
      <c r="W3419" s="27" t="e">
        <f>VLOOKUP(A3419,'PLANILHA ORÇAMENTARIA'!$A$12:$H$536,4,0)</f>
        <v>#N/A</v>
      </c>
      <c r="X3419" s="8"/>
    </row>
    <row r="3420" spans="1:24" s="5" customFormat="1" ht="18">
      <c r="A3420" s="274"/>
      <c r="B3420" s="275"/>
      <c r="C3420" s="275"/>
      <c r="D3420" s="264" t="s">
        <v>1245</v>
      </c>
      <c r="E3420" s="278">
        <v>0.8</v>
      </c>
      <c r="F3420" s="1020" t="s">
        <v>52</v>
      </c>
      <c r="G3420" s="1020"/>
      <c r="H3420" s="1020"/>
      <c r="I3420" s="1020"/>
      <c r="J3420" s="1020"/>
      <c r="K3420" s="1020"/>
      <c r="L3420" s="1020"/>
      <c r="M3420" s="1020"/>
      <c r="N3420" s="1020"/>
      <c r="O3420" s="1020"/>
      <c r="P3420" s="1020"/>
      <c r="Q3420" s="1020"/>
      <c r="R3420" s="1033"/>
      <c r="S3420" s="1034"/>
      <c r="T3420" s="106"/>
      <c r="U3420" s="277"/>
      <c r="V3420" s="27" t="e">
        <f>VLOOKUP(A3420,'PLANILHA ORÇAMENTARIA'!$A$12:$H$536,5,0)</f>
        <v>#N/A</v>
      </c>
      <c r="W3420" s="27" t="e">
        <f>VLOOKUP(A3420,'PLANILHA ORÇAMENTARIA'!$A$12:$H$536,4,0)</f>
        <v>#N/A</v>
      </c>
      <c r="X3420" s="8"/>
    </row>
    <row r="3421" spans="1:24" s="5" customFormat="1" ht="18">
      <c r="A3421" s="274"/>
      <c r="B3421" s="275"/>
      <c r="C3421" s="275"/>
      <c r="D3421" s="264" t="s">
        <v>1246</v>
      </c>
      <c r="E3421" s="278">
        <v>0.2</v>
      </c>
      <c r="F3421" s="1020" t="s">
        <v>52</v>
      </c>
      <c r="G3421" s="1020"/>
      <c r="H3421" s="1020"/>
      <c r="I3421" s="1020"/>
      <c r="J3421" s="1020"/>
      <c r="K3421" s="1020"/>
      <c r="L3421" s="1020"/>
      <c r="M3421" s="1020"/>
      <c r="N3421" s="1020"/>
      <c r="O3421" s="1020"/>
      <c r="P3421" s="1020"/>
      <c r="Q3421" s="1020"/>
      <c r="R3421" s="1033"/>
      <c r="S3421" s="1034"/>
      <c r="T3421" s="106"/>
      <c r="U3421" s="277"/>
      <c r="V3421" s="27" t="e">
        <f>VLOOKUP(A3421,'PLANILHA ORÇAMENTARIA'!$A$12:$H$536,5,0)</f>
        <v>#N/A</v>
      </c>
      <c r="W3421" s="27" t="e">
        <f>VLOOKUP(A3421,'PLANILHA ORÇAMENTARIA'!$A$12:$H$536,4,0)</f>
        <v>#N/A</v>
      </c>
      <c r="X3421" s="8"/>
    </row>
    <row r="3422" spans="1:24" s="5" customFormat="1" ht="18">
      <c r="A3422" s="274"/>
      <c r="B3422" s="275"/>
      <c r="C3422" s="275"/>
      <c r="D3422" s="264" t="s">
        <v>177</v>
      </c>
      <c r="E3422" s="278">
        <f>SUM(E3420:E3421)*E3419</f>
        <v>130.33000000000001</v>
      </c>
      <c r="F3422" s="1020" t="s">
        <v>117</v>
      </c>
      <c r="G3422" s="1020"/>
      <c r="H3422" s="1020"/>
      <c r="I3422" s="1020"/>
      <c r="J3422" s="1020"/>
      <c r="K3422" s="1020"/>
      <c r="L3422" s="1020"/>
      <c r="M3422" s="1020"/>
      <c r="N3422" s="1020"/>
      <c r="O3422" s="1020"/>
      <c r="P3422" s="1020"/>
      <c r="Q3422" s="1020"/>
      <c r="R3422" s="1033"/>
      <c r="S3422" s="1034"/>
      <c r="T3422" s="106"/>
      <c r="U3422" s="277"/>
      <c r="V3422" s="27" t="e">
        <f>VLOOKUP(A3422,'PLANILHA ORÇAMENTARIA'!$A$12:$H$536,5,0)</f>
        <v>#N/A</v>
      </c>
      <c r="W3422" s="27" t="e">
        <f>VLOOKUP(A3422,'PLANILHA ORÇAMENTARIA'!$A$12:$H$536,4,0)</f>
        <v>#N/A</v>
      </c>
      <c r="X3422" s="8"/>
    </row>
    <row r="3423" spans="1:24" s="5" customFormat="1" ht="18">
      <c r="A3423" s="274"/>
      <c r="B3423" s="275"/>
      <c r="C3423" s="275"/>
      <c r="D3423" s="276"/>
      <c r="E3423" s="1082"/>
      <c r="F3423" s="1020"/>
      <c r="G3423" s="1020"/>
      <c r="H3423" s="1020"/>
      <c r="I3423" s="1020"/>
      <c r="J3423" s="1020"/>
      <c r="K3423" s="1020"/>
      <c r="L3423" s="1020"/>
      <c r="M3423" s="1020"/>
      <c r="N3423" s="1020"/>
      <c r="O3423" s="1020"/>
      <c r="P3423" s="1020"/>
      <c r="Q3423" s="1020"/>
      <c r="R3423" s="1033"/>
      <c r="S3423" s="1034"/>
      <c r="T3423" s="106"/>
      <c r="U3423" s="277"/>
      <c r="V3423" s="27" t="e">
        <f>VLOOKUP(A3423,'PLANILHA ORÇAMENTARIA'!$A$12:$H$536,5,0)</f>
        <v>#N/A</v>
      </c>
      <c r="W3423" s="27" t="e">
        <f>VLOOKUP(A3423,'PLANILHA ORÇAMENTARIA'!$A$12:$H$536,4,0)</f>
        <v>#N/A</v>
      </c>
      <c r="X3423" s="8"/>
    </row>
    <row r="3424" spans="1:24" s="5" customFormat="1" ht="18">
      <c r="A3424" s="274"/>
      <c r="B3424" s="275"/>
      <c r="C3424" s="275"/>
      <c r="D3424" s="276"/>
      <c r="E3424" s="1082"/>
      <c r="F3424" s="1020"/>
      <c r="G3424" s="1020"/>
      <c r="H3424" s="1020"/>
      <c r="I3424" s="1020"/>
      <c r="J3424" s="1020"/>
      <c r="K3424" s="1020"/>
      <c r="L3424" s="1020"/>
      <c r="M3424" s="1020"/>
      <c r="N3424" s="1020"/>
      <c r="O3424" s="1020"/>
      <c r="P3424" s="1020"/>
      <c r="Q3424" s="1020"/>
      <c r="R3424" s="1033"/>
      <c r="S3424" s="1034"/>
      <c r="T3424" s="106"/>
      <c r="U3424" s="277"/>
      <c r="V3424" s="27" t="e">
        <f>VLOOKUP(A3424,'PLANILHA ORÇAMENTARIA'!$A$12:$H$536,5,0)</f>
        <v>#N/A</v>
      </c>
      <c r="W3424" s="27" t="e">
        <f>VLOOKUP(A3424,'PLANILHA ORÇAMENTARIA'!$A$12:$H$536,4,0)</f>
        <v>#N/A</v>
      </c>
      <c r="X3424" s="8"/>
    </row>
    <row r="3425" spans="1:24" s="5" customFormat="1" ht="18">
      <c r="A3425" s="262" t="s">
        <v>1267</v>
      </c>
      <c r="B3425" s="263" t="s">
        <v>1247</v>
      </c>
      <c r="C3425" s="263" t="s">
        <v>1248</v>
      </c>
      <c r="D3425" s="264" t="s">
        <v>1249</v>
      </c>
      <c r="E3425" s="269"/>
      <c r="F3425" s="270"/>
      <c r="G3425" s="270"/>
      <c r="H3425" s="270"/>
      <c r="I3425" s="270"/>
      <c r="J3425" s="270"/>
      <c r="K3425" s="270"/>
      <c r="L3425" s="270"/>
      <c r="M3425" s="270"/>
      <c r="N3425" s="270"/>
      <c r="O3425" s="270"/>
      <c r="P3425" s="270"/>
      <c r="Q3425" s="270"/>
      <c r="R3425" s="271" t="s">
        <v>177</v>
      </c>
      <c r="S3425" s="272">
        <f>E3430</f>
        <v>10.426400000000003</v>
      </c>
      <c r="T3425" s="107" t="s">
        <v>568</v>
      </c>
      <c r="U3425" s="273">
        <f>S3425</f>
        <v>10.426400000000003</v>
      </c>
      <c r="V3425" s="27" t="str">
        <f>VLOOKUP(A3425,'PLANILHA ORÇAMENTARIA'!$A$12:$H$536,5,0)</f>
        <v>M3</v>
      </c>
      <c r="W3425" s="27" t="str">
        <f>VLOOKUP(A3425,'PLANILHA ORÇAMENTARIA'!$A$12:$H$536,4,0)</f>
        <v>REATERRO DE VALAS, INCLUSIVE APILOAMENTO</v>
      </c>
      <c r="X3425" s="8"/>
    </row>
    <row r="3426" spans="1:24" s="5" customFormat="1" ht="18">
      <c r="A3426" s="274"/>
      <c r="B3426" s="275"/>
      <c r="C3426" s="275"/>
      <c r="D3426" s="276"/>
      <c r="E3426" s="1082"/>
      <c r="F3426" s="1020"/>
      <c r="G3426" s="1020"/>
      <c r="H3426" s="1020"/>
      <c r="I3426" s="1020"/>
      <c r="J3426" s="1020"/>
      <c r="K3426" s="1020"/>
      <c r="L3426" s="1020"/>
      <c r="M3426" s="1020"/>
      <c r="N3426" s="1020"/>
      <c r="O3426" s="1020"/>
      <c r="P3426" s="1020"/>
      <c r="Q3426" s="1020"/>
      <c r="R3426" s="1033"/>
      <c r="S3426" s="1034"/>
      <c r="T3426" s="106"/>
      <c r="U3426" s="277"/>
      <c r="V3426" s="27" t="e">
        <f>VLOOKUP(A3426,'PLANILHA ORÇAMENTARIA'!$A$12:$H$536,5,0)</f>
        <v>#N/A</v>
      </c>
      <c r="W3426" s="27" t="e">
        <f>VLOOKUP(A3426,'PLANILHA ORÇAMENTARIA'!$A$12:$H$536,4,0)</f>
        <v>#N/A</v>
      </c>
      <c r="X3426" s="8"/>
    </row>
    <row r="3427" spans="1:24" s="5" customFormat="1" ht="18">
      <c r="A3427" s="274"/>
      <c r="B3427" s="275"/>
      <c r="C3427" s="275"/>
      <c r="D3427" s="264" t="s">
        <v>1232</v>
      </c>
      <c r="E3427" s="278">
        <f>E3412</f>
        <v>130.33000000000001</v>
      </c>
      <c r="F3427" s="1020" t="s">
        <v>52</v>
      </c>
      <c r="G3427" s="1020"/>
      <c r="H3427" s="1020"/>
      <c r="I3427" s="1020"/>
      <c r="J3427" s="1020"/>
      <c r="K3427" s="1020"/>
      <c r="L3427" s="1020"/>
      <c r="M3427" s="1020"/>
      <c r="N3427" s="1020"/>
      <c r="O3427" s="1020"/>
      <c r="P3427" s="1020"/>
      <c r="Q3427" s="1020"/>
      <c r="R3427" s="1033"/>
      <c r="S3427" s="1034"/>
      <c r="T3427" s="106"/>
      <c r="U3427" s="277"/>
      <c r="V3427" s="27" t="e">
        <f>VLOOKUP(A3427,'PLANILHA ORÇAMENTARIA'!$A$12:$H$536,5,0)</f>
        <v>#N/A</v>
      </c>
      <c r="W3427" s="27" t="e">
        <f>VLOOKUP(A3427,'PLANILHA ORÇAMENTARIA'!$A$12:$H$536,4,0)</f>
        <v>#N/A</v>
      </c>
      <c r="X3427" s="8"/>
    </row>
    <row r="3428" spans="1:24" s="5" customFormat="1" ht="18">
      <c r="A3428" s="274"/>
      <c r="B3428" s="275"/>
      <c r="C3428" s="275"/>
      <c r="D3428" s="264" t="s">
        <v>567</v>
      </c>
      <c r="E3428" s="278">
        <v>0.4</v>
      </c>
      <c r="F3428" s="1020" t="s">
        <v>52</v>
      </c>
      <c r="G3428" s="1020"/>
      <c r="H3428" s="1020"/>
      <c r="I3428" s="1020"/>
      <c r="J3428" s="1020"/>
      <c r="K3428" s="1020"/>
      <c r="L3428" s="1020"/>
      <c r="M3428" s="1020"/>
      <c r="N3428" s="1020"/>
      <c r="O3428" s="1020"/>
      <c r="P3428" s="1020"/>
      <c r="Q3428" s="1020"/>
      <c r="R3428" s="1033"/>
      <c r="S3428" s="1034"/>
      <c r="T3428" s="106"/>
      <c r="U3428" s="277"/>
      <c r="V3428" s="27" t="e">
        <f>VLOOKUP(A3428,'PLANILHA ORÇAMENTARIA'!$A$12:$H$536,5,0)</f>
        <v>#N/A</v>
      </c>
      <c r="W3428" s="27" t="e">
        <f>VLOOKUP(A3428,'PLANILHA ORÇAMENTARIA'!$A$12:$H$536,4,0)</f>
        <v>#N/A</v>
      </c>
      <c r="X3428" s="8"/>
    </row>
    <row r="3429" spans="1:24" s="5" customFormat="1" ht="18">
      <c r="A3429" s="274"/>
      <c r="B3429" s="275"/>
      <c r="C3429" s="275"/>
      <c r="D3429" s="264" t="s">
        <v>1234</v>
      </c>
      <c r="E3429" s="278">
        <v>0.2</v>
      </c>
      <c r="F3429" s="1020" t="s">
        <v>52</v>
      </c>
      <c r="G3429" s="1020"/>
      <c r="H3429" s="1020"/>
      <c r="I3429" s="1020"/>
      <c r="J3429" s="1020"/>
      <c r="K3429" s="1020"/>
      <c r="L3429" s="1020"/>
      <c r="M3429" s="1020"/>
      <c r="N3429" s="1020"/>
      <c r="O3429" s="1020"/>
      <c r="P3429" s="1020"/>
      <c r="Q3429" s="1020"/>
      <c r="R3429" s="1033"/>
      <c r="S3429" s="1034"/>
      <c r="T3429" s="106"/>
      <c r="U3429" s="277"/>
      <c r="V3429" s="27" t="e">
        <f>VLOOKUP(A3429,'PLANILHA ORÇAMENTARIA'!$A$12:$H$536,5,0)</f>
        <v>#N/A</v>
      </c>
      <c r="W3429" s="27" t="e">
        <f>VLOOKUP(A3429,'PLANILHA ORÇAMENTARIA'!$A$12:$H$536,4,0)</f>
        <v>#N/A</v>
      </c>
      <c r="X3429" s="8"/>
    </row>
    <row r="3430" spans="1:24" s="5" customFormat="1" ht="18">
      <c r="A3430" s="274"/>
      <c r="B3430" s="275"/>
      <c r="C3430" s="275"/>
      <c r="D3430" s="264" t="s">
        <v>177</v>
      </c>
      <c r="E3430" s="278">
        <f>E3429*E3428*E3427</f>
        <v>10.426400000000003</v>
      </c>
      <c r="F3430" s="1020" t="s">
        <v>148</v>
      </c>
      <c r="G3430" s="1020"/>
      <c r="H3430" s="1020"/>
      <c r="I3430" s="1020"/>
      <c r="J3430" s="1020"/>
      <c r="K3430" s="1020"/>
      <c r="L3430" s="1020"/>
      <c r="M3430" s="1020"/>
      <c r="N3430" s="1020"/>
      <c r="O3430" s="1020"/>
      <c r="P3430" s="1020"/>
      <c r="Q3430" s="1020"/>
      <c r="R3430" s="1033"/>
      <c r="S3430" s="1034"/>
      <c r="T3430" s="106"/>
      <c r="U3430" s="277"/>
      <c r="V3430" s="27" t="e">
        <f>VLOOKUP(A3430,'PLANILHA ORÇAMENTARIA'!$A$12:$H$536,5,0)</f>
        <v>#N/A</v>
      </c>
      <c r="W3430" s="27" t="e">
        <f>VLOOKUP(A3430,'PLANILHA ORÇAMENTARIA'!$A$12:$H$536,4,0)</f>
        <v>#N/A</v>
      </c>
      <c r="X3430" s="8"/>
    </row>
    <row r="3431" spans="1:24" s="5" customFormat="1" ht="18">
      <c r="A3431" s="274"/>
      <c r="B3431" s="275"/>
      <c r="C3431" s="275"/>
      <c r="D3431" s="276"/>
      <c r="E3431" s="1082"/>
      <c r="F3431" s="1020"/>
      <c r="G3431" s="1020"/>
      <c r="H3431" s="1020"/>
      <c r="I3431" s="1020"/>
      <c r="J3431" s="1020"/>
      <c r="K3431" s="1020"/>
      <c r="L3431" s="1020"/>
      <c r="M3431" s="1020"/>
      <c r="N3431" s="1020"/>
      <c r="O3431" s="1020"/>
      <c r="P3431" s="1020"/>
      <c r="Q3431" s="1020"/>
      <c r="R3431" s="1033"/>
      <c r="S3431" s="1034"/>
      <c r="T3431" s="106"/>
      <c r="U3431" s="277"/>
      <c r="V3431" s="27" t="e">
        <f>VLOOKUP(A3431,'PLANILHA ORÇAMENTARIA'!$A$12:$H$536,5,0)</f>
        <v>#N/A</v>
      </c>
      <c r="W3431" s="27" t="e">
        <f>VLOOKUP(A3431,'PLANILHA ORÇAMENTARIA'!$A$12:$H$536,4,0)</f>
        <v>#N/A</v>
      </c>
      <c r="X3431" s="8"/>
    </row>
    <row r="3432" spans="1:24" s="5" customFormat="1" ht="18">
      <c r="A3432" s="274"/>
      <c r="B3432" s="275"/>
      <c r="C3432" s="275"/>
      <c r="D3432" s="276"/>
      <c r="E3432" s="1082"/>
      <c r="F3432" s="1020"/>
      <c r="G3432" s="1020"/>
      <c r="H3432" s="1020"/>
      <c r="I3432" s="1020"/>
      <c r="J3432" s="1020"/>
      <c r="K3432" s="1020"/>
      <c r="L3432" s="1020"/>
      <c r="M3432" s="1020"/>
      <c r="N3432" s="1020"/>
      <c r="O3432" s="1020"/>
      <c r="P3432" s="1020"/>
      <c r="Q3432" s="1020"/>
      <c r="R3432" s="1033"/>
      <c r="S3432" s="1034"/>
      <c r="T3432" s="106"/>
      <c r="U3432" s="277"/>
      <c r="V3432" s="27" t="e">
        <f>VLOOKUP(A3432,'PLANILHA ORÇAMENTARIA'!$A$12:$H$536,5,0)</f>
        <v>#N/A</v>
      </c>
      <c r="W3432" s="27" t="e">
        <f>VLOOKUP(A3432,'PLANILHA ORÇAMENTARIA'!$A$12:$H$536,4,0)</f>
        <v>#N/A</v>
      </c>
      <c r="X3432" s="8"/>
    </row>
    <row r="3433" spans="1:24" s="5" customFormat="1" ht="18">
      <c r="A3433" s="268" t="s">
        <v>1268</v>
      </c>
      <c r="B3433" s="263" t="s">
        <v>617</v>
      </c>
      <c r="C3433" s="260" t="s">
        <v>24</v>
      </c>
      <c r="D3433" s="264" t="s">
        <v>618</v>
      </c>
      <c r="E3433" s="269"/>
      <c r="F3433" s="270"/>
      <c r="G3433" s="270"/>
      <c r="H3433" s="270"/>
      <c r="I3433" s="270"/>
      <c r="J3433" s="270"/>
      <c r="K3433" s="270"/>
      <c r="L3433" s="270"/>
      <c r="M3433" s="270"/>
      <c r="N3433" s="270"/>
      <c r="O3433" s="270"/>
      <c r="P3433" s="270"/>
      <c r="Q3433" s="270"/>
      <c r="R3433" s="271" t="s">
        <v>177</v>
      </c>
      <c r="S3433" s="272">
        <f>E3438</f>
        <v>917.5232000000002</v>
      </c>
      <c r="T3433" s="107" t="s">
        <v>180</v>
      </c>
      <c r="U3433" s="273">
        <f>S3433</f>
        <v>917.5232000000002</v>
      </c>
      <c r="V3433" s="27" t="str">
        <f>VLOOKUP(A3433,'PLANILHA ORÇAMENTARIA'!$A$12:$H$536,5,0)</f>
        <v>KG</v>
      </c>
      <c r="W3433" s="27" t="str">
        <f>VLOOKUP(A3433,'PLANILHA ORÇAMENTARIA'!$A$12:$H$536,4,0)</f>
        <v>Armadura em barra de aço CA-50 (A ou B) fyk = 500 MPa</v>
      </c>
      <c r="X3433" s="8"/>
    </row>
    <row r="3434" spans="1:24" s="5" customFormat="1" ht="18">
      <c r="A3434" s="274"/>
      <c r="B3434" s="275"/>
      <c r="C3434" s="275"/>
      <c r="D3434" s="276"/>
      <c r="E3434" s="1082"/>
      <c r="F3434" s="1020"/>
      <c r="G3434" s="1020"/>
      <c r="H3434" s="1020"/>
      <c r="I3434" s="1020"/>
      <c r="J3434" s="1020"/>
      <c r="K3434" s="1020"/>
      <c r="L3434" s="1020"/>
      <c r="M3434" s="1020"/>
      <c r="N3434" s="1020"/>
      <c r="O3434" s="1020"/>
      <c r="P3434" s="1020"/>
      <c r="Q3434" s="1020"/>
      <c r="R3434" s="1033"/>
      <c r="S3434" s="1034"/>
      <c r="T3434" s="106"/>
      <c r="U3434" s="277"/>
      <c r="V3434" s="27" t="e">
        <f>VLOOKUP(A3434,'PLANILHA ORÇAMENTARIA'!$A$12:$H$536,5,0)</f>
        <v>#N/A</v>
      </c>
      <c r="W3434" s="27" t="e">
        <f>VLOOKUP(A3434,'PLANILHA ORÇAMENTARIA'!$A$12:$H$536,4,0)</f>
        <v>#N/A</v>
      </c>
      <c r="X3434" s="8"/>
    </row>
    <row r="3435" spans="1:24" s="5" customFormat="1" ht="18">
      <c r="A3435" s="274"/>
      <c r="B3435" s="275"/>
      <c r="C3435" s="275"/>
      <c r="D3435" s="276"/>
      <c r="E3435" s="1082"/>
      <c r="F3435" s="1020"/>
      <c r="G3435" s="1020"/>
      <c r="H3435" s="1020"/>
      <c r="I3435" s="1020"/>
      <c r="J3435" s="1020"/>
      <c r="K3435" s="1020"/>
      <c r="L3435" s="1020"/>
      <c r="M3435" s="1020"/>
      <c r="N3435" s="1020"/>
      <c r="O3435" s="1020"/>
      <c r="P3435" s="1020"/>
      <c r="Q3435" s="1020"/>
      <c r="R3435" s="1033"/>
      <c r="S3435" s="1034"/>
      <c r="T3435" s="106"/>
      <c r="U3435" s="277"/>
      <c r="V3435" s="27" t="e">
        <f>VLOOKUP(A3435,'PLANILHA ORÇAMENTARIA'!$A$12:$H$536,5,0)</f>
        <v>#N/A</v>
      </c>
      <c r="W3435" s="27" t="e">
        <f>VLOOKUP(A3435,'PLANILHA ORÇAMENTARIA'!$A$12:$H$536,4,0)</f>
        <v>#N/A</v>
      </c>
      <c r="X3435" s="8"/>
    </row>
    <row r="3436" spans="1:24" s="5" customFormat="1" ht="18">
      <c r="A3436" s="274"/>
      <c r="B3436" s="275"/>
      <c r="C3436" s="275"/>
      <c r="D3436" s="264" t="s">
        <v>619</v>
      </c>
      <c r="E3436" s="278" t="s">
        <v>620</v>
      </c>
      <c r="F3436" s="305"/>
      <c r="G3436" s="1020"/>
      <c r="H3436" s="1020"/>
      <c r="I3436" s="1020"/>
      <c r="J3436" s="1020"/>
      <c r="K3436" s="1020"/>
      <c r="L3436" s="1020"/>
      <c r="M3436" s="1020"/>
      <c r="N3436" s="1020"/>
      <c r="O3436" s="1020"/>
      <c r="P3436" s="1020"/>
      <c r="Q3436" s="1020"/>
      <c r="R3436" s="1033"/>
      <c r="S3436" s="1034"/>
      <c r="T3436" s="106"/>
      <c r="U3436" s="277"/>
      <c r="V3436" s="27" t="e">
        <f>VLOOKUP(A3436,'PLANILHA ORÇAMENTARIA'!$A$12:$H$536,5,0)</f>
        <v>#N/A</v>
      </c>
      <c r="W3436" s="27" t="e">
        <f>VLOOKUP(A3436,'PLANILHA ORÇAMENTARIA'!$A$12:$H$536,4,0)</f>
        <v>#N/A</v>
      </c>
      <c r="X3436" s="8"/>
    </row>
    <row r="3437" spans="1:24" s="5" customFormat="1" ht="18">
      <c r="A3437" s="274"/>
      <c r="B3437" s="275"/>
      <c r="C3437" s="275"/>
      <c r="D3437" s="264" t="s">
        <v>1250</v>
      </c>
      <c r="E3437" s="278">
        <f>E3415</f>
        <v>10.426400000000003</v>
      </c>
      <c r="F3437" s="305" t="s">
        <v>148</v>
      </c>
      <c r="G3437" s="1020"/>
      <c r="H3437" s="1020"/>
      <c r="I3437" s="1020"/>
      <c r="J3437" s="1020"/>
      <c r="K3437" s="1020"/>
      <c r="L3437" s="1020"/>
      <c r="M3437" s="1020"/>
      <c r="N3437" s="1020"/>
      <c r="O3437" s="1020"/>
      <c r="P3437" s="1020"/>
      <c r="Q3437" s="1020"/>
      <c r="R3437" s="1033"/>
      <c r="S3437" s="1034"/>
      <c r="T3437" s="106"/>
      <c r="U3437" s="277"/>
      <c r="V3437" s="27" t="e">
        <f>VLOOKUP(A3437,'PLANILHA ORÇAMENTARIA'!$A$12:$H$536,5,0)</f>
        <v>#N/A</v>
      </c>
      <c r="W3437" s="27" t="e">
        <f>VLOOKUP(A3437,'PLANILHA ORÇAMENTARIA'!$A$12:$H$536,4,0)</f>
        <v>#N/A</v>
      </c>
      <c r="X3437" s="8"/>
    </row>
    <row r="3438" spans="1:24" s="5" customFormat="1" ht="18">
      <c r="A3438" s="274"/>
      <c r="B3438" s="275"/>
      <c r="C3438" s="275"/>
      <c r="D3438" s="264" t="s">
        <v>622</v>
      </c>
      <c r="E3438" s="278">
        <f>88*E3437</f>
        <v>917.5232000000002</v>
      </c>
      <c r="F3438" s="305" t="s">
        <v>180</v>
      </c>
      <c r="G3438" s="1020"/>
      <c r="H3438" s="1020"/>
      <c r="I3438" s="1020"/>
      <c r="J3438" s="1020"/>
      <c r="K3438" s="1020"/>
      <c r="L3438" s="1020"/>
      <c r="M3438" s="1020"/>
      <c r="N3438" s="1020"/>
      <c r="O3438" s="1020"/>
      <c r="P3438" s="1020"/>
      <c r="Q3438" s="1020"/>
      <c r="R3438" s="1033"/>
      <c r="S3438" s="1034"/>
      <c r="T3438" s="106"/>
      <c r="U3438" s="277"/>
      <c r="V3438" s="27" t="e">
        <f>VLOOKUP(A3438,'PLANILHA ORÇAMENTARIA'!$A$12:$H$536,5,0)</f>
        <v>#N/A</v>
      </c>
      <c r="W3438" s="27" t="e">
        <f>VLOOKUP(A3438,'PLANILHA ORÇAMENTARIA'!$A$12:$H$536,4,0)</f>
        <v>#N/A</v>
      </c>
      <c r="X3438" s="8"/>
    </row>
    <row r="3439" spans="1:24" s="5" customFormat="1" ht="18">
      <c r="A3439" s="274"/>
      <c r="B3439" s="275"/>
      <c r="C3439" s="275"/>
      <c r="D3439" s="276"/>
      <c r="E3439" s="1082"/>
      <c r="F3439" s="1020"/>
      <c r="G3439" s="1020"/>
      <c r="H3439" s="1020"/>
      <c r="I3439" s="1020"/>
      <c r="J3439" s="1020"/>
      <c r="K3439" s="1020"/>
      <c r="L3439" s="1020"/>
      <c r="M3439" s="1020"/>
      <c r="N3439" s="1020"/>
      <c r="O3439" s="1020"/>
      <c r="P3439" s="1020"/>
      <c r="Q3439" s="1020"/>
      <c r="R3439" s="1033"/>
      <c r="S3439" s="1034"/>
      <c r="T3439" s="106"/>
      <c r="U3439" s="277"/>
      <c r="V3439" s="27" t="e">
        <f>VLOOKUP(A3439,'PLANILHA ORÇAMENTARIA'!$A$12:$H$536,5,0)</f>
        <v>#N/A</v>
      </c>
      <c r="W3439" s="27" t="e">
        <f>VLOOKUP(A3439,'PLANILHA ORÇAMENTARIA'!$A$12:$H$536,4,0)</f>
        <v>#N/A</v>
      </c>
      <c r="X3439" s="8"/>
    </row>
    <row r="3440" spans="1:24" s="5" customFormat="1" ht="18">
      <c r="A3440" s="274"/>
      <c r="B3440" s="275"/>
      <c r="C3440" s="275"/>
      <c r="D3440" s="276"/>
      <c r="E3440" s="1082"/>
      <c r="F3440" s="1020"/>
      <c r="G3440" s="1020"/>
      <c r="H3440" s="1020"/>
      <c r="I3440" s="1020"/>
      <c r="J3440" s="1020"/>
      <c r="K3440" s="1020"/>
      <c r="L3440" s="1020"/>
      <c r="M3440" s="1020"/>
      <c r="N3440" s="1020"/>
      <c r="O3440" s="1020"/>
      <c r="P3440" s="1020"/>
      <c r="Q3440" s="1020"/>
      <c r="R3440" s="1033"/>
      <c r="S3440" s="1034"/>
      <c r="T3440" s="106"/>
      <c r="U3440" s="277"/>
      <c r="V3440" s="27" t="e">
        <f>VLOOKUP(A3440,'PLANILHA ORÇAMENTARIA'!$A$12:$H$536,5,0)</f>
        <v>#N/A</v>
      </c>
      <c r="W3440" s="27" t="e">
        <f>VLOOKUP(A3440,'PLANILHA ORÇAMENTARIA'!$A$12:$H$536,4,0)</f>
        <v>#N/A</v>
      </c>
      <c r="X3440" s="8"/>
    </row>
    <row r="3441" spans="1:24" s="5" customFormat="1" ht="18">
      <c r="A3441" s="268" t="s">
        <v>1269</v>
      </c>
      <c r="B3441" s="263" t="s">
        <v>335</v>
      </c>
      <c r="C3441" s="260" t="s">
        <v>24</v>
      </c>
      <c r="D3441" s="264" t="s">
        <v>623</v>
      </c>
      <c r="E3441" s="269"/>
      <c r="F3441" s="270"/>
      <c r="G3441" s="270"/>
      <c r="H3441" s="270"/>
      <c r="I3441" s="270"/>
      <c r="J3441" s="270"/>
      <c r="K3441" s="270"/>
      <c r="L3441" s="270"/>
      <c r="M3441" s="270"/>
      <c r="N3441" s="270"/>
      <c r="O3441" s="270"/>
      <c r="P3441" s="270"/>
      <c r="Q3441" s="270"/>
      <c r="R3441" s="271" t="s">
        <v>177</v>
      </c>
      <c r="S3441" s="272">
        <f>E3445</f>
        <v>229.38080000000005</v>
      </c>
      <c r="T3441" s="107" t="s">
        <v>180</v>
      </c>
      <c r="U3441" s="273">
        <f>S3441</f>
        <v>229.38080000000005</v>
      </c>
      <c r="V3441" s="27" t="str">
        <f>VLOOKUP(A3441,'PLANILHA ORÇAMENTARIA'!$A$12:$H$536,5,0)</f>
        <v>KG</v>
      </c>
      <c r="W3441" s="27" t="str">
        <f>VLOOKUP(A3441,'PLANILHA ORÇAMENTARIA'!$A$12:$H$536,4,0)</f>
        <v>Armadura em barra de aço CA-60 (A ou B) fyk = 600 MPa</v>
      </c>
      <c r="X3441" s="8"/>
    </row>
    <row r="3442" spans="1:24" s="5" customFormat="1" ht="18">
      <c r="A3442" s="274"/>
      <c r="B3442" s="275"/>
      <c r="C3442" s="275"/>
      <c r="D3442" s="276"/>
      <c r="E3442" s="1082"/>
      <c r="F3442" s="1020"/>
      <c r="G3442" s="1020"/>
      <c r="H3442" s="1020"/>
      <c r="I3442" s="1020"/>
      <c r="J3442" s="1020"/>
      <c r="K3442" s="1020"/>
      <c r="L3442" s="1020"/>
      <c r="M3442" s="1020"/>
      <c r="N3442" s="1020"/>
      <c r="O3442" s="1020"/>
      <c r="P3442" s="1020"/>
      <c r="Q3442" s="1020"/>
      <c r="R3442" s="1033"/>
      <c r="S3442" s="1034"/>
      <c r="T3442" s="106"/>
      <c r="U3442" s="277"/>
      <c r="V3442" s="27" t="e">
        <f>VLOOKUP(A3442,'PLANILHA ORÇAMENTARIA'!$A$12:$H$536,5,0)</f>
        <v>#N/A</v>
      </c>
      <c r="W3442" s="27" t="e">
        <f>VLOOKUP(A3442,'PLANILHA ORÇAMENTARIA'!$A$12:$H$536,4,0)</f>
        <v>#N/A</v>
      </c>
      <c r="X3442" s="8"/>
    </row>
    <row r="3443" spans="1:24" s="5" customFormat="1" ht="18">
      <c r="A3443" s="274"/>
      <c r="B3443" s="275"/>
      <c r="C3443" s="275"/>
      <c r="D3443" s="264" t="s">
        <v>619</v>
      </c>
      <c r="E3443" s="278" t="s">
        <v>624</v>
      </c>
      <c r="F3443" s="305"/>
      <c r="G3443" s="1020"/>
      <c r="H3443" s="1020"/>
      <c r="I3443" s="1020"/>
      <c r="J3443" s="1020"/>
      <c r="K3443" s="1020"/>
      <c r="L3443" s="1020"/>
      <c r="M3443" s="1020"/>
      <c r="N3443" s="1020"/>
      <c r="O3443" s="1020"/>
      <c r="P3443" s="1020"/>
      <c r="Q3443" s="1020"/>
      <c r="R3443" s="1033"/>
      <c r="S3443" s="1034"/>
      <c r="T3443" s="106"/>
      <c r="U3443" s="277"/>
      <c r="V3443" s="27" t="e">
        <f>VLOOKUP(A3443,'PLANILHA ORÇAMENTARIA'!$A$12:$H$536,5,0)</f>
        <v>#N/A</v>
      </c>
      <c r="W3443" s="27" t="e">
        <f>VLOOKUP(A3443,'PLANILHA ORÇAMENTARIA'!$A$12:$H$536,4,0)</f>
        <v>#N/A</v>
      </c>
      <c r="X3443" s="8"/>
    </row>
    <row r="3444" spans="1:24" s="5" customFormat="1" ht="18">
      <c r="A3444" s="274"/>
      <c r="B3444" s="275"/>
      <c r="C3444" s="275"/>
      <c r="D3444" s="264" t="s">
        <v>1250</v>
      </c>
      <c r="E3444" s="278">
        <f>E3415</f>
        <v>10.426400000000003</v>
      </c>
      <c r="F3444" s="305" t="s">
        <v>148</v>
      </c>
      <c r="G3444" s="1020"/>
      <c r="H3444" s="1020"/>
      <c r="I3444" s="1020"/>
      <c r="J3444" s="1020"/>
      <c r="K3444" s="1020"/>
      <c r="L3444" s="1020"/>
      <c r="M3444" s="1020"/>
      <c r="N3444" s="1020"/>
      <c r="O3444" s="1020"/>
      <c r="P3444" s="1020"/>
      <c r="Q3444" s="1020"/>
      <c r="R3444" s="1033"/>
      <c r="S3444" s="1034"/>
      <c r="T3444" s="106"/>
      <c r="U3444" s="277"/>
      <c r="V3444" s="27" t="e">
        <f>VLOOKUP(A3444,'PLANILHA ORÇAMENTARIA'!$A$12:$H$536,5,0)</f>
        <v>#N/A</v>
      </c>
      <c r="W3444" s="27" t="e">
        <f>VLOOKUP(A3444,'PLANILHA ORÇAMENTARIA'!$A$12:$H$536,4,0)</f>
        <v>#N/A</v>
      </c>
      <c r="X3444" s="8"/>
    </row>
    <row r="3445" spans="1:24" s="5" customFormat="1" ht="18">
      <c r="A3445" s="274"/>
      <c r="B3445" s="275"/>
      <c r="C3445" s="275"/>
      <c r="D3445" s="264" t="s">
        <v>622</v>
      </c>
      <c r="E3445" s="278">
        <f>22*E3444</f>
        <v>229.38080000000005</v>
      </c>
      <c r="F3445" s="305" t="s">
        <v>180</v>
      </c>
      <c r="G3445" s="1020"/>
      <c r="H3445" s="1020"/>
      <c r="I3445" s="1020"/>
      <c r="J3445" s="1020"/>
      <c r="K3445" s="1020"/>
      <c r="L3445" s="1020"/>
      <c r="M3445" s="1020"/>
      <c r="N3445" s="1020"/>
      <c r="O3445" s="1020"/>
      <c r="P3445" s="1020"/>
      <c r="Q3445" s="1020"/>
      <c r="R3445" s="1033"/>
      <c r="S3445" s="1034"/>
      <c r="T3445" s="106"/>
      <c r="U3445" s="277"/>
      <c r="V3445" s="27" t="e">
        <f>VLOOKUP(A3445,'PLANILHA ORÇAMENTARIA'!$A$12:$H$536,5,0)</f>
        <v>#N/A</v>
      </c>
      <c r="W3445" s="27" t="e">
        <f>VLOOKUP(A3445,'PLANILHA ORÇAMENTARIA'!$A$12:$H$536,4,0)</f>
        <v>#N/A</v>
      </c>
      <c r="X3445" s="8"/>
    </row>
    <row r="3446" spans="1:24" s="5" customFormat="1" ht="18">
      <c r="A3446" s="274"/>
      <c r="B3446" s="275"/>
      <c r="C3446" s="275"/>
      <c r="D3446" s="276"/>
      <c r="E3446" s="1082"/>
      <c r="F3446" s="1020"/>
      <c r="G3446" s="1020"/>
      <c r="H3446" s="1020"/>
      <c r="I3446" s="1020"/>
      <c r="J3446" s="1020"/>
      <c r="K3446" s="1020"/>
      <c r="L3446" s="1020"/>
      <c r="M3446" s="1020"/>
      <c r="N3446" s="1020"/>
      <c r="O3446" s="1020"/>
      <c r="P3446" s="1020"/>
      <c r="Q3446" s="1020"/>
      <c r="R3446" s="1033"/>
      <c r="S3446" s="1034"/>
      <c r="T3446" s="106"/>
      <c r="U3446" s="277"/>
      <c r="V3446" s="27" t="e">
        <f>VLOOKUP(A3446,'PLANILHA ORÇAMENTARIA'!$A$12:$H$536,5,0)</f>
        <v>#N/A</v>
      </c>
      <c r="W3446" s="27" t="e">
        <f>VLOOKUP(A3446,'PLANILHA ORÇAMENTARIA'!$A$12:$H$536,4,0)</f>
        <v>#N/A</v>
      </c>
      <c r="X3446" s="8"/>
    </row>
    <row r="3447" spans="1:24" s="5" customFormat="1" ht="18">
      <c r="A3447" s="268" t="s">
        <v>1270</v>
      </c>
      <c r="B3447" s="263">
        <v>92269</v>
      </c>
      <c r="C3447" s="263" t="s">
        <v>47</v>
      </c>
      <c r="D3447" s="264" t="s">
        <v>1251</v>
      </c>
      <c r="E3447" s="269"/>
      <c r="F3447" s="270"/>
      <c r="G3447" s="270"/>
      <c r="H3447" s="270"/>
      <c r="I3447" s="270"/>
      <c r="J3447" s="270"/>
      <c r="K3447" s="270"/>
      <c r="L3447" s="270"/>
      <c r="M3447" s="270"/>
      <c r="N3447" s="270"/>
      <c r="O3447" s="270"/>
      <c r="P3447" s="270"/>
      <c r="Q3447" s="270"/>
      <c r="R3447" s="271" t="s">
        <v>177</v>
      </c>
      <c r="S3447" s="272">
        <f>I3451</f>
        <v>530.40000000000009</v>
      </c>
      <c r="T3447" s="107" t="s">
        <v>268</v>
      </c>
      <c r="U3447" s="309">
        <f>S3447</f>
        <v>530.40000000000009</v>
      </c>
      <c r="V3447" s="27" t="str">
        <f>VLOOKUP(A3447,'PLANILHA ORÇAMENTARIA'!$A$12:$H$536,5,0)</f>
        <v>M2</v>
      </c>
      <c r="W3447" s="27" t="str">
        <f>VLOOKUP(A3447,'PLANILHA ORÇAMENTARIA'!$A$12:$H$536,4,0)</f>
        <v>FABRICAÇÃO DE FÔRMA PARA PILARES E ESTRUTURAS SIMILARES, EM MADEIRA SERRADA, E=25 MM. AF_09/2020</v>
      </c>
      <c r="X3447" s="8"/>
    </row>
    <row r="3448" spans="1:24" s="5" customFormat="1" ht="18">
      <c r="A3448" s="274"/>
      <c r="B3448" s="275"/>
      <c r="C3448" s="275"/>
      <c r="D3448" s="276"/>
      <c r="E3448" s="1082"/>
      <c r="F3448" s="1020"/>
      <c r="G3448" s="1020"/>
      <c r="H3448" s="1020"/>
      <c r="I3448" s="1020"/>
      <c r="J3448" s="1020"/>
      <c r="K3448" s="1020"/>
      <c r="L3448" s="1020"/>
      <c r="M3448" s="1020"/>
      <c r="N3448" s="1020"/>
      <c r="O3448" s="1020"/>
      <c r="P3448" s="1020"/>
      <c r="Q3448" s="1020"/>
      <c r="R3448" s="1033"/>
      <c r="S3448" s="1034"/>
      <c r="T3448" s="106"/>
      <c r="U3448" s="310"/>
      <c r="V3448" s="27" t="e">
        <f>VLOOKUP(A3448,'PLANILHA ORÇAMENTARIA'!$A$12:$H$536,5,0)</f>
        <v>#N/A</v>
      </c>
      <c r="W3448" s="27" t="e">
        <f>VLOOKUP(A3448,'PLANILHA ORÇAMENTARIA'!$A$12:$H$536,4,0)</f>
        <v>#N/A</v>
      </c>
      <c r="X3448" s="8"/>
    </row>
    <row r="3449" spans="1:24" s="5" customFormat="1" ht="18">
      <c r="A3449" s="274"/>
      <c r="B3449" s="275"/>
      <c r="C3449" s="275"/>
      <c r="D3449" s="311" t="s">
        <v>1252</v>
      </c>
      <c r="E3449" s="311" t="s">
        <v>800</v>
      </c>
      <c r="F3449" s="311" t="s">
        <v>660</v>
      </c>
      <c r="G3449" s="311" t="s">
        <v>661</v>
      </c>
      <c r="H3449" s="311" t="s">
        <v>662</v>
      </c>
      <c r="I3449" s="305" t="s">
        <v>117</v>
      </c>
      <c r="J3449" s="1020"/>
      <c r="K3449" s="1020"/>
      <c r="L3449" s="1020"/>
      <c r="M3449" s="1020"/>
      <c r="N3449" s="1020"/>
      <c r="O3449" s="1020"/>
      <c r="P3449" s="1020"/>
      <c r="Q3449" s="1020"/>
      <c r="R3449" s="1033"/>
      <c r="S3449" s="1034"/>
      <c r="T3449" s="106"/>
      <c r="U3449" s="310"/>
      <c r="V3449" s="27" t="e">
        <f>VLOOKUP(A3449,'PLANILHA ORÇAMENTARIA'!$A$12:$H$536,5,0)</f>
        <v>#N/A</v>
      </c>
      <c r="W3449" s="27" t="e">
        <f>VLOOKUP(A3449,'PLANILHA ORÇAMENTARIA'!$A$12:$H$536,4,0)</f>
        <v>#N/A</v>
      </c>
      <c r="X3449" s="8"/>
    </row>
    <row r="3450" spans="1:24" s="5" customFormat="1" ht="18">
      <c r="A3450" s="274"/>
      <c r="B3450" s="275"/>
      <c r="C3450" s="275"/>
      <c r="D3450" s="311"/>
      <c r="E3450" s="312">
        <f>E3379</f>
        <v>44</v>
      </c>
      <c r="F3450" s="312">
        <v>0.2</v>
      </c>
      <c r="G3450" s="313">
        <v>3</v>
      </c>
      <c r="H3450" s="314">
        <v>4</v>
      </c>
      <c r="I3450" s="305">
        <f>SUM(E3450,F3450)*G3450*H3450</f>
        <v>530.40000000000009</v>
      </c>
      <c r="J3450" s="1020"/>
      <c r="K3450" s="1020"/>
      <c r="L3450" s="1020"/>
      <c r="M3450" s="1020"/>
      <c r="N3450" s="1020"/>
      <c r="O3450" s="1020"/>
      <c r="P3450" s="1020"/>
      <c r="Q3450" s="1020"/>
      <c r="R3450" s="1033"/>
      <c r="S3450" s="1034"/>
      <c r="T3450" s="106"/>
      <c r="U3450" s="310"/>
      <c r="V3450" s="27" t="e">
        <f>VLOOKUP(A3450,'PLANILHA ORÇAMENTARIA'!$A$12:$H$536,5,0)</f>
        <v>#N/A</v>
      </c>
      <c r="W3450" s="27" t="e">
        <f>VLOOKUP(A3450,'PLANILHA ORÇAMENTARIA'!$A$12:$H$536,4,0)</f>
        <v>#N/A</v>
      </c>
      <c r="X3450" s="8"/>
    </row>
    <row r="3451" spans="1:24" s="5" customFormat="1" ht="18">
      <c r="A3451" s="274"/>
      <c r="B3451" s="275"/>
      <c r="C3451" s="275"/>
      <c r="D3451" s="276"/>
      <c r="E3451" s="1082"/>
      <c r="F3451" s="1020"/>
      <c r="G3451" s="305"/>
      <c r="H3451" s="305" t="s">
        <v>177</v>
      </c>
      <c r="I3451" s="305">
        <f>SUM(I3450:I3450)</f>
        <v>530.40000000000009</v>
      </c>
      <c r="J3451" s="1020"/>
      <c r="K3451" s="1020"/>
      <c r="L3451" s="1020"/>
      <c r="M3451" s="1020"/>
      <c r="N3451" s="1020"/>
      <c r="O3451" s="1020"/>
      <c r="P3451" s="1020"/>
      <c r="Q3451" s="1020"/>
      <c r="R3451" s="1033"/>
      <c r="S3451" s="1034"/>
      <c r="T3451" s="106"/>
      <c r="U3451" s="310"/>
      <c r="V3451" s="27" t="e">
        <f>VLOOKUP(A3451,'PLANILHA ORÇAMENTARIA'!$A$12:$H$536,5,0)</f>
        <v>#N/A</v>
      </c>
      <c r="W3451" s="27" t="e">
        <f>VLOOKUP(A3451,'PLANILHA ORÇAMENTARIA'!$A$12:$H$536,4,0)</f>
        <v>#N/A</v>
      </c>
      <c r="X3451" s="8"/>
    </row>
    <row r="3452" spans="1:24" s="5" customFormat="1" ht="18">
      <c r="A3452" s="274"/>
      <c r="B3452" s="275"/>
      <c r="C3452" s="275"/>
      <c r="D3452" s="276"/>
      <c r="E3452" s="1082"/>
      <c r="F3452" s="1020"/>
      <c r="G3452" s="1020"/>
      <c r="H3452" s="1020"/>
      <c r="I3452" s="1020"/>
      <c r="J3452" s="1020"/>
      <c r="K3452" s="1020"/>
      <c r="L3452" s="1020"/>
      <c r="M3452" s="1020"/>
      <c r="N3452" s="1020"/>
      <c r="O3452" s="1020"/>
      <c r="P3452" s="1020"/>
      <c r="Q3452" s="1020"/>
      <c r="R3452" s="1033"/>
      <c r="S3452" s="1034"/>
      <c r="T3452" s="106"/>
      <c r="U3452" s="310"/>
      <c r="V3452" s="27" t="e">
        <f>VLOOKUP(A3452,'PLANILHA ORÇAMENTARIA'!$A$12:$H$536,5,0)</f>
        <v>#N/A</v>
      </c>
      <c r="W3452" s="27" t="e">
        <f>VLOOKUP(A3452,'PLANILHA ORÇAMENTARIA'!$A$12:$H$536,4,0)</f>
        <v>#N/A</v>
      </c>
      <c r="X3452" s="8"/>
    </row>
    <row r="3453" spans="1:24" s="5" customFormat="1" ht="18">
      <c r="A3453" s="274"/>
      <c r="B3453" s="275"/>
      <c r="C3453" s="275"/>
      <c r="D3453" s="276"/>
      <c r="E3453" s="1082"/>
      <c r="F3453" s="1020"/>
      <c r="G3453" s="1020"/>
      <c r="H3453" s="1020"/>
      <c r="I3453" s="1020"/>
      <c r="J3453" s="1020"/>
      <c r="K3453" s="1020"/>
      <c r="L3453" s="1020"/>
      <c r="M3453" s="1020"/>
      <c r="N3453" s="1020"/>
      <c r="O3453" s="1020"/>
      <c r="P3453" s="1020"/>
      <c r="Q3453" s="1020"/>
      <c r="R3453" s="1033"/>
      <c r="S3453" s="1034"/>
      <c r="T3453" s="106"/>
      <c r="U3453" s="310"/>
      <c r="V3453" s="27" t="e">
        <f>VLOOKUP(A3453,'PLANILHA ORÇAMENTARIA'!$A$12:$H$536,5,0)</f>
        <v>#N/A</v>
      </c>
      <c r="W3453" s="27" t="e">
        <f>VLOOKUP(A3453,'PLANILHA ORÇAMENTARIA'!$A$12:$H$536,4,0)</f>
        <v>#N/A</v>
      </c>
      <c r="X3453" s="8"/>
    </row>
    <row r="3454" spans="1:24" s="5" customFormat="1" ht="18">
      <c r="A3454" s="268" t="s">
        <v>1271</v>
      </c>
      <c r="B3454" s="263">
        <v>92411</v>
      </c>
      <c r="C3454" s="263" t="s">
        <v>47</v>
      </c>
      <c r="D3454" s="264" t="s">
        <v>1253</v>
      </c>
      <c r="E3454" s="269"/>
      <c r="F3454" s="270"/>
      <c r="G3454" s="270"/>
      <c r="H3454" s="270"/>
      <c r="I3454" s="270"/>
      <c r="J3454" s="270"/>
      <c r="K3454" s="270"/>
      <c r="L3454" s="270"/>
      <c r="M3454" s="270"/>
      <c r="N3454" s="270"/>
      <c r="O3454" s="270"/>
      <c r="P3454" s="270"/>
      <c r="Q3454" s="270"/>
      <c r="R3454" s="271" t="s">
        <v>177</v>
      </c>
      <c r="S3454" s="272">
        <f>I3458</f>
        <v>530.40000000000009</v>
      </c>
      <c r="T3454" s="107" t="s">
        <v>268</v>
      </c>
      <c r="U3454" s="309">
        <f>S3454</f>
        <v>530.40000000000009</v>
      </c>
      <c r="V3454" s="27" t="str">
        <f>VLOOKUP(A3454,'PLANILHA ORÇAMENTARIA'!$A$12:$H$536,5,0)</f>
        <v>M2</v>
      </c>
      <c r="W3454" s="27" t="str">
        <f>VLOOKUP(A3454,'PLANILHA ORÇAMENTARIA'!$A$12:$H$536,4,0)</f>
        <v>MONTAGEM E DESMONTAGEM DE FÔRMA DE PILARES RETANGULARES E ESTRUTURAS SIMILARES, PÉ-DIREITO SIMPLES, EM MADEIRA SERRADA, 2 UTILIZAÇÕES. AF_09/2020</v>
      </c>
      <c r="X3454" s="8"/>
    </row>
    <row r="3455" spans="1:24" s="5" customFormat="1" ht="18">
      <c r="A3455" s="274"/>
      <c r="B3455" s="275"/>
      <c r="C3455" s="275"/>
      <c r="D3455" s="276"/>
      <c r="E3455" s="1082"/>
      <c r="F3455" s="1020"/>
      <c r="G3455" s="1020"/>
      <c r="H3455" s="1020"/>
      <c r="I3455" s="1020"/>
      <c r="J3455" s="1020"/>
      <c r="K3455" s="1020"/>
      <c r="L3455" s="1020"/>
      <c r="M3455" s="1020"/>
      <c r="N3455" s="1020"/>
      <c r="O3455" s="1020"/>
      <c r="P3455" s="1020"/>
      <c r="Q3455" s="1020"/>
      <c r="R3455" s="1033"/>
      <c r="S3455" s="1034"/>
      <c r="T3455" s="106"/>
      <c r="U3455" s="310"/>
      <c r="V3455" s="27" t="e">
        <f>VLOOKUP(A3455,'PLANILHA ORÇAMENTARIA'!$A$12:$H$536,5,0)</f>
        <v>#N/A</v>
      </c>
      <c r="W3455" s="27" t="e">
        <f>VLOOKUP(A3455,'PLANILHA ORÇAMENTARIA'!$A$12:$H$536,4,0)</f>
        <v>#N/A</v>
      </c>
      <c r="X3455" s="8"/>
    </row>
    <row r="3456" spans="1:24" s="5" customFormat="1" ht="18">
      <c r="A3456" s="274"/>
      <c r="B3456" s="275"/>
      <c r="C3456" s="275"/>
      <c r="D3456" s="311" t="s">
        <v>1252</v>
      </c>
      <c r="E3456" s="311" t="s">
        <v>800</v>
      </c>
      <c r="F3456" s="311" t="s">
        <v>660</v>
      </c>
      <c r="G3456" s="311" t="s">
        <v>661</v>
      </c>
      <c r="H3456" s="311" t="s">
        <v>662</v>
      </c>
      <c r="I3456" s="305" t="s">
        <v>117</v>
      </c>
      <c r="J3456" s="1020"/>
      <c r="K3456" s="1020"/>
      <c r="L3456" s="1020"/>
      <c r="M3456" s="1020"/>
      <c r="N3456" s="1020"/>
      <c r="O3456" s="1020"/>
      <c r="P3456" s="1020"/>
      <c r="Q3456" s="1020"/>
      <c r="R3456" s="1033"/>
      <c r="S3456" s="1034"/>
      <c r="T3456" s="106"/>
      <c r="U3456" s="310"/>
      <c r="V3456" s="27" t="e">
        <f>VLOOKUP(A3456,'PLANILHA ORÇAMENTARIA'!$A$12:$H$536,5,0)</f>
        <v>#N/A</v>
      </c>
      <c r="W3456" s="27" t="e">
        <f>VLOOKUP(A3456,'PLANILHA ORÇAMENTARIA'!$A$12:$H$536,4,0)</f>
        <v>#N/A</v>
      </c>
      <c r="X3456" s="8"/>
    </row>
    <row r="3457" spans="1:24" s="5" customFormat="1" ht="18">
      <c r="A3457" s="274"/>
      <c r="B3457" s="275"/>
      <c r="C3457" s="275"/>
      <c r="D3457" s="311"/>
      <c r="E3457" s="312">
        <f>E3359</f>
        <v>44</v>
      </c>
      <c r="F3457" s="312">
        <v>0.2</v>
      </c>
      <c r="G3457" s="313">
        <v>3</v>
      </c>
      <c r="H3457" s="314">
        <v>4</v>
      </c>
      <c r="I3457" s="305">
        <f>SUM(E3457,F3457)*G3457*H3457</f>
        <v>530.40000000000009</v>
      </c>
      <c r="J3457" s="1020"/>
      <c r="K3457" s="1020"/>
      <c r="L3457" s="1020"/>
      <c r="M3457" s="1020"/>
      <c r="N3457" s="1020"/>
      <c r="O3457" s="1020"/>
      <c r="P3457" s="1020"/>
      <c r="Q3457" s="1020"/>
      <c r="R3457" s="1033"/>
      <c r="S3457" s="1034"/>
      <c r="T3457" s="106"/>
      <c r="U3457" s="310"/>
      <c r="V3457" s="27" t="e">
        <f>VLOOKUP(A3457,'PLANILHA ORÇAMENTARIA'!$A$12:$H$536,5,0)</f>
        <v>#N/A</v>
      </c>
      <c r="W3457" s="27" t="e">
        <f>VLOOKUP(A3457,'PLANILHA ORÇAMENTARIA'!$A$12:$H$536,4,0)</f>
        <v>#N/A</v>
      </c>
      <c r="X3457" s="8"/>
    </row>
    <row r="3458" spans="1:24" s="5" customFormat="1" ht="18">
      <c r="A3458" s="274"/>
      <c r="B3458" s="275"/>
      <c r="C3458" s="275"/>
      <c r="D3458" s="276"/>
      <c r="E3458" s="1082"/>
      <c r="F3458" s="1020"/>
      <c r="G3458" s="305"/>
      <c r="H3458" s="305" t="s">
        <v>177</v>
      </c>
      <c r="I3458" s="305">
        <f>SUM(I3457:I3457)</f>
        <v>530.40000000000009</v>
      </c>
      <c r="J3458" s="1020"/>
      <c r="K3458" s="1020"/>
      <c r="L3458" s="1020"/>
      <c r="M3458" s="1020"/>
      <c r="N3458" s="1020"/>
      <c r="O3458" s="1020"/>
      <c r="P3458" s="1020"/>
      <c r="Q3458" s="1020"/>
      <c r="R3458" s="1033"/>
      <c r="S3458" s="1034"/>
      <c r="T3458" s="106"/>
      <c r="U3458" s="310"/>
      <c r="V3458" s="27" t="e">
        <f>VLOOKUP(A3458,'PLANILHA ORÇAMENTARIA'!$A$12:$H$536,5,0)</f>
        <v>#N/A</v>
      </c>
      <c r="W3458" s="27" t="e">
        <f>VLOOKUP(A3458,'PLANILHA ORÇAMENTARIA'!$A$12:$H$536,4,0)</f>
        <v>#N/A</v>
      </c>
      <c r="X3458" s="8"/>
    </row>
    <row r="3459" spans="1:24" s="5" customFormat="1" ht="18">
      <c r="A3459" s="274"/>
      <c r="B3459" s="275"/>
      <c r="C3459" s="275"/>
      <c r="D3459" s="276"/>
      <c r="E3459" s="1082"/>
      <c r="F3459" s="1020"/>
      <c r="G3459" s="1020"/>
      <c r="H3459" s="1020"/>
      <c r="I3459" s="1020"/>
      <c r="J3459" s="1020"/>
      <c r="K3459" s="1020"/>
      <c r="L3459" s="1020"/>
      <c r="M3459" s="1020"/>
      <c r="N3459" s="1020"/>
      <c r="O3459" s="1020"/>
      <c r="P3459" s="1020"/>
      <c r="Q3459" s="1020"/>
      <c r="R3459" s="1033"/>
      <c r="S3459" s="1034"/>
      <c r="T3459" s="106"/>
      <c r="U3459" s="310"/>
      <c r="V3459" s="27" t="e">
        <f>VLOOKUP(A3459,'PLANILHA ORÇAMENTARIA'!$A$12:$H$536,5,0)</f>
        <v>#N/A</v>
      </c>
      <c r="W3459" s="27" t="e">
        <f>VLOOKUP(A3459,'PLANILHA ORÇAMENTARIA'!$A$12:$H$536,4,0)</f>
        <v>#N/A</v>
      </c>
      <c r="X3459" s="8"/>
    </row>
    <row r="3460" spans="1:24" s="5" customFormat="1" ht="18">
      <c r="A3460" s="268" t="s">
        <v>1272</v>
      </c>
      <c r="B3460" s="263">
        <v>103672</v>
      </c>
      <c r="C3460" s="263" t="s">
        <v>47</v>
      </c>
      <c r="D3460" s="264" t="s">
        <v>1254</v>
      </c>
      <c r="E3460" s="269"/>
      <c r="F3460" s="270"/>
      <c r="G3460" s="270"/>
      <c r="H3460" s="270"/>
      <c r="I3460" s="270"/>
      <c r="J3460" s="270"/>
      <c r="K3460" s="270"/>
      <c r="L3460" s="270"/>
      <c r="M3460" s="270"/>
      <c r="N3460" s="270"/>
      <c r="O3460" s="270"/>
      <c r="P3460" s="270"/>
      <c r="Q3460" s="270"/>
      <c r="R3460" s="271" t="s">
        <v>177</v>
      </c>
      <c r="S3460" s="272">
        <f>I3463</f>
        <v>26.400000000000006</v>
      </c>
      <c r="T3460" s="107" t="s">
        <v>568</v>
      </c>
      <c r="U3460" s="309">
        <f>S3460</f>
        <v>26.400000000000006</v>
      </c>
      <c r="V3460" s="27" t="str">
        <f>VLOOKUP(A3460,'PLANILHA ORÇAMENTARIA'!$A$12:$H$536,5,0)</f>
        <v>M3</v>
      </c>
      <c r="W3460" s="27" t="str">
        <f>VLOOKUP(A3460,'PLANILHA ORÇAMENTARIA'!$A$12:$H$536,4,0)</f>
        <v>CONCRETAGEM DE PILARES, FCK = 25 MPA, COM USO DE BOMBA - LANÇAMENTO, ADENSAMENTO E ACABAMENTO. AF_02/2022_PS</v>
      </c>
      <c r="X3460" s="8"/>
    </row>
    <row r="3461" spans="1:24" s="5" customFormat="1" ht="18">
      <c r="A3461" s="274"/>
      <c r="B3461" s="275"/>
      <c r="C3461" s="275"/>
      <c r="D3461" s="276"/>
      <c r="E3461" s="1082"/>
      <c r="F3461" s="1020"/>
      <c r="G3461" s="1020"/>
      <c r="H3461" s="1020"/>
      <c r="I3461" s="1020"/>
      <c r="J3461" s="1020"/>
      <c r="K3461" s="1020"/>
      <c r="L3461" s="1020"/>
      <c r="M3461" s="1020"/>
      <c r="N3461" s="1020"/>
      <c r="O3461" s="1020"/>
      <c r="P3461" s="1020"/>
      <c r="Q3461" s="1020"/>
      <c r="R3461" s="1033"/>
      <c r="S3461" s="1034"/>
      <c r="T3461" s="106"/>
      <c r="U3461" s="310"/>
      <c r="V3461" s="27" t="e">
        <f>VLOOKUP(A3461,'PLANILHA ORÇAMENTARIA'!$A$12:$H$536,5,0)</f>
        <v>#N/A</v>
      </c>
      <c r="W3461" s="27" t="e">
        <f>VLOOKUP(A3461,'PLANILHA ORÇAMENTARIA'!$A$12:$H$536,4,0)</f>
        <v>#N/A</v>
      </c>
      <c r="X3461" s="8"/>
    </row>
    <row r="3462" spans="1:24" s="5" customFormat="1" ht="18">
      <c r="A3462" s="274"/>
      <c r="B3462" s="275"/>
      <c r="C3462" s="275"/>
      <c r="D3462" s="311" t="s">
        <v>1252</v>
      </c>
      <c r="E3462" s="311" t="s">
        <v>659</v>
      </c>
      <c r="F3462" s="311" t="s">
        <v>660</v>
      </c>
      <c r="G3462" s="311" t="s">
        <v>661</v>
      </c>
      <c r="H3462" s="305" t="s">
        <v>800</v>
      </c>
      <c r="I3462" s="305" t="s">
        <v>148</v>
      </c>
      <c r="J3462" s="1020"/>
      <c r="K3462" s="1020"/>
      <c r="L3462" s="1020"/>
      <c r="M3462" s="1020"/>
      <c r="N3462" s="1020"/>
      <c r="O3462" s="1020"/>
      <c r="P3462" s="1020"/>
      <c r="Q3462" s="1020"/>
      <c r="R3462" s="1033"/>
      <c r="S3462" s="1034"/>
      <c r="T3462" s="106"/>
      <c r="U3462" s="310"/>
      <c r="V3462" s="27" t="e">
        <f>VLOOKUP(A3462,'PLANILHA ORÇAMENTARIA'!$A$12:$H$536,5,0)</f>
        <v>#N/A</v>
      </c>
      <c r="W3462" s="27" t="e">
        <f>VLOOKUP(A3462,'PLANILHA ORÇAMENTARIA'!$A$12:$H$536,4,0)</f>
        <v>#N/A</v>
      </c>
      <c r="X3462" s="8"/>
    </row>
    <row r="3463" spans="1:24" s="5" customFormat="1" ht="18">
      <c r="A3463" s="274"/>
      <c r="B3463" s="275"/>
      <c r="C3463" s="275"/>
      <c r="D3463" s="311"/>
      <c r="E3463" s="312">
        <v>0.2</v>
      </c>
      <c r="F3463" s="312">
        <v>0.2</v>
      </c>
      <c r="G3463" s="313">
        <f>G3457</f>
        <v>3</v>
      </c>
      <c r="H3463" s="278">
        <f>E3359</f>
        <v>44</v>
      </c>
      <c r="I3463" s="305">
        <f>F3463*G3463*H3463</f>
        <v>26.400000000000006</v>
      </c>
      <c r="J3463" s="1020"/>
      <c r="K3463" s="1020"/>
      <c r="L3463" s="1020"/>
      <c r="M3463" s="1020"/>
      <c r="N3463" s="1020"/>
      <c r="O3463" s="1020"/>
      <c r="P3463" s="1020"/>
      <c r="Q3463" s="1020"/>
      <c r="R3463" s="1033"/>
      <c r="S3463" s="1034"/>
      <c r="T3463" s="106"/>
      <c r="U3463" s="310"/>
      <c r="V3463" s="27" t="e">
        <f>VLOOKUP(A3463,'PLANILHA ORÇAMENTARIA'!$A$12:$H$536,5,0)</f>
        <v>#N/A</v>
      </c>
      <c r="W3463" s="27" t="e">
        <f>VLOOKUP(A3463,'PLANILHA ORÇAMENTARIA'!$A$12:$H$536,4,0)</f>
        <v>#N/A</v>
      </c>
      <c r="X3463" s="8"/>
    </row>
    <row r="3464" spans="1:24" s="5" customFormat="1" ht="18">
      <c r="A3464" s="274"/>
      <c r="B3464" s="275"/>
      <c r="C3464" s="275"/>
      <c r="D3464" s="276"/>
      <c r="E3464" s="1082"/>
      <c r="F3464" s="1020"/>
      <c r="G3464" s="1020"/>
      <c r="H3464" s="1020"/>
      <c r="I3464" s="1020"/>
      <c r="J3464" s="1020"/>
      <c r="K3464" s="1020"/>
      <c r="L3464" s="1020"/>
      <c r="M3464" s="1020"/>
      <c r="N3464" s="1020"/>
      <c r="O3464" s="1020"/>
      <c r="P3464" s="1020"/>
      <c r="Q3464" s="1020"/>
      <c r="R3464" s="1033"/>
      <c r="S3464" s="1034"/>
      <c r="T3464" s="106"/>
      <c r="U3464" s="310"/>
      <c r="V3464" s="27" t="e">
        <f>VLOOKUP(A3464,'PLANILHA ORÇAMENTARIA'!$A$12:$H$536,5,0)</f>
        <v>#N/A</v>
      </c>
      <c r="W3464" s="27" t="e">
        <f>VLOOKUP(A3464,'PLANILHA ORÇAMENTARIA'!$A$12:$H$536,4,0)</f>
        <v>#N/A</v>
      </c>
      <c r="X3464" s="8"/>
    </row>
    <row r="3465" spans="1:24" s="5" customFormat="1" ht="18">
      <c r="A3465" s="274"/>
      <c r="B3465" s="275"/>
      <c r="C3465" s="275"/>
      <c r="D3465" s="276"/>
      <c r="E3465" s="1082"/>
      <c r="F3465" s="1020"/>
      <c r="G3465" s="1020"/>
      <c r="H3465" s="1020"/>
      <c r="I3465" s="1020"/>
      <c r="J3465" s="1020"/>
      <c r="K3465" s="1020"/>
      <c r="L3465" s="1020"/>
      <c r="M3465" s="1020"/>
      <c r="N3465" s="1020"/>
      <c r="O3465" s="1020"/>
      <c r="P3465" s="1020"/>
      <c r="Q3465" s="1020"/>
      <c r="R3465" s="1033"/>
      <c r="S3465" s="1034"/>
      <c r="T3465" s="106"/>
      <c r="U3465" s="310"/>
      <c r="V3465" s="27" t="e">
        <f>VLOOKUP(A3465,'PLANILHA ORÇAMENTARIA'!$A$12:$H$536,5,0)</f>
        <v>#N/A</v>
      </c>
      <c r="W3465" s="27" t="e">
        <f>VLOOKUP(A3465,'PLANILHA ORÇAMENTARIA'!$A$12:$H$536,4,0)</f>
        <v>#N/A</v>
      </c>
      <c r="X3465" s="8"/>
    </row>
    <row r="3466" spans="1:24" s="5" customFormat="1" ht="18">
      <c r="A3466" s="684" t="s">
        <v>1273</v>
      </c>
      <c r="B3466" s="263" t="s">
        <v>617</v>
      </c>
      <c r="C3466" s="263" t="s">
        <v>24</v>
      </c>
      <c r="D3466" s="264" t="s">
        <v>618</v>
      </c>
      <c r="E3466" s="269"/>
      <c r="F3466" s="270"/>
      <c r="G3466" s="270"/>
      <c r="H3466" s="270"/>
      <c r="I3466" s="270"/>
      <c r="J3466" s="270"/>
      <c r="K3466" s="270"/>
      <c r="L3466" s="270"/>
      <c r="M3466" s="270"/>
      <c r="N3466" s="270"/>
      <c r="O3466" s="270"/>
      <c r="P3466" s="270"/>
      <c r="Q3466" s="270"/>
      <c r="R3466" s="271" t="s">
        <v>177</v>
      </c>
      <c r="S3466" s="272">
        <f>E3471</f>
        <v>2323.2000000000007</v>
      </c>
      <c r="T3466" s="107" t="s">
        <v>180</v>
      </c>
      <c r="U3466" s="309">
        <f>S3466</f>
        <v>2323.2000000000007</v>
      </c>
      <c r="V3466" s="27" t="str">
        <f>VLOOKUP(A3466,'PLANILHA ORÇAMENTARIA'!$A$12:$H$536,5,0)</f>
        <v>KG</v>
      </c>
      <c r="W3466" s="27" t="str">
        <f>VLOOKUP(A3466,'PLANILHA ORÇAMENTARIA'!$A$12:$H$536,4,0)</f>
        <v>Armadura em barra de aço CA-50 (A ou B) fyk = 500 MPa</v>
      </c>
      <c r="X3466" s="8"/>
    </row>
    <row r="3467" spans="1:24" s="5" customFormat="1" ht="18">
      <c r="A3467" s="274"/>
      <c r="B3467" s="275"/>
      <c r="C3467" s="275"/>
      <c r="D3467" s="276"/>
      <c r="E3467" s="1082"/>
      <c r="F3467" s="1020"/>
      <c r="G3467" s="1020"/>
      <c r="H3467" s="1020"/>
      <c r="I3467" s="1020"/>
      <c r="J3467" s="1020"/>
      <c r="K3467" s="1020"/>
      <c r="L3467" s="1020"/>
      <c r="M3467" s="1020"/>
      <c r="N3467" s="1020"/>
      <c r="O3467" s="1020"/>
      <c r="P3467" s="1020"/>
      <c r="Q3467" s="1020"/>
      <c r="R3467" s="1033"/>
      <c r="S3467" s="1034"/>
      <c r="T3467" s="106"/>
      <c r="U3467" s="310"/>
      <c r="V3467" s="27" t="e">
        <f>VLOOKUP(A3467,'PLANILHA ORÇAMENTARIA'!$A$12:$H$536,5,0)</f>
        <v>#N/A</v>
      </c>
      <c r="W3467" s="27" t="e">
        <f>VLOOKUP(A3467,'PLANILHA ORÇAMENTARIA'!$A$12:$H$536,4,0)</f>
        <v>#N/A</v>
      </c>
      <c r="X3467" s="8"/>
    </row>
    <row r="3468" spans="1:24" s="5" customFormat="1" ht="18">
      <c r="A3468" s="274"/>
      <c r="B3468" s="275"/>
      <c r="C3468" s="275"/>
      <c r="D3468" s="276"/>
      <c r="E3468" s="1082"/>
      <c r="F3468" s="1020"/>
      <c r="G3468" s="1020"/>
      <c r="H3468" s="1020"/>
      <c r="I3468" s="1020"/>
      <c r="J3468" s="1020"/>
      <c r="K3468" s="1020"/>
      <c r="L3468" s="1020"/>
      <c r="M3468" s="1020"/>
      <c r="N3468" s="1020"/>
      <c r="O3468" s="1020"/>
      <c r="P3468" s="1020"/>
      <c r="Q3468" s="1020"/>
      <c r="R3468" s="1033"/>
      <c r="S3468" s="1034"/>
      <c r="T3468" s="106"/>
      <c r="U3468" s="310"/>
      <c r="V3468" s="27" t="e">
        <f>VLOOKUP(A3468,'PLANILHA ORÇAMENTARIA'!$A$12:$H$536,5,0)</f>
        <v>#N/A</v>
      </c>
      <c r="W3468" s="27" t="e">
        <f>VLOOKUP(A3468,'PLANILHA ORÇAMENTARIA'!$A$12:$H$536,4,0)</f>
        <v>#N/A</v>
      </c>
      <c r="X3468" s="8"/>
    </row>
    <row r="3469" spans="1:24" s="5" customFormat="1" ht="18">
      <c r="A3469" s="274"/>
      <c r="B3469" s="275"/>
      <c r="C3469" s="275"/>
      <c r="D3469" s="264" t="s">
        <v>619</v>
      </c>
      <c r="E3469" s="278" t="s">
        <v>620</v>
      </c>
      <c r="F3469" s="305"/>
      <c r="G3469" s="1020"/>
      <c r="H3469" s="1020"/>
      <c r="I3469" s="1020"/>
      <c r="J3469" s="1020"/>
      <c r="K3469" s="1020"/>
      <c r="L3469" s="1020"/>
      <c r="M3469" s="1020"/>
      <c r="N3469" s="1020"/>
      <c r="O3469" s="1020"/>
      <c r="P3469" s="1020"/>
      <c r="Q3469" s="1020"/>
      <c r="R3469" s="1033"/>
      <c r="S3469" s="1034"/>
      <c r="T3469" s="106"/>
      <c r="U3469" s="310"/>
      <c r="V3469" s="27" t="e">
        <f>VLOOKUP(A3469,'PLANILHA ORÇAMENTARIA'!$A$12:$H$536,5,0)</f>
        <v>#N/A</v>
      </c>
      <c r="W3469" s="27" t="e">
        <f>VLOOKUP(A3469,'PLANILHA ORÇAMENTARIA'!$A$12:$H$536,4,0)</f>
        <v>#N/A</v>
      </c>
      <c r="X3469" s="8"/>
    </row>
    <row r="3470" spans="1:24" s="5" customFormat="1" ht="18">
      <c r="A3470" s="274"/>
      <c r="B3470" s="275"/>
      <c r="C3470" s="275"/>
      <c r="D3470" s="264" t="s">
        <v>683</v>
      </c>
      <c r="E3470" s="278">
        <f>I3463</f>
        <v>26.400000000000006</v>
      </c>
      <c r="F3470" s="305" t="s">
        <v>148</v>
      </c>
      <c r="G3470" s="1020"/>
      <c r="H3470" s="1020"/>
      <c r="I3470" s="1020"/>
      <c r="J3470" s="1020"/>
      <c r="K3470" s="1020"/>
      <c r="L3470" s="1020"/>
      <c r="M3470" s="1020"/>
      <c r="N3470" s="1020"/>
      <c r="O3470" s="1020"/>
      <c r="P3470" s="1020"/>
      <c r="Q3470" s="1020"/>
      <c r="R3470" s="1033"/>
      <c r="S3470" s="1034"/>
      <c r="T3470" s="106"/>
      <c r="U3470" s="310"/>
      <c r="V3470" s="27" t="e">
        <f>VLOOKUP(A3470,'PLANILHA ORÇAMENTARIA'!$A$12:$H$536,5,0)</f>
        <v>#N/A</v>
      </c>
      <c r="W3470" s="27" t="e">
        <f>VLOOKUP(A3470,'PLANILHA ORÇAMENTARIA'!$A$12:$H$536,4,0)</f>
        <v>#N/A</v>
      </c>
      <c r="X3470" s="8"/>
    </row>
    <row r="3471" spans="1:24" s="5" customFormat="1" ht="18">
      <c r="A3471" s="274"/>
      <c r="B3471" s="275"/>
      <c r="C3471" s="275"/>
      <c r="D3471" s="264" t="s">
        <v>622</v>
      </c>
      <c r="E3471" s="278">
        <f>88*E3470</f>
        <v>2323.2000000000007</v>
      </c>
      <c r="F3471" s="305" t="s">
        <v>180</v>
      </c>
      <c r="G3471" s="1020"/>
      <c r="H3471" s="1020"/>
      <c r="I3471" s="1020"/>
      <c r="J3471" s="1020"/>
      <c r="K3471" s="1020"/>
      <c r="L3471" s="1020"/>
      <c r="M3471" s="1020"/>
      <c r="N3471" s="1020"/>
      <c r="O3471" s="1020"/>
      <c r="P3471" s="1020"/>
      <c r="Q3471" s="1020"/>
      <c r="R3471" s="1033"/>
      <c r="S3471" s="1034"/>
      <c r="T3471" s="106"/>
      <c r="U3471" s="310"/>
      <c r="V3471" s="27" t="e">
        <f>VLOOKUP(A3471,'PLANILHA ORÇAMENTARIA'!$A$12:$H$536,5,0)</f>
        <v>#N/A</v>
      </c>
      <c r="W3471" s="27" t="e">
        <f>VLOOKUP(A3471,'PLANILHA ORÇAMENTARIA'!$A$12:$H$536,4,0)</f>
        <v>#N/A</v>
      </c>
      <c r="X3471" s="8"/>
    </row>
    <row r="3472" spans="1:24" s="5" customFormat="1" ht="18">
      <c r="A3472" s="274"/>
      <c r="B3472" s="275"/>
      <c r="C3472" s="275"/>
      <c r="D3472" s="276"/>
      <c r="E3472" s="1082"/>
      <c r="F3472" s="1020"/>
      <c r="G3472" s="1020"/>
      <c r="H3472" s="1020"/>
      <c r="I3472" s="1020"/>
      <c r="J3472" s="1020"/>
      <c r="K3472" s="1020"/>
      <c r="L3472" s="1020"/>
      <c r="M3472" s="1020"/>
      <c r="N3472" s="1020"/>
      <c r="O3472" s="1020"/>
      <c r="P3472" s="1020"/>
      <c r="Q3472" s="1020"/>
      <c r="R3472" s="1033"/>
      <c r="S3472" s="1034"/>
      <c r="T3472" s="106"/>
      <c r="U3472" s="310"/>
      <c r="V3472" s="27" t="e">
        <f>VLOOKUP(A3472,'PLANILHA ORÇAMENTARIA'!$A$12:$H$536,5,0)</f>
        <v>#N/A</v>
      </c>
      <c r="W3472" s="27" t="e">
        <f>VLOOKUP(A3472,'PLANILHA ORÇAMENTARIA'!$A$12:$H$536,4,0)</f>
        <v>#N/A</v>
      </c>
      <c r="X3472" s="8"/>
    </row>
    <row r="3473" spans="1:24" s="5" customFormat="1" ht="18">
      <c r="A3473" s="274"/>
      <c r="B3473" s="275"/>
      <c r="C3473" s="275"/>
      <c r="D3473" s="276"/>
      <c r="E3473" s="1082"/>
      <c r="F3473" s="1020"/>
      <c r="G3473" s="1020"/>
      <c r="H3473" s="1020"/>
      <c r="I3473" s="1020"/>
      <c r="J3473" s="1020"/>
      <c r="K3473" s="1020"/>
      <c r="L3473" s="1020"/>
      <c r="M3473" s="1020"/>
      <c r="N3473" s="1020"/>
      <c r="O3473" s="1020"/>
      <c r="P3473" s="1020"/>
      <c r="Q3473" s="1020"/>
      <c r="R3473" s="1033"/>
      <c r="S3473" s="1034"/>
      <c r="T3473" s="106"/>
      <c r="U3473" s="310"/>
      <c r="V3473" s="27" t="e">
        <f>VLOOKUP(A3473,'PLANILHA ORÇAMENTARIA'!$A$12:$H$536,5,0)</f>
        <v>#N/A</v>
      </c>
      <c r="W3473" s="27" t="e">
        <f>VLOOKUP(A3473,'PLANILHA ORÇAMENTARIA'!$A$12:$H$536,4,0)</f>
        <v>#N/A</v>
      </c>
      <c r="X3473" s="8"/>
    </row>
    <row r="3474" spans="1:24" s="5" customFormat="1" ht="18">
      <c r="A3474" s="684" t="s">
        <v>1274</v>
      </c>
      <c r="B3474" s="263" t="s">
        <v>335</v>
      </c>
      <c r="C3474" s="260" t="s">
        <v>24</v>
      </c>
      <c r="D3474" s="264" t="s">
        <v>623</v>
      </c>
      <c r="E3474" s="269"/>
      <c r="F3474" s="270"/>
      <c r="G3474" s="270"/>
      <c r="H3474" s="270"/>
      <c r="I3474" s="270"/>
      <c r="J3474" s="270"/>
      <c r="K3474" s="270"/>
      <c r="L3474" s="270"/>
      <c r="M3474" s="270"/>
      <c r="N3474" s="270"/>
      <c r="O3474" s="270"/>
      <c r="P3474" s="270"/>
      <c r="Q3474" s="270"/>
      <c r="R3474" s="271" t="s">
        <v>177</v>
      </c>
      <c r="S3474" s="272">
        <f>E3478</f>
        <v>580.80000000000018</v>
      </c>
      <c r="T3474" s="107" t="s">
        <v>180</v>
      </c>
      <c r="U3474" s="309">
        <f>S3474</f>
        <v>580.80000000000018</v>
      </c>
      <c r="V3474" s="27" t="str">
        <f>VLOOKUP(A3474,'PLANILHA ORÇAMENTARIA'!$A$12:$H$536,5,0)</f>
        <v>KG</v>
      </c>
      <c r="W3474" s="27" t="str">
        <f>VLOOKUP(A3474,'PLANILHA ORÇAMENTARIA'!$A$12:$H$536,4,0)</f>
        <v>Armadura em barra de aço CA-60 (A ou B) fyk = 600 MPa</v>
      </c>
      <c r="X3474" s="8"/>
    </row>
    <row r="3475" spans="1:24" s="5" customFormat="1" ht="18">
      <c r="A3475" s="274"/>
      <c r="B3475" s="275"/>
      <c r="C3475" s="275"/>
      <c r="D3475" s="276"/>
      <c r="E3475" s="1082"/>
      <c r="F3475" s="1020"/>
      <c r="G3475" s="1020"/>
      <c r="H3475" s="1020"/>
      <c r="I3475" s="1020"/>
      <c r="J3475" s="1020"/>
      <c r="K3475" s="1020"/>
      <c r="L3475" s="1020"/>
      <c r="M3475" s="1020"/>
      <c r="N3475" s="1020"/>
      <c r="O3475" s="1020"/>
      <c r="P3475" s="1020"/>
      <c r="Q3475" s="1020"/>
      <c r="R3475" s="1033"/>
      <c r="S3475" s="1034"/>
      <c r="T3475" s="106"/>
      <c r="U3475" s="310"/>
      <c r="V3475" s="27" t="e">
        <f>VLOOKUP(A3475,'PLANILHA ORÇAMENTARIA'!$A$12:$H$536,5,0)</f>
        <v>#N/A</v>
      </c>
      <c r="W3475" s="27" t="e">
        <f>VLOOKUP(A3475,'PLANILHA ORÇAMENTARIA'!$A$12:$H$536,4,0)</f>
        <v>#N/A</v>
      </c>
      <c r="X3475" s="8"/>
    </row>
    <row r="3476" spans="1:24" s="5" customFormat="1" ht="18">
      <c r="A3476" s="274"/>
      <c r="B3476" s="275"/>
      <c r="C3476" s="275"/>
      <c r="D3476" s="264" t="s">
        <v>619</v>
      </c>
      <c r="E3476" s="278" t="s">
        <v>624</v>
      </c>
      <c r="F3476" s="305"/>
      <c r="G3476" s="1020"/>
      <c r="H3476" s="1020"/>
      <c r="I3476" s="1020"/>
      <c r="J3476" s="1020"/>
      <c r="K3476" s="1020"/>
      <c r="L3476" s="1020"/>
      <c r="M3476" s="1020"/>
      <c r="N3476" s="1020"/>
      <c r="O3476" s="1020"/>
      <c r="P3476" s="1020"/>
      <c r="Q3476" s="1020"/>
      <c r="R3476" s="1033"/>
      <c r="S3476" s="1034"/>
      <c r="T3476" s="106"/>
      <c r="U3476" s="310"/>
      <c r="V3476" s="27" t="e">
        <f>VLOOKUP(A3476,'PLANILHA ORÇAMENTARIA'!$A$12:$H$536,5,0)</f>
        <v>#N/A</v>
      </c>
      <c r="W3476" s="27" t="e">
        <f>VLOOKUP(A3476,'PLANILHA ORÇAMENTARIA'!$A$12:$H$536,4,0)</f>
        <v>#N/A</v>
      </c>
      <c r="X3476" s="8"/>
    </row>
    <row r="3477" spans="1:24" s="5" customFormat="1" ht="18">
      <c r="A3477" s="274"/>
      <c r="B3477" s="275"/>
      <c r="C3477" s="275"/>
      <c r="D3477" s="264" t="s">
        <v>683</v>
      </c>
      <c r="E3477" s="278">
        <f>I3463</f>
        <v>26.400000000000006</v>
      </c>
      <c r="F3477" s="305" t="s">
        <v>148</v>
      </c>
      <c r="G3477" s="1020"/>
      <c r="H3477" s="1020"/>
      <c r="I3477" s="1020"/>
      <c r="J3477" s="1020"/>
      <c r="K3477" s="1020"/>
      <c r="L3477" s="1020"/>
      <c r="M3477" s="1020"/>
      <c r="N3477" s="1020"/>
      <c r="O3477" s="1020"/>
      <c r="P3477" s="1020"/>
      <c r="Q3477" s="1020"/>
      <c r="R3477" s="1033"/>
      <c r="S3477" s="1034"/>
      <c r="T3477" s="106"/>
      <c r="U3477" s="310"/>
      <c r="V3477" s="27" t="e">
        <f>VLOOKUP(A3477,'PLANILHA ORÇAMENTARIA'!$A$12:$H$536,5,0)</f>
        <v>#N/A</v>
      </c>
      <c r="W3477" s="27" t="e">
        <f>VLOOKUP(A3477,'PLANILHA ORÇAMENTARIA'!$A$12:$H$536,4,0)</f>
        <v>#N/A</v>
      </c>
      <c r="X3477" s="8"/>
    </row>
    <row r="3478" spans="1:24" s="5" customFormat="1" ht="18">
      <c r="A3478" s="274"/>
      <c r="B3478" s="275"/>
      <c r="C3478" s="275"/>
      <c r="D3478" s="264" t="s">
        <v>622</v>
      </c>
      <c r="E3478" s="278">
        <f>22*E3477</f>
        <v>580.80000000000018</v>
      </c>
      <c r="F3478" s="305" t="s">
        <v>180</v>
      </c>
      <c r="G3478" s="1020"/>
      <c r="H3478" s="1020"/>
      <c r="I3478" s="1020"/>
      <c r="J3478" s="1020"/>
      <c r="K3478" s="1020"/>
      <c r="L3478" s="1020"/>
      <c r="M3478" s="1020"/>
      <c r="N3478" s="1020"/>
      <c r="O3478" s="1020"/>
      <c r="P3478" s="1020"/>
      <c r="Q3478" s="1020"/>
      <c r="R3478" s="1033"/>
      <c r="S3478" s="1034"/>
      <c r="T3478" s="106"/>
      <c r="U3478" s="310"/>
      <c r="V3478" s="27" t="e">
        <f>VLOOKUP(A3478,'PLANILHA ORÇAMENTARIA'!$A$12:$H$536,5,0)</f>
        <v>#N/A</v>
      </c>
      <c r="W3478" s="27" t="e">
        <f>VLOOKUP(A3478,'PLANILHA ORÇAMENTARIA'!$A$12:$H$536,4,0)</f>
        <v>#N/A</v>
      </c>
      <c r="X3478" s="8"/>
    </row>
    <row r="3479" spans="1:24" s="5" customFormat="1" ht="18">
      <c r="A3479" s="274"/>
      <c r="B3479" s="275"/>
      <c r="C3479" s="275"/>
      <c r="D3479" s="276"/>
      <c r="E3479" s="1082"/>
      <c r="F3479" s="1020"/>
      <c r="G3479" s="1020"/>
      <c r="H3479" s="1020"/>
      <c r="I3479" s="1020"/>
      <c r="J3479" s="1020"/>
      <c r="K3479" s="1020"/>
      <c r="L3479" s="1020"/>
      <c r="M3479" s="1020"/>
      <c r="N3479" s="1020"/>
      <c r="O3479" s="1020"/>
      <c r="P3479" s="1020"/>
      <c r="Q3479" s="1020"/>
      <c r="R3479" s="1033"/>
      <c r="S3479" s="1034"/>
      <c r="T3479" s="106"/>
      <c r="U3479" s="277"/>
      <c r="V3479" s="27" t="e">
        <f>VLOOKUP(A3479,'PLANILHA ORÇAMENTARIA'!$A$12:$H$536,5,0)</f>
        <v>#N/A</v>
      </c>
      <c r="W3479" s="27" t="e">
        <f>VLOOKUP(A3479,'PLANILHA ORÇAMENTARIA'!$A$12:$H$536,4,0)</f>
        <v>#N/A</v>
      </c>
      <c r="X3479" s="8"/>
    </row>
    <row r="3480" spans="1:24" s="5" customFormat="1" ht="18">
      <c r="A3480" s="268" t="s">
        <v>1275</v>
      </c>
      <c r="B3480" s="685" t="s">
        <v>47</v>
      </c>
      <c r="C3480" s="281">
        <v>103320</v>
      </c>
      <c r="D3480" s="685" t="s">
        <v>740</v>
      </c>
      <c r="E3480" s="269"/>
      <c r="F3480" s="270"/>
      <c r="G3480" s="270"/>
      <c r="H3480" s="270"/>
      <c r="I3480" s="270"/>
      <c r="J3480" s="270"/>
      <c r="K3480" s="270"/>
      <c r="L3480" s="270"/>
      <c r="M3480" s="270"/>
      <c r="N3480" s="270"/>
      <c r="O3480" s="270"/>
      <c r="P3480" s="270"/>
      <c r="Q3480" s="270"/>
      <c r="R3480" s="271" t="s">
        <v>177</v>
      </c>
      <c r="S3480" s="272">
        <f>E3486</f>
        <v>364.59000000000003</v>
      </c>
      <c r="T3480" s="107" t="s">
        <v>268</v>
      </c>
      <c r="U3480" s="273">
        <f>S3480</f>
        <v>364.59000000000003</v>
      </c>
      <c r="V3480" s="27" t="str">
        <f>VLOOKUP(A3480,'PLANILHA ORÇAMENTARIA'!$A$12:$H$536,5,0)</f>
        <v>M2</v>
      </c>
      <c r="W3480" s="27" t="str">
        <f>VLOOKUP(A3480,'PLANILHA ORÇAMENTARIA'!$A$12:$H$536,4,0)</f>
        <v>ALVENARIA DE VEDAÇÃO DE BLOCOS VAZADOS DE CONCRETO DE 19X19X39 CM (ESPESSURA 19 CM) E ARGAMASSA DE ASSENTAMENTO COM PREPARO EM BETONEIRA. AF_12/2021</v>
      </c>
      <c r="X3480" s="8"/>
    </row>
    <row r="3481" spans="1:24" s="5" customFormat="1" ht="18">
      <c r="A3481" s="274"/>
      <c r="B3481" s="275"/>
      <c r="C3481" s="275"/>
      <c r="D3481" s="276"/>
      <c r="E3481" s="1082"/>
      <c r="F3481" s="1020"/>
      <c r="G3481" s="1020"/>
      <c r="H3481" s="1020"/>
      <c r="I3481" s="1020"/>
      <c r="J3481" s="1020"/>
      <c r="K3481" s="1020"/>
      <c r="L3481" s="1020"/>
      <c r="M3481" s="1020"/>
      <c r="N3481" s="1020"/>
      <c r="O3481" s="1020"/>
      <c r="P3481" s="1020"/>
      <c r="Q3481" s="1020"/>
      <c r="R3481" s="1033"/>
      <c r="S3481" s="1034"/>
      <c r="T3481" s="106"/>
      <c r="U3481" s="277"/>
      <c r="V3481" s="27" t="e">
        <f>VLOOKUP(A3481,'PLANILHA ORÇAMENTARIA'!$A$12:$H$536,5,0)</f>
        <v>#N/A</v>
      </c>
      <c r="W3481" s="27" t="e">
        <f>VLOOKUP(A3481,'PLANILHA ORÇAMENTARIA'!$A$12:$H$536,4,0)</f>
        <v>#N/A</v>
      </c>
      <c r="X3481" s="8"/>
    </row>
    <row r="3482" spans="1:24" s="5" customFormat="1" ht="18">
      <c r="A3482" s="274"/>
      <c r="B3482" s="275"/>
      <c r="C3482" s="275"/>
      <c r="D3482" s="264" t="s">
        <v>1232</v>
      </c>
      <c r="E3482" s="278">
        <f>E3412</f>
        <v>130.33000000000001</v>
      </c>
      <c r="F3482" s="305" t="s">
        <v>52</v>
      </c>
      <c r="G3482" s="829"/>
      <c r="H3482" s="1082"/>
      <c r="I3482" s="1020"/>
      <c r="J3482" s="1020"/>
      <c r="K3482" s="1020"/>
      <c r="L3482" s="1020"/>
      <c r="M3482" s="1020"/>
      <c r="N3482" s="1020"/>
      <c r="O3482" s="1020"/>
      <c r="P3482" s="1020"/>
      <c r="Q3482" s="1020"/>
      <c r="R3482" s="1033"/>
      <c r="S3482" s="1034"/>
      <c r="T3482" s="106"/>
      <c r="U3482" s="277"/>
      <c r="V3482" s="27" t="e">
        <f>VLOOKUP(A3482,'PLANILHA ORÇAMENTARIA'!$A$12:$H$536,5,0)</f>
        <v>#N/A</v>
      </c>
      <c r="W3482" s="27" t="e">
        <f>VLOOKUP(A3482,'PLANILHA ORÇAMENTARIA'!$A$12:$H$536,4,0)</f>
        <v>#N/A</v>
      </c>
      <c r="X3482" s="8"/>
    </row>
    <row r="3483" spans="1:24" s="5" customFormat="1" ht="18">
      <c r="A3483" s="274"/>
      <c r="B3483" s="275"/>
      <c r="C3483" s="275"/>
      <c r="D3483" s="264" t="s">
        <v>1260</v>
      </c>
      <c r="E3483" s="278">
        <f>E3457*0.2</f>
        <v>8.8000000000000007</v>
      </c>
      <c r="F3483" s="305" t="s">
        <v>52</v>
      </c>
      <c r="G3483" s="829"/>
      <c r="H3483" s="1082"/>
      <c r="I3483" s="1020"/>
      <c r="J3483" s="1020"/>
      <c r="K3483" s="1020"/>
      <c r="L3483" s="1020"/>
      <c r="M3483" s="1020"/>
      <c r="N3483" s="1020"/>
      <c r="O3483" s="1020"/>
      <c r="P3483" s="1020"/>
      <c r="Q3483" s="1020"/>
      <c r="R3483" s="1033"/>
      <c r="S3483" s="1034"/>
      <c r="T3483" s="106"/>
      <c r="U3483" s="277"/>
      <c r="V3483" s="27" t="e">
        <f>VLOOKUP(A3483,'PLANILHA ORÇAMENTARIA'!$A$12:$H$536,5,0)</f>
        <v>#N/A</v>
      </c>
      <c r="W3483" s="27" t="e">
        <f>VLOOKUP(A3483,'PLANILHA ORÇAMENTARIA'!$A$12:$H$536,4,0)</f>
        <v>#N/A</v>
      </c>
      <c r="X3483" s="8"/>
    </row>
    <row r="3484" spans="1:24" s="5" customFormat="1" ht="18">
      <c r="A3484" s="274"/>
      <c r="B3484" s="275"/>
      <c r="C3484" s="275"/>
      <c r="D3484" s="264" t="s">
        <v>178</v>
      </c>
      <c r="E3484" s="278">
        <v>3</v>
      </c>
      <c r="F3484" s="305" t="s">
        <v>52</v>
      </c>
      <c r="G3484" s="829"/>
      <c r="H3484" s="1082"/>
      <c r="I3484" s="1020"/>
      <c r="J3484" s="1020"/>
      <c r="K3484" s="1020"/>
      <c r="L3484" s="1020"/>
      <c r="M3484" s="1020"/>
      <c r="N3484" s="1020"/>
      <c r="O3484" s="1020"/>
      <c r="P3484" s="1020"/>
      <c r="Q3484" s="1020"/>
      <c r="R3484" s="1033"/>
      <c r="S3484" s="1034"/>
      <c r="T3484" s="106"/>
      <c r="U3484" s="277"/>
      <c r="V3484" s="27" t="e">
        <f>VLOOKUP(A3484,'PLANILHA ORÇAMENTARIA'!$A$12:$H$536,5,0)</f>
        <v>#N/A</v>
      </c>
      <c r="W3484" s="27" t="e">
        <f>VLOOKUP(A3484,'PLANILHA ORÇAMENTARIA'!$A$12:$H$536,4,0)</f>
        <v>#N/A</v>
      </c>
      <c r="X3484" s="8"/>
    </row>
    <row r="3485" spans="1:24" s="5" customFormat="1" ht="18">
      <c r="A3485" s="274"/>
      <c r="B3485" s="275"/>
      <c r="C3485" s="275"/>
      <c r="D3485" s="264" t="s">
        <v>750</v>
      </c>
      <c r="E3485" s="278">
        <f>(E3482-E3483)*E3484</f>
        <v>364.59000000000003</v>
      </c>
      <c r="F3485" s="305" t="s">
        <v>117</v>
      </c>
      <c r="G3485" s="829"/>
      <c r="H3485" s="1082"/>
      <c r="I3485" s="1020"/>
      <c r="J3485" s="1020"/>
      <c r="K3485" s="1020"/>
      <c r="L3485" s="1020"/>
      <c r="M3485" s="1020"/>
      <c r="N3485" s="1020"/>
      <c r="O3485" s="1020"/>
      <c r="P3485" s="1020"/>
      <c r="Q3485" s="1020"/>
      <c r="R3485" s="1033"/>
      <c r="S3485" s="1034"/>
      <c r="T3485" s="106"/>
      <c r="U3485" s="277"/>
      <c r="V3485" s="27" t="e">
        <f>VLOOKUP(A3485,'PLANILHA ORÇAMENTARIA'!$A$12:$H$536,5,0)</f>
        <v>#N/A</v>
      </c>
      <c r="W3485" s="27" t="e">
        <f>VLOOKUP(A3485,'PLANILHA ORÇAMENTARIA'!$A$12:$H$536,4,0)</f>
        <v>#N/A</v>
      </c>
      <c r="X3485" s="8"/>
    </row>
    <row r="3486" spans="1:24" s="5" customFormat="1" ht="18">
      <c r="A3486" s="274"/>
      <c r="B3486" s="275"/>
      <c r="C3486" s="275"/>
      <c r="D3486" s="830" t="s">
        <v>177</v>
      </c>
      <c r="E3486" s="278">
        <f>SUM(E3485)</f>
        <v>364.59000000000003</v>
      </c>
      <c r="F3486" s="1020"/>
      <c r="G3486" s="829"/>
      <c r="H3486" s="1082"/>
      <c r="I3486" s="1020"/>
      <c r="J3486" s="1020"/>
      <c r="K3486" s="1020"/>
      <c r="L3486" s="1020"/>
      <c r="M3486" s="1020"/>
      <c r="N3486" s="1020"/>
      <c r="O3486" s="1020"/>
      <c r="P3486" s="1020"/>
      <c r="Q3486" s="1020"/>
      <c r="R3486" s="1033"/>
      <c r="S3486" s="1034"/>
      <c r="T3486" s="106"/>
      <c r="U3486" s="277"/>
      <c r="V3486" s="27" t="e">
        <f>VLOOKUP(A3486,'PLANILHA ORÇAMENTARIA'!$A$12:$H$536,5,0)</f>
        <v>#N/A</v>
      </c>
      <c r="W3486" s="27" t="e">
        <f>VLOOKUP(A3486,'PLANILHA ORÇAMENTARIA'!$A$12:$H$536,4,0)</f>
        <v>#N/A</v>
      </c>
      <c r="X3486" s="8"/>
    </row>
    <row r="3487" spans="1:24" s="5" customFormat="1" ht="18">
      <c r="A3487" s="274"/>
      <c r="B3487" s="275"/>
      <c r="C3487" s="275"/>
      <c r="D3487" s="305"/>
      <c r="E3487" s="1082"/>
      <c r="F3487" s="1020"/>
      <c r="G3487" s="412"/>
      <c r="H3487" s="412"/>
      <c r="I3487" s="412"/>
      <c r="J3487" s="1020"/>
      <c r="K3487" s="1020"/>
      <c r="L3487" s="1020"/>
      <c r="M3487" s="1020"/>
      <c r="N3487" s="1020"/>
      <c r="O3487" s="1020"/>
      <c r="P3487" s="1020"/>
      <c r="Q3487" s="1020"/>
      <c r="R3487" s="1033"/>
      <c r="S3487" s="1034"/>
      <c r="T3487" s="106"/>
      <c r="U3487" s="277"/>
      <c r="V3487" s="27" t="e">
        <f>VLOOKUP(A3487,'PLANILHA ORÇAMENTARIA'!$A$12:$H$536,5,0)</f>
        <v>#N/A</v>
      </c>
      <c r="W3487" s="27" t="e">
        <f>VLOOKUP(A3487,'PLANILHA ORÇAMENTARIA'!$A$12:$H$536,4,0)</f>
        <v>#N/A</v>
      </c>
      <c r="X3487" s="8"/>
    </row>
    <row r="3488" spans="1:24" s="5" customFormat="1" ht="18">
      <c r="A3488" s="268" t="s">
        <v>1276</v>
      </c>
      <c r="B3488" s="263" t="s">
        <v>326</v>
      </c>
      <c r="C3488" s="263" t="s">
        <v>24</v>
      </c>
      <c r="D3488" s="264" t="s">
        <v>1255</v>
      </c>
      <c r="E3488" s="269"/>
      <c r="F3488" s="270"/>
      <c r="G3488" s="270"/>
      <c r="H3488" s="270"/>
      <c r="I3488" s="270"/>
      <c r="J3488" s="270"/>
      <c r="K3488" s="270"/>
      <c r="L3488" s="270"/>
      <c r="M3488" s="270"/>
      <c r="N3488" s="270"/>
      <c r="O3488" s="270"/>
      <c r="P3488" s="270"/>
      <c r="Q3488" s="270"/>
      <c r="R3488" s="271" t="s">
        <v>177</v>
      </c>
      <c r="S3488" s="272">
        <f>E3493</f>
        <v>781.98</v>
      </c>
      <c r="T3488" s="107" t="s">
        <v>268</v>
      </c>
      <c r="U3488" s="273">
        <f>S3488</f>
        <v>781.98</v>
      </c>
      <c r="V3488" s="27" t="str">
        <f>VLOOKUP(A3488,'PLANILHA ORÇAMENTARIA'!$A$12:$H$536,5,0)</f>
        <v>M2</v>
      </c>
      <c r="W3488" s="27" t="str">
        <f>VLOOKUP(A3488,'PLANILHA ORÇAMENTARIA'!$A$12:$H$536,4,0)</f>
        <v>Chapisco</v>
      </c>
      <c r="X3488" s="8"/>
    </row>
    <row r="3489" spans="1:24" s="5" customFormat="1" ht="18">
      <c r="A3489" s="274"/>
      <c r="B3489" s="275"/>
      <c r="C3489" s="275"/>
      <c r="D3489" s="276"/>
      <c r="E3489" s="1082"/>
      <c r="F3489" s="1020"/>
      <c r="G3489" s="1020"/>
      <c r="H3489" s="1020"/>
      <c r="I3489" s="1020"/>
      <c r="J3489" s="1020"/>
      <c r="K3489" s="1020"/>
      <c r="L3489" s="1020"/>
      <c r="M3489" s="1020"/>
      <c r="N3489" s="1020"/>
      <c r="O3489" s="1020"/>
      <c r="P3489" s="1020"/>
      <c r="Q3489" s="1020"/>
      <c r="R3489" s="1033"/>
      <c r="S3489" s="1034"/>
      <c r="T3489" s="106"/>
      <c r="U3489" s="277"/>
      <c r="V3489" s="27" t="e">
        <f>VLOOKUP(A3489,'PLANILHA ORÇAMENTARIA'!$A$12:$H$536,5,0)</f>
        <v>#N/A</v>
      </c>
      <c r="W3489" s="27" t="e">
        <f>VLOOKUP(A3489,'PLANILHA ORÇAMENTARIA'!$A$12:$H$536,4,0)</f>
        <v>#N/A</v>
      </c>
      <c r="X3489" s="8"/>
    </row>
    <row r="3490" spans="1:24" s="5" customFormat="1" ht="18">
      <c r="A3490" s="274"/>
      <c r="B3490" s="275"/>
      <c r="C3490" s="275"/>
      <c r="D3490" s="264" t="s">
        <v>1232</v>
      </c>
      <c r="E3490" s="278">
        <f>E3482</f>
        <v>130.33000000000001</v>
      </c>
      <c r="F3490" s="305" t="s">
        <v>52</v>
      </c>
      <c r="G3490" s="829"/>
      <c r="H3490" s="1082"/>
      <c r="I3490" s="1020"/>
      <c r="J3490" s="1020"/>
      <c r="K3490" s="1020"/>
      <c r="L3490" s="1020"/>
      <c r="M3490" s="1020"/>
      <c r="N3490" s="1020"/>
      <c r="O3490" s="1020"/>
      <c r="P3490" s="1020"/>
      <c r="Q3490" s="1020"/>
      <c r="R3490" s="1033"/>
      <c r="S3490" s="1034"/>
      <c r="T3490" s="106"/>
      <c r="U3490" s="277"/>
      <c r="V3490" s="27" t="e">
        <f>VLOOKUP(A3490,'PLANILHA ORÇAMENTARIA'!$A$12:$H$536,5,0)</f>
        <v>#N/A</v>
      </c>
      <c r="W3490" s="27" t="e">
        <f>VLOOKUP(A3490,'PLANILHA ORÇAMENTARIA'!$A$12:$H$536,4,0)</f>
        <v>#N/A</v>
      </c>
      <c r="X3490" s="8"/>
    </row>
    <row r="3491" spans="1:24" s="5" customFormat="1" ht="18">
      <c r="A3491" s="274"/>
      <c r="B3491" s="275"/>
      <c r="C3491" s="275"/>
      <c r="D3491" s="264" t="s">
        <v>178</v>
      </c>
      <c r="E3491" s="278">
        <f>E3484</f>
        <v>3</v>
      </c>
      <c r="F3491" s="305" t="s">
        <v>52</v>
      </c>
      <c r="G3491" s="829"/>
      <c r="H3491" s="1082"/>
      <c r="I3491" s="1020"/>
      <c r="J3491" s="1020"/>
      <c r="K3491" s="1020"/>
      <c r="L3491" s="1020"/>
      <c r="M3491" s="1020"/>
      <c r="N3491" s="1020"/>
      <c r="O3491" s="1020"/>
      <c r="P3491" s="1020"/>
      <c r="Q3491" s="1020"/>
      <c r="R3491" s="1033"/>
      <c r="S3491" s="1034"/>
      <c r="T3491" s="106"/>
      <c r="U3491" s="277"/>
      <c r="V3491" s="27" t="e">
        <f>VLOOKUP(A3491,'PLANILHA ORÇAMENTARIA'!$A$12:$H$536,5,0)</f>
        <v>#N/A</v>
      </c>
      <c r="W3491" s="27" t="e">
        <f>VLOOKUP(A3491,'PLANILHA ORÇAMENTARIA'!$A$12:$H$536,4,0)</f>
        <v>#N/A</v>
      </c>
      <c r="X3491" s="8"/>
    </row>
    <row r="3492" spans="1:24" s="5" customFormat="1" ht="18">
      <c r="A3492" s="274"/>
      <c r="B3492" s="275"/>
      <c r="C3492" s="275"/>
      <c r="D3492" s="264" t="s">
        <v>645</v>
      </c>
      <c r="E3492" s="278">
        <v>2</v>
      </c>
      <c r="F3492" s="305"/>
      <c r="G3492" s="829"/>
      <c r="H3492" s="1082"/>
      <c r="I3492" s="1020"/>
      <c r="J3492" s="1020"/>
      <c r="K3492" s="1020"/>
      <c r="L3492" s="1020"/>
      <c r="M3492" s="1020"/>
      <c r="N3492" s="1020"/>
      <c r="O3492" s="1020"/>
      <c r="P3492" s="1020"/>
      <c r="Q3492" s="1020"/>
      <c r="R3492" s="1033"/>
      <c r="S3492" s="1034"/>
      <c r="T3492" s="106"/>
      <c r="U3492" s="277"/>
      <c r="V3492" s="27" t="e">
        <f>VLOOKUP(A3492,'PLANILHA ORÇAMENTARIA'!$A$12:$H$536,5,0)</f>
        <v>#N/A</v>
      </c>
      <c r="W3492" s="27" t="e">
        <f>VLOOKUP(A3492,'PLANILHA ORÇAMENTARIA'!$A$12:$H$536,4,0)</f>
        <v>#N/A</v>
      </c>
      <c r="X3492" s="8"/>
    </row>
    <row r="3493" spans="1:24" s="5" customFormat="1" ht="18">
      <c r="A3493" s="274"/>
      <c r="B3493" s="275"/>
      <c r="C3493" s="275"/>
      <c r="D3493" s="264" t="s">
        <v>177</v>
      </c>
      <c r="E3493" s="278">
        <f>E3491*E3490*E3492</f>
        <v>781.98</v>
      </c>
      <c r="F3493" s="305" t="s">
        <v>117</v>
      </c>
      <c r="G3493" s="829"/>
      <c r="H3493" s="1082"/>
      <c r="I3493" s="1020"/>
      <c r="J3493" s="1020"/>
      <c r="K3493" s="1020"/>
      <c r="L3493" s="1020"/>
      <c r="M3493" s="1020"/>
      <c r="N3493" s="1020"/>
      <c r="O3493" s="1020"/>
      <c r="P3493" s="1020"/>
      <c r="Q3493" s="1020"/>
      <c r="R3493" s="1033"/>
      <c r="S3493" s="1034"/>
      <c r="T3493" s="106"/>
      <c r="U3493" s="277"/>
      <c r="V3493" s="27" t="e">
        <f>VLOOKUP(A3493,'PLANILHA ORÇAMENTARIA'!$A$12:$H$536,5,0)</f>
        <v>#N/A</v>
      </c>
      <c r="W3493" s="27" t="e">
        <f>VLOOKUP(A3493,'PLANILHA ORÇAMENTARIA'!$A$12:$H$536,4,0)</f>
        <v>#N/A</v>
      </c>
      <c r="X3493" s="8"/>
    </row>
    <row r="3494" spans="1:24" s="5" customFormat="1" ht="18">
      <c r="A3494" s="274"/>
      <c r="B3494" s="275"/>
      <c r="C3494" s="275"/>
      <c r="D3494" s="276"/>
      <c r="E3494" s="1082"/>
      <c r="F3494" s="1020"/>
      <c r="G3494" s="1020"/>
      <c r="H3494" s="1082"/>
      <c r="I3494" s="1020"/>
      <c r="J3494" s="1020"/>
      <c r="K3494" s="1020"/>
      <c r="L3494" s="1020"/>
      <c r="M3494" s="1020"/>
      <c r="N3494" s="1020"/>
      <c r="O3494" s="1020"/>
      <c r="P3494" s="1020"/>
      <c r="Q3494" s="1020"/>
      <c r="R3494" s="1033"/>
      <c r="S3494" s="1034"/>
      <c r="T3494" s="106"/>
      <c r="U3494" s="277"/>
      <c r="V3494" s="27" t="e">
        <f>VLOOKUP(A3494,'PLANILHA ORÇAMENTARIA'!$A$12:$H$536,5,0)</f>
        <v>#N/A</v>
      </c>
      <c r="W3494" s="27" t="e">
        <f>VLOOKUP(A3494,'PLANILHA ORÇAMENTARIA'!$A$12:$H$536,4,0)</f>
        <v>#N/A</v>
      </c>
      <c r="X3494" s="8"/>
    </row>
    <row r="3495" spans="1:24" s="5" customFormat="1" ht="18">
      <c r="A3495" s="268" t="s">
        <v>1277</v>
      </c>
      <c r="B3495" s="263" t="s">
        <v>1256</v>
      </c>
      <c r="C3495" s="263" t="s">
        <v>24</v>
      </c>
      <c r="D3495" s="264" t="s">
        <v>1257</v>
      </c>
      <c r="E3495" s="269"/>
      <c r="F3495" s="270"/>
      <c r="G3495" s="270"/>
      <c r="H3495" s="270"/>
      <c r="I3495" s="270"/>
      <c r="J3495" s="270"/>
      <c r="K3495" s="270"/>
      <c r="L3495" s="270"/>
      <c r="M3495" s="270"/>
      <c r="N3495" s="270"/>
      <c r="O3495" s="270"/>
      <c r="P3495" s="270"/>
      <c r="Q3495" s="270"/>
      <c r="R3495" s="271" t="s">
        <v>177</v>
      </c>
      <c r="S3495" s="272">
        <f>E3500</f>
        <v>781.98</v>
      </c>
      <c r="T3495" s="107" t="s">
        <v>268</v>
      </c>
      <c r="U3495" s="273">
        <f>S3495</f>
        <v>781.98</v>
      </c>
      <c r="V3495" s="27" t="str">
        <f>VLOOKUP(A3495,'PLANILHA ORÇAMENTARIA'!$A$12:$H$536,5,0)</f>
        <v>M2</v>
      </c>
      <c r="W3495" s="27" t="str">
        <f>VLOOKUP(A3495,'PLANILHA ORÇAMENTARIA'!$A$12:$H$536,4,0)</f>
        <v>Emboço comum</v>
      </c>
      <c r="X3495" s="8"/>
    </row>
    <row r="3496" spans="1:24" s="5" customFormat="1" ht="18">
      <c r="A3496" s="274"/>
      <c r="B3496" s="275"/>
      <c r="C3496" s="275"/>
      <c r="D3496" s="276"/>
      <c r="E3496" s="1082"/>
      <c r="F3496" s="1020"/>
      <c r="G3496" s="1020"/>
      <c r="H3496" s="1020"/>
      <c r="I3496" s="1020"/>
      <c r="J3496" s="1020"/>
      <c r="K3496" s="1020"/>
      <c r="L3496" s="1020"/>
      <c r="M3496" s="1020"/>
      <c r="N3496" s="1020"/>
      <c r="O3496" s="1020"/>
      <c r="P3496" s="1020"/>
      <c r="Q3496" s="1020"/>
      <c r="R3496" s="1033"/>
      <c r="S3496" s="1034"/>
      <c r="T3496" s="106"/>
      <c r="U3496" s="277"/>
      <c r="V3496" s="27" t="e">
        <f>VLOOKUP(A3496,'PLANILHA ORÇAMENTARIA'!$A$12:$H$536,5,0)</f>
        <v>#N/A</v>
      </c>
      <c r="W3496" s="27" t="e">
        <f>VLOOKUP(A3496,'PLANILHA ORÇAMENTARIA'!$A$12:$H$536,4,0)</f>
        <v>#N/A</v>
      </c>
      <c r="X3496" s="8"/>
    </row>
    <row r="3497" spans="1:24" s="5" customFormat="1" ht="18">
      <c r="A3497" s="274"/>
      <c r="B3497" s="275"/>
      <c r="C3497" s="275"/>
      <c r="D3497" s="264" t="s">
        <v>1232</v>
      </c>
      <c r="E3497" s="278">
        <f>E3490</f>
        <v>130.33000000000001</v>
      </c>
      <c r="F3497" s="305" t="s">
        <v>52</v>
      </c>
      <c r="G3497" s="829"/>
      <c r="H3497" s="1082"/>
      <c r="I3497" s="1020"/>
      <c r="J3497" s="1020"/>
      <c r="K3497" s="1020"/>
      <c r="L3497" s="1020"/>
      <c r="M3497" s="1020"/>
      <c r="N3497" s="1020"/>
      <c r="O3497" s="1020"/>
      <c r="P3497" s="1020"/>
      <c r="Q3497" s="1020"/>
      <c r="R3497" s="1033"/>
      <c r="S3497" s="1034"/>
      <c r="T3497" s="106"/>
      <c r="U3497" s="277"/>
      <c r="V3497" s="27" t="e">
        <f>VLOOKUP(A3497,'PLANILHA ORÇAMENTARIA'!$A$12:$H$536,5,0)</f>
        <v>#N/A</v>
      </c>
      <c r="W3497" s="27" t="e">
        <f>VLOOKUP(A3497,'PLANILHA ORÇAMENTARIA'!$A$12:$H$536,4,0)</f>
        <v>#N/A</v>
      </c>
      <c r="X3497" s="8"/>
    </row>
    <row r="3498" spans="1:24" s="5" customFormat="1" ht="18">
      <c r="A3498" s="274"/>
      <c r="B3498" s="275"/>
      <c r="C3498" s="275"/>
      <c r="D3498" s="264" t="s">
        <v>178</v>
      </c>
      <c r="E3498" s="278">
        <f>E3491</f>
        <v>3</v>
      </c>
      <c r="F3498" s="305" t="s">
        <v>52</v>
      </c>
      <c r="G3498" s="829"/>
      <c r="H3498" s="1082"/>
      <c r="I3498" s="1020"/>
      <c r="J3498" s="1020"/>
      <c r="K3498" s="1020"/>
      <c r="L3498" s="1020"/>
      <c r="M3498" s="1020"/>
      <c r="N3498" s="1020"/>
      <c r="O3498" s="1020"/>
      <c r="P3498" s="1020"/>
      <c r="Q3498" s="1020"/>
      <c r="R3498" s="1033"/>
      <c r="S3498" s="1034"/>
      <c r="T3498" s="106"/>
      <c r="U3498" s="277"/>
      <c r="V3498" s="27" t="e">
        <f>VLOOKUP(A3498,'PLANILHA ORÇAMENTARIA'!$A$12:$H$536,5,0)</f>
        <v>#N/A</v>
      </c>
      <c r="W3498" s="27" t="e">
        <f>VLOOKUP(A3498,'PLANILHA ORÇAMENTARIA'!$A$12:$H$536,4,0)</f>
        <v>#N/A</v>
      </c>
      <c r="X3498" s="8"/>
    </row>
    <row r="3499" spans="1:24" s="5" customFormat="1" ht="18">
      <c r="A3499" s="274"/>
      <c r="B3499" s="275"/>
      <c r="C3499" s="275"/>
      <c r="D3499" s="264" t="s">
        <v>645</v>
      </c>
      <c r="E3499" s="278">
        <f>E3492</f>
        <v>2</v>
      </c>
      <c r="F3499" s="305"/>
      <c r="G3499" s="829"/>
      <c r="H3499" s="1082"/>
      <c r="I3499" s="1020"/>
      <c r="J3499" s="1020"/>
      <c r="K3499" s="1020"/>
      <c r="L3499" s="1020"/>
      <c r="M3499" s="1020"/>
      <c r="N3499" s="1020"/>
      <c r="O3499" s="1020"/>
      <c r="P3499" s="1020"/>
      <c r="Q3499" s="1020"/>
      <c r="R3499" s="1033"/>
      <c r="S3499" s="1034"/>
      <c r="T3499" s="106"/>
      <c r="U3499" s="277"/>
      <c r="V3499" s="27" t="e">
        <f>VLOOKUP(A3499,'PLANILHA ORÇAMENTARIA'!$A$12:$H$536,5,0)</f>
        <v>#N/A</v>
      </c>
      <c r="W3499" s="27" t="e">
        <f>VLOOKUP(A3499,'PLANILHA ORÇAMENTARIA'!$A$12:$H$536,4,0)</f>
        <v>#N/A</v>
      </c>
      <c r="X3499" s="8"/>
    </row>
    <row r="3500" spans="1:24" s="5" customFormat="1" ht="18">
      <c r="A3500" s="274"/>
      <c r="B3500" s="275"/>
      <c r="C3500" s="275"/>
      <c r="D3500" s="264" t="s">
        <v>177</v>
      </c>
      <c r="E3500" s="278">
        <f>E3498*E3497*E3499</f>
        <v>781.98</v>
      </c>
      <c r="F3500" s="305" t="s">
        <v>117</v>
      </c>
      <c r="G3500" s="829"/>
      <c r="H3500" s="1082"/>
      <c r="I3500" s="1020"/>
      <c r="J3500" s="1020"/>
      <c r="K3500" s="1020"/>
      <c r="L3500" s="1020"/>
      <c r="M3500" s="1020"/>
      <c r="N3500" s="1020"/>
      <c r="O3500" s="1020"/>
      <c r="P3500" s="1020"/>
      <c r="Q3500" s="1020"/>
      <c r="R3500" s="1033"/>
      <c r="S3500" s="1034"/>
      <c r="T3500" s="106"/>
      <c r="U3500" s="277"/>
      <c r="V3500" s="27" t="e">
        <f>VLOOKUP(A3500,'PLANILHA ORÇAMENTARIA'!$A$12:$H$536,5,0)</f>
        <v>#N/A</v>
      </c>
      <c r="W3500" s="27" t="e">
        <f>VLOOKUP(A3500,'PLANILHA ORÇAMENTARIA'!$A$12:$H$536,4,0)</f>
        <v>#N/A</v>
      </c>
      <c r="X3500" s="8"/>
    </row>
    <row r="3501" spans="1:24" s="5" customFormat="1" ht="18">
      <c r="A3501" s="274"/>
      <c r="B3501" s="275"/>
      <c r="C3501" s="275"/>
      <c r="D3501" s="276"/>
      <c r="E3501" s="1082"/>
      <c r="F3501" s="1020"/>
      <c r="G3501" s="1020"/>
      <c r="H3501" s="1082"/>
      <c r="I3501" s="1020"/>
      <c r="J3501" s="1020"/>
      <c r="K3501" s="1020"/>
      <c r="L3501" s="1020"/>
      <c r="M3501" s="1020"/>
      <c r="N3501" s="1020"/>
      <c r="O3501" s="1020"/>
      <c r="P3501" s="1020"/>
      <c r="Q3501" s="1020"/>
      <c r="R3501" s="1033"/>
      <c r="S3501" s="1034"/>
      <c r="T3501" s="106"/>
      <c r="U3501" s="277"/>
      <c r="V3501" s="27" t="e">
        <f>VLOOKUP(A3501,'PLANILHA ORÇAMENTARIA'!$A$12:$H$536,5,0)</f>
        <v>#N/A</v>
      </c>
      <c r="W3501" s="27" t="e">
        <f>VLOOKUP(A3501,'PLANILHA ORÇAMENTARIA'!$A$12:$H$536,4,0)</f>
        <v>#N/A</v>
      </c>
      <c r="X3501" s="8"/>
    </row>
    <row r="3502" spans="1:24" s="5" customFormat="1" ht="18">
      <c r="A3502" s="268" t="s">
        <v>1278</v>
      </c>
      <c r="B3502" s="263" t="s">
        <v>68</v>
      </c>
      <c r="C3502" s="263" t="s">
        <v>24</v>
      </c>
      <c r="D3502" s="264" t="s">
        <v>67</v>
      </c>
      <c r="E3502" s="269"/>
      <c r="F3502" s="270"/>
      <c r="G3502" s="270"/>
      <c r="H3502" s="270"/>
      <c r="I3502" s="270"/>
      <c r="J3502" s="270"/>
      <c r="K3502" s="270"/>
      <c r="L3502" s="270"/>
      <c r="M3502" s="270"/>
      <c r="N3502" s="270"/>
      <c r="O3502" s="270"/>
      <c r="P3502" s="270"/>
      <c r="Q3502" s="270"/>
      <c r="R3502" s="271" t="s">
        <v>177</v>
      </c>
      <c r="S3502" s="272">
        <f>E3507</f>
        <v>781.98</v>
      </c>
      <c r="T3502" s="107" t="s">
        <v>268</v>
      </c>
      <c r="U3502" s="273">
        <f>S3502</f>
        <v>781.98</v>
      </c>
      <c r="V3502" s="27" t="str">
        <f>VLOOKUP(A3502,'PLANILHA ORÇAMENTARIA'!$A$12:$H$536,5,0)</f>
        <v>M2</v>
      </c>
      <c r="W3502" s="27" t="str">
        <f>VLOOKUP(A3502,'PLANILHA ORÇAMENTARIA'!$A$12:$H$536,4,0)</f>
        <v>Reboco</v>
      </c>
      <c r="X3502" s="8"/>
    </row>
    <row r="3503" spans="1:24" s="5" customFormat="1" ht="18">
      <c r="A3503" s="274"/>
      <c r="B3503" s="275"/>
      <c r="C3503" s="275"/>
      <c r="D3503" s="276"/>
      <c r="E3503" s="1082"/>
      <c r="F3503" s="1020"/>
      <c r="G3503" s="1020"/>
      <c r="H3503" s="1020"/>
      <c r="I3503" s="1020"/>
      <c r="J3503" s="1020"/>
      <c r="K3503" s="1020"/>
      <c r="L3503" s="1020"/>
      <c r="M3503" s="1020"/>
      <c r="N3503" s="1020"/>
      <c r="O3503" s="1020"/>
      <c r="P3503" s="1020"/>
      <c r="Q3503" s="1020"/>
      <c r="R3503" s="1033"/>
      <c r="S3503" s="1034"/>
      <c r="T3503" s="106"/>
      <c r="U3503" s="277"/>
      <c r="V3503" s="27" t="e">
        <f>VLOOKUP(A3503,'PLANILHA ORÇAMENTARIA'!$A$12:$H$536,5,0)</f>
        <v>#N/A</v>
      </c>
      <c r="W3503" s="27" t="e">
        <f>VLOOKUP(A3503,'PLANILHA ORÇAMENTARIA'!$A$12:$H$536,4,0)</f>
        <v>#N/A</v>
      </c>
      <c r="X3503" s="8"/>
    </row>
    <row r="3504" spans="1:24" s="5" customFormat="1" ht="18">
      <c r="A3504" s="274"/>
      <c r="B3504" s="275"/>
      <c r="C3504" s="275"/>
      <c r="D3504" s="264" t="s">
        <v>1232</v>
      </c>
      <c r="E3504" s="278">
        <f>E3490</f>
        <v>130.33000000000001</v>
      </c>
      <c r="F3504" s="305" t="s">
        <v>52</v>
      </c>
      <c r="G3504" s="829"/>
      <c r="H3504" s="1082"/>
      <c r="I3504" s="1020"/>
      <c r="J3504" s="1020"/>
      <c r="K3504" s="1020"/>
      <c r="L3504" s="1020"/>
      <c r="M3504" s="1020"/>
      <c r="N3504" s="1020"/>
      <c r="O3504" s="1020"/>
      <c r="P3504" s="1020"/>
      <c r="Q3504" s="1020"/>
      <c r="R3504" s="1033"/>
      <c r="S3504" s="1034"/>
      <c r="T3504" s="106"/>
      <c r="U3504" s="277"/>
      <c r="V3504" s="27" t="e">
        <f>VLOOKUP(A3504,'PLANILHA ORÇAMENTARIA'!$A$12:$H$536,5,0)</f>
        <v>#N/A</v>
      </c>
      <c r="W3504" s="27" t="e">
        <f>VLOOKUP(A3504,'PLANILHA ORÇAMENTARIA'!$A$12:$H$536,4,0)</f>
        <v>#N/A</v>
      </c>
      <c r="X3504" s="8"/>
    </row>
    <row r="3505" spans="1:24" s="5" customFormat="1" ht="18">
      <c r="A3505" s="274"/>
      <c r="B3505" s="275"/>
      <c r="C3505" s="275"/>
      <c r="D3505" s="264" t="s">
        <v>178</v>
      </c>
      <c r="E3505" s="278">
        <f>E3491</f>
        <v>3</v>
      </c>
      <c r="F3505" s="305" t="s">
        <v>52</v>
      </c>
      <c r="G3505" s="829"/>
      <c r="H3505" s="1082"/>
      <c r="I3505" s="1020"/>
      <c r="J3505" s="1020"/>
      <c r="K3505" s="1020"/>
      <c r="L3505" s="1020"/>
      <c r="M3505" s="1020"/>
      <c r="N3505" s="1020"/>
      <c r="O3505" s="1020"/>
      <c r="P3505" s="1020"/>
      <c r="Q3505" s="1020"/>
      <c r="R3505" s="1033"/>
      <c r="S3505" s="1034"/>
      <c r="T3505" s="106"/>
      <c r="U3505" s="277"/>
      <c r="V3505" s="27" t="e">
        <f>VLOOKUP(A3505,'PLANILHA ORÇAMENTARIA'!$A$12:$H$536,5,0)</f>
        <v>#N/A</v>
      </c>
      <c r="W3505" s="27" t="e">
        <f>VLOOKUP(A3505,'PLANILHA ORÇAMENTARIA'!$A$12:$H$536,4,0)</f>
        <v>#N/A</v>
      </c>
      <c r="X3505" s="8"/>
    </row>
    <row r="3506" spans="1:24" s="5" customFormat="1" ht="18">
      <c r="A3506" s="274"/>
      <c r="B3506" s="275"/>
      <c r="C3506" s="275"/>
      <c r="D3506" s="264" t="s">
        <v>645</v>
      </c>
      <c r="E3506" s="278">
        <f>E3492</f>
        <v>2</v>
      </c>
      <c r="F3506" s="305"/>
      <c r="G3506" s="829"/>
      <c r="H3506" s="1082"/>
      <c r="I3506" s="1020"/>
      <c r="J3506" s="1020"/>
      <c r="K3506" s="1020"/>
      <c r="L3506" s="1020"/>
      <c r="M3506" s="1020"/>
      <c r="N3506" s="1020"/>
      <c r="O3506" s="1020"/>
      <c r="P3506" s="1020"/>
      <c r="Q3506" s="1020"/>
      <c r="R3506" s="1033"/>
      <c r="S3506" s="1034"/>
      <c r="T3506" s="106"/>
      <c r="U3506" s="277"/>
      <c r="V3506" s="27" t="e">
        <f>VLOOKUP(A3506,'PLANILHA ORÇAMENTARIA'!$A$12:$H$536,5,0)</f>
        <v>#N/A</v>
      </c>
      <c r="W3506" s="27" t="e">
        <f>VLOOKUP(A3506,'PLANILHA ORÇAMENTARIA'!$A$12:$H$536,4,0)</f>
        <v>#N/A</v>
      </c>
      <c r="X3506" s="8"/>
    </row>
    <row r="3507" spans="1:24" s="5" customFormat="1" ht="18">
      <c r="A3507" s="274"/>
      <c r="B3507" s="275"/>
      <c r="C3507" s="275"/>
      <c r="D3507" s="264" t="s">
        <v>177</v>
      </c>
      <c r="E3507" s="278">
        <f>E3505*E3504*E3506</f>
        <v>781.98</v>
      </c>
      <c r="F3507" s="305" t="s">
        <v>117</v>
      </c>
      <c r="G3507" s="829"/>
      <c r="H3507" s="1082"/>
      <c r="I3507" s="1020"/>
      <c r="J3507" s="1020"/>
      <c r="K3507" s="1020"/>
      <c r="L3507" s="1020"/>
      <c r="M3507" s="1020"/>
      <c r="N3507" s="1020"/>
      <c r="O3507" s="1020"/>
      <c r="P3507" s="1020"/>
      <c r="Q3507" s="1020"/>
      <c r="R3507" s="1033"/>
      <c r="S3507" s="1034"/>
      <c r="T3507" s="106"/>
      <c r="U3507" s="277"/>
      <c r="V3507" s="27" t="e">
        <f>VLOOKUP(A3507,'PLANILHA ORÇAMENTARIA'!$A$12:$H$536,5,0)</f>
        <v>#N/A</v>
      </c>
      <c r="W3507" s="27" t="e">
        <f>VLOOKUP(A3507,'PLANILHA ORÇAMENTARIA'!$A$12:$H$536,4,0)</f>
        <v>#N/A</v>
      </c>
      <c r="X3507" s="8"/>
    </row>
    <row r="3508" spans="1:24" s="5" customFormat="1" ht="18">
      <c r="A3508" s="301"/>
      <c r="B3508" s="302"/>
      <c r="C3508" s="302"/>
      <c r="D3508" s="1084"/>
      <c r="E3508" s="1020"/>
      <c r="F3508" s="1085"/>
      <c r="G3508" s="1020"/>
      <c r="H3508" s="1020"/>
      <c r="I3508" s="1020"/>
      <c r="J3508" s="1020"/>
      <c r="K3508" s="1020"/>
      <c r="L3508" s="1020"/>
      <c r="M3508" s="1020"/>
      <c r="N3508" s="1020"/>
      <c r="O3508" s="1020"/>
      <c r="P3508" s="1020"/>
      <c r="Q3508" s="1020"/>
      <c r="R3508" s="1020"/>
      <c r="S3508" s="828"/>
      <c r="T3508" s="318"/>
      <c r="U3508" s="308"/>
      <c r="V3508" s="27" t="e">
        <f>VLOOKUP(A3508,'PLANILHA ORÇAMENTARIA'!$A$12:$H$536,5,0)</f>
        <v>#N/A</v>
      </c>
      <c r="W3508" s="27" t="e">
        <f>VLOOKUP(A3508,'PLANILHA ORÇAMENTARIA'!$A$12:$H$536,4,0)</f>
        <v>#N/A</v>
      </c>
      <c r="X3508" s="8"/>
    </row>
    <row r="3509" spans="1:24" s="5" customFormat="1" ht="18">
      <c r="A3509" s="262" t="s">
        <v>1279</v>
      </c>
      <c r="B3509" s="263">
        <v>88485</v>
      </c>
      <c r="C3509" s="263" t="s">
        <v>47</v>
      </c>
      <c r="D3509" s="264" t="s">
        <v>1258</v>
      </c>
      <c r="E3509" s="269"/>
      <c r="F3509" s="270"/>
      <c r="G3509" s="270"/>
      <c r="H3509" s="270"/>
      <c r="I3509" s="270"/>
      <c r="J3509" s="270"/>
      <c r="K3509" s="270"/>
      <c r="L3509" s="270"/>
      <c r="M3509" s="270"/>
      <c r="N3509" s="270"/>
      <c r="O3509" s="270"/>
      <c r="P3509" s="270"/>
      <c r="Q3509" s="270"/>
      <c r="R3509" s="271" t="s">
        <v>177</v>
      </c>
      <c r="S3509" s="272">
        <f>E3514</f>
        <v>781.98</v>
      </c>
      <c r="T3509" s="107" t="s">
        <v>268</v>
      </c>
      <c r="U3509" s="273">
        <f>S3509</f>
        <v>781.98</v>
      </c>
      <c r="V3509" s="27" t="str">
        <f>VLOOKUP(A3509,'PLANILHA ORÇAMENTARIA'!$A$12:$H$536,5,0)</f>
        <v>M2</v>
      </c>
      <c r="W3509" s="27" t="str">
        <f>VLOOKUP(A3509,'PLANILHA ORÇAMENTARIA'!$A$12:$H$536,4,0)</f>
        <v>FUNDO SELADOR ACRÍLICO, APLICAÇÃO MANUAL EM PAREDE, UMA DEMÃO. AF_04/2023</v>
      </c>
      <c r="X3509" s="8"/>
    </row>
    <row r="3510" spans="1:24" s="5" customFormat="1" ht="18">
      <c r="A3510" s="274"/>
      <c r="B3510" s="275"/>
      <c r="C3510" s="275"/>
      <c r="D3510" s="276"/>
      <c r="E3510" s="1082"/>
      <c r="F3510" s="1020"/>
      <c r="G3510" s="1020"/>
      <c r="H3510" s="1020"/>
      <c r="I3510" s="1020"/>
      <c r="J3510" s="1020"/>
      <c r="K3510" s="1020"/>
      <c r="L3510" s="1020"/>
      <c r="M3510" s="1020"/>
      <c r="N3510" s="1020"/>
      <c r="O3510" s="1020"/>
      <c r="P3510" s="1020"/>
      <c r="Q3510" s="1020"/>
      <c r="R3510" s="1033"/>
      <c r="S3510" s="1034"/>
      <c r="T3510" s="106"/>
      <c r="U3510" s="277"/>
      <c r="V3510" s="27" t="e">
        <f>VLOOKUP(A3510,'PLANILHA ORÇAMENTARIA'!$A$12:$H$536,5,0)</f>
        <v>#N/A</v>
      </c>
      <c r="W3510" s="27" t="e">
        <f>VLOOKUP(A3510,'PLANILHA ORÇAMENTARIA'!$A$12:$H$536,4,0)</f>
        <v>#N/A</v>
      </c>
      <c r="X3510" s="8"/>
    </row>
    <row r="3511" spans="1:24" s="5" customFormat="1" ht="18">
      <c r="A3511" s="274"/>
      <c r="B3511" s="275"/>
      <c r="C3511" s="275"/>
      <c r="D3511" s="264" t="s">
        <v>1232</v>
      </c>
      <c r="E3511" s="278">
        <f>E3504</f>
        <v>130.33000000000001</v>
      </c>
      <c r="F3511" s="305" t="s">
        <v>52</v>
      </c>
      <c r="G3511" s="829"/>
      <c r="H3511" s="1082"/>
      <c r="I3511" s="1020"/>
      <c r="J3511" s="1020"/>
      <c r="K3511" s="1020"/>
      <c r="L3511" s="1020"/>
      <c r="M3511" s="1020"/>
      <c r="N3511" s="1020"/>
      <c r="O3511" s="1020"/>
      <c r="P3511" s="1020"/>
      <c r="Q3511" s="1020"/>
      <c r="R3511" s="1033"/>
      <c r="S3511" s="1034"/>
      <c r="T3511" s="106"/>
      <c r="U3511" s="277"/>
      <c r="V3511" s="27" t="e">
        <f>VLOOKUP(A3511,'PLANILHA ORÇAMENTARIA'!$A$12:$H$536,5,0)</f>
        <v>#N/A</v>
      </c>
      <c r="W3511" s="27" t="e">
        <f>VLOOKUP(A3511,'PLANILHA ORÇAMENTARIA'!$A$12:$H$536,4,0)</f>
        <v>#N/A</v>
      </c>
      <c r="X3511" s="8"/>
    </row>
    <row r="3512" spans="1:24" s="5" customFormat="1" ht="18">
      <c r="A3512" s="274"/>
      <c r="B3512" s="275"/>
      <c r="C3512" s="275"/>
      <c r="D3512" s="264" t="s">
        <v>178</v>
      </c>
      <c r="E3512" s="278">
        <v>3</v>
      </c>
      <c r="F3512" s="305" t="s">
        <v>52</v>
      </c>
      <c r="G3512" s="829"/>
      <c r="H3512" s="1082"/>
      <c r="I3512" s="1020"/>
      <c r="J3512" s="1020"/>
      <c r="K3512" s="1020"/>
      <c r="L3512" s="1020"/>
      <c r="M3512" s="1020"/>
      <c r="N3512" s="1020"/>
      <c r="O3512" s="1020"/>
      <c r="P3512" s="1020"/>
      <c r="Q3512" s="1020"/>
      <c r="R3512" s="1033"/>
      <c r="S3512" s="1034"/>
      <c r="T3512" s="106"/>
      <c r="U3512" s="277"/>
      <c r="V3512" s="27" t="e">
        <f>VLOOKUP(A3512,'PLANILHA ORÇAMENTARIA'!$A$12:$H$536,5,0)</f>
        <v>#N/A</v>
      </c>
      <c r="W3512" s="27" t="e">
        <f>VLOOKUP(A3512,'PLANILHA ORÇAMENTARIA'!$A$12:$H$536,4,0)</f>
        <v>#N/A</v>
      </c>
      <c r="X3512" s="8"/>
    </row>
    <row r="3513" spans="1:24" s="5" customFormat="1" ht="18">
      <c r="A3513" s="274"/>
      <c r="B3513" s="275"/>
      <c r="C3513" s="275"/>
      <c r="D3513" s="264" t="s">
        <v>645</v>
      </c>
      <c r="E3513" s="278">
        <v>2</v>
      </c>
      <c r="F3513" s="305"/>
      <c r="G3513" s="829"/>
      <c r="H3513" s="1082"/>
      <c r="I3513" s="1020"/>
      <c r="J3513" s="1020"/>
      <c r="K3513" s="1020"/>
      <c r="L3513" s="1020"/>
      <c r="M3513" s="1020"/>
      <c r="N3513" s="1020"/>
      <c r="O3513" s="1020"/>
      <c r="P3513" s="1020"/>
      <c r="Q3513" s="1020"/>
      <c r="R3513" s="1033"/>
      <c r="S3513" s="1034"/>
      <c r="T3513" s="106"/>
      <c r="U3513" s="277"/>
      <c r="V3513" s="27" t="e">
        <f>VLOOKUP(A3513,'PLANILHA ORÇAMENTARIA'!$A$12:$H$536,5,0)</f>
        <v>#N/A</v>
      </c>
      <c r="W3513" s="27" t="e">
        <f>VLOOKUP(A3513,'PLANILHA ORÇAMENTARIA'!$A$12:$H$536,4,0)</f>
        <v>#N/A</v>
      </c>
      <c r="X3513" s="8"/>
    </row>
    <row r="3514" spans="1:24" s="5" customFormat="1" ht="18">
      <c r="A3514" s="274"/>
      <c r="B3514" s="275"/>
      <c r="C3514" s="275"/>
      <c r="D3514" s="264" t="s">
        <v>177</v>
      </c>
      <c r="E3514" s="278">
        <f>E3512*E3511*E3513</f>
        <v>781.98</v>
      </c>
      <c r="F3514" s="305" t="s">
        <v>117</v>
      </c>
      <c r="G3514" s="829"/>
      <c r="H3514" s="1082"/>
      <c r="I3514" s="1020"/>
      <c r="J3514" s="1020"/>
      <c r="K3514" s="1020"/>
      <c r="L3514" s="1020"/>
      <c r="M3514" s="1020"/>
      <c r="N3514" s="1020"/>
      <c r="O3514" s="1020"/>
      <c r="P3514" s="1020"/>
      <c r="Q3514" s="1020"/>
      <c r="R3514" s="1033"/>
      <c r="S3514" s="1034"/>
      <c r="T3514" s="106"/>
      <c r="U3514" s="277"/>
      <c r="V3514" s="27" t="e">
        <f>VLOOKUP(A3514,'PLANILHA ORÇAMENTARIA'!$A$12:$H$536,5,0)</f>
        <v>#N/A</v>
      </c>
      <c r="W3514" s="27" t="e">
        <f>VLOOKUP(A3514,'PLANILHA ORÇAMENTARIA'!$A$12:$H$536,4,0)</f>
        <v>#N/A</v>
      </c>
      <c r="X3514" s="8"/>
    </row>
    <row r="3515" spans="1:24" s="5" customFormat="1" ht="18">
      <c r="A3515" s="831"/>
      <c r="B3515" s="747"/>
      <c r="C3515" s="747"/>
      <c r="D3515" s="371"/>
      <c r="E3515" s="1086"/>
      <c r="F3515" s="1032"/>
      <c r="G3515" s="1087"/>
      <c r="H3515" s="1054"/>
      <c r="I3515" s="1054"/>
      <c r="J3515" s="1075"/>
      <c r="K3515" s="1054"/>
      <c r="L3515" s="1054"/>
      <c r="M3515" s="1054"/>
      <c r="N3515" s="1054"/>
      <c r="O3515" s="1054"/>
      <c r="P3515" s="1054"/>
      <c r="Q3515" s="1054"/>
      <c r="R3515" s="290"/>
      <c r="S3515" s="286"/>
      <c r="T3515" s="287"/>
      <c r="U3515" s="288"/>
      <c r="V3515" s="27" t="e">
        <f>VLOOKUP(A3515,'PLANILHA ORÇAMENTARIA'!$A$12:$H$536,5,0)</f>
        <v>#N/A</v>
      </c>
      <c r="W3515" s="27" t="e">
        <f>VLOOKUP(A3515,'PLANILHA ORÇAMENTARIA'!$A$12:$H$536,4,0)</f>
        <v>#N/A</v>
      </c>
      <c r="X3515" s="8"/>
    </row>
    <row r="3516" spans="1:24" s="5" customFormat="1" ht="18">
      <c r="A3516" s="262" t="s">
        <v>1280</v>
      </c>
      <c r="B3516" s="263">
        <v>104641</v>
      </c>
      <c r="C3516" s="263" t="s">
        <v>47</v>
      </c>
      <c r="D3516" s="264" t="s">
        <v>1259</v>
      </c>
      <c r="E3516" s="269"/>
      <c r="F3516" s="270"/>
      <c r="G3516" s="270"/>
      <c r="H3516" s="270"/>
      <c r="I3516" s="270"/>
      <c r="J3516" s="270"/>
      <c r="K3516" s="270"/>
      <c r="L3516" s="270"/>
      <c r="M3516" s="270"/>
      <c r="N3516" s="270"/>
      <c r="O3516" s="270"/>
      <c r="P3516" s="270"/>
      <c r="Q3516" s="270"/>
      <c r="R3516" s="271" t="s">
        <v>177</v>
      </c>
      <c r="S3516" s="272">
        <f>E3521</f>
        <v>781.98</v>
      </c>
      <c r="T3516" s="107" t="s">
        <v>268</v>
      </c>
      <c r="U3516" s="273">
        <f>S3516</f>
        <v>781.98</v>
      </c>
      <c r="V3516" s="27" t="str">
        <f>VLOOKUP(A3516,'PLANILHA ORÇAMENTARIA'!$A$12:$H$536,5,0)</f>
        <v>M2</v>
      </c>
      <c r="W3516" s="27" t="str">
        <f>VLOOKUP(A3516,'PLANILHA ORÇAMENTARIA'!$A$12:$H$536,4,0)</f>
        <v>PINTURA LÁTEX ACRÍLICA ECONÔMICA, APLICAÇÃO MANUAL EM PAREDES, DUAS DEMÃOS. AF_04/2023</v>
      </c>
      <c r="X3516" s="8"/>
    </row>
    <row r="3517" spans="1:24" s="5" customFormat="1" ht="18">
      <c r="A3517" s="274"/>
      <c r="B3517" s="275"/>
      <c r="C3517" s="275"/>
      <c r="D3517" s="276"/>
      <c r="E3517" s="1082"/>
      <c r="F3517" s="1020"/>
      <c r="G3517" s="1020"/>
      <c r="H3517" s="1020"/>
      <c r="I3517" s="1020"/>
      <c r="J3517" s="1020"/>
      <c r="K3517" s="1020"/>
      <c r="L3517" s="1020"/>
      <c r="M3517" s="1020"/>
      <c r="N3517" s="1020"/>
      <c r="O3517" s="1020"/>
      <c r="P3517" s="1020"/>
      <c r="Q3517" s="1020"/>
      <c r="R3517" s="1033"/>
      <c r="S3517" s="1034"/>
      <c r="T3517" s="106"/>
      <c r="U3517" s="277"/>
      <c r="V3517" s="27" t="e">
        <f>VLOOKUP(A3517,'PLANILHA ORÇAMENTARIA'!$A$12:$H$536,5,0)</f>
        <v>#N/A</v>
      </c>
      <c r="W3517" s="27" t="e">
        <f>VLOOKUP(A3517,'PLANILHA ORÇAMENTARIA'!$A$12:$H$536,4,0)</f>
        <v>#N/A</v>
      </c>
      <c r="X3517" s="8"/>
    </row>
    <row r="3518" spans="1:24" s="5" customFormat="1" ht="18">
      <c r="A3518" s="274"/>
      <c r="B3518" s="275"/>
      <c r="C3518" s="275"/>
      <c r="D3518" s="264" t="s">
        <v>1232</v>
      </c>
      <c r="E3518" s="278">
        <f>E3511</f>
        <v>130.33000000000001</v>
      </c>
      <c r="F3518" s="305" t="s">
        <v>52</v>
      </c>
      <c r="G3518" s="829"/>
      <c r="H3518" s="1082"/>
      <c r="I3518" s="1020"/>
      <c r="J3518" s="1020"/>
      <c r="K3518" s="1020"/>
      <c r="L3518" s="1020"/>
      <c r="M3518" s="1020"/>
      <c r="N3518" s="1020"/>
      <c r="O3518" s="1020"/>
      <c r="P3518" s="1020"/>
      <c r="Q3518" s="1020"/>
      <c r="R3518" s="1033"/>
      <c r="S3518" s="1034"/>
      <c r="T3518" s="106"/>
      <c r="U3518" s="277"/>
      <c r="V3518" s="27" t="e">
        <f>VLOOKUP(A3518,'PLANILHA ORÇAMENTARIA'!$A$12:$H$536,5,0)</f>
        <v>#N/A</v>
      </c>
      <c r="W3518" s="27" t="e">
        <f>VLOOKUP(A3518,'PLANILHA ORÇAMENTARIA'!$A$12:$H$536,4,0)</f>
        <v>#N/A</v>
      </c>
      <c r="X3518" s="8"/>
    </row>
    <row r="3519" spans="1:24" s="5" customFormat="1" ht="18">
      <c r="A3519" s="274"/>
      <c r="B3519" s="275"/>
      <c r="C3519" s="275"/>
      <c r="D3519" s="264" t="s">
        <v>178</v>
      </c>
      <c r="E3519" s="278">
        <f>E3512</f>
        <v>3</v>
      </c>
      <c r="F3519" s="305" t="s">
        <v>52</v>
      </c>
      <c r="G3519" s="829"/>
      <c r="H3519" s="1082"/>
      <c r="I3519" s="1020"/>
      <c r="J3519" s="1020"/>
      <c r="K3519" s="1020"/>
      <c r="L3519" s="1020"/>
      <c r="M3519" s="1020"/>
      <c r="N3519" s="1020"/>
      <c r="O3519" s="1020"/>
      <c r="P3519" s="1020"/>
      <c r="Q3519" s="1020"/>
      <c r="R3519" s="1033"/>
      <c r="S3519" s="1034"/>
      <c r="T3519" s="106"/>
      <c r="U3519" s="277"/>
      <c r="V3519" s="27" t="e">
        <f>VLOOKUP(A3519,'PLANILHA ORÇAMENTARIA'!$A$12:$H$536,5,0)</f>
        <v>#N/A</v>
      </c>
      <c r="W3519" s="27" t="e">
        <f>VLOOKUP(A3519,'PLANILHA ORÇAMENTARIA'!$A$12:$H$536,4,0)</f>
        <v>#N/A</v>
      </c>
      <c r="X3519" s="8"/>
    </row>
    <row r="3520" spans="1:24" s="5" customFormat="1" ht="18">
      <c r="A3520" s="274"/>
      <c r="B3520" s="275"/>
      <c r="C3520" s="275"/>
      <c r="D3520" s="264" t="s">
        <v>645</v>
      </c>
      <c r="E3520" s="278">
        <f>E3513</f>
        <v>2</v>
      </c>
      <c r="F3520" s="305"/>
      <c r="G3520" s="829"/>
      <c r="H3520" s="1082"/>
      <c r="I3520" s="1020"/>
      <c r="J3520" s="1020"/>
      <c r="K3520" s="1020"/>
      <c r="L3520" s="1020"/>
      <c r="M3520" s="1020"/>
      <c r="N3520" s="1020"/>
      <c r="O3520" s="1020"/>
      <c r="P3520" s="1020"/>
      <c r="Q3520" s="1020"/>
      <c r="R3520" s="1033"/>
      <c r="S3520" s="1034"/>
      <c r="T3520" s="106"/>
      <c r="U3520" s="277"/>
      <c r="V3520" s="27" t="e">
        <f>VLOOKUP(A3520,'PLANILHA ORÇAMENTARIA'!$A$12:$H$536,5,0)</f>
        <v>#N/A</v>
      </c>
      <c r="W3520" s="27" t="e">
        <f>VLOOKUP(A3520,'PLANILHA ORÇAMENTARIA'!$A$12:$H$536,4,0)</f>
        <v>#N/A</v>
      </c>
      <c r="X3520" s="8"/>
    </row>
    <row r="3521" spans="1:24" s="5" customFormat="1" ht="18">
      <c r="A3521" s="274"/>
      <c r="B3521" s="275"/>
      <c r="C3521" s="275"/>
      <c r="D3521" s="264" t="s">
        <v>177</v>
      </c>
      <c r="E3521" s="278">
        <f>E3514</f>
        <v>781.98</v>
      </c>
      <c r="F3521" s="305" t="s">
        <v>117</v>
      </c>
      <c r="G3521" s="829"/>
      <c r="H3521" s="1082"/>
      <c r="I3521" s="1020"/>
      <c r="J3521" s="1020"/>
      <c r="K3521" s="1020"/>
      <c r="L3521" s="1020"/>
      <c r="M3521" s="1020"/>
      <c r="N3521" s="1020"/>
      <c r="O3521" s="1020"/>
      <c r="P3521" s="1020"/>
      <c r="Q3521" s="1020"/>
      <c r="R3521" s="1033"/>
      <c r="S3521" s="1034"/>
      <c r="T3521" s="106"/>
      <c r="U3521" s="277"/>
      <c r="V3521" s="27" t="e">
        <f>VLOOKUP(A3521,'PLANILHA ORÇAMENTARIA'!$A$12:$H$536,5,0)</f>
        <v>#N/A</v>
      </c>
      <c r="W3521" s="27" t="e">
        <f>VLOOKUP(A3521,'PLANILHA ORÇAMENTARIA'!$A$12:$H$536,4,0)</f>
        <v>#N/A</v>
      </c>
      <c r="X3521" s="8"/>
    </row>
    <row r="3522" spans="1:24" s="5" customFormat="1" ht="18">
      <c r="A3522" s="301"/>
      <c r="B3522" s="302"/>
      <c r="C3522" s="302"/>
      <c r="D3522" s="1084"/>
      <c r="E3522" s="1020"/>
      <c r="F3522" s="1085"/>
      <c r="G3522" s="1020"/>
      <c r="H3522" s="1020"/>
      <c r="I3522" s="1020"/>
      <c r="J3522" s="1020"/>
      <c r="K3522" s="1020"/>
      <c r="L3522" s="1020"/>
      <c r="M3522" s="1020"/>
      <c r="N3522" s="1020"/>
      <c r="O3522" s="1020"/>
      <c r="P3522" s="1020"/>
      <c r="Q3522" s="1020"/>
      <c r="R3522" s="1020"/>
      <c r="S3522" s="828"/>
      <c r="T3522" s="318"/>
      <c r="U3522" s="308"/>
      <c r="V3522" s="27" t="e">
        <f>VLOOKUP(A3522,'PLANILHA ORÇAMENTARIA'!$A$12:$H$536,5,0)</f>
        <v>#N/A</v>
      </c>
      <c r="W3522" s="27" t="e">
        <f>VLOOKUP(A3522,'PLANILHA ORÇAMENTARIA'!$A$12:$H$536,4,0)</f>
        <v>#N/A</v>
      </c>
      <c r="X3522" s="8"/>
    </row>
    <row r="3523" spans="1:24" s="5" customFormat="1" ht="18">
      <c r="A3523" s="301"/>
      <c r="B3523" s="302"/>
      <c r="C3523" s="302"/>
      <c r="D3523" s="1084"/>
      <c r="E3523" s="1020"/>
      <c r="F3523" s="1085"/>
      <c r="G3523" s="1020"/>
      <c r="H3523" s="1020"/>
      <c r="I3523" s="1020"/>
      <c r="J3523" s="1020"/>
      <c r="K3523" s="1020"/>
      <c r="L3523" s="1020"/>
      <c r="M3523" s="1020"/>
      <c r="N3523" s="1020"/>
      <c r="O3523" s="1020"/>
      <c r="P3523" s="1020"/>
      <c r="Q3523" s="1020"/>
      <c r="R3523" s="1020"/>
      <c r="S3523" s="828"/>
      <c r="T3523" s="318"/>
      <c r="U3523" s="308"/>
      <c r="V3523" s="27" t="e">
        <f>VLOOKUP(A3523,'PLANILHA ORÇAMENTARIA'!$A$12:$H$536,5,0)</f>
        <v>#N/A</v>
      </c>
      <c r="W3523" s="27" t="e">
        <f>VLOOKUP(A3523,'PLANILHA ORÇAMENTARIA'!$A$12:$H$536,4,0)</f>
        <v>#N/A</v>
      </c>
      <c r="X3523" s="8"/>
    </row>
    <row r="3524" spans="1:24" s="5" customFormat="1" ht="18">
      <c r="A3524" s="720">
        <v>29</v>
      </c>
      <c r="B3524" s="105"/>
      <c r="C3524" s="105"/>
      <c r="D3524" s="334" t="s">
        <v>1075</v>
      </c>
      <c r="E3524" s="334"/>
      <c r="F3524" s="334"/>
      <c r="G3524" s="334"/>
      <c r="H3524" s="334"/>
      <c r="I3524" s="334"/>
      <c r="J3524" s="334"/>
      <c r="K3524" s="334"/>
      <c r="L3524" s="334"/>
      <c r="M3524" s="334"/>
      <c r="N3524" s="334"/>
      <c r="O3524" s="334"/>
      <c r="P3524" s="334"/>
      <c r="Q3524" s="334"/>
      <c r="R3524" s="334"/>
      <c r="S3524" s="334"/>
      <c r="T3524" s="105"/>
      <c r="U3524" s="816"/>
      <c r="V3524" s="27">
        <f>VLOOKUP(A3524,'PLANILHA ORÇAMENTARIA'!$A$12:$H$536,5,0)</f>
        <v>0</v>
      </c>
      <c r="W3524" s="27" t="str">
        <f>VLOOKUP(A3524,'PLANILHA ORÇAMENTARIA'!$A$12:$H$536,4,0)</f>
        <v>ESTACIONAMENTO ECOPONTO</v>
      </c>
      <c r="X3524" s="8"/>
    </row>
    <row r="3525" spans="1:24" s="5" customFormat="1" ht="18">
      <c r="A3525" s="301"/>
      <c r="B3525" s="302"/>
      <c r="C3525" s="302"/>
      <c r="D3525" s="1084"/>
      <c r="E3525" s="1020"/>
      <c r="F3525" s="1085"/>
      <c r="G3525" s="1020"/>
      <c r="H3525" s="1020"/>
      <c r="I3525" s="1020"/>
      <c r="J3525" s="1020"/>
      <c r="K3525" s="1020"/>
      <c r="L3525" s="1020"/>
      <c r="M3525" s="1020"/>
      <c r="N3525" s="1020"/>
      <c r="O3525" s="1020"/>
      <c r="P3525" s="1020"/>
      <c r="Q3525" s="1020"/>
      <c r="R3525" s="1020"/>
      <c r="S3525" s="306"/>
      <c r="T3525" s="316"/>
      <c r="U3525" s="308"/>
      <c r="V3525" s="27" t="e">
        <f>VLOOKUP(A3525,'PLANILHA ORÇAMENTARIA'!$A$12:$H$536,5,0)</f>
        <v>#N/A</v>
      </c>
      <c r="W3525" s="27" t="e">
        <f>VLOOKUP(A3525,'PLANILHA ORÇAMENTARIA'!$A$12:$H$536,4,0)</f>
        <v>#N/A</v>
      </c>
      <c r="X3525" s="8"/>
    </row>
    <row r="3526" spans="1:24" s="5" customFormat="1" ht="18">
      <c r="A3526" s="268" t="s">
        <v>1063</v>
      </c>
      <c r="B3526" s="817" t="s">
        <v>1045</v>
      </c>
      <c r="C3526" s="260" t="s">
        <v>35</v>
      </c>
      <c r="D3526" s="264" t="s">
        <v>1046</v>
      </c>
      <c r="E3526" s="270"/>
      <c r="F3526" s="270"/>
      <c r="G3526" s="270"/>
      <c r="H3526" s="270"/>
      <c r="I3526" s="270"/>
      <c r="J3526" s="270"/>
      <c r="K3526" s="270"/>
      <c r="L3526" s="270"/>
      <c r="M3526" s="270"/>
      <c r="N3526" s="270"/>
      <c r="O3526" s="270"/>
      <c r="P3526" s="270"/>
      <c r="Q3526" s="270"/>
      <c r="R3526" s="282" t="s">
        <v>4</v>
      </c>
      <c r="S3526" s="283">
        <f>E3528</f>
        <v>559.30999999999995</v>
      </c>
      <c r="T3526" s="107" t="s">
        <v>268</v>
      </c>
      <c r="U3526" s="284">
        <f>S3526</f>
        <v>559.30999999999995</v>
      </c>
      <c r="V3526" s="27" t="str">
        <f>VLOOKUP(A3526,'PLANILHA ORÇAMENTARIA'!$A$12:$H$536,5,0)</f>
        <v>M2</v>
      </c>
      <c r="W3526" s="27" t="str">
        <f>VLOOKUP(A3526,'PLANILHA ORÇAMENTARIA'!$A$12:$H$536,4,0)</f>
        <v>ABERTURA DE CAIXA ATÉ 40CM, INCLUI ESCAVAÇÃO, COMPACTAÇÃO, TRANSPORTE E PREPARO DO SUB-LEITO</v>
      </c>
      <c r="X3526" s="8"/>
    </row>
    <row r="3527" spans="1:24" s="5" customFormat="1" ht="18">
      <c r="A3527" s="301"/>
      <c r="B3527" s="302"/>
      <c r="C3527" s="302"/>
      <c r="D3527" s="819" t="s">
        <v>1047</v>
      </c>
      <c r="E3527" s="820">
        <v>559.30999999999995</v>
      </c>
      <c r="F3527" s="819" t="s">
        <v>117</v>
      </c>
      <c r="G3527" s="1020"/>
      <c r="H3527" s="1020"/>
      <c r="I3527" s="1020"/>
      <c r="J3527" s="1020"/>
      <c r="K3527" s="1020"/>
      <c r="L3527" s="1020"/>
      <c r="M3527" s="1020"/>
      <c r="N3527" s="1020"/>
      <c r="O3527" s="1020"/>
      <c r="P3527" s="1020"/>
      <c r="Q3527" s="1020"/>
      <c r="R3527" s="412"/>
      <c r="S3527" s="412"/>
      <c r="T3527" s="307"/>
      <c r="U3527" s="308"/>
      <c r="V3527" s="27" t="e">
        <f>VLOOKUP(A3527,'PLANILHA ORÇAMENTARIA'!$A$12:$H$536,5,0)</f>
        <v>#N/A</v>
      </c>
      <c r="W3527" s="27" t="e">
        <f>VLOOKUP(A3527,'PLANILHA ORÇAMENTARIA'!$A$12:$H$536,4,0)</f>
        <v>#N/A</v>
      </c>
      <c r="X3527" s="8"/>
    </row>
    <row r="3528" spans="1:24" s="5" customFormat="1" ht="18">
      <c r="A3528" s="301"/>
      <c r="B3528" s="302"/>
      <c r="C3528" s="302"/>
      <c r="D3528" s="689" t="s">
        <v>177</v>
      </c>
      <c r="E3528" s="534">
        <f>E3527</f>
        <v>559.30999999999995</v>
      </c>
      <c r="F3528" s="534" t="s">
        <v>117</v>
      </c>
      <c r="G3528" s="1060"/>
      <c r="H3528" s="1060"/>
      <c r="I3528" s="1060"/>
      <c r="J3528" s="1060"/>
      <c r="K3528" s="1060"/>
      <c r="L3528" s="1060"/>
      <c r="M3528" s="1060"/>
      <c r="N3528" s="1060"/>
      <c r="O3528" s="1060"/>
      <c r="P3528" s="1060"/>
      <c r="Q3528" s="1060"/>
      <c r="R3528" s="1060"/>
      <c r="S3528" s="832"/>
      <c r="T3528" s="307"/>
      <c r="U3528" s="308"/>
      <c r="V3528" s="27" t="e">
        <f>VLOOKUP(A3528,'PLANILHA ORÇAMENTARIA'!$A$12:$H$536,5,0)</f>
        <v>#N/A</v>
      </c>
      <c r="W3528" s="27" t="e">
        <f>VLOOKUP(A3528,'PLANILHA ORÇAMENTARIA'!$A$12:$H$536,4,0)</f>
        <v>#N/A</v>
      </c>
      <c r="X3528" s="8"/>
    </row>
    <row r="3529" spans="1:24" s="5" customFormat="1" ht="18">
      <c r="A3529" s="301"/>
      <c r="B3529" s="302"/>
      <c r="C3529" s="302"/>
      <c r="D3529" s="1053"/>
      <c r="E3529" s="1020"/>
      <c r="F3529" s="1020"/>
      <c r="G3529" s="1020"/>
      <c r="H3529" s="1020"/>
      <c r="I3529" s="1020"/>
      <c r="J3529" s="1020"/>
      <c r="K3529" s="1020"/>
      <c r="L3529" s="1020"/>
      <c r="M3529" s="1020"/>
      <c r="N3529" s="1020"/>
      <c r="O3529" s="1020"/>
      <c r="P3529" s="1020"/>
      <c r="Q3529" s="1020"/>
      <c r="R3529" s="1020"/>
      <c r="S3529" s="306"/>
      <c r="T3529" s="307"/>
      <c r="U3529" s="308"/>
      <c r="V3529" s="27" t="e">
        <f>VLOOKUP(A3529,'PLANILHA ORÇAMENTARIA'!$A$12:$H$536,5,0)</f>
        <v>#N/A</v>
      </c>
      <c r="W3529" s="27" t="e">
        <f>VLOOKUP(A3529,'PLANILHA ORÇAMENTARIA'!$A$12:$H$536,4,0)</f>
        <v>#N/A</v>
      </c>
      <c r="X3529" s="8"/>
    </row>
    <row r="3530" spans="1:24" s="5" customFormat="1" ht="18">
      <c r="A3530" s="268" t="s">
        <v>1064</v>
      </c>
      <c r="B3530" s="295" t="s">
        <v>155</v>
      </c>
      <c r="C3530" s="260" t="s">
        <v>24</v>
      </c>
      <c r="D3530" s="264" t="s">
        <v>183</v>
      </c>
      <c r="E3530" s="270"/>
      <c r="F3530" s="270"/>
      <c r="G3530" s="270"/>
      <c r="H3530" s="270"/>
      <c r="I3530" s="270"/>
      <c r="J3530" s="270"/>
      <c r="K3530" s="270"/>
      <c r="L3530" s="270"/>
      <c r="M3530" s="270"/>
      <c r="N3530" s="270"/>
      <c r="O3530" s="270"/>
      <c r="P3530" s="270"/>
      <c r="Q3530" s="270"/>
      <c r="R3530" s="282" t="s">
        <v>4</v>
      </c>
      <c r="S3530" s="283">
        <f>E3534</f>
        <v>279.65499999999997</v>
      </c>
      <c r="T3530" s="107" t="s">
        <v>568</v>
      </c>
      <c r="U3530" s="284">
        <f>S3530</f>
        <v>279.65499999999997</v>
      </c>
      <c r="V3530" s="27" t="str">
        <f>VLOOKUP(A3530,'PLANILHA ORÇAMENTARIA'!$A$12:$H$536,5,0)</f>
        <v>M3</v>
      </c>
      <c r="W3530" s="27" t="str">
        <f>VLOOKUP(A3530,'PLANILHA ORÇAMENTARIA'!$A$12:$H$536,4,0)</f>
        <v>Taxa de destinação de resíduo sólido em aterro, tipo solo/terra</v>
      </c>
      <c r="X3530" s="8"/>
    </row>
    <row r="3531" spans="1:24" s="5" customFormat="1" ht="18">
      <c r="A3531" s="301"/>
      <c r="B3531" s="302"/>
      <c r="C3531" s="302"/>
      <c r="D3531" s="819" t="s">
        <v>1310</v>
      </c>
      <c r="E3531" s="820">
        <f>E3528</f>
        <v>559.30999999999995</v>
      </c>
      <c r="F3531" s="1020"/>
      <c r="G3531" s="1020"/>
      <c r="H3531" s="1020"/>
      <c r="I3531" s="1020"/>
      <c r="J3531" s="1020"/>
      <c r="K3531" s="1020"/>
      <c r="L3531" s="1020"/>
      <c r="M3531" s="1020"/>
      <c r="N3531" s="1020"/>
      <c r="O3531" s="1020"/>
      <c r="P3531" s="1020"/>
      <c r="Q3531" s="1020"/>
      <c r="R3531" s="412"/>
      <c r="S3531" s="412"/>
      <c r="T3531" s="307"/>
      <c r="U3531" s="308"/>
      <c r="V3531" s="27" t="e">
        <f>VLOOKUP(A3531,'PLANILHA ORÇAMENTARIA'!$A$12:$H$536,5,0)</f>
        <v>#N/A</v>
      </c>
      <c r="W3531" s="27" t="e">
        <f>VLOOKUP(A3531,'PLANILHA ORÇAMENTARIA'!$A$12:$H$536,4,0)</f>
        <v>#N/A</v>
      </c>
      <c r="X3531" s="8"/>
    </row>
    <row r="3532" spans="1:24" s="5" customFormat="1" ht="18">
      <c r="A3532" s="301"/>
      <c r="B3532" s="302"/>
      <c r="C3532" s="302"/>
      <c r="D3532" s="819" t="s">
        <v>567</v>
      </c>
      <c r="E3532" s="820">
        <v>0.4</v>
      </c>
      <c r="F3532" s="1020"/>
      <c r="G3532" s="1020"/>
      <c r="H3532" s="1020"/>
      <c r="I3532" s="1020"/>
      <c r="J3532" s="1020"/>
      <c r="K3532" s="1020"/>
      <c r="L3532" s="1020"/>
      <c r="M3532" s="1020"/>
      <c r="N3532" s="1020"/>
      <c r="O3532" s="1020"/>
      <c r="P3532" s="1020"/>
      <c r="Q3532" s="1020"/>
      <c r="R3532" s="412"/>
      <c r="S3532" s="412"/>
      <c r="T3532" s="307"/>
      <c r="U3532" s="308"/>
      <c r="V3532" s="27" t="e">
        <f>VLOOKUP(A3532,'PLANILHA ORÇAMENTARIA'!$A$12:$H$536,5,0)</f>
        <v>#N/A</v>
      </c>
      <c r="W3532" s="27" t="e">
        <f>VLOOKUP(A3532,'PLANILHA ORÇAMENTARIA'!$A$12:$H$536,4,0)</f>
        <v>#N/A</v>
      </c>
      <c r="X3532" s="8"/>
    </row>
    <row r="3533" spans="1:24" s="5" customFormat="1" ht="18">
      <c r="A3533" s="301"/>
      <c r="B3533" s="302"/>
      <c r="C3533" s="302"/>
      <c r="D3533" s="303" t="s">
        <v>209</v>
      </c>
      <c r="E3533" s="305">
        <v>1.25</v>
      </c>
      <c r="F3533" s="1020"/>
      <c r="G3533" s="1020"/>
      <c r="H3533" s="1020"/>
      <c r="I3533" s="1020"/>
      <c r="J3533" s="1020"/>
      <c r="K3533" s="1020"/>
      <c r="L3533" s="1020"/>
      <c r="M3533" s="1020"/>
      <c r="N3533" s="1020"/>
      <c r="O3533" s="1020"/>
      <c r="P3533" s="1020"/>
      <c r="Q3533" s="1020"/>
      <c r="R3533" s="1020"/>
      <c r="S3533" s="306"/>
      <c r="T3533" s="307"/>
      <c r="U3533" s="308"/>
      <c r="V3533" s="27" t="e">
        <f>VLOOKUP(A3533,'PLANILHA ORÇAMENTARIA'!$A$12:$H$536,5,0)</f>
        <v>#N/A</v>
      </c>
      <c r="W3533" s="27" t="e">
        <f>VLOOKUP(A3533,'PLANILHA ORÇAMENTARIA'!$A$12:$H$536,4,0)</f>
        <v>#N/A</v>
      </c>
      <c r="X3533" s="8"/>
    </row>
    <row r="3534" spans="1:24" s="5" customFormat="1" ht="18">
      <c r="A3534" s="301"/>
      <c r="B3534" s="302"/>
      <c r="C3534" s="302"/>
      <c r="D3534" s="303" t="s">
        <v>1039</v>
      </c>
      <c r="E3534" s="305">
        <f>E3533*E3531*E3532</f>
        <v>279.65499999999997</v>
      </c>
      <c r="F3534" s="1020"/>
      <c r="G3534" s="1020"/>
      <c r="H3534" s="1020"/>
      <c r="I3534" s="1020"/>
      <c r="J3534" s="1020"/>
      <c r="K3534" s="1020"/>
      <c r="L3534" s="1020"/>
      <c r="M3534" s="1020"/>
      <c r="N3534" s="1020"/>
      <c r="O3534" s="1020"/>
      <c r="P3534" s="1020"/>
      <c r="Q3534" s="1020"/>
      <c r="R3534" s="1020"/>
      <c r="S3534" s="306"/>
      <c r="T3534" s="307"/>
      <c r="U3534" s="308"/>
      <c r="V3534" s="27" t="e">
        <f>VLOOKUP(A3534,'PLANILHA ORÇAMENTARIA'!$A$12:$H$536,5,0)</f>
        <v>#N/A</v>
      </c>
      <c r="W3534" s="27" t="e">
        <f>VLOOKUP(A3534,'PLANILHA ORÇAMENTARIA'!$A$12:$H$536,4,0)</f>
        <v>#N/A</v>
      </c>
      <c r="X3534" s="8"/>
    </row>
    <row r="3535" spans="1:24" s="5" customFormat="1" ht="18">
      <c r="A3535" s="301"/>
      <c r="B3535" s="302"/>
      <c r="C3535" s="302"/>
      <c r="D3535" s="1053"/>
      <c r="E3535" s="1020"/>
      <c r="F3535" s="1020"/>
      <c r="G3535" s="1020"/>
      <c r="H3535" s="1020"/>
      <c r="I3535" s="1020"/>
      <c r="J3535" s="1020"/>
      <c r="K3535" s="1020"/>
      <c r="L3535" s="1020"/>
      <c r="M3535" s="1020"/>
      <c r="N3535" s="1020"/>
      <c r="O3535" s="1020"/>
      <c r="P3535" s="1020"/>
      <c r="Q3535" s="1020"/>
      <c r="R3535" s="1020"/>
      <c r="S3535" s="306"/>
      <c r="T3535" s="307"/>
      <c r="U3535" s="308"/>
      <c r="V3535" s="27" t="e">
        <f>VLOOKUP(A3535,'PLANILHA ORÇAMENTARIA'!$A$12:$H$536,5,0)</f>
        <v>#N/A</v>
      </c>
      <c r="W3535" s="27" t="e">
        <f>VLOOKUP(A3535,'PLANILHA ORÇAMENTARIA'!$A$12:$H$536,4,0)</f>
        <v>#N/A</v>
      </c>
      <c r="X3535" s="8"/>
    </row>
    <row r="3536" spans="1:24" s="5" customFormat="1" ht="18">
      <c r="A3536" s="268" t="s">
        <v>1065</v>
      </c>
      <c r="B3536" s="295">
        <v>96400</v>
      </c>
      <c r="C3536" s="260" t="s">
        <v>47</v>
      </c>
      <c r="D3536" s="264" t="s">
        <v>365</v>
      </c>
      <c r="E3536" s="270"/>
      <c r="F3536" s="270"/>
      <c r="G3536" s="270"/>
      <c r="H3536" s="270"/>
      <c r="I3536" s="270"/>
      <c r="J3536" s="270"/>
      <c r="K3536" s="270"/>
      <c r="L3536" s="270"/>
      <c r="M3536" s="270"/>
      <c r="N3536" s="270"/>
      <c r="O3536" s="270"/>
      <c r="P3536" s="270"/>
      <c r="Q3536" s="270"/>
      <c r="R3536" s="282" t="s">
        <v>4</v>
      </c>
      <c r="S3536" s="283">
        <f>E3539</f>
        <v>83.896499999999989</v>
      </c>
      <c r="T3536" s="107" t="s">
        <v>568</v>
      </c>
      <c r="U3536" s="284">
        <f>S3536</f>
        <v>83.896499999999989</v>
      </c>
      <c r="V3536" s="27" t="str">
        <f>VLOOKUP(A3536,'PLANILHA ORÇAMENTARIA'!$A$12:$H$536,5,0)</f>
        <v>M3</v>
      </c>
      <c r="W3536" s="27" t="str">
        <f>VLOOKUP(A3536,'PLANILHA ORÇAMENTARIA'!$A$12:$H$536,4,0)</f>
        <v>EXECUÇÃO E COMPACTAÇÃO DE BASE E OU SUB BASE PARA PAVIMENTAÇÃO DE MACADAME SECO - EXCLUSIVE CARGA E TRANSPORTE. AF_11/2019</v>
      </c>
      <c r="X3536" s="8"/>
    </row>
    <row r="3537" spans="1:24" s="5" customFormat="1" ht="18">
      <c r="A3537" s="301"/>
      <c r="B3537" s="302"/>
      <c r="C3537" s="302"/>
      <c r="D3537" s="833" t="s">
        <v>1047</v>
      </c>
      <c r="E3537" s="833">
        <f>E3527</f>
        <v>559.30999999999995</v>
      </c>
      <c r="F3537" s="833" t="s">
        <v>117</v>
      </c>
      <c r="G3537" s="1060"/>
      <c r="H3537" s="1060"/>
      <c r="I3537" s="1060"/>
      <c r="J3537" s="1060"/>
      <c r="K3537" s="1060"/>
      <c r="L3537" s="1060"/>
      <c r="M3537" s="1060"/>
      <c r="N3537" s="1060"/>
      <c r="O3537" s="1060"/>
      <c r="P3537" s="1060"/>
      <c r="Q3537" s="1060"/>
      <c r="R3537" s="412"/>
      <c r="S3537" s="412"/>
      <c r="T3537" s="307"/>
      <c r="U3537" s="308"/>
      <c r="V3537" s="27" t="e">
        <f>VLOOKUP(A3537,'PLANILHA ORÇAMENTARIA'!$A$12:$H$536,5,0)</f>
        <v>#N/A</v>
      </c>
      <c r="W3537" s="27" t="e">
        <f>VLOOKUP(A3537,'PLANILHA ORÇAMENTARIA'!$A$12:$H$536,4,0)</f>
        <v>#N/A</v>
      </c>
      <c r="X3537" s="8"/>
    </row>
    <row r="3538" spans="1:24" s="5" customFormat="1" ht="18">
      <c r="A3538" s="301"/>
      <c r="B3538" s="302"/>
      <c r="C3538" s="302"/>
      <c r="D3538" s="303" t="s">
        <v>567</v>
      </c>
      <c r="E3538" s="305">
        <v>0.15</v>
      </c>
      <c r="F3538" s="303" t="s">
        <v>52</v>
      </c>
      <c r="G3538" s="1020"/>
      <c r="H3538" s="1020"/>
      <c r="I3538" s="1020"/>
      <c r="J3538" s="1020"/>
      <c r="K3538" s="1020"/>
      <c r="L3538" s="1020"/>
      <c r="M3538" s="1020"/>
      <c r="N3538" s="1020"/>
      <c r="O3538" s="1020"/>
      <c r="P3538" s="1020"/>
      <c r="Q3538" s="1020"/>
      <c r="R3538" s="1020"/>
      <c r="S3538" s="306"/>
      <c r="T3538" s="307"/>
      <c r="U3538" s="308"/>
      <c r="V3538" s="27" t="e">
        <f>VLOOKUP(A3538,'PLANILHA ORÇAMENTARIA'!$A$12:$H$536,5,0)</f>
        <v>#N/A</v>
      </c>
      <c r="W3538" s="27" t="e">
        <f>VLOOKUP(A3538,'PLANILHA ORÇAMENTARIA'!$A$12:$H$536,4,0)</f>
        <v>#N/A</v>
      </c>
      <c r="X3538" s="8"/>
    </row>
    <row r="3539" spans="1:24" s="5" customFormat="1" ht="18">
      <c r="A3539" s="301"/>
      <c r="B3539" s="302"/>
      <c r="C3539" s="302"/>
      <c r="D3539" s="689" t="s">
        <v>177</v>
      </c>
      <c r="E3539" s="305">
        <f>E3537*E3538</f>
        <v>83.896499999999989</v>
      </c>
      <c r="F3539" s="305" t="s">
        <v>148</v>
      </c>
      <c r="G3539" s="1020"/>
      <c r="H3539" s="1020"/>
      <c r="I3539" s="1020"/>
      <c r="J3539" s="1020"/>
      <c r="K3539" s="1020"/>
      <c r="L3539" s="1020"/>
      <c r="M3539" s="1020"/>
      <c r="N3539" s="1020"/>
      <c r="O3539" s="1020"/>
      <c r="P3539" s="1020"/>
      <c r="Q3539" s="1020"/>
      <c r="R3539" s="1020"/>
      <c r="S3539" s="306"/>
      <c r="T3539" s="307"/>
      <c r="U3539" s="308"/>
      <c r="V3539" s="27" t="e">
        <f>VLOOKUP(A3539,'PLANILHA ORÇAMENTARIA'!$A$12:$H$536,5,0)</f>
        <v>#N/A</v>
      </c>
      <c r="W3539" s="27" t="e">
        <f>VLOOKUP(A3539,'PLANILHA ORÇAMENTARIA'!$A$12:$H$536,4,0)</f>
        <v>#N/A</v>
      </c>
      <c r="X3539" s="8"/>
    </row>
    <row r="3540" spans="1:24" s="5" customFormat="1" ht="18">
      <c r="A3540" s="301"/>
      <c r="B3540" s="302"/>
      <c r="C3540" s="302"/>
      <c r="D3540" s="1053"/>
      <c r="E3540" s="1020"/>
      <c r="F3540" s="1020"/>
      <c r="G3540" s="1020"/>
      <c r="H3540" s="1020"/>
      <c r="I3540" s="1020"/>
      <c r="J3540" s="1020"/>
      <c r="K3540" s="1020"/>
      <c r="L3540" s="1020"/>
      <c r="M3540" s="1020"/>
      <c r="N3540" s="1020"/>
      <c r="O3540" s="1020"/>
      <c r="P3540" s="1020"/>
      <c r="Q3540" s="1020"/>
      <c r="R3540" s="1020"/>
      <c r="S3540" s="306"/>
      <c r="T3540" s="307"/>
      <c r="U3540" s="308"/>
      <c r="V3540" s="27" t="e">
        <f>VLOOKUP(A3540,'PLANILHA ORÇAMENTARIA'!$A$12:$H$536,5,0)</f>
        <v>#N/A</v>
      </c>
      <c r="W3540" s="27" t="e">
        <f>VLOOKUP(A3540,'PLANILHA ORÇAMENTARIA'!$A$12:$H$536,4,0)</f>
        <v>#N/A</v>
      </c>
      <c r="X3540" s="8"/>
    </row>
    <row r="3541" spans="1:24" s="5" customFormat="1" ht="18">
      <c r="A3541" s="268" t="s">
        <v>1066</v>
      </c>
      <c r="B3541" s="295">
        <v>96396</v>
      </c>
      <c r="C3541" s="260" t="s">
        <v>47</v>
      </c>
      <c r="D3541" s="264" t="s">
        <v>1048</v>
      </c>
      <c r="E3541" s="270"/>
      <c r="F3541" s="270"/>
      <c r="G3541" s="270"/>
      <c r="H3541" s="270"/>
      <c r="I3541" s="270"/>
      <c r="J3541" s="270"/>
      <c r="K3541" s="270"/>
      <c r="L3541" s="270"/>
      <c r="M3541" s="270"/>
      <c r="N3541" s="270"/>
      <c r="O3541" s="270"/>
      <c r="P3541" s="270"/>
      <c r="Q3541" s="270"/>
      <c r="R3541" s="282" t="s">
        <v>4</v>
      </c>
      <c r="S3541" s="283">
        <f>E3544</f>
        <v>83.896499999999989</v>
      </c>
      <c r="T3541" s="107" t="s">
        <v>568</v>
      </c>
      <c r="U3541" s="284">
        <f>S3541</f>
        <v>83.896499999999989</v>
      </c>
      <c r="V3541" s="27" t="str">
        <f>VLOOKUP(A3541,'PLANILHA ORÇAMENTARIA'!$A$12:$H$536,5,0)</f>
        <v>M3</v>
      </c>
      <c r="W3541" s="27" t="str">
        <f>VLOOKUP(A3541,'PLANILHA ORÇAMENTARIA'!$A$12:$H$536,4,0)</f>
        <v>EXECUÇÃO E COMPACTAÇÃO DE BASE E OU SUB BASE PARA PAVIMENTAÇÃO DE BRITA GRADUADA SIMPLES - EXCLUSIVE CARGA E TRANSPORTE. AF_11/2019</v>
      </c>
      <c r="X3541" s="8"/>
    </row>
    <row r="3542" spans="1:24" s="5" customFormat="1" ht="18">
      <c r="A3542" s="301"/>
      <c r="B3542" s="302"/>
      <c r="C3542" s="302"/>
      <c r="D3542" s="819" t="s">
        <v>1047</v>
      </c>
      <c r="E3542" s="820">
        <f>E3527</f>
        <v>559.30999999999995</v>
      </c>
      <c r="F3542" s="819" t="s">
        <v>117</v>
      </c>
      <c r="G3542" s="1020"/>
      <c r="H3542" s="1020"/>
      <c r="I3542" s="1020"/>
      <c r="J3542" s="1020"/>
      <c r="K3542" s="1020"/>
      <c r="L3542" s="1020"/>
      <c r="M3542" s="1020"/>
      <c r="N3542" s="1020"/>
      <c r="O3542" s="1020"/>
      <c r="P3542" s="1020"/>
      <c r="Q3542" s="1020"/>
      <c r="R3542" s="412"/>
      <c r="S3542" s="412"/>
      <c r="T3542" s="307"/>
      <c r="U3542" s="308"/>
      <c r="V3542" s="27" t="e">
        <f>VLOOKUP(A3542,'PLANILHA ORÇAMENTARIA'!$A$12:$H$536,5,0)</f>
        <v>#N/A</v>
      </c>
      <c r="W3542" s="27" t="e">
        <f>VLOOKUP(A3542,'PLANILHA ORÇAMENTARIA'!$A$12:$H$536,4,0)</f>
        <v>#N/A</v>
      </c>
      <c r="X3542" s="8"/>
    </row>
    <row r="3543" spans="1:24" s="5" customFormat="1" ht="18">
      <c r="A3543" s="301"/>
      <c r="B3543" s="302"/>
      <c r="C3543" s="302"/>
      <c r="D3543" s="303" t="s">
        <v>567</v>
      </c>
      <c r="E3543" s="305">
        <v>0.15</v>
      </c>
      <c r="F3543" s="303" t="s">
        <v>52</v>
      </c>
      <c r="G3543" s="1020"/>
      <c r="H3543" s="1020"/>
      <c r="I3543" s="1020"/>
      <c r="J3543" s="1020"/>
      <c r="K3543" s="1020"/>
      <c r="L3543" s="1020"/>
      <c r="M3543" s="1020"/>
      <c r="N3543" s="1020"/>
      <c r="O3543" s="1020"/>
      <c r="P3543" s="1020"/>
      <c r="Q3543" s="1020"/>
      <c r="R3543" s="1020"/>
      <c r="S3543" s="306"/>
      <c r="T3543" s="307"/>
      <c r="U3543" s="308"/>
      <c r="V3543" s="27" t="e">
        <f>VLOOKUP(A3543,'PLANILHA ORÇAMENTARIA'!$A$12:$H$536,5,0)</f>
        <v>#N/A</v>
      </c>
      <c r="W3543" s="27" t="e">
        <f>VLOOKUP(A3543,'PLANILHA ORÇAMENTARIA'!$A$12:$H$536,4,0)</f>
        <v>#N/A</v>
      </c>
      <c r="X3543" s="8"/>
    </row>
    <row r="3544" spans="1:24" s="5" customFormat="1" ht="18">
      <c r="A3544" s="301"/>
      <c r="B3544" s="302"/>
      <c r="C3544" s="302"/>
      <c r="D3544" s="689" t="s">
        <v>177</v>
      </c>
      <c r="E3544" s="305">
        <f>E3542*E3543</f>
        <v>83.896499999999989</v>
      </c>
      <c r="F3544" s="305" t="s">
        <v>148</v>
      </c>
      <c r="G3544" s="1020"/>
      <c r="H3544" s="1020"/>
      <c r="I3544" s="1020"/>
      <c r="J3544" s="1020"/>
      <c r="K3544" s="1020"/>
      <c r="L3544" s="1020"/>
      <c r="M3544" s="1020"/>
      <c r="N3544" s="1020"/>
      <c r="O3544" s="1020"/>
      <c r="P3544" s="1020"/>
      <c r="Q3544" s="1020"/>
      <c r="R3544" s="1020"/>
      <c r="S3544" s="306"/>
      <c r="T3544" s="307"/>
      <c r="U3544" s="308"/>
      <c r="V3544" s="27" t="e">
        <f>VLOOKUP(A3544,'PLANILHA ORÇAMENTARIA'!$A$12:$H$536,5,0)</f>
        <v>#N/A</v>
      </c>
      <c r="W3544" s="27" t="e">
        <f>VLOOKUP(A3544,'PLANILHA ORÇAMENTARIA'!$A$12:$H$536,4,0)</f>
        <v>#N/A</v>
      </c>
      <c r="X3544" s="8"/>
    </row>
    <row r="3545" spans="1:24" s="5" customFormat="1" ht="18">
      <c r="A3545" s="301"/>
      <c r="B3545" s="302"/>
      <c r="C3545" s="302"/>
      <c r="D3545" s="1053"/>
      <c r="E3545" s="1020"/>
      <c r="F3545" s="1020"/>
      <c r="G3545" s="1020"/>
      <c r="H3545" s="1020"/>
      <c r="I3545" s="1020"/>
      <c r="J3545" s="1020"/>
      <c r="K3545" s="1020"/>
      <c r="L3545" s="1020"/>
      <c r="M3545" s="1020"/>
      <c r="N3545" s="1020"/>
      <c r="O3545" s="1020"/>
      <c r="P3545" s="1020"/>
      <c r="Q3545" s="1020"/>
      <c r="R3545" s="1020"/>
      <c r="S3545" s="306"/>
      <c r="T3545" s="307"/>
      <c r="U3545" s="308"/>
      <c r="V3545" s="27" t="e">
        <f>VLOOKUP(A3545,'PLANILHA ORÇAMENTARIA'!$A$12:$H$536,5,0)</f>
        <v>#N/A</v>
      </c>
      <c r="W3545" s="27" t="e">
        <f>VLOOKUP(A3545,'PLANILHA ORÇAMENTARIA'!$A$12:$H$536,4,0)</f>
        <v>#N/A</v>
      </c>
      <c r="X3545" s="8"/>
    </row>
    <row r="3546" spans="1:24" s="5" customFormat="1" ht="18">
      <c r="A3546" s="268" t="s">
        <v>1067</v>
      </c>
      <c r="B3546" s="825" t="s">
        <v>109</v>
      </c>
      <c r="C3546" s="826" t="s">
        <v>24</v>
      </c>
      <c r="D3546" s="264" t="s">
        <v>110</v>
      </c>
      <c r="E3546" s="270"/>
      <c r="F3546" s="270"/>
      <c r="G3546" s="270"/>
      <c r="H3546" s="270"/>
      <c r="I3546" s="270"/>
      <c r="J3546" s="270"/>
      <c r="K3546" s="270"/>
      <c r="L3546" s="270"/>
      <c r="M3546" s="270"/>
      <c r="N3546" s="270"/>
      <c r="O3546" s="270"/>
      <c r="P3546" s="270"/>
      <c r="Q3546" s="270"/>
      <c r="R3546" s="282" t="s">
        <v>4</v>
      </c>
      <c r="S3546" s="283">
        <f>E3549</f>
        <v>1118.6199999999999</v>
      </c>
      <c r="T3546" s="107" t="s">
        <v>268</v>
      </c>
      <c r="U3546" s="284">
        <f>S3546</f>
        <v>1118.6199999999999</v>
      </c>
      <c r="V3546" s="27" t="str">
        <f>VLOOKUP(A3546,'PLANILHA ORÇAMENTARIA'!$A$12:$H$536,5,0)</f>
        <v>M2</v>
      </c>
      <c r="W3546" s="27" t="str">
        <f>VLOOKUP(A3546,'PLANILHA ORÇAMENTARIA'!$A$12:$H$536,4,0)</f>
        <v>Imprimação betuminosa ligante</v>
      </c>
      <c r="X3546" s="8"/>
    </row>
    <row r="3547" spans="1:24" s="5" customFormat="1" ht="18">
      <c r="A3547" s="301"/>
      <c r="B3547" s="302"/>
      <c r="C3547" s="302"/>
      <c r="D3547" s="819" t="s">
        <v>1047</v>
      </c>
      <c r="E3547" s="820">
        <f>E3527</f>
        <v>559.30999999999995</v>
      </c>
      <c r="F3547" s="819" t="s">
        <v>117</v>
      </c>
      <c r="G3547" s="1020"/>
      <c r="H3547" s="1020"/>
      <c r="I3547" s="1020"/>
      <c r="J3547" s="1020"/>
      <c r="K3547" s="1020"/>
      <c r="L3547" s="1020"/>
      <c r="M3547" s="1020"/>
      <c r="N3547" s="1020"/>
      <c r="O3547" s="1020"/>
      <c r="P3547" s="1020"/>
      <c r="Q3547" s="1020"/>
      <c r="R3547" s="412"/>
      <c r="S3547" s="412"/>
      <c r="T3547" s="307"/>
      <c r="U3547" s="308"/>
      <c r="V3547" s="27" t="e">
        <f>VLOOKUP(A3547,'PLANILHA ORÇAMENTARIA'!$A$12:$H$536,5,0)</f>
        <v>#N/A</v>
      </c>
      <c r="W3547" s="27" t="e">
        <f>VLOOKUP(A3547,'PLANILHA ORÇAMENTARIA'!$A$12:$H$536,4,0)</f>
        <v>#N/A</v>
      </c>
      <c r="X3547" s="8"/>
    </row>
    <row r="3548" spans="1:24" s="5" customFormat="1" ht="18">
      <c r="A3548" s="301"/>
      <c r="B3548" s="302"/>
      <c r="C3548" s="302"/>
      <c r="D3548" s="303" t="s">
        <v>1049</v>
      </c>
      <c r="E3548" s="305">
        <f>E3527</f>
        <v>559.30999999999995</v>
      </c>
      <c r="F3548" s="303" t="s">
        <v>117</v>
      </c>
      <c r="G3548" s="1020"/>
      <c r="H3548" s="1020"/>
      <c r="I3548" s="1020"/>
      <c r="J3548" s="1020"/>
      <c r="K3548" s="1020"/>
      <c r="L3548" s="1020"/>
      <c r="M3548" s="1020"/>
      <c r="N3548" s="1020"/>
      <c r="O3548" s="1020"/>
      <c r="P3548" s="1020"/>
      <c r="Q3548" s="1020"/>
      <c r="R3548" s="1020"/>
      <c r="S3548" s="306"/>
      <c r="T3548" s="307"/>
      <c r="U3548" s="308"/>
      <c r="V3548" s="27" t="e">
        <f>VLOOKUP(A3548,'PLANILHA ORÇAMENTARIA'!$A$12:$H$536,5,0)</f>
        <v>#N/A</v>
      </c>
      <c r="W3548" s="27" t="e">
        <f>VLOOKUP(A3548,'PLANILHA ORÇAMENTARIA'!$A$12:$H$536,4,0)</f>
        <v>#N/A</v>
      </c>
      <c r="X3548" s="8"/>
    </row>
    <row r="3549" spans="1:24" s="5" customFormat="1" ht="18">
      <c r="A3549" s="301"/>
      <c r="B3549" s="302"/>
      <c r="C3549" s="302"/>
      <c r="D3549" s="303" t="s">
        <v>187</v>
      </c>
      <c r="E3549" s="305">
        <f>SUM(E3547:E3548)</f>
        <v>1118.6199999999999</v>
      </c>
      <c r="F3549" s="305" t="s">
        <v>117</v>
      </c>
      <c r="G3549" s="1020"/>
      <c r="H3549" s="1020"/>
      <c r="I3549" s="1020"/>
      <c r="J3549" s="1020"/>
      <c r="K3549" s="1020"/>
      <c r="L3549" s="1020"/>
      <c r="M3549" s="1020"/>
      <c r="N3549" s="1020"/>
      <c r="O3549" s="1020"/>
      <c r="P3549" s="1020"/>
      <c r="Q3549" s="1020"/>
      <c r="R3549" s="1020"/>
      <c r="S3549" s="306"/>
      <c r="T3549" s="307"/>
      <c r="U3549" s="308"/>
      <c r="V3549" s="27" t="e">
        <f>VLOOKUP(A3549,'PLANILHA ORÇAMENTARIA'!$A$12:$H$536,5,0)</f>
        <v>#N/A</v>
      </c>
      <c r="W3549" s="27" t="e">
        <f>VLOOKUP(A3549,'PLANILHA ORÇAMENTARIA'!$A$12:$H$536,4,0)</f>
        <v>#N/A</v>
      </c>
      <c r="X3549" s="8"/>
    </row>
    <row r="3550" spans="1:24" s="5" customFormat="1" ht="18">
      <c r="A3550" s="301"/>
      <c r="B3550" s="302"/>
      <c r="C3550" s="302"/>
      <c r="D3550" s="1053"/>
      <c r="E3550" s="1020"/>
      <c r="F3550" s="1020"/>
      <c r="G3550" s="1020"/>
      <c r="H3550" s="1020"/>
      <c r="I3550" s="1020"/>
      <c r="J3550" s="1020"/>
      <c r="K3550" s="1020"/>
      <c r="L3550" s="1020"/>
      <c r="M3550" s="1020"/>
      <c r="N3550" s="1020"/>
      <c r="O3550" s="1020"/>
      <c r="P3550" s="1020"/>
      <c r="Q3550" s="1020"/>
      <c r="R3550" s="1020"/>
      <c r="S3550" s="306"/>
      <c r="T3550" s="307"/>
      <c r="U3550" s="308"/>
      <c r="V3550" s="27" t="e">
        <f>VLOOKUP(A3550,'PLANILHA ORÇAMENTARIA'!$A$12:$H$536,5,0)</f>
        <v>#N/A</v>
      </c>
      <c r="W3550" s="27" t="e">
        <f>VLOOKUP(A3550,'PLANILHA ORÇAMENTARIA'!$A$12:$H$536,4,0)</f>
        <v>#N/A</v>
      </c>
      <c r="X3550" s="8"/>
    </row>
    <row r="3551" spans="1:24" s="5" customFormat="1" ht="18">
      <c r="A3551" s="268" t="s">
        <v>1068</v>
      </c>
      <c r="B3551" s="295" t="s">
        <v>330</v>
      </c>
      <c r="C3551" s="260" t="s">
        <v>24</v>
      </c>
      <c r="D3551" s="264" t="s">
        <v>331</v>
      </c>
      <c r="E3551" s="270"/>
      <c r="F3551" s="270"/>
      <c r="G3551" s="270"/>
      <c r="H3551" s="270"/>
      <c r="I3551" s="270"/>
      <c r="J3551" s="270"/>
      <c r="K3551" s="270"/>
      <c r="L3551" s="270"/>
      <c r="M3551" s="270"/>
      <c r="N3551" s="270"/>
      <c r="O3551" s="270"/>
      <c r="P3551" s="270"/>
      <c r="Q3551" s="270"/>
      <c r="R3551" s="282" t="s">
        <v>4</v>
      </c>
      <c r="S3551" s="283">
        <f>E3553</f>
        <v>559.30999999999995</v>
      </c>
      <c r="T3551" s="107" t="s">
        <v>268</v>
      </c>
      <c r="U3551" s="284">
        <f>S3551</f>
        <v>559.30999999999995</v>
      </c>
      <c r="V3551" s="27" t="str">
        <f>VLOOKUP(A3551,'PLANILHA ORÇAMENTARIA'!$A$12:$H$536,5,0)</f>
        <v>M2</v>
      </c>
      <c r="W3551" s="27" t="str">
        <f>VLOOKUP(A3551,'PLANILHA ORÇAMENTARIA'!$A$12:$H$536,4,0)</f>
        <v>Imprimação betuminosa impermeabilizante</v>
      </c>
      <c r="X3551" s="8"/>
    </row>
    <row r="3552" spans="1:24" s="5" customFormat="1" ht="18">
      <c r="A3552" s="301"/>
      <c r="B3552" s="302"/>
      <c r="C3552" s="302"/>
      <c r="D3552" s="819" t="s">
        <v>1049</v>
      </c>
      <c r="E3552" s="820">
        <f>E3527</f>
        <v>559.30999999999995</v>
      </c>
      <c r="F3552" s="819" t="s">
        <v>117</v>
      </c>
      <c r="G3552" s="1020"/>
      <c r="H3552" s="1020"/>
      <c r="I3552" s="1020"/>
      <c r="J3552" s="1020"/>
      <c r="K3552" s="1020"/>
      <c r="L3552" s="1020"/>
      <c r="M3552" s="1020"/>
      <c r="N3552" s="1020"/>
      <c r="O3552" s="1020"/>
      <c r="P3552" s="1020"/>
      <c r="Q3552" s="1020"/>
      <c r="R3552" s="412"/>
      <c r="S3552" s="412"/>
      <c r="T3552" s="307"/>
      <c r="U3552" s="308"/>
      <c r="V3552" s="27" t="e">
        <f>VLOOKUP(A3552,'PLANILHA ORÇAMENTARIA'!$A$12:$H$536,5,0)</f>
        <v>#N/A</v>
      </c>
      <c r="W3552" s="27" t="e">
        <f>VLOOKUP(A3552,'PLANILHA ORÇAMENTARIA'!$A$12:$H$536,4,0)</f>
        <v>#N/A</v>
      </c>
      <c r="X3552" s="8"/>
    </row>
    <row r="3553" spans="1:24" s="5" customFormat="1" ht="18">
      <c r="A3553" s="301"/>
      <c r="B3553" s="302"/>
      <c r="C3553" s="302"/>
      <c r="D3553" s="303" t="s">
        <v>187</v>
      </c>
      <c r="E3553" s="305">
        <f>SUM(E3552:E3552)</f>
        <v>559.30999999999995</v>
      </c>
      <c r="F3553" s="305" t="s">
        <v>117</v>
      </c>
      <c r="G3553" s="1020"/>
      <c r="H3553" s="1020"/>
      <c r="I3553" s="1020"/>
      <c r="J3553" s="1020"/>
      <c r="K3553" s="1020"/>
      <c r="L3553" s="1020"/>
      <c r="M3553" s="1020"/>
      <c r="N3553" s="1020"/>
      <c r="O3553" s="1020"/>
      <c r="P3553" s="1020"/>
      <c r="Q3553" s="1020"/>
      <c r="R3553" s="1020"/>
      <c r="S3553" s="306"/>
      <c r="T3553" s="307"/>
      <c r="U3553" s="308"/>
      <c r="V3553" s="27" t="e">
        <f>VLOOKUP(A3553,'PLANILHA ORÇAMENTARIA'!$A$12:$H$536,5,0)</f>
        <v>#N/A</v>
      </c>
      <c r="W3553" s="27" t="e">
        <f>VLOOKUP(A3553,'PLANILHA ORÇAMENTARIA'!$A$12:$H$536,4,0)</f>
        <v>#N/A</v>
      </c>
      <c r="X3553" s="8"/>
    </row>
    <row r="3554" spans="1:24" s="5" customFormat="1" ht="18">
      <c r="A3554" s="301"/>
      <c r="B3554" s="302"/>
      <c r="C3554" s="302"/>
      <c r="D3554" s="1053"/>
      <c r="E3554" s="1020"/>
      <c r="F3554" s="1020"/>
      <c r="G3554" s="1020"/>
      <c r="H3554" s="1020"/>
      <c r="I3554" s="1020"/>
      <c r="J3554" s="1020"/>
      <c r="K3554" s="1020"/>
      <c r="L3554" s="1020"/>
      <c r="M3554" s="1020"/>
      <c r="N3554" s="1020"/>
      <c r="O3554" s="1020"/>
      <c r="P3554" s="1020"/>
      <c r="Q3554" s="1020"/>
      <c r="R3554" s="1020"/>
      <c r="S3554" s="306"/>
      <c r="T3554" s="307"/>
      <c r="U3554" s="308"/>
      <c r="V3554" s="27" t="e">
        <f>VLOOKUP(A3554,'PLANILHA ORÇAMENTARIA'!$A$12:$H$536,5,0)</f>
        <v>#N/A</v>
      </c>
      <c r="W3554" s="27" t="e">
        <f>VLOOKUP(A3554,'PLANILHA ORÇAMENTARIA'!$A$12:$H$536,4,0)</f>
        <v>#N/A</v>
      </c>
      <c r="X3554" s="8"/>
    </row>
    <row r="3555" spans="1:24" s="5" customFormat="1" ht="18">
      <c r="A3555" s="268" t="s">
        <v>1069</v>
      </c>
      <c r="B3555" s="295">
        <v>95875</v>
      </c>
      <c r="C3555" s="260" t="s">
        <v>47</v>
      </c>
      <c r="D3555" s="264" t="s">
        <v>1037</v>
      </c>
      <c r="E3555" s="270"/>
      <c r="F3555" s="270"/>
      <c r="G3555" s="270"/>
      <c r="H3555" s="270"/>
      <c r="I3555" s="270"/>
      <c r="J3555" s="270"/>
      <c r="K3555" s="270"/>
      <c r="L3555" s="270"/>
      <c r="M3555" s="270"/>
      <c r="N3555" s="270"/>
      <c r="O3555" s="270"/>
      <c r="P3555" s="270"/>
      <c r="Q3555" s="270"/>
      <c r="R3555" s="282" t="s">
        <v>4</v>
      </c>
      <c r="S3555" s="283">
        <f>E3560</f>
        <v>366.34805</v>
      </c>
      <c r="T3555" s="107" t="s">
        <v>108</v>
      </c>
      <c r="U3555" s="284">
        <f>S3555</f>
        <v>366.34805</v>
      </c>
      <c r="V3555" s="27" t="str">
        <f>VLOOKUP(A3555,'PLANILHA ORÇAMENTARIA'!$A$12:$H$536,5,0)</f>
        <v>M3XKM</v>
      </c>
      <c r="W3555" s="27" t="str">
        <f>VLOOKUP(A3555,'PLANILHA ORÇAMENTARIA'!$A$12:$H$536,4,0)</f>
        <v>TRANSPORTE COM CAMINHÃO BASCULANTE DE 10 M³, EM VIA URBANA PAVIMENTADA, DMT ATÉ 30 KM (UNIDADE: M3XKM). AF_07/2020</v>
      </c>
      <c r="X3555" s="8"/>
    </row>
    <row r="3556" spans="1:24" s="5" customFormat="1" ht="18">
      <c r="A3556" s="301"/>
      <c r="B3556" s="302"/>
      <c r="C3556" s="302"/>
      <c r="D3556" s="819" t="s">
        <v>1047</v>
      </c>
      <c r="E3556" s="820">
        <f>E3527</f>
        <v>559.30999999999995</v>
      </c>
      <c r="F3556" s="819" t="s">
        <v>117</v>
      </c>
      <c r="G3556" s="1020"/>
      <c r="H3556" s="1020"/>
      <c r="I3556" s="1020"/>
      <c r="J3556" s="1020"/>
      <c r="K3556" s="1020"/>
      <c r="L3556" s="1020"/>
      <c r="M3556" s="1020"/>
      <c r="N3556" s="1020"/>
      <c r="O3556" s="1020"/>
      <c r="P3556" s="1020"/>
      <c r="Q3556" s="1020"/>
      <c r="R3556" s="412"/>
      <c r="S3556" s="412"/>
      <c r="T3556" s="307"/>
      <c r="U3556" s="308"/>
      <c r="V3556" s="27" t="e">
        <f>VLOOKUP(A3556,'PLANILHA ORÇAMENTARIA'!$A$12:$H$536,5,0)</f>
        <v>#N/A</v>
      </c>
      <c r="W3556" s="27" t="e">
        <f>VLOOKUP(A3556,'PLANILHA ORÇAMENTARIA'!$A$12:$H$536,4,0)</f>
        <v>#N/A</v>
      </c>
      <c r="X3556" s="8"/>
    </row>
    <row r="3557" spans="1:24" s="5" customFormat="1" ht="18">
      <c r="A3557" s="301"/>
      <c r="B3557" s="302"/>
      <c r="C3557" s="302"/>
      <c r="D3557" s="303" t="s">
        <v>1050</v>
      </c>
      <c r="E3557" s="305">
        <v>0.05</v>
      </c>
      <c r="F3557" s="305" t="s">
        <v>52</v>
      </c>
      <c r="G3557" s="1020"/>
      <c r="H3557" s="1020"/>
      <c r="I3557" s="1020"/>
      <c r="J3557" s="1020"/>
      <c r="K3557" s="1020"/>
      <c r="L3557" s="1020"/>
      <c r="M3557" s="1020"/>
      <c r="N3557" s="1020"/>
      <c r="O3557" s="1020"/>
      <c r="P3557" s="1020"/>
      <c r="Q3557" s="1020"/>
      <c r="R3557" s="1020"/>
      <c r="S3557" s="306"/>
      <c r="T3557" s="307"/>
      <c r="U3557" s="308"/>
      <c r="V3557" s="27" t="e">
        <f>VLOOKUP(A3557,'PLANILHA ORÇAMENTARIA'!$A$12:$H$536,5,0)</f>
        <v>#N/A</v>
      </c>
      <c r="W3557" s="27" t="e">
        <f>VLOOKUP(A3557,'PLANILHA ORÇAMENTARIA'!$A$12:$H$536,4,0)</f>
        <v>#N/A</v>
      </c>
      <c r="X3557" s="8"/>
    </row>
    <row r="3558" spans="1:24" s="5" customFormat="1" ht="18">
      <c r="A3558" s="301"/>
      <c r="B3558" s="302"/>
      <c r="C3558" s="302"/>
      <c r="D3558" s="303" t="s">
        <v>1051</v>
      </c>
      <c r="E3558" s="305">
        <f>E3557*E3556</f>
        <v>27.965499999999999</v>
      </c>
      <c r="F3558" s="305" t="s">
        <v>148</v>
      </c>
      <c r="G3558" s="1020"/>
      <c r="H3558" s="1020"/>
      <c r="I3558" s="1020"/>
      <c r="J3558" s="1020"/>
      <c r="K3558" s="1020"/>
      <c r="L3558" s="1020"/>
      <c r="M3558" s="1020"/>
      <c r="N3558" s="1020"/>
      <c r="O3558" s="1020"/>
      <c r="P3558" s="1020"/>
      <c r="Q3558" s="1020"/>
      <c r="R3558" s="1020"/>
      <c r="S3558" s="306"/>
      <c r="T3558" s="307"/>
      <c r="U3558" s="308"/>
      <c r="V3558" s="27" t="e">
        <f>VLOOKUP(A3558,'PLANILHA ORÇAMENTARIA'!$A$12:$H$536,5,0)</f>
        <v>#N/A</v>
      </c>
      <c r="W3558" s="27" t="e">
        <f>VLOOKUP(A3558,'PLANILHA ORÇAMENTARIA'!$A$12:$H$536,4,0)</f>
        <v>#N/A</v>
      </c>
      <c r="X3558" s="8"/>
    </row>
    <row r="3559" spans="1:24" s="5" customFormat="1" ht="18">
      <c r="A3559" s="301"/>
      <c r="B3559" s="302"/>
      <c r="C3559" s="302"/>
      <c r="D3559" s="303" t="s">
        <v>1052</v>
      </c>
      <c r="E3559" s="305">
        <v>13.1</v>
      </c>
      <c r="F3559" s="305" t="s">
        <v>182</v>
      </c>
      <c r="G3559" s="1020"/>
      <c r="H3559" s="1020"/>
      <c r="I3559" s="1020"/>
      <c r="J3559" s="1020"/>
      <c r="K3559" s="1020"/>
      <c r="L3559" s="1020"/>
      <c r="M3559" s="1020"/>
      <c r="N3559" s="1020"/>
      <c r="O3559" s="1020"/>
      <c r="P3559" s="1020"/>
      <c r="Q3559" s="1020"/>
      <c r="R3559" s="1020"/>
      <c r="S3559" s="306"/>
      <c r="T3559" s="307"/>
      <c r="U3559" s="308"/>
      <c r="V3559" s="27" t="e">
        <f>VLOOKUP(A3559,'PLANILHA ORÇAMENTARIA'!$A$12:$H$536,5,0)</f>
        <v>#N/A</v>
      </c>
      <c r="W3559" s="27" t="e">
        <f>VLOOKUP(A3559,'PLANILHA ORÇAMENTARIA'!$A$12:$H$536,4,0)</f>
        <v>#N/A</v>
      </c>
      <c r="X3559" s="8"/>
    </row>
    <row r="3560" spans="1:24" s="5" customFormat="1" ht="18">
      <c r="A3560" s="301"/>
      <c r="B3560" s="302"/>
      <c r="C3560" s="302"/>
      <c r="D3560" s="303" t="s">
        <v>1053</v>
      </c>
      <c r="E3560" s="305">
        <f>E3559*E3558</f>
        <v>366.34805</v>
      </c>
      <c r="F3560" s="305"/>
      <c r="G3560" s="1020"/>
      <c r="H3560" s="1020"/>
      <c r="I3560" s="1020"/>
      <c r="J3560" s="1020"/>
      <c r="K3560" s="1020"/>
      <c r="L3560" s="1020"/>
      <c r="M3560" s="1020"/>
      <c r="N3560" s="1020"/>
      <c r="O3560" s="1020"/>
      <c r="P3560" s="1020"/>
      <c r="Q3560" s="1020"/>
      <c r="R3560" s="1020"/>
      <c r="S3560" s="306"/>
      <c r="T3560" s="307"/>
      <c r="U3560" s="308"/>
      <c r="V3560" s="27" t="e">
        <f>VLOOKUP(A3560,'PLANILHA ORÇAMENTARIA'!$A$12:$H$536,5,0)</f>
        <v>#N/A</v>
      </c>
      <c r="W3560" s="27" t="e">
        <f>VLOOKUP(A3560,'PLANILHA ORÇAMENTARIA'!$A$12:$H$536,4,0)</f>
        <v>#N/A</v>
      </c>
      <c r="X3560" s="8"/>
    </row>
    <row r="3561" spans="1:24" s="5" customFormat="1" ht="18">
      <c r="A3561" s="301"/>
      <c r="B3561" s="302"/>
      <c r="C3561" s="302"/>
      <c r="D3561" s="1053"/>
      <c r="E3561" s="1020"/>
      <c r="F3561" s="1020"/>
      <c r="G3561" s="1020"/>
      <c r="H3561" s="1020"/>
      <c r="I3561" s="1020"/>
      <c r="J3561" s="1020"/>
      <c r="K3561" s="1020"/>
      <c r="L3561" s="1020"/>
      <c r="M3561" s="1020"/>
      <c r="N3561" s="1020"/>
      <c r="O3561" s="1020"/>
      <c r="P3561" s="1020"/>
      <c r="Q3561" s="1020"/>
      <c r="R3561" s="1020"/>
      <c r="S3561" s="306"/>
      <c r="T3561" s="307"/>
      <c r="U3561" s="308"/>
      <c r="V3561" s="27" t="e">
        <f>VLOOKUP(A3561,'PLANILHA ORÇAMENTARIA'!$A$12:$H$536,5,0)</f>
        <v>#N/A</v>
      </c>
      <c r="W3561" s="27" t="e">
        <f>VLOOKUP(A3561,'PLANILHA ORÇAMENTARIA'!$A$12:$H$536,4,0)</f>
        <v>#N/A</v>
      </c>
      <c r="X3561" s="8"/>
    </row>
    <row r="3562" spans="1:24" s="5" customFormat="1" ht="18">
      <c r="A3562" s="268" t="s">
        <v>1070</v>
      </c>
      <c r="B3562" s="295">
        <v>95996</v>
      </c>
      <c r="C3562" s="260" t="s">
        <v>47</v>
      </c>
      <c r="D3562" s="264" t="s">
        <v>367</v>
      </c>
      <c r="E3562" s="270"/>
      <c r="F3562" s="270"/>
      <c r="G3562" s="270"/>
      <c r="H3562" s="270"/>
      <c r="I3562" s="270"/>
      <c r="J3562" s="270"/>
      <c r="K3562" s="270"/>
      <c r="L3562" s="270"/>
      <c r="M3562" s="270"/>
      <c r="N3562" s="270"/>
      <c r="O3562" s="270"/>
      <c r="P3562" s="270"/>
      <c r="Q3562" s="270"/>
      <c r="R3562" s="282" t="s">
        <v>4</v>
      </c>
      <c r="S3562" s="283">
        <f>E3565</f>
        <v>27.965499999999999</v>
      </c>
      <c r="T3562" s="107" t="s">
        <v>568</v>
      </c>
      <c r="U3562" s="284">
        <f>S3562</f>
        <v>27.965499999999999</v>
      </c>
      <c r="V3562" s="27" t="str">
        <f>VLOOKUP(A3562,'PLANILHA ORÇAMENTARIA'!$A$12:$H$536,5,0)</f>
        <v>M3</v>
      </c>
      <c r="W3562" s="27" t="str">
        <f>VLOOKUP(A3562,'PLANILHA ORÇAMENTARIA'!$A$12:$H$536,4,0)</f>
        <v>EXECUÇÃO DE PAVIMENTO COM APLICAÇÃO DE CONCRETO ASFÁLTICO, CAMADA DE BINDER - EXCLUSIVE CARGA E TRANSPORTE. AF_11/2019</v>
      </c>
      <c r="X3562" s="8"/>
    </row>
    <row r="3563" spans="1:24" s="5" customFormat="1" ht="18">
      <c r="A3563" s="301"/>
      <c r="B3563" s="302"/>
      <c r="C3563" s="302"/>
      <c r="D3563" s="819" t="s">
        <v>1047</v>
      </c>
      <c r="E3563" s="820">
        <f>E3527</f>
        <v>559.30999999999995</v>
      </c>
      <c r="F3563" s="819" t="s">
        <v>117</v>
      </c>
      <c r="G3563" s="1020"/>
      <c r="H3563" s="1020"/>
      <c r="I3563" s="1020"/>
      <c r="J3563" s="1020"/>
      <c r="K3563" s="1020"/>
      <c r="L3563" s="1020"/>
      <c r="M3563" s="1020"/>
      <c r="N3563" s="1020"/>
      <c r="O3563" s="1020"/>
      <c r="P3563" s="1020"/>
      <c r="Q3563" s="1020"/>
      <c r="R3563" s="412"/>
      <c r="S3563" s="412"/>
      <c r="T3563" s="307"/>
      <c r="U3563" s="308"/>
      <c r="V3563" s="27" t="e">
        <f>VLOOKUP(A3563,'PLANILHA ORÇAMENTARIA'!$A$12:$H$536,5,0)</f>
        <v>#N/A</v>
      </c>
      <c r="W3563" s="27" t="e">
        <f>VLOOKUP(A3563,'PLANILHA ORÇAMENTARIA'!$A$12:$H$536,4,0)</f>
        <v>#N/A</v>
      </c>
      <c r="X3563" s="8"/>
    </row>
    <row r="3564" spans="1:24" s="5" customFormat="1" ht="18">
      <c r="A3564" s="301"/>
      <c r="B3564" s="302"/>
      <c r="C3564" s="302"/>
      <c r="D3564" s="303" t="s">
        <v>567</v>
      </c>
      <c r="E3564" s="305">
        <v>0.05</v>
      </c>
      <c r="F3564" s="303" t="s">
        <v>52</v>
      </c>
      <c r="G3564" s="1020"/>
      <c r="H3564" s="1020"/>
      <c r="I3564" s="1020"/>
      <c r="J3564" s="1020"/>
      <c r="K3564" s="1020"/>
      <c r="L3564" s="1020"/>
      <c r="M3564" s="1020"/>
      <c r="N3564" s="1020"/>
      <c r="O3564" s="1020"/>
      <c r="P3564" s="1020"/>
      <c r="Q3564" s="1020"/>
      <c r="R3564" s="1020"/>
      <c r="S3564" s="306"/>
      <c r="T3564" s="307"/>
      <c r="U3564" s="308"/>
      <c r="V3564" s="27" t="e">
        <f>VLOOKUP(A3564,'PLANILHA ORÇAMENTARIA'!$A$12:$H$536,5,0)</f>
        <v>#N/A</v>
      </c>
      <c r="W3564" s="27" t="e">
        <f>VLOOKUP(A3564,'PLANILHA ORÇAMENTARIA'!$A$12:$H$536,4,0)</f>
        <v>#N/A</v>
      </c>
      <c r="X3564" s="8"/>
    </row>
    <row r="3565" spans="1:24" s="5" customFormat="1" ht="18">
      <c r="A3565" s="301"/>
      <c r="B3565" s="302"/>
      <c r="C3565" s="302"/>
      <c r="D3565" s="689" t="s">
        <v>177</v>
      </c>
      <c r="E3565" s="305">
        <f>E3563*E3564</f>
        <v>27.965499999999999</v>
      </c>
      <c r="F3565" s="305" t="s">
        <v>148</v>
      </c>
      <c r="G3565" s="1020"/>
      <c r="H3565" s="1020"/>
      <c r="I3565" s="1020"/>
      <c r="J3565" s="1020"/>
      <c r="K3565" s="1020"/>
      <c r="L3565" s="1020"/>
      <c r="M3565" s="1020"/>
      <c r="N3565" s="1020"/>
      <c r="O3565" s="1020"/>
      <c r="P3565" s="1020"/>
      <c r="Q3565" s="1020"/>
      <c r="R3565" s="1020"/>
      <c r="S3565" s="306"/>
      <c r="T3565" s="307"/>
      <c r="U3565" s="308"/>
      <c r="V3565" s="27" t="e">
        <f>VLOOKUP(A3565,'PLANILHA ORÇAMENTARIA'!$A$12:$H$536,5,0)</f>
        <v>#N/A</v>
      </c>
      <c r="W3565" s="27" t="e">
        <f>VLOOKUP(A3565,'PLANILHA ORÇAMENTARIA'!$A$12:$H$536,4,0)</f>
        <v>#N/A</v>
      </c>
      <c r="X3565" s="8"/>
    </row>
    <row r="3566" spans="1:24" s="5" customFormat="1" ht="18">
      <c r="A3566" s="301"/>
      <c r="B3566" s="302"/>
      <c r="C3566" s="302"/>
      <c r="D3566" s="1053"/>
      <c r="E3566" s="1020"/>
      <c r="F3566" s="1020"/>
      <c r="G3566" s="1020"/>
      <c r="H3566" s="1020"/>
      <c r="I3566" s="1020"/>
      <c r="J3566" s="1020"/>
      <c r="K3566" s="1020"/>
      <c r="L3566" s="1020"/>
      <c r="M3566" s="1020"/>
      <c r="N3566" s="1020"/>
      <c r="O3566" s="1020"/>
      <c r="P3566" s="1020"/>
      <c r="Q3566" s="1020"/>
      <c r="R3566" s="1020"/>
      <c r="S3566" s="306"/>
      <c r="T3566" s="307"/>
      <c r="U3566" s="308"/>
      <c r="V3566" s="27" t="e">
        <f>VLOOKUP(A3566,'PLANILHA ORÇAMENTARIA'!$A$12:$H$536,5,0)</f>
        <v>#N/A</v>
      </c>
      <c r="W3566" s="27" t="e">
        <f>VLOOKUP(A3566,'PLANILHA ORÇAMENTARIA'!$A$12:$H$536,4,0)</f>
        <v>#N/A</v>
      </c>
      <c r="X3566" s="8"/>
    </row>
    <row r="3567" spans="1:24" s="5" customFormat="1" ht="18">
      <c r="A3567" s="301"/>
      <c r="B3567" s="302"/>
      <c r="C3567" s="302"/>
      <c r="D3567" s="1053"/>
      <c r="E3567" s="1020"/>
      <c r="F3567" s="1020"/>
      <c r="G3567" s="1020"/>
      <c r="H3567" s="1020"/>
      <c r="I3567" s="1020"/>
      <c r="J3567" s="1020"/>
      <c r="K3567" s="1020"/>
      <c r="L3567" s="1020"/>
      <c r="M3567" s="1020"/>
      <c r="N3567" s="1020"/>
      <c r="O3567" s="1020"/>
      <c r="P3567" s="1020"/>
      <c r="Q3567" s="1020"/>
      <c r="R3567" s="1020"/>
      <c r="S3567" s="306"/>
      <c r="T3567" s="319"/>
      <c r="U3567" s="308"/>
      <c r="V3567" s="27" t="e">
        <f>VLOOKUP(A3567,'PLANILHA ORÇAMENTARIA'!$A$12:$H$536,5,0)</f>
        <v>#N/A</v>
      </c>
      <c r="W3567" s="27" t="e">
        <f>VLOOKUP(A3567,'PLANILHA ORÇAMENTARIA'!$A$12:$H$536,4,0)</f>
        <v>#N/A</v>
      </c>
      <c r="X3567" s="8"/>
    </row>
    <row r="3568" spans="1:24" s="5" customFormat="1" ht="18">
      <c r="A3568" s="268" t="s">
        <v>1071</v>
      </c>
      <c r="B3568" s="295">
        <v>95875</v>
      </c>
      <c r="C3568" s="260" t="s">
        <v>47</v>
      </c>
      <c r="D3568" s="264" t="s">
        <v>1037</v>
      </c>
      <c r="E3568" s="270"/>
      <c r="F3568" s="270"/>
      <c r="G3568" s="270"/>
      <c r="H3568" s="270"/>
      <c r="I3568" s="270"/>
      <c r="J3568" s="270"/>
      <c r="K3568" s="270"/>
      <c r="L3568" s="270"/>
      <c r="M3568" s="270"/>
      <c r="N3568" s="270"/>
      <c r="O3568" s="270"/>
      <c r="P3568" s="270"/>
      <c r="Q3568" s="270"/>
      <c r="R3568" s="282" t="s">
        <v>4</v>
      </c>
      <c r="S3568" s="283">
        <f>E3573</f>
        <v>366.34805</v>
      </c>
      <c r="T3568" s="107" t="s">
        <v>108</v>
      </c>
      <c r="U3568" s="284">
        <f>S3568</f>
        <v>366.34805</v>
      </c>
      <c r="V3568" s="27" t="str">
        <f>VLOOKUP(A3568,'PLANILHA ORÇAMENTARIA'!$A$12:$H$536,5,0)</f>
        <v>M3XKM</v>
      </c>
      <c r="W3568" s="27" t="str">
        <f>VLOOKUP(A3568,'PLANILHA ORÇAMENTARIA'!$A$12:$H$536,4,0)</f>
        <v>TRANSPORTE COM CAMINHÃO BASCULANTE DE 10 M³, EM VIA URBANA PAVIMENTADA, DMT ATÉ 30 KM (UNIDADE: M3XKM). AF_07/2020</v>
      </c>
      <c r="X3568" s="8"/>
    </row>
    <row r="3569" spans="1:58" s="5" customFormat="1" ht="18">
      <c r="A3569" s="301"/>
      <c r="B3569" s="302"/>
      <c r="C3569" s="302"/>
      <c r="D3569" s="819" t="s">
        <v>1047</v>
      </c>
      <c r="E3569" s="820">
        <f>E3527</f>
        <v>559.30999999999995</v>
      </c>
      <c r="F3569" s="819" t="s">
        <v>117</v>
      </c>
      <c r="G3569" s="1020"/>
      <c r="H3569" s="1020"/>
      <c r="I3569" s="1020"/>
      <c r="J3569" s="1020"/>
      <c r="K3569" s="1020"/>
      <c r="L3569" s="1020"/>
      <c r="M3569" s="1020"/>
      <c r="N3569" s="1020"/>
      <c r="O3569" s="1020"/>
      <c r="P3569" s="1020"/>
      <c r="Q3569" s="1020"/>
      <c r="R3569" s="412"/>
      <c r="S3569" s="412"/>
      <c r="T3569" s="307"/>
      <c r="U3569" s="308"/>
      <c r="V3569" s="27" t="e">
        <f>VLOOKUP(A3569,'PLANILHA ORÇAMENTARIA'!$A$12:$H$536,5,0)</f>
        <v>#N/A</v>
      </c>
      <c r="W3569" s="27" t="e">
        <f>VLOOKUP(A3569,'PLANILHA ORÇAMENTARIA'!$A$12:$H$536,4,0)</f>
        <v>#N/A</v>
      </c>
      <c r="X3569" s="8"/>
    </row>
    <row r="3570" spans="1:58" s="5" customFormat="1" ht="18">
      <c r="A3570" s="301"/>
      <c r="B3570" s="302"/>
      <c r="C3570" s="302"/>
      <c r="D3570" s="303" t="s">
        <v>1054</v>
      </c>
      <c r="E3570" s="305">
        <v>0.05</v>
      </c>
      <c r="F3570" s="305" t="s">
        <v>52</v>
      </c>
      <c r="G3570" s="1020"/>
      <c r="H3570" s="1020"/>
      <c r="I3570" s="1020"/>
      <c r="J3570" s="1020"/>
      <c r="K3570" s="1020"/>
      <c r="L3570" s="1020"/>
      <c r="M3570" s="1020"/>
      <c r="N3570" s="1020"/>
      <c r="O3570" s="1020"/>
      <c r="P3570" s="1020"/>
      <c r="Q3570" s="1020"/>
      <c r="R3570" s="1020"/>
      <c r="S3570" s="306"/>
      <c r="T3570" s="307"/>
      <c r="U3570" s="308"/>
      <c r="V3570" s="27" t="e">
        <f>VLOOKUP(A3570,'PLANILHA ORÇAMENTARIA'!$A$12:$H$536,5,0)</f>
        <v>#N/A</v>
      </c>
      <c r="W3570" s="27" t="e">
        <f>VLOOKUP(A3570,'PLANILHA ORÇAMENTARIA'!$A$12:$H$536,4,0)</f>
        <v>#N/A</v>
      </c>
      <c r="X3570" s="8"/>
    </row>
    <row r="3571" spans="1:58" s="5" customFormat="1" ht="18">
      <c r="A3571" s="301"/>
      <c r="B3571" s="302"/>
      <c r="C3571" s="302"/>
      <c r="D3571" s="303" t="s">
        <v>1051</v>
      </c>
      <c r="E3571" s="305">
        <f>E3570*E3569</f>
        <v>27.965499999999999</v>
      </c>
      <c r="F3571" s="305" t="s">
        <v>148</v>
      </c>
      <c r="G3571" s="1020"/>
      <c r="H3571" s="1020"/>
      <c r="I3571" s="1020"/>
      <c r="J3571" s="1020"/>
      <c r="K3571" s="1020"/>
      <c r="L3571" s="1020"/>
      <c r="M3571" s="1020"/>
      <c r="N3571" s="1020"/>
      <c r="O3571" s="1020"/>
      <c r="P3571" s="1020"/>
      <c r="Q3571" s="1020"/>
      <c r="R3571" s="1020"/>
      <c r="S3571" s="306"/>
      <c r="T3571" s="307"/>
      <c r="U3571" s="308"/>
      <c r="V3571" s="27" t="e">
        <f>VLOOKUP(A3571,'PLANILHA ORÇAMENTARIA'!$A$12:$H$536,5,0)</f>
        <v>#N/A</v>
      </c>
      <c r="W3571" s="27" t="e">
        <f>VLOOKUP(A3571,'PLANILHA ORÇAMENTARIA'!$A$12:$H$536,4,0)</f>
        <v>#N/A</v>
      </c>
      <c r="X3571" s="8"/>
    </row>
    <row r="3572" spans="1:58" s="5" customFormat="1" ht="18">
      <c r="A3572" s="301"/>
      <c r="B3572" s="302"/>
      <c r="C3572" s="302"/>
      <c r="D3572" s="303" t="s">
        <v>1052</v>
      </c>
      <c r="E3572" s="305">
        <v>13.1</v>
      </c>
      <c r="F3572" s="305" t="s">
        <v>182</v>
      </c>
      <c r="G3572" s="1020"/>
      <c r="H3572" s="1020"/>
      <c r="I3572" s="1020"/>
      <c r="J3572" s="1020"/>
      <c r="K3572" s="1020"/>
      <c r="L3572" s="1020"/>
      <c r="M3572" s="1020"/>
      <c r="N3572" s="1020"/>
      <c r="O3572" s="1020"/>
      <c r="P3572" s="1020"/>
      <c r="Q3572" s="1020"/>
      <c r="R3572" s="1020"/>
      <c r="S3572" s="306"/>
      <c r="T3572" s="307"/>
      <c r="U3572" s="308"/>
      <c r="V3572" s="27" t="e">
        <f>VLOOKUP(A3572,'PLANILHA ORÇAMENTARIA'!$A$12:$H$536,5,0)</f>
        <v>#N/A</v>
      </c>
      <c r="W3572" s="27" t="e">
        <f>VLOOKUP(A3572,'PLANILHA ORÇAMENTARIA'!$A$12:$H$536,4,0)</f>
        <v>#N/A</v>
      </c>
      <c r="X3572" s="8"/>
    </row>
    <row r="3573" spans="1:58" s="5" customFormat="1" ht="18">
      <c r="A3573" s="301"/>
      <c r="B3573" s="302"/>
      <c r="C3573" s="302"/>
      <c r="D3573" s="303" t="s">
        <v>1053</v>
      </c>
      <c r="E3573" s="305">
        <f>E3572*E3571</f>
        <v>366.34805</v>
      </c>
      <c r="F3573" s="305"/>
      <c r="G3573" s="1020"/>
      <c r="H3573" s="1020"/>
      <c r="I3573" s="1020"/>
      <c r="J3573" s="1020"/>
      <c r="K3573" s="1020"/>
      <c r="L3573" s="1020"/>
      <c r="M3573" s="1020"/>
      <c r="N3573" s="1020"/>
      <c r="O3573" s="1020"/>
      <c r="P3573" s="1020"/>
      <c r="Q3573" s="1020"/>
      <c r="R3573" s="1020"/>
      <c r="S3573" s="306"/>
      <c r="T3573" s="307"/>
      <c r="U3573" s="308"/>
      <c r="V3573" s="27" t="e">
        <f>VLOOKUP(A3573,'PLANILHA ORÇAMENTARIA'!$A$12:$H$536,5,0)</f>
        <v>#N/A</v>
      </c>
      <c r="W3573" s="27" t="e">
        <f>VLOOKUP(A3573,'PLANILHA ORÇAMENTARIA'!$A$12:$H$536,4,0)</f>
        <v>#N/A</v>
      </c>
      <c r="X3573" s="8"/>
    </row>
    <row r="3574" spans="1:58" s="5" customFormat="1" ht="18">
      <c r="A3574" s="301"/>
      <c r="B3574" s="302"/>
      <c r="C3574" s="302"/>
      <c r="D3574" s="1053"/>
      <c r="E3574" s="1020"/>
      <c r="F3574" s="1020"/>
      <c r="G3574" s="1020"/>
      <c r="H3574" s="1020"/>
      <c r="I3574" s="1020"/>
      <c r="J3574" s="1020"/>
      <c r="K3574" s="1020"/>
      <c r="L3574" s="1020"/>
      <c r="M3574" s="1020"/>
      <c r="N3574" s="1020"/>
      <c r="O3574" s="1020"/>
      <c r="P3574" s="1020"/>
      <c r="Q3574" s="1020"/>
      <c r="R3574" s="1020"/>
      <c r="S3574" s="306"/>
      <c r="T3574" s="307"/>
      <c r="U3574" s="308"/>
      <c r="V3574" s="27" t="e">
        <f>VLOOKUP(A3574,'PLANILHA ORÇAMENTARIA'!$A$12:$H$536,5,0)</f>
        <v>#N/A</v>
      </c>
      <c r="W3574" s="27" t="e">
        <f>VLOOKUP(A3574,'PLANILHA ORÇAMENTARIA'!$A$12:$H$536,4,0)</f>
        <v>#N/A</v>
      </c>
      <c r="X3574" s="8"/>
    </row>
    <row r="3575" spans="1:58" s="5" customFormat="1" ht="18">
      <c r="A3575" s="834" t="s">
        <v>1072</v>
      </c>
      <c r="B3575" s="295">
        <v>95995</v>
      </c>
      <c r="C3575" s="260" t="s">
        <v>47</v>
      </c>
      <c r="D3575" s="264" t="s">
        <v>366</v>
      </c>
      <c r="E3575" s="270"/>
      <c r="F3575" s="270"/>
      <c r="G3575" s="270"/>
      <c r="H3575" s="270"/>
      <c r="I3575" s="270"/>
      <c r="J3575" s="270"/>
      <c r="K3575" s="270"/>
      <c r="L3575" s="270"/>
      <c r="M3575" s="270"/>
      <c r="N3575" s="270"/>
      <c r="O3575" s="270"/>
      <c r="P3575" s="270"/>
      <c r="Q3575" s="270"/>
      <c r="R3575" s="282" t="s">
        <v>4</v>
      </c>
      <c r="S3575" s="283">
        <f>E3578</f>
        <v>27.965499999999999</v>
      </c>
      <c r="T3575" s="107" t="s">
        <v>568</v>
      </c>
      <c r="U3575" s="284">
        <f>S3575</f>
        <v>27.965499999999999</v>
      </c>
      <c r="V3575" s="27" t="str">
        <f>VLOOKUP(A3575,'PLANILHA ORÇAMENTARIA'!$A$12:$H$536,5,0)</f>
        <v>M3</v>
      </c>
      <c r="W3575" s="27" t="str">
        <f>VLOOKUP(A3575,'PLANILHA ORÇAMENTARIA'!$A$12:$H$536,4,0)</f>
        <v>EXECUÇÃO DE PAVIMENTO COM APLICAÇÃO DE CONCRETO ASFÁLTICO, CAMADA DE ROLAMENTO - EXCLUSIVE CARGA E TRANSPORTE. AF_11/2019</v>
      </c>
      <c r="X3575" s="8"/>
    </row>
    <row r="3576" spans="1:58" s="5" customFormat="1" ht="18">
      <c r="A3576" s="301"/>
      <c r="B3576" s="302"/>
      <c r="C3576" s="302"/>
      <c r="D3576" s="819" t="s">
        <v>1047</v>
      </c>
      <c r="E3576" s="820">
        <f>E3527</f>
        <v>559.30999999999995</v>
      </c>
      <c r="F3576" s="819" t="s">
        <v>117</v>
      </c>
      <c r="G3576" s="1020"/>
      <c r="H3576" s="1020"/>
      <c r="I3576" s="1020"/>
      <c r="J3576" s="1020"/>
      <c r="K3576" s="1020"/>
      <c r="L3576" s="1020"/>
      <c r="M3576" s="1020"/>
      <c r="N3576" s="1020"/>
      <c r="O3576" s="1020"/>
      <c r="P3576" s="1020"/>
      <c r="Q3576" s="1020"/>
      <c r="R3576" s="412"/>
      <c r="S3576" s="412"/>
      <c r="T3576" s="307"/>
      <c r="U3576" s="308"/>
      <c r="V3576" s="27" t="e">
        <f>VLOOKUP(A3576,'PLANILHA ORÇAMENTARIA'!$A$12:$H$536,5,0)</f>
        <v>#N/A</v>
      </c>
      <c r="W3576" s="27" t="e">
        <f>VLOOKUP(A3576,'PLANILHA ORÇAMENTARIA'!$A$12:$H$536,4,0)</f>
        <v>#N/A</v>
      </c>
      <c r="X3576" s="8"/>
    </row>
    <row r="3577" spans="1:58" s="5" customFormat="1" ht="18">
      <c r="A3577" s="301"/>
      <c r="B3577" s="302"/>
      <c r="C3577" s="302"/>
      <c r="D3577" s="303" t="s">
        <v>567</v>
      </c>
      <c r="E3577" s="305">
        <v>0.05</v>
      </c>
      <c r="F3577" s="303" t="s">
        <v>52</v>
      </c>
      <c r="G3577" s="1020"/>
      <c r="H3577" s="1020"/>
      <c r="I3577" s="1020"/>
      <c r="J3577" s="1020"/>
      <c r="K3577" s="1020"/>
      <c r="L3577" s="1020"/>
      <c r="M3577" s="1020"/>
      <c r="N3577" s="1020"/>
      <c r="O3577" s="1020"/>
      <c r="P3577" s="1020"/>
      <c r="Q3577" s="1020"/>
      <c r="R3577" s="1020"/>
      <c r="S3577" s="306"/>
      <c r="T3577" s="307"/>
      <c r="U3577" s="308"/>
      <c r="V3577" s="27" t="e">
        <f>VLOOKUP(A3577,'PLANILHA ORÇAMENTARIA'!$A$12:$H$536,5,0)</f>
        <v>#N/A</v>
      </c>
      <c r="W3577" s="27" t="e">
        <f>VLOOKUP(A3577,'PLANILHA ORÇAMENTARIA'!$A$12:$H$536,4,0)</f>
        <v>#N/A</v>
      </c>
      <c r="X3577" s="8"/>
    </row>
    <row r="3578" spans="1:58" s="5" customFormat="1" ht="18">
      <c r="A3578" s="301"/>
      <c r="B3578" s="302"/>
      <c r="C3578" s="302"/>
      <c r="D3578" s="689" t="s">
        <v>177</v>
      </c>
      <c r="E3578" s="305">
        <f>E3576*E3577</f>
        <v>27.965499999999999</v>
      </c>
      <c r="F3578" s="305" t="s">
        <v>148</v>
      </c>
      <c r="G3578" s="1020"/>
      <c r="H3578" s="1020"/>
      <c r="I3578" s="1020"/>
      <c r="J3578" s="1020"/>
      <c r="K3578" s="1020"/>
      <c r="L3578" s="1020"/>
      <c r="M3578" s="1020"/>
      <c r="N3578" s="1020"/>
      <c r="O3578" s="1020"/>
      <c r="P3578" s="1020"/>
      <c r="Q3578" s="1020"/>
      <c r="R3578" s="1020"/>
      <c r="S3578" s="306"/>
      <c r="T3578" s="307"/>
      <c r="U3578" s="308"/>
      <c r="V3578" s="27" t="e">
        <f>VLOOKUP(A3578,'PLANILHA ORÇAMENTARIA'!$A$12:$H$536,5,0)</f>
        <v>#N/A</v>
      </c>
      <c r="W3578" s="27" t="e">
        <f>VLOOKUP(A3578,'PLANILHA ORÇAMENTARIA'!$A$12:$H$536,4,0)</f>
        <v>#N/A</v>
      </c>
      <c r="X3578" s="8"/>
    </row>
    <row r="3579" spans="1:58" s="5" customFormat="1" ht="18">
      <c r="A3579" s="301"/>
      <c r="B3579" s="302"/>
      <c r="C3579" s="302"/>
      <c r="D3579" s="1053"/>
      <c r="E3579" s="1020"/>
      <c r="F3579" s="1020"/>
      <c r="G3579" s="1020"/>
      <c r="H3579" s="1020"/>
      <c r="I3579" s="1020"/>
      <c r="J3579" s="1020"/>
      <c r="K3579" s="1020"/>
      <c r="L3579" s="1020"/>
      <c r="M3579" s="1020"/>
      <c r="N3579" s="1020"/>
      <c r="O3579" s="1020"/>
      <c r="P3579" s="1020"/>
      <c r="Q3579" s="1020"/>
      <c r="R3579" s="1020"/>
      <c r="S3579" s="306"/>
      <c r="T3579" s="307"/>
      <c r="U3579" s="308"/>
      <c r="V3579" s="27" t="e">
        <f>VLOOKUP(A3579,'PLANILHA ORÇAMENTARIA'!$A$12:$H$536,5,0)</f>
        <v>#N/A</v>
      </c>
      <c r="W3579" s="27" t="e">
        <f>VLOOKUP(A3579,'PLANILHA ORÇAMENTARIA'!$A$12:$H$536,4,0)</f>
        <v>#N/A</v>
      </c>
      <c r="X3579" s="8"/>
    </row>
    <row r="3580" spans="1:58" s="5" customFormat="1" ht="18">
      <c r="A3580" s="301"/>
      <c r="B3580" s="302"/>
      <c r="C3580" s="302"/>
      <c r="D3580" s="1084"/>
      <c r="E3580" s="1020"/>
      <c r="F3580" s="1085"/>
      <c r="G3580" s="1020"/>
      <c r="H3580" s="1020"/>
      <c r="I3580" s="1020"/>
      <c r="J3580" s="1020"/>
      <c r="K3580" s="1020"/>
      <c r="L3580" s="1020"/>
      <c r="M3580" s="1020"/>
      <c r="N3580" s="1020"/>
      <c r="O3580" s="1020"/>
      <c r="P3580" s="1020"/>
      <c r="Q3580" s="1020"/>
      <c r="R3580" s="1020"/>
      <c r="S3580" s="306"/>
      <c r="T3580" s="319"/>
      <c r="U3580" s="308"/>
      <c r="V3580" s="27" t="e">
        <f>VLOOKUP(A3580,'PLANILHA ORÇAMENTARIA'!$A$12:$H$536,5,0)</f>
        <v>#N/A</v>
      </c>
      <c r="W3580" s="27" t="e">
        <f>VLOOKUP(A3580,'PLANILHA ORÇAMENTARIA'!$A$12:$H$536,4,0)</f>
        <v>#N/A</v>
      </c>
      <c r="X3580" s="8"/>
    </row>
    <row r="3581" spans="1:58" s="5" customFormat="1" ht="18">
      <c r="A3581" s="528">
        <v>30</v>
      </c>
      <c r="B3581" s="767"/>
      <c r="C3581" s="767"/>
      <c r="D3581" s="767" t="s">
        <v>477</v>
      </c>
      <c r="E3581" s="767"/>
      <c r="F3581" s="767"/>
      <c r="G3581" s="767"/>
      <c r="H3581" s="767"/>
      <c r="I3581" s="767"/>
      <c r="J3581" s="767"/>
      <c r="K3581" s="767"/>
      <c r="L3581" s="767"/>
      <c r="M3581" s="767"/>
      <c r="N3581" s="767"/>
      <c r="O3581" s="767"/>
      <c r="P3581" s="767"/>
      <c r="Q3581" s="767"/>
      <c r="R3581" s="767"/>
      <c r="S3581" s="767"/>
      <c r="T3581" s="767"/>
      <c r="U3581" s="440"/>
      <c r="V3581" s="27">
        <f>VLOOKUP(A3581,'PLANILHA ORÇAMENTARIA'!$A$12:$H$536,5,0)</f>
        <v>0</v>
      </c>
      <c r="W3581" s="27" t="str">
        <f>VLOOKUP(A3581,'PLANILHA ORÇAMENTARIA'!$A$12:$H$536,4,0)</f>
        <v>SERVIÇOS COMPLEMENTARES E FINAIS</v>
      </c>
      <c r="X3581" s="15"/>
      <c r="Y3581" s="15"/>
      <c r="Z3581" s="15"/>
      <c r="AA3581" s="15"/>
      <c r="AB3581" s="15"/>
      <c r="AC3581" s="15"/>
      <c r="AD3581" s="15"/>
      <c r="AE3581" s="15"/>
      <c r="AF3581" s="15"/>
      <c r="AG3581" s="15"/>
      <c r="AH3581" s="15"/>
      <c r="AI3581" s="15"/>
      <c r="AJ3581" s="15"/>
      <c r="AK3581" s="15"/>
      <c r="AL3581" s="15"/>
      <c r="AM3581" s="15"/>
      <c r="AN3581" s="15"/>
      <c r="AO3581" s="15"/>
      <c r="AP3581" s="15"/>
      <c r="AQ3581" s="15"/>
      <c r="AR3581" s="15"/>
      <c r="AS3581" s="15"/>
      <c r="AT3581" s="15"/>
      <c r="AU3581" s="15"/>
      <c r="AV3581" s="15"/>
      <c r="AW3581" s="15"/>
      <c r="AX3581" s="15"/>
      <c r="AY3581" s="15"/>
      <c r="AZ3581" s="15"/>
      <c r="BA3581" s="15"/>
      <c r="BB3581" s="15"/>
      <c r="BC3581" s="15"/>
      <c r="BD3581" s="15"/>
      <c r="BE3581" s="15"/>
      <c r="BF3581" s="15"/>
    </row>
    <row r="3582" spans="1:58" s="5" customFormat="1" ht="18">
      <c r="A3582" s="569"/>
      <c r="B3582" s="1088"/>
      <c r="C3582" s="1088"/>
      <c r="D3582" s="1089"/>
      <c r="E3582" s="1090"/>
      <c r="F3582" s="1090"/>
      <c r="G3582" s="1088"/>
      <c r="H3582" s="457"/>
      <c r="I3582" s="457"/>
      <c r="J3582" s="457"/>
      <c r="K3582" s="457"/>
      <c r="L3582" s="457"/>
      <c r="M3582" s="457"/>
      <c r="N3582" s="1088"/>
      <c r="O3582" s="1088"/>
      <c r="P3582" s="1088"/>
      <c r="Q3582" s="1088"/>
      <c r="R3582" s="1091"/>
      <c r="S3582" s="835"/>
      <c r="T3582" s="836"/>
      <c r="U3582" s="837"/>
      <c r="V3582" s="27" t="e">
        <f>VLOOKUP(A3582,'PLANILHA ORÇAMENTARIA'!$A$12:$H$536,5,0)</f>
        <v>#N/A</v>
      </c>
      <c r="W3582" s="27" t="e">
        <f>VLOOKUP(A3582,'PLANILHA ORÇAMENTARIA'!$A$12:$H$536,4,0)</f>
        <v>#N/A</v>
      </c>
      <c r="X3582" s="8"/>
    </row>
    <row r="3583" spans="1:58" s="5" customFormat="1" ht="28.5" customHeight="1">
      <c r="A3583" s="838" t="s">
        <v>1073</v>
      </c>
      <c r="B3583" s="839" t="s">
        <v>478</v>
      </c>
      <c r="C3583" s="839" t="s">
        <v>369</v>
      </c>
      <c r="D3583" s="638" t="s">
        <v>481</v>
      </c>
      <c r="E3583" s="646"/>
      <c r="F3583" s="646"/>
      <c r="G3583" s="646"/>
      <c r="H3583" s="646"/>
      <c r="I3583" s="646"/>
      <c r="J3583" s="646"/>
      <c r="K3583" s="646"/>
      <c r="L3583" s="646"/>
      <c r="M3583" s="646"/>
      <c r="N3583" s="646"/>
      <c r="O3583" s="646"/>
      <c r="P3583" s="646"/>
      <c r="Q3583" s="646"/>
      <c r="R3583" s="646"/>
      <c r="S3583" s="647"/>
      <c r="T3583" s="840" t="s">
        <v>1083</v>
      </c>
      <c r="U3583" s="841">
        <f>S3584</f>
        <v>20</v>
      </c>
      <c r="V3583" s="27" t="str">
        <f>VLOOKUP(A3583,'PLANILHA ORÇAMENTARIA'!$A$12:$H$536,5,0)</f>
        <v>UN</v>
      </c>
      <c r="W3583" s="27" t="str">
        <f>VLOOKUP(A3583,'PLANILHA ORÇAMENTARIA'!$A$12:$H$536,4,0)</f>
        <v>Banco de madeira com encosto e pés em ferro fundido pintado</v>
      </c>
      <c r="X3583" s="8"/>
    </row>
    <row r="3584" spans="1:58" s="5" customFormat="1" ht="18">
      <c r="A3584" s="838"/>
      <c r="B3584" s="839"/>
      <c r="C3584" s="839"/>
      <c r="D3584" s="306"/>
      <c r="E3584" s="842"/>
      <c r="F3584" s="842"/>
      <c r="G3584" s="843"/>
      <c r="H3584" s="843"/>
      <c r="I3584" s="843"/>
      <c r="J3584" s="843"/>
      <c r="K3584" s="843"/>
      <c r="L3584" s="843"/>
      <c r="M3584" s="843"/>
      <c r="N3584" s="843"/>
      <c r="O3584" s="843"/>
      <c r="P3584" s="843"/>
      <c r="Q3584" s="843"/>
      <c r="R3584" s="377" t="s">
        <v>177</v>
      </c>
      <c r="S3584" s="492">
        <f>E3587</f>
        <v>20</v>
      </c>
      <c r="T3584" s="840"/>
      <c r="U3584" s="841"/>
      <c r="V3584" s="27" t="e">
        <f>VLOOKUP(A3584,'PLANILHA ORÇAMENTARIA'!$A$12:$H$536,5,0)</f>
        <v>#N/A</v>
      </c>
      <c r="W3584" s="27" t="e">
        <f>VLOOKUP(A3584,'PLANILHA ORÇAMENTARIA'!$A$12:$H$536,4,0)</f>
        <v>#N/A</v>
      </c>
      <c r="X3584" s="8"/>
    </row>
    <row r="3585" spans="1:24" s="5" customFormat="1" ht="18">
      <c r="A3585" s="296"/>
      <c r="B3585" s="353"/>
      <c r="C3585" s="353"/>
      <c r="D3585" s="770" t="s">
        <v>484</v>
      </c>
      <c r="E3585" s="518"/>
      <c r="F3585" s="1031"/>
      <c r="G3585" s="843"/>
      <c r="H3585" s="843"/>
      <c r="I3585" s="843"/>
      <c r="J3585" s="843"/>
      <c r="K3585" s="843"/>
      <c r="L3585" s="843"/>
      <c r="M3585" s="843"/>
      <c r="N3585" s="843"/>
      <c r="O3585" s="843"/>
      <c r="P3585" s="843"/>
      <c r="Q3585" s="843"/>
      <c r="R3585" s="843"/>
      <c r="S3585" s="842"/>
      <c r="T3585" s="844"/>
      <c r="U3585" s="845"/>
      <c r="V3585" s="27" t="e">
        <f>VLOOKUP(A3585,'PLANILHA ORÇAMENTARIA'!$A$12:$H$536,5,0)</f>
        <v>#N/A</v>
      </c>
      <c r="W3585" s="27" t="e">
        <f>VLOOKUP(A3585,'PLANILHA ORÇAMENTARIA'!$A$12:$H$536,4,0)</f>
        <v>#N/A</v>
      </c>
      <c r="X3585" s="8"/>
    </row>
    <row r="3586" spans="1:24" s="5" customFormat="1" ht="18">
      <c r="A3586" s="296"/>
      <c r="B3586" s="353"/>
      <c r="C3586" s="353"/>
      <c r="D3586" s="623" t="s">
        <v>176</v>
      </c>
      <c r="E3586" s="518">
        <v>20</v>
      </c>
      <c r="F3586" s="1031" t="s">
        <v>237</v>
      </c>
      <c r="G3586" s="843"/>
      <c r="H3586" s="843"/>
      <c r="I3586" s="843"/>
      <c r="J3586" s="843"/>
      <c r="K3586" s="843"/>
      <c r="L3586" s="843"/>
      <c r="M3586" s="843"/>
      <c r="N3586" s="843"/>
      <c r="O3586" s="843"/>
      <c r="P3586" s="843"/>
      <c r="Q3586" s="843"/>
      <c r="R3586" s="843"/>
      <c r="S3586" s="842"/>
      <c r="T3586" s="844"/>
      <c r="U3586" s="845"/>
      <c r="V3586" s="27" t="e">
        <f>VLOOKUP(A3586,'PLANILHA ORÇAMENTARIA'!$A$12:$H$536,5,0)</f>
        <v>#N/A</v>
      </c>
      <c r="W3586" s="27" t="e">
        <f>VLOOKUP(A3586,'PLANILHA ORÇAMENTARIA'!$A$12:$H$536,4,0)</f>
        <v>#N/A</v>
      </c>
      <c r="X3586" s="8"/>
    </row>
    <row r="3587" spans="1:24" s="5" customFormat="1" ht="18">
      <c r="A3587" s="296"/>
      <c r="B3587" s="353"/>
      <c r="C3587" s="353"/>
      <c r="D3587" s="623" t="s">
        <v>4</v>
      </c>
      <c r="E3587" s="518">
        <f>E3586</f>
        <v>20</v>
      </c>
      <c r="F3587" s="1031" t="s">
        <v>237</v>
      </c>
      <c r="G3587" s="843"/>
      <c r="H3587" s="843"/>
      <c r="I3587" s="843"/>
      <c r="J3587" s="843"/>
      <c r="K3587" s="843"/>
      <c r="L3587" s="843"/>
      <c r="M3587" s="843"/>
      <c r="N3587" s="843"/>
      <c r="O3587" s="843"/>
      <c r="P3587" s="843"/>
      <c r="Q3587" s="843"/>
      <c r="R3587" s="843"/>
      <c r="S3587" s="842"/>
      <c r="T3587" s="844"/>
      <c r="U3587" s="845"/>
      <c r="V3587" s="27" t="e">
        <f>VLOOKUP(A3587,'PLANILHA ORÇAMENTARIA'!$A$12:$H$536,5,0)</f>
        <v>#N/A</v>
      </c>
      <c r="W3587" s="27" t="e">
        <f>VLOOKUP(A3587,'PLANILHA ORÇAMENTARIA'!$A$12:$H$536,4,0)</f>
        <v>#N/A</v>
      </c>
      <c r="X3587" s="8"/>
    </row>
    <row r="3588" spans="1:24" s="5" customFormat="1" ht="18">
      <c r="A3588" s="296"/>
      <c r="B3588" s="353"/>
      <c r="C3588" s="353"/>
      <c r="D3588" s="306"/>
      <c r="E3588" s="842"/>
      <c r="F3588" s="842"/>
      <c r="G3588" s="843"/>
      <c r="H3588" s="843"/>
      <c r="I3588" s="843"/>
      <c r="J3588" s="843"/>
      <c r="K3588" s="843"/>
      <c r="L3588" s="843"/>
      <c r="M3588" s="843"/>
      <c r="N3588" s="843"/>
      <c r="O3588" s="843"/>
      <c r="P3588" s="843"/>
      <c r="Q3588" s="843"/>
      <c r="R3588" s="843"/>
      <c r="S3588" s="842"/>
      <c r="T3588" s="844"/>
      <c r="U3588" s="845"/>
      <c r="V3588" s="27" t="e">
        <f>VLOOKUP(A3588,'PLANILHA ORÇAMENTARIA'!$A$12:$H$536,5,0)</f>
        <v>#N/A</v>
      </c>
      <c r="W3588" s="27" t="e">
        <f>VLOOKUP(A3588,'PLANILHA ORÇAMENTARIA'!$A$12:$H$536,4,0)</f>
        <v>#N/A</v>
      </c>
      <c r="X3588" s="8"/>
    </row>
    <row r="3589" spans="1:24" s="5" customFormat="1" ht="18">
      <c r="A3589" s="846"/>
      <c r="B3589" s="847"/>
      <c r="C3589" s="847"/>
      <c r="D3589" s="848"/>
      <c r="E3589" s="849"/>
      <c r="F3589" s="849"/>
      <c r="G3589" s="849"/>
      <c r="H3589" s="849"/>
      <c r="I3589" s="849"/>
      <c r="J3589" s="849"/>
      <c r="K3589" s="849"/>
      <c r="L3589" s="849"/>
      <c r="M3589" s="849"/>
      <c r="N3589" s="849"/>
      <c r="O3589" s="849"/>
      <c r="P3589" s="849"/>
      <c r="Q3589" s="849"/>
      <c r="R3589" s="849"/>
      <c r="S3589" s="850"/>
      <c r="T3589" s="851"/>
      <c r="U3589" s="852"/>
      <c r="V3589" s="27" t="e">
        <f>VLOOKUP(A3589,'PLANILHA ORÇAMENTARIA'!$A$12:$H$536,5,0)</f>
        <v>#N/A</v>
      </c>
      <c r="W3589" s="27" t="e">
        <f>VLOOKUP(A3589,'PLANILHA ORÇAMENTARIA'!$A$12:$H$536,4,0)</f>
        <v>#N/A</v>
      </c>
      <c r="X3589" s="8"/>
    </row>
    <row r="3590" spans="1:24" s="5" customFormat="1" ht="28.5" customHeight="1">
      <c r="A3590" s="838" t="s">
        <v>1074</v>
      </c>
      <c r="B3590" s="839" t="s">
        <v>479</v>
      </c>
      <c r="C3590" s="839" t="s">
        <v>369</v>
      </c>
      <c r="D3590" s="638" t="s">
        <v>482</v>
      </c>
      <c r="E3590" s="646"/>
      <c r="F3590" s="646"/>
      <c r="G3590" s="646"/>
      <c r="H3590" s="646"/>
      <c r="I3590" s="646"/>
      <c r="J3590" s="646"/>
      <c r="K3590" s="646"/>
      <c r="L3590" s="646"/>
      <c r="M3590" s="646"/>
      <c r="N3590" s="646"/>
      <c r="O3590" s="646"/>
      <c r="P3590" s="646"/>
      <c r="Q3590" s="646"/>
      <c r="R3590" s="646"/>
      <c r="S3590" s="647"/>
      <c r="T3590" s="840" t="s">
        <v>1083</v>
      </c>
      <c r="U3590" s="841">
        <f>S3591</f>
        <v>10</v>
      </c>
      <c r="V3590" s="27" t="str">
        <f>VLOOKUP(A3590,'PLANILHA ORÇAMENTARIA'!$A$12:$H$536,5,0)</f>
        <v>UN</v>
      </c>
      <c r="W3590" s="27" t="str">
        <f>VLOOKUP(A3590,'PLANILHA ORÇAMENTARIA'!$A$12:$H$536,4,0)</f>
        <v>Conjunto de 4 lixeiras para coleta seletiva, com tampa basculante, capacidade 50 litros</v>
      </c>
      <c r="X3590" s="8"/>
    </row>
    <row r="3591" spans="1:24" s="5" customFormat="1" ht="18">
      <c r="A3591" s="838"/>
      <c r="B3591" s="839"/>
      <c r="C3591" s="839"/>
      <c r="D3591" s="306"/>
      <c r="E3591" s="842"/>
      <c r="F3591" s="842"/>
      <c r="G3591" s="843"/>
      <c r="H3591" s="843"/>
      <c r="I3591" s="843"/>
      <c r="J3591" s="843"/>
      <c r="K3591" s="843"/>
      <c r="L3591" s="843"/>
      <c r="M3591" s="843"/>
      <c r="N3591" s="843"/>
      <c r="O3591" s="843"/>
      <c r="P3591" s="843"/>
      <c r="Q3591" s="843"/>
      <c r="R3591" s="377" t="s">
        <v>177</v>
      </c>
      <c r="S3591" s="492">
        <f>E3594</f>
        <v>10</v>
      </c>
      <c r="T3591" s="840"/>
      <c r="U3591" s="841"/>
      <c r="V3591" s="27" t="e">
        <f>VLOOKUP(A3591,'PLANILHA ORÇAMENTARIA'!$A$12:$H$536,5,0)</f>
        <v>#N/A</v>
      </c>
      <c r="W3591" s="27" t="e">
        <f>VLOOKUP(A3591,'PLANILHA ORÇAMENTARIA'!$A$12:$H$536,4,0)</f>
        <v>#N/A</v>
      </c>
      <c r="X3591" s="8"/>
    </row>
    <row r="3592" spans="1:24" s="5" customFormat="1" ht="18">
      <c r="A3592" s="296"/>
      <c r="B3592" s="353"/>
      <c r="C3592" s="353"/>
      <c r="D3592" s="770" t="s">
        <v>484</v>
      </c>
      <c r="E3592" s="518"/>
      <c r="F3592" s="1031"/>
      <c r="G3592" s="843"/>
      <c r="H3592" s="843"/>
      <c r="I3592" s="843"/>
      <c r="J3592" s="843"/>
      <c r="K3592" s="843"/>
      <c r="L3592" s="843"/>
      <c r="M3592" s="843"/>
      <c r="N3592" s="843"/>
      <c r="O3592" s="843"/>
      <c r="P3592" s="843"/>
      <c r="Q3592" s="843"/>
      <c r="R3592" s="843"/>
      <c r="S3592" s="842"/>
      <c r="T3592" s="844"/>
      <c r="U3592" s="845"/>
      <c r="V3592" s="27" t="e">
        <f>VLOOKUP(A3592,'PLANILHA ORÇAMENTARIA'!$A$12:$H$536,5,0)</f>
        <v>#N/A</v>
      </c>
      <c r="W3592" s="27" t="e">
        <f>VLOOKUP(A3592,'PLANILHA ORÇAMENTARIA'!$A$12:$H$536,4,0)</f>
        <v>#N/A</v>
      </c>
      <c r="X3592" s="8"/>
    </row>
    <row r="3593" spans="1:24" s="5" customFormat="1" ht="18">
      <c r="A3593" s="296"/>
      <c r="B3593" s="353"/>
      <c r="C3593" s="353"/>
      <c r="D3593" s="623" t="s">
        <v>176</v>
      </c>
      <c r="E3593" s="518">
        <v>10</v>
      </c>
      <c r="F3593" s="1031" t="s">
        <v>237</v>
      </c>
      <c r="G3593" s="843"/>
      <c r="H3593" s="843"/>
      <c r="I3593" s="843"/>
      <c r="J3593" s="843"/>
      <c r="K3593" s="843"/>
      <c r="L3593" s="843"/>
      <c r="M3593" s="843"/>
      <c r="N3593" s="843"/>
      <c r="O3593" s="843"/>
      <c r="P3593" s="843"/>
      <c r="Q3593" s="843"/>
      <c r="R3593" s="843"/>
      <c r="S3593" s="842"/>
      <c r="T3593" s="844"/>
      <c r="U3593" s="845"/>
      <c r="V3593" s="27" t="e">
        <f>VLOOKUP(A3593,'PLANILHA ORÇAMENTARIA'!$A$12:$H$536,5,0)</f>
        <v>#N/A</v>
      </c>
      <c r="W3593" s="27" t="e">
        <f>VLOOKUP(A3593,'PLANILHA ORÇAMENTARIA'!$A$12:$H$536,4,0)</f>
        <v>#N/A</v>
      </c>
      <c r="X3593" s="8"/>
    </row>
    <row r="3594" spans="1:24" s="5" customFormat="1" ht="18">
      <c r="A3594" s="296"/>
      <c r="B3594" s="353"/>
      <c r="C3594" s="353"/>
      <c r="D3594" s="623" t="s">
        <v>4</v>
      </c>
      <c r="E3594" s="518">
        <f>E3593</f>
        <v>10</v>
      </c>
      <c r="F3594" s="1031" t="s">
        <v>237</v>
      </c>
      <c r="G3594" s="843"/>
      <c r="H3594" s="843"/>
      <c r="I3594" s="843"/>
      <c r="J3594" s="843"/>
      <c r="K3594" s="843"/>
      <c r="L3594" s="843"/>
      <c r="M3594" s="843"/>
      <c r="N3594" s="843"/>
      <c r="O3594" s="843"/>
      <c r="P3594" s="843"/>
      <c r="Q3594" s="843"/>
      <c r="R3594" s="843"/>
      <c r="S3594" s="842"/>
      <c r="T3594" s="844"/>
      <c r="U3594" s="845"/>
      <c r="V3594" s="27" t="e">
        <f>VLOOKUP(A3594,'PLANILHA ORÇAMENTARIA'!$A$12:$H$536,5,0)</f>
        <v>#N/A</v>
      </c>
      <c r="W3594" s="27" t="e">
        <f>VLOOKUP(A3594,'PLANILHA ORÇAMENTARIA'!$A$12:$H$536,4,0)</f>
        <v>#N/A</v>
      </c>
      <c r="X3594" s="8"/>
    </row>
    <row r="3595" spans="1:24" s="5" customFormat="1" ht="18">
      <c r="A3595" s="296"/>
      <c r="B3595" s="353"/>
      <c r="C3595" s="353"/>
      <c r="D3595" s="306"/>
      <c r="E3595" s="842"/>
      <c r="F3595" s="842"/>
      <c r="G3595" s="843"/>
      <c r="H3595" s="843"/>
      <c r="I3595" s="843"/>
      <c r="J3595" s="843"/>
      <c r="K3595" s="843"/>
      <c r="L3595" s="843"/>
      <c r="M3595" s="843"/>
      <c r="N3595" s="843"/>
      <c r="O3595" s="843"/>
      <c r="P3595" s="843"/>
      <c r="Q3595" s="843"/>
      <c r="R3595" s="843"/>
      <c r="S3595" s="842"/>
      <c r="T3595" s="844"/>
      <c r="U3595" s="845"/>
      <c r="V3595" s="27" t="e">
        <f>VLOOKUP(A3595,'PLANILHA ORÇAMENTARIA'!$A$12:$H$536,5,0)</f>
        <v>#N/A</v>
      </c>
      <c r="W3595" s="27" t="e">
        <f>VLOOKUP(A3595,'PLANILHA ORÇAMENTARIA'!$A$12:$H$536,4,0)</f>
        <v>#N/A</v>
      </c>
      <c r="X3595" s="8"/>
    </row>
    <row r="3596" spans="1:24" s="5" customFormat="1" ht="18">
      <c r="A3596" s="296"/>
      <c r="B3596" s="353"/>
      <c r="C3596" s="353"/>
      <c r="D3596" s="306"/>
      <c r="E3596" s="842"/>
      <c r="F3596" s="842"/>
      <c r="G3596" s="843"/>
      <c r="H3596" s="843"/>
      <c r="I3596" s="843"/>
      <c r="J3596" s="843"/>
      <c r="K3596" s="843"/>
      <c r="L3596" s="843"/>
      <c r="M3596" s="843"/>
      <c r="N3596" s="843"/>
      <c r="O3596" s="843"/>
      <c r="P3596" s="843"/>
      <c r="Q3596" s="843"/>
      <c r="R3596" s="843"/>
      <c r="S3596" s="842"/>
      <c r="T3596" s="844"/>
      <c r="U3596" s="845"/>
      <c r="V3596" s="27" t="e">
        <f>VLOOKUP(A3596,'PLANILHA ORÇAMENTARIA'!$A$12:$H$536,5,0)</f>
        <v>#N/A</v>
      </c>
      <c r="W3596" s="27" t="e">
        <f>VLOOKUP(A3596,'PLANILHA ORÇAMENTARIA'!$A$12:$H$536,4,0)</f>
        <v>#N/A</v>
      </c>
      <c r="X3596" s="8"/>
    </row>
    <row r="3597" spans="1:24" s="5" customFormat="1" ht="18">
      <c r="A3597" s="268" t="s">
        <v>1210</v>
      </c>
      <c r="B3597" s="303" t="s">
        <v>24</v>
      </c>
      <c r="C3597" s="853" t="s">
        <v>1293</v>
      </c>
      <c r="D3597" s="483" t="s">
        <v>1295</v>
      </c>
      <c r="E3597" s="646"/>
      <c r="F3597" s="646"/>
      <c r="G3597" s="646"/>
      <c r="H3597" s="646"/>
      <c r="I3597" s="646"/>
      <c r="J3597" s="646"/>
      <c r="K3597" s="646"/>
      <c r="L3597" s="646"/>
      <c r="M3597" s="646"/>
      <c r="N3597" s="646"/>
      <c r="O3597" s="646"/>
      <c r="P3597" s="646"/>
      <c r="Q3597" s="646"/>
      <c r="R3597" s="646"/>
      <c r="S3597" s="647"/>
      <c r="T3597" s="854" t="s">
        <v>1308</v>
      </c>
      <c r="U3597" s="1092">
        <f>S3598</f>
        <v>111.19980000000001</v>
      </c>
      <c r="V3597" s="27" t="str">
        <f>VLOOKUP(A3597,'PLANILHA ORÇAMENTARIA'!$A$12:$H$536,5,0)</f>
        <v>KG</v>
      </c>
      <c r="W3597" s="27" t="str">
        <f>VLOOKUP(A3597,'PLANILHA ORÇAMENTARIA'!$A$12:$H$536,4,0)</f>
        <v>Fornecimento e montagem de estrutura metálica em perfil metalon, sem pintura</v>
      </c>
      <c r="X3597" s="8"/>
    </row>
    <row r="3598" spans="1:24" s="5" customFormat="1" ht="18">
      <c r="A3598" s="296"/>
      <c r="B3598" s="353"/>
      <c r="C3598" s="353"/>
      <c r="D3598" s="306"/>
      <c r="E3598" s="842"/>
      <c r="F3598" s="842"/>
      <c r="G3598" s="843"/>
      <c r="H3598" s="843"/>
      <c r="I3598" s="843"/>
      <c r="J3598" s="843"/>
      <c r="K3598" s="843"/>
      <c r="L3598" s="843"/>
      <c r="M3598" s="843"/>
      <c r="N3598" s="843"/>
      <c r="O3598" s="843"/>
      <c r="P3598" s="843"/>
      <c r="Q3598" s="843"/>
      <c r="R3598" s="377" t="s">
        <v>177</v>
      </c>
      <c r="S3598" s="492">
        <f>E3610</f>
        <v>111.19980000000001</v>
      </c>
      <c r="T3598" s="844"/>
      <c r="U3598" s="845"/>
      <c r="V3598" s="27" t="e">
        <f>VLOOKUP(A3598,'PLANILHA ORÇAMENTARIA'!$A$12:$H$536,5,0)</f>
        <v>#N/A</v>
      </c>
      <c r="W3598" s="27" t="e">
        <f>VLOOKUP(A3598,'PLANILHA ORÇAMENTARIA'!$A$12:$H$536,4,0)</f>
        <v>#N/A</v>
      </c>
      <c r="X3598" s="8"/>
    </row>
    <row r="3599" spans="1:24" s="5" customFormat="1" ht="18">
      <c r="A3599" s="296"/>
      <c r="B3599" s="353"/>
      <c r="C3599" s="353"/>
      <c r="D3599" s="483" t="s">
        <v>1302</v>
      </c>
      <c r="E3599" s="813"/>
      <c r="F3599" s="842"/>
      <c r="G3599" s="843"/>
      <c r="H3599" s="843"/>
      <c r="I3599" s="843"/>
      <c r="J3599" s="843"/>
      <c r="K3599" s="843"/>
      <c r="L3599" s="843"/>
      <c r="M3599" s="843"/>
      <c r="N3599" s="843"/>
      <c r="O3599" s="843"/>
      <c r="P3599" s="843"/>
      <c r="Q3599" s="843"/>
      <c r="R3599" s="843"/>
      <c r="S3599" s="842"/>
      <c r="T3599" s="844"/>
      <c r="U3599" s="845"/>
      <c r="V3599" s="27" t="e">
        <f>VLOOKUP(A3599,'PLANILHA ORÇAMENTARIA'!$A$12:$H$536,5,0)</f>
        <v>#N/A</v>
      </c>
      <c r="W3599" s="27" t="e">
        <f>VLOOKUP(A3599,'PLANILHA ORÇAMENTARIA'!$A$12:$H$536,4,0)</f>
        <v>#N/A</v>
      </c>
      <c r="X3599" s="8"/>
    </row>
    <row r="3600" spans="1:24" s="5" customFormat="1" ht="18">
      <c r="A3600" s="296"/>
      <c r="B3600" s="353"/>
      <c r="C3600" s="353"/>
      <c r="D3600" s="483" t="s">
        <v>1305</v>
      </c>
      <c r="E3600" s="813">
        <v>41.32</v>
      </c>
      <c r="F3600" s="842"/>
      <c r="G3600" s="843"/>
      <c r="H3600" s="843"/>
      <c r="I3600" s="843"/>
      <c r="J3600" s="843"/>
      <c r="K3600" s="843"/>
      <c r="L3600" s="843"/>
      <c r="M3600" s="843"/>
      <c r="N3600" s="843"/>
      <c r="O3600" s="843"/>
      <c r="P3600" s="843"/>
      <c r="Q3600" s="843"/>
      <c r="R3600" s="843"/>
      <c r="S3600" s="842"/>
      <c r="T3600" s="844"/>
      <c r="U3600" s="845"/>
      <c r="V3600" s="27" t="e">
        <f>VLOOKUP(A3600,'PLANILHA ORÇAMENTARIA'!$A$12:$H$536,5,0)</f>
        <v>#N/A</v>
      </c>
      <c r="W3600" s="27" t="e">
        <f>VLOOKUP(A3600,'PLANILHA ORÇAMENTARIA'!$A$12:$H$536,4,0)</f>
        <v>#N/A</v>
      </c>
      <c r="X3600" s="8"/>
    </row>
    <row r="3601" spans="1:24" s="5" customFormat="1" ht="18">
      <c r="A3601" s="296"/>
      <c r="B3601" s="353"/>
      <c r="C3601" s="353"/>
      <c r="D3601" s="483"/>
      <c r="E3601" s="813"/>
      <c r="F3601" s="842"/>
      <c r="G3601" s="843"/>
      <c r="H3601" s="843"/>
      <c r="I3601" s="843"/>
      <c r="J3601" s="843"/>
      <c r="K3601" s="843"/>
      <c r="L3601" s="843"/>
      <c r="M3601" s="843"/>
      <c r="N3601" s="843"/>
      <c r="O3601" s="843"/>
      <c r="P3601" s="843"/>
      <c r="Q3601" s="843"/>
      <c r="R3601" s="843"/>
      <c r="S3601" s="842"/>
      <c r="T3601" s="844"/>
      <c r="U3601" s="845"/>
      <c r="V3601" s="27" t="e">
        <f>VLOOKUP(A3601,'PLANILHA ORÇAMENTARIA'!$A$12:$H$536,5,0)</f>
        <v>#N/A</v>
      </c>
      <c r="W3601" s="27" t="e">
        <f>VLOOKUP(A3601,'PLANILHA ORÇAMENTARIA'!$A$12:$H$536,4,0)</f>
        <v>#N/A</v>
      </c>
      <c r="X3601" s="8"/>
    </row>
    <row r="3602" spans="1:24" s="5" customFormat="1" ht="18">
      <c r="A3602" s="296"/>
      <c r="B3602" s="353"/>
      <c r="C3602" s="353"/>
      <c r="D3602" s="483" t="s">
        <v>1303</v>
      </c>
      <c r="E3602" s="813"/>
      <c r="F3602" s="842"/>
      <c r="G3602" s="843"/>
      <c r="H3602" s="843"/>
      <c r="I3602" s="843"/>
      <c r="J3602" s="843"/>
      <c r="K3602" s="843"/>
      <c r="L3602" s="843"/>
      <c r="M3602" s="843"/>
      <c r="N3602" s="843"/>
      <c r="O3602" s="843"/>
      <c r="P3602" s="843"/>
      <c r="Q3602" s="843"/>
      <c r="R3602" s="843"/>
      <c r="S3602" s="842"/>
      <c r="T3602" s="844"/>
      <c r="U3602" s="845"/>
      <c r="V3602" s="27" t="e">
        <f>VLOOKUP(A3602,'PLANILHA ORÇAMENTARIA'!$A$12:$H$536,5,0)</f>
        <v>#N/A</v>
      </c>
      <c r="W3602" s="27" t="e">
        <f>VLOOKUP(A3602,'PLANILHA ORÇAMENTARIA'!$A$12:$H$536,4,0)</f>
        <v>#N/A</v>
      </c>
      <c r="X3602" s="8"/>
    </row>
    <row r="3603" spans="1:24" s="5" customFormat="1" ht="18">
      <c r="A3603" s="296"/>
      <c r="B3603" s="353"/>
      <c r="C3603" s="353"/>
      <c r="D3603" s="483" t="s">
        <v>1305</v>
      </c>
      <c r="E3603" s="813">
        <v>17.54</v>
      </c>
      <c r="F3603" s="842"/>
      <c r="G3603" s="843"/>
      <c r="H3603" s="843"/>
      <c r="I3603" s="843"/>
      <c r="J3603" s="843"/>
      <c r="K3603" s="843"/>
      <c r="L3603" s="843"/>
      <c r="M3603" s="843"/>
      <c r="N3603" s="843"/>
      <c r="O3603" s="843"/>
      <c r="P3603" s="843"/>
      <c r="Q3603" s="843"/>
      <c r="R3603" s="843"/>
      <c r="S3603" s="842"/>
      <c r="T3603" s="844"/>
      <c r="U3603" s="845"/>
      <c r="V3603" s="27" t="e">
        <f>VLOOKUP(A3603,'PLANILHA ORÇAMENTARIA'!$A$12:$H$536,5,0)</f>
        <v>#N/A</v>
      </c>
      <c r="W3603" s="27" t="e">
        <f>VLOOKUP(A3603,'PLANILHA ORÇAMENTARIA'!$A$12:$H$536,4,0)</f>
        <v>#N/A</v>
      </c>
      <c r="X3603" s="8"/>
    </row>
    <row r="3604" spans="1:24" s="5" customFormat="1" ht="18">
      <c r="A3604" s="296"/>
      <c r="B3604" s="353"/>
      <c r="C3604" s="353"/>
      <c r="D3604" s="483"/>
      <c r="E3604" s="813"/>
      <c r="F3604" s="842"/>
      <c r="G3604" s="843"/>
      <c r="H3604" s="843"/>
      <c r="I3604" s="843"/>
      <c r="J3604" s="843"/>
      <c r="K3604" s="843"/>
      <c r="L3604" s="843"/>
      <c r="M3604" s="843"/>
      <c r="N3604" s="843"/>
      <c r="O3604" s="843"/>
      <c r="P3604" s="843"/>
      <c r="Q3604" s="843"/>
      <c r="R3604" s="843"/>
      <c r="S3604" s="842"/>
      <c r="T3604" s="844"/>
      <c r="U3604" s="845"/>
      <c r="V3604" s="27" t="e">
        <f>VLOOKUP(A3604,'PLANILHA ORÇAMENTARIA'!$A$12:$H$536,5,0)</f>
        <v>#N/A</v>
      </c>
      <c r="W3604" s="27" t="e">
        <f>VLOOKUP(A3604,'PLANILHA ORÇAMENTARIA'!$A$12:$H$536,4,0)</f>
        <v>#N/A</v>
      </c>
      <c r="X3604" s="8"/>
    </row>
    <row r="3605" spans="1:24" s="5" customFormat="1" ht="18">
      <c r="A3605" s="296"/>
      <c r="B3605" s="353"/>
      <c r="C3605" s="353"/>
      <c r="D3605" s="483" t="s">
        <v>1304</v>
      </c>
      <c r="E3605" s="813"/>
      <c r="F3605" s="842"/>
      <c r="G3605" s="843"/>
      <c r="H3605" s="843"/>
      <c r="I3605" s="843"/>
      <c r="J3605" s="843"/>
      <c r="K3605" s="843"/>
      <c r="L3605" s="843"/>
      <c r="M3605" s="843"/>
      <c r="N3605" s="843"/>
      <c r="O3605" s="843"/>
      <c r="P3605" s="843"/>
      <c r="Q3605" s="843"/>
      <c r="R3605" s="843"/>
      <c r="S3605" s="842"/>
      <c r="T3605" s="844"/>
      <c r="U3605" s="845"/>
      <c r="V3605" s="27" t="e">
        <f>VLOOKUP(A3605,'PLANILHA ORÇAMENTARIA'!$A$12:$H$536,5,0)</f>
        <v>#N/A</v>
      </c>
      <c r="W3605" s="27" t="e">
        <f>VLOOKUP(A3605,'PLANILHA ORÇAMENTARIA'!$A$12:$H$536,4,0)</f>
        <v>#N/A</v>
      </c>
      <c r="X3605" s="8"/>
    </row>
    <row r="3606" spans="1:24" s="5" customFormat="1" ht="18">
      <c r="A3606" s="296"/>
      <c r="B3606" s="353"/>
      <c r="C3606" s="353"/>
      <c r="D3606" s="483" t="s">
        <v>1305</v>
      </c>
      <c r="E3606" s="813">
        <v>41.32</v>
      </c>
      <c r="F3606" s="842"/>
      <c r="G3606" s="843"/>
      <c r="H3606" s="843"/>
      <c r="I3606" s="843"/>
      <c r="J3606" s="843"/>
      <c r="K3606" s="843"/>
      <c r="L3606" s="843"/>
      <c r="M3606" s="843"/>
      <c r="N3606" s="843"/>
      <c r="O3606" s="843"/>
      <c r="P3606" s="843"/>
      <c r="Q3606" s="843"/>
      <c r="R3606" s="843"/>
      <c r="S3606" s="842"/>
      <c r="T3606" s="844"/>
      <c r="U3606" s="845"/>
      <c r="V3606" s="27" t="e">
        <f>VLOOKUP(A3606,'PLANILHA ORÇAMENTARIA'!$A$12:$H$536,5,0)</f>
        <v>#N/A</v>
      </c>
      <c r="W3606" s="27" t="e">
        <f>VLOOKUP(A3606,'PLANILHA ORÇAMENTARIA'!$A$12:$H$536,4,0)</f>
        <v>#N/A</v>
      </c>
      <c r="X3606" s="8"/>
    </row>
    <row r="3607" spans="1:24" s="5" customFormat="1" ht="18">
      <c r="A3607" s="296"/>
      <c r="B3607" s="353"/>
      <c r="C3607" s="353"/>
      <c r="D3607" s="483"/>
      <c r="E3607" s="813"/>
      <c r="F3607" s="842"/>
      <c r="G3607" s="843"/>
      <c r="H3607" s="843"/>
      <c r="I3607" s="843"/>
      <c r="J3607" s="843"/>
      <c r="K3607" s="843"/>
      <c r="L3607" s="843"/>
      <c r="M3607" s="843"/>
      <c r="N3607" s="843"/>
      <c r="O3607" s="843"/>
      <c r="P3607" s="843"/>
      <c r="Q3607" s="843"/>
      <c r="R3607" s="843"/>
      <c r="S3607" s="842"/>
      <c r="T3607" s="844"/>
      <c r="U3607" s="845"/>
      <c r="V3607" s="27" t="e">
        <f>VLOOKUP(A3607,'PLANILHA ORÇAMENTARIA'!$A$12:$H$536,5,0)</f>
        <v>#N/A</v>
      </c>
      <c r="W3607" s="27" t="e">
        <f>VLOOKUP(A3607,'PLANILHA ORÇAMENTARIA'!$A$12:$H$536,4,0)</f>
        <v>#N/A</v>
      </c>
      <c r="X3607" s="8"/>
    </row>
    <row r="3608" spans="1:24" s="5" customFormat="1" ht="18">
      <c r="A3608" s="296"/>
      <c r="B3608" s="353"/>
      <c r="C3608" s="353"/>
      <c r="D3608" s="483" t="s">
        <v>1306</v>
      </c>
      <c r="E3608" s="803">
        <f>SUM(E3600,E3603,E3606)</f>
        <v>100.18</v>
      </c>
      <c r="F3608" s="842"/>
      <c r="G3608" s="843"/>
      <c r="H3608" s="843"/>
      <c r="I3608" s="843"/>
      <c r="J3608" s="843"/>
      <c r="K3608" s="843"/>
      <c r="L3608" s="843"/>
      <c r="M3608" s="843"/>
      <c r="N3608" s="843"/>
      <c r="O3608" s="843"/>
      <c r="P3608" s="843"/>
      <c r="Q3608" s="843"/>
      <c r="R3608" s="843"/>
      <c r="S3608" s="842"/>
      <c r="T3608" s="844"/>
      <c r="U3608" s="845"/>
      <c r="V3608" s="27" t="e">
        <f>VLOOKUP(A3608,'PLANILHA ORÇAMENTARIA'!$A$12:$H$536,5,0)</f>
        <v>#N/A</v>
      </c>
      <c r="W3608" s="27" t="e">
        <f>VLOOKUP(A3608,'PLANILHA ORÇAMENTARIA'!$A$12:$H$536,4,0)</f>
        <v>#N/A</v>
      </c>
      <c r="X3608" s="8"/>
    </row>
    <row r="3609" spans="1:24" s="5" customFormat="1" ht="54.6" customHeight="1">
      <c r="A3609" s="296"/>
      <c r="B3609" s="353"/>
      <c r="C3609" s="353"/>
      <c r="D3609" s="814" t="s">
        <v>1316</v>
      </c>
      <c r="E3609" s="813">
        <v>1.1100000000000001</v>
      </c>
      <c r="F3609" s="842"/>
      <c r="G3609" s="843"/>
      <c r="H3609" s="843"/>
      <c r="I3609" s="843"/>
      <c r="J3609" s="843"/>
      <c r="K3609" s="843"/>
      <c r="L3609" s="843"/>
      <c r="M3609" s="843"/>
      <c r="N3609" s="843"/>
      <c r="O3609" s="843"/>
      <c r="P3609" s="843"/>
      <c r="Q3609" s="843"/>
      <c r="R3609" s="843"/>
      <c r="S3609" s="842"/>
      <c r="T3609" s="844"/>
      <c r="U3609" s="845"/>
      <c r="V3609" s="27" t="e">
        <f>VLOOKUP(A3609,'PLANILHA ORÇAMENTARIA'!$A$12:$H$536,5,0)</f>
        <v>#N/A</v>
      </c>
      <c r="W3609" s="27" t="e">
        <f>VLOOKUP(A3609,'PLANILHA ORÇAMENTARIA'!$A$12:$H$536,4,0)</f>
        <v>#N/A</v>
      </c>
      <c r="X3609" s="8"/>
    </row>
    <row r="3610" spans="1:24" s="5" customFormat="1" ht="18">
      <c r="A3610" s="296"/>
      <c r="B3610" s="353"/>
      <c r="C3610" s="353"/>
      <c r="D3610" s="483" t="s">
        <v>1307</v>
      </c>
      <c r="E3610" s="813">
        <f>E3609*E3608</f>
        <v>111.19980000000001</v>
      </c>
      <c r="F3610" s="842"/>
      <c r="G3610" s="843"/>
      <c r="H3610" s="843"/>
      <c r="I3610" s="843"/>
      <c r="J3610" s="843"/>
      <c r="K3610" s="843"/>
      <c r="L3610" s="843"/>
      <c r="M3610" s="843"/>
      <c r="N3610" s="843"/>
      <c r="O3610" s="843"/>
      <c r="P3610" s="843"/>
      <c r="Q3610" s="843"/>
      <c r="R3610" s="843"/>
      <c r="S3610" s="842"/>
      <c r="T3610" s="844"/>
      <c r="U3610" s="845"/>
      <c r="V3610" s="27" t="e">
        <f>VLOOKUP(A3610,'PLANILHA ORÇAMENTARIA'!$A$12:$H$536,5,0)</f>
        <v>#N/A</v>
      </c>
      <c r="W3610" s="27" t="e">
        <f>VLOOKUP(A3610,'PLANILHA ORÇAMENTARIA'!$A$12:$H$536,4,0)</f>
        <v>#N/A</v>
      </c>
      <c r="X3610" s="8"/>
    </row>
    <row r="3611" spans="1:24" s="5" customFormat="1" ht="18">
      <c r="A3611" s="296"/>
      <c r="B3611" s="353"/>
      <c r="C3611" s="353"/>
      <c r="D3611" s="306"/>
      <c r="E3611" s="842"/>
      <c r="F3611" s="842"/>
      <c r="G3611" s="843"/>
      <c r="H3611" s="843"/>
      <c r="I3611" s="843"/>
      <c r="J3611" s="843"/>
      <c r="K3611" s="843"/>
      <c r="L3611" s="843"/>
      <c r="M3611" s="843"/>
      <c r="N3611" s="843"/>
      <c r="O3611" s="843"/>
      <c r="P3611" s="843"/>
      <c r="Q3611" s="843"/>
      <c r="R3611" s="843"/>
      <c r="S3611" s="842"/>
      <c r="T3611" s="844"/>
      <c r="U3611" s="845"/>
      <c r="V3611" s="27" t="e">
        <f>VLOOKUP(A3611,'PLANILHA ORÇAMENTARIA'!$A$12:$H$536,5,0)</f>
        <v>#N/A</v>
      </c>
      <c r="W3611" s="27" t="e">
        <f>VLOOKUP(A3611,'PLANILHA ORÇAMENTARIA'!$A$12:$H$536,4,0)</f>
        <v>#N/A</v>
      </c>
      <c r="X3611" s="8"/>
    </row>
    <row r="3612" spans="1:24" s="5" customFormat="1" ht="18">
      <c r="A3612" s="268" t="s">
        <v>1297</v>
      </c>
      <c r="B3612" s="303" t="s">
        <v>24</v>
      </c>
      <c r="C3612" s="853" t="s">
        <v>1294</v>
      </c>
      <c r="D3612" s="483" t="s">
        <v>1296</v>
      </c>
      <c r="E3612" s="646"/>
      <c r="F3612" s="646"/>
      <c r="G3612" s="646"/>
      <c r="H3612" s="646"/>
      <c r="I3612" s="646"/>
      <c r="J3612" s="646"/>
      <c r="K3612" s="646"/>
      <c r="L3612" s="646"/>
      <c r="M3612" s="646"/>
      <c r="N3612" s="646"/>
      <c r="O3612" s="646"/>
      <c r="P3612" s="646"/>
      <c r="Q3612" s="646"/>
      <c r="R3612" s="646"/>
      <c r="S3612" s="647"/>
      <c r="T3612" s="854" t="s">
        <v>51</v>
      </c>
      <c r="U3612" s="1092">
        <f>S3613</f>
        <v>74.990000000000009</v>
      </c>
      <c r="V3612" s="27" t="str">
        <f>VLOOKUP(A3612,'PLANILHA ORÇAMENTARIA'!$A$12:$H$536,5,0)</f>
        <v>M2</v>
      </c>
      <c r="W3612" s="27" t="str">
        <f>VLOOKUP(A3612,'PLANILHA ORÇAMENTARIA'!$A$12:$H$536,4,0)</f>
        <v>Cobertura curva em chapa de policarbonato alveolar bronze de 6 mm</v>
      </c>
      <c r="X3612" s="8"/>
    </row>
    <row r="3613" spans="1:24" s="5" customFormat="1" ht="18">
      <c r="A3613" s="296"/>
      <c r="B3613" s="353"/>
      <c r="C3613" s="353"/>
      <c r="D3613" s="306"/>
      <c r="E3613" s="842"/>
      <c r="F3613" s="842"/>
      <c r="G3613" s="843"/>
      <c r="H3613" s="843"/>
      <c r="I3613" s="843"/>
      <c r="J3613" s="843"/>
      <c r="K3613" s="843"/>
      <c r="L3613" s="843"/>
      <c r="M3613" s="843"/>
      <c r="N3613" s="843"/>
      <c r="O3613" s="843"/>
      <c r="P3613" s="843"/>
      <c r="Q3613" s="843"/>
      <c r="R3613" s="377" t="s">
        <v>177</v>
      </c>
      <c r="S3613" s="492">
        <f>E3623</f>
        <v>74.990000000000009</v>
      </c>
      <c r="T3613" s="844"/>
      <c r="U3613" s="845"/>
      <c r="V3613" s="27" t="e">
        <f>VLOOKUP(A3613,'PLANILHA ORÇAMENTARIA'!$A$12:$H$536,5,0)</f>
        <v>#N/A</v>
      </c>
      <c r="W3613" s="27" t="e">
        <f>VLOOKUP(A3613,'PLANILHA ORÇAMENTARIA'!$A$12:$H$536,4,0)</f>
        <v>#N/A</v>
      </c>
      <c r="X3613" s="8"/>
    </row>
    <row r="3614" spans="1:24" s="5" customFormat="1" ht="18">
      <c r="A3614" s="296"/>
      <c r="B3614" s="353"/>
      <c r="C3614" s="353"/>
      <c r="D3614" s="483" t="s">
        <v>1302</v>
      </c>
      <c r="E3614" s="813"/>
      <c r="F3614" s="842"/>
      <c r="G3614" s="843"/>
      <c r="H3614" s="843"/>
      <c r="I3614" s="843"/>
      <c r="J3614" s="843"/>
      <c r="K3614" s="843"/>
      <c r="L3614" s="843"/>
      <c r="M3614" s="843"/>
      <c r="N3614" s="843"/>
      <c r="O3614" s="843"/>
      <c r="P3614" s="843"/>
      <c r="Q3614" s="843"/>
      <c r="R3614" s="843"/>
      <c r="S3614" s="842"/>
      <c r="T3614" s="844"/>
      <c r="U3614" s="845"/>
      <c r="V3614" s="27" t="e">
        <f>VLOOKUP(A3614,'PLANILHA ORÇAMENTARIA'!$A$12:$H$536,5,0)</f>
        <v>#N/A</v>
      </c>
      <c r="W3614" s="27" t="e">
        <f>VLOOKUP(A3614,'PLANILHA ORÇAMENTARIA'!$A$12:$H$536,4,0)</f>
        <v>#N/A</v>
      </c>
      <c r="X3614" s="8"/>
    </row>
    <row r="3615" spans="1:24" s="5" customFormat="1" ht="18">
      <c r="A3615" s="296"/>
      <c r="B3615" s="353"/>
      <c r="C3615" s="353"/>
      <c r="D3615" s="483" t="s">
        <v>809</v>
      </c>
      <c r="E3615" s="813">
        <v>31.87</v>
      </c>
      <c r="F3615" s="842"/>
      <c r="G3615" s="843"/>
      <c r="H3615" s="843"/>
      <c r="I3615" s="843"/>
      <c r="J3615" s="843"/>
      <c r="K3615" s="843"/>
      <c r="L3615" s="843"/>
      <c r="M3615" s="843"/>
      <c r="N3615" s="843"/>
      <c r="O3615" s="843"/>
      <c r="P3615" s="843"/>
      <c r="Q3615" s="843"/>
      <c r="R3615" s="843"/>
      <c r="S3615" s="842"/>
      <c r="T3615" s="844"/>
      <c r="U3615" s="845"/>
      <c r="V3615" s="27" t="e">
        <f>VLOOKUP(A3615,'PLANILHA ORÇAMENTARIA'!$A$12:$H$536,5,0)</f>
        <v>#N/A</v>
      </c>
      <c r="W3615" s="27" t="e">
        <f>VLOOKUP(A3615,'PLANILHA ORÇAMENTARIA'!$A$12:$H$536,4,0)</f>
        <v>#N/A</v>
      </c>
      <c r="X3615" s="8"/>
    </row>
    <row r="3616" spans="1:24" s="5" customFormat="1" ht="18">
      <c r="A3616" s="296"/>
      <c r="B3616" s="353"/>
      <c r="C3616" s="353"/>
      <c r="D3616" s="483"/>
      <c r="E3616" s="813"/>
      <c r="F3616" s="842"/>
      <c r="G3616" s="843"/>
      <c r="H3616" s="843"/>
      <c r="I3616" s="843"/>
      <c r="J3616" s="843"/>
      <c r="K3616" s="843"/>
      <c r="L3616" s="843"/>
      <c r="M3616" s="843"/>
      <c r="N3616" s="843"/>
      <c r="O3616" s="843"/>
      <c r="P3616" s="843"/>
      <c r="Q3616" s="843"/>
      <c r="R3616" s="843"/>
      <c r="S3616" s="842"/>
      <c r="T3616" s="844"/>
      <c r="U3616" s="845"/>
      <c r="V3616" s="27" t="e">
        <f>VLOOKUP(A3616,'PLANILHA ORÇAMENTARIA'!$A$12:$H$536,5,0)</f>
        <v>#N/A</v>
      </c>
      <c r="W3616" s="27" t="e">
        <f>VLOOKUP(A3616,'PLANILHA ORÇAMENTARIA'!$A$12:$H$536,4,0)</f>
        <v>#N/A</v>
      </c>
      <c r="X3616" s="8"/>
    </row>
    <row r="3617" spans="1:24" s="5" customFormat="1" ht="18">
      <c r="A3617" s="296"/>
      <c r="B3617" s="353"/>
      <c r="C3617" s="353"/>
      <c r="D3617" s="483" t="s">
        <v>1303</v>
      </c>
      <c r="E3617" s="813"/>
      <c r="F3617" s="842"/>
      <c r="G3617" s="843"/>
      <c r="H3617" s="843"/>
      <c r="I3617" s="843"/>
      <c r="J3617" s="843"/>
      <c r="K3617" s="843"/>
      <c r="L3617" s="843"/>
      <c r="M3617" s="843"/>
      <c r="N3617" s="843"/>
      <c r="O3617" s="843"/>
      <c r="P3617" s="843"/>
      <c r="Q3617" s="843"/>
      <c r="R3617" s="843"/>
      <c r="S3617" s="842"/>
      <c r="T3617" s="844"/>
      <c r="U3617" s="845"/>
      <c r="V3617" s="27" t="e">
        <f>VLOOKUP(A3617,'PLANILHA ORÇAMENTARIA'!$A$12:$H$536,5,0)</f>
        <v>#N/A</v>
      </c>
      <c r="W3617" s="27" t="e">
        <f>VLOOKUP(A3617,'PLANILHA ORÇAMENTARIA'!$A$12:$H$536,4,0)</f>
        <v>#N/A</v>
      </c>
      <c r="X3617" s="8"/>
    </row>
    <row r="3618" spans="1:24" s="5" customFormat="1" ht="18">
      <c r="A3618" s="296"/>
      <c r="B3618" s="353"/>
      <c r="C3618" s="353"/>
      <c r="D3618" s="483" t="s">
        <v>809</v>
      </c>
      <c r="E3618" s="813">
        <v>11.25</v>
      </c>
      <c r="F3618" s="842"/>
      <c r="G3618" s="843"/>
      <c r="H3618" s="843"/>
      <c r="I3618" s="843"/>
      <c r="J3618" s="843"/>
      <c r="K3618" s="843"/>
      <c r="L3618" s="843"/>
      <c r="M3618" s="843"/>
      <c r="N3618" s="843"/>
      <c r="O3618" s="843"/>
      <c r="P3618" s="843"/>
      <c r="Q3618" s="843"/>
      <c r="R3618" s="843"/>
      <c r="S3618" s="842"/>
      <c r="T3618" s="844"/>
      <c r="U3618" s="845"/>
      <c r="V3618" s="27" t="e">
        <f>VLOOKUP(A3618,'PLANILHA ORÇAMENTARIA'!$A$12:$H$536,5,0)</f>
        <v>#N/A</v>
      </c>
      <c r="W3618" s="27" t="e">
        <f>VLOOKUP(A3618,'PLANILHA ORÇAMENTARIA'!$A$12:$H$536,4,0)</f>
        <v>#N/A</v>
      </c>
      <c r="X3618" s="8"/>
    </row>
    <row r="3619" spans="1:24" s="5" customFormat="1" ht="18">
      <c r="A3619" s="296"/>
      <c r="B3619" s="353"/>
      <c r="C3619" s="353"/>
      <c r="D3619" s="483"/>
      <c r="E3619" s="813"/>
      <c r="F3619" s="842"/>
      <c r="G3619" s="843"/>
      <c r="H3619" s="843"/>
      <c r="I3619" s="843"/>
      <c r="J3619" s="843"/>
      <c r="K3619" s="843"/>
      <c r="L3619" s="843"/>
      <c r="M3619" s="843"/>
      <c r="N3619" s="843"/>
      <c r="O3619" s="843"/>
      <c r="P3619" s="843"/>
      <c r="Q3619" s="843"/>
      <c r="R3619" s="843"/>
      <c r="S3619" s="842"/>
      <c r="T3619" s="844"/>
      <c r="U3619" s="845"/>
      <c r="V3619" s="27" t="e">
        <f>VLOOKUP(A3619,'PLANILHA ORÇAMENTARIA'!$A$12:$H$536,5,0)</f>
        <v>#N/A</v>
      </c>
      <c r="W3619" s="27" t="e">
        <f>VLOOKUP(A3619,'PLANILHA ORÇAMENTARIA'!$A$12:$H$536,4,0)</f>
        <v>#N/A</v>
      </c>
      <c r="X3619" s="8"/>
    </row>
    <row r="3620" spans="1:24" s="5" customFormat="1" ht="18">
      <c r="A3620" s="296"/>
      <c r="B3620" s="353"/>
      <c r="C3620" s="353"/>
      <c r="D3620" s="483" t="s">
        <v>1304</v>
      </c>
      <c r="E3620" s="813"/>
      <c r="F3620" s="842"/>
      <c r="G3620" s="843"/>
      <c r="H3620" s="843"/>
      <c r="I3620" s="843"/>
      <c r="J3620" s="843"/>
      <c r="K3620" s="843"/>
      <c r="L3620" s="843"/>
      <c r="M3620" s="843"/>
      <c r="N3620" s="843"/>
      <c r="O3620" s="843"/>
      <c r="P3620" s="843"/>
      <c r="Q3620" s="843"/>
      <c r="R3620" s="843"/>
      <c r="S3620" s="842"/>
      <c r="T3620" s="844"/>
      <c r="U3620" s="845"/>
      <c r="V3620" s="27" t="e">
        <f>VLOOKUP(A3620,'PLANILHA ORÇAMENTARIA'!$A$12:$H$536,5,0)</f>
        <v>#N/A</v>
      </c>
      <c r="W3620" s="27" t="e">
        <f>VLOOKUP(A3620,'PLANILHA ORÇAMENTARIA'!$A$12:$H$536,4,0)</f>
        <v>#N/A</v>
      </c>
      <c r="X3620" s="8"/>
    </row>
    <row r="3621" spans="1:24" s="5" customFormat="1" ht="18">
      <c r="A3621" s="296"/>
      <c r="B3621" s="353"/>
      <c r="C3621" s="353"/>
      <c r="D3621" s="483" t="s">
        <v>809</v>
      </c>
      <c r="E3621" s="813">
        <v>31.87</v>
      </c>
      <c r="F3621" s="842"/>
      <c r="G3621" s="843"/>
      <c r="H3621" s="843"/>
      <c r="I3621" s="843"/>
      <c r="J3621" s="843"/>
      <c r="K3621" s="843"/>
      <c r="L3621" s="843"/>
      <c r="M3621" s="843"/>
      <c r="N3621" s="843"/>
      <c r="O3621" s="843"/>
      <c r="P3621" s="843"/>
      <c r="Q3621" s="843"/>
      <c r="R3621" s="843"/>
      <c r="S3621" s="842"/>
      <c r="T3621" s="844"/>
      <c r="U3621" s="845"/>
      <c r="V3621" s="27" t="e">
        <f>VLOOKUP(A3621,'PLANILHA ORÇAMENTARIA'!$A$12:$H$536,5,0)</f>
        <v>#N/A</v>
      </c>
      <c r="W3621" s="27" t="e">
        <f>VLOOKUP(A3621,'PLANILHA ORÇAMENTARIA'!$A$12:$H$536,4,0)</f>
        <v>#N/A</v>
      </c>
      <c r="X3621" s="8"/>
    </row>
    <row r="3622" spans="1:24" s="5" customFormat="1" ht="18">
      <c r="A3622" s="296"/>
      <c r="B3622" s="353"/>
      <c r="C3622" s="353"/>
      <c r="D3622" s="483"/>
      <c r="E3622" s="813"/>
      <c r="F3622" s="842"/>
      <c r="G3622" s="843"/>
      <c r="H3622" s="843"/>
      <c r="I3622" s="843"/>
      <c r="J3622" s="843"/>
      <c r="K3622" s="843"/>
      <c r="L3622" s="843"/>
      <c r="M3622" s="843"/>
      <c r="N3622" s="843"/>
      <c r="O3622" s="843"/>
      <c r="P3622" s="843"/>
      <c r="Q3622" s="843"/>
      <c r="R3622" s="843"/>
      <c r="S3622" s="842"/>
      <c r="T3622" s="844"/>
      <c r="U3622" s="845"/>
      <c r="V3622" s="27"/>
      <c r="W3622" s="27"/>
      <c r="X3622" s="8"/>
    </row>
    <row r="3623" spans="1:24" s="5" customFormat="1" ht="18">
      <c r="A3623" s="296"/>
      <c r="B3623" s="353"/>
      <c r="C3623" s="353"/>
      <c r="D3623" s="483" t="s">
        <v>1309</v>
      </c>
      <c r="E3623" s="803">
        <f>SUM(E3615,E3618,E3621)</f>
        <v>74.990000000000009</v>
      </c>
      <c r="F3623" s="842"/>
      <c r="G3623" s="843"/>
      <c r="H3623" s="843"/>
      <c r="I3623" s="843"/>
      <c r="J3623" s="843"/>
      <c r="K3623" s="843"/>
      <c r="L3623" s="843"/>
      <c r="M3623" s="843"/>
      <c r="N3623" s="843"/>
      <c r="O3623" s="843"/>
      <c r="P3623" s="843"/>
      <c r="Q3623" s="843"/>
      <c r="R3623" s="843"/>
      <c r="S3623" s="842"/>
      <c r="T3623" s="844"/>
      <c r="U3623" s="845"/>
      <c r="V3623" s="27"/>
      <c r="W3623" s="27"/>
      <c r="X3623" s="8"/>
    </row>
    <row r="3624" spans="1:24" s="5" customFormat="1" ht="18">
      <c r="A3624" s="296"/>
      <c r="B3624" s="353"/>
      <c r="C3624" s="353"/>
      <c r="D3624" s="306"/>
      <c r="E3624" s="842"/>
      <c r="F3624" s="842"/>
      <c r="G3624" s="843"/>
      <c r="H3624" s="843"/>
      <c r="I3624" s="843"/>
      <c r="J3624" s="843"/>
      <c r="K3624" s="843"/>
      <c r="L3624" s="843"/>
      <c r="M3624" s="843"/>
      <c r="N3624" s="843"/>
      <c r="O3624" s="843"/>
      <c r="P3624" s="843"/>
      <c r="Q3624" s="843"/>
      <c r="R3624" s="843"/>
      <c r="S3624" s="842"/>
      <c r="T3624" s="844"/>
      <c r="U3624" s="845"/>
      <c r="V3624" s="27" t="e">
        <f>VLOOKUP(A3624,'PLANILHA ORÇAMENTARIA'!$A$12:$H$536,5,0)</f>
        <v>#N/A</v>
      </c>
      <c r="W3624" s="27" t="e">
        <f>VLOOKUP(A3624,'PLANILHA ORÇAMENTARIA'!$A$12:$H$536,4,0)</f>
        <v>#N/A</v>
      </c>
      <c r="X3624" s="8"/>
    </row>
    <row r="3625" spans="1:24" s="5" customFormat="1" ht="18">
      <c r="A3625" s="296"/>
      <c r="B3625" s="353"/>
      <c r="C3625" s="353"/>
      <c r="D3625" s="306"/>
      <c r="E3625" s="842"/>
      <c r="F3625" s="842"/>
      <c r="G3625" s="843"/>
      <c r="H3625" s="843"/>
      <c r="I3625" s="843"/>
      <c r="J3625" s="843"/>
      <c r="K3625" s="843"/>
      <c r="L3625" s="843"/>
      <c r="M3625" s="843"/>
      <c r="N3625" s="843"/>
      <c r="O3625" s="843"/>
      <c r="P3625" s="843"/>
      <c r="Q3625" s="843"/>
      <c r="R3625" s="843"/>
      <c r="S3625" s="842"/>
      <c r="T3625" s="844"/>
      <c r="U3625" s="845"/>
      <c r="V3625" s="27" t="e">
        <f>VLOOKUP(A3625,'PLANILHA ORÇAMENTARIA'!$A$12:$H$536,5,0)</f>
        <v>#N/A</v>
      </c>
      <c r="W3625" s="27" t="e">
        <f>VLOOKUP(A3625,'PLANILHA ORÇAMENTARIA'!$A$12:$H$536,4,0)</f>
        <v>#N/A</v>
      </c>
      <c r="X3625" s="8"/>
    </row>
    <row r="3626" spans="1:24" s="5" customFormat="1" ht="18">
      <c r="A3626" s="268" t="s">
        <v>1298</v>
      </c>
      <c r="B3626" s="303" t="s">
        <v>33</v>
      </c>
      <c r="C3626" s="853">
        <v>15003012</v>
      </c>
      <c r="D3626" s="483" t="s">
        <v>1300</v>
      </c>
      <c r="E3626" s="646"/>
      <c r="F3626" s="646"/>
      <c r="G3626" s="646"/>
      <c r="H3626" s="646"/>
      <c r="I3626" s="646"/>
      <c r="J3626" s="646"/>
      <c r="K3626" s="646"/>
      <c r="L3626" s="646"/>
      <c r="M3626" s="646"/>
      <c r="N3626" s="646"/>
      <c r="O3626" s="646"/>
      <c r="P3626" s="646"/>
      <c r="Q3626" s="646"/>
      <c r="R3626" s="646"/>
      <c r="S3626" s="647"/>
      <c r="T3626" s="854" t="s">
        <v>51</v>
      </c>
      <c r="U3626" s="1092">
        <f>S3627</f>
        <v>16.0288</v>
      </c>
      <c r="V3626" s="27" t="str">
        <f>VLOOKUP(A3626,'PLANILHA ORÇAMENTARIA'!$A$12:$H$536,5,0)</f>
        <v>M2</v>
      </c>
      <c r="W3626" s="27" t="str">
        <f>VLOOKUP(A3626,'PLANILHA ORÇAMENTARIA'!$A$12:$H$536,4,0)</f>
        <v>ESMALTE SINTÉTICO - ESTRUTURAS METÁLICAS</v>
      </c>
      <c r="X3626" s="8"/>
    </row>
    <row r="3627" spans="1:24" s="5" customFormat="1" ht="18">
      <c r="A3627" s="296"/>
      <c r="B3627" s="353"/>
      <c r="C3627" s="353"/>
      <c r="D3627" s="306"/>
      <c r="E3627" s="842"/>
      <c r="F3627" s="842"/>
      <c r="G3627" s="843"/>
      <c r="H3627" s="843"/>
      <c r="I3627" s="843"/>
      <c r="J3627" s="843"/>
      <c r="K3627" s="843"/>
      <c r="L3627" s="843"/>
      <c r="M3627" s="843"/>
      <c r="N3627" s="843"/>
      <c r="O3627" s="843"/>
      <c r="P3627" s="843"/>
      <c r="Q3627" s="843"/>
      <c r="R3627" s="377" t="s">
        <v>177</v>
      </c>
      <c r="S3627" s="492">
        <f>E3639</f>
        <v>16.0288</v>
      </c>
      <c r="T3627" s="844"/>
      <c r="U3627" s="845"/>
      <c r="V3627" s="27" t="e">
        <f>VLOOKUP(A3627,'PLANILHA ORÇAMENTARIA'!$A$12:$H$536,5,0)</f>
        <v>#N/A</v>
      </c>
      <c r="W3627" s="27" t="e">
        <f>VLOOKUP(A3627,'PLANILHA ORÇAMENTARIA'!$A$12:$H$536,4,0)</f>
        <v>#N/A</v>
      </c>
      <c r="X3627" s="8"/>
    </row>
    <row r="3628" spans="1:24" s="5" customFormat="1" ht="18">
      <c r="A3628" s="296"/>
      <c r="B3628" s="353"/>
      <c r="C3628" s="353"/>
      <c r="D3628" s="483" t="s">
        <v>1302</v>
      </c>
      <c r="E3628" s="813"/>
      <c r="F3628" s="842"/>
      <c r="G3628" s="843"/>
      <c r="H3628" s="843"/>
      <c r="I3628" s="843"/>
      <c r="J3628" s="843"/>
      <c r="K3628" s="843"/>
      <c r="L3628" s="843"/>
      <c r="M3628" s="843"/>
      <c r="N3628" s="843"/>
      <c r="O3628" s="843"/>
      <c r="P3628" s="843"/>
      <c r="Q3628" s="843"/>
      <c r="R3628" s="843"/>
      <c r="S3628" s="842"/>
      <c r="T3628" s="844"/>
      <c r="U3628" s="845"/>
      <c r="V3628" s="27" t="e">
        <f>VLOOKUP(A3628,'PLANILHA ORÇAMENTARIA'!$A$12:$H$536,5,0)</f>
        <v>#N/A</v>
      </c>
      <c r="W3628" s="27" t="e">
        <f>VLOOKUP(A3628,'PLANILHA ORÇAMENTARIA'!$A$12:$H$536,4,0)</f>
        <v>#N/A</v>
      </c>
      <c r="X3628" s="8"/>
    </row>
    <row r="3629" spans="1:24" s="5" customFormat="1" ht="18">
      <c r="A3629" s="296"/>
      <c r="B3629" s="353"/>
      <c r="C3629" s="353"/>
      <c r="D3629" s="483" t="s">
        <v>1305</v>
      </c>
      <c r="E3629" s="813">
        <v>41.32</v>
      </c>
      <c r="F3629" s="842"/>
      <c r="G3629" s="843"/>
      <c r="H3629" s="843"/>
      <c r="I3629" s="843"/>
      <c r="J3629" s="843"/>
      <c r="K3629" s="843"/>
      <c r="L3629" s="843"/>
      <c r="M3629" s="843"/>
      <c r="N3629" s="843"/>
      <c r="O3629" s="843"/>
      <c r="P3629" s="843"/>
      <c r="Q3629" s="843"/>
      <c r="R3629" s="843"/>
      <c r="S3629" s="842"/>
      <c r="T3629" s="844"/>
      <c r="U3629" s="845"/>
      <c r="V3629" s="27" t="e">
        <f>VLOOKUP(A3629,'PLANILHA ORÇAMENTARIA'!$A$12:$H$536,5,0)</f>
        <v>#N/A</v>
      </c>
      <c r="W3629" s="27" t="e">
        <f>VLOOKUP(A3629,'PLANILHA ORÇAMENTARIA'!$A$12:$H$536,4,0)</f>
        <v>#N/A</v>
      </c>
      <c r="X3629" s="8"/>
    </row>
    <row r="3630" spans="1:24" s="5" customFormat="1" ht="18">
      <c r="A3630" s="296"/>
      <c r="B3630" s="353"/>
      <c r="C3630" s="353"/>
      <c r="D3630" s="483"/>
      <c r="E3630" s="813"/>
      <c r="F3630" s="842"/>
      <c r="G3630" s="843"/>
      <c r="H3630" s="843"/>
      <c r="I3630" s="843"/>
      <c r="J3630" s="843"/>
      <c r="K3630" s="843"/>
      <c r="L3630" s="843"/>
      <c r="M3630" s="843"/>
      <c r="N3630" s="843"/>
      <c r="O3630" s="843"/>
      <c r="P3630" s="843"/>
      <c r="Q3630" s="843"/>
      <c r="R3630" s="843"/>
      <c r="S3630" s="842"/>
      <c r="T3630" s="844"/>
      <c r="U3630" s="845"/>
      <c r="V3630" s="27" t="e">
        <f>VLOOKUP(A3630,'PLANILHA ORÇAMENTARIA'!$A$12:$H$536,5,0)</f>
        <v>#N/A</v>
      </c>
      <c r="W3630" s="27" t="e">
        <f>VLOOKUP(A3630,'PLANILHA ORÇAMENTARIA'!$A$12:$H$536,4,0)</f>
        <v>#N/A</v>
      </c>
      <c r="X3630" s="8"/>
    </row>
    <row r="3631" spans="1:24" s="5" customFormat="1" ht="18">
      <c r="A3631" s="296"/>
      <c r="B3631" s="353"/>
      <c r="C3631" s="353"/>
      <c r="D3631" s="483" t="s">
        <v>1303</v>
      </c>
      <c r="E3631" s="813"/>
      <c r="F3631" s="842"/>
      <c r="G3631" s="843"/>
      <c r="H3631" s="843"/>
      <c r="I3631" s="843"/>
      <c r="J3631" s="843"/>
      <c r="K3631" s="843"/>
      <c r="L3631" s="843"/>
      <c r="M3631" s="843"/>
      <c r="N3631" s="843"/>
      <c r="O3631" s="843"/>
      <c r="P3631" s="843"/>
      <c r="Q3631" s="843"/>
      <c r="R3631" s="843"/>
      <c r="S3631" s="842"/>
      <c r="T3631" s="844"/>
      <c r="U3631" s="845"/>
      <c r="V3631" s="27" t="e">
        <f>VLOOKUP(A3631,'PLANILHA ORÇAMENTARIA'!$A$12:$H$536,5,0)</f>
        <v>#N/A</v>
      </c>
      <c r="W3631" s="27" t="e">
        <f>VLOOKUP(A3631,'PLANILHA ORÇAMENTARIA'!$A$12:$H$536,4,0)</f>
        <v>#N/A</v>
      </c>
      <c r="X3631" s="8"/>
    </row>
    <row r="3632" spans="1:24" s="5" customFormat="1" ht="18">
      <c r="A3632" s="296"/>
      <c r="B3632" s="353"/>
      <c r="C3632" s="353"/>
      <c r="D3632" s="483" t="s">
        <v>1305</v>
      </c>
      <c r="E3632" s="813">
        <v>17.54</v>
      </c>
      <c r="F3632" s="842"/>
      <c r="G3632" s="843"/>
      <c r="H3632" s="843"/>
      <c r="I3632" s="843"/>
      <c r="J3632" s="843"/>
      <c r="K3632" s="843"/>
      <c r="L3632" s="843"/>
      <c r="M3632" s="843"/>
      <c r="N3632" s="843"/>
      <c r="O3632" s="843"/>
      <c r="P3632" s="843"/>
      <c r="Q3632" s="843"/>
      <c r="R3632" s="843"/>
      <c r="S3632" s="842"/>
      <c r="T3632" s="844"/>
      <c r="U3632" s="845"/>
      <c r="V3632" s="27" t="e">
        <f>VLOOKUP(A3632,'PLANILHA ORÇAMENTARIA'!$A$12:$H$536,5,0)</f>
        <v>#N/A</v>
      </c>
      <c r="W3632" s="27" t="e">
        <f>VLOOKUP(A3632,'PLANILHA ORÇAMENTARIA'!$A$12:$H$536,4,0)</f>
        <v>#N/A</v>
      </c>
      <c r="X3632" s="8"/>
    </row>
    <row r="3633" spans="1:24" s="5" customFormat="1" ht="18">
      <c r="A3633" s="296"/>
      <c r="B3633" s="353"/>
      <c r="C3633" s="353"/>
      <c r="D3633" s="483"/>
      <c r="E3633" s="813"/>
      <c r="F3633" s="842"/>
      <c r="G3633" s="843"/>
      <c r="H3633" s="843"/>
      <c r="I3633" s="843"/>
      <c r="J3633" s="843"/>
      <c r="K3633" s="843"/>
      <c r="L3633" s="843"/>
      <c r="M3633" s="843"/>
      <c r="N3633" s="843"/>
      <c r="O3633" s="843"/>
      <c r="P3633" s="843"/>
      <c r="Q3633" s="843"/>
      <c r="R3633" s="843"/>
      <c r="S3633" s="842"/>
      <c r="T3633" s="844"/>
      <c r="U3633" s="845"/>
      <c r="V3633" s="27" t="e">
        <f>VLOOKUP(A3633,'PLANILHA ORÇAMENTARIA'!$A$12:$H$536,5,0)</f>
        <v>#N/A</v>
      </c>
      <c r="W3633" s="27" t="e">
        <f>VLOOKUP(A3633,'PLANILHA ORÇAMENTARIA'!$A$12:$H$536,4,0)</f>
        <v>#N/A</v>
      </c>
      <c r="X3633" s="8"/>
    </row>
    <row r="3634" spans="1:24" s="5" customFormat="1" ht="18">
      <c r="A3634" s="296"/>
      <c r="B3634" s="353"/>
      <c r="C3634" s="353"/>
      <c r="D3634" s="483" t="s">
        <v>1304</v>
      </c>
      <c r="E3634" s="813"/>
      <c r="F3634" s="842"/>
      <c r="G3634" s="843"/>
      <c r="H3634" s="843"/>
      <c r="I3634" s="843"/>
      <c r="J3634" s="843"/>
      <c r="K3634" s="843"/>
      <c r="L3634" s="843"/>
      <c r="M3634" s="843"/>
      <c r="N3634" s="843"/>
      <c r="O3634" s="843"/>
      <c r="P3634" s="843"/>
      <c r="Q3634" s="843"/>
      <c r="R3634" s="843"/>
      <c r="S3634" s="842"/>
      <c r="T3634" s="844"/>
      <c r="U3634" s="845"/>
      <c r="V3634" s="27" t="e">
        <f>VLOOKUP(A3634,'PLANILHA ORÇAMENTARIA'!$A$12:$H$536,5,0)</f>
        <v>#N/A</v>
      </c>
      <c r="W3634" s="27" t="e">
        <f>VLOOKUP(A3634,'PLANILHA ORÇAMENTARIA'!$A$12:$H$536,4,0)</f>
        <v>#N/A</v>
      </c>
      <c r="X3634" s="8"/>
    </row>
    <row r="3635" spans="1:24" s="5" customFormat="1" ht="18">
      <c r="A3635" s="296"/>
      <c r="B3635" s="353"/>
      <c r="C3635" s="353"/>
      <c r="D3635" s="483" t="s">
        <v>1305</v>
      </c>
      <c r="E3635" s="813">
        <v>41.32</v>
      </c>
      <c r="F3635" s="842"/>
      <c r="G3635" s="843"/>
      <c r="H3635" s="843"/>
      <c r="I3635" s="843"/>
      <c r="J3635" s="843"/>
      <c r="K3635" s="843"/>
      <c r="L3635" s="843"/>
      <c r="M3635" s="843"/>
      <c r="N3635" s="843"/>
      <c r="O3635" s="843"/>
      <c r="P3635" s="843"/>
      <c r="Q3635" s="843"/>
      <c r="R3635" s="843"/>
      <c r="S3635" s="842"/>
      <c r="T3635" s="844"/>
      <c r="U3635" s="845"/>
      <c r="V3635" s="27" t="e">
        <f>VLOOKUP(A3635,'PLANILHA ORÇAMENTARIA'!$A$12:$H$536,5,0)</f>
        <v>#N/A</v>
      </c>
      <c r="W3635" s="27" t="e">
        <f>VLOOKUP(A3635,'PLANILHA ORÇAMENTARIA'!$A$12:$H$536,4,0)</f>
        <v>#N/A</v>
      </c>
      <c r="X3635" s="8"/>
    </row>
    <row r="3636" spans="1:24" s="5" customFormat="1" ht="18">
      <c r="A3636" s="296"/>
      <c r="B3636" s="353"/>
      <c r="C3636" s="353"/>
      <c r="D3636" s="483"/>
      <c r="E3636" s="813"/>
      <c r="F3636" s="842"/>
      <c r="G3636" s="843"/>
      <c r="H3636" s="843"/>
      <c r="I3636" s="843"/>
      <c r="J3636" s="843"/>
      <c r="K3636" s="843"/>
      <c r="L3636" s="843"/>
      <c r="M3636" s="843"/>
      <c r="N3636" s="843"/>
      <c r="O3636" s="843"/>
      <c r="P3636" s="843"/>
      <c r="Q3636" s="843"/>
      <c r="R3636" s="843"/>
      <c r="S3636" s="842"/>
      <c r="T3636" s="844"/>
      <c r="U3636" s="845"/>
      <c r="V3636" s="27" t="e">
        <f>VLOOKUP(A3636,'PLANILHA ORÇAMENTARIA'!$A$12:$H$536,5,0)</f>
        <v>#N/A</v>
      </c>
      <c r="W3636" s="27" t="e">
        <f>VLOOKUP(A3636,'PLANILHA ORÇAMENTARIA'!$A$12:$H$536,4,0)</f>
        <v>#N/A</v>
      </c>
      <c r="X3636" s="8"/>
    </row>
    <row r="3637" spans="1:24" s="5" customFormat="1" ht="18">
      <c r="A3637" s="296"/>
      <c r="B3637" s="353"/>
      <c r="C3637" s="353"/>
      <c r="D3637" s="483" t="s">
        <v>1306</v>
      </c>
      <c r="E3637" s="803">
        <f>SUM(E3629,E3632,E3635)</f>
        <v>100.18</v>
      </c>
      <c r="F3637" s="842"/>
      <c r="G3637" s="843"/>
      <c r="H3637" s="843"/>
      <c r="I3637" s="843"/>
      <c r="J3637" s="843"/>
      <c r="K3637" s="843"/>
      <c r="L3637" s="843"/>
      <c r="M3637" s="843"/>
      <c r="N3637" s="843"/>
      <c r="O3637" s="843"/>
      <c r="P3637" s="843"/>
      <c r="Q3637" s="843"/>
      <c r="R3637" s="843"/>
      <c r="S3637" s="842"/>
      <c r="T3637" s="844"/>
      <c r="U3637" s="845"/>
      <c r="V3637" s="27" t="e">
        <f>VLOOKUP(A3637,'PLANILHA ORÇAMENTARIA'!$A$12:$H$536,5,0)</f>
        <v>#N/A</v>
      </c>
      <c r="W3637" s="27" t="e">
        <f>VLOOKUP(A3637,'PLANILHA ORÇAMENTARIA'!$A$12:$H$536,4,0)</f>
        <v>#N/A</v>
      </c>
      <c r="X3637" s="8"/>
    </row>
    <row r="3638" spans="1:24" s="5" customFormat="1" ht="36">
      <c r="A3638" s="296"/>
      <c r="B3638" s="353"/>
      <c r="C3638" s="353"/>
      <c r="D3638" s="814" t="s">
        <v>1317</v>
      </c>
      <c r="E3638" s="813">
        <f>0.04*4</f>
        <v>0.16</v>
      </c>
      <c r="F3638" s="842"/>
      <c r="G3638" s="843"/>
      <c r="H3638" s="843"/>
      <c r="I3638" s="843"/>
      <c r="J3638" s="843"/>
      <c r="K3638" s="843"/>
      <c r="L3638" s="843"/>
      <c r="M3638" s="843"/>
      <c r="N3638" s="843"/>
      <c r="O3638" s="843"/>
      <c r="P3638" s="843"/>
      <c r="Q3638" s="843"/>
      <c r="R3638" s="843"/>
      <c r="S3638" s="842"/>
      <c r="T3638" s="844"/>
      <c r="U3638" s="845"/>
      <c r="V3638" s="27" t="e">
        <f>VLOOKUP(A3638,'PLANILHA ORÇAMENTARIA'!$A$12:$H$536,5,0)</f>
        <v>#N/A</v>
      </c>
      <c r="W3638" s="27" t="e">
        <f>VLOOKUP(A3638,'PLANILHA ORÇAMENTARIA'!$A$12:$H$536,4,0)</f>
        <v>#N/A</v>
      </c>
      <c r="X3638" s="8"/>
    </row>
    <row r="3639" spans="1:24" s="5" customFormat="1" ht="18">
      <c r="A3639" s="296"/>
      <c r="B3639" s="353"/>
      <c r="C3639" s="353"/>
      <c r="D3639" s="483" t="s">
        <v>809</v>
      </c>
      <c r="E3639" s="813">
        <f>E3638*E3637</f>
        <v>16.0288</v>
      </c>
      <c r="F3639" s="842"/>
      <c r="G3639" s="843"/>
      <c r="H3639" s="843"/>
      <c r="I3639" s="843"/>
      <c r="J3639" s="843"/>
      <c r="K3639" s="843"/>
      <c r="L3639" s="843"/>
      <c r="M3639" s="843"/>
      <c r="N3639" s="843"/>
      <c r="O3639" s="843"/>
      <c r="P3639" s="843"/>
      <c r="Q3639" s="843"/>
      <c r="R3639" s="843"/>
      <c r="S3639" s="842"/>
      <c r="T3639" s="844"/>
      <c r="U3639" s="845"/>
      <c r="V3639" s="27" t="e">
        <f>VLOOKUP(A3639,'PLANILHA ORÇAMENTARIA'!$A$12:$H$536,5,0)</f>
        <v>#N/A</v>
      </c>
      <c r="W3639" s="27" t="e">
        <f>VLOOKUP(A3639,'PLANILHA ORÇAMENTARIA'!$A$12:$H$536,4,0)</f>
        <v>#N/A</v>
      </c>
      <c r="X3639" s="8"/>
    </row>
    <row r="3640" spans="1:24" s="5" customFormat="1" ht="18">
      <c r="A3640" s="296"/>
      <c r="B3640" s="353"/>
      <c r="C3640" s="353"/>
      <c r="D3640" s="306"/>
      <c r="E3640" s="842"/>
      <c r="F3640" s="842"/>
      <c r="G3640" s="843"/>
      <c r="H3640" s="843"/>
      <c r="I3640" s="843"/>
      <c r="J3640" s="843"/>
      <c r="K3640" s="843"/>
      <c r="L3640" s="843"/>
      <c r="M3640" s="843"/>
      <c r="N3640" s="843"/>
      <c r="O3640" s="843"/>
      <c r="P3640" s="843"/>
      <c r="Q3640" s="843"/>
      <c r="R3640" s="843"/>
      <c r="S3640" s="842"/>
      <c r="T3640" s="844"/>
      <c r="U3640" s="845"/>
      <c r="V3640" s="27" t="e">
        <f>VLOOKUP(A3640,'PLANILHA ORÇAMENTARIA'!$A$12:$H$536,5,0)</f>
        <v>#N/A</v>
      </c>
      <c r="W3640" s="27" t="e">
        <f>VLOOKUP(A3640,'PLANILHA ORÇAMENTARIA'!$A$12:$H$536,4,0)</f>
        <v>#N/A</v>
      </c>
      <c r="X3640" s="8"/>
    </row>
    <row r="3641" spans="1:24" s="5" customFormat="1" ht="18">
      <c r="A3641" s="296"/>
      <c r="B3641" s="353"/>
      <c r="C3641" s="353"/>
      <c r="D3641" s="306"/>
      <c r="E3641" s="842"/>
      <c r="F3641" s="842"/>
      <c r="G3641" s="843"/>
      <c r="H3641" s="843"/>
      <c r="I3641" s="843"/>
      <c r="J3641" s="843"/>
      <c r="K3641" s="843"/>
      <c r="L3641" s="843"/>
      <c r="M3641" s="843"/>
      <c r="N3641" s="843"/>
      <c r="O3641" s="843"/>
      <c r="P3641" s="843"/>
      <c r="Q3641" s="843"/>
      <c r="R3641" s="843"/>
      <c r="S3641" s="842"/>
      <c r="T3641" s="844"/>
      <c r="U3641" s="845"/>
      <c r="V3641" s="27" t="e">
        <f>VLOOKUP(A3641,'PLANILHA ORÇAMENTARIA'!$A$12:$H$536,5,0)</f>
        <v>#N/A</v>
      </c>
      <c r="W3641" s="27" t="e">
        <f>VLOOKUP(A3641,'PLANILHA ORÇAMENTARIA'!$A$12:$H$536,4,0)</f>
        <v>#N/A</v>
      </c>
      <c r="X3641" s="8"/>
    </row>
    <row r="3642" spans="1:24" s="5" customFormat="1" ht="18">
      <c r="A3642" s="296"/>
      <c r="B3642" s="353"/>
      <c r="C3642" s="353"/>
      <c r="D3642" s="306"/>
      <c r="E3642" s="842"/>
      <c r="F3642" s="842"/>
      <c r="G3642" s="843"/>
      <c r="H3642" s="843"/>
      <c r="I3642" s="843"/>
      <c r="J3642" s="843"/>
      <c r="K3642" s="843"/>
      <c r="L3642" s="843"/>
      <c r="M3642" s="843"/>
      <c r="N3642" s="843"/>
      <c r="O3642" s="843"/>
      <c r="P3642" s="843"/>
      <c r="Q3642" s="843"/>
      <c r="R3642" s="843"/>
      <c r="S3642" s="842"/>
      <c r="T3642" s="844"/>
      <c r="U3642" s="845"/>
      <c r="V3642" s="27" t="e">
        <f>VLOOKUP(A3642,'PLANILHA ORÇAMENTARIA'!$A$12:$H$536,5,0)</f>
        <v>#N/A</v>
      </c>
      <c r="W3642" s="27" t="e">
        <f>VLOOKUP(A3642,'PLANILHA ORÇAMENTARIA'!$A$12:$H$536,4,0)</f>
        <v>#N/A</v>
      </c>
      <c r="X3642" s="8"/>
    </row>
    <row r="3643" spans="1:24" s="5" customFormat="1" ht="18">
      <c r="A3643" s="268" t="s">
        <v>1299</v>
      </c>
      <c r="B3643" s="685" t="s">
        <v>24</v>
      </c>
      <c r="C3643" s="281" t="s">
        <v>782</v>
      </c>
      <c r="D3643" s="685" t="s">
        <v>783</v>
      </c>
      <c r="E3643" s="646"/>
      <c r="F3643" s="646"/>
      <c r="G3643" s="646"/>
      <c r="H3643" s="646"/>
      <c r="I3643" s="646"/>
      <c r="J3643" s="646"/>
      <c r="K3643" s="646"/>
      <c r="L3643" s="646"/>
      <c r="M3643" s="646"/>
      <c r="N3643" s="646"/>
      <c r="O3643" s="646"/>
      <c r="P3643" s="646"/>
      <c r="Q3643" s="646"/>
      <c r="R3643" s="646"/>
      <c r="S3643" s="647"/>
      <c r="T3643" s="854" t="s">
        <v>31</v>
      </c>
      <c r="U3643" s="1092">
        <f>S3644</f>
        <v>18</v>
      </c>
      <c r="V3643" s="27" t="str">
        <f>VLOOKUP(A3643,'PLANILHA ORÇAMENTARIA'!$A$12:$H$536,5,0)</f>
        <v>M</v>
      </c>
      <c r="W3643" s="27" t="str">
        <f>VLOOKUP(A3643,'PLANILHA ORÇAMENTARIA'!$A$12:$H$536,4,0)</f>
        <v>Banco contínuo em concreto vazado</v>
      </c>
      <c r="X3643" s="8"/>
    </row>
    <row r="3644" spans="1:24" s="5" customFormat="1" ht="18">
      <c r="A3644" s="296"/>
      <c r="B3644" s="353"/>
      <c r="C3644" s="353"/>
      <c r="D3644" s="306"/>
      <c r="E3644" s="842"/>
      <c r="F3644" s="842"/>
      <c r="G3644" s="843"/>
      <c r="H3644" s="843"/>
      <c r="I3644" s="843"/>
      <c r="J3644" s="843"/>
      <c r="K3644" s="843"/>
      <c r="L3644" s="843"/>
      <c r="M3644" s="843"/>
      <c r="N3644" s="843"/>
      <c r="O3644" s="843"/>
      <c r="P3644" s="843"/>
      <c r="Q3644" s="843"/>
      <c r="R3644" s="377" t="s">
        <v>177</v>
      </c>
      <c r="S3644" s="492">
        <f>E3654</f>
        <v>18</v>
      </c>
      <c r="T3644" s="844"/>
      <c r="U3644" s="845"/>
      <c r="V3644" s="27" t="e">
        <f>VLOOKUP(A3644,'PLANILHA ORÇAMENTARIA'!$A$12:$H$536,5,0)</f>
        <v>#N/A</v>
      </c>
      <c r="W3644" s="27" t="e">
        <f>VLOOKUP(A3644,'PLANILHA ORÇAMENTARIA'!$A$12:$H$536,4,0)</f>
        <v>#N/A</v>
      </c>
      <c r="X3644" s="8"/>
    </row>
    <row r="3645" spans="1:24" s="5" customFormat="1" ht="18">
      <c r="A3645" s="296"/>
      <c r="B3645" s="353"/>
      <c r="C3645" s="353"/>
      <c r="D3645" s="483" t="s">
        <v>1302</v>
      </c>
      <c r="E3645" s="813"/>
      <c r="F3645" s="842"/>
      <c r="G3645" s="843"/>
      <c r="H3645" s="843"/>
      <c r="I3645" s="843"/>
      <c r="J3645" s="843"/>
      <c r="K3645" s="843"/>
      <c r="L3645" s="843"/>
      <c r="M3645" s="843"/>
      <c r="N3645" s="843"/>
      <c r="O3645" s="843"/>
      <c r="P3645" s="843"/>
      <c r="Q3645" s="843"/>
      <c r="R3645" s="843"/>
      <c r="S3645" s="842"/>
      <c r="T3645" s="844"/>
      <c r="U3645" s="845"/>
      <c r="V3645" s="27" t="e">
        <f>VLOOKUP(A3645,'PLANILHA ORÇAMENTARIA'!$A$12:$H$536,5,0)</f>
        <v>#N/A</v>
      </c>
      <c r="W3645" s="27" t="e">
        <f>VLOOKUP(A3645,'PLANILHA ORÇAMENTARIA'!$A$12:$H$536,4,0)</f>
        <v>#N/A</v>
      </c>
      <c r="X3645" s="8"/>
    </row>
    <row r="3646" spans="1:24" s="5" customFormat="1" ht="18">
      <c r="A3646" s="296"/>
      <c r="B3646" s="353"/>
      <c r="C3646" s="353"/>
      <c r="D3646" s="483" t="s">
        <v>1305</v>
      </c>
      <c r="E3646" s="813">
        <v>8</v>
      </c>
      <c r="F3646" s="842"/>
      <c r="G3646" s="843"/>
      <c r="H3646" s="843"/>
      <c r="I3646" s="843"/>
      <c r="J3646" s="843"/>
      <c r="K3646" s="843"/>
      <c r="L3646" s="843"/>
      <c r="M3646" s="843"/>
      <c r="N3646" s="843"/>
      <c r="O3646" s="843"/>
      <c r="P3646" s="843"/>
      <c r="Q3646" s="843"/>
      <c r="R3646" s="843"/>
      <c r="S3646" s="842"/>
      <c r="T3646" s="844"/>
      <c r="U3646" s="845"/>
      <c r="V3646" s="27" t="e">
        <f>VLOOKUP(A3646,'PLANILHA ORÇAMENTARIA'!$A$12:$H$536,5,0)</f>
        <v>#N/A</v>
      </c>
      <c r="W3646" s="27" t="e">
        <f>VLOOKUP(A3646,'PLANILHA ORÇAMENTARIA'!$A$12:$H$536,4,0)</f>
        <v>#N/A</v>
      </c>
      <c r="X3646" s="8"/>
    </row>
    <row r="3647" spans="1:24" s="5" customFormat="1" ht="18">
      <c r="A3647" s="296"/>
      <c r="B3647" s="353"/>
      <c r="C3647" s="353"/>
      <c r="D3647" s="483"/>
      <c r="E3647" s="813"/>
      <c r="F3647" s="842"/>
      <c r="G3647" s="843"/>
      <c r="H3647" s="843"/>
      <c r="I3647" s="843"/>
      <c r="J3647" s="843"/>
      <c r="K3647" s="843"/>
      <c r="L3647" s="843"/>
      <c r="M3647" s="843"/>
      <c r="N3647" s="843"/>
      <c r="O3647" s="843"/>
      <c r="P3647" s="843"/>
      <c r="Q3647" s="843"/>
      <c r="R3647" s="843"/>
      <c r="S3647" s="842"/>
      <c r="T3647" s="844"/>
      <c r="U3647" s="845"/>
      <c r="V3647" s="27" t="e">
        <f>VLOOKUP(A3647,'PLANILHA ORÇAMENTARIA'!$A$12:$H$536,5,0)</f>
        <v>#N/A</v>
      </c>
      <c r="W3647" s="27" t="e">
        <f>VLOOKUP(A3647,'PLANILHA ORÇAMENTARIA'!$A$12:$H$536,4,0)</f>
        <v>#N/A</v>
      </c>
      <c r="X3647" s="8"/>
    </row>
    <row r="3648" spans="1:24" s="5" customFormat="1" ht="18">
      <c r="A3648" s="296"/>
      <c r="B3648" s="353"/>
      <c r="C3648" s="353"/>
      <c r="D3648" s="483" t="s">
        <v>1303</v>
      </c>
      <c r="E3648" s="813"/>
      <c r="F3648" s="842"/>
      <c r="G3648" s="843"/>
      <c r="H3648" s="843"/>
      <c r="I3648" s="843"/>
      <c r="J3648" s="843"/>
      <c r="K3648" s="843"/>
      <c r="L3648" s="843"/>
      <c r="M3648" s="843"/>
      <c r="N3648" s="843"/>
      <c r="O3648" s="843"/>
      <c r="P3648" s="843"/>
      <c r="Q3648" s="843"/>
      <c r="R3648" s="843"/>
      <c r="S3648" s="842"/>
      <c r="T3648" s="844"/>
      <c r="U3648" s="845"/>
      <c r="V3648" s="27" t="e">
        <f>VLOOKUP(A3648,'PLANILHA ORÇAMENTARIA'!$A$12:$H$536,5,0)</f>
        <v>#N/A</v>
      </c>
      <c r="W3648" s="27" t="e">
        <f>VLOOKUP(A3648,'PLANILHA ORÇAMENTARIA'!$A$12:$H$536,4,0)</f>
        <v>#N/A</v>
      </c>
      <c r="X3648" s="8"/>
    </row>
    <row r="3649" spans="1:24" s="5" customFormat="1" ht="18">
      <c r="A3649" s="296"/>
      <c r="B3649" s="353"/>
      <c r="C3649" s="353"/>
      <c r="D3649" s="483" t="s">
        <v>1305</v>
      </c>
      <c r="E3649" s="813">
        <v>2</v>
      </c>
      <c r="F3649" s="842"/>
      <c r="G3649" s="843"/>
      <c r="H3649" s="843"/>
      <c r="I3649" s="843"/>
      <c r="J3649" s="843"/>
      <c r="K3649" s="843"/>
      <c r="L3649" s="843"/>
      <c r="M3649" s="843"/>
      <c r="N3649" s="843"/>
      <c r="O3649" s="843"/>
      <c r="P3649" s="843"/>
      <c r="Q3649" s="843"/>
      <c r="R3649" s="843"/>
      <c r="S3649" s="842"/>
      <c r="T3649" s="844"/>
      <c r="U3649" s="845"/>
      <c r="V3649" s="27" t="e">
        <f>VLOOKUP(A3649,'PLANILHA ORÇAMENTARIA'!$A$12:$H$536,5,0)</f>
        <v>#N/A</v>
      </c>
      <c r="W3649" s="27" t="e">
        <f>VLOOKUP(A3649,'PLANILHA ORÇAMENTARIA'!$A$12:$H$536,4,0)</f>
        <v>#N/A</v>
      </c>
      <c r="X3649" s="8"/>
    </row>
    <row r="3650" spans="1:24" s="5" customFormat="1" ht="18">
      <c r="A3650" s="296"/>
      <c r="B3650" s="353"/>
      <c r="C3650" s="353"/>
      <c r="D3650" s="483"/>
      <c r="E3650" s="813"/>
      <c r="F3650" s="842"/>
      <c r="G3650" s="843"/>
      <c r="H3650" s="843"/>
      <c r="I3650" s="843"/>
      <c r="J3650" s="843"/>
      <c r="K3650" s="843"/>
      <c r="L3650" s="843"/>
      <c r="M3650" s="843"/>
      <c r="N3650" s="843"/>
      <c r="O3650" s="843"/>
      <c r="P3650" s="843"/>
      <c r="Q3650" s="843"/>
      <c r="R3650" s="843"/>
      <c r="S3650" s="842"/>
      <c r="T3650" s="844"/>
      <c r="U3650" s="845"/>
      <c r="V3650" s="27" t="e">
        <f>VLOOKUP(A3650,'PLANILHA ORÇAMENTARIA'!$A$12:$H$536,5,0)</f>
        <v>#N/A</v>
      </c>
      <c r="W3650" s="27" t="e">
        <f>VLOOKUP(A3650,'PLANILHA ORÇAMENTARIA'!$A$12:$H$536,4,0)</f>
        <v>#N/A</v>
      </c>
      <c r="X3650" s="8"/>
    </row>
    <row r="3651" spans="1:24" s="5" customFormat="1" ht="18">
      <c r="A3651" s="296"/>
      <c r="B3651" s="353"/>
      <c r="C3651" s="353"/>
      <c r="D3651" s="483" t="s">
        <v>1304</v>
      </c>
      <c r="E3651" s="813"/>
      <c r="F3651" s="842"/>
      <c r="G3651" s="843"/>
      <c r="H3651" s="843"/>
      <c r="I3651" s="843"/>
      <c r="J3651" s="843"/>
      <c r="K3651" s="843"/>
      <c r="L3651" s="843"/>
      <c r="M3651" s="843"/>
      <c r="N3651" s="843"/>
      <c r="O3651" s="843"/>
      <c r="P3651" s="843"/>
      <c r="Q3651" s="843"/>
      <c r="R3651" s="843"/>
      <c r="S3651" s="842"/>
      <c r="T3651" s="844"/>
      <c r="U3651" s="845"/>
      <c r="V3651" s="27" t="e">
        <f>VLOOKUP(A3651,'PLANILHA ORÇAMENTARIA'!$A$12:$H$536,5,0)</f>
        <v>#N/A</v>
      </c>
      <c r="W3651" s="27" t="e">
        <f>VLOOKUP(A3651,'PLANILHA ORÇAMENTARIA'!$A$12:$H$536,4,0)</f>
        <v>#N/A</v>
      </c>
      <c r="X3651" s="8"/>
    </row>
    <row r="3652" spans="1:24" s="5" customFormat="1" ht="18">
      <c r="A3652" s="296"/>
      <c r="B3652" s="353"/>
      <c r="C3652" s="353"/>
      <c r="D3652" s="483" t="s">
        <v>1305</v>
      </c>
      <c r="E3652" s="813">
        <v>8</v>
      </c>
      <c r="F3652" s="842"/>
      <c r="G3652" s="843"/>
      <c r="H3652" s="843"/>
      <c r="I3652" s="843"/>
      <c r="J3652" s="843"/>
      <c r="K3652" s="843"/>
      <c r="L3652" s="843"/>
      <c r="M3652" s="843"/>
      <c r="N3652" s="843"/>
      <c r="O3652" s="843"/>
      <c r="P3652" s="843"/>
      <c r="Q3652" s="843"/>
      <c r="R3652" s="843"/>
      <c r="S3652" s="842"/>
      <c r="T3652" s="844"/>
      <c r="U3652" s="845"/>
      <c r="V3652" s="27" t="e">
        <f>VLOOKUP(A3652,'PLANILHA ORÇAMENTARIA'!$A$12:$H$536,5,0)</f>
        <v>#N/A</v>
      </c>
      <c r="W3652" s="27" t="e">
        <f>VLOOKUP(A3652,'PLANILHA ORÇAMENTARIA'!$A$12:$H$536,4,0)</f>
        <v>#N/A</v>
      </c>
      <c r="X3652" s="8"/>
    </row>
    <row r="3653" spans="1:24" s="5" customFormat="1" ht="18">
      <c r="A3653" s="296"/>
      <c r="B3653" s="353"/>
      <c r="C3653" s="353"/>
      <c r="D3653" s="483"/>
      <c r="E3653" s="813"/>
      <c r="F3653" s="842"/>
      <c r="G3653" s="843"/>
      <c r="H3653" s="843"/>
      <c r="I3653" s="843"/>
      <c r="J3653" s="843"/>
      <c r="K3653" s="843"/>
      <c r="L3653" s="843"/>
      <c r="M3653" s="843"/>
      <c r="N3653" s="843"/>
      <c r="O3653" s="843"/>
      <c r="P3653" s="843"/>
      <c r="Q3653" s="843"/>
      <c r="R3653" s="843"/>
      <c r="S3653" s="842"/>
      <c r="T3653" s="844"/>
      <c r="U3653" s="845"/>
      <c r="V3653" s="27" t="e">
        <f>VLOOKUP(A3653,'PLANILHA ORÇAMENTARIA'!$A$12:$H$536,5,0)</f>
        <v>#N/A</v>
      </c>
      <c r="W3653" s="27" t="e">
        <f>VLOOKUP(A3653,'PLANILHA ORÇAMENTARIA'!$A$12:$H$536,4,0)</f>
        <v>#N/A</v>
      </c>
      <c r="X3653" s="8"/>
    </row>
    <row r="3654" spans="1:24" s="5" customFormat="1" ht="18">
      <c r="A3654" s="296"/>
      <c r="B3654" s="353"/>
      <c r="C3654" s="353"/>
      <c r="D3654" s="483" t="s">
        <v>1306</v>
      </c>
      <c r="E3654" s="803">
        <f>SUM(E3646,E3649,E3652)</f>
        <v>18</v>
      </c>
      <c r="F3654" s="842"/>
      <c r="G3654" s="843"/>
      <c r="H3654" s="843"/>
      <c r="I3654" s="843"/>
      <c r="J3654" s="843"/>
      <c r="K3654" s="843"/>
      <c r="L3654" s="843"/>
      <c r="M3654" s="843"/>
      <c r="N3654" s="843"/>
      <c r="O3654" s="843"/>
      <c r="P3654" s="843"/>
      <c r="Q3654" s="843"/>
      <c r="R3654" s="843"/>
      <c r="S3654" s="842"/>
      <c r="T3654" s="844"/>
      <c r="U3654" s="845"/>
      <c r="V3654" s="27" t="e">
        <f>VLOOKUP(A3654,'PLANILHA ORÇAMENTARIA'!$A$12:$H$536,5,0)</f>
        <v>#N/A</v>
      </c>
      <c r="W3654" s="27" t="e">
        <f>VLOOKUP(A3654,'PLANILHA ORÇAMENTARIA'!$A$12:$H$536,4,0)</f>
        <v>#N/A</v>
      </c>
      <c r="X3654" s="8"/>
    </row>
    <row r="3655" spans="1:24" s="5" customFormat="1" ht="18">
      <c r="A3655" s="296"/>
      <c r="B3655" s="353"/>
      <c r="C3655" s="353"/>
      <c r="D3655" s="306"/>
      <c r="E3655" s="842"/>
      <c r="F3655" s="842"/>
      <c r="G3655" s="843"/>
      <c r="H3655" s="843"/>
      <c r="I3655" s="843"/>
      <c r="J3655" s="843"/>
      <c r="K3655" s="843"/>
      <c r="L3655" s="843"/>
      <c r="M3655" s="843"/>
      <c r="N3655" s="843"/>
      <c r="O3655" s="843"/>
      <c r="P3655" s="843"/>
      <c r="Q3655" s="843"/>
      <c r="R3655" s="843"/>
      <c r="S3655" s="842"/>
      <c r="T3655" s="844"/>
      <c r="U3655" s="845"/>
      <c r="V3655" s="27" t="e">
        <f>VLOOKUP(A3655,'PLANILHA ORÇAMENTARIA'!$A$12:$H$536,5,0)</f>
        <v>#N/A</v>
      </c>
      <c r="W3655" s="27" t="e">
        <f>VLOOKUP(A3655,'PLANILHA ORÇAMENTARIA'!$A$12:$H$536,4,0)</f>
        <v>#N/A</v>
      </c>
      <c r="X3655" s="8"/>
    </row>
    <row r="3656" spans="1:24" s="267" customFormat="1" ht="18">
      <c r="A3656" s="855"/>
      <c r="B3656" s="856"/>
      <c r="C3656" s="856"/>
      <c r="D3656" s="1093"/>
      <c r="E3656" s="857"/>
      <c r="F3656" s="1094"/>
      <c r="G3656" s="1095"/>
      <c r="H3656" s="1095"/>
      <c r="I3656" s="1095"/>
      <c r="J3656" s="1095"/>
      <c r="K3656" s="1095"/>
      <c r="L3656" s="1095"/>
      <c r="M3656" s="1095"/>
      <c r="N3656" s="1095"/>
      <c r="O3656" s="1095"/>
      <c r="P3656" s="1095"/>
      <c r="Q3656" s="1095"/>
      <c r="R3656" s="1095"/>
      <c r="S3656" s="1096"/>
      <c r="T3656" s="858"/>
      <c r="U3656" s="859"/>
      <c r="V3656" s="265" t="e">
        <f>VLOOKUP(A3656,'PLANILHA ORÇAMENTARIA'!$A$12:$H$536,5,0)</f>
        <v>#N/A</v>
      </c>
      <c r="W3656" s="265" t="e">
        <f>VLOOKUP(A3656,'PLANILHA ORÇAMENTARIA'!$A$12:$H$536,4,0)</f>
        <v>#N/A</v>
      </c>
      <c r="X3656" s="266"/>
    </row>
    <row r="3657" spans="1:24" s="5" customFormat="1" ht="18">
      <c r="A3657" s="846" t="s">
        <v>1301</v>
      </c>
      <c r="B3657" s="847" t="s">
        <v>480</v>
      </c>
      <c r="C3657" s="847" t="s">
        <v>369</v>
      </c>
      <c r="D3657" s="638" t="s">
        <v>483</v>
      </c>
      <c r="E3657" s="646"/>
      <c r="F3657" s="646"/>
      <c r="G3657" s="646"/>
      <c r="H3657" s="646"/>
      <c r="I3657" s="646"/>
      <c r="J3657" s="646"/>
      <c r="K3657" s="646"/>
      <c r="L3657" s="646"/>
      <c r="M3657" s="646"/>
      <c r="N3657" s="646"/>
      <c r="O3657" s="646"/>
      <c r="P3657" s="646"/>
      <c r="Q3657" s="646"/>
      <c r="R3657" s="646"/>
      <c r="S3657" s="647"/>
      <c r="T3657" s="860" t="s">
        <v>51</v>
      </c>
      <c r="U3657" s="861">
        <f>S3658</f>
        <v>169.71</v>
      </c>
      <c r="V3657" s="27" t="str">
        <f>VLOOKUP(A3657,'PLANILHA ORÇAMENTARIA'!$A$12:$H$536,5,0)</f>
        <v>M2</v>
      </c>
      <c r="W3657" s="27" t="str">
        <f>VLOOKUP(A3657,'PLANILHA ORÇAMENTARIA'!$A$12:$H$536,4,0)</f>
        <v>LIMPEZA FINAL DA OBRA</v>
      </c>
      <c r="X3657" s="8"/>
    </row>
    <row r="3658" spans="1:24" s="5" customFormat="1" ht="18">
      <c r="A3658" s="838"/>
      <c r="B3658" s="862"/>
      <c r="C3658" s="862"/>
      <c r="D3658" s="1049"/>
      <c r="E3658" s="400"/>
      <c r="F3658" s="1031"/>
      <c r="G3658" s="1097"/>
      <c r="H3658" s="1097"/>
      <c r="I3658" s="1097"/>
      <c r="J3658" s="1097"/>
      <c r="K3658" s="1097"/>
      <c r="L3658" s="1097"/>
      <c r="M3658" s="1097"/>
      <c r="N3658" s="1097"/>
      <c r="O3658" s="1097"/>
      <c r="P3658" s="1097"/>
      <c r="Q3658" s="1097"/>
      <c r="R3658" s="377" t="s">
        <v>177</v>
      </c>
      <c r="S3658" s="492">
        <f>E3666</f>
        <v>169.71</v>
      </c>
      <c r="T3658" s="863"/>
      <c r="U3658" s="864"/>
      <c r="V3658" s="27" t="e">
        <f>VLOOKUP(A3658,'PLANILHA ORÇAMENTARIA'!$A$12:$H$536,5,0)</f>
        <v>#N/A</v>
      </c>
      <c r="W3658" s="27" t="e">
        <f>VLOOKUP(A3658,'PLANILHA ORÇAMENTARIA'!$A$12:$H$536,4,0)</f>
        <v>#N/A</v>
      </c>
      <c r="X3658" s="8"/>
    </row>
    <row r="3659" spans="1:24" s="5" customFormat="1" ht="18">
      <c r="A3659" s="296"/>
      <c r="B3659" s="391"/>
      <c r="C3659" s="391"/>
      <c r="D3659" s="1049"/>
      <c r="E3659" s="400"/>
      <c r="F3659" s="1031"/>
      <c r="G3659" s="1097"/>
      <c r="H3659" s="1097"/>
      <c r="I3659" s="1097"/>
      <c r="J3659" s="1097"/>
      <c r="K3659" s="1097"/>
      <c r="L3659" s="1097"/>
      <c r="M3659" s="1097"/>
      <c r="N3659" s="1097"/>
      <c r="O3659" s="1097"/>
      <c r="P3659" s="1097"/>
      <c r="Q3659" s="1097"/>
      <c r="R3659" s="1097"/>
      <c r="S3659" s="1098"/>
      <c r="T3659" s="865"/>
      <c r="U3659" s="864"/>
      <c r="V3659" s="27" t="e">
        <f>VLOOKUP(A3659,'PLANILHA ORÇAMENTARIA'!$A$12:$H$536,5,0)</f>
        <v>#N/A</v>
      </c>
      <c r="W3659" s="27" t="e">
        <f>VLOOKUP(A3659,'PLANILHA ORÇAMENTARIA'!$A$12:$H$536,4,0)</f>
        <v>#N/A</v>
      </c>
      <c r="X3659" s="8"/>
    </row>
    <row r="3660" spans="1:24" s="5" customFormat="1" ht="18">
      <c r="A3660" s="296"/>
      <c r="B3660" s="391"/>
      <c r="C3660" s="391"/>
      <c r="D3660" s="653"/>
      <c r="E3660" s="518" t="s">
        <v>203</v>
      </c>
      <c r="F3660" s="1052"/>
      <c r="G3660" s="1097"/>
      <c r="H3660" s="1097"/>
      <c r="I3660" s="1097"/>
      <c r="J3660" s="1097"/>
      <c r="K3660" s="1097"/>
      <c r="L3660" s="1097"/>
      <c r="M3660" s="1097"/>
      <c r="N3660" s="1097"/>
      <c r="O3660" s="1097"/>
      <c r="P3660" s="1097"/>
      <c r="Q3660" s="1097"/>
      <c r="R3660" s="1097"/>
      <c r="S3660" s="1098"/>
      <c r="T3660" s="865"/>
      <c r="U3660" s="864"/>
      <c r="V3660" s="27" t="e">
        <f>VLOOKUP(A3660,'PLANILHA ORÇAMENTARIA'!$A$12:$H$536,5,0)</f>
        <v>#N/A</v>
      </c>
      <c r="W3660" s="27" t="e">
        <f>VLOOKUP(A3660,'PLANILHA ORÇAMENTARIA'!$A$12:$H$536,4,0)</f>
        <v>#N/A</v>
      </c>
      <c r="X3660" s="8"/>
    </row>
    <row r="3661" spans="1:24" s="5" customFormat="1" ht="18">
      <c r="A3661" s="296"/>
      <c r="B3661" s="353"/>
      <c r="C3661" s="353"/>
      <c r="D3661" s="629" t="s">
        <v>185</v>
      </c>
      <c r="E3661" s="518">
        <v>111.26</v>
      </c>
      <c r="F3661" s="866" t="s">
        <v>268</v>
      </c>
      <c r="G3661" s="867"/>
      <c r="H3661" s="867"/>
      <c r="I3661" s="867"/>
      <c r="J3661" s="867"/>
      <c r="K3661" s="867"/>
      <c r="L3661" s="867"/>
      <c r="M3661" s="867"/>
      <c r="N3661" s="867"/>
      <c r="O3661" s="867"/>
      <c r="P3661" s="867"/>
      <c r="Q3661" s="867"/>
      <c r="R3661" s="867"/>
      <c r="S3661" s="868"/>
      <c r="T3661" s="844"/>
      <c r="U3661" s="869"/>
      <c r="V3661" s="27" t="e">
        <f>VLOOKUP(A3661,'PLANILHA ORÇAMENTARIA'!$A$12:$H$536,5,0)</f>
        <v>#N/A</v>
      </c>
      <c r="W3661" s="27" t="e">
        <f>VLOOKUP(A3661,'PLANILHA ORÇAMENTARIA'!$A$12:$H$536,4,0)</f>
        <v>#N/A</v>
      </c>
      <c r="X3661" s="8"/>
    </row>
    <row r="3662" spans="1:24" s="5" customFormat="1" ht="18">
      <c r="A3662" s="296"/>
      <c r="B3662" s="391"/>
      <c r="C3662" s="391"/>
      <c r="D3662" s="1049"/>
      <c r="E3662" s="400"/>
      <c r="F3662" s="1031"/>
      <c r="G3662" s="1097"/>
      <c r="H3662" s="1097"/>
      <c r="I3662" s="1097"/>
      <c r="J3662" s="1097"/>
      <c r="K3662" s="1097"/>
      <c r="L3662" s="1097"/>
      <c r="M3662" s="1097"/>
      <c r="N3662" s="1097"/>
      <c r="O3662" s="1097"/>
      <c r="P3662" s="1097"/>
      <c r="Q3662" s="1097"/>
      <c r="R3662" s="1097"/>
      <c r="S3662" s="1098"/>
      <c r="T3662" s="865"/>
      <c r="U3662" s="864"/>
      <c r="V3662" s="27" t="e">
        <f>VLOOKUP(A3662,'PLANILHA ORÇAMENTARIA'!$A$12:$H$536,5,0)</f>
        <v>#N/A</v>
      </c>
      <c r="W3662" s="27" t="e">
        <f>VLOOKUP(A3662,'PLANILHA ORÇAMENTARIA'!$A$12:$H$536,4,0)</f>
        <v>#N/A</v>
      </c>
      <c r="X3662" s="8"/>
    </row>
    <row r="3663" spans="1:24" s="5" customFormat="1" ht="18">
      <c r="A3663" s="1099"/>
      <c r="B3663" s="865"/>
      <c r="C3663" s="865"/>
      <c r="D3663" s="870"/>
      <c r="E3663" s="871" t="s">
        <v>202</v>
      </c>
      <c r="F3663" s="1052"/>
      <c r="G3663" s="1100"/>
      <c r="H3663" s="1100"/>
      <c r="I3663" s="1100"/>
      <c r="J3663" s="1100"/>
      <c r="K3663" s="1100"/>
      <c r="L3663" s="1100"/>
      <c r="M3663" s="1100"/>
      <c r="N3663" s="1100"/>
      <c r="O3663" s="1100"/>
      <c r="P3663" s="1100"/>
      <c r="Q3663" s="1100"/>
      <c r="R3663" s="1100"/>
      <c r="S3663" s="1101"/>
      <c r="T3663" s="865"/>
      <c r="U3663" s="864"/>
      <c r="V3663" s="27" t="e">
        <f>VLOOKUP(A3663,'PLANILHA ORÇAMENTARIA'!$A$12:$H$536,5,0)</f>
        <v>#N/A</v>
      </c>
      <c r="W3663" s="27" t="e">
        <f>VLOOKUP(A3663,'PLANILHA ORÇAMENTARIA'!$A$12:$H$536,4,0)</f>
        <v>#N/A</v>
      </c>
      <c r="X3663" s="8"/>
    </row>
    <row r="3664" spans="1:24" s="5" customFormat="1" ht="18">
      <c r="A3664" s="1099"/>
      <c r="B3664" s="865"/>
      <c r="C3664" s="865"/>
      <c r="D3664" s="872" t="s">
        <v>185</v>
      </c>
      <c r="E3664" s="871">
        <v>58.45</v>
      </c>
      <c r="F3664" s="873" t="s">
        <v>268</v>
      </c>
      <c r="G3664" s="1100"/>
      <c r="H3664" s="1100"/>
      <c r="I3664" s="1100"/>
      <c r="J3664" s="1100"/>
      <c r="K3664" s="1100"/>
      <c r="L3664" s="1100"/>
      <c r="M3664" s="1100"/>
      <c r="N3664" s="1100"/>
      <c r="O3664" s="1100"/>
      <c r="P3664" s="1100"/>
      <c r="Q3664" s="1100"/>
      <c r="R3664" s="1100"/>
      <c r="S3664" s="1101"/>
      <c r="T3664" s="865"/>
      <c r="U3664" s="864"/>
      <c r="V3664" s="27" t="e">
        <f>VLOOKUP(A3664,'PLANILHA ORÇAMENTARIA'!$A$12:$H$536,5,0)</f>
        <v>#N/A</v>
      </c>
      <c r="W3664" s="27" t="e">
        <f>VLOOKUP(A3664,'PLANILHA ORÇAMENTARIA'!$A$12:$H$536,4,0)</f>
        <v>#N/A</v>
      </c>
      <c r="X3664" s="8"/>
    </row>
    <row r="3665" spans="1:24" s="5" customFormat="1" ht="18">
      <c r="A3665" s="1099"/>
      <c r="B3665" s="865"/>
      <c r="C3665" s="865"/>
      <c r="D3665" s="1063"/>
      <c r="E3665" s="432"/>
      <c r="F3665" s="1064"/>
      <c r="G3665" s="1100"/>
      <c r="H3665" s="1100"/>
      <c r="I3665" s="1100"/>
      <c r="J3665" s="1100"/>
      <c r="K3665" s="1100"/>
      <c r="L3665" s="1100"/>
      <c r="M3665" s="1100"/>
      <c r="N3665" s="1100"/>
      <c r="O3665" s="1100"/>
      <c r="P3665" s="1100"/>
      <c r="Q3665" s="1100"/>
      <c r="R3665" s="1100"/>
      <c r="S3665" s="1101"/>
      <c r="T3665" s="865"/>
      <c r="U3665" s="864"/>
      <c r="V3665" s="27" t="e">
        <f>VLOOKUP(A3665,'PLANILHA ORÇAMENTARIA'!$A$12:$H$536,5,0)</f>
        <v>#N/A</v>
      </c>
      <c r="W3665" s="27" t="e">
        <f>VLOOKUP(A3665,'PLANILHA ORÇAMENTARIA'!$A$12:$H$536,4,0)</f>
        <v>#N/A</v>
      </c>
      <c r="X3665" s="8"/>
    </row>
    <row r="3666" spans="1:24" s="5" customFormat="1" ht="18">
      <c r="A3666" s="1099"/>
      <c r="B3666" s="865"/>
      <c r="C3666" s="865"/>
      <c r="D3666" s="1100" t="s">
        <v>4</v>
      </c>
      <c r="E3666" s="1101">
        <f>E3661+E3664</f>
        <v>169.71</v>
      </c>
      <c r="F3666" s="1101"/>
      <c r="G3666" s="1100"/>
      <c r="H3666" s="1100"/>
      <c r="I3666" s="1100"/>
      <c r="J3666" s="1100"/>
      <c r="K3666" s="1100"/>
      <c r="L3666" s="1100"/>
      <c r="M3666" s="1100"/>
      <c r="N3666" s="1100"/>
      <c r="O3666" s="1100"/>
      <c r="P3666" s="1100"/>
      <c r="Q3666" s="1100"/>
      <c r="R3666" s="1100"/>
      <c r="S3666" s="1101"/>
      <c r="T3666" s="865"/>
      <c r="U3666" s="864"/>
      <c r="V3666" s="27" t="e">
        <f>VLOOKUP(A3666,'PLANILHA ORÇAMENTARIA'!$A$12:$H$536,5,0)</f>
        <v>#N/A</v>
      </c>
      <c r="W3666" s="27" t="e">
        <f>VLOOKUP(A3666,'PLANILHA ORÇAMENTARIA'!$A$12:$H$536,4,0)</f>
        <v>#N/A</v>
      </c>
      <c r="X3666" s="8"/>
    </row>
    <row r="3667" spans="1:24" s="5" customFormat="1" ht="18">
      <c r="A3667" s="530"/>
      <c r="B3667" s="865"/>
      <c r="C3667" s="865"/>
      <c r="D3667" s="1100"/>
      <c r="E3667" s="1101"/>
      <c r="F3667" s="1101"/>
      <c r="G3667" s="1100"/>
      <c r="H3667" s="1100"/>
      <c r="I3667" s="1100"/>
      <c r="J3667" s="1100"/>
      <c r="K3667" s="1100"/>
      <c r="L3667" s="1100"/>
      <c r="M3667" s="1100"/>
      <c r="N3667" s="1100"/>
      <c r="O3667" s="1100"/>
      <c r="P3667" s="1100"/>
      <c r="Q3667" s="1100"/>
      <c r="R3667" s="1100"/>
      <c r="S3667" s="1101"/>
      <c r="T3667" s="865"/>
      <c r="U3667" s="864"/>
      <c r="V3667" s="27"/>
      <c r="W3667" s="27"/>
      <c r="X3667" s="8"/>
    </row>
    <row r="3668" spans="1:24" s="5" customFormat="1" ht="18.75" thickBot="1">
      <c r="A3668" s="530"/>
      <c r="B3668" s="874"/>
      <c r="C3668" s="875"/>
      <c r="D3668" s="876"/>
      <c r="E3668" s="877"/>
      <c r="F3668" s="877"/>
      <c r="G3668" s="877"/>
      <c r="H3668" s="877"/>
      <c r="I3668" s="877"/>
      <c r="J3668" s="877"/>
      <c r="K3668" s="877"/>
      <c r="L3668" s="877"/>
      <c r="M3668" s="877"/>
      <c r="N3668" s="877"/>
      <c r="O3668" s="877"/>
      <c r="P3668" s="877"/>
      <c r="Q3668" s="877"/>
      <c r="R3668" s="877"/>
      <c r="S3668" s="877"/>
      <c r="T3668" s="878"/>
      <c r="U3668" s="879"/>
      <c r="V3668" s="27" t="e">
        <f>VLOOKUP(A3668,'PLANILHA ORÇAMENTARIA'!$A$12:$H$536,5,0)</f>
        <v>#N/A</v>
      </c>
      <c r="W3668" s="27" t="e">
        <f>VLOOKUP(A3668,'PLANILHA ORÇAMENTARIA'!$A$12:$H$536,4,0)</f>
        <v>#N/A</v>
      </c>
      <c r="X3668" s="8"/>
    </row>
    <row r="3669" spans="1:24" s="5" customFormat="1">
      <c r="A3669" s="1102"/>
      <c r="B3669" s="33"/>
      <c r="C3669" s="33"/>
      <c r="D3669" s="1103"/>
      <c r="E3669" s="1104"/>
      <c r="F3669" s="1104"/>
      <c r="G3669" s="1103"/>
      <c r="H3669" s="1103"/>
      <c r="I3669" s="1103"/>
      <c r="J3669" s="1103"/>
      <c r="K3669" s="1103"/>
      <c r="L3669" s="1103"/>
      <c r="M3669" s="1103"/>
      <c r="N3669" s="1103"/>
      <c r="O3669" s="1103"/>
      <c r="P3669" s="1103"/>
      <c r="Q3669" s="1103"/>
      <c r="R3669" s="1105"/>
      <c r="S3669" s="1106"/>
      <c r="T3669" s="33"/>
      <c r="U3669" s="1107"/>
      <c r="V3669" s="21"/>
      <c r="W3669" s="8"/>
      <c r="X3669" s="8"/>
    </row>
    <row r="3670" spans="1:24" s="5" customFormat="1" ht="15">
      <c r="A3670" s="1108"/>
      <c r="B3670" s="33"/>
      <c r="C3670" s="33"/>
      <c r="D3670" s="1109"/>
      <c r="E3670" s="93"/>
      <c r="F3670" s="1110"/>
      <c r="G3670" s="1103"/>
      <c r="H3670" s="1103"/>
      <c r="I3670" s="1103"/>
      <c r="J3670" s="1103"/>
      <c r="K3670" s="1103"/>
      <c r="L3670" s="1103"/>
      <c r="M3670" s="1103"/>
      <c r="N3670" s="1103"/>
      <c r="O3670" s="1103"/>
      <c r="P3670" s="1103"/>
      <c r="Q3670" s="1103"/>
      <c r="R3670" s="1103"/>
      <c r="S3670" s="1104"/>
      <c r="T3670" s="33"/>
      <c r="U3670" s="1107"/>
      <c r="V3670" s="21"/>
      <c r="W3670" s="8"/>
      <c r="X3670" s="8"/>
    </row>
    <row r="3671" spans="1:24" s="5" customFormat="1">
      <c r="A3671" s="1108"/>
      <c r="B3671" s="33"/>
      <c r="C3671" s="33"/>
      <c r="D3671" s="1111"/>
      <c r="E3671" s="93"/>
      <c r="F3671" s="1110"/>
      <c r="G3671" s="1103"/>
      <c r="H3671" s="1103"/>
      <c r="I3671" s="1103"/>
      <c r="J3671" s="1103"/>
      <c r="K3671" s="1103"/>
      <c r="L3671" s="1103"/>
      <c r="M3671" s="1103"/>
      <c r="N3671" s="1103"/>
      <c r="O3671" s="1103"/>
      <c r="P3671" s="1103"/>
      <c r="Q3671" s="1103"/>
      <c r="R3671" s="1103"/>
      <c r="S3671" s="1104"/>
      <c r="T3671" s="33"/>
      <c r="U3671" s="1107"/>
      <c r="V3671" s="21"/>
      <c r="W3671" s="8"/>
      <c r="X3671" s="8"/>
    </row>
    <row r="3672" spans="1:24" s="5" customFormat="1">
      <c r="A3672" s="1108"/>
      <c r="B3672" s="33"/>
      <c r="C3672" s="33"/>
      <c r="D3672" s="1111"/>
      <c r="E3672" s="93"/>
      <c r="F3672" s="1110"/>
      <c r="G3672" s="1103"/>
      <c r="H3672" s="1103"/>
      <c r="I3672" s="1103"/>
      <c r="J3672" s="1103"/>
      <c r="K3672" s="1103"/>
      <c r="L3672" s="1103"/>
      <c r="M3672" s="1103"/>
      <c r="N3672" s="1103"/>
      <c r="O3672" s="1103"/>
      <c r="P3672" s="1103"/>
      <c r="Q3672" s="1103"/>
      <c r="R3672" s="1103"/>
      <c r="S3672" s="1104"/>
      <c r="T3672" s="33"/>
      <c r="U3672" s="1107"/>
      <c r="V3672" s="21"/>
      <c r="W3672" s="8"/>
      <c r="X3672" s="8"/>
    </row>
    <row r="3673" spans="1:24" s="5" customFormat="1">
      <c r="A3673" s="1108"/>
      <c r="B3673" s="33"/>
      <c r="C3673" s="33"/>
      <c r="D3673" s="1111"/>
      <c r="E3673" s="93"/>
      <c r="F3673" s="1110"/>
      <c r="G3673" s="1103"/>
      <c r="H3673" s="1103"/>
      <c r="I3673" s="1103"/>
      <c r="J3673" s="1103"/>
      <c r="K3673" s="1103"/>
      <c r="L3673" s="1103"/>
      <c r="M3673" s="1103"/>
      <c r="N3673" s="1103"/>
      <c r="O3673" s="1103"/>
      <c r="P3673" s="1103"/>
      <c r="Q3673" s="1103"/>
      <c r="R3673" s="1103"/>
      <c r="S3673" s="1104"/>
      <c r="T3673" s="33"/>
      <c r="U3673" s="1107"/>
      <c r="V3673" s="21"/>
      <c r="W3673" s="8"/>
      <c r="X3673" s="8"/>
    </row>
    <row r="3674" spans="1:24" s="5" customFormat="1">
      <c r="A3674" s="1108"/>
      <c r="B3674" s="33"/>
      <c r="C3674" s="33"/>
      <c r="D3674" s="1111"/>
      <c r="E3674" s="93"/>
      <c r="F3674" s="1110"/>
      <c r="G3674" s="1103"/>
      <c r="H3674" s="1103"/>
      <c r="I3674" s="1103"/>
      <c r="J3674" s="1103"/>
      <c r="K3674" s="1103"/>
      <c r="L3674" s="1103"/>
      <c r="M3674" s="1103"/>
      <c r="N3674" s="1103"/>
      <c r="O3674" s="1103"/>
      <c r="P3674" s="1103"/>
      <c r="Q3674" s="1103"/>
      <c r="R3674" s="1103"/>
      <c r="S3674" s="1104"/>
      <c r="T3674" s="33"/>
      <c r="U3674" s="1107"/>
      <c r="V3674" s="21"/>
      <c r="W3674" s="8"/>
      <c r="X3674" s="8"/>
    </row>
    <row r="3675" spans="1:24" s="5" customFormat="1">
      <c r="A3675" s="1108"/>
      <c r="B3675" s="33"/>
      <c r="C3675" s="33"/>
      <c r="D3675" s="1111"/>
      <c r="E3675" s="93"/>
      <c r="F3675" s="1110"/>
      <c r="G3675" s="1103"/>
      <c r="H3675" s="1103"/>
      <c r="I3675" s="1103"/>
      <c r="J3675" s="1103"/>
      <c r="K3675" s="1103"/>
      <c r="L3675" s="1103"/>
      <c r="M3675" s="1103"/>
      <c r="N3675" s="1103"/>
      <c r="O3675" s="1103"/>
      <c r="P3675" s="1103"/>
      <c r="Q3675" s="1103"/>
      <c r="R3675" s="1103"/>
      <c r="S3675" s="1104"/>
      <c r="T3675" s="33"/>
      <c r="U3675" s="1107"/>
      <c r="V3675" s="21"/>
      <c r="W3675" s="8"/>
      <c r="X3675" s="8"/>
    </row>
    <row r="3676" spans="1:24" s="5" customFormat="1">
      <c r="A3676" s="1108"/>
      <c r="B3676" s="1009"/>
      <c r="C3676" s="1009"/>
      <c r="D3676" s="176"/>
      <c r="E3676" s="55"/>
      <c r="F3676" s="55"/>
      <c r="G3676" s="55"/>
      <c r="H3676" s="55"/>
      <c r="I3676" s="55"/>
      <c r="J3676" s="55"/>
      <c r="K3676" s="55"/>
      <c r="L3676" s="55"/>
      <c r="M3676" s="55"/>
      <c r="N3676" s="55"/>
      <c r="O3676" s="55"/>
      <c r="P3676" s="55"/>
      <c r="Q3676" s="55"/>
      <c r="R3676" s="55"/>
      <c r="S3676" s="55"/>
      <c r="T3676" s="55"/>
      <c r="U3676" s="1112"/>
      <c r="V3676" s="21"/>
      <c r="W3676" s="8"/>
      <c r="X3676" s="8"/>
    </row>
    <row r="3677" spans="1:24" s="5" customFormat="1">
      <c r="A3677" s="1108"/>
      <c r="B3677" s="33"/>
      <c r="C3677" s="33"/>
      <c r="D3677" s="1103"/>
      <c r="E3677" s="1104"/>
      <c r="F3677" s="1104"/>
      <c r="G3677" s="1103"/>
      <c r="H3677" s="1103"/>
      <c r="I3677" s="1103"/>
      <c r="J3677" s="1103"/>
      <c r="K3677" s="1103"/>
      <c r="L3677" s="1103"/>
      <c r="M3677" s="1103"/>
      <c r="N3677" s="1103"/>
      <c r="O3677" s="1103"/>
      <c r="P3677" s="1103"/>
      <c r="Q3677" s="1103"/>
      <c r="R3677" s="1105"/>
      <c r="S3677" s="1106"/>
      <c r="T3677" s="33"/>
      <c r="U3677" s="1107"/>
      <c r="V3677" s="21"/>
      <c r="W3677" s="8"/>
      <c r="X3677" s="8"/>
    </row>
    <row r="3678" spans="1:24" s="5" customFormat="1" ht="15">
      <c r="A3678" s="1108"/>
      <c r="B3678" s="33"/>
      <c r="C3678" s="33"/>
      <c r="D3678" s="1109"/>
      <c r="E3678" s="93"/>
      <c r="F3678" s="1110"/>
      <c r="G3678" s="1103"/>
      <c r="H3678" s="1103"/>
      <c r="I3678" s="1103"/>
      <c r="J3678" s="1103"/>
      <c r="K3678" s="1103"/>
      <c r="L3678" s="1103"/>
      <c r="M3678" s="1103"/>
      <c r="N3678" s="1103"/>
      <c r="O3678" s="1103"/>
      <c r="P3678" s="1103"/>
      <c r="Q3678" s="1103"/>
      <c r="R3678" s="1103"/>
      <c r="S3678" s="1104"/>
      <c r="T3678" s="33"/>
      <c r="U3678" s="1107"/>
      <c r="V3678" s="21"/>
      <c r="W3678" s="8"/>
      <c r="X3678" s="8"/>
    </row>
    <row r="3679" spans="1:24" s="5" customFormat="1">
      <c r="A3679" s="1108"/>
      <c r="B3679" s="33"/>
      <c r="C3679" s="33"/>
      <c r="D3679" s="1111"/>
      <c r="E3679" s="93"/>
      <c r="F3679" s="1110"/>
      <c r="G3679" s="1103"/>
      <c r="H3679" s="1103"/>
      <c r="I3679" s="1103"/>
      <c r="J3679" s="1103"/>
      <c r="K3679" s="1103"/>
      <c r="L3679" s="1103"/>
      <c r="M3679" s="1103"/>
      <c r="N3679" s="1103"/>
      <c r="O3679" s="1103"/>
      <c r="P3679" s="1103"/>
      <c r="Q3679" s="1103"/>
      <c r="R3679" s="1103"/>
      <c r="S3679" s="1104"/>
      <c r="T3679" s="33"/>
      <c r="U3679" s="1107"/>
      <c r="V3679" s="21"/>
      <c r="W3679" s="8"/>
      <c r="X3679" s="8"/>
    </row>
    <row r="3680" spans="1:24" s="5" customFormat="1">
      <c r="A3680" s="1108"/>
      <c r="B3680" s="33"/>
      <c r="C3680" s="33"/>
      <c r="D3680" s="1111"/>
      <c r="E3680" s="93"/>
      <c r="F3680" s="1110"/>
      <c r="G3680" s="1103"/>
      <c r="H3680" s="1103"/>
      <c r="I3680" s="1103"/>
      <c r="J3680" s="1103"/>
      <c r="K3680" s="1103"/>
      <c r="L3680" s="1103"/>
      <c r="M3680" s="1103"/>
      <c r="N3680" s="1103"/>
      <c r="O3680" s="1103"/>
      <c r="P3680" s="1103"/>
      <c r="Q3680" s="1103"/>
      <c r="R3680" s="1103"/>
      <c r="S3680" s="1104"/>
      <c r="T3680" s="33"/>
      <c r="U3680" s="1107"/>
      <c r="V3680" s="21"/>
      <c r="W3680" s="13"/>
      <c r="X3680" s="8"/>
    </row>
    <row r="3681" spans="1:24" s="5" customFormat="1">
      <c r="A3681" s="1108"/>
      <c r="B3681" s="33"/>
      <c r="C3681" s="33"/>
      <c r="D3681" s="1111"/>
      <c r="E3681" s="93"/>
      <c r="F3681" s="1110"/>
      <c r="G3681" s="1103"/>
      <c r="H3681" s="1103"/>
      <c r="I3681" s="1103"/>
      <c r="J3681" s="1103"/>
      <c r="K3681" s="1103"/>
      <c r="L3681" s="1103"/>
      <c r="M3681" s="1103"/>
      <c r="N3681" s="1103"/>
      <c r="O3681" s="1103"/>
      <c r="P3681" s="1103"/>
      <c r="Q3681" s="1103"/>
      <c r="R3681" s="1103"/>
      <c r="S3681" s="1104"/>
      <c r="T3681" s="33"/>
      <c r="U3681" s="1107"/>
      <c r="V3681" s="21"/>
      <c r="W3681" s="8"/>
      <c r="X3681" s="18"/>
    </row>
    <row r="3682" spans="1:24" s="5" customFormat="1">
      <c r="A3682" s="1108"/>
      <c r="B3682" s="33"/>
      <c r="C3682" s="33"/>
      <c r="D3682" s="1103"/>
      <c r="E3682" s="1104"/>
      <c r="F3682" s="1104"/>
      <c r="G3682" s="1103"/>
      <c r="H3682" s="1103"/>
      <c r="I3682" s="1103"/>
      <c r="J3682" s="1103"/>
      <c r="K3682" s="1103"/>
      <c r="L3682" s="1103"/>
      <c r="M3682" s="1103"/>
      <c r="N3682" s="1103"/>
      <c r="O3682" s="1103"/>
      <c r="P3682" s="1103"/>
      <c r="Q3682" s="1103"/>
      <c r="R3682" s="1103"/>
      <c r="S3682" s="1104"/>
      <c r="T3682" s="33"/>
      <c r="U3682" s="1107"/>
      <c r="V3682" s="21"/>
      <c r="W3682" s="13"/>
      <c r="X3682" s="8"/>
    </row>
    <row r="3683" spans="1:24" s="5" customFormat="1">
      <c r="A3683" s="1108"/>
      <c r="B3683" s="1009"/>
      <c r="C3683" s="1009"/>
      <c r="D3683" s="176"/>
      <c r="E3683" s="55"/>
      <c r="F3683" s="55"/>
      <c r="G3683" s="55"/>
      <c r="H3683" s="55"/>
      <c r="I3683" s="55"/>
      <c r="J3683" s="55"/>
      <c r="K3683" s="55"/>
      <c r="L3683" s="55"/>
      <c r="M3683" s="55"/>
      <c r="N3683" s="55"/>
      <c r="O3683" s="55"/>
      <c r="P3683" s="55"/>
      <c r="Q3683" s="55"/>
      <c r="R3683" s="55"/>
      <c r="S3683" s="55"/>
      <c r="T3683" s="55"/>
      <c r="U3683" s="1112"/>
      <c r="V3683" s="21"/>
      <c r="W3683" s="8"/>
      <c r="X3683" s="18"/>
    </row>
    <row r="3684" spans="1:24" s="5" customFormat="1">
      <c r="A3684" s="1108"/>
      <c r="B3684" s="33"/>
      <c r="C3684" s="33"/>
      <c r="D3684" s="1103"/>
      <c r="E3684" s="1104"/>
      <c r="F3684" s="1104"/>
      <c r="G3684" s="1103"/>
      <c r="H3684" s="1103"/>
      <c r="I3684" s="1103"/>
      <c r="J3684" s="1103"/>
      <c r="K3684" s="1103"/>
      <c r="L3684" s="1103"/>
      <c r="M3684" s="1103"/>
      <c r="N3684" s="1103"/>
      <c r="O3684" s="1103"/>
      <c r="P3684" s="1103"/>
      <c r="Q3684" s="1103"/>
      <c r="R3684" s="1105"/>
      <c r="S3684" s="1106"/>
      <c r="T3684" s="33"/>
      <c r="U3684" s="1107"/>
      <c r="V3684" s="21"/>
      <c r="W3684" s="13"/>
      <c r="X3684" s="8"/>
    </row>
    <row r="3685" spans="1:24" s="5" customFormat="1" ht="15">
      <c r="A3685" s="1108"/>
      <c r="B3685" s="33"/>
      <c r="C3685" s="33"/>
      <c r="D3685" s="1109"/>
      <c r="E3685" s="93"/>
      <c r="F3685" s="1110"/>
      <c r="G3685" s="1103"/>
      <c r="H3685" s="1103"/>
      <c r="I3685" s="1103"/>
      <c r="J3685" s="1103"/>
      <c r="K3685" s="1103"/>
      <c r="L3685" s="1103"/>
      <c r="M3685" s="1103"/>
      <c r="N3685" s="1103"/>
      <c r="O3685" s="1103"/>
      <c r="P3685" s="1103"/>
      <c r="Q3685" s="1103"/>
      <c r="R3685" s="1103"/>
      <c r="S3685" s="1104"/>
      <c r="T3685" s="33"/>
      <c r="U3685" s="1107"/>
      <c r="V3685" s="21"/>
      <c r="W3685" s="13"/>
      <c r="X3685" s="8"/>
    </row>
    <row r="3686" spans="1:24" s="5" customFormat="1" ht="116.25" customHeight="1">
      <c r="A3686" s="1108"/>
      <c r="B3686" s="33"/>
      <c r="C3686" s="33"/>
      <c r="D3686" s="1111"/>
      <c r="E3686" s="93"/>
      <c r="F3686" s="1110"/>
      <c r="G3686" s="1103"/>
      <c r="H3686" s="1103"/>
      <c r="I3686" s="1103"/>
      <c r="J3686" s="1103"/>
      <c r="K3686" s="1103"/>
      <c r="L3686" s="1103"/>
      <c r="M3686" s="1103"/>
      <c r="N3686" s="1103"/>
      <c r="O3686" s="1103"/>
      <c r="P3686" s="1103"/>
      <c r="Q3686" s="1103"/>
      <c r="R3686" s="1103"/>
      <c r="S3686" s="1104"/>
      <c r="T3686" s="33"/>
      <c r="U3686" s="1107"/>
      <c r="V3686" s="21"/>
      <c r="W3686" s="13"/>
      <c r="X3686" s="8"/>
    </row>
    <row r="3687" spans="1:24" s="5" customFormat="1">
      <c r="A3687" s="1108"/>
      <c r="B3687" s="33"/>
      <c r="C3687" s="33"/>
      <c r="D3687" s="1111"/>
      <c r="E3687" s="93"/>
      <c r="F3687" s="1110"/>
      <c r="G3687" s="1103"/>
      <c r="H3687" s="1103"/>
      <c r="I3687" s="1103"/>
      <c r="J3687" s="1103"/>
      <c r="K3687" s="1103"/>
      <c r="L3687" s="1103"/>
      <c r="M3687" s="1103"/>
      <c r="N3687" s="1103"/>
      <c r="O3687" s="1103"/>
      <c r="P3687" s="1103"/>
      <c r="Q3687" s="1103"/>
      <c r="R3687" s="1103"/>
      <c r="S3687" s="1104"/>
      <c r="T3687" s="33"/>
      <c r="U3687" s="1107"/>
      <c r="V3687" s="21"/>
      <c r="W3687" s="13"/>
      <c r="X3687" s="8"/>
    </row>
    <row r="3688" spans="1:24" s="5" customFormat="1" ht="19.5">
      <c r="A3688" s="1108"/>
      <c r="B3688" s="33"/>
      <c r="C3688" s="33"/>
      <c r="D3688" s="1111"/>
      <c r="E3688" s="93"/>
      <c r="F3688" s="1110"/>
      <c r="G3688" s="1103"/>
      <c r="H3688" s="1019" t="s">
        <v>192</v>
      </c>
      <c r="I3688" s="1103"/>
      <c r="J3688" s="1103"/>
      <c r="K3688" s="1103"/>
      <c r="L3688" s="1103"/>
      <c r="M3688" s="1103"/>
      <c r="N3688" s="1103"/>
      <c r="O3688" s="1103"/>
      <c r="P3688" s="1103"/>
      <c r="Q3688" s="1103"/>
      <c r="R3688" s="1103"/>
      <c r="S3688" s="1104"/>
      <c r="T3688" s="33"/>
      <c r="U3688" s="1107"/>
      <c r="V3688" s="21"/>
      <c r="W3688" s="13"/>
      <c r="X3688" s="8"/>
    </row>
    <row r="3689" spans="1:24" s="5" customFormat="1" ht="19.5">
      <c r="A3689" s="1108"/>
      <c r="B3689" s="33"/>
      <c r="C3689" s="33"/>
      <c r="D3689" s="1103"/>
      <c r="E3689" s="1104"/>
      <c r="F3689" s="1104"/>
      <c r="G3689" s="1103"/>
      <c r="H3689" s="1019" t="s">
        <v>193</v>
      </c>
      <c r="I3689" s="1103"/>
      <c r="J3689" s="1103"/>
      <c r="K3689" s="1103"/>
      <c r="L3689" s="1103"/>
      <c r="M3689" s="1103"/>
      <c r="N3689" s="1103"/>
      <c r="O3689" s="1103"/>
      <c r="P3689" s="1103"/>
      <c r="Q3689" s="1103"/>
      <c r="R3689" s="1103"/>
      <c r="S3689" s="1104"/>
      <c r="T3689" s="33"/>
      <c r="U3689" s="1107"/>
      <c r="V3689" s="21"/>
      <c r="W3689" s="13"/>
      <c r="X3689" s="8"/>
    </row>
    <row r="3690" spans="1:24" s="5" customFormat="1" ht="19.5">
      <c r="A3690" s="1108"/>
      <c r="B3690" s="1113"/>
      <c r="C3690" s="1113"/>
      <c r="D3690" s="176"/>
      <c r="E3690" s="55"/>
      <c r="F3690" s="55"/>
      <c r="G3690" s="55"/>
      <c r="H3690" s="1019" t="s">
        <v>194</v>
      </c>
      <c r="I3690" s="55"/>
      <c r="J3690" s="55"/>
      <c r="K3690" s="55"/>
      <c r="L3690" s="55"/>
      <c r="M3690" s="55"/>
      <c r="N3690" s="55"/>
      <c r="O3690" s="55"/>
      <c r="P3690" s="55"/>
      <c r="Q3690" s="55"/>
      <c r="R3690" s="55"/>
      <c r="S3690" s="55"/>
      <c r="T3690" s="55"/>
      <c r="U3690" s="1112"/>
      <c r="V3690" s="21"/>
      <c r="W3690" s="13"/>
      <c r="X3690" s="8"/>
    </row>
    <row r="3691" spans="1:24" s="5" customFormat="1" ht="15" thickBot="1">
      <c r="A3691" s="1114"/>
      <c r="B3691" s="1014"/>
      <c r="C3691" s="1014"/>
      <c r="D3691" s="1115"/>
      <c r="E3691" s="1116"/>
      <c r="F3691" s="1116"/>
      <c r="G3691" s="1115"/>
      <c r="H3691" s="1115"/>
      <c r="I3691" s="1115"/>
      <c r="J3691" s="1115"/>
      <c r="K3691" s="1115"/>
      <c r="L3691" s="1115"/>
      <c r="M3691" s="1115"/>
      <c r="N3691" s="1115"/>
      <c r="O3691" s="1115"/>
      <c r="P3691" s="1115"/>
      <c r="Q3691" s="1115"/>
      <c r="R3691" s="1149"/>
      <c r="S3691" s="1150"/>
      <c r="T3691" s="1014"/>
      <c r="U3691" s="1117"/>
      <c r="V3691" s="21"/>
      <c r="W3691" s="13"/>
      <c r="X3691" s="8"/>
    </row>
    <row r="3692" spans="1:24" s="5" customFormat="1" ht="15">
      <c r="A3692" s="1108"/>
      <c r="B3692" s="33"/>
      <c r="C3692" s="33"/>
      <c r="D3692" s="1109"/>
      <c r="E3692" s="93"/>
      <c r="F3692" s="1110"/>
      <c r="G3692" s="1103"/>
      <c r="H3692" s="1103"/>
      <c r="I3692" s="1103"/>
      <c r="J3692" s="1103"/>
      <c r="K3692" s="1103"/>
      <c r="L3692" s="1103"/>
      <c r="M3692" s="1103"/>
      <c r="N3692" s="1103"/>
      <c r="O3692" s="1103"/>
      <c r="P3692" s="1103"/>
      <c r="Q3692" s="1103"/>
      <c r="R3692" s="1103"/>
      <c r="S3692" s="1104"/>
      <c r="T3692" s="33"/>
      <c r="U3692" s="1107"/>
      <c r="V3692" s="21"/>
      <c r="W3692" s="13"/>
      <c r="X3692" s="8"/>
    </row>
    <row r="3693" spans="1:24" s="5" customFormat="1">
      <c r="A3693" s="1108"/>
      <c r="B3693" s="33"/>
      <c r="C3693" s="33"/>
      <c r="D3693" s="1111"/>
      <c r="E3693" s="93"/>
      <c r="F3693" s="1110"/>
      <c r="G3693" s="1103"/>
      <c r="H3693" s="1103"/>
      <c r="I3693" s="1103"/>
      <c r="J3693" s="1103"/>
      <c r="K3693" s="1103"/>
      <c r="L3693" s="1103"/>
      <c r="M3693" s="1103"/>
      <c r="N3693" s="1103"/>
      <c r="O3693" s="1103"/>
      <c r="P3693" s="1103"/>
      <c r="Q3693" s="1103"/>
      <c r="R3693" s="1103"/>
      <c r="S3693" s="1104"/>
      <c r="T3693" s="33"/>
      <c r="U3693" s="1107"/>
      <c r="V3693" s="21"/>
      <c r="W3693" s="13"/>
      <c r="X3693" s="8"/>
    </row>
    <row r="3694" spans="1:24" s="5" customFormat="1">
      <c r="A3694" s="1108"/>
      <c r="B3694" s="33"/>
      <c r="C3694" s="33"/>
      <c r="D3694" s="1111"/>
      <c r="E3694" s="93"/>
      <c r="F3694" s="1110"/>
      <c r="G3694" s="1103"/>
      <c r="H3694" s="1103"/>
      <c r="I3694" s="1103"/>
      <c r="J3694" s="1103"/>
      <c r="K3694" s="1103"/>
      <c r="L3694" s="1103"/>
      <c r="M3694" s="1103"/>
      <c r="N3694" s="1103"/>
      <c r="O3694" s="1103"/>
      <c r="P3694" s="1103"/>
      <c r="Q3694" s="1103"/>
      <c r="R3694" s="1103"/>
      <c r="S3694" s="1104"/>
      <c r="T3694" s="33"/>
      <c r="U3694" s="1107"/>
      <c r="V3694" s="21"/>
      <c r="W3694" s="13"/>
      <c r="X3694" s="8"/>
    </row>
    <row r="3695" spans="1:24" s="5" customFormat="1">
      <c r="A3695" s="1108"/>
      <c r="B3695" s="33"/>
      <c r="C3695" s="33"/>
      <c r="D3695" s="1111"/>
      <c r="E3695" s="93"/>
      <c r="F3695" s="1110"/>
      <c r="G3695" s="1103"/>
      <c r="H3695" s="1103"/>
      <c r="I3695" s="1103"/>
      <c r="J3695" s="1103"/>
      <c r="K3695" s="1103"/>
      <c r="L3695" s="1103"/>
      <c r="M3695" s="1103"/>
      <c r="N3695" s="1103"/>
      <c r="O3695" s="1103"/>
      <c r="P3695" s="1103"/>
      <c r="Q3695" s="1103"/>
      <c r="R3695" s="1103"/>
      <c r="S3695" s="1104"/>
      <c r="T3695" s="33"/>
      <c r="U3695" s="1107"/>
      <c r="V3695" s="21"/>
      <c r="W3695" s="13"/>
      <c r="X3695" s="8"/>
    </row>
    <row r="3696" spans="1:24" s="5" customFormat="1">
      <c r="A3696" s="1108"/>
      <c r="B3696" s="33"/>
      <c r="C3696" s="33"/>
      <c r="D3696" s="1111"/>
      <c r="E3696" s="93"/>
      <c r="F3696" s="1110"/>
      <c r="G3696" s="1103"/>
      <c r="H3696" s="1103"/>
      <c r="I3696" s="1103"/>
      <c r="J3696" s="1103"/>
      <c r="K3696" s="1103"/>
      <c r="L3696" s="1103"/>
      <c r="M3696" s="1103"/>
      <c r="N3696" s="1103"/>
      <c r="O3696" s="1103"/>
      <c r="P3696" s="1103"/>
      <c r="Q3696" s="1103"/>
      <c r="R3696" s="1103"/>
      <c r="S3696" s="1104"/>
      <c r="T3696" s="33"/>
      <c r="U3696" s="1107"/>
      <c r="V3696" s="21"/>
      <c r="W3696" s="13"/>
      <c r="X3696" s="8"/>
    </row>
    <row r="3697" spans="1:24" s="5" customFormat="1">
      <c r="A3697" s="1108"/>
      <c r="B3697" s="33"/>
      <c r="C3697" s="33"/>
      <c r="D3697" s="1111"/>
      <c r="E3697" s="93"/>
      <c r="F3697" s="1110"/>
      <c r="G3697" s="1103"/>
      <c r="H3697" s="1103"/>
      <c r="I3697" s="1103"/>
      <c r="J3697" s="1103"/>
      <c r="K3697" s="1103"/>
      <c r="L3697" s="1103"/>
      <c r="M3697" s="1103"/>
      <c r="N3697" s="1103"/>
      <c r="O3697" s="1103"/>
      <c r="P3697" s="1103"/>
      <c r="Q3697" s="1103"/>
      <c r="R3697" s="1103"/>
      <c r="S3697" s="1104"/>
      <c r="T3697" s="33"/>
      <c r="U3697" s="1107"/>
      <c r="V3697" s="21"/>
      <c r="W3697" s="13"/>
      <c r="X3697" s="8"/>
    </row>
    <row r="3698" spans="1:24" s="5" customFormat="1" ht="15" thickBot="1">
      <c r="A3698" s="1114"/>
      <c r="B3698" s="1014"/>
      <c r="C3698" s="1014"/>
      <c r="D3698" s="1115"/>
      <c r="E3698" s="1116"/>
      <c r="F3698" s="1116"/>
      <c r="G3698" s="1115"/>
      <c r="H3698" s="1115"/>
      <c r="I3698" s="1115"/>
      <c r="J3698" s="1115"/>
      <c r="K3698" s="1115"/>
      <c r="L3698" s="1115"/>
      <c r="M3698" s="1115"/>
      <c r="N3698" s="1115"/>
      <c r="O3698" s="1115"/>
      <c r="P3698" s="1115"/>
      <c r="Q3698" s="1115"/>
      <c r="R3698" s="1115"/>
      <c r="S3698" s="1116"/>
      <c r="T3698" s="1014"/>
      <c r="U3698" s="1117"/>
      <c r="V3698" s="21"/>
      <c r="W3698" s="13"/>
      <c r="X3698" s="8"/>
    </row>
    <row r="3699" spans="1:24" s="5" customFormat="1">
      <c r="A3699" s="80"/>
      <c r="B3699" s="47"/>
      <c r="C3699" s="49"/>
      <c r="D3699" s="176"/>
      <c r="E3699" s="55"/>
      <c r="F3699" s="55"/>
      <c r="G3699" s="55"/>
      <c r="H3699" s="55"/>
      <c r="I3699" s="55"/>
      <c r="J3699" s="55"/>
      <c r="K3699" s="55"/>
      <c r="L3699" s="55"/>
      <c r="M3699" s="55"/>
      <c r="N3699" s="55"/>
      <c r="O3699" s="55"/>
      <c r="P3699" s="55"/>
      <c r="Q3699" s="55"/>
      <c r="R3699" s="55"/>
      <c r="S3699" s="55"/>
      <c r="T3699" s="37"/>
      <c r="U3699" s="100"/>
      <c r="V3699" s="21"/>
      <c r="W3699" s="13"/>
      <c r="X3699" s="8"/>
    </row>
    <row r="3700" spans="1:24" s="5" customFormat="1">
      <c r="A3700" s="80"/>
      <c r="B3700" s="33"/>
      <c r="C3700" s="33"/>
      <c r="D3700" s="45"/>
      <c r="E3700" s="95"/>
      <c r="F3700" s="95"/>
      <c r="G3700" s="45"/>
      <c r="H3700" s="45"/>
      <c r="I3700" s="45"/>
      <c r="J3700" s="45"/>
      <c r="K3700" s="45"/>
      <c r="L3700" s="45"/>
      <c r="M3700" s="45"/>
      <c r="N3700" s="45"/>
      <c r="O3700" s="45"/>
      <c r="P3700" s="45"/>
      <c r="Q3700" s="45"/>
      <c r="R3700" s="43"/>
      <c r="S3700" s="44"/>
      <c r="T3700" s="33"/>
      <c r="U3700" s="99"/>
      <c r="V3700" s="21"/>
      <c r="W3700" s="13"/>
      <c r="X3700" s="8"/>
    </row>
    <row r="3701" spans="1:24" s="5" customFormat="1">
      <c r="A3701" s="80"/>
      <c r="B3701" s="33"/>
      <c r="C3701" s="33"/>
      <c r="D3701" s="25"/>
      <c r="E3701" s="93"/>
      <c r="F3701" s="94"/>
      <c r="G3701" s="45"/>
      <c r="H3701" s="45"/>
      <c r="I3701" s="45"/>
      <c r="J3701" s="45"/>
      <c r="K3701" s="45"/>
      <c r="L3701" s="45"/>
      <c r="M3701" s="45"/>
      <c r="N3701" s="45"/>
      <c r="O3701" s="45"/>
      <c r="P3701" s="45"/>
      <c r="Q3701" s="45"/>
      <c r="R3701" s="45"/>
      <c r="S3701" s="95"/>
      <c r="T3701" s="33"/>
      <c r="U3701" s="99"/>
      <c r="V3701" s="21"/>
      <c r="W3701" s="13"/>
      <c r="X3701" s="8"/>
    </row>
    <row r="3702" spans="1:24" s="5" customFormat="1">
      <c r="A3702" s="80"/>
      <c r="B3702" s="33"/>
      <c r="C3702" s="33"/>
      <c r="D3702" s="25"/>
      <c r="E3702" s="93"/>
      <c r="F3702" s="94"/>
      <c r="G3702" s="45"/>
      <c r="H3702" s="45"/>
      <c r="I3702" s="45"/>
      <c r="J3702" s="45"/>
      <c r="K3702" s="45"/>
      <c r="L3702" s="45"/>
      <c r="M3702" s="45"/>
      <c r="N3702" s="45"/>
      <c r="O3702" s="45"/>
      <c r="P3702" s="45"/>
      <c r="Q3702" s="45"/>
      <c r="R3702" s="45"/>
      <c r="S3702" s="95"/>
      <c r="T3702" s="33"/>
      <c r="U3702" s="99"/>
      <c r="V3702" s="21"/>
      <c r="W3702" s="13"/>
      <c r="X3702" s="8"/>
    </row>
    <row r="3703" spans="1:24" s="5" customFormat="1">
      <c r="A3703" s="80"/>
      <c r="B3703" s="33"/>
      <c r="C3703" s="33"/>
      <c r="D3703" s="41"/>
      <c r="E3703" s="93"/>
      <c r="F3703" s="94"/>
      <c r="G3703" s="45"/>
      <c r="H3703" s="45"/>
      <c r="I3703" s="45"/>
      <c r="J3703" s="45"/>
      <c r="K3703" s="45"/>
      <c r="L3703" s="45"/>
      <c r="M3703" s="45"/>
      <c r="N3703" s="45"/>
      <c r="O3703" s="45"/>
      <c r="P3703" s="45"/>
      <c r="Q3703" s="45"/>
      <c r="R3703" s="45"/>
      <c r="S3703" s="95"/>
      <c r="T3703" s="33"/>
      <c r="U3703" s="99"/>
      <c r="V3703" s="21"/>
      <c r="W3703" s="13"/>
      <c r="X3703" s="8"/>
    </row>
    <row r="3704" spans="1:24" s="5" customFormat="1">
      <c r="A3704" s="80"/>
      <c r="B3704" s="33"/>
      <c r="C3704" s="33"/>
      <c r="D3704" s="41"/>
      <c r="E3704" s="93"/>
      <c r="F3704" s="94"/>
      <c r="G3704" s="45"/>
      <c r="H3704" s="45"/>
      <c r="I3704" s="45"/>
      <c r="J3704" s="45"/>
      <c r="K3704" s="45"/>
      <c r="L3704" s="45"/>
      <c r="M3704" s="45"/>
      <c r="N3704" s="45"/>
      <c r="O3704" s="45"/>
      <c r="P3704" s="45"/>
      <c r="Q3704" s="45"/>
      <c r="R3704" s="45"/>
      <c r="S3704" s="95"/>
      <c r="T3704" s="33"/>
      <c r="U3704" s="99"/>
      <c r="V3704" s="21"/>
      <c r="W3704" s="13"/>
      <c r="X3704" s="8"/>
    </row>
    <row r="3705" spans="1:24" s="5" customFormat="1">
      <c r="A3705" s="81"/>
      <c r="B3705" s="33"/>
      <c r="C3705" s="33"/>
      <c r="D3705" s="45"/>
      <c r="E3705" s="95"/>
      <c r="F3705" s="95"/>
      <c r="G3705" s="45"/>
      <c r="H3705" s="45"/>
      <c r="I3705" s="45"/>
      <c r="J3705" s="45"/>
      <c r="K3705" s="45"/>
      <c r="L3705" s="45"/>
      <c r="M3705" s="45"/>
      <c r="N3705" s="45"/>
      <c r="O3705" s="45"/>
      <c r="P3705" s="45"/>
      <c r="Q3705" s="45"/>
      <c r="R3705" s="45"/>
      <c r="S3705" s="95"/>
      <c r="T3705" s="33"/>
      <c r="U3705" s="99"/>
      <c r="V3705" s="21"/>
      <c r="W3705" s="13"/>
      <c r="X3705" s="8"/>
    </row>
    <row r="3706" spans="1:24" s="5" customFormat="1">
      <c r="A3706" s="16"/>
      <c r="B3706" s="47"/>
      <c r="C3706" s="47"/>
      <c r="D3706" s="176"/>
      <c r="E3706" s="55"/>
      <c r="F3706" s="55"/>
      <c r="G3706" s="55"/>
      <c r="H3706" s="55"/>
      <c r="I3706" s="55"/>
      <c r="J3706" s="55"/>
      <c r="K3706" s="55"/>
      <c r="L3706" s="55"/>
      <c r="M3706" s="55"/>
      <c r="N3706" s="55"/>
      <c r="O3706" s="55"/>
      <c r="P3706" s="55"/>
      <c r="Q3706" s="55"/>
      <c r="R3706" s="55"/>
      <c r="S3706" s="55"/>
      <c r="T3706" s="50"/>
      <c r="U3706" s="96"/>
      <c r="V3706" s="27"/>
      <c r="W3706" s="13"/>
      <c r="X3706" s="8"/>
    </row>
    <row r="3707" spans="1:24" s="5" customFormat="1">
      <c r="A3707" s="16"/>
      <c r="B3707" s="52"/>
      <c r="C3707" s="40"/>
      <c r="D3707" s="41"/>
      <c r="E3707" s="93"/>
      <c r="F3707" s="94"/>
      <c r="G3707" s="42"/>
      <c r="H3707" s="42"/>
      <c r="I3707" s="42"/>
      <c r="J3707" s="42"/>
      <c r="K3707" s="26"/>
      <c r="L3707" s="26"/>
      <c r="M3707" s="26"/>
      <c r="N3707" s="26"/>
      <c r="O3707" s="26"/>
      <c r="P3707" s="26"/>
      <c r="Q3707" s="26"/>
      <c r="R3707" s="43"/>
      <c r="S3707" s="44"/>
      <c r="T3707" s="50"/>
      <c r="U3707" s="96"/>
      <c r="V3707" s="27"/>
      <c r="W3707" s="13"/>
      <c r="X3707" s="8"/>
    </row>
    <row r="3708" spans="1:24" s="5" customFormat="1">
      <c r="A3708" s="16"/>
      <c r="B3708" s="52"/>
      <c r="C3708" s="40"/>
      <c r="D3708" s="25"/>
      <c r="E3708" s="93"/>
      <c r="F3708" s="94"/>
      <c r="G3708" s="42"/>
      <c r="H3708" s="42"/>
      <c r="I3708" s="42"/>
      <c r="J3708" s="42"/>
      <c r="K3708" s="26"/>
      <c r="L3708" s="26"/>
      <c r="M3708" s="26"/>
      <c r="N3708" s="26"/>
      <c r="O3708" s="26"/>
      <c r="P3708" s="26"/>
      <c r="Q3708" s="26"/>
      <c r="R3708" s="25"/>
      <c r="S3708" s="93"/>
      <c r="T3708" s="50"/>
      <c r="U3708" s="96"/>
      <c r="V3708" s="27"/>
      <c r="W3708" s="13"/>
      <c r="X3708" s="8"/>
    </row>
    <row r="3709" spans="1:24" s="5" customFormat="1">
      <c r="A3709" s="16"/>
      <c r="B3709" s="52"/>
      <c r="C3709" s="40"/>
      <c r="D3709" s="25"/>
      <c r="E3709" s="93"/>
      <c r="F3709" s="94"/>
      <c r="G3709" s="42"/>
      <c r="H3709" s="42"/>
      <c r="I3709" s="42"/>
      <c r="J3709" s="42"/>
      <c r="K3709" s="26"/>
      <c r="L3709" s="26"/>
      <c r="M3709" s="26"/>
      <c r="N3709" s="26"/>
      <c r="O3709" s="26"/>
      <c r="P3709" s="26"/>
      <c r="Q3709" s="26"/>
      <c r="R3709" s="25"/>
      <c r="S3709" s="93"/>
      <c r="T3709" s="50"/>
      <c r="U3709" s="96"/>
      <c r="V3709" s="27"/>
      <c r="W3709" s="13"/>
      <c r="X3709" s="8"/>
    </row>
    <row r="3710" spans="1:24" s="5" customFormat="1">
      <c r="A3710" s="16"/>
      <c r="B3710" s="52"/>
      <c r="C3710" s="40"/>
      <c r="D3710" s="41"/>
      <c r="E3710" s="93"/>
      <c r="F3710" s="94"/>
      <c r="G3710" s="42"/>
      <c r="H3710" s="42"/>
      <c r="I3710" s="42"/>
      <c r="J3710" s="42"/>
      <c r="K3710" s="26"/>
      <c r="L3710" s="26"/>
      <c r="M3710" s="26"/>
      <c r="N3710" s="26"/>
      <c r="O3710" s="26"/>
      <c r="P3710" s="26"/>
      <c r="Q3710" s="26"/>
      <c r="R3710" s="25"/>
      <c r="S3710" s="93"/>
      <c r="T3710" s="50"/>
      <c r="U3710" s="96"/>
      <c r="V3710" s="27"/>
      <c r="W3710" s="13"/>
      <c r="X3710" s="8"/>
    </row>
    <row r="3711" spans="1:24" s="5" customFormat="1">
      <c r="A3711" s="16"/>
      <c r="B3711" s="52"/>
      <c r="C3711" s="40"/>
      <c r="D3711" s="41"/>
      <c r="E3711" s="93"/>
      <c r="F3711" s="94"/>
      <c r="G3711" s="42"/>
      <c r="H3711" s="42"/>
      <c r="I3711" s="42"/>
      <c r="J3711" s="42"/>
      <c r="K3711" s="26"/>
      <c r="L3711" s="26"/>
      <c r="M3711" s="26"/>
      <c r="N3711" s="26"/>
      <c r="O3711" s="26"/>
      <c r="P3711" s="26"/>
      <c r="Q3711" s="26"/>
      <c r="R3711" s="25"/>
      <c r="S3711" s="93"/>
      <c r="T3711" s="50"/>
      <c r="U3711" s="96"/>
      <c r="V3711" s="27"/>
      <c r="W3711" s="13"/>
      <c r="X3711" s="8"/>
    </row>
    <row r="3712" spans="1:24" s="5" customFormat="1">
      <c r="A3712" s="16"/>
      <c r="B3712" s="52"/>
      <c r="C3712" s="40"/>
      <c r="D3712" s="41"/>
      <c r="E3712" s="93"/>
      <c r="F3712" s="94"/>
      <c r="G3712" s="42"/>
      <c r="H3712" s="42"/>
      <c r="I3712" s="42"/>
      <c r="J3712" s="42"/>
      <c r="K3712" s="26"/>
      <c r="L3712" s="26"/>
      <c r="M3712" s="26"/>
      <c r="N3712" s="26"/>
      <c r="O3712" s="26"/>
      <c r="P3712" s="26"/>
      <c r="Q3712" s="26"/>
      <c r="R3712" s="25"/>
      <c r="S3712" s="93"/>
      <c r="T3712" s="50"/>
      <c r="U3712" s="96"/>
      <c r="V3712" s="27"/>
      <c r="W3712" s="13"/>
      <c r="X3712" s="8"/>
    </row>
    <row r="3713" spans="1:24" s="5" customFormat="1">
      <c r="A3713" s="16"/>
      <c r="B3713" s="47"/>
      <c r="C3713" s="40"/>
      <c r="D3713" s="176"/>
      <c r="E3713" s="55"/>
      <c r="F3713" s="55"/>
      <c r="G3713" s="55"/>
      <c r="H3713" s="55"/>
      <c r="I3713" s="55"/>
      <c r="J3713" s="55"/>
      <c r="K3713" s="55"/>
      <c r="L3713" s="55"/>
      <c r="M3713" s="55"/>
      <c r="N3713" s="55"/>
      <c r="O3713" s="55"/>
      <c r="P3713" s="55"/>
      <c r="Q3713" s="55"/>
      <c r="R3713" s="55"/>
      <c r="S3713" s="55"/>
      <c r="T3713" s="50"/>
      <c r="U3713" s="96"/>
      <c r="V3713" s="27"/>
      <c r="W3713" s="13"/>
      <c r="X3713" s="8"/>
    </row>
    <row r="3714" spans="1:24" s="5" customFormat="1">
      <c r="A3714" s="16"/>
      <c r="B3714" s="52"/>
      <c r="C3714" s="40"/>
      <c r="D3714" s="41"/>
      <c r="E3714" s="93"/>
      <c r="F3714" s="94"/>
      <c r="G3714" s="42"/>
      <c r="H3714" s="42"/>
      <c r="I3714" s="42"/>
      <c r="J3714" s="42"/>
      <c r="K3714" s="26"/>
      <c r="L3714" s="26"/>
      <c r="M3714" s="26"/>
      <c r="N3714" s="26"/>
      <c r="O3714" s="26"/>
      <c r="P3714" s="26"/>
      <c r="Q3714" s="26"/>
      <c r="R3714" s="43"/>
      <c r="S3714" s="44"/>
      <c r="T3714" s="50"/>
      <c r="U3714" s="96"/>
      <c r="V3714" s="27"/>
      <c r="W3714" s="13"/>
      <c r="X3714" s="8"/>
    </row>
    <row r="3715" spans="1:24" s="5" customFormat="1">
      <c r="A3715" s="16"/>
      <c r="B3715" s="52"/>
      <c r="C3715" s="40"/>
      <c r="D3715" s="25"/>
      <c r="E3715" s="93"/>
      <c r="F3715" s="94"/>
      <c r="G3715" s="42"/>
      <c r="H3715" s="42"/>
      <c r="I3715" s="42"/>
      <c r="J3715" s="42"/>
      <c r="K3715" s="26"/>
      <c r="L3715" s="26"/>
      <c r="M3715" s="26"/>
      <c r="N3715" s="26"/>
      <c r="O3715" s="26"/>
      <c r="P3715" s="26"/>
      <c r="Q3715" s="26"/>
      <c r="R3715" s="25"/>
      <c r="S3715" s="93"/>
      <c r="T3715" s="50"/>
      <c r="U3715" s="96"/>
      <c r="V3715" s="27"/>
      <c r="W3715" s="13"/>
      <c r="X3715" s="8"/>
    </row>
    <row r="3716" spans="1:24" s="5" customFormat="1">
      <c r="A3716" s="16"/>
      <c r="B3716" s="52"/>
      <c r="C3716" s="40"/>
      <c r="D3716" s="25"/>
      <c r="E3716" s="93"/>
      <c r="F3716" s="94"/>
      <c r="G3716" s="42"/>
      <c r="H3716" s="42"/>
      <c r="I3716" s="42"/>
      <c r="J3716" s="42"/>
      <c r="K3716" s="26"/>
      <c r="L3716" s="26"/>
      <c r="M3716" s="26"/>
      <c r="N3716" s="26"/>
      <c r="O3716" s="26"/>
      <c r="P3716" s="26"/>
      <c r="Q3716" s="26"/>
      <c r="R3716" s="25"/>
      <c r="S3716" s="93"/>
      <c r="T3716" s="50"/>
      <c r="U3716" s="96"/>
      <c r="V3716" s="27"/>
      <c r="W3716" s="13"/>
      <c r="X3716" s="8"/>
    </row>
    <row r="3717" spans="1:24" s="5" customFormat="1">
      <c r="A3717" s="16"/>
      <c r="B3717" s="52"/>
      <c r="C3717" s="40"/>
      <c r="D3717" s="41"/>
      <c r="E3717" s="93"/>
      <c r="F3717" s="94"/>
      <c r="G3717" s="42"/>
      <c r="H3717" s="42"/>
      <c r="I3717" s="42"/>
      <c r="J3717" s="42"/>
      <c r="K3717" s="26"/>
      <c r="L3717" s="26"/>
      <c r="M3717" s="26"/>
      <c r="N3717" s="26"/>
      <c r="O3717" s="26"/>
      <c r="P3717" s="26"/>
      <c r="Q3717" s="26"/>
      <c r="R3717" s="25"/>
      <c r="S3717" s="93"/>
      <c r="T3717" s="50"/>
      <c r="U3717" s="96"/>
      <c r="V3717" s="27"/>
      <c r="W3717" s="13"/>
      <c r="X3717" s="8"/>
    </row>
    <row r="3718" spans="1:24" s="5" customFormat="1">
      <c r="A3718" s="16"/>
      <c r="B3718" s="52"/>
      <c r="C3718" s="40"/>
      <c r="D3718" s="41"/>
      <c r="E3718" s="93"/>
      <c r="F3718" s="94"/>
      <c r="G3718" s="42"/>
      <c r="H3718" s="42"/>
      <c r="I3718" s="42"/>
      <c r="J3718" s="42"/>
      <c r="K3718" s="26"/>
      <c r="L3718" s="26"/>
      <c r="M3718" s="26"/>
      <c r="N3718" s="26"/>
      <c r="O3718" s="26"/>
      <c r="P3718" s="26"/>
      <c r="Q3718" s="26"/>
      <c r="R3718" s="25"/>
      <c r="S3718" s="93"/>
      <c r="T3718" s="50"/>
      <c r="U3718" s="96"/>
      <c r="V3718" s="27"/>
      <c r="W3718" s="13"/>
      <c r="X3718" s="8"/>
    </row>
    <row r="3719" spans="1:24" s="5" customFormat="1">
      <c r="A3719" s="16"/>
      <c r="B3719" s="52"/>
      <c r="C3719" s="40"/>
      <c r="D3719" s="41"/>
      <c r="E3719" s="93"/>
      <c r="F3719" s="94"/>
      <c r="G3719" s="42"/>
      <c r="H3719" s="42"/>
      <c r="I3719" s="42"/>
      <c r="J3719" s="42"/>
      <c r="K3719" s="26"/>
      <c r="L3719" s="26"/>
      <c r="M3719" s="26"/>
      <c r="N3719" s="26"/>
      <c r="O3719" s="26"/>
      <c r="P3719" s="26"/>
      <c r="Q3719" s="26"/>
      <c r="R3719" s="25"/>
      <c r="S3719" s="93"/>
      <c r="T3719" s="50"/>
      <c r="U3719" s="96"/>
      <c r="V3719" s="27"/>
      <c r="W3719" s="13"/>
      <c r="X3719" s="8"/>
    </row>
    <row r="3720" spans="1:24" s="5" customFormat="1">
      <c r="A3720" s="16"/>
      <c r="B3720" s="52"/>
      <c r="C3720" s="40"/>
      <c r="D3720" s="41"/>
      <c r="E3720" s="93"/>
      <c r="F3720" s="94"/>
      <c r="G3720" s="42"/>
      <c r="H3720" s="42"/>
      <c r="I3720" s="42"/>
      <c r="J3720" s="42"/>
      <c r="K3720" s="26"/>
      <c r="L3720" s="26"/>
      <c r="M3720" s="26"/>
      <c r="N3720" s="26"/>
      <c r="O3720" s="26"/>
      <c r="P3720" s="26"/>
      <c r="Q3720" s="26"/>
      <c r="R3720" s="25"/>
      <c r="S3720" s="93"/>
      <c r="T3720" s="50"/>
      <c r="U3720" s="96"/>
      <c r="V3720" s="27"/>
      <c r="W3720" s="13"/>
      <c r="X3720" s="8"/>
    </row>
    <row r="3721" spans="1:24" s="5" customFormat="1">
      <c r="A3721" s="16"/>
      <c r="B3721" s="47"/>
      <c r="C3721" s="40"/>
      <c r="D3721" s="176"/>
      <c r="E3721" s="55"/>
      <c r="F3721" s="55"/>
      <c r="G3721" s="55"/>
      <c r="H3721" s="55"/>
      <c r="I3721" s="55"/>
      <c r="J3721" s="55"/>
      <c r="K3721" s="55"/>
      <c r="L3721" s="55"/>
      <c r="M3721" s="55"/>
      <c r="N3721" s="55"/>
      <c r="O3721" s="55"/>
      <c r="P3721" s="55"/>
      <c r="Q3721" s="55"/>
      <c r="R3721" s="55"/>
      <c r="S3721" s="55"/>
      <c r="T3721" s="50"/>
      <c r="U3721" s="96"/>
      <c r="V3721" s="27"/>
      <c r="W3721" s="13"/>
      <c r="X3721" s="8"/>
    </row>
    <row r="3722" spans="1:24" s="5" customFormat="1">
      <c r="A3722" s="16"/>
      <c r="B3722" s="52"/>
      <c r="C3722" s="40"/>
      <c r="D3722" s="41"/>
      <c r="E3722" s="93"/>
      <c r="F3722" s="94"/>
      <c r="G3722" s="42"/>
      <c r="H3722" s="42"/>
      <c r="I3722" s="42"/>
      <c r="J3722" s="42"/>
      <c r="K3722" s="26"/>
      <c r="L3722" s="26"/>
      <c r="M3722" s="26"/>
      <c r="N3722" s="26"/>
      <c r="O3722" s="26"/>
      <c r="P3722" s="26"/>
      <c r="Q3722" s="26"/>
      <c r="R3722" s="43"/>
      <c r="S3722" s="44"/>
      <c r="T3722" s="50"/>
      <c r="U3722" s="96"/>
      <c r="V3722" s="27"/>
      <c r="W3722" s="13"/>
      <c r="X3722" s="8"/>
    </row>
    <row r="3723" spans="1:24" s="5" customFormat="1" ht="15">
      <c r="A3723" s="16"/>
      <c r="B3723" s="52"/>
      <c r="C3723" s="40"/>
      <c r="D3723" s="175"/>
      <c r="E3723" s="93"/>
      <c r="F3723" s="94"/>
      <c r="G3723" s="42"/>
      <c r="H3723" s="42"/>
      <c r="I3723" s="42"/>
      <c r="J3723" s="42"/>
      <c r="K3723" s="26"/>
      <c r="L3723" s="26"/>
      <c r="M3723" s="26"/>
      <c r="N3723" s="26"/>
      <c r="O3723" s="26"/>
      <c r="P3723" s="26"/>
      <c r="Q3723" s="26"/>
      <c r="R3723" s="25"/>
      <c r="S3723" s="93"/>
      <c r="T3723" s="50"/>
      <c r="U3723" s="96"/>
      <c r="V3723" s="27"/>
      <c r="W3723" s="13"/>
      <c r="X3723" s="8"/>
    </row>
    <row r="3724" spans="1:24" s="5" customFormat="1">
      <c r="A3724" s="16"/>
      <c r="B3724" s="52"/>
      <c r="C3724" s="40"/>
      <c r="D3724" s="41"/>
      <c r="E3724" s="93"/>
      <c r="F3724" s="94"/>
      <c r="G3724" s="42"/>
      <c r="H3724" s="42"/>
      <c r="I3724" s="42"/>
      <c r="J3724" s="42"/>
      <c r="K3724" s="26"/>
      <c r="L3724" s="26"/>
      <c r="M3724" s="26"/>
      <c r="N3724" s="26"/>
      <c r="O3724" s="26"/>
      <c r="P3724" s="26"/>
      <c r="Q3724" s="26"/>
      <c r="R3724" s="25"/>
      <c r="S3724" s="93"/>
      <c r="T3724" s="50"/>
      <c r="U3724" s="96"/>
      <c r="V3724" s="27"/>
      <c r="W3724" s="13"/>
      <c r="X3724" s="8"/>
    </row>
    <row r="3725" spans="1:24" s="5" customFormat="1">
      <c r="A3725" s="16"/>
      <c r="B3725" s="52"/>
      <c r="C3725" s="40"/>
      <c r="D3725" s="41"/>
      <c r="E3725" s="93"/>
      <c r="F3725" s="94"/>
      <c r="G3725" s="42"/>
      <c r="H3725" s="42"/>
      <c r="I3725" s="42"/>
      <c r="J3725" s="42"/>
      <c r="K3725" s="26"/>
      <c r="L3725" s="26"/>
      <c r="M3725" s="26"/>
      <c r="N3725" s="26"/>
      <c r="O3725" s="26"/>
      <c r="P3725" s="26"/>
      <c r="Q3725" s="26"/>
      <c r="R3725" s="25"/>
      <c r="S3725" s="93"/>
      <c r="T3725" s="50"/>
      <c r="U3725" s="96"/>
      <c r="V3725" s="27"/>
      <c r="W3725" s="13"/>
      <c r="X3725" s="8"/>
    </row>
    <row r="3726" spans="1:24" s="5" customFormat="1">
      <c r="A3726" s="16"/>
      <c r="B3726" s="52"/>
      <c r="C3726" s="40"/>
      <c r="D3726" s="41"/>
      <c r="E3726" s="93"/>
      <c r="F3726" s="94"/>
      <c r="G3726" s="42"/>
      <c r="H3726" s="42"/>
      <c r="I3726" s="42"/>
      <c r="J3726" s="42"/>
      <c r="K3726" s="26"/>
      <c r="L3726" s="26"/>
      <c r="M3726" s="26"/>
      <c r="N3726" s="26"/>
      <c r="O3726" s="26"/>
      <c r="P3726" s="26"/>
      <c r="Q3726" s="26"/>
      <c r="R3726" s="25"/>
      <c r="S3726" s="93"/>
      <c r="T3726" s="50"/>
      <c r="U3726" s="96"/>
      <c r="V3726" s="27"/>
      <c r="W3726" s="13"/>
      <c r="X3726" s="8"/>
    </row>
    <row r="3727" spans="1:24" s="5" customFormat="1">
      <c r="A3727" s="16"/>
      <c r="B3727" s="52"/>
      <c r="C3727" s="40"/>
      <c r="D3727" s="41"/>
      <c r="E3727" s="93"/>
      <c r="F3727" s="94"/>
      <c r="G3727" s="42"/>
      <c r="H3727" s="42"/>
      <c r="I3727" s="42"/>
      <c r="J3727" s="42"/>
      <c r="K3727" s="26"/>
      <c r="L3727" s="26"/>
      <c r="M3727" s="26"/>
      <c r="N3727" s="26"/>
      <c r="O3727" s="26"/>
      <c r="P3727" s="26"/>
      <c r="Q3727" s="26"/>
      <c r="R3727" s="25"/>
      <c r="S3727" s="93"/>
      <c r="T3727" s="50"/>
      <c r="U3727" s="96"/>
      <c r="V3727" s="27"/>
      <c r="W3727" s="13"/>
      <c r="X3727" s="8"/>
    </row>
    <row r="3728" spans="1:24" s="5" customFormat="1">
      <c r="A3728" s="16"/>
      <c r="B3728" s="47"/>
      <c r="C3728" s="40"/>
      <c r="D3728" s="176"/>
      <c r="E3728" s="55"/>
      <c r="F3728" s="55"/>
      <c r="G3728" s="55"/>
      <c r="H3728" s="55"/>
      <c r="I3728" s="55"/>
      <c r="J3728" s="55"/>
      <c r="K3728" s="55"/>
      <c r="L3728" s="55"/>
      <c r="M3728" s="55"/>
      <c r="N3728" s="55"/>
      <c r="O3728" s="55"/>
      <c r="P3728" s="55"/>
      <c r="Q3728" s="55"/>
      <c r="R3728" s="55"/>
      <c r="S3728" s="55"/>
      <c r="T3728" s="50"/>
      <c r="U3728" s="96"/>
      <c r="V3728" s="27"/>
      <c r="W3728" s="13"/>
      <c r="X3728" s="8"/>
    </row>
    <row r="3729" spans="1:24" s="5" customFormat="1">
      <c r="A3729" s="16"/>
      <c r="B3729" s="52"/>
      <c r="C3729" s="40"/>
      <c r="D3729" s="41"/>
      <c r="E3729" s="93"/>
      <c r="F3729" s="94"/>
      <c r="G3729" s="42"/>
      <c r="H3729" s="42"/>
      <c r="I3729" s="42"/>
      <c r="J3729" s="42"/>
      <c r="K3729" s="26"/>
      <c r="L3729" s="26"/>
      <c r="M3729" s="26"/>
      <c r="N3729" s="26"/>
      <c r="O3729" s="26"/>
      <c r="P3729" s="26"/>
      <c r="Q3729" s="26"/>
      <c r="R3729" s="43"/>
      <c r="S3729" s="44"/>
      <c r="T3729" s="50"/>
      <c r="U3729" s="96"/>
      <c r="V3729" s="27"/>
      <c r="W3729" s="13"/>
      <c r="X3729" s="8"/>
    </row>
    <row r="3730" spans="1:24" s="5" customFormat="1" ht="15">
      <c r="A3730" s="16"/>
      <c r="B3730" s="52"/>
      <c r="C3730" s="40"/>
      <c r="D3730" s="175"/>
      <c r="E3730" s="93"/>
      <c r="F3730" s="94"/>
      <c r="G3730" s="42"/>
      <c r="H3730" s="42"/>
      <c r="I3730" s="42"/>
      <c r="J3730" s="42"/>
      <c r="K3730" s="26"/>
      <c r="L3730" s="26"/>
      <c r="M3730" s="26"/>
      <c r="N3730" s="26"/>
      <c r="O3730" s="26"/>
      <c r="P3730" s="26"/>
      <c r="Q3730" s="26"/>
      <c r="R3730" s="25"/>
      <c r="S3730" s="93"/>
      <c r="T3730" s="50"/>
      <c r="U3730" s="96"/>
      <c r="V3730" s="27"/>
      <c r="W3730" s="13"/>
      <c r="X3730" s="8"/>
    </row>
    <row r="3731" spans="1:24" s="5" customFormat="1">
      <c r="A3731" s="16"/>
      <c r="B3731" s="52"/>
      <c r="C3731" s="40"/>
      <c r="D3731" s="41"/>
      <c r="E3731" s="93"/>
      <c r="F3731" s="94"/>
      <c r="G3731" s="42"/>
      <c r="H3731" s="42"/>
      <c r="I3731" s="42"/>
      <c r="J3731" s="42"/>
      <c r="K3731" s="26"/>
      <c r="L3731" s="26"/>
      <c r="M3731" s="26"/>
      <c r="N3731" s="26"/>
      <c r="O3731" s="26"/>
      <c r="P3731" s="26"/>
      <c r="Q3731" s="26"/>
      <c r="R3731" s="25"/>
      <c r="S3731" s="93"/>
      <c r="T3731" s="50"/>
      <c r="U3731" s="96"/>
      <c r="V3731" s="27"/>
      <c r="W3731" s="13"/>
      <c r="X3731" s="8"/>
    </row>
    <row r="3732" spans="1:24" s="5" customFormat="1">
      <c r="A3732" s="16"/>
      <c r="B3732" s="52"/>
      <c r="C3732" s="40"/>
      <c r="D3732" s="41"/>
      <c r="E3732" s="93"/>
      <c r="F3732" s="94"/>
      <c r="G3732" s="42"/>
      <c r="H3732" s="42"/>
      <c r="I3732" s="42"/>
      <c r="J3732" s="42"/>
      <c r="K3732" s="26"/>
      <c r="L3732" s="26"/>
      <c r="M3732" s="26"/>
      <c r="N3732" s="26"/>
      <c r="O3732" s="26"/>
      <c r="P3732" s="26"/>
      <c r="Q3732" s="26"/>
      <c r="R3732" s="25"/>
      <c r="S3732" s="93"/>
      <c r="T3732" s="50"/>
      <c r="U3732" s="96"/>
      <c r="V3732" s="27"/>
      <c r="W3732" s="13"/>
      <c r="X3732" s="8"/>
    </row>
    <row r="3733" spans="1:24" s="5" customFormat="1">
      <c r="A3733" s="16"/>
      <c r="B3733" s="52"/>
      <c r="C3733" s="40"/>
      <c r="D3733" s="41"/>
      <c r="E3733" s="93"/>
      <c r="F3733" s="94"/>
      <c r="G3733" s="42"/>
      <c r="H3733" s="42"/>
      <c r="I3733" s="42"/>
      <c r="J3733" s="42"/>
      <c r="K3733" s="26"/>
      <c r="L3733" s="26"/>
      <c r="M3733" s="26"/>
      <c r="N3733" s="26"/>
      <c r="O3733" s="26"/>
      <c r="P3733" s="26"/>
      <c r="Q3733" s="26"/>
      <c r="R3733" s="25"/>
      <c r="S3733" s="93"/>
      <c r="T3733" s="50"/>
      <c r="U3733" s="96"/>
      <c r="V3733" s="27"/>
      <c r="W3733" s="13"/>
      <c r="X3733" s="8"/>
    </row>
    <row r="3734" spans="1:24" s="5" customFormat="1">
      <c r="A3734" s="16"/>
      <c r="B3734" s="52"/>
      <c r="C3734" s="40"/>
      <c r="D3734" s="41"/>
      <c r="E3734" s="93"/>
      <c r="F3734" s="94"/>
      <c r="G3734" s="42"/>
      <c r="H3734" s="42"/>
      <c r="I3734" s="42"/>
      <c r="J3734" s="42"/>
      <c r="K3734" s="26"/>
      <c r="L3734" s="26"/>
      <c r="M3734" s="26"/>
      <c r="N3734" s="26"/>
      <c r="O3734" s="26"/>
      <c r="P3734" s="26"/>
      <c r="Q3734" s="26"/>
      <c r="R3734" s="25"/>
      <c r="S3734" s="93"/>
      <c r="T3734" s="50"/>
      <c r="U3734" s="96"/>
      <c r="V3734" s="27"/>
      <c r="W3734" s="13"/>
      <c r="X3734" s="8"/>
    </row>
    <row r="3735" spans="1:24" s="5" customFormat="1">
      <c r="A3735" s="82"/>
      <c r="B3735" s="47"/>
      <c r="C3735" s="40"/>
      <c r="D3735" s="176"/>
      <c r="E3735" s="55"/>
      <c r="F3735" s="55"/>
      <c r="G3735" s="55"/>
      <c r="H3735" s="55"/>
      <c r="I3735" s="55"/>
      <c r="J3735" s="55"/>
      <c r="K3735" s="55"/>
      <c r="L3735" s="55"/>
      <c r="M3735" s="55"/>
      <c r="N3735" s="55"/>
      <c r="O3735" s="55"/>
      <c r="P3735" s="55"/>
      <c r="Q3735" s="55"/>
      <c r="R3735" s="55"/>
      <c r="S3735" s="55"/>
      <c r="T3735" s="50"/>
      <c r="U3735" s="96"/>
      <c r="V3735" s="27"/>
      <c r="W3735" s="13"/>
      <c r="X3735" s="8"/>
    </row>
    <row r="3736" spans="1:24" s="5" customFormat="1">
      <c r="A3736" s="16"/>
      <c r="B3736" s="52"/>
      <c r="C3736" s="40"/>
      <c r="D3736" s="41"/>
      <c r="E3736" s="93"/>
      <c r="F3736" s="94"/>
      <c r="G3736" s="42"/>
      <c r="H3736" s="42"/>
      <c r="I3736" s="42"/>
      <c r="J3736" s="42"/>
      <c r="K3736" s="26"/>
      <c r="L3736" s="26"/>
      <c r="M3736" s="26"/>
      <c r="N3736" s="26"/>
      <c r="O3736" s="26"/>
      <c r="P3736" s="26"/>
      <c r="Q3736" s="26"/>
      <c r="R3736" s="43"/>
      <c r="S3736" s="44"/>
      <c r="T3736" s="50"/>
      <c r="U3736" s="96"/>
      <c r="V3736" s="27"/>
      <c r="W3736" s="13"/>
      <c r="X3736" s="8"/>
    </row>
    <row r="3737" spans="1:24" s="5" customFormat="1">
      <c r="A3737" s="16"/>
      <c r="B3737" s="52"/>
      <c r="C3737" s="40"/>
      <c r="D3737" s="41"/>
      <c r="E3737" s="93"/>
      <c r="F3737" s="94"/>
      <c r="G3737" s="42"/>
      <c r="H3737" s="42"/>
      <c r="I3737" s="42"/>
      <c r="J3737" s="42"/>
      <c r="K3737" s="26"/>
      <c r="L3737" s="26"/>
      <c r="M3737" s="26"/>
      <c r="N3737" s="26"/>
      <c r="O3737" s="26"/>
      <c r="P3737" s="26"/>
      <c r="Q3737" s="26"/>
      <c r="R3737" s="25"/>
      <c r="S3737" s="93"/>
      <c r="T3737" s="50"/>
      <c r="U3737" s="96"/>
      <c r="V3737" s="27"/>
      <c r="W3737" s="13"/>
      <c r="X3737" s="8"/>
    </row>
    <row r="3738" spans="1:24" s="5" customFormat="1">
      <c r="A3738" s="16"/>
      <c r="B3738" s="52"/>
      <c r="C3738" s="40"/>
      <c r="D3738" s="41"/>
      <c r="E3738" s="93"/>
      <c r="F3738" s="94"/>
      <c r="G3738" s="42"/>
      <c r="H3738" s="42"/>
      <c r="I3738" s="42"/>
      <c r="J3738" s="42"/>
      <c r="K3738" s="26"/>
      <c r="L3738" s="26"/>
      <c r="M3738" s="26"/>
      <c r="N3738" s="26"/>
      <c r="O3738" s="26"/>
      <c r="P3738" s="26"/>
      <c r="Q3738" s="26"/>
      <c r="R3738" s="25"/>
      <c r="S3738" s="93"/>
      <c r="T3738" s="50"/>
      <c r="U3738" s="96"/>
      <c r="V3738" s="27"/>
      <c r="W3738" s="13"/>
      <c r="X3738" s="8"/>
    </row>
    <row r="3739" spans="1:24" s="5" customFormat="1">
      <c r="A3739" s="16"/>
      <c r="B3739" s="52"/>
      <c r="C3739" s="40"/>
      <c r="D3739" s="41"/>
      <c r="E3739" s="93"/>
      <c r="F3739" s="94"/>
      <c r="G3739" s="42"/>
      <c r="H3739" s="42"/>
      <c r="I3739" s="42"/>
      <c r="J3739" s="42"/>
      <c r="K3739" s="26"/>
      <c r="L3739" s="26"/>
      <c r="M3739" s="26"/>
      <c r="N3739" s="26"/>
      <c r="O3739" s="26"/>
      <c r="P3739" s="26"/>
      <c r="Q3739" s="26"/>
      <c r="R3739" s="25"/>
      <c r="S3739" s="93"/>
      <c r="T3739" s="50"/>
      <c r="U3739" s="96"/>
      <c r="V3739" s="27"/>
      <c r="W3739" s="13"/>
      <c r="X3739" s="8"/>
    </row>
    <row r="3740" spans="1:24" s="5" customFormat="1">
      <c r="A3740" s="16"/>
      <c r="B3740" s="52"/>
      <c r="C3740" s="40"/>
      <c r="D3740" s="41"/>
      <c r="E3740" s="93"/>
      <c r="F3740" s="94"/>
      <c r="G3740" s="42"/>
      <c r="H3740" s="42"/>
      <c r="I3740" s="42"/>
      <c r="J3740" s="42"/>
      <c r="K3740" s="26"/>
      <c r="L3740" s="26"/>
      <c r="M3740" s="26"/>
      <c r="N3740" s="26"/>
      <c r="O3740" s="26"/>
      <c r="P3740" s="26"/>
      <c r="Q3740" s="26"/>
      <c r="R3740" s="25"/>
      <c r="S3740" s="93"/>
      <c r="T3740" s="50"/>
      <c r="U3740" s="96"/>
      <c r="V3740" s="27"/>
      <c r="W3740" s="13"/>
      <c r="X3740" s="8"/>
    </row>
    <row r="3741" spans="1:24" s="5" customFormat="1">
      <c r="A3741" s="16"/>
      <c r="B3741" s="52"/>
      <c r="C3741" s="40"/>
      <c r="D3741" s="41"/>
      <c r="E3741" s="93"/>
      <c r="F3741" s="94"/>
      <c r="G3741" s="42"/>
      <c r="H3741" s="42"/>
      <c r="I3741" s="42"/>
      <c r="J3741" s="42"/>
      <c r="K3741" s="26"/>
      <c r="L3741" s="26"/>
      <c r="M3741" s="26"/>
      <c r="N3741" s="26"/>
      <c r="O3741" s="26"/>
      <c r="P3741" s="26"/>
      <c r="Q3741" s="26"/>
      <c r="R3741" s="25"/>
      <c r="S3741" s="93"/>
      <c r="T3741" s="50"/>
      <c r="U3741" s="96"/>
      <c r="V3741" s="27"/>
      <c r="W3741" s="13"/>
      <c r="X3741" s="8"/>
    </row>
    <row r="3742" spans="1:24" s="5" customFormat="1">
      <c r="A3742" s="16"/>
      <c r="B3742" s="52"/>
      <c r="C3742" s="40"/>
      <c r="D3742" s="41"/>
      <c r="E3742" s="93"/>
      <c r="F3742" s="94"/>
      <c r="G3742" s="42"/>
      <c r="H3742" s="42"/>
      <c r="I3742" s="42"/>
      <c r="J3742" s="42"/>
      <c r="K3742" s="26"/>
      <c r="L3742" s="26"/>
      <c r="M3742" s="26"/>
      <c r="N3742" s="26"/>
      <c r="O3742" s="26"/>
      <c r="P3742" s="26"/>
      <c r="Q3742" s="26"/>
      <c r="R3742" s="25"/>
      <c r="S3742" s="93"/>
      <c r="T3742" s="50"/>
      <c r="U3742" s="96"/>
      <c r="V3742" s="27"/>
      <c r="W3742" s="13"/>
      <c r="X3742" s="8"/>
    </row>
    <row r="3743" spans="1:24" s="5" customFormat="1" ht="15">
      <c r="A3743" s="16"/>
      <c r="B3743" s="52"/>
      <c r="C3743" s="40"/>
      <c r="D3743" s="175"/>
      <c r="E3743" s="93"/>
      <c r="F3743" s="94"/>
      <c r="G3743" s="42"/>
      <c r="H3743" s="42"/>
      <c r="I3743" s="42"/>
      <c r="J3743" s="42"/>
      <c r="K3743" s="26"/>
      <c r="L3743" s="26"/>
      <c r="M3743" s="26"/>
      <c r="N3743" s="26"/>
      <c r="O3743" s="26"/>
      <c r="P3743" s="26"/>
      <c r="Q3743" s="26"/>
      <c r="R3743" s="25"/>
      <c r="S3743" s="93"/>
      <c r="T3743" s="50"/>
      <c r="U3743" s="96"/>
      <c r="V3743" s="27"/>
      <c r="W3743" s="13"/>
      <c r="X3743" s="8"/>
    </row>
    <row r="3744" spans="1:24" s="5" customFormat="1">
      <c r="A3744" s="16"/>
      <c r="B3744" s="57"/>
      <c r="C3744" s="40"/>
      <c r="D3744" s="41"/>
      <c r="E3744" s="93"/>
      <c r="F3744" s="94"/>
      <c r="G3744" s="42"/>
      <c r="H3744" s="42"/>
      <c r="I3744" s="42"/>
      <c r="J3744" s="42"/>
      <c r="K3744" s="26"/>
      <c r="L3744" s="26"/>
      <c r="M3744" s="26"/>
      <c r="N3744" s="26"/>
      <c r="O3744" s="26"/>
      <c r="P3744" s="26"/>
      <c r="Q3744" s="26"/>
      <c r="R3744" s="25"/>
      <c r="S3744" s="93"/>
      <c r="T3744" s="50"/>
      <c r="U3744" s="96"/>
      <c r="V3744" s="27"/>
      <c r="W3744" s="13"/>
      <c r="X3744" s="8"/>
    </row>
    <row r="3745" spans="1:24" s="5" customFormat="1">
      <c r="A3745" s="16"/>
      <c r="B3745" s="52"/>
      <c r="C3745" s="40"/>
      <c r="D3745" s="41"/>
      <c r="E3745" s="93"/>
      <c r="F3745" s="94"/>
      <c r="G3745" s="42"/>
      <c r="H3745" s="42"/>
      <c r="I3745" s="42"/>
      <c r="J3745" s="42"/>
      <c r="K3745" s="26"/>
      <c r="L3745" s="26"/>
      <c r="M3745" s="26"/>
      <c r="N3745" s="26"/>
      <c r="O3745" s="26"/>
      <c r="P3745" s="26"/>
      <c r="Q3745" s="26"/>
      <c r="R3745" s="25"/>
      <c r="S3745" s="93"/>
      <c r="T3745" s="50"/>
      <c r="U3745" s="96"/>
      <c r="V3745" s="27"/>
      <c r="W3745" s="13"/>
      <c r="X3745" s="8"/>
    </row>
    <row r="3746" spans="1:24" s="5" customFormat="1">
      <c r="A3746" s="16"/>
      <c r="B3746" s="40"/>
      <c r="C3746" s="40"/>
      <c r="D3746" s="176"/>
      <c r="E3746" s="55"/>
      <c r="F3746" s="55"/>
      <c r="G3746" s="55"/>
      <c r="H3746" s="55"/>
      <c r="I3746" s="55"/>
      <c r="J3746" s="55"/>
      <c r="K3746" s="55"/>
      <c r="L3746" s="55"/>
      <c r="M3746" s="55"/>
      <c r="N3746" s="55"/>
      <c r="O3746" s="55"/>
      <c r="P3746" s="55"/>
      <c r="Q3746" s="55"/>
      <c r="R3746" s="55"/>
      <c r="S3746" s="55"/>
      <c r="T3746" s="50"/>
      <c r="U3746" s="96"/>
      <c r="V3746" s="27"/>
      <c r="W3746" s="13"/>
      <c r="X3746" s="8"/>
    </row>
    <row r="3747" spans="1:24" s="5" customFormat="1">
      <c r="A3747" s="16"/>
      <c r="B3747" s="52"/>
      <c r="C3747" s="40"/>
      <c r="D3747" s="41"/>
      <c r="E3747" s="93"/>
      <c r="F3747" s="94"/>
      <c r="G3747" s="42"/>
      <c r="H3747" s="42"/>
      <c r="I3747" s="42"/>
      <c r="J3747" s="42"/>
      <c r="K3747" s="26"/>
      <c r="L3747" s="26"/>
      <c r="M3747" s="26"/>
      <c r="N3747" s="26"/>
      <c r="O3747" s="26"/>
      <c r="P3747" s="26"/>
      <c r="Q3747" s="26"/>
      <c r="R3747" s="43"/>
      <c r="S3747" s="44"/>
      <c r="T3747" s="50"/>
      <c r="U3747" s="96"/>
      <c r="V3747" s="27"/>
      <c r="W3747" s="13"/>
      <c r="X3747" s="8"/>
    </row>
    <row r="3748" spans="1:24" s="5" customFormat="1">
      <c r="A3748" s="16"/>
      <c r="B3748" s="52"/>
      <c r="C3748" s="40"/>
      <c r="D3748" s="41"/>
      <c r="E3748" s="93"/>
      <c r="F3748" s="94"/>
      <c r="G3748" s="42"/>
      <c r="H3748" s="42"/>
      <c r="I3748" s="42"/>
      <c r="J3748" s="42"/>
      <c r="K3748" s="26"/>
      <c r="L3748" s="26"/>
      <c r="M3748" s="26"/>
      <c r="N3748" s="26"/>
      <c r="O3748" s="26"/>
      <c r="P3748" s="26"/>
      <c r="Q3748" s="26"/>
      <c r="R3748" s="25"/>
      <c r="S3748" s="93"/>
      <c r="T3748" s="50"/>
      <c r="U3748" s="96"/>
      <c r="V3748" s="27"/>
      <c r="W3748" s="13"/>
      <c r="X3748" s="8"/>
    </row>
    <row r="3749" spans="1:24" s="5" customFormat="1">
      <c r="A3749" s="16"/>
      <c r="B3749" s="52"/>
      <c r="C3749" s="40"/>
      <c r="D3749" s="41"/>
      <c r="E3749" s="93"/>
      <c r="F3749" s="94"/>
      <c r="G3749" s="42"/>
      <c r="H3749" s="42"/>
      <c r="I3749" s="42"/>
      <c r="J3749" s="42"/>
      <c r="K3749" s="26"/>
      <c r="L3749" s="26"/>
      <c r="M3749" s="26"/>
      <c r="N3749" s="26"/>
      <c r="O3749" s="26"/>
      <c r="P3749" s="26"/>
      <c r="Q3749" s="26"/>
      <c r="R3749" s="25"/>
      <c r="S3749" s="93"/>
      <c r="T3749" s="50"/>
      <c r="U3749" s="96"/>
      <c r="V3749" s="27"/>
      <c r="W3749" s="13"/>
      <c r="X3749" s="8"/>
    </row>
    <row r="3750" spans="1:24" s="5" customFormat="1">
      <c r="A3750" s="16"/>
      <c r="B3750" s="52"/>
      <c r="C3750" s="40"/>
      <c r="D3750" s="41"/>
      <c r="E3750" s="93"/>
      <c r="F3750" s="94"/>
      <c r="G3750" s="42"/>
      <c r="H3750" s="42"/>
      <c r="I3750" s="42"/>
      <c r="J3750" s="42"/>
      <c r="K3750" s="26"/>
      <c r="L3750" s="26"/>
      <c r="M3750" s="26"/>
      <c r="N3750" s="26"/>
      <c r="O3750" s="26"/>
      <c r="P3750" s="26"/>
      <c r="Q3750" s="26"/>
      <c r="R3750" s="25"/>
      <c r="S3750" s="93"/>
      <c r="T3750" s="50"/>
      <c r="U3750" s="96"/>
      <c r="V3750" s="27"/>
      <c r="W3750" s="13"/>
      <c r="X3750" s="8"/>
    </row>
    <row r="3751" spans="1:24" s="5" customFormat="1">
      <c r="A3751" s="16"/>
      <c r="B3751" s="52"/>
      <c r="C3751" s="40"/>
      <c r="D3751" s="41"/>
      <c r="E3751" s="93"/>
      <c r="F3751" s="94"/>
      <c r="G3751" s="42"/>
      <c r="H3751" s="42"/>
      <c r="I3751" s="42"/>
      <c r="J3751" s="42"/>
      <c r="K3751" s="26"/>
      <c r="L3751" s="26"/>
      <c r="M3751" s="26"/>
      <c r="N3751" s="26"/>
      <c r="O3751" s="26"/>
      <c r="P3751" s="26"/>
      <c r="Q3751" s="26"/>
      <c r="R3751" s="25"/>
      <c r="S3751" s="93"/>
      <c r="T3751" s="50"/>
      <c r="U3751" s="96"/>
      <c r="V3751" s="27"/>
      <c r="W3751" s="13"/>
      <c r="X3751" s="8"/>
    </row>
    <row r="3752" spans="1:24" s="5" customFormat="1">
      <c r="A3752" s="16"/>
      <c r="B3752" s="54"/>
      <c r="C3752" s="40"/>
      <c r="D3752" s="176"/>
      <c r="E3752" s="55"/>
      <c r="F3752" s="55"/>
      <c r="G3752" s="55"/>
      <c r="H3752" s="55"/>
      <c r="I3752" s="55"/>
      <c r="J3752" s="55"/>
      <c r="K3752" s="55"/>
      <c r="L3752" s="55"/>
      <c r="M3752" s="55"/>
      <c r="N3752" s="55"/>
      <c r="O3752" s="55"/>
      <c r="P3752" s="55"/>
      <c r="Q3752" s="55"/>
      <c r="R3752" s="55"/>
      <c r="S3752" s="55"/>
      <c r="T3752" s="50"/>
      <c r="U3752" s="96"/>
      <c r="V3752" s="27"/>
      <c r="W3752" s="13"/>
      <c r="X3752" s="8"/>
    </row>
    <row r="3753" spans="1:24" s="5" customFormat="1">
      <c r="A3753" s="16"/>
      <c r="B3753" s="52"/>
      <c r="C3753" s="40"/>
      <c r="D3753" s="41"/>
      <c r="E3753" s="93"/>
      <c r="F3753" s="94"/>
      <c r="G3753" s="42"/>
      <c r="H3753" s="42"/>
      <c r="I3753" s="42"/>
      <c r="J3753" s="42"/>
      <c r="K3753" s="26"/>
      <c r="L3753" s="26"/>
      <c r="M3753" s="26"/>
      <c r="N3753" s="26"/>
      <c r="O3753" s="26"/>
      <c r="P3753" s="26"/>
      <c r="Q3753" s="26"/>
      <c r="R3753" s="43"/>
      <c r="S3753" s="44"/>
      <c r="T3753" s="50"/>
      <c r="U3753" s="96"/>
      <c r="V3753" s="27"/>
      <c r="W3753" s="13"/>
      <c r="X3753" s="8"/>
    </row>
    <row r="3754" spans="1:24" s="5" customFormat="1">
      <c r="A3754" s="16"/>
      <c r="B3754" s="52"/>
      <c r="C3754" s="40"/>
      <c r="D3754" s="41"/>
      <c r="E3754" s="93"/>
      <c r="F3754" s="94"/>
      <c r="G3754" s="42"/>
      <c r="H3754" s="42"/>
      <c r="I3754" s="42"/>
      <c r="J3754" s="42"/>
      <c r="K3754" s="26"/>
      <c r="L3754" s="26"/>
      <c r="M3754" s="26"/>
      <c r="N3754" s="26"/>
      <c r="O3754" s="26"/>
      <c r="P3754" s="26"/>
      <c r="Q3754" s="26"/>
      <c r="R3754" s="25"/>
      <c r="S3754" s="93"/>
      <c r="T3754" s="50"/>
      <c r="U3754" s="96"/>
      <c r="V3754" s="27"/>
      <c r="W3754" s="13"/>
      <c r="X3754" s="8"/>
    </row>
    <row r="3755" spans="1:24" s="5" customFormat="1">
      <c r="A3755" s="16"/>
      <c r="B3755" s="52"/>
      <c r="C3755" s="40"/>
      <c r="D3755" s="41"/>
      <c r="E3755" s="93"/>
      <c r="F3755" s="94"/>
      <c r="G3755" s="42"/>
      <c r="H3755" s="42"/>
      <c r="I3755" s="42"/>
      <c r="J3755" s="42"/>
      <c r="K3755" s="26"/>
      <c r="L3755" s="26"/>
      <c r="M3755" s="26"/>
      <c r="N3755" s="26"/>
      <c r="O3755" s="26"/>
      <c r="P3755" s="26"/>
      <c r="Q3755" s="26"/>
      <c r="R3755" s="25"/>
      <c r="S3755" s="93"/>
      <c r="T3755" s="50"/>
      <c r="U3755" s="96"/>
      <c r="V3755" s="27"/>
      <c r="W3755" s="13"/>
      <c r="X3755" s="8"/>
    </row>
    <row r="3756" spans="1:24" s="5" customFormat="1">
      <c r="A3756" s="16"/>
      <c r="B3756" s="52"/>
      <c r="C3756" s="40"/>
      <c r="D3756" s="41"/>
      <c r="E3756" s="93"/>
      <c r="F3756" s="94"/>
      <c r="G3756" s="42"/>
      <c r="H3756" s="42"/>
      <c r="I3756" s="42"/>
      <c r="J3756" s="42"/>
      <c r="K3756" s="26"/>
      <c r="L3756" s="26"/>
      <c r="M3756" s="26"/>
      <c r="N3756" s="26"/>
      <c r="O3756" s="26"/>
      <c r="P3756" s="26"/>
      <c r="Q3756" s="26"/>
      <c r="R3756" s="25"/>
      <c r="S3756" s="93"/>
      <c r="T3756" s="50"/>
      <c r="U3756" s="96"/>
      <c r="V3756" s="27"/>
      <c r="W3756" s="13"/>
      <c r="X3756" s="8"/>
    </row>
    <row r="3757" spans="1:24" s="5" customFormat="1">
      <c r="A3757" s="16"/>
      <c r="B3757" s="52"/>
      <c r="C3757" s="40"/>
      <c r="D3757" s="41"/>
      <c r="E3757" s="93"/>
      <c r="F3757" s="94"/>
      <c r="G3757" s="42"/>
      <c r="H3757" s="42"/>
      <c r="I3757" s="42"/>
      <c r="J3757" s="42"/>
      <c r="K3757" s="26"/>
      <c r="L3757" s="26"/>
      <c r="M3757" s="26"/>
      <c r="N3757" s="26"/>
      <c r="O3757" s="26"/>
      <c r="P3757" s="26"/>
      <c r="Q3757" s="26"/>
      <c r="R3757" s="25"/>
      <c r="S3757" s="93"/>
      <c r="T3757" s="50"/>
      <c r="U3757" s="96"/>
      <c r="V3757" s="27"/>
      <c r="W3757" s="13"/>
      <c r="X3757" s="8"/>
    </row>
    <row r="3758" spans="1:24" s="5" customFormat="1" ht="15">
      <c r="A3758" s="16"/>
      <c r="B3758" s="52"/>
      <c r="C3758" s="40"/>
      <c r="D3758" s="175"/>
      <c r="E3758" s="93"/>
      <c r="F3758" s="94"/>
      <c r="G3758" s="42"/>
      <c r="H3758" s="42"/>
      <c r="I3758" s="42"/>
      <c r="J3758" s="42"/>
      <c r="K3758" s="26"/>
      <c r="L3758" s="26"/>
      <c r="M3758" s="26"/>
      <c r="N3758" s="26"/>
      <c r="O3758" s="26"/>
      <c r="P3758" s="26"/>
      <c r="Q3758" s="26"/>
      <c r="R3758" s="25"/>
      <c r="S3758" s="93"/>
      <c r="T3758" s="50"/>
      <c r="U3758" s="96"/>
      <c r="V3758" s="27"/>
      <c r="W3758" s="13"/>
      <c r="X3758" s="8"/>
    </row>
    <row r="3759" spans="1:24" s="5" customFormat="1">
      <c r="A3759" s="16"/>
      <c r="B3759" s="52"/>
      <c r="C3759" s="40"/>
      <c r="D3759" s="41"/>
      <c r="E3759" s="93"/>
      <c r="F3759" s="94"/>
      <c r="G3759" s="42"/>
      <c r="H3759" s="42"/>
      <c r="I3759" s="42"/>
      <c r="J3759" s="42"/>
      <c r="K3759" s="26"/>
      <c r="L3759" s="26"/>
      <c r="M3759" s="26"/>
      <c r="N3759" s="26"/>
      <c r="O3759" s="26"/>
      <c r="P3759" s="26"/>
      <c r="Q3759" s="26"/>
      <c r="R3759" s="25"/>
      <c r="S3759" s="93"/>
      <c r="T3759" s="50"/>
      <c r="U3759" s="96"/>
      <c r="V3759" s="27"/>
      <c r="W3759" s="13"/>
      <c r="X3759" s="8"/>
    </row>
    <row r="3760" spans="1:24" s="5" customFormat="1" ht="25.5" customHeight="1">
      <c r="A3760" s="16"/>
      <c r="B3760" s="47"/>
      <c r="C3760" s="40"/>
      <c r="D3760" s="176"/>
      <c r="E3760" s="55"/>
      <c r="F3760" s="55"/>
      <c r="G3760" s="55"/>
      <c r="H3760" s="55"/>
      <c r="I3760" s="55"/>
      <c r="J3760" s="55"/>
      <c r="K3760" s="55"/>
      <c r="L3760" s="55"/>
      <c r="M3760" s="55"/>
      <c r="N3760" s="55"/>
      <c r="O3760" s="55"/>
      <c r="P3760" s="55"/>
      <c r="Q3760" s="55"/>
      <c r="R3760" s="55"/>
      <c r="S3760" s="55"/>
      <c r="T3760" s="50"/>
      <c r="U3760" s="96"/>
      <c r="V3760" s="27"/>
    </row>
    <row r="3761" spans="1:22" s="5" customFormat="1">
      <c r="A3761" s="16"/>
      <c r="B3761" s="52"/>
      <c r="C3761" s="40"/>
      <c r="D3761" s="41"/>
      <c r="E3761" s="93"/>
      <c r="F3761" s="94"/>
      <c r="G3761" s="42"/>
      <c r="H3761" s="42"/>
      <c r="I3761" s="42"/>
      <c r="J3761" s="42"/>
      <c r="K3761" s="26"/>
      <c r="L3761" s="26"/>
      <c r="M3761" s="26"/>
      <c r="N3761" s="26"/>
      <c r="O3761" s="26"/>
      <c r="P3761" s="26"/>
      <c r="Q3761" s="26"/>
      <c r="R3761" s="43"/>
      <c r="S3761" s="44"/>
      <c r="T3761" s="50"/>
      <c r="U3761" s="96"/>
      <c r="V3761" s="27"/>
    </row>
    <row r="3762" spans="1:22" s="5" customFormat="1">
      <c r="A3762" s="16"/>
      <c r="B3762" s="52"/>
      <c r="C3762" s="40"/>
      <c r="D3762" s="25"/>
      <c r="E3762" s="93"/>
      <c r="F3762" s="94"/>
      <c r="G3762" s="42"/>
      <c r="H3762" s="42"/>
      <c r="I3762" s="42"/>
      <c r="J3762" s="42"/>
      <c r="K3762" s="26"/>
      <c r="L3762" s="26"/>
      <c r="M3762" s="26"/>
      <c r="N3762" s="26"/>
      <c r="O3762" s="26"/>
      <c r="P3762" s="26"/>
      <c r="Q3762" s="26"/>
      <c r="R3762" s="25"/>
      <c r="S3762" s="93"/>
      <c r="T3762" s="50"/>
      <c r="U3762" s="96"/>
      <c r="V3762" s="27"/>
    </row>
    <row r="3763" spans="1:22" s="5" customFormat="1">
      <c r="A3763" s="16"/>
      <c r="B3763" s="52"/>
      <c r="C3763" s="40"/>
      <c r="D3763" s="25"/>
      <c r="E3763" s="93"/>
      <c r="F3763" s="94"/>
      <c r="G3763" s="42"/>
      <c r="H3763" s="42"/>
      <c r="I3763" s="42"/>
      <c r="J3763" s="42"/>
      <c r="K3763" s="26"/>
      <c r="L3763" s="26"/>
      <c r="M3763" s="26"/>
      <c r="N3763" s="26"/>
      <c r="O3763" s="26"/>
      <c r="P3763" s="26"/>
      <c r="Q3763" s="26"/>
      <c r="R3763" s="25"/>
      <c r="S3763" s="93"/>
      <c r="T3763" s="50"/>
      <c r="U3763" s="96"/>
      <c r="V3763" s="27"/>
    </row>
    <row r="3764" spans="1:22" s="5" customFormat="1">
      <c r="A3764" s="16"/>
      <c r="B3764" s="52"/>
      <c r="C3764" s="40"/>
      <c r="D3764" s="41"/>
      <c r="E3764" s="93"/>
      <c r="F3764" s="94"/>
      <c r="G3764" s="42"/>
      <c r="H3764" s="42"/>
      <c r="I3764" s="42"/>
      <c r="J3764" s="42"/>
      <c r="K3764" s="26"/>
      <c r="L3764" s="26"/>
      <c r="M3764" s="26"/>
      <c r="N3764" s="26"/>
      <c r="O3764" s="26"/>
      <c r="P3764" s="26"/>
      <c r="Q3764" s="26"/>
      <c r="R3764" s="25"/>
      <c r="S3764" s="93"/>
      <c r="T3764" s="50"/>
      <c r="U3764" s="96"/>
      <c r="V3764" s="27"/>
    </row>
    <row r="3765" spans="1:22" s="5" customFormat="1">
      <c r="A3765" s="16"/>
      <c r="B3765" s="52"/>
      <c r="C3765" s="40"/>
      <c r="D3765" s="41"/>
      <c r="E3765" s="93"/>
      <c r="F3765" s="94"/>
      <c r="G3765" s="42"/>
      <c r="H3765" s="42"/>
      <c r="I3765" s="42"/>
      <c r="J3765" s="42"/>
      <c r="K3765" s="26"/>
      <c r="L3765" s="26"/>
      <c r="M3765" s="26"/>
      <c r="N3765" s="26"/>
      <c r="O3765" s="26"/>
      <c r="P3765" s="26"/>
      <c r="Q3765" s="26"/>
      <c r="R3765" s="25"/>
      <c r="S3765" s="93"/>
      <c r="T3765" s="50"/>
      <c r="U3765" s="96"/>
      <c r="V3765" s="27"/>
    </row>
    <row r="3766" spans="1:22" s="5" customFormat="1">
      <c r="A3766" s="16"/>
      <c r="B3766" s="52"/>
      <c r="C3766" s="40"/>
      <c r="D3766" s="41"/>
      <c r="E3766" s="93"/>
      <c r="F3766" s="94"/>
      <c r="G3766" s="42"/>
      <c r="H3766" s="42"/>
      <c r="I3766" s="42"/>
      <c r="J3766" s="42"/>
      <c r="K3766" s="26"/>
      <c r="L3766" s="26"/>
      <c r="M3766" s="26"/>
      <c r="N3766" s="26"/>
      <c r="O3766" s="26"/>
      <c r="P3766" s="26"/>
      <c r="Q3766" s="26"/>
      <c r="R3766" s="25"/>
      <c r="S3766" s="93"/>
      <c r="T3766" s="50"/>
      <c r="U3766" s="96"/>
      <c r="V3766" s="27"/>
    </row>
    <row r="3767" spans="1:22" s="5" customFormat="1" ht="20.25" customHeight="1">
      <c r="A3767" s="16"/>
      <c r="B3767" s="40"/>
      <c r="C3767" s="40"/>
      <c r="D3767" s="176"/>
      <c r="E3767" s="55"/>
      <c r="F3767" s="55"/>
      <c r="G3767" s="55"/>
      <c r="H3767" s="55"/>
      <c r="I3767" s="55"/>
      <c r="J3767" s="55"/>
      <c r="K3767" s="55"/>
      <c r="L3767" s="55"/>
      <c r="M3767" s="55"/>
      <c r="N3767" s="55"/>
      <c r="O3767" s="55"/>
      <c r="P3767" s="55"/>
      <c r="Q3767" s="55"/>
      <c r="R3767" s="55"/>
      <c r="S3767" s="55"/>
      <c r="T3767" s="50"/>
      <c r="U3767" s="96"/>
      <c r="V3767" s="27"/>
    </row>
    <row r="3768" spans="1:22" s="5" customFormat="1">
      <c r="A3768" s="16"/>
      <c r="B3768" s="52"/>
      <c r="C3768" s="40"/>
      <c r="D3768" s="41"/>
      <c r="E3768" s="93"/>
      <c r="F3768" s="94"/>
      <c r="G3768" s="42"/>
      <c r="H3768" s="42"/>
      <c r="I3768" s="42"/>
      <c r="J3768" s="42"/>
      <c r="K3768" s="26"/>
      <c r="L3768" s="26"/>
      <c r="M3768" s="26"/>
      <c r="N3768" s="26"/>
      <c r="O3768" s="26"/>
      <c r="P3768" s="26"/>
      <c r="Q3768" s="26"/>
      <c r="R3768" s="43"/>
      <c r="S3768" s="44"/>
      <c r="T3768" s="50"/>
      <c r="U3768" s="96"/>
      <c r="V3768" s="27"/>
    </row>
    <row r="3769" spans="1:22" s="5" customFormat="1">
      <c r="A3769" s="16"/>
      <c r="B3769" s="52"/>
      <c r="C3769" s="40"/>
      <c r="D3769" s="25"/>
      <c r="E3769" s="93"/>
      <c r="F3769" s="94"/>
      <c r="G3769" s="42"/>
      <c r="H3769" s="42"/>
      <c r="I3769" s="42"/>
      <c r="J3769" s="42"/>
      <c r="K3769" s="26"/>
      <c r="L3769" s="26"/>
      <c r="M3769" s="26"/>
      <c r="N3769" s="26"/>
      <c r="O3769" s="26"/>
      <c r="P3769" s="26"/>
      <c r="Q3769" s="26"/>
      <c r="R3769" s="25"/>
      <c r="S3769" s="93"/>
      <c r="T3769" s="50"/>
      <c r="U3769" s="96"/>
      <c r="V3769" s="27"/>
    </row>
    <row r="3770" spans="1:22" s="5" customFormat="1">
      <c r="A3770" s="16"/>
      <c r="B3770" s="52"/>
      <c r="C3770" s="40"/>
      <c r="D3770" s="25"/>
      <c r="E3770" s="93"/>
      <c r="F3770" s="94"/>
      <c r="G3770" s="42"/>
      <c r="H3770" s="42"/>
      <c r="I3770" s="42"/>
      <c r="J3770" s="42"/>
      <c r="K3770" s="26"/>
      <c r="L3770" s="26"/>
      <c r="M3770" s="26"/>
      <c r="N3770" s="26"/>
      <c r="O3770" s="26"/>
      <c r="P3770" s="26"/>
      <c r="Q3770" s="26"/>
      <c r="R3770" s="25"/>
      <c r="S3770" s="93"/>
      <c r="T3770" s="50"/>
      <c r="U3770" s="96"/>
      <c r="V3770" s="27"/>
    </row>
    <row r="3771" spans="1:22" s="5" customFormat="1">
      <c r="A3771" s="16"/>
      <c r="B3771" s="52"/>
      <c r="C3771" s="40"/>
      <c r="D3771" s="41"/>
      <c r="E3771" s="93"/>
      <c r="F3771" s="94"/>
      <c r="G3771" s="42"/>
      <c r="H3771" s="42"/>
      <c r="I3771" s="42"/>
      <c r="J3771" s="42"/>
      <c r="K3771" s="26"/>
      <c r="L3771" s="26"/>
      <c r="M3771" s="26"/>
      <c r="N3771" s="26"/>
      <c r="O3771" s="26"/>
      <c r="P3771" s="26"/>
      <c r="Q3771" s="26"/>
      <c r="R3771" s="25"/>
      <c r="S3771" s="93"/>
      <c r="T3771" s="50"/>
      <c r="U3771" s="96"/>
      <c r="V3771" s="27"/>
    </row>
    <row r="3772" spans="1:22" s="5" customFormat="1">
      <c r="A3772" s="16"/>
      <c r="B3772" s="52"/>
      <c r="C3772" s="40"/>
      <c r="D3772" s="41"/>
      <c r="E3772" s="93"/>
      <c r="F3772" s="94"/>
      <c r="G3772" s="42"/>
      <c r="H3772" s="42"/>
      <c r="I3772" s="42"/>
      <c r="J3772" s="42"/>
      <c r="K3772" s="26"/>
      <c r="L3772" s="26"/>
      <c r="M3772" s="26"/>
      <c r="N3772" s="26"/>
      <c r="O3772" s="26"/>
      <c r="P3772" s="26"/>
      <c r="Q3772" s="26"/>
      <c r="R3772" s="25"/>
      <c r="S3772" s="93"/>
      <c r="T3772" s="50"/>
      <c r="U3772" s="96"/>
      <c r="V3772" s="27"/>
    </row>
    <row r="3773" spans="1:22" s="5" customFormat="1" ht="21" customHeight="1">
      <c r="A3773" s="16"/>
      <c r="B3773" s="47"/>
      <c r="C3773" s="40"/>
      <c r="D3773" s="176"/>
      <c r="E3773" s="55"/>
      <c r="F3773" s="55"/>
      <c r="G3773" s="55"/>
      <c r="H3773" s="55"/>
      <c r="I3773" s="55"/>
      <c r="J3773" s="55"/>
      <c r="K3773" s="55"/>
      <c r="L3773" s="55"/>
      <c r="M3773" s="55"/>
      <c r="N3773" s="55"/>
      <c r="O3773" s="55"/>
      <c r="P3773" s="55"/>
      <c r="Q3773" s="55"/>
      <c r="R3773" s="55"/>
      <c r="S3773" s="55"/>
      <c r="T3773" s="50"/>
      <c r="U3773" s="96"/>
      <c r="V3773" s="27"/>
    </row>
    <row r="3774" spans="1:22" s="5" customFormat="1">
      <c r="A3774" s="16"/>
      <c r="B3774" s="52"/>
      <c r="C3774" s="40"/>
      <c r="D3774" s="41"/>
      <c r="E3774" s="93"/>
      <c r="F3774" s="94"/>
      <c r="G3774" s="42"/>
      <c r="H3774" s="42"/>
      <c r="I3774" s="42"/>
      <c r="J3774" s="42"/>
      <c r="K3774" s="26"/>
      <c r="L3774" s="26"/>
      <c r="M3774" s="26"/>
      <c r="N3774" s="26"/>
      <c r="O3774" s="26"/>
      <c r="P3774" s="26"/>
      <c r="Q3774" s="26"/>
      <c r="R3774" s="43"/>
      <c r="S3774" s="44"/>
      <c r="T3774" s="50"/>
      <c r="U3774" s="96"/>
      <c r="V3774" s="27"/>
    </row>
    <row r="3775" spans="1:22" s="5" customFormat="1">
      <c r="A3775" s="16"/>
      <c r="B3775" s="52"/>
      <c r="C3775" s="40"/>
      <c r="D3775" s="25"/>
      <c r="E3775" s="93"/>
      <c r="F3775" s="94"/>
      <c r="G3775" s="42"/>
      <c r="H3775" s="42"/>
      <c r="I3775" s="42"/>
      <c r="J3775" s="42"/>
      <c r="K3775" s="26"/>
      <c r="L3775" s="26"/>
      <c r="M3775" s="26"/>
      <c r="N3775" s="26"/>
      <c r="O3775" s="26"/>
      <c r="P3775" s="26"/>
      <c r="Q3775" s="26"/>
      <c r="R3775" s="25"/>
      <c r="S3775" s="93"/>
      <c r="T3775" s="50"/>
      <c r="U3775" s="96"/>
      <c r="V3775" s="27"/>
    </row>
    <row r="3776" spans="1:22" s="5" customFormat="1">
      <c r="A3776" s="16"/>
      <c r="B3776" s="52"/>
      <c r="C3776" s="40"/>
      <c r="D3776" s="25"/>
      <c r="E3776" s="93"/>
      <c r="F3776" s="94"/>
      <c r="G3776" s="42"/>
      <c r="H3776" s="42"/>
      <c r="I3776" s="42"/>
      <c r="J3776" s="42"/>
      <c r="K3776" s="26"/>
      <c r="L3776" s="26"/>
      <c r="M3776" s="26"/>
      <c r="N3776" s="26"/>
      <c r="O3776" s="26"/>
      <c r="P3776" s="26"/>
      <c r="Q3776" s="26"/>
      <c r="R3776" s="25"/>
      <c r="S3776" s="93"/>
      <c r="T3776" s="50"/>
      <c r="U3776" s="96"/>
      <c r="V3776" s="27"/>
    </row>
    <row r="3777" spans="1:22" s="5" customFormat="1">
      <c r="A3777" s="16"/>
      <c r="B3777" s="52"/>
      <c r="C3777" s="40"/>
      <c r="D3777" s="41"/>
      <c r="E3777" s="93"/>
      <c r="F3777" s="94"/>
      <c r="G3777" s="42"/>
      <c r="H3777" s="42"/>
      <c r="I3777" s="42"/>
      <c r="J3777" s="42"/>
      <c r="K3777" s="26"/>
      <c r="L3777" s="26"/>
      <c r="M3777" s="26"/>
      <c r="N3777" s="26"/>
      <c r="O3777" s="26"/>
      <c r="P3777" s="26"/>
      <c r="Q3777" s="26"/>
      <c r="R3777" s="25"/>
      <c r="S3777" s="93"/>
      <c r="T3777" s="50"/>
      <c r="U3777" s="96"/>
      <c r="V3777" s="27"/>
    </row>
    <row r="3778" spans="1:22" s="5" customFormat="1">
      <c r="A3778" s="16"/>
      <c r="B3778" s="52"/>
      <c r="C3778" s="40"/>
      <c r="D3778" s="41"/>
      <c r="E3778" s="93"/>
      <c r="F3778" s="94"/>
      <c r="G3778" s="42"/>
      <c r="H3778" s="42"/>
      <c r="I3778" s="42"/>
      <c r="J3778" s="42"/>
      <c r="K3778" s="26"/>
      <c r="L3778" s="26"/>
      <c r="M3778" s="26"/>
      <c r="N3778" s="26"/>
      <c r="O3778" s="26"/>
      <c r="P3778" s="26"/>
      <c r="Q3778" s="26"/>
      <c r="R3778" s="25"/>
      <c r="S3778" s="93"/>
      <c r="T3778" s="50"/>
      <c r="U3778" s="96"/>
      <c r="V3778" s="27"/>
    </row>
    <row r="3779" spans="1:22" s="5" customFormat="1" ht="21" customHeight="1">
      <c r="A3779" s="16"/>
      <c r="B3779" s="47"/>
      <c r="C3779" s="40"/>
      <c r="D3779" s="176"/>
      <c r="E3779" s="55"/>
      <c r="F3779" s="55"/>
      <c r="G3779" s="55"/>
      <c r="H3779" s="55"/>
      <c r="I3779" s="55"/>
      <c r="J3779" s="55"/>
      <c r="K3779" s="55"/>
      <c r="L3779" s="55"/>
      <c r="M3779" s="55"/>
      <c r="N3779" s="55"/>
      <c r="O3779" s="55"/>
      <c r="P3779" s="55"/>
      <c r="Q3779" s="55"/>
      <c r="R3779" s="55"/>
      <c r="S3779" s="55"/>
      <c r="T3779" s="50"/>
      <c r="U3779" s="96"/>
      <c r="V3779" s="27"/>
    </row>
    <row r="3780" spans="1:22" s="5" customFormat="1">
      <c r="A3780" s="16"/>
      <c r="B3780" s="52"/>
      <c r="C3780" s="40"/>
      <c r="D3780" s="41"/>
      <c r="E3780" s="93"/>
      <c r="F3780" s="94"/>
      <c r="G3780" s="42"/>
      <c r="H3780" s="42"/>
      <c r="I3780" s="42"/>
      <c r="J3780" s="42"/>
      <c r="K3780" s="26"/>
      <c r="L3780" s="26"/>
      <c r="M3780" s="26"/>
      <c r="N3780" s="26"/>
      <c r="O3780" s="26"/>
      <c r="P3780" s="26"/>
      <c r="Q3780" s="26"/>
      <c r="R3780" s="43"/>
      <c r="S3780" s="44"/>
      <c r="T3780" s="50"/>
      <c r="U3780" s="96"/>
      <c r="V3780" s="27"/>
    </row>
    <row r="3781" spans="1:22" s="5" customFormat="1">
      <c r="A3781" s="16"/>
      <c r="B3781" s="52"/>
      <c r="C3781" s="40"/>
      <c r="D3781" s="25"/>
      <c r="E3781" s="93"/>
      <c r="F3781" s="94"/>
      <c r="G3781" s="42"/>
      <c r="H3781" s="42"/>
      <c r="I3781" s="42"/>
      <c r="J3781" s="42"/>
      <c r="K3781" s="26"/>
      <c r="L3781" s="26"/>
      <c r="M3781" s="26"/>
      <c r="N3781" s="26"/>
      <c r="O3781" s="26"/>
      <c r="P3781" s="26"/>
      <c r="Q3781" s="26"/>
      <c r="R3781" s="25"/>
      <c r="S3781" s="93"/>
      <c r="T3781" s="50"/>
      <c r="U3781" s="96"/>
      <c r="V3781" s="27"/>
    </row>
    <row r="3782" spans="1:22" s="5" customFormat="1">
      <c r="A3782" s="16"/>
      <c r="B3782" s="52"/>
      <c r="C3782" s="40"/>
      <c r="D3782" s="25"/>
      <c r="E3782" s="93"/>
      <c r="F3782" s="94"/>
      <c r="G3782" s="42"/>
      <c r="H3782" s="42"/>
      <c r="I3782" s="42"/>
      <c r="J3782" s="42"/>
      <c r="K3782" s="26"/>
      <c r="L3782" s="26"/>
      <c r="M3782" s="26"/>
      <c r="N3782" s="26"/>
      <c r="O3782" s="26"/>
      <c r="P3782" s="26"/>
      <c r="Q3782" s="26"/>
      <c r="R3782" s="25"/>
      <c r="S3782" s="93"/>
      <c r="T3782" s="50"/>
      <c r="U3782" s="96"/>
      <c r="V3782" s="27"/>
    </row>
    <row r="3783" spans="1:22" s="5" customFormat="1">
      <c r="A3783" s="16"/>
      <c r="B3783" s="52"/>
      <c r="C3783" s="40"/>
      <c r="D3783" s="41"/>
      <c r="E3783" s="93"/>
      <c r="F3783" s="94"/>
      <c r="G3783" s="42"/>
      <c r="H3783" s="42"/>
      <c r="I3783" s="42"/>
      <c r="J3783" s="42"/>
      <c r="K3783" s="26"/>
      <c r="L3783" s="26"/>
      <c r="M3783" s="26"/>
      <c r="N3783" s="26"/>
      <c r="O3783" s="26"/>
      <c r="P3783" s="26"/>
      <c r="Q3783" s="26"/>
      <c r="R3783" s="25"/>
      <c r="S3783" s="93"/>
      <c r="T3783" s="50"/>
      <c r="U3783" s="96"/>
      <c r="V3783" s="27"/>
    </row>
    <row r="3784" spans="1:22" s="5" customFormat="1">
      <c r="A3784" s="16"/>
      <c r="B3784" s="52"/>
      <c r="C3784" s="40"/>
      <c r="D3784" s="41"/>
      <c r="E3784" s="93"/>
      <c r="F3784" s="94"/>
      <c r="G3784" s="42"/>
      <c r="H3784" s="42"/>
      <c r="I3784" s="42"/>
      <c r="J3784" s="42"/>
      <c r="K3784" s="26"/>
      <c r="L3784" s="26"/>
      <c r="M3784" s="26"/>
      <c r="N3784" s="26"/>
      <c r="O3784" s="26"/>
      <c r="P3784" s="26"/>
      <c r="Q3784" s="26"/>
      <c r="R3784" s="25"/>
      <c r="S3784" s="93"/>
      <c r="T3784" s="50"/>
      <c r="U3784" s="96"/>
      <c r="V3784" s="27"/>
    </row>
    <row r="3785" spans="1:22" s="5" customFormat="1">
      <c r="A3785" s="16"/>
      <c r="B3785" s="52"/>
      <c r="C3785" s="40"/>
      <c r="D3785" s="41"/>
      <c r="E3785" s="93"/>
      <c r="F3785" s="94"/>
      <c r="G3785" s="42"/>
      <c r="H3785" s="42"/>
      <c r="I3785" s="42"/>
      <c r="J3785" s="42"/>
      <c r="K3785" s="26"/>
      <c r="L3785" s="26"/>
      <c r="M3785" s="26"/>
      <c r="N3785" s="26"/>
      <c r="O3785" s="26"/>
      <c r="P3785" s="26"/>
      <c r="Q3785" s="26"/>
      <c r="R3785" s="25"/>
      <c r="S3785" s="93"/>
      <c r="T3785" s="50"/>
      <c r="U3785" s="96"/>
      <c r="V3785" s="27"/>
    </row>
    <row r="3786" spans="1:22" s="5" customFormat="1">
      <c r="A3786" s="16"/>
      <c r="B3786" s="52"/>
      <c r="C3786" s="40"/>
      <c r="D3786" s="41"/>
      <c r="E3786" s="98"/>
      <c r="F3786" s="94"/>
      <c r="G3786" s="42"/>
      <c r="H3786" s="42"/>
      <c r="I3786" s="42"/>
      <c r="J3786" s="42"/>
      <c r="K3786" s="25"/>
      <c r="L3786" s="25"/>
      <c r="M3786" s="25"/>
      <c r="N3786" s="25"/>
      <c r="O3786" s="25"/>
      <c r="P3786" s="25"/>
      <c r="Q3786" s="25"/>
      <c r="R3786" s="25"/>
      <c r="S3786" s="98"/>
      <c r="T3786" s="50"/>
      <c r="U3786" s="96"/>
      <c r="V3786" s="27"/>
    </row>
    <row r="3787" spans="1:22" s="5" customFormat="1" ht="25.5" customHeight="1">
      <c r="A3787" s="16"/>
      <c r="B3787" s="47"/>
      <c r="C3787" s="40"/>
      <c r="D3787" s="176"/>
      <c r="E3787" s="55"/>
      <c r="F3787" s="55"/>
      <c r="G3787" s="55"/>
      <c r="H3787" s="55"/>
      <c r="I3787" s="55"/>
      <c r="J3787" s="55"/>
      <c r="K3787" s="55"/>
      <c r="L3787" s="55"/>
      <c r="M3787" s="55"/>
      <c r="N3787" s="55"/>
      <c r="O3787" s="55"/>
      <c r="P3787" s="55"/>
      <c r="Q3787" s="55"/>
      <c r="R3787" s="55"/>
      <c r="S3787" s="55"/>
      <c r="T3787" s="50"/>
      <c r="U3787" s="96"/>
      <c r="V3787" s="27"/>
    </row>
    <row r="3788" spans="1:22" s="5" customFormat="1">
      <c r="A3788" s="16"/>
      <c r="B3788" s="52"/>
      <c r="C3788" s="40"/>
      <c r="D3788" s="41"/>
      <c r="E3788" s="93"/>
      <c r="F3788" s="94"/>
      <c r="G3788" s="42"/>
      <c r="H3788" s="42"/>
      <c r="I3788" s="42"/>
      <c r="J3788" s="42"/>
      <c r="K3788" s="26"/>
      <c r="L3788" s="26"/>
      <c r="M3788" s="26"/>
      <c r="N3788" s="26"/>
      <c r="O3788" s="26"/>
      <c r="P3788" s="26"/>
      <c r="Q3788" s="26"/>
      <c r="R3788" s="43"/>
      <c r="S3788" s="44"/>
      <c r="T3788" s="50"/>
      <c r="U3788" s="96"/>
      <c r="V3788" s="27"/>
    </row>
    <row r="3789" spans="1:22" s="5" customFormat="1">
      <c r="A3789" s="16"/>
      <c r="B3789" s="52"/>
      <c r="C3789" s="40"/>
      <c r="D3789" s="25"/>
      <c r="E3789" s="93"/>
      <c r="F3789" s="94"/>
      <c r="G3789" s="42"/>
      <c r="H3789" s="42"/>
      <c r="I3789" s="42"/>
      <c r="J3789" s="42"/>
      <c r="K3789" s="26"/>
      <c r="L3789" s="26"/>
      <c r="M3789" s="26"/>
      <c r="N3789" s="26"/>
      <c r="O3789" s="26"/>
      <c r="P3789" s="26"/>
      <c r="Q3789" s="26"/>
      <c r="R3789" s="25"/>
      <c r="S3789" s="93"/>
      <c r="T3789" s="50"/>
      <c r="U3789" s="96"/>
      <c r="V3789" s="27"/>
    </row>
    <row r="3790" spans="1:22" s="5" customFormat="1">
      <c r="A3790" s="16"/>
      <c r="B3790" s="52"/>
      <c r="C3790" s="40"/>
      <c r="D3790" s="25"/>
      <c r="E3790" s="93"/>
      <c r="F3790" s="94"/>
      <c r="G3790" s="42"/>
      <c r="H3790" s="42"/>
      <c r="I3790" s="42"/>
      <c r="J3790" s="42"/>
      <c r="K3790" s="26"/>
      <c r="L3790" s="26"/>
      <c r="M3790" s="26"/>
      <c r="N3790" s="26"/>
      <c r="O3790" s="26"/>
      <c r="P3790" s="26"/>
      <c r="Q3790" s="26"/>
      <c r="R3790" s="25"/>
      <c r="S3790" s="93"/>
      <c r="T3790" s="50"/>
      <c r="U3790" s="96"/>
      <c r="V3790" s="27"/>
    </row>
    <row r="3791" spans="1:22" s="5" customFormat="1">
      <c r="A3791" s="16"/>
      <c r="B3791" s="52"/>
      <c r="C3791" s="40"/>
      <c r="D3791" s="41"/>
      <c r="E3791" s="93"/>
      <c r="F3791" s="94"/>
      <c r="G3791" s="42"/>
      <c r="H3791" s="42"/>
      <c r="I3791" s="42"/>
      <c r="J3791" s="42"/>
      <c r="K3791" s="26"/>
      <c r="L3791" s="26"/>
      <c r="M3791" s="26"/>
      <c r="N3791" s="26"/>
      <c r="O3791" s="26"/>
      <c r="P3791" s="26"/>
      <c r="Q3791" s="26"/>
      <c r="R3791" s="25"/>
      <c r="S3791" s="93"/>
      <c r="T3791" s="50"/>
      <c r="U3791" s="96"/>
      <c r="V3791" s="27"/>
    </row>
    <row r="3792" spans="1:22" s="5" customFormat="1">
      <c r="A3792" s="16"/>
      <c r="B3792" s="52"/>
      <c r="C3792" s="40"/>
      <c r="D3792" s="41"/>
      <c r="E3792" s="93"/>
      <c r="F3792" s="94"/>
      <c r="G3792" s="42"/>
      <c r="H3792" s="42"/>
      <c r="I3792" s="42"/>
      <c r="J3792" s="42"/>
      <c r="K3792" s="26"/>
      <c r="L3792" s="26"/>
      <c r="M3792" s="26"/>
      <c r="N3792" s="26"/>
      <c r="O3792" s="26"/>
      <c r="P3792" s="26"/>
      <c r="Q3792" s="26"/>
      <c r="R3792" s="25"/>
      <c r="S3792" s="93"/>
      <c r="T3792" s="50"/>
      <c r="U3792" s="96"/>
      <c r="V3792" s="27"/>
    </row>
    <row r="3793" spans="1:24" s="5" customFormat="1">
      <c r="A3793" s="16"/>
      <c r="B3793" s="52"/>
      <c r="C3793" s="40"/>
      <c r="D3793" s="41"/>
      <c r="E3793" s="93"/>
      <c r="F3793" s="94"/>
      <c r="G3793" s="42"/>
      <c r="H3793" s="42"/>
      <c r="I3793" s="42"/>
      <c r="J3793" s="42"/>
      <c r="K3793" s="26"/>
      <c r="L3793" s="26"/>
      <c r="M3793" s="26"/>
      <c r="N3793" s="26"/>
      <c r="O3793" s="26"/>
      <c r="P3793" s="26"/>
      <c r="Q3793" s="26"/>
      <c r="R3793" s="25"/>
      <c r="S3793" s="93"/>
      <c r="T3793" s="50"/>
      <c r="U3793" s="96"/>
      <c r="V3793" s="27"/>
    </row>
    <row r="3794" spans="1:24" s="5" customFormat="1" ht="20.25" customHeight="1">
      <c r="A3794" s="16"/>
      <c r="B3794" s="40"/>
      <c r="C3794" s="40"/>
      <c r="D3794" s="176"/>
      <c r="E3794" s="55"/>
      <c r="F3794" s="55"/>
      <c r="G3794" s="55"/>
      <c r="H3794" s="55"/>
      <c r="I3794" s="55"/>
      <c r="J3794" s="55"/>
      <c r="K3794" s="55"/>
      <c r="L3794" s="55"/>
      <c r="M3794" s="55"/>
      <c r="N3794" s="55"/>
      <c r="O3794" s="55"/>
      <c r="P3794" s="55"/>
      <c r="Q3794" s="55"/>
      <c r="R3794" s="55"/>
      <c r="S3794" s="55"/>
      <c r="T3794" s="50"/>
      <c r="U3794" s="96"/>
      <c r="V3794" s="27"/>
    </row>
    <row r="3795" spans="1:24" s="5" customFormat="1">
      <c r="A3795" s="16"/>
      <c r="B3795" s="52"/>
      <c r="C3795" s="40"/>
      <c r="D3795" s="41"/>
      <c r="E3795" s="93"/>
      <c r="F3795" s="94"/>
      <c r="G3795" s="42"/>
      <c r="H3795" s="42"/>
      <c r="I3795" s="42"/>
      <c r="J3795" s="42"/>
      <c r="K3795" s="26"/>
      <c r="L3795" s="26"/>
      <c r="M3795" s="26"/>
      <c r="N3795" s="26"/>
      <c r="O3795" s="26"/>
      <c r="P3795" s="26"/>
      <c r="Q3795" s="26"/>
      <c r="R3795" s="43"/>
      <c r="S3795" s="44"/>
      <c r="T3795" s="50"/>
      <c r="U3795" s="96"/>
      <c r="V3795" s="27"/>
    </row>
    <row r="3796" spans="1:24" s="5" customFormat="1">
      <c r="A3796" s="16"/>
      <c r="B3796" s="52"/>
      <c r="C3796" s="40"/>
      <c r="D3796" s="25"/>
      <c r="E3796" s="93"/>
      <c r="F3796" s="94"/>
      <c r="G3796" s="42"/>
      <c r="H3796" s="42"/>
      <c r="I3796" s="42"/>
      <c r="J3796" s="42"/>
      <c r="K3796" s="26"/>
      <c r="L3796" s="26"/>
      <c r="M3796" s="26"/>
      <c r="N3796" s="26"/>
      <c r="O3796" s="26"/>
      <c r="P3796" s="26"/>
      <c r="Q3796" s="26"/>
      <c r="R3796" s="25"/>
      <c r="S3796" s="93"/>
      <c r="T3796" s="50"/>
      <c r="U3796" s="96"/>
      <c r="V3796" s="27"/>
    </row>
    <row r="3797" spans="1:24" s="5" customFormat="1">
      <c r="A3797" s="16"/>
      <c r="B3797" s="52"/>
      <c r="C3797" s="40"/>
      <c r="D3797" s="25"/>
      <c r="E3797" s="93"/>
      <c r="F3797" s="94"/>
      <c r="G3797" s="42"/>
      <c r="H3797" s="42"/>
      <c r="I3797" s="42"/>
      <c r="J3797" s="42"/>
      <c r="K3797" s="26"/>
      <c r="L3797" s="26"/>
      <c r="M3797" s="26"/>
      <c r="N3797" s="26"/>
      <c r="O3797" s="26"/>
      <c r="P3797" s="26"/>
      <c r="Q3797" s="26"/>
      <c r="R3797" s="25"/>
      <c r="S3797" s="93"/>
      <c r="T3797" s="50"/>
      <c r="U3797" s="96"/>
      <c r="V3797" s="27"/>
    </row>
    <row r="3798" spans="1:24" s="5" customFormat="1">
      <c r="A3798" s="16"/>
      <c r="B3798" s="52"/>
      <c r="C3798" s="40"/>
      <c r="D3798" s="41"/>
      <c r="E3798" s="93"/>
      <c r="F3798" s="94"/>
      <c r="G3798" s="42"/>
      <c r="H3798" s="42"/>
      <c r="I3798" s="42"/>
      <c r="J3798" s="42"/>
      <c r="K3798" s="26"/>
      <c r="L3798" s="26"/>
      <c r="M3798" s="26"/>
      <c r="N3798" s="26"/>
      <c r="O3798" s="26"/>
      <c r="P3798" s="26"/>
      <c r="Q3798" s="26"/>
      <c r="R3798" s="25"/>
      <c r="S3798" s="93"/>
      <c r="T3798" s="50"/>
      <c r="U3798" s="96"/>
      <c r="V3798" s="27"/>
    </row>
    <row r="3799" spans="1:24" s="5" customFormat="1">
      <c r="A3799" s="16"/>
      <c r="B3799" s="52"/>
      <c r="C3799" s="40"/>
      <c r="D3799" s="41"/>
      <c r="E3799" s="93"/>
      <c r="F3799" s="94"/>
      <c r="G3799" s="42"/>
      <c r="H3799" s="42"/>
      <c r="I3799" s="42"/>
      <c r="J3799" s="42"/>
      <c r="K3799" s="26"/>
      <c r="L3799" s="26"/>
      <c r="M3799" s="26"/>
      <c r="N3799" s="26"/>
      <c r="O3799" s="26"/>
      <c r="P3799" s="26"/>
      <c r="Q3799" s="26"/>
      <c r="R3799" s="25"/>
      <c r="S3799" s="93"/>
      <c r="T3799" s="50"/>
      <c r="U3799" s="96"/>
      <c r="V3799" s="27"/>
    </row>
    <row r="3800" spans="1:24" s="4" customFormat="1">
      <c r="A3800" s="83"/>
      <c r="B3800" s="10"/>
      <c r="C3800" s="10"/>
      <c r="D3800" s="8"/>
      <c r="E3800" s="39"/>
      <c r="F3800" s="39"/>
      <c r="G3800" s="8"/>
      <c r="H3800" s="8"/>
      <c r="I3800" s="8"/>
      <c r="J3800" s="8"/>
      <c r="K3800" s="8"/>
      <c r="L3800" s="8"/>
      <c r="M3800" s="8"/>
      <c r="N3800" s="8"/>
      <c r="O3800" s="8"/>
      <c r="P3800" s="8"/>
      <c r="Q3800" s="8"/>
      <c r="R3800" s="58"/>
      <c r="S3800" s="101"/>
      <c r="T3800" s="10"/>
      <c r="U3800" s="101"/>
      <c r="V3800" s="7"/>
      <c r="W3800" s="7"/>
      <c r="X3800" s="7"/>
    </row>
    <row r="3801" spans="1:24" s="4" customFormat="1">
      <c r="A3801" s="83"/>
      <c r="B3801" s="10"/>
      <c r="C3801" s="10"/>
      <c r="D3801" s="8"/>
      <c r="E3801" s="39"/>
      <c r="F3801" s="39"/>
      <c r="G3801" s="8"/>
      <c r="H3801" s="8"/>
      <c r="I3801" s="8"/>
      <c r="J3801" s="8"/>
      <c r="K3801" s="8"/>
      <c r="L3801" s="8"/>
      <c r="M3801" s="8"/>
      <c r="N3801" s="8"/>
      <c r="O3801" s="8"/>
      <c r="P3801" s="8"/>
      <c r="Q3801" s="8"/>
      <c r="R3801" s="58"/>
      <c r="S3801" s="101"/>
      <c r="T3801" s="10"/>
      <c r="U3801" s="101"/>
      <c r="V3801" s="7"/>
      <c r="W3801" s="7"/>
      <c r="X3801" s="7"/>
    </row>
    <row r="3802" spans="1:24" s="4" customFormat="1">
      <c r="A3802" s="84"/>
      <c r="B3802" s="14"/>
      <c r="C3802" s="14"/>
      <c r="D3802" s="7"/>
      <c r="E3802" s="89"/>
      <c r="F3802" s="89"/>
      <c r="G3802" s="7"/>
      <c r="H3802" s="7"/>
      <c r="I3802" s="7"/>
      <c r="J3802" s="7"/>
      <c r="K3802" s="7"/>
      <c r="L3802" s="7"/>
      <c r="M3802" s="7"/>
      <c r="N3802" s="7"/>
      <c r="O3802" s="7"/>
      <c r="P3802" s="7"/>
      <c r="Q3802" s="7"/>
      <c r="R3802" s="22"/>
      <c r="S3802" s="102"/>
      <c r="T3802" s="14"/>
      <c r="U3802" s="102"/>
      <c r="V3802" s="7"/>
      <c r="W3802" s="7"/>
      <c r="X3802" s="7"/>
    </row>
    <row r="3803" spans="1:24" s="4" customFormat="1">
      <c r="A3803" s="84"/>
      <c r="B3803" s="14"/>
      <c r="C3803" s="14"/>
      <c r="D3803" s="7"/>
      <c r="E3803" s="89"/>
      <c r="F3803" s="89"/>
      <c r="G3803" s="7"/>
      <c r="H3803" s="7"/>
      <c r="I3803" s="7"/>
      <c r="J3803" s="7"/>
      <c r="K3803" s="7"/>
      <c r="L3803" s="7"/>
      <c r="M3803" s="7"/>
      <c r="N3803" s="7"/>
      <c r="O3803" s="7"/>
      <c r="P3803" s="7"/>
      <c r="Q3803" s="7"/>
      <c r="R3803" s="22"/>
      <c r="S3803" s="102"/>
      <c r="T3803" s="14"/>
      <c r="U3803" s="102"/>
      <c r="V3803" s="7"/>
      <c r="W3803" s="7"/>
      <c r="X3803" s="7"/>
    </row>
    <row r="3804" spans="1:24" s="4" customFormat="1">
      <c r="A3804" s="84"/>
      <c r="B3804" s="14"/>
      <c r="C3804" s="14"/>
      <c r="D3804" s="7"/>
      <c r="E3804" s="89"/>
      <c r="F3804" s="89"/>
      <c r="G3804" s="7"/>
      <c r="H3804" s="7"/>
      <c r="I3804" s="7"/>
      <c r="J3804" s="7"/>
      <c r="K3804" s="7"/>
      <c r="L3804" s="7"/>
      <c r="M3804" s="7"/>
      <c r="N3804" s="7"/>
      <c r="O3804" s="7"/>
      <c r="P3804" s="7"/>
      <c r="Q3804" s="7"/>
      <c r="R3804" s="22"/>
      <c r="S3804" s="102"/>
      <c r="T3804" s="14"/>
      <c r="U3804" s="102"/>
      <c r="V3804" s="7"/>
      <c r="W3804" s="7"/>
      <c r="X3804" s="7"/>
    </row>
    <row r="3805" spans="1:24" s="4" customFormat="1">
      <c r="A3805" s="84"/>
      <c r="B3805" s="14"/>
      <c r="C3805" s="14"/>
      <c r="D3805" s="7"/>
      <c r="E3805" s="89"/>
      <c r="F3805" s="89"/>
      <c r="G3805" s="7"/>
      <c r="H3805" s="7"/>
      <c r="I3805" s="7"/>
      <c r="J3805" s="7"/>
      <c r="K3805" s="7"/>
      <c r="L3805" s="7"/>
      <c r="M3805" s="7"/>
      <c r="N3805" s="7"/>
      <c r="O3805" s="7"/>
      <c r="P3805" s="7"/>
      <c r="Q3805" s="7"/>
      <c r="R3805" s="22"/>
      <c r="S3805" s="102"/>
      <c r="T3805" s="14"/>
      <c r="U3805" s="102"/>
      <c r="V3805" s="7"/>
      <c r="W3805" s="7"/>
      <c r="X3805" s="7"/>
    </row>
    <row r="3806" spans="1:24" s="4" customFormat="1">
      <c r="A3806" s="84"/>
      <c r="B3806" s="14"/>
      <c r="C3806" s="14"/>
      <c r="D3806" s="7"/>
      <c r="E3806" s="89"/>
      <c r="F3806" s="89"/>
      <c r="G3806" s="7"/>
      <c r="H3806" s="7"/>
      <c r="I3806" s="7"/>
      <c r="J3806" s="7"/>
      <c r="K3806" s="7"/>
      <c r="L3806" s="7"/>
      <c r="M3806" s="7"/>
      <c r="N3806" s="7"/>
      <c r="O3806" s="7"/>
      <c r="P3806" s="7"/>
      <c r="Q3806" s="7"/>
      <c r="R3806" s="22"/>
      <c r="S3806" s="102"/>
      <c r="T3806" s="14"/>
      <c r="U3806" s="102"/>
      <c r="V3806" s="7"/>
      <c r="W3806" s="7"/>
      <c r="X3806" s="7"/>
    </row>
    <row r="3807" spans="1:24" s="4" customFormat="1">
      <c r="A3807" s="84"/>
      <c r="B3807" s="14"/>
      <c r="C3807" s="14"/>
      <c r="D3807" s="7"/>
      <c r="E3807" s="89"/>
      <c r="F3807" s="89"/>
      <c r="G3807" s="7"/>
      <c r="H3807" s="7"/>
      <c r="I3807" s="7"/>
      <c r="J3807" s="7"/>
      <c r="K3807" s="7"/>
      <c r="L3807" s="7"/>
      <c r="M3807" s="7"/>
      <c r="N3807" s="7"/>
      <c r="O3807" s="7"/>
      <c r="P3807" s="7"/>
      <c r="Q3807" s="7"/>
      <c r="R3807" s="22"/>
      <c r="S3807" s="102"/>
      <c r="T3807" s="14"/>
      <c r="U3807" s="102"/>
      <c r="V3807" s="7"/>
      <c r="W3807" s="7"/>
      <c r="X3807" s="7"/>
    </row>
    <row r="3808" spans="1:24" s="4" customFormat="1">
      <c r="A3808" s="84"/>
      <c r="B3808" s="14"/>
      <c r="C3808" s="14"/>
      <c r="D3808" s="7"/>
      <c r="E3808" s="89"/>
      <c r="F3808" s="89"/>
      <c r="G3808" s="7"/>
      <c r="H3808" s="7"/>
      <c r="I3808" s="7"/>
      <c r="J3808" s="7"/>
      <c r="K3808" s="7"/>
      <c r="L3808" s="7"/>
      <c r="M3808" s="7"/>
      <c r="N3808" s="7"/>
      <c r="O3808" s="7"/>
      <c r="P3808" s="7"/>
      <c r="Q3808" s="7"/>
      <c r="R3808" s="22"/>
      <c r="S3808" s="102"/>
      <c r="T3808" s="14"/>
      <c r="U3808" s="102"/>
      <c r="V3808" s="7"/>
      <c r="W3808" s="7"/>
      <c r="X3808" s="7"/>
    </row>
    <row r="3809" spans="1:24" s="4" customFormat="1">
      <c r="A3809" s="84"/>
      <c r="B3809" s="14"/>
      <c r="C3809" s="14"/>
      <c r="D3809" s="7"/>
      <c r="E3809" s="89"/>
      <c r="F3809" s="89"/>
      <c r="G3809" s="7"/>
      <c r="H3809" s="7"/>
      <c r="I3809" s="7"/>
      <c r="J3809" s="7"/>
      <c r="K3809" s="7"/>
      <c r="L3809" s="7"/>
      <c r="M3809" s="7"/>
      <c r="N3809" s="7"/>
      <c r="O3809" s="7"/>
      <c r="P3809" s="7"/>
      <c r="Q3809" s="7"/>
      <c r="R3809" s="22"/>
      <c r="S3809" s="102"/>
      <c r="T3809" s="14"/>
      <c r="U3809" s="102"/>
      <c r="V3809" s="7"/>
      <c r="W3809" s="7"/>
      <c r="X3809" s="7"/>
    </row>
    <row r="3810" spans="1:24" s="4" customFormat="1">
      <c r="A3810" s="84"/>
      <c r="B3810" s="14"/>
      <c r="C3810" s="14"/>
      <c r="D3810" s="7"/>
      <c r="E3810" s="89"/>
      <c r="F3810" s="89"/>
      <c r="G3810" s="7"/>
      <c r="H3810" s="7"/>
      <c r="I3810" s="7"/>
      <c r="J3810" s="7"/>
      <c r="K3810" s="7"/>
      <c r="L3810" s="7"/>
      <c r="M3810" s="7"/>
      <c r="N3810" s="7"/>
      <c r="O3810" s="7"/>
      <c r="P3810" s="7"/>
      <c r="Q3810" s="7"/>
      <c r="R3810" s="22"/>
      <c r="S3810" s="102"/>
      <c r="T3810" s="14"/>
      <c r="U3810" s="102"/>
      <c r="V3810" s="7"/>
      <c r="W3810" s="7"/>
      <c r="X3810" s="7"/>
    </row>
    <row r="3811" spans="1:24" s="4" customFormat="1">
      <c r="A3811" s="84"/>
      <c r="B3811" s="14"/>
      <c r="C3811" s="14"/>
      <c r="D3811" s="7"/>
      <c r="E3811" s="89"/>
      <c r="F3811" s="89"/>
      <c r="G3811" s="7"/>
      <c r="H3811" s="7"/>
      <c r="I3811" s="7"/>
      <c r="J3811" s="7"/>
      <c r="K3811" s="7"/>
      <c r="L3811" s="7"/>
      <c r="M3811" s="7"/>
      <c r="N3811" s="7"/>
      <c r="O3811" s="7"/>
      <c r="P3811" s="7"/>
      <c r="Q3811" s="7"/>
      <c r="R3811" s="22"/>
      <c r="S3811" s="102"/>
      <c r="T3811" s="14"/>
      <c r="U3811" s="102"/>
      <c r="V3811" s="7"/>
      <c r="W3811" s="7"/>
      <c r="X3811" s="7"/>
    </row>
    <row r="3812" spans="1:24" s="4" customFormat="1">
      <c r="A3812" s="84"/>
      <c r="B3812" s="14"/>
      <c r="C3812" s="14"/>
      <c r="D3812" s="7"/>
      <c r="E3812" s="89"/>
      <c r="F3812" s="89"/>
      <c r="G3812" s="7"/>
      <c r="H3812" s="7"/>
      <c r="I3812" s="7"/>
      <c r="J3812" s="7"/>
      <c r="K3812" s="7"/>
      <c r="L3812" s="7"/>
      <c r="M3812" s="7"/>
      <c r="N3812" s="7"/>
      <c r="O3812" s="7"/>
      <c r="P3812" s="7"/>
      <c r="Q3812" s="7"/>
      <c r="R3812" s="22"/>
      <c r="S3812" s="102"/>
      <c r="T3812" s="14"/>
      <c r="U3812" s="102"/>
      <c r="V3812" s="7"/>
      <c r="W3812" s="7"/>
      <c r="X3812" s="7"/>
    </row>
    <row r="3813" spans="1:24" s="4" customFormat="1">
      <c r="A3813" s="84"/>
      <c r="B3813" s="14"/>
      <c r="C3813" s="14"/>
      <c r="D3813" s="7"/>
      <c r="E3813" s="89"/>
      <c r="F3813" s="89"/>
      <c r="G3813" s="7"/>
      <c r="H3813" s="7"/>
      <c r="I3813" s="7"/>
      <c r="J3813" s="7"/>
      <c r="K3813" s="7"/>
      <c r="L3813" s="7"/>
      <c r="M3813" s="7"/>
      <c r="N3813" s="7"/>
      <c r="O3813" s="7"/>
      <c r="P3813" s="7"/>
      <c r="Q3813" s="7"/>
      <c r="R3813" s="22"/>
      <c r="S3813" s="102"/>
      <c r="T3813" s="14"/>
      <c r="U3813" s="102"/>
      <c r="V3813" s="7"/>
      <c r="W3813" s="7"/>
      <c r="X3813" s="7"/>
    </row>
    <row r="3814" spans="1:24" s="4" customFormat="1">
      <c r="A3814" s="84"/>
      <c r="B3814" s="14"/>
      <c r="C3814" s="14"/>
      <c r="D3814" s="7"/>
      <c r="E3814" s="89"/>
      <c r="F3814" s="89"/>
      <c r="G3814" s="7"/>
      <c r="H3814" s="7"/>
      <c r="I3814" s="7"/>
      <c r="J3814" s="7"/>
      <c r="K3814" s="7"/>
      <c r="L3814" s="7"/>
      <c r="M3814" s="7"/>
      <c r="N3814" s="7"/>
      <c r="O3814" s="7"/>
      <c r="P3814" s="7"/>
      <c r="Q3814" s="7"/>
      <c r="R3814" s="22"/>
      <c r="S3814" s="102"/>
      <c r="T3814" s="14"/>
      <c r="U3814" s="102"/>
      <c r="V3814" s="7"/>
      <c r="W3814" s="7"/>
      <c r="X3814" s="7"/>
    </row>
    <row r="3815" spans="1:24" s="4" customFormat="1">
      <c r="A3815" s="84"/>
      <c r="B3815" s="14"/>
      <c r="C3815" s="14"/>
      <c r="D3815" s="7"/>
      <c r="E3815" s="89"/>
      <c r="F3815" s="89"/>
      <c r="G3815" s="7"/>
      <c r="H3815" s="7"/>
      <c r="I3815" s="7"/>
      <c r="J3815" s="7"/>
      <c r="K3815" s="7"/>
      <c r="L3815" s="7"/>
      <c r="M3815" s="7"/>
      <c r="N3815" s="7"/>
      <c r="O3815" s="7"/>
      <c r="P3815" s="7"/>
      <c r="Q3815" s="7"/>
      <c r="R3815" s="22"/>
      <c r="S3815" s="102"/>
      <c r="T3815" s="14"/>
      <c r="U3815" s="102"/>
      <c r="V3815" s="7"/>
      <c r="W3815" s="7"/>
      <c r="X3815" s="7"/>
    </row>
    <row r="3816" spans="1:24" s="4" customFormat="1">
      <c r="A3816" s="84"/>
      <c r="B3816" s="14"/>
      <c r="C3816" s="14"/>
      <c r="D3816" s="7"/>
      <c r="E3816" s="89"/>
      <c r="F3816" s="89"/>
      <c r="G3816" s="7"/>
      <c r="H3816" s="7"/>
      <c r="I3816" s="7"/>
      <c r="J3816" s="7"/>
      <c r="K3816" s="7"/>
      <c r="L3816" s="7"/>
      <c r="M3816" s="7"/>
      <c r="N3816" s="7"/>
      <c r="O3816" s="7"/>
      <c r="P3816" s="7"/>
      <c r="Q3816" s="7"/>
      <c r="R3816" s="22"/>
      <c r="S3816" s="102"/>
      <c r="T3816" s="14"/>
      <c r="U3816" s="102"/>
      <c r="V3816" s="7"/>
      <c r="W3816" s="7"/>
      <c r="X3816" s="7"/>
    </row>
    <row r="3817" spans="1:24" s="4" customFormat="1">
      <c r="A3817" s="84"/>
      <c r="B3817" s="14"/>
      <c r="C3817" s="14"/>
      <c r="D3817" s="7"/>
      <c r="E3817" s="89"/>
      <c r="F3817" s="89"/>
      <c r="G3817" s="7"/>
      <c r="H3817" s="7"/>
      <c r="I3817" s="7"/>
      <c r="J3817" s="7"/>
      <c r="K3817" s="7"/>
      <c r="L3817" s="7"/>
      <c r="M3817" s="7"/>
      <c r="N3817" s="7"/>
      <c r="O3817" s="7"/>
      <c r="P3817" s="7"/>
      <c r="Q3817" s="7"/>
      <c r="R3817" s="22"/>
      <c r="S3817" s="102"/>
      <c r="T3817" s="14"/>
      <c r="U3817" s="102"/>
      <c r="V3817" s="7"/>
      <c r="W3817" s="7"/>
      <c r="X3817" s="7"/>
    </row>
    <row r="3818" spans="1:24" s="4" customFormat="1">
      <c r="A3818" s="84"/>
      <c r="B3818" s="14"/>
      <c r="C3818" s="14"/>
      <c r="D3818" s="7"/>
      <c r="E3818" s="89"/>
      <c r="F3818" s="89"/>
      <c r="G3818" s="7"/>
      <c r="H3818" s="7"/>
      <c r="I3818" s="7"/>
      <c r="J3818" s="7"/>
      <c r="K3818" s="7"/>
      <c r="L3818" s="7"/>
      <c r="M3818" s="7"/>
      <c r="N3818" s="7"/>
      <c r="O3818" s="7"/>
      <c r="P3818" s="7"/>
      <c r="Q3818" s="7"/>
      <c r="R3818" s="22"/>
      <c r="S3818" s="102"/>
      <c r="T3818" s="14"/>
      <c r="U3818" s="102"/>
      <c r="V3818" s="7"/>
      <c r="W3818" s="7"/>
      <c r="X3818" s="7"/>
    </row>
    <row r="3819" spans="1:24" s="4" customFormat="1">
      <c r="A3819" s="84"/>
      <c r="B3819" s="14"/>
      <c r="C3819" s="14"/>
      <c r="D3819" s="7"/>
      <c r="E3819" s="89"/>
      <c r="F3819" s="89"/>
      <c r="G3819" s="7"/>
      <c r="H3819" s="7"/>
      <c r="I3819" s="7"/>
      <c r="J3819" s="7"/>
      <c r="K3819" s="7"/>
      <c r="L3819" s="7"/>
      <c r="M3819" s="7"/>
      <c r="N3819" s="7"/>
      <c r="O3819" s="7"/>
      <c r="P3819" s="7"/>
      <c r="Q3819" s="7"/>
      <c r="R3819" s="22"/>
      <c r="S3819" s="102"/>
      <c r="T3819" s="14"/>
      <c r="U3819" s="102"/>
      <c r="V3819" s="7"/>
      <c r="W3819" s="7"/>
      <c r="X3819" s="7"/>
    </row>
    <row r="3820" spans="1:24" s="4" customFormat="1">
      <c r="A3820" s="84"/>
      <c r="B3820" s="14"/>
      <c r="C3820" s="14"/>
      <c r="D3820" s="7"/>
      <c r="E3820" s="89"/>
      <c r="F3820" s="89"/>
      <c r="G3820" s="7"/>
      <c r="H3820" s="7"/>
      <c r="I3820" s="7"/>
      <c r="J3820" s="7"/>
      <c r="K3820" s="7"/>
      <c r="L3820" s="7"/>
      <c r="M3820" s="7"/>
      <c r="N3820" s="7"/>
      <c r="O3820" s="7"/>
      <c r="P3820" s="7"/>
      <c r="Q3820" s="7"/>
      <c r="R3820" s="22"/>
      <c r="S3820" s="102"/>
      <c r="T3820" s="14"/>
      <c r="U3820" s="102"/>
      <c r="V3820" s="7"/>
      <c r="W3820" s="7"/>
      <c r="X3820" s="7"/>
    </row>
    <row r="3821" spans="1:24" s="4" customFormat="1">
      <c r="A3821" s="84"/>
      <c r="B3821" s="14"/>
      <c r="C3821" s="14"/>
      <c r="D3821" s="7"/>
      <c r="E3821" s="89"/>
      <c r="F3821" s="89"/>
      <c r="G3821" s="7"/>
      <c r="H3821" s="7"/>
      <c r="I3821" s="7"/>
      <c r="J3821" s="7"/>
      <c r="K3821" s="7"/>
      <c r="L3821" s="7"/>
      <c r="M3821" s="7"/>
      <c r="N3821" s="7"/>
      <c r="O3821" s="7"/>
      <c r="P3821" s="7"/>
      <c r="Q3821" s="7"/>
      <c r="R3821" s="22"/>
      <c r="S3821" s="102"/>
      <c r="T3821" s="14"/>
      <c r="U3821" s="102"/>
      <c r="V3821" s="7"/>
      <c r="W3821" s="7"/>
      <c r="X3821" s="7"/>
    </row>
    <row r="3822" spans="1:24" s="4" customFormat="1">
      <c r="A3822" s="84"/>
      <c r="B3822" s="14"/>
      <c r="C3822" s="14"/>
      <c r="D3822" s="7"/>
      <c r="E3822" s="89"/>
      <c r="F3822" s="89"/>
      <c r="G3822" s="7"/>
      <c r="H3822" s="7"/>
      <c r="I3822" s="7"/>
      <c r="J3822" s="7"/>
      <c r="K3822" s="7"/>
      <c r="L3822" s="7"/>
      <c r="M3822" s="7"/>
      <c r="N3822" s="7"/>
      <c r="O3822" s="7"/>
      <c r="P3822" s="7"/>
      <c r="Q3822" s="7"/>
      <c r="R3822" s="22"/>
      <c r="S3822" s="102"/>
      <c r="T3822" s="14"/>
      <c r="U3822" s="102"/>
      <c r="V3822" s="7"/>
      <c r="W3822" s="7"/>
      <c r="X3822" s="7"/>
    </row>
    <row r="3823" spans="1:24" s="4" customFormat="1">
      <c r="A3823" s="84"/>
      <c r="B3823" s="14"/>
      <c r="C3823" s="14"/>
      <c r="D3823" s="7"/>
      <c r="E3823" s="89"/>
      <c r="F3823" s="89"/>
      <c r="G3823" s="7"/>
      <c r="H3823" s="7"/>
      <c r="I3823" s="7"/>
      <c r="J3823" s="7"/>
      <c r="K3823" s="7"/>
      <c r="L3823" s="7"/>
      <c r="M3823" s="7"/>
      <c r="N3823" s="7"/>
      <c r="O3823" s="7"/>
      <c r="P3823" s="7"/>
      <c r="Q3823" s="7"/>
      <c r="R3823" s="22"/>
      <c r="S3823" s="102"/>
      <c r="T3823" s="14"/>
      <c r="U3823" s="102"/>
      <c r="V3823" s="7"/>
      <c r="W3823" s="7"/>
      <c r="X3823" s="7"/>
    </row>
    <row r="3824" spans="1:24" s="4" customFormat="1">
      <c r="A3824" s="84"/>
      <c r="B3824" s="14"/>
      <c r="C3824" s="14"/>
      <c r="D3824" s="7"/>
      <c r="E3824" s="89"/>
      <c r="F3824" s="89"/>
      <c r="G3824" s="7"/>
      <c r="H3824" s="7"/>
      <c r="I3824" s="7"/>
      <c r="J3824" s="7"/>
      <c r="K3824" s="7"/>
      <c r="L3824" s="7"/>
      <c r="M3824" s="7"/>
      <c r="N3824" s="7"/>
      <c r="O3824" s="7"/>
      <c r="P3824" s="7"/>
      <c r="Q3824" s="7"/>
      <c r="R3824" s="22"/>
      <c r="S3824" s="102"/>
      <c r="T3824" s="14"/>
      <c r="U3824" s="102"/>
      <c r="V3824" s="7"/>
      <c r="W3824" s="7"/>
      <c r="X3824" s="7"/>
    </row>
    <row r="3825" spans="1:24" s="4" customFormat="1">
      <c r="A3825" s="84"/>
      <c r="B3825" s="14"/>
      <c r="C3825" s="14"/>
      <c r="D3825" s="7"/>
      <c r="E3825" s="89"/>
      <c r="F3825" s="89"/>
      <c r="G3825" s="7"/>
      <c r="H3825" s="7"/>
      <c r="I3825" s="7"/>
      <c r="J3825" s="7"/>
      <c r="K3825" s="7"/>
      <c r="L3825" s="7"/>
      <c r="M3825" s="7"/>
      <c r="N3825" s="7"/>
      <c r="O3825" s="7"/>
      <c r="P3825" s="7"/>
      <c r="Q3825" s="7"/>
      <c r="R3825" s="22"/>
      <c r="S3825" s="102"/>
      <c r="T3825" s="14"/>
      <c r="U3825" s="102"/>
      <c r="V3825" s="7"/>
      <c r="W3825" s="7"/>
      <c r="X3825" s="7"/>
    </row>
    <row r="3826" spans="1:24" s="4" customFormat="1">
      <c r="A3826" s="84"/>
      <c r="B3826" s="14"/>
      <c r="C3826" s="14"/>
      <c r="D3826" s="7"/>
      <c r="E3826" s="89"/>
      <c r="F3826" s="89"/>
      <c r="G3826" s="7"/>
      <c r="H3826" s="7"/>
      <c r="I3826" s="7"/>
      <c r="J3826" s="7"/>
      <c r="K3826" s="7"/>
      <c r="L3826" s="7"/>
      <c r="M3826" s="7"/>
      <c r="N3826" s="7"/>
      <c r="O3826" s="7"/>
      <c r="P3826" s="7"/>
      <c r="Q3826" s="7"/>
      <c r="R3826" s="22"/>
      <c r="S3826" s="102"/>
      <c r="T3826" s="14"/>
      <c r="U3826" s="102"/>
      <c r="V3826" s="7"/>
      <c r="W3826" s="7"/>
      <c r="X3826" s="7"/>
    </row>
    <row r="3827" spans="1:24" s="4" customFormat="1">
      <c r="A3827" s="84"/>
      <c r="B3827" s="14"/>
      <c r="C3827" s="14"/>
      <c r="D3827" s="7"/>
      <c r="E3827" s="89"/>
      <c r="F3827" s="89"/>
      <c r="G3827" s="7"/>
      <c r="H3827" s="7"/>
      <c r="I3827" s="7"/>
      <c r="J3827" s="7"/>
      <c r="K3827" s="7"/>
      <c r="L3827" s="7"/>
      <c r="M3827" s="7"/>
      <c r="N3827" s="7"/>
      <c r="O3827" s="7"/>
      <c r="P3827" s="7"/>
      <c r="Q3827" s="7"/>
      <c r="R3827" s="22"/>
      <c r="S3827" s="102"/>
      <c r="T3827" s="14"/>
      <c r="U3827" s="102"/>
      <c r="V3827" s="7"/>
      <c r="W3827" s="7"/>
      <c r="X3827" s="7"/>
    </row>
    <row r="3828" spans="1:24" s="4" customFormat="1">
      <c r="A3828" s="84"/>
      <c r="B3828" s="14"/>
      <c r="C3828" s="14"/>
      <c r="D3828" s="7"/>
      <c r="E3828" s="89"/>
      <c r="F3828" s="89"/>
      <c r="G3828" s="7"/>
      <c r="H3828" s="7"/>
      <c r="I3828" s="7"/>
      <c r="J3828" s="7"/>
      <c r="K3828" s="7"/>
      <c r="L3828" s="7"/>
      <c r="M3828" s="7"/>
      <c r="N3828" s="7"/>
      <c r="O3828" s="7"/>
      <c r="P3828" s="7"/>
      <c r="Q3828" s="7"/>
      <c r="R3828" s="22"/>
      <c r="S3828" s="102"/>
      <c r="T3828" s="14"/>
      <c r="U3828" s="102"/>
      <c r="V3828" s="7"/>
      <c r="W3828" s="7"/>
      <c r="X3828" s="7"/>
    </row>
    <row r="3829" spans="1:24" s="4" customFormat="1">
      <c r="A3829" s="84"/>
      <c r="B3829" s="14"/>
      <c r="C3829" s="14"/>
      <c r="D3829" s="7"/>
      <c r="E3829" s="89"/>
      <c r="F3829" s="89"/>
      <c r="G3829" s="7"/>
      <c r="H3829" s="7"/>
      <c r="I3829" s="7"/>
      <c r="J3829" s="7"/>
      <c r="K3829" s="7"/>
      <c r="L3829" s="7"/>
      <c r="M3829" s="7"/>
      <c r="N3829" s="7"/>
      <c r="O3829" s="7"/>
      <c r="P3829" s="7"/>
      <c r="Q3829" s="7"/>
      <c r="R3829" s="22"/>
      <c r="S3829" s="102"/>
      <c r="T3829" s="14"/>
      <c r="U3829" s="102"/>
      <c r="V3829" s="7"/>
      <c r="W3829" s="7"/>
      <c r="X3829" s="7"/>
    </row>
    <row r="3830" spans="1:24" s="4" customFormat="1">
      <c r="A3830" s="84"/>
      <c r="B3830" s="14"/>
      <c r="C3830" s="14"/>
      <c r="D3830" s="7"/>
      <c r="E3830" s="89"/>
      <c r="F3830" s="89"/>
      <c r="G3830" s="7"/>
      <c r="H3830" s="7"/>
      <c r="I3830" s="7"/>
      <c r="J3830" s="7"/>
      <c r="K3830" s="7"/>
      <c r="L3830" s="7"/>
      <c r="M3830" s="7"/>
      <c r="N3830" s="7"/>
      <c r="O3830" s="7"/>
      <c r="P3830" s="7"/>
      <c r="Q3830" s="7"/>
      <c r="R3830" s="22"/>
      <c r="S3830" s="102"/>
      <c r="T3830" s="14"/>
      <c r="U3830" s="102"/>
      <c r="V3830" s="7"/>
      <c r="W3830" s="7"/>
      <c r="X3830" s="7"/>
    </row>
    <row r="3831" spans="1:24" s="4" customFormat="1">
      <c r="A3831" s="84"/>
      <c r="B3831" s="14"/>
      <c r="C3831" s="14"/>
      <c r="D3831" s="7"/>
      <c r="E3831" s="89"/>
      <c r="F3831" s="89"/>
      <c r="G3831" s="7"/>
      <c r="H3831" s="7"/>
      <c r="I3831" s="7"/>
      <c r="J3831" s="7"/>
      <c r="K3831" s="7"/>
      <c r="L3831" s="7"/>
      <c r="M3831" s="7"/>
      <c r="N3831" s="7"/>
      <c r="O3831" s="7"/>
      <c r="P3831" s="7"/>
      <c r="Q3831" s="7"/>
      <c r="R3831" s="22"/>
      <c r="S3831" s="102"/>
      <c r="T3831" s="14"/>
      <c r="U3831" s="102"/>
      <c r="V3831" s="7"/>
      <c r="W3831" s="7"/>
      <c r="X3831" s="7"/>
    </row>
    <row r="3832" spans="1:24" s="4" customFormat="1">
      <c r="A3832" s="84"/>
      <c r="B3832" s="14"/>
      <c r="C3832" s="14"/>
      <c r="D3832" s="7"/>
      <c r="E3832" s="89"/>
      <c r="F3832" s="89"/>
      <c r="G3832" s="7"/>
      <c r="H3832" s="7"/>
      <c r="I3832" s="7"/>
      <c r="J3832" s="7"/>
      <c r="K3832" s="7"/>
      <c r="L3832" s="7"/>
      <c r="M3832" s="7"/>
      <c r="N3832" s="7"/>
      <c r="O3832" s="7"/>
      <c r="P3832" s="7"/>
      <c r="Q3832" s="7"/>
      <c r="R3832" s="22"/>
      <c r="S3832" s="102"/>
      <c r="T3832" s="14"/>
      <c r="U3832" s="102"/>
      <c r="V3832" s="7"/>
      <c r="W3832" s="7"/>
      <c r="X3832" s="7"/>
    </row>
    <row r="3833" spans="1:24" s="4" customFormat="1">
      <c r="A3833" s="84"/>
      <c r="B3833" s="14"/>
      <c r="C3833" s="14"/>
      <c r="D3833" s="7"/>
      <c r="E3833" s="89"/>
      <c r="F3833" s="89"/>
      <c r="G3833" s="7"/>
      <c r="H3833" s="7"/>
      <c r="I3833" s="7"/>
      <c r="J3833" s="7"/>
      <c r="K3833" s="7"/>
      <c r="L3833" s="7"/>
      <c r="M3833" s="7"/>
      <c r="N3833" s="7"/>
      <c r="O3833" s="7"/>
      <c r="P3833" s="7"/>
      <c r="Q3833" s="7"/>
      <c r="R3833" s="22"/>
      <c r="S3833" s="102"/>
      <c r="T3833" s="14"/>
      <c r="U3833" s="102"/>
      <c r="V3833" s="7"/>
      <c r="W3833" s="7"/>
      <c r="X3833" s="7"/>
    </row>
    <row r="3834" spans="1:24" s="4" customFormat="1">
      <c r="A3834" s="84"/>
      <c r="B3834" s="14"/>
      <c r="C3834" s="14"/>
      <c r="D3834" s="7"/>
      <c r="E3834" s="89"/>
      <c r="F3834" s="89"/>
      <c r="G3834" s="7"/>
      <c r="H3834" s="7"/>
      <c r="I3834" s="7"/>
      <c r="J3834" s="7"/>
      <c r="K3834" s="7"/>
      <c r="L3834" s="7"/>
      <c r="M3834" s="7"/>
      <c r="N3834" s="7"/>
      <c r="O3834" s="7"/>
      <c r="P3834" s="7"/>
      <c r="Q3834" s="7"/>
      <c r="R3834" s="22"/>
      <c r="S3834" s="102"/>
      <c r="T3834" s="14"/>
      <c r="U3834" s="102"/>
      <c r="V3834" s="7"/>
      <c r="W3834" s="7"/>
      <c r="X3834" s="7"/>
    </row>
    <row r="3835" spans="1:24" s="4" customFormat="1">
      <c r="A3835" s="84"/>
      <c r="B3835" s="14"/>
      <c r="C3835" s="14"/>
      <c r="D3835" s="7"/>
      <c r="E3835" s="89"/>
      <c r="F3835" s="89"/>
      <c r="G3835" s="7"/>
      <c r="H3835" s="7"/>
      <c r="I3835" s="7"/>
      <c r="J3835" s="7"/>
      <c r="K3835" s="7"/>
      <c r="L3835" s="7"/>
      <c r="M3835" s="7"/>
      <c r="N3835" s="7"/>
      <c r="O3835" s="7"/>
      <c r="P3835" s="7"/>
      <c r="Q3835" s="7"/>
      <c r="R3835" s="22"/>
      <c r="S3835" s="102"/>
      <c r="T3835" s="14"/>
      <c r="U3835" s="102"/>
      <c r="V3835" s="7"/>
      <c r="W3835" s="7"/>
      <c r="X3835" s="7"/>
    </row>
    <row r="3836" spans="1:24" s="4" customFormat="1">
      <c r="A3836" s="84"/>
      <c r="B3836" s="14"/>
      <c r="C3836" s="14"/>
      <c r="D3836" s="7"/>
      <c r="E3836" s="89"/>
      <c r="F3836" s="89"/>
      <c r="G3836" s="7"/>
      <c r="H3836" s="7"/>
      <c r="I3836" s="7"/>
      <c r="J3836" s="7"/>
      <c r="K3836" s="7"/>
      <c r="L3836" s="7"/>
      <c r="M3836" s="7"/>
      <c r="N3836" s="7"/>
      <c r="O3836" s="7"/>
      <c r="P3836" s="7"/>
      <c r="Q3836" s="7"/>
      <c r="R3836" s="22"/>
      <c r="S3836" s="102"/>
      <c r="T3836" s="14"/>
      <c r="U3836" s="102"/>
      <c r="V3836" s="7"/>
      <c r="W3836" s="7"/>
      <c r="X3836" s="7"/>
    </row>
    <row r="3837" spans="1:24" s="4" customFormat="1">
      <c r="A3837" s="84"/>
      <c r="B3837" s="14"/>
      <c r="C3837" s="14"/>
      <c r="D3837" s="7"/>
      <c r="E3837" s="89"/>
      <c r="F3837" s="89"/>
      <c r="G3837" s="7"/>
      <c r="H3837" s="7"/>
      <c r="I3837" s="7"/>
      <c r="J3837" s="7"/>
      <c r="K3837" s="7"/>
      <c r="L3837" s="7"/>
      <c r="M3837" s="7"/>
      <c r="N3837" s="7"/>
      <c r="O3837" s="7"/>
      <c r="P3837" s="7"/>
      <c r="Q3837" s="7"/>
      <c r="R3837" s="22"/>
      <c r="S3837" s="102"/>
      <c r="T3837" s="14"/>
      <c r="U3837" s="102"/>
      <c r="V3837" s="7"/>
      <c r="W3837" s="7"/>
      <c r="X3837" s="7"/>
    </row>
    <row r="3838" spans="1:24" s="4" customFormat="1">
      <c r="A3838" s="84"/>
      <c r="B3838" s="14"/>
      <c r="C3838" s="14"/>
      <c r="D3838" s="7"/>
      <c r="E3838" s="89"/>
      <c r="F3838" s="89"/>
      <c r="G3838" s="7"/>
      <c r="H3838" s="7"/>
      <c r="I3838" s="7"/>
      <c r="J3838" s="7"/>
      <c r="K3838" s="7"/>
      <c r="L3838" s="7"/>
      <c r="M3838" s="7"/>
      <c r="N3838" s="7"/>
      <c r="O3838" s="7"/>
      <c r="P3838" s="7"/>
      <c r="Q3838" s="7"/>
      <c r="R3838" s="22"/>
      <c r="S3838" s="102"/>
      <c r="T3838" s="14"/>
      <c r="U3838" s="102"/>
      <c r="V3838" s="7"/>
      <c r="W3838" s="7"/>
      <c r="X3838" s="7"/>
    </row>
    <row r="3839" spans="1:24" s="4" customFormat="1">
      <c r="A3839" s="84"/>
      <c r="B3839" s="14"/>
      <c r="C3839" s="14"/>
      <c r="D3839" s="7"/>
      <c r="E3839" s="89"/>
      <c r="F3839" s="89"/>
      <c r="G3839" s="7"/>
      <c r="H3839" s="7"/>
      <c r="I3839" s="7"/>
      <c r="J3839" s="7"/>
      <c r="K3839" s="7"/>
      <c r="L3839" s="7"/>
      <c r="M3839" s="7"/>
      <c r="N3839" s="7"/>
      <c r="O3839" s="7"/>
      <c r="P3839" s="7"/>
      <c r="Q3839" s="7"/>
      <c r="R3839" s="22"/>
      <c r="S3839" s="102"/>
      <c r="T3839" s="14"/>
      <c r="U3839" s="102"/>
      <c r="V3839" s="7"/>
      <c r="W3839" s="7"/>
      <c r="X3839" s="7"/>
    </row>
    <row r="3840" spans="1:24" s="4" customFormat="1">
      <c r="A3840" s="84"/>
      <c r="B3840" s="14"/>
      <c r="C3840" s="14"/>
      <c r="D3840" s="7"/>
      <c r="E3840" s="89"/>
      <c r="F3840" s="89"/>
      <c r="G3840" s="7"/>
      <c r="H3840" s="7"/>
      <c r="I3840" s="7"/>
      <c r="J3840" s="7"/>
      <c r="K3840" s="7"/>
      <c r="L3840" s="7"/>
      <c r="M3840" s="7"/>
      <c r="N3840" s="7"/>
      <c r="O3840" s="7"/>
      <c r="P3840" s="7"/>
      <c r="Q3840" s="7"/>
      <c r="R3840" s="22"/>
      <c r="S3840" s="102"/>
      <c r="T3840" s="14"/>
      <c r="U3840" s="102"/>
      <c r="V3840" s="7"/>
      <c r="W3840" s="7"/>
      <c r="X3840" s="7"/>
    </row>
    <row r="3841" spans="1:24" s="4" customFormat="1">
      <c r="A3841" s="84"/>
      <c r="B3841" s="14"/>
      <c r="C3841" s="14"/>
      <c r="D3841" s="7"/>
      <c r="E3841" s="89"/>
      <c r="F3841" s="89"/>
      <c r="G3841" s="7"/>
      <c r="H3841" s="7"/>
      <c r="I3841" s="7"/>
      <c r="J3841" s="7"/>
      <c r="K3841" s="7"/>
      <c r="L3841" s="7"/>
      <c r="M3841" s="7"/>
      <c r="N3841" s="7"/>
      <c r="O3841" s="7"/>
      <c r="P3841" s="7"/>
      <c r="Q3841" s="7"/>
      <c r="R3841" s="22"/>
      <c r="S3841" s="102"/>
      <c r="T3841" s="14"/>
      <c r="U3841" s="102"/>
      <c r="V3841" s="7"/>
      <c r="W3841" s="7"/>
      <c r="X3841" s="7"/>
    </row>
    <row r="3842" spans="1:24" s="4" customFormat="1">
      <c r="A3842" s="84"/>
      <c r="B3842" s="14"/>
      <c r="C3842" s="14"/>
      <c r="D3842" s="7"/>
      <c r="E3842" s="89"/>
      <c r="F3842" s="89"/>
      <c r="G3842" s="7"/>
      <c r="H3842" s="7"/>
      <c r="I3842" s="7"/>
      <c r="J3842" s="7"/>
      <c r="K3842" s="7"/>
      <c r="L3842" s="7"/>
      <c r="M3842" s="7"/>
      <c r="N3842" s="7"/>
      <c r="O3842" s="7"/>
      <c r="P3842" s="7"/>
      <c r="Q3842" s="7"/>
      <c r="R3842" s="22"/>
      <c r="S3842" s="102"/>
      <c r="T3842" s="14"/>
      <c r="U3842" s="102"/>
      <c r="V3842" s="7"/>
      <c r="W3842" s="7"/>
      <c r="X3842" s="7"/>
    </row>
    <row r="3843" spans="1:24" s="4" customFormat="1">
      <c r="A3843" s="84"/>
      <c r="B3843" s="14"/>
      <c r="C3843" s="14"/>
      <c r="D3843" s="7"/>
      <c r="E3843" s="89"/>
      <c r="F3843" s="89"/>
      <c r="G3843" s="7"/>
      <c r="H3843" s="7"/>
      <c r="I3843" s="7"/>
      <c r="J3843" s="7"/>
      <c r="K3843" s="7"/>
      <c r="L3843" s="7"/>
      <c r="M3843" s="7"/>
      <c r="N3843" s="7"/>
      <c r="O3843" s="7"/>
      <c r="P3843" s="7"/>
      <c r="Q3843" s="7"/>
      <c r="R3843" s="22"/>
      <c r="S3843" s="102"/>
      <c r="T3843" s="14"/>
      <c r="U3843" s="102"/>
      <c r="V3843" s="7"/>
      <c r="W3843" s="7"/>
      <c r="X3843" s="7"/>
    </row>
    <row r="3844" spans="1:24" s="4" customFormat="1">
      <c r="A3844" s="84"/>
      <c r="B3844" s="14"/>
      <c r="C3844" s="14"/>
      <c r="D3844" s="7"/>
      <c r="E3844" s="89"/>
      <c r="F3844" s="89"/>
      <c r="G3844" s="7"/>
      <c r="H3844" s="7"/>
      <c r="I3844" s="7"/>
      <c r="J3844" s="7"/>
      <c r="K3844" s="7"/>
      <c r="L3844" s="7"/>
      <c r="M3844" s="7"/>
      <c r="N3844" s="7"/>
      <c r="O3844" s="7"/>
      <c r="P3844" s="7"/>
      <c r="Q3844" s="7"/>
      <c r="R3844" s="22"/>
      <c r="S3844" s="102"/>
      <c r="T3844" s="14"/>
      <c r="U3844" s="102"/>
      <c r="V3844" s="7"/>
      <c r="W3844" s="7"/>
      <c r="X3844" s="7"/>
    </row>
    <row r="3845" spans="1:24" s="4" customFormat="1">
      <c r="A3845" s="84"/>
      <c r="B3845" s="14"/>
      <c r="C3845" s="14"/>
      <c r="D3845" s="7"/>
      <c r="E3845" s="89"/>
      <c r="F3845" s="89"/>
      <c r="G3845" s="7"/>
      <c r="H3845" s="7"/>
      <c r="I3845" s="7"/>
      <c r="J3845" s="7"/>
      <c r="K3845" s="7"/>
      <c r="L3845" s="7"/>
      <c r="M3845" s="7"/>
      <c r="N3845" s="7"/>
      <c r="O3845" s="7"/>
      <c r="P3845" s="7"/>
      <c r="Q3845" s="7"/>
      <c r="R3845" s="22"/>
      <c r="S3845" s="102"/>
      <c r="T3845" s="14"/>
      <c r="U3845" s="102"/>
      <c r="V3845" s="7"/>
      <c r="W3845" s="7"/>
      <c r="X3845" s="7"/>
    </row>
    <row r="3846" spans="1:24" s="4" customFormat="1">
      <c r="A3846" s="84"/>
      <c r="B3846" s="14"/>
      <c r="C3846" s="14"/>
      <c r="D3846" s="7"/>
      <c r="E3846" s="89"/>
      <c r="F3846" s="89"/>
      <c r="G3846" s="7"/>
      <c r="H3846" s="7"/>
      <c r="I3846" s="7"/>
      <c r="J3846" s="7"/>
      <c r="K3846" s="7"/>
      <c r="L3846" s="7"/>
      <c r="M3846" s="7"/>
      <c r="N3846" s="7"/>
      <c r="O3846" s="7"/>
      <c r="P3846" s="7"/>
      <c r="Q3846" s="7"/>
      <c r="R3846" s="22"/>
      <c r="S3846" s="102"/>
      <c r="T3846" s="14"/>
      <c r="U3846" s="102"/>
      <c r="V3846" s="7"/>
      <c r="W3846" s="7"/>
      <c r="X3846" s="7"/>
    </row>
    <row r="3847" spans="1:24" s="4" customFormat="1">
      <c r="A3847" s="84"/>
      <c r="B3847" s="14"/>
      <c r="C3847" s="14"/>
      <c r="D3847" s="7"/>
      <c r="E3847" s="89"/>
      <c r="F3847" s="89"/>
      <c r="G3847" s="7"/>
      <c r="H3847" s="7"/>
      <c r="I3847" s="7"/>
      <c r="J3847" s="7"/>
      <c r="K3847" s="7"/>
      <c r="L3847" s="7"/>
      <c r="M3847" s="7"/>
      <c r="N3847" s="7"/>
      <c r="O3847" s="7"/>
      <c r="P3847" s="7"/>
      <c r="Q3847" s="7"/>
      <c r="R3847" s="22"/>
      <c r="S3847" s="102"/>
      <c r="T3847" s="14"/>
      <c r="U3847" s="102"/>
      <c r="V3847" s="7"/>
      <c r="W3847" s="7"/>
      <c r="X3847" s="7"/>
    </row>
    <row r="3848" spans="1:24" s="4" customFormat="1">
      <c r="A3848" s="84"/>
      <c r="B3848" s="14"/>
      <c r="C3848" s="14"/>
      <c r="D3848" s="7"/>
      <c r="E3848" s="89"/>
      <c r="F3848" s="89"/>
      <c r="G3848" s="7"/>
      <c r="H3848" s="7"/>
      <c r="I3848" s="7"/>
      <c r="J3848" s="7"/>
      <c r="K3848" s="7"/>
      <c r="L3848" s="7"/>
      <c r="M3848" s="7"/>
      <c r="N3848" s="7"/>
      <c r="O3848" s="7"/>
      <c r="P3848" s="7"/>
      <c r="Q3848" s="7"/>
      <c r="R3848" s="22"/>
      <c r="S3848" s="102"/>
      <c r="T3848" s="14"/>
      <c r="U3848" s="102"/>
      <c r="V3848" s="7"/>
      <c r="W3848" s="7"/>
      <c r="X3848" s="7"/>
    </row>
    <row r="3849" spans="1:24" s="4" customFormat="1">
      <c r="A3849" s="84"/>
      <c r="B3849" s="14"/>
      <c r="C3849" s="14"/>
      <c r="D3849" s="7"/>
      <c r="E3849" s="89"/>
      <c r="F3849" s="89"/>
      <c r="G3849" s="7"/>
      <c r="H3849" s="7"/>
      <c r="I3849" s="7"/>
      <c r="J3849" s="7"/>
      <c r="K3849" s="7"/>
      <c r="L3849" s="7"/>
      <c r="M3849" s="7"/>
      <c r="N3849" s="7"/>
      <c r="O3849" s="7"/>
      <c r="P3849" s="7"/>
      <c r="Q3849" s="7"/>
      <c r="R3849" s="22"/>
      <c r="S3849" s="102"/>
      <c r="T3849" s="14"/>
      <c r="U3849" s="102"/>
      <c r="V3849" s="7"/>
      <c r="W3849" s="7"/>
      <c r="X3849" s="7"/>
    </row>
    <row r="3850" spans="1:24" s="4" customFormat="1">
      <c r="A3850" s="84"/>
      <c r="B3850" s="14"/>
      <c r="C3850" s="14"/>
      <c r="D3850" s="7"/>
      <c r="E3850" s="89"/>
      <c r="F3850" s="89"/>
      <c r="G3850" s="7"/>
      <c r="H3850" s="7"/>
      <c r="I3850" s="7"/>
      <c r="J3850" s="7"/>
      <c r="K3850" s="7"/>
      <c r="L3850" s="7"/>
      <c r="M3850" s="7"/>
      <c r="N3850" s="7"/>
      <c r="O3850" s="7"/>
      <c r="P3850" s="7"/>
      <c r="Q3850" s="7"/>
      <c r="R3850" s="22"/>
      <c r="S3850" s="102"/>
      <c r="T3850" s="14"/>
      <c r="U3850" s="102"/>
      <c r="V3850" s="7"/>
      <c r="W3850" s="7"/>
      <c r="X3850" s="7"/>
    </row>
    <row r="3851" spans="1:24" s="4" customFormat="1">
      <c r="A3851" s="84"/>
      <c r="B3851" s="14"/>
      <c r="C3851" s="14"/>
      <c r="D3851" s="7"/>
      <c r="E3851" s="89"/>
      <c r="F3851" s="89"/>
      <c r="G3851" s="7"/>
      <c r="H3851" s="7"/>
      <c r="I3851" s="7"/>
      <c r="J3851" s="7"/>
      <c r="K3851" s="7"/>
      <c r="L3851" s="7"/>
      <c r="M3851" s="7"/>
      <c r="N3851" s="7"/>
      <c r="O3851" s="7"/>
      <c r="P3851" s="7"/>
      <c r="Q3851" s="7"/>
      <c r="R3851" s="22"/>
      <c r="S3851" s="102"/>
      <c r="T3851" s="14"/>
      <c r="U3851" s="102"/>
      <c r="V3851" s="7"/>
      <c r="W3851" s="7"/>
      <c r="X3851" s="7"/>
    </row>
    <row r="3852" spans="1:24" s="4" customFormat="1">
      <c r="A3852" s="84"/>
      <c r="B3852" s="14"/>
      <c r="C3852" s="14"/>
      <c r="D3852" s="7"/>
      <c r="E3852" s="89"/>
      <c r="F3852" s="89"/>
      <c r="G3852" s="7"/>
      <c r="H3852" s="7"/>
      <c r="I3852" s="7"/>
      <c r="J3852" s="7"/>
      <c r="K3852" s="7"/>
      <c r="L3852" s="7"/>
      <c r="M3852" s="7"/>
      <c r="N3852" s="7"/>
      <c r="O3852" s="7"/>
      <c r="P3852" s="7"/>
      <c r="Q3852" s="7"/>
      <c r="R3852" s="22"/>
      <c r="S3852" s="102"/>
      <c r="T3852" s="14"/>
      <c r="U3852" s="102"/>
      <c r="V3852" s="7"/>
      <c r="W3852" s="7"/>
      <c r="X3852" s="7"/>
    </row>
    <row r="3853" spans="1:24" s="4" customFormat="1">
      <c r="A3853" s="84"/>
      <c r="B3853" s="14"/>
      <c r="C3853" s="14"/>
      <c r="D3853" s="7"/>
      <c r="E3853" s="89"/>
      <c r="F3853" s="89"/>
      <c r="G3853" s="7"/>
      <c r="H3853" s="7"/>
      <c r="I3853" s="7"/>
      <c r="J3853" s="7"/>
      <c r="K3853" s="7"/>
      <c r="L3853" s="7"/>
      <c r="M3853" s="7"/>
      <c r="N3853" s="7"/>
      <c r="O3853" s="7"/>
      <c r="P3853" s="7"/>
      <c r="Q3853" s="7"/>
      <c r="R3853" s="22"/>
      <c r="S3853" s="102"/>
      <c r="T3853" s="14"/>
      <c r="U3853" s="102"/>
      <c r="V3853" s="7"/>
      <c r="W3853" s="7"/>
      <c r="X3853" s="7"/>
    </row>
    <row r="3854" spans="1:24" s="4" customFormat="1">
      <c r="A3854" s="84"/>
      <c r="B3854" s="14"/>
      <c r="C3854" s="14"/>
      <c r="D3854" s="7"/>
      <c r="E3854" s="89"/>
      <c r="F3854" s="89"/>
      <c r="G3854" s="7"/>
      <c r="H3854" s="7"/>
      <c r="I3854" s="7"/>
      <c r="J3854" s="7"/>
      <c r="K3854" s="7"/>
      <c r="L3854" s="7"/>
      <c r="M3854" s="7"/>
      <c r="N3854" s="7"/>
      <c r="O3854" s="7"/>
      <c r="P3854" s="7"/>
      <c r="Q3854" s="7"/>
      <c r="R3854" s="22"/>
      <c r="S3854" s="102"/>
      <c r="T3854" s="14"/>
      <c r="U3854" s="102"/>
      <c r="V3854" s="7"/>
      <c r="W3854" s="7"/>
      <c r="X3854" s="7"/>
    </row>
    <row r="3855" spans="1:24" s="4" customFormat="1">
      <c r="A3855" s="84"/>
      <c r="B3855" s="14"/>
      <c r="C3855" s="14"/>
      <c r="D3855" s="7"/>
      <c r="E3855" s="89"/>
      <c r="F3855" s="89"/>
      <c r="G3855" s="7"/>
      <c r="H3855" s="7"/>
      <c r="I3855" s="7"/>
      <c r="J3855" s="7"/>
      <c r="K3855" s="7"/>
      <c r="L3855" s="7"/>
      <c r="M3855" s="7"/>
      <c r="N3855" s="7"/>
      <c r="O3855" s="7"/>
      <c r="P3855" s="7"/>
      <c r="Q3855" s="7"/>
      <c r="R3855" s="22"/>
      <c r="S3855" s="102"/>
      <c r="T3855" s="14"/>
      <c r="U3855" s="102"/>
      <c r="V3855" s="7"/>
      <c r="W3855" s="7"/>
      <c r="X3855" s="7"/>
    </row>
    <row r="3856" spans="1:24" s="4" customFormat="1">
      <c r="A3856" s="84"/>
      <c r="B3856" s="14"/>
      <c r="C3856" s="14"/>
      <c r="D3856" s="7"/>
      <c r="E3856" s="89"/>
      <c r="F3856" s="89"/>
      <c r="G3856" s="7"/>
      <c r="H3856" s="7"/>
      <c r="I3856" s="7"/>
      <c r="J3856" s="7"/>
      <c r="K3856" s="7"/>
      <c r="L3856" s="7"/>
      <c r="M3856" s="7"/>
      <c r="N3856" s="7"/>
      <c r="O3856" s="7"/>
      <c r="P3856" s="7"/>
      <c r="Q3856" s="7"/>
      <c r="R3856" s="22"/>
      <c r="S3856" s="102"/>
      <c r="T3856" s="14"/>
      <c r="U3856" s="102"/>
      <c r="V3856" s="7"/>
      <c r="W3856" s="7"/>
      <c r="X3856" s="7"/>
    </row>
    <row r="3857" spans="1:24" s="4" customFormat="1">
      <c r="A3857" s="84"/>
      <c r="B3857" s="14"/>
      <c r="C3857" s="14"/>
      <c r="D3857" s="7"/>
      <c r="E3857" s="89"/>
      <c r="F3857" s="89"/>
      <c r="G3857" s="7"/>
      <c r="H3857" s="7"/>
      <c r="I3857" s="7"/>
      <c r="J3857" s="7"/>
      <c r="K3857" s="7"/>
      <c r="L3857" s="7"/>
      <c r="M3857" s="7"/>
      <c r="N3857" s="7"/>
      <c r="O3857" s="7"/>
      <c r="P3857" s="7"/>
      <c r="Q3857" s="7"/>
      <c r="R3857" s="22"/>
      <c r="S3857" s="102"/>
      <c r="T3857" s="14"/>
      <c r="U3857" s="102"/>
      <c r="V3857" s="7"/>
      <c r="W3857" s="7"/>
      <c r="X3857" s="7"/>
    </row>
    <row r="3858" spans="1:24" s="4" customFormat="1">
      <c r="A3858" s="84"/>
      <c r="B3858" s="14"/>
      <c r="C3858" s="14"/>
      <c r="D3858" s="7"/>
      <c r="E3858" s="89"/>
      <c r="F3858" s="89"/>
      <c r="G3858" s="7"/>
      <c r="H3858" s="7"/>
      <c r="I3858" s="7"/>
      <c r="J3858" s="7"/>
      <c r="K3858" s="7"/>
      <c r="L3858" s="7"/>
      <c r="M3858" s="7"/>
      <c r="N3858" s="7"/>
      <c r="O3858" s="7"/>
      <c r="P3858" s="7"/>
      <c r="Q3858" s="7"/>
      <c r="R3858" s="22"/>
      <c r="S3858" s="102"/>
      <c r="T3858" s="14"/>
      <c r="U3858" s="102"/>
      <c r="V3858" s="7"/>
      <c r="W3858" s="7"/>
      <c r="X3858" s="7"/>
    </row>
    <row r="3859" spans="1:24" s="4" customFormat="1">
      <c r="A3859" s="84"/>
      <c r="B3859" s="14"/>
      <c r="C3859" s="14"/>
      <c r="D3859" s="7"/>
      <c r="E3859" s="89"/>
      <c r="F3859" s="89"/>
      <c r="G3859" s="7"/>
      <c r="H3859" s="7"/>
      <c r="I3859" s="7"/>
      <c r="J3859" s="7"/>
      <c r="K3859" s="7"/>
      <c r="L3859" s="7"/>
      <c r="M3859" s="7"/>
      <c r="N3859" s="7"/>
      <c r="O3859" s="7"/>
      <c r="P3859" s="7"/>
      <c r="Q3859" s="7"/>
      <c r="R3859" s="22"/>
      <c r="S3859" s="102"/>
      <c r="T3859" s="14"/>
      <c r="U3859" s="102"/>
      <c r="V3859" s="7"/>
      <c r="W3859" s="7"/>
      <c r="X3859" s="7"/>
    </row>
    <row r="3860" spans="1:24" s="4" customFormat="1">
      <c r="A3860" s="84"/>
      <c r="B3860" s="14"/>
      <c r="C3860" s="14"/>
      <c r="D3860" s="7"/>
      <c r="E3860" s="89"/>
      <c r="F3860" s="89"/>
      <c r="G3860" s="7"/>
      <c r="H3860" s="7"/>
      <c r="I3860" s="7"/>
      <c r="J3860" s="7"/>
      <c r="K3860" s="7"/>
      <c r="L3860" s="7"/>
      <c r="M3860" s="7"/>
      <c r="N3860" s="7"/>
      <c r="O3860" s="7"/>
      <c r="P3860" s="7"/>
      <c r="Q3860" s="7"/>
      <c r="R3860" s="22"/>
      <c r="S3860" s="102"/>
      <c r="T3860" s="14"/>
      <c r="U3860" s="102"/>
      <c r="V3860" s="7"/>
      <c r="W3860" s="7"/>
      <c r="X3860" s="7"/>
    </row>
    <row r="3861" spans="1:24" s="4" customFormat="1">
      <c r="A3861" s="84"/>
      <c r="B3861" s="14"/>
      <c r="C3861" s="14"/>
      <c r="D3861" s="7"/>
      <c r="E3861" s="89"/>
      <c r="F3861" s="89"/>
      <c r="G3861" s="7"/>
      <c r="H3861" s="7"/>
      <c r="I3861" s="7"/>
      <c r="J3861" s="7"/>
      <c r="K3861" s="7"/>
      <c r="L3861" s="7"/>
      <c r="M3861" s="7"/>
      <c r="N3861" s="7"/>
      <c r="O3861" s="7"/>
      <c r="P3861" s="7"/>
      <c r="Q3861" s="7"/>
      <c r="R3861" s="22"/>
      <c r="S3861" s="102"/>
      <c r="T3861" s="14"/>
      <c r="U3861" s="102"/>
      <c r="V3861" s="7"/>
      <c r="W3861" s="7"/>
      <c r="X3861" s="7"/>
    </row>
    <row r="3862" spans="1:24" s="4" customFormat="1">
      <c r="A3862" s="84"/>
      <c r="B3862" s="14"/>
      <c r="C3862" s="14"/>
      <c r="D3862" s="7"/>
      <c r="E3862" s="89"/>
      <c r="F3862" s="89"/>
      <c r="G3862" s="7"/>
      <c r="H3862" s="7"/>
      <c r="I3862" s="7"/>
      <c r="J3862" s="7"/>
      <c r="K3862" s="7"/>
      <c r="L3862" s="7"/>
      <c r="M3862" s="7"/>
      <c r="N3862" s="7"/>
      <c r="O3862" s="7"/>
      <c r="P3862" s="7"/>
      <c r="Q3862" s="7"/>
      <c r="R3862" s="22"/>
      <c r="S3862" s="102"/>
      <c r="T3862" s="14"/>
      <c r="U3862" s="102"/>
      <c r="V3862" s="7"/>
      <c r="W3862" s="7"/>
      <c r="X3862" s="7"/>
    </row>
    <row r="3863" spans="1:24" s="11" customFormat="1">
      <c r="A3863" s="84"/>
      <c r="B3863" s="14"/>
      <c r="C3863" s="14"/>
      <c r="D3863" s="7"/>
      <c r="E3863" s="89"/>
      <c r="F3863" s="89"/>
      <c r="G3863" s="7"/>
      <c r="H3863" s="7"/>
      <c r="I3863" s="7"/>
      <c r="J3863" s="7"/>
      <c r="K3863" s="7"/>
      <c r="L3863" s="7"/>
      <c r="M3863" s="7"/>
      <c r="N3863" s="7"/>
      <c r="O3863" s="7"/>
      <c r="P3863" s="7"/>
      <c r="Q3863" s="7"/>
      <c r="R3863" s="22"/>
      <c r="S3863" s="102"/>
      <c r="T3863" s="14"/>
      <c r="U3863" s="102"/>
    </row>
    <row r="3864" spans="1:24" s="11" customFormat="1">
      <c r="A3864" s="84"/>
      <c r="B3864" s="14"/>
      <c r="C3864" s="14"/>
      <c r="D3864" s="7"/>
      <c r="E3864" s="89"/>
      <c r="F3864" s="89"/>
      <c r="G3864" s="7"/>
      <c r="H3864" s="7"/>
      <c r="I3864" s="7"/>
      <c r="J3864" s="7"/>
      <c r="K3864" s="7"/>
      <c r="L3864" s="7"/>
      <c r="M3864" s="7"/>
      <c r="N3864" s="7"/>
      <c r="O3864" s="7"/>
      <c r="P3864" s="7"/>
      <c r="Q3864" s="7"/>
      <c r="R3864" s="22"/>
      <c r="S3864" s="102"/>
      <c r="T3864" s="14"/>
      <c r="U3864" s="102"/>
    </row>
    <row r="3865" spans="1:24" s="11" customFormat="1">
      <c r="A3865" s="84"/>
      <c r="B3865" s="14"/>
      <c r="C3865" s="14"/>
      <c r="D3865" s="7"/>
      <c r="E3865" s="89"/>
      <c r="F3865" s="89"/>
      <c r="G3865" s="7"/>
      <c r="H3865" s="7"/>
      <c r="I3865" s="7"/>
      <c r="J3865" s="7"/>
      <c r="K3865" s="7"/>
      <c r="L3865" s="7"/>
      <c r="M3865" s="7"/>
      <c r="N3865" s="7"/>
      <c r="O3865" s="7"/>
      <c r="P3865" s="7"/>
      <c r="Q3865" s="7"/>
      <c r="R3865" s="22"/>
      <c r="S3865" s="102"/>
      <c r="T3865" s="14"/>
      <c r="U3865" s="102"/>
    </row>
    <row r="3866" spans="1:24" s="11" customFormat="1">
      <c r="A3866" s="84"/>
      <c r="B3866" s="14"/>
      <c r="C3866" s="14"/>
      <c r="D3866" s="7"/>
      <c r="E3866" s="89"/>
      <c r="F3866" s="89"/>
      <c r="G3866" s="7"/>
      <c r="H3866" s="7"/>
      <c r="I3866" s="7"/>
      <c r="J3866" s="7"/>
      <c r="K3866" s="7"/>
      <c r="L3866" s="7"/>
      <c r="M3866" s="7"/>
      <c r="N3866" s="7"/>
      <c r="O3866" s="7"/>
      <c r="P3866" s="7"/>
      <c r="Q3866" s="7"/>
      <c r="R3866" s="22"/>
      <c r="S3866" s="102"/>
      <c r="T3866" s="14"/>
      <c r="U3866" s="102"/>
    </row>
    <row r="3867" spans="1:24" s="11" customFormat="1">
      <c r="A3867" s="84"/>
      <c r="B3867" s="14"/>
      <c r="C3867" s="14"/>
      <c r="D3867" s="7"/>
      <c r="E3867" s="89"/>
      <c r="F3867" s="89"/>
      <c r="G3867" s="7"/>
      <c r="H3867" s="7"/>
      <c r="I3867" s="7"/>
      <c r="J3867" s="7"/>
      <c r="K3867" s="7"/>
      <c r="L3867" s="7"/>
      <c r="M3867" s="7"/>
      <c r="N3867" s="7"/>
      <c r="O3867" s="7"/>
      <c r="P3867" s="7"/>
      <c r="Q3867" s="7"/>
      <c r="R3867" s="22"/>
      <c r="S3867" s="102"/>
      <c r="T3867" s="14"/>
      <c r="U3867" s="102"/>
    </row>
    <row r="3868" spans="1:24" s="11" customFormat="1">
      <c r="A3868" s="84"/>
      <c r="B3868" s="14"/>
      <c r="C3868" s="14"/>
      <c r="D3868" s="7"/>
      <c r="E3868" s="89"/>
      <c r="F3868" s="89"/>
      <c r="G3868" s="7"/>
      <c r="H3868" s="7"/>
      <c r="I3868" s="7"/>
      <c r="J3868" s="7"/>
      <c r="K3868" s="7"/>
      <c r="L3868" s="7"/>
      <c r="M3868" s="7"/>
      <c r="N3868" s="7"/>
      <c r="O3868" s="7"/>
      <c r="P3868" s="7"/>
      <c r="Q3868" s="7"/>
      <c r="R3868" s="22"/>
      <c r="S3868" s="102"/>
      <c r="T3868" s="14"/>
      <c r="U3868" s="102"/>
    </row>
    <row r="3869" spans="1:24" s="11" customFormat="1">
      <c r="A3869" s="84"/>
      <c r="B3869" s="14"/>
      <c r="C3869" s="14"/>
      <c r="D3869" s="7"/>
      <c r="E3869" s="89"/>
      <c r="F3869" s="89"/>
      <c r="G3869" s="7"/>
      <c r="H3869" s="7"/>
      <c r="I3869" s="7"/>
      <c r="J3869" s="7"/>
      <c r="K3869" s="7"/>
      <c r="L3869" s="7"/>
      <c r="M3869" s="7"/>
      <c r="N3869" s="7"/>
      <c r="O3869" s="7"/>
      <c r="P3869" s="7"/>
      <c r="Q3869" s="7"/>
      <c r="R3869" s="22"/>
      <c r="S3869" s="102"/>
      <c r="T3869" s="14"/>
      <c r="U3869" s="102"/>
    </row>
    <row r="3870" spans="1:24" s="11" customFormat="1">
      <c r="A3870" s="84"/>
      <c r="B3870" s="14"/>
      <c r="C3870" s="14"/>
      <c r="D3870" s="7"/>
      <c r="E3870" s="89"/>
      <c r="F3870" s="89"/>
      <c r="G3870" s="7"/>
      <c r="H3870" s="7"/>
      <c r="I3870" s="7"/>
      <c r="J3870" s="7"/>
      <c r="K3870" s="7"/>
      <c r="L3870" s="7"/>
      <c r="M3870" s="7"/>
      <c r="N3870" s="7"/>
      <c r="O3870" s="7"/>
      <c r="P3870" s="7"/>
      <c r="Q3870" s="7"/>
      <c r="R3870" s="22"/>
      <c r="S3870" s="102"/>
      <c r="T3870" s="14"/>
      <c r="U3870" s="102"/>
    </row>
    <row r="3871" spans="1:24" s="11" customFormat="1">
      <c r="A3871" s="84"/>
      <c r="B3871" s="14"/>
      <c r="C3871" s="14"/>
      <c r="D3871" s="7"/>
      <c r="E3871" s="89"/>
      <c r="F3871" s="89"/>
      <c r="G3871" s="7"/>
      <c r="H3871" s="7"/>
      <c r="I3871" s="7"/>
      <c r="J3871" s="7"/>
      <c r="K3871" s="7"/>
      <c r="L3871" s="7"/>
      <c r="M3871" s="7"/>
      <c r="N3871" s="7"/>
      <c r="O3871" s="7"/>
      <c r="P3871" s="7"/>
      <c r="Q3871" s="7"/>
      <c r="R3871" s="22"/>
      <c r="S3871" s="102"/>
      <c r="T3871" s="14"/>
      <c r="U3871" s="102"/>
    </row>
    <row r="3872" spans="1:24" s="11" customFormat="1">
      <c r="A3872" s="84"/>
      <c r="B3872" s="14"/>
      <c r="C3872" s="14"/>
      <c r="D3872" s="7"/>
      <c r="E3872" s="89"/>
      <c r="F3872" s="89"/>
      <c r="G3872" s="7"/>
      <c r="H3872" s="7"/>
      <c r="I3872" s="7"/>
      <c r="J3872" s="7"/>
      <c r="K3872" s="7"/>
      <c r="L3872" s="7"/>
      <c r="M3872" s="7"/>
      <c r="N3872" s="7"/>
      <c r="O3872" s="7"/>
      <c r="P3872" s="7"/>
      <c r="Q3872" s="7"/>
      <c r="R3872" s="22"/>
      <c r="S3872" s="102"/>
      <c r="T3872" s="14"/>
      <c r="U3872" s="102"/>
    </row>
    <row r="3873" spans="1:21" s="11" customFormat="1">
      <c r="A3873" s="85"/>
      <c r="B3873" s="9"/>
      <c r="C3873" s="9"/>
      <c r="D3873" s="4"/>
      <c r="E3873" s="97"/>
      <c r="F3873" s="97"/>
      <c r="G3873" s="4"/>
      <c r="H3873" s="4"/>
      <c r="I3873" s="4"/>
      <c r="J3873" s="4"/>
      <c r="K3873" s="4"/>
      <c r="L3873" s="4"/>
      <c r="M3873" s="4"/>
      <c r="N3873" s="4"/>
      <c r="O3873" s="4"/>
      <c r="P3873" s="4"/>
      <c r="Q3873" s="4"/>
      <c r="R3873" s="20"/>
      <c r="S3873" s="103"/>
      <c r="T3873" s="9"/>
      <c r="U3873" s="103"/>
    </row>
    <row r="3975" spans="1:1030">
      <c r="A3975" s="1"/>
      <c r="B3975" s="1"/>
      <c r="C3975" s="1"/>
      <c r="D3975" s="1"/>
      <c r="E3975" s="1"/>
      <c r="F3975" s="1"/>
      <c r="G3975" s="1"/>
      <c r="H3975" s="1"/>
      <c r="I3975" s="1"/>
      <c r="J3975" s="1"/>
      <c r="K3975" s="1"/>
      <c r="L3975" s="1"/>
      <c r="M3975" s="1"/>
      <c r="N3975" s="1"/>
      <c r="O3975" s="1"/>
      <c r="P3975" s="1"/>
      <c r="Q3975" s="1"/>
      <c r="R3975" s="4"/>
      <c r="S3975" s="97"/>
      <c r="T3975" s="1"/>
      <c r="U3975" s="1"/>
      <c r="V3975" s="1"/>
      <c r="W3975" s="1"/>
      <c r="X3975" s="1"/>
      <c r="Y3975" s="1"/>
      <c r="Z3975" s="1"/>
      <c r="AA3975" s="1"/>
      <c r="AB3975" s="1"/>
      <c r="AC3975" s="1"/>
      <c r="AD3975" s="1"/>
      <c r="AE3975" s="1"/>
      <c r="AF3975" s="1"/>
      <c r="AG3975" s="1"/>
      <c r="AH3975" s="1"/>
      <c r="AI3975" s="1"/>
      <c r="AJ3975" s="1"/>
      <c r="AK3975" s="1"/>
      <c r="AL3975" s="1"/>
      <c r="AM3975" s="1"/>
      <c r="AN3975" s="1"/>
      <c r="AO3975" s="1"/>
      <c r="AP3975" s="1"/>
      <c r="AQ3975" s="1"/>
      <c r="AR3975" s="1"/>
      <c r="AS3975" s="1"/>
      <c r="AT3975" s="1"/>
      <c r="AU3975" s="1"/>
      <c r="AV3975" s="1"/>
      <c r="AW3975" s="1"/>
      <c r="AX3975" s="1"/>
      <c r="AY3975" s="1"/>
      <c r="AZ3975" s="1"/>
      <c r="BA3975" s="1"/>
      <c r="BB3975" s="1"/>
      <c r="BC3975" s="1"/>
      <c r="BD3975" s="1"/>
      <c r="BE3975" s="1"/>
      <c r="BF3975" s="1"/>
      <c r="BG3975" s="1"/>
      <c r="BH3975" s="1"/>
      <c r="BI3975" s="1"/>
      <c r="BJ3975" s="1"/>
      <c r="BK3975" s="1"/>
      <c r="BL3975" s="1"/>
      <c r="BM3975" s="1"/>
      <c r="BN3975" s="1"/>
      <c r="BO3975" s="1"/>
      <c r="BP3975" s="1"/>
      <c r="BQ3975" s="1"/>
      <c r="BR3975" s="1"/>
      <c r="BS3975" s="1"/>
      <c r="BT3975" s="1"/>
      <c r="BU3975" s="1"/>
      <c r="BV3975" s="1"/>
      <c r="BW3975" s="1"/>
      <c r="BX3975" s="1"/>
      <c r="BY3975" s="1"/>
      <c r="BZ3975" s="1"/>
      <c r="CA3975" s="1"/>
      <c r="CB3975" s="1"/>
      <c r="CC3975" s="1"/>
      <c r="CD3975" s="1"/>
      <c r="CE3975" s="1"/>
      <c r="CF3975" s="1"/>
      <c r="CG3975" s="1"/>
      <c r="CH3975" s="1"/>
      <c r="CI3975" s="1"/>
      <c r="CJ3975" s="1"/>
      <c r="CK3975" s="1"/>
      <c r="CL3975" s="1"/>
      <c r="CM3975" s="1"/>
      <c r="CN3975" s="1"/>
      <c r="CO3975" s="1"/>
      <c r="CP3975" s="1"/>
      <c r="CQ3975" s="1"/>
      <c r="CR3975" s="1"/>
      <c r="CS3975" s="1"/>
      <c r="CT3975" s="1"/>
      <c r="CU3975" s="1"/>
      <c r="CV3975" s="1"/>
      <c r="CW3975" s="1"/>
      <c r="CX3975" s="1"/>
      <c r="CY3975" s="1"/>
      <c r="CZ3975" s="1"/>
      <c r="DA3975" s="1"/>
      <c r="DB3975" s="1"/>
      <c r="DC3975" s="1"/>
      <c r="DD3975" s="1"/>
      <c r="DE3975" s="1"/>
      <c r="DF3975" s="1"/>
      <c r="DG3975" s="1"/>
      <c r="DH3975" s="1"/>
      <c r="DI3975" s="1"/>
      <c r="DJ3975" s="1"/>
      <c r="DK3975" s="1"/>
      <c r="DL3975" s="1"/>
      <c r="DM3975" s="1"/>
      <c r="DN3975" s="1"/>
      <c r="DO3975" s="1"/>
      <c r="DP3975" s="1"/>
      <c r="DQ3975" s="1"/>
      <c r="DR3975" s="1"/>
      <c r="DS3975" s="1"/>
      <c r="DT3975" s="1"/>
      <c r="DU3975" s="1"/>
      <c r="DV3975" s="1"/>
      <c r="DW3975" s="1"/>
      <c r="DX3975" s="1"/>
      <c r="DY3975" s="1"/>
      <c r="DZ3975" s="1"/>
      <c r="EA3975" s="1"/>
      <c r="EB3975" s="1"/>
      <c r="EC3975" s="1"/>
      <c r="ED3975" s="1"/>
      <c r="EE3975" s="1"/>
      <c r="EF3975" s="1"/>
      <c r="EG3975" s="1"/>
      <c r="EH3975" s="1"/>
      <c r="EI3975" s="1"/>
      <c r="EJ3975" s="1"/>
      <c r="EK3975" s="1"/>
      <c r="EL3975" s="1"/>
      <c r="EM3975" s="1"/>
      <c r="EN3975" s="1"/>
      <c r="EO3975" s="1"/>
      <c r="EP3975" s="1"/>
      <c r="EQ3975" s="1"/>
      <c r="ER3975" s="1"/>
      <c r="ES3975" s="1"/>
      <c r="ET3975" s="1"/>
      <c r="EU3975" s="1"/>
      <c r="EV3975" s="1"/>
      <c r="EW3975" s="1"/>
      <c r="EX3975" s="1"/>
      <c r="EY3975" s="1"/>
      <c r="EZ3975" s="1"/>
      <c r="FA3975" s="1"/>
      <c r="FB3975" s="1"/>
      <c r="FC3975" s="1"/>
      <c r="FD3975" s="1"/>
      <c r="FE3975" s="1"/>
      <c r="FF3975" s="1"/>
      <c r="FG3975" s="1"/>
      <c r="FH3975" s="1"/>
      <c r="FI3975" s="1"/>
      <c r="FJ3975" s="1"/>
      <c r="FK3975" s="1"/>
      <c r="FL3975" s="1"/>
      <c r="FM3975" s="1"/>
      <c r="FN3975" s="1"/>
      <c r="FO3975" s="1"/>
      <c r="FP3975" s="1"/>
      <c r="FQ3975" s="1"/>
      <c r="FR3975" s="1"/>
      <c r="FS3975" s="1"/>
      <c r="FT3975" s="1"/>
      <c r="FU3975" s="1"/>
      <c r="FV3975" s="1"/>
      <c r="FW3975" s="1"/>
      <c r="FX3975" s="1"/>
      <c r="FY3975" s="1"/>
      <c r="FZ3975" s="1"/>
      <c r="GA3975" s="1"/>
      <c r="GB3975" s="1"/>
      <c r="GC3975" s="1"/>
      <c r="GD3975" s="1"/>
      <c r="GE3975" s="1"/>
      <c r="GF3975" s="1"/>
      <c r="GG3975" s="1"/>
      <c r="GH3975" s="1"/>
      <c r="GI3975" s="1"/>
      <c r="GJ3975" s="1"/>
      <c r="GK3975" s="1"/>
      <c r="GL3975" s="1"/>
      <c r="GM3975" s="1"/>
      <c r="GN3975" s="1"/>
      <c r="GO3975" s="1"/>
      <c r="GP3975" s="1"/>
      <c r="GQ3975" s="1"/>
      <c r="GR3975" s="1"/>
      <c r="GS3975" s="1"/>
      <c r="GT3975" s="1"/>
      <c r="GU3975" s="1"/>
      <c r="GV3975" s="1"/>
      <c r="GW3975" s="1"/>
      <c r="GX3975" s="1"/>
      <c r="GY3975" s="1"/>
      <c r="GZ3975" s="1"/>
      <c r="HA3975" s="1"/>
      <c r="HB3975" s="1"/>
      <c r="HC3975" s="1"/>
      <c r="HD3975" s="1"/>
      <c r="HE3975" s="1"/>
      <c r="HF3975" s="1"/>
      <c r="HG3975" s="1"/>
      <c r="HH3975" s="1"/>
      <c r="HI3975" s="1"/>
      <c r="HJ3975" s="1"/>
      <c r="HK3975" s="1"/>
      <c r="HL3975" s="1"/>
      <c r="HM3975" s="1"/>
      <c r="HN3975" s="1"/>
      <c r="HO3975" s="1"/>
      <c r="HP3975" s="1"/>
      <c r="HQ3975" s="1"/>
      <c r="HR3975" s="1"/>
      <c r="HS3975" s="1"/>
      <c r="HT3975" s="1"/>
      <c r="HU3975" s="1"/>
      <c r="HV3975" s="1"/>
      <c r="HW3975" s="1"/>
      <c r="HX3975" s="1"/>
      <c r="HY3975" s="1"/>
      <c r="HZ3975" s="1"/>
      <c r="IA3975" s="1"/>
      <c r="IB3975" s="1"/>
      <c r="IC3975" s="1"/>
      <c r="ID3975" s="1"/>
      <c r="IE3975" s="1"/>
      <c r="IF3975" s="1"/>
      <c r="IG3975" s="1"/>
      <c r="IH3975" s="1"/>
      <c r="II3975" s="1"/>
      <c r="IJ3975" s="1"/>
      <c r="IK3975" s="1"/>
      <c r="IL3975" s="1"/>
      <c r="IM3975" s="1"/>
      <c r="IN3975" s="1"/>
      <c r="IO3975" s="1"/>
      <c r="IP3975" s="1"/>
      <c r="IQ3975" s="1"/>
      <c r="IR3975" s="1"/>
      <c r="IS3975" s="1"/>
      <c r="IT3975" s="1"/>
      <c r="IU3975" s="1"/>
      <c r="IV3975" s="1"/>
      <c r="IW3975" s="1"/>
      <c r="IX3975" s="1"/>
      <c r="IY3975" s="1"/>
      <c r="IZ3975" s="1"/>
      <c r="JA3975" s="1"/>
      <c r="JB3975" s="1"/>
      <c r="JC3975" s="1"/>
      <c r="JD3975" s="1"/>
      <c r="JE3975" s="1"/>
      <c r="JF3975" s="1"/>
      <c r="JG3975" s="1"/>
      <c r="JH3975" s="1"/>
      <c r="JI3975" s="1"/>
      <c r="JJ3975" s="1"/>
      <c r="JK3975" s="1"/>
      <c r="JL3975" s="1"/>
      <c r="JM3975" s="1"/>
      <c r="JN3975" s="1"/>
      <c r="JO3975" s="1"/>
      <c r="JP3975" s="1"/>
      <c r="JQ3975" s="1"/>
      <c r="JR3975" s="1"/>
      <c r="JS3975" s="1"/>
      <c r="JT3975" s="1"/>
      <c r="JU3975" s="1"/>
      <c r="JV3975" s="1"/>
      <c r="JW3975" s="1"/>
      <c r="JX3975" s="1"/>
      <c r="JY3975" s="1"/>
      <c r="JZ3975" s="1"/>
      <c r="KA3975" s="1"/>
      <c r="KB3975" s="1"/>
      <c r="KC3975" s="1"/>
      <c r="KD3975" s="1"/>
      <c r="KE3975" s="1"/>
      <c r="KF3975" s="1"/>
      <c r="KG3975" s="1"/>
      <c r="KH3975" s="1"/>
      <c r="KI3975" s="1"/>
      <c r="KJ3975" s="1"/>
      <c r="KK3975" s="1"/>
      <c r="KL3975" s="1"/>
      <c r="KM3975" s="1"/>
      <c r="KN3975" s="1"/>
      <c r="KO3975" s="1"/>
      <c r="KP3975" s="1"/>
      <c r="KQ3975" s="1"/>
      <c r="KR3975" s="1"/>
      <c r="KS3975" s="1"/>
      <c r="KT3975" s="1"/>
      <c r="KU3975" s="1"/>
      <c r="KV3975" s="1"/>
      <c r="KW3975" s="1"/>
      <c r="KX3975" s="1"/>
      <c r="KY3975" s="1"/>
      <c r="KZ3975" s="1"/>
      <c r="LA3975" s="1"/>
      <c r="LB3975" s="1"/>
      <c r="LC3975" s="1"/>
      <c r="LD3975" s="1"/>
      <c r="LE3975" s="1"/>
      <c r="LF3975" s="1"/>
      <c r="LG3975" s="1"/>
      <c r="LH3975" s="1"/>
      <c r="LI3975" s="1"/>
      <c r="LJ3975" s="1"/>
      <c r="LK3975" s="1"/>
      <c r="LL3975" s="1"/>
      <c r="LM3975" s="1"/>
      <c r="LN3975" s="1"/>
      <c r="LO3975" s="1"/>
      <c r="LP3975" s="1"/>
      <c r="LQ3975" s="1"/>
      <c r="LR3975" s="1"/>
      <c r="LS3975" s="1"/>
      <c r="LT3975" s="1"/>
      <c r="LU3975" s="1"/>
      <c r="LV3975" s="1"/>
      <c r="LW3975" s="1"/>
      <c r="LX3975" s="1"/>
      <c r="LY3975" s="1"/>
      <c r="LZ3975" s="1"/>
      <c r="MA3975" s="1"/>
      <c r="MB3975" s="1"/>
      <c r="MC3975" s="1"/>
      <c r="MD3975" s="1"/>
      <c r="ME3975" s="1"/>
      <c r="MF3975" s="1"/>
      <c r="MG3975" s="1"/>
      <c r="MH3975" s="1"/>
      <c r="MI3975" s="1"/>
      <c r="MJ3975" s="1"/>
      <c r="MK3975" s="1"/>
      <c r="ML3975" s="1"/>
      <c r="MM3975" s="1"/>
      <c r="MN3975" s="1"/>
      <c r="MO3975" s="1"/>
      <c r="MP3975" s="1"/>
      <c r="MQ3975" s="1"/>
      <c r="MR3975" s="1"/>
      <c r="MS3975" s="1"/>
      <c r="MT3975" s="1"/>
      <c r="MU3975" s="1"/>
      <c r="MV3975" s="1"/>
      <c r="MW3975" s="1"/>
      <c r="MX3975" s="1"/>
      <c r="MY3975" s="1"/>
      <c r="MZ3975" s="1"/>
      <c r="NA3975" s="1"/>
      <c r="NB3975" s="1"/>
      <c r="NC3975" s="1"/>
      <c r="ND3975" s="1"/>
      <c r="NE3975" s="1"/>
      <c r="NF3975" s="1"/>
      <c r="NG3975" s="1"/>
      <c r="NH3975" s="1"/>
      <c r="NI3975" s="1"/>
      <c r="NJ3975" s="1"/>
      <c r="NK3975" s="1"/>
      <c r="NL3975" s="1"/>
      <c r="NM3975" s="1"/>
      <c r="NN3975" s="1"/>
      <c r="NO3975" s="1"/>
      <c r="NP3975" s="1"/>
      <c r="NQ3975" s="1"/>
      <c r="NR3975" s="1"/>
      <c r="NS3975" s="1"/>
      <c r="NT3975" s="1"/>
      <c r="NU3975" s="1"/>
      <c r="NV3975" s="1"/>
      <c r="NW3975" s="1"/>
      <c r="NX3975" s="1"/>
      <c r="NY3975" s="1"/>
      <c r="NZ3975" s="1"/>
      <c r="OA3975" s="1"/>
      <c r="OB3975" s="1"/>
      <c r="OC3975" s="1"/>
      <c r="OD3975" s="1"/>
      <c r="OE3975" s="1"/>
      <c r="OF3975" s="1"/>
      <c r="OG3975" s="1"/>
      <c r="OH3975" s="1"/>
      <c r="OI3975" s="1"/>
      <c r="OJ3975" s="1"/>
      <c r="OK3975" s="1"/>
      <c r="OL3975" s="1"/>
      <c r="OM3975" s="1"/>
      <c r="ON3975" s="1"/>
      <c r="OO3975" s="1"/>
      <c r="OP3975" s="1"/>
      <c r="OQ3975" s="1"/>
      <c r="OR3975" s="1"/>
      <c r="OS3975" s="1"/>
      <c r="OT3975" s="1"/>
      <c r="OU3975" s="1"/>
      <c r="OV3975" s="1"/>
      <c r="OW3975" s="1"/>
      <c r="OX3975" s="1"/>
      <c r="OY3975" s="1"/>
      <c r="OZ3975" s="1"/>
      <c r="PA3975" s="1"/>
      <c r="PB3975" s="1"/>
      <c r="PC3975" s="1"/>
      <c r="PD3975" s="1"/>
      <c r="PE3975" s="1"/>
      <c r="PF3975" s="1"/>
      <c r="PG3975" s="1"/>
      <c r="PH3975" s="1"/>
      <c r="PI3975" s="1"/>
      <c r="PJ3975" s="1"/>
      <c r="PK3975" s="1"/>
      <c r="PL3975" s="1"/>
      <c r="PM3975" s="1"/>
      <c r="PN3975" s="1"/>
      <c r="PO3975" s="1"/>
      <c r="PP3975" s="1"/>
      <c r="PQ3975" s="1"/>
      <c r="PR3975" s="1"/>
      <c r="PS3975" s="1"/>
      <c r="PT3975" s="1"/>
      <c r="PU3975" s="1"/>
      <c r="PV3975" s="1"/>
      <c r="PW3975" s="1"/>
      <c r="PX3975" s="1"/>
      <c r="PY3975" s="1"/>
      <c r="PZ3975" s="1"/>
      <c r="QA3975" s="1"/>
      <c r="QB3975" s="1"/>
      <c r="QC3975" s="1"/>
      <c r="QD3975" s="1"/>
      <c r="QE3975" s="1"/>
      <c r="QF3975" s="1"/>
      <c r="QG3975" s="1"/>
      <c r="QH3975" s="1"/>
      <c r="QI3975" s="1"/>
      <c r="QJ3975" s="1"/>
      <c r="QK3975" s="1"/>
      <c r="QL3975" s="1"/>
      <c r="QM3975" s="1"/>
      <c r="QN3975" s="1"/>
      <c r="QO3975" s="1"/>
      <c r="QP3975" s="1"/>
      <c r="QQ3975" s="1"/>
      <c r="QR3975" s="1"/>
      <c r="QS3975" s="1"/>
      <c r="QT3975" s="1"/>
      <c r="QU3975" s="1"/>
      <c r="QV3975" s="1"/>
      <c r="QW3975" s="1"/>
      <c r="QX3975" s="1"/>
      <c r="QY3975" s="1"/>
      <c r="QZ3975" s="1"/>
      <c r="RA3975" s="1"/>
      <c r="RB3975" s="1"/>
      <c r="RC3975" s="1"/>
      <c r="RD3975" s="1"/>
      <c r="RE3975" s="1"/>
      <c r="RF3975" s="1"/>
      <c r="RG3975" s="1"/>
      <c r="RH3975" s="1"/>
      <c r="RI3975" s="1"/>
      <c r="RJ3975" s="1"/>
      <c r="RK3975" s="1"/>
      <c r="RL3975" s="1"/>
      <c r="RM3975" s="1"/>
      <c r="RN3975" s="1"/>
      <c r="RO3975" s="1"/>
      <c r="RP3975" s="1"/>
      <c r="RQ3975" s="1"/>
      <c r="RR3975" s="1"/>
      <c r="RS3975" s="1"/>
      <c r="RT3975" s="1"/>
      <c r="RU3975" s="1"/>
      <c r="RV3975" s="1"/>
      <c r="RW3975" s="1"/>
      <c r="RX3975" s="1"/>
      <c r="RY3975" s="1"/>
      <c r="RZ3975" s="1"/>
      <c r="SA3975" s="1"/>
      <c r="SB3975" s="1"/>
      <c r="SC3975" s="1"/>
      <c r="SD3975" s="1"/>
      <c r="SE3975" s="1"/>
      <c r="SF3975" s="1"/>
      <c r="SG3975" s="1"/>
      <c r="SH3975" s="1"/>
      <c r="SI3975" s="1"/>
      <c r="SJ3975" s="1"/>
      <c r="SK3975" s="1"/>
      <c r="SL3975" s="1"/>
      <c r="SM3975" s="1"/>
      <c r="SN3975" s="1"/>
      <c r="SO3975" s="1"/>
      <c r="SP3975" s="1"/>
      <c r="SQ3975" s="1"/>
      <c r="SR3975" s="1"/>
      <c r="SS3975" s="1"/>
      <c r="ST3975" s="1"/>
      <c r="SU3975" s="1"/>
      <c r="SV3975" s="1"/>
      <c r="SW3975" s="1"/>
      <c r="SX3975" s="1"/>
      <c r="SY3975" s="1"/>
      <c r="SZ3975" s="1"/>
      <c r="TA3975" s="1"/>
      <c r="TB3975" s="1"/>
      <c r="TC3975" s="1"/>
      <c r="TD3975" s="1"/>
      <c r="TE3975" s="1"/>
      <c r="TF3975" s="1"/>
      <c r="TG3975" s="1"/>
      <c r="TH3975" s="1"/>
      <c r="TI3975" s="1"/>
      <c r="TJ3975" s="1"/>
      <c r="TK3975" s="1"/>
      <c r="TL3975" s="1"/>
      <c r="TM3975" s="1"/>
      <c r="TN3975" s="1"/>
      <c r="TO3975" s="1"/>
      <c r="TP3975" s="1"/>
      <c r="TQ3975" s="1"/>
      <c r="TR3975" s="1"/>
      <c r="TS3975" s="1"/>
      <c r="TT3975" s="1"/>
      <c r="TU3975" s="1"/>
      <c r="TV3975" s="1"/>
      <c r="TW3975" s="1"/>
      <c r="TX3975" s="1"/>
      <c r="TY3975" s="1"/>
      <c r="TZ3975" s="1"/>
      <c r="UA3975" s="1"/>
      <c r="UB3975" s="1"/>
      <c r="UC3975" s="1"/>
      <c r="UD3975" s="1"/>
      <c r="UE3975" s="1"/>
      <c r="UF3975" s="1"/>
      <c r="UG3975" s="1"/>
      <c r="UH3975" s="1"/>
      <c r="UI3975" s="1"/>
      <c r="UJ3975" s="1"/>
      <c r="UK3975" s="1"/>
      <c r="UL3975" s="1"/>
      <c r="UM3975" s="1"/>
      <c r="UN3975" s="1"/>
      <c r="UO3975" s="1"/>
      <c r="UP3975" s="1"/>
      <c r="UQ3975" s="1"/>
      <c r="UR3975" s="1"/>
      <c r="US3975" s="1"/>
      <c r="UT3975" s="1"/>
      <c r="UU3975" s="1"/>
      <c r="UV3975" s="1"/>
      <c r="UW3975" s="1"/>
      <c r="UX3975" s="1"/>
      <c r="UY3975" s="1"/>
      <c r="UZ3975" s="1"/>
      <c r="VA3975" s="1"/>
      <c r="VB3975" s="1"/>
      <c r="VC3975" s="1"/>
      <c r="VD3975" s="1"/>
      <c r="VE3975" s="1"/>
      <c r="VF3975" s="1"/>
      <c r="VG3975" s="1"/>
      <c r="VH3975" s="1"/>
      <c r="VI3975" s="1"/>
      <c r="VJ3975" s="1"/>
      <c r="VK3975" s="1"/>
      <c r="VL3975" s="1"/>
      <c r="VM3975" s="1"/>
      <c r="VN3975" s="1"/>
      <c r="VO3975" s="1"/>
      <c r="VP3975" s="1"/>
      <c r="VQ3975" s="1"/>
      <c r="VR3975" s="1"/>
      <c r="VS3975" s="1"/>
      <c r="VT3975" s="1"/>
      <c r="VU3975" s="1"/>
      <c r="VV3975" s="1"/>
      <c r="VW3975" s="1"/>
      <c r="VX3975" s="1"/>
      <c r="VY3975" s="1"/>
      <c r="VZ3975" s="1"/>
      <c r="WA3975" s="1"/>
      <c r="WB3975" s="1"/>
      <c r="WC3975" s="1"/>
      <c r="WD3975" s="1"/>
      <c r="WE3975" s="1"/>
      <c r="WF3975" s="1"/>
      <c r="WG3975" s="1"/>
      <c r="WH3975" s="1"/>
      <c r="WI3975" s="1"/>
      <c r="WJ3975" s="1"/>
      <c r="WK3975" s="1"/>
      <c r="WL3975" s="1"/>
      <c r="WM3975" s="1"/>
      <c r="WN3975" s="1"/>
      <c r="WO3975" s="1"/>
      <c r="WP3975" s="1"/>
      <c r="WQ3975" s="1"/>
      <c r="WR3975" s="1"/>
      <c r="WS3975" s="1"/>
      <c r="WT3975" s="1"/>
      <c r="WU3975" s="1"/>
      <c r="WV3975" s="1"/>
      <c r="WW3975" s="1"/>
      <c r="WX3975" s="1"/>
      <c r="WY3975" s="1"/>
      <c r="WZ3975" s="1"/>
      <c r="XA3975" s="1"/>
      <c r="XB3975" s="1"/>
      <c r="XC3975" s="1"/>
      <c r="XD3975" s="1"/>
      <c r="XE3975" s="1"/>
      <c r="XF3975" s="1"/>
      <c r="XG3975" s="1"/>
      <c r="XH3975" s="1"/>
      <c r="XI3975" s="1"/>
      <c r="XJ3975" s="1"/>
      <c r="XK3975" s="1"/>
      <c r="XL3975" s="1"/>
      <c r="XM3975" s="1"/>
      <c r="XN3975" s="1"/>
      <c r="XO3975" s="1"/>
      <c r="XP3975" s="1"/>
      <c r="XQ3975" s="1"/>
      <c r="XR3975" s="1"/>
      <c r="XS3975" s="1"/>
      <c r="XT3975" s="1"/>
      <c r="XU3975" s="1"/>
      <c r="XV3975" s="1"/>
      <c r="XW3975" s="1"/>
      <c r="XX3975" s="1"/>
      <c r="XY3975" s="1"/>
      <c r="XZ3975" s="1"/>
      <c r="YA3975" s="1"/>
      <c r="YB3975" s="1"/>
      <c r="YC3975" s="1"/>
      <c r="YD3975" s="1"/>
      <c r="YE3975" s="1"/>
      <c r="YF3975" s="1"/>
      <c r="YG3975" s="1"/>
      <c r="YH3975" s="1"/>
      <c r="YI3975" s="1"/>
      <c r="YJ3975" s="1"/>
      <c r="YK3975" s="1"/>
      <c r="YL3975" s="1"/>
      <c r="YM3975" s="1"/>
      <c r="YN3975" s="1"/>
      <c r="YO3975" s="1"/>
      <c r="YP3975" s="1"/>
      <c r="YQ3975" s="1"/>
      <c r="YR3975" s="1"/>
      <c r="YS3975" s="1"/>
      <c r="YT3975" s="1"/>
      <c r="YU3975" s="1"/>
      <c r="YV3975" s="1"/>
      <c r="YW3975" s="1"/>
      <c r="YX3975" s="1"/>
      <c r="YY3975" s="1"/>
      <c r="YZ3975" s="1"/>
      <c r="ZA3975" s="1"/>
      <c r="ZB3975" s="1"/>
      <c r="ZC3975" s="1"/>
      <c r="ZD3975" s="1"/>
      <c r="ZE3975" s="1"/>
      <c r="ZF3975" s="1"/>
      <c r="ZG3975" s="1"/>
      <c r="ZH3975" s="1"/>
      <c r="ZI3975" s="1"/>
      <c r="ZJ3975" s="1"/>
      <c r="ZK3975" s="1"/>
      <c r="ZL3975" s="1"/>
      <c r="ZM3975" s="1"/>
      <c r="ZN3975" s="1"/>
      <c r="ZO3975" s="1"/>
      <c r="ZP3975" s="1"/>
      <c r="ZQ3975" s="1"/>
      <c r="ZR3975" s="1"/>
      <c r="ZS3975" s="1"/>
      <c r="ZT3975" s="1"/>
      <c r="ZU3975" s="1"/>
      <c r="ZV3975" s="1"/>
      <c r="ZW3975" s="1"/>
      <c r="ZX3975" s="1"/>
      <c r="ZY3975" s="1"/>
      <c r="ZZ3975" s="1"/>
      <c r="AAA3975" s="1"/>
      <c r="AAB3975" s="1"/>
      <c r="AAC3975" s="1"/>
      <c r="AAD3975" s="1"/>
      <c r="AAE3975" s="1"/>
      <c r="AAF3975" s="1"/>
      <c r="AAG3975" s="1"/>
      <c r="AAH3975" s="1"/>
      <c r="AAI3975" s="1"/>
      <c r="AAJ3975" s="1"/>
      <c r="AAK3975" s="1"/>
      <c r="AAL3975" s="1"/>
      <c r="AAM3975" s="1"/>
      <c r="AAN3975" s="1"/>
      <c r="AAO3975" s="1"/>
      <c r="AAP3975" s="1"/>
      <c r="AAQ3975" s="1"/>
      <c r="AAR3975" s="1"/>
      <c r="AAS3975" s="1"/>
      <c r="AAT3975" s="1"/>
      <c r="AAU3975" s="1"/>
      <c r="AAV3975" s="1"/>
      <c r="AAW3975" s="1"/>
      <c r="AAX3975" s="1"/>
      <c r="AAY3975" s="1"/>
      <c r="AAZ3975" s="1"/>
      <c r="ABA3975" s="1"/>
      <c r="ABB3975" s="1"/>
      <c r="ABC3975" s="1"/>
      <c r="ABD3975" s="1"/>
      <c r="ABE3975" s="1"/>
      <c r="ABF3975" s="1"/>
      <c r="ABG3975" s="1"/>
      <c r="ABH3975" s="1"/>
      <c r="ABI3975" s="1"/>
      <c r="ABJ3975" s="1"/>
      <c r="ABK3975" s="1"/>
      <c r="ABL3975" s="1"/>
      <c r="ABM3975" s="1"/>
      <c r="ABN3975" s="1"/>
      <c r="ABO3975" s="1"/>
      <c r="ABP3975" s="1"/>
      <c r="ABQ3975" s="1"/>
      <c r="ABR3975" s="1"/>
      <c r="ABS3975" s="1"/>
      <c r="ABT3975" s="1"/>
      <c r="ABU3975" s="1"/>
      <c r="ABV3975" s="1"/>
      <c r="ABW3975" s="1"/>
      <c r="ABX3975" s="1"/>
      <c r="ABY3975" s="1"/>
      <c r="ABZ3975" s="1"/>
      <c r="ACA3975" s="1"/>
      <c r="ACB3975" s="1"/>
      <c r="ACC3975" s="1"/>
      <c r="ACD3975" s="1"/>
      <c r="ACE3975" s="1"/>
      <c r="ACF3975" s="1"/>
      <c r="ACG3975" s="1"/>
      <c r="ACH3975" s="1"/>
      <c r="ACI3975" s="1"/>
      <c r="ACJ3975" s="1"/>
      <c r="ACK3975" s="1"/>
      <c r="ACL3975" s="1"/>
      <c r="ACM3975" s="1"/>
      <c r="ACN3975" s="1"/>
      <c r="ACO3975" s="1"/>
      <c r="ACP3975" s="1"/>
      <c r="ACQ3975" s="1"/>
      <c r="ACR3975" s="1"/>
      <c r="ACS3975" s="1"/>
      <c r="ACT3975" s="1"/>
      <c r="ACU3975" s="1"/>
      <c r="ACV3975" s="1"/>
      <c r="ACW3975" s="1"/>
      <c r="ACX3975" s="1"/>
      <c r="ACY3975" s="1"/>
      <c r="ACZ3975" s="1"/>
      <c r="ADA3975" s="1"/>
      <c r="ADB3975" s="1"/>
      <c r="ADC3975" s="1"/>
      <c r="ADD3975" s="1"/>
      <c r="ADE3975" s="1"/>
      <c r="ADF3975" s="1"/>
      <c r="ADG3975" s="1"/>
      <c r="ADH3975" s="1"/>
      <c r="ADI3975" s="1"/>
      <c r="ADJ3975" s="1"/>
      <c r="ADK3975" s="1"/>
      <c r="ADL3975" s="1"/>
      <c r="ADM3975" s="1"/>
      <c r="ADN3975" s="1"/>
      <c r="ADO3975" s="1"/>
      <c r="ADP3975" s="1"/>
      <c r="ADQ3975" s="1"/>
      <c r="ADR3975" s="1"/>
      <c r="ADS3975" s="1"/>
      <c r="ADT3975" s="1"/>
      <c r="ADU3975" s="1"/>
      <c r="ADV3975" s="1"/>
      <c r="ADW3975" s="1"/>
      <c r="ADX3975" s="1"/>
      <c r="ADY3975" s="1"/>
      <c r="ADZ3975" s="1"/>
      <c r="AEA3975" s="1"/>
      <c r="AEB3975" s="1"/>
      <c r="AEC3975" s="1"/>
      <c r="AED3975" s="1"/>
      <c r="AEE3975" s="1"/>
      <c r="AEF3975" s="1"/>
      <c r="AEG3975" s="1"/>
      <c r="AEH3975" s="1"/>
      <c r="AEI3975" s="1"/>
      <c r="AEJ3975" s="1"/>
      <c r="AEK3975" s="1"/>
      <c r="AEL3975" s="1"/>
      <c r="AEM3975" s="1"/>
      <c r="AEN3975" s="1"/>
      <c r="AEO3975" s="1"/>
      <c r="AEP3975" s="1"/>
      <c r="AEQ3975" s="1"/>
      <c r="AER3975" s="1"/>
      <c r="AES3975" s="1"/>
      <c r="AET3975" s="1"/>
      <c r="AEU3975" s="1"/>
      <c r="AEV3975" s="1"/>
      <c r="AEW3975" s="1"/>
      <c r="AEX3975" s="1"/>
      <c r="AEY3975" s="1"/>
      <c r="AEZ3975" s="1"/>
      <c r="AFA3975" s="1"/>
      <c r="AFB3975" s="1"/>
      <c r="AFC3975" s="1"/>
      <c r="AFD3975" s="1"/>
      <c r="AFE3975" s="1"/>
      <c r="AFF3975" s="1"/>
      <c r="AFG3975" s="1"/>
      <c r="AFH3975" s="1"/>
      <c r="AFI3975" s="1"/>
      <c r="AFJ3975" s="1"/>
      <c r="AFK3975" s="1"/>
      <c r="AFL3975" s="1"/>
      <c r="AFM3975" s="1"/>
      <c r="AFN3975" s="1"/>
      <c r="AFO3975" s="1"/>
      <c r="AFP3975" s="1"/>
      <c r="AFQ3975" s="1"/>
      <c r="AFR3975" s="1"/>
      <c r="AFS3975" s="1"/>
      <c r="AFT3975" s="1"/>
      <c r="AFU3975" s="1"/>
      <c r="AFV3975" s="1"/>
      <c r="AFW3975" s="1"/>
      <c r="AFX3975" s="1"/>
      <c r="AFY3975" s="1"/>
      <c r="AFZ3975" s="1"/>
      <c r="AGA3975" s="1"/>
      <c r="AGB3975" s="1"/>
      <c r="AGC3975" s="1"/>
      <c r="AGD3975" s="1"/>
      <c r="AGE3975" s="1"/>
      <c r="AGF3975" s="1"/>
      <c r="AGG3975" s="1"/>
      <c r="AGH3975" s="1"/>
      <c r="AGI3975" s="1"/>
      <c r="AGJ3975" s="1"/>
      <c r="AGK3975" s="1"/>
      <c r="AGL3975" s="1"/>
      <c r="AGM3975" s="1"/>
      <c r="AGN3975" s="1"/>
      <c r="AGO3975" s="1"/>
      <c r="AGP3975" s="1"/>
      <c r="AGQ3975" s="1"/>
      <c r="AGR3975" s="1"/>
      <c r="AGS3975" s="1"/>
      <c r="AGT3975" s="1"/>
      <c r="AGU3975" s="1"/>
      <c r="AGV3975" s="1"/>
      <c r="AGW3975" s="1"/>
      <c r="AGX3975" s="1"/>
      <c r="AGY3975" s="1"/>
      <c r="AGZ3975" s="1"/>
      <c r="AHA3975" s="1"/>
      <c r="AHB3975" s="1"/>
      <c r="AHC3975" s="1"/>
      <c r="AHD3975" s="1"/>
      <c r="AHE3975" s="1"/>
      <c r="AHF3975" s="1"/>
      <c r="AHG3975" s="1"/>
      <c r="AHH3975" s="1"/>
      <c r="AHI3975" s="1"/>
      <c r="AHJ3975" s="1"/>
      <c r="AHK3975" s="1"/>
      <c r="AHL3975" s="1"/>
      <c r="AHM3975" s="1"/>
      <c r="AHN3975" s="1"/>
      <c r="AHO3975" s="1"/>
      <c r="AHP3975" s="1"/>
      <c r="AHQ3975" s="1"/>
      <c r="AHR3975" s="1"/>
      <c r="AHS3975" s="1"/>
      <c r="AHT3975" s="1"/>
      <c r="AHU3975" s="1"/>
      <c r="AHV3975" s="1"/>
      <c r="AHW3975" s="1"/>
      <c r="AHX3975" s="1"/>
      <c r="AHY3975" s="1"/>
      <c r="AHZ3975" s="1"/>
      <c r="AIA3975" s="1"/>
      <c r="AIB3975" s="1"/>
      <c r="AIC3975" s="1"/>
      <c r="AID3975" s="1"/>
      <c r="AIE3975" s="1"/>
      <c r="AIF3975" s="1"/>
      <c r="AIG3975" s="1"/>
      <c r="AIH3975" s="1"/>
      <c r="AII3975" s="1"/>
      <c r="AIJ3975" s="1"/>
      <c r="AIK3975" s="1"/>
      <c r="AIL3975" s="1"/>
      <c r="AIM3975" s="1"/>
      <c r="AIN3975" s="1"/>
      <c r="AIO3975" s="1"/>
      <c r="AIP3975" s="1"/>
      <c r="AIQ3975" s="1"/>
      <c r="AIR3975" s="1"/>
      <c r="AIS3975" s="1"/>
      <c r="AIT3975" s="1"/>
      <c r="AIU3975" s="1"/>
      <c r="AIV3975" s="1"/>
      <c r="AIW3975" s="1"/>
      <c r="AIX3975" s="1"/>
      <c r="AIY3975" s="1"/>
      <c r="AIZ3975" s="1"/>
      <c r="AJA3975" s="1"/>
      <c r="AJB3975" s="1"/>
      <c r="AJC3975" s="1"/>
      <c r="AJD3975" s="1"/>
      <c r="AJE3975" s="1"/>
      <c r="AJF3975" s="1"/>
      <c r="AJG3975" s="1"/>
      <c r="AJH3975" s="1"/>
      <c r="AJI3975" s="1"/>
      <c r="AJJ3975" s="1"/>
      <c r="AJK3975" s="1"/>
      <c r="AJL3975" s="1"/>
      <c r="AJM3975" s="1"/>
      <c r="AJN3975" s="1"/>
      <c r="AJO3975" s="1"/>
      <c r="AJP3975" s="1"/>
      <c r="AJQ3975" s="1"/>
      <c r="AJR3975" s="1"/>
      <c r="AJS3975" s="1"/>
      <c r="AJT3975" s="1"/>
      <c r="AJU3975" s="1"/>
      <c r="AJV3975" s="1"/>
      <c r="AJW3975" s="1"/>
      <c r="AJX3975" s="1"/>
      <c r="AJY3975" s="1"/>
      <c r="AJZ3975" s="1"/>
      <c r="AKA3975" s="1"/>
      <c r="AKB3975" s="1"/>
      <c r="AKC3975" s="1"/>
      <c r="AKD3975" s="1"/>
      <c r="AKE3975" s="1"/>
      <c r="AKF3975" s="1"/>
      <c r="AKG3975" s="1"/>
      <c r="AKH3975" s="1"/>
      <c r="AKI3975" s="1"/>
      <c r="AKJ3975" s="1"/>
      <c r="AKK3975" s="1"/>
      <c r="AKL3975" s="1"/>
      <c r="AKM3975" s="1"/>
      <c r="AKN3975" s="1"/>
      <c r="AKO3975" s="1"/>
      <c r="AKP3975" s="1"/>
      <c r="AKQ3975" s="1"/>
      <c r="AKR3975" s="1"/>
      <c r="AKS3975" s="1"/>
      <c r="AKT3975" s="1"/>
      <c r="AKU3975" s="1"/>
      <c r="AKV3975" s="1"/>
      <c r="AKW3975" s="1"/>
      <c r="AKX3975" s="1"/>
      <c r="AKY3975" s="1"/>
      <c r="AKZ3975" s="1"/>
      <c r="ALA3975" s="1"/>
      <c r="ALB3975" s="1"/>
      <c r="ALC3975" s="1"/>
      <c r="ALD3975" s="1"/>
      <c r="ALE3975" s="1"/>
      <c r="ALF3975" s="1"/>
      <c r="ALG3975" s="1"/>
      <c r="ALH3975" s="1"/>
      <c r="ALI3975" s="1"/>
      <c r="ALJ3975" s="1"/>
      <c r="ALK3975" s="1"/>
      <c r="ALL3975" s="1"/>
      <c r="ALM3975" s="1"/>
      <c r="ALN3975" s="1"/>
      <c r="ALO3975" s="1"/>
      <c r="ALP3975" s="1"/>
      <c r="ALQ3975" s="1"/>
      <c r="ALR3975" s="1"/>
      <c r="ALS3975" s="1"/>
      <c r="ALT3975" s="1"/>
      <c r="ALU3975" s="1"/>
      <c r="ALV3975" s="1"/>
      <c r="ALW3975" s="1"/>
      <c r="ALX3975" s="1"/>
      <c r="ALY3975" s="1"/>
      <c r="ALZ3975" s="1"/>
      <c r="AMA3975" s="1"/>
      <c r="AMB3975" s="1"/>
      <c r="AMC3975" s="1"/>
      <c r="AMD3975" s="1"/>
      <c r="AME3975" s="1"/>
      <c r="AMF3975" s="1"/>
      <c r="AMG3975" s="1"/>
      <c r="AMH3975" s="1"/>
      <c r="AMI3975" s="1"/>
      <c r="AMJ3975" s="1"/>
      <c r="AMK3975" s="1"/>
      <c r="AML3975" s="1"/>
      <c r="AMM3975" s="1"/>
      <c r="AMN3975" s="1"/>
      <c r="AMO3975" s="1"/>
      <c r="AMP3975" s="1"/>
    </row>
    <row r="4065" spans="1:1030">
      <c r="A4065" s="1"/>
      <c r="B4065" s="1"/>
      <c r="C4065" s="1"/>
      <c r="D4065" s="1"/>
      <c r="E4065" s="1"/>
      <c r="F4065" s="1"/>
      <c r="G4065" s="1"/>
      <c r="H4065" s="1"/>
      <c r="I4065" s="1"/>
      <c r="J4065" s="1"/>
      <c r="K4065" s="1"/>
      <c r="L4065" s="1"/>
      <c r="M4065" s="1"/>
      <c r="N4065" s="1"/>
      <c r="O4065" s="1"/>
      <c r="P4065" s="1"/>
      <c r="Q4065" s="1"/>
      <c r="R4065" s="4"/>
      <c r="S4065" s="97"/>
      <c r="T4065" s="1"/>
      <c r="U4065" s="1"/>
      <c r="V4065" s="1"/>
      <c r="W4065" s="1"/>
      <c r="X4065" s="1"/>
      <c r="Y4065" s="1"/>
      <c r="Z4065" s="1"/>
      <c r="AA4065" s="1"/>
      <c r="AB4065" s="1"/>
      <c r="AC4065" s="1"/>
      <c r="AD4065" s="1"/>
      <c r="AE4065" s="1"/>
      <c r="AF4065" s="1"/>
      <c r="AG4065" s="1"/>
      <c r="AH4065" s="1"/>
      <c r="AI4065" s="1"/>
      <c r="AJ4065" s="1"/>
      <c r="AK4065" s="1"/>
      <c r="AL4065" s="1"/>
      <c r="AM4065" s="1"/>
      <c r="AN4065" s="1"/>
      <c r="AO4065" s="1"/>
      <c r="AP4065" s="1"/>
      <c r="AQ4065" s="1"/>
      <c r="AR4065" s="1"/>
      <c r="AS4065" s="1"/>
      <c r="AT4065" s="1"/>
      <c r="AU4065" s="1"/>
      <c r="AV4065" s="1"/>
      <c r="AW4065" s="1"/>
      <c r="AX4065" s="1"/>
      <c r="AY4065" s="1"/>
      <c r="AZ4065" s="1"/>
      <c r="BA4065" s="1"/>
      <c r="BB4065" s="1"/>
      <c r="BC4065" s="1"/>
      <c r="BD4065" s="1"/>
      <c r="BE4065" s="1"/>
      <c r="BF4065" s="1"/>
      <c r="BG4065" s="1"/>
      <c r="BH4065" s="1"/>
      <c r="BI4065" s="1"/>
      <c r="BJ4065" s="1"/>
      <c r="BK4065" s="1"/>
      <c r="BL4065" s="1"/>
      <c r="BM4065" s="1"/>
      <c r="BN4065" s="1"/>
      <c r="BO4065" s="1"/>
      <c r="BP4065" s="1"/>
      <c r="BQ4065" s="1"/>
      <c r="BR4065" s="1"/>
      <c r="BS4065" s="1"/>
      <c r="BT4065" s="1"/>
      <c r="BU4065" s="1"/>
      <c r="BV4065" s="1"/>
      <c r="BW4065" s="1"/>
      <c r="BX4065" s="1"/>
      <c r="BY4065" s="1"/>
      <c r="BZ4065" s="1"/>
      <c r="CA4065" s="1"/>
      <c r="CB4065" s="1"/>
      <c r="CC4065" s="1"/>
      <c r="CD4065" s="1"/>
      <c r="CE4065" s="1"/>
      <c r="CF4065" s="1"/>
      <c r="CG4065" s="1"/>
      <c r="CH4065" s="1"/>
      <c r="CI4065" s="1"/>
      <c r="CJ4065" s="1"/>
      <c r="CK4065" s="1"/>
      <c r="CL4065" s="1"/>
      <c r="CM4065" s="1"/>
      <c r="CN4065" s="1"/>
      <c r="CO4065" s="1"/>
      <c r="CP4065" s="1"/>
      <c r="CQ4065" s="1"/>
      <c r="CR4065" s="1"/>
      <c r="CS4065" s="1"/>
      <c r="CT4065" s="1"/>
      <c r="CU4065" s="1"/>
      <c r="CV4065" s="1"/>
      <c r="CW4065" s="1"/>
      <c r="CX4065" s="1"/>
      <c r="CY4065" s="1"/>
      <c r="CZ4065" s="1"/>
      <c r="DA4065" s="1"/>
      <c r="DB4065" s="1"/>
      <c r="DC4065" s="1"/>
      <c r="DD4065" s="1"/>
      <c r="DE4065" s="1"/>
      <c r="DF4065" s="1"/>
      <c r="DG4065" s="1"/>
      <c r="DH4065" s="1"/>
      <c r="DI4065" s="1"/>
      <c r="DJ4065" s="1"/>
      <c r="DK4065" s="1"/>
      <c r="DL4065" s="1"/>
      <c r="DM4065" s="1"/>
      <c r="DN4065" s="1"/>
      <c r="DO4065" s="1"/>
      <c r="DP4065" s="1"/>
      <c r="DQ4065" s="1"/>
      <c r="DR4065" s="1"/>
      <c r="DS4065" s="1"/>
      <c r="DT4065" s="1"/>
      <c r="DU4065" s="1"/>
      <c r="DV4065" s="1"/>
      <c r="DW4065" s="1"/>
      <c r="DX4065" s="1"/>
      <c r="DY4065" s="1"/>
      <c r="DZ4065" s="1"/>
      <c r="EA4065" s="1"/>
      <c r="EB4065" s="1"/>
      <c r="EC4065" s="1"/>
      <c r="ED4065" s="1"/>
      <c r="EE4065" s="1"/>
      <c r="EF4065" s="1"/>
      <c r="EG4065" s="1"/>
      <c r="EH4065" s="1"/>
      <c r="EI4065" s="1"/>
      <c r="EJ4065" s="1"/>
      <c r="EK4065" s="1"/>
      <c r="EL4065" s="1"/>
      <c r="EM4065" s="1"/>
      <c r="EN4065" s="1"/>
      <c r="EO4065" s="1"/>
      <c r="EP4065" s="1"/>
      <c r="EQ4065" s="1"/>
      <c r="ER4065" s="1"/>
      <c r="ES4065" s="1"/>
      <c r="ET4065" s="1"/>
      <c r="EU4065" s="1"/>
      <c r="EV4065" s="1"/>
      <c r="EW4065" s="1"/>
      <c r="EX4065" s="1"/>
      <c r="EY4065" s="1"/>
      <c r="EZ4065" s="1"/>
      <c r="FA4065" s="1"/>
      <c r="FB4065" s="1"/>
      <c r="FC4065" s="1"/>
      <c r="FD4065" s="1"/>
      <c r="FE4065" s="1"/>
      <c r="FF4065" s="1"/>
      <c r="FG4065" s="1"/>
      <c r="FH4065" s="1"/>
      <c r="FI4065" s="1"/>
      <c r="FJ4065" s="1"/>
      <c r="FK4065" s="1"/>
      <c r="FL4065" s="1"/>
      <c r="FM4065" s="1"/>
      <c r="FN4065" s="1"/>
      <c r="FO4065" s="1"/>
      <c r="FP4065" s="1"/>
      <c r="FQ4065" s="1"/>
      <c r="FR4065" s="1"/>
      <c r="FS4065" s="1"/>
      <c r="FT4065" s="1"/>
      <c r="FU4065" s="1"/>
      <c r="FV4065" s="1"/>
      <c r="FW4065" s="1"/>
      <c r="FX4065" s="1"/>
      <c r="FY4065" s="1"/>
      <c r="FZ4065" s="1"/>
      <c r="GA4065" s="1"/>
      <c r="GB4065" s="1"/>
      <c r="GC4065" s="1"/>
      <c r="GD4065" s="1"/>
      <c r="GE4065" s="1"/>
      <c r="GF4065" s="1"/>
      <c r="GG4065" s="1"/>
      <c r="GH4065" s="1"/>
      <c r="GI4065" s="1"/>
      <c r="GJ4065" s="1"/>
      <c r="GK4065" s="1"/>
      <c r="GL4065" s="1"/>
      <c r="GM4065" s="1"/>
      <c r="GN4065" s="1"/>
      <c r="GO4065" s="1"/>
      <c r="GP4065" s="1"/>
      <c r="GQ4065" s="1"/>
      <c r="GR4065" s="1"/>
      <c r="GS4065" s="1"/>
      <c r="GT4065" s="1"/>
      <c r="GU4065" s="1"/>
      <c r="GV4065" s="1"/>
      <c r="GW4065" s="1"/>
      <c r="GX4065" s="1"/>
      <c r="GY4065" s="1"/>
      <c r="GZ4065" s="1"/>
      <c r="HA4065" s="1"/>
      <c r="HB4065" s="1"/>
      <c r="HC4065" s="1"/>
      <c r="HD4065" s="1"/>
      <c r="HE4065" s="1"/>
      <c r="HF4065" s="1"/>
      <c r="HG4065" s="1"/>
      <c r="HH4065" s="1"/>
      <c r="HI4065" s="1"/>
      <c r="HJ4065" s="1"/>
      <c r="HK4065" s="1"/>
      <c r="HL4065" s="1"/>
      <c r="HM4065" s="1"/>
      <c r="HN4065" s="1"/>
      <c r="HO4065" s="1"/>
      <c r="HP4065" s="1"/>
      <c r="HQ4065" s="1"/>
      <c r="HR4065" s="1"/>
      <c r="HS4065" s="1"/>
      <c r="HT4065" s="1"/>
      <c r="HU4065" s="1"/>
      <c r="HV4065" s="1"/>
      <c r="HW4065" s="1"/>
      <c r="HX4065" s="1"/>
      <c r="HY4065" s="1"/>
      <c r="HZ4065" s="1"/>
      <c r="IA4065" s="1"/>
      <c r="IB4065" s="1"/>
      <c r="IC4065" s="1"/>
      <c r="ID4065" s="1"/>
      <c r="IE4065" s="1"/>
      <c r="IF4065" s="1"/>
      <c r="IG4065" s="1"/>
      <c r="IH4065" s="1"/>
      <c r="II4065" s="1"/>
      <c r="IJ4065" s="1"/>
      <c r="IK4065" s="1"/>
      <c r="IL4065" s="1"/>
      <c r="IM4065" s="1"/>
      <c r="IN4065" s="1"/>
      <c r="IO4065" s="1"/>
      <c r="IP4065" s="1"/>
      <c r="IQ4065" s="1"/>
      <c r="IR4065" s="1"/>
      <c r="IS4065" s="1"/>
      <c r="IT4065" s="1"/>
      <c r="IU4065" s="1"/>
      <c r="IV4065" s="1"/>
      <c r="IW4065" s="1"/>
      <c r="IX4065" s="1"/>
      <c r="IY4065" s="1"/>
      <c r="IZ4065" s="1"/>
      <c r="JA4065" s="1"/>
      <c r="JB4065" s="1"/>
      <c r="JC4065" s="1"/>
      <c r="JD4065" s="1"/>
      <c r="JE4065" s="1"/>
      <c r="JF4065" s="1"/>
      <c r="JG4065" s="1"/>
      <c r="JH4065" s="1"/>
      <c r="JI4065" s="1"/>
      <c r="JJ4065" s="1"/>
      <c r="JK4065" s="1"/>
      <c r="JL4065" s="1"/>
      <c r="JM4065" s="1"/>
      <c r="JN4065" s="1"/>
      <c r="JO4065" s="1"/>
      <c r="JP4065" s="1"/>
      <c r="JQ4065" s="1"/>
      <c r="JR4065" s="1"/>
      <c r="JS4065" s="1"/>
      <c r="JT4065" s="1"/>
      <c r="JU4065" s="1"/>
      <c r="JV4065" s="1"/>
      <c r="JW4065" s="1"/>
      <c r="JX4065" s="1"/>
      <c r="JY4065" s="1"/>
      <c r="JZ4065" s="1"/>
      <c r="KA4065" s="1"/>
      <c r="KB4065" s="1"/>
      <c r="KC4065" s="1"/>
      <c r="KD4065" s="1"/>
      <c r="KE4065" s="1"/>
      <c r="KF4065" s="1"/>
      <c r="KG4065" s="1"/>
      <c r="KH4065" s="1"/>
      <c r="KI4065" s="1"/>
      <c r="KJ4065" s="1"/>
      <c r="KK4065" s="1"/>
      <c r="KL4065" s="1"/>
      <c r="KM4065" s="1"/>
      <c r="KN4065" s="1"/>
      <c r="KO4065" s="1"/>
      <c r="KP4065" s="1"/>
      <c r="KQ4065" s="1"/>
      <c r="KR4065" s="1"/>
      <c r="KS4065" s="1"/>
      <c r="KT4065" s="1"/>
      <c r="KU4065" s="1"/>
      <c r="KV4065" s="1"/>
      <c r="KW4065" s="1"/>
      <c r="KX4065" s="1"/>
      <c r="KY4065" s="1"/>
      <c r="KZ4065" s="1"/>
      <c r="LA4065" s="1"/>
      <c r="LB4065" s="1"/>
      <c r="LC4065" s="1"/>
      <c r="LD4065" s="1"/>
      <c r="LE4065" s="1"/>
      <c r="LF4065" s="1"/>
      <c r="LG4065" s="1"/>
      <c r="LH4065" s="1"/>
      <c r="LI4065" s="1"/>
      <c r="LJ4065" s="1"/>
      <c r="LK4065" s="1"/>
      <c r="LL4065" s="1"/>
      <c r="LM4065" s="1"/>
      <c r="LN4065" s="1"/>
      <c r="LO4065" s="1"/>
      <c r="LP4065" s="1"/>
      <c r="LQ4065" s="1"/>
      <c r="LR4065" s="1"/>
      <c r="LS4065" s="1"/>
      <c r="LT4065" s="1"/>
      <c r="LU4065" s="1"/>
      <c r="LV4065" s="1"/>
      <c r="LW4065" s="1"/>
      <c r="LX4065" s="1"/>
      <c r="LY4065" s="1"/>
      <c r="LZ4065" s="1"/>
      <c r="MA4065" s="1"/>
      <c r="MB4065" s="1"/>
      <c r="MC4065" s="1"/>
      <c r="MD4065" s="1"/>
      <c r="ME4065" s="1"/>
      <c r="MF4065" s="1"/>
      <c r="MG4065" s="1"/>
      <c r="MH4065" s="1"/>
      <c r="MI4065" s="1"/>
      <c r="MJ4065" s="1"/>
      <c r="MK4065" s="1"/>
      <c r="ML4065" s="1"/>
      <c r="MM4065" s="1"/>
      <c r="MN4065" s="1"/>
      <c r="MO4065" s="1"/>
      <c r="MP4065" s="1"/>
      <c r="MQ4065" s="1"/>
      <c r="MR4065" s="1"/>
      <c r="MS4065" s="1"/>
      <c r="MT4065" s="1"/>
      <c r="MU4065" s="1"/>
      <c r="MV4065" s="1"/>
      <c r="MW4065" s="1"/>
      <c r="MX4065" s="1"/>
      <c r="MY4065" s="1"/>
      <c r="MZ4065" s="1"/>
      <c r="NA4065" s="1"/>
      <c r="NB4065" s="1"/>
      <c r="NC4065" s="1"/>
      <c r="ND4065" s="1"/>
      <c r="NE4065" s="1"/>
      <c r="NF4065" s="1"/>
      <c r="NG4065" s="1"/>
      <c r="NH4065" s="1"/>
      <c r="NI4065" s="1"/>
      <c r="NJ4065" s="1"/>
      <c r="NK4065" s="1"/>
      <c r="NL4065" s="1"/>
      <c r="NM4065" s="1"/>
      <c r="NN4065" s="1"/>
      <c r="NO4065" s="1"/>
      <c r="NP4065" s="1"/>
      <c r="NQ4065" s="1"/>
      <c r="NR4065" s="1"/>
      <c r="NS4065" s="1"/>
      <c r="NT4065" s="1"/>
      <c r="NU4065" s="1"/>
      <c r="NV4065" s="1"/>
      <c r="NW4065" s="1"/>
      <c r="NX4065" s="1"/>
      <c r="NY4065" s="1"/>
      <c r="NZ4065" s="1"/>
      <c r="OA4065" s="1"/>
      <c r="OB4065" s="1"/>
      <c r="OC4065" s="1"/>
      <c r="OD4065" s="1"/>
      <c r="OE4065" s="1"/>
      <c r="OF4065" s="1"/>
      <c r="OG4065" s="1"/>
      <c r="OH4065" s="1"/>
      <c r="OI4065" s="1"/>
      <c r="OJ4065" s="1"/>
      <c r="OK4065" s="1"/>
      <c r="OL4065" s="1"/>
      <c r="OM4065" s="1"/>
      <c r="ON4065" s="1"/>
      <c r="OO4065" s="1"/>
      <c r="OP4065" s="1"/>
      <c r="OQ4065" s="1"/>
      <c r="OR4065" s="1"/>
      <c r="OS4065" s="1"/>
      <c r="OT4065" s="1"/>
      <c r="OU4065" s="1"/>
      <c r="OV4065" s="1"/>
      <c r="OW4065" s="1"/>
      <c r="OX4065" s="1"/>
      <c r="OY4065" s="1"/>
      <c r="OZ4065" s="1"/>
      <c r="PA4065" s="1"/>
      <c r="PB4065" s="1"/>
      <c r="PC4065" s="1"/>
      <c r="PD4065" s="1"/>
      <c r="PE4065" s="1"/>
      <c r="PF4065" s="1"/>
      <c r="PG4065" s="1"/>
      <c r="PH4065" s="1"/>
      <c r="PI4065" s="1"/>
      <c r="PJ4065" s="1"/>
      <c r="PK4065" s="1"/>
      <c r="PL4065" s="1"/>
      <c r="PM4065" s="1"/>
      <c r="PN4065" s="1"/>
      <c r="PO4065" s="1"/>
      <c r="PP4065" s="1"/>
      <c r="PQ4065" s="1"/>
      <c r="PR4065" s="1"/>
      <c r="PS4065" s="1"/>
      <c r="PT4065" s="1"/>
      <c r="PU4065" s="1"/>
      <c r="PV4065" s="1"/>
      <c r="PW4065" s="1"/>
      <c r="PX4065" s="1"/>
      <c r="PY4065" s="1"/>
      <c r="PZ4065" s="1"/>
      <c r="QA4065" s="1"/>
      <c r="QB4065" s="1"/>
      <c r="QC4065" s="1"/>
      <c r="QD4065" s="1"/>
      <c r="QE4065" s="1"/>
      <c r="QF4065" s="1"/>
      <c r="QG4065" s="1"/>
      <c r="QH4065" s="1"/>
      <c r="QI4065" s="1"/>
      <c r="QJ4065" s="1"/>
      <c r="QK4065" s="1"/>
      <c r="QL4065" s="1"/>
      <c r="QM4065" s="1"/>
      <c r="QN4065" s="1"/>
      <c r="QO4065" s="1"/>
      <c r="QP4065" s="1"/>
      <c r="QQ4065" s="1"/>
      <c r="QR4065" s="1"/>
      <c r="QS4065" s="1"/>
      <c r="QT4065" s="1"/>
      <c r="QU4065" s="1"/>
      <c r="QV4065" s="1"/>
      <c r="QW4065" s="1"/>
      <c r="QX4065" s="1"/>
      <c r="QY4065" s="1"/>
      <c r="QZ4065" s="1"/>
      <c r="RA4065" s="1"/>
      <c r="RB4065" s="1"/>
      <c r="RC4065" s="1"/>
      <c r="RD4065" s="1"/>
      <c r="RE4065" s="1"/>
      <c r="RF4065" s="1"/>
      <c r="RG4065" s="1"/>
      <c r="RH4065" s="1"/>
      <c r="RI4065" s="1"/>
      <c r="RJ4065" s="1"/>
      <c r="RK4065" s="1"/>
      <c r="RL4065" s="1"/>
      <c r="RM4065" s="1"/>
      <c r="RN4065" s="1"/>
      <c r="RO4065" s="1"/>
      <c r="RP4065" s="1"/>
      <c r="RQ4065" s="1"/>
      <c r="RR4065" s="1"/>
      <c r="RS4065" s="1"/>
      <c r="RT4065" s="1"/>
      <c r="RU4065" s="1"/>
      <c r="RV4065" s="1"/>
      <c r="RW4065" s="1"/>
      <c r="RX4065" s="1"/>
      <c r="RY4065" s="1"/>
      <c r="RZ4065" s="1"/>
      <c r="SA4065" s="1"/>
      <c r="SB4065" s="1"/>
      <c r="SC4065" s="1"/>
      <c r="SD4065" s="1"/>
      <c r="SE4065" s="1"/>
      <c r="SF4065" s="1"/>
      <c r="SG4065" s="1"/>
      <c r="SH4065" s="1"/>
      <c r="SI4065" s="1"/>
      <c r="SJ4065" s="1"/>
      <c r="SK4065" s="1"/>
      <c r="SL4065" s="1"/>
      <c r="SM4065" s="1"/>
      <c r="SN4065" s="1"/>
      <c r="SO4065" s="1"/>
      <c r="SP4065" s="1"/>
      <c r="SQ4065" s="1"/>
      <c r="SR4065" s="1"/>
      <c r="SS4065" s="1"/>
      <c r="ST4065" s="1"/>
      <c r="SU4065" s="1"/>
      <c r="SV4065" s="1"/>
      <c r="SW4065" s="1"/>
      <c r="SX4065" s="1"/>
      <c r="SY4065" s="1"/>
      <c r="SZ4065" s="1"/>
      <c r="TA4065" s="1"/>
      <c r="TB4065" s="1"/>
      <c r="TC4065" s="1"/>
      <c r="TD4065" s="1"/>
      <c r="TE4065" s="1"/>
      <c r="TF4065" s="1"/>
      <c r="TG4065" s="1"/>
      <c r="TH4065" s="1"/>
      <c r="TI4065" s="1"/>
      <c r="TJ4065" s="1"/>
      <c r="TK4065" s="1"/>
      <c r="TL4065" s="1"/>
      <c r="TM4065" s="1"/>
      <c r="TN4065" s="1"/>
      <c r="TO4065" s="1"/>
      <c r="TP4065" s="1"/>
      <c r="TQ4065" s="1"/>
      <c r="TR4065" s="1"/>
      <c r="TS4065" s="1"/>
      <c r="TT4065" s="1"/>
      <c r="TU4065" s="1"/>
      <c r="TV4065" s="1"/>
      <c r="TW4065" s="1"/>
      <c r="TX4065" s="1"/>
      <c r="TY4065" s="1"/>
      <c r="TZ4065" s="1"/>
      <c r="UA4065" s="1"/>
      <c r="UB4065" s="1"/>
      <c r="UC4065" s="1"/>
      <c r="UD4065" s="1"/>
      <c r="UE4065" s="1"/>
      <c r="UF4065" s="1"/>
      <c r="UG4065" s="1"/>
      <c r="UH4065" s="1"/>
      <c r="UI4065" s="1"/>
      <c r="UJ4065" s="1"/>
      <c r="UK4065" s="1"/>
      <c r="UL4065" s="1"/>
      <c r="UM4065" s="1"/>
      <c r="UN4065" s="1"/>
      <c r="UO4065" s="1"/>
      <c r="UP4065" s="1"/>
      <c r="UQ4065" s="1"/>
      <c r="UR4065" s="1"/>
      <c r="US4065" s="1"/>
      <c r="UT4065" s="1"/>
      <c r="UU4065" s="1"/>
      <c r="UV4065" s="1"/>
      <c r="UW4065" s="1"/>
      <c r="UX4065" s="1"/>
      <c r="UY4065" s="1"/>
      <c r="UZ4065" s="1"/>
      <c r="VA4065" s="1"/>
      <c r="VB4065" s="1"/>
      <c r="VC4065" s="1"/>
      <c r="VD4065" s="1"/>
      <c r="VE4065" s="1"/>
      <c r="VF4065" s="1"/>
      <c r="VG4065" s="1"/>
      <c r="VH4065" s="1"/>
      <c r="VI4065" s="1"/>
      <c r="VJ4065" s="1"/>
      <c r="VK4065" s="1"/>
      <c r="VL4065" s="1"/>
      <c r="VM4065" s="1"/>
      <c r="VN4065" s="1"/>
      <c r="VO4065" s="1"/>
      <c r="VP4065" s="1"/>
      <c r="VQ4065" s="1"/>
      <c r="VR4065" s="1"/>
      <c r="VS4065" s="1"/>
      <c r="VT4065" s="1"/>
      <c r="VU4065" s="1"/>
      <c r="VV4065" s="1"/>
      <c r="VW4065" s="1"/>
      <c r="VX4065" s="1"/>
      <c r="VY4065" s="1"/>
      <c r="VZ4065" s="1"/>
      <c r="WA4065" s="1"/>
      <c r="WB4065" s="1"/>
      <c r="WC4065" s="1"/>
      <c r="WD4065" s="1"/>
      <c r="WE4065" s="1"/>
      <c r="WF4065" s="1"/>
      <c r="WG4065" s="1"/>
      <c r="WH4065" s="1"/>
      <c r="WI4065" s="1"/>
      <c r="WJ4065" s="1"/>
      <c r="WK4065" s="1"/>
      <c r="WL4065" s="1"/>
      <c r="WM4065" s="1"/>
      <c r="WN4065" s="1"/>
      <c r="WO4065" s="1"/>
      <c r="WP4065" s="1"/>
      <c r="WQ4065" s="1"/>
      <c r="WR4065" s="1"/>
      <c r="WS4065" s="1"/>
      <c r="WT4065" s="1"/>
      <c r="WU4065" s="1"/>
      <c r="WV4065" s="1"/>
      <c r="WW4065" s="1"/>
      <c r="WX4065" s="1"/>
      <c r="WY4065" s="1"/>
      <c r="WZ4065" s="1"/>
      <c r="XA4065" s="1"/>
      <c r="XB4065" s="1"/>
      <c r="XC4065" s="1"/>
      <c r="XD4065" s="1"/>
      <c r="XE4065" s="1"/>
      <c r="XF4065" s="1"/>
      <c r="XG4065" s="1"/>
      <c r="XH4065" s="1"/>
      <c r="XI4065" s="1"/>
      <c r="XJ4065" s="1"/>
      <c r="XK4065" s="1"/>
      <c r="XL4065" s="1"/>
      <c r="XM4065" s="1"/>
      <c r="XN4065" s="1"/>
      <c r="XO4065" s="1"/>
      <c r="XP4065" s="1"/>
      <c r="XQ4065" s="1"/>
      <c r="XR4065" s="1"/>
      <c r="XS4065" s="1"/>
      <c r="XT4065" s="1"/>
      <c r="XU4065" s="1"/>
      <c r="XV4065" s="1"/>
      <c r="XW4065" s="1"/>
      <c r="XX4065" s="1"/>
      <c r="XY4065" s="1"/>
      <c r="XZ4065" s="1"/>
      <c r="YA4065" s="1"/>
      <c r="YB4065" s="1"/>
      <c r="YC4065" s="1"/>
      <c r="YD4065" s="1"/>
      <c r="YE4065" s="1"/>
      <c r="YF4065" s="1"/>
      <c r="YG4065" s="1"/>
      <c r="YH4065" s="1"/>
      <c r="YI4065" s="1"/>
      <c r="YJ4065" s="1"/>
      <c r="YK4065" s="1"/>
      <c r="YL4065" s="1"/>
      <c r="YM4065" s="1"/>
      <c r="YN4065" s="1"/>
      <c r="YO4065" s="1"/>
      <c r="YP4065" s="1"/>
      <c r="YQ4065" s="1"/>
      <c r="YR4065" s="1"/>
      <c r="YS4065" s="1"/>
      <c r="YT4065" s="1"/>
      <c r="YU4065" s="1"/>
      <c r="YV4065" s="1"/>
      <c r="YW4065" s="1"/>
      <c r="YX4065" s="1"/>
      <c r="YY4065" s="1"/>
      <c r="YZ4065" s="1"/>
      <c r="ZA4065" s="1"/>
      <c r="ZB4065" s="1"/>
      <c r="ZC4065" s="1"/>
      <c r="ZD4065" s="1"/>
      <c r="ZE4065" s="1"/>
      <c r="ZF4065" s="1"/>
      <c r="ZG4065" s="1"/>
      <c r="ZH4065" s="1"/>
      <c r="ZI4065" s="1"/>
      <c r="ZJ4065" s="1"/>
      <c r="ZK4065" s="1"/>
      <c r="ZL4065" s="1"/>
      <c r="ZM4065" s="1"/>
      <c r="ZN4065" s="1"/>
      <c r="ZO4065" s="1"/>
      <c r="ZP4065" s="1"/>
      <c r="ZQ4065" s="1"/>
      <c r="ZR4065" s="1"/>
      <c r="ZS4065" s="1"/>
      <c r="ZT4065" s="1"/>
      <c r="ZU4065" s="1"/>
      <c r="ZV4065" s="1"/>
      <c r="ZW4065" s="1"/>
      <c r="ZX4065" s="1"/>
      <c r="ZY4065" s="1"/>
      <c r="ZZ4065" s="1"/>
      <c r="AAA4065" s="1"/>
      <c r="AAB4065" s="1"/>
      <c r="AAC4065" s="1"/>
      <c r="AAD4065" s="1"/>
      <c r="AAE4065" s="1"/>
      <c r="AAF4065" s="1"/>
      <c r="AAG4065" s="1"/>
      <c r="AAH4065" s="1"/>
      <c r="AAI4065" s="1"/>
      <c r="AAJ4065" s="1"/>
      <c r="AAK4065" s="1"/>
      <c r="AAL4065" s="1"/>
      <c r="AAM4065" s="1"/>
      <c r="AAN4065" s="1"/>
      <c r="AAO4065" s="1"/>
      <c r="AAP4065" s="1"/>
      <c r="AAQ4065" s="1"/>
      <c r="AAR4065" s="1"/>
      <c r="AAS4065" s="1"/>
      <c r="AAT4065" s="1"/>
      <c r="AAU4065" s="1"/>
      <c r="AAV4065" s="1"/>
      <c r="AAW4065" s="1"/>
      <c r="AAX4065" s="1"/>
      <c r="AAY4065" s="1"/>
      <c r="AAZ4065" s="1"/>
      <c r="ABA4065" s="1"/>
      <c r="ABB4065" s="1"/>
      <c r="ABC4065" s="1"/>
      <c r="ABD4065" s="1"/>
      <c r="ABE4065" s="1"/>
      <c r="ABF4065" s="1"/>
      <c r="ABG4065" s="1"/>
      <c r="ABH4065" s="1"/>
      <c r="ABI4065" s="1"/>
      <c r="ABJ4065" s="1"/>
      <c r="ABK4065" s="1"/>
      <c r="ABL4065" s="1"/>
      <c r="ABM4065" s="1"/>
      <c r="ABN4065" s="1"/>
      <c r="ABO4065" s="1"/>
      <c r="ABP4065" s="1"/>
      <c r="ABQ4065" s="1"/>
      <c r="ABR4065" s="1"/>
      <c r="ABS4065" s="1"/>
      <c r="ABT4065" s="1"/>
      <c r="ABU4065" s="1"/>
      <c r="ABV4065" s="1"/>
      <c r="ABW4065" s="1"/>
      <c r="ABX4065" s="1"/>
      <c r="ABY4065" s="1"/>
      <c r="ABZ4065" s="1"/>
      <c r="ACA4065" s="1"/>
      <c r="ACB4065" s="1"/>
      <c r="ACC4065" s="1"/>
      <c r="ACD4065" s="1"/>
      <c r="ACE4065" s="1"/>
      <c r="ACF4065" s="1"/>
      <c r="ACG4065" s="1"/>
      <c r="ACH4065" s="1"/>
      <c r="ACI4065" s="1"/>
      <c r="ACJ4065" s="1"/>
      <c r="ACK4065" s="1"/>
      <c r="ACL4065" s="1"/>
      <c r="ACM4065" s="1"/>
      <c r="ACN4065" s="1"/>
      <c r="ACO4065" s="1"/>
      <c r="ACP4065" s="1"/>
      <c r="ACQ4065" s="1"/>
      <c r="ACR4065" s="1"/>
      <c r="ACS4065" s="1"/>
      <c r="ACT4065" s="1"/>
      <c r="ACU4065" s="1"/>
      <c r="ACV4065" s="1"/>
      <c r="ACW4065" s="1"/>
      <c r="ACX4065" s="1"/>
      <c r="ACY4065" s="1"/>
      <c r="ACZ4065" s="1"/>
      <c r="ADA4065" s="1"/>
      <c r="ADB4065" s="1"/>
      <c r="ADC4065" s="1"/>
      <c r="ADD4065" s="1"/>
      <c r="ADE4065" s="1"/>
      <c r="ADF4065" s="1"/>
      <c r="ADG4065" s="1"/>
      <c r="ADH4065" s="1"/>
      <c r="ADI4065" s="1"/>
      <c r="ADJ4065" s="1"/>
      <c r="ADK4065" s="1"/>
      <c r="ADL4065" s="1"/>
      <c r="ADM4065" s="1"/>
      <c r="ADN4065" s="1"/>
      <c r="ADO4065" s="1"/>
      <c r="ADP4065" s="1"/>
      <c r="ADQ4065" s="1"/>
      <c r="ADR4065" s="1"/>
      <c r="ADS4065" s="1"/>
      <c r="ADT4065" s="1"/>
      <c r="ADU4065" s="1"/>
      <c r="ADV4065" s="1"/>
      <c r="ADW4065" s="1"/>
      <c r="ADX4065" s="1"/>
      <c r="ADY4065" s="1"/>
      <c r="ADZ4065" s="1"/>
      <c r="AEA4065" s="1"/>
      <c r="AEB4065" s="1"/>
      <c r="AEC4065" s="1"/>
      <c r="AED4065" s="1"/>
      <c r="AEE4065" s="1"/>
      <c r="AEF4065" s="1"/>
      <c r="AEG4065" s="1"/>
      <c r="AEH4065" s="1"/>
      <c r="AEI4065" s="1"/>
      <c r="AEJ4065" s="1"/>
      <c r="AEK4065" s="1"/>
      <c r="AEL4065" s="1"/>
      <c r="AEM4065" s="1"/>
      <c r="AEN4065" s="1"/>
      <c r="AEO4065" s="1"/>
      <c r="AEP4065" s="1"/>
      <c r="AEQ4065" s="1"/>
      <c r="AER4065" s="1"/>
      <c r="AES4065" s="1"/>
      <c r="AET4065" s="1"/>
      <c r="AEU4065" s="1"/>
      <c r="AEV4065" s="1"/>
      <c r="AEW4065" s="1"/>
      <c r="AEX4065" s="1"/>
      <c r="AEY4065" s="1"/>
      <c r="AEZ4065" s="1"/>
      <c r="AFA4065" s="1"/>
      <c r="AFB4065" s="1"/>
      <c r="AFC4065" s="1"/>
      <c r="AFD4065" s="1"/>
      <c r="AFE4065" s="1"/>
      <c r="AFF4065" s="1"/>
      <c r="AFG4065" s="1"/>
      <c r="AFH4065" s="1"/>
      <c r="AFI4065" s="1"/>
      <c r="AFJ4065" s="1"/>
      <c r="AFK4065" s="1"/>
      <c r="AFL4065" s="1"/>
      <c r="AFM4065" s="1"/>
      <c r="AFN4065" s="1"/>
      <c r="AFO4065" s="1"/>
      <c r="AFP4065" s="1"/>
      <c r="AFQ4065" s="1"/>
      <c r="AFR4065" s="1"/>
      <c r="AFS4065" s="1"/>
      <c r="AFT4065" s="1"/>
      <c r="AFU4065" s="1"/>
      <c r="AFV4065" s="1"/>
      <c r="AFW4065" s="1"/>
      <c r="AFX4065" s="1"/>
      <c r="AFY4065" s="1"/>
      <c r="AFZ4065" s="1"/>
      <c r="AGA4065" s="1"/>
      <c r="AGB4065" s="1"/>
      <c r="AGC4065" s="1"/>
      <c r="AGD4065" s="1"/>
      <c r="AGE4065" s="1"/>
      <c r="AGF4065" s="1"/>
      <c r="AGG4065" s="1"/>
      <c r="AGH4065" s="1"/>
      <c r="AGI4065" s="1"/>
      <c r="AGJ4065" s="1"/>
      <c r="AGK4065" s="1"/>
      <c r="AGL4065" s="1"/>
      <c r="AGM4065" s="1"/>
      <c r="AGN4065" s="1"/>
      <c r="AGO4065" s="1"/>
      <c r="AGP4065" s="1"/>
      <c r="AGQ4065" s="1"/>
      <c r="AGR4065" s="1"/>
      <c r="AGS4065" s="1"/>
      <c r="AGT4065" s="1"/>
      <c r="AGU4065" s="1"/>
      <c r="AGV4065" s="1"/>
      <c r="AGW4065" s="1"/>
      <c r="AGX4065" s="1"/>
      <c r="AGY4065" s="1"/>
      <c r="AGZ4065" s="1"/>
      <c r="AHA4065" s="1"/>
      <c r="AHB4065" s="1"/>
      <c r="AHC4065" s="1"/>
      <c r="AHD4065" s="1"/>
      <c r="AHE4065" s="1"/>
      <c r="AHF4065" s="1"/>
      <c r="AHG4065" s="1"/>
      <c r="AHH4065" s="1"/>
      <c r="AHI4065" s="1"/>
      <c r="AHJ4065" s="1"/>
      <c r="AHK4065" s="1"/>
      <c r="AHL4065" s="1"/>
      <c r="AHM4065" s="1"/>
      <c r="AHN4065" s="1"/>
      <c r="AHO4065" s="1"/>
      <c r="AHP4065" s="1"/>
      <c r="AHQ4065" s="1"/>
      <c r="AHR4065" s="1"/>
      <c r="AHS4065" s="1"/>
      <c r="AHT4065" s="1"/>
      <c r="AHU4065" s="1"/>
      <c r="AHV4065" s="1"/>
      <c r="AHW4065" s="1"/>
      <c r="AHX4065" s="1"/>
      <c r="AHY4065" s="1"/>
      <c r="AHZ4065" s="1"/>
      <c r="AIA4065" s="1"/>
      <c r="AIB4065" s="1"/>
      <c r="AIC4065" s="1"/>
      <c r="AID4065" s="1"/>
      <c r="AIE4065" s="1"/>
      <c r="AIF4065" s="1"/>
      <c r="AIG4065" s="1"/>
      <c r="AIH4065" s="1"/>
      <c r="AII4065" s="1"/>
      <c r="AIJ4065" s="1"/>
      <c r="AIK4065" s="1"/>
      <c r="AIL4065" s="1"/>
      <c r="AIM4065" s="1"/>
      <c r="AIN4065" s="1"/>
      <c r="AIO4065" s="1"/>
      <c r="AIP4065" s="1"/>
      <c r="AIQ4065" s="1"/>
      <c r="AIR4065" s="1"/>
      <c r="AIS4065" s="1"/>
      <c r="AIT4065" s="1"/>
      <c r="AIU4065" s="1"/>
      <c r="AIV4065" s="1"/>
      <c r="AIW4065" s="1"/>
      <c r="AIX4065" s="1"/>
      <c r="AIY4065" s="1"/>
      <c r="AIZ4065" s="1"/>
      <c r="AJA4065" s="1"/>
      <c r="AJB4065" s="1"/>
      <c r="AJC4065" s="1"/>
      <c r="AJD4065" s="1"/>
      <c r="AJE4065" s="1"/>
      <c r="AJF4065" s="1"/>
      <c r="AJG4065" s="1"/>
      <c r="AJH4065" s="1"/>
      <c r="AJI4065" s="1"/>
      <c r="AJJ4065" s="1"/>
      <c r="AJK4065" s="1"/>
      <c r="AJL4065" s="1"/>
      <c r="AJM4065" s="1"/>
      <c r="AJN4065" s="1"/>
      <c r="AJO4065" s="1"/>
      <c r="AJP4065" s="1"/>
      <c r="AJQ4065" s="1"/>
      <c r="AJR4065" s="1"/>
      <c r="AJS4065" s="1"/>
      <c r="AJT4065" s="1"/>
      <c r="AJU4065" s="1"/>
      <c r="AJV4065" s="1"/>
      <c r="AJW4065" s="1"/>
      <c r="AJX4065" s="1"/>
      <c r="AJY4065" s="1"/>
      <c r="AJZ4065" s="1"/>
      <c r="AKA4065" s="1"/>
      <c r="AKB4065" s="1"/>
      <c r="AKC4065" s="1"/>
      <c r="AKD4065" s="1"/>
      <c r="AKE4065" s="1"/>
      <c r="AKF4065" s="1"/>
      <c r="AKG4065" s="1"/>
      <c r="AKH4065" s="1"/>
      <c r="AKI4065" s="1"/>
      <c r="AKJ4065" s="1"/>
      <c r="AKK4065" s="1"/>
      <c r="AKL4065" s="1"/>
      <c r="AKM4065" s="1"/>
      <c r="AKN4065" s="1"/>
      <c r="AKO4065" s="1"/>
      <c r="AKP4065" s="1"/>
      <c r="AKQ4065" s="1"/>
      <c r="AKR4065" s="1"/>
      <c r="AKS4065" s="1"/>
      <c r="AKT4065" s="1"/>
      <c r="AKU4065" s="1"/>
      <c r="AKV4065" s="1"/>
      <c r="AKW4065" s="1"/>
      <c r="AKX4065" s="1"/>
      <c r="AKY4065" s="1"/>
      <c r="AKZ4065" s="1"/>
      <c r="ALA4065" s="1"/>
      <c r="ALB4065" s="1"/>
      <c r="ALC4065" s="1"/>
      <c r="ALD4065" s="1"/>
      <c r="ALE4065" s="1"/>
      <c r="ALF4065" s="1"/>
      <c r="ALG4065" s="1"/>
      <c r="ALH4065" s="1"/>
      <c r="ALI4065" s="1"/>
      <c r="ALJ4065" s="1"/>
      <c r="ALK4065" s="1"/>
      <c r="ALL4065" s="1"/>
      <c r="ALM4065" s="1"/>
      <c r="ALN4065" s="1"/>
      <c r="ALO4065" s="1"/>
      <c r="ALP4065" s="1"/>
      <c r="ALQ4065" s="1"/>
      <c r="ALR4065" s="1"/>
      <c r="ALS4065" s="1"/>
      <c r="ALT4065" s="1"/>
      <c r="ALU4065" s="1"/>
      <c r="ALV4065" s="1"/>
      <c r="ALW4065" s="1"/>
      <c r="ALX4065" s="1"/>
      <c r="ALY4065" s="1"/>
      <c r="ALZ4065" s="1"/>
      <c r="AMA4065" s="1"/>
      <c r="AMB4065" s="1"/>
      <c r="AMC4065" s="1"/>
      <c r="AMD4065" s="1"/>
      <c r="AME4065" s="1"/>
      <c r="AMF4065" s="1"/>
      <c r="AMG4065" s="1"/>
      <c r="AMH4065" s="1"/>
      <c r="AMI4065" s="1"/>
      <c r="AMJ4065" s="1"/>
      <c r="AMK4065" s="1"/>
      <c r="AML4065" s="1"/>
      <c r="AMM4065" s="1"/>
      <c r="AMN4065" s="1"/>
      <c r="AMO4065" s="1"/>
      <c r="AMP4065" s="1"/>
    </row>
    <row r="4073" spans="1:1030">
      <c r="A4073" s="1"/>
      <c r="B4073" s="1"/>
      <c r="C4073" s="1"/>
      <c r="D4073" s="1"/>
      <c r="E4073" s="1"/>
      <c r="F4073" s="1"/>
      <c r="G4073" s="1"/>
      <c r="H4073" s="1"/>
      <c r="I4073" s="1"/>
      <c r="J4073" s="1"/>
      <c r="K4073" s="1"/>
      <c r="L4073" s="1"/>
      <c r="M4073" s="1"/>
      <c r="N4073" s="1"/>
      <c r="O4073" s="1"/>
      <c r="P4073" s="1"/>
      <c r="Q4073" s="1"/>
      <c r="R4073" s="4"/>
      <c r="S4073" s="97"/>
      <c r="T4073" s="1"/>
      <c r="U4073" s="1"/>
      <c r="V4073" s="1"/>
      <c r="W4073" s="1"/>
      <c r="X4073" s="1"/>
      <c r="Y4073" s="1"/>
      <c r="Z4073" s="1"/>
      <c r="AA4073" s="1"/>
      <c r="AB4073" s="1"/>
      <c r="AC4073" s="1"/>
      <c r="AD4073" s="1"/>
      <c r="AE4073" s="1"/>
      <c r="AF4073" s="1"/>
      <c r="AG4073" s="1"/>
      <c r="AH4073" s="1"/>
      <c r="AI4073" s="1"/>
      <c r="AJ4073" s="1"/>
      <c r="AK4073" s="1"/>
      <c r="AL4073" s="1"/>
      <c r="AM4073" s="1"/>
      <c r="AN4073" s="1"/>
      <c r="AO4073" s="1"/>
      <c r="AP4073" s="1"/>
      <c r="AQ4073" s="1"/>
      <c r="AR4073" s="1"/>
      <c r="AS4073" s="1"/>
      <c r="AT4073" s="1"/>
      <c r="AU4073" s="1"/>
      <c r="AV4073" s="1"/>
      <c r="AW4073" s="1"/>
      <c r="AX4073" s="1"/>
      <c r="AY4073" s="1"/>
      <c r="AZ4073" s="1"/>
      <c r="BA4073" s="1"/>
      <c r="BB4073" s="1"/>
      <c r="BC4073" s="1"/>
      <c r="BD4073" s="1"/>
      <c r="BE4073" s="1"/>
      <c r="BF4073" s="1"/>
      <c r="BG4073" s="1"/>
      <c r="BH4073" s="1"/>
      <c r="BI4073" s="1"/>
      <c r="BJ4073" s="1"/>
      <c r="BK4073" s="1"/>
      <c r="BL4073" s="1"/>
      <c r="BM4073" s="1"/>
      <c r="BN4073" s="1"/>
      <c r="BO4073" s="1"/>
      <c r="BP4073" s="1"/>
      <c r="BQ4073" s="1"/>
      <c r="BR4073" s="1"/>
      <c r="BS4073" s="1"/>
      <c r="BT4073" s="1"/>
      <c r="BU4073" s="1"/>
      <c r="BV4073" s="1"/>
      <c r="BW4073" s="1"/>
      <c r="BX4073" s="1"/>
      <c r="BY4073" s="1"/>
      <c r="BZ4073" s="1"/>
      <c r="CA4073" s="1"/>
      <c r="CB4073" s="1"/>
      <c r="CC4073" s="1"/>
      <c r="CD4073" s="1"/>
      <c r="CE4073" s="1"/>
      <c r="CF4073" s="1"/>
      <c r="CG4073" s="1"/>
      <c r="CH4073" s="1"/>
      <c r="CI4073" s="1"/>
      <c r="CJ4073" s="1"/>
      <c r="CK4073" s="1"/>
      <c r="CL4073" s="1"/>
      <c r="CM4073" s="1"/>
      <c r="CN4073" s="1"/>
      <c r="CO4073" s="1"/>
      <c r="CP4073" s="1"/>
      <c r="CQ4073" s="1"/>
      <c r="CR4073" s="1"/>
      <c r="CS4073" s="1"/>
      <c r="CT4073" s="1"/>
      <c r="CU4073" s="1"/>
      <c r="CV4073" s="1"/>
      <c r="CW4073" s="1"/>
      <c r="CX4073" s="1"/>
      <c r="CY4073" s="1"/>
      <c r="CZ4073" s="1"/>
      <c r="DA4073" s="1"/>
      <c r="DB4073" s="1"/>
      <c r="DC4073" s="1"/>
      <c r="DD4073" s="1"/>
      <c r="DE4073" s="1"/>
      <c r="DF4073" s="1"/>
      <c r="DG4073" s="1"/>
      <c r="DH4073" s="1"/>
      <c r="DI4073" s="1"/>
      <c r="DJ4073" s="1"/>
      <c r="DK4073" s="1"/>
      <c r="DL4073" s="1"/>
      <c r="DM4073" s="1"/>
      <c r="DN4073" s="1"/>
      <c r="DO4073" s="1"/>
      <c r="DP4073" s="1"/>
      <c r="DQ4073" s="1"/>
      <c r="DR4073" s="1"/>
      <c r="DS4073" s="1"/>
      <c r="DT4073" s="1"/>
      <c r="DU4073" s="1"/>
      <c r="DV4073" s="1"/>
      <c r="DW4073" s="1"/>
      <c r="DX4073" s="1"/>
      <c r="DY4073" s="1"/>
      <c r="DZ4073" s="1"/>
      <c r="EA4073" s="1"/>
      <c r="EB4073" s="1"/>
      <c r="EC4073" s="1"/>
      <c r="ED4073" s="1"/>
      <c r="EE4073" s="1"/>
      <c r="EF4073" s="1"/>
      <c r="EG4073" s="1"/>
      <c r="EH4073" s="1"/>
      <c r="EI4073" s="1"/>
      <c r="EJ4073" s="1"/>
      <c r="EK4073" s="1"/>
      <c r="EL4073" s="1"/>
      <c r="EM4073" s="1"/>
      <c r="EN4073" s="1"/>
      <c r="EO4073" s="1"/>
      <c r="EP4073" s="1"/>
      <c r="EQ4073" s="1"/>
      <c r="ER4073" s="1"/>
      <c r="ES4073" s="1"/>
      <c r="ET4073" s="1"/>
      <c r="EU4073" s="1"/>
      <c r="EV4073" s="1"/>
      <c r="EW4073" s="1"/>
      <c r="EX4073" s="1"/>
      <c r="EY4073" s="1"/>
      <c r="EZ4073" s="1"/>
      <c r="FA4073" s="1"/>
      <c r="FB4073" s="1"/>
      <c r="FC4073" s="1"/>
      <c r="FD4073" s="1"/>
      <c r="FE4073" s="1"/>
      <c r="FF4073" s="1"/>
      <c r="FG4073" s="1"/>
      <c r="FH4073" s="1"/>
      <c r="FI4073" s="1"/>
      <c r="FJ4073" s="1"/>
      <c r="FK4073" s="1"/>
      <c r="FL4073" s="1"/>
      <c r="FM4073" s="1"/>
      <c r="FN4073" s="1"/>
      <c r="FO4073" s="1"/>
      <c r="FP4073" s="1"/>
      <c r="FQ4073" s="1"/>
      <c r="FR4073" s="1"/>
      <c r="FS4073" s="1"/>
      <c r="FT4073" s="1"/>
      <c r="FU4073" s="1"/>
      <c r="FV4073" s="1"/>
      <c r="FW4073" s="1"/>
      <c r="FX4073" s="1"/>
      <c r="FY4073" s="1"/>
      <c r="FZ4073" s="1"/>
      <c r="GA4073" s="1"/>
      <c r="GB4073" s="1"/>
      <c r="GC4073" s="1"/>
      <c r="GD4073" s="1"/>
      <c r="GE4073" s="1"/>
      <c r="GF4073" s="1"/>
      <c r="GG4073" s="1"/>
      <c r="GH4073" s="1"/>
      <c r="GI4073" s="1"/>
      <c r="GJ4073" s="1"/>
      <c r="GK4073" s="1"/>
      <c r="GL4073" s="1"/>
      <c r="GM4073" s="1"/>
      <c r="GN4073" s="1"/>
      <c r="GO4073" s="1"/>
      <c r="GP4073" s="1"/>
      <c r="GQ4073" s="1"/>
      <c r="GR4073" s="1"/>
      <c r="GS4073" s="1"/>
      <c r="GT4073" s="1"/>
      <c r="GU4073" s="1"/>
      <c r="GV4073" s="1"/>
      <c r="GW4073" s="1"/>
      <c r="GX4073" s="1"/>
      <c r="GY4073" s="1"/>
      <c r="GZ4073" s="1"/>
      <c r="HA4073" s="1"/>
      <c r="HB4073" s="1"/>
      <c r="HC4073" s="1"/>
      <c r="HD4073" s="1"/>
      <c r="HE4073" s="1"/>
      <c r="HF4073" s="1"/>
      <c r="HG4073" s="1"/>
      <c r="HH4073" s="1"/>
      <c r="HI4073" s="1"/>
      <c r="HJ4073" s="1"/>
      <c r="HK4073" s="1"/>
      <c r="HL4073" s="1"/>
      <c r="HM4073" s="1"/>
      <c r="HN4073" s="1"/>
      <c r="HO4073" s="1"/>
      <c r="HP4073" s="1"/>
      <c r="HQ4073" s="1"/>
      <c r="HR4073" s="1"/>
      <c r="HS4073" s="1"/>
      <c r="HT4073" s="1"/>
      <c r="HU4073" s="1"/>
      <c r="HV4073" s="1"/>
      <c r="HW4073" s="1"/>
      <c r="HX4073" s="1"/>
      <c r="HY4073" s="1"/>
      <c r="HZ4073" s="1"/>
      <c r="IA4073" s="1"/>
      <c r="IB4073" s="1"/>
      <c r="IC4073" s="1"/>
      <c r="ID4073" s="1"/>
      <c r="IE4073" s="1"/>
      <c r="IF4073" s="1"/>
      <c r="IG4073" s="1"/>
      <c r="IH4073" s="1"/>
      <c r="II4073" s="1"/>
      <c r="IJ4073" s="1"/>
      <c r="IK4073" s="1"/>
      <c r="IL4073" s="1"/>
      <c r="IM4073" s="1"/>
      <c r="IN4073" s="1"/>
      <c r="IO4073" s="1"/>
      <c r="IP4073" s="1"/>
      <c r="IQ4073" s="1"/>
      <c r="IR4073" s="1"/>
      <c r="IS4073" s="1"/>
      <c r="IT4073" s="1"/>
      <c r="IU4073" s="1"/>
      <c r="IV4073" s="1"/>
      <c r="IW4073" s="1"/>
      <c r="IX4073" s="1"/>
      <c r="IY4073" s="1"/>
      <c r="IZ4073" s="1"/>
      <c r="JA4073" s="1"/>
      <c r="JB4073" s="1"/>
      <c r="JC4073" s="1"/>
      <c r="JD4073" s="1"/>
      <c r="JE4073" s="1"/>
      <c r="JF4073" s="1"/>
      <c r="JG4073" s="1"/>
      <c r="JH4073" s="1"/>
      <c r="JI4073" s="1"/>
      <c r="JJ4073" s="1"/>
      <c r="JK4073" s="1"/>
      <c r="JL4073" s="1"/>
      <c r="JM4073" s="1"/>
      <c r="JN4073" s="1"/>
      <c r="JO4073" s="1"/>
      <c r="JP4073" s="1"/>
      <c r="JQ4073" s="1"/>
      <c r="JR4073" s="1"/>
      <c r="JS4073" s="1"/>
      <c r="JT4073" s="1"/>
      <c r="JU4073" s="1"/>
      <c r="JV4073" s="1"/>
      <c r="JW4073" s="1"/>
      <c r="JX4073" s="1"/>
      <c r="JY4073" s="1"/>
      <c r="JZ4073" s="1"/>
      <c r="KA4073" s="1"/>
      <c r="KB4073" s="1"/>
      <c r="KC4073" s="1"/>
      <c r="KD4073" s="1"/>
      <c r="KE4073" s="1"/>
      <c r="KF4073" s="1"/>
      <c r="KG4073" s="1"/>
      <c r="KH4073" s="1"/>
      <c r="KI4073" s="1"/>
      <c r="KJ4073" s="1"/>
      <c r="KK4073" s="1"/>
      <c r="KL4073" s="1"/>
      <c r="KM4073" s="1"/>
      <c r="KN4073" s="1"/>
      <c r="KO4073" s="1"/>
      <c r="KP4073" s="1"/>
      <c r="KQ4073" s="1"/>
      <c r="KR4073" s="1"/>
      <c r="KS4073" s="1"/>
      <c r="KT4073" s="1"/>
      <c r="KU4073" s="1"/>
      <c r="KV4073" s="1"/>
      <c r="KW4073" s="1"/>
      <c r="KX4073" s="1"/>
      <c r="KY4073" s="1"/>
      <c r="KZ4073" s="1"/>
      <c r="LA4073" s="1"/>
      <c r="LB4073" s="1"/>
      <c r="LC4073" s="1"/>
      <c r="LD4073" s="1"/>
      <c r="LE4073" s="1"/>
      <c r="LF4073" s="1"/>
      <c r="LG4073" s="1"/>
      <c r="LH4073" s="1"/>
      <c r="LI4073" s="1"/>
      <c r="LJ4073" s="1"/>
      <c r="LK4073" s="1"/>
      <c r="LL4073" s="1"/>
      <c r="LM4073" s="1"/>
      <c r="LN4073" s="1"/>
      <c r="LO4073" s="1"/>
      <c r="LP4073" s="1"/>
      <c r="LQ4073" s="1"/>
      <c r="LR4073" s="1"/>
      <c r="LS4073" s="1"/>
      <c r="LT4073" s="1"/>
      <c r="LU4073" s="1"/>
      <c r="LV4073" s="1"/>
      <c r="LW4073" s="1"/>
      <c r="LX4073" s="1"/>
      <c r="LY4073" s="1"/>
      <c r="LZ4073" s="1"/>
      <c r="MA4073" s="1"/>
      <c r="MB4073" s="1"/>
      <c r="MC4073" s="1"/>
      <c r="MD4073" s="1"/>
      <c r="ME4073" s="1"/>
      <c r="MF4073" s="1"/>
      <c r="MG4073" s="1"/>
      <c r="MH4073" s="1"/>
      <c r="MI4073" s="1"/>
      <c r="MJ4073" s="1"/>
      <c r="MK4073" s="1"/>
      <c r="ML4073" s="1"/>
      <c r="MM4073" s="1"/>
      <c r="MN4073" s="1"/>
      <c r="MO4073" s="1"/>
      <c r="MP4073" s="1"/>
      <c r="MQ4073" s="1"/>
      <c r="MR4073" s="1"/>
      <c r="MS4073" s="1"/>
      <c r="MT4073" s="1"/>
      <c r="MU4073" s="1"/>
      <c r="MV4073" s="1"/>
      <c r="MW4073" s="1"/>
      <c r="MX4073" s="1"/>
      <c r="MY4073" s="1"/>
      <c r="MZ4073" s="1"/>
      <c r="NA4073" s="1"/>
      <c r="NB4073" s="1"/>
      <c r="NC4073" s="1"/>
      <c r="ND4073" s="1"/>
      <c r="NE4073" s="1"/>
      <c r="NF4073" s="1"/>
      <c r="NG4073" s="1"/>
      <c r="NH4073" s="1"/>
      <c r="NI4073" s="1"/>
      <c r="NJ4073" s="1"/>
      <c r="NK4073" s="1"/>
      <c r="NL4073" s="1"/>
      <c r="NM4073" s="1"/>
      <c r="NN4073" s="1"/>
      <c r="NO4073" s="1"/>
      <c r="NP4073" s="1"/>
      <c r="NQ4073" s="1"/>
      <c r="NR4073" s="1"/>
      <c r="NS4073" s="1"/>
      <c r="NT4073" s="1"/>
      <c r="NU4073" s="1"/>
      <c r="NV4073" s="1"/>
      <c r="NW4073" s="1"/>
      <c r="NX4073" s="1"/>
      <c r="NY4073" s="1"/>
      <c r="NZ4073" s="1"/>
      <c r="OA4073" s="1"/>
      <c r="OB4073" s="1"/>
      <c r="OC4073" s="1"/>
      <c r="OD4073" s="1"/>
      <c r="OE4073" s="1"/>
      <c r="OF4073" s="1"/>
      <c r="OG4073" s="1"/>
      <c r="OH4073" s="1"/>
      <c r="OI4073" s="1"/>
      <c r="OJ4073" s="1"/>
      <c r="OK4073" s="1"/>
      <c r="OL4073" s="1"/>
      <c r="OM4073" s="1"/>
      <c r="ON4073" s="1"/>
      <c r="OO4073" s="1"/>
      <c r="OP4073" s="1"/>
      <c r="OQ4073" s="1"/>
      <c r="OR4073" s="1"/>
      <c r="OS4073" s="1"/>
      <c r="OT4073" s="1"/>
      <c r="OU4073" s="1"/>
      <c r="OV4073" s="1"/>
      <c r="OW4073" s="1"/>
      <c r="OX4073" s="1"/>
      <c r="OY4073" s="1"/>
      <c r="OZ4073" s="1"/>
      <c r="PA4073" s="1"/>
      <c r="PB4073" s="1"/>
      <c r="PC4073" s="1"/>
      <c r="PD4073" s="1"/>
      <c r="PE4073" s="1"/>
      <c r="PF4073" s="1"/>
      <c r="PG4073" s="1"/>
      <c r="PH4073" s="1"/>
      <c r="PI4073" s="1"/>
      <c r="PJ4073" s="1"/>
      <c r="PK4073" s="1"/>
      <c r="PL4073" s="1"/>
      <c r="PM4073" s="1"/>
      <c r="PN4073" s="1"/>
      <c r="PO4073" s="1"/>
      <c r="PP4073" s="1"/>
      <c r="PQ4073" s="1"/>
      <c r="PR4073" s="1"/>
      <c r="PS4073" s="1"/>
      <c r="PT4073" s="1"/>
      <c r="PU4073" s="1"/>
      <c r="PV4073" s="1"/>
      <c r="PW4073" s="1"/>
      <c r="PX4073" s="1"/>
      <c r="PY4073" s="1"/>
      <c r="PZ4073" s="1"/>
      <c r="QA4073" s="1"/>
      <c r="QB4073" s="1"/>
      <c r="QC4073" s="1"/>
      <c r="QD4073" s="1"/>
      <c r="QE4073" s="1"/>
      <c r="QF4073" s="1"/>
      <c r="QG4073" s="1"/>
      <c r="QH4073" s="1"/>
      <c r="QI4073" s="1"/>
      <c r="QJ4073" s="1"/>
      <c r="QK4073" s="1"/>
      <c r="QL4073" s="1"/>
      <c r="QM4073" s="1"/>
      <c r="QN4073" s="1"/>
      <c r="QO4073" s="1"/>
      <c r="QP4073" s="1"/>
      <c r="QQ4073" s="1"/>
      <c r="QR4073" s="1"/>
      <c r="QS4073" s="1"/>
      <c r="QT4073" s="1"/>
      <c r="QU4073" s="1"/>
      <c r="QV4073" s="1"/>
      <c r="QW4073" s="1"/>
      <c r="QX4073" s="1"/>
      <c r="QY4073" s="1"/>
      <c r="QZ4073" s="1"/>
      <c r="RA4073" s="1"/>
      <c r="RB4073" s="1"/>
      <c r="RC4073" s="1"/>
      <c r="RD4073" s="1"/>
      <c r="RE4073" s="1"/>
      <c r="RF4073" s="1"/>
      <c r="RG4073" s="1"/>
      <c r="RH4073" s="1"/>
      <c r="RI4073" s="1"/>
      <c r="RJ4073" s="1"/>
      <c r="RK4073" s="1"/>
      <c r="RL4073" s="1"/>
      <c r="RM4073" s="1"/>
      <c r="RN4073" s="1"/>
      <c r="RO4073" s="1"/>
      <c r="RP4073" s="1"/>
      <c r="RQ4073" s="1"/>
      <c r="RR4073" s="1"/>
      <c r="RS4073" s="1"/>
      <c r="RT4073" s="1"/>
      <c r="RU4073" s="1"/>
      <c r="RV4073" s="1"/>
      <c r="RW4073" s="1"/>
      <c r="RX4073" s="1"/>
      <c r="RY4073" s="1"/>
      <c r="RZ4073" s="1"/>
      <c r="SA4073" s="1"/>
      <c r="SB4073" s="1"/>
      <c r="SC4073" s="1"/>
      <c r="SD4073" s="1"/>
      <c r="SE4073" s="1"/>
      <c r="SF4073" s="1"/>
      <c r="SG4073" s="1"/>
      <c r="SH4073" s="1"/>
      <c r="SI4073" s="1"/>
      <c r="SJ4073" s="1"/>
      <c r="SK4073" s="1"/>
      <c r="SL4073" s="1"/>
      <c r="SM4073" s="1"/>
      <c r="SN4073" s="1"/>
      <c r="SO4073" s="1"/>
      <c r="SP4073" s="1"/>
      <c r="SQ4073" s="1"/>
      <c r="SR4073" s="1"/>
      <c r="SS4073" s="1"/>
      <c r="ST4073" s="1"/>
      <c r="SU4073" s="1"/>
      <c r="SV4073" s="1"/>
      <c r="SW4073" s="1"/>
      <c r="SX4073" s="1"/>
      <c r="SY4073" s="1"/>
      <c r="SZ4073" s="1"/>
      <c r="TA4073" s="1"/>
      <c r="TB4073" s="1"/>
      <c r="TC4073" s="1"/>
      <c r="TD4073" s="1"/>
      <c r="TE4073" s="1"/>
      <c r="TF4073" s="1"/>
      <c r="TG4073" s="1"/>
      <c r="TH4073" s="1"/>
      <c r="TI4073" s="1"/>
      <c r="TJ4073" s="1"/>
      <c r="TK4073" s="1"/>
      <c r="TL4073" s="1"/>
      <c r="TM4073" s="1"/>
      <c r="TN4073" s="1"/>
      <c r="TO4073" s="1"/>
      <c r="TP4073" s="1"/>
      <c r="TQ4073" s="1"/>
      <c r="TR4073" s="1"/>
      <c r="TS4073" s="1"/>
      <c r="TT4073" s="1"/>
      <c r="TU4073" s="1"/>
      <c r="TV4073" s="1"/>
      <c r="TW4073" s="1"/>
      <c r="TX4073" s="1"/>
      <c r="TY4073" s="1"/>
      <c r="TZ4073" s="1"/>
      <c r="UA4073" s="1"/>
      <c r="UB4073" s="1"/>
      <c r="UC4073" s="1"/>
      <c r="UD4073" s="1"/>
      <c r="UE4073" s="1"/>
      <c r="UF4073" s="1"/>
      <c r="UG4073" s="1"/>
      <c r="UH4073" s="1"/>
      <c r="UI4073" s="1"/>
      <c r="UJ4073" s="1"/>
      <c r="UK4073" s="1"/>
      <c r="UL4073" s="1"/>
      <c r="UM4073" s="1"/>
      <c r="UN4073" s="1"/>
      <c r="UO4073" s="1"/>
      <c r="UP4073" s="1"/>
      <c r="UQ4073" s="1"/>
      <c r="UR4073" s="1"/>
      <c r="US4073" s="1"/>
      <c r="UT4073" s="1"/>
      <c r="UU4073" s="1"/>
      <c r="UV4073" s="1"/>
      <c r="UW4073" s="1"/>
      <c r="UX4073" s="1"/>
      <c r="UY4073" s="1"/>
      <c r="UZ4073" s="1"/>
      <c r="VA4073" s="1"/>
      <c r="VB4073" s="1"/>
      <c r="VC4073" s="1"/>
      <c r="VD4073" s="1"/>
      <c r="VE4073" s="1"/>
      <c r="VF4073" s="1"/>
      <c r="VG4073" s="1"/>
      <c r="VH4073" s="1"/>
      <c r="VI4073" s="1"/>
      <c r="VJ4073" s="1"/>
      <c r="VK4073" s="1"/>
      <c r="VL4073" s="1"/>
      <c r="VM4073" s="1"/>
      <c r="VN4073" s="1"/>
      <c r="VO4073" s="1"/>
      <c r="VP4073" s="1"/>
      <c r="VQ4073" s="1"/>
      <c r="VR4073" s="1"/>
      <c r="VS4073" s="1"/>
      <c r="VT4073" s="1"/>
      <c r="VU4073" s="1"/>
      <c r="VV4073" s="1"/>
      <c r="VW4073" s="1"/>
      <c r="VX4073" s="1"/>
      <c r="VY4073" s="1"/>
      <c r="VZ4073" s="1"/>
      <c r="WA4073" s="1"/>
      <c r="WB4073" s="1"/>
      <c r="WC4073" s="1"/>
      <c r="WD4073" s="1"/>
      <c r="WE4073" s="1"/>
      <c r="WF4073" s="1"/>
      <c r="WG4073" s="1"/>
      <c r="WH4073" s="1"/>
      <c r="WI4073" s="1"/>
      <c r="WJ4073" s="1"/>
      <c r="WK4073" s="1"/>
      <c r="WL4073" s="1"/>
      <c r="WM4073" s="1"/>
      <c r="WN4073" s="1"/>
      <c r="WO4073" s="1"/>
      <c r="WP4073" s="1"/>
      <c r="WQ4073" s="1"/>
      <c r="WR4073" s="1"/>
      <c r="WS4073" s="1"/>
      <c r="WT4073" s="1"/>
      <c r="WU4073" s="1"/>
      <c r="WV4073" s="1"/>
      <c r="WW4073" s="1"/>
      <c r="WX4073" s="1"/>
      <c r="WY4073" s="1"/>
      <c r="WZ4073" s="1"/>
      <c r="XA4073" s="1"/>
      <c r="XB4073" s="1"/>
      <c r="XC4073" s="1"/>
      <c r="XD4073" s="1"/>
      <c r="XE4073" s="1"/>
      <c r="XF4073" s="1"/>
      <c r="XG4073" s="1"/>
      <c r="XH4073" s="1"/>
      <c r="XI4073" s="1"/>
      <c r="XJ4073" s="1"/>
      <c r="XK4073" s="1"/>
      <c r="XL4073" s="1"/>
      <c r="XM4073" s="1"/>
      <c r="XN4073" s="1"/>
      <c r="XO4073" s="1"/>
      <c r="XP4073" s="1"/>
      <c r="XQ4073" s="1"/>
      <c r="XR4073" s="1"/>
      <c r="XS4073" s="1"/>
      <c r="XT4073" s="1"/>
      <c r="XU4073" s="1"/>
      <c r="XV4073" s="1"/>
      <c r="XW4073" s="1"/>
      <c r="XX4073" s="1"/>
      <c r="XY4073" s="1"/>
      <c r="XZ4073" s="1"/>
      <c r="YA4073" s="1"/>
      <c r="YB4073" s="1"/>
      <c r="YC4073" s="1"/>
      <c r="YD4073" s="1"/>
      <c r="YE4073" s="1"/>
      <c r="YF4073" s="1"/>
      <c r="YG4073" s="1"/>
      <c r="YH4073" s="1"/>
      <c r="YI4073" s="1"/>
      <c r="YJ4073" s="1"/>
      <c r="YK4073" s="1"/>
      <c r="YL4073" s="1"/>
      <c r="YM4073" s="1"/>
      <c r="YN4073" s="1"/>
      <c r="YO4073" s="1"/>
      <c r="YP4073" s="1"/>
      <c r="YQ4073" s="1"/>
      <c r="YR4073" s="1"/>
      <c r="YS4073" s="1"/>
      <c r="YT4073" s="1"/>
      <c r="YU4073" s="1"/>
      <c r="YV4073" s="1"/>
      <c r="YW4073" s="1"/>
      <c r="YX4073" s="1"/>
      <c r="YY4073" s="1"/>
      <c r="YZ4073" s="1"/>
      <c r="ZA4073" s="1"/>
      <c r="ZB4073" s="1"/>
      <c r="ZC4073" s="1"/>
      <c r="ZD4073" s="1"/>
      <c r="ZE4073" s="1"/>
      <c r="ZF4073" s="1"/>
      <c r="ZG4073" s="1"/>
      <c r="ZH4073" s="1"/>
      <c r="ZI4073" s="1"/>
      <c r="ZJ4073" s="1"/>
      <c r="ZK4073" s="1"/>
      <c r="ZL4073" s="1"/>
      <c r="ZM4073" s="1"/>
      <c r="ZN4073" s="1"/>
      <c r="ZO4073" s="1"/>
      <c r="ZP4073" s="1"/>
      <c r="ZQ4073" s="1"/>
      <c r="ZR4073" s="1"/>
      <c r="ZS4073" s="1"/>
      <c r="ZT4073" s="1"/>
      <c r="ZU4073" s="1"/>
      <c r="ZV4073" s="1"/>
      <c r="ZW4073" s="1"/>
      <c r="ZX4073" s="1"/>
      <c r="ZY4073" s="1"/>
      <c r="ZZ4073" s="1"/>
      <c r="AAA4073" s="1"/>
      <c r="AAB4073" s="1"/>
      <c r="AAC4073" s="1"/>
      <c r="AAD4073" s="1"/>
      <c r="AAE4073" s="1"/>
      <c r="AAF4073" s="1"/>
      <c r="AAG4073" s="1"/>
      <c r="AAH4073" s="1"/>
      <c r="AAI4073" s="1"/>
      <c r="AAJ4073" s="1"/>
      <c r="AAK4073" s="1"/>
      <c r="AAL4073" s="1"/>
      <c r="AAM4073" s="1"/>
      <c r="AAN4073" s="1"/>
      <c r="AAO4073" s="1"/>
      <c r="AAP4073" s="1"/>
      <c r="AAQ4073" s="1"/>
      <c r="AAR4073" s="1"/>
      <c r="AAS4073" s="1"/>
      <c r="AAT4073" s="1"/>
      <c r="AAU4073" s="1"/>
      <c r="AAV4073" s="1"/>
      <c r="AAW4073" s="1"/>
      <c r="AAX4073" s="1"/>
      <c r="AAY4073" s="1"/>
      <c r="AAZ4073" s="1"/>
      <c r="ABA4073" s="1"/>
      <c r="ABB4073" s="1"/>
      <c r="ABC4073" s="1"/>
      <c r="ABD4073" s="1"/>
      <c r="ABE4073" s="1"/>
      <c r="ABF4073" s="1"/>
      <c r="ABG4073" s="1"/>
      <c r="ABH4073" s="1"/>
      <c r="ABI4073" s="1"/>
      <c r="ABJ4073" s="1"/>
      <c r="ABK4073" s="1"/>
      <c r="ABL4073" s="1"/>
      <c r="ABM4073" s="1"/>
      <c r="ABN4073" s="1"/>
      <c r="ABO4073" s="1"/>
      <c r="ABP4073" s="1"/>
      <c r="ABQ4073" s="1"/>
      <c r="ABR4073" s="1"/>
      <c r="ABS4073" s="1"/>
      <c r="ABT4073" s="1"/>
      <c r="ABU4073" s="1"/>
      <c r="ABV4073" s="1"/>
      <c r="ABW4073" s="1"/>
      <c r="ABX4073" s="1"/>
      <c r="ABY4073" s="1"/>
      <c r="ABZ4073" s="1"/>
      <c r="ACA4073" s="1"/>
      <c r="ACB4073" s="1"/>
      <c r="ACC4073" s="1"/>
      <c r="ACD4073" s="1"/>
      <c r="ACE4073" s="1"/>
      <c r="ACF4073" s="1"/>
      <c r="ACG4073" s="1"/>
      <c r="ACH4073" s="1"/>
      <c r="ACI4073" s="1"/>
      <c r="ACJ4073" s="1"/>
      <c r="ACK4073" s="1"/>
      <c r="ACL4073" s="1"/>
      <c r="ACM4073" s="1"/>
      <c r="ACN4073" s="1"/>
      <c r="ACO4073" s="1"/>
      <c r="ACP4073" s="1"/>
      <c r="ACQ4073" s="1"/>
      <c r="ACR4073" s="1"/>
      <c r="ACS4073" s="1"/>
      <c r="ACT4073" s="1"/>
      <c r="ACU4073" s="1"/>
      <c r="ACV4073" s="1"/>
      <c r="ACW4073" s="1"/>
      <c r="ACX4073" s="1"/>
      <c r="ACY4073" s="1"/>
      <c r="ACZ4073" s="1"/>
      <c r="ADA4073" s="1"/>
      <c r="ADB4073" s="1"/>
      <c r="ADC4073" s="1"/>
      <c r="ADD4073" s="1"/>
      <c r="ADE4073" s="1"/>
      <c r="ADF4073" s="1"/>
      <c r="ADG4073" s="1"/>
      <c r="ADH4073" s="1"/>
      <c r="ADI4073" s="1"/>
      <c r="ADJ4073" s="1"/>
      <c r="ADK4073" s="1"/>
      <c r="ADL4073" s="1"/>
      <c r="ADM4073" s="1"/>
      <c r="ADN4073" s="1"/>
      <c r="ADO4073" s="1"/>
      <c r="ADP4073" s="1"/>
      <c r="ADQ4073" s="1"/>
      <c r="ADR4073" s="1"/>
      <c r="ADS4073" s="1"/>
      <c r="ADT4073" s="1"/>
      <c r="ADU4073" s="1"/>
      <c r="ADV4073" s="1"/>
      <c r="ADW4073" s="1"/>
      <c r="ADX4073" s="1"/>
      <c r="ADY4073" s="1"/>
      <c r="ADZ4073" s="1"/>
      <c r="AEA4073" s="1"/>
      <c r="AEB4073" s="1"/>
      <c r="AEC4073" s="1"/>
      <c r="AED4073" s="1"/>
      <c r="AEE4073" s="1"/>
      <c r="AEF4073" s="1"/>
      <c r="AEG4073" s="1"/>
      <c r="AEH4073" s="1"/>
      <c r="AEI4073" s="1"/>
      <c r="AEJ4073" s="1"/>
      <c r="AEK4073" s="1"/>
      <c r="AEL4073" s="1"/>
      <c r="AEM4073" s="1"/>
      <c r="AEN4073" s="1"/>
      <c r="AEO4073" s="1"/>
      <c r="AEP4073" s="1"/>
      <c r="AEQ4073" s="1"/>
      <c r="AER4073" s="1"/>
      <c r="AES4073" s="1"/>
      <c r="AET4073" s="1"/>
      <c r="AEU4073" s="1"/>
      <c r="AEV4073" s="1"/>
      <c r="AEW4073" s="1"/>
      <c r="AEX4073" s="1"/>
      <c r="AEY4073" s="1"/>
      <c r="AEZ4073" s="1"/>
      <c r="AFA4073" s="1"/>
      <c r="AFB4073" s="1"/>
      <c r="AFC4073" s="1"/>
      <c r="AFD4073" s="1"/>
      <c r="AFE4073" s="1"/>
      <c r="AFF4073" s="1"/>
      <c r="AFG4073" s="1"/>
      <c r="AFH4073" s="1"/>
      <c r="AFI4073" s="1"/>
      <c r="AFJ4073" s="1"/>
      <c r="AFK4073" s="1"/>
      <c r="AFL4073" s="1"/>
      <c r="AFM4073" s="1"/>
      <c r="AFN4073" s="1"/>
      <c r="AFO4073" s="1"/>
      <c r="AFP4073" s="1"/>
      <c r="AFQ4073" s="1"/>
      <c r="AFR4073" s="1"/>
      <c r="AFS4073" s="1"/>
      <c r="AFT4073" s="1"/>
      <c r="AFU4073" s="1"/>
      <c r="AFV4073" s="1"/>
      <c r="AFW4073" s="1"/>
      <c r="AFX4073" s="1"/>
      <c r="AFY4073" s="1"/>
      <c r="AFZ4073" s="1"/>
      <c r="AGA4073" s="1"/>
      <c r="AGB4073" s="1"/>
      <c r="AGC4073" s="1"/>
      <c r="AGD4073" s="1"/>
      <c r="AGE4073" s="1"/>
      <c r="AGF4073" s="1"/>
      <c r="AGG4073" s="1"/>
      <c r="AGH4073" s="1"/>
      <c r="AGI4073" s="1"/>
      <c r="AGJ4073" s="1"/>
      <c r="AGK4073" s="1"/>
      <c r="AGL4073" s="1"/>
      <c r="AGM4073" s="1"/>
      <c r="AGN4073" s="1"/>
      <c r="AGO4073" s="1"/>
      <c r="AGP4073" s="1"/>
      <c r="AGQ4073" s="1"/>
      <c r="AGR4073" s="1"/>
      <c r="AGS4073" s="1"/>
      <c r="AGT4073" s="1"/>
      <c r="AGU4073" s="1"/>
      <c r="AGV4073" s="1"/>
      <c r="AGW4073" s="1"/>
      <c r="AGX4073" s="1"/>
      <c r="AGY4073" s="1"/>
      <c r="AGZ4073" s="1"/>
      <c r="AHA4073" s="1"/>
      <c r="AHB4073" s="1"/>
      <c r="AHC4073" s="1"/>
      <c r="AHD4073" s="1"/>
      <c r="AHE4073" s="1"/>
      <c r="AHF4073" s="1"/>
      <c r="AHG4073" s="1"/>
      <c r="AHH4073" s="1"/>
      <c r="AHI4073" s="1"/>
      <c r="AHJ4073" s="1"/>
      <c r="AHK4073" s="1"/>
      <c r="AHL4073" s="1"/>
      <c r="AHM4073" s="1"/>
      <c r="AHN4073" s="1"/>
      <c r="AHO4073" s="1"/>
      <c r="AHP4073" s="1"/>
      <c r="AHQ4073" s="1"/>
      <c r="AHR4073" s="1"/>
      <c r="AHS4073" s="1"/>
      <c r="AHT4073" s="1"/>
      <c r="AHU4073" s="1"/>
      <c r="AHV4073" s="1"/>
      <c r="AHW4073" s="1"/>
      <c r="AHX4073" s="1"/>
      <c r="AHY4073" s="1"/>
      <c r="AHZ4073" s="1"/>
      <c r="AIA4073" s="1"/>
      <c r="AIB4073" s="1"/>
      <c r="AIC4073" s="1"/>
      <c r="AID4073" s="1"/>
      <c r="AIE4073" s="1"/>
      <c r="AIF4073" s="1"/>
      <c r="AIG4073" s="1"/>
      <c r="AIH4073" s="1"/>
      <c r="AII4073" s="1"/>
      <c r="AIJ4073" s="1"/>
      <c r="AIK4073" s="1"/>
      <c r="AIL4073" s="1"/>
      <c r="AIM4073" s="1"/>
      <c r="AIN4073" s="1"/>
      <c r="AIO4073" s="1"/>
      <c r="AIP4073" s="1"/>
      <c r="AIQ4073" s="1"/>
      <c r="AIR4073" s="1"/>
      <c r="AIS4073" s="1"/>
      <c r="AIT4073" s="1"/>
      <c r="AIU4073" s="1"/>
      <c r="AIV4073" s="1"/>
      <c r="AIW4073" s="1"/>
      <c r="AIX4073" s="1"/>
      <c r="AIY4073" s="1"/>
      <c r="AIZ4073" s="1"/>
      <c r="AJA4073" s="1"/>
      <c r="AJB4073" s="1"/>
      <c r="AJC4073" s="1"/>
      <c r="AJD4073" s="1"/>
      <c r="AJE4073" s="1"/>
      <c r="AJF4073" s="1"/>
      <c r="AJG4073" s="1"/>
      <c r="AJH4073" s="1"/>
      <c r="AJI4073" s="1"/>
      <c r="AJJ4073" s="1"/>
      <c r="AJK4073" s="1"/>
      <c r="AJL4073" s="1"/>
      <c r="AJM4073" s="1"/>
      <c r="AJN4073" s="1"/>
      <c r="AJO4073" s="1"/>
      <c r="AJP4073" s="1"/>
      <c r="AJQ4073" s="1"/>
      <c r="AJR4073" s="1"/>
      <c r="AJS4073" s="1"/>
      <c r="AJT4073" s="1"/>
      <c r="AJU4073" s="1"/>
      <c r="AJV4073" s="1"/>
      <c r="AJW4073" s="1"/>
      <c r="AJX4073" s="1"/>
      <c r="AJY4073" s="1"/>
      <c r="AJZ4073" s="1"/>
      <c r="AKA4073" s="1"/>
      <c r="AKB4073" s="1"/>
      <c r="AKC4073" s="1"/>
      <c r="AKD4073" s="1"/>
      <c r="AKE4073" s="1"/>
      <c r="AKF4073" s="1"/>
      <c r="AKG4073" s="1"/>
      <c r="AKH4073" s="1"/>
      <c r="AKI4073" s="1"/>
      <c r="AKJ4073" s="1"/>
      <c r="AKK4073" s="1"/>
      <c r="AKL4073" s="1"/>
      <c r="AKM4073" s="1"/>
      <c r="AKN4073" s="1"/>
      <c r="AKO4073" s="1"/>
      <c r="AKP4073" s="1"/>
      <c r="AKQ4073" s="1"/>
      <c r="AKR4073" s="1"/>
      <c r="AKS4073" s="1"/>
      <c r="AKT4073" s="1"/>
      <c r="AKU4073" s="1"/>
      <c r="AKV4073" s="1"/>
      <c r="AKW4073" s="1"/>
      <c r="AKX4073" s="1"/>
      <c r="AKY4073" s="1"/>
      <c r="AKZ4073" s="1"/>
      <c r="ALA4073" s="1"/>
      <c r="ALB4073" s="1"/>
      <c r="ALC4073" s="1"/>
      <c r="ALD4073" s="1"/>
      <c r="ALE4073" s="1"/>
      <c r="ALF4073" s="1"/>
      <c r="ALG4073" s="1"/>
      <c r="ALH4073" s="1"/>
      <c r="ALI4073" s="1"/>
      <c r="ALJ4073" s="1"/>
      <c r="ALK4073" s="1"/>
      <c r="ALL4073" s="1"/>
      <c r="ALM4073" s="1"/>
      <c r="ALN4073" s="1"/>
      <c r="ALO4073" s="1"/>
      <c r="ALP4073" s="1"/>
      <c r="ALQ4073" s="1"/>
      <c r="ALR4073" s="1"/>
      <c r="ALS4073" s="1"/>
      <c r="ALT4073" s="1"/>
      <c r="ALU4073" s="1"/>
      <c r="ALV4073" s="1"/>
      <c r="ALW4073" s="1"/>
      <c r="ALX4073" s="1"/>
      <c r="ALY4073" s="1"/>
      <c r="ALZ4073" s="1"/>
      <c r="AMA4073" s="1"/>
      <c r="AMB4073" s="1"/>
      <c r="AMC4073" s="1"/>
      <c r="AMD4073" s="1"/>
      <c r="AME4073" s="1"/>
      <c r="AMF4073" s="1"/>
      <c r="AMG4073" s="1"/>
      <c r="AMH4073" s="1"/>
      <c r="AMI4073" s="1"/>
      <c r="AMJ4073" s="1"/>
      <c r="AMK4073" s="1"/>
      <c r="AML4073" s="1"/>
      <c r="AMM4073" s="1"/>
      <c r="AMN4073" s="1"/>
      <c r="AMO4073" s="1"/>
      <c r="AMP4073" s="1"/>
    </row>
    <row r="4089" spans="1:1030">
      <c r="A4089" s="1"/>
      <c r="B4089" s="1"/>
      <c r="C4089" s="1"/>
      <c r="D4089" s="1"/>
      <c r="E4089" s="1"/>
      <c r="F4089" s="1"/>
      <c r="G4089" s="1"/>
      <c r="H4089" s="1"/>
      <c r="I4089" s="1"/>
      <c r="J4089" s="1"/>
      <c r="K4089" s="1"/>
      <c r="L4089" s="1"/>
      <c r="M4089" s="1"/>
      <c r="N4089" s="1"/>
      <c r="O4089" s="1"/>
      <c r="P4089" s="1"/>
      <c r="Q4089" s="1"/>
      <c r="R4089" s="4"/>
      <c r="S4089" s="97"/>
      <c r="T4089" s="1"/>
      <c r="U4089" s="1"/>
      <c r="V4089" s="1"/>
      <c r="W4089" s="1"/>
      <c r="X4089" s="1"/>
      <c r="Y4089" s="1"/>
      <c r="Z4089" s="1"/>
      <c r="AA4089" s="1"/>
      <c r="AB4089" s="1"/>
      <c r="AC4089" s="1"/>
      <c r="AD4089" s="1"/>
      <c r="AE4089" s="1"/>
      <c r="AF4089" s="1"/>
      <c r="AG4089" s="1"/>
      <c r="AH4089" s="1"/>
      <c r="AI4089" s="1"/>
      <c r="AJ4089" s="1"/>
      <c r="AK4089" s="1"/>
      <c r="AL4089" s="1"/>
      <c r="AM4089" s="1"/>
      <c r="AN4089" s="1"/>
      <c r="AO4089" s="1"/>
      <c r="AP4089" s="1"/>
      <c r="AQ4089" s="1"/>
      <c r="AR4089" s="1"/>
      <c r="AS4089" s="1"/>
      <c r="AT4089" s="1"/>
      <c r="AU4089" s="1"/>
      <c r="AV4089" s="1"/>
      <c r="AW4089" s="1"/>
      <c r="AX4089" s="1"/>
      <c r="AY4089" s="1"/>
      <c r="AZ4089" s="1"/>
      <c r="BA4089" s="1"/>
      <c r="BB4089" s="1"/>
      <c r="BC4089" s="1"/>
      <c r="BD4089" s="1"/>
      <c r="BE4089" s="1"/>
      <c r="BF4089" s="1"/>
      <c r="BG4089" s="1"/>
      <c r="BH4089" s="1"/>
      <c r="BI4089" s="1"/>
      <c r="BJ4089" s="1"/>
      <c r="BK4089" s="1"/>
      <c r="BL4089" s="1"/>
      <c r="BM4089" s="1"/>
      <c r="BN4089" s="1"/>
      <c r="BO4089" s="1"/>
      <c r="BP4089" s="1"/>
      <c r="BQ4089" s="1"/>
      <c r="BR4089" s="1"/>
      <c r="BS4089" s="1"/>
      <c r="BT4089" s="1"/>
      <c r="BU4089" s="1"/>
      <c r="BV4089" s="1"/>
      <c r="BW4089" s="1"/>
      <c r="BX4089" s="1"/>
      <c r="BY4089" s="1"/>
      <c r="BZ4089" s="1"/>
      <c r="CA4089" s="1"/>
      <c r="CB4089" s="1"/>
      <c r="CC4089" s="1"/>
      <c r="CD4089" s="1"/>
      <c r="CE4089" s="1"/>
      <c r="CF4089" s="1"/>
      <c r="CG4089" s="1"/>
      <c r="CH4089" s="1"/>
      <c r="CI4089" s="1"/>
      <c r="CJ4089" s="1"/>
      <c r="CK4089" s="1"/>
      <c r="CL4089" s="1"/>
      <c r="CM4089" s="1"/>
      <c r="CN4089" s="1"/>
      <c r="CO4089" s="1"/>
      <c r="CP4089" s="1"/>
      <c r="CQ4089" s="1"/>
      <c r="CR4089" s="1"/>
      <c r="CS4089" s="1"/>
      <c r="CT4089" s="1"/>
      <c r="CU4089" s="1"/>
      <c r="CV4089" s="1"/>
      <c r="CW4089" s="1"/>
      <c r="CX4089" s="1"/>
      <c r="CY4089" s="1"/>
      <c r="CZ4089" s="1"/>
      <c r="DA4089" s="1"/>
      <c r="DB4089" s="1"/>
      <c r="DC4089" s="1"/>
      <c r="DD4089" s="1"/>
      <c r="DE4089" s="1"/>
      <c r="DF4089" s="1"/>
      <c r="DG4089" s="1"/>
      <c r="DH4089" s="1"/>
      <c r="DI4089" s="1"/>
      <c r="DJ4089" s="1"/>
      <c r="DK4089" s="1"/>
      <c r="DL4089" s="1"/>
      <c r="DM4089" s="1"/>
      <c r="DN4089" s="1"/>
      <c r="DO4089" s="1"/>
      <c r="DP4089" s="1"/>
      <c r="DQ4089" s="1"/>
      <c r="DR4089" s="1"/>
      <c r="DS4089" s="1"/>
      <c r="DT4089" s="1"/>
      <c r="DU4089" s="1"/>
      <c r="DV4089" s="1"/>
      <c r="DW4089" s="1"/>
      <c r="DX4089" s="1"/>
      <c r="DY4089" s="1"/>
      <c r="DZ4089" s="1"/>
      <c r="EA4089" s="1"/>
      <c r="EB4089" s="1"/>
      <c r="EC4089" s="1"/>
      <c r="ED4089" s="1"/>
      <c r="EE4089" s="1"/>
      <c r="EF4089" s="1"/>
      <c r="EG4089" s="1"/>
      <c r="EH4089" s="1"/>
      <c r="EI4089" s="1"/>
      <c r="EJ4089" s="1"/>
      <c r="EK4089" s="1"/>
      <c r="EL4089" s="1"/>
      <c r="EM4089" s="1"/>
      <c r="EN4089" s="1"/>
      <c r="EO4089" s="1"/>
      <c r="EP4089" s="1"/>
      <c r="EQ4089" s="1"/>
      <c r="ER4089" s="1"/>
      <c r="ES4089" s="1"/>
      <c r="ET4089" s="1"/>
      <c r="EU4089" s="1"/>
      <c r="EV4089" s="1"/>
      <c r="EW4089" s="1"/>
      <c r="EX4089" s="1"/>
      <c r="EY4089" s="1"/>
      <c r="EZ4089" s="1"/>
      <c r="FA4089" s="1"/>
      <c r="FB4089" s="1"/>
      <c r="FC4089" s="1"/>
      <c r="FD4089" s="1"/>
      <c r="FE4089" s="1"/>
      <c r="FF4089" s="1"/>
      <c r="FG4089" s="1"/>
      <c r="FH4089" s="1"/>
      <c r="FI4089" s="1"/>
      <c r="FJ4089" s="1"/>
      <c r="FK4089" s="1"/>
      <c r="FL4089" s="1"/>
      <c r="FM4089" s="1"/>
      <c r="FN4089" s="1"/>
      <c r="FO4089" s="1"/>
      <c r="FP4089" s="1"/>
      <c r="FQ4089" s="1"/>
      <c r="FR4089" s="1"/>
      <c r="FS4089" s="1"/>
      <c r="FT4089" s="1"/>
      <c r="FU4089" s="1"/>
      <c r="FV4089" s="1"/>
      <c r="FW4089" s="1"/>
      <c r="FX4089" s="1"/>
      <c r="FY4089" s="1"/>
      <c r="FZ4089" s="1"/>
      <c r="GA4089" s="1"/>
      <c r="GB4089" s="1"/>
      <c r="GC4089" s="1"/>
      <c r="GD4089" s="1"/>
      <c r="GE4089" s="1"/>
      <c r="GF4089" s="1"/>
      <c r="GG4089" s="1"/>
      <c r="GH4089" s="1"/>
      <c r="GI4089" s="1"/>
      <c r="GJ4089" s="1"/>
      <c r="GK4089" s="1"/>
      <c r="GL4089" s="1"/>
      <c r="GM4089" s="1"/>
      <c r="GN4089" s="1"/>
      <c r="GO4089" s="1"/>
      <c r="GP4089" s="1"/>
      <c r="GQ4089" s="1"/>
      <c r="GR4089" s="1"/>
      <c r="GS4089" s="1"/>
      <c r="GT4089" s="1"/>
      <c r="GU4089" s="1"/>
      <c r="GV4089" s="1"/>
      <c r="GW4089" s="1"/>
      <c r="GX4089" s="1"/>
      <c r="GY4089" s="1"/>
      <c r="GZ4089" s="1"/>
      <c r="HA4089" s="1"/>
      <c r="HB4089" s="1"/>
      <c r="HC4089" s="1"/>
      <c r="HD4089" s="1"/>
      <c r="HE4089" s="1"/>
      <c r="HF4089" s="1"/>
      <c r="HG4089" s="1"/>
      <c r="HH4089" s="1"/>
      <c r="HI4089" s="1"/>
      <c r="HJ4089" s="1"/>
      <c r="HK4089" s="1"/>
      <c r="HL4089" s="1"/>
      <c r="HM4089" s="1"/>
      <c r="HN4089" s="1"/>
      <c r="HO4089" s="1"/>
      <c r="HP4089" s="1"/>
      <c r="HQ4089" s="1"/>
      <c r="HR4089" s="1"/>
      <c r="HS4089" s="1"/>
      <c r="HT4089" s="1"/>
      <c r="HU4089" s="1"/>
      <c r="HV4089" s="1"/>
      <c r="HW4089" s="1"/>
      <c r="HX4089" s="1"/>
      <c r="HY4089" s="1"/>
      <c r="HZ4089" s="1"/>
      <c r="IA4089" s="1"/>
      <c r="IB4089" s="1"/>
      <c r="IC4089" s="1"/>
      <c r="ID4089" s="1"/>
      <c r="IE4089" s="1"/>
      <c r="IF4089" s="1"/>
      <c r="IG4089" s="1"/>
      <c r="IH4089" s="1"/>
      <c r="II4089" s="1"/>
      <c r="IJ4089" s="1"/>
      <c r="IK4089" s="1"/>
      <c r="IL4089" s="1"/>
      <c r="IM4089" s="1"/>
      <c r="IN4089" s="1"/>
      <c r="IO4089" s="1"/>
      <c r="IP4089" s="1"/>
      <c r="IQ4089" s="1"/>
      <c r="IR4089" s="1"/>
      <c r="IS4089" s="1"/>
      <c r="IT4089" s="1"/>
      <c r="IU4089" s="1"/>
      <c r="IV4089" s="1"/>
      <c r="IW4089" s="1"/>
      <c r="IX4089" s="1"/>
      <c r="IY4089" s="1"/>
      <c r="IZ4089" s="1"/>
      <c r="JA4089" s="1"/>
      <c r="JB4089" s="1"/>
      <c r="JC4089" s="1"/>
      <c r="JD4089" s="1"/>
      <c r="JE4089" s="1"/>
      <c r="JF4089" s="1"/>
      <c r="JG4089" s="1"/>
      <c r="JH4089" s="1"/>
      <c r="JI4089" s="1"/>
      <c r="JJ4089" s="1"/>
      <c r="JK4089" s="1"/>
      <c r="JL4089" s="1"/>
      <c r="JM4089" s="1"/>
      <c r="JN4089" s="1"/>
      <c r="JO4089" s="1"/>
      <c r="JP4089" s="1"/>
      <c r="JQ4089" s="1"/>
      <c r="JR4089" s="1"/>
      <c r="JS4089" s="1"/>
      <c r="JT4089" s="1"/>
      <c r="JU4089" s="1"/>
      <c r="JV4089" s="1"/>
      <c r="JW4089" s="1"/>
      <c r="JX4089" s="1"/>
      <c r="JY4089" s="1"/>
      <c r="JZ4089" s="1"/>
      <c r="KA4089" s="1"/>
      <c r="KB4089" s="1"/>
      <c r="KC4089" s="1"/>
      <c r="KD4089" s="1"/>
      <c r="KE4089" s="1"/>
      <c r="KF4089" s="1"/>
      <c r="KG4089" s="1"/>
      <c r="KH4089" s="1"/>
      <c r="KI4089" s="1"/>
      <c r="KJ4089" s="1"/>
      <c r="KK4089" s="1"/>
      <c r="KL4089" s="1"/>
      <c r="KM4089" s="1"/>
      <c r="KN4089" s="1"/>
      <c r="KO4089" s="1"/>
      <c r="KP4089" s="1"/>
      <c r="KQ4089" s="1"/>
      <c r="KR4089" s="1"/>
      <c r="KS4089" s="1"/>
      <c r="KT4089" s="1"/>
      <c r="KU4089" s="1"/>
      <c r="KV4089" s="1"/>
      <c r="KW4089" s="1"/>
      <c r="KX4089" s="1"/>
      <c r="KY4089" s="1"/>
      <c r="KZ4089" s="1"/>
      <c r="LA4089" s="1"/>
      <c r="LB4089" s="1"/>
      <c r="LC4089" s="1"/>
      <c r="LD4089" s="1"/>
      <c r="LE4089" s="1"/>
      <c r="LF4089" s="1"/>
      <c r="LG4089" s="1"/>
      <c r="LH4089" s="1"/>
      <c r="LI4089" s="1"/>
      <c r="LJ4089" s="1"/>
      <c r="LK4089" s="1"/>
      <c r="LL4089" s="1"/>
      <c r="LM4089" s="1"/>
      <c r="LN4089" s="1"/>
      <c r="LO4089" s="1"/>
      <c r="LP4089" s="1"/>
      <c r="LQ4089" s="1"/>
      <c r="LR4089" s="1"/>
      <c r="LS4089" s="1"/>
      <c r="LT4089" s="1"/>
      <c r="LU4089" s="1"/>
      <c r="LV4089" s="1"/>
      <c r="LW4089" s="1"/>
      <c r="LX4089" s="1"/>
      <c r="LY4089" s="1"/>
      <c r="LZ4089" s="1"/>
      <c r="MA4089" s="1"/>
      <c r="MB4089" s="1"/>
      <c r="MC4089" s="1"/>
      <c r="MD4089" s="1"/>
      <c r="ME4089" s="1"/>
      <c r="MF4089" s="1"/>
      <c r="MG4089" s="1"/>
      <c r="MH4089" s="1"/>
      <c r="MI4089" s="1"/>
      <c r="MJ4089" s="1"/>
      <c r="MK4089" s="1"/>
      <c r="ML4089" s="1"/>
      <c r="MM4089" s="1"/>
      <c r="MN4089" s="1"/>
      <c r="MO4089" s="1"/>
      <c r="MP4089" s="1"/>
      <c r="MQ4089" s="1"/>
      <c r="MR4089" s="1"/>
      <c r="MS4089" s="1"/>
      <c r="MT4089" s="1"/>
      <c r="MU4089" s="1"/>
      <c r="MV4089" s="1"/>
      <c r="MW4089" s="1"/>
      <c r="MX4089" s="1"/>
      <c r="MY4089" s="1"/>
      <c r="MZ4089" s="1"/>
      <c r="NA4089" s="1"/>
      <c r="NB4089" s="1"/>
      <c r="NC4089" s="1"/>
      <c r="ND4089" s="1"/>
      <c r="NE4089" s="1"/>
      <c r="NF4089" s="1"/>
      <c r="NG4089" s="1"/>
      <c r="NH4089" s="1"/>
      <c r="NI4089" s="1"/>
      <c r="NJ4089" s="1"/>
      <c r="NK4089" s="1"/>
      <c r="NL4089" s="1"/>
      <c r="NM4089" s="1"/>
      <c r="NN4089" s="1"/>
      <c r="NO4089" s="1"/>
      <c r="NP4089" s="1"/>
      <c r="NQ4089" s="1"/>
      <c r="NR4089" s="1"/>
      <c r="NS4089" s="1"/>
      <c r="NT4089" s="1"/>
      <c r="NU4089" s="1"/>
      <c r="NV4089" s="1"/>
      <c r="NW4089" s="1"/>
      <c r="NX4089" s="1"/>
      <c r="NY4089" s="1"/>
      <c r="NZ4089" s="1"/>
      <c r="OA4089" s="1"/>
      <c r="OB4089" s="1"/>
      <c r="OC4089" s="1"/>
      <c r="OD4089" s="1"/>
      <c r="OE4089" s="1"/>
      <c r="OF4089" s="1"/>
      <c r="OG4089" s="1"/>
      <c r="OH4089" s="1"/>
      <c r="OI4089" s="1"/>
      <c r="OJ4089" s="1"/>
      <c r="OK4089" s="1"/>
      <c r="OL4089" s="1"/>
      <c r="OM4089" s="1"/>
      <c r="ON4089" s="1"/>
      <c r="OO4089" s="1"/>
      <c r="OP4089" s="1"/>
      <c r="OQ4089" s="1"/>
      <c r="OR4089" s="1"/>
      <c r="OS4089" s="1"/>
      <c r="OT4089" s="1"/>
      <c r="OU4089" s="1"/>
      <c r="OV4089" s="1"/>
      <c r="OW4089" s="1"/>
      <c r="OX4089" s="1"/>
      <c r="OY4089" s="1"/>
      <c r="OZ4089" s="1"/>
      <c r="PA4089" s="1"/>
      <c r="PB4089" s="1"/>
      <c r="PC4089" s="1"/>
      <c r="PD4089" s="1"/>
      <c r="PE4089" s="1"/>
      <c r="PF4089" s="1"/>
      <c r="PG4089" s="1"/>
      <c r="PH4089" s="1"/>
      <c r="PI4089" s="1"/>
      <c r="PJ4089" s="1"/>
      <c r="PK4089" s="1"/>
      <c r="PL4089" s="1"/>
      <c r="PM4089" s="1"/>
      <c r="PN4089" s="1"/>
      <c r="PO4089" s="1"/>
      <c r="PP4089" s="1"/>
      <c r="PQ4089" s="1"/>
      <c r="PR4089" s="1"/>
      <c r="PS4089" s="1"/>
      <c r="PT4089" s="1"/>
      <c r="PU4089" s="1"/>
      <c r="PV4089" s="1"/>
      <c r="PW4089" s="1"/>
      <c r="PX4089" s="1"/>
      <c r="PY4089" s="1"/>
      <c r="PZ4089" s="1"/>
      <c r="QA4089" s="1"/>
      <c r="QB4089" s="1"/>
      <c r="QC4089" s="1"/>
      <c r="QD4089" s="1"/>
      <c r="QE4089" s="1"/>
      <c r="QF4089" s="1"/>
      <c r="QG4089" s="1"/>
      <c r="QH4089" s="1"/>
      <c r="QI4089" s="1"/>
      <c r="QJ4089" s="1"/>
      <c r="QK4089" s="1"/>
      <c r="QL4089" s="1"/>
      <c r="QM4089" s="1"/>
      <c r="QN4089" s="1"/>
      <c r="QO4089" s="1"/>
      <c r="QP4089" s="1"/>
      <c r="QQ4089" s="1"/>
      <c r="QR4089" s="1"/>
      <c r="QS4089" s="1"/>
      <c r="QT4089" s="1"/>
      <c r="QU4089" s="1"/>
      <c r="QV4089" s="1"/>
      <c r="QW4089" s="1"/>
      <c r="QX4089" s="1"/>
      <c r="QY4089" s="1"/>
      <c r="QZ4089" s="1"/>
      <c r="RA4089" s="1"/>
      <c r="RB4089" s="1"/>
      <c r="RC4089" s="1"/>
      <c r="RD4089" s="1"/>
      <c r="RE4089" s="1"/>
      <c r="RF4089" s="1"/>
      <c r="RG4089" s="1"/>
      <c r="RH4089" s="1"/>
      <c r="RI4089" s="1"/>
      <c r="RJ4089" s="1"/>
      <c r="RK4089" s="1"/>
      <c r="RL4089" s="1"/>
      <c r="RM4089" s="1"/>
      <c r="RN4089" s="1"/>
      <c r="RO4089" s="1"/>
      <c r="RP4089" s="1"/>
      <c r="RQ4089" s="1"/>
      <c r="RR4089" s="1"/>
      <c r="RS4089" s="1"/>
      <c r="RT4089" s="1"/>
      <c r="RU4089" s="1"/>
      <c r="RV4089" s="1"/>
      <c r="RW4089" s="1"/>
      <c r="RX4089" s="1"/>
      <c r="RY4089" s="1"/>
      <c r="RZ4089" s="1"/>
      <c r="SA4089" s="1"/>
      <c r="SB4089" s="1"/>
      <c r="SC4089" s="1"/>
      <c r="SD4089" s="1"/>
      <c r="SE4089" s="1"/>
      <c r="SF4089" s="1"/>
      <c r="SG4089" s="1"/>
      <c r="SH4089" s="1"/>
      <c r="SI4089" s="1"/>
      <c r="SJ4089" s="1"/>
      <c r="SK4089" s="1"/>
      <c r="SL4089" s="1"/>
      <c r="SM4089" s="1"/>
      <c r="SN4089" s="1"/>
      <c r="SO4089" s="1"/>
      <c r="SP4089" s="1"/>
      <c r="SQ4089" s="1"/>
      <c r="SR4089" s="1"/>
      <c r="SS4089" s="1"/>
      <c r="ST4089" s="1"/>
      <c r="SU4089" s="1"/>
      <c r="SV4089" s="1"/>
      <c r="SW4089" s="1"/>
      <c r="SX4089" s="1"/>
      <c r="SY4089" s="1"/>
      <c r="SZ4089" s="1"/>
      <c r="TA4089" s="1"/>
      <c r="TB4089" s="1"/>
      <c r="TC4089" s="1"/>
      <c r="TD4089" s="1"/>
      <c r="TE4089" s="1"/>
      <c r="TF4089" s="1"/>
      <c r="TG4089" s="1"/>
      <c r="TH4089" s="1"/>
      <c r="TI4089" s="1"/>
      <c r="TJ4089" s="1"/>
      <c r="TK4089" s="1"/>
      <c r="TL4089" s="1"/>
      <c r="TM4089" s="1"/>
      <c r="TN4089" s="1"/>
      <c r="TO4089" s="1"/>
      <c r="TP4089" s="1"/>
      <c r="TQ4089" s="1"/>
      <c r="TR4089" s="1"/>
      <c r="TS4089" s="1"/>
      <c r="TT4089" s="1"/>
      <c r="TU4089" s="1"/>
      <c r="TV4089" s="1"/>
      <c r="TW4089" s="1"/>
      <c r="TX4089" s="1"/>
      <c r="TY4089" s="1"/>
      <c r="TZ4089" s="1"/>
      <c r="UA4089" s="1"/>
      <c r="UB4089" s="1"/>
      <c r="UC4089" s="1"/>
      <c r="UD4089" s="1"/>
      <c r="UE4089" s="1"/>
      <c r="UF4089" s="1"/>
      <c r="UG4089" s="1"/>
      <c r="UH4089" s="1"/>
      <c r="UI4089" s="1"/>
      <c r="UJ4089" s="1"/>
      <c r="UK4089" s="1"/>
      <c r="UL4089" s="1"/>
      <c r="UM4089" s="1"/>
      <c r="UN4089" s="1"/>
      <c r="UO4089" s="1"/>
      <c r="UP4089" s="1"/>
      <c r="UQ4089" s="1"/>
      <c r="UR4089" s="1"/>
      <c r="US4089" s="1"/>
      <c r="UT4089" s="1"/>
      <c r="UU4089" s="1"/>
      <c r="UV4089" s="1"/>
      <c r="UW4089" s="1"/>
      <c r="UX4089" s="1"/>
      <c r="UY4089" s="1"/>
      <c r="UZ4089" s="1"/>
      <c r="VA4089" s="1"/>
      <c r="VB4089" s="1"/>
      <c r="VC4089" s="1"/>
      <c r="VD4089" s="1"/>
      <c r="VE4089" s="1"/>
      <c r="VF4089" s="1"/>
      <c r="VG4089" s="1"/>
      <c r="VH4089" s="1"/>
      <c r="VI4089" s="1"/>
      <c r="VJ4089" s="1"/>
      <c r="VK4089" s="1"/>
      <c r="VL4089" s="1"/>
      <c r="VM4089" s="1"/>
      <c r="VN4089" s="1"/>
      <c r="VO4089" s="1"/>
      <c r="VP4089" s="1"/>
      <c r="VQ4089" s="1"/>
      <c r="VR4089" s="1"/>
      <c r="VS4089" s="1"/>
      <c r="VT4089" s="1"/>
      <c r="VU4089" s="1"/>
      <c r="VV4089" s="1"/>
      <c r="VW4089" s="1"/>
      <c r="VX4089" s="1"/>
      <c r="VY4089" s="1"/>
      <c r="VZ4089" s="1"/>
      <c r="WA4089" s="1"/>
      <c r="WB4089" s="1"/>
      <c r="WC4089" s="1"/>
      <c r="WD4089" s="1"/>
      <c r="WE4089" s="1"/>
      <c r="WF4089" s="1"/>
      <c r="WG4089" s="1"/>
      <c r="WH4089" s="1"/>
      <c r="WI4089" s="1"/>
      <c r="WJ4089" s="1"/>
      <c r="WK4089" s="1"/>
      <c r="WL4089" s="1"/>
      <c r="WM4089" s="1"/>
      <c r="WN4089" s="1"/>
      <c r="WO4089" s="1"/>
      <c r="WP4089" s="1"/>
      <c r="WQ4089" s="1"/>
      <c r="WR4089" s="1"/>
      <c r="WS4089" s="1"/>
      <c r="WT4089" s="1"/>
      <c r="WU4089" s="1"/>
      <c r="WV4089" s="1"/>
      <c r="WW4089" s="1"/>
      <c r="WX4089" s="1"/>
      <c r="WY4089" s="1"/>
      <c r="WZ4089" s="1"/>
      <c r="XA4089" s="1"/>
      <c r="XB4089" s="1"/>
      <c r="XC4089" s="1"/>
      <c r="XD4089" s="1"/>
      <c r="XE4089" s="1"/>
      <c r="XF4089" s="1"/>
      <c r="XG4089" s="1"/>
      <c r="XH4089" s="1"/>
      <c r="XI4089" s="1"/>
      <c r="XJ4089" s="1"/>
      <c r="XK4089" s="1"/>
      <c r="XL4089" s="1"/>
      <c r="XM4089" s="1"/>
      <c r="XN4089" s="1"/>
      <c r="XO4089" s="1"/>
      <c r="XP4089" s="1"/>
      <c r="XQ4089" s="1"/>
      <c r="XR4089" s="1"/>
      <c r="XS4089" s="1"/>
      <c r="XT4089" s="1"/>
      <c r="XU4089" s="1"/>
      <c r="XV4089" s="1"/>
      <c r="XW4089" s="1"/>
      <c r="XX4089" s="1"/>
      <c r="XY4089" s="1"/>
      <c r="XZ4089" s="1"/>
      <c r="YA4089" s="1"/>
      <c r="YB4089" s="1"/>
      <c r="YC4089" s="1"/>
      <c r="YD4089" s="1"/>
      <c r="YE4089" s="1"/>
      <c r="YF4089" s="1"/>
      <c r="YG4089" s="1"/>
      <c r="YH4089" s="1"/>
      <c r="YI4089" s="1"/>
      <c r="YJ4089" s="1"/>
      <c r="YK4089" s="1"/>
      <c r="YL4089" s="1"/>
      <c r="YM4089" s="1"/>
      <c r="YN4089" s="1"/>
      <c r="YO4089" s="1"/>
      <c r="YP4089" s="1"/>
      <c r="YQ4089" s="1"/>
      <c r="YR4089" s="1"/>
      <c r="YS4089" s="1"/>
      <c r="YT4089" s="1"/>
      <c r="YU4089" s="1"/>
      <c r="YV4089" s="1"/>
      <c r="YW4089" s="1"/>
      <c r="YX4089" s="1"/>
      <c r="YY4089" s="1"/>
      <c r="YZ4089" s="1"/>
      <c r="ZA4089" s="1"/>
      <c r="ZB4089" s="1"/>
      <c r="ZC4089" s="1"/>
      <c r="ZD4089" s="1"/>
      <c r="ZE4089" s="1"/>
      <c r="ZF4089" s="1"/>
      <c r="ZG4089" s="1"/>
      <c r="ZH4089" s="1"/>
      <c r="ZI4089" s="1"/>
      <c r="ZJ4089" s="1"/>
      <c r="ZK4089" s="1"/>
      <c r="ZL4089" s="1"/>
      <c r="ZM4089" s="1"/>
      <c r="ZN4089" s="1"/>
      <c r="ZO4089" s="1"/>
      <c r="ZP4089" s="1"/>
      <c r="ZQ4089" s="1"/>
      <c r="ZR4089" s="1"/>
      <c r="ZS4089" s="1"/>
      <c r="ZT4089" s="1"/>
      <c r="ZU4089" s="1"/>
      <c r="ZV4089" s="1"/>
      <c r="ZW4089" s="1"/>
      <c r="ZX4089" s="1"/>
      <c r="ZY4089" s="1"/>
      <c r="ZZ4089" s="1"/>
      <c r="AAA4089" s="1"/>
      <c r="AAB4089" s="1"/>
      <c r="AAC4089" s="1"/>
      <c r="AAD4089" s="1"/>
      <c r="AAE4089" s="1"/>
      <c r="AAF4089" s="1"/>
      <c r="AAG4089" s="1"/>
      <c r="AAH4089" s="1"/>
      <c r="AAI4089" s="1"/>
      <c r="AAJ4089" s="1"/>
      <c r="AAK4089" s="1"/>
      <c r="AAL4089" s="1"/>
      <c r="AAM4089" s="1"/>
      <c r="AAN4089" s="1"/>
      <c r="AAO4089" s="1"/>
      <c r="AAP4089" s="1"/>
      <c r="AAQ4089" s="1"/>
      <c r="AAR4089" s="1"/>
      <c r="AAS4089" s="1"/>
      <c r="AAT4089" s="1"/>
      <c r="AAU4089" s="1"/>
      <c r="AAV4089" s="1"/>
      <c r="AAW4089" s="1"/>
      <c r="AAX4089" s="1"/>
      <c r="AAY4089" s="1"/>
      <c r="AAZ4089" s="1"/>
      <c r="ABA4089" s="1"/>
      <c r="ABB4089" s="1"/>
      <c r="ABC4089" s="1"/>
      <c r="ABD4089" s="1"/>
      <c r="ABE4089" s="1"/>
      <c r="ABF4089" s="1"/>
      <c r="ABG4089" s="1"/>
      <c r="ABH4089" s="1"/>
      <c r="ABI4089" s="1"/>
      <c r="ABJ4089" s="1"/>
      <c r="ABK4089" s="1"/>
      <c r="ABL4089" s="1"/>
      <c r="ABM4089" s="1"/>
      <c r="ABN4089" s="1"/>
      <c r="ABO4089" s="1"/>
      <c r="ABP4089" s="1"/>
      <c r="ABQ4089" s="1"/>
      <c r="ABR4089" s="1"/>
      <c r="ABS4089" s="1"/>
      <c r="ABT4089" s="1"/>
      <c r="ABU4089" s="1"/>
      <c r="ABV4089" s="1"/>
      <c r="ABW4089" s="1"/>
      <c r="ABX4089" s="1"/>
      <c r="ABY4089" s="1"/>
      <c r="ABZ4089" s="1"/>
      <c r="ACA4089" s="1"/>
      <c r="ACB4089" s="1"/>
      <c r="ACC4089" s="1"/>
      <c r="ACD4089" s="1"/>
      <c r="ACE4089" s="1"/>
      <c r="ACF4089" s="1"/>
      <c r="ACG4089" s="1"/>
      <c r="ACH4089" s="1"/>
      <c r="ACI4089" s="1"/>
      <c r="ACJ4089" s="1"/>
      <c r="ACK4089" s="1"/>
      <c r="ACL4089" s="1"/>
      <c r="ACM4089" s="1"/>
      <c r="ACN4089" s="1"/>
      <c r="ACO4089" s="1"/>
      <c r="ACP4089" s="1"/>
      <c r="ACQ4089" s="1"/>
      <c r="ACR4089" s="1"/>
      <c r="ACS4089" s="1"/>
      <c r="ACT4089" s="1"/>
      <c r="ACU4089" s="1"/>
      <c r="ACV4089" s="1"/>
      <c r="ACW4089" s="1"/>
      <c r="ACX4089" s="1"/>
      <c r="ACY4089" s="1"/>
      <c r="ACZ4089" s="1"/>
      <c r="ADA4089" s="1"/>
      <c r="ADB4089" s="1"/>
      <c r="ADC4089" s="1"/>
      <c r="ADD4089" s="1"/>
      <c r="ADE4089" s="1"/>
      <c r="ADF4089" s="1"/>
      <c r="ADG4089" s="1"/>
      <c r="ADH4089" s="1"/>
      <c r="ADI4089" s="1"/>
      <c r="ADJ4089" s="1"/>
      <c r="ADK4089" s="1"/>
      <c r="ADL4089" s="1"/>
      <c r="ADM4089" s="1"/>
      <c r="ADN4089" s="1"/>
      <c r="ADO4089" s="1"/>
      <c r="ADP4089" s="1"/>
      <c r="ADQ4089" s="1"/>
      <c r="ADR4089" s="1"/>
      <c r="ADS4089" s="1"/>
      <c r="ADT4089" s="1"/>
      <c r="ADU4089" s="1"/>
      <c r="ADV4089" s="1"/>
      <c r="ADW4089" s="1"/>
      <c r="ADX4089" s="1"/>
      <c r="ADY4089" s="1"/>
      <c r="ADZ4089" s="1"/>
      <c r="AEA4089" s="1"/>
      <c r="AEB4089" s="1"/>
      <c r="AEC4089" s="1"/>
      <c r="AED4089" s="1"/>
      <c r="AEE4089" s="1"/>
      <c r="AEF4089" s="1"/>
      <c r="AEG4089" s="1"/>
      <c r="AEH4089" s="1"/>
      <c r="AEI4089" s="1"/>
      <c r="AEJ4089" s="1"/>
      <c r="AEK4089" s="1"/>
      <c r="AEL4089" s="1"/>
      <c r="AEM4089" s="1"/>
      <c r="AEN4089" s="1"/>
      <c r="AEO4089" s="1"/>
      <c r="AEP4089" s="1"/>
      <c r="AEQ4089" s="1"/>
      <c r="AER4089" s="1"/>
      <c r="AES4089" s="1"/>
      <c r="AET4089" s="1"/>
      <c r="AEU4089" s="1"/>
      <c r="AEV4089" s="1"/>
      <c r="AEW4089" s="1"/>
      <c r="AEX4089" s="1"/>
      <c r="AEY4089" s="1"/>
      <c r="AEZ4089" s="1"/>
      <c r="AFA4089" s="1"/>
      <c r="AFB4089" s="1"/>
      <c r="AFC4089" s="1"/>
      <c r="AFD4089" s="1"/>
      <c r="AFE4089" s="1"/>
      <c r="AFF4089" s="1"/>
      <c r="AFG4089" s="1"/>
      <c r="AFH4089" s="1"/>
      <c r="AFI4089" s="1"/>
      <c r="AFJ4089" s="1"/>
      <c r="AFK4089" s="1"/>
      <c r="AFL4089" s="1"/>
      <c r="AFM4089" s="1"/>
      <c r="AFN4089" s="1"/>
      <c r="AFO4089" s="1"/>
      <c r="AFP4089" s="1"/>
      <c r="AFQ4089" s="1"/>
      <c r="AFR4089" s="1"/>
      <c r="AFS4089" s="1"/>
      <c r="AFT4089" s="1"/>
      <c r="AFU4089" s="1"/>
      <c r="AFV4089" s="1"/>
      <c r="AFW4089" s="1"/>
      <c r="AFX4089" s="1"/>
      <c r="AFY4089" s="1"/>
      <c r="AFZ4089" s="1"/>
      <c r="AGA4089" s="1"/>
      <c r="AGB4089" s="1"/>
      <c r="AGC4089" s="1"/>
      <c r="AGD4089" s="1"/>
      <c r="AGE4089" s="1"/>
      <c r="AGF4089" s="1"/>
      <c r="AGG4089" s="1"/>
      <c r="AGH4089" s="1"/>
      <c r="AGI4089" s="1"/>
      <c r="AGJ4089" s="1"/>
      <c r="AGK4089" s="1"/>
      <c r="AGL4089" s="1"/>
      <c r="AGM4089" s="1"/>
      <c r="AGN4089" s="1"/>
      <c r="AGO4089" s="1"/>
      <c r="AGP4089" s="1"/>
      <c r="AGQ4089" s="1"/>
      <c r="AGR4089" s="1"/>
      <c r="AGS4089" s="1"/>
      <c r="AGT4089" s="1"/>
      <c r="AGU4089" s="1"/>
      <c r="AGV4089" s="1"/>
      <c r="AGW4089" s="1"/>
      <c r="AGX4089" s="1"/>
      <c r="AGY4089" s="1"/>
      <c r="AGZ4089" s="1"/>
      <c r="AHA4089" s="1"/>
      <c r="AHB4089" s="1"/>
      <c r="AHC4089" s="1"/>
      <c r="AHD4089" s="1"/>
      <c r="AHE4089" s="1"/>
      <c r="AHF4089" s="1"/>
      <c r="AHG4089" s="1"/>
      <c r="AHH4089" s="1"/>
      <c r="AHI4089" s="1"/>
      <c r="AHJ4089" s="1"/>
      <c r="AHK4089" s="1"/>
      <c r="AHL4089" s="1"/>
      <c r="AHM4089" s="1"/>
      <c r="AHN4089" s="1"/>
      <c r="AHO4089" s="1"/>
      <c r="AHP4089" s="1"/>
      <c r="AHQ4089" s="1"/>
      <c r="AHR4089" s="1"/>
      <c r="AHS4089" s="1"/>
      <c r="AHT4089" s="1"/>
      <c r="AHU4089" s="1"/>
      <c r="AHV4089" s="1"/>
      <c r="AHW4089" s="1"/>
      <c r="AHX4089" s="1"/>
      <c r="AHY4089" s="1"/>
      <c r="AHZ4089" s="1"/>
      <c r="AIA4089" s="1"/>
      <c r="AIB4089" s="1"/>
      <c r="AIC4089" s="1"/>
      <c r="AID4089" s="1"/>
      <c r="AIE4089" s="1"/>
      <c r="AIF4089" s="1"/>
      <c r="AIG4089" s="1"/>
      <c r="AIH4089" s="1"/>
      <c r="AII4089" s="1"/>
      <c r="AIJ4089" s="1"/>
      <c r="AIK4089" s="1"/>
      <c r="AIL4089" s="1"/>
      <c r="AIM4089" s="1"/>
      <c r="AIN4089" s="1"/>
      <c r="AIO4089" s="1"/>
      <c r="AIP4089" s="1"/>
      <c r="AIQ4089" s="1"/>
      <c r="AIR4089" s="1"/>
      <c r="AIS4089" s="1"/>
      <c r="AIT4089" s="1"/>
      <c r="AIU4089" s="1"/>
      <c r="AIV4089" s="1"/>
      <c r="AIW4089" s="1"/>
      <c r="AIX4089" s="1"/>
      <c r="AIY4089" s="1"/>
      <c r="AIZ4089" s="1"/>
      <c r="AJA4089" s="1"/>
      <c r="AJB4089" s="1"/>
      <c r="AJC4089" s="1"/>
      <c r="AJD4089" s="1"/>
      <c r="AJE4089" s="1"/>
      <c r="AJF4089" s="1"/>
      <c r="AJG4089" s="1"/>
      <c r="AJH4089" s="1"/>
      <c r="AJI4089" s="1"/>
      <c r="AJJ4089" s="1"/>
      <c r="AJK4089" s="1"/>
      <c r="AJL4089" s="1"/>
      <c r="AJM4089" s="1"/>
      <c r="AJN4089" s="1"/>
      <c r="AJO4089" s="1"/>
      <c r="AJP4089" s="1"/>
      <c r="AJQ4089" s="1"/>
      <c r="AJR4089" s="1"/>
      <c r="AJS4089" s="1"/>
      <c r="AJT4089" s="1"/>
      <c r="AJU4089" s="1"/>
      <c r="AJV4089" s="1"/>
      <c r="AJW4089" s="1"/>
      <c r="AJX4089" s="1"/>
      <c r="AJY4089" s="1"/>
      <c r="AJZ4089" s="1"/>
      <c r="AKA4089" s="1"/>
      <c r="AKB4089" s="1"/>
      <c r="AKC4089" s="1"/>
      <c r="AKD4089" s="1"/>
      <c r="AKE4089" s="1"/>
      <c r="AKF4089" s="1"/>
      <c r="AKG4089" s="1"/>
      <c r="AKH4089" s="1"/>
      <c r="AKI4089" s="1"/>
      <c r="AKJ4089" s="1"/>
      <c r="AKK4089" s="1"/>
      <c r="AKL4089" s="1"/>
      <c r="AKM4089" s="1"/>
      <c r="AKN4089" s="1"/>
      <c r="AKO4089" s="1"/>
      <c r="AKP4089" s="1"/>
      <c r="AKQ4089" s="1"/>
      <c r="AKR4089" s="1"/>
      <c r="AKS4089" s="1"/>
      <c r="AKT4089" s="1"/>
      <c r="AKU4089" s="1"/>
      <c r="AKV4089" s="1"/>
      <c r="AKW4089" s="1"/>
      <c r="AKX4089" s="1"/>
      <c r="AKY4089" s="1"/>
      <c r="AKZ4089" s="1"/>
      <c r="ALA4089" s="1"/>
      <c r="ALB4089" s="1"/>
      <c r="ALC4089" s="1"/>
      <c r="ALD4089" s="1"/>
      <c r="ALE4089" s="1"/>
      <c r="ALF4089" s="1"/>
      <c r="ALG4089" s="1"/>
      <c r="ALH4089" s="1"/>
      <c r="ALI4089" s="1"/>
      <c r="ALJ4089" s="1"/>
      <c r="ALK4089" s="1"/>
      <c r="ALL4089" s="1"/>
      <c r="ALM4089" s="1"/>
      <c r="ALN4089" s="1"/>
      <c r="ALO4089" s="1"/>
      <c r="ALP4089" s="1"/>
      <c r="ALQ4089" s="1"/>
      <c r="ALR4089" s="1"/>
      <c r="ALS4089" s="1"/>
      <c r="ALT4089" s="1"/>
      <c r="ALU4089" s="1"/>
      <c r="ALV4089" s="1"/>
      <c r="ALW4089" s="1"/>
      <c r="ALX4089" s="1"/>
      <c r="ALY4089" s="1"/>
      <c r="ALZ4089" s="1"/>
      <c r="AMA4089" s="1"/>
      <c r="AMB4089" s="1"/>
      <c r="AMC4089" s="1"/>
      <c r="AMD4089" s="1"/>
      <c r="AME4089" s="1"/>
      <c r="AMF4089" s="1"/>
      <c r="AMG4089" s="1"/>
      <c r="AMH4089" s="1"/>
      <c r="AMI4089" s="1"/>
      <c r="AMJ4089" s="1"/>
      <c r="AMK4089" s="1"/>
      <c r="AML4089" s="1"/>
      <c r="AMM4089" s="1"/>
      <c r="AMN4089" s="1"/>
      <c r="AMO4089" s="1"/>
      <c r="AMP4089" s="1"/>
    </row>
    <row r="4098" spans="1:1030">
      <c r="A4098" s="1"/>
      <c r="B4098" s="1"/>
      <c r="C4098" s="1"/>
      <c r="D4098" s="1"/>
      <c r="E4098" s="1"/>
      <c r="F4098" s="1"/>
      <c r="G4098" s="1"/>
      <c r="H4098" s="1"/>
      <c r="I4098" s="1"/>
      <c r="J4098" s="1"/>
      <c r="K4098" s="1"/>
      <c r="L4098" s="1"/>
      <c r="M4098" s="1"/>
      <c r="N4098" s="1"/>
      <c r="O4098" s="1"/>
      <c r="P4098" s="1"/>
      <c r="Q4098" s="1"/>
      <c r="R4098" s="4"/>
      <c r="S4098" s="97"/>
      <c r="T4098" s="1"/>
      <c r="U4098" s="1"/>
      <c r="V4098" s="1"/>
      <c r="W4098" s="1"/>
      <c r="X4098" s="1"/>
      <c r="Y4098" s="1"/>
      <c r="Z4098" s="1"/>
      <c r="AA4098" s="1"/>
      <c r="AB4098" s="1"/>
      <c r="AC4098" s="1"/>
      <c r="AD4098" s="1"/>
      <c r="AE4098" s="1"/>
      <c r="AF4098" s="1"/>
      <c r="AG4098" s="1"/>
      <c r="AH4098" s="1"/>
      <c r="AI4098" s="1"/>
      <c r="AJ4098" s="1"/>
      <c r="AK4098" s="1"/>
      <c r="AL4098" s="1"/>
      <c r="AM4098" s="1"/>
      <c r="AN4098" s="1"/>
      <c r="AO4098" s="1"/>
      <c r="AP4098" s="1"/>
      <c r="AQ4098" s="1"/>
      <c r="AR4098" s="1"/>
      <c r="AS4098" s="1"/>
      <c r="AT4098" s="1"/>
      <c r="AU4098" s="1"/>
      <c r="AV4098" s="1"/>
      <c r="AW4098" s="1"/>
      <c r="AX4098" s="1"/>
      <c r="AY4098" s="1"/>
      <c r="AZ4098" s="1"/>
      <c r="BA4098" s="1"/>
      <c r="BB4098" s="1"/>
      <c r="BC4098" s="1"/>
      <c r="BD4098" s="1"/>
      <c r="BE4098" s="1"/>
      <c r="BF4098" s="1"/>
      <c r="BG4098" s="1"/>
      <c r="BH4098" s="1"/>
      <c r="BI4098" s="1"/>
      <c r="BJ4098" s="1"/>
      <c r="BK4098" s="1"/>
      <c r="BL4098" s="1"/>
      <c r="BM4098" s="1"/>
      <c r="BN4098" s="1"/>
      <c r="BO4098" s="1"/>
      <c r="BP4098" s="1"/>
      <c r="BQ4098" s="1"/>
      <c r="BR4098" s="1"/>
      <c r="BS4098" s="1"/>
      <c r="BT4098" s="1"/>
      <c r="BU4098" s="1"/>
      <c r="BV4098" s="1"/>
      <c r="BW4098" s="1"/>
      <c r="BX4098" s="1"/>
      <c r="BY4098" s="1"/>
      <c r="BZ4098" s="1"/>
      <c r="CA4098" s="1"/>
      <c r="CB4098" s="1"/>
      <c r="CC4098" s="1"/>
      <c r="CD4098" s="1"/>
      <c r="CE4098" s="1"/>
      <c r="CF4098" s="1"/>
      <c r="CG4098" s="1"/>
      <c r="CH4098" s="1"/>
      <c r="CI4098" s="1"/>
      <c r="CJ4098" s="1"/>
      <c r="CK4098" s="1"/>
      <c r="CL4098" s="1"/>
      <c r="CM4098" s="1"/>
      <c r="CN4098" s="1"/>
      <c r="CO4098" s="1"/>
      <c r="CP4098" s="1"/>
      <c r="CQ4098" s="1"/>
      <c r="CR4098" s="1"/>
      <c r="CS4098" s="1"/>
      <c r="CT4098" s="1"/>
      <c r="CU4098" s="1"/>
      <c r="CV4098" s="1"/>
      <c r="CW4098" s="1"/>
      <c r="CX4098" s="1"/>
      <c r="CY4098" s="1"/>
      <c r="CZ4098" s="1"/>
      <c r="DA4098" s="1"/>
      <c r="DB4098" s="1"/>
      <c r="DC4098" s="1"/>
      <c r="DD4098" s="1"/>
      <c r="DE4098" s="1"/>
      <c r="DF4098" s="1"/>
      <c r="DG4098" s="1"/>
      <c r="DH4098" s="1"/>
      <c r="DI4098" s="1"/>
      <c r="DJ4098" s="1"/>
      <c r="DK4098" s="1"/>
      <c r="DL4098" s="1"/>
      <c r="DM4098" s="1"/>
      <c r="DN4098" s="1"/>
      <c r="DO4098" s="1"/>
      <c r="DP4098" s="1"/>
      <c r="DQ4098" s="1"/>
      <c r="DR4098" s="1"/>
      <c r="DS4098" s="1"/>
      <c r="DT4098" s="1"/>
      <c r="DU4098" s="1"/>
      <c r="DV4098" s="1"/>
      <c r="DW4098" s="1"/>
      <c r="DX4098" s="1"/>
      <c r="DY4098" s="1"/>
      <c r="DZ4098" s="1"/>
      <c r="EA4098" s="1"/>
      <c r="EB4098" s="1"/>
      <c r="EC4098" s="1"/>
      <c r="ED4098" s="1"/>
      <c r="EE4098" s="1"/>
      <c r="EF4098" s="1"/>
      <c r="EG4098" s="1"/>
      <c r="EH4098" s="1"/>
      <c r="EI4098" s="1"/>
      <c r="EJ4098" s="1"/>
      <c r="EK4098" s="1"/>
      <c r="EL4098" s="1"/>
      <c r="EM4098" s="1"/>
      <c r="EN4098" s="1"/>
      <c r="EO4098" s="1"/>
      <c r="EP4098" s="1"/>
      <c r="EQ4098" s="1"/>
      <c r="ER4098" s="1"/>
      <c r="ES4098" s="1"/>
      <c r="ET4098" s="1"/>
      <c r="EU4098" s="1"/>
      <c r="EV4098" s="1"/>
      <c r="EW4098" s="1"/>
      <c r="EX4098" s="1"/>
      <c r="EY4098" s="1"/>
      <c r="EZ4098" s="1"/>
      <c r="FA4098" s="1"/>
      <c r="FB4098" s="1"/>
      <c r="FC4098" s="1"/>
      <c r="FD4098" s="1"/>
      <c r="FE4098" s="1"/>
      <c r="FF4098" s="1"/>
      <c r="FG4098" s="1"/>
      <c r="FH4098" s="1"/>
      <c r="FI4098" s="1"/>
      <c r="FJ4098" s="1"/>
      <c r="FK4098" s="1"/>
      <c r="FL4098" s="1"/>
      <c r="FM4098" s="1"/>
      <c r="FN4098" s="1"/>
      <c r="FO4098" s="1"/>
      <c r="FP4098" s="1"/>
      <c r="FQ4098" s="1"/>
      <c r="FR4098" s="1"/>
      <c r="FS4098" s="1"/>
      <c r="FT4098" s="1"/>
      <c r="FU4098" s="1"/>
      <c r="FV4098" s="1"/>
      <c r="FW4098" s="1"/>
      <c r="FX4098" s="1"/>
      <c r="FY4098" s="1"/>
      <c r="FZ4098" s="1"/>
      <c r="GA4098" s="1"/>
      <c r="GB4098" s="1"/>
      <c r="GC4098" s="1"/>
      <c r="GD4098" s="1"/>
      <c r="GE4098" s="1"/>
      <c r="GF4098" s="1"/>
      <c r="GG4098" s="1"/>
      <c r="GH4098" s="1"/>
      <c r="GI4098" s="1"/>
      <c r="GJ4098" s="1"/>
      <c r="GK4098" s="1"/>
      <c r="GL4098" s="1"/>
      <c r="GM4098" s="1"/>
      <c r="GN4098" s="1"/>
      <c r="GO4098" s="1"/>
      <c r="GP4098" s="1"/>
      <c r="GQ4098" s="1"/>
      <c r="GR4098" s="1"/>
      <c r="GS4098" s="1"/>
      <c r="GT4098" s="1"/>
      <c r="GU4098" s="1"/>
      <c r="GV4098" s="1"/>
      <c r="GW4098" s="1"/>
      <c r="GX4098" s="1"/>
      <c r="GY4098" s="1"/>
      <c r="GZ4098" s="1"/>
      <c r="HA4098" s="1"/>
      <c r="HB4098" s="1"/>
      <c r="HC4098" s="1"/>
      <c r="HD4098" s="1"/>
      <c r="HE4098" s="1"/>
      <c r="HF4098" s="1"/>
      <c r="HG4098" s="1"/>
      <c r="HH4098" s="1"/>
      <c r="HI4098" s="1"/>
      <c r="HJ4098" s="1"/>
      <c r="HK4098" s="1"/>
      <c r="HL4098" s="1"/>
      <c r="HM4098" s="1"/>
      <c r="HN4098" s="1"/>
      <c r="HO4098" s="1"/>
      <c r="HP4098" s="1"/>
      <c r="HQ4098" s="1"/>
      <c r="HR4098" s="1"/>
      <c r="HS4098" s="1"/>
      <c r="HT4098" s="1"/>
      <c r="HU4098" s="1"/>
      <c r="HV4098" s="1"/>
      <c r="HW4098" s="1"/>
      <c r="HX4098" s="1"/>
      <c r="HY4098" s="1"/>
      <c r="HZ4098" s="1"/>
      <c r="IA4098" s="1"/>
      <c r="IB4098" s="1"/>
      <c r="IC4098" s="1"/>
      <c r="ID4098" s="1"/>
      <c r="IE4098" s="1"/>
      <c r="IF4098" s="1"/>
      <c r="IG4098" s="1"/>
      <c r="IH4098" s="1"/>
      <c r="II4098" s="1"/>
      <c r="IJ4098" s="1"/>
      <c r="IK4098" s="1"/>
      <c r="IL4098" s="1"/>
      <c r="IM4098" s="1"/>
      <c r="IN4098" s="1"/>
      <c r="IO4098" s="1"/>
      <c r="IP4098" s="1"/>
      <c r="IQ4098" s="1"/>
      <c r="IR4098" s="1"/>
      <c r="IS4098" s="1"/>
      <c r="IT4098" s="1"/>
      <c r="IU4098" s="1"/>
      <c r="IV4098" s="1"/>
      <c r="IW4098" s="1"/>
      <c r="IX4098" s="1"/>
      <c r="IY4098" s="1"/>
      <c r="IZ4098" s="1"/>
      <c r="JA4098" s="1"/>
      <c r="JB4098" s="1"/>
      <c r="JC4098" s="1"/>
      <c r="JD4098" s="1"/>
      <c r="JE4098" s="1"/>
      <c r="JF4098" s="1"/>
      <c r="JG4098" s="1"/>
      <c r="JH4098" s="1"/>
      <c r="JI4098" s="1"/>
      <c r="JJ4098" s="1"/>
      <c r="JK4098" s="1"/>
      <c r="JL4098" s="1"/>
      <c r="JM4098" s="1"/>
      <c r="JN4098" s="1"/>
      <c r="JO4098" s="1"/>
      <c r="JP4098" s="1"/>
      <c r="JQ4098" s="1"/>
      <c r="JR4098" s="1"/>
      <c r="JS4098" s="1"/>
      <c r="JT4098" s="1"/>
      <c r="JU4098" s="1"/>
      <c r="JV4098" s="1"/>
      <c r="JW4098" s="1"/>
      <c r="JX4098" s="1"/>
      <c r="JY4098" s="1"/>
      <c r="JZ4098" s="1"/>
      <c r="KA4098" s="1"/>
      <c r="KB4098" s="1"/>
      <c r="KC4098" s="1"/>
      <c r="KD4098" s="1"/>
      <c r="KE4098" s="1"/>
      <c r="KF4098" s="1"/>
      <c r="KG4098" s="1"/>
      <c r="KH4098" s="1"/>
      <c r="KI4098" s="1"/>
      <c r="KJ4098" s="1"/>
      <c r="KK4098" s="1"/>
      <c r="KL4098" s="1"/>
      <c r="KM4098" s="1"/>
      <c r="KN4098" s="1"/>
      <c r="KO4098" s="1"/>
      <c r="KP4098" s="1"/>
      <c r="KQ4098" s="1"/>
      <c r="KR4098" s="1"/>
      <c r="KS4098" s="1"/>
      <c r="KT4098" s="1"/>
      <c r="KU4098" s="1"/>
      <c r="KV4098" s="1"/>
      <c r="KW4098" s="1"/>
      <c r="KX4098" s="1"/>
      <c r="KY4098" s="1"/>
      <c r="KZ4098" s="1"/>
      <c r="LA4098" s="1"/>
      <c r="LB4098" s="1"/>
      <c r="LC4098" s="1"/>
      <c r="LD4098" s="1"/>
      <c r="LE4098" s="1"/>
      <c r="LF4098" s="1"/>
      <c r="LG4098" s="1"/>
      <c r="LH4098" s="1"/>
      <c r="LI4098" s="1"/>
      <c r="LJ4098" s="1"/>
      <c r="LK4098" s="1"/>
      <c r="LL4098" s="1"/>
      <c r="LM4098" s="1"/>
      <c r="LN4098" s="1"/>
      <c r="LO4098" s="1"/>
      <c r="LP4098" s="1"/>
      <c r="LQ4098" s="1"/>
      <c r="LR4098" s="1"/>
      <c r="LS4098" s="1"/>
      <c r="LT4098" s="1"/>
      <c r="LU4098" s="1"/>
      <c r="LV4098" s="1"/>
      <c r="LW4098" s="1"/>
      <c r="LX4098" s="1"/>
      <c r="LY4098" s="1"/>
      <c r="LZ4098" s="1"/>
      <c r="MA4098" s="1"/>
      <c r="MB4098" s="1"/>
      <c r="MC4098" s="1"/>
      <c r="MD4098" s="1"/>
      <c r="ME4098" s="1"/>
      <c r="MF4098" s="1"/>
      <c r="MG4098" s="1"/>
      <c r="MH4098" s="1"/>
      <c r="MI4098" s="1"/>
      <c r="MJ4098" s="1"/>
      <c r="MK4098" s="1"/>
      <c r="ML4098" s="1"/>
      <c r="MM4098" s="1"/>
      <c r="MN4098" s="1"/>
      <c r="MO4098" s="1"/>
      <c r="MP4098" s="1"/>
      <c r="MQ4098" s="1"/>
      <c r="MR4098" s="1"/>
      <c r="MS4098" s="1"/>
      <c r="MT4098" s="1"/>
      <c r="MU4098" s="1"/>
      <c r="MV4098" s="1"/>
      <c r="MW4098" s="1"/>
      <c r="MX4098" s="1"/>
      <c r="MY4098" s="1"/>
      <c r="MZ4098" s="1"/>
      <c r="NA4098" s="1"/>
      <c r="NB4098" s="1"/>
      <c r="NC4098" s="1"/>
      <c r="ND4098" s="1"/>
      <c r="NE4098" s="1"/>
      <c r="NF4098" s="1"/>
      <c r="NG4098" s="1"/>
      <c r="NH4098" s="1"/>
      <c r="NI4098" s="1"/>
      <c r="NJ4098" s="1"/>
      <c r="NK4098" s="1"/>
      <c r="NL4098" s="1"/>
      <c r="NM4098" s="1"/>
      <c r="NN4098" s="1"/>
      <c r="NO4098" s="1"/>
      <c r="NP4098" s="1"/>
      <c r="NQ4098" s="1"/>
      <c r="NR4098" s="1"/>
      <c r="NS4098" s="1"/>
      <c r="NT4098" s="1"/>
      <c r="NU4098" s="1"/>
      <c r="NV4098" s="1"/>
      <c r="NW4098" s="1"/>
      <c r="NX4098" s="1"/>
      <c r="NY4098" s="1"/>
      <c r="NZ4098" s="1"/>
      <c r="OA4098" s="1"/>
      <c r="OB4098" s="1"/>
      <c r="OC4098" s="1"/>
      <c r="OD4098" s="1"/>
      <c r="OE4098" s="1"/>
      <c r="OF4098" s="1"/>
      <c r="OG4098" s="1"/>
      <c r="OH4098" s="1"/>
      <c r="OI4098" s="1"/>
      <c r="OJ4098" s="1"/>
      <c r="OK4098" s="1"/>
      <c r="OL4098" s="1"/>
      <c r="OM4098" s="1"/>
      <c r="ON4098" s="1"/>
      <c r="OO4098" s="1"/>
      <c r="OP4098" s="1"/>
      <c r="OQ4098" s="1"/>
      <c r="OR4098" s="1"/>
      <c r="OS4098" s="1"/>
      <c r="OT4098" s="1"/>
      <c r="OU4098" s="1"/>
      <c r="OV4098" s="1"/>
      <c r="OW4098" s="1"/>
      <c r="OX4098" s="1"/>
      <c r="OY4098" s="1"/>
      <c r="OZ4098" s="1"/>
      <c r="PA4098" s="1"/>
      <c r="PB4098" s="1"/>
      <c r="PC4098" s="1"/>
      <c r="PD4098" s="1"/>
      <c r="PE4098" s="1"/>
      <c r="PF4098" s="1"/>
      <c r="PG4098" s="1"/>
      <c r="PH4098" s="1"/>
      <c r="PI4098" s="1"/>
      <c r="PJ4098" s="1"/>
      <c r="PK4098" s="1"/>
      <c r="PL4098" s="1"/>
      <c r="PM4098" s="1"/>
      <c r="PN4098" s="1"/>
      <c r="PO4098" s="1"/>
      <c r="PP4098" s="1"/>
      <c r="PQ4098" s="1"/>
      <c r="PR4098" s="1"/>
      <c r="PS4098" s="1"/>
      <c r="PT4098" s="1"/>
      <c r="PU4098" s="1"/>
      <c r="PV4098" s="1"/>
      <c r="PW4098" s="1"/>
      <c r="PX4098" s="1"/>
      <c r="PY4098" s="1"/>
      <c r="PZ4098" s="1"/>
      <c r="QA4098" s="1"/>
      <c r="QB4098" s="1"/>
      <c r="QC4098" s="1"/>
      <c r="QD4098" s="1"/>
      <c r="QE4098" s="1"/>
      <c r="QF4098" s="1"/>
      <c r="QG4098" s="1"/>
      <c r="QH4098" s="1"/>
      <c r="QI4098" s="1"/>
      <c r="QJ4098" s="1"/>
      <c r="QK4098" s="1"/>
      <c r="QL4098" s="1"/>
      <c r="QM4098" s="1"/>
      <c r="QN4098" s="1"/>
      <c r="QO4098" s="1"/>
      <c r="QP4098" s="1"/>
      <c r="QQ4098" s="1"/>
      <c r="QR4098" s="1"/>
      <c r="QS4098" s="1"/>
      <c r="QT4098" s="1"/>
      <c r="QU4098" s="1"/>
      <c r="QV4098" s="1"/>
      <c r="QW4098" s="1"/>
      <c r="QX4098" s="1"/>
      <c r="QY4098" s="1"/>
      <c r="QZ4098" s="1"/>
      <c r="RA4098" s="1"/>
      <c r="RB4098" s="1"/>
      <c r="RC4098" s="1"/>
      <c r="RD4098" s="1"/>
      <c r="RE4098" s="1"/>
      <c r="RF4098" s="1"/>
      <c r="RG4098" s="1"/>
      <c r="RH4098" s="1"/>
      <c r="RI4098" s="1"/>
      <c r="RJ4098" s="1"/>
      <c r="RK4098" s="1"/>
      <c r="RL4098" s="1"/>
      <c r="RM4098" s="1"/>
      <c r="RN4098" s="1"/>
      <c r="RO4098" s="1"/>
      <c r="RP4098" s="1"/>
      <c r="RQ4098" s="1"/>
      <c r="RR4098" s="1"/>
      <c r="RS4098" s="1"/>
      <c r="RT4098" s="1"/>
      <c r="RU4098" s="1"/>
      <c r="RV4098" s="1"/>
      <c r="RW4098" s="1"/>
      <c r="RX4098" s="1"/>
      <c r="RY4098" s="1"/>
      <c r="RZ4098" s="1"/>
      <c r="SA4098" s="1"/>
      <c r="SB4098" s="1"/>
      <c r="SC4098" s="1"/>
      <c r="SD4098" s="1"/>
      <c r="SE4098" s="1"/>
      <c r="SF4098" s="1"/>
      <c r="SG4098" s="1"/>
      <c r="SH4098" s="1"/>
      <c r="SI4098" s="1"/>
      <c r="SJ4098" s="1"/>
      <c r="SK4098" s="1"/>
      <c r="SL4098" s="1"/>
      <c r="SM4098" s="1"/>
      <c r="SN4098" s="1"/>
      <c r="SO4098" s="1"/>
      <c r="SP4098" s="1"/>
      <c r="SQ4098" s="1"/>
      <c r="SR4098" s="1"/>
      <c r="SS4098" s="1"/>
      <c r="ST4098" s="1"/>
      <c r="SU4098" s="1"/>
      <c r="SV4098" s="1"/>
      <c r="SW4098" s="1"/>
      <c r="SX4098" s="1"/>
      <c r="SY4098" s="1"/>
      <c r="SZ4098" s="1"/>
      <c r="TA4098" s="1"/>
      <c r="TB4098" s="1"/>
      <c r="TC4098" s="1"/>
      <c r="TD4098" s="1"/>
      <c r="TE4098" s="1"/>
      <c r="TF4098" s="1"/>
      <c r="TG4098" s="1"/>
      <c r="TH4098" s="1"/>
      <c r="TI4098" s="1"/>
      <c r="TJ4098" s="1"/>
      <c r="TK4098" s="1"/>
      <c r="TL4098" s="1"/>
      <c r="TM4098" s="1"/>
      <c r="TN4098" s="1"/>
      <c r="TO4098" s="1"/>
      <c r="TP4098" s="1"/>
      <c r="TQ4098" s="1"/>
      <c r="TR4098" s="1"/>
      <c r="TS4098" s="1"/>
      <c r="TT4098" s="1"/>
      <c r="TU4098" s="1"/>
      <c r="TV4098" s="1"/>
      <c r="TW4098" s="1"/>
      <c r="TX4098" s="1"/>
      <c r="TY4098" s="1"/>
      <c r="TZ4098" s="1"/>
      <c r="UA4098" s="1"/>
      <c r="UB4098" s="1"/>
      <c r="UC4098" s="1"/>
      <c r="UD4098" s="1"/>
      <c r="UE4098" s="1"/>
      <c r="UF4098" s="1"/>
      <c r="UG4098" s="1"/>
      <c r="UH4098" s="1"/>
      <c r="UI4098" s="1"/>
      <c r="UJ4098" s="1"/>
      <c r="UK4098" s="1"/>
      <c r="UL4098" s="1"/>
      <c r="UM4098" s="1"/>
      <c r="UN4098" s="1"/>
      <c r="UO4098" s="1"/>
      <c r="UP4098" s="1"/>
      <c r="UQ4098" s="1"/>
      <c r="UR4098" s="1"/>
      <c r="US4098" s="1"/>
      <c r="UT4098" s="1"/>
      <c r="UU4098" s="1"/>
      <c r="UV4098" s="1"/>
      <c r="UW4098" s="1"/>
      <c r="UX4098" s="1"/>
      <c r="UY4098" s="1"/>
      <c r="UZ4098" s="1"/>
      <c r="VA4098" s="1"/>
      <c r="VB4098" s="1"/>
      <c r="VC4098" s="1"/>
      <c r="VD4098" s="1"/>
      <c r="VE4098" s="1"/>
      <c r="VF4098" s="1"/>
      <c r="VG4098" s="1"/>
      <c r="VH4098" s="1"/>
      <c r="VI4098" s="1"/>
      <c r="VJ4098" s="1"/>
      <c r="VK4098" s="1"/>
      <c r="VL4098" s="1"/>
      <c r="VM4098" s="1"/>
      <c r="VN4098" s="1"/>
      <c r="VO4098" s="1"/>
      <c r="VP4098" s="1"/>
      <c r="VQ4098" s="1"/>
      <c r="VR4098" s="1"/>
      <c r="VS4098" s="1"/>
      <c r="VT4098" s="1"/>
      <c r="VU4098" s="1"/>
      <c r="VV4098" s="1"/>
      <c r="VW4098" s="1"/>
      <c r="VX4098" s="1"/>
      <c r="VY4098" s="1"/>
      <c r="VZ4098" s="1"/>
      <c r="WA4098" s="1"/>
      <c r="WB4098" s="1"/>
      <c r="WC4098" s="1"/>
      <c r="WD4098" s="1"/>
      <c r="WE4098" s="1"/>
      <c r="WF4098" s="1"/>
      <c r="WG4098" s="1"/>
      <c r="WH4098" s="1"/>
      <c r="WI4098" s="1"/>
      <c r="WJ4098" s="1"/>
      <c r="WK4098" s="1"/>
      <c r="WL4098" s="1"/>
      <c r="WM4098" s="1"/>
      <c r="WN4098" s="1"/>
      <c r="WO4098" s="1"/>
      <c r="WP4098" s="1"/>
      <c r="WQ4098" s="1"/>
      <c r="WR4098" s="1"/>
      <c r="WS4098" s="1"/>
      <c r="WT4098" s="1"/>
      <c r="WU4098" s="1"/>
      <c r="WV4098" s="1"/>
      <c r="WW4098" s="1"/>
      <c r="WX4098" s="1"/>
      <c r="WY4098" s="1"/>
      <c r="WZ4098" s="1"/>
      <c r="XA4098" s="1"/>
      <c r="XB4098" s="1"/>
      <c r="XC4098" s="1"/>
      <c r="XD4098" s="1"/>
      <c r="XE4098" s="1"/>
      <c r="XF4098" s="1"/>
      <c r="XG4098" s="1"/>
      <c r="XH4098" s="1"/>
      <c r="XI4098" s="1"/>
      <c r="XJ4098" s="1"/>
      <c r="XK4098" s="1"/>
      <c r="XL4098" s="1"/>
      <c r="XM4098" s="1"/>
      <c r="XN4098" s="1"/>
      <c r="XO4098" s="1"/>
      <c r="XP4098" s="1"/>
      <c r="XQ4098" s="1"/>
      <c r="XR4098" s="1"/>
      <c r="XS4098" s="1"/>
      <c r="XT4098" s="1"/>
      <c r="XU4098" s="1"/>
      <c r="XV4098" s="1"/>
      <c r="XW4098" s="1"/>
      <c r="XX4098" s="1"/>
      <c r="XY4098" s="1"/>
      <c r="XZ4098" s="1"/>
      <c r="YA4098" s="1"/>
      <c r="YB4098" s="1"/>
      <c r="YC4098" s="1"/>
      <c r="YD4098" s="1"/>
      <c r="YE4098" s="1"/>
      <c r="YF4098" s="1"/>
      <c r="YG4098" s="1"/>
      <c r="YH4098" s="1"/>
      <c r="YI4098" s="1"/>
      <c r="YJ4098" s="1"/>
      <c r="YK4098" s="1"/>
      <c r="YL4098" s="1"/>
      <c r="YM4098" s="1"/>
      <c r="YN4098" s="1"/>
      <c r="YO4098" s="1"/>
      <c r="YP4098" s="1"/>
      <c r="YQ4098" s="1"/>
      <c r="YR4098" s="1"/>
      <c r="YS4098" s="1"/>
      <c r="YT4098" s="1"/>
      <c r="YU4098" s="1"/>
      <c r="YV4098" s="1"/>
      <c r="YW4098" s="1"/>
      <c r="YX4098" s="1"/>
      <c r="YY4098" s="1"/>
      <c r="YZ4098" s="1"/>
      <c r="ZA4098" s="1"/>
      <c r="ZB4098" s="1"/>
      <c r="ZC4098" s="1"/>
      <c r="ZD4098" s="1"/>
      <c r="ZE4098" s="1"/>
      <c r="ZF4098" s="1"/>
      <c r="ZG4098" s="1"/>
      <c r="ZH4098" s="1"/>
      <c r="ZI4098" s="1"/>
      <c r="ZJ4098" s="1"/>
      <c r="ZK4098" s="1"/>
      <c r="ZL4098" s="1"/>
      <c r="ZM4098" s="1"/>
      <c r="ZN4098" s="1"/>
      <c r="ZO4098" s="1"/>
      <c r="ZP4098" s="1"/>
      <c r="ZQ4098" s="1"/>
      <c r="ZR4098" s="1"/>
      <c r="ZS4098" s="1"/>
      <c r="ZT4098" s="1"/>
      <c r="ZU4098" s="1"/>
      <c r="ZV4098" s="1"/>
      <c r="ZW4098" s="1"/>
      <c r="ZX4098" s="1"/>
      <c r="ZY4098" s="1"/>
      <c r="ZZ4098" s="1"/>
      <c r="AAA4098" s="1"/>
      <c r="AAB4098" s="1"/>
      <c r="AAC4098" s="1"/>
      <c r="AAD4098" s="1"/>
      <c r="AAE4098" s="1"/>
      <c r="AAF4098" s="1"/>
      <c r="AAG4098" s="1"/>
      <c r="AAH4098" s="1"/>
      <c r="AAI4098" s="1"/>
      <c r="AAJ4098" s="1"/>
      <c r="AAK4098" s="1"/>
      <c r="AAL4098" s="1"/>
      <c r="AAM4098" s="1"/>
      <c r="AAN4098" s="1"/>
      <c r="AAO4098" s="1"/>
      <c r="AAP4098" s="1"/>
      <c r="AAQ4098" s="1"/>
      <c r="AAR4098" s="1"/>
      <c r="AAS4098" s="1"/>
      <c r="AAT4098" s="1"/>
      <c r="AAU4098" s="1"/>
      <c r="AAV4098" s="1"/>
      <c r="AAW4098" s="1"/>
      <c r="AAX4098" s="1"/>
      <c r="AAY4098" s="1"/>
      <c r="AAZ4098" s="1"/>
      <c r="ABA4098" s="1"/>
      <c r="ABB4098" s="1"/>
      <c r="ABC4098" s="1"/>
      <c r="ABD4098" s="1"/>
      <c r="ABE4098" s="1"/>
      <c r="ABF4098" s="1"/>
      <c r="ABG4098" s="1"/>
      <c r="ABH4098" s="1"/>
      <c r="ABI4098" s="1"/>
      <c r="ABJ4098" s="1"/>
      <c r="ABK4098" s="1"/>
      <c r="ABL4098" s="1"/>
      <c r="ABM4098" s="1"/>
      <c r="ABN4098" s="1"/>
      <c r="ABO4098" s="1"/>
      <c r="ABP4098" s="1"/>
      <c r="ABQ4098" s="1"/>
      <c r="ABR4098" s="1"/>
      <c r="ABS4098" s="1"/>
      <c r="ABT4098" s="1"/>
      <c r="ABU4098" s="1"/>
      <c r="ABV4098" s="1"/>
      <c r="ABW4098" s="1"/>
      <c r="ABX4098" s="1"/>
      <c r="ABY4098" s="1"/>
      <c r="ABZ4098" s="1"/>
      <c r="ACA4098" s="1"/>
      <c r="ACB4098" s="1"/>
      <c r="ACC4098" s="1"/>
      <c r="ACD4098" s="1"/>
      <c r="ACE4098" s="1"/>
      <c r="ACF4098" s="1"/>
      <c r="ACG4098" s="1"/>
      <c r="ACH4098" s="1"/>
      <c r="ACI4098" s="1"/>
      <c r="ACJ4098" s="1"/>
      <c r="ACK4098" s="1"/>
      <c r="ACL4098" s="1"/>
      <c r="ACM4098" s="1"/>
      <c r="ACN4098" s="1"/>
      <c r="ACO4098" s="1"/>
      <c r="ACP4098" s="1"/>
      <c r="ACQ4098" s="1"/>
      <c r="ACR4098" s="1"/>
      <c r="ACS4098" s="1"/>
      <c r="ACT4098" s="1"/>
      <c r="ACU4098" s="1"/>
      <c r="ACV4098" s="1"/>
      <c r="ACW4098" s="1"/>
      <c r="ACX4098" s="1"/>
      <c r="ACY4098" s="1"/>
      <c r="ACZ4098" s="1"/>
      <c r="ADA4098" s="1"/>
      <c r="ADB4098" s="1"/>
      <c r="ADC4098" s="1"/>
      <c r="ADD4098" s="1"/>
      <c r="ADE4098" s="1"/>
      <c r="ADF4098" s="1"/>
      <c r="ADG4098" s="1"/>
      <c r="ADH4098" s="1"/>
      <c r="ADI4098" s="1"/>
      <c r="ADJ4098" s="1"/>
      <c r="ADK4098" s="1"/>
      <c r="ADL4098" s="1"/>
      <c r="ADM4098" s="1"/>
      <c r="ADN4098" s="1"/>
      <c r="ADO4098" s="1"/>
      <c r="ADP4098" s="1"/>
      <c r="ADQ4098" s="1"/>
      <c r="ADR4098" s="1"/>
      <c r="ADS4098" s="1"/>
      <c r="ADT4098" s="1"/>
      <c r="ADU4098" s="1"/>
      <c r="ADV4098" s="1"/>
      <c r="ADW4098" s="1"/>
      <c r="ADX4098" s="1"/>
      <c r="ADY4098" s="1"/>
      <c r="ADZ4098" s="1"/>
      <c r="AEA4098" s="1"/>
      <c r="AEB4098" s="1"/>
      <c r="AEC4098" s="1"/>
      <c r="AED4098" s="1"/>
      <c r="AEE4098" s="1"/>
      <c r="AEF4098" s="1"/>
      <c r="AEG4098" s="1"/>
      <c r="AEH4098" s="1"/>
      <c r="AEI4098" s="1"/>
      <c r="AEJ4098" s="1"/>
      <c r="AEK4098" s="1"/>
      <c r="AEL4098" s="1"/>
      <c r="AEM4098" s="1"/>
      <c r="AEN4098" s="1"/>
      <c r="AEO4098" s="1"/>
      <c r="AEP4098" s="1"/>
      <c r="AEQ4098" s="1"/>
      <c r="AER4098" s="1"/>
      <c r="AES4098" s="1"/>
      <c r="AET4098" s="1"/>
      <c r="AEU4098" s="1"/>
      <c r="AEV4098" s="1"/>
      <c r="AEW4098" s="1"/>
      <c r="AEX4098" s="1"/>
      <c r="AEY4098" s="1"/>
      <c r="AEZ4098" s="1"/>
      <c r="AFA4098" s="1"/>
      <c r="AFB4098" s="1"/>
      <c r="AFC4098" s="1"/>
      <c r="AFD4098" s="1"/>
      <c r="AFE4098" s="1"/>
      <c r="AFF4098" s="1"/>
      <c r="AFG4098" s="1"/>
      <c r="AFH4098" s="1"/>
      <c r="AFI4098" s="1"/>
      <c r="AFJ4098" s="1"/>
      <c r="AFK4098" s="1"/>
      <c r="AFL4098" s="1"/>
      <c r="AFM4098" s="1"/>
      <c r="AFN4098" s="1"/>
      <c r="AFO4098" s="1"/>
      <c r="AFP4098" s="1"/>
      <c r="AFQ4098" s="1"/>
      <c r="AFR4098" s="1"/>
      <c r="AFS4098" s="1"/>
      <c r="AFT4098" s="1"/>
      <c r="AFU4098" s="1"/>
      <c r="AFV4098" s="1"/>
      <c r="AFW4098" s="1"/>
      <c r="AFX4098" s="1"/>
      <c r="AFY4098" s="1"/>
      <c r="AFZ4098" s="1"/>
      <c r="AGA4098" s="1"/>
      <c r="AGB4098" s="1"/>
      <c r="AGC4098" s="1"/>
      <c r="AGD4098" s="1"/>
      <c r="AGE4098" s="1"/>
      <c r="AGF4098" s="1"/>
      <c r="AGG4098" s="1"/>
      <c r="AGH4098" s="1"/>
      <c r="AGI4098" s="1"/>
      <c r="AGJ4098" s="1"/>
      <c r="AGK4098" s="1"/>
      <c r="AGL4098" s="1"/>
      <c r="AGM4098" s="1"/>
      <c r="AGN4098" s="1"/>
      <c r="AGO4098" s="1"/>
      <c r="AGP4098" s="1"/>
      <c r="AGQ4098" s="1"/>
      <c r="AGR4098" s="1"/>
      <c r="AGS4098" s="1"/>
      <c r="AGT4098" s="1"/>
      <c r="AGU4098" s="1"/>
      <c r="AGV4098" s="1"/>
      <c r="AGW4098" s="1"/>
      <c r="AGX4098" s="1"/>
      <c r="AGY4098" s="1"/>
      <c r="AGZ4098" s="1"/>
      <c r="AHA4098" s="1"/>
      <c r="AHB4098" s="1"/>
      <c r="AHC4098" s="1"/>
      <c r="AHD4098" s="1"/>
      <c r="AHE4098" s="1"/>
      <c r="AHF4098" s="1"/>
      <c r="AHG4098" s="1"/>
      <c r="AHH4098" s="1"/>
      <c r="AHI4098" s="1"/>
      <c r="AHJ4098" s="1"/>
      <c r="AHK4098" s="1"/>
      <c r="AHL4098" s="1"/>
      <c r="AHM4098" s="1"/>
      <c r="AHN4098" s="1"/>
      <c r="AHO4098" s="1"/>
      <c r="AHP4098" s="1"/>
      <c r="AHQ4098" s="1"/>
      <c r="AHR4098" s="1"/>
      <c r="AHS4098" s="1"/>
      <c r="AHT4098" s="1"/>
      <c r="AHU4098" s="1"/>
      <c r="AHV4098" s="1"/>
      <c r="AHW4098" s="1"/>
      <c r="AHX4098" s="1"/>
      <c r="AHY4098" s="1"/>
      <c r="AHZ4098" s="1"/>
      <c r="AIA4098" s="1"/>
      <c r="AIB4098" s="1"/>
      <c r="AIC4098" s="1"/>
      <c r="AID4098" s="1"/>
      <c r="AIE4098" s="1"/>
      <c r="AIF4098" s="1"/>
      <c r="AIG4098" s="1"/>
      <c r="AIH4098" s="1"/>
      <c r="AII4098" s="1"/>
      <c r="AIJ4098" s="1"/>
      <c r="AIK4098" s="1"/>
      <c r="AIL4098" s="1"/>
      <c r="AIM4098" s="1"/>
      <c r="AIN4098" s="1"/>
      <c r="AIO4098" s="1"/>
      <c r="AIP4098" s="1"/>
      <c r="AIQ4098" s="1"/>
      <c r="AIR4098" s="1"/>
      <c r="AIS4098" s="1"/>
      <c r="AIT4098" s="1"/>
      <c r="AIU4098" s="1"/>
      <c r="AIV4098" s="1"/>
      <c r="AIW4098" s="1"/>
      <c r="AIX4098" s="1"/>
      <c r="AIY4098" s="1"/>
      <c r="AIZ4098" s="1"/>
      <c r="AJA4098" s="1"/>
      <c r="AJB4098" s="1"/>
      <c r="AJC4098" s="1"/>
      <c r="AJD4098" s="1"/>
      <c r="AJE4098" s="1"/>
      <c r="AJF4098" s="1"/>
      <c r="AJG4098" s="1"/>
      <c r="AJH4098" s="1"/>
      <c r="AJI4098" s="1"/>
      <c r="AJJ4098" s="1"/>
      <c r="AJK4098" s="1"/>
      <c r="AJL4098" s="1"/>
      <c r="AJM4098" s="1"/>
      <c r="AJN4098" s="1"/>
      <c r="AJO4098" s="1"/>
      <c r="AJP4098" s="1"/>
      <c r="AJQ4098" s="1"/>
      <c r="AJR4098" s="1"/>
      <c r="AJS4098" s="1"/>
      <c r="AJT4098" s="1"/>
      <c r="AJU4098" s="1"/>
      <c r="AJV4098" s="1"/>
      <c r="AJW4098" s="1"/>
      <c r="AJX4098" s="1"/>
      <c r="AJY4098" s="1"/>
      <c r="AJZ4098" s="1"/>
      <c r="AKA4098" s="1"/>
      <c r="AKB4098" s="1"/>
      <c r="AKC4098" s="1"/>
      <c r="AKD4098" s="1"/>
      <c r="AKE4098" s="1"/>
      <c r="AKF4098" s="1"/>
      <c r="AKG4098" s="1"/>
      <c r="AKH4098" s="1"/>
      <c r="AKI4098" s="1"/>
      <c r="AKJ4098" s="1"/>
      <c r="AKK4098" s="1"/>
      <c r="AKL4098" s="1"/>
      <c r="AKM4098" s="1"/>
      <c r="AKN4098" s="1"/>
      <c r="AKO4098" s="1"/>
      <c r="AKP4098" s="1"/>
      <c r="AKQ4098" s="1"/>
      <c r="AKR4098" s="1"/>
      <c r="AKS4098" s="1"/>
      <c r="AKT4098" s="1"/>
      <c r="AKU4098" s="1"/>
      <c r="AKV4098" s="1"/>
      <c r="AKW4098" s="1"/>
      <c r="AKX4098" s="1"/>
      <c r="AKY4098" s="1"/>
      <c r="AKZ4098" s="1"/>
      <c r="ALA4098" s="1"/>
      <c r="ALB4098" s="1"/>
      <c r="ALC4098" s="1"/>
      <c r="ALD4098" s="1"/>
      <c r="ALE4098" s="1"/>
      <c r="ALF4098" s="1"/>
      <c r="ALG4098" s="1"/>
      <c r="ALH4098" s="1"/>
      <c r="ALI4098" s="1"/>
      <c r="ALJ4098" s="1"/>
      <c r="ALK4098" s="1"/>
      <c r="ALL4098" s="1"/>
      <c r="ALM4098" s="1"/>
      <c r="ALN4098" s="1"/>
      <c r="ALO4098" s="1"/>
      <c r="ALP4098" s="1"/>
      <c r="ALQ4098" s="1"/>
      <c r="ALR4098" s="1"/>
      <c r="ALS4098" s="1"/>
      <c r="ALT4098" s="1"/>
      <c r="ALU4098" s="1"/>
      <c r="ALV4098" s="1"/>
      <c r="ALW4098" s="1"/>
      <c r="ALX4098" s="1"/>
      <c r="ALY4098" s="1"/>
      <c r="ALZ4098" s="1"/>
      <c r="AMA4098" s="1"/>
      <c r="AMB4098" s="1"/>
      <c r="AMC4098" s="1"/>
      <c r="AMD4098" s="1"/>
      <c r="AME4098" s="1"/>
      <c r="AMF4098" s="1"/>
      <c r="AMG4098" s="1"/>
      <c r="AMH4098" s="1"/>
      <c r="AMI4098" s="1"/>
      <c r="AMJ4098" s="1"/>
      <c r="AMK4098" s="1"/>
      <c r="AML4098" s="1"/>
      <c r="AMM4098" s="1"/>
      <c r="AMN4098" s="1"/>
      <c r="AMO4098" s="1"/>
      <c r="AMP4098" s="1"/>
    </row>
    <row r="4127" spans="1:1030">
      <c r="A4127" s="1"/>
      <c r="B4127" s="1"/>
      <c r="C4127" s="1"/>
      <c r="D4127" s="1"/>
      <c r="E4127" s="1"/>
      <c r="F4127" s="1"/>
      <c r="G4127" s="1"/>
      <c r="H4127" s="1"/>
      <c r="I4127" s="1"/>
      <c r="J4127" s="1"/>
      <c r="K4127" s="1"/>
      <c r="L4127" s="1"/>
      <c r="M4127" s="1"/>
      <c r="N4127" s="1"/>
      <c r="O4127" s="1"/>
      <c r="P4127" s="1"/>
      <c r="Q4127" s="1"/>
      <c r="R4127" s="4"/>
      <c r="S4127" s="97"/>
      <c r="T4127" s="1"/>
      <c r="U4127" s="1"/>
      <c r="V4127" s="1"/>
      <c r="W4127" s="1"/>
      <c r="X4127" s="1"/>
      <c r="Y4127" s="1"/>
      <c r="Z4127" s="1"/>
      <c r="AA4127" s="1"/>
      <c r="AB4127" s="1"/>
      <c r="AC4127" s="1"/>
      <c r="AD4127" s="1"/>
      <c r="AE4127" s="1"/>
      <c r="AF4127" s="1"/>
      <c r="AG4127" s="1"/>
      <c r="AH4127" s="1"/>
      <c r="AI4127" s="1"/>
      <c r="AJ4127" s="1"/>
      <c r="AK4127" s="1"/>
      <c r="AL4127" s="1"/>
      <c r="AM4127" s="1"/>
      <c r="AN4127" s="1"/>
      <c r="AO4127" s="1"/>
      <c r="AP4127" s="1"/>
      <c r="AQ4127" s="1"/>
      <c r="AR4127" s="1"/>
      <c r="AS4127" s="1"/>
      <c r="AT4127" s="1"/>
      <c r="AU4127" s="1"/>
      <c r="AV4127" s="1"/>
      <c r="AW4127" s="1"/>
      <c r="AX4127" s="1"/>
      <c r="AY4127" s="1"/>
      <c r="AZ4127" s="1"/>
      <c r="BA4127" s="1"/>
      <c r="BB4127" s="1"/>
      <c r="BC4127" s="1"/>
      <c r="BD4127" s="1"/>
      <c r="BE4127" s="1"/>
      <c r="BF4127" s="1"/>
      <c r="BG4127" s="1"/>
      <c r="BH4127" s="1"/>
      <c r="BI4127" s="1"/>
      <c r="BJ4127" s="1"/>
      <c r="BK4127" s="1"/>
      <c r="BL4127" s="1"/>
      <c r="BM4127" s="1"/>
      <c r="BN4127" s="1"/>
      <c r="BO4127" s="1"/>
      <c r="BP4127" s="1"/>
      <c r="BQ4127" s="1"/>
      <c r="BR4127" s="1"/>
      <c r="BS4127" s="1"/>
      <c r="BT4127" s="1"/>
      <c r="BU4127" s="1"/>
      <c r="BV4127" s="1"/>
      <c r="BW4127" s="1"/>
      <c r="BX4127" s="1"/>
      <c r="BY4127" s="1"/>
      <c r="BZ4127" s="1"/>
      <c r="CA4127" s="1"/>
      <c r="CB4127" s="1"/>
      <c r="CC4127" s="1"/>
      <c r="CD4127" s="1"/>
      <c r="CE4127" s="1"/>
      <c r="CF4127" s="1"/>
      <c r="CG4127" s="1"/>
      <c r="CH4127" s="1"/>
      <c r="CI4127" s="1"/>
      <c r="CJ4127" s="1"/>
      <c r="CK4127" s="1"/>
      <c r="CL4127" s="1"/>
      <c r="CM4127" s="1"/>
      <c r="CN4127" s="1"/>
      <c r="CO4127" s="1"/>
      <c r="CP4127" s="1"/>
      <c r="CQ4127" s="1"/>
      <c r="CR4127" s="1"/>
      <c r="CS4127" s="1"/>
      <c r="CT4127" s="1"/>
      <c r="CU4127" s="1"/>
      <c r="CV4127" s="1"/>
      <c r="CW4127" s="1"/>
      <c r="CX4127" s="1"/>
      <c r="CY4127" s="1"/>
      <c r="CZ4127" s="1"/>
      <c r="DA4127" s="1"/>
      <c r="DB4127" s="1"/>
      <c r="DC4127" s="1"/>
      <c r="DD4127" s="1"/>
      <c r="DE4127" s="1"/>
      <c r="DF4127" s="1"/>
      <c r="DG4127" s="1"/>
      <c r="DH4127" s="1"/>
      <c r="DI4127" s="1"/>
      <c r="DJ4127" s="1"/>
      <c r="DK4127" s="1"/>
      <c r="DL4127" s="1"/>
      <c r="DM4127" s="1"/>
      <c r="DN4127" s="1"/>
      <c r="DO4127" s="1"/>
      <c r="DP4127" s="1"/>
      <c r="DQ4127" s="1"/>
      <c r="DR4127" s="1"/>
      <c r="DS4127" s="1"/>
      <c r="DT4127" s="1"/>
      <c r="DU4127" s="1"/>
      <c r="DV4127" s="1"/>
      <c r="DW4127" s="1"/>
      <c r="DX4127" s="1"/>
      <c r="DY4127" s="1"/>
      <c r="DZ4127" s="1"/>
      <c r="EA4127" s="1"/>
      <c r="EB4127" s="1"/>
      <c r="EC4127" s="1"/>
      <c r="ED4127" s="1"/>
      <c r="EE4127" s="1"/>
      <c r="EF4127" s="1"/>
      <c r="EG4127" s="1"/>
      <c r="EH4127" s="1"/>
      <c r="EI4127" s="1"/>
      <c r="EJ4127" s="1"/>
      <c r="EK4127" s="1"/>
      <c r="EL4127" s="1"/>
      <c r="EM4127" s="1"/>
      <c r="EN4127" s="1"/>
      <c r="EO4127" s="1"/>
      <c r="EP4127" s="1"/>
      <c r="EQ4127" s="1"/>
      <c r="ER4127" s="1"/>
      <c r="ES4127" s="1"/>
      <c r="ET4127" s="1"/>
      <c r="EU4127" s="1"/>
      <c r="EV4127" s="1"/>
      <c r="EW4127" s="1"/>
      <c r="EX4127" s="1"/>
      <c r="EY4127" s="1"/>
      <c r="EZ4127" s="1"/>
      <c r="FA4127" s="1"/>
      <c r="FB4127" s="1"/>
      <c r="FC4127" s="1"/>
      <c r="FD4127" s="1"/>
      <c r="FE4127" s="1"/>
      <c r="FF4127" s="1"/>
      <c r="FG4127" s="1"/>
      <c r="FH4127" s="1"/>
      <c r="FI4127" s="1"/>
      <c r="FJ4127" s="1"/>
      <c r="FK4127" s="1"/>
      <c r="FL4127" s="1"/>
      <c r="FM4127" s="1"/>
      <c r="FN4127" s="1"/>
      <c r="FO4127" s="1"/>
      <c r="FP4127" s="1"/>
      <c r="FQ4127" s="1"/>
      <c r="FR4127" s="1"/>
      <c r="FS4127" s="1"/>
      <c r="FT4127" s="1"/>
      <c r="FU4127" s="1"/>
      <c r="FV4127" s="1"/>
      <c r="FW4127" s="1"/>
      <c r="FX4127" s="1"/>
      <c r="FY4127" s="1"/>
      <c r="FZ4127" s="1"/>
      <c r="GA4127" s="1"/>
      <c r="GB4127" s="1"/>
      <c r="GC4127" s="1"/>
      <c r="GD4127" s="1"/>
      <c r="GE4127" s="1"/>
      <c r="GF4127" s="1"/>
      <c r="GG4127" s="1"/>
      <c r="GH4127" s="1"/>
      <c r="GI4127" s="1"/>
      <c r="GJ4127" s="1"/>
      <c r="GK4127" s="1"/>
      <c r="GL4127" s="1"/>
      <c r="GM4127" s="1"/>
      <c r="GN4127" s="1"/>
      <c r="GO4127" s="1"/>
      <c r="GP4127" s="1"/>
      <c r="GQ4127" s="1"/>
      <c r="GR4127" s="1"/>
      <c r="GS4127" s="1"/>
      <c r="GT4127" s="1"/>
      <c r="GU4127" s="1"/>
      <c r="GV4127" s="1"/>
      <c r="GW4127" s="1"/>
      <c r="GX4127" s="1"/>
      <c r="GY4127" s="1"/>
      <c r="GZ4127" s="1"/>
      <c r="HA4127" s="1"/>
      <c r="HB4127" s="1"/>
      <c r="HC4127" s="1"/>
      <c r="HD4127" s="1"/>
      <c r="HE4127" s="1"/>
      <c r="HF4127" s="1"/>
      <c r="HG4127" s="1"/>
      <c r="HH4127" s="1"/>
      <c r="HI4127" s="1"/>
      <c r="HJ4127" s="1"/>
      <c r="HK4127" s="1"/>
      <c r="HL4127" s="1"/>
      <c r="HM4127" s="1"/>
      <c r="HN4127" s="1"/>
      <c r="HO4127" s="1"/>
      <c r="HP4127" s="1"/>
      <c r="HQ4127" s="1"/>
      <c r="HR4127" s="1"/>
      <c r="HS4127" s="1"/>
      <c r="HT4127" s="1"/>
      <c r="HU4127" s="1"/>
      <c r="HV4127" s="1"/>
      <c r="HW4127" s="1"/>
      <c r="HX4127" s="1"/>
      <c r="HY4127" s="1"/>
      <c r="HZ4127" s="1"/>
      <c r="IA4127" s="1"/>
      <c r="IB4127" s="1"/>
      <c r="IC4127" s="1"/>
      <c r="ID4127" s="1"/>
      <c r="IE4127" s="1"/>
      <c r="IF4127" s="1"/>
      <c r="IG4127" s="1"/>
      <c r="IH4127" s="1"/>
      <c r="II4127" s="1"/>
      <c r="IJ4127" s="1"/>
      <c r="IK4127" s="1"/>
      <c r="IL4127" s="1"/>
      <c r="IM4127" s="1"/>
      <c r="IN4127" s="1"/>
      <c r="IO4127" s="1"/>
      <c r="IP4127" s="1"/>
      <c r="IQ4127" s="1"/>
      <c r="IR4127" s="1"/>
      <c r="IS4127" s="1"/>
      <c r="IT4127" s="1"/>
      <c r="IU4127" s="1"/>
      <c r="IV4127" s="1"/>
      <c r="IW4127" s="1"/>
      <c r="IX4127" s="1"/>
      <c r="IY4127" s="1"/>
      <c r="IZ4127" s="1"/>
      <c r="JA4127" s="1"/>
      <c r="JB4127" s="1"/>
      <c r="JC4127" s="1"/>
      <c r="JD4127" s="1"/>
      <c r="JE4127" s="1"/>
      <c r="JF4127" s="1"/>
      <c r="JG4127" s="1"/>
      <c r="JH4127" s="1"/>
      <c r="JI4127" s="1"/>
      <c r="JJ4127" s="1"/>
      <c r="JK4127" s="1"/>
      <c r="JL4127" s="1"/>
      <c r="JM4127" s="1"/>
      <c r="JN4127" s="1"/>
      <c r="JO4127" s="1"/>
      <c r="JP4127" s="1"/>
      <c r="JQ4127" s="1"/>
      <c r="JR4127" s="1"/>
      <c r="JS4127" s="1"/>
      <c r="JT4127" s="1"/>
      <c r="JU4127" s="1"/>
      <c r="JV4127" s="1"/>
      <c r="JW4127" s="1"/>
      <c r="JX4127" s="1"/>
      <c r="JY4127" s="1"/>
      <c r="JZ4127" s="1"/>
      <c r="KA4127" s="1"/>
      <c r="KB4127" s="1"/>
      <c r="KC4127" s="1"/>
      <c r="KD4127" s="1"/>
      <c r="KE4127" s="1"/>
      <c r="KF4127" s="1"/>
      <c r="KG4127" s="1"/>
      <c r="KH4127" s="1"/>
      <c r="KI4127" s="1"/>
      <c r="KJ4127" s="1"/>
      <c r="KK4127" s="1"/>
      <c r="KL4127" s="1"/>
      <c r="KM4127" s="1"/>
      <c r="KN4127" s="1"/>
      <c r="KO4127" s="1"/>
      <c r="KP4127" s="1"/>
      <c r="KQ4127" s="1"/>
      <c r="KR4127" s="1"/>
      <c r="KS4127" s="1"/>
      <c r="KT4127" s="1"/>
      <c r="KU4127" s="1"/>
      <c r="KV4127" s="1"/>
      <c r="KW4127" s="1"/>
      <c r="KX4127" s="1"/>
      <c r="KY4127" s="1"/>
      <c r="KZ4127" s="1"/>
      <c r="LA4127" s="1"/>
      <c r="LB4127" s="1"/>
      <c r="LC4127" s="1"/>
      <c r="LD4127" s="1"/>
      <c r="LE4127" s="1"/>
      <c r="LF4127" s="1"/>
      <c r="LG4127" s="1"/>
      <c r="LH4127" s="1"/>
      <c r="LI4127" s="1"/>
      <c r="LJ4127" s="1"/>
      <c r="LK4127" s="1"/>
      <c r="LL4127" s="1"/>
      <c r="LM4127" s="1"/>
      <c r="LN4127" s="1"/>
      <c r="LO4127" s="1"/>
      <c r="LP4127" s="1"/>
      <c r="LQ4127" s="1"/>
      <c r="LR4127" s="1"/>
      <c r="LS4127" s="1"/>
      <c r="LT4127" s="1"/>
      <c r="LU4127" s="1"/>
      <c r="LV4127" s="1"/>
      <c r="LW4127" s="1"/>
      <c r="LX4127" s="1"/>
      <c r="LY4127" s="1"/>
      <c r="LZ4127" s="1"/>
      <c r="MA4127" s="1"/>
      <c r="MB4127" s="1"/>
      <c r="MC4127" s="1"/>
      <c r="MD4127" s="1"/>
      <c r="ME4127" s="1"/>
      <c r="MF4127" s="1"/>
      <c r="MG4127" s="1"/>
      <c r="MH4127" s="1"/>
      <c r="MI4127" s="1"/>
      <c r="MJ4127" s="1"/>
      <c r="MK4127" s="1"/>
      <c r="ML4127" s="1"/>
      <c r="MM4127" s="1"/>
      <c r="MN4127" s="1"/>
      <c r="MO4127" s="1"/>
      <c r="MP4127" s="1"/>
      <c r="MQ4127" s="1"/>
      <c r="MR4127" s="1"/>
      <c r="MS4127" s="1"/>
      <c r="MT4127" s="1"/>
      <c r="MU4127" s="1"/>
      <c r="MV4127" s="1"/>
      <c r="MW4127" s="1"/>
      <c r="MX4127" s="1"/>
      <c r="MY4127" s="1"/>
      <c r="MZ4127" s="1"/>
      <c r="NA4127" s="1"/>
      <c r="NB4127" s="1"/>
      <c r="NC4127" s="1"/>
      <c r="ND4127" s="1"/>
      <c r="NE4127" s="1"/>
      <c r="NF4127" s="1"/>
      <c r="NG4127" s="1"/>
      <c r="NH4127" s="1"/>
      <c r="NI4127" s="1"/>
      <c r="NJ4127" s="1"/>
      <c r="NK4127" s="1"/>
      <c r="NL4127" s="1"/>
      <c r="NM4127" s="1"/>
      <c r="NN4127" s="1"/>
      <c r="NO4127" s="1"/>
      <c r="NP4127" s="1"/>
      <c r="NQ4127" s="1"/>
      <c r="NR4127" s="1"/>
      <c r="NS4127" s="1"/>
      <c r="NT4127" s="1"/>
      <c r="NU4127" s="1"/>
      <c r="NV4127" s="1"/>
      <c r="NW4127" s="1"/>
      <c r="NX4127" s="1"/>
      <c r="NY4127" s="1"/>
      <c r="NZ4127" s="1"/>
      <c r="OA4127" s="1"/>
      <c r="OB4127" s="1"/>
      <c r="OC4127" s="1"/>
      <c r="OD4127" s="1"/>
      <c r="OE4127" s="1"/>
      <c r="OF4127" s="1"/>
      <c r="OG4127" s="1"/>
      <c r="OH4127" s="1"/>
      <c r="OI4127" s="1"/>
      <c r="OJ4127" s="1"/>
      <c r="OK4127" s="1"/>
      <c r="OL4127" s="1"/>
      <c r="OM4127" s="1"/>
      <c r="ON4127" s="1"/>
      <c r="OO4127" s="1"/>
      <c r="OP4127" s="1"/>
      <c r="OQ4127" s="1"/>
      <c r="OR4127" s="1"/>
      <c r="OS4127" s="1"/>
      <c r="OT4127" s="1"/>
      <c r="OU4127" s="1"/>
      <c r="OV4127" s="1"/>
      <c r="OW4127" s="1"/>
      <c r="OX4127" s="1"/>
      <c r="OY4127" s="1"/>
      <c r="OZ4127" s="1"/>
      <c r="PA4127" s="1"/>
      <c r="PB4127" s="1"/>
      <c r="PC4127" s="1"/>
      <c r="PD4127" s="1"/>
      <c r="PE4127" s="1"/>
      <c r="PF4127" s="1"/>
      <c r="PG4127" s="1"/>
      <c r="PH4127" s="1"/>
      <c r="PI4127" s="1"/>
      <c r="PJ4127" s="1"/>
      <c r="PK4127" s="1"/>
      <c r="PL4127" s="1"/>
      <c r="PM4127" s="1"/>
      <c r="PN4127" s="1"/>
      <c r="PO4127" s="1"/>
      <c r="PP4127" s="1"/>
      <c r="PQ4127" s="1"/>
      <c r="PR4127" s="1"/>
      <c r="PS4127" s="1"/>
      <c r="PT4127" s="1"/>
      <c r="PU4127" s="1"/>
      <c r="PV4127" s="1"/>
      <c r="PW4127" s="1"/>
      <c r="PX4127" s="1"/>
      <c r="PY4127" s="1"/>
      <c r="PZ4127" s="1"/>
      <c r="QA4127" s="1"/>
      <c r="QB4127" s="1"/>
      <c r="QC4127" s="1"/>
      <c r="QD4127" s="1"/>
      <c r="QE4127" s="1"/>
      <c r="QF4127" s="1"/>
      <c r="QG4127" s="1"/>
      <c r="QH4127" s="1"/>
      <c r="QI4127" s="1"/>
      <c r="QJ4127" s="1"/>
      <c r="QK4127" s="1"/>
      <c r="QL4127" s="1"/>
      <c r="QM4127" s="1"/>
      <c r="QN4127" s="1"/>
      <c r="QO4127" s="1"/>
      <c r="QP4127" s="1"/>
      <c r="QQ4127" s="1"/>
      <c r="QR4127" s="1"/>
      <c r="QS4127" s="1"/>
      <c r="QT4127" s="1"/>
      <c r="QU4127" s="1"/>
      <c r="QV4127" s="1"/>
      <c r="QW4127" s="1"/>
      <c r="QX4127" s="1"/>
      <c r="QY4127" s="1"/>
      <c r="QZ4127" s="1"/>
      <c r="RA4127" s="1"/>
      <c r="RB4127" s="1"/>
      <c r="RC4127" s="1"/>
      <c r="RD4127" s="1"/>
      <c r="RE4127" s="1"/>
      <c r="RF4127" s="1"/>
      <c r="RG4127" s="1"/>
      <c r="RH4127" s="1"/>
      <c r="RI4127" s="1"/>
      <c r="RJ4127" s="1"/>
      <c r="RK4127" s="1"/>
      <c r="RL4127" s="1"/>
      <c r="RM4127" s="1"/>
      <c r="RN4127" s="1"/>
      <c r="RO4127" s="1"/>
      <c r="RP4127" s="1"/>
      <c r="RQ4127" s="1"/>
      <c r="RR4127" s="1"/>
      <c r="RS4127" s="1"/>
      <c r="RT4127" s="1"/>
      <c r="RU4127" s="1"/>
      <c r="RV4127" s="1"/>
      <c r="RW4127" s="1"/>
      <c r="RX4127" s="1"/>
      <c r="RY4127" s="1"/>
      <c r="RZ4127" s="1"/>
      <c r="SA4127" s="1"/>
      <c r="SB4127" s="1"/>
      <c r="SC4127" s="1"/>
      <c r="SD4127" s="1"/>
      <c r="SE4127" s="1"/>
      <c r="SF4127" s="1"/>
      <c r="SG4127" s="1"/>
      <c r="SH4127" s="1"/>
      <c r="SI4127" s="1"/>
      <c r="SJ4127" s="1"/>
      <c r="SK4127" s="1"/>
      <c r="SL4127" s="1"/>
      <c r="SM4127" s="1"/>
      <c r="SN4127" s="1"/>
      <c r="SO4127" s="1"/>
      <c r="SP4127" s="1"/>
      <c r="SQ4127" s="1"/>
      <c r="SR4127" s="1"/>
      <c r="SS4127" s="1"/>
      <c r="ST4127" s="1"/>
      <c r="SU4127" s="1"/>
      <c r="SV4127" s="1"/>
      <c r="SW4127" s="1"/>
      <c r="SX4127" s="1"/>
      <c r="SY4127" s="1"/>
      <c r="SZ4127" s="1"/>
      <c r="TA4127" s="1"/>
      <c r="TB4127" s="1"/>
      <c r="TC4127" s="1"/>
      <c r="TD4127" s="1"/>
      <c r="TE4127" s="1"/>
      <c r="TF4127" s="1"/>
      <c r="TG4127" s="1"/>
      <c r="TH4127" s="1"/>
      <c r="TI4127" s="1"/>
      <c r="TJ4127" s="1"/>
      <c r="TK4127" s="1"/>
      <c r="TL4127" s="1"/>
      <c r="TM4127" s="1"/>
      <c r="TN4127" s="1"/>
      <c r="TO4127" s="1"/>
      <c r="TP4127" s="1"/>
      <c r="TQ4127" s="1"/>
      <c r="TR4127" s="1"/>
      <c r="TS4127" s="1"/>
      <c r="TT4127" s="1"/>
      <c r="TU4127" s="1"/>
      <c r="TV4127" s="1"/>
      <c r="TW4127" s="1"/>
      <c r="TX4127" s="1"/>
      <c r="TY4127" s="1"/>
      <c r="TZ4127" s="1"/>
      <c r="UA4127" s="1"/>
      <c r="UB4127" s="1"/>
      <c r="UC4127" s="1"/>
      <c r="UD4127" s="1"/>
      <c r="UE4127" s="1"/>
      <c r="UF4127" s="1"/>
      <c r="UG4127" s="1"/>
      <c r="UH4127" s="1"/>
      <c r="UI4127" s="1"/>
      <c r="UJ4127" s="1"/>
      <c r="UK4127" s="1"/>
      <c r="UL4127" s="1"/>
      <c r="UM4127" s="1"/>
      <c r="UN4127" s="1"/>
      <c r="UO4127" s="1"/>
      <c r="UP4127" s="1"/>
      <c r="UQ4127" s="1"/>
      <c r="UR4127" s="1"/>
      <c r="US4127" s="1"/>
      <c r="UT4127" s="1"/>
      <c r="UU4127" s="1"/>
      <c r="UV4127" s="1"/>
      <c r="UW4127" s="1"/>
      <c r="UX4127" s="1"/>
      <c r="UY4127" s="1"/>
      <c r="UZ4127" s="1"/>
      <c r="VA4127" s="1"/>
      <c r="VB4127" s="1"/>
      <c r="VC4127" s="1"/>
      <c r="VD4127" s="1"/>
      <c r="VE4127" s="1"/>
      <c r="VF4127" s="1"/>
      <c r="VG4127" s="1"/>
      <c r="VH4127" s="1"/>
      <c r="VI4127" s="1"/>
      <c r="VJ4127" s="1"/>
      <c r="VK4127" s="1"/>
      <c r="VL4127" s="1"/>
      <c r="VM4127" s="1"/>
      <c r="VN4127" s="1"/>
      <c r="VO4127" s="1"/>
      <c r="VP4127" s="1"/>
      <c r="VQ4127" s="1"/>
      <c r="VR4127" s="1"/>
      <c r="VS4127" s="1"/>
      <c r="VT4127" s="1"/>
      <c r="VU4127" s="1"/>
      <c r="VV4127" s="1"/>
      <c r="VW4127" s="1"/>
      <c r="VX4127" s="1"/>
      <c r="VY4127" s="1"/>
      <c r="VZ4127" s="1"/>
      <c r="WA4127" s="1"/>
      <c r="WB4127" s="1"/>
      <c r="WC4127" s="1"/>
      <c r="WD4127" s="1"/>
      <c r="WE4127" s="1"/>
      <c r="WF4127" s="1"/>
      <c r="WG4127" s="1"/>
      <c r="WH4127" s="1"/>
      <c r="WI4127" s="1"/>
      <c r="WJ4127" s="1"/>
      <c r="WK4127" s="1"/>
      <c r="WL4127" s="1"/>
      <c r="WM4127" s="1"/>
      <c r="WN4127" s="1"/>
      <c r="WO4127" s="1"/>
      <c r="WP4127" s="1"/>
      <c r="WQ4127" s="1"/>
      <c r="WR4127" s="1"/>
      <c r="WS4127" s="1"/>
      <c r="WT4127" s="1"/>
      <c r="WU4127" s="1"/>
      <c r="WV4127" s="1"/>
      <c r="WW4127" s="1"/>
      <c r="WX4127" s="1"/>
      <c r="WY4127" s="1"/>
      <c r="WZ4127" s="1"/>
      <c r="XA4127" s="1"/>
      <c r="XB4127" s="1"/>
      <c r="XC4127" s="1"/>
      <c r="XD4127" s="1"/>
      <c r="XE4127" s="1"/>
      <c r="XF4127" s="1"/>
      <c r="XG4127" s="1"/>
      <c r="XH4127" s="1"/>
      <c r="XI4127" s="1"/>
      <c r="XJ4127" s="1"/>
      <c r="XK4127" s="1"/>
      <c r="XL4127" s="1"/>
      <c r="XM4127" s="1"/>
      <c r="XN4127" s="1"/>
      <c r="XO4127" s="1"/>
      <c r="XP4127" s="1"/>
      <c r="XQ4127" s="1"/>
      <c r="XR4127" s="1"/>
      <c r="XS4127" s="1"/>
      <c r="XT4127" s="1"/>
      <c r="XU4127" s="1"/>
      <c r="XV4127" s="1"/>
      <c r="XW4127" s="1"/>
      <c r="XX4127" s="1"/>
      <c r="XY4127" s="1"/>
      <c r="XZ4127" s="1"/>
      <c r="YA4127" s="1"/>
      <c r="YB4127" s="1"/>
      <c r="YC4127" s="1"/>
      <c r="YD4127" s="1"/>
      <c r="YE4127" s="1"/>
      <c r="YF4127" s="1"/>
      <c r="YG4127" s="1"/>
      <c r="YH4127" s="1"/>
      <c r="YI4127" s="1"/>
      <c r="YJ4127" s="1"/>
      <c r="YK4127" s="1"/>
      <c r="YL4127" s="1"/>
      <c r="YM4127" s="1"/>
      <c r="YN4127" s="1"/>
      <c r="YO4127" s="1"/>
      <c r="YP4127" s="1"/>
      <c r="YQ4127" s="1"/>
      <c r="YR4127" s="1"/>
      <c r="YS4127" s="1"/>
      <c r="YT4127" s="1"/>
      <c r="YU4127" s="1"/>
      <c r="YV4127" s="1"/>
      <c r="YW4127" s="1"/>
      <c r="YX4127" s="1"/>
      <c r="YY4127" s="1"/>
      <c r="YZ4127" s="1"/>
      <c r="ZA4127" s="1"/>
      <c r="ZB4127" s="1"/>
      <c r="ZC4127" s="1"/>
      <c r="ZD4127" s="1"/>
      <c r="ZE4127" s="1"/>
      <c r="ZF4127" s="1"/>
      <c r="ZG4127" s="1"/>
      <c r="ZH4127" s="1"/>
      <c r="ZI4127" s="1"/>
      <c r="ZJ4127" s="1"/>
      <c r="ZK4127" s="1"/>
      <c r="ZL4127" s="1"/>
      <c r="ZM4127" s="1"/>
      <c r="ZN4127" s="1"/>
      <c r="ZO4127" s="1"/>
      <c r="ZP4127" s="1"/>
      <c r="ZQ4127" s="1"/>
      <c r="ZR4127" s="1"/>
      <c r="ZS4127" s="1"/>
      <c r="ZT4127" s="1"/>
      <c r="ZU4127" s="1"/>
      <c r="ZV4127" s="1"/>
      <c r="ZW4127" s="1"/>
      <c r="ZX4127" s="1"/>
      <c r="ZY4127" s="1"/>
      <c r="ZZ4127" s="1"/>
      <c r="AAA4127" s="1"/>
      <c r="AAB4127" s="1"/>
      <c r="AAC4127" s="1"/>
      <c r="AAD4127" s="1"/>
      <c r="AAE4127" s="1"/>
      <c r="AAF4127" s="1"/>
      <c r="AAG4127" s="1"/>
      <c r="AAH4127" s="1"/>
      <c r="AAI4127" s="1"/>
      <c r="AAJ4127" s="1"/>
      <c r="AAK4127" s="1"/>
      <c r="AAL4127" s="1"/>
      <c r="AAM4127" s="1"/>
      <c r="AAN4127" s="1"/>
      <c r="AAO4127" s="1"/>
      <c r="AAP4127" s="1"/>
      <c r="AAQ4127" s="1"/>
      <c r="AAR4127" s="1"/>
      <c r="AAS4127" s="1"/>
      <c r="AAT4127" s="1"/>
      <c r="AAU4127" s="1"/>
      <c r="AAV4127" s="1"/>
      <c r="AAW4127" s="1"/>
      <c r="AAX4127" s="1"/>
      <c r="AAY4127" s="1"/>
      <c r="AAZ4127" s="1"/>
      <c r="ABA4127" s="1"/>
      <c r="ABB4127" s="1"/>
      <c r="ABC4127" s="1"/>
      <c r="ABD4127" s="1"/>
      <c r="ABE4127" s="1"/>
      <c r="ABF4127" s="1"/>
      <c r="ABG4127" s="1"/>
      <c r="ABH4127" s="1"/>
      <c r="ABI4127" s="1"/>
      <c r="ABJ4127" s="1"/>
      <c r="ABK4127" s="1"/>
      <c r="ABL4127" s="1"/>
      <c r="ABM4127" s="1"/>
      <c r="ABN4127" s="1"/>
      <c r="ABO4127" s="1"/>
      <c r="ABP4127" s="1"/>
      <c r="ABQ4127" s="1"/>
      <c r="ABR4127" s="1"/>
      <c r="ABS4127" s="1"/>
      <c r="ABT4127" s="1"/>
      <c r="ABU4127" s="1"/>
      <c r="ABV4127" s="1"/>
      <c r="ABW4127" s="1"/>
      <c r="ABX4127" s="1"/>
      <c r="ABY4127" s="1"/>
      <c r="ABZ4127" s="1"/>
      <c r="ACA4127" s="1"/>
      <c r="ACB4127" s="1"/>
      <c r="ACC4127" s="1"/>
      <c r="ACD4127" s="1"/>
      <c r="ACE4127" s="1"/>
      <c r="ACF4127" s="1"/>
      <c r="ACG4127" s="1"/>
      <c r="ACH4127" s="1"/>
      <c r="ACI4127" s="1"/>
      <c r="ACJ4127" s="1"/>
      <c r="ACK4127" s="1"/>
      <c r="ACL4127" s="1"/>
      <c r="ACM4127" s="1"/>
      <c r="ACN4127" s="1"/>
      <c r="ACO4127" s="1"/>
      <c r="ACP4127" s="1"/>
      <c r="ACQ4127" s="1"/>
      <c r="ACR4127" s="1"/>
      <c r="ACS4127" s="1"/>
      <c r="ACT4127" s="1"/>
      <c r="ACU4127" s="1"/>
      <c r="ACV4127" s="1"/>
      <c r="ACW4127" s="1"/>
      <c r="ACX4127" s="1"/>
      <c r="ACY4127" s="1"/>
      <c r="ACZ4127" s="1"/>
      <c r="ADA4127" s="1"/>
      <c r="ADB4127" s="1"/>
      <c r="ADC4127" s="1"/>
      <c r="ADD4127" s="1"/>
      <c r="ADE4127" s="1"/>
      <c r="ADF4127" s="1"/>
      <c r="ADG4127" s="1"/>
      <c r="ADH4127" s="1"/>
      <c r="ADI4127" s="1"/>
      <c r="ADJ4127" s="1"/>
      <c r="ADK4127" s="1"/>
      <c r="ADL4127" s="1"/>
      <c r="ADM4127" s="1"/>
      <c r="ADN4127" s="1"/>
      <c r="ADO4127" s="1"/>
      <c r="ADP4127" s="1"/>
      <c r="ADQ4127" s="1"/>
      <c r="ADR4127" s="1"/>
      <c r="ADS4127" s="1"/>
      <c r="ADT4127" s="1"/>
      <c r="ADU4127" s="1"/>
      <c r="ADV4127" s="1"/>
      <c r="ADW4127" s="1"/>
      <c r="ADX4127" s="1"/>
      <c r="ADY4127" s="1"/>
      <c r="ADZ4127" s="1"/>
      <c r="AEA4127" s="1"/>
      <c r="AEB4127" s="1"/>
      <c r="AEC4127" s="1"/>
      <c r="AED4127" s="1"/>
      <c r="AEE4127" s="1"/>
      <c r="AEF4127" s="1"/>
      <c r="AEG4127" s="1"/>
      <c r="AEH4127" s="1"/>
      <c r="AEI4127" s="1"/>
      <c r="AEJ4127" s="1"/>
      <c r="AEK4127" s="1"/>
      <c r="AEL4127" s="1"/>
      <c r="AEM4127" s="1"/>
      <c r="AEN4127" s="1"/>
      <c r="AEO4127" s="1"/>
      <c r="AEP4127" s="1"/>
      <c r="AEQ4127" s="1"/>
      <c r="AER4127" s="1"/>
      <c r="AES4127" s="1"/>
      <c r="AET4127" s="1"/>
      <c r="AEU4127" s="1"/>
      <c r="AEV4127" s="1"/>
      <c r="AEW4127" s="1"/>
      <c r="AEX4127" s="1"/>
      <c r="AEY4127" s="1"/>
      <c r="AEZ4127" s="1"/>
      <c r="AFA4127" s="1"/>
      <c r="AFB4127" s="1"/>
      <c r="AFC4127" s="1"/>
      <c r="AFD4127" s="1"/>
      <c r="AFE4127" s="1"/>
      <c r="AFF4127" s="1"/>
      <c r="AFG4127" s="1"/>
      <c r="AFH4127" s="1"/>
      <c r="AFI4127" s="1"/>
      <c r="AFJ4127" s="1"/>
      <c r="AFK4127" s="1"/>
      <c r="AFL4127" s="1"/>
      <c r="AFM4127" s="1"/>
      <c r="AFN4127" s="1"/>
      <c r="AFO4127" s="1"/>
      <c r="AFP4127" s="1"/>
      <c r="AFQ4127" s="1"/>
      <c r="AFR4127" s="1"/>
      <c r="AFS4127" s="1"/>
      <c r="AFT4127" s="1"/>
      <c r="AFU4127" s="1"/>
      <c r="AFV4127" s="1"/>
      <c r="AFW4127" s="1"/>
      <c r="AFX4127" s="1"/>
      <c r="AFY4127" s="1"/>
      <c r="AFZ4127" s="1"/>
      <c r="AGA4127" s="1"/>
      <c r="AGB4127" s="1"/>
      <c r="AGC4127" s="1"/>
      <c r="AGD4127" s="1"/>
      <c r="AGE4127" s="1"/>
      <c r="AGF4127" s="1"/>
      <c r="AGG4127" s="1"/>
      <c r="AGH4127" s="1"/>
      <c r="AGI4127" s="1"/>
      <c r="AGJ4127" s="1"/>
      <c r="AGK4127" s="1"/>
      <c r="AGL4127" s="1"/>
      <c r="AGM4127" s="1"/>
      <c r="AGN4127" s="1"/>
      <c r="AGO4127" s="1"/>
      <c r="AGP4127" s="1"/>
      <c r="AGQ4127" s="1"/>
      <c r="AGR4127" s="1"/>
      <c r="AGS4127" s="1"/>
      <c r="AGT4127" s="1"/>
      <c r="AGU4127" s="1"/>
      <c r="AGV4127" s="1"/>
      <c r="AGW4127" s="1"/>
      <c r="AGX4127" s="1"/>
      <c r="AGY4127" s="1"/>
      <c r="AGZ4127" s="1"/>
      <c r="AHA4127" s="1"/>
      <c r="AHB4127" s="1"/>
      <c r="AHC4127" s="1"/>
      <c r="AHD4127" s="1"/>
      <c r="AHE4127" s="1"/>
      <c r="AHF4127" s="1"/>
      <c r="AHG4127" s="1"/>
      <c r="AHH4127" s="1"/>
      <c r="AHI4127" s="1"/>
      <c r="AHJ4127" s="1"/>
      <c r="AHK4127" s="1"/>
      <c r="AHL4127" s="1"/>
      <c r="AHM4127" s="1"/>
      <c r="AHN4127" s="1"/>
      <c r="AHO4127" s="1"/>
      <c r="AHP4127" s="1"/>
      <c r="AHQ4127" s="1"/>
      <c r="AHR4127" s="1"/>
      <c r="AHS4127" s="1"/>
      <c r="AHT4127" s="1"/>
      <c r="AHU4127" s="1"/>
      <c r="AHV4127" s="1"/>
      <c r="AHW4127" s="1"/>
      <c r="AHX4127" s="1"/>
      <c r="AHY4127" s="1"/>
      <c r="AHZ4127" s="1"/>
      <c r="AIA4127" s="1"/>
      <c r="AIB4127" s="1"/>
      <c r="AIC4127" s="1"/>
      <c r="AID4127" s="1"/>
      <c r="AIE4127" s="1"/>
      <c r="AIF4127" s="1"/>
      <c r="AIG4127" s="1"/>
      <c r="AIH4127" s="1"/>
      <c r="AII4127" s="1"/>
      <c r="AIJ4127" s="1"/>
      <c r="AIK4127" s="1"/>
      <c r="AIL4127" s="1"/>
      <c r="AIM4127" s="1"/>
      <c r="AIN4127" s="1"/>
      <c r="AIO4127" s="1"/>
      <c r="AIP4127" s="1"/>
      <c r="AIQ4127" s="1"/>
      <c r="AIR4127" s="1"/>
      <c r="AIS4127" s="1"/>
      <c r="AIT4127" s="1"/>
      <c r="AIU4127" s="1"/>
      <c r="AIV4127" s="1"/>
      <c r="AIW4127" s="1"/>
      <c r="AIX4127" s="1"/>
      <c r="AIY4127" s="1"/>
      <c r="AIZ4127" s="1"/>
      <c r="AJA4127" s="1"/>
      <c r="AJB4127" s="1"/>
      <c r="AJC4127" s="1"/>
      <c r="AJD4127" s="1"/>
      <c r="AJE4127" s="1"/>
      <c r="AJF4127" s="1"/>
      <c r="AJG4127" s="1"/>
      <c r="AJH4127" s="1"/>
      <c r="AJI4127" s="1"/>
      <c r="AJJ4127" s="1"/>
      <c r="AJK4127" s="1"/>
      <c r="AJL4127" s="1"/>
      <c r="AJM4127" s="1"/>
      <c r="AJN4127" s="1"/>
      <c r="AJO4127" s="1"/>
      <c r="AJP4127" s="1"/>
      <c r="AJQ4127" s="1"/>
      <c r="AJR4127" s="1"/>
      <c r="AJS4127" s="1"/>
      <c r="AJT4127" s="1"/>
      <c r="AJU4127" s="1"/>
      <c r="AJV4127" s="1"/>
      <c r="AJW4127" s="1"/>
      <c r="AJX4127" s="1"/>
      <c r="AJY4127" s="1"/>
      <c r="AJZ4127" s="1"/>
      <c r="AKA4127" s="1"/>
      <c r="AKB4127" s="1"/>
      <c r="AKC4127" s="1"/>
      <c r="AKD4127" s="1"/>
      <c r="AKE4127" s="1"/>
      <c r="AKF4127" s="1"/>
      <c r="AKG4127" s="1"/>
      <c r="AKH4127" s="1"/>
      <c r="AKI4127" s="1"/>
      <c r="AKJ4127" s="1"/>
      <c r="AKK4127" s="1"/>
      <c r="AKL4127" s="1"/>
      <c r="AKM4127" s="1"/>
      <c r="AKN4127" s="1"/>
      <c r="AKO4127" s="1"/>
      <c r="AKP4127" s="1"/>
      <c r="AKQ4127" s="1"/>
      <c r="AKR4127" s="1"/>
      <c r="AKS4127" s="1"/>
      <c r="AKT4127" s="1"/>
      <c r="AKU4127" s="1"/>
      <c r="AKV4127" s="1"/>
      <c r="AKW4127" s="1"/>
      <c r="AKX4127" s="1"/>
      <c r="AKY4127" s="1"/>
      <c r="AKZ4127" s="1"/>
      <c r="ALA4127" s="1"/>
      <c r="ALB4127" s="1"/>
      <c r="ALC4127" s="1"/>
      <c r="ALD4127" s="1"/>
      <c r="ALE4127" s="1"/>
      <c r="ALF4127" s="1"/>
      <c r="ALG4127" s="1"/>
      <c r="ALH4127" s="1"/>
      <c r="ALI4127" s="1"/>
      <c r="ALJ4127" s="1"/>
      <c r="ALK4127" s="1"/>
      <c r="ALL4127" s="1"/>
      <c r="ALM4127" s="1"/>
      <c r="ALN4127" s="1"/>
      <c r="ALO4127" s="1"/>
      <c r="ALP4127" s="1"/>
      <c r="ALQ4127" s="1"/>
      <c r="ALR4127" s="1"/>
      <c r="ALS4127" s="1"/>
      <c r="ALT4127" s="1"/>
      <c r="ALU4127" s="1"/>
      <c r="ALV4127" s="1"/>
      <c r="ALW4127" s="1"/>
      <c r="ALX4127" s="1"/>
      <c r="ALY4127" s="1"/>
      <c r="ALZ4127" s="1"/>
      <c r="AMA4127" s="1"/>
      <c r="AMB4127" s="1"/>
      <c r="AMC4127" s="1"/>
      <c r="AMD4127" s="1"/>
      <c r="AME4127" s="1"/>
      <c r="AMF4127" s="1"/>
      <c r="AMG4127" s="1"/>
      <c r="AMH4127" s="1"/>
      <c r="AMI4127" s="1"/>
      <c r="AMJ4127" s="1"/>
      <c r="AMK4127" s="1"/>
      <c r="AML4127" s="1"/>
      <c r="AMM4127" s="1"/>
      <c r="AMN4127" s="1"/>
      <c r="AMO4127" s="1"/>
      <c r="AMP4127" s="1"/>
    </row>
    <row r="4193" spans="1:1030">
      <c r="A4193" s="1"/>
      <c r="B4193" s="1"/>
      <c r="C4193" s="1"/>
      <c r="D4193" s="1"/>
      <c r="E4193" s="1"/>
      <c r="F4193" s="1"/>
      <c r="G4193" s="1"/>
      <c r="H4193" s="1"/>
      <c r="I4193" s="1"/>
      <c r="J4193" s="1"/>
      <c r="K4193" s="1"/>
      <c r="L4193" s="1"/>
      <c r="M4193" s="1"/>
      <c r="N4193" s="1"/>
      <c r="O4193" s="1"/>
      <c r="P4193" s="1"/>
      <c r="Q4193" s="1"/>
      <c r="R4193" s="4"/>
      <c r="S4193" s="97"/>
      <c r="T4193" s="1"/>
      <c r="U4193" s="1"/>
      <c r="V4193" s="1"/>
      <c r="W4193" s="1"/>
      <c r="X4193" s="1"/>
      <c r="Y4193" s="1"/>
      <c r="Z4193" s="1"/>
      <c r="AA4193" s="1"/>
      <c r="AB4193" s="1"/>
      <c r="AC4193" s="1"/>
      <c r="AD4193" s="1"/>
      <c r="AE4193" s="1"/>
      <c r="AF4193" s="1"/>
      <c r="AG4193" s="1"/>
      <c r="AH4193" s="1"/>
      <c r="AI4193" s="1"/>
      <c r="AJ4193" s="1"/>
      <c r="AK4193" s="1"/>
      <c r="AL4193" s="1"/>
      <c r="AM4193" s="1"/>
      <c r="AN4193" s="1"/>
      <c r="AO4193" s="1"/>
      <c r="AP4193" s="1"/>
      <c r="AQ4193" s="1"/>
      <c r="AR4193" s="1"/>
      <c r="AS4193" s="1"/>
      <c r="AT4193" s="1"/>
      <c r="AU4193" s="1"/>
      <c r="AV4193" s="1"/>
      <c r="AW4193" s="1"/>
      <c r="AX4193" s="1"/>
      <c r="AY4193" s="1"/>
      <c r="AZ4193" s="1"/>
      <c r="BA4193" s="1"/>
      <c r="BB4193" s="1"/>
      <c r="BC4193" s="1"/>
      <c r="BD4193" s="1"/>
      <c r="BE4193" s="1"/>
      <c r="BF4193" s="1"/>
      <c r="BG4193" s="1"/>
      <c r="BH4193" s="1"/>
      <c r="BI4193" s="1"/>
      <c r="BJ4193" s="1"/>
      <c r="BK4193" s="1"/>
      <c r="BL4193" s="1"/>
      <c r="BM4193" s="1"/>
      <c r="BN4193" s="1"/>
      <c r="BO4193" s="1"/>
      <c r="BP4193" s="1"/>
      <c r="BQ4193" s="1"/>
      <c r="BR4193" s="1"/>
      <c r="BS4193" s="1"/>
      <c r="BT4193" s="1"/>
      <c r="BU4193" s="1"/>
      <c r="BV4193" s="1"/>
      <c r="BW4193" s="1"/>
      <c r="BX4193" s="1"/>
      <c r="BY4193" s="1"/>
      <c r="BZ4193" s="1"/>
      <c r="CA4193" s="1"/>
      <c r="CB4193" s="1"/>
      <c r="CC4193" s="1"/>
      <c r="CD4193" s="1"/>
      <c r="CE4193" s="1"/>
      <c r="CF4193" s="1"/>
      <c r="CG4193" s="1"/>
      <c r="CH4193" s="1"/>
      <c r="CI4193" s="1"/>
      <c r="CJ4193" s="1"/>
      <c r="CK4193" s="1"/>
      <c r="CL4193" s="1"/>
      <c r="CM4193" s="1"/>
      <c r="CN4193" s="1"/>
      <c r="CO4193" s="1"/>
      <c r="CP4193" s="1"/>
      <c r="CQ4193" s="1"/>
      <c r="CR4193" s="1"/>
      <c r="CS4193" s="1"/>
      <c r="CT4193" s="1"/>
      <c r="CU4193" s="1"/>
      <c r="CV4193" s="1"/>
      <c r="CW4193" s="1"/>
      <c r="CX4193" s="1"/>
      <c r="CY4193" s="1"/>
      <c r="CZ4193" s="1"/>
      <c r="DA4193" s="1"/>
      <c r="DB4193" s="1"/>
      <c r="DC4193" s="1"/>
      <c r="DD4193" s="1"/>
      <c r="DE4193" s="1"/>
      <c r="DF4193" s="1"/>
      <c r="DG4193" s="1"/>
      <c r="DH4193" s="1"/>
      <c r="DI4193" s="1"/>
      <c r="DJ4193" s="1"/>
      <c r="DK4193" s="1"/>
      <c r="DL4193" s="1"/>
      <c r="DM4193" s="1"/>
      <c r="DN4193" s="1"/>
      <c r="DO4193" s="1"/>
      <c r="DP4193" s="1"/>
      <c r="DQ4193" s="1"/>
      <c r="DR4193" s="1"/>
      <c r="DS4193" s="1"/>
      <c r="DT4193" s="1"/>
      <c r="DU4193" s="1"/>
      <c r="DV4193" s="1"/>
      <c r="DW4193" s="1"/>
      <c r="DX4193" s="1"/>
      <c r="DY4193" s="1"/>
      <c r="DZ4193" s="1"/>
      <c r="EA4193" s="1"/>
      <c r="EB4193" s="1"/>
      <c r="EC4193" s="1"/>
      <c r="ED4193" s="1"/>
      <c r="EE4193" s="1"/>
      <c r="EF4193" s="1"/>
      <c r="EG4193" s="1"/>
      <c r="EH4193" s="1"/>
      <c r="EI4193" s="1"/>
      <c r="EJ4193" s="1"/>
      <c r="EK4193" s="1"/>
      <c r="EL4193" s="1"/>
      <c r="EM4193" s="1"/>
      <c r="EN4193" s="1"/>
      <c r="EO4193" s="1"/>
      <c r="EP4193" s="1"/>
      <c r="EQ4193" s="1"/>
      <c r="ER4193" s="1"/>
      <c r="ES4193" s="1"/>
      <c r="ET4193" s="1"/>
      <c r="EU4193" s="1"/>
      <c r="EV4193" s="1"/>
      <c r="EW4193" s="1"/>
      <c r="EX4193" s="1"/>
      <c r="EY4193" s="1"/>
      <c r="EZ4193" s="1"/>
      <c r="FA4193" s="1"/>
      <c r="FB4193" s="1"/>
      <c r="FC4193" s="1"/>
      <c r="FD4193" s="1"/>
      <c r="FE4193" s="1"/>
      <c r="FF4193" s="1"/>
      <c r="FG4193" s="1"/>
      <c r="FH4193" s="1"/>
      <c r="FI4193" s="1"/>
      <c r="FJ4193" s="1"/>
      <c r="FK4193" s="1"/>
      <c r="FL4193" s="1"/>
      <c r="FM4193" s="1"/>
      <c r="FN4193" s="1"/>
      <c r="FO4193" s="1"/>
      <c r="FP4193" s="1"/>
      <c r="FQ4193" s="1"/>
      <c r="FR4193" s="1"/>
      <c r="FS4193" s="1"/>
      <c r="FT4193" s="1"/>
      <c r="FU4193" s="1"/>
      <c r="FV4193" s="1"/>
      <c r="FW4193" s="1"/>
      <c r="FX4193" s="1"/>
      <c r="FY4193" s="1"/>
      <c r="FZ4193" s="1"/>
      <c r="GA4193" s="1"/>
      <c r="GB4193" s="1"/>
      <c r="GC4193" s="1"/>
      <c r="GD4193" s="1"/>
      <c r="GE4193" s="1"/>
      <c r="GF4193" s="1"/>
      <c r="GG4193" s="1"/>
      <c r="GH4193" s="1"/>
      <c r="GI4193" s="1"/>
      <c r="GJ4193" s="1"/>
      <c r="GK4193" s="1"/>
      <c r="GL4193" s="1"/>
      <c r="GM4193" s="1"/>
      <c r="GN4193" s="1"/>
      <c r="GO4193" s="1"/>
      <c r="GP4193" s="1"/>
      <c r="GQ4193" s="1"/>
      <c r="GR4193" s="1"/>
      <c r="GS4193" s="1"/>
      <c r="GT4193" s="1"/>
      <c r="GU4193" s="1"/>
      <c r="GV4193" s="1"/>
      <c r="GW4193" s="1"/>
      <c r="GX4193" s="1"/>
      <c r="GY4193" s="1"/>
      <c r="GZ4193" s="1"/>
      <c r="HA4193" s="1"/>
      <c r="HB4193" s="1"/>
      <c r="HC4193" s="1"/>
      <c r="HD4193" s="1"/>
      <c r="HE4193" s="1"/>
      <c r="HF4193" s="1"/>
      <c r="HG4193" s="1"/>
      <c r="HH4193" s="1"/>
      <c r="HI4193" s="1"/>
      <c r="HJ4193" s="1"/>
      <c r="HK4193" s="1"/>
      <c r="HL4193" s="1"/>
      <c r="HM4193" s="1"/>
      <c r="HN4193" s="1"/>
      <c r="HO4193" s="1"/>
      <c r="HP4193" s="1"/>
      <c r="HQ4193" s="1"/>
      <c r="HR4193" s="1"/>
      <c r="HS4193" s="1"/>
      <c r="HT4193" s="1"/>
      <c r="HU4193" s="1"/>
      <c r="HV4193" s="1"/>
      <c r="HW4193" s="1"/>
      <c r="HX4193" s="1"/>
      <c r="HY4193" s="1"/>
      <c r="HZ4193" s="1"/>
      <c r="IA4193" s="1"/>
      <c r="IB4193" s="1"/>
      <c r="IC4193" s="1"/>
      <c r="ID4193" s="1"/>
      <c r="IE4193" s="1"/>
      <c r="IF4193" s="1"/>
      <c r="IG4193" s="1"/>
      <c r="IH4193" s="1"/>
      <c r="II4193" s="1"/>
      <c r="IJ4193" s="1"/>
      <c r="IK4193" s="1"/>
      <c r="IL4193" s="1"/>
      <c r="IM4193" s="1"/>
      <c r="IN4193" s="1"/>
      <c r="IO4193" s="1"/>
      <c r="IP4193" s="1"/>
      <c r="IQ4193" s="1"/>
      <c r="IR4193" s="1"/>
      <c r="IS4193" s="1"/>
      <c r="IT4193" s="1"/>
      <c r="IU4193" s="1"/>
      <c r="IV4193" s="1"/>
      <c r="IW4193" s="1"/>
      <c r="IX4193" s="1"/>
      <c r="IY4193" s="1"/>
      <c r="IZ4193" s="1"/>
      <c r="JA4193" s="1"/>
      <c r="JB4193" s="1"/>
      <c r="JC4193" s="1"/>
      <c r="JD4193" s="1"/>
      <c r="JE4193" s="1"/>
      <c r="JF4193" s="1"/>
      <c r="JG4193" s="1"/>
      <c r="JH4193" s="1"/>
      <c r="JI4193" s="1"/>
      <c r="JJ4193" s="1"/>
      <c r="JK4193" s="1"/>
      <c r="JL4193" s="1"/>
      <c r="JM4193" s="1"/>
      <c r="JN4193" s="1"/>
      <c r="JO4193" s="1"/>
      <c r="JP4193" s="1"/>
      <c r="JQ4193" s="1"/>
      <c r="JR4193" s="1"/>
      <c r="JS4193" s="1"/>
      <c r="JT4193" s="1"/>
      <c r="JU4193" s="1"/>
      <c r="JV4193" s="1"/>
      <c r="JW4193" s="1"/>
      <c r="JX4193" s="1"/>
      <c r="JY4193" s="1"/>
      <c r="JZ4193" s="1"/>
      <c r="KA4193" s="1"/>
      <c r="KB4193" s="1"/>
      <c r="KC4193" s="1"/>
      <c r="KD4193" s="1"/>
      <c r="KE4193" s="1"/>
      <c r="KF4193" s="1"/>
      <c r="KG4193" s="1"/>
      <c r="KH4193" s="1"/>
      <c r="KI4193" s="1"/>
      <c r="KJ4193" s="1"/>
      <c r="KK4193" s="1"/>
      <c r="KL4193" s="1"/>
      <c r="KM4193" s="1"/>
      <c r="KN4193" s="1"/>
      <c r="KO4193" s="1"/>
      <c r="KP4193" s="1"/>
      <c r="KQ4193" s="1"/>
      <c r="KR4193" s="1"/>
      <c r="KS4193" s="1"/>
      <c r="KT4193" s="1"/>
      <c r="KU4193" s="1"/>
      <c r="KV4193" s="1"/>
      <c r="KW4193" s="1"/>
      <c r="KX4193" s="1"/>
      <c r="KY4193" s="1"/>
      <c r="KZ4193" s="1"/>
      <c r="LA4193" s="1"/>
      <c r="LB4193" s="1"/>
      <c r="LC4193" s="1"/>
      <c r="LD4193" s="1"/>
      <c r="LE4193" s="1"/>
      <c r="LF4193" s="1"/>
      <c r="LG4193" s="1"/>
      <c r="LH4193" s="1"/>
      <c r="LI4193" s="1"/>
      <c r="LJ4193" s="1"/>
      <c r="LK4193" s="1"/>
      <c r="LL4193" s="1"/>
      <c r="LM4193" s="1"/>
      <c r="LN4193" s="1"/>
      <c r="LO4193" s="1"/>
      <c r="LP4193" s="1"/>
      <c r="LQ4193" s="1"/>
      <c r="LR4193" s="1"/>
      <c r="LS4193" s="1"/>
      <c r="LT4193" s="1"/>
      <c r="LU4193" s="1"/>
      <c r="LV4193" s="1"/>
      <c r="LW4193" s="1"/>
      <c r="LX4193" s="1"/>
      <c r="LY4193" s="1"/>
      <c r="LZ4193" s="1"/>
      <c r="MA4193" s="1"/>
      <c r="MB4193" s="1"/>
      <c r="MC4193" s="1"/>
      <c r="MD4193" s="1"/>
      <c r="ME4193" s="1"/>
      <c r="MF4193" s="1"/>
      <c r="MG4193" s="1"/>
      <c r="MH4193" s="1"/>
      <c r="MI4193" s="1"/>
      <c r="MJ4193" s="1"/>
      <c r="MK4193" s="1"/>
      <c r="ML4193" s="1"/>
      <c r="MM4193" s="1"/>
      <c r="MN4193" s="1"/>
      <c r="MO4193" s="1"/>
      <c r="MP4193" s="1"/>
      <c r="MQ4193" s="1"/>
      <c r="MR4193" s="1"/>
      <c r="MS4193" s="1"/>
      <c r="MT4193" s="1"/>
      <c r="MU4193" s="1"/>
      <c r="MV4193" s="1"/>
      <c r="MW4193" s="1"/>
      <c r="MX4193" s="1"/>
      <c r="MY4193" s="1"/>
      <c r="MZ4193" s="1"/>
      <c r="NA4193" s="1"/>
      <c r="NB4193" s="1"/>
      <c r="NC4193" s="1"/>
      <c r="ND4193" s="1"/>
      <c r="NE4193" s="1"/>
      <c r="NF4193" s="1"/>
      <c r="NG4193" s="1"/>
      <c r="NH4193" s="1"/>
      <c r="NI4193" s="1"/>
      <c r="NJ4193" s="1"/>
      <c r="NK4193" s="1"/>
      <c r="NL4193" s="1"/>
      <c r="NM4193" s="1"/>
      <c r="NN4193" s="1"/>
      <c r="NO4193" s="1"/>
      <c r="NP4193" s="1"/>
      <c r="NQ4193" s="1"/>
      <c r="NR4193" s="1"/>
      <c r="NS4193" s="1"/>
      <c r="NT4193" s="1"/>
      <c r="NU4193" s="1"/>
      <c r="NV4193" s="1"/>
      <c r="NW4193" s="1"/>
      <c r="NX4193" s="1"/>
      <c r="NY4193" s="1"/>
      <c r="NZ4193" s="1"/>
      <c r="OA4193" s="1"/>
      <c r="OB4193" s="1"/>
      <c r="OC4193" s="1"/>
      <c r="OD4193" s="1"/>
      <c r="OE4193" s="1"/>
      <c r="OF4193" s="1"/>
      <c r="OG4193" s="1"/>
      <c r="OH4193" s="1"/>
      <c r="OI4193" s="1"/>
      <c r="OJ4193" s="1"/>
      <c r="OK4193" s="1"/>
      <c r="OL4193" s="1"/>
      <c r="OM4193" s="1"/>
      <c r="ON4193" s="1"/>
      <c r="OO4193" s="1"/>
      <c r="OP4193" s="1"/>
      <c r="OQ4193" s="1"/>
      <c r="OR4193" s="1"/>
      <c r="OS4193" s="1"/>
      <c r="OT4193" s="1"/>
      <c r="OU4193" s="1"/>
      <c r="OV4193" s="1"/>
      <c r="OW4193" s="1"/>
      <c r="OX4193" s="1"/>
      <c r="OY4193" s="1"/>
      <c r="OZ4193" s="1"/>
      <c r="PA4193" s="1"/>
      <c r="PB4193" s="1"/>
      <c r="PC4193" s="1"/>
      <c r="PD4193" s="1"/>
      <c r="PE4193" s="1"/>
      <c r="PF4193" s="1"/>
      <c r="PG4193" s="1"/>
      <c r="PH4193" s="1"/>
      <c r="PI4193" s="1"/>
      <c r="PJ4193" s="1"/>
      <c r="PK4193" s="1"/>
      <c r="PL4193" s="1"/>
      <c r="PM4193" s="1"/>
      <c r="PN4193" s="1"/>
      <c r="PO4193" s="1"/>
      <c r="PP4193" s="1"/>
      <c r="PQ4193" s="1"/>
      <c r="PR4193" s="1"/>
      <c r="PS4193" s="1"/>
      <c r="PT4193" s="1"/>
      <c r="PU4193" s="1"/>
      <c r="PV4193" s="1"/>
      <c r="PW4193" s="1"/>
      <c r="PX4193" s="1"/>
      <c r="PY4193" s="1"/>
      <c r="PZ4193" s="1"/>
      <c r="QA4193" s="1"/>
      <c r="QB4193" s="1"/>
      <c r="QC4193" s="1"/>
      <c r="QD4193" s="1"/>
      <c r="QE4193" s="1"/>
      <c r="QF4193" s="1"/>
      <c r="QG4193" s="1"/>
      <c r="QH4193" s="1"/>
      <c r="QI4193" s="1"/>
      <c r="QJ4193" s="1"/>
      <c r="QK4193" s="1"/>
      <c r="QL4193" s="1"/>
      <c r="QM4193" s="1"/>
      <c r="QN4193" s="1"/>
      <c r="QO4193" s="1"/>
      <c r="QP4193" s="1"/>
      <c r="QQ4193" s="1"/>
      <c r="QR4193" s="1"/>
      <c r="QS4193" s="1"/>
      <c r="QT4193" s="1"/>
      <c r="QU4193" s="1"/>
      <c r="QV4193" s="1"/>
      <c r="QW4193" s="1"/>
      <c r="QX4193" s="1"/>
      <c r="QY4193" s="1"/>
      <c r="QZ4193" s="1"/>
      <c r="RA4193" s="1"/>
      <c r="RB4193" s="1"/>
      <c r="RC4193" s="1"/>
      <c r="RD4193" s="1"/>
      <c r="RE4193" s="1"/>
      <c r="RF4193" s="1"/>
      <c r="RG4193" s="1"/>
      <c r="RH4193" s="1"/>
      <c r="RI4193" s="1"/>
      <c r="RJ4193" s="1"/>
      <c r="RK4193" s="1"/>
      <c r="RL4193" s="1"/>
      <c r="RM4193" s="1"/>
      <c r="RN4193" s="1"/>
      <c r="RO4193" s="1"/>
      <c r="RP4193" s="1"/>
      <c r="RQ4193" s="1"/>
      <c r="RR4193" s="1"/>
      <c r="RS4193" s="1"/>
      <c r="RT4193" s="1"/>
      <c r="RU4193" s="1"/>
      <c r="RV4193" s="1"/>
      <c r="RW4193" s="1"/>
      <c r="RX4193" s="1"/>
      <c r="RY4193" s="1"/>
      <c r="RZ4193" s="1"/>
      <c r="SA4193" s="1"/>
      <c r="SB4193" s="1"/>
      <c r="SC4193" s="1"/>
      <c r="SD4193" s="1"/>
      <c r="SE4193" s="1"/>
      <c r="SF4193" s="1"/>
      <c r="SG4193" s="1"/>
      <c r="SH4193" s="1"/>
      <c r="SI4193" s="1"/>
      <c r="SJ4193" s="1"/>
      <c r="SK4193" s="1"/>
      <c r="SL4193" s="1"/>
      <c r="SM4193" s="1"/>
      <c r="SN4193" s="1"/>
      <c r="SO4193" s="1"/>
      <c r="SP4193" s="1"/>
      <c r="SQ4193" s="1"/>
      <c r="SR4193" s="1"/>
      <c r="SS4193" s="1"/>
      <c r="ST4193" s="1"/>
      <c r="SU4193" s="1"/>
      <c r="SV4193" s="1"/>
      <c r="SW4193" s="1"/>
      <c r="SX4193" s="1"/>
      <c r="SY4193" s="1"/>
      <c r="SZ4193" s="1"/>
      <c r="TA4193" s="1"/>
      <c r="TB4193" s="1"/>
      <c r="TC4193" s="1"/>
      <c r="TD4193" s="1"/>
      <c r="TE4193" s="1"/>
      <c r="TF4193" s="1"/>
      <c r="TG4193" s="1"/>
      <c r="TH4193" s="1"/>
      <c r="TI4193" s="1"/>
      <c r="TJ4193" s="1"/>
      <c r="TK4193" s="1"/>
      <c r="TL4193" s="1"/>
      <c r="TM4193" s="1"/>
      <c r="TN4193" s="1"/>
      <c r="TO4193" s="1"/>
      <c r="TP4193" s="1"/>
      <c r="TQ4193" s="1"/>
      <c r="TR4193" s="1"/>
      <c r="TS4193" s="1"/>
      <c r="TT4193" s="1"/>
      <c r="TU4193" s="1"/>
      <c r="TV4193" s="1"/>
      <c r="TW4193" s="1"/>
      <c r="TX4193" s="1"/>
      <c r="TY4193" s="1"/>
      <c r="TZ4193" s="1"/>
      <c r="UA4193" s="1"/>
      <c r="UB4193" s="1"/>
      <c r="UC4193" s="1"/>
      <c r="UD4193" s="1"/>
      <c r="UE4193" s="1"/>
      <c r="UF4193" s="1"/>
      <c r="UG4193" s="1"/>
      <c r="UH4193" s="1"/>
      <c r="UI4193" s="1"/>
      <c r="UJ4193" s="1"/>
      <c r="UK4193" s="1"/>
      <c r="UL4193" s="1"/>
      <c r="UM4193" s="1"/>
      <c r="UN4193" s="1"/>
      <c r="UO4193" s="1"/>
      <c r="UP4193" s="1"/>
      <c r="UQ4193" s="1"/>
      <c r="UR4193" s="1"/>
      <c r="US4193" s="1"/>
      <c r="UT4193" s="1"/>
      <c r="UU4193" s="1"/>
      <c r="UV4193" s="1"/>
      <c r="UW4193" s="1"/>
      <c r="UX4193" s="1"/>
      <c r="UY4193" s="1"/>
      <c r="UZ4193" s="1"/>
      <c r="VA4193" s="1"/>
      <c r="VB4193" s="1"/>
      <c r="VC4193" s="1"/>
      <c r="VD4193" s="1"/>
      <c r="VE4193" s="1"/>
      <c r="VF4193" s="1"/>
      <c r="VG4193" s="1"/>
      <c r="VH4193" s="1"/>
      <c r="VI4193" s="1"/>
      <c r="VJ4193" s="1"/>
      <c r="VK4193" s="1"/>
      <c r="VL4193" s="1"/>
      <c r="VM4193" s="1"/>
      <c r="VN4193" s="1"/>
      <c r="VO4193" s="1"/>
      <c r="VP4193" s="1"/>
      <c r="VQ4193" s="1"/>
      <c r="VR4193" s="1"/>
      <c r="VS4193" s="1"/>
      <c r="VT4193" s="1"/>
      <c r="VU4193" s="1"/>
      <c r="VV4193" s="1"/>
      <c r="VW4193" s="1"/>
      <c r="VX4193" s="1"/>
      <c r="VY4193" s="1"/>
      <c r="VZ4193" s="1"/>
      <c r="WA4193" s="1"/>
      <c r="WB4193" s="1"/>
      <c r="WC4193" s="1"/>
      <c r="WD4193" s="1"/>
      <c r="WE4193" s="1"/>
      <c r="WF4193" s="1"/>
      <c r="WG4193" s="1"/>
      <c r="WH4193" s="1"/>
      <c r="WI4193" s="1"/>
      <c r="WJ4193" s="1"/>
      <c r="WK4193" s="1"/>
      <c r="WL4193" s="1"/>
      <c r="WM4193" s="1"/>
      <c r="WN4193" s="1"/>
      <c r="WO4193" s="1"/>
      <c r="WP4193" s="1"/>
      <c r="WQ4193" s="1"/>
      <c r="WR4193" s="1"/>
      <c r="WS4193" s="1"/>
      <c r="WT4193" s="1"/>
      <c r="WU4193" s="1"/>
      <c r="WV4193" s="1"/>
      <c r="WW4193" s="1"/>
      <c r="WX4193" s="1"/>
      <c r="WY4193" s="1"/>
      <c r="WZ4193" s="1"/>
      <c r="XA4193" s="1"/>
      <c r="XB4193" s="1"/>
      <c r="XC4193" s="1"/>
      <c r="XD4193" s="1"/>
      <c r="XE4193" s="1"/>
      <c r="XF4193" s="1"/>
      <c r="XG4193" s="1"/>
      <c r="XH4193" s="1"/>
      <c r="XI4193" s="1"/>
      <c r="XJ4193" s="1"/>
      <c r="XK4193" s="1"/>
      <c r="XL4193" s="1"/>
      <c r="XM4193" s="1"/>
      <c r="XN4193" s="1"/>
      <c r="XO4193" s="1"/>
      <c r="XP4193" s="1"/>
      <c r="XQ4193" s="1"/>
      <c r="XR4193" s="1"/>
      <c r="XS4193" s="1"/>
      <c r="XT4193" s="1"/>
      <c r="XU4193" s="1"/>
      <c r="XV4193" s="1"/>
      <c r="XW4193" s="1"/>
      <c r="XX4193" s="1"/>
      <c r="XY4193" s="1"/>
      <c r="XZ4193" s="1"/>
      <c r="YA4193" s="1"/>
      <c r="YB4193" s="1"/>
      <c r="YC4193" s="1"/>
      <c r="YD4193" s="1"/>
      <c r="YE4193" s="1"/>
      <c r="YF4193" s="1"/>
      <c r="YG4193" s="1"/>
      <c r="YH4193" s="1"/>
      <c r="YI4193" s="1"/>
      <c r="YJ4193" s="1"/>
      <c r="YK4193" s="1"/>
      <c r="YL4193" s="1"/>
      <c r="YM4193" s="1"/>
      <c r="YN4193" s="1"/>
      <c r="YO4193" s="1"/>
      <c r="YP4193" s="1"/>
      <c r="YQ4193" s="1"/>
      <c r="YR4193" s="1"/>
      <c r="YS4193" s="1"/>
      <c r="YT4193" s="1"/>
      <c r="YU4193" s="1"/>
      <c r="YV4193" s="1"/>
      <c r="YW4193" s="1"/>
      <c r="YX4193" s="1"/>
      <c r="YY4193" s="1"/>
      <c r="YZ4193" s="1"/>
      <c r="ZA4193" s="1"/>
      <c r="ZB4193" s="1"/>
      <c r="ZC4193" s="1"/>
      <c r="ZD4193" s="1"/>
      <c r="ZE4193" s="1"/>
      <c r="ZF4193" s="1"/>
      <c r="ZG4193" s="1"/>
      <c r="ZH4193" s="1"/>
      <c r="ZI4193" s="1"/>
      <c r="ZJ4193" s="1"/>
      <c r="ZK4193" s="1"/>
      <c r="ZL4193" s="1"/>
      <c r="ZM4193" s="1"/>
      <c r="ZN4193" s="1"/>
      <c r="ZO4193" s="1"/>
      <c r="ZP4193" s="1"/>
      <c r="ZQ4193" s="1"/>
      <c r="ZR4193" s="1"/>
      <c r="ZS4193" s="1"/>
      <c r="ZT4193" s="1"/>
      <c r="ZU4193" s="1"/>
      <c r="ZV4193" s="1"/>
      <c r="ZW4193" s="1"/>
      <c r="ZX4193" s="1"/>
      <c r="ZY4193" s="1"/>
      <c r="ZZ4193" s="1"/>
      <c r="AAA4193" s="1"/>
      <c r="AAB4193" s="1"/>
      <c r="AAC4193" s="1"/>
      <c r="AAD4193" s="1"/>
      <c r="AAE4193" s="1"/>
      <c r="AAF4193" s="1"/>
      <c r="AAG4193" s="1"/>
      <c r="AAH4193" s="1"/>
      <c r="AAI4193" s="1"/>
      <c r="AAJ4193" s="1"/>
      <c r="AAK4193" s="1"/>
      <c r="AAL4193" s="1"/>
      <c r="AAM4193" s="1"/>
      <c r="AAN4193" s="1"/>
      <c r="AAO4193" s="1"/>
      <c r="AAP4193" s="1"/>
      <c r="AAQ4193" s="1"/>
      <c r="AAR4193" s="1"/>
      <c r="AAS4193" s="1"/>
      <c r="AAT4193" s="1"/>
      <c r="AAU4193" s="1"/>
      <c r="AAV4193" s="1"/>
      <c r="AAW4193" s="1"/>
      <c r="AAX4193" s="1"/>
      <c r="AAY4193" s="1"/>
      <c r="AAZ4193" s="1"/>
      <c r="ABA4193" s="1"/>
      <c r="ABB4193" s="1"/>
      <c r="ABC4193" s="1"/>
      <c r="ABD4193" s="1"/>
      <c r="ABE4193" s="1"/>
      <c r="ABF4193" s="1"/>
      <c r="ABG4193" s="1"/>
      <c r="ABH4193" s="1"/>
      <c r="ABI4193" s="1"/>
      <c r="ABJ4193" s="1"/>
      <c r="ABK4193" s="1"/>
      <c r="ABL4193" s="1"/>
      <c r="ABM4193" s="1"/>
      <c r="ABN4193" s="1"/>
      <c r="ABO4193" s="1"/>
      <c r="ABP4193" s="1"/>
      <c r="ABQ4193" s="1"/>
      <c r="ABR4193" s="1"/>
      <c r="ABS4193" s="1"/>
      <c r="ABT4193" s="1"/>
      <c r="ABU4193" s="1"/>
      <c r="ABV4193" s="1"/>
      <c r="ABW4193" s="1"/>
      <c r="ABX4193" s="1"/>
      <c r="ABY4193" s="1"/>
      <c r="ABZ4193" s="1"/>
      <c r="ACA4193" s="1"/>
      <c r="ACB4193" s="1"/>
      <c r="ACC4193" s="1"/>
      <c r="ACD4193" s="1"/>
      <c r="ACE4193" s="1"/>
      <c r="ACF4193" s="1"/>
      <c r="ACG4193" s="1"/>
      <c r="ACH4193" s="1"/>
      <c r="ACI4193" s="1"/>
      <c r="ACJ4193" s="1"/>
      <c r="ACK4193" s="1"/>
      <c r="ACL4193" s="1"/>
      <c r="ACM4193" s="1"/>
      <c r="ACN4193" s="1"/>
      <c r="ACO4193" s="1"/>
      <c r="ACP4193" s="1"/>
      <c r="ACQ4193" s="1"/>
      <c r="ACR4193" s="1"/>
      <c r="ACS4193" s="1"/>
      <c r="ACT4193" s="1"/>
      <c r="ACU4193" s="1"/>
      <c r="ACV4193" s="1"/>
      <c r="ACW4193" s="1"/>
      <c r="ACX4193" s="1"/>
      <c r="ACY4193" s="1"/>
      <c r="ACZ4193" s="1"/>
      <c r="ADA4193" s="1"/>
      <c r="ADB4193" s="1"/>
      <c r="ADC4193" s="1"/>
      <c r="ADD4193" s="1"/>
      <c r="ADE4193" s="1"/>
      <c r="ADF4193" s="1"/>
      <c r="ADG4193" s="1"/>
      <c r="ADH4193" s="1"/>
      <c r="ADI4193" s="1"/>
      <c r="ADJ4193" s="1"/>
      <c r="ADK4193" s="1"/>
      <c r="ADL4193" s="1"/>
      <c r="ADM4193" s="1"/>
      <c r="ADN4193" s="1"/>
      <c r="ADO4193" s="1"/>
      <c r="ADP4193" s="1"/>
      <c r="ADQ4193" s="1"/>
      <c r="ADR4193" s="1"/>
      <c r="ADS4193" s="1"/>
      <c r="ADT4193" s="1"/>
      <c r="ADU4193" s="1"/>
      <c r="ADV4193" s="1"/>
      <c r="ADW4193" s="1"/>
      <c r="ADX4193" s="1"/>
      <c r="ADY4193" s="1"/>
      <c r="ADZ4193" s="1"/>
      <c r="AEA4193" s="1"/>
      <c r="AEB4193" s="1"/>
      <c r="AEC4193" s="1"/>
      <c r="AED4193" s="1"/>
      <c r="AEE4193" s="1"/>
      <c r="AEF4193" s="1"/>
      <c r="AEG4193" s="1"/>
      <c r="AEH4193" s="1"/>
      <c r="AEI4193" s="1"/>
      <c r="AEJ4193" s="1"/>
      <c r="AEK4193" s="1"/>
      <c r="AEL4193" s="1"/>
      <c r="AEM4193" s="1"/>
      <c r="AEN4193" s="1"/>
      <c r="AEO4193" s="1"/>
      <c r="AEP4193" s="1"/>
      <c r="AEQ4193" s="1"/>
      <c r="AER4193" s="1"/>
      <c r="AES4193" s="1"/>
      <c r="AET4193" s="1"/>
      <c r="AEU4193" s="1"/>
      <c r="AEV4193" s="1"/>
      <c r="AEW4193" s="1"/>
      <c r="AEX4193" s="1"/>
      <c r="AEY4193" s="1"/>
      <c r="AEZ4193" s="1"/>
      <c r="AFA4193" s="1"/>
      <c r="AFB4193" s="1"/>
      <c r="AFC4193" s="1"/>
      <c r="AFD4193" s="1"/>
      <c r="AFE4193" s="1"/>
      <c r="AFF4193" s="1"/>
      <c r="AFG4193" s="1"/>
      <c r="AFH4193" s="1"/>
      <c r="AFI4193" s="1"/>
      <c r="AFJ4193" s="1"/>
      <c r="AFK4193" s="1"/>
      <c r="AFL4193" s="1"/>
      <c r="AFM4193" s="1"/>
      <c r="AFN4193" s="1"/>
      <c r="AFO4193" s="1"/>
      <c r="AFP4193" s="1"/>
      <c r="AFQ4193" s="1"/>
      <c r="AFR4193" s="1"/>
      <c r="AFS4193" s="1"/>
      <c r="AFT4193" s="1"/>
      <c r="AFU4193" s="1"/>
      <c r="AFV4193" s="1"/>
      <c r="AFW4193" s="1"/>
      <c r="AFX4193" s="1"/>
      <c r="AFY4193" s="1"/>
      <c r="AFZ4193" s="1"/>
      <c r="AGA4193" s="1"/>
      <c r="AGB4193" s="1"/>
      <c r="AGC4193" s="1"/>
      <c r="AGD4193" s="1"/>
      <c r="AGE4193" s="1"/>
      <c r="AGF4193" s="1"/>
      <c r="AGG4193" s="1"/>
      <c r="AGH4193" s="1"/>
      <c r="AGI4193" s="1"/>
      <c r="AGJ4193" s="1"/>
      <c r="AGK4193" s="1"/>
      <c r="AGL4193" s="1"/>
      <c r="AGM4193" s="1"/>
      <c r="AGN4193" s="1"/>
      <c r="AGO4193" s="1"/>
      <c r="AGP4193" s="1"/>
      <c r="AGQ4193" s="1"/>
      <c r="AGR4193" s="1"/>
      <c r="AGS4193" s="1"/>
      <c r="AGT4193" s="1"/>
      <c r="AGU4193" s="1"/>
      <c r="AGV4193" s="1"/>
      <c r="AGW4193" s="1"/>
      <c r="AGX4193" s="1"/>
      <c r="AGY4193" s="1"/>
      <c r="AGZ4193" s="1"/>
      <c r="AHA4193" s="1"/>
      <c r="AHB4193" s="1"/>
      <c r="AHC4193" s="1"/>
      <c r="AHD4193" s="1"/>
      <c r="AHE4193" s="1"/>
      <c r="AHF4193" s="1"/>
      <c r="AHG4193" s="1"/>
      <c r="AHH4193" s="1"/>
      <c r="AHI4193" s="1"/>
      <c r="AHJ4193" s="1"/>
      <c r="AHK4193" s="1"/>
      <c r="AHL4193" s="1"/>
      <c r="AHM4193" s="1"/>
      <c r="AHN4193" s="1"/>
      <c r="AHO4193" s="1"/>
      <c r="AHP4193" s="1"/>
      <c r="AHQ4193" s="1"/>
      <c r="AHR4193" s="1"/>
      <c r="AHS4193" s="1"/>
      <c r="AHT4193" s="1"/>
      <c r="AHU4193" s="1"/>
      <c r="AHV4193" s="1"/>
      <c r="AHW4193" s="1"/>
      <c r="AHX4193" s="1"/>
      <c r="AHY4193" s="1"/>
      <c r="AHZ4193" s="1"/>
      <c r="AIA4193" s="1"/>
      <c r="AIB4193" s="1"/>
      <c r="AIC4193" s="1"/>
      <c r="AID4193" s="1"/>
      <c r="AIE4193" s="1"/>
      <c r="AIF4193" s="1"/>
      <c r="AIG4193" s="1"/>
      <c r="AIH4193" s="1"/>
      <c r="AII4193" s="1"/>
      <c r="AIJ4193" s="1"/>
      <c r="AIK4193" s="1"/>
      <c r="AIL4193" s="1"/>
      <c r="AIM4193" s="1"/>
      <c r="AIN4193" s="1"/>
      <c r="AIO4193" s="1"/>
      <c r="AIP4193" s="1"/>
      <c r="AIQ4193" s="1"/>
      <c r="AIR4193" s="1"/>
      <c r="AIS4193" s="1"/>
      <c r="AIT4193" s="1"/>
      <c r="AIU4193" s="1"/>
      <c r="AIV4193" s="1"/>
      <c r="AIW4193" s="1"/>
      <c r="AIX4193" s="1"/>
      <c r="AIY4193" s="1"/>
      <c r="AIZ4193" s="1"/>
      <c r="AJA4193" s="1"/>
      <c r="AJB4193" s="1"/>
      <c r="AJC4193" s="1"/>
      <c r="AJD4193" s="1"/>
      <c r="AJE4193" s="1"/>
      <c r="AJF4193" s="1"/>
      <c r="AJG4193" s="1"/>
      <c r="AJH4193" s="1"/>
      <c r="AJI4193" s="1"/>
      <c r="AJJ4193" s="1"/>
      <c r="AJK4193" s="1"/>
      <c r="AJL4193" s="1"/>
      <c r="AJM4193" s="1"/>
      <c r="AJN4193" s="1"/>
      <c r="AJO4193" s="1"/>
      <c r="AJP4193" s="1"/>
      <c r="AJQ4193" s="1"/>
      <c r="AJR4193" s="1"/>
      <c r="AJS4193" s="1"/>
      <c r="AJT4193" s="1"/>
      <c r="AJU4193" s="1"/>
      <c r="AJV4193" s="1"/>
      <c r="AJW4193" s="1"/>
      <c r="AJX4193" s="1"/>
      <c r="AJY4193" s="1"/>
      <c r="AJZ4193" s="1"/>
      <c r="AKA4193" s="1"/>
      <c r="AKB4193" s="1"/>
      <c r="AKC4193" s="1"/>
      <c r="AKD4193" s="1"/>
      <c r="AKE4193" s="1"/>
      <c r="AKF4193" s="1"/>
      <c r="AKG4193" s="1"/>
      <c r="AKH4193" s="1"/>
      <c r="AKI4193" s="1"/>
      <c r="AKJ4193" s="1"/>
      <c r="AKK4193" s="1"/>
      <c r="AKL4193" s="1"/>
      <c r="AKM4193" s="1"/>
      <c r="AKN4193" s="1"/>
      <c r="AKO4193" s="1"/>
      <c r="AKP4193" s="1"/>
      <c r="AKQ4193" s="1"/>
      <c r="AKR4193" s="1"/>
      <c r="AKS4193" s="1"/>
      <c r="AKT4193" s="1"/>
      <c r="AKU4193" s="1"/>
      <c r="AKV4193" s="1"/>
      <c r="AKW4193" s="1"/>
      <c r="AKX4193" s="1"/>
      <c r="AKY4193" s="1"/>
      <c r="AKZ4193" s="1"/>
      <c r="ALA4193" s="1"/>
      <c r="ALB4193" s="1"/>
      <c r="ALC4193" s="1"/>
      <c r="ALD4193" s="1"/>
      <c r="ALE4193" s="1"/>
      <c r="ALF4193" s="1"/>
      <c r="ALG4193" s="1"/>
      <c r="ALH4193" s="1"/>
      <c r="ALI4193" s="1"/>
      <c r="ALJ4193" s="1"/>
      <c r="ALK4193" s="1"/>
      <c r="ALL4193" s="1"/>
      <c r="ALM4193" s="1"/>
      <c r="ALN4193" s="1"/>
      <c r="ALO4193" s="1"/>
      <c r="ALP4193" s="1"/>
      <c r="ALQ4193" s="1"/>
      <c r="ALR4193" s="1"/>
      <c r="ALS4193" s="1"/>
      <c r="ALT4193" s="1"/>
      <c r="ALU4193" s="1"/>
      <c r="ALV4193" s="1"/>
      <c r="ALW4193" s="1"/>
      <c r="ALX4193" s="1"/>
      <c r="ALY4193" s="1"/>
      <c r="ALZ4193" s="1"/>
      <c r="AMA4193" s="1"/>
      <c r="AMB4193" s="1"/>
      <c r="AMC4193" s="1"/>
      <c r="AMD4193" s="1"/>
      <c r="AME4193" s="1"/>
      <c r="AMF4193" s="1"/>
      <c r="AMG4193" s="1"/>
      <c r="AMH4193" s="1"/>
      <c r="AMI4193" s="1"/>
      <c r="AMJ4193" s="1"/>
      <c r="AMK4193" s="1"/>
      <c r="AML4193" s="1"/>
      <c r="AMM4193" s="1"/>
      <c r="AMN4193" s="1"/>
      <c r="AMO4193" s="1"/>
      <c r="AMP4193" s="1"/>
    </row>
    <row r="4204" spans="1:1030">
      <c r="A4204" s="1"/>
      <c r="B4204" s="1"/>
      <c r="C4204" s="1"/>
      <c r="D4204" s="1"/>
      <c r="E4204" s="1"/>
      <c r="F4204" s="1"/>
      <c r="G4204" s="1"/>
      <c r="H4204" s="1"/>
      <c r="I4204" s="1"/>
      <c r="J4204" s="1"/>
      <c r="K4204" s="1"/>
      <c r="L4204" s="1"/>
      <c r="M4204" s="1"/>
      <c r="N4204" s="1"/>
      <c r="O4204" s="1"/>
      <c r="P4204" s="1"/>
      <c r="Q4204" s="1"/>
      <c r="R4204" s="4"/>
      <c r="S4204" s="97"/>
      <c r="T4204" s="1"/>
      <c r="U4204" s="1"/>
      <c r="V4204" s="1"/>
      <c r="W4204" s="1"/>
      <c r="X4204" s="1"/>
      <c r="Y4204" s="1"/>
      <c r="Z4204" s="1"/>
      <c r="AA4204" s="1"/>
      <c r="AB4204" s="1"/>
      <c r="AC4204" s="1"/>
      <c r="AD4204" s="1"/>
      <c r="AE4204" s="1"/>
      <c r="AF4204" s="1"/>
      <c r="AG4204" s="1"/>
      <c r="AH4204" s="1"/>
      <c r="AI4204" s="1"/>
      <c r="AJ4204" s="1"/>
      <c r="AK4204" s="1"/>
      <c r="AL4204" s="1"/>
      <c r="AM4204" s="1"/>
      <c r="AN4204" s="1"/>
      <c r="AO4204" s="1"/>
      <c r="AP4204" s="1"/>
      <c r="AQ4204" s="1"/>
      <c r="AR4204" s="1"/>
      <c r="AS4204" s="1"/>
      <c r="AT4204" s="1"/>
      <c r="AU4204" s="1"/>
      <c r="AV4204" s="1"/>
      <c r="AW4204" s="1"/>
      <c r="AX4204" s="1"/>
      <c r="AY4204" s="1"/>
      <c r="AZ4204" s="1"/>
      <c r="BA4204" s="1"/>
      <c r="BB4204" s="1"/>
      <c r="BC4204" s="1"/>
      <c r="BD4204" s="1"/>
      <c r="BE4204" s="1"/>
      <c r="BF4204" s="1"/>
      <c r="BG4204" s="1"/>
      <c r="BH4204" s="1"/>
      <c r="BI4204" s="1"/>
      <c r="BJ4204" s="1"/>
      <c r="BK4204" s="1"/>
      <c r="BL4204" s="1"/>
      <c r="BM4204" s="1"/>
      <c r="BN4204" s="1"/>
      <c r="BO4204" s="1"/>
      <c r="BP4204" s="1"/>
      <c r="BQ4204" s="1"/>
      <c r="BR4204" s="1"/>
      <c r="BS4204" s="1"/>
      <c r="BT4204" s="1"/>
      <c r="BU4204" s="1"/>
      <c r="BV4204" s="1"/>
      <c r="BW4204" s="1"/>
      <c r="BX4204" s="1"/>
      <c r="BY4204" s="1"/>
      <c r="BZ4204" s="1"/>
      <c r="CA4204" s="1"/>
      <c r="CB4204" s="1"/>
      <c r="CC4204" s="1"/>
      <c r="CD4204" s="1"/>
      <c r="CE4204" s="1"/>
      <c r="CF4204" s="1"/>
      <c r="CG4204" s="1"/>
      <c r="CH4204" s="1"/>
      <c r="CI4204" s="1"/>
      <c r="CJ4204" s="1"/>
      <c r="CK4204" s="1"/>
      <c r="CL4204" s="1"/>
      <c r="CM4204" s="1"/>
      <c r="CN4204" s="1"/>
      <c r="CO4204" s="1"/>
      <c r="CP4204" s="1"/>
      <c r="CQ4204" s="1"/>
      <c r="CR4204" s="1"/>
      <c r="CS4204" s="1"/>
      <c r="CT4204" s="1"/>
      <c r="CU4204" s="1"/>
      <c r="CV4204" s="1"/>
      <c r="CW4204" s="1"/>
      <c r="CX4204" s="1"/>
      <c r="CY4204" s="1"/>
      <c r="CZ4204" s="1"/>
      <c r="DA4204" s="1"/>
      <c r="DB4204" s="1"/>
      <c r="DC4204" s="1"/>
      <c r="DD4204" s="1"/>
      <c r="DE4204" s="1"/>
      <c r="DF4204" s="1"/>
      <c r="DG4204" s="1"/>
      <c r="DH4204" s="1"/>
      <c r="DI4204" s="1"/>
      <c r="DJ4204" s="1"/>
      <c r="DK4204" s="1"/>
      <c r="DL4204" s="1"/>
      <c r="DM4204" s="1"/>
      <c r="DN4204" s="1"/>
      <c r="DO4204" s="1"/>
      <c r="DP4204" s="1"/>
      <c r="DQ4204" s="1"/>
      <c r="DR4204" s="1"/>
      <c r="DS4204" s="1"/>
      <c r="DT4204" s="1"/>
      <c r="DU4204" s="1"/>
      <c r="DV4204" s="1"/>
      <c r="DW4204" s="1"/>
      <c r="DX4204" s="1"/>
      <c r="DY4204" s="1"/>
      <c r="DZ4204" s="1"/>
      <c r="EA4204" s="1"/>
      <c r="EB4204" s="1"/>
      <c r="EC4204" s="1"/>
      <c r="ED4204" s="1"/>
      <c r="EE4204" s="1"/>
      <c r="EF4204" s="1"/>
      <c r="EG4204" s="1"/>
      <c r="EH4204" s="1"/>
      <c r="EI4204" s="1"/>
      <c r="EJ4204" s="1"/>
      <c r="EK4204" s="1"/>
      <c r="EL4204" s="1"/>
      <c r="EM4204" s="1"/>
      <c r="EN4204" s="1"/>
      <c r="EO4204" s="1"/>
      <c r="EP4204" s="1"/>
      <c r="EQ4204" s="1"/>
      <c r="ER4204" s="1"/>
      <c r="ES4204" s="1"/>
      <c r="ET4204" s="1"/>
      <c r="EU4204" s="1"/>
      <c r="EV4204" s="1"/>
      <c r="EW4204" s="1"/>
      <c r="EX4204" s="1"/>
      <c r="EY4204" s="1"/>
      <c r="EZ4204" s="1"/>
      <c r="FA4204" s="1"/>
      <c r="FB4204" s="1"/>
      <c r="FC4204" s="1"/>
      <c r="FD4204" s="1"/>
      <c r="FE4204" s="1"/>
      <c r="FF4204" s="1"/>
      <c r="FG4204" s="1"/>
      <c r="FH4204" s="1"/>
      <c r="FI4204" s="1"/>
      <c r="FJ4204" s="1"/>
      <c r="FK4204" s="1"/>
      <c r="FL4204" s="1"/>
      <c r="FM4204" s="1"/>
      <c r="FN4204" s="1"/>
      <c r="FO4204" s="1"/>
      <c r="FP4204" s="1"/>
      <c r="FQ4204" s="1"/>
      <c r="FR4204" s="1"/>
      <c r="FS4204" s="1"/>
      <c r="FT4204" s="1"/>
      <c r="FU4204" s="1"/>
      <c r="FV4204" s="1"/>
      <c r="FW4204" s="1"/>
      <c r="FX4204" s="1"/>
      <c r="FY4204" s="1"/>
      <c r="FZ4204" s="1"/>
      <c r="GA4204" s="1"/>
      <c r="GB4204" s="1"/>
      <c r="GC4204" s="1"/>
      <c r="GD4204" s="1"/>
      <c r="GE4204" s="1"/>
      <c r="GF4204" s="1"/>
      <c r="GG4204" s="1"/>
      <c r="GH4204" s="1"/>
      <c r="GI4204" s="1"/>
      <c r="GJ4204" s="1"/>
      <c r="GK4204" s="1"/>
      <c r="GL4204" s="1"/>
      <c r="GM4204" s="1"/>
      <c r="GN4204" s="1"/>
      <c r="GO4204" s="1"/>
      <c r="GP4204" s="1"/>
      <c r="GQ4204" s="1"/>
      <c r="GR4204" s="1"/>
      <c r="GS4204" s="1"/>
      <c r="GT4204" s="1"/>
      <c r="GU4204" s="1"/>
      <c r="GV4204" s="1"/>
      <c r="GW4204" s="1"/>
      <c r="GX4204" s="1"/>
      <c r="GY4204" s="1"/>
      <c r="GZ4204" s="1"/>
      <c r="HA4204" s="1"/>
      <c r="HB4204" s="1"/>
      <c r="HC4204" s="1"/>
      <c r="HD4204" s="1"/>
      <c r="HE4204" s="1"/>
      <c r="HF4204" s="1"/>
      <c r="HG4204" s="1"/>
      <c r="HH4204" s="1"/>
      <c r="HI4204" s="1"/>
      <c r="HJ4204" s="1"/>
      <c r="HK4204" s="1"/>
      <c r="HL4204" s="1"/>
      <c r="HM4204" s="1"/>
      <c r="HN4204" s="1"/>
      <c r="HO4204" s="1"/>
      <c r="HP4204" s="1"/>
      <c r="HQ4204" s="1"/>
      <c r="HR4204" s="1"/>
      <c r="HS4204" s="1"/>
      <c r="HT4204" s="1"/>
      <c r="HU4204" s="1"/>
      <c r="HV4204" s="1"/>
      <c r="HW4204" s="1"/>
      <c r="HX4204" s="1"/>
      <c r="HY4204" s="1"/>
      <c r="HZ4204" s="1"/>
      <c r="IA4204" s="1"/>
      <c r="IB4204" s="1"/>
      <c r="IC4204" s="1"/>
      <c r="ID4204" s="1"/>
      <c r="IE4204" s="1"/>
      <c r="IF4204" s="1"/>
      <c r="IG4204" s="1"/>
      <c r="IH4204" s="1"/>
      <c r="II4204" s="1"/>
      <c r="IJ4204" s="1"/>
      <c r="IK4204" s="1"/>
      <c r="IL4204" s="1"/>
      <c r="IM4204" s="1"/>
      <c r="IN4204" s="1"/>
      <c r="IO4204" s="1"/>
      <c r="IP4204" s="1"/>
      <c r="IQ4204" s="1"/>
      <c r="IR4204" s="1"/>
      <c r="IS4204" s="1"/>
      <c r="IT4204" s="1"/>
      <c r="IU4204" s="1"/>
      <c r="IV4204" s="1"/>
      <c r="IW4204" s="1"/>
      <c r="IX4204" s="1"/>
      <c r="IY4204" s="1"/>
      <c r="IZ4204" s="1"/>
      <c r="JA4204" s="1"/>
      <c r="JB4204" s="1"/>
      <c r="JC4204" s="1"/>
      <c r="JD4204" s="1"/>
      <c r="JE4204" s="1"/>
      <c r="JF4204" s="1"/>
      <c r="JG4204" s="1"/>
      <c r="JH4204" s="1"/>
      <c r="JI4204" s="1"/>
      <c r="JJ4204" s="1"/>
      <c r="JK4204" s="1"/>
      <c r="JL4204" s="1"/>
      <c r="JM4204" s="1"/>
      <c r="JN4204" s="1"/>
      <c r="JO4204" s="1"/>
      <c r="JP4204" s="1"/>
      <c r="JQ4204" s="1"/>
      <c r="JR4204" s="1"/>
      <c r="JS4204" s="1"/>
      <c r="JT4204" s="1"/>
      <c r="JU4204" s="1"/>
      <c r="JV4204" s="1"/>
      <c r="JW4204" s="1"/>
      <c r="JX4204" s="1"/>
      <c r="JY4204" s="1"/>
      <c r="JZ4204" s="1"/>
      <c r="KA4204" s="1"/>
      <c r="KB4204" s="1"/>
      <c r="KC4204" s="1"/>
      <c r="KD4204" s="1"/>
      <c r="KE4204" s="1"/>
      <c r="KF4204" s="1"/>
      <c r="KG4204" s="1"/>
      <c r="KH4204" s="1"/>
      <c r="KI4204" s="1"/>
      <c r="KJ4204" s="1"/>
      <c r="KK4204" s="1"/>
      <c r="KL4204" s="1"/>
      <c r="KM4204" s="1"/>
      <c r="KN4204" s="1"/>
      <c r="KO4204" s="1"/>
      <c r="KP4204" s="1"/>
      <c r="KQ4204" s="1"/>
      <c r="KR4204" s="1"/>
      <c r="KS4204" s="1"/>
      <c r="KT4204" s="1"/>
      <c r="KU4204" s="1"/>
      <c r="KV4204" s="1"/>
      <c r="KW4204" s="1"/>
      <c r="KX4204" s="1"/>
      <c r="KY4204" s="1"/>
      <c r="KZ4204" s="1"/>
      <c r="LA4204" s="1"/>
      <c r="LB4204" s="1"/>
      <c r="LC4204" s="1"/>
      <c r="LD4204" s="1"/>
      <c r="LE4204" s="1"/>
      <c r="LF4204" s="1"/>
      <c r="LG4204" s="1"/>
      <c r="LH4204" s="1"/>
      <c r="LI4204" s="1"/>
      <c r="LJ4204" s="1"/>
      <c r="LK4204" s="1"/>
      <c r="LL4204" s="1"/>
      <c r="LM4204" s="1"/>
      <c r="LN4204" s="1"/>
      <c r="LO4204" s="1"/>
      <c r="LP4204" s="1"/>
      <c r="LQ4204" s="1"/>
      <c r="LR4204" s="1"/>
      <c r="LS4204" s="1"/>
      <c r="LT4204" s="1"/>
      <c r="LU4204" s="1"/>
      <c r="LV4204" s="1"/>
      <c r="LW4204" s="1"/>
      <c r="LX4204" s="1"/>
      <c r="LY4204" s="1"/>
      <c r="LZ4204" s="1"/>
      <c r="MA4204" s="1"/>
      <c r="MB4204" s="1"/>
      <c r="MC4204" s="1"/>
      <c r="MD4204" s="1"/>
      <c r="ME4204" s="1"/>
      <c r="MF4204" s="1"/>
      <c r="MG4204" s="1"/>
      <c r="MH4204" s="1"/>
      <c r="MI4204" s="1"/>
      <c r="MJ4204" s="1"/>
      <c r="MK4204" s="1"/>
      <c r="ML4204" s="1"/>
      <c r="MM4204" s="1"/>
      <c r="MN4204" s="1"/>
      <c r="MO4204" s="1"/>
      <c r="MP4204" s="1"/>
      <c r="MQ4204" s="1"/>
      <c r="MR4204" s="1"/>
      <c r="MS4204" s="1"/>
      <c r="MT4204" s="1"/>
      <c r="MU4204" s="1"/>
      <c r="MV4204" s="1"/>
      <c r="MW4204" s="1"/>
      <c r="MX4204" s="1"/>
      <c r="MY4204" s="1"/>
      <c r="MZ4204" s="1"/>
      <c r="NA4204" s="1"/>
      <c r="NB4204" s="1"/>
      <c r="NC4204" s="1"/>
      <c r="ND4204" s="1"/>
      <c r="NE4204" s="1"/>
      <c r="NF4204" s="1"/>
      <c r="NG4204" s="1"/>
      <c r="NH4204" s="1"/>
      <c r="NI4204" s="1"/>
      <c r="NJ4204" s="1"/>
      <c r="NK4204" s="1"/>
      <c r="NL4204" s="1"/>
      <c r="NM4204" s="1"/>
      <c r="NN4204" s="1"/>
      <c r="NO4204" s="1"/>
      <c r="NP4204" s="1"/>
      <c r="NQ4204" s="1"/>
      <c r="NR4204" s="1"/>
      <c r="NS4204" s="1"/>
      <c r="NT4204" s="1"/>
      <c r="NU4204" s="1"/>
      <c r="NV4204" s="1"/>
      <c r="NW4204" s="1"/>
      <c r="NX4204" s="1"/>
      <c r="NY4204" s="1"/>
      <c r="NZ4204" s="1"/>
      <c r="OA4204" s="1"/>
      <c r="OB4204" s="1"/>
      <c r="OC4204" s="1"/>
      <c r="OD4204" s="1"/>
      <c r="OE4204" s="1"/>
      <c r="OF4204" s="1"/>
      <c r="OG4204" s="1"/>
      <c r="OH4204" s="1"/>
      <c r="OI4204" s="1"/>
      <c r="OJ4204" s="1"/>
      <c r="OK4204" s="1"/>
      <c r="OL4204" s="1"/>
      <c r="OM4204" s="1"/>
      <c r="ON4204" s="1"/>
      <c r="OO4204" s="1"/>
      <c r="OP4204" s="1"/>
      <c r="OQ4204" s="1"/>
      <c r="OR4204" s="1"/>
      <c r="OS4204" s="1"/>
      <c r="OT4204" s="1"/>
      <c r="OU4204" s="1"/>
      <c r="OV4204" s="1"/>
      <c r="OW4204" s="1"/>
      <c r="OX4204" s="1"/>
      <c r="OY4204" s="1"/>
      <c r="OZ4204" s="1"/>
      <c r="PA4204" s="1"/>
      <c r="PB4204" s="1"/>
      <c r="PC4204" s="1"/>
      <c r="PD4204" s="1"/>
      <c r="PE4204" s="1"/>
      <c r="PF4204" s="1"/>
      <c r="PG4204" s="1"/>
      <c r="PH4204" s="1"/>
      <c r="PI4204" s="1"/>
      <c r="PJ4204" s="1"/>
      <c r="PK4204" s="1"/>
      <c r="PL4204" s="1"/>
      <c r="PM4204" s="1"/>
      <c r="PN4204" s="1"/>
      <c r="PO4204" s="1"/>
      <c r="PP4204" s="1"/>
      <c r="PQ4204" s="1"/>
      <c r="PR4204" s="1"/>
      <c r="PS4204" s="1"/>
      <c r="PT4204" s="1"/>
      <c r="PU4204" s="1"/>
      <c r="PV4204" s="1"/>
      <c r="PW4204" s="1"/>
      <c r="PX4204" s="1"/>
      <c r="PY4204" s="1"/>
      <c r="PZ4204" s="1"/>
      <c r="QA4204" s="1"/>
      <c r="QB4204" s="1"/>
      <c r="QC4204" s="1"/>
      <c r="QD4204" s="1"/>
      <c r="QE4204" s="1"/>
      <c r="QF4204" s="1"/>
      <c r="QG4204" s="1"/>
      <c r="QH4204" s="1"/>
      <c r="QI4204" s="1"/>
      <c r="QJ4204" s="1"/>
      <c r="QK4204" s="1"/>
      <c r="QL4204" s="1"/>
      <c r="QM4204" s="1"/>
      <c r="QN4204" s="1"/>
      <c r="QO4204" s="1"/>
      <c r="QP4204" s="1"/>
      <c r="QQ4204" s="1"/>
      <c r="QR4204" s="1"/>
      <c r="QS4204" s="1"/>
      <c r="QT4204" s="1"/>
      <c r="QU4204" s="1"/>
      <c r="QV4204" s="1"/>
      <c r="QW4204" s="1"/>
      <c r="QX4204" s="1"/>
      <c r="QY4204" s="1"/>
      <c r="QZ4204" s="1"/>
      <c r="RA4204" s="1"/>
      <c r="RB4204" s="1"/>
      <c r="RC4204" s="1"/>
      <c r="RD4204" s="1"/>
      <c r="RE4204" s="1"/>
      <c r="RF4204" s="1"/>
      <c r="RG4204" s="1"/>
      <c r="RH4204" s="1"/>
      <c r="RI4204" s="1"/>
      <c r="RJ4204" s="1"/>
      <c r="RK4204" s="1"/>
      <c r="RL4204" s="1"/>
      <c r="RM4204" s="1"/>
      <c r="RN4204" s="1"/>
      <c r="RO4204" s="1"/>
      <c r="RP4204" s="1"/>
      <c r="RQ4204" s="1"/>
      <c r="RR4204" s="1"/>
      <c r="RS4204" s="1"/>
      <c r="RT4204" s="1"/>
      <c r="RU4204" s="1"/>
      <c r="RV4204" s="1"/>
      <c r="RW4204" s="1"/>
      <c r="RX4204" s="1"/>
      <c r="RY4204" s="1"/>
      <c r="RZ4204" s="1"/>
      <c r="SA4204" s="1"/>
      <c r="SB4204" s="1"/>
      <c r="SC4204" s="1"/>
      <c r="SD4204" s="1"/>
      <c r="SE4204" s="1"/>
      <c r="SF4204" s="1"/>
      <c r="SG4204" s="1"/>
      <c r="SH4204" s="1"/>
      <c r="SI4204" s="1"/>
      <c r="SJ4204" s="1"/>
      <c r="SK4204" s="1"/>
      <c r="SL4204" s="1"/>
      <c r="SM4204" s="1"/>
      <c r="SN4204" s="1"/>
      <c r="SO4204" s="1"/>
      <c r="SP4204" s="1"/>
      <c r="SQ4204" s="1"/>
      <c r="SR4204" s="1"/>
      <c r="SS4204" s="1"/>
      <c r="ST4204" s="1"/>
      <c r="SU4204" s="1"/>
      <c r="SV4204" s="1"/>
      <c r="SW4204" s="1"/>
      <c r="SX4204" s="1"/>
      <c r="SY4204" s="1"/>
      <c r="SZ4204" s="1"/>
      <c r="TA4204" s="1"/>
      <c r="TB4204" s="1"/>
      <c r="TC4204" s="1"/>
      <c r="TD4204" s="1"/>
      <c r="TE4204" s="1"/>
      <c r="TF4204" s="1"/>
      <c r="TG4204" s="1"/>
      <c r="TH4204" s="1"/>
      <c r="TI4204" s="1"/>
      <c r="TJ4204" s="1"/>
      <c r="TK4204" s="1"/>
      <c r="TL4204" s="1"/>
      <c r="TM4204" s="1"/>
      <c r="TN4204" s="1"/>
      <c r="TO4204" s="1"/>
      <c r="TP4204" s="1"/>
      <c r="TQ4204" s="1"/>
      <c r="TR4204" s="1"/>
      <c r="TS4204" s="1"/>
      <c r="TT4204" s="1"/>
      <c r="TU4204" s="1"/>
      <c r="TV4204" s="1"/>
      <c r="TW4204" s="1"/>
      <c r="TX4204" s="1"/>
      <c r="TY4204" s="1"/>
      <c r="TZ4204" s="1"/>
      <c r="UA4204" s="1"/>
      <c r="UB4204" s="1"/>
      <c r="UC4204" s="1"/>
      <c r="UD4204" s="1"/>
      <c r="UE4204" s="1"/>
      <c r="UF4204" s="1"/>
      <c r="UG4204" s="1"/>
      <c r="UH4204" s="1"/>
      <c r="UI4204" s="1"/>
      <c r="UJ4204" s="1"/>
      <c r="UK4204" s="1"/>
      <c r="UL4204" s="1"/>
      <c r="UM4204" s="1"/>
      <c r="UN4204" s="1"/>
      <c r="UO4204" s="1"/>
      <c r="UP4204" s="1"/>
      <c r="UQ4204" s="1"/>
      <c r="UR4204" s="1"/>
      <c r="US4204" s="1"/>
      <c r="UT4204" s="1"/>
      <c r="UU4204" s="1"/>
      <c r="UV4204" s="1"/>
      <c r="UW4204" s="1"/>
      <c r="UX4204" s="1"/>
      <c r="UY4204" s="1"/>
      <c r="UZ4204" s="1"/>
      <c r="VA4204" s="1"/>
      <c r="VB4204" s="1"/>
      <c r="VC4204" s="1"/>
      <c r="VD4204" s="1"/>
      <c r="VE4204" s="1"/>
      <c r="VF4204" s="1"/>
      <c r="VG4204" s="1"/>
      <c r="VH4204" s="1"/>
      <c r="VI4204" s="1"/>
      <c r="VJ4204" s="1"/>
      <c r="VK4204" s="1"/>
      <c r="VL4204" s="1"/>
      <c r="VM4204" s="1"/>
      <c r="VN4204" s="1"/>
      <c r="VO4204" s="1"/>
      <c r="VP4204" s="1"/>
      <c r="VQ4204" s="1"/>
      <c r="VR4204" s="1"/>
      <c r="VS4204" s="1"/>
      <c r="VT4204" s="1"/>
      <c r="VU4204" s="1"/>
      <c r="VV4204" s="1"/>
      <c r="VW4204" s="1"/>
      <c r="VX4204" s="1"/>
      <c r="VY4204" s="1"/>
      <c r="VZ4204" s="1"/>
      <c r="WA4204" s="1"/>
      <c r="WB4204" s="1"/>
      <c r="WC4204" s="1"/>
      <c r="WD4204" s="1"/>
      <c r="WE4204" s="1"/>
      <c r="WF4204" s="1"/>
      <c r="WG4204" s="1"/>
      <c r="WH4204" s="1"/>
      <c r="WI4204" s="1"/>
      <c r="WJ4204" s="1"/>
      <c r="WK4204" s="1"/>
      <c r="WL4204" s="1"/>
      <c r="WM4204" s="1"/>
      <c r="WN4204" s="1"/>
      <c r="WO4204" s="1"/>
      <c r="WP4204" s="1"/>
      <c r="WQ4204" s="1"/>
      <c r="WR4204" s="1"/>
      <c r="WS4204" s="1"/>
      <c r="WT4204" s="1"/>
      <c r="WU4204" s="1"/>
      <c r="WV4204" s="1"/>
      <c r="WW4204" s="1"/>
      <c r="WX4204" s="1"/>
      <c r="WY4204" s="1"/>
      <c r="WZ4204" s="1"/>
      <c r="XA4204" s="1"/>
      <c r="XB4204" s="1"/>
      <c r="XC4204" s="1"/>
      <c r="XD4204" s="1"/>
      <c r="XE4204" s="1"/>
      <c r="XF4204" s="1"/>
      <c r="XG4204" s="1"/>
      <c r="XH4204" s="1"/>
      <c r="XI4204" s="1"/>
      <c r="XJ4204" s="1"/>
      <c r="XK4204" s="1"/>
      <c r="XL4204" s="1"/>
      <c r="XM4204" s="1"/>
      <c r="XN4204" s="1"/>
      <c r="XO4204" s="1"/>
      <c r="XP4204" s="1"/>
      <c r="XQ4204" s="1"/>
      <c r="XR4204" s="1"/>
      <c r="XS4204" s="1"/>
      <c r="XT4204" s="1"/>
      <c r="XU4204" s="1"/>
      <c r="XV4204" s="1"/>
      <c r="XW4204" s="1"/>
      <c r="XX4204" s="1"/>
      <c r="XY4204" s="1"/>
      <c r="XZ4204" s="1"/>
      <c r="YA4204" s="1"/>
      <c r="YB4204" s="1"/>
      <c r="YC4204" s="1"/>
      <c r="YD4204" s="1"/>
      <c r="YE4204" s="1"/>
      <c r="YF4204" s="1"/>
      <c r="YG4204" s="1"/>
      <c r="YH4204" s="1"/>
      <c r="YI4204" s="1"/>
      <c r="YJ4204" s="1"/>
      <c r="YK4204" s="1"/>
      <c r="YL4204" s="1"/>
      <c r="YM4204" s="1"/>
      <c r="YN4204" s="1"/>
      <c r="YO4204" s="1"/>
      <c r="YP4204" s="1"/>
      <c r="YQ4204" s="1"/>
      <c r="YR4204" s="1"/>
      <c r="YS4204" s="1"/>
      <c r="YT4204" s="1"/>
      <c r="YU4204" s="1"/>
      <c r="YV4204" s="1"/>
      <c r="YW4204" s="1"/>
      <c r="YX4204" s="1"/>
      <c r="YY4204" s="1"/>
      <c r="YZ4204" s="1"/>
      <c r="ZA4204" s="1"/>
      <c r="ZB4204" s="1"/>
      <c r="ZC4204" s="1"/>
      <c r="ZD4204" s="1"/>
      <c r="ZE4204" s="1"/>
      <c r="ZF4204" s="1"/>
      <c r="ZG4204" s="1"/>
      <c r="ZH4204" s="1"/>
      <c r="ZI4204" s="1"/>
      <c r="ZJ4204" s="1"/>
      <c r="ZK4204" s="1"/>
      <c r="ZL4204" s="1"/>
      <c r="ZM4204" s="1"/>
      <c r="ZN4204" s="1"/>
      <c r="ZO4204" s="1"/>
      <c r="ZP4204" s="1"/>
      <c r="ZQ4204" s="1"/>
      <c r="ZR4204" s="1"/>
      <c r="ZS4204" s="1"/>
      <c r="ZT4204" s="1"/>
      <c r="ZU4204" s="1"/>
      <c r="ZV4204" s="1"/>
      <c r="ZW4204" s="1"/>
      <c r="ZX4204" s="1"/>
      <c r="ZY4204" s="1"/>
      <c r="ZZ4204" s="1"/>
      <c r="AAA4204" s="1"/>
      <c r="AAB4204" s="1"/>
      <c r="AAC4204" s="1"/>
      <c r="AAD4204" s="1"/>
      <c r="AAE4204" s="1"/>
      <c r="AAF4204" s="1"/>
      <c r="AAG4204" s="1"/>
      <c r="AAH4204" s="1"/>
      <c r="AAI4204" s="1"/>
      <c r="AAJ4204" s="1"/>
      <c r="AAK4204" s="1"/>
      <c r="AAL4204" s="1"/>
      <c r="AAM4204" s="1"/>
      <c r="AAN4204" s="1"/>
      <c r="AAO4204" s="1"/>
      <c r="AAP4204" s="1"/>
      <c r="AAQ4204" s="1"/>
      <c r="AAR4204" s="1"/>
      <c r="AAS4204" s="1"/>
      <c r="AAT4204" s="1"/>
      <c r="AAU4204" s="1"/>
      <c r="AAV4204" s="1"/>
      <c r="AAW4204" s="1"/>
      <c r="AAX4204" s="1"/>
      <c r="AAY4204" s="1"/>
      <c r="AAZ4204" s="1"/>
      <c r="ABA4204" s="1"/>
      <c r="ABB4204" s="1"/>
      <c r="ABC4204" s="1"/>
      <c r="ABD4204" s="1"/>
      <c r="ABE4204" s="1"/>
      <c r="ABF4204" s="1"/>
      <c r="ABG4204" s="1"/>
      <c r="ABH4204" s="1"/>
      <c r="ABI4204" s="1"/>
      <c r="ABJ4204" s="1"/>
      <c r="ABK4204" s="1"/>
      <c r="ABL4204" s="1"/>
      <c r="ABM4204" s="1"/>
      <c r="ABN4204" s="1"/>
      <c r="ABO4204" s="1"/>
      <c r="ABP4204" s="1"/>
      <c r="ABQ4204" s="1"/>
      <c r="ABR4204" s="1"/>
      <c r="ABS4204" s="1"/>
      <c r="ABT4204" s="1"/>
      <c r="ABU4204" s="1"/>
      <c r="ABV4204" s="1"/>
      <c r="ABW4204" s="1"/>
      <c r="ABX4204" s="1"/>
      <c r="ABY4204" s="1"/>
      <c r="ABZ4204" s="1"/>
      <c r="ACA4204" s="1"/>
      <c r="ACB4204" s="1"/>
      <c r="ACC4204" s="1"/>
      <c r="ACD4204" s="1"/>
      <c r="ACE4204" s="1"/>
      <c r="ACF4204" s="1"/>
      <c r="ACG4204" s="1"/>
      <c r="ACH4204" s="1"/>
      <c r="ACI4204" s="1"/>
      <c r="ACJ4204" s="1"/>
      <c r="ACK4204" s="1"/>
      <c r="ACL4204" s="1"/>
      <c r="ACM4204" s="1"/>
      <c r="ACN4204" s="1"/>
      <c r="ACO4204" s="1"/>
      <c r="ACP4204" s="1"/>
      <c r="ACQ4204" s="1"/>
      <c r="ACR4204" s="1"/>
      <c r="ACS4204" s="1"/>
      <c r="ACT4204" s="1"/>
      <c r="ACU4204" s="1"/>
      <c r="ACV4204" s="1"/>
      <c r="ACW4204" s="1"/>
      <c r="ACX4204" s="1"/>
      <c r="ACY4204" s="1"/>
      <c r="ACZ4204" s="1"/>
      <c r="ADA4204" s="1"/>
      <c r="ADB4204" s="1"/>
      <c r="ADC4204" s="1"/>
      <c r="ADD4204" s="1"/>
      <c r="ADE4204" s="1"/>
      <c r="ADF4204" s="1"/>
      <c r="ADG4204" s="1"/>
      <c r="ADH4204" s="1"/>
      <c r="ADI4204" s="1"/>
      <c r="ADJ4204" s="1"/>
      <c r="ADK4204" s="1"/>
      <c r="ADL4204" s="1"/>
      <c r="ADM4204" s="1"/>
      <c r="ADN4204" s="1"/>
      <c r="ADO4204" s="1"/>
      <c r="ADP4204" s="1"/>
      <c r="ADQ4204" s="1"/>
      <c r="ADR4204" s="1"/>
      <c r="ADS4204" s="1"/>
      <c r="ADT4204" s="1"/>
      <c r="ADU4204" s="1"/>
      <c r="ADV4204" s="1"/>
      <c r="ADW4204" s="1"/>
      <c r="ADX4204" s="1"/>
      <c r="ADY4204" s="1"/>
      <c r="ADZ4204" s="1"/>
      <c r="AEA4204" s="1"/>
      <c r="AEB4204" s="1"/>
      <c r="AEC4204" s="1"/>
      <c r="AED4204" s="1"/>
      <c r="AEE4204" s="1"/>
      <c r="AEF4204" s="1"/>
      <c r="AEG4204" s="1"/>
      <c r="AEH4204" s="1"/>
      <c r="AEI4204" s="1"/>
      <c r="AEJ4204" s="1"/>
      <c r="AEK4204" s="1"/>
      <c r="AEL4204" s="1"/>
      <c r="AEM4204" s="1"/>
      <c r="AEN4204" s="1"/>
      <c r="AEO4204" s="1"/>
      <c r="AEP4204" s="1"/>
      <c r="AEQ4204" s="1"/>
      <c r="AER4204" s="1"/>
      <c r="AES4204" s="1"/>
      <c r="AET4204" s="1"/>
      <c r="AEU4204" s="1"/>
      <c r="AEV4204" s="1"/>
      <c r="AEW4204" s="1"/>
      <c r="AEX4204" s="1"/>
      <c r="AEY4204" s="1"/>
      <c r="AEZ4204" s="1"/>
      <c r="AFA4204" s="1"/>
      <c r="AFB4204" s="1"/>
      <c r="AFC4204" s="1"/>
      <c r="AFD4204" s="1"/>
      <c r="AFE4204" s="1"/>
      <c r="AFF4204" s="1"/>
      <c r="AFG4204" s="1"/>
      <c r="AFH4204" s="1"/>
      <c r="AFI4204" s="1"/>
      <c r="AFJ4204" s="1"/>
      <c r="AFK4204" s="1"/>
      <c r="AFL4204" s="1"/>
      <c r="AFM4204" s="1"/>
      <c r="AFN4204" s="1"/>
      <c r="AFO4204" s="1"/>
      <c r="AFP4204" s="1"/>
      <c r="AFQ4204" s="1"/>
      <c r="AFR4204" s="1"/>
      <c r="AFS4204" s="1"/>
      <c r="AFT4204" s="1"/>
      <c r="AFU4204" s="1"/>
      <c r="AFV4204" s="1"/>
      <c r="AFW4204" s="1"/>
      <c r="AFX4204" s="1"/>
      <c r="AFY4204" s="1"/>
      <c r="AFZ4204" s="1"/>
      <c r="AGA4204" s="1"/>
      <c r="AGB4204" s="1"/>
      <c r="AGC4204" s="1"/>
      <c r="AGD4204" s="1"/>
      <c r="AGE4204" s="1"/>
      <c r="AGF4204" s="1"/>
      <c r="AGG4204" s="1"/>
      <c r="AGH4204" s="1"/>
      <c r="AGI4204" s="1"/>
      <c r="AGJ4204" s="1"/>
      <c r="AGK4204" s="1"/>
      <c r="AGL4204" s="1"/>
      <c r="AGM4204" s="1"/>
      <c r="AGN4204" s="1"/>
      <c r="AGO4204" s="1"/>
      <c r="AGP4204" s="1"/>
      <c r="AGQ4204" s="1"/>
      <c r="AGR4204" s="1"/>
      <c r="AGS4204" s="1"/>
      <c r="AGT4204" s="1"/>
      <c r="AGU4204" s="1"/>
      <c r="AGV4204" s="1"/>
      <c r="AGW4204" s="1"/>
      <c r="AGX4204" s="1"/>
      <c r="AGY4204" s="1"/>
      <c r="AGZ4204" s="1"/>
      <c r="AHA4204" s="1"/>
      <c r="AHB4204" s="1"/>
      <c r="AHC4204" s="1"/>
      <c r="AHD4204" s="1"/>
      <c r="AHE4204" s="1"/>
      <c r="AHF4204" s="1"/>
      <c r="AHG4204" s="1"/>
      <c r="AHH4204" s="1"/>
      <c r="AHI4204" s="1"/>
      <c r="AHJ4204" s="1"/>
      <c r="AHK4204" s="1"/>
      <c r="AHL4204" s="1"/>
      <c r="AHM4204" s="1"/>
      <c r="AHN4204" s="1"/>
      <c r="AHO4204" s="1"/>
      <c r="AHP4204" s="1"/>
      <c r="AHQ4204" s="1"/>
      <c r="AHR4204" s="1"/>
      <c r="AHS4204" s="1"/>
      <c r="AHT4204" s="1"/>
      <c r="AHU4204" s="1"/>
      <c r="AHV4204" s="1"/>
      <c r="AHW4204" s="1"/>
      <c r="AHX4204" s="1"/>
      <c r="AHY4204" s="1"/>
      <c r="AHZ4204" s="1"/>
      <c r="AIA4204" s="1"/>
      <c r="AIB4204" s="1"/>
      <c r="AIC4204" s="1"/>
      <c r="AID4204" s="1"/>
      <c r="AIE4204" s="1"/>
      <c r="AIF4204" s="1"/>
      <c r="AIG4204" s="1"/>
      <c r="AIH4204" s="1"/>
      <c r="AII4204" s="1"/>
      <c r="AIJ4204" s="1"/>
      <c r="AIK4204" s="1"/>
      <c r="AIL4204" s="1"/>
      <c r="AIM4204" s="1"/>
      <c r="AIN4204" s="1"/>
      <c r="AIO4204" s="1"/>
      <c r="AIP4204" s="1"/>
      <c r="AIQ4204" s="1"/>
      <c r="AIR4204" s="1"/>
      <c r="AIS4204" s="1"/>
      <c r="AIT4204" s="1"/>
      <c r="AIU4204" s="1"/>
      <c r="AIV4204" s="1"/>
      <c r="AIW4204" s="1"/>
      <c r="AIX4204" s="1"/>
      <c r="AIY4204" s="1"/>
      <c r="AIZ4204" s="1"/>
      <c r="AJA4204" s="1"/>
      <c r="AJB4204" s="1"/>
      <c r="AJC4204" s="1"/>
      <c r="AJD4204" s="1"/>
      <c r="AJE4204" s="1"/>
      <c r="AJF4204" s="1"/>
      <c r="AJG4204" s="1"/>
      <c r="AJH4204" s="1"/>
      <c r="AJI4204" s="1"/>
      <c r="AJJ4204" s="1"/>
      <c r="AJK4204" s="1"/>
      <c r="AJL4204" s="1"/>
      <c r="AJM4204" s="1"/>
      <c r="AJN4204" s="1"/>
      <c r="AJO4204" s="1"/>
      <c r="AJP4204" s="1"/>
      <c r="AJQ4204" s="1"/>
      <c r="AJR4204" s="1"/>
      <c r="AJS4204" s="1"/>
      <c r="AJT4204" s="1"/>
      <c r="AJU4204" s="1"/>
      <c r="AJV4204" s="1"/>
      <c r="AJW4204" s="1"/>
      <c r="AJX4204" s="1"/>
      <c r="AJY4204" s="1"/>
      <c r="AJZ4204" s="1"/>
      <c r="AKA4204" s="1"/>
      <c r="AKB4204" s="1"/>
      <c r="AKC4204" s="1"/>
      <c r="AKD4204" s="1"/>
      <c r="AKE4204" s="1"/>
      <c r="AKF4204" s="1"/>
      <c r="AKG4204" s="1"/>
      <c r="AKH4204" s="1"/>
      <c r="AKI4204" s="1"/>
      <c r="AKJ4204" s="1"/>
      <c r="AKK4204" s="1"/>
      <c r="AKL4204" s="1"/>
      <c r="AKM4204" s="1"/>
      <c r="AKN4204" s="1"/>
      <c r="AKO4204" s="1"/>
      <c r="AKP4204" s="1"/>
      <c r="AKQ4204" s="1"/>
      <c r="AKR4204" s="1"/>
      <c r="AKS4204" s="1"/>
      <c r="AKT4204" s="1"/>
      <c r="AKU4204" s="1"/>
      <c r="AKV4204" s="1"/>
      <c r="AKW4204" s="1"/>
      <c r="AKX4204" s="1"/>
      <c r="AKY4204" s="1"/>
      <c r="AKZ4204" s="1"/>
      <c r="ALA4204" s="1"/>
      <c r="ALB4204" s="1"/>
      <c r="ALC4204" s="1"/>
      <c r="ALD4204" s="1"/>
      <c r="ALE4204" s="1"/>
      <c r="ALF4204" s="1"/>
      <c r="ALG4204" s="1"/>
      <c r="ALH4204" s="1"/>
      <c r="ALI4204" s="1"/>
      <c r="ALJ4204" s="1"/>
      <c r="ALK4204" s="1"/>
      <c r="ALL4204" s="1"/>
      <c r="ALM4204" s="1"/>
      <c r="ALN4204" s="1"/>
      <c r="ALO4204" s="1"/>
      <c r="ALP4204" s="1"/>
      <c r="ALQ4204" s="1"/>
      <c r="ALR4204" s="1"/>
      <c r="ALS4204" s="1"/>
      <c r="ALT4204" s="1"/>
      <c r="ALU4204" s="1"/>
      <c r="ALV4204" s="1"/>
      <c r="ALW4204" s="1"/>
      <c r="ALX4204" s="1"/>
      <c r="ALY4204" s="1"/>
      <c r="ALZ4204" s="1"/>
      <c r="AMA4204" s="1"/>
      <c r="AMB4204" s="1"/>
      <c r="AMC4204" s="1"/>
      <c r="AMD4204" s="1"/>
      <c r="AME4204" s="1"/>
      <c r="AMF4204" s="1"/>
      <c r="AMG4204" s="1"/>
      <c r="AMH4204" s="1"/>
      <c r="AMI4204" s="1"/>
      <c r="AMJ4204" s="1"/>
      <c r="AMK4204" s="1"/>
      <c r="AML4204" s="1"/>
      <c r="AMM4204" s="1"/>
      <c r="AMN4204" s="1"/>
      <c r="AMO4204" s="1"/>
      <c r="AMP4204" s="1"/>
    </row>
    <row r="4222" spans="1:1030">
      <c r="A4222" s="1"/>
      <c r="B4222" s="1"/>
      <c r="C4222" s="1"/>
      <c r="D4222" s="1"/>
      <c r="E4222" s="1"/>
      <c r="F4222" s="1"/>
      <c r="G4222" s="1"/>
      <c r="H4222" s="1"/>
      <c r="I4222" s="1"/>
      <c r="J4222" s="1"/>
      <c r="K4222" s="1"/>
      <c r="L4222" s="1"/>
      <c r="M4222" s="1"/>
      <c r="N4222" s="1"/>
      <c r="O4222" s="1"/>
      <c r="P4222" s="1"/>
      <c r="Q4222" s="1"/>
      <c r="R4222" s="4"/>
      <c r="S4222" s="97"/>
      <c r="T4222" s="1"/>
      <c r="U4222" s="1"/>
      <c r="V4222" s="1"/>
      <c r="W4222" s="1"/>
      <c r="X4222" s="1"/>
      <c r="Y4222" s="1"/>
      <c r="Z4222" s="1"/>
      <c r="AA4222" s="1"/>
      <c r="AB4222" s="1"/>
      <c r="AC4222" s="1"/>
      <c r="AD4222" s="1"/>
      <c r="AE4222" s="1"/>
      <c r="AF4222" s="1"/>
      <c r="AG4222" s="1"/>
      <c r="AH4222" s="1"/>
      <c r="AI4222" s="1"/>
      <c r="AJ4222" s="1"/>
      <c r="AK4222" s="1"/>
      <c r="AL4222" s="1"/>
      <c r="AM4222" s="1"/>
      <c r="AN4222" s="1"/>
      <c r="AO4222" s="1"/>
      <c r="AP4222" s="1"/>
      <c r="AQ4222" s="1"/>
      <c r="AR4222" s="1"/>
      <c r="AS4222" s="1"/>
      <c r="AT4222" s="1"/>
      <c r="AU4222" s="1"/>
      <c r="AV4222" s="1"/>
      <c r="AW4222" s="1"/>
      <c r="AX4222" s="1"/>
      <c r="AY4222" s="1"/>
      <c r="AZ4222" s="1"/>
      <c r="BA4222" s="1"/>
      <c r="BB4222" s="1"/>
      <c r="BC4222" s="1"/>
      <c r="BD4222" s="1"/>
      <c r="BE4222" s="1"/>
      <c r="BF4222" s="1"/>
      <c r="BG4222" s="1"/>
      <c r="BH4222" s="1"/>
      <c r="BI4222" s="1"/>
      <c r="BJ4222" s="1"/>
      <c r="BK4222" s="1"/>
      <c r="BL4222" s="1"/>
      <c r="BM4222" s="1"/>
      <c r="BN4222" s="1"/>
      <c r="BO4222" s="1"/>
      <c r="BP4222" s="1"/>
      <c r="BQ4222" s="1"/>
      <c r="BR4222" s="1"/>
      <c r="BS4222" s="1"/>
      <c r="BT4222" s="1"/>
      <c r="BU4222" s="1"/>
      <c r="BV4222" s="1"/>
      <c r="BW4222" s="1"/>
      <c r="BX4222" s="1"/>
      <c r="BY4222" s="1"/>
      <c r="BZ4222" s="1"/>
      <c r="CA4222" s="1"/>
      <c r="CB4222" s="1"/>
      <c r="CC4222" s="1"/>
      <c r="CD4222" s="1"/>
      <c r="CE4222" s="1"/>
      <c r="CF4222" s="1"/>
      <c r="CG4222" s="1"/>
      <c r="CH4222" s="1"/>
      <c r="CI4222" s="1"/>
      <c r="CJ4222" s="1"/>
      <c r="CK4222" s="1"/>
      <c r="CL4222" s="1"/>
      <c r="CM4222" s="1"/>
      <c r="CN4222" s="1"/>
      <c r="CO4222" s="1"/>
      <c r="CP4222" s="1"/>
      <c r="CQ4222" s="1"/>
      <c r="CR4222" s="1"/>
      <c r="CS4222" s="1"/>
      <c r="CT4222" s="1"/>
      <c r="CU4222" s="1"/>
      <c r="CV4222" s="1"/>
      <c r="CW4222" s="1"/>
      <c r="CX4222" s="1"/>
      <c r="CY4222" s="1"/>
      <c r="CZ4222" s="1"/>
      <c r="DA4222" s="1"/>
      <c r="DB4222" s="1"/>
      <c r="DC4222" s="1"/>
      <c r="DD4222" s="1"/>
      <c r="DE4222" s="1"/>
      <c r="DF4222" s="1"/>
      <c r="DG4222" s="1"/>
      <c r="DH4222" s="1"/>
      <c r="DI4222" s="1"/>
      <c r="DJ4222" s="1"/>
      <c r="DK4222" s="1"/>
      <c r="DL4222" s="1"/>
      <c r="DM4222" s="1"/>
      <c r="DN4222" s="1"/>
      <c r="DO4222" s="1"/>
      <c r="DP4222" s="1"/>
      <c r="DQ4222" s="1"/>
      <c r="DR4222" s="1"/>
      <c r="DS4222" s="1"/>
      <c r="DT4222" s="1"/>
      <c r="DU4222" s="1"/>
      <c r="DV4222" s="1"/>
      <c r="DW4222" s="1"/>
      <c r="DX4222" s="1"/>
      <c r="DY4222" s="1"/>
      <c r="DZ4222" s="1"/>
      <c r="EA4222" s="1"/>
      <c r="EB4222" s="1"/>
      <c r="EC4222" s="1"/>
      <c r="ED4222" s="1"/>
      <c r="EE4222" s="1"/>
      <c r="EF4222" s="1"/>
      <c r="EG4222" s="1"/>
      <c r="EH4222" s="1"/>
      <c r="EI4222" s="1"/>
      <c r="EJ4222" s="1"/>
      <c r="EK4222" s="1"/>
      <c r="EL4222" s="1"/>
      <c r="EM4222" s="1"/>
      <c r="EN4222" s="1"/>
      <c r="EO4222" s="1"/>
      <c r="EP4222" s="1"/>
      <c r="EQ4222" s="1"/>
      <c r="ER4222" s="1"/>
      <c r="ES4222" s="1"/>
      <c r="ET4222" s="1"/>
      <c r="EU4222" s="1"/>
      <c r="EV4222" s="1"/>
      <c r="EW4222" s="1"/>
      <c r="EX4222" s="1"/>
      <c r="EY4222" s="1"/>
      <c r="EZ4222" s="1"/>
      <c r="FA4222" s="1"/>
      <c r="FB4222" s="1"/>
      <c r="FC4222" s="1"/>
      <c r="FD4222" s="1"/>
      <c r="FE4222" s="1"/>
      <c r="FF4222" s="1"/>
      <c r="FG4222" s="1"/>
      <c r="FH4222" s="1"/>
      <c r="FI4222" s="1"/>
      <c r="FJ4222" s="1"/>
      <c r="FK4222" s="1"/>
      <c r="FL4222" s="1"/>
      <c r="FM4222" s="1"/>
      <c r="FN4222" s="1"/>
      <c r="FO4222" s="1"/>
      <c r="FP4222" s="1"/>
      <c r="FQ4222" s="1"/>
      <c r="FR4222" s="1"/>
      <c r="FS4222" s="1"/>
      <c r="FT4222" s="1"/>
      <c r="FU4222" s="1"/>
      <c r="FV4222" s="1"/>
      <c r="FW4222" s="1"/>
      <c r="FX4222" s="1"/>
      <c r="FY4222" s="1"/>
      <c r="FZ4222" s="1"/>
      <c r="GA4222" s="1"/>
      <c r="GB4222" s="1"/>
      <c r="GC4222" s="1"/>
      <c r="GD4222" s="1"/>
      <c r="GE4222" s="1"/>
      <c r="GF4222" s="1"/>
      <c r="GG4222" s="1"/>
      <c r="GH4222" s="1"/>
      <c r="GI4222" s="1"/>
      <c r="GJ4222" s="1"/>
      <c r="GK4222" s="1"/>
      <c r="GL4222" s="1"/>
      <c r="GM4222" s="1"/>
      <c r="GN4222" s="1"/>
      <c r="GO4222" s="1"/>
      <c r="GP4222" s="1"/>
      <c r="GQ4222" s="1"/>
      <c r="GR4222" s="1"/>
      <c r="GS4222" s="1"/>
      <c r="GT4222" s="1"/>
      <c r="GU4222" s="1"/>
      <c r="GV4222" s="1"/>
      <c r="GW4222" s="1"/>
      <c r="GX4222" s="1"/>
      <c r="GY4222" s="1"/>
      <c r="GZ4222" s="1"/>
      <c r="HA4222" s="1"/>
      <c r="HB4222" s="1"/>
      <c r="HC4222" s="1"/>
      <c r="HD4222" s="1"/>
      <c r="HE4222" s="1"/>
      <c r="HF4222" s="1"/>
      <c r="HG4222" s="1"/>
      <c r="HH4222" s="1"/>
      <c r="HI4222" s="1"/>
      <c r="HJ4222" s="1"/>
      <c r="HK4222" s="1"/>
      <c r="HL4222" s="1"/>
      <c r="HM4222" s="1"/>
      <c r="HN4222" s="1"/>
      <c r="HO4222" s="1"/>
      <c r="HP4222" s="1"/>
      <c r="HQ4222" s="1"/>
      <c r="HR4222" s="1"/>
      <c r="HS4222" s="1"/>
      <c r="HT4222" s="1"/>
      <c r="HU4222" s="1"/>
      <c r="HV4222" s="1"/>
      <c r="HW4222" s="1"/>
      <c r="HX4222" s="1"/>
      <c r="HY4222" s="1"/>
      <c r="HZ4222" s="1"/>
      <c r="IA4222" s="1"/>
      <c r="IB4222" s="1"/>
      <c r="IC4222" s="1"/>
      <c r="ID4222" s="1"/>
      <c r="IE4222" s="1"/>
      <c r="IF4222" s="1"/>
      <c r="IG4222" s="1"/>
      <c r="IH4222" s="1"/>
      <c r="II4222" s="1"/>
      <c r="IJ4222" s="1"/>
      <c r="IK4222" s="1"/>
      <c r="IL4222" s="1"/>
      <c r="IM4222" s="1"/>
      <c r="IN4222" s="1"/>
      <c r="IO4222" s="1"/>
      <c r="IP4222" s="1"/>
      <c r="IQ4222" s="1"/>
      <c r="IR4222" s="1"/>
      <c r="IS4222" s="1"/>
      <c r="IT4222" s="1"/>
      <c r="IU4222" s="1"/>
      <c r="IV4222" s="1"/>
      <c r="IW4222" s="1"/>
      <c r="IX4222" s="1"/>
      <c r="IY4222" s="1"/>
      <c r="IZ4222" s="1"/>
      <c r="JA4222" s="1"/>
      <c r="JB4222" s="1"/>
      <c r="JC4222" s="1"/>
      <c r="JD4222" s="1"/>
      <c r="JE4222" s="1"/>
      <c r="JF4222" s="1"/>
      <c r="JG4222" s="1"/>
      <c r="JH4222" s="1"/>
      <c r="JI4222" s="1"/>
      <c r="JJ4222" s="1"/>
      <c r="JK4222" s="1"/>
      <c r="JL4222" s="1"/>
      <c r="JM4222" s="1"/>
      <c r="JN4222" s="1"/>
      <c r="JO4222" s="1"/>
      <c r="JP4222" s="1"/>
      <c r="JQ4222" s="1"/>
      <c r="JR4222" s="1"/>
      <c r="JS4222" s="1"/>
      <c r="JT4222" s="1"/>
      <c r="JU4222" s="1"/>
      <c r="JV4222" s="1"/>
      <c r="JW4222" s="1"/>
      <c r="JX4222" s="1"/>
      <c r="JY4222" s="1"/>
      <c r="JZ4222" s="1"/>
      <c r="KA4222" s="1"/>
      <c r="KB4222" s="1"/>
      <c r="KC4222" s="1"/>
      <c r="KD4222" s="1"/>
      <c r="KE4222" s="1"/>
      <c r="KF4222" s="1"/>
      <c r="KG4222" s="1"/>
      <c r="KH4222" s="1"/>
      <c r="KI4222" s="1"/>
      <c r="KJ4222" s="1"/>
      <c r="KK4222" s="1"/>
      <c r="KL4222" s="1"/>
      <c r="KM4222" s="1"/>
      <c r="KN4222" s="1"/>
      <c r="KO4222" s="1"/>
      <c r="KP4222" s="1"/>
      <c r="KQ4222" s="1"/>
      <c r="KR4222" s="1"/>
      <c r="KS4222" s="1"/>
      <c r="KT4222" s="1"/>
      <c r="KU4222" s="1"/>
      <c r="KV4222" s="1"/>
      <c r="KW4222" s="1"/>
      <c r="KX4222" s="1"/>
      <c r="KY4222" s="1"/>
      <c r="KZ4222" s="1"/>
      <c r="LA4222" s="1"/>
      <c r="LB4222" s="1"/>
      <c r="LC4222" s="1"/>
      <c r="LD4222" s="1"/>
      <c r="LE4222" s="1"/>
      <c r="LF4222" s="1"/>
      <c r="LG4222" s="1"/>
      <c r="LH4222" s="1"/>
      <c r="LI4222" s="1"/>
      <c r="LJ4222" s="1"/>
      <c r="LK4222" s="1"/>
      <c r="LL4222" s="1"/>
      <c r="LM4222" s="1"/>
      <c r="LN4222" s="1"/>
      <c r="LO4222" s="1"/>
      <c r="LP4222" s="1"/>
      <c r="LQ4222" s="1"/>
      <c r="LR4222" s="1"/>
      <c r="LS4222" s="1"/>
      <c r="LT4222" s="1"/>
      <c r="LU4222" s="1"/>
      <c r="LV4222" s="1"/>
      <c r="LW4222" s="1"/>
      <c r="LX4222" s="1"/>
      <c r="LY4222" s="1"/>
      <c r="LZ4222" s="1"/>
      <c r="MA4222" s="1"/>
      <c r="MB4222" s="1"/>
      <c r="MC4222" s="1"/>
      <c r="MD4222" s="1"/>
      <c r="ME4222" s="1"/>
      <c r="MF4222" s="1"/>
      <c r="MG4222" s="1"/>
      <c r="MH4222" s="1"/>
      <c r="MI4222" s="1"/>
      <c r="MJ4222" s="1"/>
      <c r="MK4222" s="1"/>
      <c r="ML4222" s="1"/>
      <c r="MM4222" s="1"/>
      <c r="MN4222" s="1"/>
      <c r="MO4222" s="1"/>
      <c r="MP4222" s="1"/>
      <c r="MQ4222" s="1"/>
      <c r="MR4222" s="1"/>
      <c r="MS4222" s="1"/>
      <c r="MT4222" s="1"/>
      <c r="MU4222" s="1"/>
      <c r="MV4222" s="1"/>
      <c r="MW4222" s="1"/>
      <c r="MX4222" s="1"/>
      <c r="MY4222" s="1"/>
      <c r="MZ4222" s="1"/>
      <c r="NA4222" s="1"/>
      <c r="NB4222" s="1"/>
      <c r="NC4222" s="1"/>
      <c r="ND4222" s="1"/>
      <c r="NE4222" s="1"/>
      <c r="NF4222" s="1"/>
      <c r="NG4222" s="1"/>
      <c r="NH4222" s="1"/>
      <c r="NI4222" s="1"/>
      <c r="NJ4222" s="1"/>
      <c r="NK4222" s="1"/>
      <c r="NL4222" s="1"/>
      <c r="NM4222" s="1"/>
      <c r="NN4222" s="1"/>
      <c r="NO4222" s="1"/>
      <c r="NP4222" s="1"/>
      <c r="NQ4222" s="1"/>
      <c r="NR4222" s="1"/>
      <c r="NS4222" s="1"/>
      <c r="NT4222" s="1"/>
      <c r="NU4222" s="1"/>
      <c r="NV4222" s="1"/>
      <c r="NW4222" s="1"/>
      <c r="NX4222" s="1"/>
      <c r="NY4222" s="1"/>
      <c r="NZ4222" s="1"/>
      <c r="OA4222" s="1"/>
      <c r="OB4222" s="1"/>
      <c r="OC4222" s="1"/>
      <c r="OD4222" s="1"/>
      <c r="OE4222" s="1"/>
      <c r="OF4222" s="1"/>
      <c r="OG4222" s="1"/>
      <c r="OH4222" s="1"/>
      <c r="OI4222" s="1"/>
      <c r="OJ4222" s="1"/>
      <c r="OK4222" s="1"/>
      <c r="OL4222" s="1"/>
      <c r="OM4222" s="1"/>
      <c r="ON4222" s="1"/>
      <c r="OO4222" s="1"/>
      <c r="OP4222" s="1"/>
      <c r="OQ4222" s="1"/>
      <c r="OR4222" s="1"/>
      <c r="OS4222" s="1"/>
      <c r="OT4222" s="1"/>
      <c r="OU4222" s="1"/>
      <c r="OV4222" s="1"/>
      <c r="OW4222" s="1"/>
      <c r="OX4222" s="1"/>
      <c r="OY4222" s="1"/>
      <c r="OZ4222" s="1"/>
      <c r="PA4222" s="1"/>
      <c r="PB4222" s="1"/>
      <c r="PC4222" s="1"/>
      <c r="PD4222" s="1"/>
      <c r="PE4222" s="1"/>
      <c r="PF4222" s="1"/>
      <c r="PG4222" s="1"/>
      <c r="PH4222" s="1"/>
      <c r="PI4222" s="1"/>
      <c r="PJ4222" s="1"/>
      <c r="PK4222" s="1"/>
      <c r="PL4222" s="1"/>
      <c r="PM4222" s="1"/>
      <c r="PN4222" s="1"/>
      <c r="PO4222" s="1"/>
      <c r="PP4222" s="1"/>
      <c r="PQ4222" s="1"/>
      <c r="PR4222" s="1"/>
      <c r="PS4222" s="1"/>
      <c r="PT4222" s="1"/>
      <c r="PU4222" s="1"/>
      <c r="PV4222" s="1"/>
      <c r="PW4222" s="1"/>
      <c r="PX4222" s="1"/>
      <c r="PY4222" s="1"/>
      <c r="PZ4222" s="1"/>
      <c r="QA4222" s="1"/>
      <c r="QB4222" s="1"/>
      <c r="QC4222" s="1"/>
      <c r="QD4222" s="1"/>
      <c r="QE4222" s="1"/>
      <c r="QF4222" s="1"/>
      <c r="QG4222" s="1"/>
      <c r="QH4222" s="1"/>
      <c r="QI4222" s="1"/>
      <c r="QJ4222" s="1"/>
      <c r="QK4222" s="1"/>
      <c r="QL4222" s="1"/>
      <c r="QM4222" s="1"/>
      <c r="QN4222" s="1"/>
      <c r="QO4222" s="1"/>
      <c r="QP4222" s="1"/>
      <c r="QQ4222" s="1"/>
      <c r="QR4222" s="1"/>
      <c r="QS4222" s="1"/>
      <c r="QT4222" s="1"/>
      <c r="QU4222" s="1"/>
      <c r="QV4222" s="1"/>
      <c r="QW4222" s="1"/>
      <c r="QX4222" s="1"/>
      <c r="QY4222" s="1"/>
      <c r="QZ4222" s="1"/>
      <c r="RA4222" s="1"/>
      <c r="RB4222" s="1"/>
      <c r="RC4222" s="1"/>
      <c r="RD4222" s="1"/>
      <c r="RE4222" s="1"/>
      <c r="RF4222" s="1"/>
      <c r="RG4222" s="1"/>
      <c r="RH4222" s="1"/>
      <c r="RI4222" s="1"/>
      <c r="RJ4222" s="1"/>
      <c r="RK4222" s="1"/>
      <c r="RL4222" s="1"/>
      <c r="RM4222" s="1"/>
      <c r="RN4222" s="1"/>
      <c r="RO4222" s="1"/>
      <c r="RP4222" s="1"/>
      <c r="RQ4222" s="1"/>
      <c r="RR4222" s="1"/>
      <c r="RS4222" s="1"/>
      <c r="RT4222" s="1"/>
      <c r="RU4222" s="1"/>
      <c r="RV4222" s="1"/>
      <c r="RW4222" s="1"/>
      <c r="RX4222" s="1"/>
      <c r="RY4222" s="1"/>
      <c r="RZ4222" s="1"/>
      <c r="SA4222" s="1"/>
      <c r="SB4222" s="1"/>
      <c r="SC4222" s="1"/>
      <c r="SD4222" s="1"/>
      <c r="SE4222" s="1"/>
      <c r="SF4222" s="1"/>
      <c r="SG4222" s="1"/>
      <c r="SH4222" s="1"/>
      <c r="SI4222" s="1"/>
      <c r="SJ4222" s="1"/>
      <c r="SK4222" s="1"/>
      <c r="SL4222" s="1"/>
      <c r="SM4222" s="1"/>
      <c r="SN4222" s="1"/>
      <c r="SO4222" s="1"/>
      <c r="SP4222" s="1"/>
      <c r="SQ4222" s="1"/>
      <c r="SR4222" s="1"/>
      <c r="SS4222" s="1"/>
      <c r="ST4222" s="1"/>
      <c r="SU4222" s="1"/>
      <c r="SV4222" s="1"/>
      <c r="SW4222" s="1"/>
      <c r="SX4222" s="1"/>
      <c r="SY4222" s="1"/>
      <c r="SZ4222" s="1"/>
      <c r="TA4222" s="1"/>
      <c r="TB4222" s="1"/>
      <c r="TC4222" s="1"/>
      <c r="TD4222" s="1"/>
      <c r="TE4222" s="1"/>
      <c r="TF4222" s="1"/>
      <c r="TG4222" s="1"/>
      <c r="TH4222" s="1"/>
      <c r="TI4222" s="1"/>
      <c r="TJ4222" s="1"/>
      <c r="TK4222" s="1"/>
      <c r="TL4222" s="1"/>
      <c r="TM4222" s="1"/>
      <c r="TN4222" s="1"/>
      <c r="TO4222" s="1"/>
      <c r="TP4222" s="1"/>
      <c r="TQ4222" s="1"/>
      <c r="TR4222" s="1"/>
      <c r="TS4222" s="1"/>
      <c r="TT4222" s="1"/>
      <c r="TU4222" s="1"/>
      <c r="TV4222" s="1"/>
      <c r="TW4222" s="1"/>
      <c r="TX4222" s="1"/>
      <c r="TY4222" s="1"/>
      <c r="TZ4222" s="1"/>
      <c r="UA4222" s="1"/>
      <c r="UB4222" s="1"/>
      <c r="UC4222" s="1"/>
      <c r="UD4222" s="1"/>
      <c r="UE4222" s="1"/>
      <c r="UF4222" s="1"/>
      <c r="UG4222" s="1"/>
      <c r="UH4222" s="1"/>
      <c r="UI4222" s="1"/>
      <c r="UJ4222" s="1"/>
      <c r="UK4222" s="1"/>
      <c r="UL4222" s="1"/>
      <c r="UM4222" s="1"/>
      <c r="UN4222" s="1"/>
      <c r="UO4222" s="1"/>
      <c r="UP4222" s="1"/>
      <c r="UQ4222" s="1"/>
      <c r="UR4222" s="1"/>
      <c r="US4222" s="1"/>
      <c r="UT4222" s="1"/>
      <c r="UU4222" s="1"/>
      <c r="UV4222" s="1"/>
      <c r="UW4222" s="1"/>
      <c r="UX4222" s="1"/>
      <c r="UY4222" s="1"/>
      <c r="UZ4222" s="1"/>
      <c r="VA4222" s="1"/>
      <c r="VB4222" s="1"/>
      <c r="VC4222" s="1"/>
      <c r="VD4222" s="1"/>
      <c r="VE4222" s="1"/>
      <c r="VF4222" s="1"/>
      <c r="VG4222" s="1"/>
      <c r="VH4222" s="1"/>
      <c r="VI4222" s="1"/>
      <c r="VJ4222" s="1"/>
      <c r="VK4222" s="1"/>
      <c r="VL4222" s="1"/>
      <c r="VM4222" s="1"/>
      <c r="VN4222" s="1"/>
      <c r="VO4222" s="1"/>
      <c r="VP4222" s="1"/>
      <c r="VQ4222" s="1"/>
      <c r="VR4222" s="1"/>
      <c r="VS4222" s="1"/>
      <c r="VT4222" s="1"/>
      <c r="VU4222" s="1"/>
      <c r="VV4222" s="1"/>
      <c r="VW4222" s="1"/>
      <c r="VX4222" s="1"/>
      <c r="VY4222" s="1"/>
      <c r="VZ4222" s="1"/>
      <c r="WA4222" s="1"/>
      <c r="WB4222" s="1"/>
      <c r="WC4222" s="1"/>
      <c r="WD4222" s="1"/>
      <c r="WE4222" s="1"/>
      <c r="WF4222" s="1"/>
      <c r="WG4222" s="1"/>
      <c r="WH4222" s="1"/>
      <c r="WI4222" s="1"/>
      <c r="WJ4222" s="1"/>
      <c r="WK4222" s="1"/>
      <c r="WL4222" s="1"/>
      <c r="WM4222" s="1"/>
      <c r="WN4222" s="1"/>
      <c r="WO4222" s="1"/>
      <c r="WP4222" s="1"/>
      <c r="WQ4222" s="1"/>
      <c r="WR4222" s="1"/>
      <c r="WS4222" s="1"/>
      <c r="WT4222" s="1"/>
      <c r="WU4222" s="1"/>
      <c r="WV4222" s="1"/>
      <c r="WW4222" s="1"/>
      <c r="WX4222" s="1"/>
      <c r="WY4222" s="1"/>
      <c r="WZ4222" s="1"/>
      <c r="XA4222" s="1"/>
      <c r="XB4222" s="1"/>
      <c r="XC4222" s="1"/>
      <c r="XD4222" s="1"/>
      <c r="XE4222" s="1"/>
      <c r="XF4222" s="1"/>
      <c r="XG4222" s="1"/>
      <c r="XH4222" s="1"/>
      <c r="XI4222" s="1"/>
      <c r="XJ4222" s="1"/>
      <c r="XK4222" s="1"/>
      <c r="XL4222" s="1"/>
      <c r="XM4222" s="1"/>
      <c r="XN4222" s="1"/>
      <c r="XO4222" s="1"/>
      <c r="XP4222" s="1"/>
      <c r="XQ4222" s="1"/>
      <c r="XR4222" s="1"/>
      <c r="XS4222" s="1"/>
      <c r="XT4222" s="1"/>
      <c r="XU4222" s="1"/>
      <c r="XV4222" s="1"/>
      <c r="XW4222" s="1"/>
      <c r="XX4222" s="1"/>
      <c r="XY4222" s="1"/>
      <c r="XZ4222" s="1"/>
      <c r="YA4222" s="1"/>
      <c r="YB4222" s="1"/>
      <c r="YC4222" s="1"/>
      <c r="YD4222" s="1"/>
      <c r="YE4222" s="1"/>
      <c r="YF4222" s="1"/>
      <c r="YG4222" s="1"/>
      <c r="YH4222" s="1"/>
      <c r="YI4222" s="1"/>
      <c r="YJ4222" s="1"/>
      <c r="YK4222" s="1"/>
      <c r="YL4222" s="1"/>
      <c r="YM4222" s="1"/>
      <c r="YN4222" s="1"/>
      <c r="YO4222" s="1"/>
      <c r="YP4222" s="1"/>
      <c r="YQ4222" s="1"/>
      <c r="YR4222" s="1"/>
      <c r="YS4222" s="1"/>
      <c r="YT4222" s="1"/>
      <c r="YU4222" s="1"/>
      <c r="YV4222" s="1"/>
      <c r="YW4222" s="1"/>
      <c r="YX4222" s="1"/>
      <c r="YY4222" s="1"/>
      <c r="YZ4222" s="1"/>
      <c r="ZA4222" s="1"/>
      <c r="ZB4222" s="1"/>
      <c r="ZC4222" s="1"/>
      <c r="ZD4222" s="1"/>
      <c r="ZE4222" s="1"/>
      <c r="ZF4222" s="1"/>
      <c r="ZG4222" s="1"/>
      <c r="ZH4222" s="1"/>
      <c r="ZI4222" s="1"/>
      <c r="ZJ4222" s="1"/>
      <c r="ZK4222" s="1"/>
      <c r="ZL4222" s="1"/>
      <c r="ZM4222" s="1"/>
      <c r="ZN4222" s="1"/>
      <c r="ZO4222" s="1"/>
      <c r="ZP4222" s="1"/>
      <c r="ZQ4222" s="1"/>
      <c r="ZR4222" s="1"/>
      <c r="ZS4222" s="1"/>
      <c r="ZT4222" s="1"/>
      <c r="ZU4222" s="1"/>
      <c r="ZV4222" s="1"/>
      <c r="ZW4222" s="1"/>
      <c r="ZX4222" s="1"/>
      <c r="ZY4222" s="1"/>
      <c r="ZZ4222" s="1"/>
      <c r="AAA4222" s="1"/>
      <c r="AAB4222" s="1"/>
      <c r="AAC4222" s="1"/>
      <c r="AAD4222" s="1"/>
      <c r="AAE4222" s="1"/>
      <c r="AAF4222" s="1"/>
      <c r="AAG4222" s="1"/>
      <c r="AAH4222" s="1"/>
      <c r="AAI4222" s="1"/>
      <c r="AAJ4222" s="1"/>
      <c r="AAK4222" s="1"/>
      <c r="AAL4222" s="1"/>
      <c r="AAM4222" s="1"/>
      <c r="AAN4222" s="1"/>
      <c r="AAO4222" s="1"/>
      <c r="AAP4222" s="1"/>
      <c r="AAQ4222" s="1"/>
      <c r="AAR4222" s="1"/>
      <c r="AAS4222" s="1"/>
      <c r="AAT4222" s="1"/>
      <c r="AAU4222" s="1"/>
      <c r="AAV4222" s="1"/>
      <c r="AAW4222" s="1"/>
      <c r="AAX4222" s="1"/>
      <c r="AAY4222" s="1"/>
      <c r="AAZ4222" s="1"/>
      <c r="ABA4222" s="1"/>
      <c r="ABB4222" s="1"/>
      <c r="ABC4222" s="1"/>
      <c r="ABD4222" s="1"/>
      <c r="ABE4222" s="1"/>
      <c r="ABF4222" s="1"/>
      <c r="ABG4222" s="1"/>
      <c r="ABH4222" s="1"/>
      <c r="ABI4222" s="1"/>
      <c r="ABJ4222" s="1"/>
      <c r="ABK4222" s="1"/>
      <c r="ABL4222" s="1"/>
      <c r="ABM4222" s="1"/>
      <c r="ABN4222" s="1"/>
      <c r="ABO4222" s="1"/>
      <c r="ABP4222" s="1"/>
      <c r="ABQ4222" s="1"/>
      <c r="ABR4222" s="1"/>
      <c r="ABS4222" s="1"/>
      <c r="ABT4222" s="1"/>
      <c r="ABU4222" s="1"/>
      <c r="ABV4222" s="1"/>
      <c r="ABW4222" s="1"/>
      <c r="ABX4222" s="1"/>
      <c r="ABY4222" s="1"/>
      <c r="ABZ4222" s="1"/>
      <c r="ACA4222" s="1"/>
      <c r="ACB4222" s="1"/>
      <c r="ACC4222" s="1"/>
      <c r="ACD4222" s="1"/>
      <c r="ACE4222" s="1"/>
      <c r="ACF4222" s="1"/>
      <c r="ACG4222" s="1"/>
      <c r="ACH4222" s="1"/>
      <c r="ACI4222" s="1"/>
      <c r="ACJ4222" s="1"/>
      <c r="ACK4222" s="1"/>
      <c r="ACL4222" s="1"/>
      <c r="ACM4222" s="1"/>
      <c r="ACN4222" s="1"/>
      <c r="ACO4222" s="1"/>
      <c r="ACP4222" s="1"/>
      <c r="ACQ4222" s="1"/>
      <c r="ACR4222" s="1"/>
      <c r="ACS4222" s="1"/>
      <c r="ACT4222" s="1"/>
      <c r="ACU4222" s="1"/>
      <c r="ACV4222" s="1"/>
      <c r="ACW4222" s="1"/>
      <c r="ACX4222" s="1"/>
      <c r="ACY4222" s="1"/>
      <c r="ACZ4222" s="1"/>
      <c r="ADA4222" s="1"/>
      <c r="ADB4222" s="1"/>
      <c r="ADC4222" s="1"/>
      <c r="ADD4222" s="1"/>
      <c r="ADE4222" s="1"/>
      <c r="ADF4222" s="1"/>
      <c r="ADG4222" s="1"/>
      <c r="ADH4222" s="1"/>
      <c r="ADI4222" s="1"/>
      <c r="ADJ4222" s="1"/>
      <c r="ADK4222" s="1"/>
      <c r="ADL4222" s="1"/>
      <c r="ADM4222" s="1"/>
      <c r="ADN4222" s="1"/>
      <c r="ADO4222" s="1"/>
      <c r="ADP4222" s="1"/>
      <c r="ADQ4222" s="1"/>
      <c r="ADR4222" s="1"/>
      <c r="ADS4222" s="1"/>
      <c r="ADT4222" s="1"/>
      <c r="ADU4222" s="1"/>
      <c r="ADV4222" s="1"/>
      <c r="ADW4222" s="1"/>
      <c r="ADX4222" s="1"/>
      <c r="ADY4222" s="1"/>
      <c r="ADZ4222" s="1"/>
      <c r="AEA4222" s="1"/>
      <c r="AEB4222" s="1"/>
      <c r="AEC4222" s="1"/>
      <c r="AED4222" s="1"/>
      <c r="AEE4222" s="1"/>
      <c r="AEF4222" s="1"/>
      <c r="AEG4222" s="1"/>
      <c r="AEH4222" s="1"/>
      <c r="AEI4222" s="1"/>
      <c r="AEJ4222" s="1"/>
      <c r="AEK4222" s="1"/>
      <c r="AEL4222" s="1"/>
      <c r="AEM4222" s="1"/>
      <c r="AEN4222" s="1"/>
      <c r="AEO4222" s="1"/>
      <c r="AEP4222" s="1"/>
      <c r="AEQ4222" s="1"/>
      <c r="AER4222" s="1"/>
      <c r="AES4222" s="1"/>
      <c r="AET4222" s="1"/>
      <c r="AEU4222" s="1"/>
      <c r="AEV4222" s="1"/>
      <c r="AEW4222" s="1"/>
      <c r="AEX4222" s="1"/>
      <c r="AEY4222" s="1"/>
      <c r="AEZ4222" s="1"/>
      <c r="AFA4222" s="1"/>
      <c r="AFB4222" s="1"/>
      <c r="AFC4222" s="1"/>
      <c r="AFD4222" s="1"/>
      <c r="AFE4222" s="1"/>
      <c r="AFF4222" s="1"/>
      <c r="AFG4222" s="1"/>
      <c r="AFH4222" s="1"/>
      <c r="AFI4222" s="1"/>
      <c r="AFJ4222" s="1"/>
      <c r="AFK4222" s="1"/>
      <c r="AFL4222" s="1"/>
      <c r="AFM4222" s="1"/>
      <c r="AFN4222" s="1"/>
      <c r="AFO4222" s="1"/>
      <c r="AFP4222" s="1"/>
      <c r="AFQ4222" s="1"/>
      <c r="AFR4222" s="1"/>
      <c r="AFS4222" s="1"/>
      <c r="AFT4222" s="1"/>
      <c r="AFU4222" s="1"/>
      <c r="AFV4222" s="1"/>
      <c r="AFW4222" s="1"/>
      <c r="AFX4222" s="1"/>
      <c r="AFY4222" s="1"/>
      <c r="AFZ4222" s="1"/>
      <c r="AGA4222" s="1"/>
      <c r="AGB4222" s="1"/>
      <c r="AGC4222" s="1"/>
      <c r="AGD4222" s="1"/>
      <c r="AGE4222" s="1"/>
      <c r="AGF4222" s="1"/>
      <c r="AGG4222" s="1"/>
      <c r="AGH4222" s="1"/>
      <c r="AGI4222" s="1"/>
      <c r="AGJ4222" s="1"/>
      <c r="AGK4222" s="1"/>
      <c r="AGL4222" s="1"/>
      <c r="AGM4222" s="1"/>
      <c r="AGN4222" s="1"/>
      <c r="AGO4222" s="1"/>
      <c r="AGP4222" s="1"/>
      <c r="AGQ4222" s="1"/>
      <c r="AGR4222" s="1"/>
      <c r="AGS4222" s="1"/>
      <c r="AGT4222" s="1"/>
      <c r="AGU4222" s="1"/>
      <c r="AGV4222" s="1"/>
      <c r="AGW4222" s="1"/>
      <c r="AGX4222" s="1"/>
      <c r="AGY4222" s="1"/>
      <c r="AGZ4222" s="1"/>
      <c r="AHA4222" s="1"/>
      <c r="AHB4222" s="1"/>
      <c r="AHC4222" s="1"/>
      <c r="AHD4222" s="1"/>
      <c r="AHE4222" s="1"/>
      <c r="AHF4222" s="1"/>
      <c r="AHG4222" s="1"/>
      <c r="AHH4222" s="1"/>
      <c r="AHI4222" s="1"/>
      <c r="AHJ4222" s="1"/>
      <c r="AHK4222" s="1"/>
      <c r="AHL4222" s="1"/>
      <c r="AHM4222" s="1"/>
      <c r="AHN4222" s="1"/>
      <c r="AHO4222" s="1"/>
      <c r="AHP4222" s="1"/>
      <c r="AHQ4222" s="1"/>
      <c r="AHR4222" s="1"/>
      <c r="AHS4222" s="1"/>
      <c r="AHT4222" s="1"/>
      <c r="AHU4222" s="1"/>
      <c r="AHV4222" s="1"/>
      <c r="AHW4222" s="1"/>
      <c r="AHX4222" s="1"/>
      <c r="AHY4222" s="1"/>
      <c r="AHZ4222" s="1"/>
      <c r="AIA4222" s="1"/>
      <c r="AIB4222" s="1"/>
      <c r="AIC4222" s="1"/>
      <c r="AID4222" s="1"/>
      <c r="AIE4222" s="1"/>
      <c r="AIF4222" s="1"/>
      <c r="AIG4222" s="1"/>
      <c r="AIH4222" s="1"/>
      <c r="AII4222" s="1"/>
      <c r="AIJ4222" s="1"/>
      <c r="AIK4222" s="1"/>
      <c r="AIL4222" s="1"/>
      <c r="AIM4222" s="1"/>
      <c r="AIN4222" s="1"/>
      <c r="AIO4222" s="1"/>
      <c r="AIP4222" s="1"/>
      <c r="AIQ4222" s="1"/>
      <c r="AIR4222" s="1"/>
      <c r="AIS4222" s="1"/>
      <c r="AIT4222" s="1"/>
      <c r="AIU4222" s="1"/>
      <c r="AIV4222" s="1"/>
      <c r="AIW4222" s="1"/>
      <c r="AIX4222" s="1"/>
      <c r="AIY4222" s="1"/>
      <c r="AIZ4222" s="1"/>
      <c r="AJA4222" s="1"/>
      <c r="AJB4222" s="1"/>
      <c r="AJC4222" s="1"/>
      <c r="AJD4222" s="1"/>
      <c r="AJE4222" s="1"/>
      <c r="AJF4222" s="1"/>
      <c r="AJG4222" s="1"/>
      <c r="AJH4222" s="1"/>
      <c r="AJI4222" s="1"/>
      <c r="AJJ4222" s="1"/>
      <c r="AJK4222" s="1"/>
      <c r="AJL4222" s="1"/>
      <c r="AJM4222" s="1"/>
      <c r="AJN4222" s="1"/>
      <c r="AJO4222" s="1"/>
      <c r="AJP4222" s="1"/>
      <c r="AJQ4222" s="1"/>
      <c r="AJR4222" s="1"/>
      <c r="AJS4222" s="1"/>
      <c r="AJT4222" s="1"/>
      <c r="AJU4222" s="1"/>
      <c r="AJV4222" s="1"/>
      <c r="AJW4222" s="1"/>
      <c r="AJX4222" s="1"/>
      <c r="AJY4222" s="1"/>
      <c r="AJZ4222" s="1"/>
      <c r="AKA4222" s="1"/>
      <c r="AKB4222" s="1"/>
      <c r="AKC4222" s="1"/>
      <c r="AKD4222" s="1"/>
      <c r="AKE4222" s="1"/>
      <c r="AKF4222" s="1"/>
      <c r="AKG4222" s="1"/>
      <c r="AKH4222" s="1"/>
      <c r="AKI4222" s="1"/>
      <c r="AKJ4222" s="1"/>
      <c r="AKK4222" s="1"/>
      <c r="AKL4222" s="1"/>
      <c r="AKM4222" s="1"/>
      <c r="AKN4222" s="1"/>
      <c r="AKO4222" s="1"/>
      <c r="AKP4222" s="1"/>
      <c r="AKQ4222" s="1"/>
      <c r="AKR4222" s="1"/>
      <c r="AKS4222" s="1"/>
      <c r="AKT4222" s="1"/>
      <c r="AKU4222" s="1"/>
      <c r="AKV4222" s="1"/>
      <c r="AKW4222" s="1"/>
      <c r="AKX4222" s="1"/>
      <c r="AKY4222" s="1"/>
      <c r="AKZ4222" s="1"/>
      <c r="ALA4222" s="1"/>
      <c r="ALB4222" s="1"/>
      <c r="ALC4222" s="1"/>
      <c r="ALD4222" s="1"/>
      <c r="ALE4222" s="1"/>
      <c r="ALF4222" s="1"/>
      <c r="ALG4222" s="1"/>
      <c r="ALH4222" s="1"/>
      <c r="ALI4222" s="1"/>
      <c r="ALJ4222" s="1"/>
      <c r="ALK4222" s="1"/>
      <c r="ALL4222" s="1"/>
      <c r="ALM4222" s="1"/>
      <c r="ALN4222" s="1"/>
      <c r="ALO4222" s="1"/>
      <c r="ALP4222" s="1"/>
      <c r="ALQ4222" s="1"/>
      <c r="ALR4222" s="1"/>
      <c r="ALS4222" s="1"/>
      <c r="ALT4222" s="1"/>
      <c r="ALU4222" s="1"/>
      <c r="ALV4222" s="1"/>
      <c r="ALW4222" s="1"/>
      <c r="ALX4222" s="1"/>
      <c r="ALY4222" s="1"/>
      <c r="ALZ4222" s="1"/>
      <c r="AMA4222" s="1"/>
      <c r="AMB4222" s="1"/>
      <c r="AMC4222" s="1"/>
      <c r="AMD4222" s="1"/>
      <c r="AME4222" s="1"/>
      <c r="AMF4222" s="1"/>
      <c r="AMG4222" s="1"/>
      <c r="AMH4222" s="1"/>
      <c r="AMI4222" s="1"/>
      <c r="AMJ4222" s="1"/>
      <c r="AMK4222" s="1"/>
      <c r="AML4222" s="1"/>
      <c r="AMM4222" s="1"/>
      <c r="AMN4222" s="1"/>
      <c r="AMO4222" s="1"/>
      <c r="AMP4222" s="1"/>
    </row>
    <row r="4290" spans="1:1030">
      <c r="A4290" s="1"/>
      <c r="B4290" s="1"/>
      <c r="C4290" s="1"/>
      <c r="D4290" s="1"/>
      <c r="E4290" s="1"/>
      <c r="F4290" s="1"/>
      <c r="G4290" s="1"/>
      <c r="H4290" s="1"/>
      <c r="I4290" s="1"/>
      <c r="J4290" s="1"/>
      <c r="K4290" s="1"/>
      <c r="L4290" s="1"/>
      <c r="M4290" s="1"/>
      <c r="N4290" s="1"/>
      <c r="O4290" s="1"/>
      <c r="P4290" s="1"/>
      <c r="Q4290" s="1"/>
      <c r="R4290" s="4"/>
      <c r="S4290" s="97"/>
      <c r="T4290" s="1"/>
      <c r="U4290" s="1"/>
      <c r="V4290" s="1"/>
      <c r="W4290" s="1"/>
      <c r="X4290" s="1"/>
      <c r="Y4290" s="1"/>
      <c r="Z4290" s="1"/>
      <c r="AA4290" s="1"/>
      <c r="AB4290" s="1"/>
      <c r="AC4290" s="1"/>
      <c r="AD4290" s="1"/>
      <c r="AE4290" s="1"/>
      <c r="AF4290" s="1"/>
      <c r="AG4290" s="1"/>
      <c r="AH4290" s="1"/>
      <c r="AI4290" s="1"/>
      <c r="AJ4290" s="1"/>
      <c r="AK4290" s="1"/>
      <c r="AL4290" s="1"/>
      <c r="AM4290" s="1"/>
      <c r="AN4290" s="1"/>
      <c r="AO4290" s="1"/>
      <c r="AP4290" s="1"/>
      <c r="AQ4290" s="1"/>
      <c r="AR4290" s="1"/>
      <c r="AS4290" s="1"/>
      <c r="AT4290" s="1"/>
      <c r="AU4290" s="1"/>
      <c r="AV4290" s="1"/>
      <c r="AW4290" s="1"/>
      <c r="AX4290" s="1"/>
      <c r="AY4290" s="1"/>
      <c r="AZ4290" s="1"/>
      <c r="BA4290" s="1"/>
      <c r="BB4290" s="1"/>
      <c r="BC4290" s="1"/>
      <c r="BD4290" s="1"/>
      <c r="BE4290" s="1"/>
      <c r="BF4290" s="1"/>
      <c r="BG4290" s="1"/>
      <c r="BH4290" s="1"/>
      <c r="BI4290" s="1"/>
      <c r="BJ4290" s="1"/>
      <c r="BK4290" s="1"/>
      <c r="BL4290" s="1"/>
      <c r="BM4290" s="1"/>
      <c r="BN4290" s="1"/>
      <c r="BO4290" s="1"/>
      <c r="BP4290" s="1"/>
      <c r="BQ4290" s="1"/>
      <c r="BR4290" s="1"/>
      <c r="BS4290" s="1"/>
      <c r="BT4290" s="1"/>
      <c r="BU4290" s="1"/>
      <c r="BV4290" s="1"/>
      <c r="BW4290" s="1"/>
      <c r="BX4290" s="1"/>
      <c r="BY4290" s="1"/>
      <c r="BZ4290" s="1"/>
      <c r="CA4290" s="1"/>
      <c r="CB4290" s="1"/>
      <c r="CC4290" s="1"/>
      <c r="CD4290" s="1"/>
      <c r="CE4290" s="1"/>
      <c r="CF4290" s="1"/>
      <c r="CG4290" s="1"/>
      <c r="CH4290" s="1"/>
      <c r="CI4290" s="1"/>
      <c r="CJ4290" s="1"/>
      <c r="CK4290" s="1"/>
      <c r="CL4290" s="1"/>
      <c r="CM4290" s="1"/>
      <c r="CN4290" s="1"/>
      <c r="CO4290" s="1"/>
      <c r="CP4290" s="1"/>
      <c r="CQ4290" s="1"/>
      <c r="CR4290" s="1"/>
      <c r="CS4290" s="1"/>
      <c r="CT4290" s="1"/>
      <c r="CU4290" s="1"/>
      <c r="CV4290" s="1"/>
      <c r="CW4290" s="1"/>
      <c r="CX4290" s="1"/>
      <c r="CY4290" s="1"/>
      <c r="CZ4290" s="1"/>
      <c r="DA4290" s="1"/>
      <c r="DB4290" s="1"/>
      <c r="DC4290" s="1"/>
      <c r="DD4290" s="1"/>
      <c r="DE4290" s="1"/>
      <c r="DF4290" s="1"/>
      <c r="DG4290" s="1"/>
      <c r="DH4290" s="1"/>
      <c r="DI4290" s="1"/>
      <c r="DJ4290" s="1"/>
      <c r="DK4290" s="1"/>
      <c r="DL4290" s="1"/>
      <c r="DM4290" s="1"/>
      <c r="DN4290" s="1"/>
      <c r="DO4290" s="1"/>
      <c r="DP4290" s="1"/>
      <c r="DQ4290" s="1"/>
      <c r="DR4290" s="1"/>
      <c r="DS4290" s="1"/>
      <c r="DT4290" s="1"/>
      <c r="DU4290" s="1"/>
      <c r="DV4290" s="1"/>
      <c r="DW4290" s="1"/>
      <c r="DX4290" s="1"/>
      <c r="DY4290" s="1"/>
      <c r="DZ4290" s="1"/>
      <c r="EA4290" s="1"/>
      <c r="EB4290" s="1"/>
      <c r="EC4290" s="1"/>
      <c r="ED4290" s="1"/>
      <c r="EE4290" s="1"/>
      <c r="EF4290" s="1"/>
      <c r="EG4290" s="1"/>
      <c r="EH4290" s="1"/>
      <c r="EI4290" s="1"/>
      <c r="EJ4290" s="1"/>
      <c r="EK4290" s="1"/>
      <c r="EL4290" s="1"/>
      <c r="EM4290" s="1"/>
      <c r="EN4290" s="1"/>
      <c r="EO4290" s="1"/>
      <c r="EP4290" s="1"/>
      <c r="EQ4290" s="1"/>
      <c r="ER4290" s="1"/>
      <c r="ES4290" s="1"/>
      <c r="ET4290" s="1"/>
      <c r="EU4290" s="1"/>
      <c r="EV4290" s="1"/>
      <c r="EW4290" s="1"/>
      <c r="EX4290" s="1"/>
      <c r="EY4290" s="1"/>
      <c r="EZ4290" s="1"/>
      <c r="FA4290" s="1"/>
      <c r="FB4290" s="1"/>
      <c r="FC4290" s="1"/>
      <c r="FD4290" s="1"/>
      <c r="FE4290" s="1"/>
      <c r="FF4290" s="1"/>
      <c r="FG4290" s="1"/>
      <c r="FH4290" s="1"/>
      <c r="FI4290" s="1"/>
      <c r="FJ4290" s="1"/>
      <c r="FK4290" s="1"/>
      <c r="FL4290" s="1"/>
      <c r="FM4290" s="1"/>
      <c r="FN4290" s="1"/>
      <c r="FO4290" s="1"/>
      <c r="FP4290" s="1"/>
      <c r="FQ4290" s="1"/>
      <c r="FR4290" s="1"/>
      <c r="FS4290" s="1"/>
      <c r="FT4290" s="1"/>
      <c r="FU4290" s="1"/>
      <c r="FV4290" s="1"/>
      <c r="FW4290" s="1"/>
      <c r="FX4290" s="1"/>
      <c r="FY4290" s="1"/>
      <c r="FZ4290" s="1"/>
      <c r="GA4290" s="1"/>
      <c r="GB4290" s="1"/>
      <c r="GC4290" s="1"/>
      <c r="GD4290" s="1"/>
      <c r="GE4290" s="1"/>
      <c r="GF4290" s="1"/>
      <c r="GG4290" s="1"/>
      <c r="GH4290" s="1"/>
      <c r="GI4290" s="1"/>
      <c r="GJ4290" s="1"/>
      <c r="GK4290" s="1"/>
      <c r="GL4290" s="1"/>
      <c r="GM4290" s="1"/>
      <c r="GN4290" s="1"/>
      <c r="GO4290" s="1"/>
      <c r="GP4290" s="1"/>
      <c r="GQ4290" s="1"/>
      <c r="GR4290" s="1"/>
      <c r="GS4290" s="1"/>
      <c r="GT4290" s="1"/>
      <c r="GU4290" s="1"/>
      <c r="GV4290" s="1"/>
      <c r="GW4290" s="1"/>
      <c r="GX4290" s="1"/>
      <c r="GY4290" s="1"/>
      <c r="GZ4290" s="1"/>
      <c r="HA4290" s="1"/>
      <c r="HB4290" s="1"/>
      <c r="HC4290" s="1"/>
      <c r="HD4290" s="1"/>
      <c r="HE4290" s="1"/>
      <c r="HF4290" s="1"/>
      <c r="HG4290" s="1"/>
      <c r="HH4290" s="1"/>
      <c r="HI4290" s="1"/>
      <c r="HJ4290" s="1"/>
      <c r="HK4290" s="1"/>
      <c r="HL4290" s="1"/>
      <c r="HM4290" s="1"/>
      <c r="HN4290" s="1"/>
      <c r="HO4290" s="1"/>
      <c r="HP4290" s="1"/>
      <c r="HQ4290" s="1"/>
      <c r="HR4290" s="1"/>
      <c r="HS4290" s="1"/>
      <c r="HT4290" s="1"/>
      <c r="HU4290" s="1"/>
      <c r="HV4290" s="1"/>
      <c r="HW4290" s="1"/>
      <c r="HX4290" s="1"/>
      <c r="HY4290" s="1"/>
      <c r="HZ4290" s="1"/>
      <c r="IA4290" s="1"/>
      <c r="IB4290" s="1"/>
      <c r="IC4290" s="1"/>
      <c r="ID4290" s="1"/>
      <c r="IE4290" s="1"/>
      <c r="IF4290" s="1"/>
      <c r="IG4290" s="1"/>
      <c r="IH4290" s="1"/>
      <c r="II4290" s="1"/>
      <c r="IJ4290" s="1"/>
      <c r="IK4290" s="1"/>
      <c r="IL4290" s="1"/>
      <c r="IM4290" s="1"/>
      <c r="IN4290" s="1"/>
      <c r="IO4290" s="1"/>
      <c r="IP4290" s="1"/>
      <c r="IQ4290" s="1"/>
      <c r="IR4290" s="1"/>
      <c r="IS4290" s="1"/>
      <c r="IT4290" s="1"/>
      <c r="IU4290" s="1"/>
      <c r="IV4290" s="1"/>
      <c r="IW4290" s="1"/>
      <c r="IX4290" s="1"/>
      <c r="IY4290" s="1"/>
      <c r="IZ4290" s="1"/>
      <c r="JA4290" s="1"/>
      <c r="JB4290" s="1"/>
      <c r="JC4290" s="1"/>
      <c r="JD4290" s="1"/>
      <c r="JE4290" s="1"/>
      <c r="JF4290" s="1"/>
      <c r="JG4290" s="1"/>
      <c r="JH4290" s="1"/>
      <c r="JI4290" s="1"/>
      <c r="JJ4290" s="1"/>
      <c r="JK4290" s="1"/>
      <c r="JL4290" s="1"/>
      <c r="JM4290" s="1"/>
      <c r="JN4290" s="1"/>
      <c r="JO4290" s="1"/>
      <c r="JP4290" s="1"/>
      <c r="JQ4290" s="1"/>
      <c r="JR4290" s="1"/>
      <c r="JS4290" s="1"/>
      <c r="JT4290" s="1"/>
      <c r="JU4290" s="1"/>
      <c r="JV4290" s="1"/>
      <c r="JW4290" s="1"/>
      <c r="JX4290" s="1"/>
      <c r="JY4290" s="1"/>
      <c r="JZ4290" s="1"/>
      <c r="KA4290" s="1"/>
      <c r="KB4290" s="1"/>
      <c r="KC4290" s="1"/>
      <c r="KD4290" s="1"/>
      <c r="KE4290" s="1"/>
      <c r="KF4290" s="1"/>
      <c r="KG4290" s="1"/>
      <c r="KH4290" s="1"/>
      <c r="KI4290" s="1"/>
      <c r="KJ4290" s="1"/>
      <c r="KK4290" s="1"/>
      <c r="KL4290" s="1"/>
      <c r="KM4290" s="1"/>
      <c r="KN4290" s="1"/>
      <c r="KO4290" s="1"/>
      <c r="KP4290" s="1"/>
      <c r="KQ4290" s="1"/>
      <c r="KR4290" s="1"/>
      <c r="KS4290" s="1"/>
      <c r="KT4290" s="1"/>
      <c r="KU4290" s="1"/>
      <c r="KV4290" s="1"/>
      <c r="KW4290" s="1"/>
      <c r="KX4290" s="1"/>
      <c r="KY4290" s="1"/>
      <c r="KZ4290" s="1"/>
      <c r="LA4290" s="1"/>
      <c r="LB4290" s="1"/>
      <c r="LC4290" s="1"/>
      <c r="LD4290" s="1"/>
      <c r="LE4290" s="1"/>
      <c r="LF4290" s="1"/>
      <c r="LG4290" s="1"/>
      <c r="LH4290" s="1"/>
      <c r="LI4290" s="1"/>
      <c r="LJ4290" s="1"/>
      <c r="LK4290" s="1"/>
      <c r="LL4290" s="1"/>
      <c r="LM4290" s="1"/>
      <c r="LN4290" s="1"/>
      <c r="LO4290" s="1"/>
      <c r="LP4290" s="1"/>
      <c r="LQ4290" s="1"/>
      <c r="LR4290" s="1"/>
      <c r="LS4290" s="1"/>
      <c r="LT4290" s="1"/>
      <c r="LU4290" s="1"/>
      <c r="LV4290" s="1"/>
      <c r="LW4290" s="1"/>
      <c r="LX4290" s="1"/>
      <c r="LY4290" s="1"/>
      <c r="LZ4290" s="1"/>
      <c r="MA4290" s="1"/>
      <c r="MB4290" s="1"/>
      <c r="MC4290" s="1"/>
      <c r="MD4290" s="1"/>
      <c r="ME4290" s="1"/>
      <c r="MF4290" s="1"/>
      <c r="MG4290" s="1"/>
      <c r="MH4290" s="1"/>
      <c r="MI4290" s="1"/>
      <c r="MJ4290" s="1"/>
      <c r="MK4290" s="1"/>
      <c r="ML4290" s="1"/>
      <c r="MM4290" s="1"/>
      <c r="MN4290" s="1"/>
      <c r="MO4290" s="1"/>
      <c r="MP4290" s="1"/>
      <c r="MQ4290" s="1"/>
      <c r="MR4290" s="1"/>
      <c r="MS4290" s="1"/>
      <c r="MT4290" s="1"/>
      <c r="MU4290" s="1"/>
      <c r="MV4290" s="1"/>
      <c r="MW4290" s="1"/>
      <c r="MX4290" s="1"/>
      <c r="MY4290" s="1"/>
      <c r="MZ4290" s="1"/>
      <c r="NA4290" s="1"/>
      <c r="NB4290" s="1"/>
      <c r="NC4290" s="1"/>
      <c r="ND4290" s="1"/>
      <c r="NE4290" s="1"/>
      <c r="NF4290" s="1"/>
      <c r="NG4290" s="1"/>
      <c r="NH4290" s="1"/>
      <c r="NI4290" s="1"/>
      <c r="NJ4290" s="1"/>
      <c r="NK4290" s="1"/>
      <c r="NL4290" s="1"/>
      <c r="NM4290" s="1"/>
      <c r="NN4290" s="1"/>
      <c r="NO4290" s="1"/>
      <c r="NP4290" s="1"/>
      <c r="NQ4290" s="1"/>
      <c r="NR4290" s="1"/>
      <c r="NS4290" s="1"/>
      <c r="NT4290" s="1"/>
      <c r="NU4290" s="1"/>
      <c r="NV4290" s="1"/>
      <c r="NW4290" s="1"/>
      <c r="NX4290" s="1"/>
      <c r="NY4290" s="1"/>
      <c r="NZ4290" s="1"/>
      <c r="OA4290" s="1"/>
      <c r="OB4290" s="1"/>
      <c r="OC4290" s="1"/>
      <c r="OD4290" s="1"/>
      <c r="OE4290" s="1"/>
      <c r="OF4290" s="1"/>
      <c r="OG4290" s="1"/>
      <c r="OH4290" s="1"/>
      <c r="OI4290" s="1"/>
      <c r="OJ4290" s="1"/>
      <c r="OK4290" s="1"/>
      <c r="OL4290" s="1"/>
      <c r="OM4290" s="1"/>
      <c r="ON4290" s="1"/>
      <c r="OO4290" s="1"/>
      <c r="OP4290" s="1"/>
      <c r="OQ4290" s="1"/>
      <c r="OR4290" s="1"/>
      <c r="OS4290" s="1"/>
      <c r="OT4290" s="1"/>
      <c r="OU4290" s="1"/>
      <c r="OV4290" s="1"/>
      <c r="OW4290" s="1"/>
      <c r="OX4290" s="1"/>
      <c r="OY4290" s="1"/>
      <c r="OZ4290" s="1"/>
      <c r="PA4290" s="1"/>
      <c r="PB4290" s="1"/>
      <c r="PC4290" s="1"/>
      <c r="PD4290" s="1"/>
      <c r="PE4290" s="1"/>
      <c r="PF4290" s="1"/>
      <c r="PG4290" s="1"/>
      <c r="PH4290" s="1"/>
      <c r="PI4290" s="1"/>
      <c r="PJ4290" s="1"/>
      <c r="PK4290" s="1"/>
      <c r="PL4290" s="1"/>
      <c r="PM4290" s="1"/>
      <c r="PN4290" s="1"/>
      <c r="PO4290" s="1"/>
      <c r="PP4290" s="1"/>
      <c r="PQ4290" s="1"/>
      <c r="PR4290" s="1"/>
      <c r="PS4290" s="1"/>
      <c r="PT4290" s="1"/>
      <c r="PU4290" s="1"/>
      <c r="PV4290" s="1"/>
      <c r="PW4290" s="1"/>
      <c r="PX4290" s="1"/>
      <c r="PY4290" s="1"/>
      <c r="PZ4290" s="1"/>
      <c r="QA4290" s="1"/>
      <c r="QB4290" s="1"/>
      <c r="QC4290" s="1"/>
      <c r="QD4290" s="1"/>
      <c r="QE4290" s="1"/>
      <c r="QF4290" s="1"/>
      <c r="QG4290" s="1"/>
      <c r="QH4290" s="1"/>
      <c r="QI4290" s="1"/>
      <c r="QJ4290" s="1"/>
      <c r="QK4290" s="1"/>
      <c r="QL4290" s="1"/>
      <c r="QM4290" s="1"/>
      <c r="QN4290" s="1"/>
      <c r="QO4290" s="1"/>
      <c r="QP4290" s="1"/>
      <c r="QQ4290" s="1"/>
      <c r="QR4290" s="1"/>
      <c r="QS4290" s="1"/>
      <c r="QT4290" s="1"/>
      <c r="QU4290" s="1"/>
      <c r="QV4290" s="1"/>
      <c r="QW4290" s="1"/>
      <c r="QX4290" s="1"/>
      <c r="QY4290" s="1"/>
      <c r="QZ4290" s="1"/>
      <c r="RA4290" s="1"/>
      <c r="RB4290" s="1"/>
      <c r="RC4290" s="1"/>
      <c r="RD4290" s="1"/>
      <c r="RE4290" s="1"/>
      <c r="RF4290" s="1"/>
      <c r="RG4290" s="1"/>
      <c r="RH4290" s="1"/>
      <c r="RI4290" s="1"/>
      <c r="RJ4290" s="1"/>
      <c r="RK4290" s="1"/>
      <c r="RL4290" s="1"/>
      <c r="RM4290" s="1"/>
      <c r="RN4290" s="1"/>
      <c r="RO4290" s="1"/>
      <c r="RP4290" s="1"/>
      <c r="RQ4290" s="1"/>
      <c r="RR4290" s="1"/>
      <c r="RS4290" s="1"/>
      <c r="RT4290" s="1"/>
      <c r="RU4290" s="1"/>
      <c r="RV4290" s="1"/>
      <c r="RW4290" s="1"/>
      <c r="RX4290" s="1"/>
      <c r="RY4290" s="1"/>
      <c r="RZ4290" s="1"/>
      <c r="SA4290" s="1"/>
      <c r="SB4290" s="1"/>
      <c r="SC4290" s="1"/>
      <c r="SD4290" s="1"/>
      <c r="SE4290" s="1"/>
      <c r="SF4290" s="1"/>
      <c r="SG4290" s="1"/>
      <c r="SH4290" s="1"/>
      <c r="SI4290" s="1"/>
      <c r="SJ4290" s="1"/>
      <c r="SK4290" s="1"/>
      <c r="SL4290" s="1"/>
      <c r="SM4290" s="1"/>
      <c r="SN4290" s="1"/>
      <c r="SO4290" s="1"/>
      <c r="SP4290" s="1"/>
      <c r="SQ4290" s="1"/>
      <c r="SR4290" s="1"/>
      <c r="SS4290" s="1"/>
      <c r="ST4290" s="1"/>
      <c r="SU4290" s="1"/>
      <c r="SV4290" s="1"/>
      <c r="SW4290" s="1"/>
      <c r="SX4290" s="1"/>
      <c r="SY4290" s="1"/>
      <c r="SZ4290" s="1"/>
      <c r="TA4290" s="1"/>
      <c r="TB4290" s="1"/>
      <c r="TC4290" s="1"/>
      <c r="TD4290" s="1"/>
      <c r="TE4290" s="1"/>
      <c r="TF4290" s="1"/>
      <c r="TG4290" s="1"/>
      <c r="TH4290" s="1"/>
      <c r="TI4290" s="1"/>
      <c r="TJ4290" s="1"/>
      <c r="TK4290" s="1"/>
      <c r="TL4290" s="1"/>
      <c r="TM4290" s="1"/>
      <c r="TN4290" s="1"/>
      <c r="TO4290" s="1"/>
      <c r="TP4290" s="1"/>
      <c r="TQ4290" s="1"/>
      <c r="TR4290" s="1"/>
      <c r="TS4290" s="1"/>
      <c r="TT4290" s="1"/>
      <c r="TU4290" s="1"/>
      <c r="TV4290" s="1"/>
      <c r="TW4290" s="1"/>
      <c r="TX4290" s="1"/>
      <c r="TY4290" s="1"/>
      <c r="TZ4290" s="1"/>
      <c r="UA4290" s="1"/>
      <c r="UB4290" s="1"/>
      <c r="UC4290" s="1"/>
      <c r="UD4290" s="1"/>
      <c r="UE4290" s="1"/>
      <c r="UF4290" s="1"/>
      <c r="UG4290" s="1"/>
      <c r="UH4290" s="1"/>
      <c r="UI4290" s="1"/>
      <c r="UJ4290" s="1"/>
      <c r="UK4290" s="1"/>
      <c r="UL4290" s="1"/>
      <c r="UM4290" s="1"/>
      <c r="UN4290" s="1"/>
      <c r="UO4290" s="1"/>
      <c r="UP4290" s="1"/>
      <c r="UQ4290" s="1"/>
      <c r="UR4290" s="1"/>
      <c r="US4290" s="1"/>
      <c r="UT4290" s="1"/>
      <c r="UU4290" s="1"/>
      <c r="UV4290" s="1"/>
      <c r="UW4290" s="1"/>
      <c r="UX4290" s="1"/>
      <c r="UY4290" s="1"/>
      <c r="UZ4290" s="1"/>
      <c r="VA4290" s="1"/>
      <c r="VB4290" s="1"/>
      <c r="VC4290" s="1"/>
      <c r="VD4290" s="1"/>
      <c r="VE4290" s="1"/>
      <c r="VF4290" s="1"/>
      <c r="VG4290" s="1"/>
      <c r="VH4290" s="1"/>
      <c r="VI4290" s="1"/>
      <c r="VJ4290" s="1"/>
      <c r="VK4290" s="1"/>
      <c r="VL4290" s="1"/>
      <c r="VM4290" s="1"/>
      <c r="VN4290" s="1"/>
      <c r="VO4290" s="1"/>
      <c r="VP4290" s="1"/>
      <c r="VQ4290" s="1"/>
      <c r="VR4290" s="1"/>
      <c r="VS4290" s="1"/>
      <c r="VT4290" s="1"/>
      <c r="VU4290" s="1"/>
      <c r="VV4290" s="1"/>
      <c r="VW4290" s="1"/>
      <c r="VX4290" s="1"/>
      <c r="VY4290" s="1"/>
      <c r="VZ4290" s="1"/>
      <c r="WA4290" s="1"/>
      <c r="WB4290" s="1"/>
      <c r="WC4290" s="1"/>
      <c r="WD4290" s="1"/>
      <c r="WE4290" s="1"/>
      <c r="WF4290" s="1"/>
      <c r="WG4290" s="1"/>
      <c r="WH4290" s="1"/>
      <c r="WI4290" s="1"/>
      <c r="WJ4290" s="1"/>
      <c r="WK4290" s="1"/>
      <c r="WL4290" s="1"/>
      <c r="WM4290" s="1"/>
      <c r="WN4290" s="1"/>
      <c r="WO4290" s="1"/>
      <c r="WP4290" s="1"/>
      <c r="WQ4290" s="1"/>
      <c r="WR4290" s="1"/>
      <c r="WS4290" s="1"/>
      <c r="WT4290" s="1"/>
      <c r="WU4290" s="1"/>
      <c r="WV4290" s="1"/>
      <c r="WW4290" s="1"/>
      <c r="WX4290" s="1"/>
      <c r="WY4290" s="1"/>
      <c r="WZ4290" s="1"/>
      <c r="XA4290" s="1"/>
      <c r="XB4290" s="1"/>
      <c r="XC4290" s="1"/>
      <c r="XD4290" s="1"/>
      <c r="XE4290" s="1"/>
      <c r="XF4290" s="1"/>
      <c r="XG4290" s="1"/>
      <c r="XH4290" s="1"/>
      <c r="XI4290" s="1"/>
      <c r="XJ4290" s="1"/>
      <c r="XK4290" s="1"/>
      <c r="XL4290" s="1"/>
      <c r="XM4290" s="1"/>
      <c r="XN4290" s="1"/>
      <c r="XO4290" s="1"/>
      <c r="XP4290" s="1"/>
      <c r="XQ4290" s="1"/>
      <c r="XR4290" s="1"/>
      <c r="XS4290" s="1"/>
      <c r="XT4290" s="1"/>
      <c r="XU4290" s="1"/>
      <c r="XV4290" s="1"/>
      <c r="XW4290" s="1"/>
      <c r="XX4290" s="1"/>
      <c r="XY4290" s="1"/>
      <c r="XZ4290" s="1"/>
      <c r="YA4290" s="1"/>
      <c r="YB4290" s="1"/>
      <c r="YC4290" s="1"/>
      <c r="YD4290" s="1"/>
      <c r="YE4290" s="1"/>
      <c r="YF4290" s="1"/>
      <c r="YG4290" s="1"/>
      <c r="YH4290" s="1"/>
      <c r="YI4290" s="1"/>
      <c r="YJ4290" s="1"/>
      <c r="YK4290" s="1"/>
      <c r="YL4290" s="1"/>
      <c r="YM4290" s="1"/>
      <c r="YN4290" s="1"/>
      <c r="YO4290" s="1"/>
      <c r="YP4290" s="1"/>
      <c r="YQ4290" s="1"/>
      <c r="YR4290" s="1"/>
      <c r="YS4290" s="1"/>
      <c r="YT4290" s="1"/>
      <c r="YU4290" s="1"/>
      <c r="YV4290" s="1"/>
      <c r="YW4290" s="1"/>
      <c r="YX4290" s="1"/>
      <c r="YY4290" s="1"/>
      <c r="YZ4290" s="1"/>
      <c r="ZA4290" s="1"/>
      <c r="ZB4290" s="1"/>
      <c r="ZC4290" s="1"/>
      <c r="ZD4290" s="1"/>
      <c r="ZE4290" s="1"/>
      <c r="ZF4290" s="1"/>
      <c r="ZG4290" s="1"/>
      <c r="ZH4290" s="1"/>
      <c r="ZI4290" s="1"/>
      <c r="ZJ4290" s="1"/>
      <c r="ZK4290" s="1"/>
      <c r="ZL4290" s="1"/>
      <c r="ZM4290" s="1"/>
      <c r="ZN4290" s="1"/>
      <c r="ZO4290" s="1"/>
      <c r="ZP4290" s="1"/>
      <c r="ZQ4290" s="1"/>
      <c r="ZR4290" s="1"/>
      <c r="ZS4290" s="1"/>
      <c r="ZT4290" s="1"/>
      <c r="ZU4290" s="1"/>
      <c r="ZV4290" s="1"/>
      <c r="ZW4290" s="1"/>
      <c r="ZX4290" s="1"/>
      <c r="ZY4290" s="1"/>
      <c r="ZZ4290" s="1"/>
      <c r="AAA4290" s="1"/>
      <c r="AAB4290" s="1"/>
      <c r="AAC4290" s="1"/>
      <c r="AAD4290" s="1"/>
      <c r="AAE4290" s="1"/>
      <c r="AAF4290" s="1"/>
      <c r="AAG4290" s="1"/>
      <c r="AAH4290" s="1"/>
      <c r="AAI4290" s="1"/>
      <c r="AAJ4290" s="1"/>
      <c r="AAK4290" s="1"/>
      <c r="AAL4290" s="1"/>
      <c r="AAM4290" s="1"/>
      <c r="AAN4290" s="1"/>
      <c r="AAO4290" s="1"/>
      <c r="AAP4290" s="1"/>
      <c r="AAQ4290" s="1"/>
      <c r="AAR4290" s="1"/>
      <c r="AAS4290" s="1"/>
      <c r="AAT4290" s="1"/>
      <c r="AAU4290" s="1"/>
      <c r="AAV4290" s="1"/>
      <c r="AAW4290" s="1"/>
      <c r="AAX4290" s="1"/>
      <c r="AAY4290" s="1"/>
      <c r="AAZ4290" s="1"/>
      <c r="ABA4290" s="1"/>
      <c r="ABB4290" s="1"/>
      <c r="ABC4290" s="1"/>
      <c r="ABD4290" s="1"/>
      <c r="ABE4290" s="1"/>
      <c r="ABF4290" s="1"/>
      <c r="ABG4290" s="1"/>
      <c r="ABH4290" s="1"/>
      <c r="ABI4290" s="1"/>
      <c r="ABJ4290" s="1"/>
      <c r="ABK4290" s="1"/>
      <c r="ABL4290" s="1"/>
      <c r="ABM4290" s="1"/>
      <c r="ABN4290" s="1"/>
      <c r="ABO4290" s="1"/>
      <c r="ABP4290" s="1"/>
      <c r="ABQ4290" s="1"/>
      <c r="ABR4290" s="1"/>
      <c r="ABS4290" s="1"/>
      <c r="ABT4290" s="1"/>
      <c r="ABU4290" s="1"/>
      <c r="ABV4290" s="1"/>
      <c r="ABW4290" s="1"/>
      <c r="ABX4290" s="1"/>
      <c r="ABY4290" s="1"/>
      <c r="ABZ4290" s="1"/>
      <c r="ACA4290" s="1"/>
      <c r="ACB4290" s="1"/>
      <c r="ACC4290" s="1"/>
      <c r="ACD4290" s="1"/>
      <c r="ACE4290" s="1"/>
      <c r="ACF4290" s="1"/>
      <c r="ACG4290" s="1"/>
      <c r="ACH4290" s="1"/>
      <c r="ACI4290" s="1"/>
      <c r="ACJ4290" s="1"/>
      <c r="ACK4290" s="1"/>
      <c r="ACL4290" s="1"/>
      <c r="ACM4290" s="1"/>
      <c r="ACN4290" s="1"/>
      <c r="ACO4290" s="1"/>
      <c r="ACP4290" s="1"/>
      <c r="ACQ4290" s="1"/>
      <c r="ACR4290" s="1"/>
      <c r="ACS4290" s="1"/>
      <c r="ACT4290" s="1"/>
      <c r="ACU4290" s="1"/>
      <c r="ACV4290" s="1"/>
      <c r="ACW4290" s="1"/>
      <c r="ACX4290" s="1"/>
      <c r="ACY4290" s="1"/>
      <c r="ACZ4290" s="1"/>
      <c r="ADA4290" s="1"/>
      <c r="ADB4290" s="1"/>
      <c r="ADC4290" s="1"/>
      <c r="ADD4290" s="1"/>
      <c r="ADE4290" s="1"/>
      <c r="ADF4290" s="1"/>
      <c r="ADG4290" s="1"/>
      <c r="ADH4290" s="1"/>
      <c r="ADI4290" s="1"/>
      <c r="ADJ4290" s="1"/>
      <c r="ADK4290" s="1"/>
      <c r="ADL4290" s="1"/>
      <c r="ADM4290" s="1"/>
      <c r="ADN4290" s="1"/>
      <c r="ADO4290" s="1"/>
      <c r="ADP4290" s="1"/>
      <c r="ADQ4290" s="1"/>
      <c r="ADR4290" s="1"/>
      <c r="ADS4290" s="1"/>
      <c r="ADT4290" s="1"/>
      <c r="ADU4290" s="1"/>
      <c r="ADV4290" s="1"/>
      <c r="ADW4290" s="1"/>
      <c r="ADX4290" s="1"/>
      <c r="ADY4290" s="1"/>
      <c r="ADZ4290" s="1"/>
      <c r="AEA4290" s="1"/>
      <c r="AEB4290" s="1"/>
      <c r="AEC4290" s="1"/>
      <c r="AED4290" s="1"/>
      <c r="AEE4290" s="1"/>
      <c r="AEF4290" s="1"/>
      <c r="AEG4290" s="1"/>
      <c r="AEH4290" s="1"/>
      <c r="AEI4290" s="1"/>
      <c r="AEJ4290" s="1"/>
      <c r="AEK4290" s="1"/>
      <c r="AEL4290" s="1"/>
      <c r="AEM4290" s="1"/>
      <c r="AEN4290" s="1"/>
      <c r="AEO4290" s="1"/>
      <c r="AEP4290" s="1"/>
      <c r="AEQ4290" s="1"/>
      <c r="AER4290" s="1"/>
      <c r="AES4290" s="1"/>
      <c r="AET4290" s="1"/>
      <c r="AEU4290" s="1"/>
      <c r="AEV4290" s="1"/>
      <c r="AEW4290" s="1"/>
      <c r="AEX4290" s="1"/>
      <c r="AEY4290" s="1"/>
      <c r="AEZ4290" s="1"/>
      <c r="AFA4290" s="1"/>
      <c r="AFB4290" s="1"/>
      <c r="AFC4290" s="1"/>
      <c r="AFD4290" s="1"/>
      <c r="AFE4290" s="1"/>
      <c r="AFF4290" s="1"/>
      <c r="AFG4290" s="1"/>
      <c r="AFH4290" s="1"/>
      <c r="AFI4290" s="1"/>
      <c r="AFJ4290" s="1"/>
      <c r="AFK4290" s="1"/>
      <c r="AFL4290" s="1"/>
      <c r="AFM4290" s="1"/>
      <c r="AFN4290" s="1"/>
      <c r="AFO4290" s="1"/>
      <c r="AFP4290" s="1"/>
      <c r="AFQ4290" s="1"/>
      <c r="AFR4290" s="1"/>
      <c r="AFS4290" s="1"/>
      <c r="AFT4290" s="1"/>
      <c r="AFU4290" s="1"/>
      <c r="AFV4290" s="1"/>
      <c r="AFW4290" s="1"/>
      <c r="AFX4290" s="1"/>
      <c r="AFY4290" s="1"/>
      <c r="AFZ4290" s="1"/>
      <c r="AGA4290" s="1"/>
      <c r="AGB4290" s="1"/>
      <c r="AGC4290" s="1"/>
      <c r="AGD4290" s="1"/>
      <c r="AGE4290" s="1"/>
      <c r="AGF4290" s="1"/>
      <c r="AGG4290" s="1"/>
      <c r="AGH4290" s="1"/>
      <c r="AGI4290" s="1"/>
      <c r="AGJ4290" s="1"/>
      <c r="AGK4290" s="1"/>
      <c r="AGL4290" s="1"/>
      <c r="AGM4290" s="1"/>
      <c r="AGN4290" s="1"/>
      <c r="AGO4290" s="1"/>
      <c r="AGP4290" s="1"/>
      <c r="AGQ4290" s="1"/>
      <c r="AGR4290" s="1"/>
      <c r="AGS4290" s="1"/>
      <c r="AGT4290" s="1"/>
      <c r="AGU4290" s="1"/>
      <c r="AGV4290" s="1"/>
      <c r="AGW4290" s="1"/>
      <c r="AGX4290" s="1"/>
      <c r="AGY4290" s="1"/>
      <c r="AGZ4290" s="1"/>
      <c r="AHA4290" s="1"/>
      <c r="AHB4290" s="1"/>
      <c r="AHC4290" s="1"/>
      <c r="AHD4290" s="1"/>
      <c r="AHE4290" s="1"/>
      <c r="AHF4290" s="1"/>
      <c r="AHG4290" s="1"/>
      <c r="AHH4290" s="1"/>
      <c r="AHI4290" s="1"/>
      <c r="AHJ4290" s="1"/>
      <c r="AHK4290" s="1"/>
      <c r="AHL4290" s="1"/>
      <c r="AHM4290" s="1"/>
      <c r="AHN4290" s="1"/>
      <c r="AHO4290" s="1"/>
      <c r="AHP4290" s="1"/>
      <c r="AHQ4290" s="1"/>
      <c r="AHR4290" s="1"/>
      <c r="AHS4290" s="1"/>
      <c r="AHT4290" s="1"/>
      <c r="AHU4290" s="1"/>
      <c r="AHV4290" s="1"/>
      <c r="AHW4290" s="1"/>
      <c r="AHX4290" s="1"/>
      <c r="AHY4290" s="1"/>
      <c r="AHZ4290" s="1"/>
      <c r="AIA4290" s="1"/>
      <c r="AIB4290" s="1"/>
      <c r="AIC4290" s="1"/>
      <c r="AID4290" s="1"/>
      <c r="AIE4290" s="1"/>
      <c r="AIF4290" s="1"/>
      <c r="AIG4290" s="1"/>
      <c r="AIH4290" s="1"/>
      <c r="AII4290" s="1"/>
      <c r="AIJ4290" s="1"/>
      <c r="AIK4290" s="1"/>
      <c r="AIL4290" s="1"/>
      <c r="AIM4290" s="1"/>
      <c r="AIN4290" s="1"/>
      <c r="AIO4290" s="1"/>
      <c r="AIP4290" s="1"/>
      <c r="AIQ4290" s="1"/>
      <c r="AIR4290" s="1"/>
      <c r="AIS4290" s="1"/>
      <c r="AIT4290" s="1"/>
      <c r="AIU4290" s="1"/>
      <c r="AIV4290" s="1"/>
      <c r="AIW4290" s="1"/>
      <c r="AIX4290" s="1"/>
      <c r="AIY4290" s="1"/>
      <c r="AIZ4290" s="1"/>
      <c r="AJA4290" s="1"/>
      <c r="AJB4290" s="1"/>
      <c r="AJC4290" s="1"/>
      <c r="AJD4290" s="1"/>
      <c r="AJE4290" s="1"/>
      <c r="AJF4290" s="1"/>
      <c r="AJG4290" s="1"/>
      <c r="AJH4290" s="1"/>
      <c r="AJI4290" s="1"/>
      <c r="AJJ4290" s="1"/>
      <c r="AJK4290" s="1"/>
      <c r="AJL4290" s="1"/>
      <c r="AJM4290" s="1"/>
      <c r="AJN4290" s="1"/>
      <c r="AJO4290" s="1"/>
      <c r="AJP4290" s="1"/>
      <c r="AJQ4290" s="1"/>
      <c r="AJR4290" s="1"/>
      <c r="AJS4290" s="1"/>
      <c r="AJT4290" s="1"/>
      <c r="AJU4290" s="1"/>
      <c r="AJV4290" s="1"/>
      <c r="AJW4290" s="1"/>
      <c r="AJX4290" s="1"/>
      <c r="AJY4290" s="1"/>
      <c r="AJZ4290" s="1"/>
      <c r="AKA4290" s="1"/>
      <c r="AKB4290" s="1"/>
      <c r="AKC4290" s="1"/>
      <c r="AKD4290" s="1"/>
      <c r="AKE4290" s="1"/>
      <c r="AKF4290" s="1"/>
      <c r="AKG4290" s="1"/>
      <c r="AKH4290" s="1"/>
      <c r="AKI4290" s="1"/>
      <c r="AKJ4290" s="1"/>
      <c r="AKK4290" s="1"/>
      <c r="AKL4290" s="1"/>
      <c r="AKM4290" s="1"/>
      <c r="AKN4290" s="1"/>
      <c r="AKO4290" s="1"/>
      <c r="AKP4290" s="1"/>
      <c r="AKQ4290" s="1"/>
      <c r="AKR4290" s="1"/>
      <c r="AKS4290" s="1"/>
      <c r="AKT4290" s="1"/>
      <c r="AKU4290" s="1"/>
      <c r="AKV4290" s="1"/>
      <c r="AKW4290" s="1"/>
      <c r="AKX4290" s="1"/>
      <c r="AKY4290" s="1"/>
      <c r="AKZ4290" s="1"/>
      <c r="ALA4290" s="1"/>
      <c r="ALB4290" s="1"/>
      <c r="ALC4290" s="1"/>
      <c r="ALD4290" s="1"/>
      <c r="ALE4290" s="1"/>
      <c r="ALF4290" s="1"/>
      <c r="ALG4290" s="1"/>
      <c r="ALH4290" s="1"/>
      <c r="ALI4290" s="1"/>
      <c r="ALJ4290" s="1"/>
      <c r="ALK4290" s="1"/>
      <c r="ALL4290" s="1"/>
      <c r="ALM4290" s="1"/>
      <c r="ALN4290" s="1"/>
      <c r="ALO4290" s="1"/>
      <c r="ALP4290" s="1"/>
      <c r="ALQ4290" s="1"/>
      <c r="ALR4290" s="1"/>
      <c r="ALS4290" s="1"/>
      <c r="ALT4290" s="1"/>
      <c r="ALU4290" s="1"/>
      <c r="ALV4290" s="1"/>
      <c r="ALW4290" s="1"/>
      <c r="ALX4290" s="1"/>
      <c r="ALY4290" s="1"/>
      <c r="ALZ4290" s="1"/>
      <c r="AMA4290" s="1"/>
      <c r="AMB4290" s="1"/>
      <c r="AMC4290" s="1"/>
      <c r="AMD4290" s="1"/>
      <c r="AME4290" s="1"/>
      <c r="AMF4290" s="1"/>
      <c r="AMG4290" s="1"/>
      <c r="AMH4290" s="1"/>
      <c r="AMI4290" s="1"/>
      <c r="AMJ4290" s="1"/>
      <c r="AMK4290" s="1"/>
      <c r="AML4290" s="1"/>
      <c r="AMM4290" s="1"/>
      <c r="AMN4290" s="1"/>
      <c r="AMO4290" s="1"/>
      <c r="AMP4290" s="1"/>
    </row>
    <row r="4357" spans="1:1030">
      <c r="A4357" s="1"/>
      <c r="B4357" s="1"/>
      <c r="C4357" s="1"/>
      <c r="D4357" s="1"/>
      <c r="E4357" s="1"/>
      <c r="F4357" s="1"/>
      <c r="G4357" s="1"/>
      <c r="H4357" s="1"/>
      <c r="I4357" s="1"/>
      <c r="J4357" s="1"/>
      <c r="K4357" s="1"/>
      <c r="L4357" s="1"/>
      <c r="M4357" s="1"/>
      <c r="N4357" s="1"/>
      <c r="O4357" s="1"/>
      <c r="P4357" s="1"/>
      <c r="Q4357" s="1"/>
      <c r="R4357" s="4"/>
      <c r="S4357" s="97"/>
      <c r="T4357" s="1"/>
      <c r="U4357" s="1"/>
      <c r="V4357" s="1"/>
      <c r="W4357" s="1"/>
      <c r="X4357" s="1"/>
      <c r="Y4357" s="1"/>
      <c r="Z4357" s="1"/>
      <c r="AA4357" s="1"/>
      <c r="AB4357" s="1"/>
      <c r="AC4357" s="1"/>
      <c r="AD4357" s="1"/>
      <c r="AE4357" s="1"/>
      <c r="AF4357" s="1"/>
      <c r="AG4357" s="1"/>
      <c r="AH4357" s="1"/>
      <c r="AI4357" s="1"/>
      <c r="AJ4357" s="1"/>
      <c r="AK4357" s="1"/>
      <c r="AL4357" s="1"/>
      <c r="AM4357" s="1"/>
      <c r="AN4357" s="1"/>
      <c r="AO4357" s="1"/>
      <c r="AP4357" s="1"/>
      <c r="AQ4357" s="1"/>
      <c r="AR4357" s="1"/>
      <c r="AS4357" s="1"/>
      <c r="AT4357" s="1"/>
      <c r="AU4357" s="1"/>
      <c r="AV4357" s="1"/>
      <c r="AW4357" s="1"/>
      <c r="AX4357" s="1"/>
      <c r="AY4357" s="1"/>
      <c r="AZ4357" s="1"/>
      <c r="BA4357" s="1"/>
      <c r="BB4357" s="1"/>
      <c r="BC4357" s="1"/>
      <c r="BD4357" s="1"/>
      <c r="BE4357" s="1"/>
      <c r="BF4357" s="1"/>
      <c r="BG4357" s="1"/>
      <c r="BH4357" s="1"/>
      <c r="BI4357" s="1"/>
      <c r="BJ4357" s="1"/>
      <c r="BK4357" s="1"/>
      <c r="BL4357" s="1"/>
      <c r="BM4357" s="1"/>
      <c r="BN4357" s="1"/>
      <c r="BO4357" s="1"/>
      <c r="BP4357" s="1"/>
      <c r="BQ4357" s="1"/>
      <c r="BR4357" s="1"/>
      <c r="BS4357" s="1"/>
      <c r="BT4357" s="1"/>
      <c r="BU4357" s="1"/>
      <c r="BV4357" s="1"/>
      <c r="BW4357" s="1"/>
      <c r="BX4357" s="1"/>
      <c r="BY4357" s="1"/>
      <c r="BZ4357" s="1"/>
      <c r="CA4357" s="1"/>
      <c r="CB4357" s="1"/>
      <c r="CC4357" s="1"/>
      <c r="CD4357" s="1"/>
      <c r="CE4357" s="1"/>
      <c r="CF4357" s="1"/>
      <c r="CG4357" s="1"/>
      <c r="CH4357" s="1"/>
      <c r="CI4357" s="1"/>
      <c r="CJ4357" s="1"/>
      <c r="CK4357" s="1"/>
      <c r="CL4357" s="1"/>
      <c r="CM4357" s="1"/>
      <c r="CN4357" s="1"/>
      <c r="CO4357" s="1"/>
      <c r="CP4357" s="1"/>
      <c r="CQ4357" s="1"/>
      <c r="CR4357" s="1"/>
      <c r="CS4357" s="1"/>
      <c r="CT4357" s="1"/>
      <c r="CU4357" s="1"/>
      <c r="CV4357" s="1"/>
      <c r="CW4357" s="1"/>
      <c r="CX4357" s="1"/>
      <c r="CY4357" s="1"/>
      <c r="CZ4357" s="1"/>
      <c r="DA4357" s="1"/>
      <c r="DB4357" s="1"/>
      <c r="DC4357" s="1"/>
      <c r="DD4357" s="1"/>
      <c r="DE4357" s="1"/>
      <c r="DF4357" s="1"/>
      <c r="DG4357" s="1"/>
      <c r="DH4357" s="1"/>
      <c r="DI4357" s="1"/>
      <c r="DJ4357" s="1"/>
      <c r="DK4357" s="1"/>
      <c r="DL4357" s="1"/>
      <c r="DM4357" s="1"/>
      <c r="DN4357" s="1"/>
      <c r="DO4357" s="1"/>
      <c r="DP4357" s="1"/>
      <c r="DQ4357" s="1"/>
      <c r="DR4357" s="1"/>
      <c r="DS4357" s="1"/>
      <c r="DT4357" s="1"/>
      <c r="DU4357" s="1"/>
      <c r="DV4357" s="1"/>
      <c r="DW4357" s="1"/>
      <c r="DX4357" s="1"/>
      <c r="DY4357" s="1"/>
      <c r="DZ4357" s="1"/>
      <c r="EA4357" s="1"/>
      <c r="EB4357" s="1"/>
      <c r="EC4357" s="1"/>
      <c r="ED4357" s="1"/>
      <c r="EE4357" s="1"/>
      <c r="EF4357" s="1"/>
      <c r="EG4357" s="1"/>
      <c r="EH4357" s="1"/>
      <c r="EI4357" s="1"/>
      <c r="EJ4357" s="1"/>
      <c r="EK4357" s="1"/>
      <c r="EL4357" s="1"/>
      <c r="EM4357" s="1"/>
      <c r="EN4357" s="1"/>
      <c r="EO4357" s="1"/>
      <c r="EP4357" s="1"/>
      <c r="EQ4357" s="1"/>
      <c r="ER4357" s="1"/>
      <c r="ES4357" s="1"/>
      <c r="ET4357" s="1"/>
      <c r="EU4357" s="1"/>
      <c r="EV4357" s="1"/>
      <c r="EW4357" s="1"/>
      <c r="EX4357" s="1"/>
      <c r="EY4357" s="1"/>
      <c r="EZ4357" s="1"/>
      <c r="FA4357" s="1"/>
      <c r="FB4357" s="1"/>
      <c r="FC4357" s="1"/>
      <c r="FD4357" s="1"/>
      <c r="FE4357" s="1"/>
      <c r="FF4357" s="1"/>
      <c r="FG4357" s="1"/>
      <c r="FH4357" s="1"/>
      <c r="FI4357" s="1"/>
      <c r="FJ4357" s="1"/>
      <c r="FK4357" s="1"/>
      <c r="FL4357" s="1"/>
      <c r="FM4357" s="1"/>
      <c r="FN4357" s="1"/>
      <c r="FO4357" s="1"/>
      <c r="FP4357" s="1"/>
      <c r="FQ4357" s="1"/>
      <c r="FR4357" s="1"/>
      <c r="FS4357" s="1"/>
      <c r="FT4357" s="1"/>
      <c r="FU4357" s="1"/>
      <c r="FV4357" s="1"/>
      <c r="FW4357" s="1"/>
      <c r="FX4357" s="1"/>
      <c r="FY4357" s="1"/>
      <c r="FZ4357" s="1"/>
      <c r="GA4357" s="1"/>
      <c r="GB4357" s="1"/>
      <c r="GC4357" s="1"/>
      <c r="GD4357" s="1"/>
      <c r="GE4357" s="1"/>
      <c r="GF4357" s="1"/>
      <c r="GG4357" s="1"/>
      <c r="GH4357" s="1"/>
      <c r="GI4357" s="1"/>
      <c r="GJ4357" s="1"/>
      <c r="GK4357" s="1"/>
      <c r="GL4357" s="1"/>
      <c r="GM4357" s="1"/>
      <c r="GN4357" s="1"/>
      <c r="GO4357" s="1"/>
      <c r="GP4357" s="1"/>
      <c r="GQ4357" s="1"/>
      <c r="GR4357" s="1"/>
      <c r="GS4357" s="1"/>
      <c r="GT4357" s="1"/>
      <c r="GU4357" s="1"/>
      <c r="GV4357" s="1"/>
      <c r="GW4357" s="1"/>
      <c r="GX4357" s="1"/>
      <c r="GY4357" s="1"/>
      <c r="GZ4357" s="1"/>
      <c r="HA4357" s="1"/>
      <c r="HB4357" s="1"/>
      <c r="HC4357" s="1"/>
      <c r="HD4357" s="1"/>
      <c r="HE4357" s="1"/>
      <c r="HF4357" s="1"/>
      <c r="HG4357" s="1"/>
      <c r="HH4357" s="1"/>
      <c r="HI4357" s="1"/>
      <c r="HJ4357" s="1"/>
      <c r="HK4357" s="1"/>
      <c r="HL4357" s="1"/>
      <c r="HM4357" s="1"/>
      <c r="HN4357" s="1"/>
      <c r="HO4357" s="1"/>
      <c r="HP4357" s="1"/>
      <c r="HQ4357" s="1"/>
      <c r="HR4357" s="1"/>
      <c r="HS4357" s="1"/>
      <c r="HT4357" s="1"/>
      <c r="HU4357" s="1"/>
      <c r="HV4357" s="1"/>
      <c r="HW4357" s="1"/>
      <c r="HX4357" s="1"/>
      <c r="HY4357" s="1"/>
      <c r="HZ4357" s="1"/>
      <c r="IA4357" s="1"/>
      <c r="IB4357" s="1"/>
      <c r="IC4357" s="1"/>
      <c r="ID4357" s="1"/>
      <c r="IE4357" s="1"/>
      <c r="IF4357" s="1"/>
      <c r="IG4357" s="1"/>
      <c r="IH4357" s="1"/>
      <c r="II4357" s="1"/>
      <c r="IJ4357" s="1"/>
      <c r="IK4357" s="1"/>
      <c r="IL4357" s="1"/>
      <c r="IM4357" s="1"/>
      <c r="IN4357" s="1"/>
      <c r="IO4357" s="1"/>
      <c r="IP4357" s="1"/>
      <c r="IQ4357" s="1"/>
      <c r="IR4357" s="1"/>
      <c r="IS4357" s="1"/>
      <c r="IT4357" s="1"/>
      <c r="IU4357" s="1"/>
      <c r="IV4357" s="1"/>
      <c r="IW4357" s="1"/>
      <c r="IX4357" s="1"/>
      <c r="IY4357" s="1"/>
      <c r="IZ4357" s="1"/>
      <c r="JA4357" s="1"/>
      <c r="JB4357" s="1"/>
      <c r="JC4357" s="1"/>
      <c r="JD4357" s="1"/>
      <c r="JE4357" s="1"/>
      <c r="JF4357" s="1"/>
      <c r="JG4357" s="1"/>
      <c r="JH4357" s="1"/>
      <c r="JI4357" s="1"/>
      <c r="JJ4357" s="1"/>
      <c r="JK4357" s="1"/>
      <c r="JL4357" s="1"/>
      <c r="JM4357" s="1"/>
      <c r="JN4357" s="1"/>
      <c r="JO4357" s="1"/>
      <c r="JP4357" s="1"/>
      <c r="JQ4357" s="1"/>
      <c r="JR4357" s="1"/>
      <c r="JS4357" s="1"/>
      <c r="JT4357" s="1"/>
      <c r="JU4357" s="1"/>
      <c r="JV4357" s="1"/>
      <c r="JW4357" s="1"/>
      <c r="JX4357" s="1"/>
      <c r="JY4357" s="1"/>
      <c r="JZ4357" s="1"/>
      <c r="KA4357" s="1"/>
      <c r="KB4357" s="1"/>
      <c r="KC4357" s="1"/>
      <c r="KD4357" s="1"/>
      <c r="KE4357" s="1"/>
      <c r="KF4357" s="1"/>
      <c r="KG4357" s="1"/>
      <c r="KH4357" s="1"/>
      <c r="KI4357" s="1"/>
      <c r="KJ4357" s="1"/>
      <c r="KK4357" s="1"/>
      <c r="KL4357" s="1"/>
      <c r="KM4357" s="1"/>
      <c r="KN4357" s="1"/>
      <c r="KO4357" s="1"/>
      <c r="KP4357" s="1"/>
      <c r="KQ4357" s="1"/>
      <c r="KR4357" s="1"/>
      <c r="KS4357" s="1"/>
      <c r="KT4357" s="1"/>
      <c r="KU4357" s="1"/>
      <c r="KV4357" s="1"/>
      <c r="KW4357" s="1"/>
      <c r="KX4357" s="1"/>
      <c r="KY4357" s="1"/>
      <c r="KZ4357" s="1"/>
      <c r="LA4357" s="1"/>
      <c r="LB4357" s="1"/>
      <c r="LC4357" s="1"/>
      <c r="LD4357" s="1"/>
      <c r="LE4357" s="1"/>
      <c r="LF4357" s="1"/>
      <c r="LG4357" s="1"/>
      <c r="LH4357" s="1"/>
      <c r="LI4357" s="1"/>
      <c r="LJ4357" s="1"/>
      <c r="LK4357" s="1"/>
      <c r="LL4357" s="1"/>
      <c r="LM4357" s="1"/>
      <c r="LN4357" s="1"/>
      <c r="LO4357" s="1"/>
      <c r="LP4357" s="1"/>
      <c r="LQ4357" s="1"/>
      <c r="LR4357" s="1"/>
      <c r="LS4357" s="1"/>
      <c r="LT4357" s="1"/>
      <c r="LU4357" s="1"/>
      <c r="LV4357" s="1"/>
      <c r="LW4357" s="1"/>
      <c r="LX4357" s="1"/>
      <c r="LY4357" s="1"/>
      <c r="LZ4357" s="1"/>
      <c r="MA4357" s="1"/>
      <c r="MB4357" s="1"/>
      <c r="MC4357" s="1"/>
      <c r="MD4357" s="1"/>
      <c r="ME4357" s="1"/>
      <c r="MF4357" s="1"/>
      <c r="MG4357" s="1"/>
      <c r="MH4357" s="1"/>
      <c r="MI4357" s="1"/>
      <c r="MJ4357" s="1"/>
      <c r="MK4357" s="1"/>
      <c r="ML4357" s="1"/>
      <c r="MM4357" s="1"/>
      <c r="MN4357" s="1"/>
      <c r="MO4357" s="1"/>
      <c r="MP4357" s="1"/>
      <c r="MQ4357" s="1"/>
      <c r="MR4357" s="1"/>
      <c r="MS4357" s="1"/>
      <c r="MT4357" s="1"/>
      <c r="MU4357" s="1"/>
      <c r="MV4357" s="1"/>
      <c r="MW4357" s="1"/>
      <c r="MX4357" s="1"/>
      <c r="MY4357" s="1"/>
      <c r="MZ4357" s="1"/>
      <c r="NA4357" s="1"/>
      <c r="NB4357" s="1"/>
      <c r="NC4357" s="1"/>
      <c r="ND4357" s="1"/>
      <c r="NE4357" s="1"/>
      <c r="NF4357" s="1"/>
      <c r="NG4357" s="1"/>
      <c r="NH4357" s="1"/>
      <c r="NI4357" s="1"/>
      <c r="NJ4357" s="1"/>
      <c r="NK4357" s="1"/>
      <c r="NL4357" s="1"/>
      <c r="NM4357" s="1"/>
      <c r="NN4357" s="1"/>
      <c r="NO4357" s="1"/>
      <c r="NP4357" s="1"/>
      <c r="NQ4357" s="1"/>
      <c r="NR4357" s="1"/>
      <c r="NS4357" s="1"/>
      <c r="NT4357" s="1"/>
      <c r="NU4357" s="1"/>
      <c r="NV4357" s="1"/>
      <c r="NW4357" s="1"/>
      <c r="NX4357" s="1"/>
      <c r="NY4357" s="1"/>
      <c r="NZ4357" s="1"/>
      <c r="OA4357" s="1"/>
      <c r="OB4357" s="1"/>
      <c r="OC4357" s="1"/>
      <c r="OD4357" s="1"/>
      <c r="OE4357" s="1"/>
      <c r="OF4357" s="1"/>
      <c r="OG4357" s="1"/>
      <c r="OH4357" s="1"/>
      <c r="OI4357" s="1"/>
      <c r="OJ4357" s="1"/>
      <c r="OK4357" s="1"/>
      <c r="OL4357" s="1"/>
      <c r="OM4357" s="1"/>
      <c r="ON4357" s="1"/>
      <c r="OO4357" s="1"/>
      <c r="OP4357" s="1"/>
      <c r="OQ4357" s="1"/>
      <c r="OR4357" s="1"/>
      <c r="OS4357" s="1"/>
      <c r="OT4357" s="1"/>
      <c r="OU4357" s="1"/>
      <c r="OV4357" s="1"/>
      <c r="OW4357" s="1"/>
      <c r="OX4357" s="1"/>
      <c r="OY4357" s="1"/>
      <c r="OZ4357" s="1"/>
      <c r="PA4357" s="1"/>
      <c r="PB4357" s="1"/>
      <c r="PC4357" s="1"/>
      <c r="PD4357" s="1"/>
      <c r="PE4357" s="1"/>
      <c r="PF4357" s="1"/>
      <c r="PG4357" s="1"/>
      <c r="PH4357" s="1"/>
      <c r="PI4357" s="1"/>
      <c r="PJ4357" s="1"/>
      <c r="PK4357" s="1"/>
      <c r="PL4357" s="1"/>
      <c r="PM4357" s="1"/>
      <c r="PN4357" s="1"/>
      <c r="PO4357" s="1"/>
      <c r="PP4357" s="1"/>
      <c r="PQ4357" s="1"/>
      <c r="PR4357" s="1"/>
      <c r="PS4357" s="1"/>
      <c r="PT4357" s="1"/>
      <c r="PU4357" s="1"/>
      <c r="PV4357" s="1"/>
      <c r="PW4357" s="1"/>
      <c r="PX4357" s="1"/>
      <c r="PY4357" s="1"/>
      <c r="PZ4357" s="1"/>
      <c r="QA4357" s="1"/>
      <c r="QB4357" s="1"/>
      <c r="QC4357" s="1"/>
      <c r="QD4357" s="1"/>
      <c r="QE4357" s="1"/>
      <c r="QF4357" s="1"/>
      <c r="QG4357" s="1"/>
      <c r="QH4357" s="1"/>
      <c r="QI4357" s="1"/>
      <c r="QJ4357" s="1"/>
      <c r="QK4357" s="1"/>
      <c r="QL4357" s="1"/>
      <c r="QM4357" s="1"/>
      <c r="QN4357" s="1"/>
      <c r="QO4357" s="1"/>
      <c r="QP4357" s="1"/>
      <c r="QQ4357" s="1"/>
      <c r="QR4357" s="1"/>
      <c r="QS4357" s="1"/>
      <c r="QT4357" s="1"/>
      <c r="QU4357" s="1"/>
      <c r="QV4357" s="1"/>
      <c r="QW4357" s="1"/>
      <c r="QX4357" s="1"/>
      <c r="QY4357" s="1"/>
      <c r="QZ4357" s="1"/>
      <c r="RA4357" s="1"/>
      <c r="RB4357" s="1"/>
      <c r="RC4357" s="1"/>
      <c r="RD4357" s="1"/>
      <c r="RE4357" s="1"/>
      <c r="RF4357" s="1"/>
      <c r="RG4357" s="1"/>
      <c r="RH4357" s="1"/>
      <c r="RI4357" s="1"/>
      <c r="RJ4357" s="1"/>
      <c r="RK4357" s="1"/>
      <c r="RL4357" s="1"/>
      <c r="RM4357" s="1"/>
      <c r="RN4357" s="1"/>
      <c r="RO4357" s="1"/>
      <c r="RP4357" s="1"/>
      <c r="RQ4357" s="1"/>
      <c r="RR4357" s="1"/>
      <c r="RS4357" s="1"/>
      <c r="RT4357" s="1"/>
      <c r="RU4357" s="1"/>
      <c r="RV4357" s="1"/>
      <c r="RW4357" s="1"/>
      <c r="RX4357" s="1"/>
      <c r="RY4357" s="1"/>
      <c r="RZ4357" s="1"/>
      <c r="SA4357" s="1"/>
      <c r="SB4357" s="1"/>
      <c r="SC4357" s="1"/>
      <c r="SD4357" s="1"/>
      <c r="SE4357" s="1"/>
      <c r="SF4357" s="1"/>
      <c r="SG4357" s="1"/>
      <c r="SH4357" s="1"/>
      <c r="SI4357" s="1"/>
      <c r="SJ4357" s="1"/>
      <c r="SK4357" s="1"/>
      <c r="SL4357" s="1"/>
      <c r="SM4357" s="1"/>
      <c r="SN4357" s="1"/>
      <c r="SO4357" s="1"/>
      <c r="SP4357" s="1"/>
      <c r="SQ4357" s="1"/>
      <c r="SR4357" s="1"/>
      <c r="SS4357" s="1"/>
      <c r="ST4357" s="1"/>
      <c r="SU4357" s="1"/>
      <c r="SV4357" s="1"/>
      <c r="SW4357" s="1"/>
      <c r="SX4357" s="1"/>
      <c r="SY4357" s="1"/>
      <c r="SZ4357" s="1"/>
      <c r="TA4357" s="1"/>
      <c r="TB4357" s="1"/>
      <c r="TC4357" s="1"/>
      <c r="TD4357" s="1"/>
      <c r="TE4357" s="1"/>
      <c r="TF4357" s="1"/>
      <c r="TG4357" s="1"/>
      <c r="TH4357" s="1"/>
      <c r="TI4357" s="1"/>
      <c r="TJ4357" s="1"/>
      <c r="TK4357" s="1"/>
      <c r="TL4357" s="1"/>
      <c r="TM4357" s="1"/>
      <c r="TN4357" s="1"/>
      <c r="TO4357" s="1"/>
      <c r="TP4357" s="1"/>
      <c r="TQ4357" s="1"/>
      <c r="TR4357" s="1"/>
      <c r="TS4357" s="1"/>
      <c r="TT4357" s="1"/>
      <c r="TU4357" s="1"/>
      <c r="TV4357" s="1"/>
      <c r="TW4357" s="1"/>
      <c r="TX4357" s="1"/>
      <c r="TY4357" s="1"/>
      <c r="TZ4357" s="1"/>
      <c r="UA4357" s="1"/>
      <c r="UB4357" s="1"/>
      <c r="UC4357" s="1"/>
      <c r="UD4357" s="1"/>
      <c r="UE4357" s="1"/>
      <c r="UF4357" s="1"/>
      <c r="UG4357" s="1"/>
      <c r="UH4357" s="1"/>
      <c r="UI4357" s="1"/>
      <c r="UJ4357" s="1"/>
      <c r="UK4357" s="1"/>
      <c r="UL4357" s="1"/>
      <c r="UM4357" s="1"/>
      <c r="UN4357" s="1"/>
      <c r="UO4357" s="1"/>
      <c r="UP4357" s="1"/>
      <c r="UQ4357" s="1"/>
      <c r="UR4357" s="1"/>
      <c r="US4357" s="1"/>
      <c r="UT4357" s="1"/>
      <c r="UU4357" s="1"/>
      <c r="UV4357" s="1"/>
      <c r="UW4357" s="1"/>
      <c r="UX4357" s="1"/>
      <c r="UY4357" s="1"/>
      <c r="UZ4357" s="1"/>
      <c r="VA4357" s="1"/>
      <c r="VB4357" s="1"/>
      <c r="VC4357" s="1"/>
      <c r="VD4357" s="1"/>
      <c r="VE4357" s="1"/>
      <c r="VF4357" s="1"/>
      <c r="VG4357" s="1"/>
      <c r="VH4357" s="1"/>
      <c r="VI4357" s="1"/>
      <c r="VJ4357" s="1"/>
      <c r="VK4357" s="1"/>
      <c r="VL4357" s="1"/>
      <c r="VM4357" s="1"/>
      <c r="VN4357" s="1"/>
      <c r="VO4357" s="1"/>
      <c r="VP4357" s="1"/>
      <c r="VQ4357" s="1"/>
      <c r="VR4357" s="1"/>
      <c r="VS4357" s="1"/>
      <c r="VT4357" s="1"/>
      <c r="VU4357" s="1"/>
      <c r="VV4357" s="1"/>
      <c r="VW4357" s="1"/>
      <c r="VX4357" s="1"/>
      <c r="VY4357" s="1"/>
      <c r="VZ4357" s="1"/>
      <c r="WA4357" s="1"/>
      <c r="WB4357" s="1"/>
      <c r="WC4357" s="1"/>
      <c r="WD4357" s="1"/>
      <c r="WE4357" s="1"/>
      <c r="WF4357" s="1"/>
      <c r="WG4357" s="1"/>
      <c r="WH4357" s="1"/>
      <c r="WI4357" s="1"/>
      <c r="WJ4357" s="1"/>
      <c r="WK4357" s="1"/>
      <c r="WL4357" s="1"/>
      <c r="WM4357" s="1"/>
      <c r="WN4357" s="1"/>
      <c r="WO4357" s="1"/>
      <c r="WP4357" s="1"/>
      <c r="WQ4357" s="1"/>
      <c r="WR4357" s="1"/>
      <c r="WS4357" s="1"/>
      <c r="WT4357" s="1"/>
      <c r="WU4357" s="1"/>
      <c r="WV4357" s="1"/>
      <c r="WW4357" s="1"/>
      <c r="WX4357" s="1"/>
      <c r="WY4357" s="1"/>
      <c r="WZ4357" s="1"/>
      <c r="XA4357" s="1"/>
      <c r="XB4357" s="1"/>
      <c r="XC4357" s="1"/>
      <c r="XD4357" s="1"/>
      <c r="XE4357" s="1"/>
      <c r="XF4357" s="1"/>
      <c r="XG4357" s="1"/>
      <c r="XH4357" s="1"/>
      <c r="XI4357" s="1"/>
      <c r="XJ4357" s="1"/>
      <c r="XK4357" s="1"/>
      <c r="XL4357" s="1"/>
      <c r="XM4357" s="1"/>
      <c r="XN4357" s="1"/>
      <c r="XO4357" s="1"/>
      <c r="XP4357" s="1"/>
      <c r="XQ4357" s="1"/>
      <c r="XR4357" s="1"/>
      <c r="XS4357" s="1"/>
      <c r="XT4357" s="1"/>
      <c r="XU4357" s="1"/>
      <c r="XV4357" s="1"/>
      <c r="XW4357" s="1"/>
      <c r="XX4357" s="1"/>
      <c r="XY4357" s="1"/>
      <c r="XZ4357" s="1"/>
      <c r="YA4357" s="1"/>
      <c r="YB4357" s="1"/>
      <c r="YC4357" s="1"/>
      <c r="YD4357" s="1"/>
      <c r="YE4357" s="1"/>
      <c r="YF4357" s="1"/>
      <c r="YG4357" s="1"/>
      <c r="YH4357" s="1"/>
      <c r="YI4357" s="1"/>
      <c r="YJ4357" s="1"/>
      <c r="YK4357" s="1"/>
      <c r="YL4357" s="1"/>
      <c r="YM4357" s="1"/>
      <c r="YN4357" s="1"/>
      <c r="YO4357" s="1"/>
      <c r="YP4357" s="1"/>
      <c r="YQ4357" s="1"/>
      <c r="YR4357" s="1"/>
      <c r="YS4357" s="1"/>
      <c r="YT4357" s="1"/>
      <c r="YU4357" s="1"/>
      <c r="YV4357" s="1"/>
      <c r="YW4357" s="1"/>
      <c r="YX4357" s="1"/>
      <c r="YY4357" s="1"/>
      <c r="YZ4357" s="1"/>
      <c r="ZA4357" s="1"/>
      <c r="ZB4357" s="1"/>
      <c r="ZC4357" s="1"/>
      <c r="ZD4357" s="1"/>
      <c r="ZE4357" s="1"/>
      <c r="ZF4357" s="1"/>
      <c r="ZG4357" s="1"/>
      <c r="ZH4357" s="1"/>
      <c r="ZI4357" s="1"/>
      <c r="ZJ4357" s="1"/>
      <c r="ZK4357" s="1"/>
      <c r="ZL4357" s="1"/>
      <c r="ZM4357" s="1"/>
      <c r="ZN4357" s="1"/>
      <c r="ZO4357" s="1"/>
      <c r="ZP4357" s="1"/>
      <c r="ZQ4357" s="1"/>
      <c r="ZR4357" s="1"/>
      <c r="ZS4357" s="1"/>
      <c r="ZT4357" s="1"/>
      <c r="ZU4357" s="1"/>
      <c r="ZV4357" s="1"/>
      <c r="ZW4357" s="1"/>
      <c r="ZX4357" s="1"/>
      <c r="ZY4357" s="1"/>
      <c r="ZZ4357" s="1"/>
      <c r="AAA4357" s="1"/>
      <c r="AAB4357" s="1"/>
      <c r="AAC4357" s="1"/>
      <c r="AAD4357" s="1"/>
      <c r="AAE4357" s="1"/>
      <c r="AAF4357" s="1"/>
      <c r="AAG4357" s="1"/>
      <c r="AAH4357" s="1"/>
      <c r="AAI4357" s="1"/>
      <c r="AAJ4357" s="1"/>
      <c r="AAK4357" s="1"/>
      <c r="AAL4357" s="1"/>
      <c r="AAM4357" s="1"/>
      <c r="AAN4357" s="1"/>
      <c r="AAO4357" s="1"/>
      <c r="AAP4357" s="1"/>
      <c r="AAQ4357" s="1"/>
      <c r="AAR4357" s="1"/>
      <c r="AAS4357" s="1"/>
      <c r="AAT4357" s="1"/>
      <c r="AAU4357" s="1"/>
      <c r="AAV4357" s="1"/>
      <c r="AAW4357" s="1"/>
      <c r="AAX4357" s="1"/>
      <c r="AAY4357" s="1"/>
      <c r="AAZ4357" s="1"/>
      <c r="ABA4357" s="1"/>
      <c r="ABB4357" s="1"/>
      <c r="ABC4357" s="1"/>
      <c r="ABD4357" s="1"/>
      <c r="ABE4357" s="1"/>
      <c r="ABF4357" s="1"/>
      <c r="ABG4357" s="1"/>
      <c r="ABH4357" s="1"/>
      <c r="ABI4357" s="1"/>
      <c r="ABJ4357" s="1"/>
      <c r="ABK4357" s="1"/>
      <c r="ABL4357" s="1"/>
      <c r="ABM4357" s="1"/>
      <c r="ABN4357" s="1"/>
      <c r="ABO4357" s="1"/>
      <c r="ABP4357" s="1"/>
      <c r="ABQ4357" s="1"/>
      <c r="ABR4357" s="1"/>
      <c r="ABS4357" s="1"/>
      <c r="ABT4357" s="1"/>
      <c r="ABU4357" s="1"/>
      <c r="ABV4357" s="1"/>
      <c r="ABW4357" s="1"/>
      <c r="ABX4357" s="1"/>
      <c r="ABY4357" s="1"/>
      <c r="ABZ4357" s="1"/>
      <c r="ACA4357" s="1"/>
      <c r="ACB4357" s="1"/>
      <c r="ACC4357" s="1"/>
      <c r="ACD4357" s="1"/>
      <c r="ACE4357" s="1"/>
      <c r="ACF4357" s="1"/>
      <c r="ACG4357" s="1"/>
      <c r="ACH4357" s="1"/>
      <c r="ACI4357" s="1"/>
      <c r="ACJ4357" s="1"/>
      <c r="ACK4357" s="1"/>
      <c r="ACL4357" s="1"/>
      <c r="ACM4357" s="1"/>
      <c r="ACN4357" s="1"/>
      <c r="ACO4357" s="1"/>
      <c r="ACP4357" s="1"/>
      <c r="ACQ4357" s="1"/>
      <c r="ACR4357" s="1"/>
      <c r="ACS4357" s="1"/>
      <c r="ACT4357" s="1"/>
      <c r="ACU4357" s="1"/>
      <c r="ACV4357" s="1"/>
      <c r="ACW4357" s="1"/>
      <c r="ACX4357" s="1"/>
      <c r="ACY4357" s="1"/>
      <c r="ACZ4357" s="1"/>
      <c r="ADA4357" s="1"/>
      <c r="ADB4357" s="1"/>
      <c r="ADC4357" s="1"/>
      <c r="ADD4357" s="1"/>
      <c r="ADE4357" s="1"/>
      <c r="ADF4357" s="1"/>
      <c r="ADG4357" s="1"/>
      <c r="ADH4357" s="1"/>
      <c r="ADI4357" s="1"/>
      <c r="ADJ4357" s="1"/>
      <c r="ADK4357" s="1"/>
      <c r="ADL4357" s="1"/>
      <c r="ADM4357" s="1"/>
      <c r="ADN4357" s="1"/>
      <c r="ADO4357" s="1"/>
      <c r="ADP4357" s="1"/>
      <c r="ADQ4357" s="1"/>
      <c r="ADR4357" s="1"/>
      <c r="ADS4357" s="1"/>
      <c r="ADT4357" s="1"/>
      <c r="ADU4357" s="1"/>
      <c r="ADV4357" s="1"/>
      <c r="ADW4357" s="1"/>
      <c r="ADX4357" s="1"/>
      <c r="ADY4357" s="1"/>
      <c r="ADZ4357" s="1"/>
      <c r="AEA4357" s="1"/>
      <c r="AEB4357" s="1"/>
      <c r="AEC4357" s="1"/>
      <c r="AED4357" s="1"/>
      <c r="AEE4357" s="1"/>
      <c r="AEF4357" s="1"/>
      <c r="AEG4357" s="1"/>
      <c r="AEH4357" s="1"/>
      <c r="AEI4357" s="1"/>
      <c r="AEJ4357" s="1"/>
      <c r="AEK4357" s="1"/>
      <c r="AEL4357" s="1"/>
      <c r="AEM4357" s="1"/>
      <c r="AEN4357" s="1"/>
      <c r="AEO4357" s="1"/>
      <c r="AEP4357" s="1"/>
      <c r="AEQ4357" s="1"/>
      <c r="AER4357" s="1"/>
      <c r="AES4357" s="1"/>
      <c r="AET4357" s="1"/>
      <c r="AEU4357" s="1"/>
      <c r="AEV4357" s="1"/>
      <c r="AEW4357" s="1"/>
      <c r="AEX4357" s="1"/>
      <c r="AEY4357" s="1"/>
      <c r="AEZ4357" s="1"/>
      <c r="AFA4357" s="1"/>
      <c r="AFB4357" s="1"/>
      <c r="AFC4357" s="1"/>
      <c r="AFD4357" s="1"/>
      <c r="AFE4357" s="1"/>
      <c r="AFF4357" s="1"/>
      <c r="AFG4357" s="1"/>
      <c r="AFH4357" s="1"/>
      <c r="AFI4357" s="1"/>
      <c r="AFJ4357" s="1"/>
      <c r="AFK4357" s="1"/>
      <c r="AFL4357" s="1"/>
      <c r="AFM4357" s="1"/>
      <c r="AFN4357" s="1"/>
      <c r="AFO4357" s="1"/>
      <c r="AFP4357" s="1"/>
      <c r="AFQ4357" s="1"/>
      <c r="AFR4357" s="1"/>
      <c r="AFS4357" s="1"/>
      <c r="AFT4357" s="1"/>
      <c r="AFU4357" s="1"/>
      <c r="AFV4357" s="1"/>
      <c r="AFW4357" s="1"/>
      <c r="AFX4357" s="1"/>
      <c r="AFY4357" s="1"/>
      <c r="AFZ4357" s="1"/>
      <c r="AGA4357" s="1"/>
      <c r="AGB4357" s="1"/>
      <c r="AGC4357" s="1"/>
      <c r="AGD4357" s="1"/>
      <c r="AGE4357" s="1"/>
      <c r="AGF4357" s="1"/>
      <c r="AGG4357" s="1"/>
      <c r="AGH4357" s="1"/>
      <c r="AGI4357" s="1"/>
      <c r="AGJ4357" s="1"/>
      <c r="AGK4357" s="1"/>
      <c r="AGL4357" s="1"/>
      <c r="AGM4357" s="1"/>
      <c r="AGN4357" s="1"/>
      <c r="AGO4357" s="1"/>
      <c r="AGP4357" s="1"/>
      <c r="AGQ4357" s="1"/>
      <c r="AGR4357" s="1"/>
      <c r="AGS4357" s="1"/>
      <c r="AGT4357" s="1"/>
      <c r="AGU4357" s="1"/>
      <c r="AGV4357" s="1"/>
      <c r="AGW4357" s="1"/>
      <c r="AGX4357" s="1"/>
      <c r="AGY4357" s="1"/>
      <c r="AGZ4357" s="1"/>
      <c r="AHA4357" s="1"/>
      <c r="AHB4357" s="1"/>
      <c r="AHC4357" s="1"/>
      <c r="AHD4357" s="1"/>
      <c r="AHE4357" s="1"/>
      <c r="AHF4357" s="1"/>
      <c r="AHG4357" s="1"/>
      <c r="AHH4357" s="1"/>
      <c r="AHI4357" s="1"/>
      <c r="AHJ4357" s="1"/>
      <c r="AHK4357" s="1"/>
      <c r="AHL4357" s="1"/>
      <c r="AHM4357" s="1"/>
      <c r="AHN4357" s="1"/>
      <c r="AHO4357" s="1"/>
      <c r="AHP4357" s="1"/>
      <c r="AHQ4357" s="1"/>
      <c r="AHR4357" s="1"/>
      <c r="AHS4357" s="1"/>
      <c r="AHT4357" s="1"/>
      <c r="AHU4357" s="1"/>
      <c r="AHV4357" s="1"/>
      <c r="AHW4357" s="1"/>
      <c r="AHX4357" s="1"/>
      <c r="AHY4357" s="1"/>
      <c r="AHZ4357" s="1"/>
      <c r="AIA4357" s="1"/>
      <c r="AIB4357" s="1"/>
      <c r="AIC4357" s="1"/>
      <c r="AID4357" s="1"/>
      <c r="AIE4357" s="1"/>
      <c r="AIF4357" s="1"/>
      <c r="AIG4357" s="1"/>
      <c r="AIH4357" s="1"/>
      <c r="AII4357" s="1"/>
      <c r="AIJ4357" s="1"/>
      <c r="AIK4357" s="1"/>
      <c r="AIL4357" s="1"/>
      <c r="AIM4357" s="1"/>
      <c r="AIN4357" s="1"/>
      <c r="AIO4357" s="1"/>
      <c r="AIP4357" s="1"/>
      <c r="AIQ4357" s="1"/>
      <c r="AIR4357" s="1"/>
      <c r="AIS4357" s="1"/>
      <c r="AIT4357" s="1"/>
      <c r="AIU4357" s="1"/>
      <c r="AIV4357" s="1"/>
      <c r="AIW4357" s="1"/>
      <c r="AIX4357" s="1"/>
      <c r="AIY4357" s="1"/>
      <c r="AIZ4357" s="1"/>
      <c r="AJA4357" s="1"/>
      <c r="AJB4357" s="1"/>
      <c r="AJC4357" s="1"/>
      <c r="AJD4357" s="1"/>
      <c r="AJE4357" s="1"/>
      <c r="AJF4357" s="1"/>
      <c r="AJG4357" s="1"/>
      <c r="AJH4357" s="1"/>
      <c r="AJI4357" s="1"/>
      <c r="AJJ4357" s="1"/>
      <c r="AJK4357" s="1"/>
      <c r="AJL4357" s="1"/>
      <c r="AJM4357" s="1"/>
      <c r="AJN4357" s="1"/>
      <c r="AJO4357" s="1"/>
      <c r="AJP4357" s="1"/>
      <c r="AJQ4357" s="1"/>
      <c r="AJR4357" s="1"/>
      <c r="AJS4357" s="1"/>
      <c r="AJT4357" s="1"/>
      <c r="AJU4357" s="1"/>
      <c r="AJV4357" s="1"/>
      <c r="AJW4357" s="1"/>
      <c r="AJX4357" s="1"/>
      <c r="AJY4357" s="1"/>
      <c r="AJZ4357" s="1"/>
      <c r="AKA4357" s="1"/>
      <c r="AKB4357" s="1"/>
      <c r="AKC4357" s="1"/>
      <c r="AKD4357" s="1"/>
      <c r="AKE4357" s="1"/>
      <c r="AKF4357" s="1"/>
      <c r="AKG4357" s="1"/>
      <c r="AKH4357" s="1"/>
      <c r="AKI4357" s="1"/>
      <c r="AKJ4357" s="1"/>
      <c r="AKK4357" s="1"/>
      <c r="AKL4357" s="1"/>
      <c r="AKM4357" s="1"/>
      <c r="AKN4357" s="1"/>
      <c r="AKO4357" s="1"/>
      <c r="AKP4357" s="1"/>
      <c r="AKQ4357" s="1"/>
      <c r="AKR4357" s="1"/>
      <c r="AKS4357" s="1"/>
      <c r="AKT4357" s="1"/>
      <c r="AKU4357" s="1"/>
      <c r="AKV4357" s="1"/>
      <c r="AKW4357" s="1"/>
      <c r="AKX4357" s="1"/>
      <c r="AKY4357" s="1"/>
      <c r="AKZ4357" s="1"/>
      <c r="ALA4357" s="1"/>
      <c r="ALB4357" s="1"/>
      <c r="ALC4357" s="1"/>
      <c r="ALD4357" s="1"/>
      <c r="ALE4357" s="1"/>
      <c r="ALF4357" s="1"/>
      <c r="ALG4357" s="1"/>
      <c r="ALH4357" s="1"/>
      <c r="ALI4357" s="1"/>
      <c r="ALJ4357" s="1"/>
      <c r="ALK4357" s="1"/>
      <c r="ALL4357" s="1"/>
      <c r="ALM4357" s="1"/>
      <c r="ALN4357" s="1"/>
      <c r="ALO4357" s="1"/>
      <c r="ALP4357" s="1"/>
      <c r="ALQ4357" s="1"/>
      <c r="ALR4357" s="1"/>
      <c r="ALS4357" s="1"/>
      <c r="ALT4357" s="1"/>
      <c r="ALU4357" s="1"/>
      <c r="ALV4357" s="1"/>
      <c r="ALW4357" s="1"/>
      <c r="ALX4357" s="1"/>
      <c r="ALY4357" s="1"/>
      <c r="ALZ4357" s="1"/>
      <c r="AMA4357" s="1"/>
      <c r="AMB4357" s="1"/>
      <c r="AMC4357" s="1"/>
      <c r="AMD4357" s="1"/>
      <c r="AME4357" s="1"/>
      <c r="AMF4357" s="1"/>
      <c r="AMG4357" s="1"/>
      <c r="AMH4357" s="1"/>
      <c r="AMI4357" s="1"/>
      <c r="AMJ4357" s="1"/>
      <c r="AMK4357" s="1"/>
      <c r="AML4357" s="1"/>
      <c r="AMM4357" s="1"/>
      <c r="AMN4357" s="1"/>
      <c r="AMO4357" s="1"/>
      <c r="AMP4357" s="1"/>
    </row>
    <row r="4426" spans="1:1030">
      <c r="A4426" s="1"/>
      <c r="B4426" s="1"/>
      <c r="C4426" s="1"/>
      <c r="D4426" s="1"/>
      <c r="E4426" s="1"/>
      <c r="F4426" s="1"/>
      <c r="G4426" s="1"/>
      <c r="H4426" s="1"/>
      <c r="I4426" s="1"/>
      <c r="J4426" s="1"/>
      <c r="K4426" s="1"/>
      <c r="L4426" s="1"/>
      <c r="M4426" s="1"/>
      <c r="N4426" s="1"/>
      <c r="O4426" s="1"/>
      <c r="P4426" s="1"/>
      <c r="Q4426" s="1"/>
      <c r="R4426" s="4"/>
      <c r="S4426" s="97"/>
      <c r="T4426" s="1"/>
      <c r="U4426" s="1"/>
      <c r="V4426" s="1"/>
      <c r="W4426" s="1"/>
      <c r="X4426" s="1"/>
      <c r="Y4426" s="1"/>
      <c r="Z4426" s="1"/>
      <c r="AA4426" s="1"/>
      <c r="AB4426" s="1"/>
      <c r="AC4426" s="1"/>
      <c r="AD4426" s="1"/>
      <c r="AE4426" s="1"/>
      <c r="AF4426" s="1"/>
      <c r="AG4426" s="1"/>
      <c r="AH4426" s="1"/>
      <c r="AI4426" s="1"/>
      <c r="AJ4426" s="1"/>
      <c r="AK4426" s="1"/>
      <c r="AL4426" s="1"/>
      <c r="AM4426" s="1"/>
      <c r="AN4426" s="1"/>
      <c r="AO4426" s="1"/>
      <c r="AP4426" s="1"/>
      <c r="AQ4426" s="1"/>
      <c r="AR4426" s="1"/>
      <c r="AS4426" s="1"/>
      <c r="AT4426" s="1"/>
      <c r="AU4426" s="1"/>
      <c r="AV4426" s="1"/>
      <c r="AW4426" s="1"/>
      <c r="AX4426" s="1"/>
      <c r="AY4426" s="1"/>
      <c r="AZ4426" s="1"/>
      <c r="BA4426" s="1"/>
      <c r="BB4426" s="1"/>
      <c r="BC4426" s="1"/>
      <c r="BD4426" s="1"/>
      <c r="BE4426" s="1"/>
      <c r="BF4426" s="1"/>
      <c r="BG4426" s="1"/>
      <c r="BH4426" s="1"/>
      <c r="BI4426" s="1"/>
      <c r="BJ4426" s="1"/>
      <c r="BK4426" s="1"/>
      <c r="BL4426" s="1"/>
      <c r="BM4426" s="1"/>
      <c r="BN4426" s="1"/>
      <c r="BO4426" s="1"/>
      <c r="BP4426" s="1"/>
      <c r="BQ4426" s="1"/>
      <c r="BR4426" s="1"/>
      <c r="BS4426" s="1"/>
      <c r="BT4426" s="1"/>
      <c r="BU4426" s="1"/>
      <c r="BV4426" s="1"/>
      <c r="BW4426" s="1"/>
      <c r="BX4426" s="1"/>
      <c r="BY4426" s="1"/>
      <c r="BZ4426" s="1"/>
      <c r="CA4426" s="1"/>
      <c r="CB4426" s="1"/>
      <c r="CC4426" s="1"/>
      <c r="CD4426" s="1"/>
      <c r="CE4426" s="1"/>
      <c r="CF4426" s="1"/>
      <c r="CG4426" s="1"/>
      <c r="CH4426" s="1"/>
      <c r="CI4426" s="1"/>
      <c r="CJ4426" s="1"/>
      <c r="CK4426" s="1"/>
      <c r="CL4426" s="1"/>
      <c r="CM4426" s="1"/>
      <c r="CN4426" s="1"/>
      <c r="CO4426" s="1"/>
      <c r="CP4426" s="1"/>
      <c r="CQ4426" s="1"/>
      <c r="CR4426" s="1"/>
      <c r="CS4426" s="1"/>
      <c r="CT4426" s="1"/>
      <c r="CU4426" s="1"/>
      <c r="CV4426" s="1"/>
      <c r="CW4426" s="1"/>
      <c r="CX4426" s="1"/>
      <c r="CY4426" s="1"/>
      <c r="CZ4426" s="1"/>
      <c r="DA4426" s="1"/>
      <c r="DB4426" s="1"/>
      <c r="DC4426" s="1"/>
      <c r="DD4426" s="1"/>
      <c r="DE4426" s="1"/>
      <c r="DF4426" s="1"/>
      <c r="DG4426" s="1"/>
      <c r="DH4426" s="1"/>
      <c r="DI4426" s="1"/>
      <c r="DJ4426" s="1"/>
      <c r="DK4426" s="1"/>
      <c r="DL4426" s="1"/>
      <c r="DM4426" s="1"/>
      <c r="DN4426" s="1"/>
      <c r="DO4426" s="1"/>
      <c r="DP4426" s="1"/>
      <c r="DQ4426" s="1"/>
      <c r="DR4426" s="1"/>
      <c r="DS4426" s="1"/>
      <c r="DT4426" s="1"/>
      <c r="DU4426" s="1"/>
      <c r="DV4426" s="1"/>
      <c r="DW4426" s="1"/>
      <c r="DX4426" s="1"/>
      <c r="DY4426" s="1"/>
      <c r="DZ4426" s="1"/>
      <c r="EA4426" s="1"/>
      <c r="EB4426" s="1"/>
      <c r="EC4426" s="1"/>
      <c r="ED4426" s="1"/>
      <c r="EE4426" s="1"/>
      <c r="EF4426" s="1"/>
      <c r="EG4426" s="1"/>
      <c r="EH4426" s="1"/>
      <c r="EI4426" s="1"/>
      <c r="EJ4426" s="1"/>
      <c r="EK4426" s="1"/>
      <c r="EL4426" s="1"/>
      <c r="EM4426" s="1"/>
      <c r="EN4426" s="1"/>
      <c r="EO4426" s="1"/>
      <c r="EP4426" s="1"/>
      <c r="EQ4426" s="1"/>
      <c r="ER4426" s="1"/>
      <c r="ES4426" s="1"/>
      <c r="ET4426" s="1"/>
      <c r="EU4426" s="1"/>
      <c r="EV4426" s="1"/>
      <c r="EW4426" s="1"/>
      <c r="EX4426" s="1"/>
      <c r="EY4426" s="1"/>
      <c r="EZ4426" s="1"/>
      <c r="FA4426" s="1"/>
      <c r="FB4426" s="1"/>
      <c r="FC4426" s="1"/>
      <c r="FD4426" s="1"/>
      <c r="FE4426" s="1"/>
      <c r="FF4426" s="1"/>
      <c r="FG4426" s="1"/>
      <c r="FH4426" s="1"/>
      <c r="FI4426" s="1"/>
      <c r="FJ4426" s="1"/>
      <c r="FK4426" s="1"/>
      <c r="FL4426" s="1"/>
      <c r="FM4426" s="1"/>
      <c r="FN4426" s="1"/>
      <c r="FO4426" s="1"/>
      <c r="FP4426" s="1"/>
      <c r="FQ4426" s="1"/>
      <c r="FR4426" s="1"/>
      <c r="FS4426" s="1"/>
      <c r="FT4426" s="1"/>
      <c r="FU4426" s="1"/>
      <c r="FV4426" s="1"/>
      <c r="FW4426" s="1"/>
      <c r="FX4426" s="1"/>
      <c r="FY4426" s="1"/>
      <c r="FZ4426" s="1"/>
      <c r="GA4426" s="1"/>
      <c r="GB4426" s="1"/>
      <c r="GC4426" s="1"/>
      <c r="GD4426" s="1"/>
      <c r="GE4426" s="1"/>
      <c r="GF4426" s="1"/>
      <c r="GG4426" s="1"/>
      <c r="GH4426" s="1"/>
      <c r="GI4426" s="1"/>
      <c r="GJ4426" s="1"/>
      <c r="GK4426" s="1"/>
      <c r="GL4426" s="1"/>
      <c r="GM4426" s="1"/>
      <c r="GN4426" s="1"/>
      <c r="GO4426" s="1"/>
      <c r="GP4426" s="1"/>
      <c r="GQ4426" s="1"/>
      <c r="GR4426" s="1"/>
      <c r="GS4426" s="1"/>
      <c r="GT4426" s="1"/>
      <c r="GU4426" s="1"/>
      <c r="GV4426" s="1"/>
      <c r="GW4426" s="1"/>
      <c r="GX4426" s="1"/>
      <c r="GY4426" s="1"/>
      <c r="GZ4426" s="1"/>
      <c r="HA4426" s="1"/>
      <c r="HB4426" s="1"/>
      <c r="HC4426" s="1"/>
      <c r="HD4426" s="1"/>
      <c r="HE4426" s="1"/>
      <c r="HF4426" s="1"/>
      <c r="HG4426" s="1"/>
      <c r="HH4426" s="1"/>
      <c r="HI4426" s="1"/>
      <c r="HJ4426" s="1"/>
      <c r="HK4426" s="1"/>
      <c r="HL4426" s="1"/>
      <c r="HM4426" s="1"/>
      <c r="HN4426" s="1"/>
      <c r="HO4426" s="1"/>
      <c r="HP4426" s="1"/>
      <c r="HQ4426" s="1"/>
      <c r="HR4426" s="1"/>
      <c r="HS4426" s="1"/>
      <c r="HT4426" s="1"/>
      <c r="HU4426" s="1"/>
      <c r="HV4426" s="1"/>
      <c r="HW4426" s="1"/>
      <c r="HX4426" s="1"/>
      <c r="HY4426" s="1"/>
      <c r="HZ4426" s="1"/>
      <c r="IA4426" s="1"/>
      <c r="IB4426" s="1"/>
      <c r="IC4426" s="1"/>
      <c r="ID4426" s="1"/>
      <c r="IE4426" s="1"/>
      <c r="IF4426" s="1"/>
      <c r="IG4426" s="1"/>
      <c r="IH4426" s="1"/>
      <c r="II4426" s="1"/>
      <c r="IJ4426" s="1"/>
      <c r="IK4426" s="1"/>
      <c r="IL4426" s="1"/>
      <c r="IM4426" s="1"/>
      <c r="IN4426" s="1"/>
      <c r="IO4426" s="1"/>
      <c r="IP4426" s="1"/>
      <c r="IQ4426" s="1"/>
      <c r="IR4426" s="1"/>
      <c r="IS4426" s="1"/>
      <c r="IT4426" s="1"/>
      <c r="IU4426" s="1"/>
      <c r="IV4426" s="1"/>
      <c r="IW4426" s="1"/>
      <c r="IX4426" s="1"/>
      <c r="IY4426" s="1"/>
      <c r="IZ4426" s="1"/>
      <c r="JA4426" s="1"/>
      <c r="JB4426" s="1"/>
      <c r="JC4426" s="1"/>
      <c r="JD4426" s="1"/>
      <c r="JE4426" s="1"/>
      <c r="JF4426" s="1"/>
      <c r="JG4426" s="1"/>
      <c r="JH4426" s="1"/>
      <c r="JI4426" s="1"/>
      <c r="JJ4426" s="1"/>
      <c r="JK4426" s="1"/>
      <c r="JL4426" s="1"/>
      <c r="JM4426" s="1"/>
      <c r="JN4426" s="1"/>
      <c r="JO4426" s="1"/>
      <c r="JP4426" s="1"/>
      <c r="JQ4426" s="1"/>
      <c r="JR4426" s="1"/>
      <c r="JS4426" s="1"/>
      <c r="JT4426" s="1"/>
      <c r="JU4426" s="1"/>
      <c r="JV4426" s="1"/>
      <c r="JW4426" s="1"/>
      <c r="JX4426" s="1"/>
      <c r="JY4426" s="1"/>
      <c r="JZ4426" s="1"/>
      <c r="KA4426" s="1"/>
      <c r="KB4426" s="1"/>
      <c r="KC4426" s="1"/>
      <c r="KD4426" s="1"/>
      <c r="KE4426" s="1"/>
      <c r="KF4426" s="1"/>
      <c r="KG4426" s="1"/>
      <c r="KH4426" s="1"/>
      <c r="KI4426" s="1"/>
      <c r="KJ4426" s="1"/>
      <c r="KK4426" s="1"/>
      <c r="KL4426" s="1"/>
      <c r="KM4426" s="1"/>
      <c r="KN4426" s="1"/>
      <c r="KO4426" s="1"/>
      <c r="KP4426" s="1"/>
      <c r="KQ4426" s="1"/>
      <c r="KR4426" s="1"/>
      <c r="KS4426" s="1"/>
      <c r="KT4426" s="1"/>
      <c r="KU4426" s="1"/>
      <c r="KV4426" s="1"/>
      <c r="KW4426" s="1"/>
      <c r="KX4426" s="1"/>
      <c r="KY4426" s="1"/>
      <c r="KZ4426" s="1"/>
      <c r="LA4426" s="1"/>
      <c r="LB4426" s="1"/>
      <c r="LC4426" s="1"/>
      <c r="LD4426" s="1"/>
      <c r="LE4426" s="1"/>
      <c r="LF4426" s="1"/>
      <c r="LG4426" s="1"/>
      <c r="LH4426" s="1"/>
      <c r="LI4426" s="1"/>
      <c r="LJ4426" s="1"/>
      <c r="LK4426" s="1"/>
      <c r="LL4426" s="1"/>
      <c r="LM4426" s="1"/>
      <c r="LN4426" s="1"/>
      <c r="LO4426" s="1"/>
      <c r="LP4426" s="1"/>
      <c r="LQ4426" s="1"/>
      <c r="LR4426" s="1"/>
      <c r="LS4426" s="1"/>
      <c r="LT4426" s="1"/>
      <c r="LU4426" s="1"/>
      <c r="LV4426" s="1"/>
      <c r="LW4426" s="1"/>
      <c r="LX4426" s="1"/>
      <c r="LY4426" s="1"/>
      <c r="LZ4426" s="1"/>
      <c r="MA4426" s="1"/>
      <c r="MB4426" s="1"/>
      <c r="MC4426" s="1"/>
      <c r="MD4426" s="1"/>
      <c r="ME4426" s="1"/>
      <c r="MF4426" s="1"/>
      <c r="MG4426" s="1"/>
      <c r="MH4426" s="1"/>
      <c r="MI4426" s="1"/>
      <c r="MJ4426" s="1"/>
      <c r="MK4426" s="1"/>
      <c r="ML4426" s="1"/>
      <c r="MM4426" s="1"/>
      <c r="MN4426" s="1"/>
      <c r="MO4426" s="1"/>
      <c r="MP4426" s="1"/>
      <c r="MQ4426" s="1"/>
      <c r="MR4426" s="1"/>
      <c r="MS4426" s="1"/>
      <c r="MT4426" s="1"/>
      <c r="MU4426" s="1"/>
      <c r="MV4426" s="1"/>
      <c r="MW4426" s="1"/>
      <c r="MX4426" s="1"/>
      <c r="MY4426" s="1"/>
      <c r="MZ4426" s="1"/>
      <c r="NA4426" s="1"/>
      <c r="NB4426" s="1"/>
      <c r="NC4426" s="1"/>
      <c r="ND4426" s="1"/>
      <c r="NE4426" s="1"/>
      <c r="NF4426" s="1"/>
      <c r="NG4426" s="1"/>
      <c r="NH4426" s="1"/>
      <c r="NI4426" s="1"/>
      <c r="NJ4426" s="1"/>
      <c r="NK4426" s="1"/>
      <c r="NL4426" s="1"/>
      <c r="NM4426" s="1"/>
      <c r="NN4426" s="1"/>
      <c r="NO4426" s="1"/>
      <c r="NP4426" s="1"/>
      <c r="NQ4426" s="1"/>
      <c r="NR4426" s="1"/>
      <c r="NS4426" s="1"/>
      <c r="NT4426" s="1"/>
      <c r="NU4426" s="1"/>
      <c r="NV4426" s="1"/>
      <c r="NW4426" s="1"/>
      <c r="NX4426" s="1"/>
      <c r="NY4426" s="1"/>
      <c r="NZ4426" s="1"/>
      <c r="OA4426" s="1"/>
      <c r="OB4426" s="1"/>
      <c r="OC4426" s="1"/>
      <c r="OD4426" s="1"/>
      <c r="OE4426" s="1"/>
      <c r="OF4426" s="1"/>
      <c r="OG4426" s="1"/>
      <c r="OH4426" s="1"/>
      <c r="OI4426" s="1"/>
      <c r="OJ4426" s="1"/>
      <c r="OK4426" s="1"/>
      <c r="OL4426" s="1"/>
      <c r="OM4426" s="1"/>
      <c r="ON4426" s="1"/>
      <c r="OO4426" s="1"/>
      <c r="OP4426" s="1"/>
      <c r="OQ4426" s="1"/>
      <c r="OR4426" s="1"/>
      <c r="OS4426" s="1"/>
      <c r="OT4426" s="1"/>
      <c r="OU4426" s="1"/>
      <c r="OV4426" s="1"/>
      <c r="OW4426" s="1"/>
      <c r="OX4426" s="1"/>
      <c r="OY4426" s="1"/>
      <c r="OZ4426" s="1"/>
      <c r="PA4426" s="1"/>
      <c r="PB4426" s="1"/>
      <c r="PC4426" s="1"/>
      <c r="PD4426" s="1"/>
      <c r="PE4426" s="1"/>
      <c r="PF4426" s="1"/>
      <c r="PG4426" s="1"/>
      <c r="PH4426" s="1"/>
      <c r="PI4426" s="1"/>
      <c r="PJ4426" s="1"/>
      <c r="PK4426" s="1"/>
      <c r="PL4426" s="1"/>
      <c r="PM4426" s="1"/>
      <c r="PN4426" s="1"/>
      <c r="PO4426" s="1"/>
      <c r="PP4426" s="1"/>
      <c r="PQ4426" s="1"/>
      <c r="PR4426" s="1"/>
      <c r="PS4426" s="1"/>
      <c r="PT4426" s="1"/>
      <c r="PU4426" s="1"/>
      <c r="PV4426" s="1"/>
      <c r="PW4426" s="1"/>
      <c r="PX4426" s="1"/>
      <c r="PY4426" s="1"/>
      <c r="PZ4426" s="1"/>
      <c r="QA4426" s="1"/>
      <c r="QB4426" s="1"/>
      <c r="QC4426" s="1"/>
      <c r="QD4426" s="1"/>
      <c r="QE4426" s="1"/>
      <c r="QF4426" s="1"/>
      <c r="QG4426" s="1"/>
      <c r="QH4426" s="1"/>
      <c r="QI4426" s="1"/>
      <c r="QJ4426" s="1"/>
      <c r="QK4426" s="1"/>
      <c r="QL4426" s="1"/>
      <c r="QM4426" s="1"/>
      <c r="QN4426" s="1"/>
      <c r="QO4426" s="1"/>
      <c r="QP4426" s="1"/>
      <c r="QQ4426" s="1"/>
      <c r="QR4426" s="1"/>
      <c r="QS4426" s="1"/>
      <c r="QT4426" s="1"/>
      <c r="QU4426" s="1"/>
      <c r="QV4426" s="1"/>
      <c r="QW4426" s="1"/>
      <c r="QX4426" s="1"/>
      <c r="QY4426" s="1"/>
      <c r="QZ4426" s="1"/>
      <c r="RA4426" s="1"/>
      <c r="RB4426" s="1"/>
      <c r="RC4426" s="1"/>
      <c r="RD4426" s="1"/>
      <c r="RE4426" s="1"/>
      <c r="RF4426" s="1"/>
      <c r="RG4426" s="1"/>
      <c r="RH4426" s="1"/>
      <c r="RI4426" s="1"/>
      <c r="RJ4426" s="1"/>
      <c r="RK4426" s="1"/>
      <c r="RL4426" s="1"/>
      <c r="RM4426" s="1"/>
      <c r="RN4426" s="1"/>
      <c r="RO4426" s="1"/>
      <c r="RP4426" s="1"/>
      <c r="RQ4426" s="1"/>
      <c r="RR4426" s="1"/>
      <c r="RS4426" s="1"/>
      <c r="RT4426" s="1"/>
      <c r="RU4426" s="1"/>
      <c r="RV4426" s="1"/>
      <c r="RW4426" s="1"/>
      <c r="RX4426" s="1"/>
      <c r="RY4426" s="1"/>
      <c r="RZ4426" s="1"/>
      <c r="SA4426" s="1"/>
      <c r="SB4426" s="1"/>
      <c r="SC4426" s="1"/>
      <c r="SD4426" s="1"/>
      <c r="SE4426" s="1"/>
      <c r="SF4426" s="1"/>
      <c r="SG4426" s="1"/>
      <c r="SH4426" s="1"/>
      <c r="SI4426" s="1"/>
      <c r="SJ4426" s="1"/>
      <c r="SK4426" s="1"/>
      <c r="SL4426" s="1"/>
      <c r="SM4426" s="1"/>
      <c r="SN4426" s="1"/>
      <c r="SO4426" s="1"/>
      <c r="SP4426" s="1"/>
      <c r="SQ4426" s="1"/>
      <c r="SR4426" s="1"/>
      <c r="SS4426" s="1"/>
      <c r="ST4426" s="1"/>
      <c r="SU4426" s="1"/>
      <c r="SV4426" s="1"/>
      <c r="SW4426" s="1"/>
      <c r="SX4426" s="1"/>
      <c r="SY4426" s="1"/>
      <c r="SZ4426" s="1"/>
      <c r="TA4426" s="1"/>
      <c r="TB4426" s="1"/>
      <c r="TC4426" s="1"/>
      <c r="TD4426" s="1"/>
      <c r="TE4426" s="1"/>
      <c r="TF4426" s="1"/>
      <c r="TG4426" s="1"/>
      <c r="TH4426" s="1"/>
      <c r="TI4426" s="1"/>
      <c r="TJ4426" s="1"/>
      <c r="TK4426" s="1"/>
      <c r="TL4426" s="1"/>
      <c r="TM4426" s="1"/>
      <c r="TN4426" s="1"/>
      <c r="TO4426" s="1"/>
      <c r="TP4426" s="1"/>
      <c r="TQ4426" s="1"/>
      <c r="TR4426" s="1"/>
      <c r="TS4426" s="1"/>
      <c r="TT4426" s="1"/>
      <c r="TU4426" s="1"/>
      <c r="TV4426" s="1"/>
      <c r="TW4426" s="1"/>
      <c r="TX4426" s="1"/>
      <c r="TY4426" s="1"/>
      <c r="TZ4426" s="1"/>
      <c r="UA4426" s="1"/>
      <c r="UB4426" s="1"/>
      <c r="UC4426" s="1"/>
      <c r="UD4426" s="1"/>
      <c r="UE4426" s="1"/>
      <c r="UF4426" s="1"/>
      <c r="UG4426" s="1"/>
      <c r="UH4426" s="1"/>
      <c r="UI4426" s="1"/>
      <c r="UJ4426" s="1"/>
      <c r="UK4426" s="1"/>
      <c r="UL4426" s="1"/>
      <c r="UM4426" s="1"/>
      <c r="UN4426" s="1"/>
      <c r="UO4426" s="1"/>
      <c r="UP4426" s="1"/>
      <c r="UQ4426" s="1"/>
      <c r="UR4426" s="1"/>
      <c r="US4426" s="1"/>
      <c r="UT4426" s="1"/>
      <c r="UU4426" s="1"/>
      <c r="UV4426" s="1"/>
      <c r="UW4426" s="1"/>
      <c r="UX4426" s="1"/>
      <c r="UY4426" s="1"/>
      <c r="UZ4426" s="1"/>
      <c r="VA4426" s="1"/>
      <c r="VB4426" s="1"/>
      <c r="VC4426" s="1"/>
      <c r="VD4426" s="1"/>
      <c r="VE4426" s="1"/>
      <c r="VF4426" s="1"/>
      <c r="VG4426" s="1"/>
      <c r="VH4426" s="1"/>
      <c r="VI4426" s="1"/>
      <c r="VJ4426" s="1"/>
      <c r="VK4426" s="1"/>
      <c r="VL4426" s="1"/>
      <c r="VM4426" s="1"/>
      <c r="VN4426" s="1"/>
      <c r="VO4426" s="1"/>
      <c r="VP4426" s="1"/>
      <c r="VQ4426" s="1"/>
      <c r="VR4426" s="1"/>
      <c r="VS4426" s="1"/>
      <c r="VT4426" s="1"/>
      <c r="VU4426" s="1"/>
      <c r="VV4426" s="1"/>
      <c r="VW4426" s="1"/>
      <c r="VX4426" s="1"/>
      <c r="VY4426" s="1"/>
      <c r="VZ4426" s="1"/>
      <c r="WA4426" s="1"/>
      <c r="WB4426" s="1"/>
      <c r="WC4426" s="1"/>
      <c r="WD4426" s="1"/>
      <c r="WE4426" s="1"/>
      <c r="WF4426" s="1"/>
      <c r="WG4426" s="1"/>
      <c r="WH4426" s="1"/>
      <c r="WI4426" s="1"/>
      <c r="WJ4426" s="1"/>
      <c r="WK4426" s="1"/>
      <c r="WL4426" s="1"/>
      <c r="WM4426" s="1"/>
      <c r="WN4426" s="1"/>
      <c r="WO4426" s="1"/>
      <c r="WP4426" s="1"/>
      <c r="WQ4426" s="1"/>
      <c r="WR4426" s="1"/>
      <c r="WS4426" s="1"/>
      <c r="WT4426" s="1"/>
      <c r="WU4426" s="1"/>
      <c r="WV4426" s="1"/>
      <c r="WW4426" s="1"/>
      <c r="WX4426" s="1"/>
      <c r="WY4426" s="1"/>
      <c r="WZ4426" s="1"/>
      <c r="XA4426" s="1"/>
      <c r="XB4426" s="1"/>
      <c r="XC4426" s="1"/>
      <c r="XD4426" s="1"/>
      <c r="XE4426" s="1"/>
      <c r="XF4426" s="1"/>
      <c r="XG4426" s="1"/>
      <c r="XH4426" s="1"/>
      <c r="XI4426" s="1"/>
      <c r="XJ4426" s="1"/>
      <c r="XK4426" s="1"/>
      <c r="XL4426" s="1"/>
      <c r="XM4426" s="1"/>
      <c r="XN4426" s="1"/>
      <c r="XO4426" s="1"/>
      <c r="XP4426" s="1"/>
      <c r="XQ4426" s="1"/>
      <c r="XR4426" s="1"/>
      <c r="XS4426" s="1"/>
      <c r="XT4426" s="1"/>
      <c r="XU4426" s="1"/>
      <c r="XV4426" s="1"/>
      <c r="XW4426" s="1"/>
      <c r="XX4426" s="1"/>
      <c r="XY4426" s="1"/>
      <c r="XZ4426" s="1"/>
      <c r="YA4426" s="1"/>
      <c r="YB4426" s="1"/>
      <c r="YC4426" s="1"/>
      <c r="YD4426" s="1"/>
      <c r="YE4426" s="1"/>
      <c r="YF4426" s="1"/>
      <c r="YG4426" s="1"/>
      <c r="YH4426" s="1"/>
      <c r="YI4426" s="1"/>
      <c r="YJ4426" s="1"/>
      <c r="YK4426" s="1"/>
      <c r="YL4426" s="1"/>
      <c r="YM4426" s="1"/>
      <c r="YN4426" s="1"/>
      <c r="YO4426" s="1"/>
      <c r="YP4426" s="1"/>
      <c r="YQ4426" s="1"/>
      <c r="YR4426" s="1"/>
      <c r="YS4426" s="1"/>
      <c r="YT4426" s="1"/>
      <c r="YU4426" s="1"/>
      <c r="YV4426" s="1"/>
      <c r="YW4426" s="1"/>
      <c r="YX4426" s="1"/>
      <c r="YY4426" s="1"/>
      <c r="YZ4426" s="1"/>
      <c r="ZA4426" s="1"/>
      <c r="ZB4426" s="1"/>
      <c r="ZC4426" s="1"/>
      <c r="ZD4426" s="1"/>
      <c r="ZE4426" s="1"/>
      <c r="ZF4426" s="1"/>
      <c r="ZG4426" s="1"/>
      <c r="ZH4426" s="1"/>
      <c r="ZI4426" s="1"/>
      <c r="ZJ4426" s="1"/>
      <c r="ZK4426" s="1"/>
      <c r="ZL4426" s="1"/>
      <c r="ZM4426" s="1"/>
      <c r="ZN4426" s="1"/>
      <c r="ZO4426" s="1"/>
      <c r="ZP4426" s="1"/>
      <c r="ZQ4426" s="1"/>
      <c r="ZR4426" s="1"/>
      <c r="ZS4426" s="1"/>
      <c r="ZT4426" s="1"/>
      <c r="ZU4426" s="1"/>
      <c r="ZV4426" s="1"/>
      <c r="ZW4426" s="1"/>
      <c r="ZX4426" s="1"/>
      <c r="ZY4426" s="1"/>
      <c r="ZZ4426" s="1"/>
      <c r="AAA4426" s="1"/>
      <c r="AAB4426" s="1"/>
      <c r="AAC4426" s="1"/>
      <c r="AAD4426" s="1"/>
      <c r="AAE4426" s="1"/>
      <c r="AAF4426" s="1"/>
      <c r="AAG4426" s="1"/>
      <c r="AAH4426" s="1"/>
      <c r="AAI4426" s="1"/>
      <c r="AAJ4426" s="1"/>
      <c r="AAK4426" s="1"/>
      <c r="AAL4426" s="1"/>
      <c r="AAM4426" s="1"/>
      <c r="AAN4426" s="1"/>
      <c r="AAO4426" s="1"/>
      <c r="AAP4426" s="1"/>
      <c r="AAQ4426" s="1"/>
      <c r="AAR4426" s="1"/>
      <c r="AAS4426" s="1"/>
      <c r="AAT4426" s="1"/>
      <c r="AAU4426" s="1"/>
      <c r="AAV4426" s="1"/>
      <c r="AAW4426" s="1"/>
      <c r="AAX4426" s="1"/>
      <c r="AAY4426" s="1"/>
      <c r="AAZ4426" s="1"/>
      <c r="ABA4426" s="1"/>
      <c r="ABB4426" s="1"/>
      <c r="ABC4426" s="1"/>
      <c r="ABD4426" s="1"/>
      <c r="ABE4426" s="1"/>
      <c r="ABF4426" s="1"/>
      <c r="ABG4426" s="1"/>
      <c r="ABH4426" s="1"/>
      <c r="ABI4426" s="1"/>
      <c r="ABJ4426" s="1"/>
      <c r="ABK4426" s="1"/>
      <c r="ABL4426" s="1"/>
      <c r="ABM4426" s="1"/>
      <c r="ABN4426" s="1"/>
      <c r="ABO4426" s="1"/>
      <c r="ABP4426" s="1"/>
      <c r="ABQ4426" s="1"/>
      <c r="ABR4426" s="1"/>
      <c r="ABS4426" s="1"/>
      <c r="ABT4426" s="1"/>
      <c r="ABU4426" s="1"/>
      <c r="ABV4426" s="1"/>
      <c r="ABW4426" s="1"/>
      <c r="ABX4426" s="1"/>
      <c r="ABY4426" s="1"/>
      <c r="ABZ4426" s="1"/>
      <c r="ACA4426" s="1"/>
      <c r="ACB4426" s="1"/>
      <c r="ACC4426" s="1"/>
      <c r="ACD4426" s="1"/>
      <c r="ACE4426" s="1"/>
      <c r="ACF4426" s="1"/>
      <c r="ACG4426" s="1"/>
      <c r="ACH4426" s="1"/>
      <c r="ACI4426" s="1"/>
      <c r="ACJ4426" s="1"/>
      <c r="ACK4426" s="1"/>
      <c r="ACL4426" s="1"/>
      <c r="ACM4426" s="1"/>
      <c r="ACN4426" s="1"/>
      <c r="ACO4426" s="1"/>
      <c r="ACP4426" s="1"/>
      <c r="ACQ4426" s="1"/>
      <c r="ACR4426" s="1"/>
      <c r="ACS4426" s="1"/>
      <c r="ACT4426" s="1"/>
      <c r="ACU4426" s="1"/>
      <c r="ACV4426" s="1"/>
      <c r="ACW4426" s="1"/>
      <c r="ACX4426" s="1"/>
      <c r="ACY4426" s="1"/>
      <c r="ACZ4426" s="1"/>
      <c r="ADA4426" s="1"/>
      <c r="ADB4426" s="1"/>
      <c r="ADC4426" s="1"/>
      <c r="ADD4426" s="1"/>
      <c r="ADE4426" s="1"/>
      <c r="ADF4426" s="1"/>
      <c r="ADG4426" s="1"/>
      <c r="ADH4426" s="1"/>
      <c r="ADI4426" s="1"/>
      <c r="ADJ4426" s="1"/>
      <c r="ADK4426" s="1"/>
      <c r="ADL4426" s="1"/>
      <c r="ADM4426" s="1"/>
      <c r="ADN4426" s="1"/>
      <c r="ADO4426" s="1"/>
      <c r="ADP4426" s="1"/>
      <c r="ADQ4426" s="1"/>
      <c r="ADR4426" s="1"/>
      <c r="ADS4426" s="1"/>
      <c r="ADT4426" s="1"/>
      <c r="ADU4426" s="1"/>
      <c r="ADV4426" s="1"/>
      <c r="ADW4426" s="1"/>
      <c r="ADX4426" s="1"/>
      <c r="ADY4426" s="1"/>
      <c r="ADZ4426" s="1"/>
      <c r="AEA4426" s="1"/>
      <c r="AEB4426" s="1"/>
      <c r="AEC4426" s="1"/>
      <c r="AED4426" s="1"/>
      <c r="AEE4426" s="1"/>
      <c r="AEF4426" s="1"/>
      <c r="AEG4426" s="1"/>
      <c r="AEH4426" s="1"/>
      <c r="AEI4426" s="1"/>
      <c r="AEJ4426" s="1"/>
      <c r="AEK4426" s="1"/>
      <c r="AEL4426" s="1"/>
      <c r="AEM4426" s="1"/>
      <c r="AEN4426" s="1"/>
      <c r="AEO4426" s="1"/>
      <c r="AEP4426" s="1"/>
      <c r="AEQ4426" s="1"/>
      <c r="AER4426" s="1"/>
      <c r="AES4426" s="1"/>
      <c r="AET4426" s="1"/>
      <c r="AEU4426" s="1"/>
      <c r="AEV4426" s="1"/>
      <c r="AEW4426" s="1"/>
      <c r="AEX4426" s="1"/>
      <c r="AEY4426" s="1"/>
      <c r="AEZ4426" s="1"/>
      <c r="AFA4426" s="1"/>
      <c r="AFB4426" s="1"/>
      <c r="AFC4426" s="1"/>
      <c r="AFD4426" s="1"/>
      <c r="AFE4426" s="1"/>
      <c r="AFF4426" s="1"/>
      <c r="AFG4426" s="1"/>
      <c r="AFH4426" s="1"/>
      <c r="AFI4426" s="1"/>
      <c r="AFJ4426" s="1"/>
      <c r="AFK4426" s="1"/>
      <c r="AFL4426" s="1"/>
      <c r="AFM4426" s="1"/>
      <c r="AFN4426" s="1"/>
      <c r="AFO4426" s="1"/>
      <c r="AFP4426" s="1"/>
      <c r="AFQ4426" s="1"/>
      <c r="AFR4426" s="1"/>
      <c r="AFS4426" s="1"/>
      <c r="AFT4426" s="1"/>
      <c r="AFU4426" s="1"/>
      <c r="AFV4426" s="1"/>
      <c r="AFW4426" s="1"/>
      <c r="AFX4426" s="1"/>
      <c r="AFY4426" s="1"/>
      <c r="AFZ4426" s="1"/>
      <c r="AGA4426" s="1"/>
      <c r="AGB4426" s="1"/>
      <c r="AGC4426" s="1"/>
      <c r="AGD4426" s="1"/>
      <c r="AGE4426" s="1"/>
      <c r="AGF4426" s="1"/>
      <c r="AGG4426" s="1"/>
      <c r="AGH4426" s="1"/>
      <c r="AGI4426" s="1"/>
      <c r="AGJ4426" s="1"/>
      <c r="AGK4426" s="1"/>
      <c r="AGL4426" s="1"/>
      <c r="AGM4426" s="1"/>
      <c r="AGN4426" s="1"/>
      <c r="AGO4426" s="1"/>
      <c r="AGP4426" s="1"/>
      <c r="AGQ4426" s="1"/>
      <c r="AGR4426" s="1"/>
      <c r="AGS4426" s="1"/>
      <c r="AGT4426" s="1"/>
      <c r="AGU4426" s="1"/>
      <c r="AGV4426" s="1"/>
      <c r="AGW4426" s="1"/>
      <c r="AGX4426" s="1"/>
      <c r="AGY4426" s="1"/>
      <c r="AGZ4426" s="1"/>
      <c r="AHA4426" s="1"/>
      <c r="AHB4426" s="1"/>
      <c r="AHC4426" s="1"/>
      <c r="AHD4426" s="1"/>
      <c r="AHE4426" s="1"/>
      <c r="AHF4426" s="1"/>
      <c r="AHG4426" s="1"/>
      <c r="AHH4426" s="1"/>
      <c r="AHI4426" s="1"/>
      <c r="AHJ4426" s="1"/>
      <c r="AHK4426" s="1"/>
      <c r="AHL4426" s="1"/>
      <c r="AHM4426" s="1"/>
      <c r="AHN4426" s="1"/>
      <c r="AHO4426" s="1"/>
      <c r="AHP4426" s="1"/>
      <c r="AHQ4426" s="1"/>
      <c r="AHR4426" s="1"/>
      <c r="AHS4426" s="1"/>
      <c r="AHT4426" s="1"/>
      <c r="AHU4426" s="1"/>
      <c r="AHV4426" s="1"/>
      <c r="AHW4426" s="1"/>
      <c r="AHX4426" s="1"/>
      <c r="AHY4426" s="1"/>
      <c r="AHZ4426" s="1"/>
      <c r="AIA4426" s="1"/>
      <c r="AIB4426" s="1"/>
      <c r="AIC4426" s="1"/>
      <c r="AID4426" s="1"/>
      <c r="AIE4426" s="1"/>
      <c r="AIF4426" s="1"/>
      <c r="AIG4426" s="1"/>
      <c r="AIH4426" s="1"/>
      <c r="AII4426" s="1"/>
      <c r="AIJ4426" s="1"/>
      <c r="AIK4426" s="1"/>
      <c r="AIL4426" s="1"/>
      <c r="AIM4426" s="1"/>
      <c r="AIN4426" s="1"/>
      <c r="AIO4426" s="1"/>
      <c r="AIP4426" s="1"/>
      <c r="AIQ4426" s="1"/>
      <c r="AIR4426" s="1"/>
      <c r="AIS4426" s="1"/>
      <c r="AIT4426" s="1"/>
      <c r="AIU4426" s="1"/>
      <c r="AIV4426" s="1"/>
      <c r="AIW4426" s="1"/>
      <c r="AIX4426" s="1"/>
      <c r="AIY4426" s="1"/>
      <c r="AIZ4426" s="1"/>
      <c r="AJA4426" s="1"/>
      <c r="AJB4426" s="1"/>
      <c r="AJC4426" s="1"/>
      <c r="AJD4426" s="1"/>
      <c r="AJE4426" s="1"/>
      <c r="AJF4426" s="1"/>
      <c r="AJG4426" s="1"/>
      <c r="AJH4426" s="1"/>
      <c r="AJI4426" s="1"/>
      <c r="AJJ4426" s="1"/>
      <c r="AJK4426" s="1"/>
      <c r="AJL4426" s="1"/>
      <c r="AJM4426" s="1"/>
      <c r="AJN4426" s="1"/>
      <c r="AJO4426" s="1"/>
      <c r="AJP4426" s="1"/>
      <c r="AJQ4426" s="1"/>
      <c r="AJR4426" s="1"/>
      <c r="AJS4426" s="1"/>
      <c r="AJT4426" s="1"/>
      <c r="AJU4426" s="1"/>
      <c r="AJV4426" s="1"/>
      <c r="AJW4426" s="1"/>
      <c r="AJX4426" s="1"/>
      <c r="AJY4426" s="1"/>
      <c r="AJZ4426" s="1"/>
      <c r="AKA4426" s="1"/>
      <c r="AKB4426" s="1"/>
      <c r="AKC4426" s="1"/>
      <c r="AKD4426" s="1"/>
      <c r="AKE4426" s="1"/>
      <c r="AKF4426" s="1"/>
      <c r="AKG4426" s="1"/>
      <c r="AKH4426" s="1"/>
      <c r="AKI4426" s="1"/>
      <c r="AKJ4426" s="1"/>
      <c r="AKK4426" s="1"/>
      <c r="AKL4426" s="1"/>
      <c r="AKM4426" s="1"/>
      <c r="AKN4426" s="1"/>
      <c r="AKO4426" s="1"/>
      <c r="AKP4426" s="1"/>
      <c r="AKQ4426" s="1"/>
      <c r="AKR4426" s="1"/>
      <c r="AKS4426" s="1"/>
      <c r="AKT4426" s="1"/>
      <c r="AKU4426" s="1"/>
      <c r="AKV4426" s="1"/>
      <c r="AKW4426" s="1"/>
      <c r="AKX4426" s="1"/>
      <c r="AKY4426" s="1"/>
      <c r="AKZ4426" s="1"/>
      <c r="ALA4426" s="1"/>
      <c r="ALB4426" s="1"/>
      <c r="ALC4426" s="1"/>
      <c r="ALD4426" s="1"/>
      <c r="ALE4426" s="1"/>
      <c r="ALF4426" s="1"/>
      <c r="ALG4426" s="1"/>
      <c r="ALH4426" s="1"/>
      <c r="ALI4426" s="1"/>
      <c r="ALJ4426" s="1"/>
      <c r="ALK4426" s="1"/>
      <c r="ALL4426" s="1"/>
      <c r="ALM4426" s="1"/>
      <c r="ALN4426" s="1"/>
      <c r="ALO4426" s="1"/>
      <c r="ALP4426" s="1"/>
      <c r="ALQ4426" s="1"/>
      <c r="ALR4426" s="1"/>
      <c r="ALS4426" s="1"/>
      <c r="ALT4426" s="1"/>
      <c r="ALU4426" s="1"/>
      <c r="ALV4426" s="1"/>
      <c r="ALW4426" s="1"/>
      <c r="ALX4426" s="1"/>
      <c r="ALY4426" s="1"/>
      <c r="ALZ4426" s="1"/>
      <c r="AMA4426" s="1"/>
      <c r="AMB4426" s="1"/>
      <c r="AMC4426" s="1"/>
      <c r="AMD4426" s="1"/>
      <c r="AME4426" s="1"/>
      <c r="AMF4426" s="1"/>
      <c r="AMG4426" s="1"/>
      <c r="AMH4426" s="1"/>
      <c r="AMI4426" s="1"/>
      <c r="AMJ4426" s="1"/>
      <c r="AMK4426" s="1"/>
      <c r="AML4426" s="1"/>
      <c r="AMM4426" s="1"/>
      <c r="AMN4426" s="1"/>
      <c r="AMO4426" s="1"/>
      <c r="AMP4426" s="1"/>
    </row>
    <row r="4445" spans="1:1030">
      <c r="A4445" s="1"/>
      <c r="B4445" s="1"/>
      <c r="C4445" s="1"/>
      <c r="D4445" s="1"/>
      <c r="E4445" s="1"/>
      <c r="F4445" s="1"/>
      <c r="G4445" s="1"/>
      <c r="H4445" s="1"/>
      <c r="I4445" s="1"/>
      <c r="J4445" s="1"/>
      <c r="K4445" s="1"/>
      <c r="L4445" s="1"/>
      <c r="M4445" s="1"/>
      <c r="N4445" s="1"/>
      <c r="O4445" s="1"/>
      <c r="P4445" s="1"/>
      <c r="Q4445" s="1"/>
      <c r="R4445" s="4"/>
      <c r="S4445" s="97"/>
      <c r="T4445" s="1"/>
      <c r="U4445" s="1"/>
      <c r="V4445" s="1"/>
      <c r="W4445" s="1"/>
      <c r="X4445" s="1"/>
      <c r="Y4445" s="1"/>
      <c r="Z4445" s="1"/>
      <c r="AA4445" s="1"/>
      <c r="AB4445" s="1"/>
      <c r="AC4445" s="1"/>
      <c r="AD4445" s="1"/>
      <c r="AE4445" s="1"/>
      <c r="AF4445" s="1"/>
      <c r="AG4445" s="1"/>
      <c r="AH4445" s="1"/>
      <c r="AI4445" s="1"/>
      <c r="AJ4445" s="1"/>
      <c r="AK4445" s="1"/>
      <c r="AL4445" s="1"/>
      <c r="AM4445" s="1"/>
      <c r="AN4445" s="1"/>
      <c r="AO4445" s="1"/>
      <c r="AP4445" s="1"/>
      <c r="AQ4445" s="1"/>
      <c r="AR4445" s="1"/>
      <c r="AS4445" s="1"/>
      <c r="AT4445" s="1"/>
      <c r="AU4445" s="1"/>
      <c r="AV4445" s="1"/>
      <c r="AW4445" s="1"/>
      <c r="AX4445" s="1"/>
      <c r="AY4445" s="1"/>
      <c r="AZ4445" s="1"/>
      <c r="BA4445" s="1"/>
      <c r="BB4445" s="1"/>
      <c r="BC4445" s="1"/>
      <c r="BD4445" s="1"/>
      <c r="BE4445" s="1"/>
      <c r="BF4445" s="1"/>
      <c r="BG4445" s="1"/>
      <c r="BH4445" s="1"/>
      <c r="BI4445" s="1"/>
      <c r="BJ4445" s="1"/>
      <c r="BK4445" s="1"/>
      <c r="BL4445" s="1"/>
      <c r="BM4445" s="1"/>
      <c r="BN4445" s="1"/>
      <c r="BO4445" s="1"/>
      <c r="BP4445" s="1"/>
      <c r="BQ4445" s="1"/>
      <c r="BR4445" s="1"/>
      <c r="BS4445" s="1"/>
      <c r="BT4445" s="1"/>
      <c r="BU4445" s="1"/>
      <c r="BV4445" s="1"/>
      <c r="BW4445" s="1"/>
      <c r="BX4445" s="1"/>
      <c r="BY4445" s="1"/>
      <c r="BZ4445" s="1"/>
      <c r="CA4445" s="1"/>
      <c r="CB4445" s="1"/>
      <c r="CC4445" s="1"/>
      <c r="CD4445" s="1"/>
      <c r="CE4445" s="1"/>
      <c r="CF4445" s="1"/>
      <c r="CG4445" s="1"/>
      <c r="CH4445" s="1"/>
      <c r="CI4445" s="1"/>
      <c r="CJ4445" s="1"/>
      <c r="CK4445" s="1"/>
      <c r="CL4445" s="1"/>
      <c r="CM4445" s="1"/>
      <c r="CN4445" s="1"/>
      <c r="CO4445" s="1"/>
      <c r="CP4445" s="1"/>
      <c r="CQ4445" s="1"/>
      <c r="CR4445" s="1"/>
      <c r="CS4445" s="1"/>
      <c r="CT4445" s="1"/>
      <c r="CU4445" s="1"/>
      <c r="CV4445" s="1"/>
      <c r="CW4445" s="1"/>
      <c r="CX4445" s="1"/>
      <c r="CY4445" s="1"/>
      <c r="CZ4445" s="1"/>
      <c r="DA4445" s="1"/>
      <c r="DB4445" s="1"/>
      <c r="DC4445" s="1"/>
      <c r="DD4445" s="1"/>
      <c r="DE4445" s="1"/>
      <c r="DF4445" s="1"/>
      <c r="DG4445" s="1"/>
      <c r="DH4445" s="1"/>
      <c r="DI4445" s="1"/>
      <c r="DJ4445" s="1"/>
      <c r="DK4445" s="1"/>
      <c r="DL4445" s="1"/>
      <c r="DM4445" s="1"/>
      <c r="DN4445" s="1"/>
      <c r="DO4445" s="1"/>
      <c r="DP4445" s="1"/>
      <c r="DQ4445" s="1"/>
      <c r="DR4445" s="1"/>
      <c r="DS4445" s="1"/>
      <c r="DT4445" s="1"/>
      <c r="DU4445" s="1"/>
      <c r="DV4445" s="1"/>
      <c r="DW4445" s="1"/>
      <c r="DX4445" s="1"/>
      <c r="DY4445" s="1"/>
      <c r="DZ4445" s="1"/>
      <c r="EA4445" s="1"/>
      <c r="EB4445" s="1"/>
      <c r="EC4445" s="1"/>
      <c r="ED4445" s="1"/>
      <c r="EE4445" s="1"/>
      <c r="EF4445" s="1"/>
      <c r="EG4445" s="1"/>
      <c r="EH4445" s="1"/>
      <c r="EI4445" s="1"/>
      <c r="EJ4445" s="1"/>
      <c r="EK4445" s="1"/>
      <c r="EL4445" s="1"/>
      <c r="EM4445" s="1"/>
      <c r="EN4445" s="1"/>
      <c r="EO4445" s="1"/>
      <c r="EP4445" s="1"/>
      <c r="EQ4445" s="1"/>
      <c r="ER4445" s="1"/>
      <c r="ES4445" s="1"/>
      <c r="ET4445" s="1"/>
      <c r="EU4445" s="1"/>
      <c r="EV4445" s="1"/>
      <c r="EW4445" s="1"/>
      <c r="EX4445" s="1"/>
      <c r="EY4445" s="1"/>
      <c r="EZ4445" s="1"/>
      <c r="FA4445" s="1"/>
      <c r="FB4445" s="1"/>
      <c r="FC4445" s="1"/>
      <c r="FD4445" s="1"/>
      <c r="FE4445" s="1"/>
      <c r="FF4445" s="1"/>
      <c r="FG4445" s="1"/>
      <c r="FH4445" s="1"/>
      <c r="FI4445" s="1"/>
      <c r="FJ4445" s="1"/>
      <c r="FK4445" s="1"/>
      <c r="FL4445" s="1"/>
      <c r="FM4445" s="1"/>
      <c r="FN4445" s="1"/>
      <c r="FO4445" s="1"/>
      <c r="FP4445" s="1"/>
      <c r="FQ4445" s="1"/>
      <c r="FR4445" s="1"/>
      <c r="FS4445" s="1"/>
      <c r="FT4445" s="1"/>
      <c r="FU4445" s="1"/>
      <c r="FV4445" s="1"/>
      <c r="FW4445" s="1"/>
      <c r="FX4445" s="1"/>
      <c r="FY4445" s="1"/>
      <c r="FZ4445" s="1"/>
      <c r="GA4445" s="1"/>
      <c r="GB4445" s="1"/>
      <c r="GC4445" s="1"/>
      <c r="GD4445" s="1"/>
      <c r="GE4445" s="1"/>
      <c r="GF4445" s="1"/>
      <c r="GG4445" s="1"/>
      <c r="GH4445" s="1"/>
      <c r="GI4445" s="1"/>
      <c r="GJ4445" s="1"/>
      <c r="GK4445" s="1"/>
      <c r="GL4445" s="1"/>
      <c r="GM4445" s="1"/>
      <c r="GN4445" s="1"/>
      <c r="GO4445" s="1"/>
      <c r="GP4445" s="1"/>
      <c r="GQ4445" s="1"/>
      <c r="GR4445" s="1"/>
      <c r="GS4445" s="1"/>
      <c r="GT4445" s="1"/>
      <c r="GU4445" s="1"/>
      <c r="GV4445" s="1"/>
      <c r="GW4445" s="1"/>
      <c r="GX4445" s="1"/>
      <c r="GY4445" s="1"/>
      <c r="GZ4445" s="1"/>
      <c r="HA4445" s="1"/>
      <c r="HB4445" s="1"/>
      <c r="HC4445" s="1"/>
      <c r="HD4445" s="1"/>
      <c r="HE4445" s="1"/>
      <c r="HF4445" s="1"/>
      <c r="HG4445" s="1"/>
      <c r="HH4445" s="1"/>
      <c r="HI4445" s="1"/>
      <c r="HJ4445" s="1"/>
      <c r="HK4445" s="1"/>
      <c r="HL4445" s="1"/>
      <c r="HM4445" s="1"/>
      <c r="HN4445" s="1"/>
      <c r="HO4445" s="1"/>
      <c r="HP4445" s="1"/>
      <c r="HQ4445" s="1"/>
      <c r="HR4445" s="1"/>
      <c r="HS4445" s="1"/>
      <c r="HT4445" s="1"/>
      <c r="HU4445" s="1"/>
      <c r="HV4445" s="1"/>
      <c r="HW4445" s="1"/>
      <c r="HX4445" s="1"/>
      <c r="HY4445" s="1"/>
      <c r="HZ4445" s="1"/>
      <c r="IA4445" s="1"/>
      <c r="IB4445" s="1"/>
      <c r="IC4445" s="1"/>
      <c r="ID4445" s="1"/>
      <c r="IE4445" s="1"/>
      <c r="IF4445" s="1"/>
      <c r="IG4445" s="1"/>
      <c r="IH4445" s="1"/>
      <c r="II4445" s="1"/>
      <c r="IJ4445" s="1"/>
      <c r="IK4445" s="1"/>
      <c r="IL4445" s="1"/>
      <c r="IM4445" s="1"/>
      <c r="IN4445" s="1"/>
      <c r="IO4445" s="1"/>
      <c r="IP4445" s="1"/>
      <c r="IQ4445" s="1"/>
      <c r="IR4445" s="1"/>
      <c r="IS4445" s="1"/>
      <c r="IT4445" s="1"/>
      <c r="IU4445" s="1"/>
      <c r="IV4445" s="1"/>
      <c r="IW4445" s="1"/>
      <c r="IX4445" s="1"/>
      <c r="IY4445" s="1"/>
      <c r="IZ4445" s="1"/>
      <c r="JA4445" s="1"/>
      <c r="JB4445" s="1"/>
      <c r="JC4445" s="1"/>
      <c r="JD4445" s="1"/>
      <c r="JE4445" s="1"/>
      <c r="JF4445" s="1"/>
      <c r="JG4445" s="1"/>
      <c r="JH4445" s="1"/>
      <c r="JI4445" s="1"/>
      <c r="JJ4445" s="1"/>
      <c r="JK4445" s="1"/>
      <c r="JL4445" s="1"/>
      <c r="JM4445" s="1"/>
      <c r="JN4445" s="1"/>
      <c r="JO4445" s="1"/>
      <c r="JP4445" s="1"/>
      <c r="JQ4445" s="1"/>
      <c r="JR4445" s="1"/>
      <c r="JS4445" s="1"/>
      <c r="JT4445" s="1"/>
      <c r="JU4445" s="1"/>
      <c r="JV4445" s="1"/>
      <c r="JW4445" s="1"/>
      <c r="JX4445" s="1"/>
      <c r="JY4445" s="1"/>
      <c r="JZ4445" s="1"/>
      <c r="KA4445" s="1"/>
      <c r="KB4445" s="1"/>
      <c r="KC4445" s="1"/>
      <c r="KD4445" s="1"/>
      <c r="KE4445" s="1"/>
      <c r="KF4445" s="1"/>
      <c r="KG4445" s="1"/>
      <c r="KH4445" s="1"/>
      <c r="KI4445" s="1"/>
      <c r="KJ4445" s="1"/>
      <c r="KK4445" s="1"/>
      <c r="KL4445" s="1"/>
      <c r="KM4445" s="1"/>
      <c r="KN4445" s="1"/>
      <c r="KO4445" s="1"/>
      <c r="KP4445" s="1"/>
      <c r="KQ4445" s="1"/>
      <c r="KR4445" s="1"/>
      <c r="KS4445" s="1"/>
      <c r="KT4445" s="1"/>
      <c r="KU4445" s="1"/>
      <c r="KV4445" s="1"/>
      <c r="KW4445" s="1"/>
      <c r="KX4445" s="1"/>
      <c r="KY4445" s="1"/>
      <c r="KZ4445" s="1"/>
      <c r="LA4445" s="1"/>
      <c r="LB4445" s="1"/>
      <c r="LC4445" s="1"/>
      <c r="LD4445" s="1"/>
      <c r="LE4445" s="1"/>
      <c r="LF4445" s="1"/>
      <c r="LG4445" s="1"/>
      <c r="LH4445" s="1"/>
      <c r="LI4445" s="1"/>
      <c r="LJ4445" s="1"/>
      <c r="LK4445" s="1"/>
      <c r="LL4445" s="1"/>
      <c r="LM4445" s="1"/>
      <c r="LN4445" s="1"/>
      <c r="LO4445" s="1"/>
      <c r="LP4445" s="1"/>
      <c r="LQ4445" s="1"/>
      <c r="LR4445" s="1"/>
      <c r="LS4445" s="1"/>
      <c r="LT4445" s="1"/>
      <c r="LU4445" s="1"/>
      <c r="LV4445" s="1"/>
      <c r="LW4445" s="1"/>
      <c r="LX4445" s="1"/>
      <c r="LY4445" s="1"/>
      <c r="LZ4445" s="1"/>
      <c r="MA4445" s="1"/>
      <c r="MB4445" s="1"/>
      <c r="MC4445" s="1"/>
      <c r="MD4445" s="1"/>
      <c r="ME4445" s="1"/>
      <c r="MF4445" s="1"/>
      <c r="MG4445" s="1"/>
      <c r="MH4445" s="1"/>
      <c r="MI4445" s="1"/>
      <c r="MJ4445" s="1"/>
      <c r="MK4445" s="1"/>
      <c r="ML4445" s="1"/>
      <c r="MM4445" s="1"/>
      <c r="MN4445" s="1"/>
      <c r="MO4445" s="1"/>
      <c r="MP4445" s="1"/>
      <c r="MQ4445" s="1"/>
      <c r="MR4445" s="1"/>
      <c r="MS4445" s="1"/>
      <c r="MT4445" s="1"/>
      <c r="MU4445" s="1"/>
      <c r="MV4445" s="1"/>
      <c r="MW4445" s="1"/>
      <c r="MX4445" s="1"/>
      <c r="MY4445" s="1"/>
      <c r="MZ4445" s="1"/>
      <c r="NA4445" s="1"/>
      <c r="NB4445" s="1"/>
      <c r="NC4445" s="1"/>
      <c r="ND4445" s="1"/>
      <c r="NE4445" s="1"/>
      <c r="NF4445" s="1"/>
      <c r="NG4445" s="1"/>
      <c r="NH4445" s="1"/>
      <c r="NI4445" s="1"/>
      <c r="NJ4445" s="1"/>
      <c r="NK4445" s="1"/>
      <c r="NL4445" s="1"/>
      <c r="NM4445" s="1"/>
      <c r="NN4445" s="1"/>
      <c r="NO4445" s="1"/>
      <c r="NP4445" s="1"/>
      <c r="NQ4445" s="1"/>
      <c r="NR4445" s="1"/>
      <c r="NS4445" s="1"/>
      <c r="NT4445" s="1"/>
      <c r="NU4445" s="1"/>
      <c r="NV4445" s="1"/>
      <c r="NW4445" s="1"/>
      <c r="NX4445" s="1"/>
      <c r="NY4445" s="1"/>
      <c r="NZ4445" s="1"/>
      <c r="OA4445" s="1"/>
      <c r="OB4445" s="1"/>
      <c r="OC4445" s="1"/>
      <c r="OD4445" s="1"/>
      <c r="OE4445" s="1"/>
      <c r="OF4445" s="1"/>
      <c r="OG4445" s="1"/>
      <c r="OH4445" s="1"/>
      <c r="OI4445" s="1"/>
      <c r="OJ4445" s="1"/>
      <c r="OK4445" s="1"/>
      <c r="OL4445" s="1"/>
      <c r="OM4445" s="1"/>
      <c r="ON4445" s="1"/>
      <c r="OO4445" s="1"/>
      <c r="OP4445" s="1"/>
      <c r="OQ4445" s="1"/>
      <c r="OR4445" s="1"/>
      <c r="OS4445" s="1"/>
      <c r="OT4445" s="1"/>
      <c r="OU4445" s="1"/>
      <c r="OV4445" s="1"/>
      <c r="OW4445" s="1"/>
      <c r="OX4445" s="1"/>
      <c r="OY4445" s="1"/>
      <c r="OZ4445" s="1"/>
      <c r="PA4445" s="1"/>
      <c r="PB4445" s="1"/>
      <c r="PC4445" s="1"/>
      <c r="PD4445" s="1"/>
      <c r="PE4445" s="1"/>
      <c r="PF4445" s="1"/>
      <c r="PG4445" s="1"/>
      <c r="PH4445" s="1"/>
      <c r="PI4445" s="1"/>
      <c r="PJ4445" s="1"/>
      <c r="PK4445" s="1"/>
      <c r="PL4445" s="1"/>
      <c r="PM4445" s="1"/>
      <c r="PN4445" s="1"/>
      <c r="PO4445" s="1"/>
      <c r="PP4445" s="1"/>
      <c r="PQ4445" s="1"/>
      <c r="PR4445" s="1"/>
      <c r="PS4445" s="1"/>
      <c r="PT4445" s="1"/>
      <c r="PU4445" s="1"/>
      <c r="PV4445" s="1"/>
      <c r="PW4445" s="1"/>
      <c r="PX4445" s="1"/>
      <c r="PY4445" s="1"/>
      <c r="PZ4445" s="1"/>
      <c r="QA4445" s="1"/>
      <c r="QB4445" s="1"/>
      <c r="QC4445" s="1"/>
      <c r="QD4445" s="1"/>
      <c r="QE4445" s="1"/>
      <c r="QF4445" s="1"/>
      <c r="QG4445" s="1"/>
      <c r="QH4445" s="1"/>
      <c r="QI4445" s="1"/>
      <c r="QJ4445" s="1"/>
      <c r="QK4445" s="1"/>
      <c r="QL4445" s="1"/>
      <c r="QM4445" s="1"/>
      <c r="QN4445" s="1"/>
      <c r="QO4445" s="1"/>
      <c r="QP4445" s="1"/>
      <c r="QQ4445" s="1"/>
      <c r="QR4445" s="1"/>
      <c r="QS4445" s="1"/>
      <c r="QT4445" s="1"/>
      <c r="QU4445" s="1"/>
      <c r="QV4445" s="1"/>
      <c r="QW4445" s="1"/>
      <c r="QX4445" s="1"/>
      <c r="QY4445" s="1"/>
      <c r="QZ4445" s="1"/>
      <c r="RA4445" s="1"/>
      <c r="RB4445" s="1"/>
      <c r="RC4445" s="1"/>
      <c r="RD4445" s="1"/>
      <c r="RE4445" s="1"/>
      <c r="RF4445" s="1"/>
      <c r="RG4445" s="1"/>
      <c r="RH4445" s="1"/>
      <c r="RI4445" s="1"/>
      <c r="RJ4445" s="1"/>
      <c r="RK4445" s="1"/>
      <c r="RL4445" s="1"/>
      <c r="RM4445" s="1"/>
      <c r="RN4445" s="1"/>
      <c r="RO4445" s="1"/>
      <c r="RP4445" s="1"/>
      <c r="RQ4445" s="1"/>
      <c r="RR4445" s="1"/>
      <c r="RS4445" s="1"/>
      <c r="RT4445" s="1"/>
      <c r="RU4445" s="1"/>
      <c r="RV4445" s="1"/>
      <c r="RW4445" s="1"/>
      <c r="RX4445" s="1"/>
      <c r="RY4445" s="1"/>
      <c r="RZ4445" s="1"/>
      <c r="SA4445" s="1"/>
      <c r="SB4445" s="1"/>
      <c r="SC4445" s="1"/>
      <c r="SD4445" s="1"/>
      <c r="SE4445" s="1"/>
      <c r="SF4445" s="1"/>
      <c r="SG4445" s="1"/>
      <c r="SH4445" s="1"/>
      <c r="SI4445" s="1"/>
      <c r="SJ4445" s="1"/>
      <c r="SK4445" s="1"/>
      <c r="SL4445" s="1"/>
      <c r="SM4445" s="1"/>
      <c r="SN4445" s="1"/>
      <c r="SO4445" s="1"/>
      <c r="SP4445" s="1"/>
      <c r="SQ4445" s="1"/>
      <c r="SR4445" s="1"/>
      <c r="SS4445" s="1"/>
      <c r="ST4445" s="1"/>
      <c r="SU4445" s="1"/>
      <c r="SV4445" s="1"/>
      <c r="SW4445" s="1"/>
      <c r="SX4445" s="1"/>
      <c r="SY4445" s="1"/>
      <c r="SZ4445" s="1"/>
      <c r="TA4445" s="1"/>
      <c r="TB4445" s="1"/>
      <c r="TC4445" s="1"/>
      <c r="TD4445" s="1"/>
      <c r="TE4445" s="1"/>
      <c r="TF4445" s="1"/>
      <c r="TG4445" s="1"/>
      <c r="TH4445" s="1"/>
      <c r="TI4445" s="1"/>
      <c r="TJ4445" s="1"/>
      <c r="TK4445" s="1"/>
      <c r="TL4445" s="1"/>
      <c r="TM4445" s="1"/>
      <c r="TN4445" s="1"/>
      <c r="TO4445" s="1"/>
      <c r="TP4445" s="1"/>
      <c r="TQ4445" s="1"/>
      <c r="TR4445" s="1"/>
      <c r="TS4445" s="1"/>
      <c r="TT4445" s="1"/>
      <c r="TU4445" s="1"/>
      <c r="TV4445" s="1"/>
      <c r="TW4445" s="1"/>
      <c r="TX4445" s="1"/>
      <c r="TY4445" s="1"/>
      <c r="TZ4445" s="1"/>
      <c r="UA4445" s="1"/>
      <c r="UB4445" s="1"/>
      <c r="UC4445" s="1"/>
      <c r="UD4445" s="1"/>
      <c r="UE4445" s="1"/>
      <c r="UF4445" s="1"/>
      <c r="UG4445" s="1"/>
      <c r="UH4445" s="1"/>
      <c r="UI4445" s="1"/>
      <c r="UJ4445" s="1"/>
      <c r="UK4445" s="1"/>
      <c r="UL4445" s="1"/>
      <c r="UM4445" s="1"/>
      <c r="UN4445" s="1"/>
      <c r="UO4445" s="1"/>
      <c r="UP4445" s="1"/>
      <c r="UQ4445" s="1"/>
      <c r="UR4445" s="1"/>
      <c r="US4445" s="1"/>
      <c r="UT4445" s="1"/>
      <c r="UU4445" s="1"/>
      <c r="UV4445" s="1"/>
      <c r="UW4445" s="1"/>
      <c r="UX4445" s="1"/>
      <c r="UY4445" s="1"/>
      <c r="UZ4445" s="1"/>
      <c r="VA4445" s="1"/>
      <c r="VB4445" s="1"/>
      <c r="VC4445" s="1"/>
      <c r="VD4445" s="1"/>
      <c r="VE4445" s="1"/>
      <c r="VF4445" s="1"/>
      <c r="VG4445" s="1"/>
      <c r="VH4445" s="1"/>
      <c r="VI4445" s="1"/>
      <c r="VJ4445" s="1"/>
      <c r="VK4445" s="1"/>
      <c r="VL4445" s="1"/>
      <c r="VM4445" s="1"/>
      <c r="VN4445" s="1"/>
      <c r="VO4445" s="1"/>
      <c r="VP4445" s="1"/>
      <c r="VQ4445" s="1"/>
      <c r="VR4445" s="1"/>
      <c r="VS4445" s="1"/>
      <c r="VT4445" s="1"/>
      <c r="VU4445" s="1"/>
      <c r="VV4445" s="1"/>
      <c r="VW4445" s="1"/>
      <c r="VX4445" s="1"/>
      <c r="VY4445" s="1"/>
      <c r="VZ4445" s="1"/>
      <c r="WA4445" s="1"/>
      <c r="WB4445" s="1"/>
      <c r="WC4445" s="1"/>
      <c r="WD4445" s="1"/>
      <c r="WE4445" s="1"/>
      <c r="WF4445" s="1"/>
      <c r="WG4445" s="1"/>
      <c r="WH4445" s="1"/>
      <c r="WI4445" s="1"/>
      <c r="WJ4445" s="1"/>
      <c r="WK4445" s="1"/>
      <c r="WL4445" s="1"/>
      <c r="WM4445" s="1"/>
      <c r="WN4445" s="1"/>
      <c r="WO4445" s="1"/>
      <c r="WP4445" s="1"/>
      <c r="WQ4445" s="1"/>
      <c r="WR4445" s="1"/>
      <c r="WS4445" s="1"/>
      <c r="WT4445" s="1"/>
      <c r="WU4445" s="1"/>
      <c r="WV4445" s="1"/>
      <c r="WW4445" s="1"/>
      <c r="WX4445" s="1"/>
      <c r="WY4445" s="1"/>
      <c r="WZ4445" s="1"/>
      <c r="XA4445" s="1"/>
      <c r="XB4445" s="1"/>
      <c r="XC4445" s="1"/>
      <c r="XD4445" s="1"/>
      <c r="XE4445" s="1"/>
      <c r="XF4445" s="1"/>
      <c r="XG4445" s="1"/>
      <c r="XH4445" s="1"/>
      <c r="XI4445" s="1"/>
      <c r="XJ4445" s="1"/>
      <c r="XK4445" s="1"/>
      <c r="XL4445" s="1"/>
      <c r="XM4445" s="1"/>
      <c r="XN4445" s="1"/>
      <c r="XO4445" s="1"/>
      <c r="XP4445" s="1"/>
      <c r="XQ4445" s="1"/>
      <c r="XR4445" s="1"/>
      <c r="XS4445" s="1"/>
      <c r="XT4445" s="1"/>
      <c r="XU4445" s="1"/>
      <c r="XV4445" s="1"/>
      <c r="XW4445" s="1"/>
      <c r="XX4445" s="1"/>
      <c r="XY4445" s="1"/>
      <c r="XZ4445" s="1"/>
      <c r="YA4445" s="1"/>
      <c r="YB4445" s="1"/>
      <c r="YC4445" s="1"/>
      <c r="YD4445" s="1"/>
      <c r="YE4445" s="1"/>
      <c r="YF4445" s="1"/>
      <c r="YG4445" s="1"/>
      <c r="YH4445" s="1"/>
      <c r="YI4445" s="1"/>
      <c r="YJ4445" s="1"/>
      <c r="YK4445" s="1"/>
      <c r="YL4445" s="1"/>
      <c r="YM4445" s="1"/>
      <c r="YN4445" s="1"/>
      <c r="YO4445" s="1"/>
      <c r="YP4445" s="1"/>
      <c r="YQ4445" s="1"/>
      <c r="YR4445" s="1"/>
      <c r="YS4445" s="1"/>
      <c r="YT4445" s="1"/>
      <c r="YU4445" s="1"/>
      <c r="YV4445" s="1"/>
      <c r="YW4445" s="1"/>
      <c r="YX4445" s="1"/>
      <c r="YY4445" s="1"/>
      <c r="YZ4445" s="1"/>
      <c r="ZA4445" s="1"/>
      <c r="ZB4445" s="1"/>
      <c r="ZC4445" s="1"/>
      <c r="ZD4445" s="1"/>
      <c r="ZE4445" s="1"/>
      <c r="ZF4445" s="1"/>
      <c r="ZG4445" s="1"/>
      <c r="ZH4445" s="1"/>
      <c r="ZI4445" s="1"/>
      <c r="ZJ4445" s="1"/>
      <c r="ZK4445" s="1"/>
      <c r="ZL4445" s="1"/>
      <c r="ZM4445" s="1"/>
      <c r="ZN4445" s="1"/>
      <c r="ZO4445" s="1"/>
      <c r="ZP4445" s="1"/>
      <c r="ZQ4445" s="1"/>
      <c r="ZR4445" s="1"/>
      <c r="ZS4445" s="1"/>
      <c r="ZT4445" s="1"/>
      <c r="ZU4445" s="1"/>
      <c r="ZV4445" s="1"/>
      <c r="ZW4445" s="1"/>
      <c r="ZX4445" s="1"/>
      <c r="ZY4445" s="1"/>
      <c r="ZZ4445" s="1"/>
      <c r="AAA4445" s="1"/>
      <c r="AAB4445" s="1"/>
      <c r="AAC4445" s="1"/>
      <c r="AAD4445" s="1"/>
      <c r="AAE4445" s="1"/>
      <c r="AAF4445" s="1"/>
      <c r="AAG4445" s="1"/>
      <c r="AAH4445" s="1"/>
      <c r="AAI4445" s="1"/>
      <c r="AAJ4445" s="1"/>
      <c r="AAK4445" s="1"/>
      <c r="AAL4445" s="1"/>
      <c r="AAM4445" s="1"/>
      <c r="AAN4445" s="1"/>
      <c r="AAO4445" s="1"/>
      <c r="AAP4445" s="1"/>
      <c r="AAQ4445" s="1"/>
      <c r="AAR4445" s="1"/>
      <c r="AAS4445" s="1"/>
      <c r="AAT4445" s="1"/>
      <c r="AAU4445" s="1"/>
      <c r="AAV4445" s="1"/>
      <c r="AAW4445" s="1"/>
      <c r="AAX4445" s="1"/>
      <c r="AAY4445" s="1"/>
      <c r="AAZ4445" s="1"/>
      <c r="ABA4445" s="1"/>
      <c r="ABB4445" s="1"/>
      <c r="ABC4445" s="1"/>
      <c r="ABD4445" s="1"/>
      <c r="ABE4445" s="1"/>
      <c r="ABF4445" s="1"/>
      <c r="ABG4445" s="1"/>
      <c r="ABH4445" s="1"/>
      <c r="ABI4445" s="1"/>
      <c r="ABJ4445" s="1"/>
      <c r="ABK4445" s="1"/>
      <c r="ABL4445" s="1"/>
      <c r="ABM4445" s="1"/>
      <c r="ABN4445" s="1"/>
      <c r="ABO4445" s="1"/>
      <c r="ABP4445" s="1"/>
      <c r="ABQ4445" s="1"/>
      <c r="ABR4445" s="1"/>
      <c r="ABS4445" s="1"/>
      <c r="ABT4445" s="1"/>
      <c r="ABU4445" s="1"/>
      <c r="ABV4445" s="1"/>
      <c r="ABW4445" s="1"/>
      <c r="ABX4445" s="1"/>
      <c r="ABY4445" s="1"/>
      <c r="ABZ4445" s="1"/>
      <c r="ACA4445" s="1"/>
      <c r="ACB4445" s="1"/>
      <c r="ACC4445" s="1"/>
      <c r="ACD4445" s="1"/>
      <c r="ACE4445" s="1"/>
      <c r="ACF4445" s="1"/>
      <c r="ACG4445" s="1"/>
      <c r="ACH4445" s="1"/>
      <c r="ACI4445" s="1"/>
      <c r="ACJ4445" s="1"/>
      <c r="ACK4445" s="1"/>
      <c r="ACL4445" s="1"/>
      <c r="ACM4445" s="1"/>
      <c r="ACN4445" s="1"/>
      <c r="ACO4445" s="1"/>
      <c r="ACP4445" s="1"/>
      <c r="ACQ4445" s="1"/>
      <c r="ACR4445" s="1"/>
      <c r="ACS4445" s="1"/>
      <c r="ACT4445" s="1"/>
      <c r="ACU4445" s="1"/>
      <c r="ACV4445" s="1"/>
      <c r="ACW4445" s="1"/>
      <c r="ACX4445" s="1"/>
      <c r="ACY4445" s="1"/>
      <c r="ACZ4445" s="1"/>
      <c r="ADA4445" s="1"/>
      <c r="ADB4445" s="1"/>
      <c r="ADC4445" s="1"/>
      <c r="ADD4445" s="1"/>
      <c r="ADE4445" s="1"/>
      <c r="ADF4445" s="1"/>
      <c r="ADG4445" s="1"/>
      <c r="ADH4445" s="1"/>
      <c r="ADI4445" s="1"/>
      <c r="ADJ4445" s="1"/>
      <c r="ADK4445" s="1"/>
      <c r="ADL4445" s="1"/>
      <c r="ADM4445" s="1"/>
      <c r="ADN4445" s="1"/>
      <c r="ADO4445" s="1"/>
      <c r="ADP4445" s="1"/>
      <c r="ADQ4445" s="1"/>
      <c r="ADR4445" s="1"/>
      <c r="ADS4445" s="1"/>
      <c r="ADT4445" s="1"/>
      <c r="ADU4445" s="1"/>
      <c r="ADV4445" s="1"/>
      <c r="ADW4445" s="1"/>
      <c r="ADX4445" s="1"/>
      <c r="ADY4445" s="1"/>
      <c r="ADZ4445" s="1"/>
      <c r="AEA4445" s="1"/>
      <c r="AEB4445" s="1"/>
      <c r="AEC4445" s="1"/>
      <c r="AED4445" s="1"/>
      <c r="AEE4445" s="1"/>
      <c r="AEF4445" s="1"/>
      <c r="AEG4445" s="1"/>
      <c r="AEH4445" s="1"/>
      <c r="AEI4445" s="1"/>
      <c r="AEJ4445" s="1"/>
      <c r="AEK4445" s="1"/>
      <c r="AEL4445" s="1"/>
      <c r="AEM4445" s="1"/>
      <c r="AEN4445" s="1"/>
      <c r="AEO4445" s="1"/>
      <c r="AEP4445" s="1"/>
      <c r="AEQ4445" s="1"/>
      <c r="AER4445" s="1"/>
      <c r="AES4445" s="1"/>
      <c r="AET4445" s="1"/>
      <c r="AEU4445" s="1"/>
      <c r="AEV4445" s="1"/>
      <c r="AEW4445" s="1"/>
      <c r="AEX4445" s="1"/>
      <c r="AEY4445" s="1"/>
      <c r="AEZ4445" s="1"/>
      <c r="AFA4445" s="1"/>
      <c r="AFB4445" s="1"/>
      <c r="AFC4445" s="1"/>
      <c r="AFD4445" s="1"/>
      <c r="AFE4445" s="1"/>
      <c r="AFF4445" s="1"/>
      <c r="AFG4445" s="1"/>
      <c r="AFH4445" s="1"/>
      <c r="AFI4445" s="1"/>
      <c r="AFJ4445" s="1"/>
      <c r="AFK4445" s="1"/>
      <c r="AFL4445" s="1"/>
      <c r="AFM4445" s="1"/>
      <c r="AFN4445" s="1"/>
      <c r="AFO4445" s="1"/>
      <c r="AFP4445" s="1"/>
      <c r="AFQ4445" s="1"/>
      <c r="AFR4445" s="1"/>
      <c r="AFS4445" s="1"/>
      <c r="AFT4445" s="1"/>
      <c r="AFU4445" s="1"/>
      <c r="AFV4445" s="1"/>
      <c r="AFW4445" s="1"/>
      <c r="AFX4445" s="1"/>
      <c r="AFY4445" s="1"/>
      <c r="AFZ4445" s="1"/>
      <c r="AGA4445" s="1"/>
      <c r="AGB4445" s="1"/>
      <c r="AGC4445" s="1"/>
      <c r="AGD4445" s="1"/>
      <c r="AGE4445" s="1"/>
      <c r="AGF4445" s="1"/>
      <c r="AGG4445" s="1"/>
      <c r="AGH4445" s="1"/>
      <c r="AGI4445" s="1"/>
      <c r="AGJ4445" s="1"/>
      <c r="AGK4445" s="1"/>
      <c r="AGL4445" s="1"/>
      <c r="AGM4445" s="1"/>
      <c r="AGN4445" s="1"/>
      <c r="AGO4445" s="1"/>
      <c r="AGP4445" s="1"/>
      <c r="AGQ4445" s="1"/>
      <c r="AGR4445" s="1"/>
      <c r="AGS4445" s="1"/>
      <c r="AGT4445" s="1"/>
      <c r="AGU4445" s="1"/>
      <c r="AGV4445" s="1"/>
      <c r="AGW4445" s="1"/>
      <c r="AGX4445" s="1"/>
      <c r="AGY4445" s="1"/>
      <c r="AGZ4445" s="1"/>
      <c r="AHA4445" s="1"/>
      <c r="AHB4445" s="1"/>
      <c r="AHC4445" s="1"/>
      <c r="AHD4445" s="1"/>
      <c r="AHE4445" s="1"/>
      <c r="AHF4445" s="1"/>
      <c r="AHG4445" s="1"/>
      <c r="AHH4445" s="1"/>
      <c r="AHI4445" s="1"/>
      <c r="AHJ4445" s="1"/>
      <c r="AHK4445" s="1"/>
      <c r="AHL4445" s="1"/>
      <c r="AHM4445" s="1"/>
      <c r="AHN4445" s="1"/>
      <c r="AHO4445" s="1"/>
      <c r="AHP4445" s="1"/>
      <c r="AHQ4445" s="1"/>
      <c r="AHR4445" s="1"/>
      <c r="AHS4445" s="1"/>
      <c r="AHT4445" s="1"/>
      <c r="AHU4445" s="1"/>
      <c r="AHV4445" s="1"/>
      <c r="AHW4445" s="1"/>
      <c r="AHX4445" s="1"/>
      <c r="AHY4445" s="1"/>
      <c r="AHZ4445" s="1"/>
      <c r="AIA4445" s="1"/>
      <c r="AIB4445" s="1"/>
      <c r="AIC4445" s="1"/>
      <c r="AID4445" s="1"/>
      <c r="AIE4445" s="1"/>
      <c r="AIF4445" s="1"/>
      <c r="AIG4445" s="1"/>
      <c r="AIH4445" s="1"/>
      <c r="AII4445" s="1"/>
      <c r="AIJ4445" s="1"/>
      <c r="AIK4445" s="1"/>
      <c r="AIL4445" s="1"/>
      <c r="AIM4445" s="1"/>
      <c r="AIN4445" s="1"/>
      <c r="AIO4445" s="1"/>
      <c r="AIP4445" s="1"/>
      <c r="AIQ4445" s="1"/>
      <c r="AIR4445" s="1"/>
      <c r="AIS4445" s="1"/>
      <c r="AIT4445" s="1"/>
      <c r="AIU4445" s="1"/>
      <c r="AIV4445" s="1"/>
      <c r="AIW4445" s="1"/>
      <c r="AIX4445" s="1"/>
      <c r="AIY4445" s="1"/>
      <c r="AIZ4445" s="1"/>
      <c r="AJA4445" s="1"/>
      <c r="AJB4445" s="1"/>
      <c r="AJC4445" s="1"/>
      <c r="AJD4445" s="1"/>
      <c r="AJE4445" s="1"/>
      <c r="AJF4445" s="1"/>
      <c r="AJG4445" s="1"/>
      <c r="AJH4445" s="1"/>
      <c r="AJI4445" s="1"/>
      <c r="AJJ4445" s="1"/>
      <c r="AJK4445" s="1"/>
      <c r="AJL4445" s="1"/>
      <c r="AJM4445" s="1"/>
      <c r="AJN4445" s="1"/>
      <c r="AJO4445" s="1"/>
      <c r="AJP4445" s="1"/>
      <c r="AJQ4445" s="1"/>
      <c r="AJR4445" s="1"/>
      <c r="AJS4445" s="1"/>
      <c r="AJT4445" s="1"/>
      <c r="AJU4445" s="1"/>
      <c r="AJV4445" s="1"/>
      <c r="AJW4445" s="1"/>
      <c r="AJX4445" s="1"/>
      <c r="AJY4445" s="1"/>
      <c r="AJZ4445" s="1"/>
      <c r="AKA4445" s="1"/>
      <c r="AKB4445" s="1"/>
      <c r="AKC4445" s="1"/>
      <c r="AKD4445" s="1"/>
      <c r="AKE4445" s="1"/>
      <c r="AKF4445" s="1"/>
      <c r="AKG4445" s="1"/>
      <c r="AKH4445" s="1"/>
      <c r="AKI4445" s="1"/>
      <c r="AKJ4445" s="1"/>
      <c r="AKK4445" s="1"/>
      <c r="AKL4445" s="1"/>
      <c r="AKM4445" s="1"/>
      <c r="AKN4445" s="1"/>
      <c r="AKO4445" s="1"/>
      <c r="AKP4445" s="1"/>
      <c r="AKQ4445" s="1"/>
      <c r="AKR4445" s="1"/>
      <c r="AKS4445" s="1"/>
      <c r="AKT4445" s="1"/>
      <c r="AKU4445" s="1"/>
      <c r="AKV4445" s="1"/>
      <c r="AKW4445" s="1"/>
      <c r="AKX4445" s="1"/>
      <c r="AKY4445" s="1"/>
      <c r="AKZ4445" s="1"/>
      <c r="ALA4445" s="1"/>
      <c r="ALB4445" s="1"/>
      <c r="ALC4445" s="1"/>
      <c r="ALD4445" s="1"/>
      <c r="ALE4445" s="1"/>
      <c r="ALF4445" s="1"/>
      <c r="ALG4445" s="1"/>
      <c r="ALH4445" s="1"/>
      <c r="ALI4445" s="1"/>
      <c r="ALJ4445" s="1"/>
      <c r="ALK4445" s="1"/>
      <c r="ALL4445" s="1"/>
      <c r="ALM4445" s="1"/>
      <c r="ALN4445" s="1"/>
      <c r="ALO4445" s="1"/>
      <c r="ALP4445" s="1"/>
      <c r="ALQ4445" s="1"/>
      <c r="ALR4445" s="1"/>
      <c r="ALS4445" s="1"/>
      <c r="ALT4445" s="1"/>
      <c r="ALU4445" s="1"/>
      <c r="ALV4445" s="1"/>
      <c r="ALW4445" s="1"/>
      <c r="ALX4445" s="1"/>
      <c r="ALY4445" s="1"/>
      <c r="ALZ4445" s="1"/>
      <c r="AMA4445" s="1"/>
      <c r="AMB4445" s="1"/>
      <c r="AMC4445" s="1"/>
      <c r="AMD4445" s="1"/>
      <c r="AME4445" s="1"/>
      <c r="AMF4445" s="1"/>
      <c r="AMG4445" s="1"/>
      <c r="AMH4445" s="1"/>
      <c r="AMI4445" s="1"/>
      <c r="AMJ4445" s="1"/>
      <c r="AMK4445" s="1"/>
      <c r="AML4445" s="1"/>
      <c r="AMM4445" s="1"/>
      <c r="AMN4445" s="1"/>
      <c r="AMO4445" s="1"/>
      <c r="AMP4445" s="1"/>
    </row>
    <row r="4492" spans="1:1030">
      <c r="A4492" s="1"/>
      <c r="B4492" s="1"/>
      <c r="C4492" s="1"/>
      <c r="D4492" s="1"/>
      <c r="E4492" s="1"/>
      <c r="F4492" s="1"/>
      <c r="G4492" s="1"/>
      <c r="H4492" s="1"/>
      <c r="I4492" s="1"/>
      <c r="J4492" s="1"/>
      <c r="K4492" s="1"/>
      <c r="L4492" s="1"/>
      <c r="M4492" s="1"/>
      <c r="N4492" s="1"/>
      <c r="O4492" s="1"/>
      <c r="P4492" s="1"/>
      <c r="Q4492" s="1"/>
      <c r="R4492" s="4"/>
      <c r="S4492" s="97"/>
      <c r="T4492" s="1"/>
      <c r="U4492" s="1"/>
      <c r="V4492" s="1"/>
      <c r="W4492" s="1"/>
      <c r="X4492" s="1"/>
      <c r="Y4492" s="1"/>
      <c r="Z4492" s="1"/>
      <c r="AA4492" s="1"/>
      <c r="AB4492" s="1"/>
      <c r="AC4492" s="1"/>
      <c r="AD4492" s="1"/>
      <c r="AE4492" s="1"/>
      <c r="AF4492" s="1"/>
      <c r="AG4492" s="1"/>
      <c r="AH4492" s="1"/>
      <c r="AI4492" s="1"/>
      <c r="AJ4492" s="1"/>
      <c r="AK4492" s="1"/>
      <c r="AL4492" s="1"/>
      <c r="AM4492" s="1"/>
      <c r="AN4492" s="1"/>
      <c r="AO4492" s="1"/>
      <c r="AP4492" s="1"/>
      <c r="AQ4492" s="1"/>
      <c r="AR4492" s="1"/>
      <c r="AS4492" s="1"/>
      <c r="AT4492" s="1"/>
      <c r="AU4492" s="1"/>
      <c r="AV4492" s="1"/>
      <c r="AW4492" s="1"/>
      <c r="AX4492" s="1"/>
      <c r="AY4492" s="1"/>
      <c r="AZ4492" s="1"/>
      <c r="BA4492" s="1"/>
      <c r="BB4492" s="1"/>
      <c r="BC4492" s="1"/>
      <c r="BD4492" s="1"/>
      <c r="BE4492" s="1"/>
      <c r="BF4492" s="1"/>
      <c r="BG4492" s="1"/>
      <c r="BH4492" s="1"/>
      <c r="BI4492" s="1"/>
      <c r="BJ4492" s="1"/>
      <c r="BK4492" s="1"/>
      <c r="BL4492" s="1"/>
      <c r="BM4492" s="1"/>
      <c r="BN4492" s="1"/>
      <c r="BO4492" s="1"/>
      <c r="BP4492" s="1"/>
      <c r="BQ4492" s="1"/>
      <c r="BR4492" s="1"/>
      <c r="BS4492" s="1"/>
      <c r="BT4492" s="1"/>
      <c r="BU4492" s="1"/>
      <c r="BV4492" s="1"/>
      <c r="BW4492" s="1"/>
      <c r="BX4492" s="1"/>
      <c r="BY4492" s="1"/>
      <c r="BZ4492" s="1"/>
      <c r="CA4492" s="1"/>
      <c r="CB4492" s="1"/>
      <c r="CC4492" s="1"/>
      <c r="CD4492" s="1"/>
      <c r="CE4492" s="1"/>
      <c r="CF4492" s="1"/>
      <c r="CG4492" s="1"/>
      <c r="CH4492" s="1"/>
      <c r="CI4492" s="1"/>
      <c r="CJ4492" s="1"/>
      <c r="CK4492" s="1"/>
      <c r="CL4492" s="1"/>
      <c r="CM4492" s="1"/>
      <c r="CN4492" s="1"/>
      <c r="CO4492" s="1"/>
      <c r="CP4492" s="1"/>
      <c r="CQ4492" s="1"/>
      <c r="CR4492" s="1"/>
      <c r="CS4492" s="1"/>
      <c r="CT4492" s="1"/>
      <c r="CU4492" s="1"/>
      <c r="CV4492" s="1"/>
      <c r="CW4492" s="1"/>
      <c r="CX4492" s="1"/>
      <c r="CY4492" s="1"/>
      <c r="CZ4492" s="1"/>
      <c r="DA4492" s="1"/>
      <c r="DB4492" s="1"/>
      <c r="DC4492" s="1"/>
      <c r="DD4492" s="1"/>
      <c r="DE4492" s="1"/>
      <c r="DF4492" s="1"/>
      <c r="DG4492" s="1"/>
      <c r="DH4492" s="1"/>
      <c r="DI4492" s="1"/>
      <c r="DJ4492" s="1"/>
      <c r="DK4492" s="1"/>
      <c r="DL4492" s="1"/>
      <c r="DM4492" s="1"/>
      <c r="DN4492" s="1"/>
      <c r="DO4492" s="1"/>
      <c r="DP4492" s="1"/>
      <c r="DQ4492" s="1"/>
      <c r="DR4492" s="1"/>
      <c r="DS4492" s="1"/>
      <c r="DT4492" s="1"/>
      <c r="DU4492" s="1"/>
      <c r="DV4492" s="1"/>
      <c r="DW4492" s="1"/>
      <c r="DX4492" s="1"/>
      <c r="DY4492" s="1"/>
      <c r="DZ4492" s="1"/>
      <c r="EA4492" s="1"/>
      <c r="EB4492" s="1"/>
      <c r="EC4492" s="1"/>
      <c r="ED4492" s="1"/>
      <c r="EE4492" s="1"/>
      <c r="EF4492" s="1"/>
      <c r="EG4492" s="1"/>
      <c r="EH4492" s="1"/>
      <c r="EI4492" s="1"/>
      <c r="EJ4492" s="1"/>
      <c r="EK4492" s="1"/>
      <c r="EL4492" s="1"/>
      <c r="EM4492" s="1"/>
      <c r="EN4492" s="1"/>
      <c r="EO4492" s="1"/>
      <c r="EP4492" s="1"/>
      <c r="EQ4492" s="1"/>
      <c r="ER4492" s="1"/>
      <c r="ES4492" s="1"/>
      <c r="ET4492" s="1"/>
      <c r="EU4492" s="1"/>
      <c r="EV4492" s="1"/>
      <c r="EW4492" s="1"/>
      <c r="EX4492" s="1"/>
      <c r="EY4492" s="1"/>
      <c r="EZ4492" s="1"/>
      <c r="FA4492" s="1"/>
      <c r="FB4492" s="1"/>
      <c r="FC4492" s="1"/>
      <c r="FD4492" s="1"/>
      <c r="FE4492" s="1"/>
      <c r="FF4492" s="1"/>
      <c r="FG4492" s="1"/>
      <c r="FH4492" s="1"/>
      <c r="FI4492" s="1"/>
      <c r="FJ4492" s="1"/>
      <c r="FK4492" s="1"/>
      <c r="FL4492" s="1"/>
      <c r="FM4492" s="1"/>
      <c r="FN4492" s="1"/>
      <c r="FO4492" s="1"/>
      <c r="FP4492" s="1"/>
      <c r="FQ4492" s="1"/>
      <c r="FR4492" s="1"/>
      <c r="FS4492" s="1"/>
      <c r="FT4492" s="1"/>
      <c r="FU4492" s="1"/>
      <c r="FV4492" s="1"/>
      <c r="FW4492" s="1"/>
      <c r="FX4492" s="1"/>
      <c r="FY4492" s="1"/>
      <c r="FZ4492" s="1"/>
      <c r="GA4492" s="1"/>
      <c r="GB4492" s="1"/>
      <c r="GC4492" s="1"/>
      <c r="GD4492" s="1"/>
      <c r="GE4492" s="1"/>
      <c r="GF4492" s="1"/>
      <c r="GG4492" s="1"/>
      <c r="GH4492" s="1"/>
      <c r="GI4492" s="1"/>
      <c r="GJ4492" s="1"/>
      <c r="GK4492" s="1"/>
      <c r="GL4492" s="1"/>
      <c r="GM4492" s="1"/>
      <c r="GN4492" s="1"/>
      <c r="GO4492" s="1"/>
      <c r="GP4492" s="1"/>
      <c r="GQ4492" s="1"/>
      <c r="GR4492" s="1"/>
      <c r="GS4492" s="1"/>
      <c r="GT4492" s="1"/>
      <c r="GU4492" s="1"/>
      <c r="GV4492" s="1"/>
      <c r="GW4492" s="1"/>
      <c r="GX4492" s="1"/>
      <c r="GY4492" s="1"/>
      <c r="GZ4492" s="1"/>
      <c r="HA4492" s="1"/>
      <c r="HB4492" s="1"/>
      <c r="HC4492" s="1"/>
      <c r="HD4492" s="1"/>
      <c r="HE4492" s="1"/>
      <c r="HF4492" s="1"/>
      <c r="HG4492" s="1"/>
      <c r="HH4492" s="1"/>
      <c r="HI4492" s="1"/>
      <c r="HJ4492" s="1"/>
      <c r="HK4492" s="1"/>
      <c r="HL4492" s="1"/>
      <c r="HM4492" s="1"/>
      <c r="HN4492" s="1"/>
      <c r="HO4492" s="1"/>
      <c r="HP4492" s="1"/>
      <c r="HQ4492" s="1"/>
      <c r="HR4492" s="1"/>
      <c r="HS4492" s="1"/>
      <c r="HT4492" s="1"/>
      <c r="HU4492" s="1"/>
      <c r="HV4492" s="1"/>
      <c r="HW4492" s="1"/>
      <c r="HX4492" s="1"/>
      <c r="HY4492" s="1"/>
      <c r="HZ4492" s="1"/>
      <c r="IA4492" s="1"/>
      <c r="IB4492" s="1"/>
      <c r="IC4492" s="1"/>
      <c r="ID4492" s="1"/>
      <c r="IE4492" s="1"/>
      <c r="IF4492" s="1"/>
      <c r="IG4492" s="1"/>
      <c r="IH4492" s="1"/>
      <c r="II4492" s="1"/>
      <c r="IJ4492" s="1"/>
      <c r="IK4492" s="1"/>
      <c r="IL4492" s="1"/>
      <c r="IM4492" s="1"/>
      <c r="IN4492" s="1"/>
      <c r="IO4492" s="1"/>
      <c r="IP4492" s="1"/>
      <c r="IQ4492" s="1"/>
      <c r="IR4492" s="1"/>
      <c r="IS4492" s="1"/>
      <c r="IT4492" s="1"/>
      <c r="IU4492" s="1"/>
      <c r="IV4492" s="1"/>
      <c r="IW4492" s="1"/>
      <c r="IX4492" s="1"/>
      <c r="IY4492" s="1"/>
      <c r="IZ4492" s="1"/>
      <c r="JA4492" s="1"/>
      <c r="JB4492" s="1"/>
      <c r="JC4492" s="1"/>
      <c r="JD4492" s="1"/>
      <c r="JE4492" s="1"/>
      <c r="JF4492" s="1"/>
      <c r="JG4492" s="1"/>
      <c r="JH4492" s="1"/>
      <c r="JI4492" s="1"/>
      <c r="JJ4492" s="1"/>
      <c r="JK4492" s="1"/>
      <c r="JL4492" s="1"/>
      <c r="JM4492" s="1"/>
      <c r="JN4492" s="1"/>
      <c r="JO4492" s="1"/>
      <c r="JP4492" s="1"/>
      <c r="JQ4492" s="1"/>
      <c r="JR4492" s="1"/>
      <c r="JS4492" s="1"/>
      <c r="JT4492" s="1"/>
      <c r="JU4492" s="1"/>
      <c r="JV4492" s="1"/>
      <c r="JW4492" s="1"/>
      <c r="JX4492" s="1"/>
      <c r="JY4492" s="1"/>
      <c r="JZ4492" s="1"/>
      <c r="KA4492" s="1"/>
      <c r="KB4492" s="1"/>
      <c r="KC4492" s="1"/>
      <c r="KD4492" s="1"/>
      <c r="KE4492" s="1"/>
      <c r="KF4492" s="1"/>
      <c r="KG4492" s="1"/>
      <c r="KH4492" s="1"/>
      <c r="KI4492" s="1"/>
      <c r="KJ4492" s="1"/>
      <c r="KK4492" s="1"/>
      <c r="KL4492" s="1"/>
      <c r="KM4492" s="1"/>
      <c r="KN4492" s="1"/>
      <c r="KO4492" s="1"/>
      <c r="KP4492" s="1"/>
      <c r="KQ4492" s="1"/>
      <c r="KR4492" s="1"/>
      <c r="KS4492" s="1"/>
      <c r="KT4492" s="1"/>
      <c r="KU4492" s="1"/>
      <c r="KV4492" s="1"/>
      <c r="KW4492" s="1"/>
      <c r="KX4492" s="1"/>
      <c r="KY4492" s="1"/>
      <c r="KZ4492" s="1"/>
      <c r="LA4492" s="1"/>
      <c r="LB4492" s="1"/>
      <c r="LC4492" s="1"/>
      <c r="LD4492" s="1"/>
      <c r="LE4492" s="1"/>
      <c r="LF4492" s="1"/>
      <c r="LG4492" s="1"/>
      <c r="LH4492" s="1"/>
      <c r="LI4492" s="1"/>
      <c r="LJ4492" s="1"/>
      <c r="LK4492" s="1"/>
      <c r="LL4492" s="1"/>
      <c r="LM4492" s="1"/>
      <c r="LN4492" s="1"/>
      <c r="LO4492" s="1"/>
      <c r="LP4492" s="1"/>
      <c r="LQ4492" s="1"/>
      <c r="LR4492" s="1"/>
      <c r="LS4492" s="1"/>
      <c r="LT4492" s="1"/>
      <c r="LU4492" s="1"/>
      <c r="LV4492" s="1"/>
      <c r="LW4492" s="1"/>
      <c r="LX4492" s="1"/>
      <c r="LY4492" s="1"/>
      <c r="LZ4492" s="1"/>
      <c r="MA4492" s="1"/>
      <c r="MB4492" s="1"/>
      <c r="MC4492" s="1"/>
      <c r="MD4492" s="1"/>
      <c r="ME4492" s="1"/>
      <c r="MF4492" s="1"/>
      <c r="MG4492" s="1"/>
      <c r="MH4492" s="1"/>
      <c r="MI4492" s="1"/>
      <c r="MJ4492" s="1"/>
      <c r="MK4492" s="1"/>
      <c r="ML4492" s="1"/>
      <c r="MM4492" s="1"/>
      <c r="MN4492" s="1"/>
      <c r="MO4492" s="1"/>
      <c r="MP4492" s="1"/>
      <c r="MQ4492" s="1"/>
      <c r="MR4492" s="1"/>
      <c r="MS4492" s="1"/>
      <c r="MT4492" s="1"/>
      <c r="MU4492" s="1"/>
      <c r="MV4492" s="1"/>
      <c r="MW4492" s="1"/>
      <c r="MX4492" s="1"/>
      <c r="MY4492" s="1"/>
      <c r="MZ4492" s="1"/>
      <c r="NA4492" s="1"/>
      <c r="NB4492" s="1"/>
      <c r="NC4492" s="1"/>
      <c r="ND4492" s="1"/>
      <c r="NE4492" s="1"/>
      <c r="NF4492" s="1"/>
      <c r="NG4492" s="1"/>
      <c r="NH4492" s="1"/>
      <c r="NI4492" s="1"/>
      <c r="NJ4492" s="1"/>
      <c r="NK4492" s="1"/>
      <c r="NL4492" s="1"/>
      <c r="NM4492" s="1"/>
      <c r="NN4492" s="1"/>
      <c r="NO4492" s="1"/>
      <c r="NP4492" s="1"/>
      <c r="NQ4492" s="1"/>
      <c r="NR4492" s="1"/>
      <c r="NS4492" s="1"/>
      <c r="NT4492" s="1"/>
      <c r="NU4492" s="1"/>
      <c r="NV4492" s="1"/>
      <c r="NW4492" s="1"/>
      <c r="NX4492" s="1"/>
      <c r="NY4492" s="1"/>
      <c r="NZ4492" s="1"/>
      <c r="OA4492" s="1"/>
      <c r="OB4492" s="1"/>
      <c r="OC4492" s="1"/>
      <c r="OD4492" s="1"/>
      <c r="OE4492" s="1"/>
      <c r="OF4492" s="1"/>
      <c r="OG4492" s="1"/>
      <c r="OH4492" s="1"/>
      <c r="OI4492" s="1"/>
      <c r="OJ4492" s="1"/>
      <c r="OK4492" s="1"/>
      <c r="OL4492" s="1"/>
      <c r="OM4492" s="1"/>
      <c r="ON4492" s="1"/>
      <c r="OO4492" s="1"/>
      <c r="OP4492" s="1"/>
      <c r="OQ4492" s="1"/>
      <c r="OR4492" s="1"/>
      <c r="OS4492" s="1"/>
      <c r="OT4492" s="1"/>
      <c r="OU4492" s="1"/>
      <c r="OV4492" s="1"/>
      <c r="OW4492" s="1"/>
      <c r="OX4492" s="1"/>
      <c r="OY4492" s="1"/>
      <c r="OZ4492" s="1"/>
      <c r="PA4492" s="1"/>
      <c r="PB4492" s="1"/>
      <c r="PC4492" s="1"/>
      <c r="PD4492" s="1"/>
      <c r="PE4492" s="1"/>
      <c r="PF4492" s="1"/>
      <c r="PG4492" s="1"/>
      <c r="PH4492" s="1"/>
      <c r="PI4492" s="1"/>
      <c r="PJ4492" s="1"/>
      <c r="PK4492" s="1"/>
      <c r="PL4492" s="1"/>
      <c r="PM4492" s="1"/>
      <c r="PN4492" s="1"/>
      <c r="PO4492" s="1"/>
      <c r="PP4492" s="1"/>
      <c r="PQ4492" s="1"/>
      <c r="PR4492" s="1"/>
      <c r="PS4492" s="1"/>
      <c r="PT4492" s="1"/>
      <c r="PU4492" s="1"/>
      <c r="PV4492" s="1"/>
      <c r="PW4492" s="1"/>
      <c r="PX4492" s="1"/>
      <c r="PY4492" s="1"/>
      <c r="PZ4492" s="1"/>
      <c r="QA4492" s="1"/>
      <c r="QB4492" s="1"/>
      <c r="QC4492" s="1"/>
      <c r="QD4492" s="1"/>
      <c r="QE4492" s="1"/>
      <c r="QF4492" s="1"/>
      <c r="QG4492" s="1"/>
      <c r="QH4492" s="1"/>
      <c r="QI4492" s="1"/>
      <c r="QJ4492" s="1"/>
      <c r="QK4492" s="1"/>
      <c r="QL4492" s="1"/>
      <c r="QM4492" s="1"/>
      <c r="QN4492" s="1"/>
      <c r="QO4492" s="1"/>
      <c r="QP4492" s="1"/>
      <c r="QQ4492" s="1"/>
      <c r="QR4492" s="1"/>
      <c r="QS4492" s="1"/>
      <c r="QT4492" s="1"/>
      <c r="QU4492" s="1"/>
      <c r="QV4492" s="1"/>
      <c r="QW4492" s="1"/>
      <c r="QX4492" s="1"/>
      <c r="QY4492" s="1"/>
      <c r="QZ4492" s="1"/>
      <c r="RA4492" s="1"/>
      <c r="RB4492" s="1"/>
      <c r="RC4492" s="1"/>
      <c r="RD4492" s="1"/>
      <c r="RE4492" s="1"/>
      <c r="RF4492" s="1"/>
      <c r="RG4492" s="1"/>
      <c r="RH4492" s="1"/>
      <c r="RI4492" s="1"/>
      <c r="RJ4492" s="1"/>
      <c r="RK4492" s="1"/>
      <c r="RL4492" s="1"/>
      <c r="RM4492" s="1"/>
      <c r="RN4492" s="1"/>
      <c r="RO4492" s="1"/>
      <c r="RP4492" s="1"/>
      <c r="RQ4492" s="1"/>
      <c r="RR4492" s="1"/>
      <c r="RS4492" s="1"/>
      <c r="RT4492" s="1"/>
      <c r="RU4492" s="1"/>
      <c r="RV4492" s="1"/>
      <c r="RW4492" s="1"/>
      <c r="RX4492" s="1"/>
      <c r="RY4492" s="1"/>
      <c r="RZ4492" s="1"/>
      <c r="SA4492" s="1"/>
      <c r="SB4492" s="1"/>
      <c r="SC4492" s="1"/>
      <c r="SD4492" s="1"/>
      <c r="SE4492" s="1"/>
      <c r="SF4492" s="1"/>
      <c r="SG4492" s="1"/>
      <c r="SH4492" s="1"/>
      <c r="SI4492" s="1"/>
      <c r="SJ4492" s="1"/>
      <c r="SK4492" s="1"/>
      <c r="SL4492" s="1"/>
      <c r="SM4492" s="1"/>
      <c r="SN4492" s="1"/>
      <c r="SO4492" s="1"/>
      <c r="SP4492" s="1"/>
      <c r="SQ4492" s="1"/>
      <c r="SR4492" s="1"/>
      <c r="SS4492" s="1"/>
      <c r="ST4492" s="1"/>
      <c r="SU4492" s="1"/>
      <c r="SV4492" s="1"/>
      <c r="SW4492" s="1"/>
      <c r="SX4492" s="1"/>
      <c r="SY4492" s="1"/>
      <c r="SZ4492" s="1"/>
      <c r="TA4492" s="1"/>
      <c r="TB4492" s="1"/>
      <c r="TC4492" s="1"/>
      <c r="TD4492" s="1"/>
      <c r="TE4492" s="1"/>
      <c r="TF4492" s="1"/>
      <c r="TG4492" s="1"/>
      <c r="TH4492" s="1"/>
      <c r="TI4492" s="1"/>
      <c r="TJ4492" s="1"/>
      <c r="TK4492" s="1"/>
      <c r="TL4492" s="1"/>
      <c r="TM4492" s="1"/>
      <c r="TN4492" s="1"/>
      <c r="TO4492" s="1"/>
      <c r="TP4492" s="1"/>
      <c r="TQ4492" s="1"/>
      <c r="TR4492" s="1"/>
      <c r="TS4492" s="1"/>
      <c r="TT4492" s="1"/>
      <c r="TU4492" s="1"/>
      <c r="TV4492" s="1"/>
      <c r="TW4492" s="1"/>
      <c r="TX4492" s="1"/>
      <c r="TY4492" s="1"/>
      <c r="TZ4492" s="1"/>
      <c r="UA4492" s="1"/>
      <c r="UB4492" s="1"/>
      <c r="UC4492" s="1"/>
      <c r="UD4492" s="1"/>
      <c r="UE4492" s="1"/>
      <c r="UF4492" s="1"/>
      <c r="UG4492" s="1"/>
      <c r="UH4492" s="1"/>
      <c r="UI4492" s="1"/>
      <c r="UJ4492" s="1"/>
      <c r="UK4492" s="1"/>
      <c r="UL4492" s="1"/>
      <c r="UM4492" s="1"/>
      <c r="UN4492" s="1"/>
      <c r="UO4492" s="1"/>
      <c r="UP4492" s="1"/>
      <c r="UQ4492" s="1"/>
      <c r="UR4492" s="1"/>
      <c r="US4492" s="1"/>
      <c r="UT4492" s="1"/>
      <c r="UU4492" s="1"/>
      <c r="UV4492" s="1"/>
      <c r="UW4492" s="1"/>
      <c r="UX4492" s="1"/>
      <c r="UY4492" s="1"/>
      <c r="UZ4492" s="1"/>
      <c r="VA4492" s="1"/>
      <c r="VB4492" s="1"/>
      <c r="VC4492" s="1"/>
      <c r="VD4492" s="1"/>
      <c r="VE4492" s="1"/>
      <c r="VF4492" s="1"/>
      <c r="VG4492" s="1"/>
      <c r="VH4492" s="1"/>
      <c r="VI4492" s="1"/>
      <c r="VJ4492" s="1"/>
      <c r="VK4492" s="1"/>
      <c r="VL4492" s="1"/>
      <c r="VM4492" s="1"/>
      <c r="VN4492" s="1"/>
      <c r="VO4492" s="1"/>
      <c r="VP4492" s="1"/>
      <c r="VQ4492" s="1"/>
      <c r="VR4492" s="1"/>
      <c r="VS4492" s="1"/>
      <c r="VT4492" s="1"/>
      <c r="VU4492" s="1"/>
      <c r="VV4492" s="1"/>
      <c r="VW4492" s="1"/>
      <c r="VX4492" s="1"/>
      <c r="VY4492" s="1"/>
      <c r="VZ4492" s="1"/>
      <c r="WA4492" s="1"/>
      <c r="WB4492" s="1"/>
      <c r="WC4492" s="1"/>
      <c r="WD4492" s="1"/>
      <c r="WE4492" s="1"/>
      <c r="WF4492" s="1"/>
      <c r="WG4492" s="1"/>
      <c r="WH4492" s="1"/>
      <c r="WI4492" s="1"/>
      <c r="WJ4492" s="1"/>
      <c r="WK4492" s="1"/>
      <c r="WL4492" s="1"/>
      <c r="WM4492" s="1"/>
      <c r="WN4492" s="1"/>
      <c r="WO4492" s="1"/>
      <c r="WP4492" s="1"/>
      <c r="WQ4492" s="1"/>
      <c r="WR4492" s="1"/>
      <c r="WS4492" s="1"/>
      <c r="WT4492" s="1"/>
      <c r="WU4492" s="1"/>
      <c r="WV4492" s="1"/>
      <c r="WW4492" s="1"/>
      <c r="WX4492" s="1"/>
      <c r="WY4492" s="1"/>
      <c r="WZ4492" s="1"/>
      <c r="XA4492" s="1"/>
      <c r="XB4492" s="1"/>
      <c r="XC4492" s="1"/>
      <c r="XD4492" s="1"/>
      <c r="XE4492" s="1"/>
      <c r="XF4492" s="1"/>
      <c r="XG4492" s="1"/>
      <c r="XH4492" s="1"/>
      <c r="XI4492" s="1"/>
      <c r="XJ4492" s="1"/>
      <c r="XK4492" s="1"/>
      <c r="XL4492" s="1"/>
      <c r="XM4492" s="1"/>
      <c r="XN4492" s="1"/>
      <c r="XO4492" s="1"/>
      <c r="XP4492" s="1"/>
      <c r="XQ4492" s="1"/>
      <c r="XR4492" s="1"/>
      <c r="XS4492" s="1"/>
      <c r="XT4492" s="1"/>
      <c r="XU4492" s="1"/>
      <c r="XV4492" s="1"/>
      <c r="XW4492" s="1"/>
      <c r="XX4492" s="1"/>
      <c r="XY4492" s="1"/>
      <c r="XZ4492" s="1"/>
      <c r="YA4492" s="1"/>
      <c r="YB4492" s="1"/>
      <c r="YC4492" s="1"/>
      <c r="YD4492" s="1"/>
      <c r="YE4492" s="1"/>
      <c r="YF4492" s="1"/>
      <c r="YG4492" s="1"/>
      <c r="YH4492" s="1"/>
      <c r="YI4492" s="1"/>
      <c r="YJ4492" s="1"/>
      <c r="YK4492" s="1"/>
      <c r="YL4492" s="1"/>
      <c r="YM4492" s="1"/>
      <c r="YN4492" s="1"/>
      <c r="YO4492" s="1"/>
      <c r="YP4492" s="1"/>
      <c r="YQ4492" s="1"/>
      <c r="YR4492" s="1"/>
      <c r="YS4492" s="1"/>
      <c r="YT4492" s="1"/>
      <c r="YU4492" s="1"/>
      <c r="YV4492" s="1"/>
      <c r="YW4492" s="1"/>
      <c r="YX4492" s="1"/>
      <c r="YY4492" s="1"/>
      <c r="YZ4492" s="1"/>
      <c r="ZA4492" s="1"/>
      <c r="ZB4492" s="1"/>
      <c r="ZC4492" s="1"/>
      <c r="ZD4492" s="1"/>
      <c r="ZE4492" s="1"/>
      <c r="ZF4492" s="1"/>
      <c r="ZG4492" s="1"/>
      <c r="ZH4492" s="1"/>
      <c r="ZI4492" s="1"/>
      <c r="ZJ4492" s="1"/>
      <c r="ZK4492" s="1"/>
      <c r="ZL4492" s="1"/>
      <c r="ZM4492" s="1"/>
      <c r="ZN4492" s="1"/>
      <c r="ZO4492" s="1"/>
      <c r="ZP4492" s="1"/>
      <c r="ZQ4492" s="1"/>
      <c r="ZR4492" s="1"/>
      <c r="ZS4492" s="1"/>
      <c r="ZT4492" s="1"/>
      <c r="ZU4492" s="1"/>
      <c r="ZV4492" s="1"/>
      <c r="ZW4492" s="1"/>
      <c r="ZX4492" s="1"/>
      <c r="ZY4492" s="1"/>
      <c r="ZZ4492" s="1"/>
      <c r="AAA4492" s="1"/>
      <c r="AAB4492" s="1"/>
      <c r="AAC4492" s="1"/>
      <c r="AAD4492" s="1"/>
      <c r="AAE4492" s="1"/>
      <c r="AAF4492" s="1"/>
      <c r="AAG4492" s="1"/>
      <c r="AAH4492" s="1"/>
      <c r="AAI4492" s="1"/>
      <c r="AAJ4492" s="1"/>
      <c r="AAK4492" s="1"/>
      <c r="AAL4492" s="1"/>
      <c r="AAM4492" s="1"/>
      <c r="AAN4492" s="1"/>
      <c r="AAO4492" s="1"/>
      <c r="AAP4492" s="1"/>
      <c r="AAQ4492" s="1"/>
      <c r="AAR4492" s="1"/>
      <c r="AAS4492" s="1"/>
      <c r="AAT4492" s="1"/>
      <c r="AAU4492" s="1"/>
      <c r="AAV4492" s="1"/>
      <c r="AAW4492" s="1"/>
      <c r="AAX4492" s="1"/>
      <c r="AAY4492" s="1"/>
      <c r="AAZ4492" s="1"/>
      <c r="ABA4492" s="1"/>
      <c r="ABB4492" s="1"/>
      <c r="ABC4492" s="1"/>
      <c r="ABD4492" s="1"/>
      <c r="ABE4492" s="1"/>
      <c r="ABF4492" s="1"/>
      <c r="ABG4492" s="1"/>
      <c r="ABH4492" s="1"/>
      <c r="ABI4492" s="1"/>
      <c r="ABJ4492" s="1"/>
      <c r="ABK4492" s="1"/>
      <c r="ABL4492" s="1"/>
      <c r="ABM4492" s="1"/>
      <c r="ABN4492" s="1"/>
      <c r="ABO4492" s="1"/>
      <c r="ABP4492" s="1"/>
      <c r="ABQ4492" s="1"/>
      <c r="ABR4492" s="1"/>
      <c r="ABS4492" s="1"/>
      <c r="ABT4492" s="1"/>
      <c r="ABU4492" s="1"/>
      <c r="ABV4492" s="1"/>
      <c r="ABW4492" s="1"/>
      <c r="ABX4492" s="1"/>
      <c r="ABY4492" s="1"/>
      <c r="ABZ4492" s="1"/>
      <c r="ACA4492" s="1"/>
      <c r="ACB4492" s="1"/>
      <c r="ACC4492" s="1"/>
      <c r="ACD4492" s="1"/>
      <c r="ACE4492" s="1"/>
      <c r="ACF4492" s="1"/>
      <c r="ACG4492" s="1"/>
      <c r="ACH4492" s="1"/>
      <c r="ACI4492" s="1"/>
      <c r="ACJ4492" s="1"/>
      <c r="ACK4492" s="1"/>
      <c r="ACL4492" s="1"/>
      <c r="ACM4492" s="1"/>
      <c r="ACN4492" s="1"/>
      <c r="ACO4492" s="1"/>
      <c r="ACP4492" s="1"/>
      <c r="ACQ4492" s="1"/>
      <c r="ACR4492" s="1"/>
      <c r="ACS4492" s="1"/>
      <c r="ACT4492" s="1"/>
      <c r="ACU4492" s="1"/>
      <c r="ACV4492" s="1"/>
      <c r="ACW4492" s="1"/>
      <c r="ACX4492" s="1"/>
      <c r="ACY4492" s="1"/>
      <c r="ACZ4492" s="1"/>
      <c r="ADA4492" s="1"/>
      <c r="ADB4492" s="1"/>
      <c r="ADC4492" s="1"/>
      <c r="ADD4492" s="1"/>
      <c r="ADE4492" s="1"/>
      <c r="ADF4492" s="1"/>
      <c r="ADG4492" s="1"/>
      <c r="ADH4492" s="1"/>
      <c r="ADI4492" s="1"/>
      <c r="ADJ4492" s="1"/>
      <c r="ADK4492" s="1"/>
      <c r="ADL4492" s="1"/>
      <c r="ADM4492" s="1"/>
      <c r="ADN4492" s="1"/>
      <c r="ADO4492" s="1"/>
      <c r="ADP4492" s="1"/>
      <c r="ADQ4492" s="1"/>
      <c r="ADR4492" s="1"/>
      <c r="ADS4492" s="1"/>
      <c r="ADT4492" s="1"/>
      <c r="ADU4492" s="1"/>
      <c r="ADV4492" s="1"/>
      <c r="ADW4492" s="1"/>
      <c r="ADX4492" s="1"/>
      <c r="ADY4492" s="1"/>
      <c r="ADZ4492" s="1"/>
      <c r="AEA4492" s="1"/>
      <c r="AEB4492" s="1"/>
      <c r="AEC4492" s="1"/>
      <c r="AED4492" s="1"/>
      <c r="AEE4492" s="1"/>
      <c r="AEF4492" s="1"/>
      <c r="AEG4492" s="1"/>
      <c r="AEH4492" s="1"/>
      <c r="AEI4492" s="1"/>
      <c r="AEJ4492" s="1"/>
      <c r="AEK4492" s="1"/>
      <c r="AEL4492" s="1"/>
      <c r="AEM4492" s="1"/>
      <c r="AEN4492" s="1"/>
      <c r="AEO4492" s="1"/>
      <c r="AEP4492" s="1"/>
      <c r="AEQ4492" s="1"/>
      <c r="AER4492" s="1"/>
      <c r="AES4492" s="1"/>
      <c r="AET4492" s="1"/>
      <c r="AEU4492" s="1"/>
      <c r="AEV4492" s="1"/>
      <c r="AEW4492" s="1"/>
      <c r="AEX4492" s="1"/>
      <c r="AEY4492" s="1"/>
      <c r="AEZ4492" s="1"/>
      <c r="AFA4492" s="1"/>
      <c r="AFB4492" s="1"/>
      <c r="AFC4492" s="1"/>
      <c r="AFD4492" s="1"/>
      <c r="AFE4492" s="1"/>
      <c r="AFF4492" s="1"/>
      <c r="AFG4492" s="1"/>
      <c r="AFH4492" s="1"/>
      <c r="AFI4492" s="1"/>
      <c r="AFJ4492" s="1"/>
      <c r="AFK4492" s="1"/>
      <c r="AFL4492" s="1"/>
      <c r="AFM4492" s="1"/>
      <c r="AFN4492" s="1"/>
      <c r="AFO4492" s="1"/>
      <c r="AFP4492" s="1"/>
      <c r="AFQ4492" s="1"/>
      <c r="AFR4492" s="1"/>
      <c r="AFS4492" s="1"/>
      <c r="AFT4492" s="1"/>
      <c r="AFU4492" s="1"/>
      <c r="AFV4492" s="1"/>
      <c r="AFW4492" s="1"/>
      <c r="AFX4492" s="1"/>
      <c r="AFY4492" s="1"/>
      <c r="AFZ4492" s="1"/>
      <c r="AGA4492" s="1"/>
      <c r="AGB4492" s="1"/>
      <c r="AGC4492" s="1"/>
      <c r="AGD4492" s="1"/>
      <c r="AGE4492" s="1"/>
      <c r="AGF4492" s="1"/>
      <c r="AGG4492" s="1"/>
      <c r="AGH4492" s="1"/>
      <c r="AGI4492" s="1"/>
      <c r="AGJ4492" s="1"/>
      <c r="AGK4492" s="1"/>
      <c r="AGL4492" s="1"/>
      <c r="AGM4492" s="1"/>
      <c r="AGN4492" s="1"/>
      <c r="AGO4492" s="1"/>
      <c r="AGP4492" s="1"/>
      <c r="AGQ4492" s="1"/>
      <c r="AGR4492" s="1"/>
      <c r="AGS4492" s="1"/>
      <c r="AGT4492" s="1"/>
      <c r="AGU4492" s="1"/>
      <c r="AGV4492" s="1"/>
      <c r="AGW4492" s="1"/>
      <c r="AGX4492" s="1"/>
      <c r="AGY4492" s="1"/>
      <c r="AGZ4492" s="1"/>
      <c r="AHA4492" s="1"/>
      <c r="AHB4492" s="1"/>
      <c r="AHC4492" s="1"/>
      <c r="AHD4492" s="1"/>
      <c r="AHE4492" s="1"/>
      <c r="AHF4492" s="1"/>
      <c r="AHG4492" s="1"/>
      <c r="AHH4492" s="1"/>
      <c r="AHI4492" s="1"/>
      <c r="AHJ4492" s="1"/>
      <c r="AHK4492" s="1"/>
      <c r="AHL4492" s="1"/>
      <c r="AHM4492" s="1"/>
      <c r="AHN4492" s="1"/>
      <c r="AHO4492" s="1"/>
      <c r="AHP4492" s="1"/>
      <c r="AHQ4492" s="1"/>
      <c r="AHR4492" s="1"/>
      <c r="AHS4492" s="1"/>
      <c r="AHT4492" s="1"/>
      <c r="AHU4492" s="1"/>
      <c r="AHV4492" s="1"/>
      <c r="AHW4492" s="1"/>
      <c r="AHX4492" s="1"/>
      <c r="AHY4492" s="1"/>
      <c r="AHZ4492" s="1"/>
      <c r="AIA4492" s="1"/>
      <c r="AIB4492" s="1"/>
      <c r="AIC4492" s="1"/>
      <c r="AID4492" s="1"/>
      <c r="AIE4492" s="1"/>
      <c r="AIF4492" s="1"/>
      <c r="AIG4492" s="1"/>
      <c r="AIH4492" s="1"/>
      <c r="AII4492" s="1"/>
      <c r="AIJ4492" s="1"/>
      <c r="AIK4492" s="1"/>
      <c r="AIL4492" s="1"/>
      <c r="AIM4492" s="1"/>
      <c r="AIN4492" s="1"/>
      <c r="AIO4492" s="1"/>
      <c r="AIP4492" s="1"/>
      <c r="AIQ4492" s="1"/>
      <c r="AIR4492" s="1"/>
      <c r="AIS4492" s="1"/>
      <c r="AIT4492" s="1"/>
      <c r="AIU4492" s="1"/>
      <c r="AIV4492" s="1"/>
      <c r="AIW4492" s="1"/>
      <c r="AIX4492" s="1"/>
      <c r="AIY4492" s="1"/>
      <c r="AIZ4492" s="1"/>
      <c r="AJA4492" s="1"/>
      <c r="AJB4492" s="1"/>
      <c r="AJC4492" s="1"/>
      <c r="AJD4492" s="1"/>
      <c r="AJE4492" s="1"/>
      <c r="AJF4492" s="1"/>
      <c r="AJG4492" s="1"/>
      <c r="AJH4492" s="1"/>
      <c r="AJI4492" s="1"/>
      <c r="AJJ4492" s="1"/>
      <c r="AJK4492" s="1"/>
      <c r="AJL4492" s="1"/>
      <c r="AJM4492" s="1"/>
      <c r="AJN4492" s="1"/>
      <c r="AJO4492" s="1"/>
      <c r="AJP4492" s="1"/>
      <c r="AJQ4492" s="1"/>
      <c r="AJR4492" s="1"/>
      <c r="AJS4492" s="1"/>
      <c r="AJT4492" s="1"/>
      <c r="AJU4492" s="1"/>
      <c r="AJV4492" s="1"/>
      <c r="AJW4492" s="1"/>
      <c r="AJX4492" s="1"/>
      <c r="AJY4492" s="1"/>
      <c r="AJZ4492" s="1"/>
      <c r="AKA4492" s="1"/>
      <c r="AKB4492" s="1"/>
      <c r="AKC4492" s="1"/>
      <c r="AKD4492" s="1"/>
      <c r="AKE4492" s="1"/>
      <c r="AKF4492" s="1"/>
      <c r="AKG4492" s="1"/>
      <c r="AKH4492" s="1"/>
      <c r="AKI4492" s="1"/>
      <c r="AKJ4492" s="1"/>
      <c r="AKK4492" s="1"/>
      <c r="AKL4492" s="1"/>
      <c r="AKM4492" s="1"/>
      <c r="AKN4492" s="1"/>
      <c r="AKO4492" s="1"/>
      <c r="AKP4492" s="1"/>
      <c r="AKQ4492" s="1"/>
      <c r="AKR4492" s="1"/>
      <c r="AKS4492" s="1"/>
      <c r="AKT4492" s="1"/>
      <c r="AKU4492" s="1"/>
      <c r="AKV4492" s="1"/>
      <c r="AKW4492" s="1"/>
      <c r="AKX4492" s="1"/>
      <c r="AKY4492" s="1"/>
      <c r="AKZ4492" s="1"/>
      <c r="ALA4492" s="1"/>
      <c r="ALB4492" s="1"/>
      <c r="ALC4492" s="1"/>
      <c r="ALD4492" s="1"/>
      <c r="ALE4492" s="1"/>
      <c r="ALF4492" s="1"/>
      <c r="ALG4492" s="1"/>
      <c r="ALH4492" s="1"/>
      <c r="ALI4492" s="1"/>
      <c r="ALJ4492" s="1"/>
      <c r="ALK4492" s="1"/>
      <c r="ALL4492" s="1"/>
      <c r="ALM4492" s="1"/>
      <c r="ALN4492" s="1"/>
      <c r="ALO4492" s="1"/>
      <c r="ALP4492" s="1"/>
      <c r="ALQ4492" s="1"/>
      <c r="ALR4492" s="1"/>
      <c r="ALS4492" s="1"/>
      <c r="ALT4492" s="1"/>
      <c r="ALU4492" s="1"/>
      <c r="ALV4492" s="1"/>
      <c r="ALW4492" s="1"/>
      <c r="ALX4492" s="1"/>
      <c r="ALY4492" s="1"/>
      <c r="ALZ4492" s="1"/>
      <c r="AMA4492" s="1"/>
      <c r="AMB4492" s="1"/>
      <c r="AMC4492" s="1"/>
      <c r="AMD4492" s="1"/>
      <c r="AME4492" s="1"/>
      <c r="AMF4492" s="1"/>
      <c r="AMG4492" s="1"/>
      <c r="AMH4492" s="1"/>
      <c r="AMI4492" s="1"/>
      <c r="AMJ4492" s="1"/>
      <c r="AMK4492" s="1"/>
      <c r="AML4492" s="1"/>
      <c r="AMM4492" s="1"/>
      <c r="AMN4492" s="1"/>
      <c r="AMO4492" s="1"/>
      <c r="AMP4492" s="1"/>
    </row>
    <row r="4522" spans="1:1030">
      <c r="A4522" s="1"/>
      <c r="B4522" s="1"/>
      <c r="C4522" s="1"/>
      <c r="D4522" s="1"/>
      <c r="E4522" s="1"/>
      <c r="F4522" s="1"/>
      <c r="G4522" s="1"/>
      <c r="H4522" s="1"/>
      <c r="I4522" s="1"/>
      <c r="J4522" s="1"/>
      <c r="K4522" s="1"/>
      <c r="L4522" s="1"/>
      <c r="M4522" s="1"/>
      <c r="N4522" s="1"/>
      <c r="O4522" s="1"/>
      <c r="P4522" s="1"/>
      <c r="Q4522" s="1"/>
      <c r="R4522" s="4"/>
      <c r="S4522" s="97"/>
      <c r="T4522" s="1"/>
      <c r="U4522" s="1"/>
      <c r="V4522" s="1"/>
      <c r="W4522" s="1"/>
      <c r="X4522" s="1"/>
      <c r="Y4522" s="1"/>
      <c r="Z4522" s="1"/>
      <c r="AA4522" s="1"/>
      <c r="AB4522" s="1"/>
      <c r="AC4522" s="1"/>
      <c r="AD4522" s="1"/>
      <c r="AE4522" s="1"/>
      <c r="AF4522" s="1"/>
      <c r="AG4522" s="1"/>
      <c r="AH4522" s="1"/>
      <c r="AI4522" s="1"/>
      <c r="AJ4522" s="1"/>
      <c r="AK4522" s="1"/>
      <c r="AL4522" s="1"/>
      <c r="AM4522" s="1"/>
      <c r="AN4522" s="1"/>
      <c r="AO4522" s="1"/>
      <c r="AP4522" s="1"/>
      <c r="AQ4522" s="1"/>
      <c r="AR4522" s="1"/>
      <c r="AS4522" s="1"/>
      <c r="AT4522" s="1"/>
      <c r="AU4522" s="1"/>
      <c r="AV4522" s="1"/>
      <c r="AW4522" s="1"/>
      <c r="AX4522" s="1"/>
      <c r="AY4522" s="1"/>
      <c r="AZ4522" s="1"/>
      <c r="BA4522" s="1"/>
      <c r="BB4522" s="1"/>
      <c r="BC4522" s="1"/>
      <c r="BD4522" s="1"/>
      <c r="BE4522" s="1"/>
      <c r="BF4522" s="1"/>
      <c r="BG4522" s="1"/>
      <c r="BH4522" s="1"/>
      <c r="BI4522" s="1"/>
      <c r="BJ4522" s="1"/>
      <c r="BK4522" s="1"/>
      <c r="BL4522" s="1"/>
      <c r="BM4522" s="1"/>
      <c r="BN4522" s="1"/>
      <c r="BO4522" s="1"/>
      <c r="BP4522" s="1"/>
      <c r="BQ4522" s="1"/>
      <c r="BR4522" s="1"/>
      <c r="BS4522" s="1"/>
      <c r="BT4522" s="1"/>
      <c r="BU4522" s="1"/>
      <c r="BV4522" s="1"/>
      <c r="BW4522" s="1"/>
      <c r="BX4522" s="1"/>
      <c r="BY4522" s="1"/>
      <c r="BZ4522" s="1"/>
      <c r="CA4522" s="1"/>
      <c r="CB4522" s="1"/>
      <c r="CC4522" s="1"/>
      <c r="CD4522" s="1"/>
      <c r="CE4522" s="1"/>
      <c r="CF4522" s="1"/>
      <c r="CG4522" s="1"/>
      <c r="CH4522" s="1"/>
      <c r="CI4522" s="1"/>
      <c r="CJ4522" s="1"/>
      <c r="CK4522" s="1"/>
      <c r="CL4522" s="1"/>
      <c r="CM4522" s="1"/>
      <c r="CN4522" s="1"/>
      <c r="CO4522" s="1"/>
      <c r="CP4522" s="1"/>
      <c r="CQ4522" s="1"/>
      <c r="CR4522" s="1"/>
      <c r="CS4522" s="1"/>
      <c r="CT4522" s="1"/>
      <c r="CU4522" s="1"/>
      <c r="CV4522" s="1"/>
      <c r="CW4522" s="1"/>
      <c r="CX4522" s="1"/>
      <c r="CY4522" s="1"/>
      <c r="CZ4522" s="1"/>
      <c r="DA4522" s="1"/>
      <c r="DB4522" s="1"/>
      <c r="DC4522" s="1"/>
      <c r="DD4522" s="1"/>
      <c r="DE4522" s="1"/>
      <c r="DF4522" s="1"/>
      <c r="DG4522" s="1"/>
      <c r="DH4522" s="1"/>
      <c r="DI4522" s="1"/>
      <c r="DJ4522" s="1"/>
      <c r="DK4522" s="1"/>
      <c r="DL4522" s="1"/>
      <c r="DM4522" s="1"/>
      <c r="DN4522" s="1"/>
      <c r="DO4522" s="1"/>
      <c r="DP4522" s="1"/>
      <c r="DQ4522" s="1"/>
      <c r="DR4522" s="1"/>
      <c r="DS4522" s="1"/>
      <c r="DT4522" s="1"/>
      <c r="DU4522" s="1"/>
      <c r="DV4522" s="1"/>
      <c r="DW4522" s="1"/>
      <c r="DX4522" s="1"/>
      <c r="DY4522" s="1"/>
      <c r="DZ4522" s="1"/>
      <c r="EA4522" s="1"/>
      <c r="EB4522" s="1"/>
      <c r="EC4522" s="1"/>
      <c r="ED4522" s="1"/>
      <c r="EE4522" s="1"/>
      <c r="EF4522" s="1"/>
      <c r="EG4522" s="1"/>
      <c r="EH4522" s="1"/>
      <c r="EI4522" s="1"/>
      <c r="EJ4522" s="1"/>
      <c r="EK4522" s="1"/>
      <c r="EL4522" s="1"/>
      <c r="EM4522" s="1"/>
      <c r="EN4522" s="1"/>
      <c r="EO4522" s="1"/>
      <c r="EP4522" s="1"/>
      <c r="EQ4522" s="1"/>
      <c r="ER4522" s="1"/>
      <c r="ES4522" s="1"/>
      <c r="ET4522" s="1"/>
      <c r="EU4522" s="1"/>
      <c r="EV4522" s="1"/>
      <c r="EW4522" s="1"/>
      <c r="EX4522" s="1"/>
      <c r="EY4522" s="1"/>
      <c r="EZ4522" s="1"/>
      <c r="FA4522" s="1"/>
      <c r="FB4522" s="1"/>
      <c r="FC4522" s="1"/>
      <c r="FD4522" s="1"/>
      <c r="FE4522" s="1"/>
      <c r="FF4522" s="1"/>
      <c r="FG4522" s="1"/>
      <c r="FH4522" s="1"/>
      <c r="FI4522" s="1"/>
      <c r="FJ4522" s="1"/>
      <c r="FK4522" s="1"/>
      <c r="FL4522" s="1"/>
      <c r="FM4522" s="1"/>
      <c r="FN4522" s="1"/>
      <c r="FO4522" s="1"/>
      <c r="FP4522" s="1"/>
      <c r="FQ4522" s="1"/>
      <c r="FR4522" s="1"/>
      <c r="FS4522" s="1"/>
      <c r="FT4522" s="1"/>
      <c r="FU4522" s="1"/>
      <c r="FV4522" s="1"/>
      <c r="FW4522" s="1"/>
      <c r="FX4522" s="1"/>
      <c r="FY4522" s="1"/>
      <c r="FZ4522" s="1"/>
      <c r="GA4522" s="1"/>
      <c r="GB4522" s="1"/>
      <c r="GC4522" s="1"/>
      <c r="GD4522" s="1"/>
      <c r="GE4522" s="1"/>
      <c r="GF4522" s="1"/>
      <c r="GG4522" s="1"/>
      <c r="GH4522" s="1"/>
      <c r="GI4522" s="1"/>
      <c r="GJ4522" s="1"/>
      <c r="GK4522" s="1"/>
      <c r="GL4522" s="1"/>
      <c r="GM4522" s="1"/>
      <c r="GN4522" s="1"/>
      <c r="GO4522" s="1"/>
      <c r="GP4522" s="1"/>
      <c r="GQ4522" s="1"/>
      <c r="GR4522" s="1"/>
      <c r="GS4522" s="1"/>
      <c r="GT4522" s="1"/>
      <c r="GU4522" s="1"/>
      <c r="GV4522" s="1"/>
      <c r="GW4522" s="1"/>
      <c r="GX4522" s="1"/>
      <c r="GY4522" s="1"/>
      <c r="GZ4522" s="1"/>
      <c r="HA4522" s="1"/>
      <c r="HB4522" s="1"/>
      <c r="HC4522" s="1"/>
      <c r="HD4522" s="1"/>
      <c r="HE4522" s="1"/>
      <c r="HF4522" s="1"/>
      <c r="HG4522" s="1"/>
      <c r="HH4522" s="1"/>
      <c r="HI4522" s="1"/>
      <c r="HJ4522" s="1"/>
      <c r="HK4522" s="1"/>
      <c r="HL4522" s="1"/>
      <c r="HM4522" s="1"/>
      <c r="HN4522" s="1"/>
      <c r="HO4522" s="1"/>
      <c r="HP4522" s="1"/>
      <c r="HQ4522" s="1"/>
      <c r="HR4522" s="1"/>
      <c r="HS4522" s="1"/>
      <c r="HT4522" s="1"/>
      <c r="HU4522" s="1"/>
      <c r="HV4522" s="1"/>
      <c r="HW4522" s="1"/>
      <c r="HX4522" s="1"/>
      <c r="HY4522" s="1"/>
      <c r="HZ4522" s="1"/>
      <c r="IA4522" s="1"/>
      <c r="IB4522" s="1"/>
      <c r="IC4522" s="1"/>
      <c r="ID4522" s="1"/>
      <c r="IE4522" s="1"/>
      <c r="IF4522" s="1"/>
      <c r="IG4522" s="1"/>
      <c r="IH4522" s="1"/>
      <c r="II4522" s="1"/>
      <c r="IJ4522" s="1"/>
      <c r="IK4522" s="1"/>
      <c r="IL4522" s="1"/>
      <c r="IM4522" s="1"/>
      <c r="IN4522" s="1"/>
      <c r="IO4522" s="1"/>
      <c r="IP4522" s="1"/>
      <c r="IQ4522" s="1"/>
      <c r="IR4522" s="1"/>
      <c r="IS4522" s="1"/>
      <c r="IT4522" s="1"/>
      <c r="IU4522" s="1"/>
      <c r="IV4522" s="1"/>
      <c r="IW4522" s="1"/>
      <c r="IX4522" s="1"/>
      <c r="IY4522" s="1"/>
      <c r="IZ4522" s="1"/>
      <c r="JA4522" s="1"/>
      <c r="JB4522" s="1"/>
      <c r="JC4522" s="1"/>
      <c r="JD4522" s="1"/>
      <c r="JE4522" s="1"/>
      <c r="JF4522" s="1"/>
      <c r="JG4522" s="1"/>
      <c r="JH4522" s="1"/>
      <c r="JI4522" s="1"/>
      <c r="JJ4522" s="1"/>
      <c r="JK4522" s="1"/>
      <c r="JL4522" s="1"/>
      <c r="JM4522" s="1"/>
      <c r="JN4522" s="1"/>
      <c r="JO4522" s="1"/>
      <c r="JP4522" s="1"/>
      <c r="JQ4522" s="1"/>
      <c r="JR4522" s="1"/>
      <c r="JS4522" s="1"/>
      <c r="JT4522" s="1"/>
      <c r="JU4522" s="1"/>
      <c r="JV4522" s="1"/>
      <c r="JW4522" s="1"/>
      <c r="JX4522" s="1"/>
      <c r="JY4522" s="1"/>
      <c r="JZ4522" s="1"/>
      <c r="KA4522" s="1"/>
      <c r="KB4522" s="1"/>
      <c r="KC4522" s="1"/>
      <c r="KD4522" s="1"/>
      <c r="KE4522" s="1"/>
      <c r="KF4522" s="1"/>
      <c r="KG4522" s="1"/>
      <c r="KH4522" s="1"/>
      <c r="KI4522" s="1"/>
      <c r="KJ4522" s="1"/>
      <c r="KK4522" s="1"/>
      <c r="KL4522" s="1"/>
      <c r="KM4522" s="1"/>
      <c r="KN4522" s="1"/>
      <c r="KO4522" s="1"/>
      <c r="KP4522" s="1"/>
      <c r="KQ4522" s="1"/>
      <c r="KR4522" s="1"/>
      <c r="KS4522" s="1"/>
      <c r="KT4522" s="1"/>
      <c r="KU4522" s="1"/>
      <c r="KV4522" s="1"/>
      <c r="KW4522" s="1"/>
      <c r="KX4522" s="1"/>
      <c r="KY4522" s="1"/>
      <c r="KZ4522" s="1"/>
      <c r="LA4522" s="1"/>
      <c r="LB4522" s="1"/>
      <c r="LC4522" s="1"/>
      <c r="LD4522" s="1"/>
      <c r="LE4522" s="1"/>
      <c r="LF4522" s="1"/>
      <c r="LG4522" s="1"/>
      <c r="LH4522" s="1"/>
      <c r="LI4522" s="1"/>
      <c r="LJ4522" s="1"/>
      <c r="LK4522" s="1"/>
      <c r="LL4522" s="1"/>
      <c r="LM4522" s="1"/>
      <c r="LN4522" s="1"/>
      <c r="LO4522" s="1"/>
      <c r="LP4522" s="1"/>
      <c r="LQ4522" s="1"/>
      <c r="LR4522" s="1"/>
      <c r="LS4522" s="1"/>
      <c r="LT4522" s="1"/>
      <c r="LU4522" s="1"/>
      <c r="LV4522" s="1"/>
      <c r="LW4522" s="1"/>
      <c r="LX4522" s="1"/>
      <c r="LY4522" s="1"/>
      <c r="LZ4522" s="1"/>
      <c r="MA4522" s="1"/>
      <c r="MB4522" s="1"/>
      <c r="MC4522" s="1"/>
      <c r="MD4522" s="1"/>
      <c r="ME4522" s="1"/>
      <c r="MF4522" s="1"/>
      <c r="MG4522" s="1"/>
      <c r="MH4522" s="1"/>
      <c r="MI4522" s="1"/>
      <c r="MJ4522" s="1"/>
      <c r="MK4522" s="1"/>
      <c r="ML4522" s="1"/>
      <c r="MM4522" s="1"/>
      <c r="MN4522" s="1"/>
      <c r="MO4522" s="1"/>
      <c r="MP4522" s="1"/>
      <c r="MQ4522" s="1"/>
      <c r="MR4522" s="1"/>
      <c r="MS4522" s="1"/>
      <c r="MT4522" s="1"/>
      <c r="MU4522" s="1"/>
      <c r="MV4522" s="1"/>
      <c r="MW4522" s="1"/>
      <c r="MX4522" s="1"/>
      <c r="MY4522" s="1"/>
      <c r="MZ4522" s="1"/>
      <c r="NA4522" s="1"/>
      <c r="NB4522" s="1"/>
      <c r="NC4522" s="1"/>
      <c r="ND4522" s="1"/>
      <c r="NE4522" s="1"/>
      <c r="NF4522" s="1"/>
      <c r="NG4522" s="1"/>
      <c r="NH4522" s="1"/>
      <c r="NI4522" s="1"/>
      <c r="NJ4522" s="1"/>
      <c r="NK4522" s="1"/>
      <c r="NL4522" s="1"/>
      <c r="NM4522" s="1"/>
      <c r="NN4522" s="1"/>
      <c r="NO4522" s="1"/>
      <c r="NP4522" s="1"/>
      <c r="NQ4522" s="1"/>
      <c r="NR4522" s="1"/>
      <c r="NS4522" s="1"/>
      <c r="NT4522" s="1"/>
      <c r="NU4522" s="1"/>
      <c r="NV4522" s="1"/>
      <c r="NW4522" s="1"/>
      <c r="NX4522" s="1"/>
      <c r="NY4522" s="1"/>
      <c r="NZ4522" s="1"/>
      <c r="OA4522" s="1"/>
      <c r="OB4522" s="1"/>
      <c r="OC4522" s="1"/>
      <c r="OD4522" s="1"/>
      <c r="OE4522" s="1"/>
      <c r="OF4522" s="1"/>
      <c r="OG4522" s="1"/>
      <c r="OH4522" s="1"/>
      <c r="OI4522" s="1"/>
      <c r="OJ4522" s="1"/>
      <c r="OK4522" s="1"/>
      <c r="OL4522" s="1"/>
      <c r="OM4522" s="1"/>
      <c r="ON4522" s="1"/>
      <c r="OO4522" s="1"/>
      <c r="OP4522" s="1"/>
      <c r="OQ4522" s="1"/>
      <c r="OR4522" s="1"/>
      <c r="OS4522" s="1"/>
      <c r="OT4522" s="1"/>
      <c r="OU4522" s="1"/>
      <c r="OV4522" s="1"/>
      <c r="OW4522" s="1"/>
      <c r="OX4522" s="1"/>
      <c r="OY4522" s="1"/>
      <c r="OZ4522" s="1"/>
      <c r="PA4522" s="1"/>
      <c r="PB4522" s="1"/>
      <c r="PC4522" s="1"/>
      <c r="PD4522" s="1"/>
      <c r="PE4522" s="1"/>
      <c r="PF4522" s="1"/>
      <c r="PG4522" s="1"/>
      <c r="PH4522" s="1"/>
      <c r="PI4522" s="1"/>
      <c r="PJ4522" s="1"/>
      <c r="PK4522" s="1"/>
      <c r="PL4522" s="1"/>
      <c r="PM4522" s="1"/>
      <c r="PN4522" s="1"/>
      <c r="PO4522" s="1"/>
      <c r="PP4522" s="1"/>
      <c r="PQ4522" s="1"/>
      <c r="PR4522" s="1"/>
      <c r="PS4522" s="1"/>
      <c r="PT4522" s="1"/>
      <c r="PU4522" s="1"/>
      <c r="PV4522" s="1"/>
      <c r="PW4522" s="1"/>
      <c r="PX4522" s="1"/>
      <c r="PY4522" s="1"/>
      <c r="PZ4522" s="1"/>
      <c r="QA4522" s="1"/>
      <c r="QB4522" s="1"/>
      <c r="QC4522" s="1"/>
      <c r="QD4522" s="1"/>
      <c r="QE4522" s="1"/>
      <c r="QF4522" s="1"/>
      <c r="QG4522" s="1"/>
      <c r="QH4522" s="1"/>
      <c r="QI4522" s="1"/>
      <c r="QJ4522" s="1"/>
      <c r="QK4522" s="1"/>
      <c r="QL4522" s="1"/>
      <c r="QM4522" s="1"/>
      <c r="QN4522" s="1"/>
      <c r="QO4522" s="1"/>
      <c r="QP4522" s="1"/>
      <c r="QQ4522" s="1"/>
      <c r="QR4522" s="1"/>
      <c r="QS4522" s="1"/>
      <c r="QT4522" s="1"/>
      <c r="QU4522" s="1"/>
      <c r="QV4522" s="1"/>
      <c r="QW4522" s="1"/>
      <c r="QX4522" s="1"/>
      <c r="QY4522" s="1"/>
      <c r="QZ4522" s="1"/>
      <c r="RA4522" s="1"/>
      <c r="RB4522" s="1"/>
      <c r="RC4522" s="1"/>
      <c r="RD4522" s="1"/>
      <c r="RE4522" s="1"/>
      <c r="RF4522" s="1"/>
      <c r="RG4522" s="1"/>
      <c r="RH4522" s="1"/>
      <c r="RI4522" s="1"/>
      <c r="RJ4522" s="1"/>
      <c r="RK4522" s="1"/>
      <c r="RL4522" s="1"/>
      <c r="RM4522" s="1"/>
      <c r="RN4522" s="1"/>
      <c r="RO4522" s="1"/>
      <c r="RP4522" s="1"/>
      <c r="RQ4522" s="1"/>
      <c r="RR4522" s="1"/>
      <c r="RS4522" s="1"/>
      <c r="RT4522" s="1"/>
      <c r="RU4522" s="1"/>
      <c r="RV4522" s="1"/>
      <c r="RW4522" s="1"/>
      <c r="RX4522" s="1"/>
      <c r="RY4522" s="1"/>
      <c r="RZ4522" s="1"/>
      <c r="SA4522" s="1"/>
      <c r="SB4522" s="1"/>
      <c r="SC4522" s="1"/>
      <c r="SD4522" s="1"/>
      <c r="SE4522" s="1"/>
      <c r="SF4522" s="1"/>
      <c r="SG4522" s="1"/>
      <c r="SH4522" s="1"/>
      <c r="SI4522" s="1"/>
      <c r="SJ4522" s="1"/>
      <c r="SK4522" s="1"/>
      <c r="SL4522" s="1"/>
      <c r="SM4522" s="1"/>
      <c r="SN4522" s="1"/>
      <c r="SO4522" s="1"/>
      <c r="SP4522" s="1"/>
      <c r="SQ4522" s="1"/>
      <c r="SR4522" s="1"/>
      <c r="SS4522" s="1"/>
      <c r="ST4522" s="1"/>
      <c r="SU4522" s="1"/>
      <c r="SV4522" s="1"/>
      <c r="SW4522" s="1"/>
      <c r="SX4522" s="1"/>
      <c r="SY4522" s="1"/>
      <c r="SZ4522" s="1"/>
      <c r="TA4522" s="1"/>
      <c r="TB4522" s="1"/>
      <c r="TC4522" s="1"/>
      <c r="TD4522" s="1"/>
      <c r="TE4522" s="1"/>
      <c r="TF4522" s="1"/>
      <c r="TG4522" s="1"/>
      <c r="TH4522" s="1"/>
      <c r="TI4522" s="1"/>
      <c r="TJ4522" s="1"/>
      <c r="TK4522" s="1"/>
      <c r="TL4522" s="1"/>
      <c r="TM4522" s="1"/>
      <c r="TN4522" s="1"/>
      <c r="TO4522" s="1"/>
      <c r="TP4522" s="1"/>
      <c r="TQ4522" s="1"/>
      <c r="TR4522" s="1"/>
      <c r="TS4522" s="1"/>
      <c r="TT4522" s="1"/>
      <c r="TU4522" s="1"/>
      <c r="TV4522" s="1"/>
      <c r="TW4522" s="1"/>
      <c r="TX4522" s="1"/>
      <c r="TY4522" s="1"/>
      <c r="TZ4522" s="1"/>
      <c r="UA4522" s="1"/>
      <c r="UB4522" s="1"/>
      <c r="UC4522" s="1"/>
      <c r="UD4522" s="1"/>
      <c r="UE4522" s="1"/>
      <c r="UF4522" s="1"/>
      <c r="UG4522" s="1"/>
      <c r="UH4522" s="1"/>
      <c r="UI4522" s="1"/>
      <c r="UJ4522" s="1"/>
      <c r="UK4522" s="1"/>
      <c r="UL4522" s="1"/>
      <c r="UM4522" s="1"/>
      <c r="UN4522" s="1"/>
      <c r="UO4522" s="1"/>
      <c r="UP4522" s="1"/>
      <c r="UQ4522" s="1"/>
      <c r="UR4522" s="1"/>
      <c r="US4522" s="1"/>
      <c r="UT4522" s="1"/>
      <c r="UU4522" s="1"/>
      <c r="UV4522" s="1"/>
      <c r="UW4522" s="1"/>
      <c r="UX4522" s="1"/>
      <c r="UY4522" s="1"/>
      <c r="UZ4522" s="1"/>
      <c r="VA4522" s="1"/>
      <c r="VB4522" s="1"/>
      <c r="VC4522" s="1"/>
      <c r="VD4522" s="1"/>
      <c r="VE4522" s="1"/>
      <c r="VF4522" s="1"/>
      <c r="VG4522" s="1"/>
      <c r="VH4522" s="1"/>
      <c r="VI4522" s="1"/>
      <c r="VJ4522" s="1"/>
      <c r="VK4522" s="1"/>
      <c r="VL4522" s="1"/>
      <c r="VM4522" s="1"/>
      <c r="VN4522" s="1"/>
      <c r="VO4522" s="1"/>
      <c r="VP4522" s="1"/>
      <c r="VQ4522" s="1"/>
      <c r="VR4522" s="1"/>
      <c r="VS4522" s="1"/>
      <c r="VT4522" s="1"/>
      <c r="VU4522" s="1"/>
      <c r="VV4522" s="1"/>
      <c r="VW4522" s="1"/>
      <c r="VX4522" s="1"/>
      <c r="VY4522" s="1"/>
      <c r="VZ4522" s="1"/>
      <c r="WA4522" s="1"/>
      <c r="WB4522" s="1"/>
      <c r="WC4522" s="1"/>
      <c r="WD4522" s="1"/>
      <c r="WE4522" s="1"/>
      <c r="WF4522" s="1"/>
      <c r="WG4522" s="1"/>
      <c r="WH4522" s="1"/>
      <c r="WI4522" s="1"/>
      <c r="WJ4522" s="1"/>
      <c r="WK4522" s="1"/>
      <c r="WL4522" s="1"/>
      <c r="WM4522" s="1"/>
      <c r="WN4522" s="1"/>
      <c r="WO4522" s="1"/>
      <c r="WP4522" s="1"/>
      <c r="WQ4522" s="1"/>
      <c r="WR4522" s="1"/>
      <c r="WS4522" s="1"/>
      <c r="WT4522" s="1"/>
      <c r="WU4522" s="1"/>
      <c r="WV4522" s="1"/>
      <c r="WW4522" s="1"/>
      <c r="WX4522" s="1"/>
      <c r="WY4522" s="1"/>
      <c r="WZ4522" s="1"/>
      <c r="XA4522" s="1"/>
      <c r="XB4522" s="1"/>
      <c r="XC4522" s="1"/>
      <c r="XD4522" s="1"/>
      <c r="XE4522" s="1"/>
      <c r="XF4522" s="1"/>
      <c r="XG4522" s="1"/>
      <c r="XH4522" s="1"/>
      <c r="XI4522" s="1"/>
      <c r="XJ4522" s="1"/>
      <c r="XK4522" s="1"/>
      <c r="XL4522" s="1"/>
      <c r="XM4522" s="1"/>
      <c r="XN4522" s="1"/>
      <c r="XO4522" s="1"/>
      <c r="XP4522" s="1"/>
      <c r="XQ4522" s="1"/>
      <c r="XR4522" s="1"/>
      <c r="XS4522" s="1"/>
      <c r="XT4522" s="1"/>
      <c r="XU4522" s="1"/>
      <c r="XV4522" s="1"/>
      <c r="XW4522" s="1"/>
      <c r="XX4522" s="1"/>
      <c r="XY4522" s="1"/>
      <c r="XZ4522" s="1"/>
      <c r="YA4522" s="1"/>
      <c r="YB4522" s="1"/>
      <c r="YC4522" s="1"/>
      <c r="YD4522" s="1"/>
      <c r="YE4522" s="1"/>
      <c r="YF4522" s="1"/>
      <c r="YG4522" s="1"/>
      <c r="YH4522" s="1"/>
      <c r="YI4522" s="1"/>
      <c r="YJ4522" s="1"/>
      <c r="YK4522" s="1"/>
      <c r="YL4522" s="1"/>
      <c r="YM4522" s="1"/>
      <c r="YN4522" s="1"/>
      <c r="YO4522" s="1"/>
      <c r="YP4522" s="1"/>
      <c r="YQ4522" s="1"/>
      <c r="YR4522" s="1"/>
      <c r="YS4522" s="1"/>
      <c r="YT4522" s="1"/>
      <c r="YU4522" s="1"/>
      <c r="YV4522" s="1"/>
      <c r="YW4522" s="1"/>
      <c r="YX4522" s="1"/>
      <c r="YY4522" s="1"/>
      <c r="YZ4522" s="1"/>
      <c r="ZA4522" s="1"/>
      <c r="ZB4522" s="1"/>
      <c r="ZC4522" s="1"/>
      <c r="ZD4522" s="1"/>
      <c r="ZE4522" s="1"/>
      <c r="ZF4522" s="1"/>
      <c r="ZG4522" s="1"/>
      <c r="ZH4522" s="1"/>
      <c r="ZI4522" s="1"/>
      <c r="ZJ4522" s="1"/>
      <c r="ZK4522" s="1"/>
      <c r="ZL4522" s="1"/>
      <c r="ZM4522" s="1"/>
      <c r="ZN4522" s="1"/>
      <c r="ZO4522" s="1"/>
      <c r="ZP4522" s="1"/>
      <c r="ZQ4522" s="1"/>
      <c r="ZR4522" s="1"/>
      <c r="ZS4522" s="1"/>
      <c r="ZT4522" s="1"/>
      <c r="ZU4522" s="1"/>
      <c r="ZV4522" s="1"/>
      <c r="ZW4522" s="1"/>
      <c r="ZX4522" s="1"/>
      <c r="ZY4522" s="1"/>
      <c r="ZZ4522" s="1"/>
      <c r="AAA4522" s="1"/>
      <c r="AAB4522" s="1"/>
      <c r="AAC4522" s="1"/>
      <c r="AAD4522" s="1"/>
      <c r="AAE4522" s="1"/>
      <c r="AAF4522" s="1"/>
      <c r="AAG4522" s="1"/>
      <c r="AAH4522" s="1"/>
      <c r="AAI4522" s="1"/>
      <c r="AAJ4522" s="1"/>
      <c r="AAK4522" s="1"/>
      <c r="AAL4522" s="1"/>
      <c r="AAM4522" s="1"/>
      <c r="AAN4522" s="1"/>
      <c r="AAO4522" s="1"/>
      <c r="AAP4522" s="1"/>
      <c r="AAQ4522" s="1"/>
      <c r="AAR4522" s="1"/>
      <c r="AAS4522" s="1"/>
      <c r="AAT4522" s="1"/>
      <c r="AAU4522" s="1"/>
      <c r="AAV4522" s="1"/>
      <c r="AAW4522" s="1"/>
      <c r="AAX4522" s="1"/>
      <c r="AAY4522" s="1"/>
      <c r="AAZ4522" s="1"/>
      <c r="ABA4522" s="1"/>
      <c r="ABB4522" s="1"/>
      <c r="ABC4522" s="1"/>
      <c r="ABD4522" s="1"/>
      <c r="ABE4522" s="1"/>
      <c r="ABF4522" s="1"/>
      <c r="ABG4522" s="1"/>
      <c r="ABH4522" s="1"/>
      <c r="ABI4522" s="1"/>
      <c r="ABJ4522" s="1"/>
      <c r="ABK4522" s="1"/>
      <c r="ABL4522" s="1"/>
      <c r="ABM4522" s="1"/>
      <c r="ABN4522" s="1"/>
      <c r="ABO4522" s="1"/>
      <c r="ABP4522" s="1"/>
      <c r="ABQ4522" s="1"/>
      <c r="ABR4522" s="1"/>
      <c r="ABS4522" s="1"/>
      <c r="ABT4522" s="1"/>
      <c r="ABU4522" s="1"/>
      <c r="ABV4522" s="1"/>
      <c r="ABW4522" s="1"/>
      <c r="ABX4522" s="1"/>
      <c r="ABY4522" s="1"/>
      <c r="ABZ4522" s="1"/>
      <c r="ACA4522" s="1"/>
      <c r="ACB4522" s="1"/>
      <c r="ACC4522" s="1"/>
      <c r="ACD4522" s="1"/>
      <c r="ACE4522" s="1"/>
      <c r="ACF4522" s="1"/>
      <c r="ACG4522" s="1"/>
      <c r="ACH4522" s="1"/>
      <c r="ACI4522" s="1"/>
      <c r="ACJ4522" s="1"/>
      <c r="ACK4522" s="1"/>
      <c r="ACL4522" s="1"/>
      <c r="ACM4522" s="1"/>
      <c r="ACN4522" s="1"/>
      <c r="ACO4522" s="1"/>
      <c r="ACP4522" s="1"/>
      <c r="ACQ4522" s="1"/>
      <c r="ACR4522" s="1"/>
      <c r="ACS4522" s="1"/>
      <c r="ACT4522" s="1"/>
      <c r="ACU4522" s="1"/>
      <c r="ACV4522" s="1"/>
      <c r="ACW4522" s="1"/>
      <c r="ACX4522" s="1"/>
      <c r="ACY4522" s="1"/>
      <c r="ACZ4522" s="1"/>
      <c r="ADA4522" s="1"/>
      <c r="ADB4522" s="1"/>
      <c r="ADC4522" s="1"/>
      <c r="ADD4522" s="1"/>
      <c r="ADE4522" s="1"/>
      <c r="ADF4522" s="1"/>
      <c r="ADG4522" s="1"/>
      <c r="ADH4522" s="1"/>
      <c r="ADI4522" s="1"/>
      <c r="ADJ4522" s="1"/>
      <c r="ADK4522" s="1"/>
      <c r="ADL4522" s="1"/>
      <c r="ADM4522" s="1"/>
      <c r="ADN4522" s="1"/>
      <c r="ADO4522" s="1"/>
      <c r="ADP4522" s="1"/>
      <c r="ADQ4522" s="1"/>
      <c r="ADR4522" s="1"/>
      <c r="ADS4522" s="1"/>
      <c r="ADT4522" s="1"/>
      <c r="ADU4522" s="1"/>
      <c r="ADV4522" s="1"/>
      <c r="ADW4522" s="1"/>
      <c r="ADX4522" s="1"/>
      <c r="ADY4522" s="1"/>
      <c r="ADZ4522" s="1"/>
      <c r="AEA4522" s="1"/>
      <c r="AEB4522" s="1"/>
      <c r="AEC4522" s="1"/>
      <c r="AED4522" s="1"/>
      <c r="AEE4522" s="1"/>
      <c r="AEF4522" s="1"/>
      <c r="AEG4522" s="1"/>
      <c r="AEH4522" s="1"/>
      <c r="AEI4522" s="1"/>
      <c r="AEJ4522" s="1"/>
      <c r="AEK4522" s="1"/>
      <c r="AEL4522" s="1"/>
      <c r="AEM4522" s="1"/>
      <c r="AEN4522" s="1"/>
      <c r="AEO4522" s="1"/>
      <c r="AEP4522" s="1"/>
      <c r="AEQ4522" s="1"/>
      <c r="AER4522" s="1"/>
      <c r="AES4522" s="1"/>
      <c r="AET4522" s="1"/>
      <c r="AEU4522" s="1"/>
      <c r="AEV4522" s="1"/>
      <c r="AEW4522" s="1"/>
      <c r="AEX4522" s="1"/>
      <c r="AEY4522" s="1"/>
      <c r="AEZ4522" s="1"/>
      <c r="AFA4522" s="1"/>
      <c r="AFB4522" s="1"/>
      <c r="AFC4522" s="1"/>
      <c r="AFD4522" s="1"/>
      <c r="AFE4522" s="1"/>
      <c r="AFF4522" s="1"/>
      <c r="AFG4522" s="1"/>
      <c r="AFH4522" s="1"/>
      <c r="AFI4522" s="1"/>
      <c r="AFJ4522" s="1"/>
      <c r="AFK4522" s="1"/>
      <c r="AFL4522" s="1"/>
      <c r="AFM4522" s="1"/>
      <c r="AFN4522" s="1"/>
      <c r="AFO4522" s="1"/>
      <c r="AFP4522" s="1"/>
      <c r="AFQ4522" s="1"/>
      <c r="AFR4522" s="1"/>
      <c r="AFS4522" s="1"/>
      <c r="AFT4522" s="1"/>
      <c r="AFU4522" s="1"/>
      <c r="AFV4522" s="1"/>
      <c r="AFW4522" s="1"/>
      <c r="AFX4522" s="1"/>
      <c r="AFY4522" s="1"/>
      <c r="AFZ4522" s="1"/>
      <c r="AGA4522" s="1"/>
      <c r="AGB4522" s="1"/>
      <c r="AGC4522" s="1"/>
      <c r="AGD4522" s="1"/>
      <c r="AGE4522" s="1"/>
      <c r="AGF4522" s="1"/>
      <c r="AGG4522" s="1"/>
      <c r="AGH4522" s="1"/>
      <c r="AGI4522" s="1"/>
      <c r="AGJ4522" s="1"/>
      <c r="AGK4522" s="1"/>
      <c r="AGL4522" s="1"/>
      <c r="AGM4522" s="1"/>
      <c r="AGN4522" s="1"/>
      <c r="AGO4522" s="1"/>
      <c r="AGP4522" s="1"/>
      <c r="AGQ4522" s="1"/>
      <c r="AGR4522" s="1"/>
      <c r="AGS4522" s="1"/>
      <c r="AGT4522" s="1"/>
      <c r="AGU4522" s="1"/>
      <c r="AGV4522" s="1"/>
      <c r="AGW4522" s="1"/>
      <c r="AGX4522" s="1"/>
      <c r="AGY4522" s="1"/>
      <c r="AGZ4522" s="1"/>
      <c r="AHA4522" s="1"/>
      <c r="AHB4522" s="1"/>
      <c r="AHC4522" s="1"/>
      <c r="AHD4522" s="1"/>
      <c r="AHE4522" s="1"/>
      <c r="AHF4522" s="1"/>
      <c r="AHG4522" s="1"/>
      <c r="AHH4522" s="1"/>
      <c r="AHI4522" s="1"/>
      <c r="AHJ4522" s="1"/>
      <c r="AHK4522" s="1"/>
      <c r="AHL4522" s="1"/>
      <c r="AHM4522" s="1"/>
      <c r="AHN4522" s="1"/>
      <c r="AHO4522" s="1"/>
      <c r="AHP4522" s="1"/>
      <c r="AHQ4522" s="1"/>
      <c r="AHR4522" s="1"/>
      <c r="AHS4522" s="1"/>
      <c r="AHT4522" s="1"/>
      <c r="AHU4522" s="1"/>
      <c r="AHV4522" s="1"/>
      <c r="AHW4522" s="1"/>
      <c r="AHX4522" s="1"/>
      <c r="AHY4522" s="1"/>
      <c r="AHZ4522" s="1"/>
      <c r="AIA4522" s="1"/>
      <c r="AIB4522" s="1"/>
      <c r="AIC4522" s="1"/>
      <c r="AID4522" s="1"/>
      <c r="AIE4522" s="1"/>
      <c r="AIF4522" s="1"/>
      <c r="AIG4522" s="1"/>
      <c r="AIH4522" s="1"/>
      <c r="AII4522" s="1"/>
      <c r="AIJ4522" s="1"/>
      <c r="AIK4522" s="1"/>
      <c r="AIL4522" s="1"/>
      <c r="AIM4522" s="1"/>
      <c r="AIN4522" s="1"/>
      <c r="AIO4522" s="1"/>
      <c r="AIP4522" s="1"/>
      <c r="AIQ4522" s="1"/>
      <c r="AIR4522" s="1"/>
      <c r="AIS4522" s="1"/>
      <c r="AIT4522" s="1"/>
      <c r="AIU4522" s="1"/>
      <c r="AIV4522" s="1"/>
      <c r="AIW4522" s="1"/>
      <c r="AIX4522" s="1"/>
      <c r="AIY4522" s="1"/>
      <c r="AIZ4522" s="1"/>
      <c r="AJA4522" s="1"/>
      <c r="AJB4522" s="1"/>
      <c r="AJC4522" s="1"/>
      <c r="AJD4522" s="1"/>
      <c r="AJE4522" s="1"/>
      <c r="AJF4522" s="1"/>
      <c r="AJG4522" s="1"/>
      <c r="AJH4522" s="1"/>
      <c r="AJI4522" s="1"/>
      <c r="AJJ4522" s="1"/>
      <c r="AJK4522" s="1"/>
      <c r="AJL4522" s="1"/>
      <c r="AJM4522" s="1"/>
      <c r="AJN4522" s="1"/>
      <c r="AJO4522" s="1"/>
      <c r="AJP4522" s="1"/>
      <c r="AJQ4522" s="1"/>
      <c r="AJR4522" s="1"/>
      <c r="AJS4522" s="1"/>
      <c r="AJT4522" s="1"/>
      <c r="AJU4522" s="1"/>
      <c r="AJV4522" s="1"/>
      <c r="AJW4522" s="1"/>
      <c r="AJX4522" s="1"/>
      <c r="AJY4522" s="1"/>
      <c r="AJZ4522" s="1"/>
      <c r="AKA4522" s="1"/>
      <c r="AKB4522" s="1"/>
      <c r="AKC4522" s="1"/>
      <c r="AKD4522" s="1"/>
      <c r="AKE4522" s="1"/>
      <c r="AKF4522" s="1"/>
      <c r="AKG4522" s="1"/>
      <c r="AKH4522" s="1"/>
      <c r="AKI4522" s="1"/>
      <c r="AKJ4522" s="1"/>
      <c r="AKK4522" s="1"/>
      <c r="AKL4522" s="1"/>
      <c r="AKM4522" s="1"/>
      <c r="AKN4522" s="1"/>
      <c r="AKO4522" s="1"/>
      <c r="AKP4522" s="1"/>
      <c r="AKQ4522" s="1"/>
      <c r="AKR4522" s="1"/>
      <c r="AKS4522" s="1"/>
      <c r="AKT4522" s="1"/>
      <c r="AKU4522" s="1"/>
      <c r="AKV4522" s="1"/>
      <c r="AKW4522" s="1"/>
      <c r="AKX4522" s="1"/>
      <c r="AKY4522" s="1"/>
      <c r="AKZ4522" s="1"/>
      <c r="ALA4522" s="1"/>
      <c r="ALB4522" s="1"/>
      <c r="ALC4522" s="1"/>
      <c r="ALD4522" s="1"/>
      <c r="ALE4522" s="1"/>
      <c r="ALF4522" s="1"/>
      <c r="ALG4522" s="1"/>
      <c r="ALH4522" s="1"/>
      <c r="ALI4522" s="1"/>
      <c r="ALJ4522" s="1"/>
      <c r="ALK4522" s="1"/>
      <c r="ALL4522" s="1"/>
      <c r="ALM4522" s="1"/>
      <c r="ALN4522" s="1"/>
      <c r="ALO4522" s="1"/>
      <c r="ALP4522" s="1"/>
      <c r="ALQ4522" s="1"/>
      <c r="ALR4522" s="1"/>
      <c r="ALS4522" s="1"/>
      <c r="ALT4522" s="1"/>
      <c r="ALU4522" s="1"/>
      <c r="ALV4522" s="1"/>
      <c r="ALW4522" s="1"/>
      <c r="ALX4522" s="1"/>
      <c r="ALY4522" s="1"/>
      <c r="ALZ4522" s="1"/>
      <c r="AMA4522" s="1"/>
      <c r="AMB4522" s="1"/>
      <c r="AMC4522" s="1"/>
      <c r="AMD4522" s="1"/>
      <c r="AME4522" s="1"/>
      <c r="AMF4522" s="1"/>
      <c r="AMG4522" s="1"/>
      <c r="AMH4522" s="1"/>
      <c r="AMI4522" s="1"/>
      <c r="AMJ4522" s="1"/>
      <c r="AMK4522" s="1"/>
      <c r="AML4522" s="1"/>
      <c r="AMM4522" s="1"/>
      <c r="AMN4522" s="1"/>
      <c r="AMO4522" s="1"/>
      <c r="AMP4522" s="1"/>
    </row>
    <row r="4552" spans="1:1030">
      <c r="A4552" s="1"/>
      <c r="B4552" s="1"/>
      <c r="C4552" s="1"/>
      <c r="D4552" s="1"/>
      <c r="E4552" s="1"/>
      <c r="F4552" s="1"/>
      <c r="G4552" s="1"/>
      <c r="H4552" s="1"/>
      <c r="I4552" s="1"/>
      <c r="J4552" s="1"/>
      <c r="K4552" s="1"/>
      <c r="L4552" s="1"/>
      <c r="M4552" s="1"/>
      <c r="N4552" s="1"/>
      <c r="O4552" s="1"/>
      <c r="P4552" s="1"/>
      <c r="Q4552" s="1"/>
      <c r="R4552" s="4"/>
      <c r="S4552" s="97"/>
      <c r="T4552" s="1"/>
      <c r="U4552" s="1"/>
      <c r="V4552" s="1"/>
      <c r="W4552" s="1"/>
      <c r="X4552" s="1"/>
      <c r="Y4552" s="1"/>
      <c r="Z4552" s="1"/>
      <c r="AA4552" s="1"/>
      <c r="AB4552" s="1"/>
      <c r="AC4552" s="1"/>
      <c r="AD4552" s="1"/>
      <c r="AE4552" s="1"/>
      <c r="AF4552" s="1"/>
      <c r="AG4552" s="1"/>
      <c r="AH4552" s="1"/>
      <c r="AI4552" s="1"/>
      <c r="AJ4552" s="1"/>
      <c r="AK4552" s="1"/>
      <c r="AL4552" s="1"/>
      <c r="AM4552" s="1"/>
      <c r="AN4552" s="1"/>
      <c r="AO4552" s="1"/>
      <c r="AP4552" s="1"/>
      <c r="AQ4552" s="1"/>
      <c r="AR4552" s="1"/>
      <c r="AS4552" s="1"/>
      <c r="AT4552" s="1"/>
      <c r="AU4552" s="1"/>
      <c r="AV4552" s="1"/>
      <c r="AW4552" s="1"/>
      <c r="AX4552" s="1"/>
      <c r="AY4552" s="1"/>
      <c r="AZ4552" s="1"/>
      <c r="BA4552" s="1"/>
      <c r="BB4552" s="1"/>
      <c r="BC4552" s="1"/>
      <c r="BD4552" s="1"/>
      <c r="BE4552" s="1"/>
      <c r="BF4552" s="1"/>
      <c r="BG4552" s="1"/>
      <c r="BH4552" s="1"/>
      <c r="BI4552" s="1"/>
      <c r="BJ4552" s="1"/>
      <c r="BK4552" s="1"/>
      <c r="BL4552" s="1"/>
      <c r="BM4552" s="1"/>
      <c r="BN4552" s="1"/>
      <c r="BO4552" s="1"/>
      <c r="BP4552" s="1"/>
      <c r="BQ4552" s="1"/>
      <c r="BR4552" s="1"/>
      <c r="BS4552" s="1"/>
      <c r="BT4552" s="1"/>
      <c r="BU4552" s="1"/>
      <c r="BV4552" s="1"/>
      <c r="BW4552" s="1"/>
      <c r="BX4552" s="1"/>
      <c r="BY4552" s="1"/>
      <c r="BZ4552" s="1"/>
      <c r="CA4552" s="1"/>
      <c r="CB4552" s="1"/>
      <c r="CC4552" s="1"/>
      <c r="CD4552" s="1"/>
      <c r="CE4552" s="1"/>
      <c r="CF4552" s="1"/>
      <c r="CG4552" s="1"/>
      <c r="CH4552" s="1"/>
      <c r="CI4552" s="1"/>
      <c r="CJ4552" s="1"/>
      <c r="CK4552" s="1"/>
      <c r="CL4552" s="1"/>
      <c r="CM4552" s="1"/>
      <c r="CN4552" s="1"/>
      <c r="CO4552" s="1"/>
      <c r="CP4552" s="1"/>
      <c r="CQ4552" s="1"/>
      <c r="CR4552" s="1"/>
      <c r="CS4552" s="1"/>
      <c r="CT4552" s="1"/>
      <c r="CU4552" s="1"/>
      <c r="CV4552" s="1"/>
      <c r="CW4552" s="1"/>
      <c r="CX4552" s="1"/>
      <c r="CY4552" s="1"/>
      <c r="CZ4552" s="1"/>
      <c r="DA4552" s="1"/>
      <c r="DB4552" s="1"/>
      <c r="DC4552" s="1"/>
      <c r="DD4552" s="1"/>
      <c r="DE4552" s="1"/>
      <c r="DF4552" s="1"/>
      <c r="DG4552" s="1"/>
      <c r="DH4552" s="1"/>
      <c r="DI4552" s="1"/>
      <c r="DJ4552" s="1"/>
      <c r="DK4552" s="1"/>
      <c r="DL4552" s="1"/>
      <c r="DM4552" s="1"/>
      <c r="DN4552" s="1"/>
      <c r="DO4552" s="1"/>
      <c r="DP4552" s="1"/>
      <c r="DQ4552" s="1"/>
      <c r="DR4552" s="1"/>
      <c r="DS4552" s="1"/>
      <c r="DT4552" s="1"/>
      <c r="DU4552" s="1"/>
      <c r="DV4552" s="1"/>
      <c r="DW4552" s="1"/>
      <c r="DX4552" s="1"/>
      <c r="DY4552" s="1"/>
      <c r="DZ4552" s="1"/>
      <c r="EA4552" s="1"/>
      <c r="EB4552" s="1"/>
      <c r="EC4552" s="1"/>
      <c r="ED4552" s="1"/>
      <c r="EE4552" s="1"/>
      <c r="EF4552" s="1"/>
      <c r="EG4552" s="1"/>
      <c r="EH4552" s="1"/>
      <c r="EI4552" s="1"/>
      <c r="EJ4552" s="1"/>
      <c r="EK4552" s="1"/>
      <c r="EL4552" s="1"/>
      <c r="EM4552" s="1"/>
      <c r="EN4552" s="1"/>
      <c r="EO4552" s="1"/>
      <c r="EP4552" s="1"/>
      <c r="EQ4552" s="1"/>
      <c r="ER4552" s="1"/>
      <c r="ES4552" s="1"/>
      <c r="ET4552" s="1"/>
      <c r="EU4552" s="1"/>
      <c r="EV4552" s="1"/>
      <c r="EW4552" s="1"/>
      <c r="EX4552" s="1"/>
      <c r="EY4552" s="1"/>
      <c r="EZ4552" s="1"/>
      <c r="FA4552" s="1"/>
      <c r="FB4552" s="1"/>
      <c r="FC4552" s="1"/>
      <c r="FD4552" s="1"/>
      <c r="FE4552" s="1"/>
      <c r="FF4552" s="1"/>
      <c r="FG4552" s="1"/>
      <c r="FH4552" s="1"/>
      <c r="FI4552" s="1"/>
      <c r="FJ4552" s="1"/>
      <c r="FK4552" s="1"/>
      <c r="FL4552" s="1"/>
      <c r="FM4552" s="1"/>
      <c r="FN4552" s="1"/>
      <c r="FO4552" s="1"/>
      <c r="FP4552" s="1"/>
      <c r="FQ4552" s="1"/>
      <c r="FR4552" s="1"/>
      <c r="FS4552" s="1"/>
      <c r="FT4552" s="1"/>
      <c r="FU4552" s="1"/>
      <c r="FV4552" s="1"/>
      <c r="FW4552" s="1"/>
      <c r="FX4552" s="1"/>
      <c r="FY4552" s="1"/>
      <c r="FZ4552" s="1"/>
      <c r="GA4552" s="1"/>
      <c r="GB4552" s="1"/>
      <c r="GC4552" s="1"/>
      <c r="GD4552" s="1"/>
      <c r="GE4552" s="1"/>
      <c r="GF4552" s="1"/>
      <c r="GG4552" s="1"/>
      <c r="GH4552" s="1"/>
      <c r="GI4552" s="1"/>
      <c r="GJ4552" s="1"/>
      <c r="GK4552" s="1"/>
      <c r="GL4552" s="1"/>
      <c r="GM4552" s="1"/>
      <c r="GN4552" s="1"/>
      <c r="GO4552" s="1"/>
      <c r="GP4552" s="1"/>
      <c r="GQ4552" s="1"/>
      <c r="GR4552" s="1"/>
      <c r="GS4552" s="1"/>
      <c r="GT4552" s="1"/>
      <c r="GU4552" s="1"/>
      <c r="GV4552" s="1"/>
      <c r="GW4552" s="1"/>
      <c r="GX4552" s="1"/>
      <c r="GY4552" s="1"/>
      <c r="GZ4552" s="1"/>
      <c r="HA4552" s="1"/>
      <c r="HB4552" s="1"/>
      <c r="HC4552" s="1"/>
      <c r="HD4552" s="1"/>
      <c r="HE4552" s="1"/>
      <c r="HF4552" s="1"/>
      <c r="HG4552" s="1"/>
      <c r="HH4552" s="1"/>
      <c r="HI4552" s="1"/>
      <c r="HJ4552" s="1"/>
      <c r="HK4552" s="1"/>
      <c r="HL4552" s="1"/>
      <c r="HM4552" s="1"/>
      <c r="HN4552" s="1"/>
      <c r="HO4552" s="1"/>
      <c r="HP4552" s="1"/>
      <c r="HQ4552" s="1"/>
      <c r="HR4552" s="1"/>
      <c r="HS4552" s="1"/>
      <c r="HT4552" s="1"/>
      <c r="HU4552" s="1"/>
      <c r="HV4552" s="1"/>
      <c r="HW4552" s="1"/>
      <c r="HX4552" s="1"/>
      <c r="HY4552" s="1"/>
      <c r="HZ4552" s="1"/>
      <c r="IA4552" s="1"/>
      <c r="IB4552" s="1"/>
      <c r="IC4552" s="1"/>
      <c r="ID4552" s="1"/>
      <c r="IE4552" s="1"/>
      <c r="IF4552" s="1"/>
      <c r="IG4552" s="1"/>
      <c r="IH4552" s="1"/>
      <c r="II4552" s="1"/>
      <c r="IJ4552" s="1"/>
      <c r="IK4552" s="1"/>
      <c r="IL4552" s="1"/>
      <c r="IM4552" s="1"/>
      <c r="IN4552" s="1"/>
      <c r="IO4552" s="1"/>
      <c r="IP4552" s="1"/>
      <c r="IQ4552" s="1"/>
      <c r="IR4552" s="1"/>
      <c r="IS4552" s="1"/>
      <c r="IT4552" s="1"/>
      <c r="IU4552" s="1"/>
      <c r="IV4552" s="1"/>
      <c r="IW4552" s="1"/>
      <c r="IX4552" s="1"/>
      <c r="IY4552" s="1"/>
      <c r="IZ4552" s="1"/>
      <c r="JA4552" s="1"/>
      <c r="JB4552" s="1"/>
      <c r="JC4552" s="1"/>
      <c r="JD4552" s="1"/>
      <c r="JE4552" s="1"/>
      <c r="JF4552" s="1"/>
      <c r="JG4552" s="1"/>
      <c r="JH4552" s="1"/>
      <c r="JI4552" s="1"/>
      <c r="JJ4552" s="1"/>
      <c r="JK4552" s="1"/>
      <c r="JL4552" s="1"/>
      <c r="JM4552" s="1"/>
      <c r="JN4552" s="1"/>
      <c r="JO4552" s="1"/>
      <c r="JP4552" s="1"/>
      <c r="JQ4552" s="1"/>
      <c r="JR4552" s="1"/>
      <c r="JS4552" s="1"/>
      <c r="JT4552" s="1"/>
      <c r="JU4552" s="1"/>
      <c r="JV4552" s="1"/>
      <c r="JW4552" s="1"/>
      <c r="JX4552" s="1"/>
      <c r="JY4552" s="1"/>
      <c r="JZ4552" s="1"/>
      <c r="KA4552" s="1"/>
      <c r="KB4552" s="1"/>
      <c r="KC4552" s="1"/>
      <c r="KD4552" s="1"/>
      <c r="KE4552" s="1"/>
      <c r="KF4552" s="1"/>
      <c r="KG4552" s="1"/>
      <c r="KH4552" s="1"/>
      <c r="KI4552" s="1"/>
      <c r="KJ4552" s="1"/>
      <c r="KK4552" s="1"/>
      <c r="KL4552" s="1"/>
      <c r="KM4552" s="1"/>
      <c r="KN4552" s="1"/>
      <c r="KO4552" s="1"/>
      <c r="KP4552" s="1"/>
      <c r="KQ4552" s="1"/>
      <c r="KR4552" s="1"/>
      <c r="KS4552" s="1"/>
      <c r="KT4552" s="1"/>
      <c r="KU4552" s="1"/>
      <c r="KV4552" s="1"/>
      <c r="KW4552" s="1"/>
      <c r="KX4552" s="1"/>
      <c r="KY4552" s="1"/>
      <c r="KZ4552" s="1"/>
      <c r="LA4552" s="1"/>
      <c r="LB4552" s="1"/>
      <c r="LC4552" s="1"/>
      <c r="LD4552" s="1"/>
      <c r="LE4552" s="1"/>
      <c r="LF4552" s="1"/>
      <c r="LG4552" s="1"/>
      <c r="LH4552" s="1"/>
      <c r="LI4552" s="1"/>
      <c r="LJ4552" s="1"/>
      <c r="LK4552" s="1"/>
      <c r="LL4552" s="1"/>
      <c r="LM4552" s="1"/>
      <c r="LN4552" s="1"/>
      <c r="LO4552" s="1"/>
      <c r="LP4552" s="1"/>
      <c r="LQ4552" s="1"/>
      <c r="LR4552" s="1"/>
      <c r="LS4552" s="1"/>
      <c r="LT4552" s="1"/>
      <c r="LU4552" s="1"/>
      <c r="LV4552" s="1"/>
      <c r="LW4552" s="1"/>
      <c r="LX4552" s="1"/>
      <c r="LY4552" s="1"/>
      <c r="LZ4552" s="1"/>
      <c r="MA4552" s="1"/>
      <c r="MB4552" s="1"/>
      <c r="MC4552" s="1"/>
      <c r="MD4552" s="1"/>
      <c r="ME4552" s="1"/>
      <c r="MF4552" s="1"/>
      <c r="MG4552" s="1"/>
      <c r="MH4552" s="1"/>
      <c r="MI4552" s="1"/>
      <c r="MJ4552" s="1"/>
      <c r="MK4552" s="1"/>
      <c r="ML4552" s="1"/>
      <c r="MM4552" s="1"/>
      <c r="MN4552" s="1"/>
      <c r="MO4552" s="1"/>
      <c r="MP4552" s="1"/>
      <c r="MQ4552" s="1"/>
      <c r="MR4552" s="1"/>
      <c r="MS4552" s="1"/>
      <c r="MT4552" s="1"/>
      <c r="MU4552" s="1"/>
      <c r="MV4552" s="1"/>
      <c r="MW4552" s="1"/>
      <c r="MX4552" s="1"/>
      <c r="MY4552" s="1"/>
      <c r="MZ4552" s="1"/>
      <c r="NA4552" s="1"/>
      <c r="NB4552" s="1"/>
      <c r="NC4552" s="1"/>
      <c r="ND4552" s="1"/>
      <c r="NE4552" s="1"/>
      <c r="NF4552" s="1"/>
      <c r="NG4552" s="1"/>
      <c r="NH4552" s="1"/>
      <c r="NI4552" s="1"/>
      <c r="NJ4552" s="1"/>
      <c r="NK4552" s="1"/>
      <c r="NL4552" s="1"/>
      <c r="NM4552" s="1"/>
      <c r="NN4552" s="1"/>
      <c r="NO4552" s="1"/>
      <c r="NP4552" s="1"/>
      <c r="NQ4552" s="1"/>
      <c r="NR4552" s="1"/>
      <c r="NS4552" s="1"/>
      <c r="NT4552" s="1"/>
      <c r="NU4552" s="1"/>
      <c r="NV4552" s="1"/>
      <c r="NW4552" s="1"/>
      <c r="NX4552" s="1"/>
      <c r="NY4552" s="1"/>
      <c r="NZ4552" s="1"/>
      <c r="OA4552" s="1"/>
      <c r="OB4552" s="1"/>
      <c r="OC4552" s="1"/>
      <c r="OD4552" s="1"/>
      <c r="OE4552" s="1"/>
      <c r="OF4552" s="1"/>
      <c r="OG4552" s="1"/>
      <c r="OH4552" s="1"/>
      <c r="OI4552" s="1"/>
      <c r="OJ4552" s="1"/>
      <c r="OK4552" s="1"/>
      <c r="OL4552" s="1"/>
      <c r="OM4552" s="1"/>
      <c r="ON4552" s="1"/>
      <c r="OO4552" s="1"/>
      <c r="OP4552" s="1"/>
      <c r="OQ4552" s="1"/>
      <c r="OR4552" s="1"/>
      <c r="OS4552" s="1"/>
      <c r="OT4552" s="1"/>
      <c r="OU4552" s="1"/>
      <c r="OV4552" s="1"/>
      <c r="OW4552" s="1"/>
      <c r="OX4552" s="1"/>
      <c r="OY4552" s="1"/>
      <c r="OZ4552" s="1"/>
      <c r="PA4552" s="1"/>
      <c r="PB4552" s="1"/>
      <c r="PC4552" s="1"/>
      <c r="PD4552" s="1"/>
      <c r="PE4552" s="1"/>
      <c r="PF4552" s="1"/>
      <c r="PG4552" s="1"/>
      <c r="PH4552" s="1"/>
      <c r="PI4552" s="1"/>
      <c r="PJ4552" s="1"/>
      <c r="PK4552" s="1"/>
      <c r="PL4552" s="1"/>
      <c r="PM4552" s="1"/>
      <c r="PN4552" s="1"/>
      <c r="PO4552" s="1"/>
      <c r="PP4552" s="1"/>
      <c r="PQ4552" s="1"/>
      <c r="PR4552" s="1"/>
      <c r="PS4552" s="1"/>
      <c r="PT4552" s="1"/>
      <c r="PU4552" s="1"/>
      <c r="PV4552" s="1"/>
      <c r="PW4552" s="1"/>
      <c r="PX4552" s="1"/>
      <c r="PY4552" s="1"/>
      <c r="PZ4552" s="1"/>
      <c r="QA4552" s="1"/>
      <c r="QB4552" s="1"/>
      <c r="QC4552" s="1"/>
      <c r="QD4552" s="1"/>
      <c r="QE4552" s="1"/>
      <c r="QF4552" s="1"/>
      <c r="QG4552" s="1"/>
      <c r="QH4552" s="1"/>
      <c r="QI4552" s="1"/>
      <c r="QJ4552" s="1"/>
      <c r="QK4552" s="1"/>
      <c r="QL4552" s="1"/>
      <c r="QM4552" s="1"/>
      <c r="QN4552" s="1"/>
      <c r="QO4552" s="1"/>
      <c r="QP4552" s="1"/>
      <c r="QQ4552" s="1"/>
      <c r="QR4552" s="1"/>
      <c r="QS4552" s="1"/>
      <c r="QT4552" s="1"/>
      <c r="QU4552" s="1"/>
      <c r="QV4552" s="1"/>
      <c r="QW4552" s="1"/>
      <c r="QX4552" s="1"/>
      <c r="QY4552" s="1"/>
      <c r="QZ4552" s="1"/>
      <c r="RA4552" s="1"/>
      <c r="RB4552" s="1"/>
      <c r="RC4552" s="1"/>
      <c r="RD4552" s="1"/>
      <c r="RE4552" s="1"/>
      <c r="RF4552" s="1"/>
      <c r="RG4552" s="1"/>
      <c r="RH4552" s="1"/>
      <c r="RI4552" s="1"/>
      <c r="RJ4552" s="1"/>
      <c r="RK4552" s="1"/>
      <c r="RL4552" s="1"/>
      <c r="RM4552" s="1"/>
      <c r="RN4552" s="1"/>
      <c r="RO4552" s="1"/>
      <c r="RP4552" s="1"/>
      <c r="RQ4552" s="1"/>
      <c r="RR4552" s="1"/>
      <c r="RS4552" s="1"/>
      <c r="RT4552" s="1"/>
      <c r="RU4552" s="1"/>
      <c r="RV4552" s="1"/>
      <c r="RW4552" s="1"/>
      <c r="RX4552" s="1"/>
      <c r="RY4552" s="1"/>
      <c r="RZ4552" s="1"/>
      <c r="SA4552" s="1"/>
      <c r="SB4552" s="1"/>
      <c r="SC4552" s="1"/>
      <c r="SD4552" s="1"/>
      <c r="SE4552" s="1"/>
      <c r="SF4552" s="1"/>
      <c r="SG4552" s="1"/>
      <c r="SH4552" s="1"/>
      <c r="SI4552" s="1"/>
      <c r="SJ4552" s="1"/>
      <c r="SK4552" s="1"/>
      <c r="SL4552" s="1"/>
      <c r="SM4552" s="1"/>
      <c r="SN4552" s="1"/>
      <c r="SO4552" s="1"/>
      <c r="SP4552" s="1"/>
      <c r="SQ4552" s="1"/>
      <c r="SR4552" s="1"/>
      <c r="SS4552" s="1"/>
      <c r="ST4552" s="1"/>
      <c r="SU4552" s="1"/>
      <c r="SV4552" s="1"/>
      <c r="SW4552" s="1"/>
      <c r="SX4552" s="1"/>
      <c r="SY4552" s="1"/>
      <c r="SZ4552" s="1"/>
      <c r="TA4552" s="1"/>
      <c r="TB4552" s="1"/>
      <c r="TC4552" s="1"/>
      <c r="TD4552" s="1"/>
      <c r="TE4552" s="1"/>
      <c r="TF4552" s="1"/>
      <c r="TG4552" s="1"/>
      <c r="TH4552" s="1"/>
      <c r="TI4552" s="1"/>
      <c r="TJ4552" s="1"/>
      <c r="TK4552" s="1"/>
      <c r="TL4552" s="1"/>
      <c r="TM4552" s="1"/>
      <c r="TN4552" s="1"/>
      <c r="TO4552" s="1"/>
      <c r="TP4552" s="1"/>
      <c r="TQ4552" s="1"/>
      <c r="TR4552" s="1"/>
      <c r="TS4552" s="1"/>
      <c r="TT4552" s="1"/>
      <c r="TU4552" s="1"/>
      <c r="TV4552" s="1"/>
      <c r="TW4552" s="1"/>
      <c r="TX4552" s="1"/>
      <c r="TY4552" s="1"/>
      <c r="TZ4552" s="1"/>
      <c r="UA4552" s="1"/>
      <c r="UB4552" s="1"/>
      <c r="UC4552" s="1"/>
      <c r="UD4552" s="1"/>
      <c r="UE4552" s="1"/>
      <c r="UF4552" s="1"/>
      <c r="UG4552" s="1"/>
      <c r="UH4552" s="1"/>
      <c r="UI4552" s="1"/>
      <c r="UJ4552" s="1"/>
      <c r="UK4552" s="1"/>
      <c r="UL4552" s="1"/>
      <c r="UM4552" s="1"/>
      <c r="UN4552" s="1"/>
      <c r="UO4552" s="1"/>
      <c r="UP4552" s="1"/>
      <c r="UQ4552" s="1"/>
      <c r="UR4552" s="1"/>
      <c r="US4552" s="1"/>
      <c r="UT4552" s="1"/>
      <c r="UU4552" s="1"/>
      <c r="UV4552" s="1"/>
      <c r="UW4552" s="1"/>
      <c r="UX4552" s="1"/>
      <c r="UY4552" s="1"/>
      <c r="UZ4552" s="1"/>
      <c r="VA4552" s="1"/>
      <c r="VB4552" s="1"/>
      <c r="VC4552" s="1"/>
      <c r="VD4552" s="1"/>
      <c r="VE4552" s="1"/>
      <c r="VF4552" s="1"/>
      <c r="VG4552" s="1"/>
      <c r="VH4552" s="1"/>
      <c r="VI4552" s="1"/>
      <c r="VJ4552" s="1"/>
      <c r="VK4552" s="1"/>
      <c r="VL4552" s="1"/>
      <c r="VM4552" s="1"/>
      <c r="VN4552" s="1"/>
      <c r="VO4552" s="1"/>
      <c r="VP4552" s="1"/>
      <c r="VQ4552" s="1"/>
      <c r="VR4552" s="1"/>
      <c r="VS4552" s="1"/>
      <c r="VT4552" s="1"/>
      <c r="VU4552" s="1"/>
      <c r="VV4552" s="1"/>
      <c r="VW4552" s="1"/>
      <c r="VX4552" s="1"/>
      <c r="VY4552" s="1"/>
      <c r="VZ4552" s="1"/>
      <c r="WA4552" s="1"/>
      <c r="WB4552" s="1"/>
      <c r="WC4552" s="1"/>
      <c r="WD4552" s="1"/>
      <c r="WE4552" s="1"/>
      <c r="WF4552" s="1"/>
      <c r="WG4552" s="1"/>
      <c r="WH4552" s="1"/>
      <c r="WI4552" s="1"/>
      <c r="WJ4552" s="1"/>
      <c r="WK4552" s="1"/>
      <c r="WL4552" s="1"/>
      <c r="WM4552" s="1"/>
      <c r="WN4552" s="1"/>
      <c r="WO4552" s="1"/>
      <c r="WP4552" s="1"/>
      <c r="WQ4552" s="1"/>
      <c r="WR4552" s="1"/>
      <c r="WS4552" s="1"/>
      <c r="WT4552" s="1"/>
      <c r="WU4552" s="1"/>
      <c r="WV4552" s="1"/>
      <c r="WW4552" s="1"/>
      <c r="WX4552" s="1"/>
      <c r="WY4552" s="1"/>
      <c r="WZ4552" s="1"/>
      <c r="XA4552" s="1"/>
      <c r="XB4552" s="1"/>
      <c r="XC4552" s="1"/>
      <c r="XD4552" s="1"/>
      <c r="XE4552" s="1"/>
      <c r="XF4552" s="1"/>
      <c r="XG4552" s="1"/>
      <c r="XH4552" s="1"/>
      <c r="XI4552" s="1"/>
      <c r="XJ4552" s="1"/>
      <c r="XK4552" s="1"/>
      <c r="XL4552" s="1"/>
      <c r="XM4552" s="1"/>
      <c r="XN4552" s="1"/>
      <c r="XO4552" s="1"/>
      <c r="XP4552" s="1"/>
      <c r="XQ4552" s="1"/>
      <c r="XR4552" s="1"/>
      <c r="XS4552" s="1"/>
      <c r="XT4552" s="1"/>
      <c r="XU4552" s="1"/>
      <c r="XV4552" s="1"/>
      <c r="XW4552" s="1"/>
      <c r="XX4552" s="1"/>
      <c r="XY4552" s="1"/>
      <c r="XZ4552" s="1"/>
      <c r="YA4552" s="1"/>
      <c r="YB4552" s="1"/>
      <c r="YC4552" s="1"/>
      <c r="YD4552" s="1"/>
      <c r="YE4552" s="1"/>
      <c r="YF4552" s="1"/>
      <c r="YG4552" s="1"/>
      <c r="YH4552" s="1"/>
      <c r="YI4552" s="1"/>
      <c r="YJ4552" s="1"/>
      <c r="YK4552" s="1"/>
      <c r="YL4552" s="1"/>
      <c r="YM4552" s="1"/>
      <c r="YN4552" s="1"/>
      <c r="YO4552" s="1"/>
      <c r="YP4552" s="1"/>
      <c r="YQ4552" s="1"/>
      <c r="YR4552" s="1"/>
      <c r="YS4552" s="1"/>
      <c r="YT4552" s="1"/>
      <c r="YU4552" s="1"/>
      <c r="YV4552" s="1"/>
      <c r="YW4552" s="1"/>
      <c r="YX4552" s="1"/>
      <c r="YY4552" s="1"/>
      <c r="YZ4552" s="1"/>
      <c r="ZA4552" s="1"/>
      <c r="ZB4552" s="1"/>
      <c r="ZC4552" s="1"/>
      <c r="ZD4552" s="1"/>
      <c r="ZE4552" s="1"/>
      <c r="ZF4552" s="1"/>
      <c r="ZG4552" s="1"/>
      <c r="ZH4552" s="1"/>
      <c r="ZI4552" s="1"/>
      <c r="ZJ4552" s="1"/>
      <c r="ZK4552" s="1"/>
      <c r="ZL4552" s="1"/>
      <c r="ZM4552" s="1"/>
      <c r="ZN4552" s="1"/>
      <c r="ZO4552" s="1"/>
      <c r="ZP4552" s="1"/>
      <c r="ZQ4552" s="1"/>
      <c r="ZR4552" s="1"/>
      <c r="ZS4552" s="1"/>
      <c r="ZT4552" s="1"/>
      <c r="ZU4552" s="1"/>
      <c r="ZV4552" s="1"/>
      <c r="ZW4552" s="1"/>
      <c r="ZX4552" s="1"/>
      <c r="ZY4552" s="1"/>
      <c r="ZZ4552" s="1"/>
      <c r="AAA4552" s="1"/>
      <c r="AAB4552" s="1"/>
      <c r="AAC4552" s="1"/>
      <c r="AAD4552" s="1"/>
      <c r="AAE4552" s="1"/>
      <c r="AAF4552" s="1"/>
      <c r="AAG4552" s="1"/>
      <c r="AAH4552" s="1"/>
      <c r="AAI4552" s="1"/>
      <c r="AAJ4552" s="1"/>
      <c r="AAK4552" s="1"/>
      <c r="AAL4552" s="1"/>
      <c r="AAM4552" s="1"/>
      <c r="AAN4552" s="1"/>
      <c r="AAO4552" s="1"/>
      <c r="AAP4552" s="1"/>
      <c r="AAQ4552" s="1"/>
      <c r="AAR4552" s="1"/>
      <c r="AAS4552" s="1"/>
      <c r="AAT4552" s="1"/>
      <c r="AAU4552" s="1"/>
      <c r="AAV4552" s="1"/>
      <c r="AAW4552" s="1"/>
      <c r="AAX4552" s="1"/>
      <c r="AAY4552" s="1"/>
      <c r="AAZ4552" s="1"/>
      <c r="ABA4552" s="1"/>
      <c r="ABB4552" s="1"/>
      <c r="ABC4552" s="1"/>
      <c r="ABD4552" s="1"/>
      <c r="ABE4552" s="1"/>
      <c r="ABF4552" s="1"/>
      <c r="ABG4552" s="1"/>
      <c r="ABH4552" s="1"/>
      <c r="ABI4552" s="1"/>
      <c r="ABJ4552" s="1"/>
      <c r="ABK4552" s="1"/>
      <c r="ABL4552" s="1"/>
      <c r="ABM4552" s="1"/>
      <c r="ABN4552" s="1"/>
      <c r="ABO4552" s="1"/>
      <c r="ABP4552" s="1"/>
      <c r="ABQ4552" s="1"/>
      <c r="ABR4552" s="1"/>
      <c r="ABS4552" s="1"/>
      <c r="ABT4552" s="1"/>
      <c r="ABU4552" s="1"/>
      <c r="ABV4552" s="1"/>
      <c r="ABW4552" s="1"/>
      <c r="ABX4552" s="1"/>
      <c r="ABY4552" s="1"/>
      <c r="ABZ4552" s="1"/>
      <c r="ACA4552" s="1"/>
      <c r="ACB4552" s="1"/>
      <c r="ACC4552" s="1"/>
      <c r="ACD4552" s="1"/>
      <c r="ACE4552" s="1"/>
      <c r="ACF4552" s="1"/>
      <c r="ACG4552" s="1"/>
      <c r="ACH4552" s="1"/>
      <c r="ACI4552" s="1"/>
      <c r="ACJ4552" s="1"/>
      <c r="ACK4552" s="1"/>
      <c r="ACL4552" s="1"/>
      <c r="ACM4552" s="1"/>
      <c r="ACN4552" s="1"/>
      <c r="ACO4552" s="1"/>
      <c r="ACP4552" s="1"/>
      <c r="ACQ4552" s="1"/>
      <c r="ACR4552" s="1"/>
      <c r="ACS4552" s="1"/>
      <c r="ACT4552" s="1"/>
      <c r="ACU4552" s="1"/>
      <c r="ACV4552" s="1"/>
      <c r="ACW4552" s="1"/>
      <c r="ACX4552" s="1"/>
      <c r="ACY4552" s="1"/>
      <c r="ACZ4552" s="1"/>
      <c r="ADA4552" s="1"/>
      <c r="ADB4552" s="1"/>
      <c r="ADC4552" s="1"/>
      <c r="ADD4552" s="1"/>
      <c r="ADE4552" s="1"/>
      <c r="ADF4552" s="1"/>
      <c r="ADG4552" s="1"/>
      <c r="ADH4552" s="1"/>
      <c r="ADI4552" s="1"/>
      <c r="ADJ4552" s="1"/>
      <c r="ADK4552" s="1"/>
      <c r="ADL4552" s="1"/>
      <c r="ADM4552" s="1"/>
      <c r="ADN4552" s="1"/>
      <c r="ADO4552" s="1"/>
      <c r="ADP4552" s="1"/>
      <c r="ADQ4552" s="1"/>
      <c r="ADR4552" s="1"/>
      <c r="ADS4552" s="1"/>
      <c r="ADT4552" s="1"/>
      <c r="ADU4552" s="1"/>
      <c r="ADV4552" s="1"/>
      <c r="ADW4552" s="1"/>
      <c r="ADX4552" s="1"/>
      <c r="ADY4552" s="1"/>
      <c r="ADZ4552" s="1"/>
      <c r="AEA4552" s="1"/>
      <c r="AEB4552" s="1"/>
      <c r="AEC4552" s="1"/>
      <c r="AED4552" s="1"/>
      <c r="AEE4552" s="1"/>
      <c r="AEF4552" s="1"/>
      <c r="AEG4552" s="1"/>
      <c r="AEH4552" s="1"/>
      <c r="AEI4552" s="1"/>
      <c r="AEJ4552" s="1"/>
      <c r="AEK4552" s="1"/>
      <c r="AEL4552" s="1"/>
      <c r="AEM4552" s="1"/>
      <c r="AEN4552" s="1"/>
      <c r="AEO4552" s="1"/>
      <c r="AEP4552" s="1"/>
      <c r="AEQ4552" s="1"/>
      <c r="AER4552" s="1"/>
      <c r="AES4552" s="1"/>
      <c r="AET4552" s="1"/>
      <c r="AEU4552" s="1"/>
      <c r="AEV4552" s="1"/>
      <c r="AEW4552" s="1"/>
      <c r="AEX4552" s="1"/>
      <c r="AEY4552" s="1"/>
      <c r="AEZ4552" s="1"/>
      <c r="AFA4552" s="1"/>
      <c r="AFB4552" s="1"/>
      <c r="AFC4552" s="1"/>
      <c r="AFD4552" s="1"/>
      <c r="AFE4552" s="1"/>
      <c r="AFF4552" s="1"/>
      <c r="AFG4552" s="1"/>
      <c r="AFH4552" s="1"/>
      <c r="AFI4552" s="1"/>
      <c r="AFJ4552" s="1"/>
      <c r="AFK4552" s="1"/>
      <c r="AFL4552" s="1"/>
      <c r="AFM4552" s="1"/>
      <c r="AFN4552" s="1"/>
      <c r="AFO4552" s="1"/>
      <c r="AFP4552" s="1"/>
      <c r="AFQ4552" s="1"/>
      <c r="AFR4552" s="1"/>
      <c r="AFS4552" s="1"/>
      <c r="AFT4552" s="1"/>
      <c r="AFU4552" s="1"/>
      <c r="AFV4552" s="1"/>
      <c r="AFW4552" s="1"/>
      <c r="AFX4552" s="1"/>
      <c r="AFY4552" s="1"/>
      <c r="AFZ4552" s="1"/>
      <c r="AGA4552" s="1"/>
      <c r="AGB4552" s="1"/>
      <c r="AGC4552" s="1"/>
      <c r="AGD4552" s="1"/>
      <c r="AGE4552" s="1"/>
      <c r="AGF4552" s="1"/>
      <c r="AGG4552" s="1"/>
      <c r="AGH4552" s="1"/>
      <c r="AGI4552" s="1"/>
      <c r="AGJ4552" s="1"/>
      <c r="AGK4552" s="1"/>
      <c r="AGL4552" s="1"/>
      <c r="AGM4552" s="1"/>
      <c r="AGN4552" s="1"/>
      <c r="AGO4552" s="1"/>
      <c r="AGP4552" s="1"/>
      <c r="AGQ4552" s="1"/>
      <c r="AGR4552" s="1"/>
      <c r="AGS4552" s="1"/>
      <c r="AGT4552" s="1"/>
      <c r="AGU4552" s="1"/>
      <c r="AGV4552" s="1"/>
      <c r="AGW4552" s="1"/>
      <c r="AGX4552" s="1"/>
      <c r="AGY4552" s="1"/>
      <c r="AGZ4552" s="1"/>
      <c r="AHA4552" s="1"/>
      <c r="AHB4552" s="1"/>
      <c r="AHC4552" s="1"/>
      <c r="AHD4552" s="1"/>
      <c r="AHE4552" s="1"/>
      <c r="AHF4552" s="1"/>
      <c r="AHG4552" s="1"/>
      <c r="AHH4552" s="1"/>
      <c r="AHI4552" s="1"/>
      <c r="AHJ4552" s="1"/>
      <c r="AHK4552" s="1"/>
      <c r="AHL4552" s="1"/>
      <c r="AHM4552" s="1"/>
      <c r="AHN4552" s="1"/>
      <c r="AHO4552" s="1"/>
      <c r="AHP4552" s="1"/>
      <c r="AHQ4552" s="1"/>
      <c r="AHR4552" s="1"/>
      <c r="AHS4552" s="1"/>
      <c r="AHT4552" s="1"/>
      <c r="AHU4552" s="1"/>
      <c r="AHV4552" s="1"/>
      <c r="AHW4552" s="1"/>
      <c r="AHX4552" s="1"/>
      <c r="AHY4552" s="1"/>
      <c r="AHZ4552" s="1"/>
      <c r="AIA4552" s="1"/>
      <c r="AIB4552" s="1"/>
      <c r="AIC4552" s="1"/>
      <c r="AID4552" s="1"/>
      <c r="AIE4552" s="1"/>
      <c r="AIF4552" s="1"/>
      <c r="AIG4552" s="1"/>
      <c r="AIH4552" s="1"/>
      <c r="AII4552" s="1"/>
      <c r="AIJ4552" s="1"/>
      <c r="AIK4552" s="1"/>
      <c r="AIL4552" s="1"/>
      <c r="AIM4552" s="1"/>
      <c r="AIN4552" s="1"/>
      <c r="AIO4552" s="1"/>
      <c r="AIP4552" s="1"/>
      <c r="AIQ4552" s="1"/>
      <c r="AIR4552" s="1"/>
      <c r="AIS4552" s="1"/>
      <c r="AIT4552" s="1"/>
      <c r="AIU4552" s="1"/>
      <c r="AIV4552" s="1"/>
      <c r="AIW4552" s="1"/>
      <c r="AIX4552" s="1"/>
      <c r="AIY4552" s="1"/>
      <c r="AIZ4552" s="1"/>
      <c r="AJA4552" s="1"/>
      <c r="AJB4552" s="1"/>
      <c r="AJC4552" s="1"/>
      <c r="AJD4552" s="1"/>
      <c r="AJE4552" s="1"/>
      <c r="AJF4552" s="1"/>
      <c r="AJG4552" s="1"/>
      <c r="AJH4552" s="1"/>
      <c r="AJI4552" s="1"/>
      <c r="AJJ4552" s="1"/>
      <c r="AJK4552" s="1"/>
      <c r="AJL4552" s="1"/>
      <c r="AJM4552" s="1"/>
      <c r="AJN4552" s="1"/>
      <c r="AJO4552" s="1"/>
      <c r="AJP4552" s="1"/>
      <c r="AJQ4552" s="1"/>
      <c r="AJR4552" s="1"/>
      <c r="AJS4552" s="1"/>
      <c r="AJT4552" s="1"/>
      <c r="AJU4552" s="1"/>
      <c r="AJV4552" s="1"/>
      <c r="AJW4552" s="1"/>
      <c r="AJX4552" s="1"/>
      <c r="AJY4552" s="1"/>
      <c r="AJZ4552" s="1"/>
      <c r="AKA4552" s="1"/>
      <c r="AKB4552" s="1"/>
      <c r="AKC4552" s="1"/>
      <c r="AKD4552" s="1"/>
      <c r="AKE4552" s="1"/>
      <c r="AKF4552" s="1"/>
      <c r="AKG4552" s="1"/>
      <c r="AKH4552" s="1"/>
      <c r="AKI4552" s="1"/>
      <c r="AKJ4552" s="1"/>
      <c r="AKK4552" s="1"/>
      <c r="AKL4552" s="1"/>
      <c r="AKM4552" s="1"/>
      <c r="AKN4552" s="1"/>
      <c r="AKO4552" s="1"/>
      <c r="AKP4552" s="1"/>
      <c r="AKQ4552" s="1"/>
      <c r="AKR4552" s="1"/>
      <c r="AKS4552" s="1"/>
      <c r="AKT4552" s="1"/>
      <c r="AKU4552" s="1"/>
      <c r="AKV4552" s="1"/>
      <c r="AKW4552" s="1"/>
      <c r="AKX4552" s="1"/>
      <c r="AKY4552" s="1"/>
      <c r="AKZ4552" s="1"/>
      <c r="ALA4552" s="1"/>
      <c r="ALB4552" s="1"/>
      <c r="ALC4552" s="1"/>
      <c r="ALD4552" s="1"/>
      <c r="ALE4552" s="1"/>
      <c r="ALF4552" s="1"/>
      <c r="ALG4552" s="1"/>
      <c r="ALH4552" s="1"/>
      <c r="ALI4552" s="1"/>
      <c r="ALJ4552" s="1"/>
      <c r="ALK4552" s="1"/>
      <c r="ALL4552" s="1"/>
      <c r="ALM4552" s="1"/>
      <c r="ALN4552" s="1"/>
      <c r="ALO4552" s="1"/>
      <c r="ALP4552" s="1"/>
      <c r="ALQ4552" s="1"/>
      <c r="ALR4552" s="1"/>
      <c r="ALS4552" s="1"/>
      <c r="ALT4552" s="1"/>
      <c r="ALU4552" s="1"/>
      <c r="ALV4552" s="1"/>
      <c r="ALW4552" s="1"/>
      <c r="ALX4552" s="1"/>
      <c r="ALY4552" s="1"/>
      <c r="ALZ4552" s="1"/>
      <c r="AMA4552" s="1"/>
      <c r="AMB4552" s="1"/>
      <c r="AMC4552" s="1"/>
      <c r="AMD4552" s="1"/>
      <c r="AME4552" s="1"/>
      <c r="AMF4552" s="1"/>
      <c r="AMG4552" s="1"/>
      <c r="AMH4552" s="1"/>
      <c r="AMI4552" s="1"/>
      <c r="AMJ4552" s="1"/>
      <c r="AMK4552" s="1"/>
      <c r="AML4552" s="1"/>
      <c r="AMM4552" s="1"/>
      <c r="AMN4552" s="1"/>
      <c r="AMO4552" s="1"/>
      <c r="AMP4552" s="1"/>
    </row>
    <row r="4559" spans="1:1030">
      <c r="A4559" s="1"/>
      <c r="B4559" s="1"/>
      <c r="C4559" s="1"/>
      <c r="D4559" s="1"/>
      <c r="E4559" s="1"/>
      <c r="F4559" s="1"/>
      <c r="G4559" s="1"/>
      <c r="H4559" s="1"/>
      <c r="I4559" s="1"/>
      <c r="J4559" s="1"/>
      <c r="K4559" s="1"/>
      <c r="L4559" s="1"/>
      <c r="M4559" s="1"/>
      <c r="N4559" s="1"/>
      <c r="O4559" s="1"/>
      <c r="P4559" s="1"/>
      <c r="Q4559" s="1"/>
      <c r="R4559" s="4"/>
      <c r="S4559" s="97"/>
      <c r="T4559" s="1"/>
      <c r="U4559" s="1"/>
      <c r="V4559" s="1"/>
      <c r="W4559" s="1"/>
      <c r="X4559" s="1"/>
      <c r="Y4559" s="1"/>
      <c r="Z4559" s="1"/>
      <c r="AA4559" s="1"/>
      <c r="AB4559" s="1"/>
      <c r="AC4559" s="1"/>
      <c r="AD4559" s="1"/>
      <c r="AE4559" s="1"/>
      <c r="AF4559" s="1"/>
      <c r="AG4559" s="1"/>
      <c r="AH4559" s="1"/>
      <c r="AI4559" s="1"/>
      <c r="AJ4559" s="1"/>
      <c r="AK4559" s="1"/>
      <c r="AL4559" s="1"/>
      <c r="AM4559" s="1"/>
      <c r="AN4559" s="1"/>
      <c r="AO4559" s="1"/>
      <c r="AP4559" s="1"/>
      <c r="AQ4559" s="1"/>
      <c r="AR4559" s="1"/>
      <c r="AS4559" s="1"/>
      <c r="AT4559" s="1"/>
      <c r="AU4559" s="1"/>
      <c r="AV4559" s="1"/>
      <c r="AW4559" s="1"/>
      <c r="AX4559" s="1"/>
      <c r="AY4559" s="1"/>
      <c r="AZ4559" s="1"/>
      <c r="BA4559" s="1"/>
      <c r="BB4559" s="1"/>
      <c r="BC4559" s="1"/>
      <c r="BD4559" s="1"/>
      <c r="BE4559" s="1"/>
      <c r="BF4559" s="1"/>
      <c r="BG4559" s="1"/>
      <c r="BH4559" s="1"/>
      <c r="BI4559" s="1"/>
      <c r="BJ4559" s="1"/>
      <c r="BK4559" s="1"/>
      <c r="BL4559" s="1"/>
      <c r="BM4559" s="1"/>
      <c r="BN4559" s="1"/>
      <c r="BO4559" s="1"/>
      <c r="BP4559" s="1"/>
      <c r="BQ4559" s="1"/>
      <c r="BR4559" s="1"/>
      <c r="BS4559" s="1"/>
      <c r="BT4559" s="1"/>
      <c r="BU4559" s="1"/>
      <c r="BV4559" s="1"/>
      <c r="BW4559" s="1"/>
      <c r="BX4559" s="1"/>
      <c r="BY4559" s="1"/>
      <c r="BZ4559" s="1"/>
      <c r="CA4559" s="1"/>
      <c r="CB4559" s="1"/>
      <c r="CC4559" s="1"/>
      <c r="CD4559" s="1"/>
      <c r="CE4559" s="1"/>
      <c r="CF4559" s="1"/>
      <c r="CG4559" s="1"/>
      <c r="CH4559" s="1"/>
      <c r="CI4559" s="1"/>
      <c r="CJ4559" s="1"/>
      <c r="CK4559" s="1"/>
      <c r="CL4559" s="1"/>
      <c r="CM4559" s="1"/>
      <c r="CN4559" s="1"/>
      <c r="CO4559" s="1"/>
      <c r="CP4559" s="1"/>
      <c r="CQ4559" s="1"/>
      <c r="CR4559" s="1"/>
      <c r="CS4559" s="1"/>
      <c r="CT4559" s="1"/>
      <c r="CU4559" s="1"/>
      <c r="CV4559" s="1"/>
      <c r="CW4559" s="1"/>
      <c r="CX4559" s="1"/>
      <c r="CY4559" s="1"/>
      <c r="CZ4559" s="1"/>
      <c r="DA4559" s="1"/>
      <c r="DB4559" s="1"/>
      <c r="DC4559" s="1"/>
      <c r="DD4559" s="1"/>
      <c r="DE4559" s="1"/>
      <c r="DF4559" s="1"/>
      <c r="DG4559" s="1"/>
      <c r="DH4559" s="1"/>
      <c r="DI4559" s="1"/>
      <c r="DJ4559" s="1"/>
      <c r="DK4559" s="1"/>
      <c r="DL4559" s="1"/>
      <c r="DM4559" s="1"/>
      <c r="DN4559" s="1"/>
      <c r="DO4559" s="1"/>
      <c r="DP4559" s="1"/>
      <c r="DQ4559" s="1"/>
      <c r="DR4559" s="1"/>
      <c r="DS4559" s="1"/>
      <c r="DT4559" s="1"/>
      <c r="DU4559" s="1"/>
      <c r="DV4559" s="1"/>
      <c r="DW4559" s="1"/>
      <c r="DX4559" s="1"/>
      <c r="DY4559" s="1"/>
      <c r="DZ4559" s="1"/>
      <c r="EA4559" s="1"/>
      <c r="EB4559" s="1"/>
      <c r="EC4559" s="1"/>
      <c r="ED4559" s="1"/>
      <c r="EE4559" s="1"/>
      <c r="EF4559" s="1"/>
      <c r="EG4559" s="1"/>
      <c r="EH4559" s="1"/>
      <c r="EI4559" s="1"/>
      <c r="EJ4559" s="1"/>
      <c r="EK4559" s="1"/>
      <c r="EL4559" s="1"/>
      <c r="EM4559" s="1"/>
      <c r="EN4559" s="1"/>
      <c r="EO4559" s="1"/>
      <c r="EP4559" s="1"/>
      <c r="EQ4559" s="1"/>
      <c r="ER4559" s="1"/>
      <c r="ES4559" s="1"/>
      <c r="ET4559" s="1"/>
      <c r="EU4559" s="1"/>
      <c r="EV4559" s="1"/>
      <c r="EW4559" s="1"/>
      <c r="EX4559" s="1"/>
      <c r="EY4559" s="1"/>
      <c r="EZ4559" s="1"/>
      <c r="FA4559" s="1"/>
      <c r="FB4559" s="1"/>
      <c r="FC4559" s="1"/>
      <c r="FD4559" s="1"/>
      <c r="FE4559" s="1"/>
      <c r="FF4559" s="1"/>
      <c r="FG4559" s="1"/>
      <c r="FH4559" s="1"/>
      <c r="FI4559" s="1"/>
      <c r="FJ4559" s="1"/>
      <c r="FK4559" s="1"/>
      <c r="FL4559" s="1"/>
      <c r="FM4559" s="1"/>
      <c r="FN4559" s="1"/>
      <c r="FO4559" s="1"/>
      <c r="FP4559" s="1"/>
      <c r="FQ4559" s="1"/>
      <c r="FR4559" s="1"/>
      <c r="FS4559" s="1"/>
      <c r="FT4559" s="1"/>
      <c r="FU4559" s="1"/>
      <c r="FV4559" s="1"/>
      <c r="FW4559" s="1"/>
      <c r="FX4559" s="1"/>
      <c r="FY4559" s="1"/>
      <c r="FZ4559" s="1"/>
      <c r="GA4559" s="1"/>
      <c r="GB4559" s="1"/>
      <c r="GC4559" s="1"/>
      <c r="GD4559" s="1"/>
      <c r="GE4559" s="1"/>
      <c r="GF4559" s="1"/>
      <c r="GG4559" s="1"/>
      <c r="GH4559" s="1"/>
      <c r="GI4559" s="1"/>
      <c r="GJ4559" s="1"/>
      <c r="GK4559" s="1"/>
      <c r="GL4559" s="1"/>
      <c r="GM4559" s="1"/>
      <c r="GN4559" s="1"/>
      <c r="GO4559" s="1"/>
      <c r="GP4559" s="1"/>
      <c r="GQ4559" s="1"/>
      <c r="GR4559" s="1"/>
      <c r="GS4559" s="1"/>
      <c r="GT4559" s="1"/>
      <c r="GU4559" s="1"/>
      <c r="GV4559" s="1"/>
      <c r="GW4559" s="1"/>
      <c r="GX4559" s="1"/>
      <c r="GY4559" s="1"/>
      <c r="GZ4559" s="1"/>
      <c r="HA4559" s="1"/>
      <c r="HB4559" s="1"/>
      <c r="HC4559" s="1"/>
      <c r="HD4559" s="1"/>
      <c r="HE4559" s="1"/>
      <c r="HF4559" s="1"/>
      <c r="HG4559" s="1"/>
      <c r="HH4559" s="1"/>
      <c r="HI4559" s="1"/>
      <c r="HJ4559" s="1"/>
      <c r="HK4559" s="1"/>
      <c r="HL4559" s="1"/>
      <c r="HM4559" s="1"/>
      <c r="HN4559" s="1"/>
      <c r="HO4559" s="1"/>
      <c r="HP4559" s="1"/>
      <c r="HQ4559" s="1"/>
      <c r="HR4559" s="1"/>
      <c r="HS4559" s="1"/>
      <c r="HT4559" s="1"/>
      <c r="HU4559" s="1"/>
      <c r="HV4559" s="1"/>
      <c r="HW4559" s="1"/>
      <c r="HX4559" s="1"/>
      <c r="HY4559" s="1"/>
      <c r="HZ4559" s="1"/>
      <c r="IA4559" s="1"/>
      <c r="IB4559" s="1"/>
      <c r="IC4559" s="1"/>
      <c r="ID4559" s="1"/>
      <c r="IE4559" s="1"/>
      <c r="IF4559" s="1"/>
      <c r="IG4559" s="1"/>
      <c r="IH4559" s="1"/>
      <c r="II4559" s="1"/>
      <c r="IJ4559" s="1"/>
      <c r="IK4559" s="1"/>
      <c r="IL4559" s="1"/>
      <c r="IM4559" s="1"/>
      <c r="IN4559" s="1"/>
      <c r="IO4559" s="1"/>
      <c r="IP4559" s="1"/>
      <c r="IQ4559" s="1"/>
      <c r="IR4559" s="1"/>
      <c r="IS4559" s="1"/>
      <c r="IT4559" s="1"/>
      <c r="IU4559" s="1"/>
      <c r="IV4559" s="1"/>
      <c r="IW4559" s="1"/>
      <c r="IX4559" s="1"/>
      <c r="IY4559" s="1"/>
      <c r="IZ4559" s="1"/>
      <c r="JA4559" s="1"/>
      <c r="JB4559" s="1"/>
      <c r="JC4559" s="1"/>
      <c r="JD4559" s="1"/>
      <c r="JE4559" s="1"/>
      <c r="JF4559" s="1"/>
      <c r="JG4559" s="1"/>
      <c r="JH4559" s="1"/>
      <c r="JI4559" s="1"/>
      <c r="JJ4559" s="1"/>
      <c r="JK4559" s="1"/>
      <c r="JL4559" s="1"/>
      <c r="JM4559" s="1"/>
      <c r="JN4559" s="1"/>
      <c r="JO4559" s="1"/>
      <c r="JP4559" s="1"/>
      <c r="JQ4559" s="1"/>
      <c r="JR4559" s="1"/>
      <c r="JS4559" s="1"/>
      <c r="JT4559" s="1"/>
      <c r="JU4559" s="1"/>
      <c r="JV4559" s="1"/>
      <c r="JW4559" s="1"/>
      <c r="JX4559" s="1"/>
      <c r="JY4559" s="1"/>
      <c r="JZ4559" s="1"/>
      <c r="KA4559" s="1"/>
      <c r="KB4559" s="1"/>
      <c r="KC4559" s="1"/>
      <c r="KD4559" s="1"/>
      <c r="KE4559" s="1"/>
      <c r="KF4559" s="1"/>
      <c r="KG4559" s="1"/>
      <c r="KH4559" s="1"/>
      <c r="KI4559" s="1"/>
      <c r="KJ4559" s="1"/>
      <c r="KK4559" s="1"/>
      <c r="KL4559" s="1"/>
      <c r="KM4559" s="1"/>
      <c r="KN4559" s="1"/>
      <c r="KO4559" s="1"/>
      <c r="KP4559" s="1"/>
      <c r="KQ4559" s="1"/>
      <c r="KR4559" s="1"/>
      <c r="KS4559" s="1"/>
      <c r="KT4559" s="1"/>
      <c r="KU4559" s="1"/>
      <c r="KV4559" s="1"/>
      <c r="KW4559" s="1"/>
      <c r="KX4559" s="1"/>
      <c r="KY4559" s="1"/>
      <c r="KZ4559" s="1"/>
      <c r="LA4559" s="1"/>
      <c r="LB4559" s="1"/>
      <c r="LC4559" s="1"/>
      <c r="LD4559" s="1"/>
      <c r="LE4559" s="1"/>
      <c r="LF4559" s="1"/>
      <c r="LG4559" s="1"/>
      <c r="LH4559" s="1"/>
      <c r="LI4559" s="1"/>
      <c r="LJ4559" s="1"/>
      <c r="LK4559" s="1"/>
      <c r="LL4559" s="1"/>
      <c r="LM4559" s="1"/>
      <c r="LN4559" s="1"/>
      <c r="LO4559" s="1"/>
      <c r="LP4559" s="1"/>
      <c r="LQ4559" s="1"/>
      <c r="LR4559" s="1"/>
      <c r="LS4559" s="1"/>
      <c r="LT4559" s="1"/>
      <c r="LU4559" s="1"/>
      <c r="LV4559" s="1"/>
      <c r="LW4559" s="1"/>
      <c r="LX4559" s="1"/>
      <c r="LY4559" s="1"/>
      <c r="LZ4559" s="1"/>
      <c r="MA4559" s="1"/>
      <c r="MB4559" s="1"/>
      <c r="MC4559" s="1"/>
      <c r="MD4559" s="1"/>
      <c r="ME4559" s="1"/>
      <c r="MF4559" s="1"/>
      <c r="MG4559" s="1"/>
      <c r="MH4559" s="1"/>
      <c r="MI4559" s="1"/>
      <c r="MJ4559" s="1"/>
      <c r="MK4559" s="1"/>
      <c r="ML4559" s="1"/>
      <c r="MM4559" s="1"/>
      <c r="MN4559" s="1"/>
      <c r="MO4559" s="1"/>
      <c r="MP4559" s="1"/>
      <c r="MQ4559" s="1"/>
      <c r="MR4559" s="1"/>
      <c r="MS4559" s="1"/>
      <c r="MT4559" s="1"/>
      <c r="MU4559" s="1"/>
      <c r="MV4559" s="1"/>
      <c r="MW4559" s="1"/>
      <c r="MX4559" s="1"/>
      <c r="MY4559" s="1"/>
      <c r="MZ4559" s="1"/>
      <c r="NA4559" s="1"/>
      <c r="NB4559" s="1"/>
      <c r="NC4559" s="1"/>
      <c r="ND4559" s="1"/>
      <c r="NE4559" s="1"/>
      <c r="NF4559" s="1"/>
      <c r="NG4559" s="1"/>
      <c r="NH4559" s="1"/>
      <c r="NI4559" s="1"/>
      <c r="NJ4559" s="1"/>
      <c r="NK4559" s="1"/>
      <c r="NL4559" s="1"/>
      <c r="NM4559" s="1"/>
      <c r="NN4559" s="1"/>
      <c r="NO4559" s="1"/>
      <c r="NP4559" s="1"/>
      <c r="NQ4559" s="1"/>
      <c r="NR4559" s="1"/>
      <c r="NS4559" s="1"/>
      <c r="NT4559" s="1"/>
      <c r="NU4559" s="1"/>
      <c r="NV4559" s="1"/>
      <c r="NW4559" s="1"/>
      <c r="NX4559" s="1"/>
      <c r="NY4559" s="1"/>
      <c r="NZ4559" s="1"/>
      <c r="OA4559" s="1"/>
      <c r="OB4559" s="1"/>
      <c r="OC4559" s="1"/>
      <c r="OD4559" s="1"/>
      <c r="OE4559" s="1"/>
      <c r="OF4559" s="1"/>
      <c r="OG4559" s="1"/>
      <c r="OH4559" s="1"/>
      <c r="OI4559" s="1"/>
      <c r="OJ4559" s="1"/>
      <c r="OK4559" s="1"/>
      <c r="OL4559" s="1"/>
      <c r="OM4559" s="1"/>
      <c r="ON4559" s="1"/>
      <c r="OO4559" s="1"/>
      <c r="OP4559" s="1"/>
      <c r="OQ4559" s="1"/>
      <c r="OR4559" s="1"/>
      <c r="OS4559" s="1"/>
      <c r="OT4559" s="1"/>
      <c r="OU4559" s="1"/>
      <c r="OV4559" s="1"/>
      <c r="OW4559" s="1"/>
      <c r="OX4559" s="1"/>
      <c r="OY4559" s="1"/>
      <c r="OZ4559" s="1"/>
      <c r="PA4559" s="1"/>
      <c r="PB4559" s="1"/>
      <c r="PC4559" s="1"/>
      <c r="PD4559" s="1"/>
      <c r="PE4559" s="1"/>
      <c r="PF4559" s="1"/>
      <c r="PG4559" s="1"/>
      <c r="PH4559" s="1"/>
      <c r="PI4559" s="1"/>
      <c r="PJ4559" s="1"/>
      <c r="PK4559" s="1"/>
      <c r="PL4559" s="1"/>
      <c r="PM4559" s="1"/>
      <c r="PN4559" s="1"/>
      <c r="PO4559" s="1"/>
      <c r="PP4559" s="1"/>
      <c r="PQ4559" s="1"/>
      <c r="PR4559" s="1"/>
      <c r="PS4559" s="1"/>
      <c r="PT4559" s="1"/>
      <c r="PU4559" s="1"/>
      <c r="PV4559" s="1"/>
      <c r="PW4559" s="1"/>
      <c r="PX4559" s="1"/>
      <c r="PY4559" s="1"/>
      <c r="PZ4559" s="1"/>
      <c r="QA4559" s="1"/>
      <c r="QB4559" s="1"/>
      <c r="QC4559" s="1"/>
      <c r="QD4559" s="1"/>
      <c r="QE4559" s="1"/>
      <c r="QF4559" s="1"/>
      <c r="QG4559" s="1"/>
      <c r="QH4559" s="1"/>
      <c r="QI4559" s="1"/>
      <c r="QJ4559" s="1"/>
      <c r="QK4559" s="1"/>
      <c r="QL4559" s="1"/>
      <c r="QM4559" s="1"/>
      <c r="QN4559" s="1"/>
      <c r="QO4559" s="1"/>
      <c r="QP4559" s="1"/>
      <c r="QQ4559" s="1"/>
      <c r="QR4559" s="1"/>
      <c r="QS4559" s="1"/>
      <c r="QT4559" s="1"/>
      <c r="QU4559" s="1"/>
      <c r="QV4559" s="1"/>
      <c r="QW4559" s="1"/>
      <c r="QX4559" s="1"/>
      <c r="QY4559" s="1"/>
      <c r="QZ4559" s="1"/>
      <c r="RA4559" s="1"/>
      <c r="RB4559" s="1"/>
      <c r="RC4559" s="1"/>
      <c r="RD4559" s="1"/>
      <c r="RE4559" s="1"/>
      <c r="RF4559" s="1"/>
      <c r="RG4559" s="1"/>
      <c r="RH4559" s="1"/>
      <c r="RI4559" s="1"/>
      <c r="RJ4559" s="1"/>
      <c r="RK4559" s="1"/>
      <c r="RL4559" s="1"/>
      <c r="RM4559" s="1"/>
      <c r="RN4559" s="1"/>
      <c r="RO4559" s="1"/>
      <c r="RP4559" s="1"/>
      <c r="RQ4559" s="1"/>
      <c r="RR4559" s="1"/>
      <c r="RS4559" s="1"/>
      <c r="RT4559" s="1"/>
      <c r="RU4559" s="1"/>
      <c r="RV4559" s="1"/>
      <c r="RW4559" s="1"/>
      <c r="RX4559" s="1"/>
      <c r="RY4559" s="1"/>
      <c r="RZ4559" s="1"/>
      <c r="SA4559" s="1"/>
      <c r="SB4559" s="1"/>
      <c r="SC4559" s="1"/>
      <c r="SD4559" s="1"/>
      <c r="SE4559" s="1"/>
      <c r="SF4559" s="1"/>
      <c r="SG4559" s="1"/>
      <c r="SH4559" s="1"/>
      <c r="SI4559" s="1"/>
      <c r="SJ4559" s="1"/>
      <c r="SK4559" s="1"/>
      <c r="SL4559" s="1"/>
      <c r="SM4559" s="1"/>
      <c r="SN4559" s="1"/>
      <c r="SO4559" s="1"/>
      <c r="SP4559" s="1"/>
      <c r="SQ4559" s="1"/>
      <c r="SR4559" s="1"/>
      <c r="SS4559" s="1"/>
      <c r="ST4559" s="1"/>
      <c r="SU4559" s="1"/>
      <c r="SV4559" s="1"/>
      <c r="SW4559" s="1"/>
      <c r="SX4559" s="1"/>
      <c r="SY4559" s="1"/>
      <c r="SZ4559" s="1"/>
      <c r="TA4559" s="1"/>
      <c r="TB4559" s="1"/>
      <c r="TC4559" s="1"/>
      <c r="TD4559" s="1"/>
      <c r="TE4559" s="1"/>
      <c r="TF4559" s="1"/>
      <c r="TG4559" s="1"/>
      <c r="TH4559" s="1"/>
      <c r="TI4559" s="1"/>
      <c r="TJ4559" s="1"/>
      <c r="TK4559" s="1"/>
      <c r="TL4559" s="1"/>
      <c r="TM4559" s="1"/>
      <c r="TN4559" s="1"/>
      <c r="TO4559" s="1"/>
      <c r="TP4559" s="1"/>
      <c r="TQ4559" s="1"/>
      <c r="TR4559" s="1"/>
      <c r="TS4559" s="1"/>
      <c r="TT4559" s="1"/>
      <c r="TU4559" s="1"/>
      <c r="TV4559" s="1"/>
      <c r="TW4559" s="1"/>
      <c r="TX4559" s="1"/>
      <c r="TY4559" s="1"/>
      <c r="TZ4559" s="1"/>
      <c r="UA4559" s="1"/>
      <c r="UB4559" s="1"/>
      <c r="UC4559" s="1"/>
      <c r="UD4559" s="1"/>
      <c r="UE4559" s="1"/>
      <c r="UF4559" s="1"/>
      <c r="UG4559" s="1"/>
      <c r="UH4559" s="1"/>
      <c r="UI4559" s="1"/>
      <c r="UJ4559" s="1"/>
      <c r="UK4559" s="1"/>
      <c r="UL4559" s="1"/>
      <c r="UM4559" s="1"/>
      <c r="UN4559" s="1"/>
      <c r="UO4559" s="1"/>
      <c r="UP4559" s="1"/>
      <c r="UQ4559" s="1"/>
      <c r="UR4559" s="1"/>
      <c r="US4559" s="1"/>
      <c r="UT4559" s="1"/>
      <c r="UU4559" s="1"/>
      <c r="UV4559" s="1"/>
      <c r="UW4559" s="1"/>
      <c r="UX4559" s="1"/>
      <c r="UY4559" s="1"/>
      <c r="UZ4559" s="1"/>
      <c r="VA4559" s="1"/>
      <c r="VB4559" s="1"/>
      <c r="VC4559" s="1"/>
      <c r="VD4559" s="1"/>
      <c r="VE4559" s="1"/>
      <c r="VF4559" s="1"/>
      <c r="VG4559" s="1"/>
      <c r="VH4559" s="1"/>
      <c r="VI4559" s="1"/>
      <c r="VJ4559" s="1"/>
      <c r="VK4559" s="1"/>
      <c r="VL4559" s="1"/>
      <c r="VM4559" s="1"/>
      <c r="VN4559" s="1"/>
      <c r="VO4559" s="1"/>
      <c r="VP4559" s="1"/>
      <c r="VQ4559" s="1"/>
      <c r="VR4559" s="1"/>
      <c r="VS4559" s="1"/>
      <c r="VT4559" s="1"/>
      <c r="VU4559" s="1"/>
      <c r="VV4559" s="1"/>
      <c r="VW4559" s="1"/>
      <c r="VX4559" s="1"/>
      <c r="VY4559" s="1"/>
      <c r="VZ4559" s="1"/>
      <c r="WA4559" s="1"/>
      <c r="WB4559" s="1"/>
      <c r="WC4559" s="1"/>
      <c r="WD4559" s="1"/>
      <c r="WE4559" s="1"/>
      <c r="WF4559" s="1"/>
      <c r="WG4559" s="1"/>
      <c r="WH4559" s="1"/>
      <c r="WI4559" s="1"/>
      <c r="WJ4559" s="1"/>
      <c r="WK4559" s="1"/>
      <c r="WL4559" s="1"/>
      <c r="WM4559" s="1"/>
      <c r="WN4559" s="1"/>
      <c r="WO4559" s="1"/>
      <c r="WP4559" s="1"/>
      <c r="WQ4559" s="1"/>
      <c r="WR4559" s="1"/>
      <c r="WS4559" s="1"/>
      <c r="WT4559" s="1"/>
      <c r="WU4559" s="1"/>
      <c r="WV4559" s="1"/>
      <c r="WW4559" s="1"/>
      <c r="WX4559" s="1"/>
      <c r="WY4559" s="1"/>
      <c r="WZ4559" s="1"/>
      <c r="XA4559" s="1"/>
      <c r="XB4559" s="1"/>
      <c r="XC4559" s="1"/>
      <c r="XD4559" s="1"/>
      <c r="XE4559" s="1"/>
      <c r="XF4559" s="1"/>
      <c r="XG4559" s="1"/>
      <c r="XH4559" s="1"/>
      <c r="XI4559" s="1"/>
      <c r="XJ4559" s="1"/>
      <c r="XK4559" s="1"/>
      <c r="XL4559" s="1"/>
      <c r="XM4559" s="1"/>
      <c r="XN4559" s="1"/>
      <c r="XO4559" s="1"/>
      <c r="XP4559" s="1"/>
      <c r="XQ4559" s="1"/>
      <c r="XR4559" s="1"/>
      <c r="XS4559" s="1"/>
      <c r="XT4559" s="1"/>
      <c r="XU4559" s="1"/>
      <c r="XV4559" s="1"/>
      <c r="XW4559" s="1"/>
      <c r="XX4559" s="1"/>
      <c r="XY4559" s="1"/>
      <c r="XZ4559" s="1"/>
      <c r="YA4559" s="1"/>
      <c r="YB4559" s="1"/>
      <c r="YC4559" s="1"/>
      <c r="YD4559" s="1"/>
      <c r="YE4559" s="1"/>
      <c r="YF4559" s="1"/>
      <c r="YG4559" s="1"/>
      <c r="YH4559" s="1"/>
      <c r="YI4559" s="1"/>
      <c r="YJ4559" s="1"/>
      <c r="YK4559" s="1"/>
      <c r="YL4559" s="1"/>
      <c r="YM4559" s="1"/>
      <c r="YN4559" s="1"/>
      <c r="YO4559" s="1"/>
      <c r="YP4559" s="1"/>
      <c r="YQ4559" s="1"/>
      <c r="YR4559" s="1"/>
      <c r="YS4559" s="1"/>
      <c r="YT4559" s="1"/>
      <c r="YU4559" s="1"/>
      <c r="YV4559" s="1"/>
      <c r="YW4559" s="1"/>
      <c r="YX4559" s="1"/>
      <c r="YY4559" s="1"/>
      <c r="YZ4559" s="1"/>
      <c r="ZA4559" s="1"/>
      <c r="ZB4559" s="1"/>
      <c r="ZC4559" s="1"/>
      <c r="ZD4559" s="1"/>
      <c r="ZE4559" s="1"/>
      <c r="ZF4559" s="1"/>
      <c r="ZG4559" s="1"/>
      <c r="ZH4559" s="1"/>
      <c r="ZI4559" s="1"/>
      <c r="ZJ4559" s="1"/>
      <c r="ZK4559" s="1"/>
      <c r="ZL4559" s="1"/>
      <c r="ZM4559" s="1"/>
      <c r="ZN4559" s="1"/>
      <c r="ZO4559" s="1"/>
      <c r="ZP4559" s="1"/>
      <c r="ZQ4559" s="1"/>
      <c r="ZR4559" s="1"/>
      <c r="ZS4559" s="1"/>
      <c r="ZT4559" s="1"/>
      <c r="ZU4559" s="1"/>
      <c r="ZV4559" s="1"/>
      <c r="ZW4559" s="1"/>
      <c r="ZX4559" s="1"/>
      <c r="ZY4559" s="1"/>
      <c r="ZZ4559" s="1"/>
      <c r="AAA4559" s="1"/>
      <c r="AAB4559" s="1"/>
      <c r="AAC4559" s="1"/>
      <c r="AAD4559" s="1"/>
      <c r="AAE4559" s="1"/>
      <c r="AAF4559" s="1"/>
      <c r="AAG4559" s="1"/>
      <c r="AAH4559" s="1"/>
      <c r="AAI4559" s="1"/>
      <c r="AAJ4559" s="1"/>
      <c r="AAK4559" s="1"/>
      <c r="AAL4559" s="1"/>
      <c r="AAM4559" s="1"/>
      <c r="AAN4559" s="1"/>
      <c r="AAO4559" s="1"/>
      <c r="AAP4559" s="1"/>
      <c r="AAQ4559" s="1"/>
      <c r="AAR4559" s="1"/>
      <c r="AAS4559" s="1"/>
      <c r="AAT4559" s="1"/>
      <c r="AAU4559" s="1"/>
      <c r="AAV4559" s="1"/>
      <c r="AAW4559" s="1"/>
      <c r="AAX4559" s="1"/>
      <c r="AAY4559" s="1"/>
      <c r="AAZ4559" s="1"/>
      <c r="ABA4559" s="1"/>
      <c r="ABB4559" s="1"/>
      <c r="ABC4559" s="1"/>
      <c r="ABD4559" s="1"/>
      <c r="ABE4559" s="1"/>
      <c r="ABF4559" s="1"/>
      <c r="ABG4559" s="1"/>
      <c r="ABH4559" s="1"/>
      <c r="ABI4559" s="1"/>
      <c r="ABJ4559" s="1"/>
      <c r="ABK4559" s="1"/>
      <c r="ABL4559" s="1"/>
      <c r="ABM4559" s="1"/>
      <c r="ABN4559" s="1"/>
      <c r="ABO4559" s="1"/>
      <c r="ABP4559" s="1"/>
      <c r="ABQ4559" s="1"/>
      <c r="ABR4559" s="1"/>
      <c r="ABS4559" s="1"/>
      <c r="ABT4559" s="1"/>
      <c r="ABU4559" s="1"/>
      <c r="ABV4559" s="1"/>
      <c r="ABW4559" s="1"/>
      <c r="ABX4559" s="1"/>
      <c r="ABY4559" s="1"/>
      <c r="ABZ4559" s="1"/>
      <c r="ACA4559" s="1"/>
      <c r="ACB4559" s="1"/>
      <c r="ACC4559" s="1"/>
      <c r="ACD4559" s="1"/>
      <c r="ACE4559" s="1"/>
      <c r="ACF4559" s="1"/>
      <c r="ACG4559" s="1"/>
      <c r="ACH4559" s="1"/>
      <c r="ACI4559" s="1"/>
      <c r="ACJ4559" s="1"/>
      <c r="ACK4559" s="1"/>
      <c r="ACL4559" s="1"/>
      <c r="ACM4559" s="1"/>
      <c r="ACN4559" s="1"/>
      <c r="ACO4559" s="1"/>
      <c r="ACP4559" s="1"/>
      <c r="ACQ4559" s="1"/>
      <c r="ACR4559" s="1"/>
      <c r="ACS4559" s="1"/>
      <c r="ACT4559" s="1"/>
      <c r="ACU4559" s="1"/>
      <c r="ACV4559" s="1"/>
      <c r="ACW4559" s="1"/>
      <c r="ACX4559" s="1"/>
      <c r="ACY4559" s="1"/>
      <c r="ACZ4559" s="1"/>
      <c r="ADA4559" s="1"/>
      <c r="ADB4559" s="1"/>
      <c r="ADC4559" s="1"/>
      <c r="ADD4559" s="1"/>
      <c r="ADE4559" s="1"/>
      <c r="ADF4559" s="1"/>
      <c r="ADG4559" s="1"/>
      <c r="ADH4559" s="1"/>
      <c r="ADI4559" s="1"/>
      <c r="ADJ4559" s="1"/>
      <c r="ADK4559" s="1"/>
      <c r="ADL4559" s="1"/>
      <c r="ADM4559" s="1"/>
      <c r="ADN4559" s="1"/>
      <c r="ADO4559" s="1"/>
      <c r="ADP4559" s="1"/>
      <c r="ADQ4559" s="1"/>
      <c r="ADR4559" s="1"/>
      <c r="ADS4559" s="1"/>
      <c r="ADT4559" s="1"/>
      <c r="ADU4559" s="1"/>
      <c r="ADV4559" s="1"/>
      <c r="ADW4559" s="1"/>
      <c r="ADX4559" s="1"/>
      <c r="ADY4559" s="1"/>
      <c r="ADZ4559" s="1"/>
      <c r="AEA4559" s="1"/>
      <c r="AEB4559" s="1"/>
      <c r="AEC4559" s="1"/>
      <c r="AED4559" s="1"/>
      <c r="AEE4559" s="1"/>
      <c r="AEF4559" s="1"/>
      <c r="AEG4559" s="1"/>
      <c r="AEH4559" s="1"/>
      <c r="AEI4559" s="1"/>
      <c r="AEJ4559" s="1"/>
      <c r="AEK4559" s="1"/>
      <c r="AEL4559" s="1"/>
      <c r="AEM4559" s="1"/>
      <c r="AEN4559" s="1"/>
      <c r="AEO4559" s="1"/>
      <c r="AEP4559" s="1"/>
      <c r="AEQ4559" s="1"/>
      <c r="AER4559" s="1"/>
      <c r="AES4559" s="1"/>
      <c r="AET4559" s="1"/>
      <c r="AEU4559" s="1"/>
      <c r="AEV4559" s="1"/>
      <c r="AEW4559" s="1"/>
      <c r="AEX4559" s="1"/>
      <c r="AEY4559" s="1"/>
      <c r="AEZ4559" s="1"/>
      <c r="AFA4559" s="1"/>
      <c r="AFB4559" s="1"/>
      <c r="AFC4559" s="1"/>
      <c r="AFD4559" s="1"/>
      <c r="AFE4559" s="1"/>
      <c r="AFF4559" s="1"/>
      <c r="AFG4559" s="1"/>
      <c r="AFH4559" s="1"/>
      <c r="AFI4559" s="1"/>
      <c r="AFJ4559" s="1"/>
      <c r="AFK4559" s="1"/>
      <c r="AFL4559" s="1"/>
      <c r="AFM4559" s="1"/>
      <c r="AFN4559" s="1"/>
      <c r="AFO4559" s="1"/>
      <c r="AFP4559" s="1"/>
      <c r="AFQ4559" s="1"/>
      <c r="AFR4559" s="1"/>
      <c r="AFS4559" s="1"/>
      <c r="AFT4559" s="1"/>
      <c r="AFU4559" s="1"/>
      <c r="AFV4559" s="1"/>
      <c r="AFW4559" s="1"/>
      <c r="AFX4559" s="1"/>
      <c r="AFY4559" s="1"/>
      <c r="AFZ4559" s="1"/>
      <c r="AGA4559" s="1"/>
      <c r="AGB4559" s="1"/>
      <c r="AGC4559" s="1"/>
      <c r="AGD4559" s="1"/>
      <c r="AGE4559" s="1"/>
      <c r="AGF4559" s="1"/>
      <c r="AGG4559" s="1"/>
      <c r="AGH4559" s="1"/>
      <c r="AGI4559" s="1"/>
      <c r="AGJ4559" s="1"/>
      <c r="AGK4559" s="1"/>
      <c r="AGL4559" s="1"/>
      <c r="AGM4559" s="1"/>
      <c r="AGN4559" s="1"/>
      <c r="AGO4559" s="1"/>
      <c r="AGP4559" s="1"/>
      <c r="AGQ4559" s="1"/>
      <c r="AGR4559" s="1"/>
      <c r="AGS4559" s="1"/>
      <c r="AGT4559" s="1"/>
      <c r="AGU4559" s="1"/>
      <c r="AGV4559" s="1"/>
      <c r="AGW4559" s="1"/>
      <c r="AGX4559" s="1"/>
      <c r="AGY4559" s="1"/>
      <c r="AGZ4559" s="1"/>
      <c r="AHA4559" s="1"/>
      <c r="AHB4559" s="1"/>
      <c r="AHC4559" s="1"/>
      <c r="AHD4559" s="1"/>
      <c r="AHE4559" s="1"/>
      <c r="AHF4559" s="1"/>
      <c r="AHG4559" s="1"/>
      <c r="AHH4559" s="1"/>
      <c r="AHI4559" s="1"/>
      <c r="AHJ4559" s="1"/>
      <c r="AHK4559" s="1"/>
      <c r="AHL4559" s="1"/>
      <c r="AHM4559" s="1"/>
      <c r="AHN4559" s="1"/>
      <c r="AHO4559" s="1"/>
      <c r="AHP4559" s="1"/>
      <c r="AHQ4559" s="1"/>
      <c r="AHR4559" s="1"/>
      <c r="AHS4559" s="1"/>
      <c r="AHT4559" s="1"/>
      <c r="AHU4559" s="1"/>
      <c r="AHV4559" s="1"/>
      <c r="AHW4559" s="1"/>
      <c r="AHX4559" s="1"/>
      <c r="AHY4559" s="1"/>
      <c r="AHZ4559" s="1"/>
      <c r="AIA4559" s="1"/>
      <c r="AIB4559" s="1"/>
      <c r="AIC4559" s="1"/>
      <c r="AID4559" s="1"/>
      <c r="AIE4559" s="1"/>
      <c r="AIF4559" s="1"/>
      <c r="AIG4559" s="1"/>
      <c r="AIH4559" s="1"/>
      <c r="AII4559" s="1"/>
      <c r="AIJ4559" s="1"/>
      <c r="AIK4559" s="1"/>
      <c r="AIL4559" s="1"/>
      <c r="AIM4559" s="1"/>
      <c r="AIN4559" s="1"/>
      <c r="AIO4559" s="1"/>
      <c r="AIP4559" s="1"/>
      <c r="AIQ4559" s="1"/>
      <c r="AIR4559" s="1"/>
      <c r="AIS4559" s="1"/>
      <c r="AIT4559" s="1"/>
      <c r="AIU4559" s="1"/>
      <c r="AIV4559" s="1"/>
      <c r="AIW4559" s="1"/>
      <c r="AIX4559" s="1"/>
      <c r="AIY4559" s="1"/>
      <c r="AIZ4559" s="1"/>
      <c r="AJA4559" s="1"/>
      <c r="AJB4559" s="1"/>
      <c r="AJC4559" s="1"/>
      <c r="AJD4559" s="1"/>
      <c r="AJE4559" s="1"/>
      <c r="AJF4559" s="1"/>
      <c r="AJG4559" s="1"/>
      <c r="AJH4559" s="1"/>
      <c r="AJI4559" s="1"/>
      <c r="AJJ4559" s="1"/>
      <c r="AJK4559" s="1"/>
      <c r="AJL4559" s="1"/>
      <c r="AJM4559" s="1"/>
      <c r="AJN4559" s="1"/>
      <c r="AJO4559" s="1"/>
      <c r="AJP4559" s="1"/>
      <c r="AJQ4559" s="1"/>
      <c r="AJR4559" s="1"/>
      <c r="AJS4559" s="1"/>
      <c r="AJT4559" s="1"/>
      <c r="AJU4559" s="1"/>
      <c r="AJV4559" s="1"/>
      <c r="AJW4559" s="1"/>
      <c r="AJX4559" s="1"/>
      <c r="AJY4559" s="1"/>
      <c r="AJZ4559" s="1"/>
      <c r="AKA4559" s="1"/>
      <c r="AKB4559" s="1"/>
      <c r="AKC4559" s="1"/>
      <c r="AKD4559" s="1"/>
      <c r="AKE4559" s="1"/>
      <c r="AKF4559" s="1"/>
      <c r="AKG4559" s="1"/>
      <c r="AKH4559" s="1"/>
      <c r="AKI4559" s="1"/>
      <c r="AKJ4559" s="1"/>
      <c r="AKK4559" s="1"/>
      <c r="AKL4559" s="1"/>
      <c r="AKM4559" s="1"/>
      <c r="AKN4559" s="1"/>
      <c r="AKO4559" s="1"/>
      <c r="AKP4559" s="1"/>
      <c r="AKQ4559" s="1"/>
      <c r="AKR4559" s="1"/>
      <c r="AKS4559" s="1"/>
      <c r="AKT4559" s="1"/>
      <c r="AKU4559" s="1"/>
      <c r="AKV4559" s="1"/>
      <c r="AKW4559" s="1"/>
      <c r="AKX4559" s="1"/>
      <c r="AKY4559" s="1"/>
      <c r="AKZ4559" s="1"/>
      <c r="ALA4559" s="1"/>
      <c r="ALB4559" s="1"/>
      <c r="ALC4559" s="1"/>
      <c r="ALD4559" s="1"/>
      <c r="ALE4559" s="1"/>
      <c r="ALF4559" s="1"/>
      <c r="ALG4559" s="1"/>
      <c r="ALH4559" s="1"/>
      <c r="ALI4559" s="1"/>
      <c r="ALJ4559" s="1"/>
      <c r="ALK4559" s="1"/>
      <c r="ALL4559" s="1"/>
      <c r="ALM4559" s="1"/>
      <c r="ALN4559" s="1"/>
      <c r="ALO4559" s="1"/>
      <c r="ALP4559" s="1"/>
      <c r="ALQ4559" s="1"/>
      <c r="ALR4559" s="1"/>
      <c r="ALS4559" s="1"/>
      <c r="ALT4559" s="1"/>
      <c r="ALU4559" s="1"/>
      <c r="ALV4559" s="1"/>
      <c r="ALW4559" s="1"/>
      <c r="ALX4559" s="1"/>
      <c r="ALY4559" s="1"/>
      <c r="ALZ4559" s="1"/>
      <c r="AMA4559" s="1"/>
      <c r="AMB4559" s="1"/>
      <c r="AMC4559" s="1"/>
      <c r="AMD4559" s="1"/>
      <c r="AME4559" s="1"/>
      <c r="AMF4559" s="1"/>
      <c r="AMG4559" s="1"/>
      <c r="AMH4559" s="1"/>
      <c r="AMI4559" s="1"/>
      <c r="AMJ4559" s="1"/>
      <c r="AMK4559" s="1"/>
      <c r="AML4559" s="1"/>
      <c r="AMM4559" s="1"/>
      <c r="AMN4559" s="1"/>
      <c r="AMO4559" s="1"/>
      <c r="AMP4559" s="1"/>
    </row>
    <row r="4565" spans="1:1030">
      <c r="A4565" s="1"/>
      <c r="B4565" s="1"/>
      <c r="C4565" s="1"/>
      <c r="D4565" s="1"/>
      <c r="E4565" s="1"/>
      <c r="F4565" s="1"/>
      <c r="G4565" s="1"/>
      <c r="H4565" s="1"/>
      <c r="I4565" s="1"/>
      <c r="J4565" s="1"/>
      <c r="K4565" s="1"/>
      <c r="L4565" s="1"/>
      <c r="M4565" s="1"/>
      <c r="N4565" s="1"/>
      <c r="O4565" s="1"/>
      <c r="P4565" s="1"/>
      <c r="Q4565" s="1"/>
      <c r="R4565" s="4"/>
      <c r="S4565" s="97"/>
      <c r="T4565" s="1"/>
      <c r="U4565" s="1"/>
      <c r="V4565" s="1"/>
      <c r="W4565" s="1"/>
      <c r="X4565" s="1"/>
      <c r="Y4565" s="1"/>
      <c r="Z4565" s="1"/>
      <c r="AA4565" s="1"/>
      <c r="AB4565" s="1"/>
      <c r="AC4565" s="1"/>
      <c r="AD4565" s="1"/>
      <c r="AE4565" s="1"/>
      <c r="AF4565" s="1"/>
      <c r="AG4565" s="1"/>
      <c r="AH4565" s="1"/>
      <c r="AI4565" s="1"/>
      <c r="AJ4565" s="1"/>
      <c r="AK4565" s="1"/>
      <c r="AL4565" s="1"/>
      <c r="AM4565" s="1"/>
      <c r="AN4565" s="1"/>
      <c r="AO4565" s="1"/>
      <c r="AP4565" s="1"/>
      <c r="AQ4565" s="1"/>
      <c r="AR4565" s="1"/>
      <c r="AS4565" s="1"/>
      <c r="AT4565" s="1"/>
      <c r="AU4565" s="1"/>
      <c r="AV4565" s="1"/>
      <c r="AW4565" s="1"/>
      <c r="AX4565" s="1"/>
      <c r="AY4565" s="1"/>
      <c r="AZ4565" s="1"/>
      <c r="BA4565" s="1"/>
      <c r="BB4565" s="1"/>
      <c r="BC4565" s="1"/>
      <c r="BD4565" s="1"/>
      <c r="BE4565" s="1"/>
      <c r="BF4565" s="1"/>
      <c r="BG4565" s="1"/>
      <c r="BH4565" s="1"/>
      <c r="BI4565" s="1"/>
      <c r="BJ4565" s="1"/>
      <c r="BK4565" s="1"/>
      <c r="BL4565" s="1"/>
      <c r="BM4565" s="1"/>
      <c r="BN4565" s="1"/>
      <c r="BO4565" s="1"/>
      <c r="BP4565" s="1"/>
      <c r="BQ4565" s="1"/>
      <c r="BR4565" s="1"/>
      <c r="BS4565" s="1"/>
      <c r="BT4565" s="1"/>
      <c r="BU4565" s="1"/>
      <c r="BV4565" s="1"/>
      <c r="BW4565" s="1"/>
      <c r="BX4565" s="1"/>
      <c r="BY4565" s="1"/>
      <c r="BZ4565" s="1"/>
      <c r="CA4565" s="1"/>
      <c r="CB4565" s="1"/>
      <c r="CC4565" s="1"/>
      <c r="CD4565" s="1"/>
      <c r="CE4565" s="1"/>
      <c r="CF4565" s="1"/>
      <c r="CG4565" s="1"/>
      <c r="CH4565" s="1"/>
      <c r="CI4565" s="1"/>
      <c r="CJ4565" s="1"/>
      <c r="CK4565" s="1"/>
      <c r="CL4565" s="1"/>
      <c r="CM4565" s="1"/>
      <c r="CN4565" s="1"/>
      <c r="CO4565" s="1"/>
      <c r="CP4565" s="1"/>
      <c r="CQ4565" s="1"/>
      <c r="CR4565" s="1"/>
      <c r="CS4565" s="1"/>
      <c r="CT4565" s="1"/>
      <c r="CU4565" s="1"/>
      <c r="CV4565" s="1"/>
      <c r="CW4565" s="1"/>
      <c r="CX4565" s="1"/>
      <c r="CY4565" s="1"/>
      <c r="CZ4565" s="1"/>
      <c r="DA4565" s="1"/>
      <c r="DB4565" s="1"/>
      <c r="DC4565" s="1"/>
      <c r="DD4565" s="1"/>
      <c r="DE4565" s="1"/>
      <c r="DF4565" s="1"/>
      <c r="DG4565" s="1"/>
      <c r="DH4565" s="1"/>
      <c r="DI4565" s="1"/>
      <c r="DJ4565" s="1"/>
      <c r="DK4565" s="1"/>
      <c r="DL4565" s="1"/>
      <c r="DM4565" s="1"/>
      <c r="DN4565" s="1"/>
      <c r="DO4565" s="1"/>
      <c r="DP4565" s="1"/>
      <c r="DQ4565" s="1"/>
      <c r="DR4565" s="1"/>
      <c r="DS4565" s="1"/>
      <c r="DT4565" s="1"/>
      <c r="DU4565" s="1"/>
      <c r="DV4565" s="1"/>
      <c r="DW4565" s="1"/>
      <c r="DX4565" s="1"/>
      <c r="DY4565" s="1"/>
      <c r="DZ4565" s="1"/>
      <c r="EA4565" s="1"/>
      <c r="EB4565" s="1"/>
      <c r="EC4565" s="1"/>
      <c r="ED4565" s="1"/>
      <c r="EE4565" s="1"/>
      <c r="EF4565" s="1"/>
      <c r="EG4565" s="1"/>
      <c r="EH4565" s="1"/>
      <c r="EI4565" s="1"/>
      <c r="EJ4565" s="1"/>
      <c r="EK4565" s="1"/>
      <c r="EL4565" s="1"/>
      <c r="EM4565" s="1"/>
      <c r="EN4565" s="1"/>
      <c r="EO4565" s="1"/>
      <c r="EP4565" s="1"/>
      <c r="EQ4565" s="1"/>
      <c r="ER4565" s="1"/>
      <c r="ES4565" s="1"/>
      <c r="ET4565" s="1"/>
      <c r="EU4565" s="1"/>
      <c r="EV4565" s="1"/>
      <c r="EW4565" s="1"/>
      <c r="EX4565" s="1"/>
      <c r="EY4565" s="1"/>
      <c r="EZ4565" s="1"/>
      <c r="FA4565" s="1"/>
      <c r="FB4565" s="1"/>
      <c r="FC4565" s="1"/>
      <c r="FD4565" s="1"/>
      <c r="FE4565" s="1"/>
      <c r="FF4565" s="1"/>
      <c r="FG4565" s="1"/>
      <c r="FH4565" s="1"/>
      <c r="FI4565" s="1"/>
      <c r="FJ4565" s="1"/>
      <c r="FK4565" s="1"/>
      <c r="FL4565" s="1"/>
      <c r="FM4565" s="1"/>
      <c r="FN4565" s="1"/>
      <c r="FO4565" s="1"/>
      <c r="FP4565" s="1"/>
      <c r="FQ4565" s="1"/>
      <c r="FR4565" s="1"/>
      <c r="FS4565" s="1"/>
      <c r="FT4565" s="1"/>
      <c r="FU4565" s="1"/>
      <c r="FV4565" s="1"/>
      <c r="FW4565" s="1"/>
      <c r="FX4565" s="1"/>
      <c r="FY4565" s="1"/>
      <c r="FZ4565" s="1"/>
      <c r="GA4565" s="1"/>
      <c r="GB4565" s="1"/>
      <c r="GC4565" s="1"/>
      <c r="GD4565" s="1"/>
      <c r="GE4565" s="1"/>
      <c r="GF4565" s="1"/>
      <c r="GG4565" s="1"/>
      <c r="GH4565" s="1"/>
      <c r="GI4565" s="1"/>
      <c r="GJ4565" s="1"/>
      <c r="GK4565" s="1"/>
      <c r="GL4565" s="1"/>
      <c r="GM4565" s="1"/>
      <c r="GN4565" s="1"/>
      <c r="GO4565" s="1"/>
      <c r="GP4565" s="1"/>
      <c r="GQ4565" s="1"/>
      <c r="GR4565" s="1"/>
      <c r="GS4565" s="1"/>
      <c r="GT4565" s="1"/>
      <c r="GU4565" s="1"/>
      <c r="GV4565" s="1"/>
      <c r="GW4565" s="1"/>
      <c r="GX4565" s="1"/>
      <c r="GY4565" s="1"/>
      <c r="GZ4565" s="1"/>
      <c r="HA4565" s="1"/>
      <c r="HB4565" s="1"/>
      <c r="HC4565" s="1"/>
      <c r="HD4565" s="1"/>
      <c r="HE4565" s="1"/>
      <c r="HF4565" s="1"/>
      <c r="HG4565" s="1"/>
      <c r="HH4565" s="1"/>
      <c r="HI4565" s="1"/>
      <c r="HJ4565" s="1"/>
      <c r="HK4565" s="1"/>
      <c r="HL4565" s="1"/>
      <c r="HM4565" s="1"/>
      <c r="HN4565" s="1"/>
      <c r="HO4565" s="1"/>
      <c r="HP4565" s="1"/>
      <c r="HQ4565" s="1"/>
      <c r="HR4565" s="1"/>
      <c r="HS4565" s="1"/>
      <c r="HT4565" s="1"/>
      <c r="HU4565" s="1"/>
      <c r="HV4565" s="1"/>
      <c r="HW4565" s="1"/>
      <c r="HX4565" s="1"/>
      <c r="HY4565" s="1"/>
      <c r="HZ4565" s="1"/>
      <c r="IA4565" s="1"/>
      <c r="IB4565" s="1"/>
      <c r="IC4565" s="1"/>
      <c r="ID4565" s="1"/>
      <c r="IE4565" s="1"/>
      <c r="IF4565" s="1"/>
      <c r="IG4565" s="1"/>
      <c r="IH4565" s="1"/>
      <c r="II4565" s="1"/>
      <c r="IJ4565" s="1"/>
      <c r="IK4565" s="1"/>
      <c r="IL4565" s="1"/>
      <c r="IM4565" s="1"/>
      <c r="IN4565" s="1"/>
      <c r="IO4565" s="1"/>
      <c r="IP4565" s="1"/>
      <c r="IQ4565" s="1"/>
      <c r="IR4565" s="1"/>
      <c r="IS4565" s="1"/>
      <c r="IT4565" s="1"/>
      <c r="IU4565" s="1"/>
      <c r="IV4565" s="1"/>
      <c r="IW4565" s="1"/>
      <c r="IX4565" s="1"/>
      <c r="IY4565" s="1"/>
      <c r="IZ4565" s="1"/>
      <c r="JA4565" s="1"/>
      <c r="JB4565" s="1"/>
      <c r="JC4565" s="1"/>
      <c r="JD4565" s="1"/>
      <c r="JE4565" s="1"/>
      <c r="JF4565" s="1"/>
      <c r="JG4565" s="1"/>
      <c r="JH4565" s="1"/>
      <c r="JI4565" s="1"/>
      <c r="JJ4565" s="1"/>
      <c r="JK4565" s="1"/>
      <c r="JL4565" s="1"/>
      <c r="JM4565" s="1"/>
      <c r="JN4565" s="1"/>
      <c r="JO4565" s="1"/>
      <c r="JP4565" s="1"/>
      <c r="JQ4565" s="1"/>
      <c r="JR4565" s="1"/>
      <c r="JS4565" s="1"/>
      <c r="JT4565" s="1"/>
      <c r="JU4565" s="1"/>
      <c r="JV4565" s="1"/>
      <c r="JW4565" s="1"/>
      <c r="JX4565" s="1"/>
      <c r="JY4565" s="1"/>
      <c r="JZ4565" s="1"/>
      <c r="KA4565" s="1"/>
      <c r="KB4565" s="1"/>
      <c r="KC4565" s="1"/>
      <c r="KD4565" s="1"/>
      <c r="KE4565" s="1"/>
      <c r="KF4565" s="1"/>
      <c r="KG4565" s="1"/>
      <c r="KH4565" s="1"/>
      <c r="KI4565" s="1"/>
      <c r="KJ4565" s="1"/>
      <c r="KK4565" s="1"/>
      <c r="KL4565" s="1"/>
      <c r="KM4565" s="1"/>
      <c r="KN4565" s="1"/>
      <c r="KO4565" s="1"/>
      <c r="KP4565" s="1"/>
      <c r="KQ4565" s="1"/>
      <c r="KR4565" s="1"/>
      <c r="KS4565" s="1"/>
      <c r="KT4565" s="1"/>
      <c r="KU4565" s="1"/>
      <c r="KV4565" s="1"/>
      <c r="KW4565" s="1"/>
      <c r="KX4565" s="1"/>
      <c r="KY4565" s="1"/>
      <c r="KZ4565" s="1"/>
      <c r="LA4565" s="1"/>
      <c r="LB4565" s="1"/>
      <c r="LC4565" s="1"/>
      <c r="LD4565" s="1"/>
      <c r="LE4565" s="1"/>
      <c r="LF4565" s="1"/>
      <c r="LG4565" s="1"/>
      <c r="LH4565" s="1"/>
      <c r="LI4565" s="1"/>
      <c r="LJ4565" s="1"/>
      <c r="LK4565" s="1"/>
      <c r="LL4565" s="1"/>
      <c r="LM4565" s="1"/>
      <c r="LN4565" s="1"/>
      <c r="LO4565" s="1"/>
      <c r="LP4565" s="1"/>
      <c r="LQ4565" s="1"/>
      <c r="LR4565" s="1"/>
      <c r="LS4565" s="1"/>
      <c r="LT4565" s="1"/>
      <c r="LU4565" s="1"/>
      <c r="LV4565" s="1"/>
      <c r="LW4565" s="1"/>
      <c r="LX4565" s="1"/>
      <c r="LY4565" s="1"/>
      <c r="LZ4565" s="1"/>
      <c r="MA4565" s="1"/>
      <c r="MB4565" s="1"/>
      <c r="MC4565" s="1"/>
      <c r="MD4565" s="1"/>
      <c r="ME4565" s="1"/>
      <c r="MF4565" s="1"/>
      <c r="MG4565" s="1"/>
      <c r="MH4565" s="1"/>
      <c r="MI4565" s="1"/>
      <c r="MJ4565" s="1"/>
      <c r="MK4565" s="1"/>
      <c r="ML4565" s="1"/>
      <c r="MM4565" s="1"/>
      <c r="MN4565" s="1"/>
      <c r="MO4565" s="1"/>
      <c r="MP4565" s="1"/>
      <c r="MQ4565" s="1"/>
      <c r="MR4565" s="1"/>
      <c r="MS4565" s="1"/>
      <c r="MT4565" s="1"/>
      <c r="MU4565" s="1"/>
      <c r="MV4565" s="1"/>
      <c r="MW4565" s="1"/>
      <c r="MX4565" s="1"/>
      <c r="MY4565" s="1"/>
      <c r="MZ4565" s="1"/>
      <c r="NA4565" s="1"/>
      <c r="NB4565" s="1"/>
      <c r="NC4565" s="1"/>
      <c r="ND4565" s="1"/>
      <c r="NE4565" s="1"/>
      <c r="NF4565" s="1"/>
      <c r="NG4565" s="1"/>
      <c r="NH4565" s="1"/>
      <c r="NI4565" s="1"/>
      <c r="NJ4565" s="1"/>
      <c r="NK4565" s="1"/>
      <c r="NL4565" s="1"/>
      <c r="NM4565" s="1"/>
      <c r="NN4565" s="1"/>
      <c r="NO4565" s="1"/>
      <c r="NP4565" s="1"/>
      <c r="NQ4565" s="1"/>
      <c r="NR4565" s="1"/>
      <c r="NS4565" s="1"/>
      <c r="NT4565" s="1"/>
      <c r="NU4565" s="1"/>
      <c r="NV4565" s="1"/>
      <c r="NW4565" s="1"/>
      <c r="NX4565" s="1"/>
      <c r="NY4565" s="1"/>
      <c r="NZ4565" s="1"/>
      <c r="OA4565" s="1"/>
      <c r="OB4565" s="1"/>
      <c r="OC4565" s="1"/>
      <c r="OD4565" s="1"/>
      <c r="OE4565" s="1"/>
      <c r="OF4565" s="1"/>
      <c r="OG4565" s="1"/>
      <c r="OH4565" s="1"/>
      <c r="OI4565" s="1"/>
      <c r="OJ4565" s="1"/>
      <c r="OK4565" s="1"/>
      <c r="OL4565" s="1"/>
      <c r="OM4565" s="1"/>
      <c r="ON4565" s="1"/>
      <c r="OO4565" s="1"/>
      <c r="OP4565" s="1"/>
      <c r="OQ4565" s="1"/>
      <c r="OR4565" s="1"/>
      <c r="OS4565" s="1"/>
      <c r="OT4565" s="1"/>
      <c r="OU4565" s="1"/>
      <c r="OV4565" s="1"/>
      <c r="OW4565" s="1"/>
      <c r="OX4565" s="1"/>
      <c r="OY4565" s="1"/>
      <c r="OZ4565" s="1"/>
      <c r="PA4565" s="1"/>
      <c r="PB4565" s="1"/>
      <c r="PC4565" s="1"/>
      <c r="PD4565" s="1"/>
      <c r="PE4565" s="1"/>
      <c r="PF4565" s="1"/>
      <c r="PG4565" s="1"/>
      <c r="PH4565" s="1"/>
      <c r="PI4565" s="1"/>
      <c r="PJ4565" s="1"/>
      <c r="PK4565" s="1"/>
      <c r="PL4565" s="1"/>
      <c r="PM4565" s="1"/>
      <c r="PN4565" s="1"/>
      <c r="PO4565" s="1"/>
      <c r="PP4565" s="1"/>
      <c r="PQ4565" s="1"/>
      <c r="PR4565" s="1"/>
      <c r="PS4565" s="1"/>
      <c r="PT4565" s="1"/>
      <c r="PU4565" s="1"/>
      <c r="PV4565" s="1"/>
      <c r="PW4565" s="1"/>
      <c r="PX4565" s="1"/>
      <c r="PY4565" s="1"/>
      <c r="PZ4565" s="1"/>
      <c r="QA4565" s="1"/>
      <c r="QB4565" s="1"/>
      <c r="QC4565" s="1"/>
      <c r="QD4565" s="1"/>
      <c r="QE4565" s="1"/>
      <c r="QF4565" s="1"/>
      <c r="QG4565" s="1"/>
      <c r="QH4565" s="1"/>
      <c r="QI4565" s="1"/>
      <c r="QJ4565" s="1"/>
      <c r="QK4565" s="1"/>
      <c r="QL4565" s="1"/>
      <c r="QM4565" s="1"/>
      <c r="QN4565" s="1"/>
      <c r="QO4565" s="1"/>
      <c r="QP4565" s="1"/>
      <c r="QQ4565" s="1"/>
      <c r="QR4565" s="1"/>
      <c r="QS4565" s="1"/>
      <c r="QT4565" s="1"/>
      <c r="QU4565" s="1"/>
      <c r="QV4565" s="1"/>
      <c r="QW4565" s="1"/>
      <c r="QX4565" s="1"/>
      <c r="QY4565" s="1"/>
      <c r="QZ4565" s="1"/>
      <c r="RA4565" s="1"/>
      <c r="RB4565" s="1"/>
      <c r="RC4565" s="1"/>
      <c r="RD4565" s="1"/>
      <c r="RE4565" s="1"/>
      <c r="RF4565" s="1"/>
      <c r="RG4565" s="1"/>
      <c r="RH4565" s="1"/>
      <c r="RI4565" s="1"/>
      <c r="RJ4565" s="1"/>
      <c r="RK4565" s="1"/>
      <c r="RL4565" s="1"/>
      <c r="RM4565" s="1"/>
      <c r="RN4565" s="1"/>
      <c r="RO4565" s="1"/>
      <c r="RP4565" s="1"/>
      <c r="RQ4565" s="1"/>
      <c r="RR4565" s="1"/>
      <c r="RS4565" s="1"/>
      <c r="RT4565" s="1"/>
      <c r="RU4565" s="1"/>
      <c r="RV4565" s="1"/>
      <c r="RW4565" s="1"/>
      <c r="RX4565" s="1"/>
      <c r="RY4565" s="1"/>
      <c r="RZ4565" s="1"/>
      <c r="SA4565" s="1"/>
      <c r="SB4565" s="1"/>
      <c r="SC4565" s="1"/>
      <c r="SD4565" s="1"/>
      <c r="SE4565" s="1"/>
      <c r="SF4565" s="1"/>
      <c r="SG4565" s="1"/>
      <c r="SH4565" s="1"/>
      <c r="SI4565" s="1"/>
      <c r="SJ4565" s="1"/>
      <c r="SK4565" s="1"/>
      <c r="SL4565" s="1"/>
      <c r="SM4565" s="1"/>
      <c r="SN4565" s="1"/>
      <c r="SO4565" s="1"/>
      <c r="SP4565" s="1"/>
      <c r="SQ4565" s="1"/>
      <c r="SR4565" s="1"/>
      <c r="SS4565" s="1"/>
      <c r="ST4565" s="1"/>
      <c r="SU4565" s="1"/>
      <c r="SV4565" s="1"/>
      <c r="SW4565" s="1"/>
      <c r="SX4565" s="1"/>
      <c r="SY4565" s="1"/>
      <c r="SZ4565" s="1"/>
      <c r="TA4565" s="1"/>
      <c r="TB4565" s="1"/>
      <c r="TC4565" s="1"/>
      <c r="TD4565" s="1"/>
      <c r="TE4565" s="1"/>
      <c r="TF4565" s="1"/>
      <c r="TG4565" s="1"/>
      <c r="TH4565" s="1"/>
      <c r="TI4565" s="1"/>
      <c r="TJ4565" s="1"/>
      <c r="TK4565" s="1"/>
      <c r="TL4565" s="1"/>
      <c r="TM4565" s="1"/>
      <c r="TN4565" s="1"/>
      <c r="TO4565" s="1"/>
      <c r="TP4565" s="1"/>
      <c r="TQ4565" s="1"/>
      <c r="TR4565" s="1"/>
      <c r="TS4565" s="1"/>
      <c r="TT4565" s="1"/>
      <c r="TU4565" s="1"/>
      <c r="TV4565" s="1"/>
      <c r="TW4565" s="1"/>
      <c r="TX4565" s="1"/>
      <c r="TY4565" s="1"/>
      <c r="TZ4565" s="1"/>
      <c r="UA4565" s="1"/>
      <c r="UB4565" s="1"/>
      <c r="UC4565" s="1"/>
      <c r="UD4565" s="1"/>
      <c r="UE4565" s="1"/>
      <c r="UF4565" s="1"/>
      <c r="UG4565" s="1"/>
      <c r="UH4565" s="1"/>
      <c r="UI4565" s="1"/>
      <c r="UJ4565" s="1"/>
      <c r="UK4565" s="1"/>
      <c r="UL4565" s="1"/>
      <c r="UM4565" s="1"/>
      <c r="UN4565" s="1"/>
      <c r="UO4565" s="1"/>
      <c r="UP4565" s="1"/>
      <c r="UQ4565" s="1"/>
      <c r="UR4565" s="1"/>
      <c r="US4565" s="1"/>
      <c r="UT4565" s="1"/>
      <c r="UU4565" s="1"/>
      <c r="UV4565" s="1"/>
      <c r="UW4565" s="1"/>
      <c r="UX4565" s="1"/>
      <c r="UY4565" s="1"/>
      <c r="UZ4565" s="1"/>
      <c r="VA4565" s="1"/>
      <c r="VB4565" s="1"/>
      <c r="VC4565" s="1"/>
      <c r="VD4565" s="1"/>
      <c r="VE4565" s="1"/>
      <c r="VF4565" s="1"/>
      <c r="VG4565" s="1"/>
      <c r="VH4565" s="1"/>
      <c r="VI4565" s="1"/>
      <c r="VJ4565" s="1"/>
      <c r="VK4565" s="1"/>
      <c r="VL4565" s="1"/>
      <c r="VM4565" s="1"/>
      <c r="VN4565" s="1"/>
      <c r="VO4565" s="1"/>
      <c r="VP4565" s="1"/>
      <c r="VQ4565" s="1"/>
      <c r="VR4565" s="1"/>
      <c r="VS4565" s="1"/>
      <c r="VT4565" s="1"/>
      <c r="VU4565" s="1"/>
      <c r="VV4565" s="1"/>
      <c r="VW4565" s="1"/>
      <c r="VX4565" s="1"/>
      <c r="VY4565" s="1"/>
      <c r="VZ4565" s="1"/>
      <c r="WA4565" s="1"/>
      <c r="WB4565" s="1"/>
      <c r="WC4565" s="1"/>
      <c r="WD4565" s="1"/>
      <c r="WE4565" s="1"/>
      <c r="WF4565" s="1"/>
      <c r="WG4565" s="1"/>
      <c r="WH4565" s="1"/>
      <c r="WI4565" s="1"/>
      <c r="WJ4565" s="1"/>
      <c r="WK4565" s="1"/>
      <c r="WL4565" s="1"/>
      <c r="WM4565" s="1"/>
      <c r="WN4565" s="1"/>
      <c r="WO4565" s="1"/>
      <c r="WP4565" s="1"/>
      <c r="WQ4565" s="1"/>
      <c r="WR4565" s="1"/>
      <c r="WS4565" s="1"/>
      <c r="WT4565" s="1"/>
      <c r="WU4565" s="1"/>
      <c r="WV4565" s="1"/>
      <c r="WW4565" s="1"/>
      <c r="WX4565" s="1"/>
      <c r="WY4565" s="1"/>
      <c r="WZ4565" s="1"/>
      <c r="XA4565" s="1"/>
      <c r="XB4565" s="1"/>
      <c r="XC4565" s="1"/>
      <c r="XD4565" s="1"/>
      <c r="XE4565" s="1"/>
      <c r="XF4565" s="1"/>
      <c r="XG4565" s="1"/>
      <c r="XH4565" s="1"/>
      <c r="XI4565" s="1"/>
      <c r="XJ4565" s="1"/>
      <c r="XK4565" s="1"/>
      <c r="XL4565" s="1"/>
      <c r="XM4565" s="1"/>
      <c r="XN4565" s="1"/>
      <c r="XO4565" s="1"/>
      <c r="XP4565" s="1"/>
      <c r="XQ4565" s="1"/>
      <c r="XR4565" s="1"/>
      <c r="XS4565" s="1"/>
      <c r="XT4565" s="1"/>
      <c r="XU4565" s="1"/>
      <c r="XV4565" s="1"/>
      <c r="XW4565" s="1"/>
      <c r="XX4565" s="1"/>
      <c r="XY4565" s="1"/>
      <c r="XZ4565" s="1"/>
      <c r="YA4565" s="1"/>
      <c r="YB4565" s="1"/>
      <c r="YC4565" s="1"/>
      <c r="YD4565" s="1"/>
      <c r="YE4565" s="1"/>
      <c r="YF4565" s="1"/>
      <c r="YG4565" s="1"/>
      <c r="YH4565" s="1"/>
      <c r="YI4565" s="1"/>
      <c r="YJ4565" s="1"/>
      <c r="YK4565" s="1"/>
      <c r="YL4565" s="1"/>
      <c r="YM4565" s="1"/>
      <c r="YN4565" s="1"/>
      <c r="YO4565" s="1"/>
      <c r="YP4565" s="1"/>
      <c r="YQ4565" s="1"/>
      <c r="YR4565" s="1"/>
      <c r="YS4565" s="1"/>
      <c r="YT4565" s="1"/>
      <c r="YU4565" s="1"/>
      <c r="YV4565" s="1"/>
      <c r="YW4565" s="1"/>
      <c r="YX4565" s="1"/>
      <c r="YY4565" s="1"/>
      <c r="YZ4565" s="1"/>
      <c r="ZA4565" s="1"/>
      <c r="ZB4565" s="1"/>
      <c r="ZC4565" s="1"/>
      <c r="ZD4565" s="1"/>
      <c r="ZE4565" s="1"/>
      <c r="ZF4565" s="1"/>
      <c r="ZG4565" s="1"/>
      <c r="ZH4565" s="1"/>
      <c r="ZI4565" s="1"/>
      <c r="ZJ4565" s="1"/>
      <c r="ZK4565" s="1"/>
      <c r="ZL4565" s="1"/>
      <c r="ZM4565" s="1"/>
      <c r="ZN4565" s="1"/>
      <c r="ZO4565" s="1"/>
      <c r="ZP4565" s="1"/>
      <c r="ZQ4565" s="1"/>
      <c r="ZR4565" s="1"/>
      <c r="ZS4565" s="1"/>
      <c r="ZT4565" s="1"/>
      <c r="ZU4565" s="1"/>
      <c r="ZV4565" s="1"/>
      <c r="ZW4565" s="1"/>
      <c r="ZX4565" s="1"/>
      <c r="ZY4565" s="1"/>
      <c r="ZZ4565" s="1"/>
      <c r="AAA4565" s="1"/>
      <c r="AAB4565" s="1"/>
      <c r="AAC4565" s="1"/>
      <c r="AAD4565" s="1"/>
      <c r="AAE4565" s="1"/>
      <c r="AAF4565" s="1"/>
      <c r="AAG4565" s="1"/>
      <c r="AAH4565" s="1"/>
      <c r="AAI4565" s="1"/>
      <c r="AAJ4565" s="1"/>
      <c r="AAK4565" s="1"/>
      <c r="AAL4565" s="1"/>
      <c r="AAM4565" s="1"/>
      <c r="AAN4565" s="1"/>
      <c r="AAO4565" s="1"/>
      <c r="AAP4565" s="1"/>
      <c r="AAQ4565" s="1"/>
      <c r="AAR4565" s="1"/>
      <c r="AAS4565" s="1"/>
      <c r="AAT4565" s="1"/>
      <c r="AAU4565" s="1"/>
      <c r="AAV4565" s="1"/>
      <c r="AAW4565" s="1"/>
      <c r="AAX4565" s="1"/>
      <c r="AAY4565" s="1"/>
      <c r="AAZ4565" s="1"/>
      <c r="ABA4565" s="1"/>
      <c r="ABB4565" s="1"/>
      <c r="ABC4565" s="1"/>
      <c r="ABD4565" s="1"/>
      <c r="ABE4565" s="1"/>
      <c r="ABF4565" s="1"/>
      <c r="ABG4565" s="1"/>
      <c r="ABH4565" s="1"/>
      <c r="ABI4565" s="1"/>
      <c r="ABJ4565" s="1"/>
      <c r="ABK4565" s="1"/>
      <c r="ABL4565" s="1"/>
      <c r="ABM4565" s="1"/>
      <c r="ABN4565" s="1"/>
      <c r="ABO4565" s="1"/>
      <c r="ABP4565" s="1"/>
      <c r="ABQ4565" s="1"/>
      <c r="ABR4565" s="1"/>
      <c r="ABS4565" s="1"/>
      <c r="ABT4565" s="1"/>
      <c r="ABU4565" s="1"/>
      <c r="ABV4565" s="1"/>
      <c r="ABW4565" s="1"/>
      <c r="ABX4565" s="1"/>
      <c r="ABY4565" s="1"/>
      <c r="ABZ4565" s="1"/>
      <c r="ACA4565" s="1"/>
      <c r="ACB4565" s="1"/>
      <c r="ACC4565" s="1"/>
      <c r="ACD4565" s="1"/>
      <c r="ACE4565" s="1"/>
      <c r="ACF4565" s="1"/>
      <c r="ACG4565" s="1"/>
      <c r="ACH4565" s="1"/>
      <c r="ACI4565" s="1"/>
      <c r="ACJ4565" s="1"/>
      <c r="ACK4565" s="1"/>
      <c r="ACL4565" s="1"/>
      <c r="ACM4565" s="1"/>
      <c r="ACN4565" s="1"/>
      <c r="ACO4565" s="1"/>
      <c r="ACP4565" s="1"/>
      <c r="ACQ4565" s="1"/>
      <c r="ACR4565" s="1"/>
      <c r="ACS4565" s="1"/>
      <c r="ACT4565" s="1"/>
      <c r="ACU4565" s="1"/>
      <c r="ACV4565" s="1"/>
      <c r="ACW4565" s="1"/>
      <c r="ACX4565" s="1"/>
      <c r="ACY4565" s="1"/>
      <c r="ACZ4565" s="1"/>
      <c r="ADA4565" s="1"/>
      <c r="ADB4565" s="1"/>
      <c r="ADC4565" s="1"/>
      <c r="ADD4565" s="1"/>
      <c r="ADE4565" s="1"/>
      <c r="ADF4565" s="1"/>
      <c r="ADG4565" s="1"/>
      <c r="ADH4565" s="1"/>
      <c r="ADI4565" s="1"/>
      <c r="ADJ4565" s="1"/>
      <c r="ADK4565" s="1"/>
      <c r="ADL4565" s="1"/>
      <c r="ADM4565" s="1"/>
      <c r="ADN4565" s="1"/>
      <c r="ADO4565" s="1"/>
      <c r="ADP4565" s="1"/>
      <c r="ADQ4565" s="1"/>
      <c r="ADR4565" s="1"/>
      <c r="ADS4565" s="1"/>
      <c r="ADT4565" s="1"/>
      <c r="ADU4565" s="1"/>
      <c r="ADV4565" s="1"/>
      <c r="ADW4565" s="1"/>
      <c r="ADX4565" s="1"/>
      <c r="ADY4565" s="1"/>
      <c r="ADZ4565" s="1"/>
      <c r="AEA4565" s="1"/>
      <c r="AEB4565" s="1"/>
      <c r="AEC4565" s="1"/>
      <c r="AED4565" s="1"/>
      <c r="AEE4565" s="1"/>
      <c r="AEF4565" s="1"/>
      <c r="AEG4565" s="1"/>
      <c r="AEH4565" s="1"/>
      <c r="AEI4565" s="1"/>
      <c r="AEJ4565" s="1"/>
      <c r="AEK4565" s="1"/>
      <c r="AEL4565" s="1"/>
      <c r="AEM4565" s="1"/>
      <c r="AEN4565" s="1"/>
      <c r="AEO4565" s="1"/>
      <c r="AEP4565" s="1"/>
      <c r="AEQ4565" s="1"/>
      <c r="AER4565" s="1"/>
      <c r="AES4565" s="1"/>
      <c r="AET4565" s="1"/>
      <c r="AEU4565" s="1"/>
      <c r="AEV4565" s="1"/>
      <c r="AEW4565" s="1"/>
      <c r="AEX4565" s="1"/>
      <c r="AEY4565" s="1"/>
      <c r="AEZ4565" s="1"/>
      <c r="AFA4565" s="1"/>
      <c r="AFB4565" s="1"/>
      <c r="AFC4565" s="1"/>
      <c r="AFD4565" s="1"/>
      <c r="AFE4565" s="1"/>
      <c r="AFF4565" s="1"/>
      <c r="AFG4565" s="1"/>
      <c r="AFH4565" s="1"/>
      <c r="AFI4565" s="1"/>
      <c r="AFJ4565" s="1"/>
      <c r="AFK4565" s="1"/>
      <c r="AFL4565" s="1"/>
      <c r="AFM4565" s="1"/>
      <c r="AFN4565" s="1"/>
      <c r="AFO4565" s="1"/>
      <c r="AFP4565" s="1"/>
      <c r="AFQ4565" s="1"/>
      <c r="AFR4565" s="1"/>
      <c r="AFS4565" s="1"/>
      <c r="AFT4565" s="1"/>
      <c r="AFU4565" s="1"/>
      <c r="AFV4565" s="1"/>
      <c r="AFW4565" s="1"/>
      <c r="AFX4565" s="1"/>
      <c r="AFY4565" s="1"/>
      <c r="AFZ4565" s="1"/>
      <c r="AGA4565" s="1"/>
      <c r="AGB4565" s="1"/>
      <c r="AGC4565" s="1"/>
      <c r="AGD4565" s="1"/>
      <c r="AGE4565" s="1"/>
      <c r="AGF4565" s="1"/>
      <c r="AGG4565" s="1"/>
      <c r="AGH4565" s="1"/>
      <c r="AGI4565" s="1"/>
      <c r="AGJ4565" s="1"/>
      <c r="AGK4565" s="1"/>
      <c r="AGL4565" s="1"/>
      <c r="AGM4565" s="1"/>
      <c r="AGN4565" s="1"/>
      <c r="AGO4565" s="1"/>
      <c r="AGP4565" s="1"/>
      <c r="AGQ4565" s="1"/>
      <c r="AGR4565" s="1"/>
      <c r="AGS4565" s="1"/>
      <c r="AGT4565" s="1"/>
      <c r="AGU4565" s="1"/>
      <c r="AGV4565" s="1"/>
      <c r="AGW4565" s="1"/>
      <c r="AGX4565" s="1"/>
      <c r="AGY4565" s="1"/>
      <c r="AGZ4565" s="1"/>
      <c r="AHA4565" s="1"/>
      <c r="AHB4565" s="1"/>
      <c r="AHC4565" s="1"/>
      <c r="AHD4565" s="1"/>
      <c r="AHE4565" s="1"/>
      <c r="AHF4565" s="1"/>
      <c r="AHG4565" s="1"/>
      <c r="AHH4565" s="1"/>
      <c r="AHI4565" s="1"/>
      <c r="AHJ4565" s="1"/>
      <c r="AHK4565" s="1"/>
      <c r="AHL4565" s="1"/>
      <c r="AHM4565" s="1"/>
      <c r="AHN4565" s="1"/>
      <c r="AHO4565" s="1"/>
      <c r="AHP4565" s="1"/>
      <c r="AHQ4565" s="1"/>
      <c r="AHR4565" s="1"/>
      <c r="AHS4565" s="1"/>
      <c r="AHT4565" s="1"/>
      <c r="AHU4565" s="1"/>
      <c r="AHV4565" s="1"/>
      <c r="AHW4565" s="1"/>
      <c r="AHX4565" s="1"/>
      <c r="AHY4565" s="1"/>
      <c r="AHZ4565" s="1"/>
      <c r="AIA4565" s="1"/>
      <c r="AIB4565" s="1"/>
      <c r="AIC4565" s="1"/>
      <c r="AID4565" s="1"/>
      <c r="AIE4565" s="1"/>
      <c r="AIF4565" s="1"/>
      <c r="AIG4565" s="1"/>
      <c r="AIH4565" s="1"/>
      <c r="AII4565" s="1"/>
      <c r="AIJ4565" s="1"/>
      <c r="AIK4565" s="1"/>
      <c r="AIL4565" s="1"/>
      <c r="AIM4565" s="1"/>
      <c r="AIN4565" s="1"/>
      <c r="AIO4565" s="1"/>
      <c r="AIP4565" s="1"/>
      <c r="AIQ4565" s="1"/>
      <c r="AIR4565" s="1"/>
      <c r="AIS4565" s="1"/>
      <c r="AIT4565" s="1"/>
      <c r="AIU4565" s="1"/>
      <c r="AIV4565" s="1"/>
      <c r="AIW4565" s="1"/>
      <c r="AIX4565" s="1"/>
      <c r="AIY4565" s="1"/>
      <c r="AIZ4565" s="1"/>
      <c r="AJA4565" s="1"/>
      <c r="AJB4565" s="1"/>
      <c r="AJC4565" s="1"/>
      <c r="AJD4565" s="1"/>
      <c r="AJE4565" s="1"/>
      <c r="AJF4565" s="1"/>
      <c r="AJG4565" s="1"/>
      <c r="AJH4565" s="1"/>
      <c r="AJI4565" s="1"/>
      <c r="AJJ4565" s="1"/>
      <c r="AJK4565" s="1"/>
      <c r="AJL4565" s="1"/>
      <c r="AJM4565" s="1"/>
      <c r="AJN4565" s="1"/>
      <c r="AJO4565" s="1"/>
      <c r="AJP4565" s="1"/>
      <c r="AJQ4565" s="1"/>
      <c r="AJR4565" s="1"/>
      <c r="AJS4565" s="1"/>
      <c r="AJT4565" s="1"/>
      <c r="AJU4565" s="1"/>
      <c r="AJV4565" s="1"/>
      <c r="AJW4565" s="1"/>
      <c r="AJX4565" s="1"/>
      <c r="AJY4565" s="1"/>
      <c r="AJZ4565" s="1"/>
      <c r="AKA4565" s="1"/>
      <c r="AKB4565" s="1"/>
      <c r="AKC4565" s="1"/>
      <c r="AKD4565" s="1"/>
      <c r="AKE4565" s="1"/>
      <c r="AKF4565" s="1"/>
      <c r="AKG4565" s="1"/>
      <c r="AKH4565" s="1"/>
      <c r="AKI4565" s="1"/>
      <c r="AKJ4565" s="1"/>
      <c r="AKK4565" s="1"/>
      <c r="AKL4565" s="1"/>
      <c r="AKM4565" s="1"/>
      <c r="AKN4565" s="1"/>
      <c r="AKO4565" s="1"/>
      <c r="AKP4565" s="1"/>
      <c r="AKQ4565" s="1"/>
      <c r="AKR4565" s="1"/>
      <c r="AKS4565" s="1"/>
      <c r="AKT4565" s="1"/>
      <c r="AKU4565" s="1"/>
      <c r="AKV4565" s="1"/>
      <c r="AKW4565" s="1"/>
      <c r="AKX4565" s="1"/>
      <c r="AKY4565" s="1"/>
      <c r="AKZ4565" s="1"/>
      <c r="ALA4565" s="1"/>
      <c r="ALB4565" s="1"/>
      <c r="ALC4565" s="1"/>
      <c r="ALD4565" s="1"/>
      <c r="ALE4565" s="1"/>
      <c r="ALF4565" s="1"/>
      <c r="ALG4565" s="1"/>
      <c r="ALH4565" s="1"/>
      <c r="ALI4565" s="1"/>
      <c r="ALJ4565" s="1"/>
      <c r="ALK4565" s="1"/>
      <c r="ALL4565" s="1"/>
      <c r="ALM4565" s="1"/>
      <c r="ALN4565" s="1"/>
      <c r="ALO4565" s="1"/>
      <c r="ALP4565" s="1"/>
      <c r="ALQ4565" s="1"/>
      <c r="ALR4565" s="1"/>
      <c r="ALS4565" s="1"/>
      <c r="ALT4565" s="1"/>
      <c r="ALU4565" s="1"/>
      <c r="ALV4565" s="1"/>
      <c r="ALW4565" s="1"/>
      <c r="ALX4565" s="1"/>
      <c r="ALY4565" s="1"/>
      <c r="ALZ4565" s="1"/>
      <c r="AMA4565" s="1"/>
      <c r="AMB4565" s="1"/>
      <c r="AMC4565" s="1"/>
      <c r="AMD4565" s="1"/>
      <c r="AME4565" s="1"/>
      <c r="AMF4565" s="1"/>
      <c r="AMG4565" s="1"/>
      <c r="AMH4565" s="1"/>
      <c r="AMI4565" s="1"/>
      <c r="AMJ4565" s="1"/>
      <c r="AMK4565" s="1"/>
      <c r="AML4565" s="1"/>
      <c r="AMM4565" s="1"/>
      <c r="AMN4565" s="1"/>
      <c r="AMO4565" s="1"/>
      <c r="AMP4565" s="1"/>
    </row>
    <row r="4570" spans="1:1030">
      <c r="A4570" s="1"/>
      <c r="B4570" s="1"/>
      <c r="C4570" s="1"/>
      <c r="D4570" s="1"/>
      <c r="E4570" s="1"/>
      <c r="F4570" s="1"/>
      <c r="G4570" s="1"/>
      <c r="H4570" s="1"/>
      <c r="I4570" s="1"/>
      <c r="J4570" s="1"/>
      <c r="K4570" s="1"/>
      <c r="L4570" s="1"/>
      <c r="M4570" s="1"/>
      <c r="N4570" s="1"/>
      <c r="O4570" s="1"/>
      <c r="P4570" s="1"/>
      <c r="Q4570" s="1"/>
      <c r="R4570" s="4"/>
      <c r="S4570" s="97"/>
      <c r="T4570" s="1"/>
      <c r="U4570" s="1"/>
      <c r="V4570" s="1"/>
      <c r="W4570" s="1"/>
      <c r="X4570" s="1"/>
      <c r="Y4570" s="1"/>
      <c r="Z4570" s="1"/>
      <c r="AA4570" s="1"/>
      <c r="AB4570" s="1"/>
      <c r="AC4570" s="1"/>
      <c r="AD4570" s="1"/>
      <c r="AE4570" s="1"/>
      <c r="AF4570" s="1"/>
      <c r="AG4570" s="1"/>
      <c r="AH4570" s="1"/>
      <c r="AI4570" s="1"/>
      <c r="AJ4570" s="1"/>
      <c r="AK4570" s="1"/>
      <c r="AL4570" s="1"/>
      <c r="AM4570" s="1"/>
      <c r="AN4570" s="1"/>
      <c r="AO4570" s="1"/>
      <c r="AP4570" s="1"/>
      <c r="AQ4570" s="1"/>
      <c r="AR4570" s="1"/>
      <c r="AS4570" s="1"/>
      <c r="AT4570" s="1"/>
      <c r="AU4570" s="1"/>
      <c r="AV4570" s="1"/>
      <c r="AW4570" s="1"/>
      <c r="AX4570" s="1"/>
      <c r="AY4570" s="1"/>
      <c r="AZ4570" s="1"/>
      <c r="BA4570" s="1"/>
      <c r="BB4570" s="1"/>
      <c r="BC4570" s="1"/>
      <c r="BD4570" s="1"/>
      <c r="BE4570" s="1"/>
      <c r="BF4570" s="1"/>
      <c r="BG4570" s="1"/>
      <c r="BH4570" s="1"/>
      <c r="BI4570" s="1"/>
      <c r="BJ4570" s="1"/>
      <c r="BK4570" s="1"/>
      <c r="BL4570" s="1"/>
      <c r="BM4570" s="1"/>
      <c r="BN4570" s="1"/>
      <c r="BO4570" s="1"/>
      <c r="BP4570" s="1"/>
      <c r="BQ4570" s="1"/>
      <c r="BR4570" s="1"/>
      <c r="BS4570" s="1"/>
      <c r="BT4570" s="1"/>
      <c r="BU4570" s="1"/>
      <c r="BV4570" s="1"/>
      <c r="BW4570" s="1"/>
      <c r="BX4570" s="1"/>
      <c r="BY4570" s="1"/>
      <c r="BZ4570" s="1"/>
      <c r="CA4570" s="1"/>
      <c r="CB4570" s="1"/>
      <c r="CC4570" s="1"/>
      <c r="CD4570" s="1"/>
      <c r="CE4570" s="1"/>
      <c r="CF4570" s="1"/>
      <c r="CG4570" s="1"/>
      <c r="CH4570" s="1"/>
      <c r="CI4570" s="1"/>
      <c r="CJ4570" s="1"/>
      <c r="CK4570" s="1"/>
      <c r="CL4570" s="1"/>
      <c r="CM4570" s="1"/>
      <c r="CN4570" s="1"/>
      <c r="CO4570" s="1"/>
      <c r="CP4570" s="1"/>
      <c r="CQ4570" s="1"/>
      <c r="CR4570" s="1"/>
      <c r="CS4570" s="1"/>
      <c r="CT4570" s="1"/>
      <c r="CU4570" s="1"/>
      <c r="CV4570" s="1"/>
      <c r="CW4570" s="1"/>
      <c r="CX4570" s="1"/>
      <c r="CY4570" s="1"/>
      <c r="CZ4570" s="1"/>
      <c r="DA4570" s="1"/>
      <c r="DB4570" s="1"/>
      <c r="DC4570" s="1"/>
      <c r="DD4570" s="1"/>
      <c r="DE4570" s="1"/>
      <c r="DF4570" s="1"/>
      <c r="DG4570" s="1"/>
      <c r="DH4570" s="1"/>
      <c r="DI4570" s="1"/>
      <c r="DJ4570" s="1"/>
      <c r="DK4570" s="1"/>
      <c r="DL4570" s="1"/>
      <c r="DM4570" s="1"/>
      <c r="DN4570" s="1"/>
      <c r="DO4570" s="1"/>
      <c r="DP4570" s="1"/>
      <c r="DQ4570" s="1"/>
      <c r="DR4570" s="1"/>
      <c r="DS4570" s="1"/>
      <c r="DT4570" s="1"/>
      <c r="DU4570" s="1"/>
      <c r="DV4570" s="1"/>
      <c r="DW4570" s="1"/>
      <c r="DX4570" s="1"/>
      <c r="DY4570" s="1"/>
      <c r="DZ4570" s="1"/>
      <c r="EA4570" s="1"/>
      <c r="EB4570" s="1"/>
      <c r="EC4570" s="1"/>
      <c r="ED4570" s="1"/>
      <c r="EE4570" s="1"/>
      <c r="EF4570" s="1"/>
      <c r="EG4570" s="1"/>
      <c r="EH4570" s="1"/>
      <c r="EI4570" s="1"/>
      <c r="EJ4570" s="1"/>
      <c r="EK4570" s="1"/>
      <c r="EL4570" s="1"/>
      <c r="EM4570" s="1"/>
      <c r="EN4570" s="1"/>
      <c r="EO4570" s="1"/>
      <c r="EP4570" s="1"/>
      <c r="EQ4570" s="1"/>
      <c r="ER4570" s="1"/>
      <c r="ES4570" s="1"/>
      <c r="ET4570" s="1"/>
      <c r="EU4570" s="1"/>
      <c r="EV4570" s="1"/>
      <c r="EW4570" s="1"/>
      <c r="EX4570" s="1"/>
      <c r="EY4570" s="1"/>
      <c r="EZ4570" s="1"/>
      <c r="FA4570" s="1"/>
      <c r="FB4570" s="1"/>
      <c r="FC4570" s="1"/>
      <c r="FD4570" s="1"/>
      <c r="FE4570" s="1"/>
      <c r="FF4570" s="1"/>
      <c r="FG4570" s="1"/>
      <c r="FH4570" s="1"/>
      <c r="FI4570" s="1"/>
      <c r="FJ4570" s="1"/>
      <c r="FK4570" s="1"/>
      <c r="FL4570" s="1"/>
      <c r="FM4570" s="1"/>
      <c r="FN4570" s="1"/>
      <c r="FO4570" s="1"/>
      <c r="FP4570" s="1"/>
      <c r="FQ4570" s="1"/>
      <c r="FR4570" s="1"/>
      <c r="FS4570" s="1"/>
      <c r="FT4570" s="1"/>
      <c r="FU4570" s="1"/>
      <c r="FV4570" s="1"/>
      <c r="FW4570" s="1"/>
      <c r="FX4570" s="1"/>
      <c r="FY4570" s="1"/>
      <c r="FZ4570" s="1"/>
      <c r="GA4570" s="1"/>
      <c r="GB4570" s="1"/>
      <c r="GC4570" s="1"/>
      <c r="GD4570" s="1"/>
      <c r="GE4570" s="1"/>
      <c r="GF4570" s="1"/>
      <c r="GG4570" s="1"/>
      <c r="GH4570" s="1"/>
      <c r="GI4570" s="1"/>
      <c r="GJ4570" s="1"/>
      <c r="GK4570" s="1"/>
      <c r="GL4570" s="1"/>
      <c r="GM4570" s="1"/>
      <c r="GN4570" s="1"/>
      <c r="GO4570" s="1"/>
      <c r="GP4570" s="1"/>
      <c r="GQ4570" s="1"/>
      <c r="GR4570" s="1"/>
      <c r="GS4570" s="1"/>
      <c r="GT4570" s="1"/>
      <c r="GU4570" s="1"/>
      <c r="GV4570" s="1"/>
      <c r="GW4570" s="1"/>
      <c r="GX4570" s="1"/>
      <c r="GY4570" s="1"/>
      <c r="GZ4570" s="1"/>
      <c r="HA4570" s="1"/>
      <c r="HB4570" s="1"/>
      <c r="HC4570" s="1"/>
      <c r="HD4570" s="1"/>
      <c r="HE4570" s="1"/>
      <c r="HF4570" s="1"/>
      <c r="HG4570" s="1"/>
      <c r="HH4570" s="1"/>
      <c r="HI4570" s="1"/>
      <c r="HJ4570" s="1"/>
      <c r="HK4570" s="1"/>
      <c r="HL4570" s="1"/>
      <c r="HM4570" s="1"/>
      <c r="HN4570" s="1"/>
      <c r="HO4570" s="1"/>
      <c r="HP4570" s="1"/>
      <c r="HQ4570" s="1"/>
      <c r="HR4570" s="1"/>
      <c r="HS4570" s="1"/>
      <c r="HT4570" s="1"/>
      <c r="HU4570" s="1"/>
      <c r="HV4570" s="1"/>
      <c r="HW4570" s="1"/>
      <c r="HX4570" s="1"/>
      <c r="HY4570" s="1"/>
      <c r="HZ4570" s="1"/>
      <c r="IA4570" s="1"/>
      <c r="IB4570" s="1"/>
      <c r="IC4570" s="1"/>
      <c r="ID4570" s="1"/>
      <c r="IE4570" s="1"/>
      <c r="IF4570" s="1"/>
      <c r="IG4570" s="1"/>
      <c r="IH4570" s="1"/>
      <c r="II4570" s="1"/>
      <c r="IJ4570" s="1"/>
      <c r="IK4570" s="1"/>
      <c r="IL4570" s="1"/>
      <c r="IM4570" s="1"/>
      <c r="IN4570" s="1"/>
      <c r="IO4570" s="1"/>
      <c r="IP4570" s="1"/>
      <c r="IQ4570" s="1"/>
      <c r="IR4570" s="1"/>
      <c r="IS4570" s="1"/>
      <c r="IT4570" s="1"/>
      <c r="IU4570" s="1"/>
      <c r="IV4570" s="1"/>
      <c r="IW4570" s="1"/>
      <c r="IX4570" s="1"/>
      <c r="IY4570" s="1"/>
      <c r="IZ4570" s="1"/>
      <c r="JA4570" s="1"/>
      <c r="JB4570" s="1"/>
      <c r="JC4570" s="1"/>
      <c r="JD4570" s="1"/>
      <c r="JE4570" s="1"/>
      <c r="JF4570" s="1"/>
      <c r="JG4570" s="1"/>
      <c r="JH4570" s="1"/>
      <c r="JI4570" s="1"/>
      <c r="JJ4570" s="1"/>
      <c r="JK4570" s="1"/>
      <c r="JL4570" s="1"/>
      <c r="JM4570" s="1"/>
      <c r="JN4570" s="1"/>
      <c r="JO4570" s="1"/>
      <c r="JP4570" s="1"/>
      <c r="JQ4570" s="1"/>
      <c r="JR4570" s="1"/>
      <c r="JS4570" s="1"/>
      <c r="JT4570" s="1"/>
      <c r="JU4570" s="1"/>
      <c r="JV4570" s="1"/>
      <c r="JW4570" s="1"/>
      <c r="JX4570" s="1"/>
      <c r="JY4570" s="1"/>
      <c r="JZ4570" s="1"/>
      <c r="KA4570" s="1"/>
      <c r="KB4570" s="1"/>
      <c r="KC4570" s="1"/>
      <c r="KD4570" s="1"/>
      <c r="KE4570" s="1"/>
      <c r="KF4570" s="1"/>
      <c r="KG4570" s="1"/>
      <c r="KH4570" s="1"/>
      <c r="KI4570" s="1"/>
      <c r="KJ4570" s="1"/>
      <c r="KK4570" s="1"/>
      <c r="KL4570" s="1"/>
      <c r="KM4570" s="1"/>
      <c r="KN4570" s="1"/>
      <c r="KO4570" s="1"/>
      <c r="KP4570" s="1"/>
      <c r="KQ4570" s="1"/>
      <c r="KR4570" s="1"/>
      <c r="KS4570" s="1"/>
      <c r="KT4570" s="1"/>
      <c r="KU4570" s="1"/>
      <c r="KV4570" s="1"/>
      <c r="KW4570" s="1"/>
      <c r="KX4570" s="1"/>
      <c r="KY4570" s="1"/>
      <c r="KZ4570" s="1"/>
      <c r="LA4570" s="1"/>
      <c r="LB4570" s="1"/>
      <c r="LC4570" s="1"/>
      <c r="LD4570" s="1"/>
      <c r="LE4570" s="1"/>
      <c r="LF4570" s="1"/>
      <c r="LG4570" s="1"/>
      <c r="LH4570" s="1"/>
      <c r="LI4570" s="1"/>
      <c r="LJ4570" s="1"/>
      <c r="LK4570" s="1"/>
      <c r="LL4570" s="1"/>
      <c r="LM4570" s="1"/>
      <c r="LN4570" s="1"/>
      <c r="LO4570" s="1"/>
      <c r="LP4570" s="1"/>
      <c r="LQ4570" s="1"/>
      <c r="LR4570" s="1"/>
      <c r="LS4570" s="1"/>
      <c r="LT4570" s="1"/>
      <c r="LU4570" s="1"/>
      <c r="LV4570" s="1"/>
      <c r="LW4570" s="1"/>
      <c r="LX4570" s="1"/>
      <c r="LY4570" s="1"/>
      <c r="LZ4570" s="1"/>
      <c r="MA4570" s="1"/>
      <c r="MB4570" s="1"/>
      <c r="MC4570" s="1"/>
      <c r="MD4570" s="1"/>
      <c r="ME4570" s="1"/>
      <c r="MF4570" s="1"/>
      <c r="MG4570" s="1"/>
      <c r="MH4570" s="1"/>
      <c r="MI4570" s="1"/>
      <c r="MJ4570" s="1"/>
      <c r="MK4570" s="1"/>
      <c r="ML4570" s="1"/>
      <c r="MM4570" s="1"/>
      <c r="MN4570" s="1"/>
      <c r="MO4570" s="1"/>
      <c r="MP4570" s="1"/>
      <c r="MQ4570" s="1"/>
      <c r="MR4570" s="1"/>
      <c r="MS4570" s="1"/>
      <c r="MT4570" s="1"/>
      <c r="MU4570" s="1"/>
      <c r="MV4570" s="1"/>
      <c r="MW4570" s="1"/>
      <c r="MX4570" s="1"/>
      <c r="MY4570" s="1"/>
      <c r="MZ4570" s="1"/>
      <c r="NA4570" s="1"/>
      <c r="NB4570" s="1"/>
      <c r="NC4570" s="1"/>
      <c r="ND4570" s="1"/>
      <c r="NE4570" s="1"/>
      <c r="NF4570" s="1"/>
      <c r="NG4570" s="1"/>
      <c r="NH4570" s="1"/>
      <c r="NI4570" s="1"/>
      <c r="NJ4570" s="1"/>
      <c r="NK4570" s="1"/>
      <c r="NL4570" s="1"/>
      <c r="NM4570" s="1"/>
      <c r="NN4570" s="1"/>
      <c r="NO4570" s="1"/>
      <c r="NP4570" s="1"/>
      <c r="NQ4570" s="1"/>
      <c r="NR4570" s="1"/>
      <c r="NS4570" s="1"/>
      <c r="NT4570" s="1"/>
      <c r="NU4570" s="1"/>
      <c r="NV4570" s="1"/>
      <c r="NW4570" s="1"/>
      <c r="NX4570" s="1"/>
      <c r="NY4570" s="1"/>
      <c r="NZ4570" s="1"/>
      <c r="OA4570" s="1"/>
      <c r="OB4570" s="1"/>
      <c r="OC4570" s="1"/>
      <c r="OD4570" s="1"/>
      <c r="OE4570" s="1"/>
      <c r="OF4570" s="1"/>
      <c r="OG4570" s="1"/>
      <c r="OH4570" s="1"/>
      <c r="OI4570" s="1"/>
      <c r="OJ4570" s="1"/>
      <c r="OK4570" s="1"/>
      <c r="OL4570" s="1"/>
      <c r="OM4570" s="1"/>
      <c r="ON4570" s="1"/>
      <c r="OO4570" s="1"/>
      <c r="OP4570" s="1"/>
      <c r="OQ4570" s="1"/>
      <c r="OR4570" s="1"/>
      <c r="OS4570" s="1"/>
      <c r="OT4570" s="1"/>
      <c r="OU4570" s="1"/>
      <c r="OV4570" s="1"/>
      <c r="OW4570" s="1"/>
      <c r="OX4570" s="1"/>
      <c r="OY4570" s="1"/>
      <c r="OZ4570" s="1"/>
      <c r="PA4570" s="1"/>
      <c r="PB4570" s="1"/>
      <c r="PC4570" s="1"/>
      <c r="PD4570" s="1"/>
      <c r="PE4570" s="1"/>
      <c r="PF4570" s="1"/>
      <c r="PG4570" s="1"/>
      <c r="PH4570" s="1"/>
      <c r="PI4570" s="1"/>
      <c r="PJ4570" s="1"/>
      <c r="PK4570" s="1"/>
      <c r="PL4570" s="1"/>
      <c r="PM4570" s="1"/>
      <c r="PN4570" s="1"/>
      <c r="PO4570" s="1"/>
      <c r="PP4570" s="1"/>
      <c r="PQ4570" s="1"/>
      <c r="PR4570" s="1"/>
      <c r="PS4570" s="1"/>
      <c r="PT4570" s="1"/>
      <c r="PU4570" s="1"/>
      <c r="PV4570" s="1"/>
      <c r="PW4570" s="1"/>
      <c r="PX4570" s="1"/>
      <c r="PY4570" s="1"/>
      <c r="PZ4570" s="1"/>
      <c r="QA4570" s="1"/>
      <c r="QB4570" s="1"/>
      <c r="QC4570" s="1"/>
      <c r="QD4570" s="1"/>
      <c r="QE4570" s="1"/>
      <c r="QF4570" s="1"/>
      <c r="QG4570" s="1"/>
      <c r="QH4570" s="1"/>
      <c r="QI4570" s="1"/>
      <c r="QJ4570" s="1"/>
      <c r="QK4570" s="1"/>
      <c r="QL4570" s="1"/>
      <c r="QM4570" s="1"/>
      <c r="QN4570" s="1"/>
      <c r="QO4570" s="1"/>
      <c r="QP4570" s="1"/>
      <c r="QQ4570" s="1"/>
      <c r="QR4570" s="1"/>
      <c r="QS4570" s="1"/>
      <c r="QT4570" s="1"/>
      <c r="QU4570" s="1"/>
      <c r="QV4570" s="1"/>
      <c r="QW4570" s="1"/>
      <c r="QX4570" s="1"/>
      <c r="QY4570" s="1"/>
      <c r="QZ4570" s="1"/>
      <c r="RA4570" s="1"/>
      <c r="RB4570" s="1"/>
      <c r="RC4570" s="1"/>
      <c r="RD4570" s="1"/>
      <c r="RE4570" s="1"/>
      <c r="RF4570" s="1"/>
      <c r="RG4570" s="1"/>
      <c r="RH4570" s="1"/>
      <c r="RI4570" s="1"/>
      <c r="RJ4570" s="1"/>
      <c r="RK4570" s="1"/>
      <c r="RL4570" s="1"/>
      <c r="RM4570" s="1"/>
      <c r="RN4570" s="1"/>
      <c r="RO4570" s="1"/>
      <c r="RP4570" s="1"/>
      <c r="RQ4570" s="1"/>
      <c r="RR4570" s="1"/>
      <c r="RS4570" s="1"/>
      <c r="RT4570" s="1"/>
      <c r="RU4570" s="1"/>
      <c r="RV4570" s="1"/>
      <c r="RW4570" s="1"/>
      <c r="RX4570" s="1"/>
      <c r="RY4570" s="1"/>
      <c r="RZ4570" s="1"/>
      <c r="SA4570" s="1"/>
      <c r="SB4570" s="1"/>
      <c r="SC4570" s="1"/>
      <c r="SD4570" s="1"/>
      <c r="SE4570" s="1"/>
      <c r="SF4570" s="1"/>
      <c r="SG4570" s="1"/>
      <c r="SH4570" s="1"/>
      <c r="SI4570" s="1"/>
      <c r="SJ4570" s="1"/>
      <c r="SK4570" s="1"/>
      <c r="SL4570" s="1"/>
      <c r="SM4570" s="1"/>
      <c r="SN4570" s="1"/>
      <c r="SO4570" s="1"/>
      <c r="SP4570" s="1"/>
      <c r="SQ4570" s="1"/>
      <c r="SR4570" s="1"/>
      <c r="SS4570" s="1"/>
      <c r="ST4570" s="1"/>
      <c r="SU4570" s="1"/>
      <c r="SV4570" s="1"/>
      <c r="SW4570" s="1"/>
      <c r="SX4570" s="1"/>
      <c r="SY4570" s="1"/>
      <c r="SZ4570" s="1"/>
      <c r="TA4570" s="1"/>
      <c r="TB4570" s="1"/>
      <c r="TC4570" s="1"/>
      <c r="TD4570" s="1"/>
      <c r="TE4570" s="1"/>
      <c r="TF4570" s="1"/>
      <c r="TG4570" s="1"/>
      <c r="TH4570" s="1"/>
      <c r="TI4570" s="1"/>
      <c r="TJ4570" s="1"/>
      <c r="TK4570" s="1"/>
      <c r="TL4570" s="1"/>
      <c r="TM4570" s="1"/>
      <c r="TN4570" s="1"/>
      <c r="TO4570" s="1"/>
      <c r="TP4570" s="1"/>
      <c r="TQ4570" s="1"/>
      <c r="TR4570" s="1"/>
      <c r="TS4570" s="1"/>
      <c r="TT4570" s="1"/>
      <c r="TU4570" s="1"/>
      <c r="TV4570" s="1"/>
      <c r="TW4570" s="1"/>
      <c r="TX4570" s="1"/>
      <c r="TY4570" s="1"/>
      <c r="TZ4570" s="1"/>
      <c r="UA4570" s="1"/>
      <c r="UB4570" s="1"/>
      <c r="UC4570" s="1"/>
      <c r="UD4570" s="1"/>
      <c r="UE4570" s="1"/>
      <c r="UF4570" s="1"/>
      <c r="UG4570" s="1"/>
      <c r="UH4570" s="1"/>
      <c r="UI4570" s="1"/>
      <c r="UJ4570" s="1"/>
      <c r="UK4570" s="1"/>
      <c r="UL4570" s="1"/>
      <c r="UM4570" s="1"/>
      <c r="UN4570" s="1"/>
      <c r="UO4570" s="1"/>
      <c r="UP4570" s="1"/>
      <c r="UQ4570" s="1"/>
      <c r="UR4570" s="1"/>
      <c r="US4570" s="1"/>
      <c r="UT4570" s="1"/>
      <c r="UU4570" s="1"/>
      <c r="UV4570" s="1"/>
      <c r="UW4570" s="1"/>
      <c r="UX4570" s="1"/>
      <c r="UY4570" s="1"/>
      <c r="UZ4570" s="1"/>
      <c r="VA4570" s="1"/>
      <c r="VB4570" s="1"/>
      <c r="VC4570" s="1"/>
      <c r="VD4570" s="1"/>
      <c r="VE4570" s="1"/>
      <c r="VF4570" s="1"/>
      <c r="VG4570" s="1"/>
      <c r="VH4570" s="1"/>
      <c r="VI4570" s="1"/>
      <c r="VJ4570" s="1"/>
      <c r="VK4570" s="1"/>
      <c r="VL4570" s="1"/>
      <c r="VM4570" s="1"/>
      <c r="VN4570" s="1"/>
      <c r="VO4570" s="1"/>
      <c r="VP4570" s="1"/>
      <c r="VQ4570" s="1"/>
      <c r="VR4570" s="1"/>
      <c r="VS4570" s="1"/>
      <c r="VT4570" s="1"/>
      <c r="VU4570" s="1"/>
      <c r="VV4570" s="1"/>
      <c r="VW4570" s="1"/>
      <c r="VX4570" s="1"/>
      <c r="VY4570" s="1"/>
      <c r="VZ4570" s="1"/>
      <c r="WA4570" s="1"/>
      <c r="WB4570" s="1"/>
      <c r="WC4570" s="1"/>
      <c r="WD4570" s="1"/>
      <c r="WE4570" s="1"/>
      <c r="WF4570" s="1"/>
      <c r="WG4570" s="1"/>
      <c r="WH4570" s="1"/>
      <c r="WI4570" s="1"/>
      <c r="WJ4570" s="1"/>
      <c r="WK4570" s="1"/>
      <c r="WL4570" s="1"/>
      <c r="WM4570" s="1"/>
      <c r="WN4570" s="1"/>
      <c r="WO4570" s="1"/>
      <c r="WP4570" s="1"/>
      <c r="WQ4570" s="1"/>
      <c r="WR4570" s="1"/>
      <c r="WS4570" s="1"/>
      <c r="WT4570" s="1"/>
      <c r="WU4570" s="1"/>
      <c r="WV4570" s="1"/>
      <c r="WW4570" s="1"/>
      <c r="WX4570" s="1"/>
      <c r="WY4570" s="1"/>
      <c r="WZ4570" s="1"/>
      <c r="XA4570" s="1"/>
      <c r="XB4570" s="1"/>
      <c r="XC4570" s="1"/>
      <c r="XD4570" s="1"/>
      <c r="XE4570" s="1"/>
      <c r="XF4570" s="1"/>
      <c r="XG4570" s="1"/>
      <c r="XH4570" s="1"/>
      <c r="XI4570" s="1"/>
      <c r="XJ4570" s="1"/>
      <c r="XK4570" s="1"/>
      <c r="XL4570" s="1"/>
      <c r="XM4570" s="1"/>
      <c r="XN4570" s="1"/>
      <c r="XO4570" s="1"/>
      <c r="XP4570" s="1"/>
      <c r="XQ4570" s="1"/>
      <c r="XR4570" s="1"/>
      <c r="XS4570" s="1"/>
      <c r="XT4570" s="1"/>
      <c r="XU4570" s="1"/>
      <c r="XV4570" s="1"/>
      <c r="XW4570" s="1"/>
      <c r="XX4570" s="1"/>
      <c r="XY4570" s="1"/>
      <c r="XZ4570" s="1"/>
      <c r="YA4570" s="1"/>
      <c r="YB4570" s="1"/>
      <c r="YC4570" s="1"/>
      <c r="YD4570" s="1"/>
      <c r="YE4570" s="1"/>
      <c r="YF4570" s="1"/>
      <c r="YG4570" s="1"/>
      <c r="YH4570" s="1"/>
      <c r="YI4570" s="1"/>
      <c r="YJ4570" s="1"/>
      <c r="YK4570" s="1"/>
      <c r="YL4570" s="1"/>
      <c r="YM4570" s="1"/>
      <c r="YN4570" s="1"/>
      <c r="YO4570" s="1"/>
      <c r="YP4570" s="1"/>
      <c r="YQ4570" s="1"/>
      <c r="YR4570" s="1"/>
      <c r="YS4570" s="1"/>
      <c r="YT4570" s="1"/>
      <c r="YU4570" s="1"/>
      <c r="YV4570" s="1"/>
      <c r="YW4570" s="1"/>
      <c r="YX4570" s="1"/>
      <c r="YY4570" s="1"/>
      <c r="YZ4570" s="1"/>
      <c r="ZA4570" s="1"/>
      <c r="ZB4570" s="1"/>
      <c r="ZC4570" s="1"/>
      <c r="ZD4570" s="1"/>
      <c r="ZE4570" s="1"/>
      <c r="ZF4570" s="1"/>
      <c r="ZG4570" s="1"/>
      <c r="ZH4570" s="1"/>
      <c r="ZI4570" s="1"/>
      <c r="ZJ4570" s="1"/>
      <c r="ZK4570" s="1"/>
      <c r="ZL4570" s="1"/>
      <c r="ZM4570" s="1"/>
      <c r="ZN4570" s="1"/>
      <c r="ZO4570" s="1"/>
      <c r="ZP4570" s="1"/>
      <c r="ZQ4570" s="1"/>
      <c r="ZR4570" s="1"/>
      <c r="ZS4570" s="1"/>
      <c r="ZT4570" s="1"/>
      <c r="ZU4570" s="1"/>
      <c r="ZV4570" s="1"/>
      <c r="ZW4570" s="1"/>
      <c r="ZX4570" s="1"/>
      <c r="ZY4570" s="1"/>
      <c r="ZZ4570" s="1"/>
      <c r="AAA4570" s="1"/>
      <c r="AAB4570" s="1"/>
      <c r="AAC4570" s="1"/>
      <c r="AAD4570" s="1"/>
      <c r="AAE4570" s="1"/>
      <c r="AAF4570" s="1"/>
      <c r="AAG4570" s="1"/>
      <c r="AAH4570" s="1"/>
      <c r="AAI4570" s="1"/>
      <c r="AAJ4570" s="1"/>
      <c r="AAK4570" s="1"/>
      <c r="AAL4570" s="1"/>
      <c r="AAM4570" s="1"/>
      <c r="AAN4570" s="1"/>
      <c r="AAO4570" s="1"/>
      <c r="AAP4570" s="1"/>
      <c r="AAQ4570" s="1"/>
      <c r="AAR4570" s="1"/>
      <c r="AAS4570" s="1"/>
      <c r="AAT4570" s="1"/>
      <c r="AAU4570" s="1"/>
      <c r="AAV4570" s="1"/>
      <c r="AAW4570" s="1"/>
      <c r="AAX4570" s="1"/>
      <c r="AAY4570" s="1"/>
      <c r="AAZ4570" s="1"/>
      <c r="ABA4570" s="1"/>
      <c r="ABB4570" s="1"/>
      <c r="ABC4570" s="1"/>
      <c r="ABD4570" s="1"/>
      <c r="ABE4570" s="1"/>
      <c r="ABF4570" s="1"/>
      <c r="ABG4570" s="1"/>
      <c r="ABH4570" s="1"/>
      <c r="ABI4570" s="1"/>
      <c r="ABJ4570" s="1"/>
      <c r="ABK4570" s="1"/>
      <c r="ABL4570" s="1"/>
      <c r="ABM4570" s="1"/>
      <c r="ABN4570" s="1"/>
      <c r="ABO4570" s="1"/>
      <c r="ABP4570" s="1"/>
      <c r="ABQ4570" s="1"/>
      <c r="ABR4570" s="1"/>
      <c r="ABS4570" s="1"/>
      <c r="ABT4570" s="1"/>
      <c r="ABU4570" s="1"/>
      <c r="ABV4570" s="1"/>
      <c r="ABW4570" s="1"/>
      <c r="ABX4570" s="1"/>
      <c r="ABY4570" s="1"/>
      <c r="ABZ4570" s="1"/>
      <c r="ACA4570" s="1"/>
      <c r="ACB4570" s="1"/>
      <c r="ACC4570" s="1"/>
      <c r="ACD4570" s="1"/>
      <c r="ACE4570" s="1"/>
      <c r="ACF4570" s="1"/>
      <c r="ACG4570" s="1"/>
      <c r="ACH4570" s="1"/>
      <c r="ACI4570" s="1"/>
      <c r="ACJ4570" s="1"/>
      <c r="ACK4570" s="1"/>
      <c r="ACL4570" s="1"/>
      <c r="ACM4570" s="1"/>
      <c r="ACN4570" s="1"/>
      <c r="ACO4570" s="1"/>
      <c r="ACP4570" s="1"/>
      <c r="ACQ4570" s="1"/>
      <c r="ACR4570" s="1"/>
      <c r="ACS4570" s="1"/>
      <c r="ACT4570" s="1"/>
      <c r="ACU4570" s="1"/>
      <c r="ACV4570" s="1"/>
      <c r="ACW4570" s="1"/>
      <c r="ACX4570" s="1"/>
      <c r="ACY4570" s="1"/>
      <c r="ACZ4570" s="1"/>
      <c r="ADA4570" s="1"/>
      <c r="ADB4570" s="1"/>
      <c r="ADC4570" s="1"/>
      <c r="ADD4570" s="1"/>
      <c r="ADE4570" s="1"/>
      <c r="ADF4570" s="1"/>
      <c r="ADG4570" s="1"/>
      <c r="ADH4570" s="1"/>
      <c r="ADI4570" s="1"/>
      <c r="ADJ4570" s="1"/>
      <c r="ADK4570" s="1"/>
      <c r="ADL4570" s="1"/>
      <c r="ADM4570" s="1"/>
      <c r="ADN4570" s="1"/>
      <c r="ADO4570" s="1"/>
      <c r="ADP4570" s="1"/>
      <c r="ADQ4570" s="1"/>
      <c r="ADR4570" s="1"/>
      <c r="ADS4570" s="1"/>
      <c r="ADT4570" s="1"/>
      <c r="ADU4570" s="1"/>
      <c r="ADV4570" s="1"/>
      <c r="ADW4570" s="1"/>
      <c r="ADX4570" s="1"/>
      <c r="ADY4570" s="1"/>
      <c r="ADZ4570" s="1"/>
      <c r="AEA4570" s="1"/>
      <c r="AEB4570" s="1"/>
      <c r="AEC4570" s="1"/>
      <c r="AED4570" s="1"/>
      <c r="AEE4570" s="1"/>
      <c r="AEF4570" s="1"/>
      <c r="AEG4570" s="1"/>
      <c r="AEH4570" s="1"/>
      <c r="AEI4570" s="1"/>
      <c r="AEJ4570" s="1"/>
      <c r="AEK4570" s="1"/>
      <c r="AEL4570" s="1"/>
      <c r="AEM4570" s="1"/>
      <c r="AEN4570" s="1"/>
      <c r="AEO4570" s="1"/>
      <c r="AEP4570" s="1"/>
      <c r="AEQ4570" s="1"/>
      <c r="AER4570" s="1"/>
      <c r="AES4570" s="1"/>
      <c r="AET4570" s="1"/>
      <c r="AEU4570" s="1"/>
      <c r="AEV4570" s="1"/>
      <c r="AEW4570" s="1"/>
      <c r="AEX4570" s="1"/>
      <c r="AEY4570" s="1"/>
      <c r="AEZ4570" s="1"/>
      <c r="AFA4570" s="1"/>
      <c r="AFB4570" s="1"/>
      <c r="AFC4570" s="1"/>
      <c r="AFD4570" s="1"/>
      <c r="AFE4570" s="1"/>
      <c r="AFF4570" s="1"/>
      <c r="AFG4570" s="1"/>
      <c r="AFH4570" s="1"/>
      <c r="AFI4570" s="1"/>
      <c r="AFJ4570" s="1"/>
      <c r="AFK4570" s="1"/>
      <c r="AFL4570" s="1"/>
      <c r="AFM4570" s="1"/>
      <c r="AFN4570" s="1"/>
      <c r="AFO4570" s="1"/>
      <c r="AFP4570" s="1"/>
      <c r="AFQ4570" s="1"/>
      <c r="AFR4570" s="1"/>
      <c r="AFS4570" s="1"/>
      <c r="AFT4570" s="1"/>
      <c r="AFU4570" s="1"/>
      <c r="AFV4570" s="1"/>
      <c r="AFW4570" s="1"/>
      <c r="AFX4570" s="1"/>
      <c r="AFY4570" s="1"/>
      <c r="AFZ4570" s="1"/>
      <c r="AGA4570" s="1"/>
      <c r="AGB4570" s="1"/>
      <c r="AGC4570" s="1"/>
      <c r="AGD4570" s="1"/>
      <c r="AGE4570" s="1"/>
      <c r="AGF4570" s="1"/>
      <c r="AGG4570" s="1"/>
      <c r="AGH4570" s="1"/>
      <c r="AGI4570" s="1"/>
      <c r="AGJ4570" s="1"/>
      <c r="AGK4570" s="1"/>
      <c r="AGL4570" s="1"/>
      <c r="AGM4570" s="1"/>
      <c r="AGN4570" s="1"/>
      <c r="AGO4570" s="1"/>
      <c r="AGP4570" s="1"/>
      <c r="AGQ4570" s="1"/>
      <c r="AGR4570" s="1"/>
      <c r="AGS4570" s="1"/>
      <c r="AGT4570" s="1"/>
      <c r="AGU4570" s="1"/>
      <c r="AGV4570" s="1"/>
      <c r="AGW4570" s="1"/>
      <c r="AGX4570" s="1"/>
      <c r="AGY4570" s="1"/>
      <c r="AGZ4570" s="1"/>
      <c r="AHA4570" s="1"/>
      <c r="AHB4570" s="1"/>
      <c r="AHC4570" s="1"/>
      <c r="AHD4570" s="1"/>
      <c r="AHE4570" s="1"/>
      <c r="AHF4570" s="1"/>
      <c r="AHG4570" s="1"/>
      <c r="AHH4570" s="1"/>
      <c r="AHI4570" s="1"/>
      <c r="AHJ4570" s="1"/>
      <c r="AHK4570" s="1"/>
      <c r="AHL4570" s="1"/>
      <c r="AHM4570" s="1"/>
      <c r="AHN4570" s="1"/>
      <c r="AHO4570" s="1"/>
      <c r="AHP4570" s="1"/>
      <c r="AHQ4570" s="1"/>
      <c r="AHR4570" s="1"/>
      <c r="AHS4570" s="1"/>
      <c r="AHT4570" s="1"/>
      <c r="AHU4570" s="1"/>
      <c r="AHV4570" s="1"/>
      <c r="AHW4570" s="1"/>
      <c r="AHX4570" s="1"/>
      <c r="AHY4570" s="1"/>
      <c r="AHZ4570" s="1"/>
      <c r="AIA4570" s="1"/>
      <c r="AIB4570" s="1"/>
      <c r="AIC4570" s="1"/>
      <c r="AID4570" s="1"/>
      <c r="AIE4570" s="1"/>
      <c r="AIF4570" s="1"/>
      <c r="AIG4570" s="1"/>
      <c r="AIH4570" s="1"/>
      <c r="AII4570" s="1"/>
      <c r="AIJ4570" s="1"/>
      <c r="AIK4570" s="1"/>
      <c r="AIL4570" s="1"/>
      <c r="AIM4570" s="1"/>
      <c r="AIN4570" s="1"/>
      <c r="AIO4570" s="1"/>
      <c r="AIP4570" s="1"/>
      <c r="AIQ4570" s="1"/>
      <c r="AIR4570" s="1"/>
      <c r="AIS4570" s="1"/>
      <c r="AIT4570" s="1"/>
      <c r="AIU4570" s="1"/>
      <c r="AIV4570" s="1"/>
      <c r="AIW4570" s="1"/>
      <c r="AIX4570" s="1"/>
      <c r="AIY4570" s="1"/>
      <c r="AIZ4570" s="1"/>
      <c r="AJA4570" s="1"/>
      <c r="AJB4570" s="1"/>
      <c r="AJC4570" s="1"/>
      <c r="AJD4570" s="1"/>
      <c r="AJE4570" s="1"/>
      <c r="AJF4570" s="1"/>
      <c r="AJG4570" s="1"/>
      <c r="AJH4570" s="1"/>
      <c r="AJI4570" s="1"/>
      <c r="AJJ4570" s="1"/>
      <c r="AJK4570" s="1"/>
      <c r="AJL4570" s="1"/>
      <c r="AJM4570" s="1"/>
      <c r="AJN4570" s="1"/>
      <c r="AJO4570" s="1"/>
      <c r="AJP4570" s="1"/>
      <c r="AJQ4570" s="1"/>
      <c r="AJR4570" s="1"/>
      <c r="AJS4570" s="1"/>
      <c r="AJT4570" s="1"/>
      <c r="AJU4570" s="1"/>
      <c r="AJV4570" s="1"/>
      <c r="AJW4570" s="1"/>
      <c r="AJX4570" s="1"/>
      <c r="AJY4570" s="1"/>
      <c r="AJZ4570" s="1"/>
      <c r="AKA4570" s="1"/>
      <c r="AKB4570" s="1"/>
      <c r="AKC4570" s="1"/>
      <c r="AKD4570" s="1"/>
      <c r="AKE4570" s="1"/>
      <c r="AKF4570" s="1"/>
      <c r="AKG4570" s="1"/>
      <c r="AKH4570" s="1"/>
      <c r="AKI4570" s="1"/>
      <c r="AKJ4570" s="1"/>
      <c r="AKK4570" s="1"/>
      <c r="AKL4570" s="1"/>
      <c r="AKM4570" s="1"/>
      <c r="AKN4570" s="1"/>
      <c r="AKO4570" s="1"/>
      <c r="AKP4570" s="1"/>
      <c r="AKQ4570" s="1"/>
      <c r="AKR4570" s="1"/>
      <c r="AKS4570" s="1"/>
      <c r="AKT4570" s="1"/>
      <c r="AKU4570" s="1"/>
      <c r="AKV4570" s="1"/>
      <c r="AKW4570" s="1"/>
      <c r="AKX4570" s="1"/>
      <c r="AKY4570" s="1"/>
      <c r="AKZ4570" s="1"/>
      <c r="ALA4570" s="1"/>
      <c r="ALB4570" s="1"/>
      <c r="ALC4570" s="1"/>
      <c r="ALD4570" s="1"/>
      <c r="ALE4570" s="1"/>
      <c r="ALF4570" s="1"/>
      <c r="ALG4570" s="1"/>
      <c r="ALH4570" s="1"/>
      <c r="ALI4570" s="1"/>
      <c r="ALJ4570" s="1"/>
      <c r="ALK4570" s="1"/>
      <c r="ALL4570" s="1"/>
      <c r="ALM4570" s="1"/>
      <c r="ALN4570" s="1"/>
      <c r="ALO4570" s="1"/>
      <c r="ALP4570" s="1"/>
      <c r="ALQ4570" s="1"/>
      <c r="ALR4570" s="1"/>
      <c r="ALS4570" s="1"/>
      <c r="ALT4570" s="1"/>
      <c r="ALU4570" s="1"/>
      <c r="ALV4570" s="1"/>
      <c r="ALW4570" s="1"/>
      <c r="ALX4570" s="1"/>
      <c r="ALY4570" s="1"/>
      <c r="ALZ4570" s="1"/>
      <c r="AMA4570" s="1"/>
      <c r="AMB4570" s="1"/>
      <c r="AMC4570" s="1"/>
      <c r="AMD4570" s="1"/>
      <c r="AME4570" s="1"/>
      <c r="AMF4570" s="1"/>
      <c r="AMG4570" s="1"/>
      <c r="AMH4570" s="1"/>
      <c r="AMI4570" s="1"/>
      <c r="AMJ4570" s="1"/>
      <c r="AMK4570" s="1"/>
      <c r="AML4570" s="1"/>
      <c r="AMM4570" s="1"/>
      <c r="AMN4570" s="1"/>
      <c r="AMO4570" s="1"/>
      <c r="AMP4570" s="1"/>
    </row>
    <row r="4579" spans="1:1030">
      <c r="A4579" s="1"/>
      <c r="B4579" s="1"/>
      <c r="C4579" s="1"/>
      <c r="D4579" s="1"/>
      <c r="E4579" s="1"/>
      <c r="F4579" s="1"/>
      <c r="G4579" s="1"/>
      <c r="H4579" s="1"/>
      <c r="I4579" s="1"/>
      <c r="J4579" s="1"/>
      <c r="K4579" s="1"/>
      <c r="L4579" s="1"/>
      <c r="M4579" s="1"/>
      <c r="N4579" s="1"/>
      <c r="O4579" s="1"/>
      <c r="P4579" s="1"/>
      <c r="Q4579" s="1"/>
      <c r="R4579" s="4"/>
      <c r="S4579" s="97"/>
      <c r="T4579" s="1"/>
      <c r="U4579" s="1"/>
      <c r="V4579" s="1"/>
      <c r="W4579" s="1"/>
      <c r="X4579" s="1"/>
      <c r="Y4579" s="1"/>
      <c r="Z4579" s="1"/>
      <c r="AA4579" s="1"/>
      <c r="AB4579" s="1"/>
      <c r="AC4579" s="1"/>
      <c r="AD4579" s="1"/>
      <c r="AE4579" s="1"/>
      <c r="AF4579" s="1"/>
      <c r="AG4579" s="1"/>
      <c r="AH4579" s="1"/>
      <c r="AI4579" s="1"/>
      <c r="AJ4579" s="1"/>
      <c r="AK4579" s="1"/>
      <c r="AL4579" s="1"/>
      <c r="AM4579" s="1"/>
      <c r="AN4579" s="1"/>
      <c r="AO4579" s="1"/>
      <c r="AP4579" s="1"/>
      <c r="AQ4579" s="1"/>
      <c r="AR4579" s="1"/>
      <c r="AS4579" s="1"/>
      <c r="AT4579" s="1"/>
      <c r="AU4579" s="1"/>
      <c r="AV4579" s="1"/>
      <c r="AW4579" s="1"/>
      <c r="AX4579" s="1"/>
      <c r="AY4579" s="1"/>
      <c r="AZ4579" s="1"/>
      <c r="BA4579" s="1"/>
      <c r="BB4579" s="1"/>
      <c r="BC4579" s="1"/>
      <c r="BD4579" s="1"/>
      <c r="BE4579" s="1"/>
      <c r="BF4579" s="1"/>
      <c r="BG4579" s="1"/>
      <c r="BH4579" s="1"/>
      <c r="BI4579" s="1"/>
      <c r="BJ4579" s="1"/>
      <c r="BK4579" s="1"/>
      <c r="BL4579" s="1"/>
      <c r="BM4579" s="1"/>
      <c r="BN4579" s="1"/>
      <c r="BO4579" s="1"/>
      <c r="BP4579" s="1"/>
      <c r="BQ4579" s="1"/>
      <c r="BR4579" s="1"/>
      <c r="BS4579" s="1"/>
      <c r="BT4579" s="1"/>
      <c r="BU4579" s="1"/>
      <c r="BV4579" s="1"/>
      <c r="BW4579" s="1"/>
      <c r="BX4579" s="1"/>
      <c r="BY4579" s="1"/>
      <c r="BZ4579" s="1"/>
      <c r="CA4579" s="1"/>
      <c r="CB4579" s="1"/>
      <c r="CC4579" s="1"/>
      <c r="CD4579" s="1"/>
      <c r="CE4579" s="1"/>
      <c r="CF4579" s="1"/>
      <c r="CG4579" s="1"/>
      <c r="CH4579" s="1"/>
      <c r="CI4579" s="1"/>
      <c r="CJ4579" s="1"/>
      <c r="CK4579" s="1"/>
      <c r="CL4579" s="1"/>
      <c r="CM4579" s="1"/>
      <c r="CN4579" s="1"/>
      <c r="CO4579" s="1"/>
      <c r="CP4579" s="1"/>
      <c r="CQ4579" s="1"/>
      <c r="CR4579" s="1"/>
      <c r="CS4579" s="1"/>
      <c r="CT4579" s="1"/>
      <c r="CU4579" s="1"/>
      <c r="CV4579" s="1"/>
      <c r="CW4579" s="1"/>
      <c r="CX4579" s="1"/>
      <c r="CY4579" s="1"/>
      <c r="CZ4579" s="1"/>
      <c r="DA4579" s="1"/>
      <c r="DB4579" s="1"/>
      <c r="DC4579" s="1"/>
      <c r="DD4579" s="1"/>
      <c r="DE4579" s="1"/>
      <c r="DF4579" s="1"/>
      <c r="DG4579" s="1"/>
      <c r="DH4579" s="1"/>
      <c r="DI4579" s="1"/>
      <c r="DJ4579" s="1"/>
      <c r="DK4579" s="1"/>
      <c r="DL4579" s="1"/>
      <c r="DM4579" s="1"/>
      <c r="DN4579" s="1"/>
      <c r="DO4579" s="1"/>
      <c r="DP4579" s="1"/>
      <c r="DQ4579" s="1"/>
      <c r="DR4579" s="1"/>
      <c r="DS4579" s="1"/>
      <c r="DT4579" s="1"/>
      <c r="DU4579" s="1"/>
      <c r="DV4579" s="1"/>
      <c r="DW4579" s="1"/>
      <c r="DX4579" s="1"/>
      <c r="DY4579" s="1"/>
      <c r="DZ4579" s="1"/>
      <c r="EA4579" s="1"/>
      <c r="EB4579" s="1"/>
      <c r="EC4579" s="1"/>
      <c r="ED4579" s="1"/>
      <c r="EE4579" s="1"/>
      <c r="EF4579" s="1"/>
      <c r="EG4579" s="1"/>
      <c r="EH4579" s="1"/>
      <c r="EI4579" s="1"/>
      <c r="EJ4579" s="1"/>
      <c r="EK4579" s="1"/>
      <c r="EL4579" s="1"/>
      <c r="EM4579" s="1"/>
      <c r="EN4579" s="1"/>
      <c r="EO4579" s="1"/>
      <c r="EP4579" s="1"/>
      <c r="EQ4579" s="1"/>
      <c r="ER4579" s="1"/>
      <c r="ES4579" s="1"/>
      <c r="ET4579" s="1"/>
      <c r="EU4579" s="1"/>
      <c r="EV4579" s="1"/>
      <c r="EW4579" s="1"/>
      <c r="EX4579" s="1"/>
      <c r="EY4579" s="1"/>
      <c r="EZ4579" s="1"/>
      <c r="FA4579" s="1"/>
      <c r="FB4579" s="1"/>
      <c r="FC4579" s="1"/>
      <c r="FD4579" s="1"/>
      <c r="FE4579" s="1"/>
      <c r="FF4579" s="1"/>
      <c r="FG4579" s="1"/>
      <c r="FH4579" s="1"/>
      <c r="FI4579" s="1"/>
      <c r="FJ4579" s="1"/>
      <c r="FK4579" s="1"/>
      <c r="FL4579" s="1"/>
      <c r="FM4579" s="1"/>
      <c r="FN4579" s="1"/>
      <c r="FO4579" s="1"/>
      <c r="FP4579" s="1"/>
      <c r="FQ4579" s="1"/>
      <c r="FR4579" s="1"/>
      <c r="FS4579" s="1"/>
      <c r="FT4579" s="1"/>
      <c r="FU4579" s="1"/>
      <c r="FV4579" s="1"/>
      <c r="FW4579" s="1"/>
      <c r="FX4579" s="1"/>
      <c r="FY4579" s="1"/>
      <c r="FZ4579" s="1"/>
      <c r="GA4579" s="1"/>
      <c r="GB4579" s="1"/>
      <c r="GC4579" s="1"/>
      <c r="GD4579" s="1"/>
      <c r="GE4579" s="1"/>
      <c r="GF4579" s="1"/>
      <c r="GG4579" s="1"/>
      <c r="GH4579" s="1"/>
      <c r="GI4579" s="1"/>
      <c r="GJ4579" s="1"/>
      <c r="GK4579" s="1"/>
      <c r="GL4579" s="1"/>
      <c r="GM4579" s="1"/>
      <c r="GN4579" s="1"/>
      <c r="GO4579" s="1"/>
      <c r="GP4579" s="1"/>
      <c r="GQ4579" s="1"/>
      <c r="GR4579" s="1"/>
      <c r="GS4579" s="1"/>
      <c r="GT4579" s="1"/>
      <c r="GU4579" s="1"/>
      <c r="GV4579" s="1"/>
      <c r="GW4579" s="1"/>
      <c r="GX4579" s="1"/>
      <c r="GY4579" s="1"/>
      <c r="GZ4579" s="1"/>
      <c r="HA4579" s="1"/>
      <c r="HB4579" s="1"/>
      <c r="HC4579" s="1"/>
      <c r="HD4579" s="1"/>
      <c r="HE4579" s="1"/>
      <c r="HF4579" s="1"/>
      <c r="HG4579" s="1"/>
      <c r="HH4579" s="1"/>
      <c r="HI4579" s="1"/>
      <c r="HJ4579" s="1"/>
      <c r="HK4579" s="1"/>
      <c r="HL4579" s="1"/>
      <c r="HM4579" s="1"/>
      <c r="HN4579" s="1"/>
      <c r="HO4579" s="1"/>
      <c r="HP4579" s="1"/>
      <c r="HQ4579" s="1"/>
      <c r="HR4579" s="1"/>
      <c r="HS4579" s="1"/>
      <c r="HT4579" s="1"/>
      <c r="HU4579" s="1"/>
      <c r="HV4579" s="1"/>
      <c r="HW4579" s="1"/>
      <c r="HX4579" s="1"/>
      <c r="HY4579" s="1"/>
      <c r="HZ4579" s="1"/>
      <c r="IA4579" s="1"/>
      <c r="IB4579" s="1"/>
      <c r="IC4579" s="1"/>
      <c r="ID4579" s="1"/>
      <c r="IE4579" s="1"/>
      <c r="IF4579" s="1"/>
      <c r="IG4579" s="1"/>
      <c r="IH4579" s="1"/>
      <c r="II4579" s="1"/>
      <c r="IJ4579" s="1"/>
      <c r="IK4579" s="1"/>
      <c r="IL4579" s="1"/>
      <c r="IM4579" s="1"/>
      <c r="IN4579" s="1"/>
      <c r="IO4579" s="1"/>
      <c r="IP4579" s="1"/>
      <c r="IQ4579" s="1"/>
      <c r="IR4579" s="1"/>
      <c r="IS4579" s="1"/>
      <c r="IT4579" s="1"/>
      <c r="IU4579" s="1"/>
      <c r="IV4579" s="1"/>
      <c r="IW4579" s="1"/>
      <c r="IX4579" s="1"/>
      <c r="IY4579" s="1"/>
      <c r="IZ4579" s="1"/>
      <c r="JA4579" s="1"/>
      <c r="JB4579" s="1"/>
      <c r="JC4579" s="1"/>
      <c r="JD4579" s="1"/>
      <c r="JE4579" s="1"/>
      <c r="JF4579" s="1"/>
      <c r="JG4579" s="1"/>
      <c r="JH4579" s="1"/>
      <c r="JI4579" s="1"/>
      <c r="JJ4579" s="1"/>
      <c r="JK4579" s="1"/>
      <c r="JL4579" s="1"/>
      <c r="JM4579" s="1"/>
      <c r="JN4579" s="1"/>
      <c r="JO4579" s="1"/>
      <c r="JP4579" s="1"/>
      <c r="JQ4579" s="1"/>
      <c r="JR4579" s="1"/>
      <c r="JS4579" s="1"/>
      <c r="JT4579" s="1"/>
      <c r="JU4579" s="1"/>
      <c r="JV4579" s="1"/>
      <c r="JW4579" s="1"/>
      <c r="JX4579" s="1"/>
      <c r="JY4579" s="1"/>
      <c r="JZ4579" s="1"/>
      <c r="KA4579" s="1"/>
      <c r="KB4579" s="1"/>
      <c r="KC4579" s="1"/>
      <c r="KD4579" s="1"/>
      <c r="KE4579" s="1"/>
      <c r="KF4579" s="1"/>
      <c r="KG4579" s="1"/>
      <c r="KH4579" s="1"/>
      <c r="KI4579" s="1"/>
      <c r="KJ4579" s="1"/>
      <c r="KK4579" s="1"/>
      <c r="KL4579" s="1"/>
      <c r="KM4579" s="1"/>
      <c r="KN4579" s="1"/>
      <c r="KO4579" s="1"/>
      <c r="KP4579" s="1"/>
      <c r="KQ4579" s="1"/>
      <c r="KR4579" s="1"/>
      <c r="KS4579" s="1"/>
      <c r="KT4579" s="1"/>
      <c r="KU4579" s="1"/>
      <c r="KV4579" s="1"/>
      <c r="KW4579" s="1"/>
      <c r="KX4579" s="1"/>
      <c r="KY4579" s="1"/>
      <c r="KZ4579" s="1"/>
      <c r="LA4579" s="1"/>
      <c r="LB4579" s="1"/>
      <c r="LC4579" s="1"/>
      <c r="LD4579" s="1"/>
      <c r="LE4579" s="1"/>
      <c r="LF4579" s="1"/>
      <c r="LG4579" s="1"/>
      <c r="LH4579" s="1"/>
      <c r="LI4579" s="1"/>
      <c r="LJ4579" s="1"/>
      <c r="LK4579" s="1"/>
      <c r="LL4579" s="1"/>
      <c r="LM4579" s="1"/>
      <c r="LN4579" s="1"/>
      <c r="LO4579" s="1"/>
      <c r="LP4579" s="1"/>
      <c r="LQ4579" s="1"/>
      <c r="LR4579" s="1"/>
      <c r="LS4579" s="1"/>
      <c r="LT4579" s="1"/>
      <c r="LU4579" s="1"/>
      <c r="LV4579" s="1"/>
      <c r="LW4579" s="1"/>
      <c r="LX4579" s="1"/>
      <c r="LY4579" s="1"/>
      <c r="LZ4579" s="1"/>
      <c r="MA4579" s="1"/>
      <c r="MB4579" s="1"/>
      <c r="MC4579" s="1"/>
      <c r="MD4579" s="1"/>
      <c r="ME4579" s="1"/>
      <c r="MF4579" s="1"/>
      <c r="MG4579" s="1"/>
      <c r="MH4579" s="1"/>
      <c r="MI4579" s="1"/>
      <c r="MJ4579" s="1"/>
      <c r="MK4579" s="1"/>
      <c r="ML4579" s="1"/>
      <c r="MM4579" s="1"/>
      <c r="MN4579" s="1"/>
      <c r="MO4579" s="1"/>
      <c r="MP4579" s="1"/>
      <c r="MQ4579" s="1"/>
      <c r="MR4579" s="1"/>
      <c r="MS4579" s="1"/>
      <c r="MT4579" s="1"/>
      <c r="MU4579" s="1"/>
      <c r="MV4579" s="1"/>
      <c r="MW4579" s="1"/>
      <c r="MX4579" s="1"/>
      <c r="MY4579" s="1"/>
      <c r="MZ4579" s="1"/>
      <c r="NA4579" s="1"/>
      <c r="NB4579" s="1"/>
      <c r="NC4579" s="1"/>
      <c r="ND4579" s="1"/>
      <c r="NE4579" s="1"/>
      <c r="NF4579" s="1"/>
      <c r="NG4579" s="1"/>
      <c r="NH4579" s="1"/>
      <c r="NI4579" s="1"/>
      <c r="NJ4579" s="1"/>
      <c r="NK4579" s="1"/>
      <c r="NL4579" s="1"/>
      <c r="NM4579" s="1"/>
      <c r="NN4579" s="1"/>
      <c r="NO4579" s="1"/>
      <c r="NP4579" s="1"/>
      <c r="NQ4579" s="1"/>
      <c r="NR4579" s="1"/>
      <c r="NS4579" s="1"/>
      <c r="NT4579" s="1"/>
      <c r="NU4579" s="1"/>
      <c r="NV4579" s="1"/>
      <c r="NW4579" s="1"/>
      <c r="NX4579" s="1"/>
      <c r="NY4579" s="1"/>
      <c r="NZ4579" s="1"/>
      <c r="OA4579" s="1"/>
      <c r="OB4579" s="1"/>
      <c r="OC4579" s="1"/>
      <c r="OD4579" s="1"/>
      <c r="OE4579" s="1"/>
      <c r="OF4579" s="1"/>
      <c r="OG4579" s="1"/>
      <c r="OH4579" s="1"/>
      <c r="OI4579" s="1"/>
      <c r="OJ4579" s="1"/>
      <c r="OK4579" s="1"/>
      <c r="OL4579" s="1"/>
      <c r="OM4579" s="1"/>
      <c r="ON4579" s="1"/>
      <c r="OO4579" s="1"/>
      <c r="OP4579" s="1"/>
      <c r="OQ4579" s="1"/>
      <c r="OR4579" s="1"/>
      <c r="OS4579" s="1"/>
      <c r="OT4579" s="1"/>
      <c r="OU4579" s="1"/>
      <c r="OV4579" s="1"/>
      <c r="OW4579" s="1"/>
      <c r="OX4579" s="1"/>
      <c r="OY4579" s="1"/>
      <c r="OZ4579" s="1"/>
      <c r="PA4579" s="1"/>
      <c r="PB4579" s="1"/>
      <c r="PC4579" s="1"/>
      <c r="PD4579" s="1"/>
      <c r="PE4579" s="1"/>
      <c r="PF4579" s="1"/>
      <c r="PG4579" s="1"/>
      <c r="PH4579" s="1"/>
      <c r="PI4579" s="1"/>
      <c r="PJ4579" s="1"/>
      <c r="PK4579" s="1"/>
      <c r="PL4579" s="1"/>
      <c r="PM4579" s="1"/>
      <c r="PN4579" s="1"/>
      <c r="PO4579" s="1"/>
      <c r="PP4579" s="1"/>
      <c r="PQ4579" s="1"/>
      <c r="PR4579" s="1"/>
      <c r="PS4579" s="1"/>
      <c r="PT4579" s="1"/>
      <c r="PU4579" s="1"/>
      <c r="PV4579" s="1"/>
      <c r="PW4579" s="1"/>
      <c r="PX4579" s="1"/>
      <c r="PY4579" s="1"/>
      <c r="PZ4579" s="1"/>
      <c r="QA4579" s="1"/>
      <c r="QB4579" s="1"/>
      <c r="QC4579" s="1"/>
      <c r="QD4579" s="1"/>
      <c r="QE4579" s="1"/>
      <c r="QF4579" s="1"/>
      <c r="QG4579" s="1"/>
      <c r="QH4579" s="1"/>
      <c r="QI4579" s="1"/>
      <c r="QJ4579" s="1"/>
      <c r="QK4579" s="1"/>
      <c r="QL4579" s="1"/>
      <c r="QM4579" s="1"/>
      <c r="QN4579" s="1"/>
      <c r="QO4579" s="1"/>
      <c r="QP4579" s="1"/>
      <c r="QQ4579" s="1"/>
      <c r="QR4579" s="1"/>
      <c r="QS4579" s="1"/>
      <c r="QT4579" s="1"/>
      <c r="QU4579" s="1"/>
      <c r="QV4579" s="1"/>
      <c r="QW4579" s="1"/>
      <c r="QX4579" s="1"/>
      <c r="QY4579" s="1"/>
      <c r="QZ4579" s="1"/>
      <c r="RA4579" s="1"/>
      <c r="RB4579" s="1"/>
      <c r="RC4579" s="1"/>
      <c r="RD4579" s="1"/>
      <c r="RE4579" s="1"/>
      <c r="RF4579" s="1"/>
      <c r="RG4579" s="1"/>
      <c r="RH4579" s="1"/>
      <c r="RI4579" s="1"/>
      <c r="RJ4579" s="1"/>
      <c r="RK4579" s="1"/>
      <c r="RL4579" s="1"/>
      <c r="RM4579" s="1"/>
      <c r="RN4579" s="1"/>
      <c r="RO4579" s="1"/>
      <c r="RP4579" s="1"/>
      <c r="RQ4579" s="1"/>
      <c r="RR4579" s="1"/>
      <c r="RS4579" s="1"/>
      <c r="RT4579" s="1"/>
      <c r="RU4579" s="1"/>
      <c r="RV4579" s="1"/>
      <c r="RW4579" s="1"/>
      <c r="RX4579" s="1"/>
      <c r="RY4579" s="1"/>
      <c r="RZ4579" s="1"/>
      <c r="SA4579" s="1"/>
      <c r="SB4579" s="1"/>
      <c r="SC4579" s="1"/>
      <c r="SD4579" s="1"/>
      <c r="SE4579" s="1"/>
      <c r="SF4579" s="1"/>
      <c r="SG4579" s="1"/>
      <c r="SH4579" s="1"/>
      <c r="SI4579" s="1"/>
      <c r="SJ4579" s="1"/>
      <c r="SK4579" s="1"/>
      <c r="SL4579" s="1"/>
      <c r="SM4579" s="1"/>
      <c r="SN4579" s="1"/>
      <c r="SO4579" s="1"/>
      <c r="SP4579" s="1"/>
      <c r="SQ4579" s="1"/>
      <c r="SR4579" s="1"/>
      <c r="SS4579" s="1"/>
      <c r="ST4579" s="1"/>
      <c r="SU4579" s="1"/>
      <c r="SV4579" s="1"/>
      <c r="SW4579" s="1"/>
      <c r="SX4579" s="1"/>
      <c r="SY4579" s="1"/>
      <c r="SZ4579" s="1"/>
      <c r="TA4579" s="1"/>
      <c r="TB4579" s="1"/>
      <c r="TC4579" s="1"/>
      <c r="TD4579" s="1"/>
      <c r="TE4579" s="1"/>
      <c r="TF4579" s="1"/>
      <c r="TG4579" s="1"/>
      <c r="TH4579" s="1"/>
      <c r="TI4579" s="1"/>
      <c r="TJ4579" s="1"/>
      <c r="TK4579" s="1"/>
      <c r="TL4579" s="1"/>
      <c r="TM4579" s="1"/>
      <c r="TN4579" s="1"/>
      <c r="TO4579" s="1"/>
      <c r="TP4579" s="1"/>
      <c r="TQ4579" s="1"/>
      <c r="TR4579" s="1"/>
      <c r="TS4579" s="1"/>
      <c r="TT4579" s="1"/>
      <c r="TU4579" s="1"/>
      <c r="TV4579" s="1"/>
      <c r="TW4579" s="1"/>
      <c r="TX4579" s="1"/>
      <c r="TY4579" s="1"/>
      <c r="TZ4579" s="1"/>
      <c r="UA4579" s="1"/>
      <c r="UB4579" s="1"/>
      <c r="UC4579" s="1"/>
      <c r="UD4579" s="1"/>
      <c r="UE4579" s="1"/>
      <c r="UF4579" s="1"/>
      <c r="UG4579" s="1"/>
      <c r="UH4579" s="1"/>
      <c r="UI4579" s="1"/>
      <c r="UJ4579" s="1"/>
      <c r="UK4579" s="1"/>
      <c r="UL4579" s="1"/>
      <c r="UM4579" s="1"/>
      <c r="UN4579" s="1"/>
      <c r="UO4579" s="1"/>
      <c r="UP4579" s="1"/>
      <c r="UQ4579" s="1"/>
      <c r="UR4579" s="1"/>
      <c r="US4579" s="1"/>
      <c r="UT4579" s="1"/>
      <c r="UU4579" s="1"/>
      <c r="UV4579" s="1"/>
      <c r="UW4579" s="1"/>
      <c r="UX4579" s="1"/>
      <c r="UY4579" s="1"/>
      <c r="UZ4579" s="1"/>
      <c r="VA4579" s="1"/>
      <c r="VB4579" s="1"/>
      <c r="VC4579" s="1"/>
      <c r="VD4579" s="1"/>
      <c r="VE4579" s="1"/>
      <c r="VF4579" s="1"/>
      <c r="VG4579" s="1"/>
      <c r="VH4579" s="1"/>
      <c r="VI4579" s="1"/>
      <c r="VJ4579" s="1"/>
      <c r="VK4579" s="1"/>
      <c r="VL4579" s="1"/>
      <c r="VM4579" s="1"/>
      <c r="VN4579" s="1"/>
      <c r="VO4579" s="1"/>
      <c r="VP4579" s="1"/>
      <c r="VQ4579" s="1"/>
      <c r="VR4579" s="1"/>
      <c r="VS4579" s="1"/>
      <c r="VT4579" s="1"/>
      <c r="VU4579" s="1"/>
      <c r="VV4579" s="1"/>
      <c r="VW4579" s="1"/>
      <c r="VX4579" s="1"/>
      <c r="VY4579" s="1"/>
      <c r="VZ4579" s="1"/>
      <c r="WA4579" s="1"/>
      <c r="WB4579" s="1"/>
      <c r="WC4579" s="1"/>
      <c r="WD4579" s="1"/>
      <c r="WE4579" s="1"/>
      <c r="WF4579" s="1"/>
      <c r="WG4579" s="1"/>
      <c r="WH4579" s="1"/>
      <c r="WI4579" s="1"/>
      <c r="WJ4579" s="1"/>
      <c r="WK4579" s="1"/>
      <c r="WL4579" s="1"/>
      <c r="WM4579" s="1"/>
      <c r="WN4579" s="1"/>
      <c r="WO4579" s="1"/>
      <c r="WP4579" s="1"/>
      <c r="WQ4579" s="1"/>
      <c r="WR4579" s="1"/>
      <c r="WS4579" s="1"/>
      <c r="WT4579" s="1"/>
      <c r="WU4579" s="1"/>
      <c r="WV4579" s="1"/>
      <c r="WW4579" s="1"/>
      <c r="WX4579" s="1"/>
      <c r="WY4579" s="1"/>
      <c r="WZ4579" s="1"/>
      <c r="XA4579" s="1"/>
      <c r="XB4579" s="1"/>
      <c r="XC4579" s="1"/>
      <c r="XD4579" s="1"/>
      <c r="XE4579" s="1"/>
      <c r="XF4579" s="1"/>
      <c r="XG4579" s="1"/>
      <c r="XH4579" s="1"/>
      <c r="XI4579" s="1"/>
      <c r="XJ4579" s="1"/>
      <c r="XK4579" s="1"/>
      <c r="XL4579" s="1"/>
      <c r="XM4579" s="1"/>
      <c r="XN4579" s="1"/>
      <c r="XO4579" s="1"/>
      <c r="XP4579" s="1"/>
      <c r="XQ4579" s="1"/>
      <c r="XR4579" s="1"/>
      <c r="XS4579" s="1"/>
      <c r="XT4579" s="1"/>
      <c r="XU4579" s="1"/>
      <c r="XV4579" s="1"/>
      <c r="XW4579" s="1"/>
      <c r="XX4579" s="1"/>
      <c r="XY4579" s="1"/>
      <c r="XZ4579" s="1"/>
      <c r="YA4579" s="1"/>
      <c r="YB4579" s="1"/>
      <c r="YC4579" s="1"/>
      <c r="YD4579" s="1"/>
      <c r="YE4579" s="1"/>
      <c r="YF4579" s="1"/>
      <c r="YG4579" s="1"/>
      <c r="YH4579" s="1"/>
      <c r="YI4579" s="1"/>
      <c r="YJ4579" s="1"/>
      <c r="YK4579" s="1"/>
      <c r="YL4579" s="1"/>
      <c r="YM4579" s="1"/>
      <c r="YN4579" s="1"/>
      <c r="YO4579" s="1"/>
      <c r="YP4579" s="1"/>
      <c r="YQ4579" s="1"/>
      <c r="YR4579" s="1"/>
      <c r="YS4579" s="1"/>
      <c r="YT4579" s="1"/>
      <c r="YU4579" s="1"/>
      <c r="YV4579" s="1"/>
      <c r="YW4579" s="1"/>
      <c r="YX4579" s="1"/>
      <c r="YY4579" s="1"/>
      <c r="YZ4579" s="1"/>
      <c r="ZA4579" s="1"/>
      <c r="ZB4579" s="1"/>
      <c r="ZC4579" s="1"/>
      <c r="ZD4579" s="1"/>
      <c r="ZE4579" s="1"/>
      <c r="ZF4579" s="1"/>
      <c r="ZG4579" s="1"/>
      <c r="ZH4579" s="1"/>
      <c r="ZI4579" s="1"/>
      <c r="ZJ4579" s="1"/>
      <c r="ZK4579" s="1"/>
      <c r="ZL4579" s="1"/>
      <c r="ZM4579" s="1"/>
      <c r="ZN4579" s="1"/>
      <c r="ZO4579" s="1"/>
      <c r="ZP4579" s="1"/>
      <c r="ZQ4579" s="1"/>
      <c r="ZR4579" s="1"/>
      <c r="ZS4579" s="1"/>
      <c r="ZT4579" s="1"/>
      <c r="ZU4579" s="1"/>
      <c r="ZV4579" s="1"/>
      <c r="ZW4579" s="1"/>
      <c r="ZX4579" s="1"/>
      <c r="ZY4579" s="1"/>
      <c r="ZZ4579" s="1"/>
      <c r="AAA4579" s="1"/>
      <c r="AAB4579" s="1"/>
      <c r="AAC4579" s="1"/>
      <c r="AAD4579" s="1"/>
      <c r="AAE4579" s="1"/>
      <c r="AAF4579" s="1"/>
      <c r="AAG4579" s="1"/>
      <c r="AAH4579" s="1"/>
      <c r="AAI4579" s="1"/>
      <c r="AAJ4579" s="1"/>
      <c r="AAK4579" s="1"/>
      <c r="AAL4579" s="1"/>
      <c r="AAM4579" s="1"/>
      <c r="AAN4579" s="1"/>
      <c r="AAO4579" s="1"/>
      <c r="AAP4579" s="1"/>
      <c r="AAQ4579" s="1"/>
      <c r="AAR4579" s="1"/>
      <c r="AAS4579" s="1"/>
      <c r="AAT4579" s="1"/>
      <c r="AAU4579" s="1"/>
      <c r="AAV4579" s="1"/>
      <c r="AAW4579" s="1"/>
      <c r="AAX4579" s="1"/>
      <c r="AAY4579" s="1"/>
      <c r="AAZ4579" s="1"/>
      <c r="ABA4579" s="1"/>
      <c r="ABB4579" s="1"/>
      <c r="ABC4579" s="1"/>
      <c r="ABD4579" s="1"/>
      <c r="ABE4579" s="1"/>
      <c r="ABF4579" s="1"/>
      <c r="ABG4579" s="1"/>
      <c r="ABH4579" s="1"/>
      <c r="ABI4579" s="1"/>
      <c r="ABJ4579" s="1"/>
      <c r="ABK4579" s="1"/>
      <c r="ABL4579" s="1"/>
      <c r="ABM4579" s="1"/>
      <c r="ABN4579" s="1"/>
      <c r="ABO4579" s="1"/>
      <c r="ABP4579" s="1"/>
      <c r="ABQ4579" s="1"/>
      <c r="ABR4579" s="1"/>
      <c r="ABS4579" s="1"/>
      <c r="ABT4579" s="1"/>
      <c r="ABU4579" s="1"/>
      <c r="ABV4579" s="1"/>
      <c r="ABW4579" s="1"/>
      <c r="ABX4579" s="1"/>
      <c r="ABY4579" s="1"/>
      <c r="ABZ4579" s="1"/>
      <c r="ACA4579" s="1"/>
      <c r="ACB4579" s="1"/>
      <c r="ACC4579" s="1"/>
      <c r="ACD4579" s="1"/>
      <c r="ACE4579" s="1"/>
      <c r="ACF4579" s="1"/>
      <c r="ACG4579" s="1"/>
      <c r="ACH4579" s="1"/>
      <c r="ACI4579" s="1"/>
      <c r="ACJ4579" s="1"/>
      <c r="ACK4579" s="1"/>
      <c r="ACL4579" s="1"/>
      <c r="ACM4579" s="1"/>
      <c r="ACN4579" s="1"/>
      <c r="ACO4579" s="1"/>
      <c r="ACP4579" s="1"/>
      <c r="ACQ4579" s="1"/>
      <c r="ACR4579" s="1"/>
      <c r="ACS4579" s="1"/>
      <c r="ACT4579" s="1"/>
      <c r="ACU4579" s="1"/>
      <c r="ACV4579" s="1"/>
      <c r="ACW4579" s="1"/>
      <c r="ACX4579" s="1"/>
      <c r="ACY4579" s="1"/>
      <c r="ACZ4579" s="1"/>
      <c r="ADA4579" s="1"/>
      <c r="ADB4579" s="1"/>
      <c r="ADC4579" s="1"/>
      <c r="ADD4579" s="1"/>
      <c r="ADE4579" s="1"/>
      <c r="ADF4579" s="1"/>
      <c r="ADG4579" s="1"/>
      <c r="ADH4579" s="1"/>
      <c r="ADI4579" s="1"/>
      <c r="ADJ4579" s="1"/>
      <c r="ADK4579" s="1"/>
      <c r="ADL4579" s="1"/>
      <c r="ADM4579" s="1"/>
      <c r="ADN4579" s="1"/>
      <c r="ADO4579" s="1"/>
      <c r="ADP4579" s="1"/>
      <c r="ADQ4579" s="1"/>
      <c r="ADR4579" s="1"/>
      <c r="ADS4579" s="1"/>
      <c r="ADT4579" s="1"/>
      <c r="ADU4579" s="1"/>
      <c r="ADV4579" s="1"/>
      <c r="ADW4579" s="1"/>
      <c r="ADX4579" s="1"/>
      <c r="ADY4579" s="1"/>
      <c r="ADZ4579" s="1"/>
      <c r="AEA4579" s="1"/>
      <c r="AEB4579" s="1"/>
      <c r="AEC4579" s="1"/>
      <c r="AED4579" s="1"/>
      <c r="AEE4579" s="1"/>
      <c r="AEF4579" s="1"/>
      <c r="AEG4579" s="1"/>
      <c r="AEH4579" s="1"/>
      <c r="AEI4579" s="1"/>
      <c r="AEJ4579" s="1"/>
      <c r="AEK4579" s="1"/>
      <c r="AEL4579" s="1"/>
      <c r="AEM4579" s="1"/>
      <c r="AEN4579" s="1"/>
      <c r="AEO4579" s="1"/>
      <c r="AEP4579" s="1"/>
      <c r="AEQ4579" s="1"/>
      <c r="AER4579" s="1"/>
      <c r="AES4579" s="1"/>
      <c r="AET4579" s="1"/>
      <c r="AEU4579" s="1"/>
      <c r="AEV4579" s="1"/>
      <c r="AEW4579" s="1"/>
      <c r="AEX4579" s="1"/>
      <c r="AEY4579" s="1"/>
      <c r="AEZ4579" s="1"/>
      <c r="AFA4579" s="1"/>
      <c r="AFB4579" s="1"/>
      <c r="AFC4579" s="1"/>
      <c r="AFD4579" s="1"/>
      <c r="AFE4579" s="1"/>
      <c r="AFF4579" s="1"/>
      <c r="AFG4579" s="1"/>
      <c r="AFH4579" s="1"/>
      <c r="AFI4579" s="1"/>
      <c r="AFJ4579" s="1"/>
      <c r="AFK4579" s="1"/>
      <c r="AFL4579" s="1"/>
      <c r="AFM4579" s="1"/>
      <c r="AFN4579" s="1"/>
      <c r="AFO4579" s="1"/>
      <c r="AFP4579" s="1"/>
      <c r="AFQ4579" s="1"/>
      <c r="AFR4579" s="1"/>
      <c r="AFS4579" s="1"/>
      <c r="AFT4579" s="1"/>
      <c r="AFU4579" s="1"/>
      <c r="AFV4579" s="1"/>
      <c r="AFW4579" s="1"/>
      <c r="AFX4579" s="1"/>
      <c r="AFY4579" s="1"/>
      <c r="AFZ4579" s="1"/>
      <c r="AGA4579" s="1"/>
      <c r="AGB4579" s="1"/>
      <c r="AGC4579" s="1"/>
      <c r="AGD4579" s="1"/>
      <c r="AGE4579" s="1"/>
      <c r="AGF4579" s="1"/>
      <c r="AGG4579" s="1"/>
      <c r="AGH4579" s="1"/>
      <c r="AGI4579" s="1"/>
      <c r="AGJ4579" s="1"/>
      <c r="AGK4579" s="1"/>
      <c r="AGL4579" s="1"/>
      <c r="AGM4579" s="1"/>
      <c r="AGN4579" s="1"/>
      <c r="AGO4579" s="1"/>
      <c r="AGP4579" s="1"/>
      <c r="AGQ4579" s="1"/>
      <c r="AGR4579" s="1"/>
      <c r="AGS4579" s="1"/>
      <c r="AGT4579" s="1"/>
      <c r="AGU4579" s="1"/>
      <c r="AGV4579" s="1"/>
      <c r="AGW4579" s="1"/>
      <c r="AGX4579" s="1"/>
      <c r="AGY4579" s="1"/>
      <c r="AGZ4579" s="1"/>
      <c r="AHA4579" s="1"/>
      <c r="AHB4579" s="1"/>
      <c r="AHC4579" s="1"/>
      <c r="AHD4579" s="1"/>
      <c r="AHE4579" s="1"/>
      <c r="AHF4579" s="1"/>
      <c r="AHG4579" s="1"/>
      <c r="AHH4579" s="1"/>
      <c r="AHI4579" s="1"/>
      <c r="AHJ4579" s="1"/>
      <c r="AHK4579" s="1"/>
      <c r="AHL4579" s="1"/>
      <c r="AHM4579" s="1"/>
      <c r="AHN4579" s="1"/>
      <c r="AHO4579" s="1"/>
      <c r="AHP4579" s="1"/>
      <c r="AHQ4579" s="1"/>
      <c r="AHR4579" s="1"/>
      <c r="AHS4579" s="1"/>
      <c r="AHT4579" s="1"/>
      <c r="AHU4579" s="1"/>
      <c r="AHV4579" s="1"/>
      <c r="AHW4579" s="1"/>
      <c r="AHX4579" s="1"/>
      <c r="AHY4579" s="1"/>
      <c r="AHZ4579" s="1"/>
      <c r="AIA4579" s="1"/>
      <c r="AIB4579" s="1"/>
      <c r="AIC4579" s="1"/>
      <c r="AID4579" s="1"/>
      <c r="AIE4579" s="1"/>
      <c r="AIF4579" s="1"/>
      <c r="AIG4579" s="1"/>
      <c r="AIH4579" s="1"/>
      <c r="AII4579" s="1"/>
      <c r="AIJ4579" s="1"/>
      <c r="AIK4579" s="1"/>
      <c r="AIL4579" s="1"/>
      <c r="AIM4579" s="1"/>
      <c r="AIN4579" s="1"/>
      <c r="AIO4579" s="1"/>
      <c r="AIP4579" s="1"/>
      <c r="AIQ4579" s="1"/>
      <c r="AIR4579" s="1"/>
      <c r="AIS4579" s="1"/>
      <c r="AIT4579" s="1"/>
      <c r="AIU4579" s="1"/>
      <c r="AIV4579" s="1"/>
      <c r="AIW4579" s="1"/>
      <c r="AIX4579" s="1"/>
      <c r="AIY4579" s="1"/>
      <c r="AIZ4579" s="1"/>
      <c r="AJA4579" s="1"/>
      <c r="AJB4579" s="1"/>
      <c r="AJC4579" s="1"/>
      <c r="AJD4579" s="1"/>
      <c r="AJE4579" s="1"/>
      <c r="AJF4579" s="1"/>
      <c r="AJG4579" s="1"/>
      <c r="AJH4579" s="1"/>
      <c r="AJI4579" s="1"/>
      <c r="AJJ4579" s="1"/>
      <c r="AJK4579" s="1"/>
      <c r="AJL4579" s="1"/>
      <c r="AJM4579" s="1"/>
      <c r="AJN4579" s="1"/>
      <c r="AJO4579" s="1"/>
      <c r="AJP4579" s="1"/>
      <c r="AJQ4579" s="1"/>
      <c r="AJR4579" s="1"/>
      <c r="AJS4579" s="1"/>
      <c r="AJT4579" s="1"/>
      <c r="AJU4579" s="1"/>
      <c r="AJV4579" s="1"/>
      <c r="AJW4579" s="1"/>
      <c r="AJX4579" s="1"/>
      <c r="AJY4579" s="1"/>
      <c r="AJZ4579" s="1"/>
      <c r="AKA4579" s="1"/>
      <c r="AKB4579" s="1"/>
      <c r="AKC4579" s="1"/>
      <c r="AKD4579" s="1"/>
      <c r="AKE4579" s="1"/>
      <c r="AKF4579" s="1"/>
      <c r="AKG4579" s="1"/>
      <c r="AKH4579" s="1"/>
      <c r="AKI4579" s="1"/>
      <c r="AKJ4579" s="1"/>
      <c r="AKK4579" s="1"/>
      <c r="AKL4579" s="1"/>
      <c r="AKM4579" s="1"/>
      <c r="AKN4579" s="1"/>
      <c r="AKO4579" s="1"/>
      <c r="AKP4579" s="1"/>
      <c r="AKQ4579" s="1"/>
      <c r="AKR4579" s="1"/>
      <c r="AKS4579" s="1"/>
      <c r="AKT4579" s="1"/>
      <c r="AKU4579" s="1"/>
      <c r="AKV4579" s="1"/>
      <c r="AKW4579" s="1"/>
      <c r="AKX4579" s="1"/>
      <c r="AKY4579" s="1"/>
      <c r="AKZ4579" s="1"/>
      <c r="ALA4579" s="1"/>
      <c r="ALB4579" s="1"/>
      <c r="ALC4579" s="1"/>
      <c r="ALD4579" s="1"/>
      <c r="ALE4579" s="1"/>
      <c r="ALF4579" s="1"/>
      <c r="ALG4579" s="1"/>
      <c r="ALH4579" s="1"/>
      <c r="ALI4579" s="1"/>
      <c r="ALJ4579" s="1"/>
      <c r="ALK4579" s="1"/>
      <c r="ALL4579" s="1"/>
      <c r="ALM4579" s="1"/>
      <c r="ALN4579" s="1"/>
      <c r="ALO4579" s="1"/>
      <c r="ALP4579" s="1"/>
      <c r="ALQ4579" s="1"/>
      <c r="ALR4579" s="1"/>
      <c r="ALS4579" s="1"/>
      <c r="ALT4579" s="1"/>
      <c r="ALU4579" s="1"/>
      <c r="ALV4579" s="1"/>
      <c r="ALW4579" s="1"/>
      <c r="ALX4579" s="1"/>
      <c r="ALY4579" s="1"/>
      <c r="ALZ4579" s="1"/>
      <c r="AMA4579" s="1"/>
      <c r="AMB4579" s="1"/>
      <c r="AMC4579" s="1"/>
      <c r="AMD4579" s="1"/>
      <c r="AME4579" s="1"/>
      <c r="AMF4579" s="1"/>
      <c r="AMG4579" s="1"/>
      <c r="AMH4579" s="1"/>
      <c r="AMI4579" s="1"/>
      <c r="AMJ4579" s="1"/>
      <c r="AMK4579" s="1"/>
      <c r="AML4579" s="1"/>
      <c r="AMM4579" s="1"/>
      <c r="AMN4579" s="1"/>
      <c r="AMO4579" s="1"/>
      <c r="AMP4579" s="1"/>
    </row>
    <row r="4591" spans="1:1030">
      <c r="A4591" s="1"/>
      <c r="B4591" s="1"/>
      <c r="C4591" s="1"/>
      <c r="D4591" s="1"/>
      <c r="E4591" s="1"/>
      <c r="F4591" s="1"/>
      <c r="G4591" s="1"/>
      <c r="H4591" s="1"/>
      <c r="I4591" s="1"/>
      <c r="J4591" s="1"/>
      <c r="K4591" s="1"/>
      <c r="L4591" s="1"/>
      <c r="M4591" s="1"/>
      <c r="N4591" s="1"/>
      <c r="O4591" s="1"/>
      <c r="P4591" s="1"/>
      <c r="Q4591" s="1"/>
      <c r="R4591" s="4"/>
      <c r="S4591" s="97"/>
      <c r="T4591" s="1"/>
      <c r="U4591" s="1"/>
      <c r="V4591" s="1"/>
      <c r="W4591" s="1"/>
      <c r="X4591" s="1"/>
      <c r="Y4591" s="1"/>
      <c r="Z4591" s="1"/>
      <c r="AA4591" s="1"/>
      <c r="AB4591" s="1"/>
      <c r="AC4591" s="1"/>
      <c r="AD4591" s="1"/>
      <c r="AE4591" s="1"/>
      <c r="AF4591" s="1"/>
      <c r="AG4591" s="1"/>
      <c r="AH4591" s="1"/>
      <c r="AI4591" s="1"/>
      <c r="AJ4591" s="1"/>
      <c r="AK4591" s="1"/>
      <c r="AL4591" s="1"/>
      <c r="AM4591" s="1"/>
      <c r="AN4591" s="1"/>
      <c r="AO4591" s="1"/>
      <c r="AP4591" s="1"/>
      <c r="AQ4591" s="1"/>
      <c r="AR4591" s="1"/>
      <c r="AS4591" s="1"/>
      <c r="AT4591" s="1"/>
      <c r="AU4591" s="1"/>
      <c r="AV4591" s="1"/>
      <c r="AW4591" s="1"/>
      <c r="AX4591" s="1"/>
      <c r="AY4591" s="1"/>
      <c r="AZ4591" s="1"/>
      <c r="BA4591" s="1"/>
      <c r="BB4591" s="1"/>
      <c r="BC4591" s="1"/>
      <c r="BD4591" s="1"/>
      <c r="BE4591" s="1"/>
      <c r="BF4591" s="1"/>
      <c r="BG4591" s="1"/>
      <c r="BH4591" s="1"/>
      <c r="BI4591" s="1"/>
      <c r="BJ4591" s="1"/>
      <c r="BK4591" s="1"/>
      <c r="BL4591" s="1"/>
      <c r="BM4591" s="1"/>
      <c r="BN4591" s="1"/>
      <c r="BO4591" s="1"/>
      <c r="BP4591" s="1"/>
      <c r="BQ4591" s="1"/>
      <c r="BR4591" s="1"/>
      <c r="BS4591" s="1"/>
      <c r="BT4591" s="1"/>
      <c r="BU4591" s="1"/>
      <c r="BV4591" s="1"/>
      <c r="BW4591" s="1"/>
      <c r="BX4591" s="1"/>
      <c r="BY4591" s="1"/>
      <c r="BZ4591" s="1"/>
      <c r="CA4591" s="1"/>
      <c r="CB4591" s="1"/>
      <c r="CC4591" s="1"/>
      <c r="CD4591" s="1"/>
      <c r="CE4591" s="1"/>
      <c r="CF4591" s="1"/>
      <c r="CG4591" s="1"/>
      <c r="CH4591" s="1"/>
      <c r="CI4591" s="1"/>
      <c r="CJ4591" s="1"/>
      <c r="CK4591" s="1"/>
      <c r="CL4591" s="1"/>
      <c r="CM4591" s="1"/>
      <c r="CN4591" s="1"/>
      <c r="CO4591" s="1"/>
      <c r="CP4591" s="1"/>
      <c r="CQ4591" s="1"/>
      <c r="CR4591" s="1"/>
      <c r="CS4591" s="1"/>
      <c r="CT4591" s="1"/>
      <c r="CU4591" s="1"/>
      <c r="CV4591" s="1"/>
      <c r="CW4591" s="1"/>
      <c r="CX4591" s="1"/>
      <c r="CY4591" s="1"/>
      <c r="CZ4591" s="1"/>
      <c r="DA4591" s="1"/>
      <c r="DB4591" s="1"/>
      <c r="DC4591" s="1"/>
      <c r="DD4591" s="1"/>
      <c r="DE4591" s="1"/>
      <c r="DF4591" s="1"/>
      <c r="DG4591" s="1"/>
      <c r="DH4591" s="1"/>
      <c r="DI4591" s="1"/>
      <c r="DJ4591" s="1"/>
      <c r="DK4591" s="1"/>
      <c r="DL4591" s="1"/>
      <c r="DM4591" s="1"/>
      <c r="DN4591" s="1"/>
      <c r="DO4591" s="1"/>
      <c r="DP4591" s="1"/>
      <c r="DQ4591" s="1"/>
      <c r="DR4591" s="1"/>
      <c r="DS4591" s="1"/>
      <c r="DT4591" s="1"/>
      <c r="DU4591" s="1"/>
      <c r="DV4591" s="1"/>
      <c r="DW4591" s="1"/>
      <c r="DX4591" s="1"/>
      <c r="DY4591" s="1"/>
      <c r="DZ4591" s="1"/>
      <c r="EA4591" s="1"/>
      <c r="EB4591" s="1"/>
      <c r="EC4591" s="1"/>
      <c r="ED4591" s="1"/>
      <c r="EE4591" s="1"/>
      <c r="EF4591" s="1"/>
      <c r="EG4591" s="1"/>
      <c r="EH4591" s="1"/>
      <c r="EI4591" s="1"/>
      <c r="EJ4591" s="1"/>
      <c r="EK4591" s="1"/>
      <c r="EL4591" s="1"/>
      <c r="EM4591" s="1"/>
      <c r="EN4591" s="1"/>
      <c r="EO4591" s="1"/>
      <c r="EP4591" s="1"/>
      <c r="EQ4591" s="1"/>
      <c r="ER4591" s="1"/>
      <c r="ES4591" s="1"/>
      <c r="ET4591" s="1"/>
      <c r="EU4591" s="1"/>
      <c r="EV4591" s="1"/>
      <c r="EW4591" s="1"/>
      <c r="EX4591" s="1"/>
      <c r="EY4591" s="1"/>
      <c r="EZ4591" s="1"/>
      <c r="FA4591" s="1"/>
      <c r="FB4591" s="1"/>
      <c r="FC4591" s="1"/>
      <c r="FD4591" s="1"/>
      <c r="FE4591" s="1"/>
      <c r="FF4591" s="1"/>
      <c r="FG4591" s="1"/>
      <c r="FH4591" s="1"/>
      <c r="FI4591" s="1"/>
      <c r="FJ4591" s="1"/>
      <c r="FK4591" s="1"/>
      <c r="FL4591" s="1"/>
      <c r="FM4591" s="1"/>
      <c r="FN4591" s="1"/>
      <c r="FO4591" s="1"/>
      <c r="FP4591" s="1"/>
      <c r="FQ4591" s="1"/>
      <c r="FR4591" s="1"/>
      <c r="FS4591" s="1"/>
      <c r="FT4591" s="1"/>
      <c r="FU4591" s="1"/>
      <c r="FV4591" s="1"/>
      <c r="FW4591" s="1"/>
      <c r="FX4591" s="1"/>
      <c r="FY4591" s="1"/>
      <c r="FZ4591" s="1"/>
      <c r="GA4591" s="1"/>
      <c r="GB4591" s="1"/>
      <c r="GC4591" s="1"/>
      <c r="GD4591" s="1"/>
      <c r="GE4591" s="1"/>
      <c r="GF4591" s="1"/>
      <c r="GG4591" s="1"/>
      <c r="GH4591" s="1"/>
      <c r="GI4591" s="1"/>
      <c r="GJ4591" s="1"/>
      <c r="GK4591" s="1"/>
      <c r="GL4591" s="1"/>
      <c r="GM4591" s="1"/>
      <c r="GN4591" s="1"/>
      <c r="GO4591" s="1"/>
      <c r="GP4591" s="1"/>
      <c r="GQ4591" s="1"/>
      <c r="GR4591" s="1"/>
      <c r="GS4591" s="1"/>
      <c r="GT4591" s="1"/>
      <c r="GU4591" s="1"/>
      <c r="GV4591" s="1"/>
      <c r="GW4591" s="1"/>
      <c r="GX4591" s="1"/>
      <c r="GY4591" s="1"/>
      <c r="GZ4591" s="1"/>
      <c r="HA4591" s="1"/>
      <c r="HB4591" s="1"/>
      <c r="HC4591" s="1"/>
      <c r="HD4591" s="1"/>
      <c r="HE4591" s="1"/>
      <c r="HF4591" s="1"/>
      <c r="HG4591" s="1"/>
      <c r="HH4591" s="1"/>
      <c r="HI4591" s="1"/>
      <c r="HJ4591" s="1"/>
      <c r="HK4591" s="1"/>
      <c r="HL4591" s="1"/>
      <c r="HM4591" s="1"/>
      <c r="HN4591" s="1"/>
      <c r="HO4591" s="1"/>
      <c r="HP4591" s="1"/>
      <c r="HQ4591" s="1"/>
      <c r="HR4591" s="1"/>
      <c r="HS4591" s="1"/>
      <c r="HT4591" s="1"/>
      <c r="HU4591" s="1"/>
      <c r="HV4591" s="1"/>
      <c r="HW4591" s="1"/>
      <c r="HX4591" s="1"/>
      <c r="HY4591" s="1"/>
      <c r="HZ4591" s="1"/>
      <c r="IA4591" s="1"/>
      <c r="IB4591" s="1"/>
      <c r="IC4591" s="1"/>
      <c r="ID4591" s="1"/>
      <c r="IE4591" s="1"/>
      <c r="IF4591" s="1"/>
      <c r="IG4591" s="1"/>
      <c r="IH4591" s="1"/>
      <c r="II4591" s="1"/>
      <c r="IJ4591" s="1"/>
      <c r="IK4591" s="1"/>
      <c r="IL4591" s="1"/>
      <c r="IM4591" s="1"/>
      <c r="IN4591" s="1"/>
      <c r="IO4591" s="1"/>
      <c r="IP4591" s="1"/>
      <c r="IQ4591" s="1"/>
      <c r="IR4591" s="1"/>
      <c r="IS4591" s="1"/>
      <c r="IT4591" s="1"/>
      <c r="IU4591" s="1"/>
      <c r="IV4591" s="1"/>
      <c r="IW4591" s="1"/>
      <c r="IX4591" s="1"/>
      <c r="IY4591" s="1"/>
      <c r="IZ4591" s="1"/>
      <c r="JA4591" s="1"/>
      <c r="JB4591" s="1"/>
      <c r="JC4591" s="1"/>
      <c r="JD4591" s="1"/>
      <c r="JE4591" s="1"/>
      <c r="JF4591" s="1"/>
      <c r="JG4591" s="1"/>
      <c r="JH4591" s="1"/>
      <c r="JI4591" s="1"/>
      <c r="JJ4591" s="1"/>
      <c r="JK4591" s="1"/>
      <c r="JL4591" s="1"/>
      <c r="JM4591" s="1"/>
      <c r="JN4591" s="1"/>
      <c r="JO4591" s="1"/>
      <c r="JP4591" s="1"/>
      <c r="JQ4591" s="1"/>
      <c r="JR4591" s="1"/>
      <c r="JS4591" s="1"/>
      <c r="JT4591" s="1"/>
      <c r="JU4591" s="1"/>
      <c r="JV4591" s="1"/>
      <c r="JW4591" s="1"/>
      <c r="JX4591" s="1"/>
      <c r="JY4591" s="1"/>
      <c r="JZ4591" s="1"/>
      <c r="KA4591" s="1"/>
      <c r="KB4591" s="1"/>
      <c r="KC4591" s="1"/>
      <c r="KD4591" s="1"/>
      <c r="KE4591" s="1"/>
      <c r="KF4591" s="1"/>
      <c r="KG4591" s="1"/>
      <c r="KH4591" s="1"/>
      <c r="KI4591" s="1"/>
      <c r="KJ4591" s="1"/>
      <c r="KK4591" s="1"/>
      <c r="KL4591" s="1"/>
      <c r="KM4591" s="1"/>
      <c r="KN4591" s="1"/>
      <c r="KO4591" s="1"/>
      <c r="KP4591" s="1"/>
      <c r="KQ4591" s="1"/>
      <c r="KR4591" s="1"/>
      <c r="KS4591" s="1"/>
      <c r="KT4591" s="1"/>
      <c r="KU4591" s="1"/>
      <c r="KV4591" s="1"/>
      <c r="KW4591" s="1"/>
      <c r="KX4591" s="1"/>
      <c r="KY4591" s="1"/>
      <c r="KZ4591" s="1"/>
      <c r="LA4591" s="1"/>
      <c r="LB4591" s="1"/>
      <c r="LC4591" s="1"/>
      <c r="LD4591" s="1"/>
      <c r="LE4591" s="1"/>
      <c r="LF4591" s="1"/>
      <c r="LG4591" s="1"/>
      <c r="LH4591" s="1"/>
      <c r="LI4591" s="1"/>
      <c r="LJ4591" s="1"/>
      <c r="LK4591" s="1"/>
      <c r="LL4591" s="1"/>
      <c r="LM4591" s="1"/>
      <c r="LN4591" s="1"/>
      <c r="LO4591" s="1"/>
      <c r="LP4591" s="1"/>
      <c r="LQ4591" s="1"/>
      <c r="LR4591" s="1"/>
      <c r="LS4591" s="1"/>
      <c r="LT4591" s="1"/>
      <c r="LU4591" s="1"/>
      <c r="LV4591" s="1"/>
      <c r="LW4591" s="1"/>
      <c r="LX4591" s="1"/>
      <c r="LY4591" s="1"/>
      <c r="LZ4591" s="1"/>
      <c r="MA4591" s="1"/>
      <c r="MB4591" s="1"/>
      <c r="MC4591" s="1"/>
      <c r="MD4591" s="1"/>
      <c r="ME4591" s="1"/>
      <c r="MF4591" s="1"/>
      <c r="MG4591" s="1"/>
      <c r="MH4591" s="1"/>
      <c r="MI4591" s="1"/>
      <c r="MJ4591" s="1"/>
      <c r="MK4591" s="1"/>
      <c r="ML4591" s="1"/>
      <c r="MM4591" s="1"/>
      <c r="MN4591" s="1"/>
      <c r="MO4591" s="1"/>
      <c r="MP4591" s="1"/>
      <c r="MQ4591" s="1"/>
      <c r="MR4591" s="1"/>
      <c r="MS4591" s="1"/>
      <c r="MT4591" s="1"/>
      <c r="MU4591" s="1"/>
      <c r="MV4591" s="1"/>
      <c r="MW4591" s="1"/>
      <c r="MX4591" s="1"/>
      <c r="MY4591" s="1"/>
      <c r="MZ4591" s="1"/>
      <c r="NA4591" s="1"/>
      <c r="NB4591" s="1"/>
      <c r="NC4591" s="1"/>
      <c r="ND4591" s="1"/>
      <c r="NE4591" s="1"/>
      <c r="NF4591" s="1"/>
      <c r="NG4591" s="1"/>
      <c r="NH4591" s="1"/>
      <c r="NI4591" s="1"/>
      <c r="NJ4591" s="1"/>
      <c r="NK4591" s="1"/>
      <c r="NL4591" s="1"/>
      <c r="NM4591" s="1"/>
      <c r="NN4591" s="1"/>
      <c r="NO4591" s="1"/>
      <c r="NP4591" s="1"/>
      <c r="NQ4591" s="1"/>
      <c r="NR4591" s="1"/>
      <c r="NS4591" s="1"/>
      <c r="NT4591" s="1"/>
      <c r="NU4591" s="1"/>
      <c r="NV4591" s="1"/>
      <c r="NW4591" s="1"/>
      <c r="NX4591" s="1"/>
      <c r="NY4591" s="1"/>
      <c r="NZ4591" s="1"/>
      <c r="OA4591" s="1"/>
      <c r="OB4591" s="1"/>
      <c r="OC4591" s="1"/>
      <c r="OD4591" s="1"/>
      <c r="OE4591" s="1"/>
      <c r="OF4591" s="1"/>
      <c r="OG4591" s="1"/>
      <c r="OH4591" s="1"/>
      <c r="OI4591" s="1"/>
      <c r="OJ4591" s="1"/>
      <c r="OK4591" s="1"/>
      <c r="OL4591" s="1"/>
      <c r="OM4591" s="1"/>
      <c r="ON4591" s="1"/>
      <c r="OO4591" s="1"/>
      <c r="OP4591" s="1"/>
      <c r="OQ4591" s="1"/>
      <c r="OR4591" s="1"/>
      <c r="OS4591" s="1"/>
      <c r="OT4591" s="1"/>
      <c r="OU4591" s="1"/>
      <c r="OV4591" s="1"/>
      <c r="OW4591" s="1"/>
      <c r="OX4591" s="1"/>
      <c r="OY4591" s="1"/>
      <c r="OZ4591" s="1"/>
      <c r="PA4591" s="1"/>
      <c r="PB4591" s="1"/>
      <c r="PC4591" s="1"/>
      <c r="PD4591" s="1"/>
      <c r="PE4591" s="1"/>
      <c r="PF4591" s="1"/>
      <c r="PG4591" s="1"/>
      <c r="PH4591" s="1"/>
      <c r="PI4591" s="1"/>
      <c r="PJ4591" s="1"/>
      <c r="PK4591" s="1"/>
      <c r="PL4591" s="1"/>
      <c r="PM4591" s="1"/>
      <c r="PN4591" s="1"/>
      <c r="PO4591" s="1"/>
      <c r="PP4591" s="1"/>
      <c r="PQ4591" s="1"/>
      <c r="PR4591" s="1"/>
      <c r="PS4591" s="1"/>
      <c r="PT4591" s="1"/>
      <c r="PU4591" s="1"/>
      <c r="PV4591" s="1"/>
      <c r="PW4591" s="1"/>
      <c r="PX4591" s="1"/>
      <c r="PY4591" s="1"/>
      <c r="PZ4591" s="1"/>
      <c r="QA4591" s="1"/>
      <c r="QB4591" s="1"/>
      <c r="QC4591" s="1"/>
      <c r="QD4591" s="1"/>
      <c r="QE4591" s="1"/>
      <c r="QF4591" s="1"/>
      <c r="QG4591" s="1"/>
      <c r="QH4591" s="1"/>
      <c r="QI4591" s="1"/>
      <c r="QJ4591" s="1"/>
      <c r="QK4591" s="1"/>
      <c r="QL4591" s="1"/>
      <c r="QM4591" s="1"/>
      <c r="QN4591" s="1"/>
      <c r="QO4591" s="1"/>
      <c r="QP4591" s="1"/>
      <c r="QQ4591" s="1"/>
      <c r="QR4591" s="1"/>
      <c r="QS4591" s="1"/>
      <c r="QT4591" s="1"/>
      <c r="QU4591" s="1"/>
      <c r="QV4591" s="1"/>
      <c r="QW4591" s="1"/>
      <c r="QX4591" s="1"/>
      <c r="QY4591" s="1"/>
      <c r="QZ4591" s="1"/>
      <c r="RA4591" s="1"/>
      <c r="RB4591" s="1"/>
      <c r="RC4591" s="1"/>
      <c r="RD4591" s="1"/>
      <c r="RE4591" s="1"/>
      <c r="RF4591" s="1"/>
      <c r="RG4591" s="1"/>
      <c r="RH4591" s="1"/>
      <c r="RI4591" s="1"/>
      <c r="RJ4591" s="1"/>
      <c r="RK4591" s="1"/>
      <c r="RL4591" s="1"/>
      <c r="RM4591" s="1"/>
      <c r="RN4591" s="1"/>
      <c r="RO4591" s="1"/>
      <c r="RP4591" s="1"/>
      <c r="RQ4591" s="1"/>
      <c r="RR4591" s="1"/>
      <c r="RS4591" s="1"/>
      <c r="RT4591" s="1"/>
      <c r="RU4591" s="1"/>
      <c r="RV4591" s="1"/>
      <c r="RW4591" s="1"/>
      <c r="RX4591" s="1"/>
      <c r="RY4591" s="1"/>
      <c r="RZ4591" s="1"/>
      <c r="SA4591" s="1"/>
      <c r="SB4591" s="1"/>
      <c r="SC4591" s="1"/>
      <c r="SD4591" s="1"/>
      <c r="SE4591" s="1"/>
      <c r="SF4591" s="1"/>
      <c r="SG4591" s="1"/>
      <c r="SH4591" s="1"/>
      <c r="SI4591" s="1"/>
      <c r="SJ4591" s="1"/>
      <c r="SK4591" s="1"/>
      <c r="SL4591" s="1"/>
      <c r="SM4591" s="1"/>
      <c r="SN4591" s="1"/>
      <c r="SO4591" s="1"/>
      <c r="SP4591" s="1"/>
      <c r="SQ4591" s="1"/>
      <c r="SR4591" s="1"/>
      <c r="SS4591" s="1"/>
      <c r="ST4591" s="1"/>
      <c r="SU4591" s="1"/>
      <c r="SV4591" s="1"/>
      <c r="SW4591" s="1"/>
      <c r="SX4591" s="1"/>
      <c r="SY4591" s="1"/>
      <c r="SZ4591" s="1"/>
      <c r="TA4591" s="1"/>
      <c r="TB4591" s="1"/>
      <c r="TC4591" s="1"/>
      <c r="TD4591" s="1"/>
      <c r="TE4591" s="1"/>
      <c r="TF4591" s="1"/>
      <c r="TG4591" s="1"/>
      <c r="TH4591" s="1"/>
      <c r="TI4591" s="1"/>
      <c r="TJ4591" s="1"/>
      <c r="TK4591" s="1"/>
      <c r="TL4591" s="1"/>
      <c r="TM4591" s="1"/>
      <c r="TN4591" s="1"/>
      <c r="TO4591" s="1"/>
      <c r="TP4591" s="1"/>
      <c r="TQ4591" s="1"/>
      <c r="TR4591" s="1"/>
      <c r="TS4591" s="1"/>
      <c r="TT4591" s="1"/>
      <c r="TU4591" s="1"/>
      <c r="TV4591" s="1"/>
      <c r="TW4591" s="1"/>
      <c r="TX4591" s="1"/>
      <c r="TY4591" s="1"/>
      <c r="TZ4591" s="1"/>
      <c r="UA4591" s="1"/>
      <c r="UB4591" s="1"/>
      <c r="UC4591" s="1"/>
      <c r="UD4591" s="1"/>
      <c r="UE4591" s="1"/>
      <c r="UF4591" s="1"/>
      <c r="UG4591" s="1"/>
      <c r="UH4591" s="1"/>
      <c r="UI4591" s="1"/>
      <c r="UJ4591" s="1"/>
      <c r="UK4591" s="1"/>
      <c r="UL4591" s="1"/>
      <c r="UM4591" s="1"/>
      <c r="UN4591" s="1"/>
      <c r="UO4591" s="1"/>
      <c r="UP4591" s="1"/>
      <c r="UQ4591" s="1"/>
      <c r="UR4591" s="1"/>
      <c r="US4591" s="1"/>
      <c r="UT4591" s="1"/>
      <c r="UU4591" s="1"/>
      <c r="UV4591" s="1"/>
      <c r="UW4591" s="1"/>
      <c r="UX4591" s="1"/>
      <c r="UY4591" s="1"/>
      <c r="UZ4591" s="1"/>
      <c r="VA4591" s="1"/>
      <c r="VB4591" s="1"/>
      <c r="VC4591" s="1"/>
      <c r="VD4591" s="1"/>
      <c r="VE4591" s="1"/>
      <c r="VF4591" s="1"/>
      <c r="VG4591" s="1"/>
      <c r="VH4591" s="1"/>
      <c r="VI4591" s="1"/>
      <c r="VJ4591" s="1"/>
      <c r="VK4591" s="1"/>
      <c r="VL4591" s="1"/>
      <c r="VM4591" s="1"/>
      <c r="VN4591" s="1"/>
      <c r="VO4591" s="1"/>
      <c r="VP4591" s="1"/>
      <c r="VQ4591" s="1"/>
      <c r="VR4591" s="1"/>
      <c r="VS4591" s="1"/>
      <c r="VT4591" s="1"/>
      <c r="VU4591" s="1"/>
      <c r="VV4591" s="1"/>
      <c r="VW4591" s="1"/>
      <c r="VX4591" s="1"/>
      <c r="VY4591" s="1"/>
      <c r="VZ4591" s="1"/>
      <c r="WA4591" s="1"/>
      <c r="WB4591" s="1"/>
      <c r="WC4591" s="1"/>
      <c r="WD4591" s="1"/>
      <c r="WE4591" s="1"/>
      <c r="WF4591" s="1"/>
      <c r="WG4591" s="1"/>
      <c r="WH4591" s="1"/>
      <c r="WI4591" s="1"/>
      <c r="WJ4591" s="1"/>
      <c r="WK4591" s="1"/>
      <c r="WL4591" s="1"/>
      <c r="WM4591" s="1"/>
      <c r="WN4591" s="1"/>
      <c r="WO4591" s="1"/>
      <c r="WP4591" s="1"/>
      <c r="WQ4591" s="1"/>
      <c r="WR4591" s="1"/>
      <c r="WS4591" s="1"/>
      <c r="WT4591" s="1"/>
      <c r="WU4591" s="1"/>
      <c r="WV4591" s="1"/>
      <c r="WW4591" s="1"/>
      <c r="WX4591" s="1"/>
      <c r="WY4591" s="1"/>
      <c r="WZ4591" s="1"/>
      <c r="XA4591" s="1"/>
      <c r="XB4591" s="1"/>
      <c r="XC4591" s="1"/>
      <c r="XD4591" s="1"/>
      <c r="XE4591" s="1"/>
      <c r="XF4591" s="1"/>
      <c r="XG4591" s="1"/>
      <c r="XH4591" s="1"/>
      <c r="XI4591" s="1"/>
      <c r="XJ4591" s="1"/>
      <c r="XK4591" s="1"/>
      <c r="XL4591" s="1"/>
      <c r="XM4591" s="1"/>
      <c r="XN4591" s="1"/>
      <c r="XO4591" s="1"/>
      <c r="XP4591" s="1"/>
      <c r="XQ4591" s="1"/>
      <c r="XR4591" s="1"/>
      <c r="XS4591" s="1"/>
      <c r="XT4591" s="1"/>
      <c r="XU4591" s="1"/>
      <c r="XV4591" s="1"/>
      <c r="XW4591" s="1"/>
      <c r="XX4591" s="1"/>
      <c r="XY4591" s="1"/>
      <c r="XZ4591" s="1"/>
      <c r="YA4591" s="1"/>
      <c r="YB4591" s="1"/>
      <c r="YC4591" s="1"/>
      <c r="YD4591" s="1"/>
      <c r="YE4591" s="1"/>
      <c r="YF4591" s="1"/>
      <c r="YG4591" s="1"/>
      <c r="YH4591" s="1"/>
      <c r="YI4591" s="1"/>
      <c r="YJ4591" s="1"/>
      <c r="YK4591" s="1"/>
      <c r="YL4591" s="1"/>
      <c r="YM4591" s="1"/>
      <c r="YN4591" s="1"/>
      <c r="YO4591" s="1"/>
      <c r="YP4591" s="1"/>
      <c r="YQ4591" s="1"/>
      <c r="YR4591" s="1"/>
      <c r="YS4591" s="1"/>
      <c r="YT4591" s="1"/>
      <c r="YU4591" s="1"/>
      <c r="YV4591" s="1"/>
      <c r="YW4591" s="1"/>
      <c r="YX4591" s="1"/>
      <c r="YY4591" s="1"/>
      <c r="YZ4591" s="1"/>
      <c r="ZA4591" s="1"/>
      <c r="ZB4591" s="1"/>
      <c r="ZC4591" s="1"/>
      <c r="ZD4591" s="1"/>
      <c r="ZE4591" s="1"/>
      <c r="ZF4591" s="1"/>
      <c r="ZG4591" s="1"/>
      <c r="ZH4591" s="1"/>
      <c r="ZI4591" s="1"/>
      <c r="ZJ4591" s="1"/>
      <c r="ZK4591" s="1"/>
      <c r="ZL4591" s="1"/>
      <c r="ZM4591" s="1"/>
      <c r="ZN4591" s="1"/>
      <c r="ZO4591" s="1"/>
      <c r="ZP4591" s="1"/>
      <c r="ZQ4591" s="1"/>
      <c r="ZR4591" s="1"/>
      <c r="ZS4591" s="1"/>
      <c r="ZT4591" s="1"/>
      <c r="ZU4591" s="1"/>
      <c r="ZV4591" s="1"/>
      <c r="ZW4591" s="1"/>
      <c r="ZX4591" s="1"/>
      <c r="ZY4591" s="1"/>
      <c r="ZZ4591" s="1"/>
      <c r="AAA4591" s="1"/>
      <c r="AAB4591" s="1"/>
      <c r="AAC4591" s="1"/>
      <c r="AAD4591" s="1"/>
      <c r="AAE4591" s="1"/>
      <c r="AAF4591" s="1"/>
      <c r="AAG4591" s="1"/>
      <c r="AAH4591" s="1"/>
      <c r="AAI4591" s="1"/>
      <c r="AAJ4591" s="1"/>
      <c r="AAK4591" s="1"/>
      <c r="AAL4591" s="1"/>
      <c r="AAM4591" s="1"/>
      <c r="AAN4591" s="1"/>
      <c r="AAO4591" s="1"/>
      <c r="AAP4591" s="1"/>
      <c r="AAQ4591" s="1"/>
      <c r="AAR4591" s="1"/>
      <c r="AAS4591" s="1"/>
      <c r="AAT4591" s="1"/>
      <c r="AAU4591" s="1"/>
      <c r="AAV4591" s="1"/>
      <c r="AAW4591" s="1"/>
      <c r="AAX4591" s="1"/>
      <c r="AAY4591" s="1"/>
      <c r="AAZ4591" s="1"/>
      <c r="ABA4591" s="1"/>
      <c r="ABB4591" s="1"/>
      <c r="ABC4591" s="1"/>
      <c r="ABD4591" s="1"/>
      <c r="ABE4591" s="1"/>
      <c r="ABF4591" s="1"/>
      <c r="ABG4591" s="1"/>
      <c r="ABH4591" s="1"/>
      <c r="ABI4591" s="1"/>
      <c r="ABJ4591" s="1"/>
      <c r="ABK4591" s="1"/>
      <c r="ABL4591" s="1"/>
      <c r="ABM4591" s="1"/>
      <c r="ABN4591" s="1"/>
      <c r="ABO4591" s="1"/>
      <c r="ABP4591" s="1"/>
      <c r="ABQ4591" s="1"/>
      <c r="ABR4591" s="1"/>
      <c r="ABS4591" s="1"/>
      <c r="ABT4591" s="1"/>
      <c r="ABU4591" s="1"/>
      <c r="ABV4591" s="1"/>
      <c r="ABW4591" s="1"/>
      <c r="ABX4591" s="1"/>
      <c r="ABY4591" s="1"/>
      <c r="ABZ4591" s="1"/>
      <c r="ACA4591" s="1"/>
      <c r="ACB4591" s="1"/>
      <c r="ACC4591" s="1"/>
      <c r="ACD4591" s="1"/>
      <c r="ACE4591" s="1"/>
      <c r="ACF4591" s="1"/>
      <c r="ACG4591" s="1"/>
      <c r="ACH4591" s="1"/>
      <c r="ACI4591" s="1"/>
      <c r="ACJ4591" s="1"/>
      <c r="ACK4591" s="1"/>
      <c r="ACL4591" s="1"/>
      <c r="ACM4591" s="1"/>
      <c r="ACN4591" s="1"/>
      <c r="ACO4591" s="1"/>
      <c r="ACP4591" s="1"/>
      <c r="ACQ4591" s="1"/>
      <c r="ACR4591" s="1"/>
      <c r="ACS4591" s="1"/>
      <c r="ACT4591" s="1"/>
      <c r="ACU4591" s="1"/>
      <c r="ACV4591" s="1"/>
      <c r="ACW4591" s="1"/>
      <c r="ACX4591" s="1"/>
      <c r="ACY4591" s="1"/>
      <c r="ACZ4591" s="1"/>
      <c r="ADA4591" s="1"/>
      <c r="ADB4591" s="1"/>
      <c r="ADC4591" s="1"/>
      <c r="ADD4591" s="1"/>
      <c r="ADE4591" s="1"/>
      <c r="ADF4591" s="1"/>
      <c r="ADG4591" s="1"/>
      <c r="ADH4591" s="1"/>
      <c r="ADI4591" s="1"/>
      <c r="ADJ4591" s="1"/>
      <c r="ADK4591" s="1"/>
      <c r="ADL4591" s="1"/>
      <c r="ADM4591" s="1"/>
      <c r="ADN4591" s="1"/>
      <c r="ADO4591" s="1"/>
      <c r="ADP4591" s="1"/>
      <c r="ADQ4591" s="1"/>
      <c r="ADR4591" s="1"/>
      <c r="ADS4591" s="1"/>
      <c r="ADT4591" s="1"/>
      <c r="ADU4591" s="1"/>
      <c r="ADV4591" s="1"/>
      <c r="ADW4591" s="1"/>
      <c r="ADX4591" s="1"/>
      <c r="ADY4591" s="1"/>
      <c r="ADZ4591" s="1"/>
      <c r="AEA4591" s="1"/>
      <c r="AEB4591" s="1"/>
      <c r="AEC4591" s="1"/>
      <c r="AED4591" s="1"/>
      <c r="AEE4591" s="1"/>
      <c r="AEF4591" s="1"/>
      <c r="AEG4591" s="1"/>
      <c r="AEH4591" s="1"/>
      <c r="AEI4591" s="1"/>
      <c r="AEJ4591" s="1"/>
      <c r="AEK4591" s="1"/>
      <c r="AEL4591" s="1"/>
      <c r="AEM4591" s="1"/>
      <c r="AEN4591" s="1"/>
      <c r="AEO4591" s="1"/>
      <c r="AEP4591" s="1"/>
      <c r="AEQ4591" s="1"/>
      <c r="AER4591" s="1"/>
      <c r="AES4591" s="1"/>
      <c r="AET4591" s="1"/>
      <c r="AEU4591" s="1"/>
      <c r="AEV4591" s="1"/>
      <c r="AEW4591" s="1"/>
      <c r="AEX4591" s="1"/>
      <c r="AEY4591" s="1"/>
      <c r="AEZ4591" s="1"/>
      <c r="AFA4591" s="1"/>
      <c r="AFB4591" s="1"/>
      <c r="AFC4591" s="1"/>
      <c r="AFD4591" s="1"/>
      <c r="AFE4591" s="1"/>
      <c r="AFF4591" s="1"/>
      <c r="AFG4591" s="1"/>
      <c r="AFH4591" s="1"/>
      <c r="AFI4591" s="1"/>
      <c r="AFJ4591" s="1"/>
      <c r="AFK4591" s="1"/>
      <c r="AFL4591" s="1"/>
      <c r="AFM4591" s="1"/>
      <c r="AFN4591" s="1"/>
      <c r="AFO4591" s="1"/>
      <c r="AFP4591" s="1"/>
      <c r="AFQ4591" s="1"/>
      <c r="AFR4591" s="1"/>
      <c r="AFS4591" s="1"/>
      <c r="AFT4591" s="1"/>
      <c r="AFU4591" s="1"/>
      <c r="AFV4591" s="1"/>
      <c r="AFW4591" s="1"/>
      <c r="AFX4591" s="1"/>
      <c r="AFY4591" s="1"/>
      <c r="AFZ4591" s="1"/>
      <c r="AGA4591" s="1"/>
      <c r="AGB4591" s="1"/>
      <c r="AGC4591" s="1"/>
      <c r="AGD4591" s="1"/>
      <c r="AGE4591" s="1"/>
      <c r="AGF4591" s="1"/>
      <c r="AGG4591" s="1"/>
      <c r="AGH4591" s="1"/>
      <c r="AGI4591" s="1"/>
      <c r="AGJ4591" s="1"/>
      <c r="AGK4591" s="1"/>
      <c r="AGL4591" s="1"/>
      <c r="AGM4591" s="1"/>
      <c r="AGN4591" s="1"/>
      <c r="AGO4591" s="1"/>
      <c r="AGP4591" s="1"/>
      <c r="AGQ4591" s="1"/>
      <c r="AGR4591" s="1"/>
      <c r="AGS4591" s="1"/>
      <c r="AGT4591" s="1"/>
      <c r="AGU4591" s="1"/>
      <c r="AGV4591" s="1"/>
      <c r="AGW4591" s="1"/>
      <c r="AGX4591" s="1"/>
      <c r="AGY4591" s="1"/>
      <c r="AGZ4591" s="1"/>
      <c r="AHA4591" s="1"/>
      <c r="AHB4591" s="1"/>
      <c r="AHC4591" s="1"/>
      <c r="AHD4591" s="1"/>
      <c r="AHE4591" s="1"/>
      <c r="AHF4591" s="1"/>
      <c r="AHG4591" s="1"/>
      <c r="AHH4591" s="1"/>
      <c r="AHI4591" s="1"/>
      <c r="AHJ4591" s="1"/>
      <c r="AHK4591" s="1"/>
      <c r="AHL4591" s="1"/>
      <c r="AHM4591" s="1"/>
      <c r="AHN4591" s="1"/>
      <c r="AHO4591" s="1"/>
      <c r="AHP4591" s="1"/>
      <c r="AHQ4591" s="1"/>
      <c r="AHR4591" s="1"/>
      <c r="AHS4591" s="1"/>
      <c r="AHT4591" s="1"/>
      <c r="AHU4591" s="1"/>
      <c r="AHV4591" s="1"/>
      <c r="AHW4591" s="1"/>
      <c r="AHX4591" s="1"/>
      <c r="AHY4591" s="1"/>
      <c r="AHZ4591" s="1"/>
      <c r="AIA4591" s="1"/>
      <c r="AIB4591" s="1"/>
      <c r="AIC4591" s="1"/>
      <c r="AID4591" s="1"/>
      <c r="AIE4591" s="1"/>
      <c r="AIF4591" s="1"/>
      <c r="AIG4591" s="1"/>
      <c r="AIH4591" s="1"/>
      <c r="AII4591" s="1"/>
      <c r="AIJ4591" s="1"/>
      <c r="AIK4591" s="1"/>
      <c r="AIL4591" s="1"/>
      <c r="AIM4591" s="1"/>
      <c r="AIN4591" s="1"/>
      <c r="AIO4591" s="1"/>
      <c r="AIP4591" s="1"/>
      <c r="AIQ4591" s="1"/>
      <c r="AIR4591" s="1"/>
      <c r="AIS4591" s="1"/>
      <c r="AIT4591" s="1"/>
      <c r="AIU4591" s="1"/>
      <c r="AIV4591" s="1"/>
      <c r="AIW4591" s="1"/>
      <c r="AIX4591" s="1"/>
      <c r="AIY4591" s="1"/>
      <c r="AIZ4591" s="1"/>
      <c r="AJA4591" s="1"/>
      <c r="AJB4591" s="1"/>
      <c r="AJC4591" s="1"/>
      <c r="AJD4591" s="1"/>
      <c r="AJE4591" s="1"/>
      <c r="AJF4591" s="1"/>
      <c r="AJG4591" s="1"/>
      <c r="AJH4591" s="1"/>
      <c r="AJI4591" s="1"/>
      <c r="AJJ4591" s="1"/>
      <c r="AJK4591" s="1"/>
      <c r="AJL4591" s="1"/>
      <c r="AJM4591" s="1"/>
      <c r="AJN4591" s="1"/>
      <c r="AJO4591" s="1"/>
      <c r="AJP4591" s="1"/>
      <c r="AJQ4591" s="1"/>
      <c r="AJR4591" s="1"/>
      <c r="AJS4591" s="1"/>
      <c r="AJT4591" s="1"/>
      <c r="AJU4591" s="1"/>
      <c r="AJV4591" s="1"/>
      <c r="AJW4591" s="1"/>
      <c r="AJX4591" s="1"/>
      <c r="AJY4591" s="1"/>
      <c r="AJZ4591" s="1"/>
      <c r="AKA4591" s="1"/>
      <c r="AKB4591" s="1"/>
      <c r="AKC4591" s="1"/>
      <c r="AKD4591" s="1"/>
      <c r="AKE4591" s="1"/>
      <c r="AKF4591" s="1"/>
      <c r="AKG4591" s="1"/>
      <c r="AKH4591" s="1"/>
      <c r="AKI4591" s="1"/>
      <c r="AKJ4591" s="1"/>
      <c r="AKK4591" s="1"/>
      <c r="AKL4591" s="1"/>
      <c r="AKM4591" s="1"/>
      <c r="AKN4591" s="1"/>
      <c r="AKO4591" s="1"/>
      <c r="AKP4591" s="1"/>
      <c r="AKQ4591" s="1"/>
      <c r="AKR4591" s="1"/>
      <c r="AKS4591" s="1"/>
      <c r="AKT4591" s="1"/>
      <c r="AKU4591" s="1"/>
      <c r="AKV4591" s="1"/>
      <c r="AKW4591" s="1"/>
      <c r="AKX4591" s="1"/>
      <c r="AKY4591" s="1"/>
      <c r="AKZ4591" s="1"/>
      <c r="ALA4591" s="1"/>
      <c r="ALB4591" s="1"/>
      <c r="ALC4591" s="1"/>
      <c r="ALD4591" s="1"/>
      <c r="ALE4591" s="1"/>
      <c r="ALF4591" s="1"/>
      <c r="ALG4591" s="1"/>
      <c r="ALH4591" s="1"/>
      <c r="ALI4591" s="1"/>
      <c r="ALJ4591" s="1"/>
      <c r="ALK4591" s="1"/>
      <c r="ALL4591" s="1"/>
      <c r="ALM4591" s="1"/>
      <c r="ALN4591" s="1"/>
      <c r="ALO4591" s="1"/>
      <c r="ALP4591" s="1"/>
      <c r="ALQ4591" s="1"/>
      <c r="ALR4591" s="1"/>
      <c r="ALS4591" s="1"/>
      <c r="ALT4591" s="1"/>
      <c r="ALU4591" s="1"/>
      <c r="ALV4591" s="1"/>
      <c r="ALW4591" s="1"/>
      <c r="ALX4591" s="1"/>
      <c r="ALY4591" s="1"/>
      <c r="ALZ4591" s="1"/>
      <c r="AMA4591" s="1"/>
      <c r="AMB4591" s="1"/>
      <c r="AMC4591" s="1"/>
      <c r="AMD4591" s="1"/>
      <c r="AME4591" s="1"/>
      <c r="AMF4591" s="1"/>
      <c r="AMG4591" s="1"/>
      <c r="AMH4591" s="1"/>
      <c r="AMI4591" s="1"/>
      <c r="AMJ4591" s="1"/>
      <c r="AMK4591" s="1"/>
      <c r="AML4591" s="1"/>
      <c r="AMM4591" s="1"/>
      <c r="AMN4591" s="1"/>
      <c r="AMO4591" s="1"/>
      <c r="AMP4591" s="1"/>
    </row>
    <row r="4628" spans="1:1030">
      <c r="A4628" s="1"/>
      <c r="B4628" s="1"/>
      <c r="C4628" s="1"/>
      <c r="D4628" s="1"/>
      <c r="E4628" s="1"/>
      <c r="F4628" s="1"/>
      <c r="G4628" s="1"/>
      <c r="H4628" s="1"/>
      <c r="I4628" s="1"/>
      <c r="J4628" s="1"/>
      <c r="K4628" s="1"/>
      <c r="L4628" s="1"/>
      <c r="M4628" s="1"/>
      <c r="N4628" s="1"/>
      <c r="O4628" s="1"/>
      <c r="P4628" s="1"/>
      <c r="Q4628" s="1"/>
      <c r="R4628" s="4"/>
      <c r="S4628" s="97"/>
      <c r="T4628" s="1"/>
      <c r="U4628" s="1"/>
      <c r="V4628" s="1"/>
      <c r="W4628" s="1"/>
      <c r="X4628" s="1"/>
      <c r="Y4628" s="1"/>
      <c r="Z4628" s="1"/>
      <c r="AA4628" s="1"/>
      <c r="AB4628" s="1"/>
      <c r="AC4628" s="1"/>
      <c r="AD4628" s="1"/>
      <c r="AE4628" s="1"/>
      <c r="AF4628" s="1"/>
      <c r="AG4628" s="1"/>
      <c r="AH4628" s="1"/>
      <c r="AI4628" s="1"/>
      <c r="AJ4628" s="1"/>
      <c r="AK4628" s="1"/>
      <c r="AL4628" s="1"/>
      <c r="AM4628" s="1"/>
      <c r="AN4628" s="1"/>
      <c r="AO4628" s="1"/>
      <c r="AP4628" s="1"/>
      <c r="AQ4628" s="1"/>
      <c r="AR4628" s="1"/>
      <c r="AS4628" s="1"/>
      <c r="AT4628" s="1"/>
      <c r="AU4628" s="1"/>
      <c r="AV4628" s="1"/>
      <c r="AW4628" s="1"/>
      <c r="AX4628" s="1"/>
      <c r="AY4628" s="1"/>
      <c r="AZ4628" s="1"/>
      <c r="BA4628" s="1"/>
      <c r="BB4628" s="1"/>
      <c r="BC4628" s="1"/>
      <c r="BD4628" s="1"/>
      <c r="BE4628" s="1"/>
      <c r="BF4628" s="1"/>
      <c r="BG4628" s="1"/>
      <c r="BH4628" s="1"/>
      <c r="BI4628" s="1"/>
      <c r="BJ4628" s="1"/>
      <c r="BK4628" s="1"/>
      <c r="BL4628" s="1"/>
      <c r="BM4628" s="1"/>
      <c r="BN4628" s="1"/>
      <c r="BO4628" s="1"/>
      <c r="BP4628" s="1"/>
      <c r="BQ4628" s="1"/>
      <c r="BR4628" s="1"/>
      <c r="BS4628" s="1"/>
      <c r="BT4628" s="1"/>
      <c r="BU4628" s="1"/>
      <c r="BV4628" s="1"/>
      <c r="BW4628" s="1"/>
      <c r="BX4628" s="1"/>
      <c r="BY4628" s="1"/>
      <c r="BZ4628" s="1"/>
      <c r="CA4628" s="1"/>
      <c r="CB4628" s="1"/>
      <c r="CC4628" s="1"/>
      <c r="CD4628" s="1"/>
      <c r="CE4628" s="1"/>
      <c r="CF4628" s="1"/>
      <c r="CG4628" s="1"/>
      <c r="CH4628" s="1"/>
      <c r="CI4628" s="1"/>
      <c r="CJ4628" s="1"/>
      <c r="CK4628" s="1"/>
      <c r="CL4628" s="1"/>
      <c r="CM4628" s="1"/>
      <c r="CN4628" s="1"/>
      <c r="CO4628" s="1"/>
      <c r="CP4628" s="1"/>
      <c r="CQ4628" s="1"/>
      <c r="CR4628" s="1"/>
      <c r="CS4628" s="1"/>
      <c r="CT4628" s="1"/>
      <c r="CU4628" s="1"/>
      <c r="CV4628" s="1"/>
      <c r="CW4628" s="1"/>
      <c r="CX4628" s="1"/>
      <c r="CY4628" s="1"/>
      <c r="CZ4628" s="1"/>
      <c r="DA4628" s="1"/>
      <c r="DB4628" s="1"/>
      <c r="DC4628" s="1"/>
      <c r="DD4628" s="1"/>
      <c r="DE4628" s="1"/>
      <c r="DF4628" s="1"/>
      <c r="DG4628" s="1"/>
      <c r="DH4628" s="1"/>
      <c r="DI4628" s="1"/>
      <c r="DJ4628" s="1"/>
      <c r="DK4628" s="1"/>
      <c r="DL4628" s="1"/>
      <c r="DM4628" s="1"/>
      <c r="DN4628" s="1"/>
      <c r="DO4628" s="1"/>
      <c r="DP4628" s="1"/>
      <c r="DQ4628" s="1"/>
      <c r="DR4628" s="1"/>
      <c r="DS4628" s="1"/>
      <c r="DT4628" s="1"/>
      <c r="DU4628" s="1"/>
      <c r="DV4628" s="1"/>
      <c r="DW4628" s="1"/>
      <c r="DX4628" s="1"/>
      <c r="DY4628" s="1"/>
      <c r="DZ4628" s="1"/>
      <c r="EA4628" s="1"/>
      <c r="EB4628" s="1"/>
      <c r="EC4628" s="1"/>
      <c r="ED4628" s="1"/>
      <c r="EE4628" s="1"/>
      <c r="EF4628" s="1"/>
      <c r="EG4628" s="1"/>
      <c r="EH4628" s="1"/>
      <c r="EI4628" s="1"/>
      <c r="EJ4628" s="1"/>
      <c r="EK4628" s="1"/>
      <c r="EL4628" s="1"/>
      <c r="EM4628" s="1"/>
      <c r="EN4628" s="1"/>
      <c r="EO4628" s="1"/>
      <c r="EP4628" s="1"/>
      <c r="EQ4628" s="1"/>
      <c r="ER4628" s="1"/>
      <c r="ES4628" s="1"/>
      <c r="ET4628" s="1"/>
      <c r="EU4628" s="1"/>
      <c r="EV4628" s="1"/>
      <c r="EW4628" s="1"/>
      <c r="EX4628" s="1"/>
      <c r="EY4628" s="1"/>
      <c r="EZ4628" s="1"/>
      <c r="FA4628" s="1"/>
      <c r="FB4628" s="1"/>
      <c r="FC4628" s="1"/>
      <c r="FD4628" s="1"/>
      <c r="FE4628" s="1"/>
      <c r="FF4628" s="1"/>
      <c r="FG4628" s="1"/>
      <c r="FH4628" s="1"/>
      <c r="FI4628" s="1"/>
      <c r="FJ4628" s="1"/>
      <c r="FK4628" s="1"/>
      <c r="FL4628" s="1"/>
      <c r="FM4628" s="1"/>
      <c r="FN4628" s="1"/>
      <c r="FO4628" s="1"/>
      <c r="FP4628" s="1"/>
      <c r="FQ4628" s="1"/>
      <c r="FR4628" s="1"/>
      <c r="FS4628" s="1"/>
      <c r="FT4628" s="1"/>
      <c r="FU4628" s="1"/>
      <c r="FV4628" s="1"/>
      <c r="FW4628" s="1"/>
      <c r="FX4628" s="1"/>
      <c r="FY4628" s="1"/>
      <c r="FZ4628" s="1"/>
      <c r="GA4628" s="1"/>
      <c r="GB4628" s="1"/>
      <c r="GC4628" s="1"/>
      <c r="GD4628" s="1"/>
      <c r="GE4628" s="1"/>
      <c r="GF4628" s="1"/>
      <c r="GG4628" s="1"/>
      <c r="GH4628" s="1"/>
      <c r="GI4628" s="1"/>
      <c r="GJ4628" s="1"/>
      <c r="GK4628" s="1"/>
      <c r="GL4628" s="1"/>
      <c r="GM4628" s="1"/>
      <c r="GN4628" s="1"/>
      <c r="GO4628" s="1"/>
      <c r="GP4628" s="1"/>
      <c r="GQ4628" s="1"/>
      <c r="GR4628" s="1"/>
      <c r="GS4628" s="1"/>
      <c r="GT4628" s="1"/>
      <c r="GU4628" s="1"/>
      <c r="GV4628" s="1"/>
      <c r="GW4628" s="1"/>
      <c r="GX4628" s="1"/>
      <c r="GY4628" s="1"/>
      <c r="GZ4628" s="1"/>
      <c r="HA4628" s="1"/>
      <c r="HB4628" s="1"/>
      <c r="HC4628" s="1"/>
      <c r="HD4628" s="1"/>
      <c r="HE4628" s="1"/>
      <c r="HF4628" s="1"/>
      <c r="HG4628" s="1"/>
      <c r="HH4628" s="1"/>
      <c r="HI4628" s="1"/>
      <c r="HJ4628" s="1"/>
      <c r="HK4628" s="1"/>
      <c r="HL4628" s="1"/>
      <c r="HM4628" s="1"/>
      <c r="HN4628" s="1"/>
      <c r="HO4628" s="1"/>
      <c r="HP4628" s="1"/>
      <c r="HQ4628" s="1"/>
      <c r="HR4628" s="1"/>
      <c r="HS4628" s="1"/>
      <c r="HT4628" s="1"/>
      <c r="HU4628" s="1"/>
      <c r="HV4628" s="1"/>
      <c r="HW4628" s="1"/>
      <c r="HX4628" s="1"/>
      <c r="HY4628" s="1"/>
      <c r="HZ4628" s="1"/>
      <c r="IA4628" s="1"/>
      <c r="IB4628" s="1"/>
      <c r="IC4628" s="1"/>
      <c r="ID4628" s="1"/>
      <c r="IE4628" s="1"/>
      <c r="IF4628" s="1"/>
      <c r="IG4628" s="1"/>
      <c r="IH4628" s="1"/>
      <c r="II4628" s="1"/>
      <c r="IJ4628" s="1"/>
      <c r="IK4628" s="1"/>
      <c r="IL4628" s="1"/>
      <c r="IM4628" s="1"/>
      <c r="IN4628" s="1"/>
      <c r="IO4628" s="1"/>
      <c r="IP4628" s="1"/>
      <c r="IQ4628" s="1"/>
      <c r="IR4628" s="1"/>
      <c r="IS4628" s="1"/>
      <c r="IT4628" s="1"/>
      <c r="IU4628" s="1"/>
      <c r="IV4628" s="1"/>
      <c r="IW4628" s="1"/>
      <c r="IX4628" s="1"/>
      <c r="IY4628" s="1"/>
      <c r="IZ4628" s="1"/>
      <c r="JA4628" s="1"/>
      <c r="JB4628" s="1"/>
      <c r="JC4628" s="1"/>
      <c r="JD4628" s="1"/>
      <c r="JE4628" s="1"/>
      <c r="JF4628" s="1"/>
      <c r="JG4628" s="1"/>
      <c r="JH4628" s="1"/>
      <c r="JI4628" s="1"/>
      <c r="JJ4628" s="1"/>
      <c r="JK4628" s="1"/>
      <c r="JL4628" s="1"/>
      <c r="JM4628" s="1"/>
      <c r="JN4628" s="1"/>
      <c r="JO4628" s="1"/>
      <c r="JP4628" s="1"/>
      <c r="JQ4628" s="1"/>
      <c r="JR4628" s="1"/>
      <c r="JS4628" s="1"/>
      <c r="JT4628" s="1"/>
      <c r="JU4628" s="1"/>
      <c r="JV4628" s="1"/>
      <c r="JW4628" s="1"/>
      <c r="JX4628" s="1"/>
      <c r="JY4628" s="1"/>
      <c r="JZ4628" s="1"/>
      <c r="KA4628" s="1"/>
      <c r="KB4628" s="1"/>
      <c r="KC4628" s="1"/>
      <c r="KD4628" s="1"/>
      <c r="KE4628" s="1"/>
      <c r="KF4628" s="1"/>
      <c r="KG4628" s="1"/>
      <c r="KH4628" s="1"/>
      <c r="KI4628" s="1"/>
      <c r="KJ4628" s="1"/>
      <c r="KK4628" s="1"/>
      <c r="KL4628" s="1"/>
      <c r="KM4628" s="1"/>
      <c r="KN4628" s="1"/>
      <c r="KO4628" s="1"/>
      <c r="KP4628" s="1"/>
      <c r="KQ4628" s="1"/>
      <c r="KR4628" s="1"/>
      <c r="KS4628" s="1"/>
      <c r="KT4628" s="1"/>
      <c r="KU4628" s="1"/>
      <c r="KV4628" s="1"/>
      <c r="KW4628" s="1"/>
      <c r="KX4628" s="1"/>
      <c r="KY4628" s="1"/>
      <c r="KZ4628" s="1"/>
      <c r="LA4628" s="1"/>
      <c r="LB4628" s="1"/>
      <c r="LC4628" s="1"/>
      <c r="LD4628" s="1"/>
      <c r="LE4628" s="1"/>
      <c r="LF4628" s="1"/>
      <c r="LG4628" s="1"/>
      <c r="LH4628" s="1"/>
      <c r="LI4628" s="1"/>
      <c r="LJ4628" s="1"/>
      <c r="LK4628" s="1"/>
      <c r="LL4628" s="1"/>
      <c r="LM4628" s="1"/>
      <c r="LN4628" s="1"/>
      <c r="LO4628" s="1"/>
      <c r="LP4628" s="1"/>
      <c r="LQ4628" s="1"/>
      <c r="LR4628" s="1"/>
      <c r="LS4628" s="1"/>
      <c r="LT4628" s="1"/>
      <c r="LU4628" s="1"/>
      <c r="LV4628" s="1"/>
      <c r="LW4628" s="1"/>
      <c r="LX4628" s="1"/>
      <c r="LY4628" s="1"/>
      <c r="LZ4628" s="1"/>
      <c r="MA4628" s="1"/>
      <c r="MB4628" s="1"/>
      <c r="MC4628" s="1"/>
      <c r="MD4628" s="1"/>
      <c r="ME4628" s="1"/>
      <c r="MF4628" s="1"/>
      <c r="MG4628" s="1"/>
      <c r="MH4628" s="1"/>
      <c r="MI4628" s="1"/>
      <c r="MJ4628" s="1"/>
      <c r="MK4628" s="1"/>
      <c r="ML4628" s="1"/>
      <c r="MM4628" s="1"/>
      <c r="MN4628" s="1"/>
      <c r="MO4628" s="1"/>
      <c r="MP4628" s="1"/>
      <c r="MQ4628" s="1"/>
      <c r="MR4628" s="1"/>
      <c r="MS4628" s="1"/>
      <c r="MT4628" s="1"/>
      <c r="MU4628" s="1"/>
      <c r="MV4628" s="1"/>
      <c r="MW4628" s="1"/>
      <c r="MX4628" s="1"/>
      <c r="MY4628" s="1"/>
      <c r="MZ4628" s="1"/>
      <c r="NA4628" s="1"/>
      <c r="NB4628" s="1"/>
      <c r="NC4628" s="1"/>
      <c r="ND4628" s="1"/>
      <c r="NE4628" s="1"/>
      <c r="NF4628" s="1"/>
      <c r="NG4628" s="1"/>
      <c r="NH4628" s="1"/>
      <c r="NI4628" s="1"/>
      <c r="NJ4628" s="1"/>
      <c r="NK4628" s="1"/>
      <c r="NL4628" s="1"/>
      <c r="NM4628" s="1"/>
      <c r="NN4628" s="1"/>
      <c r="NO4628" s="1"/>
      <c r="NP4628" s="1"/>
      <c r="NQ4628" s="1"/>
      <c r="NR4628" s="1"/>
      <c r="NS4628" s="1"/>
      <c r="NT4628" s="1"/>
      <c r="NU4628" s="1"/>
      <c r="NV4628" s="1"/>
      <c r="NW4628" s="1"/>
      <c r="NX4628" s="1"/>
      <c r="NY4628" s="1"/>
      <c r="NZ4628" s="1"/>
      <c r="OA4628" s="1"/>
      <c r="OB4628" s="1"/>
      <c r="OC4628" s="1"/>
      <c r="OD4628" s="1"/>
      <c r="OE4628" s="1"/>
      <c r="OF4628" s="1"/>
      <c r="OG4628" s="1"/>
      <c r="OH4628" s="1"/>
      <c r="OI4628" s="1"/>
      <c r="OJ4628" s="1"/>
      <c r="OK4628" s="1"/>
      <c r="OL4628" s="1"/>
      <c r="OM4628" s="1"/>
      <c r="ON4628" s="1"/>
      <c r="OO4628" s="1"/>
      <c r="OP4628" s="1"/>
      <c r="OQ4628" s="1"/>
      <c r="OR4628" s="1"/>
      <c r="OS4628" s="1"/>
      <c r="OT4628" s="1"/>
      <c r="OU4628" s="1"/>
      <c r="OV4628" s="1"/>
      <c r="OW4628" s="1"/>
      <c r="OX4628" s="1"/>
      <c r="OY4628" s="1"/>
      <c r="OZ4628" s="1"/>
      <c r="PA4628" s="1"/>
      <c r="PB4628" s="1"/>
      <c r="PC4628" s="1"/>
      <c r="PD4628" s="1"/>
      <c r="PE4628" s="1"/>
      <c r="PF4628" s="1"/>
      <c r="PG4628" s="1"/>
      <c r="PH4628" s="1"/>
      <c r="PI4628" s="1"/>
      <c r="PJ4628" s="1"/>
      <c r="PK4628" s="1"/>
      <c r="PL4628" s="1"/>
      <c r="PM4628" s="1"/>
      <c r="PN4628" s="1"/>
      <c r="PO4628" s="1"/>
      <c r="PP4628" s="1"/>
      <c r="PQ4628" s="1"/>
      <c r="PR4628" s="1"/>
      <c r="PS4628" s="1"/>
      <c r="PT4628" s="1"/>
      <c r="PU4628" s="1"/>
      <c r="PV4628" s="1"/>
      <c r="PW4628" s="1"/>
      <c r="PX4628" s="1"/>
      <c r="PY4628" s="1"/>
      <c r="PZ4628" s="1"/>
      <c r="QA4628" s="1"/>
      <c r="QB4628" s="1"/>
      <c r="QC4628" s="1"/>
      <c r="QD4628" s="1"/>
      <c r="QE4628" s="1"/>
      <c r="QF4628" s="1"/>
      <c r="QG4628" s="1"/>
      <c r="QH4628" s="1"/>
      <c r="QI4628" s="1"/>
      <c r="QJ4628" s="1"/>
      <c r="QK4628" s="1"/>
      <c r="QL4628" s="1"/>
      <c r="QM4628" s="1"/>
      <c r="QN4628" s="1"/>
      <c r="QO4628" s="1"/>
      <c r="QP4628" s="1"/>
      <c r="QQ4628" s="1"/>
      <c r="QR4628" s="1"/>
      <c r="QS4628" s="1"/>
      <c r="QT4628" s="1"/>
      <c r="QU4628" s="1"/>
      <c r="QV4628" s="1"/>
      <c r="QW4628" s="1"/>
      <c r="QX4628" s="1"/>
      <c r="QY4628" s="1"/>
      <c r="QZ4628" s="1"/>
      <c r="RA4628" s="1"/>
      <c r="RB4628" s="1"/>
      <c r="RC4628" s="1"/>
      <c r="RD4628" s="1"/>
      <c r="RE4628" s="1"/>
      <c r="RF4628" s="1"/>
      <c r="RG4628" s="1"/>
      <c r="RH4628" s="1"/>
      <c r="RI4628" s="1"/>
      <c r="RJ4628" s="1"/>
      <c r="RK4628" s="1"/>
      <c r="RL4628" s="1"/>
      <c r="RM4628" s="1"/>
      <c r="RN4628" s="1"/>
      <c r="RO4628" s="1"/>
      <c r="RP4628" s="1"/>
      <c r="RQ4628" s="1"/>
      <c r="RR4628" s="1"/>
      <c r="RS4628" s="1"/>
      <c r="RT4628" s="1"/>
      <c r="RU4628" s="1"/>
      <c r="RV4628" s="1"/>
      <c r="RW4628" s="1"/>
      <c r="RX4628" s="1"/>
      <c r="RY4628" s="1"/>
      <c r="RZ4628" s="1"/>
      <c r="SA4628" s="1"/>
      <c r="SB4628" s="1"/>
      <c r="SC4628" s="1"/>
      <c r="SD4628" s="1"/>
      <c r="SE4628" s="1"/>
      <c r="SF4628" s="1"/>
      <c r="SG4628" s="1"/>
      <c r="SH4628" s="1"/>
      <c r="SI4628" s="1"/>
      <c r="SJ4628" s="1"/>
      <c r="SK4628" s="1"/>
      <c r="SL4628" s="1"/>
      <c r="SM4628" s="1"/>
      <c r="SN4628" s="1"/>
      <c r="SO4628" s="1"/>
      <c r="SP4628" s="1"/>
      <c r="SQ4628" s="1"/>
      <c r="SR4628" s="1"/>
      <c r="SS4628" s="1"/>
      <c r="ST4628" s="1"/>
      <c r="SU4628" s="1"/>
      <c r="SV4628" s="1"/>
      <c r="SW4628" s="1"/>
      <c r="SX4628" s="1"/>
      <c r="SY4628" s="1"/>
      <c r="SZ4628" s="1"/>
      <c r="TA4628" s="1"/>
      <c r="TB4628" s="1"/>
      <c r="TC4628" s="1"/>
      <c r="TD4628" s="1"/>
      <c r="TE4628" s="1"/>
      <c r="TF4628" s="1"/>
      <c r="TG4628" s="1"/>
      <c r="TH4628" s="1"/>
      <c r="TI4628" s="1"/>
      <c r="TJ4628" s="1"/>
      <c r="TK4628" s="1"/>
      <c r="TL4628" s="1"/>
      <c r="TM4628" s="1"/>
      <c r="TN4628" s="1"/>
      <c r="TO4628" s="1"/>
      <c r="TP4628" s="1"/>
      <c r="TQ4628" s="1"/>
      <c r="TR4628" s="1"/>
      <c r="TS4628" s="1"/>
      <c r="TT4628" s="1"/>
      <c r="TU4628" s="1"/>
      <c r="TV4628" s="1"/>
      <c r="TW4628" s="1"/>
      <c r="TX4628" s="1"/>
      <c r="TY4628" s="1"/>
      <c r="TZ4628" s="1"/>
      <c r="UA4628" s="1"/>
      <c r="UB4628" s="1"/>
      <c r="UC4628" s="1"/>
      <c r="UD4628" s="1"/>
      <c r="UE4628" s="1"/>
      <c r="UF4628" s="1"/>
      <c r="UG4628" s="1"/>
      <c r="UH4628" s="1"/>
      <c r="UI4628" s="1"/>
      <c r="UJ4628" s="1"/>
      <c r="UK4628" s="1"/>
      <c r="UL4628" s="1"/>
      <c r="UM4628" s="1"/>
      <c r="UN4628" s="1"/>
      <c r="UO4628" s="1"/>
      <c r="UP4628" s="1"/>
      <c r="UQ4628" s="1"/>
      <c r="UR4628" s="1"/>
      <c r="US4628" s="1"/>
      <c r="UT4628" s="1"/>
      <c r="UU4628" s="1"/>
      <c r="UV4628" s="1"/>
      <c r="UW4628" s="1"/>
      <c r="UX4628" s="1"/>
      <c r="UY4628" s="1"/>
      <c r="UZ4628" s="1"/>
      <c r="VA4628" s="1"/>
      <c r="VB4628" s="1"/>
      <c r="VC4628" s="1"/>
      <c r="VD4628" s="1"/>
      <c r="VE4628" s="1"/>
      <c r="VF4628" s="1"/>
      <c r="VG4628" s="1"/>
      <c r="VH4628" s="1"/>
      <c r="VI4628" s="1"/>
      <c r="VJ4628" s="1"/>
      <c r="VK4628" s="1"/>
      <c r="VL4628" s="1"/>
      <c r="VM4628" s="1"/>
      <c r="VN4628" s="1"/>
      <c r="VO4628" s="1"/>
      <c r="VP4628" s="1"/>
      <c r="VQ4628" s="1"/>
      <c r="VR4628" s="1"/>
      <c r="VS4628" s="1"/>
      <c r="VT4628" s="1"/>
      <c r="VU4628" s="1"/>
      <c r="VV4628" s="1"/>
      <c r="VW4628" s="1"/>
      <c r="VX4628" s="1"/>
      <c r="VY4628" s="1"/>
      <c r="VZ4628" s="1"/>
      <c r="WA4628" s="1"/>
      <c r="WB4628" s="1"/>
      <c r="WC4628" s="1"/>
      <c r="WD4628" s="1"/>
      <c r="WE4628" s="1"/>
      <c r="WF4628" s="1"/>
      <c r="WG4628" s="1"/>
      <c r="WH4628" s="1"/>
      <c r="WI4628" s="1"/>
      <c r="WJ4628" s="1"/>
      <c r="WK4628" s="1"/>
      <c r="WL4628" s="1"/>
      <c r="WM4628" s="1"/>
      <c r="WN4628" s="1"/>
      <c r="WO4628" s="1"/>
      <c r="WP4628" s="1"/>
      <c r="WQ4628" s="1"/>
      <c r="WR4628" s="1"/>
      <c r="WS4628" s="1"/>
      <c r="WT4628" s="1"/>
      <c r="WU4628" s="1"/>
      <c r="WV4628" s="1"/>
      <c r="WW4628" s="1"/>
      <c r="WX4628" s="1"/>
      <c r="WY4628" s="1"/>
      <c r="WZ4628" s="1"/>
      <c r="XA4628" s="1"/>
      <c r="XB4628" s="1"/>
      <c r="XC4628" s="1"/>
      <c r="XD4628" s="1"/>
      <c r="XE4628" s="1"/>
      <c r="XF4628" s="1"/>
      <c r="XG4628" s="1"/>
      <c r="XH4628" s="1"/>
      <c r="XI4628" s="1"/>
      <c r="XJ4628" s="1"/>
      <c r="XK4628" s="1"/>
      <c r="XL4628" s="1"/>
      <c r="XM4628" s="1"/>
      <c r="XN4628" s="1"/>
      <c r="XO4628" s="1"/>
      <c r="XP4628" s="1"/>
      <c r="XQ4628" s="1"/>
      <c r="XR4628" s="1"/>
      <c r="XS4628" s="1"/>
      <c r="XT4628" s="1"/>
      <c r="XU4628" s="1"/>
      <c r="XV4628" s="1"/>
      <c r="XW4628" s="1"/>
      <c r="XX4628" s="1"/>
      <c r="XY4628" s="1"/>
      <c r="XZ4628" s="1"/>
      <c r="YA4628" s="1"/>
      <c r="YB4628" s="1"/>
      <c r="YC4628" s="1"/>
      <c r="YD4628" s="1"/>
      <c r="YE4628" s="1"/>
      <c r="YF4628" s="1"/>
      <c r="YG4628" s="1"/>
      <c r="YH4628" s="1"/>
      <c r="YI4628" s="1"/>
      <c r="YJ4628" s="1"/>
      <c r="YK4628" s="1"/>
      <c r="YL4628" s="1"/>
      <c r="YM4628" s="1"/>
      <c r="YN4628" s="1"/>
      <c r="YO4628" s="1"/>
      <c r="YP4628" s="1"/>
      <c r="YQ4628" s="1"/>
      <c r="YR4628" s="1"/>
      <c r="YS4628" s="1"/>
      <c r="YT4628" s="1"/>
      <c r="YU4628" s="1"/>
      <c r="YV4628" s="1"/>
      <c r="YW4628" s="1"/>
      <c r="YX4628" s="1"/>
      <c r="YY4628" s="1"/>
      <c r="YZ4628" s="1"/>
      <c r="ZA4628" s="1"/>
      <c r="ZB4628" s="1"/>
      <c r="ZC4628" s="1"/>
      <c r="ZD4628" s="1"/>
      <c r="ZE4628" s="1"/>
      <c r="ZF4628" s="1"/>
      <c r="ZG4628" s="1"/>
      <c r="ZH4628" s="1"/>
      <c r="ZI4628" s="1"/>
      <c r="ZJ4628" s="1"/>
      <c r="ZK4628" s="1"/>
      <c r="ZL4628" s="1"/>
      <c r="ZM4628" s="1"/>
      <c r="ZN4628" s="1"/>
      <c r="ZO4628" s="1"/>
      <c r="ZP4628" s="1"/>
      <c r="ZQ4628" s="1"/>
      <c r="ZR4628" s="1"/>
      <c r="ZS4628" s="1"/>
      <c r="ZT4628" s="1"/>
      <c r="ZU4628" s="1"/>
      <c r="ZV4628" s="1"/>
      <c r="ZW4628" s="1"/>
      <c r="ZX4628" s="1"/>
      <c r="ZY4628" s="1"/>
      <c r="ZZ4628" s="1"/>
      <c r="AAA4628" s="1"/>
      <c r="AAB4628" s="1"/>
      <c r="AAC4628" s="1"/>
      <c r="AAD4628" s="1"/>
      <c r="AAE4628" s="1"/>
      <c r="AAF4628" s="1"/>
      <c r="AAG4628" s="1"/>
      <c r="AAH4628" s="1"/>
      <c r="AAI4628" s="1"/>
      <c r="AAJ4628" s="1"/>
      <c r="AAK4628" s="1"/>
      <c r="AAL4628" s="1"/>
      <c r="AAM4628" s="1"/>
      <c r="AAN4628" s="1"/>
      <c r="AAO4628" s="1"/>
      <c r="AAP4628" s="1"/>
      <c r="AAQ4628" s="1"/>
      <c r="AAR4628" s="1"/>
      <c r="AAS4628" s="1"/>
      <c r="AAT4628" s="1"/>
      <c r="AAU4628" s="1"/>
      <c r="AAV4628" s="1"/>
      <c r="AAW4628" s="1"/>
      <c r="AAX4628" s="1"/>
      <c r="AAY4628" s="1"/>
      <c r="AAZ4628" s="1"/>
      <c r="ABA4628" s="1"/>
      <c r="ABB4628" s="1"/>
      <c r="ABC4628" s="1"/>
      <c r="ABD4628" s="1"/>
      <c r="ABE4628" s="1"/>
      <c r="ABF4628" s="1"/>
      <c r="ABG4628" s="1"/>
      <c r="ABH4628" s="1"/>
      <c r="ABI4628" s="1"/>
      <c r="ABJ4628" s="1"/>
      <c r="ABK4628" s="1"/>
      <c r="ABL4628" s="1"/>
      <c r="ABM4628" s="1"/>
      <c r="ABN4628" s="1"/>
      <c r="ABO4628" s="1"/>
      <c r="ABP4628" s="1"/>
      <c r="ABQ4628" s="1"/>
      <c r="ABR4628" s="1"/>
      <c r="ABS4628" s="1"/>
      <c r="ABT4628" s="1"/>
      <c r="ABU4628" s="1"/>
      <c r="ABV4628" s="1"/>
      <c r="ABW4628" s="1"/>
      <c r="ABX4628" s="1"/>
      <c r="ABY4628" s="1"/>
      <c r="ABZ4628" s="1"/>
      <c r="ACA4628" s="1"/>
      <c r="ACB4628" s="1"/>
      <c r="ACC4628" s="1"/>
      <c r="ACD4628" s="1"/>
      <c r="ACE4628" s="1"/>
      <c r="ACF4628" s="1"/>
      <c r="ACG4628" s="1"/>
      <c r="ACH4628" s="1"/>
      <c r="ACI4628" s="1"/>
      <c r="ACJ4628" s="1"/>
      <c r="ACK4628" s="1"/>
      <c r="ACL4628" s="1"/>
      <c r="ACM4628" s="1"/>
      <c r="ACN4628" s="1"/>
      <c r="ACO4628" s="1"/>
      <c r="ACP4628" s="1"/>
      <c r="ACQ4628" s="1"/>
      <c r="ACR4628" s="1"/>
      <c r="ACS4628" s="1"/>
      <c r="ACT4628" s="1"/>
      <c r="ACU4628" s="1"/>
      <c r="ACV4628" s="1"/>
      <c r="ACW4628" s="1"/>
      <c r="ACX4628" s="1"/>
      <c r="ACY4628" s="1"/>
      <c r="ACZ4628" s="1"/>
      <c r="ADA4628" s="1"/>
      <c r="ADB4628" s="1"/>
      <c r="ADC4628" s="1"/>
      <c r="ADD4628" s="1"/>
      <c r="ADE4628" s="1"/>
      <c r="ADF4628" s="1"/>
      <c r="ADG4628" s="1"/>
      <c r="ADH4628" s="1"/>
      <c r="ADI4628" s="1"/>
      <c r="ADJ4628" s="1"/>
      <c r="ADK4628" s="1"/>
      <c r="ADL4628" s="1"/>
      <c r="ADM4628" s="1"/>
      <c r="ADN4628" s="1"/>
      <c r="ADO4628" s="1"/>
      <c r="ADP4628" s="1"/>
      <c r="ADQ4628" s="1"/>
      <c r="ADR4628" s="1"/>
      <c r="ADS4628" s="1"/>
      <c r="ADT4628" s="1"/>
      <c r="ADU4628" s="1"/>
      <c r="ADV4628" s="1"/>
      <c r="ADW4628" s="1"/>
      <c r="ADX4628" s="1"/>
      <c r="ADY4628" s="1"/>
      <c r="ADZ4628" s="1"/>
      <c r="AEA4628" s="1"/>
      <c r="AEB4628" s="1"/>
      <c r="AEC4628" s="1"/>
      <c r="AED4628" s="1"/>
      <c r="AEE4628" s="1"/>
      <c r="AEF4628" s="1"/>
      <c r="AEG4628" s="1"/>
      <c r="AEH4628" s="1"/>
      <c r="AEI4628" s="1"/>
      <c r="AEJ4628" s="1"/>
      <c r="AEK4628" s="1"/>
      <c r="AEL4628" s="1"/>
      <c r="AEM4628" s="1"/>
      <c r="AEN4628" s="1"/>
      <c r="AEO4628" s="1"/>
      <c r="AEP4628" s="1"/>
      <c r="AEQ4628" s="1"/>
      <c r="AER4628" s="1"/>
      <c r="AES4628" s="1"/>
      <c r="AET4628" s="1"/>
      <c r="AEU4628" s="1"/>
      <c r="AEV4628" s="1"/>
      <c r="AEW4628" s="1"/>
      <c r="AEX4628" s="1"/>
      <c r="AEY4628" s="1"/>
      <c r="AEZ4628" s="1"/>
      <c r="AFA4628" s="1"/>
      <c r="AFB4628" s="1"/>
      <c r="AFC4628" s="1"/>
      <c r="AFD4628" s="1"/>
      <c r="AFE4628" s="1"/>
      <c r="AFF4628" s="1"/>
      <c r="AFG4628" s="1"/>
      <c r="AFH4628" s="1"/>
      <c r="AFI4628" s="1"/>
      <c r="AFJ4628" s="1"/>
      <c r="AFK4628" s="1"/>
      <c r="AFL4628" s="1"/>
      <c r="AFM4628" s="1"/>
      <c r="AFN4628" s="1"/>
      <c r="AFO4628" s="1"/>
      <c r="AFP4628" s="1"/>
      <c r="AFQ4628" s="1"/>
      <c r="AFR4628" s="1"/>
      <c r="AFS4628" s="1"/>
      <c r="AFT4628" s="1"/>
      <c r="AFU4628" s="1"/>
      <c r="AFV4628" s="1"/>
      <c r="AFW4628" s="1"/>
      <c r="AFX4628" s="1"/>
      <c r="AFY4628" s="1"/>
      <c r="AFZ4628" s="1"/>
      <c r="AGA4628" s="1"/>
      <c r="AGB4628" s="1"/>
      <c r="AGC4628" s="1"/>
      <c r="AGD4628" s="1"/>
      <c r="AGE4628" s="1"/>
      <c r="AGF4628" s="1"/>
      <c r="AGG4628" s="1"/>
      <c r="AGH4628" s="1"/>
      <c r="AGI4628" s="1"/>
      <c r="AGJ4628" s="1"/>
      <c r="AGK4628" s="1"/>
      <c r="AGL4628" s="1"/>
      <c r="AGM4628" s="1"/>
      <c r="AGN4628" s="1"/>
      <c r="AGO4628" s="1"/>
      <c r="AGP4628" s="1"/>
      <c r="AGQ4628" s="1"/>
      <c r="AGR4628" s="1"/>
      <c r="AGS4628" s="1"/>
      <c r="AGT4628" s="1"/>
      <c r="AGU4628" s="1"/>
      <c r="AGV4628" s="1"/>
      <c r="AGW4628" s="1"/>
      <c r="AGX4628" s="1"/>
      <c r="AGY4628" s="1"/>
      <c r="AGZ4628" s="1"/>
      <c r="AHA4628" s="1"/>
      <c r="AHB4628" s="1"/>
      <c r="AHC4628" s="1"/>
      <c r="AHD4628" s="1"/>
      <c r="AHE4628" s="1"/>
      <c r="AHF4628" s="1"/>
      <c r="AHG4628" s="1"/>
      <c r="AHH4628" s="1"/>
      <c r="AHI4628" s="1"/>
      <c r="AHJ4628" s="1"/>
      <c r="AHK4628" s="1"/>
      <c r="AHL4628" s="1"/>
      <c r="AHM4628" s="1"/>
      <c r="AHN4628" s="1"/>
      <c r="AHO4628" s="1"/>
      <c r="AHP4628" s="1"/>
      <c r="AHQ4628" s="1"/>
      <c r="AHR4628" s="1"/>
      <c r="AHS4628" s="1"/>
      <c r="AHT4628" s="1"/>
      <c r="AHU4628" s="1"/>
      <c r="AHV4628" s="1"/>
      <c r="AHW4628" s="1"/>
      <c r="AHX4628" s="1"/>
      <c r="AHY4628" s="1"/>
      <c r="AHZ4628" s="1"/>
      <c r="AIA4628" s="1"/>
      <c r="AIB4628" s="1"/>
      <c r="AIC4628" s="1"/>
      <c r="AID4628" s="1"/>
      <c r="AIE4628" s="1"/>
      <c r="AIF4628" s="1"/>
      <c r="AIG4628" s="1"/>
      <c r="AIH4628" s="1"/>
      <c r="AII4628" s="1"/>
      <c r="AIJ4628" s="1"/>
      <c r="AIK4628" s="1"/>
      <c r="AIL4628" s="1"/>
      <c r="AIM4628" s="1"/>
      <c r="AIN4628" s="1"/>
      <c r="AIO4628" s="1"/>
      <c r="AIP4628" s="1"/>
      <c r="AIQ4628" s="1"/>
      <c r="AIR4628" s="1"/>
      <c r="AIS4628" s="1"/>
      <c r="AIT4628" s="1"/>
      <c r="AIU4628" s="1"/>
      <c r="AIV4628" s="1"/>
      <c r="AIW4628" s="1"/>
      <c r="AIX4628" s="1"/>
      <c r="AIY4628" s="1"/>
      <c r="AIZ4628" s="1"/>
      <c r="AJA4628" s="1"/>
      <c r="AJB4628" s="1"/>
      <c r="AJC4628" s="1"/>
      <c r="AJD4628" s="1"/>
      <c r="AJE4628" s="1"/>
      <c r="AJF4628" s="1"/>
      <c r="AJG4628" s="1"/>
      <c r="AJH4628" s="1"/>
      <c r="AJI4628" s="1"/>
      <c r="AJJ4628" s="1"/>
      <c r="AJK4628" s="1"/>
      <c r="AJL4628" s="1"/>
      <c r="AJM4628" s="1"/>
      <c r="AJN4628" s="1"/>
      <c r="AJO4628" s="1"/>
      <c r="AJP4628" s="1"/>
      <c r="AJQ4628" s="1"/>
      <c r="AJR4628" s="1"/>
      <c r="AJS4628" s="1"/>
      <c r="AJT4628" s="1"/>
      <c r="AJU4628" s="1"/>
      <c r="AJV4628" s="1"/>
      <c r="AJW4628" s="1"/>
      <c r="AJX4628" s="1"/>
      <c r="AJY4628" s="1"/>
      <c r="AJZ4628" s="1"/>
      <c r="AKA4628" s="1"/>
      <c r="AKB4628" s="1"/>
      <c r="AKC4628" s="1"/>
      <c r="AKD4628" s="1"/>
      <c r="AKE4628" s="1"/>
      <c r="AKF4628" s="1"/>
      <c r="AKG4628" s="1"/>
      <c r="AKH4628" s="1"/>
      <c r="AKI4628" s="1"/>
      <c r="AKJ4628" s="1"/>
      <c r="AKK4628" s="1"/>
      <c r="AKL4628" s="1"/>
      <c r="AKM4628" s="1"/>
      <c r="AKN4628" s="1"/>
      <c r="AKO4628" s="1"/>
      <c r="AKP4628" s="1"/>
      <c r="AKQ4628" s="1"/>
      <c r="AKR4628" s="1"/>
      <c r="AKS4628" s="1"/>
      <c r="AKT4628" s="1"/>
      <c r="AKU4628" s="1"/>
      <c r="AKV4628" s="1"/>
      <c r="AKW4628" s="1"/>
      <c r="AKX4628" s="1"/>
      <c r="AKY4628" s="1"/>
      <c r="AKZ4628" s="1"/>
      <c r="ALA4628" s="1"/>
      <c r="ALB4628" s="1"/>
      <c r="ALC4628" s="1"/>
      <c r="ALD4628" s="1"/>
      <c r="ALE4628" s="1"/>
      <c r="ALF4628" s="1"/>
      <c r="ALG4628" s="1"/>
      <c r="ALH4628" s="1"/>
      <c r="ALI4628" s="1"/>
      <c r="ALJ4628" s="1"/>
      <c r="ALK4628" s="1"/>
      <c r="ALL4628" s="1"/>
      <c r="ALM4628" s="1"/>
      <c r="ALN4628" s="1"/>
      <c r="ALO4628" s="1"/>
      <c r="ALP4628" s="1"/>
      <c r="ALQ4628" s="1"/>
      <c r="ALR4628" s="1"/>
      <c r="ALS4628" s="1"/>
      <c r="ALT4628" s="1"/>
      <c r="ALU4628" s="1"/>
      <c r="ALV4628" s="1"/>
      <c r="ALW4628" s="1"/>
      <c r="ALX4628" s="1"/>
      <c r="ALY4628" s="1"/>
      <c r="ALZ4628" s="1"/>
      <c r="AMA4628" s="1"/>
      <c r="AMB4628" s="1"/>
      <c r="AMC4628" s="1"/>
      <c r="AMD4628" s="1"/>
      <c r="AME4628" s="1"/>
      <c r="AMF4628" s="1"/>
      <c r="AMG4628" s="1"/>
      <c r="AMH4628" s="1"/>
      <c r="AMI4628" s="1"/>
      <c r="AMJ4628" s="1"/>
      <c r="AMK4628" s="1"/>
      <c r="AML4628" s="1"/>
      <c r="AMM4628" s="1"/>
      <c r="AMN4628" s="1"/>
      <c r="AMO4628" s="1"/>
      <c r="AMP4628" s="1"/>
    </row>
    <row r="4665" spans="1:1030">
      <c r="A4665" s="1"/>
      <c r="B4665" s="1"/>
      <c r="C4665" s="1"/>
      <c r="D4665" s="1"/>
      <c r="E4665" s="1"/>
      <c r="F4665" s="1"/>
      <c r="G4665" s="1"/>
      <c r="H4665" s="1"/>
      <c r="I4665" s="1"/>
      <c r="J4665" s="1"/>
      <c r="K4665" s="1"/>
      <c r="L4665" s="1"/>
      <c r="M4665" s="1"/>
      <c r="N4665" s="1"/>
      <c r="O4665" s="1"/>
      <c r="P4665" s="1"/>
      <c r="Q4665" s="1"/>
      <c r="R4665" s="4"/>
      <c r="S4665" s="97"/>
      <c r="T4665" s="1"/>
      <c r="U4665" s="1"/>
      <c r="V4665" s="1"/>
      <c r="W4665" s="1"/>
      <c r="X4665" s="1"/>
      <c r="Y4665" s="1"/>
      <c r="Z4665" s="1"/>
      <c r="AA4665" s="1"/>
      <c r="AB4665" s="1"/>
      <c r="AC4665" s="1"/>
      <c r="AD4665" s="1"/>
      <c r="AE4665" s="1"/>
      <c r="AF4665" s="1"/>
      <c r="AG4665" s="1"/>
      <c r="AH4665" s="1"/>
      <c r="AI4665" s="1"/>
      <c r="AJ4665" s="1"/>
      <c r="AK4665" s="1"/>
      <c r="AL4665" s="1"/>
      <c r="AM4665" s="1"/>
      <c r="AN4665" s="1"/>
      <c r="AO4665" s="1"/>
      <c r="AP4665" s="1"/>
      <c r="AQ4665" s="1"/>
      <c r="AR4665" s="1"/>
      <c r="AS4665" s="1"/>
      <c r="AT4665" s="1"/>
      <c r="AU4665" s="1"/>
      <c r="AV4665" s="1"/>
      <c r="AW4665" s="1"/>
      <c r="AX4665" s="1"/>
      <c r="AY4665" s="1"/>
      <c r="AZ4665" s="1"/>
      <c r="BA4665" s="1"/>
      <c r="BB4665" s="1"/>
      <c r="BC4665" s="1"/>
      <c r="BD4665" s="1"/>
      <c r="BE4665" s="1"/>
      <c r="BF4665" s="1"/>
      <c r="BG4665" s="1"/>
      <c r="BH4665" s="1"/>
      <c r="BI4665" s="1"/>
      <c r="BJ4665" s="1"/>
      <c r="BK4665" s="1"/>
      <c r="BL4665" s="1"/>
      <c r="BM4665" s="1"/>
      <c r="BN4665" s="1"/>
      <c r="BO4665" s="1"/>
      <c r="BP4665" s="1"/>
      <c r="BQ4665" s="1"/>
      <c r="BR4665" s="1"/>
      <c r="BS4665" s="1"/>
      <c r="BT4665" s="1"/>
      <c r="BU4665" s="1"/>
      <c r="BV4665" s="1"/>
      <c r="BW4665" s="1"/>
      <c r="BX4665" s="1"/>
      <c r="BY4665" s="1"/>
      <c r="BZ4665" s="1"/>
      <c r="CA4665" s="1"/>
      <c r="CB4665" s="1"/>
      <c r="CC4665" s="1"/>
      <c r="CD4665" s="1"/>
      <c r="CE4665" s="1"/>
      <c r="CF4665" s="1"/>
      <c r="CG4665" s="1"/>
      <c r="CH4665" s="1"/>
      <c r="CI4665" s="1"/>
      <c r="CJ4665" s="1"/>
      <c r="CK4665" s="1"/>
      <c r="CL4665" s="1"/>
      <c r="CM4665" s="1"/>
      <c r="CN4665" s="1"/>
      <c r="CO4665" s="1"/>
      <c r="CP4665" s="1"/>
      <c r="CQ4665" s="1"/>
      <c r="CR4665" s="1"/>
      <c r="CS4665" s="1"/>
      <c r="CT4665" s="1"/>
      <c r="CU4665" s="1"/>
      <c r="CV4665" s="1"/>
      <c r="CW4665" s="1"/>
      <c r="CX4665" s="1"/>
      <c r="CY4665" s="1"/>
      <c r="CZ4665" s="1"/>
      <c r="DA4665" s="1"/>
      <c r="DB4665" s="1"/>
      <c r="DC4665" s="1"/>
      <c r="DD4665" s="1"/>
      <c r="DE4665" s="1"/>
      <c r="DF4665" s="1"/>
      <c r="DG4665" s="1"/>
      <c r="DH4665" s="1"/>
      <c r="DI4665" s="1"/>
      <c r="DJ4665" s="1"/>
      <c r="DK4665" s="1"/>
      <c r="DL4665" s="1"/>
      <c r="DM4665" s="1"/>
      <c r="DN4665" s="1"/>
      <c r="DO4665" s="1"/>
      <c r="DP4665" s="1"/>
      <c r="DQ4665" s="1"/>
      <c r="DR4665" s="1"/>
      <c r="DS4665" s="1"/>
      <c r="DT4665" s="1"/>
      <c r="DU4665" s="1"/>
      <c r="DV4665" s="1"/>
      <c r="DW4665" s="1"/>
      <c r="DX4665" s="1"/>
      <c r="DY4665" s="1"/>
      <c r="DZ4665" s="1"/>
      <c r="EA4665" s="1"/>
      <c r="EB4665" s="1"/>
      <c r="EC4665" s="1"/>
      <c r="ED4665" s="1"/>
      <c r="EE4665" s="1"/>
      <c r="EF4665" s="1"/>
      <c r="EG4665" s="1"/>
      <c r="EH4665" s="1"/>
      <c r="EI4665" s="1"/>
      <c r="EJ4665" s="1"/>
      <c r="EK4665" s="1"/>
      <c r="EL4665" s="1"/>
      <c r="EM4665" s="1"/>
      <c r="EN4665" s="1"/>
      <c r="EO4665" s="1"/>
      <c r="EP4665" s="1"/>
      <c r="EQ4665" s="1"/>
      <c r="ER4665" s="1"/>
      <c r="ES4665" s="1"/>
      <c r="ET4665" s="1"/>
      <c r="EU4665" s="1"/>
      <c r="EV4665" s="1"/>
      <c r="EW4665" s="1"/>
      <c r="EX4665" s="1"/>
      <c r="EY4665" s="1"/>
      <c r="EZ4665" s="1"/>
      <c r="FA4665" s="1"/>
      <c r="FB4665" s="1"/>
      <c r="FC4665" s="1"/>
      <c r="FD4665" s="1"/>
      <c r="FE4665" s="1"/>
      <c r="FF4665" s="1"/>
      <c r="FG4665" s="1"/>
      <c r="FH4665" s="1"/>
      <c r="FI4665" s="1"/>
      <c r="FJ4665" s="1"/>
      <c r="FK4665" s="1"/>
      <c r="FL4665" s="1"/>
      <c r="FM4665" s="1"/>
      <c r="FN4665" s="1"/>
      <c r="FO4665" s="1"/>
      <c r="FP4665" s="1"/>
      <c r="FQ4665" s="1"/>
      <c r="FR4665" s="1"/>
      <c r="FS4665" s="1"/>
      <c r="FT4665" s="1"/>
      <c r="FU4665" s="1"/>
      <c r="FV4665" s="1"/>
      <c r="FW4665" s="1"/>
      <c r="FX4665" s="1"/>
      <c r="FY4665" s="1"/>
      <c r="FZ4665" s="1"/>
      <c r="GA4665" s="1"/>
      <c r="GB4665" s="1"/>
      <c r="GC4665" s="1"/>
      <c r="GD4665" s="1"/>
      <c r="GE4665" s="1"/>
      <c r="GF4665" s="1"/>
      <c r="GG4665" s="1"/>
      <c r="GH4665" s="1"/>
      <c r="GI4665" s="1"/>
      <c r="GJ4665" s="1"/>
      <c r="GK4665" s="1"/>
      <c r="GL4665" s="1"/>
      <c r="GM4665" s="1"/>
      <c r="GN4665" s="1"/>
      <c r="GO4665" s="1"/>
      <c r="GP4665" s="1"/>
      <c r="GQ4665" s="1"/>
      <c r="GR4665" s="1"/>
      <c r="GS4665" s="1"/>
      <c r="GT4665" s="1"/>
      <c r="GU4665" s="1"/>
      <c r="GV4665" s="1"/>
      <c r="GW4665" s="1"/>
      <c r="GX4665" s="1"/>
      <c r="GY4665" s="1"/>
      <c r="GZ4665" s="1"/>
      <c r="HA4665" s="1"/>
      <c r="HB4665" s="1"/>
      <c r="HC4665" s="1"/>
      <c r="HD4665" s="1"/>
      <c r="HE4665" s="1"/>
      <c r="HF4665" s="1"/>
      <c r="HG4665" s="1"/>
      <c r="HH4665" s="1"/>
      <c r="HI4665" s="1"/>
      <c r="HJ4665" s="1"/>
      <c r="HK4665" s="1"/>
      <c r="HL4665" s="1"/>
      <c r="HM4665" s="1"/>
      <c r="HN4665" s="1"/>
      <c r="HO4665" s="1"/>
      <c r="HP4665" s="1"/>
      <c r="HQ4665" s="1"/>
      <c r="HR4665" s="1"/>
      <c r="HS4665" s="1"/>
      <c r="HT4665" s="1"/>
      <c r="HU4665" s="1"/>
      <c r="HV4665" s="1"/>
      <c r="HW4665" s="1"/>
      <c r="HX4665" s="1"/>
      <c r="HY4665" s="1"/>
      <c r="HZ4665" s="1"/>
      <c r="IA4665" s="1"/>
      <c r="IB4665" s="1"/>
      <c r="IC4665" s="1"/>
      <c r="ID4665" s="1"/>
      <c r="IE4665" s="1"/>
      <c r="IF4665" s="1"/>
      <c r="IG4665" s="1"/>
      <c r="IH4665" s="1"/>
      <c r="II4665" s="1"/>
      <c r="IJ4665" s="1"/>
      <c r="IK4665" s="1"/>
      <c r="IL4665" s="1"/>
      <c r="IM4665" s="1"/>
      <c r="IN4665" s="1"/>
      <c r="IO4665" s="1"/>
      <c r="IP4665" s="1"/>
      <c r="IQ4665" s="1"/>
      <c r="IR4665" s="1"/>
      <c r="IS4665" s="1"/>
      <c r="IT4665" s="1"/>
      <c r="IU4665" s="1"/>
      <c r="IV4665" s="1"/>
      <c r="IW4665" s="1"/>
      <c r="IX4665" s="1"/>
      <c r="IY4665" s="1"/>
      <c r="IZ4665" s="1"/>
      <c r="JA4665" s="1"/>
      <c r="JB4665" s="1"/>
      <c r="JC4665" s="1"/>
      <c r="JD4665" s="1"/>
      <c r="JE4665" s="1"/>
      <c r="JF4665" s="1"/>
      <c r="JG4665" s="1"/>
      <c r="JH4665" s="1"/>
      <c r="JI4665" s="1"/>
      <c r="JJ4665" s="1"/>
      <c r="JK4665" s="1"/>
      <c r="JL4665" s="1"/>
      <c r="JM4665" s="1"/>
      <c r="JN4665" s="1"/>
      <c r="JO4665" s="1"/>
      <c r="JP4665" s="1"/>
      <c r="JQ4665" s="1"/>
      <c r="JR4665" s="1"/>
      <c r="JS4665" s="1"/>
      <c r="JT4665" s="1"/>
      <c r="JU4665" s="1"/>
      <c r="JV4665" s="1"/>
      <c r="JW4665" s="1"/>
      <c r="JX4665" s="1"/>
      <c r="JY4665" s="1"/>
      <c r="JZ4665" s="1"/>
      <c r="KA4665" s="1"/>
      <c r="KB4665" s="1"/>
      <c r="KC4665" s="1"/>
      <c r="KD4665" s="1"/>
      <c r="KE4665" s="1"/>
      <c r="KF4665" s="1"/>
      <c r="KG4665" s="1"/>
      <c r="KH4665" s="1"/>
      <c r="KI4665" s="1"/>
      <c r="KJ4665" s="1"/>
      <c r="KK4665" s="1"/>
      <c r="KL4665" s="1"/>
      <c r="KM4665" s="1"/>
      <c r="KN4665" s="1"/>
      <c r="KO4665" s="1"/>
      <c r="KP4665" s="1"/>
      <c r="KQ4665" s="1"/>
      <c r="KR4665" s="1"/>
      <c r="KS4665" s="1"/>
      <c r="KT4665" s="1"/>
      <c r="KU4665" s="1"/>
      <c r="KV4665" s="1"/>
      <c r="KW4665" s="1"/>
      <c r="KX4665" s="1"/>
      <c r="KY4665" s="1"/>
      <c r="KZ4665" s="1"/>
      <c r="LA4665" s="1"/>
      <c r="LB4665" s="1"/>
      <c r="LC4665" s="1"/>
      <c r="LD4665" s="1"/>
      <c r="LE4665" s="1"/>
      <c r="LF4665" s="1"/>
      <c r="LG4665" s="1"/>
      <c r="LH4665" s="1"/>
      <c r="LI4665" s="1"/>
      <c r="LJ4665" s="1"/>
      <c r="LK4665" s="1"/>
      <c r="LL4665" s="1"/>
      <c r="LM4665" s="1"/>
      <c r="LN4665" s="1"/>
      <c r="LO4665" s="1"/>
      <c r="LP4665" s="1"/>
      <c r="LQ4665" s="1"/>
      <c r="LR4665" s="1"/>
      <c r="LS4665" s="1"/>
      <c r="LT4665" s="1"/>
      <c r="LU4665" s="1"/>
      <c r="LV4665" s="1"/>
      <c r="LW4665" s="1"/>
      <c r="LX4665" s="1"/>
      <c r="LY4665" s="1"/>
      <c r="LZ4665" s="1"/>
      <c r="MA4665" s="1"/>
      <c r="MB4665" s="1"/>
      <c r="MC4665" s="1"/>
      <c r="MD4665" s="1"/>
      <c r="ME4665" s="1"/>
      <c r="MF4665" s="1"/>
      <c r="MG4665" s="1"/>
      <c r="MH4665" s="1"/>
      <c r="MI4665" s="1"/>
      <c r="MJ4665" s="1"/>
      <c r="MK4665" s="1"/>
      <c r="ML4665" s="1"/>
      <c r="MM4665" s="1"/>
      <c r="MN4665" s="1"/>
      <c r="MO4665" s="1"/>
      <c r="MP4665" s="1"/>
      <c r="MQ4665" s="1"/>
      <c r="MR4665" s="1"/>
      <c r="MS4665" s="1"/>
      <c r="MT4665" s="1"/>
      <c r="MU4665" s="1"/>
      <c r="MV4665" s="1"/>
      <c r="MW4665" s="1"/>
      <c r="MX4665" s="1"/>
      <c r="MY4665" s="1"/>
      <c r="MZ4665" s="1"/>
      <c r="NA4665" s="1"/>
      <c r="NB4665" s="1"/>
      <c r="NC4665" s="1"/>
      <c r="ND4665" s="1"/>
      <c r="NE4665" s="1"/>
      <c r="NF4665" s="1"/>
      <c r="NG4665" s="1"/>
      <c r="NH4665" s="1"/>
      <c r="NI4665" s="1"/>
      <c r="NJ4665" s="1"/>
      <c r="NK4665" s="1"/>
      <c r="NL4665" s="1"/>
      <c r="NM4665" s="1"/>
      <c r="NN4665" s="1"/>
      <c r="NO4665" s="1"/>
      <c r="NP4665" s="1"/>
      <c r="NQ4665" s="1"/>
      <c r="NR4665" s="1"/>
      <c r="NS4665" s="1"/>
      <c r="NT4665" s="1"/>
      <c r="NU4665" s="1"/>
      <c r="NV4665" s="1"/>
      <c r="NW4665" s="1"/>
      <c r="NX4665" s="1"/>
      <c r="NY4665" s="1"/>
      <c r="NZ4665" s="1"/>
      <c r="OA4665" s="1"/>
      <c r="OB4665" s="1"/>
      <c r="OC4665" s="1"/>
      <c r="OD4665" s="1"/>
      <c r="OE4665" s="1"/>
      <c r="OF4665" s="1"/>
      <c r="OG4665" s="1"/>
      <c r="OH4665" s="1"/>
      <c r="OI4665" s="1"/>
      <c r="OJ4665" s="1"/>
      <c r="OK4665" s="1"/>
      <c r="OL4665" s="1"/>
      <c r="OM4665" s="1"/>
      <c r="ON4665" s="1"/>
      <c r="OO4665" s="1"/>
      <c r="OP4665" s="1"/>
      <c r="OQ4665" s="1"/>
      <c r="OR4665" s="1"/>
      <c r="OS4665" s="1"/>
      <c r="OT4665" s="1"/>
      <c r="OU4665" s="1"/>
      <c r="OV4665" s="1"/>
      <c r="OW4665" s="1"/>
      <c r="OX4665" s="1"/>
      <c r="OY4665" s="1"/>
      <c r="OZ4665" s="1"/>
      <c r="PA4665" s="1"/>
      <c r="PB4665" s="1"/>
      <c r="PC4665" s="1"/>
      <c r="PD4665" s="1"/>
      <c r="PE4665" s="1"/>
      <c r="PF4665" s="1"/>
      <c r="PG4665" s="1"/>
      <c r="PH4665" s="1"/>
      <c r="PI4665" s="1"/>
      <c r="PJ4665" s="1"/>
      <c r="PK4665" s="1"/>
      <c r="PL4665" s="1"/>
      <c r="PM4665" s="1"/>
      <c r="PN4665" s="1"/>
      <c r="PO4665" s="1"/>
      <c r="PP4665" s="1"/>
      <c r="PQ4665" s="1"/>
      <c r="PR4665" s="1"/>
      <c r="PS4665" s="1"/>
      <c r="PT4665" s="1"/>
      <c r="PU4665" s="1"/>
      <c r="PV4665" s="1"/>
      <c r="PW4665" s="1"/>
      <c r="PX4665" s="1"/>
      <c r="PY4665" s="1"/>
      <c r="PZ4665" s="1"/>
      <c r="QA4665" s="1"/>
      <c r="QB4665" s="1"/>
      <c r="QC4665" s="1"/>
      <c r="QD4665" s="1"/>
      <c r="QE4665" s="1"/>
      <c r="QF4665" s="1"/>
      <c r="QG4665" s="1"/>
      <c r="QH4665" s="1"/>
      <c r="QI4665" s="1"/>
      <c r="QJ4665" s="1"/>
      <c r="QK4665" s="1"/>
      <c r="QL4665" s="1"/>
      <c r="QM4665" s="1"/>
      <c r="QN4665" s="1"/>
      <c r="QO4665" s="1"/>
      <c r="QP4665" s="1"/>
      <c r="QQ4665" s="1"/>
      <c r="QR4665" s="1"/>
      <c r="QS4665" s="1"/>
      <c r="QT4665" s="1"/>
      <c r="QU4665" s="1"/>
      <c r="QV4665" s="1"/>
      <c r="QW4665" s="1"/>
      <c r="QX4665" s="1"/>
      <c r="QY4665" s="1"/>
      <c r="QZ4665" s="1"/>
      <c r="RA4665" s="1"/>
      <c r="RB4665" s="1"/>
      <c r="RC4665" s="1"/>
      <c r="RD4665" s="1"/>
      <c r="RE4665" s="1"/>
      <c r="RF4665" s="1"/>
      <c r="RG4665" s="1"/>
      <c r="RH4665" s="1"/>
      <c r="RI4665" s="1"/>
      <c r="RJ4665" s="1"/>
      <c r="RK4665" s="1"/>
      <c r="RL4665" s="1"/>
      <c r="RM4665" s="1"/>
      <c r="RN4665" s="1"/>
      <c r="RO4665" s="1"/>
      <c r="RP4665" s="1"/>
      <c r="RQ4665" s="1"/>
      <c r="RR4665" s="1"/>
      <c r="RS4665" s="1"/>
      <c r="RT4665" s="1"/>
      <c r="RU4665" s="1"/>
      <c r="RV4665" s="1"/>
      <c r="RW4665" s="1"/>
      <c r="RX4665" s="1"/>
      <c r="RY4665" s="1"/>
      <c r="RZ4665" s="1"/>
      <c r="SA4665" s="1"/>
      <c r="SB4665" s="1"/>
      <c r="SC4665" s="1"/>
      <c r="SD4665" s="1"/>
      <c r="SE4665" s="1"/>
      <c r="SF4665" s="1"/>
      <c r="SG4665" s="1"/>
      <c r="SH4665" s="1"/>
      <c r="SI4665" s="1"/>
      <c r="SJ4665" s="1"/>
      <c r="SK4665" s="1"/>
      <c r="SL4665" s="1"/>
      <c r="SM4665" s="1"/>
      <c r="SN4665" s="1"/>
      <c r="SO4665" s="1"/>
      <c r="SP4665" s="1"/>
      <c r="SQ4665" s="1"/>
      <c r="SR4665" s="1"/>
      <c r="SS4665" s="1"/>
      <c r="ST4665" s="1"/>
      <c r="SU4665" s="1"/>
      <c r="SV4665" s="1"/>
      <c r="SW4665" s="1"/>
      <c r="SX4665" s="1"/>
      <c r="SY4665" s="1"/>
      <c r="SZ4665" s="1"/>
      <c r="TA4665" s="1"/>
      <c r="TB4665" s="1"/>
      <c r="TC4665" s="1"/>
      <c r="TD4665" s="1"/>
      <c r="TE4665" s="1"/>
      <c r="TF4665" s="1"/>
      <c r="TG4665" s="1"/>
      <c r="TH4665" s="1"/>
      <c r="TI4665" s="1"/>
      <c r="TJ4665" s="1"/>
      <c r="TK4665" s="1"/>
      <c r="TL4665" s="1"/>
      <c r="TM4665" s="1"/>
      <c r="TN4665" s="1"/>
      <c r="TO4665" s="1"/>
      <c r="TP4665" s="1"/>
      <c r="TQ4665" s="1"/>
      <c r="TR4665" s="1"/>
      <c r="TS4665" s="1"/>
      <c r="TT4665" s="1"/>
      <c r="TU4665" s="1"/>
      <c r="TV4665" s="1"/>
      <c r="TW4665" s="1"/>
      <c r="TX4665" s="1"/>
      <c r="TY4665" s="1"/>
      <c r="TZ4665" s="1"/>
      <c r="UA4665" s="1"/>
      <c r="UB4665" s="1"/>
      <c r="UC4665" s="1"/>
      <c r="UD4665" s="1"/>
      <c r="UE4665" s="1"/>
      <c r="UF4665" s="1"/>
      <c r="UG4665" s="1"/>
      <c r="UH4665" s="1"/>
      <c r="UI4665" s="1"/>
      <c r="UJ4665" s="1"/>
      <c r="UK4665" s="1"/>
      <c r="UL4665" s="1"/>
      <c r="UM4665" s="1"/>
      <c r="UN4665" s="1"/>
      <c r="UO4665" s="1"/>
      <c r="UP4665" s="1"/>
      <c r="UQ4665" s="1"/>
      <c r="UR4665" s="1"/>
      <c r="US4665" s="1"/>
      <c r="UT4665" s="1"/>
      <c r="UU4665" s="1"/>
      <c r="UV4665" s="1"/>
      <c r="UW4665" s="1"/>
      <c r="UX4665" s="1"/>
      <c r="UY4665" s="1"/>
      <c r="UZ4665" s="1"/>
      <c r="VA4665" s="1"/>
      <c r="VB4665" s="1"/>
      <c r="VC4665" s="1"/>
      <c r="VD4665" s="1"/>
      <c r="VE4665" s="1"/>
      <c r="VF4665" s="1"/>
      <c r="VG4665" s="1"/>
      <c r="VH4665" s="1"/>
      <c r="VI4665" s="1"/>
      <c r="VJ4665" s="1"/>
      <c r="VK4665" s="1"/>
      <c r="VL4665" s="1"/>
      <c r="VM4665" s="1"/>
      <c r="VN4665" s="1"/>
      <c r="VO4665" s="1"/>
      <c r="VP4665" s="1"/>
      <c r="VQ4665" s="1"/>
      <c r="VR4665" s="1"/>
      <c r="VS4665" s="1"/>
      <c r="VT4665" s="1"/>
      <c r="VU4665" s="1"/>
      <c r="VV4665" s="1"/>
      <c r="VW4665" s="1"/>
      <c r="VX4665" s="1"/>
      <c r="VY4665" s="1"/>
      <c r="VZ4665" s="1"/>
      <c r="WA4665" s="1"/>
      <c r="WB4665" s="1"/>
      <c r="WC4665" s="1"/>
      <c r="WD4665" s="1"/>
      <c r="WE4665" s="1"/>
      <c r="WF4665" s="1"/>
      <c r="WG4665" s="1"/>
      <c r="WH4665" s="1"/>
      <c r="WI4665" s="1"/>
      <c r="WJ4665" s="1"/>
      <c r="WK4665" s="1"/>
      <c r="WL4665" s="1"/>
      <c r="WM4665" s="1"/>
      <c r="WN4665" s="1"/>
      <c r="WO4665" s="1"/>
      <c r="WP4665" s="1"/>
      <c r="WQ4665" s="1"/>
      <c r="WR4665" s="1"/>
      <c r="WS4665" s="1"/>
      <c r="WT4665" s="1"/>
      <c r="WU4665" s="1"/>
      <c r="WV4665" s="1"/>
      <c r="WW4665" s="1"/>
      <c r="WX4665" s="1"/>
      <c r="WY4665" s="1"/>
      <c r="WZ4665" s="1"/>
      <c r="XA4665" s="1"/>
      <c r="XB4665" s="1"/>
      <c r="XC4665" s="1"/>
      <c r="XD4665" s="1"/>
      <c r="XE4665" s="1"/>
      <c r="XF4665" s="1"/>
      <c r="XG4665" s="1"/>
      <c r="XH4665" s="1"/>
      <c r="XI4665" s="1"/>
      <c r="XJ4665" s="1"/>
      <c r="XK4665" s="1"/>
      <c r="XL4665" s="1"/>
      <c r="XM4665" s="1"/>
      <c r="XN4665" s="1"/>
      <c r="XO4665" s="1"/>
      <c r="XP4665" s="1"/>
      <c r="XQ4665" s="1"/>
      <c r="XR4665" s="1"/>
      <c r="XS4665" s="1"/>
      <c r="XT4665" s="1"/>
      <c r="XU4665" s="1"/>
      <c r="XV4665" s="1"/>
      <c r="XW4665" s="1"/>
      <c r="XX4665" s="1"/>
      <c r="XY4665" s="1"/>
      <c r="XZ4665" s="1"/>
      <c r="YA4665" s="1"/>
      <c r="YB4665" s="1"/>
      <c r="YC4665" s="1"/>
      <c r="YD4665" s="1"/>
      <c r="YE4665" s="1"/>
      <c r="YF4665" s="1"/>
      <c r="YG4665" s="1"/>
      <c r="YH4665" s="1"/>
      <c r="YI4665" s="1"/>
      <c r="YJ4665" s="1"/>
      <c r="YK4665" s="1"/>
      <c r="YL4665" s="1"/>
      <c r="YM4665" s="1"/>
      <c r="YN4665" s="1"/>
      <c r="YO4665" s="1"/>
      <c r="YP4665" s="1"/>
      <c r="YQ4665" s="1"/>
      <c r="YR4665" s="1"/>
      <c r="YS4665" s="1"/>
      <c r="YT4665" s="1"/>
      <c r="YU4665" s="1"/>
      <c r="YV4665" s="1"/>
      <c r="YW4665" s="1"/>
      <c r="YX4665" s="1"/>
      <c r="YY4665" s="1"/>
      <c r="YZ4665" s="1"/>
      <c r="ZA4665" s="1"/>
      <c r="ZB4665" s="1"/>
      <c r="ZC4665" s="1"/>
      <c r="ZD4665" s="1"/>
      <c r="ZE4665" s="1"/>
      <c r="ZF4665" s="1"/>
      <c r="ZG4665" s="1"/>
      <c r="ZH4665" s="1"/>
      <c r="ZI4665" s="1"/>
      <c r="ZJ4665" s="1"/>
      <c r="ZK4665" s="1"/>
      <c r="ZL4665" s="1"/>
      <c r="ZM4665" s="1"/>
      <c r="ZN4665" s="1"/>
      <c r="ZO4665" s="1"/>
      <c r="ZP4665" s="1"/>
      <c r="ZQ4665" s="1"/>
      <c r="ZR4665" s="1"/>
      <c r="ZS4665" s="1"/>
      <c r="ZT4665" s="1"/>
      <c r="ZU4665" s="1"/>
      <c r="ZV4665" s="1"/>
      <c r="ZW4665" s="1"/>
      <c r="ZX4665" s="1"/>
      <c r="ZY4665" s="1"/>
      <c r="ZZ4665" s="1"/>
      <c r="AAA4665" s="1"/>
      <c r="AAB4665" s="1"/>
      <c r="AAC4665" s="1"/>
      <c r="AAD4665" s="1"/>
      <c r="AAE4665" s="1"/>
      <c r="AAF4665" s="1"/>
      <c r="AAG4665" s="1"/>
      <c r="AAH4665" s="1"/>
      <c r="AAI4665" s="1"/>
      <c r="AAJ4665" s="1"/>
      <c r="AAK4665" s="1"/>
      <c r="AAL4665" s="1"/>
      <c r="AAM4665" s="1"/>
      <c r="AAN4665" s="1"/>
      <c r="AAO4665" s="1"/>
      <c r="AAP4665" s="1"/>
      <c r="AAQ4665" s="1"/>
      <c r="AAR4665" s="1"/>
      <c r="AAS4665" s="1"/>
      <c r="AAT4665" s="1"/>
      <c r="AAU4665" s="1"/>
      <c r="AAV4665" s="1"/>
      <c r="AAW4665" s="1"/>
      <c r="AAX4665" s="1"/>
      <c r="AAY4665" s="1"/>
      <c r="AAZ4665" s="1"/>
      <c r="ABA4665" s="1"/>
      <c r="ABB4665" s="1"/>
      <c r="ABC4665" s="1"/>
      <c r="ABD4665" s="1"/>
      <c r="ABE4665" s="1"/>
      <c r="ABF4665" s="1"/>
      <c r="ABG4665" s="1"/>
      <c r="ABH4665" s="1"/>
      <c r="ABI4665" s="1"/>
      <c r="ABJ4665" s="1"/>
      <c r="ABK4665" s="1"/>
      <c r="ABL4665" s="1"/>
      <c r="ABM4665" s="1"/>
      <c r="ABN4665" s="1"/>
      <c r="ABO4665" s="1"/>
      <c r="ABP4665" s="1"/>
      <c r="ABQ4665" s="1"/>
      <c r="ABR4665" s="1"/>
      <c r="ABS4665" s="1"/>
      <c r="ABT4665" s="1"/>
      <c r="ABU4665" s="1"/>
      <c r="ABV4665" s="1"/>
      <c r="ABW4665" s="1"/>
      <c r="ABX4665" s="1"/>
      <c r="ABY4665" s="1"/>
      <c r="ABZ4665" s="1"/>
      <c r="ACA4665" s="1"/>
      <c r="ACB4665" s="1"/>
      <c r="ACC4665" s="1"/>
      <c r="ACD4665" s="1"/>
      <c r="ACE4665" s="1"/>
      <c r="ACF4665" s="1"/>
      <c r="ACG4665" s="1"/>
      <c r="ACH4665" s="1"/>
      <c r="ACI4665" s="1"/>
      <c r="ACJ4665" s="1"/>
      <c r="ACK4665" s="1"/>
      <c r="ACL4665" s="1"/>
      <c r="ACM4665" s="1"/>
      <c r="ACN4665" s="1"/>
      <c r="ACO4665" s="1"/>
      <c r="ACP4665" s="1"/>
      <c r="ACQ4665" s="1"/>
      <c r="ACR4665" s="1"/>
      <c r="ACS4665" s="1"/>
      <c r="ACT4665" s="1"/>
      <c r="ACU4665" s="1"/>
      <c r="ACV4665" s="1"/>
      <c r="ACW4665" s="1"/>
      <c r="ACX4665" s="1"/>
      <c r="ACY4665" s="1"/>
      <c r="ACZ4665" s="1"/>
      <c r="ADA4665" s="1"/>
      <c r="ADB4665" s="1"/>
      <c r="ADC4665" s="1"/>
      <c r="ADD4665" s="1"/>
      <c r="ADE4665" s="1"/>
      <c r="ADF4665" s="1"/>
      <c r="ADG4665" s="1"/>
      <c r="ADH4665" s="1"/>
      <c r="ADI4665" s="1"/>
      <c r="ADJ4665" s="1"/>
      <c r="ADK4665" s="1"/>
      <c r="ADL4665" s="1"/>
      <c r="ADM4665" s="1"/>
      <c r="ADN4665" s="1"/>
      <c r="ADO4665" s="1"/>
      <c r="ADP4665" s="1"/>
      <c r="ADQ4665" s="1"/>
      <c r="ADR4665" s="1"/>
      <c r="ADS4665" s="1"/>
      <c r="ADT4665" s="1"/>
      <c r="ADU4665" s="1"/>
      <c r="ADV4665" s="1"/>
      <c r="ADW4665" s="1"/>
      <c r="ADX4665" s="1"/>
      <c r="ADY4665" s="1"/>
      <c r="ADZ4665" s="1"/>
      <c r="AEA4665" s="1"/>
      <c r="AEB4665" s="1"/>
      <c r="AEC4665" s="1"/>
      <c r="AED4665" s="1"/>
      <c r="AEE4665" s="1"/>
      <c r="AEF4665" s="1"/>
      <c r="AEG4665" s="1"/>
      <c r="AEH4665" s="1"/>
      <c r="AEI4665" s="1"/>
      <c r="AEJ4665" s="1"/>
      <c r="AEK4665" s="1"/>
      <c r="AEL4665" s="1"/>
      <c r="AEM4665" s="1"/>
      <c r="AEN4665" s="1"/>
      <c r="AEO4665" s="1"/>
      <c r="AEP4665" s="1"/>
      <c r="AEQ4665" s="1"/>
      <c r="AER4665" s="1"/>
      <c r="AES4665" s="1"/>
      <c r="AET4665" s="1"/>
      <c r="AEU4665" s="1"/>
      <c r="AEV4665" s="1"/>
      <c r="AEW4665" s="1"/>
      <c r="AEX4665" s="1"/>
      <c r="AEY4665" s="1"/>
      <c r="AEZ4665" s="1"/>
      <c r="AFA4665" s="1"/>
      <c r="AFB4665" s="1"/>
      <c r="AFC4665" s="1"/>
      <c r="AFD4665" s="1"/>
      <c r="AFE4665" s="1"/>
      <c r="AFF4665" s="1"/>
      <c r="AFG4665" s="1"/>
      <c r="AFH4665" s="1"/>
      <c r="AFI4665" s="1"/>
      <c r="AFJ4665" s="1"/>
      <c r="AFK4665" s="1"/>
      <c r="AFL4665" s="1"/>
      <c r="AFM4665" s="1"/>
      <c r="AFN4665" s="1"/>
      <c r="AFO4665" s="1"/>
      <c r="AFP4665" s="1"/>
      <c r="AFQ4665" s="1"/>
      <c r="AFR4665" s="1"/>
      <c r="AFS4665" s="1"/>
      <c r="AFT4665" s="1"/>
      <c r="AFU4665" s="1"/>
      <c r="AFV4665" s="1"/>
      <c r="AFW4665" s="1"/>
      <c r="AFX4665" s="1"/>
      <c r="AFY4665" s="1"/>
      <c r="AFZ4665" s="1"/>
      <c r="AGA4665" s="1"/>
      <c r="AGB4665" s="1"/>
      <c r="AGC4665" s="1"/>
      <c r="AGD4665" s="1"/>
      <c r="AGE4665" s="1"/>
      <c r="AGF4665" s="1"/>
      <c r="AGG4665" s="1"/>
      <c r="AGH4665" s="1"/>
      <c r="AGI4665" s="1"/>
      <c r="AGJ4665" s="1"/>
      <c r="AGK4665" s="1"/>
      <c r="AGL4665" s="1"/>
      <c r="AGM4665" s="1"/>
      <c r="AGN4665" s="1"/>
      <c r="AGO4665" s="1"/>
      <c r="AGP4665" s="1"/>
      <c r="AGQ4665" s="1"/>
      <c r="AGR4665" s="1"/>
      <c r="AGS4665" s="1"/>
      <c r="AGT4665" s="1"/>
      <c r="AGU4665" s="1"/>
      <c r="AGV4665" s="1"/>
      <c r="AGW4665" s="1"/>
      <c r="AGX4665" s="1"/>
      <c r="AGY4665" s="1"/>
      <c r="AGZ4665" s="1"/>
      <c r="AHA4665" s="1"/>
      <c r="AHB4665" s="1"/>
      <c r="AHC4665" s="1"/>
      <c r="AHD4665" s="1"/>
      <c r="AHE4665" s="1"/>
      <c r="AHF4665" s="1"/>
      <c r="AHG4665" s="1"/>
      <c r="AHH4665" s="1"/>
      <c r="AHI4665" s="1"/>
      <c r="AHJ4665" s="1"/>
      <c r="AHK4665" s="1"/>
      <c r="AHL4665" s="1"/>
      <c r="AHM4665" s="1"/>
      <c r="AHN4665" s="1"/>
      <c r="AHO4665" s="1"/>
      <c r="AHP4665" s="1"/>
      <c r="AHQ4665" s="1"/>
      <c r="AHR4665" s="1"/>
      <c r="AHS4665" s="1"/>
      <c r="AHT4665" s="1"/>
      <c r="AHU4665" s="1"/>
      <c r="AHV4665" s="1"/>
      <c r="AHW4665" s="1"/>
      <c r="AHX4665" s="1"/>
      <c r="AHY4665" s="1"/>
      <c r="AHZ4665" s="1"/>
      <c r="AIA4665" s="1"/>
      <c r="AIB4665" s="1"/>
      <c r="AIC4665" s="1"/>
      <c r="AID4665" s="1"/>
      <c r="AIE4665" s="1"/>
      <c r="AIF4665" s="1"/>
      <c r="AIG4665" s="1"/>
      <c r="AIH4665" s="1"/>
      <c r="AII4665" s="1"/>
      <c r="AIJ4665" s="1"/>
      <c r="AIK4665" s="1"/>
      <c r="AIL4665" s="1"/>
      <c r="AIM4665" s="1"/>
      <c r="AIN4665" s="1"/>
      <c r="AIO4665" s="1"/>
      <c r="AIP4665" s="1"/>
      <c r="AIQ4665" s="1"/>
      <c r="AIR4665" s="1"/>
      <c r="AIS4665" s="1"/>
      <c r="AIT4665" s="1"/>
      <c r="AIU4665" s="1"/>
      <c r="AIV4665" s="1"/>
      <c r="AIW4665" s="1"/>
      <c r="AIX4665" s="1"/>
      <c r="AIY4665" s="1"/>
      <c r="AIZ4665" s="1"/>
      <c r="AJA4665" s="1"/>
      <c r="AJB4665" s="1"/>
      <c r="AJC4665" s="1"/>
      <c r="AJD4665" s="1"/>
      <c r="AJE4665" s="1"/>
      <c r="AJF4665" s="1"/>
      <c r="AJG4665" s="1"/>
      <c r="AJH4665" s="1"/>
      <c r="AJI4665" s="1"/>
      <c r="AJJ4665" s="1"/>
      <c r="AJK4665" s="1"/>
      <c r="AJL4665" s="1"/>
      <c r="AJM4665" s="1"/>
      <c r="AJN4665" s="1"/>
      <c r="AJO4665" s="1"/>
      <c r="AJP4665" s="1"/>
      <c r="AJQ4665" s="1"/>
      <c r="AJR4665" s="1"/>
      <c r="AJS4665" s="1"/>
      <c r="AJT4665" s="1"/>
      <c r="AJU4665" s="1"/>
      <c r="AJV4665" s="1"/>
      <c r="AJW4665" s="1"/>
      <c r="AJX4665" s="1"/>
      <c r="AJY4665" s="1"/>
      <c r="AJZ4665" s="1"/>
      <c r="AKA4665" s="1"/>
      <c r="AKB4665" s="1"/>
      <c r="AKC4665" s="1"/>
      <c r="AKD4665" s="1"/>
      <c r="AKE4665" s="1"/>
      <c r="AKF4665" s="1"/>
      <c r="AKG4665" s="1"/>
      <c r="AKH4665" s="1"/>
      <c r="AKI4665" s="1"/>
      <c r="AKJ4665" s="1"/>
      <c r="AKK4665" s="1"/>
      <c r="AKL4665" s="1"/>
      <c r="AKM4665" s="1"/>
      <c r="AKN4665" s="1"/>
      <c r="AKO4665" s="1"/>
      <c r="AKP4665" s="1"/>
      <c r="AKQ4665" s="1"/>
      <c r="AKR4665" s="1"/>
      <c r="AKS4665" s="1"/>
      <c r="AKT4665" s="1"/>
      <c r="AKU4665" s="1"/>
      <c r="AKV4665" s="1"/>
      <c r="AKW4665" s="1"/>
      <c r="AKX4665" s="1"/>
      <c r="AKY4665" s="1"/>
      <c r="AKZ4665" s="1"/>
      <c r="ALA4665" s="1"/>
      <c r="ALB4665" s="1"/>
      <c r="ALC4665" s="1"/>
      <c r="ALD4665" s="1"/>
      <c r="ALE4665" s="1"/>
      <c r="ALF4665" s="1"/>
      <c r="ALG4665" s="1"/>
      <c r="ALH4665" s="1"/>
      <c r="ALI4665" s="1"/>
      <c r="ALJ4665" s="1"/>
      <c r="ALK4665" s="1"/>
      <c r="ALL4665" s="1"/>
      <c r="ALM4665" s="1"/>
      <c r="ALN4665" s="1"/>
      <c r="ALO4665" s="1"/>
      <c r="ALP4665" s="1"/>
      <c r="ALQ4665" s="1"/>
      <c r="ALR4665" s="1"/>
      <c r="ALS4665" s="1"/>
      <c r="ALT4665" s="1"/>
      <c r="ALU4665" s="1"/>
      <c r="ALV4665" s="1"/>
      <c r="ALW4665" s="1"/>
      <c r="ALX4665" s="1"/>
      <c r="ALY4665" s="1"/>
      <c r="ALZ4665" s="1"/>
      <c r="AMA4665" s="1"/>
      <c r="AMB4665" s="1"/>
      <c r="AMC4665" s="1"/>
      <c r="AMD4665" s="1"/>
      <c r="AME4665" s="1"/>
      <c r="AMF4665" s="1"/>
      <c r="AMG4665" s="1"/>
      <c r="AMH4665" s="1"/>
      <c r="AMI4665" s="1"/>
      <c r="AMJ4665" s="1"/>
      <c r="AMK4665" s="1"/>
      <c r="AML4665" s="1"/>
      <c r="AMM4665" s="1"/>
      <c r="AMN4665" s="1"/>
      <c r="AMO4665" s="1"/>
      <c r="AMP4665" s="1"/>
    </row>
    <row r="4704" spans="1:1030">
      <c r="A4704" s="1"/>
      <c r="B4704" s="1"/>
      <c r="C4704" s="1"/>
      <c r="D4704" s="1"/>
      <c r="E4704" s="1"/>
      <c r="F4704" s="1"/>
      <c r="G4704" s="1"/>
      <c r="H4704" s="1"/>
      <c r="I4704" s="1"/>
      <c r="J4704" s="1"/>
      <c r="K4704" s="1"/>
      <c r="L4704" s="1"/>
      <c r="M4704" s="1"/>
      <c r="N4704" s="1"/>
      <c r="O4704" s="1"/>
      <c r="P4704" s="1"/>
      <c r="Q4704" s="1"/>
      <c r="R4704" s="4"/>
      <c r="S4704" s="97"/>
      <c r="T4704" s="1"/>
      <c r="U4704" s="1"/>
      <c r="V4704" s="1"/>
      <c r="W4704" s="1"/>
      <c r="X4704" s="1"/>
      <c r="Y4704" s="1"/>
      <c r="Z4704" s="1"/>
      <c r="AA4704" s="1"/>
      <c r="AB4704" s="1"/>
      <c r="AC4704" s="1"/>
      <c r="AD4704" s="1"/>
      <c r="AE4704" s="1"/>
      <c r="AF4704" s="1"/>
      <c r="AG4704" s="1"/>
      <c r="AH4704" s="1"/>
      <c r="AI4704" s="1"/>
      <c r="AJ4704" s="1"/>
      <c r="AK4704" s="1"/>
      <c r="AL4704" s="1"/>
      <c r="AM4704" s="1"/>
      <c r="AN4704" s="1"/>
      <c r="AO4704" s="1"/>
      <c r="AP4704" s="1"/>
      <c r="AQ4704" s="1"/>
      <c r="AR4704" s="1"/>
      <c r="AS4704" s="1"/>
      <c r="AT4704" s="1"/>
      <c r="AU4704" s="1"/>
      <c r="AV4704" s="1"/>
      <c r="AW4704" s="1"/>
      <c r="AX4704" s="1"/>
      <c r="AY4704" s="1"/>
      <c r="AZ4704" s="1"/>
      <c r="BA4704" s="1"/>
      <c r="BB4704" s="1"/>
      <c r="BC4704" s="1"/>
      <c r="BD4704" s="1"/>
      <c r="BE4704" s="1"/>
      <c r="BF4704" s="1"/>
      <c r="BG4704" s="1"/>
      <c r="BH4704" s="1"/>
      <c r="BI4704" s="1"/>
      <c r="BJ4704" s="1"/>
      <c r="BK4704" s="1"/>
      <c r="BL4704" s="1"/>
      <c r="BM4704" s="1"/>
      <c r="BN4704" s="1"/>
      <c r="BO4704" s="1"/>
      <c r="BP4704" s="1"/>
      <c r="BQ4704" s="1"/>
      <c r="BR4704" s="1"/>
      <c r="BS4704" s="1"/>
      <c r="BT4704" s="1"/>
      <c r="BU4704" s="1"/>
      <c r="BV4704" s="1"/>
      <c r="BW4704" s="1"/>
      <c r="BX4704" s="1"/>
      <c r="BY4704" s="1"/>
      <c r="BZ4704" s="1"/>
      <c r="CA4704" s="1"/>
      <c r="CB4704" s="1"/>
      <c r="CC4704" s="1"/>
      <c r="CD4704" s="1"/>
      <c r="CE4704" s="1"/>
      <c r="CF4704" s="1"/>
      <c r="CG4704" s="1"/>
      <c r="CH4704" s="1"/>
      <c r="CI4704" s="1"/>
      <c r="CJ4704" s="1"/>
      <c r="CK4704" s="1"/>
      <c r="CL4704" s="1"/>
      <c r="CM4704" s="1"/>
      <c r="CN4704" s="1"/>
      <c r="CO4704" s="1"/>
      <c r="CP4704" s="1"/>
      <c r="CQ4704" s="1"/>
      <c r="CR4704" s="1"/>
      <c r="CS4704" s="1"/>
      <c r="CT4704" s="1"/>
      <c r="CU4704" s="1"/>
      <c r="CV4704" s="1"/>
      <c r="CW4704" s="1"/>
      <c r="CX4704" s="1"/>
      <c r="CY4704" s="1"/>
      <c r="CZ4704" s="1"/>
      <c r="DA4704" s="1"/>
      <c r="DB4704" s="1"/>
      <c r="DC4704" s="1"/>
      <c r="DD4704" s="1"/>
      <c r="DE4704" s="1"/>
      <c r="DF4704" s="1"/>
      <c r="DG4704" s="1"/>
      <c r="DH4704" s="1"/>
      <c r="DI4704" s="1"/>
      <c r="DJ4704" s="1"/>
      <c r="DK4704" s="1"/>
      <c r="DL4704" s="1"/>
      <c r="DM4704" s="1"/>
      <c r="DN4704" s="1"/>
      <c r="DO4704" s="1"/>
      <c r="DP4704" s="1"/>
      <c r="DQ4704" s="1"/>
      <c r="DR4704" s="1"/>
      <c r="DS4704" s="1"/>
      <c r="DT4704" s="1"/>
      <c r="DU4704" s="1"/>
      <c r="DV4704" s="1"/>
      <c r="DW4704" s="1"/>
      <c r="DX4704" s="1"/>
      <c r="DY4704" s="1"/>
      <c r="DZ4704" s="1"/>
      <c r="EA4704" s="1"/>
      <c r="EB4704" s="1"/>
      <c r="EC4704" s="1"/>
      <c r="ED4704" s="1"/>
      <c r="EE4704" s="1"/>
      <c r="EF4704" s="1"/>
      <c r="EG4704" s="1"/>
      <c r="EH4704" s="1"/>
      <c r="EI4704" s="1"/>
      <c r="EJ4704" s="1"/>
      <c r="EK4704" s="1"/>
      <c r="EL4704" s="1"/>
      <c r="EM4704" s="1"/>
      <c r="EN4704" s="1"/>
      <c r="EO4704" s="1"/>
      <c r="EP4704" s="1"/>
      <c r="EQ4704" s="1"/>
      <c r="ER4704" s="1"/>
      <c r="ES4704" s="1"/>
      <c r="ET4704" s="1"/>
      <c r="EU4704" s="1"/>
      <c r="EV4704" s="1"/>
      <c r="EW4704" s="1"/>
      <c r="EX4704" s="1"/>
      <c r="EY4704" s="1"/>
      <c r="EZ4704" s="1"/>
      <c r="FA4704" s="1"/>
      <c r="FB4704" s="1"/>
      <c r="FC4704" s="1"/>
      <c r="FD4704" s="1"/>
      <c r="FE4704" s="1"/>
      <c r="FF4704" s="1"/>
      <c r="FG4704" s="1"/>
      <c r="FH4704" s="1"/>
      <c r="FI4704" s="1"/>
      <c r="FJ4704" s="1"/>
      <c r="FK4704" s="1"/>
      <c r="FL4704" s="1"/>
      <c r="FM4704" s="1"/>
      <c r="FN4704" s="1"/>
      <c r="FO4704" s="1"/>
      <c r="FP4704" s="1"/>
      <c r="FQ4704" s="1"/>
      <c r="FR4704" s="1"/>
      <c r="FS4704" s="1"/>
      <c r="FT4704" s="1"/>
      <c r="FU4704" s="1"/>
      <c r="FV4704" s="1"/>
      <c r="FW4704" s="1"/>
      <c r="FX4704" s="1"/>
      <c r="FY4704" s="1"/>
      <c r="FZ4704" s="1"/>
      <c r="GA4704" s="1"/>
      <c r="GB4704" s="1"/>
      <c r="GC4704" s="1"/>
      <c r="GD4704" s="1"/>
      <c r="GE4704" s="1"/>
      <c r="GF4704" s="1"/>
      <c r="GG4704" s="1"/>
      <c r="GH4704" s="1"/>
      <c r="GI4704" s="1"/>
      <c r="GJ4704" s="1"/>
      <c r="GK4704" s="1"/>
      <c r="GL4704" s="1"/>
      <c r="GM4704" s="1"/>
      <c r="GN4704" s="1"/>
      <c r="GO4704" s="1"/>
      <c r="GP4704" s="1"/>
      <c r="GQ4704" s="1"/>
      <c r="GR4704" s="1"/>
      <c r="GS4704" s="1"/>
      <c r="GT4704" s="1"/>
      <c r="GU4704" s="1"/>
      <c r="GV4704" s="1"/>
      <c r="GW4704" s="1"/>
      <c r="GX4704" s="1"/>
      <c r="GY4704" s="1"/>
      <c r="GZ4704" s="1"/>
      <c r="HA4704" s="1"/>
      <c r="HB4704" s="1"/>
      <c r="HC4704" s="1"/>
      <c r="HD4704" s="1"/>
      <c r="HE4704" s="1"/>
      <c r="HF4704" s="1"/>
      <c r="HG4704" s="1"/>
      <c r="HH4704" s="1"/>
      <c r="HI4704" s="1"/>
      <c r="HJ4704" s="1"/>
      <c r="HK4704" s="1"/>
      <c r="HL4704" s="1"/>
      <c r="HM4704" s="1"/>
      <c r="HN4704" s="1"/>
      <c r="HO4704" s="1"/>
      <c r="HP4704" s="1"/>
      <c r="HQ4704" s="1"/>
      <c r="HR4704" s="1"/>
      <c r="HS4704" s="1"/>
      <c r="HT4704" s="1"/>
      <c r="HU4704" s="1"/>
      <c r="HV4704" s="1"/>
      <c r="HW4704" s="1"/>
      <c r="HX4704" s="1"/>
      <c r="HY4704" s="1"/>
      <c r="HZ4704" s="1"/>
      <c r="IA4704" s="1"/>
      <c r="IB4704" s="1"/>
      <c r="IC4704" s="1"/>
      <c r="ID4704" s="1"/>
      <c r="IE4704" s="1"/>
      <c r="IF4704" s="1"/>
      <c r="IG4704" s="1"/>
      <c r="IH4704" s="1"/>
      <c r="II4704" s="1"/>
      <c r="IJ4704" s="1"/>
      <c r="IK4704" s="1"/>
      <c r="IL4704" s="1"/>
      <c r="IM4704" s="1"/>
      <c r="IN4704" s="1"/>
      <c r="IO4704" s="1"/>
      <c r="IP4704" s="1"/>
      <c r="IQ4704" s="1"/>
      <c r="IR4704" s="1"/>
      <c r="IS4704" s="1"/>
      <c r="IT4704" s="1"/>
      <c r="IU4704" s="1"/>
      <c r="IV4704" s="1"/>
      <c r="IW4704" s="1"/>
      <c r="IX4704" s="1"/>
      <c r="IY4704" s="1"/>
      <c r="IZ4704" s="1"/>
      <c r="JA4704" s="1"/>
      <c r="JB4704" s="1"/>
      <c r="JC4704" s="1"/>
      <c r="JD4704" s="1"/>
      <c r="JE4704" s="1"/>
      <c r="JF4704" s="1"/>
      <c r="JG4704" s="1"/>
      <c r="JH4704" s="1"/>
      <c r="JI4704" s="1"/>
      <c r="JJ4704" s="1"/>
      <c r="JK4704" s="1"/>
      <c r="JL4704" s="1"/>
      <c r="JM4704" s="1"/>
      <c r="JN4704" s="1"/>
      <c r="JO4704" s="1"/>
      <c r="JP4704" s="1"/>
      <c r="JQ4704" s="1"/>
      <c r="JR4704" s="1"/>
      <c r="JS4704" s="1"/>
      <c r="JT4704" s="1"/>
      <c r="JU4704" s="1"/>
      <c r="JV4704" s="1"/>
      <c r="JW4704" s="1"/>
      <c r="JX4704" s="1"/>
      <c r="JY4704" s="1"/>
      <c r="JZ4704" s="1"/>
      <c r="KA4704" s="1"/>
      <c r="KB4704" s="1"/>
      <c r="KC4704" s="1"/>
      <c r="KD4704" s="1"/>
      <c r="KE4704" s="1"/>
      <c r="KF4704" s="1"/>
      <c r="KG4704" s="1"/>
      <c r="KH4704" s="1"/>
      <c r="KI4704" s="1"/>
      <c r="KJ4704" s="1"/>
      <c r="KK4704" s="1"/>
      <c r="KL4704" s="1"/>
      <c r="KM4704" s="1"/>
      <c r="KN4704" s="1"/>
      <c r="KO4704" s="1"/>
      <c r="KP4704" s="1"/>
      <c r="KQ4704" s="1"/>
      <c r="KR4704" s="1"/>
      <c r="KS4704" s="1"/>
      <c r="KT4704" s="1"/>
      <c r="KU4704" s="1"/>
      <c r="KV4704" s="1"/>
      <c r="KW4704" s="1"/>
      <c r="KX4704" s="1"/>
      <c r="KY4704" s="1"/>
      <c r="KZ4704" s="1"/>
      <c r="LA4704" s="1"/>
      <c r="LB4704" s="1"/>
      <c r="LC4704" s="1"/>
      <c r="LD4704" s="1"/>
      <c r="LE4704" s="1"/>
      <c r="LF4704" s="1"/>
      <c r="LG4704" s="1"/>
      <c r="LH4704" s="1"/>
      <c r="LI4704" s="1"/>
      <c r="LJ4704" s="1"/>
      <c r="LK4704" s="1"/>
      <c r="LL4704" s="1"/>
      <c r="LM4704" s="1"/>
      <c r="LN4704" s="1"/>
      <c r="LO4704" s="1"/>
      <c r="LP4704" s="1"/>
      <c r="LQ4704" s="1"/>
      <c r="LR4704" s="1"/>
      <c r="LS4704" s="1"/>
      <c r="LT4704" s="1"/>
      <c r="LU4704" s="1"/>
      <c r="LV4704" s="1"/>
      <c r="LW4704" s="1"/>
      <c r="LX4704" s="1"/>
      <c r="LY4704" s="1"/>
      <c r="LZ4704" s="1"/>
      <c r="MA4704" s="1"/>
      <c r="MB4704" s="1"/>
      <c r="MC4704" s="1"/>
      <c r="MD4704" s="1"/>
      <c r="ME4704" s="1"/>
      <c r="MF4704" s="1"/>
      <c r="MG4704" s="1"/>
      <c r="MH4704" s="1"/>
      <c r="MI4704" s="1"/>
      <c r="MJ4704" s="1"/>
      <c r="MK4704" s="1"/>
      <c r="ML4704" s="1"/>
      <c r="MM4704" s="1"/>
      <c r="MN4704" s="1"/>
      <c r="MO4704" s="1"/>
      <c r="MP4704" s="1"/>
      <c r="MQ4704" s="1"/>
      <c r="MR4704" s="1"/>
      <c r="MS4704" s="1"/>
      <c r="MT4704" s="1"/>
      <c r="MU4704" s="1"/>
      <c r="MV4704" s="1"/>
      <c r="MW4704" s="1"/>
      <c r="MX4704" s="1"/>
      <c r="MY4704" s="1"/>
      <c r="MZ4704" s="1"/>
      <c r="NA4704" s="1"/>
      <c r="NB4704" s="1"/>
      <c r="NC4704" s="1"/>
      <c r="ND4704" s="1"/>
      <c r="NE4704" s="1"/>
      <c r="NF4704" s="1"/>
      <c r="NG4704" s="1"/>
      <c r="NH4704" s="1"/>
      <c r="NI4704" s="1"/>
      <c r="NJ4704" s="1"/>
      <c r="NK4704" s="1"/>
      <c r="NL4704" s="1"/>
      <c r="NM4704" s="1"/>
      <c r="NN4704" s="1"/>
      <c r="NO4704" s="1"/>
      <c r="NP4704" s="1"/>
      <c r="NQ4704" s="1"/>
      <c r="NR4704" s="1"/>
      <c r="NS4704" s="1"/>
      <c r="NT4704" s="1"/>
      <c r="NU4704" s="1"/>
      <c r="NV4704" s="1"/>
      <c r="NW4704" s="1"/>
      <c r="NX4704" s="1"/>
      <c r="NY4704" s="1"/>
      <c r="NZ4704" s="1"/>
      <c r="OA4704" s="1"/>
      <c r="OB4704" s="1"/>
      <c r="OC4704" s="1"/>
      <c r="OD4704" s="1"/>
      <c r="OE4704" s="1"/>
      <c r="OF4704" s="1"/>
      <c r="OG4704" s="1"/>
      <c r="OH4704" s="1"/>
      <c r="OI4704" s="1"/>
      <c r="OJ4704" s="1"/>
      <c r="OK4704" s="1"/>
      <c r="OL4704" s="1"/>
      <c r="OM4704" s="1"/>
      <c r="ON4704" s="1"/>
      <c r="OO4704" s="1"/>
      <c r="OP4704" s="1"/>
      <c r="OQ4704" s="1"/>
      <c r="OR4704" s="1"/>
      <c r="OS4704" s="1"/>
      <c r="OT4704" s="1"/>
      <c r="OU4704" s="1"/>
      <c r="OV4704" s="1"/>
      <c r="OW4704" s="1"/>
      <c r="OX4704" s="1"/>
      <c r="OY4704" s="1"/>
      <c r="OZ4704" s="1"/>
      <c r="PA4704" s="1"/>
      <c r="PB4704" s="1"/>
      <c r="PC4704" s="1"/>
      <c r="PD4704" s="1"/>
      <c r="PE4704" s="1"/>
      <c r="PF4704" s="1"/>
      <c r="PG4704" s="1"/>
      <c r="PH4704" s="1"/>
      <c r="PI4704" s="1"/>
      <c r="PJ4704" s="1"/>
      <c r="PK4704" s="1"/>
      <c r="PL4704" s="1"/>
      <c r="PM4704" s="1"/>
      <c r="PN4704" s="1"/>
      <c r="PO4704" s="1"/>
      <c r="PP4704" s="1"/>
      <c r="PQ4704" s="1"/>
      <c r="PR4704" s="1"/>
      <c r="PS4704" s="1"/>
      <c r="PT4704" s="1"/>
      <c r="PU4704" s="1"/>
      <c r="PV4704" s="1"/>
      <c r="PW4704" s="1"/>
      <c r="PX4704" s="1"/>
      <c r="PY4704" s="1"/>
      <c r="PZ4704" s="1"/>
      <c r="QA4704" s="1"/>
      <c r="QB4704" s="1"/>
      <c r="QC4704" s="1"/>
      <c r="QD4704" s="1"/>
      <c r="QE4704" s="1"/>
      <c r="QF4704" s="1"/>
      <c r="QG4704" s="1"/>
      <c r="QH4704" s="1"/>
      <c r="QI4704" s="1"/>
      <c r="QJ4704" s="1"/>
      <c r="QK4704" s="1"/>
      <c r="QL4704" s="1"/>
      <c r="QM4704" s="1"/>
      <c r="QN4704" s="1"/>
      <c r="QO4704" s="1"/>
      <c r="QP4704" s="1"/>
      <c r="QQ4704" s="1"/>
      <c r="QR4704" s="1"/>
      <c r="QS4704" s="1"/>
      <c r="QT4704" s="1"/>
      <c r="QU4704" s="1"/>
      <c r="QV4704" s="1"/>
      <c r="QW4704" s="1"/>
      <c r="QX4704" s="1"/>
      <c r="QY4704" s="1"/>
      <c r="QZ4704" s="1"/>
      <c r="RA4704" s="1"/>
      <c r="RB4704" s="1"/>
      <c r="RC4704" s="1"/>
      <c r="RD4704" s="1"/>
      <c r="RE4704" s="1"/>
      <c r="RF4704" s="1"/>
      <c r="RG4704" s="1"/>
      <c r="RH4704" s="1"/>
      <c r="RI4704" s="1"/>
      <c r="RJ4704" s="1"/>
      <c r="RK4704" s="1"/>
      <c r="RL4704" s="1"/>
      <c r="RM4704" s="1"/>
      <c r="RN4704" s="1"/>
      <c r="RO4704" s="1"/>
      <c r="RP4704" s="1"/>
      <c r="RQ4704" s="1"/>
      <c r="RR4704" s="1"/>
      <c r="RS4704" s="1"/>
      <c r="RT4704" s="1"/>
      <c r="RU4704" s="1"/>
      <c r="RV4704" s="1"/>
      <c r="RW4704" s="1"/>
      <c r="RX4704" s="1"/>
      <c r="RY4704" s="1"/>
      <c r="RZ4704" s="1"/>
      <c r="SA4704" s="1"/>
      <c r="SB4704" s="1"/>
      <c r="SC4704" s="1"/>
      <c r="SD4704" s="1"/>
      <c r="SE4704" s="1"/>
      <c r="SF4704" s="1"/>
      <c r="SG4704" s="1"/>
      <c r="SH4704" s="1"/>
      <c r="SI4704" s="1"/>
      <c r="SJ4704" s="1"/>
      <c r="SK4704" s="1"/>
      <c r="SL4704" s="1"/>
      <c r="SM4704" s="1"/>
      <c r="SN4704" s="1"/>
      <c r="SO4704" s="1"/>
      <c r="SP4704" s="1"/>
      <c r="SQ4704" s="1"/>
      <c r="SR4704" s="1"/>
      <c r="SS4704" s="1"/>
      <c r="ST4704" s="1"/>
      <c r="SU4704" s="1"/>
      <c r="SV4704" s="1"/>
      <c r="SW4704" s="1"/>
      <c r="SX4704" s="1"/>
      <c r="SY4704" s="1"/>
      <c r="SZ4704" s="1"/>
      <c r="TA4704" s="1"/>
      <c r="TB4704" s="1"/>
      <c r="TC4704" s="1"/>
      <c r="TD4704" s="1"/>
      <c r="TE4704" s="1"/>
      <c r="TF4704" s="1"/>
      <c r="TG4704" s="1"/>
      <c r="TH4704" s="1"/>
      <c r="TI4704" s="1"/>
      <c r="TJ4704" s="1"/>
      <c r="TK4704" s="1"/>
      <c r="TL4704" s="1"/>
      <c r="TM4704" s="1"/>
      <c r="TN4704" s="1"/>
      <c r="TO4704" s="1"/>
      <c r="TP4704" s="1"/>
      <c r="TQ4704" s="1"/>
      <c r="TR4704" s="1"/>
      <c r="TS4704" s="1"/>
      <c r="TT4704" s="1"/>
      <c r="TU4704" s="1"/>
      <c r="TV4704" s="1"/>
      <c r="TW4704" s="1"/>
      <c r="TX4704" s="1"/>
      <c r="TY4704" s="1"/>
      <c r="TZ4704" s="1"/>
      <c r="UA4704" s="1"/>
      <c r="UB4704" s="1"/>
      <c r="UC4704" s="1"/>
      <c r="UD4704" s="1"/>
      <c r="UE4704" s="1"/>
      <c r="UF4704" s="1"/>
      <c r="UG4704" s="1"/>
      <c r="UH4704" s="1"/>
      <c r="UI4704" s="1"/>
      <c r="UJ4704" s="1"/>
      <c r="UK4704" s="1"/>
      <c r="UL4704" s="1"/>
      <c r="UM4704" s="1"/>
      <c r="UN4704" s="1"/>
      <c r="UO4704" s="1"/>
      <c r="UP4704" s="1"/>
      <c r="UQ4704" s="1"/>
      <c r="UR4704" s="1"/>
      <c r="US4704" s="1"/>
      <c r="UT4704" s="1"/>
      <c r="UU4704" s="1"/>
      <c r="UV4704" s="1"/>
      <c r="UW4704" s="1"/>
      <c r="UX4704" s="1"/>
      <c r="UY4704" s="1"/>
      <c r="UZ4704" s="1"/>
      <c r="VA4704" s="1"/>
      <c r="VB4704" s="1"/>
      <c r="VC4704" s="1"/>
      <c r="VD4704" s="1"/>
      <c r="VE4704" s="1"/>
      <c r="VF4704" s="1"/>
      <c r="VG4704" s="1"/>
      <c r="VH4704" s="1"/>
      <c r="VI4704" s="1"/>
      <c r="VJ4704" s="1"/>
      <c r="VK4704" s="1"/>
      <c r="VL4704" s="1"/>
      <c r="VM4704" s="1"/>
      <c r="VN4704" s="1"/>
      <c r="VO4704" s="1"/>
      <c r="VP4704" s="1"/>
      <c r="VQ4704" s="1"/>
      <c r="VR4704" s="1"/>
      <c r="VS4704" s="1"/>
      <c r="VT4704" s="1"/>
      <c r="VU4704" s="1"/>
      <c r="VV4704" s="1"/>
      <c r="VW4704" s="1"/>
      <c r="VX4704" s="1"/>
      <c r="VY4704" s="1"/>
      <c r="VZ4704" s="1"/>
      <c r="WA4704" s="1"/>
      <c r="WB4704" s="1"/>
      <c r="WC4704" s="1"/>
      <c r="WD4704" s="1"/>
      <c r="WE4704" s="1"/>
      <c r="WF4704" s="1"/>
      <c r="WG4704" s="1"/>
      <c r="WH4704" s="1"/>
      <c r="WI4704" s="1"/>
      <c r="WJ4704" s="1"/>
      <c r="WK4704" s="1"/>
      <c r="WL4704" s="1"/>
      <c r="WM4704" s="1"/>
      <c r="WN4704" s="1"/>
      <c r="WO4704" s="1"/>
      <c r="WP4704" s="1"/>
      <c r="WQ4704" s="1"/>
      <c r="WR4704" s="1"/>
      <c r="WS4704" s="1"/>
      <c r="WT4704" s="1"/>
      <c r="WU4704" s="1"/>
      <c r="WV4704" s="1"/>
      <c r="WW4704" s="1"/>
      <c r="WX4704" s="1"/>
      <c r="WY4704" s="1"/>
      <c r="WZ4704" s="1"/>
      <c r="XA4704" s="1"/>
      <c r="XB4704" s="1"/>
      <c r="XC4704" s="1"/>
      <c r="XD4704" s="1"/>
      <c r="XE4704" s="1"/>
      <c r="XF4704" s="1"/>
      <c r="XG4704" s="1"/>
      <c r="XH4704" s="1"/>
      <c r="XI4704" s="1"/>
      <c r="XJ4704" s="1"/>
      <c r="XK4704" s="1"/>
      <c r="XL4704" s="1"/>
      <c r="XM4704" s="1"/>
      <c r="XN4704" s="1"/>
      <c r="XO4704" s="1"/>
      <c r="XP4704" s="1"/>
      <c r="XQ4704" s="1"/>
      <c r="XR4704" s="1"/>
      <c r="XS4704" s="1"/>
      <c r="XT4704" s="1"/>
      <c r="XU4704" s="1"/>
      <c r="XV4704" s="1"/>
      <c r="XW4704" s="1"/>
      <c r="XX4704" s="1"/>
      <c r="XY4704" s="1"/>
      <c r="XZ4704" s="1"/>
      <c r="YA4704" s="1"/>
      <c r="YB4704" s="1"/>
      <c r="YC4704" s="1"/>
      <c r="YD4704" s="1"/>
      <c r="YE4704" s="1"/>
      <c r="YF4704" s="1"/>
      <c r="YG4704" s="1"/>
      <c r="YH4704" s="1"/>
      <c r="YI4704" s="1"/>
      <c r="YJ4704" s="1"/>
      <c r="YK4704" s="1"/>
      <c r="YL4704" s="1"/>
      <c r="YM4704" s="1"/>
      <c r="YN4704" s="1"/>
      <c r="YO4704" s="1"/>
      <c r="YP4704" s="1"/>
      <c r="YQ4704" s="1"/>
      <c r="YR4704" s="1"/>
      <c r="YS4704" s="1"/>
      <c r="YT4704" s="1"/>
      <c r="YU4704" s="1"/>
      <c r="YV4704" s="1"/>
      <c r="YW4704" s="1"/>
      <c r="YX4704" s="1"/>
      <c r="YY4704" s="1"/>
      <c r="YZ4704" s="1"/>
      <c r="ZA4704" s="1"/>
      <c r="ZB4704" s="1"/>
      <c r="ZC4704" s="1"/>
      <c r="ZD4704" s="1"/>
      <c r="ZE4704" s="1"/>
      <c r="ZF4704" s="1"/>
      <c r="ZG4704" s="1"/>
      <c r="ZH4704" s="1"/>
      <c r="ZI4704" s="1"/>
      <c r="ZJ4704" s="1"/>
      <c r="ZK4704" s="1"/>
      <c r="ZL4704" s="1"/>
      <c r="ZM4704" s="1"/>
      <c r="ZN4704" s="1"/>
      <c r="ZO4704" s="1"/>
      <c r="ZP4704" s="1"/>
      <c r="ZQ4704" s="1"/>
      <c r="ZR4704" s="1"/>
      <c r="ZS4704" s="1"/>
      <c r="ZT4704" s="1"/>
      <c r="ZU4704" s="1"/>
      <c r="ZV4704" s="1"/>
      <c r="ZW4704" s="1"/>
      <c r="ZX4704" s="1"/>
      <c r="ZY4704" s="1"/>
      <c r="ZZ4704" s="1"/>
      <c r="AAA4704" s="1"/>
      <c r="AAB4704" s="1"/>
      <c r="AAC4704" s="1"/>
      <c r="AAD4704" s="1"/>
      <c r="AAE4704" s="1"/>
      <c r="AAF4704" s="1"/>
      <c r="AAG4704" s="1"/>
      <c r="AAH4704" s="1"/>
      <c r="AAI4704" s="1"/>
      <c r="AAJ4704" s="1"/>
      <c r="AAK4704" s="1"/>
      <c r="AAL4704" s="1"/>
      <c r="AAM4704" s="1"/>
      <c r="AAN4704" s="1"/>
      <c r="AAO4704" s="1"/>
      <c r="AAP4704" s="1"/>
      <c r="AAQ4704" s="1"/>
      <c r="AAR4704" s="1"/>
      <c r="AAS4704" s="1"/>
      <c r="AAT4704" s="1"/>
      <c r="AAU4704" s="1"/>
      <c r="AAV4704" s="1"/>
      <c r="AAW4704" s="1"/>
      <c r="AAX4704" s="1"/>
      <c r="AAY4704" s="1"/>
      <c r="AAZ4704" s="1"/>
      <c r="ABA4704" s="1"/>
      <c r="ABB4704" s="1"/>
      <c r="ABC4704" s="1"/>
      <c r="ABD4704" s="1"/>
      <c r="ABE4704" s="1"/>
      <c r="ABF4704" s="1"/>
      <c r="ABG4704" s="1"/>
      <c r="ABH4704" s="1"/>
      <c r="ABI4704" s="1"/>
      <c r="ABJ4704" s="1"/>
      <c r="ABK4704" s="1"/>
      <c r="ABL4704" s="1"/>
      <c r="ABM4704" s="1"/>
      <c r="ABN4704" s="1"/>
      <c r="ABO4704" s="1"/>
      <c r="ABP4704" s="1"/>
      <c r="ABQ4704" s="1"/>
      <c r="ABR4704" s="1"/>
      <c r="ABS4704" s="1"/>
      <c r="ABT4704" s="1"/>
      <c r="ABU4704" s="1"/>
      <c r="ABV4704" s="1"/>
      <c r="ABW4704" s="1"/>
      <c r="ABX4704" s="1"/>
      <c r="ABY4704" s="1"/>
      <c r="ABZ4704" s="1"/>
      <c r="ACA4704" s="1"/>
      <c r="ACB4704" s="1"/>
      <c r="ACC4704" s="1"/>
      <c r="ACD4704" s="1"/>
      <c r="ACE4704" s="1"/>
      <c r="ACF4704" s="1"/>
      <c r="ACG4704" s="1"/>
      <c r="ACH4704" s="1"/>
      <c r="ACI4704" s="1"/>
      <c r="ACJ4704" s="1"/>
      <c r="ACK4704" s="1"/>
      <c r="ACL4704" s="1"/>
      <c r="ACM4704" s="1"/>
      <c r="ACN4704" s="1"/>
      <c r="ACO4704" s="1"/>
      <c r="ACP4704" s="1"/>
      <c r="ACQ4704" s="1"/>
      <c r="ACR4704" s="1"/>
      <c r="ACS4704" s="1"/>
      <c r="ACT4704" s="1"/>
      <c r="ACU4704" s="1"/>
      <c r="ACV4704" s="1"/>
      <c r="ACW4704" s="1"/>
      <c r="ACX4704" s="1"/>
      <c r="ACY4704" s="1"/>
      <c r="ACZ4704" s="1"/>
      <c r="ADA4704" s="1"/>
      <c r="ADB4704" s="1"/>
      <c r="ADC4704" s="1"/>
      <c r="ADD4704" s="1"/>
      <c r="ADE4704" s="1"/>
      <c r="ADF4704" s="1"/>
      <c r="ADG4704" s="1"/>
      <c r="ADH4704" s="1"/>
      <c r="ADI4704" s="1"/>
      <c r="ADJ4704" s="1"/>
      <c r="ADK4704" s="1"/>
      <c r="ADL4704" s="1"/>
      <c r="ADM4704" s="1"/>
      <c r="ADN4704" s="1"/>
      <c r="ADO4704" s="1"/>
      <c r="ADP4704" s="1"/>
      <c r="ADQ4704" s="1"/>
      <c r="ADR4704" s="1"/>
      <c r="ADS4704" s="1"/>
      <c r="ADT4704" s="1"/>
      <c r="ADU4704" s="1"/>
      <c r="ADV4704" s="1"/>
      <c r="ADW4704" s="1"/>
      <c r="ADX4704" s="1"/>
      <c r="ADY4704" s="1"/>
      <c r="ADZ4704" s="1"/>
      <c r="AEA4704" s="1"/>
      <c r="AEB4704" s="1"/>
      <c r="AEC4704" s="1"/>
      <c r="AED4704" s="1"/>
      <c r="AEE4704" s="1"/>
      <c r="AEF4704" s="1"/>
      <c r="AEG4704" s="1"/>
      <c r="AEH4704" s="1"/>
      <c r="AEI4704" s="1"/>
      <c r="AEJ4704" s="1"/>
      <c r="AEK4704" s="1"/>
      <c r="AEL4704" s="1"/>
      <c r="AEM4704" s="1"/>
      <c r="AEN4704" s="1"/>
      <c r="AEO4704" s="1"/>
      <c r="AEP4704" s="1"/>
      <c r="AEQ4704" s="1"/>
      <c r="AER4704" s="1"/>
      <c r="AES4704" s="1"/>
      <c r="AET4704" s="1"/>
      <c r="AEU4704" s="1"/>
      <c r="AEV4704" s="1"/>
      <c r="AEW4704" s="1"/>
      <c r="AEX4704" s="1"/>
      <c r="AEY4704" s="1"/>
      <c r="AEZ4704" s="1"/>
      <c r="AFA4704" s="1"/>
      <c r="AFB4704" s="1"/>
      <c r="AFC4704" s="1"/>
      <c r="AFD4704" s="1"/>
      <c r="AFE4704" s="1"/>
      <c r="AFF4704" s="1"/>
      <c r="AFG4704" s="1"/>
      <c r="AFH4704" s="1"/>
      <c r="AFI4704" s="1"/>
      <c r="AFJ4704" s="1"/>
      <c r="AFK4704" s="1"/>
      <c r="AFL4704" s="1"/>
      <c r="AFM4704" s="1"/>
      <c r="AFN4704" s="1"/>
      <c r="AFO4704" s="1"/>
      <c r="AFP4704" s="1"/>
      <c r="AFQ4704" s="1"/>
      <c r="AFR4704" s="1"/>
      <c r="AFS4704" s="1"/>
      <c r="AFT4704" s="1"/>
      <c r="AFU4704" s="1"/>
      <c r="AFV4704" s="1"/>
      <c r="AFW4704" s="1"/>
      <c r="AFX4704" s="1"/>
      <c r="AFY4704" s="1"/>
      <c r="AFZ4704" s="1"/>
      <c r="AGA4704" s="1"/>
      <c r="AGB4704" s="1"/>
      <c r="AGC4704" s="1"/>
      <c r="AGD4704" s="1"/>
      <c r="AGE4704" s="1"/>
      <c r="AGF4704" s="1"/>
      <c r="AGG4704" s="1"/>
      <c r="AGH4704" s="1"/>
      <c r="AGI4704" s="1"/>
      <c r="AGJ4704" s="1"/>
      <c r="AGK4704" s="1"/>
      <c r="AGL4704" s="1"/>
      <c r="AGM4704" s="1"/>
      <c r="AGN4704" s="1"/>
      <c r="AGO4704" s="1"/>
      <c r="AGP4704" s="1"/>
      <c r="AGQ4704" s="1"/>
      <c r="AGR4704" s="1"/>
      <c r="AGS4704" s="1"/>
      <c r="AGT4704" s="1"/>
      <c r="AGU4704" s="1"/>
      <c r="AGV4704" s="1"/>
      <c r="AGW4704" s="1"/>
      <c r="AGX4704" s="1"/>
      <c r="AGY4704" s="1"/>
      <c r="AGZ4704" s="1"/>
      <c r="AHA4704" s="1"/>
      <c r="AHB4704" s="1"/>
      <c r="AHC4704" s="1"/>
      <c r="AHD4704" s="1"/>
      <c r="AHE4704" s="1"/>
      <c r="AHF4704" s="1"/>
      <c r="AHG4704" s="1"/>
      <c r="AHH4704" s="1"/>
      <c r="AHI4704" s="1"/>
      <c r="AHJ4704" s="1"/>
      <c r="AHK4704" s="1"/>
      <c r="AHL4704" s="1"/>
      <c r="AHM4704" s="1"/>
      <c r="AHN4704" s="1"/>
      <c r="AHO4704" s="1"/>
      <c r="AHP4704" s="1"/>
      <c r="AHQ4704" s="1"/>
      <c r="AHR4704" s="1"/>
      <c r="AHS4704" s="1"/>
      <c r="AHT4704" s="1"/>
      <c r="AHU4704" s="1"/>
      <c r="AHV4704" s="1"/>
      <c r="AHW4704" s="1"/>
      <c r="AHX4704" s="1"/>
      <c r="AHY4704" s="1"/>
      <c r="AHZ4704" s="1"/>
      <c r="AIA4704" s="1"/>
      <c r="AIB4704" s="1"/>
      <c r="AIC4704" s="1"/>
      <c r="AID4704" s="1"/>
      <c r="AIE4704" s="1"/>
      <c r="AIF4704" s="1"/>
      <c r="AIG4704" s="1"/>
      <c r="AIH4704" s="1"/>
      <c r="AII4704" s="1"/>
      <c r="AIJ4704" s="1"/>
      <c r="AIK4704" s="1"/>
      <c r="AIL4704" s="1"/>
      <c r="AIM4704" s="1"/>
      <c r="AIN4704" s="1"/>
      <c r="AIO4704" s="1"/>
      <c r="AIP4704" s="1"/>
      <c r="AIQ4704" s="1"/>
      <c r="AIR4704" s="1"/>
      <c r="AIS4704" s="1"/>
      <c r="AIT4704" s="1"/>
      <c r="AIU4704" s="1"/>
      <c r="AIV4704" s="1"/>
      <c r="AIW4704" s="1"/>
      <c r="AIX4704" s="1"/>
      <c r="AIY4704" s="1"/>
      <c r="AIZ4704" s="1"/>
      <c r="AJA4704" s="1"/>
      <c r="AJB4704" s="1"/>
      <c r="AJC4704" s="1"/>
      <c r="AJD4704" s="1"/>
      <c r="AJE4704" s="1"/>
      <c r="AJF4704" s="1"/>
      <c r="AJG4704" s="1"/>
      <c r="AJH4704" s="1"/>
      <c r="AJI4704" s="1"/>
      <c r="AJJ4704" s="1"/>
      <c r="AJK4704" s="1"/>
      <c r="AJL4704" s="1"/>
      <c r="AJM4704" s="1"/>
      <c r="AJN4704" s="1"/>
      <c r="AJO4704" s="1"/>
      <c r="AJP4704" s="1"/>
      <c r="AJQ4704" s="1"/>
      <c r="AJR4704" s="1"/>
      <c r="AJS4704" s="1"/>
      <c r="AJT4704" s="1"/>
      <c r="AJU4704" s="1"/>
      <c r="AJV4704" s="1"/>
      <c r="AJW4704" s="1"/>
      <c r="AJX4704" s="1"/>
      <c r="AJY4704" s="1"/>
      <c r="AJZ4704" s="1"/>
      <c r="AKA4704" s="1"/>
      <c r="AKB4704" s="1"/>
      <c r="AKC4704" s="1"/>
      <c r="AKD4704" s="1"/>
      <c r="AKE4704" s="1"/>
      <c r="AKF4704" s="1"/>
      <c r="AKG4704" s="1"/>
      <c r="AKH4704" s="1"/>
      <c r="AKI4704" s="1"/>
      <c r="AKJ4704" s="1"/>
      <c r="AKK4704" s="1"/>
      <c r="AKL4704" s="1"/>
      <c r="AKM4704" s="1"/>
      <c r="AKN4704" s="1"/>
      <c r="AKO4704" s="1"/>
      <c r="AKP4704" s="1"/>
      <c r="AKQ4704" s="1"/>
      <c r="AKR4704" s="1"/>
      <c r="AKS4704" s="1"/>
      <c r="AKT4704" s="1"/>
      <c r="AKU4704" s="1"/>
      <c r="AKV4704" s="1"/>
      <c r="AKW4704" s="1"/>
      <c r="AKX4704" s="1"/>
      <c r="AKY4704" s="1"/>
      <c r="AKZ4704" s="1"/>
      <c r="ALA4704" s="1"/>
      <c r="ALB4704" s="1"/>
      <c r="ALC4704" s="1"/>
      <c r="ALD4704" s="1"/>
      <c r="ALE4704" s="1"/>
      <c r="ALF4704" s="1"/>
      <c r="ALG4704" s="1"/>
      <c r="ALH4704" s="1"/>
      <c r="ALI4704" s="1"/>
      <c r="ALJ4704" s="1"/>
      <c r="ALK4704" s="1"/>
      <c r="ALL4704" s="1"/>
      <c r="ALM4704" s="1"/>
      <c r="ALN4704" s="1"/>
      <c r="ALO4704" s="1"/>
      <c r="ALP4704" s="1"/>
      <c r="ALQ4704" s="1"/>
      <c r="ALR4704" s="1"/>
      <c r="ALS4704" s="1"/>
      <c r="ALT4704" s="1"/>
      <c r="ALU4704" s="1"/>
      <c r="ALV4704" s="1"/>
      <c r="ALW4704" s="1"/>
      <c r="ALX4704" s="1"/>
      <c r="ALY4704" s="1"/>
      <c r="ALZ4704" s="1"/>
      <c r="AMA4704" s="1"/>
      <c r="AMB4704" s="1"/>
      <c r="AMC4704" s="1"/>
      <c r="AMD4704" s="1"/>
      <c r="AME4704" s="1"/>
      <c r="AMF4704" s="1"/>
      <c r="AMG4704" s="1"/>
      <c r="AMH4704" s="1"/>
      <c r="AMI4704" s="1"/>
      <c r="AMJ4704" s="1"/>
      <c r="AMK4704" s="1"/>
      <c r="AML4704" s="1"/>
      <c r="AMM4704" s="1"/>
      <c r="AMN4704" s="1"/>
      <c r="AMO4704" s="1"/>
      <c r="AMP4704" s="1"/>
    </row>
    <row r="4761" spans="1:1030">
      <c r="A4761" s="1"/>
      <c r="B4761" s="1"/>
      <c r="C4761" s="1"/>
      <c r="D4761" s="1"/>
      <c r="E4761" s="1"/>
      <c r="F4761" s="1"/>
      <c r="G4761" s="1"/>
      <c r="H4761" s="1"/>
      <c r="I4761" s="1"/>
      <c r="J4761" s="1"/>
      <c r="K4761" s="1"/>
      <c r="L4761" s="1"/>
      <c r="M4761" s="1"/>
      <c r="N4761" s="1"/>
      <c r="O4761" s="1"/>
      <c r="P4761" s="1"/>
      <c r="Q4761" s="1"/>
      <c r="R4761" s="4"/>
      <c r="S4761" s="97"/>
      <c r="T4761" s="1"/>
      <c r="U4761" s="1"/>
      <c r="V4761" s="1"/>
      <c r="W4761" s="1"/>
      <c r="X4761" s="1"/>
      <c r="Y4761" s="1"/>
      <c r="Z4761" s="1"/>
      <c r="AA4761" s="1"/>
      <c r="AB4761" s="1"/>
      <c r="AC4761" s="1"/>
      <c r="AD4761" s="1"/>
      <c r="AE4761" s="1"/>
      <c r="AF4761" s="1"/>
      <c r="AG4761" s="1"/>
      <c r="AH4761" s="1"/>
      <c r="AI4761" s="1"/>
      <c r="AJ4761" s="1"/>
      <c r="AK4761" s="1"/>
      <c r="AL4761" s="1"/>
      <c r="AM4761" s="1"/>
      <c r="AN4761" s="1"/>
      <c r="AO4761" s="1"/>
      <c r="AP4761" s="1"/>
      <c r="AQ4761" s="1"/>
      <c r="AR4761" s="1"/>
      <c r="AS4761" s="1"/>
      <c r="AT4761" s="1"/>
      <c r="AU4761" s="1"/>
      <c r="AV4761" s="1"/>
      <c r="AW4761" s="1"/>
      <c r="AX4761" s="1"/>
      <c r="AY4761" s="1"/>
      <c r="AZ4761" s="1"/>
      <c r="BA4761" s="1"/>
      <c r="BB4761" s="1"/>
      <c r="BC4761" s="1"/>
      <c r="BD4761" s="1"/>
      <c r="BE4761" s="1"/>
      <c r="BF4761" s="1"/>
      <c r="BG4761" s="1"/>
      <c r="BH4761" s="1"/>
      <c r="BI4761" s="1"/>
      <c r="BJ4761" s="1"/>
      <c r="BK4761" s="1"/>
      <c r="BL4761" s="1"/>
      <c r="BM4761" s="1"/>
      <c r="BN4761" s="1"/>
      <c r="BO4761" s="1"/>
      <c r="BP4761" s="1"/>
      <c r="BQ4761" s="1"/>
      <c r="BR4761" s="1"/>
      <c r="BS4761" s="1"/>
      <c r="BT4761" s="1"/>
      <c r="BU4761" s="1"/>
      <c r="BV4761" s="1"/>
      <c r="BW4761" s="1"/>
      <c r="BX4761" s="1"/>
      <c r="BY4761" s="1"/>
      <c r="BZ4761" s="1"/>
      <c r="CA4761" s="1"/>
      <c r="CB4761" s="1"/>
      <c r="CC4761" s="1"/>
      <c r="CD4761" s="1"/>
      <c r="CE4761" s="1"/>
      <c r="CF4761" s="1"/>
      <c r="CG4761" s="1"/>
      <c r="CH4761" s="1"/>
      <c r="CI4761" s="1"/>
      <c r="CJ4761" s="1"/>
      <c r="CK4761" s="1"/>
      <c r="CL4761" s="1"/>
      <c r="CM4761" s="1"/>
      <c r="CN4761" s="1"/>
      <c r="CO4761" s="1"/>
      <c r="CP4761" s="1"/>
      <c r="CQ4761" s="1"/>
      <c r="CR4761" s="1"/>
      <c r="CS4761" s="1"/>
      <c r="CT4761" s="1"/>
      <c r="CU4761" s="1"/>
      <c r="CV4761" s="1"/>
      <c r="CW4761" s="1"/>
      <c r="CX4761" s="1"/>
      <c r="CY4761" s="1"/>
      <c r="CZ4761" s="1"/>
      <c r="DA4761" s="1"/>
      <c r="DB4761" s="1"/>
      <c r="DC4761" s="1"/>
      <c r="DD4761" s="1"/>
      <c r="DE4761" s="1"/>
      <c r="DF4761" s="1"/>
      <c r="DG4761" s="1"/>
      <c r="DH4761" s="1"/>
      <c r="DI4761" s="1"/>
      <c r="DJ4761" s="1"/>
      <c r="DK4761" s="1"/>
      <c r="DL4761" s="1"/>
      <c r="DM4761" s="1"/>
      <c r="DN4761" s="1"/>
      <c r="DO4761" s="1"/>
      <c r="DP4761" s="1"/>
      <c r="DQ4761" s="1"/>
      <c r="DR4761" s="1"/>
      <c r="DS4761" s="1"/>
      <c r="DT4761" s="1"/>
      <c r="DU4761" s="1"/>
      <c r="DV4761" s="1"/>
      <c r="DW4761" s="1"/>
      <c r="DX4761" s="1"/>
      <c r="DY4761" s="1"/>
      <c r="DZ4761" s="1"/>
      <c r="EA4761" s="1"/>
      <c r="EB4761" s="1"/>
      <c r="EC4761" s="1"/>
      <c r="ED4761" s="1"/>
      <c r="EE4761" s="1"/>
      <c r="EF4761" s="1"/>
      <c r="EG4761" s="1"/>
      <c r="EH4761" s="1"/>
      <c r="EI4761" s="1"/>
      <c r="EJ4761" s="1"/>
      <c r="EK4761" s="1"/>
      <c r="EL4761" s="1"/>
      <c r="EM4761" s="1"/>
      <c r="EN4761" s="1"/>
      <c r="EO4761" s="1"/>
      <c r="EP4761" s="1"/>
      <c r="EQ4761" s="1"/>
      <c r="ER4761" s="1"/>
      <c r="ES4761" s="1"/>
      <c r="ET4761" s="1"/>
      <c r="EU4761" s="1"/>
      <c r="EV4761" s="1"/>
      <c r="EW4761" s="1"/>
      <c r="EX4761" s="1"/>
      <c r="EY4761" s="1"/>
      <c r="EZ4761" s="1"/>
      <c r="FA4761" s="1"/>
      <c r="FB4761" s="1"/>
      <c r="FC4761" s="1"/>
      <c r="FD4761" s="1"/>
      <c r="FE4761" s="1"/>
      <c r="FF4761" s="1"/>
      <c r="FG4761" s="1"/>
      <c r="FH4761" s="1"/>
      <c r="FI4761" s="1"/>
      <c r="FJ4761" s="1"/>
      <c r="FK4761" s="1"/>
      <c r="FL4761" s="1"/>
      <c r="FM4761" s="1"/>
      <c r="FN4761" s="1"/>
      <c r="FO4761" s="1"/>
      <c r="FP4761" s="1"/>
      <c r="FQ4761" s="1"/>
      <c r="FR4761" s="1"/>
      <c r="FS4761" s="1"/>
      <c r="FT4761" s="1"/>
      <c r="FU4761" s="1"/>
      <c r="FV4761" s="1"/>
      <c r="FW4761" s="1"/>
      <c r="FX4761" s="1"/>
      <c r="FY4761" s="1"/>
      <c r="FZ4761" s="1"/>
      <c r="GA4761" s="1"/>
      <c r="GB4761" s="1"/>
      <c r="GC4761" s="1"/>
      <c r="GD4761" s="1"/>
      <c r="GE4761" s="1"/>
      <c r="GF4761" s="1"/>
      <c r="GG4761" s="1"/>
      <c r="GH4761" s="1"/>
      <c r="GI4761" s="1"/>
      <c r="GJ4761" s="1"/>
      <c r="GK4761" s="1"/>
      <c r="GL4761" s="1"/>
      <c r="GM4761" s="1"/>
      <c r="GN4761" s="1"/>
      <c r="GO4761" s="1"/>
      <c r="GP4761" s="1"/>
      <c r="GQ4761" s="1"/>
      <c r="GR4761" s="1"/>
      <c r="GS4761" s="1"/>
      <c r="GT4761" s="1"/>
      <c r="GU4761" s="1"/>
      <c r="GV4761" s="1"/>
      <c r="GW4761" s="1"/>
      <c r="GX4761" s="1"/>
      <c r="GY4761" s="1"/>
      <c r="GZ4761" s="1"/>
      <c r="HA4761" s="1"/>
      <c r="HB4761" s="1"/>
      <c r="HC4761" s="1"/>
      <c r="HD4761" s="1"/>
      <c r="HE4761" s="1"/>
      <c r="HF4761" s="1"/>
      <c r="HG4761" s="1"/>
      <c r="HH4761" s="1"/>
      <c r="HI4761" s="1"/>
      <c r="HJ4761" s="1"/>
      <c r="HK4761" s="1"/>
      <c r="HL4761" s="1"/>
      <c r="HM4761" s="1"/>
      <c r="HN4761" s="1"/>
      <c r="HO4761" s="1"/>
      <c r="HP4761" s="1"/>
      <c r="HQ4761" s="1"/>
      <c r="HR4761" s="1"/>
      <c r="HS4761" s="1"/>
      <c r="HT4761" s="1"/>
      <c r="HU4761" s="1"/>
      <c r="HV4761" s="1"/>
      <c r="HW4761" s="1"/>
      <c r="HX4761" s="1"/>
      <c r="HY4761" s="1"/>
      <c r="HZ4761" s="1"/>
      <c r="IA4761" s="1"/>
      <c r="IB4761" s="1"/>
      <c r="IC4761" s="1"/>
      <c r="ID4761" s="1"/>
      <c r="IE4761" s="1"/>
      <c r="IF4761" s="1"/>
      <c r="IG4761" s="1"/>
      <c r="IH4761" s="1"/>
      <c r="II4761" s="1"/>
      <c r="IJ4761" s="1"/>
      <c r="IK4761" s="1"/>
      <c r="IL4761" s="1"/>
      <c r="IM4761" s="1"/>
      <c r="IN4761" s="1"/>
      <c r="IO4761" s="1"/>
      <c r="IP4761" s="1"/>
      <c r="IQ4761" s="1"/>
      <c r="IR4761" s="1"/>
      <c r="IS4761" s="1"/>
      <c r="IT4761" s="1"/>
      <c r="IU4761" s="1"/>
      <c r="IV4761" s="1"/>
      <c r="IW4761" s="1"/>
      <c r="IX4761" s="1"/>
      <c r="IY4761" s="1"/>
      <c r="IZ4761" s="1"/>
      <c r="JA4761" s="1"/>
      <c r="JB4761" s="1"/>
      <c r="JC4761" s="1"/>
      <c r="JD4761" s="1"/>
      <c r="JE4761" s="1"/>
      <c r="JF4761" s="1"/>
      <c r="JG4761" s="1"/>
      <c r="JH4761" s="1"/>
      <c r="JI4761" s="1"/>
      <c r="JJ4761" s="1"/>
      <c r="JK4761" s="1"/>
      <c r="JL4761" s="1"/>
      <c r="JM4761" s="1"/>
      <c r="JN4761" s="1"/>
      <c r="JO4761" s="1"/>
      <c r="JP4761" s="1"/>
      <c r="JQ4761" s="1"/>
      <c r="JR4761" s="1"/>
      <c r="JS4761" s="1"/>
      <c r="JT4761" s="1"/>
      <c r="JU4761" s="1"/>
      <c r="JV4761" s="1"/>
      <c r="JW4761" s="1"/>
      <c r="JX4761" s="1"/>
      <c r="JY4761" s="1"/>
      <c r="JZ4761" s="1"/>
      <c r="KA4761" s="1"/>
      <c r="KB4761" s="1"/>
      <c r="KC4761" s="1"/>
      <c r="KD4761" s="1"/>
      <c r="KE4761" s="1"/>
      <c r="KF4761" s="1"/>
      <c r="KG4761" s="1"/>
      <c r="KH4761" s="1"/>
      <c r="KI4761" s="1"/>
      <c r="KJ4761" s="1"/>
      <c r="KK4761" s="1"/>
      <c r="KL4761" s="1"/>
      <c r="KM4761" s="1"/>
      <c r="KN4761" s="1"/>
      <c r="KO4761" s="1"/>
      <c r="KP4761" s="1"/>
      <c r="KQ4761" s="1"/>
      <c r="KR4761" s="1"/>
      <c r="KS4761" s="1"/>
      <c r="KT4761" s="1"/>
      <c r="KU4761" s="1"/>
      <c r="KV4761" s="1"/>
      <c r="KW4761" s="1"/>
      <c r="KX4761" s="1"/>
      <c r="KY4761" s="1"/>
      <c r="KZ4761" s="1"/>
      <c r="LA4761" s="1"/>
      <c r="LB4761" s="1"/>
      <c r="LC4761" s="1"/>
      <c r="LD4761" s="1"/>
      <c r="LE4761" s="1"/>
      <c r="LF4761" s="1"/>
      <c r="LG4761" s="1"/>
      <c r="LH4761" s="1"/>
      <c r="LI4761" s="1"/>
      <c r="LJ4761" s="1"/>
      <c r="LK4761" s="1"/>
      <c r="LL4761" s="1"/>
      <c r="LM4761" s="1"/>
      <c r="LN4761" s="1"/>
      <c r="LO4761" s="1"/>
      <c r="LP4761" s="1"/>
      <c r="LQ4761" s="1"/>
      <c r="LR4761" s="1"/>
      <c r="LS4761" s="1"/>
      <c r="LT4761" s="1"/>
      <c r="LU4761" s="1"/>
      <c r="LV4761" s="1"/>
      <c r="LW4761" s="1"/>
      <c r="LX4761" s="1"/>
      <c r="LY4761" s="1"/>
      <c r="LZ4761" s="1"/>
      <c r="MA4761" s="1"/>
      <c r="MB4761" s="1"/>
      <c r="MC4761" s="1"/>
      <c r="MD4761" s="1"/>
      <c r="ME4761" s="1"/>
      <c r="MF4761" s="1"/>
      <c r="MG4761" s="1"/>
      <c r="MH4761" s="1"/>
      <c r="MI4761" s="1"/>
      <c r="MJ4761" s="1"/>
      <c r="MK4761" s="1"/>
      <c r="ML4761" s="1"/>
      <c r="MM4761" s="1"/>
      <c r="MN4761" s="1"/>
      <c r="MO4761" s="1"/>
      <c r="MP4761" s="1"/>
      <c r="MQ4761" s="1"/>
      <c r="MR4761" s="1"/>
      <c r="MS4761" s="1"/>
      <c r="MT4761" s="1"/>
      <c r="MU4761" s="1"/>
      <c r="MV4761" s="1"/>
      <c r="MW4761" s="1"/>
      <c r="MX4761" s="1"/>
      <c r="MY4761" s="1"/>
      <c r="MZ4761" s="1"/>
      <c r="NA4761" s="1"/>
      <c r="NB4761" s="1"/>
      <c r="NC4761" s="1"/>
      <c r="ND4761" s="1"/>
      <c r="NE4761" s="1"/>
      <c r="NF4761" s="1"/>
      <c r="NG4761" s="1"/>
      <c r="NH4761" s="1"/>
      <c r="NI4761" s="1"/>
      <c r="NJ4761" s="1"/>
      <c r="NK4761" s="1"/>
      <c r="NL4761" s="1"/>
      <c r="NM4761" s="1"/>
      <c r="NN4761" s="1"/>
      <c r="NO4761" s="1"/>
      <c r="NP4761" s="1"/>
      <c r="NQ4761" s="1"/>
      <c r="NR4761" s="1"/>
      <c r="NS4761" s="1"/>
      <c r="NT4761" s="1"/>
      <c r="NU4761" s="1"/>
      <c r="NV4761" s="1"/>
      <c r="NW4761" s="1"/>
      <c r="NX4761" s="1"/>
      <c r="NY4761" s="1"/>
      <c r="NZ4761" s="1"/>
      <c r="OA4761" s="1"/>
      <c r="OB4761" s="1"/>
      <c r="OC4761" s="1"/>
      <c r="OD4761" s="1"/>
      <c r="OE4761" s="1"/>
      <c r="OF4761" s="1"/>
      <c r="OG4761" s="1"/>
      <c r="OH4761" s="1"/>
      <c r="OI4761" s="1"/>
      <c r="OJ4761" s="1"/>
      <c r="OK4761" s="1"/>
      <c r="OL4761" s="1"/>
      <c r="OM4761" s="1"/>
      <c r="ON4761" s="1"/>
      <c r="OO4761" s="1"/>
      <c r="OP4761" s="1"/>
      <c r="OQ4761" s="1"/>
      <c r="OR4761" s="1"/>
      <c r="OS4761" s="1"/>
      <c r="OT4761" s="1"/>
      <c r="OU4761" s="1"/>
      <c r="OV4761" s="1"/>
      <c r="OW4761" s="1"/>
      <c r="OX4761" s="1"/>
      <c r="OY4761" s="1"/>
      <c r="OZ4761" s="1"/>
      <c r="PA4761" s="1"/>
      <c r="PB4761" s="1"/>
      <c r="PC4761" s="1"/>
      <c r="PD4761" s="1"/>
      <c r="PE4761" s="1"/>
      <c r="PF4761" s="1"/>
      <c r="PG4761" s="1"/>
      <c r="PH4761" s="1"/>
      <c r="PI4761" s="1"/>
      <c r="PJ4761" s="1"/>
      <c r="PK4761" s="1"/>
      <c r="PL4761" s="1"/>
      <c r="PM4761" s="1"/>
      <c r="PN4761" s="1"/>
      <c r="PO4761" s="1"/>
      <c r="PP4761" s="1"/>
      <c r="PQ4761" s="1"/>
      <c r="PR4761" s="1"/>
      <c r="PS4761" s="1"/>
      <c r="PT4761" s="1"/>
      <c r="PU4761" s="1"/>
      <c r="PV4761" s="1"/>
      <c r="PW4761" s="1"/>
      <c r="PX4761" s="1"/>
      <c r="PY4761" s="1"/>
      <c r="PZ4761" s="1"/>
      <c r="QA4761" s="1"/>
      <c r="QB4761" s="1"/>
      <c r="QC4761" s="1"/>
      <c r="QD4761" s="1"/>
      <c r="QE4761" s="1"/>
      <c r="QF4761" s="1"/>
      <c r="QG4761" s="1"/>
      <c r="QH4761" s="1"/>
      <c r="QI4761" s="1"/>
      <c r="QJ4761" s="1"/>
      <c r="QK4761" s="1"/>
      <c r="QL4761" s="1"/>
      <c r="QM4761" s="1"/>
      <c r="QN4761" s="1"/>
      <c r="QO4761" s="1"/>
      <c r="QP4761" s="1"/>
      <c r="QQ4761" s="1"/>
      <c r="QR4761" s="1"/>
      <c r="QS4761" s="1"/>
      <c r="QT4761" s="1"/>
      <c r="QU4761" s="1"/>
      <c r="QV4761" s="1"/>
      <c r="QW4761" s="1"/>
      <c r="QX4761" s="1"/>
      <c r="QY4761" s="1"/>
      <c r="QZ4761" s="1"/>
      <c r="RA4761" s="1"/>
      <c r="RB4761" s="1"/>
      <c r="RC4761" s="1"/>
      <c r="RD4761" s="1"/>
      <c r="RE4761" s="1"/>
      <c r="RF4761" s="1"/>
      <c r="RG4761" s="1"/>
      <c r="RH4761" s="1"/>
      <c r="RI4761" s="1"/>
      <c r="RJ4761" s="1"/>
      <c r="RK4761" s="1"/>
      <c r="RL4761" s="1"/>
      <c r="RM4761" s="1"/>
      <c r="RN4761" s="1"/>
      <c r="RO4761" s="1"/>
      <c r="RP4761" s="1"/>
      <c r="RQ4761" s="1"/>
      <c r="RR4761" s="1"/>
      <c r="RS4761" s="1"/>
      <c r="RT4761" s="1"/>
      <c r="RU4761" s="1"/>
      <c r="RV4761" s="1"/>
      <c r="RW4761" s="1"/>
      <c r="RX4761" s="1"/>
      <c r="RY4761" s="1"/>
      <c r="RZ4761" s="1"/>
      <c r="SA4761" s="1"/>
      <c r="SB4761" s="1"/>
      <c r="SC4761" s="1"/>
      <c r="SD4761" s="1"/>
      <c r="SE4761" s="1"/>
      <c r="SF4761" s="1"/>
      <c r="SG4761" s="1"/>
      <c r="SH4761" s="1"/>
      <c r="SI4761" s="1"/>
      <c r="SJ4761" s="1"/>
      <c r="SK4761" s="1"/>
      <c r="SL4761" s="1"/>
      <c r="SM4761" s="1"/>
      <c r="SN4761" s="1"/>
      <c r="SO4761" s="1"/>
      <c r="SP4761" s="1"/>
      <c r="SQ4761" s="1"/>
      <c r="SR4761" s="1"/>
      <c r="SS4761" s="1"/>
      <c r="ST4761" s="1"/>
      <c r="SU4761" s="1"/>
      <c r="SV4761" s="1"/>
      <c r="SW4761" s="1"/>
      <c r="SX4761" s="1"/>
      <c r="SY4761" s="1"/>
      <c r="SZ4761" s="1"/>
      <c r="TA4761" s="1"/>
      <c r="TB4761" s="1"/>
      <c r="TC4761" s="1"/>
      <c r="TD4761" s="1"/>
      <c r="TE4761" s="1"/>
      <c r="TF4761" s="1"/>
      <c r="TG4761" s="1"/>
      <c r="TH4761" s="1"/>
      <c r="TI4761" s="1"/>
      <c r="TJ4761" s="1"/>
      <c r="TK4761" s="1"/>
      <c r="TL4761" s="1"/>
      <c r="TM4761" s="1"/>
      <c r="TN4761" s="1"/>
      <c r="TO4761" s="1"/>
      <c r="TP4761" s="1"/>
      <c r="TQ4761" s="1"/>
      <c r="TR4761" s="1"/>
      <c r="TS4761" s="1"/>
      <c r="TT4761" s="1"/>
      <c r="TU4761" s="1"/>
      <c r="TV4761" s="1"/>
      <c r="TW4761" s="1"/>
      <c r="TX4761" s="1"/>
      <c r="TY4761" s="1"/>
      <c r="TZ4761" s="1"/>
      <c r="UA4761" s="1"/>
      <c r="UB4761" s="1"/>
      <c r="UC4761" s="1"/>
      <c r="UD4761" s="1"/>
      <c r="UE4761" s="1"/>
      <c r="UF4761" s="1"/>
      <c r="UG4761" s="1"/>
      <c r="UH4761" s="1"/>
      <c r="UI4761" s="1"/>
      <c r="UJ4761" s="1"/>
      <c r="UK4761" s="1"/>
      <c r="UL4761" s="1"/>
      <c r="UM4761" s="1"/>
      <c r="UN4761" s="1"/>
      <c r="UO4761" s="1"/>
      <c r="UP4761" s="1"/>
      <c r="UQ4761" s="1"/>
      <c r="UR4761" s="1"/>
      <c r="US4761" s="1"/>
      <c r="UT4761" s="1"/>
      <c r="UU4761" s="1"/>
      <c r="UV4761" s="1"/>
      <c r="UW4761" s="1"/>
      <c r="UX4761" s="1"/>
      <c r="UY4761" s="1"/>
      <c r="UZ4761" s="1"/>
      <c r="VA4761" s="1"/>
      <c r="VB4761" s="1"/>
      <c r="VC4761" s="1"/>
      <c r="VD4761" s="1"/>
      <c r="VE4761" s="1"/>
      <c r="VF4761" s="1"/>
      <c r="VG4761" s="1"/>
      <c r="VH4761" s="1"/>
      <c r="VI4761" s="1"/>
      <c r="VJ4761" s="1"/>
      <c r="VK4761" s="1"/>
      <c r="VL4761" s="1"/>
      <c r="VM4761" s="1"/>
      <c r="VN4761" s="1"/>
      <c r="VO4761" s="1"/>
      <c r="VP4761" s="1"/>
      <c r="VQ4761" s="1"/>
      <c r="VR4761" s="1"/>
      <c r="VS4761" s="1"/>
      <c r="VT4761" s="1"/>
      <c r="VU4761" s="1"/>
      <c r="VV4761" s="1"/>
      <c r="VW4761" s="1"/>
      <c r="VX4761" s="1"/>
      <c r="VY4761" s="1"/>
      <c r="VZ4761" s="1"/>
      <c r="WA4761" s="1"/>
      <c r="WB4761" s="1"/>
      <c r="WC4761" s="1"/>
      <c r="WD4761" s="1"/>
      <c r="WE4761" s="1"/>
      <c r="WF4761" s="1"/>
      <c r="WG4761" s="1"/>
      <c r="WH4761" s="1"/>
      <c r="WI4761" s="1"/>
      <c r="WJ4761" s="1"/>
      <c r="WK4761" s="1"/>
      <c r="WL4761" s="1"/>
      <c r="WM4761" s="1"/>
      <c r="WN4761" s="1"/>
      <c r="WO4761" s="1"/>
      <c r="WP4761" s="1"/>
      <c r="WQ4761" s="1"/>
      <c r="WR4761" s="1"/>
      <c r="WS4761" s="1"/>
      <c r="WT4761" s="1"/>
      <c r="WU4761" s="1"/>
      <c r="WV4761" s="1"/>
      <c r="WW4761" s="1"/>
      <c r="WX4761" s="1"/>
      <c r="WY4761" s="1"/>
      <c r="WZ4761" s="1"/>
      <c r="XA4761" s="1"/>
      <c r="XB4761" s="1"/>
      <c r="XC4761" s="1"/>
      <c r="XD4761" s="1"/>
      <c r="XE4761" s="1"/>
      <c r="XF4761" s="1"/>
      <c r="XG4761" s="1"/>
      <c r="XH4761" s="1"/>
      <c r="XI4761" s="1"/>
      <c r="XJ4761" s="1"/>
      <c r="XK4761" s="1"/>
      <c r="XL4761" s="1"/>
      <c r="XM4761" s="1"/>
      <c r="XN4761" s="1"/>
      <c r="XO4761" s="1"/>
      <c r="XP4761" s="1"/>
      <c r="XQ4761" s="1"/>
      <c r="XR4761" s="1"/>
      <c r="XS4761" s="1"/>
      <c r="XT4761" s="1"/>
      <c r="XU4761" s="1"/>
      <c r="XV4761" s="1"/>
      <c r="XW4761" s="1"/>
      <c r="XX4761" s="1"/>
      <c r="XY4761" s="1"/>
      <c r="XZ4761" s="1"/>
      <c r="YA4761" s="1"/>
      <c r="YB4761" s="1"/>
      <c r="YC4761" s="1"/>
      <c r="YD4761" s="1"/>
      <c r="YE4761" s="1"/>
      <c r="YF4761" s="1"/>
      <c r="YG4761" s="1"/>
      <c r="YH4761" s="1"/>
      <c r="YI4761" s="1"/>
      <c r="YJ4761" s="1"/>
      <c r="YK4761" s="1"/>
      <c r="YL4761" s="1"/>
      <c r="YM4761" s="1"/>
      <c r="YN4761" s="1"/>
      <c r="YO4761" s="1"/>
      <c r="YP4761" s="1"/>
      <c r="YQ4761" s="1"/>
      <c r="YR4761" s="1"/>
      <c r="YS4761" s="1"/>
      <c r="YT4761" s="1"/>
      <c r="YU4761" s="1"/>
      <c r="YV4761" s="1"/>
      <c r="YW4761" s="1"/>
      <c r="YX4761" s="1"/>
      <c r="YY4761" s="1"/>
      <c r="YZ4761" s="1"/>
      <c r="ZA4761" s="1"/>
      <c r="ZB4761" s="1"/>
      <c r="ZC4761" s="1"/>
      <c r="ZD4761" s="1"/>
      <c r="ZE4761" s="1"/>
      <c r="ZF4761" s="1"/>
      <c r="ZG4761" s="1"/>
      <c r="ZH4761" s="1"/>
      <c r="ZI4761" s="1"/>
      <c r="ZJ4761" s="1"/>
      <c r="ZK4761" s="1"/>
      <c r="ZL4761" s="1"/>
      <c r="ZM4761" s="1"/>
      <c r="ZN4761" s="1"/>
      <c r="ZO4761" s="1"/>
      <c r="ZP4761" s="1"/>
      <c r="ZQ4761" s="1"/>
      <c r="ZR4761" s="1"/>
      <c r="ZS4761" s="1"/>
      <c r="ZT4761" s="1"/>
      <c r="ZU4761" s="1"/>
      <c r="ZV4761" s="1"/>
      <c r="ZW4761" s="1"/>
      <c r="ZX4761" s="1"/>
      <c r="ZY4761" s="1"/>
      <c r="ZZ4761" s="1"/>
      <c r="AAA4761" s="1"/>
      <c r="AAB4761" s="1"/>
      <c r="AAC4761" s="1"/>
      <c r="AAD4761" s="1"/>
      <c r="AAE4761" s="1"/>
      <c r="AAF4761" s="1"/>
      <c r="AAG4761" s="1"/>
      <c r="AAH4761" s="1"/>
      <c r="AAI4761" s="1"/>
      <c r="AAJ4761" s="1"/>
      <c r="AAK4761" s="1"/>
      <c r="AAL4761" s="1"/>
      <c r="AAM4761" s="1"/>
      <c r="AAN4761" s="1"/>
      <c r="AAO4761" s="1"/>
      <c r="AAP4761" s="1"/>
      <c r="AAQ4761" s="1"/>
      <c r="AAR4761" s="1"/>
      <c r="AAS4761" s="1"/>
      <c r="AAT4761" s="1"/>
      <c r="AAU4761" s="1"/>
      <c r="AAV4761" s="1"/>
      <c r="AAW4761" s="1"/>
      <c r="AAX4761" s="1"/>
      <c r="AAY4761" s="1"/>
      <c r="AAZ4761" s="1"/>
      <c r="ABA4761" s="1"/>
      <c r="ABB4761" s="1"/>
      <c r="ABC4761" s="1"/>
      <c r="ABD4761" s="1"/>
      <c r="ABE4761" s="1"/>
      <c r="ABF4761" s="1"/>
      <c r="ABG4761" s="1"/>
      <c r="ABH4761" s="1"/>
      <c r="ABI4761" s="1"/>
      <c r="ABJ4761" s="1"/>
      <c r="ABK4761" s="1"/>
      <c r="ABL4761" s="1"/>
      <c r="ABM4761" s="1"/>
      <c r="ABN4761" s="1"/>
      <c r="ABO4761" s="1"/>
      <c r="ABP4761" s="1"/>
      <c r="ABQ4761" s="1"/>
      <c r="ABR4761" s="1"/>
      <c r="ABS4761" s="1"/>
      <c r="ABT4761" s="1"/>
      <c r="ABU4761" s="1"/>
      <c r="ABV4761" s="1"/>
      <c r="ABW4761" s="1"/>
      <c r="ABX4761" s="1"/>
      <c r="ABY4761" s="1"/>
      <c r="ABZ4761" s="1"/>
      <c r="ACA4761" s="1"/>
      <c r="ACB4761" s="1"/>
      <c r="ACC4761" s="1"/>
      <c r="ACD4761" s="1"/>
      <c r="ACE4761" s="1"/>
      <c r="ACF4761" s="1"/>
      <c r="ACG4761" s="1"/>
      <c r="ACH4761" s="1"/>
      <c r="ACI4761" s="1"/>
      <c r="ACJ4761" s="1"/>
      <c r="ACK4761" s="1"/>
      <c r="ACL4761" s="1"/>
      <c r="ACM4761" s="1"/>
      <c r="ACN4761" s="1"/>
      <c r="ACO4761" s="1"/>
      <c r="ACP4761" s="1"/>
      <c r="ACQ4761" s="1"/>
      <c r="ACR4761" s="1"/>
      <c r="ACS4761" s="1"/>
      <c r="ACT4761" s="1"/>
      <c r="ACU4761" s="1"/>
      <c r="ACV4761" s="1"/>
      <c r="ACW4761" s="1"/>
      <c r="ACX4761" s="1"/>
      <c r="ACY4761" s="1"/>
      <c r="ACZ4761" s="1"/>
      <c r="ADA4761" s="1"/>
      <c r="ADB4761" s="1"/>
      <c r="ADC4761" s="1"/>
      <c r="ADD4761" s="1"/>
      <c r="ADE4761" s="1"/>
      <c r="ADF4761" s="1"/>
      <c r="ADG4761" s="1"/>
      <c r="ADH4761" s="1"/>
      <c r="ADI4761" s="1"/>
      <c r="ADJ4761" s="1"/>
      <c r="ADK4761" s="1"/>
      <c r="ADL4761" s="1"/>
      <c r="ADM4761" s="1"/>
      <c r="ADN4761" s="1"/>
      <c r="ADO4761" s="1"/>
      <c r="ADP4761" s="1"/>
      <c r="ADQ4761" s="1"/>
      <c r="ADR4761" s="1"/>
      <c r="ADS4761" s="1"/>
      <c r="ADT4761" s="1"/>
      <c r="ADU4761" s="1"/>
      <c r="ADV4761" s="1"/>
      <c r="ADW4761" s="1"/>
      <c r="ADX4761" s="1"/>
      <c r="ADY4761" s="1"/>
      <c r="ADZ4761" s="1"/>
      <c r="AEA4761" s="1"/>
      <c r="AEB4761" s="1"/>
      <c r="AEC4761" s="1"/>
      <c r="AED4761" s="1"/>
      <c r="AEE4761" s="1"/>
      <c r="AEF4761" s="1"/>
      <c r="AEG4761" s="1"/>
      <c r="AEH4761" s="1"/>
      <c r="AEI4761" s="1"/>
      <c r="AEJ4761" s="1"/>
      <c r="AEK4761" s="1"/>
      <c r="AEL4761" s="1"/>
      <c r="AEM4761" s="1"/>
      <c r="AEN4761" s="1"/>
      <c r="AEO4761" s="1"/>
      <c r="AEP4761" s="1"/>
      <c r="AEQ4761" s="1"/>
      <c r="AER4761" s="1"/>
      <c r="AES4761" s="1"/>
      <c r="AET4761" s="1"/>
      <c r="AEU4761" s="1"/>
      <c r="AEV4761" s="1"/>
      <c r="AEW4761" s="1"/>
      <c r="AEX4761" s="1"/>
      <c r="AEY4761" s="1"/>
      <c r="AEZ4761" s="1"/>
      <c r="AFA4761" s="1"/>
      <c r="AFB4761" s="1"/>
      <c r="AFC4761" s="1"/>
      <c r="AFD4761" s="1"/>
      <c r="AFE4761" s="1"/>
      <c r="AFF4761" s="1"/>
      <c r="AFG4761" s="1"/>
      <c r="AFH4761" s="1"/>
      <c r="AFI4761" s="1"/>
      <c r="AFJ4761" s="1"/>
      <c r="AFK4761" s="1"/>
      <c r="AFL4761" s="1"/>
      <c r="AFM4761" s="1"/>
      <c r="AFN4761" s="1"/>
      <c r="AFO4761" s="1"/>
      <c r="AFP4761" s="1"/>
      <c r="AFQ4761" s="1"/>
      <c r="AFR4761" s="1"/>
      <c r="AFS4761" s="1"/>
      <c r="AFT4761" s="1"/>
      <c r="AFU4761" s="1"/>
      <c r="AFV4761" s="1"/>
      <c r="AFW4761" s="1"/>
      <c r="AFX4761" s="1"/>
      <c r="AFY4761" s="1"/>
      <c r="AFZ4761" s="1"/>
      <c r="AGA4761" s="1"/>
      <c r="AGB4761" s="1"/>
      <c r="AGC4761" s="1"/>
      <c r="AGD4761" s="1"/>
      <c r="AGE4761" s="1"/>
      <c r="AGF4761" s="1"/>
      <c r="AGG4761" s="1"/>
      <c r="AGH4761" s="1"/>
      <c r="AGI4761" s="1"/>
      <c r="AGJ4761" s="1"/>
      <c r="AGK4761" s="1"/>
      <c r="AGL4761" s="1"/>
      <c r="AGM4761" s="1"/>
      <c r="AGN4761" s="1"/>
      <c r="AGO4761" s="1"/>
      <c r="AGP4761" s="1"/>
      <c r="AGQ4761" s="1"/>
      <c r="AGR4761" s="1"/>
      <c r="AGS4761" s="1"/>
      <c r="AGT4761" s="1"/>
      <c r="AGU4761" s="1"/>
      <c r="AGV4761" s="1"/>
      <c r="AGW4761" s="1"/>
      <c r="AGX4761" s="1"/>
      <c r="AGY4761" s="1"/>
      <c r="AGZ4761" s="1"/>
      <c r="AHA4761" s="1"/>
      <c r="AHB4761" s="1"/>
      <c r="AHC4761" s="1"/>
      <c r="AHD4761" s="1"/>
      <c r="AHE4761" s="1"/>
      <c r="AHF4761" s="1"/>
      <c r="AHG4761" s="1"/>
      <c r="AHH4761" s="1"/>
      <c r="AHI4761" s="1"/>
      <c r="AHJ4761" s="1"/>
      <c r="AHK4761" s="1"/>
      <c r="AHL4761" s="1"/>
      <c r="AHM4761" s="1"/>
      <c r="AHN4761" s="1"/>
      <c r="AHO4761" s="1"/>
      <c r="AHP4761" s="1"/>
      <c r="AHQ4761" s="1"/>
      <c r="AHR4761" s="1"/>
      <c r="AHS4761" s="1"/>
      <c r="AHT4761" s="1"/>
      <c r="AHU4761" s="1"/>
      <c r="AHV4761" s="1"/>
      <c r="AHW4761" s="1"/>
      <c r="AHX4761" s="1"/>
      <c r="AHY4761" s="1"/>
      <c r="AHZ4761" s="1"/>
      <c r="AIA4761" s="1"/>
      <c r="AIB4761" s="1"/>
      <c r="AIC4761" s="1"/>
      <c r="AID4761" s="1"/>
      <c r="AIE4761" s="1"/>
      <c r="AIF4761" s="1"/>
      <c r="AIG4761" s="1"/>
      <c r="AIH4761" s="1"/>
      <c r="AII4761" s="1"/>
      <c r="AIJ4761" s="1"/>
      <c r="AIK4761" s="1"/>
      <c r="AIL4761" s="1"/>
      <c r="AIM4761" s="1"/>
      <c r="AIN4761" s="1"/>
      <c r="AIO4761" s="1"/>
      <c r="AIP4761" s="1"/>
      <c r="AIQ4761" s="1"/>
      <c r="AIR4761" s="1"/>
      <c r="AIS4761" s="1"/>
      <c r="AIT4761" s="1"/>
      <c r="AIU4761" s="1"/>
      <c r="AIV4761" s="1"/>
      <c r="AIW4761" s="1"/>
      <c r="AIX4761" s="1"/>
      <c r="AIY4761" s="1"/>
      <c r="AIZ4761" s="1"/>
      <c r="AJA4761" s="1"/>
      <c r="AJB4761" s="1"/>
      <c r="AJC4761" s="1"/>
      <c r="AJD4761" s="1"/>
      <c r="AJE4761" s="1"/>
      <c r="AJF4761" s="1"/>
      <c r="AJG4761" s="1"/>
      <c r="AJH4761" s="1"/>
      <c r="AJI4761" s="1"/>
      <c r="AJJ4761" s="1"/>
      <c r="AJK4761" s="1"/>
      <c r="AJL4761" s="1"/>
      <c r="AJM4761" s="1"/>
      <c r="AJN4761" s="1"/>
      <c r="AJO4761" s="1"/>
      <c r="AJP4761" s="1"/>
      <c r="AJQ4761" s="1"/>
      <c r="AJR4761" s="1"/>
      <c r="AJS4761" s="1"/>
      <c r="AJT4761" s="1"/>
      <c r="AJU4761" s="1"/>
      <c r="AJV4761" s="1"/>
      <c r="AJW4761" s="1"/>
      <c r="AJX4761" s="1"/>
      <c r="AJY4761" s="1"/>
      <c r="AJZ4761" s="1"/>
      <c r="AKA4761" s="1"/>
      <c r="AKB4761" s="1"/>
      <c r="AKC4761" s="1"/>
      <c r="AKD4761" s="1"/>
      <c r="AKE4761" s="1"/>
      <c r="AKF4761" s="1"/>
      <c r="AKG4761" s="1"/>
      <c r="AKH4761" s="1"/>
      <c r="AKI4761" s="1"/>
      <c r="AKJ4761" s="1"/>
      <c r="AKK4761" s="1"/>
      <c r="AKL4761" s="1"/>
      <c r="AKM4761" s="1"/>
      <c r="AKN4761" s="1"/>
      <c r="AKO4761" s="1"/>
      <c r="AKP4761" s="1"/>
      <c r="AKQ4761" s="1"/>
      <c r="AKR4761" s="1"/>
      <c r="AKS4761" s="1"/>
      <c r="AKT4761" s="1"/>
      <c r="AKU4761" s="1"/>
      <c r="AKV4761" s="1"/>
      <c r="AKW4761" s="1"/>
      <c r="AKX4761" s="1"/>
      <c r="AKY4761" s="1"/>
      <c r="AKZ4761" s="1"/>
      <c r="ALA4761" s="1"/>
      <c r="ALB4761" s="1"/>
      <c r="ALC4761" s="1"/>
      <c r="ALD4761" s="1"/>
      <c r="ALE4761" s="1"/>
      <c r="ALF4761" s="1"/>
      <c r="ALG4761" s="1"/>
      <c r="ALH4761" s="1"/>
      <c r="ALI4761" s="1"/>
      <c r="ALJ4761" s="1"/>
      <c r="ALK4761" s="1"/>
      <c r="ALL4761" s="1"/>
      <c r="ALM4761" s="1"/>
      <c r="ALN4761" s="1"/>
      <c r="ALO4761" s="1"/>
      <c r="ALP4761" s="1"/>
      <c r="ALQ4761" s="1"/>
      <c r="ALR4761" s="1"/>
      <c r="ALS4761" s="1"/>
      <c r="ALT4761" s="1"/>
      <c r="ALU4761" s="1"/>
      <c r="ALV4761" s="1"/>
      <c r="ALW4761" s="1"/>
      <c r="ALX4761" s="1"/>
      <c r="ALY4761" s="1"/>
      <c r="ALZ4761" s="1"/>
      <c r="AMA4761" s="1"/>
      <c r="AMB4761" s="1"/>
      <c r="AMC4761" s="1"/>
      <c r="AMD4761" s="1"/>
      <c r="AME4761" s="1"/>
      <c r="AMF4761" s="1"/>
      <c r="AMG4761" s="1"/>
      <c r="AMH4761" s="1"/>
      <c r="AMI4761" s="1"/>
      <c r="AMJ4761" s="1"/>
      <c r="AMK4761" s="1"/>
      <c r="AML4761" s="1"/>
      <c r="AMM4761" s="1"/>
      <c r="AMN4761" s="1"/>
      <c r="AMO4761" s="1"/>
      <c r="AMP4761" s="1"/>
    </row>
    <row r="4808" spans="1:1030">
      <c r="A4808" s="1"/>
      <c r="B4808" s="1"/>
      <c r="C4808" s="1"/>
      <c r="D4808" s="1"/>
      <c r="E4808" s="1"/>
      <c r="F4808" s="1"/>
      <c r="G4808" s="1"/>
      <c r="H4808" s="1"/>
      <c r="I4808" s="1"/>
      <c r="J4808" s="1"/>
      <c r="K4808" s="1"/>
      <c r="L4808" s="1"/>
      <c r="M4808" s="1"/>
      <c r="N4808" s="1"/>
      <c r="O4808" s="1"/>
      <c r="P4808" s="1"/>
      <c r="Q4808" s="1"/>
      <c r="R4808" s="4"/>
      <c r="S4808" s="97"/>
      <c r="T4808" s="1"/>
      <c r="U4808" s="1"/>
      <c r="V4808" s="1"/>
      <c r="W4808" s="1"/>
      <c r="X4808" s="1"/>
      <c r="Y4808" s="1"/>
      <c r="Z4808" s="1"/>
      <c r="AA4808" s="1"/>
      <c r="AB4808" s="1"/>
      <c r="AC4808" s="1"/>
      <c r="AD4808" s="1"/>
      <c r="AE4808" s="1"/>
      <c r="AF4808" s="1"/>
      <c r="AG4808" s="1"/>
      <c r="AH4808" s="1"/>
      <c r="AI4808" s="1"/>
      <c r="AJ4808" s="1"/>
      <c r="AK4808" s="1"/>
      <c r="AL4808" s="1"/>
      <c r="AM4808" s="1"/>
      <c r="AN4808" s="1"/>
      <c r="AO4808" s="1"/>
      <c r="AP4808" s="1"/>
      <c r="AQ4808" s="1"/>
      <c r="AR4808" s="1"/>
      <c r="AS4808" s="1"/>
      <c r="AT4808" s="1"/>
      <c r="AU4808" s="1"/>
      <c r="AV4808" s="1"/>
      <c r="AW4808" s="1"/>
      <c r="AX4808" s="1"/>
      <c r="AY4808" s="1"/>
      <c r="AZ4808" s="1"/>
      <c r="BA4808" s="1"/>
      <c r="BB4808" s="1"/>
      <c r="BC4808" s="1"/>
      <c r="BD4808" s="1"/>
      <c r="BE4808" s="1"/>
      <c r="BF4808" s="1"/>
      <c r="BG4808" s="1"/>
      <c r="BH4808" s="1"/>
      <c r="BI4808" s="1"/>
      <c r="BJ4808" s="1"/>
      <c r="BK4808" s="1"/>
      <c r="BL4808" s="1"/>
      <c r="BM4808" s="1"/>
      <c r="BN4808" s="1"/>
      <c r="BO4808" s="1"/>
      <c r="BP4808" s="1"/>
      <c r="BQ4808" s="1"/>
      <c r="BR4808" s="1"/>
      <c r="BS4808" s="1"/>
      <c r="BT4808" s="1"/>
      <c r="BU4808" s="1"/>
      <c r="BV4808" s="1"/>
      <c r="BW4808" s="1"/>
      <c r="BX4808" s="1"/>
      <c r="BY4808" s="1"/>
      <c r="BZ4808" s="1"/>
      <c r="CA4808" s="1"/>
      <c r="CB4808" s="1"/>
      <c r="CC4808" s="1"/>
      <c r="CD4808" s="1"/>
      <c r="CE4808" s="1"/>
      <c r="CF4808" s="1"/>
      <c r="CG4808" s="1"/>
      <c r="CH4808" s="1"/>
      <c r="CI4808" s="1"/>
      <c r="CJ4808" s="1"/>
      <c r="CK4808" s="1"/>
      <c r="CL4808" s="1"/>
      <c r="CM4808" s="1"/>
      <c r="CN4808" s="1"/>
      <c r="CO4808" s="1"/>
      <c r="CP4808" s="1"/>
      <c r="CQ4808" s="1"/>
      <c r="CR4808" s="1"/>
      <c r="CS4808" s="1"/>
      <c r="CT4808" s="1"/>
      <c r="CU4808" s="1"/>
      <c r="CV4808" s="1"/>
      <c r="CW4808" s="1"/>
      <c r="CX4808" s="1"/>
      <c r="CY4808" s="1"/>
      <c r="CZ4808" s="1"/>
      <c r="DA4808" s="1"/>
      <c r="DB4808" s="1"/>
      <c r="DC4808" s="1"/>
      <c r="DD4808" s="1"/>
      <c r="DE4808" s="1"/>
      <c r="DF4808" s="1"/>
      <c r="DG4808" s="1"/>
      <c r="DH4808" s="1"/>
      <c r="DI4808" s="1"/>
      <c r="DJ4808" s="1"/>
      <c r="DK4808" s="1"/>
      <c r="DL4808" s="1"/>
      <c r="DM4808" s="1"/>
      <c r="DN4808" s="1"/>
      <c r="DO4808" s="1"/>
      <c r="DP4808" s="1"/>
      <c r="DQ4808" s="1"/>
      <c r="DR4808" s="1"/>
      <c r="DS4808" s="1"/>
      <c r="DT4808" s="1"/>
      <c r="DU4808" s="1"/>
      <c r="DV4808" s="1"/>
      <c r="DW4808" s="1"/>
      <c r="DX4808" s="1"/>
      <c r="DY4808" s="1"/>
      <c r="DZ4808" s="1"/>
      <c r="EA4808" s="1"/>
      <c r="EB4808" s="1"/>
      <c r="EC4808" s="1"/>
      <c r="ED4808" s="1"/>
      <c r="EE4808" s="1"/>
      <c r="EF4808" s="1"/>
      <c r="EG4808" s="1"/>
      <c r="EH4808" s="1"/>
      <c r="EI4808" s="1"/>
      <c r="EJ4808" s="1"/>
      <c r="EK4808" s="1"/>
      <c r="EL4808" s="1"/>
      <c r="EM4808" s="1"/>
      <c r="EN4808" s="1"/>
      <c r="EO4808" s="1"/>
      <c r="EP4808" s="1"/>
      <c r="EQ4808" s="1"/>
      <c r="ER4808" s="1"/>
      <c r="ES4808" s="1"/>
      <c r="ET4808" s="1"/>
      <c r="EU4808" s="1"/>
      <c r="EV4808" s="1"/>
      <c r="EW4808" s="1"/>
      <c r="EX4808" s="1"/>
      <c r="EY4808" s="1"/>
      <c r="EZ4808" s="1"/>
      <c r="FA4808" s="1"/>
      <c r="FB4808" s="1"/>
      <c r="FC4808" s="1"/>
      <c r="FD4808" s="1"/>
      <c r="FE4808" s="1"/>
      <c r="FF4808" s="1"/>
      <c r="FG4808" s="1"/>
      <c r="FH4808" s="1"/>
      <c r="FI4808" s="1"/>
      <c r="FJ4808" s="1"/>
      <c r="FK4808" s="1"/>
      <c r="FL4808" s="1"/>
      <c r="FM4808" s="1"/>
      <c r="FN4808" s="1"/>
      <c r="FO4808" s="1"/>
      <c r="FP4808" s="1"/>
      <c r="FQ4808" s="1"/>
      <c r="FR4808" s="1"/>
      <c r="FS4808" s="1"/>
      <c r="FT4808" s="1"/>
      <c r="FU4808" s="1"/>
      <c r="FV4808" s="1"/>
      <c r="FW4808" s="1"/>
      <c r="FX4808" s="1"/>
      <c r="FY4808" s="1"/>
      <c r="FZ4808" s="1"/>
      <c r="GA4808" s="1"/>
      <c r="GB4808" s="1"/>
      <c r="GC4808" s="1"/>
      <c r="GD4808" s="1"/>
      <c r="GE4808" s="1"/>
      <c r="GF4808" s="1"/>
      <c r="GG4808" s="1"/>
      <c r="GH4808" s="1"/>
      <c r="GI4808" s="1"/>
      <c r="GJ4808" s="1"/>
      <c r="GK4808" s="1"/>
      <c r="GL4808" s="1"/>
      <c r="GM4808" s="1"/>
      <c r="GN4808" s="1"/>
      <c r="GO4808" s="1"/>
      <c r="GP4808" s="1"/>
      <c r="GQ4808" s="1"/>
      <c r="GR4808" s="1"/>
      <c r="GS4808" s="1"/>
      <c r="GT4808" s="1"/>
      <c r="GU4808" s="1"/>
      <c r="GV4808" s="1"/>
      <c r="GW4808" s="1"/>
      <c r="GX4808" s="1"/>
      <c r="GY4808" s="1"/>
      <c r="GZ4808" s="1"/>
      <c r="HA4808" s="1"/>
      <c r="HB4808" s="1"/>
      <c r="HC4808" s="1"/>
      <c r="HD4808" s="1"/>
      <c r="HE4808" s="1"/>
      <c r="HF4808" s="1"/>
      <c r="HG4808" s="1"/>
      <c r="HH4808" s="1"/>
      <c r="HI4808" s="1"/>
      <c r="HJ4808" s="1"/>
      <c r="HK4808" s="1"/>
      <c r="HL4808" s="1"/>
      <c r="HM4808" s="1"/>
      <c r="HN4808" s="1"/>
      <c r="HO4808" s="1"/>
      <c r="HP4808" s="1"/>
      <c r="HQ4808" s="1"/>
      <c r="HR4808" s="1"/>
      <c r="HS4808" s="1"/>
      <c r="HT4808" s="1"/>
      <c r="HU4808" s="1"/>
      <c r="HV4808" s="1"/>
      <c r="HW4808" s="1"/>
      <c r="HX4808" s="1"/>
      <c r="HY4808" s="1"/>
      <c r="HZ4808" s="1"/>
      <c r="IA4808" s="1"/>
      <c r="IB4808" s="1"/>
      <c r="IC4808" s="1"/>
      <c r="ID4808" s="1"/>
      <c r="IE4808" s="1"/>
      <c r="IF4808" s="1"/>
      <c r="IG4808" s="1"/>
      <c r="IH4808" s="1"/>
      <c r="II4808" s="1"/>
      <c r="IJ4808" s="1"/>
      <c r="IK4808" s="1"/>
      <c r="IL4808" s="1"/>
      <c r="IM4808" s="1"/>
      <c r="IN4808" s="1"/>
      <c r="IO4808" s="1"/>
      <c r="IP4808" s="1"/>
      <c r="IQ4808" s="1"/>
      <c r="IR4808" s="1"/>
      <c r="IS4808" s="1"/>
      <c r="IT4808" s="1"/>
      <c r="IU4808" s="1"/>
      <c r="IV4808" s="1"/>
      <c r="IW4808" s="1"/>
      <c r="IX4808" s="1"/>
      <c r="IY4808" s="1"/>
      <c r="IZ4808" s="1"/>
      <c r="JA4808" s="1"/>
      <c r="JB4808" s="1"/>
      <c r="JC4808" s="1"/>
      <c r="JD4808" s="1"/>
      <c r="JE4808" s="1"/>
      <c r="JF4808" s="1"/>
      <c r="JG4808" s="1"/>
      <c r="JH4808" s="1"/>
      <c r="JI4808" s="1"/>
      <c r="JJ4808" s="1"/>
      <c r="JK4808" s="1"/>
      <c r="JL4808" s="1"/>
      <c r="JM4808" s="1"/>
      <c r="JN4808" s="1"/>
      <c r="JO4808" s="1"/>
      <c r="JP4808" s="1"/>
      <c r="JQ4808" s="1"/>
      <c r="JR4808" s="1"/>
      <c r="JS4808" s="1"/>
      <c r="JT4808" s="1"/>
      <c r="JU4808" s="1"/>
      <c r="JV4808" s="1"/>
      <c r="JW4808" s="1"/>
      <c r="JX4808" s="1"/>
      <c r="JY4808" s="1"/>
      <c r="JZ4808" s="1"/>
      <c r="KA4808" s="1"/>
      <c r="KB4808" s="1"/>
      <c r="KC4808" s="1"/>
      <c r="KD4808" s="1"/>
      <c r="KE4808" s="1"/>
      <c r="KF4808" s="1"/>
      <c r="KG4808" s="1"/>
      <c r="KH4808" s="1"/>
      <c r="KI4808" s="1"/>
      <c r="KJ4808" s="1"/>
      <c r="KK4808" s="1"/>
      <c r="KL4808" s="1"/>
      <c r="KM4808" s="1"/>
      <c r="KN4808" s="1"/>
      <c r="KO4808" s="1"/>
      <c r="KP4808" s="1"/>
      <c r="KQ4808" s="1"/>
      <c r="KR4808" s="1"/>
      <c r="KS4808" s="1"/>
      <c r="KT4808" s="1"/>
      <c r="KU4808" s="1"/>
      <c r="KV4808" s="1"/>
      <c r="KW4808" s="1"/>
      <c r="KX4808" s="1"/>
      <c r="KY4808" s="1"/>
      <c r="KZ4808" s="1"/>
      <c r="LA4808" s="1"/>
      <c r="LB4808" s="1"/>
      <c r="LC4808" s="1"/>
      <c r="LD4808" s="1"/>
      <c r="LE4808" s="1"/>
      <c r="LF4808" s="1"/>
      <c r="LG4808" s="1"/>
      <c r="LH4808" s="1"/>
      <c r="LI4808" s="1"/>
      <c r="LJ4808" s="1"/>
      <c r="LK4808" s="1"/>
      <c r="LL4808" s="1"/>
      <c r="LM4808" s="1"/>
      <c r="LN4808" s="1"/>
      <c r="LO4808" s="1"/>
      <c r="LP4808" s="1"/>
      <c r="LQ4808" s="1"/>
      <c r="LR4808" s="1"/>
      <c r="LS4808" s="1"/>
      <c r="LT4808" s="1"/>
      <c r="LU4808" s="1"/>
      <c r="LV4808" s="1"/>
      <c r="LW4808" s="1"/>
      <c r="LX4808" s="1"/>
      <c r="LY4808" s="1"/>
      <c r="LZ4808" s="1"/>
      <c r="MA4808" s="1"/>
      <c r="MB4808" s="1"/>
      <c r="MC4808" s="1"/>
      <c r="MD4808" s="1"/>
      <c r="ME4808" s="1"/>
      <c r="MF4808" s="1"/>
      <c r="MG4808" s="1"/>
      <c r="MH4808" s="1"/>
      <c r="MI4808" s="1"/>
      <c r="MJ4808" s="1"/>
      <c r="MK4808" s="1"/>
      <c r="ML4808" s="1"/>
      <c r="MM4808" s="1"/>
      <c r="MN4808" s="1"/>
      <c r="MO4808" s="1"/>
      <c r="MP4808" s="1"/>
      <c r="MQ4808" s="1"/>
      <c r="MR4808" s="1"/>
      <c r="MS4808" s="1"/>
      <c r="MT4808" s="1"/>
      <c r="MU4808" s="1"/>
      <c r="MV4808" s="1"/>
      <c r="MW4808" s="1"/>
      <c r="MX4808" s="1"/>
      <c r="MY4808" s="1"/>
      <c r="MZ4808" s="1"/>
      <c r="NA4808" s="1"/>
      <c r="NB4808" s="1"/>
      <c r="NC4808" s="1"/>
      <c r="ND4808" s="1"/>
      <c r="NE4808" s="1"/>
      <c r="NF4808" s="1"/>
      <c r="NG4808" s="1"/>
      <c r="NH4808" s="1"/>
      <c r="NI4808" s="1"/>
      <c r="NJ4808" s="1"/>
      <c r="NK4808" s="1"/>
      <c r="NL4808" s="1"/>
      <c r="NM4808" s="1"/>
      <c r="NN4808" s="1"/>
      <c r="NO4808" s="1"/>
      <c r="NP4808" s="1"/>
      <c r="NQ4808" s="1"/>
      <c r="NR4808" s="1"/>
      <c r="NS4808" s="1"/>
      <c r="NT4808" s="1"/>
      <c r="NU4808" s="1"/>
      <c r="NV4808" s="1"/>
      <c r="NW4808" s="1"/>
      <c r="NX4808" s="1"/>
      <c r="NY4808" s="1"/>
      <c r="NZ4808" s="1"/>
      <c r="OA4808" s="1"/>
      <c r="OB4808" s="1"/>
      <c r="OC4808" s="1"/>
      <c r="OD4808" s="1"/>
      <c r="OE4808" s="1"/>
      <c r="OF4808" s="1"/>
      <c r="OG4808" s="1"/>
      <c r="OH4808" s="1"/>
      <c r="OI4808" s="1"/>
      <c r="OJ4808" s="1"/>
      <c r="OK4808" s="1"/>
      <c r="OL4808" s="1"/>
      <c r="OM4808" s="1"/>
      <c r="ON4808" s="1"/>
      <c r="OO4808" s="1"/>
      <c r="OP4808" s="1"/>
      <c r="OQ4808" s="1"/>
      <c r="OR4808" s="1"/>
      <c r="OS4808" s="1"/>
      <c r="OT4808" s="1"/>
      <c r="OU4808" s="1"/>
      <c r="OV4808" s="1"/>
      <c r="OW4808" s="1"/>
      <c r="OX4808" s="1"/>
      <c r="OY4808" s="1"/>
      <c r="OZ4808" s="1"/>
      <c r="PA4808" s="1"/>
      <c r="PB4808" s="1"/>
      <c r="PC4808" s="1"/>
      <c r="PD4808" s="1"/>
      <c r="PE4808" s="1"/>
      <c r="PF4808" s="1"/>
      <c r="PG4808" s="1"/>
      <c r="PH4808" s="1"/>
      <c r="PI4808" s="1"/>
      <c r="PJ4808" s="1"/>
      <c r="PK4808" s="1"/>
      <c r="PL4808" s="1"/>
      <c r="PM4808" s="1"/>
      <c r="PN4808" s="1"/>
      <c r="PO4808" s="1"/>
      <c r="PP4808" s="1"/>
      <c r="PQ4808" s="1"/>
      <c r="PR4808" s="1"/>
      <c r="PS4808" s="1"/>
      <c r="PT4808" s="1"/>
      <c r="PU4808" s="1"/>
      <c r="PV4808" s="1"/>
      <c r="PW4808" s="1"/>
      <c r="PX4808" s="1"/>
      <c r="PY4808" s="1"/>
      <c r="PZ4808" s="1"/>
      <c r="QA4808" s="1"/>
      <c r="QB4808" s="1"/>
      <c r="QC4808" s="1"/>
      <c r="QD4808" s="1"/>
      <c r="QE4808" s="1"/>
      <c r="QF4808" s="1"/>
      <c r="QG4808" s="1"/>
      <c r="QH4808" s="1"/>
      <c r="QI4808" s="1"/>
      <c r="QJ4808" s="1"/>
      <c r="QK4808" s="1"/>
      <c r="QL4808" s="1"/>
      <c r="QM4808" s="1"/>
      <c r="QN4808" s="1"/>
      <c r="QO4808" s="1"/>
      <c r="QP4808" s="1"/>
      <c r="QQ4808" s="1"/>
      <c r="QR4808" s="1"/>
      <c r="QS4808" s="1"/>
      <c r="QT4808" s="1"/>
      <c r="QU4808" s="1"/>
      <c r="QV4808" s="1"/>
      <c r="QW4808" s="1"/>
      <c r="QX4808" s="1"/>
      <c r="QY4808" s="1"/>
      <c r="QZ4808" s="1"/>
      <c r="RA4808" s="1"/>
      <c r="RB4808" s="1"/>
      <c r="RC4808" s="1"/>
      <c r="RD4808" s="1"/>
      <c r="RE4808" s="1"/>
      <c r="RF4808" s="1"/>
      <c r="RG4808" s="1"/>
      <c r="RH4808" s="1"/>
      <c r="RI4808" s="1"/>
      <c r="RJ4808" s="1"/>
      <c r="RK4808" s="1"/>
      <c r="RL4808" s="1"/>
      <c r="RM4808" s="1"/>
      <c r="RN4808" s="1"/>
      <c r="RO4808" s="1"/>
      <c r="RP4808" s="1"/>
      <c r="RQ4808" s="1"/>
      <c r="RR4808" s="1"/>
      <c r="RS4808" s="1"/>
      <c r="RT4808" s="1"/>
      <c r="RU4808" s="1"/>
      <c r="RV4808" s="1"/>
      <c r="RW4808" s="1"/>
      <c r="RX4808" s="1"/>
      <c r="RY4808" s="1"/>
      <c r="RZ4808" s="1"/>
      <c r="SA4808" s="1"/>
      <c r="SB4808" s="1"/>
      <c r="SC4808" s="1"/>
      <c r="SD4808" s="1"/>
      <c r="SE4808" s="1"/>
      <c r="SF4808" s="1"/>
      <c r="SG4808" s="1"/>
      <c r="SH4808" s="1"/>
      <c r="SI4808" s="1"/>
      <c r="SJ4808" s="1"/>
      <c r="SK4808" s="1"/>
      <c r="SL4808" s="1"/>
      <c r="SM4808" s="1"/>
      <c r="SN4808" s="1"/>
      <c r="SO4808" s="1"/>
      <c r="SP4808" s="1"/>
      <c r="SQ4808" s="1"/>
      <c r="SR4808" s="1"/>
      <c r="SS4808" s="1"/>
      <c r="ST4808" s="1"/>
      <c r="SU4808" s="1"/>
      <c r="SV4808" s="1"/>
      <c r="SW4808" s="1"/>
      <c r="SX4808" s="1"/>
      <c r="SY4808" s="1"/>
      <c r="SZ4808" s="1"/>
      <c r="TA4808" s="1"/>
      <c r="TB4808" s="1"/>
      <c r="TC4808" s="1"/>
      <c r="TD4808" s="1"/>
      <c r="TE4808" s="1"/>
      <c r="TF4808" s="1"/>
      <c r="TG4808" s="1"/>
      <c r="TH4808" s="1"/>
      <c r="TI4808" s="1"/>
      <c r="TJ4808" s="1"/>
      <c r="TK4808" s="1"/>
      <c r="TL4808" s="1"/>
      <c r="TM4808" s="1"/>
      <c r="TN4808" s="1"/>
      <c r="TO4808" s="1"/>
      <c r="TP4808" s="1"/>
      <c r="TQ4808" s="1"/>
      <c r="TR4808" s="1"/>
      <c r="TS4808" s="1"/>
      <c r="TT4808" s="1"/>
      <c r="TU4808" s="1"/>
      <c r="TV4808" s="1"/>
      <c r="TW4808" s="1"/>
      <c r="TX4808" s="1"/>
      <c r="TY4808" s="1"/>
      <c r="TZ4808" s="1"/>
      <c r="UA4808" s="1"/>
      <c r="UB4808" s="1"/>
      <c r="UC4808" s="1"/>
      <c r="UD4808" s="1"/>
      <c r="UE4808" s="1"/>
      <c r="UF4808" s="1"/>
      <c r="UG4808" s="1"/>
      <c r="UH4808" s="1"/>
      <c r="UI4808" s="1"/>
      <c r="UJ4808" s="1"/>
      <c r="UK4808" s="1"/>
      <c r="UL4808" s="1"/>
      <c r="UM4808" s="1"/>
      <c r="UN4808" s="1"/>
      <c r="UO4808" s="1"/>
      <c r="UP4808" s="1"/>
      <c r="UQ4808" s="1"/>
      <c r="UR4808" s="1"/>
      <c r="US4808" s="1"/>
      <c r="UT4808" s="1"/>
      <c r="UU4808" s="1"/>
      <c r="UV4808" s="1"/>
      <c r="UW4808" s="1"/>
      <c r="UX4808" s="1"/>
      <c r="UY4808" s="1"/>
      <c r="UZ4808" s="1"/>
      <c r="VA4808" s="1"/>
      <c r="VB4808" s="1"/>
      <c r="VC4808" s="1"/>
      <c r="VD4808" s="1"/>
      <c r="VE4808" s="1"/>
      <c r="VF4808" s="1"/>
      <c r="VG4808" s="1"/>
      <c r="VH4808" s="1"/>
      <c r="VI4808" s="1"/>
      <c r="VJ4808" s="1"/>
      <c r="VK4808" s="1"/>
      <c r="VL4808" s="1"/>
      <c r="VM4808" s="1"/>
      <c r="VN4808" s="1"/>
      <c r="VO4808" s="1"/>
      <c r="VP4808" s="1"/>
      <c r="VQ4808" s="1"/>
      <c r="VR4808" s="1"/>
      <c r="VS4808" s="1"/>
      <c r="VT4808" s="1"/>
      <c r="VU4808" s="1"/>
      <c r="VV4808" s="1"/>
      <c r="VW4808" s="1"/>
      <c r="VX4808" s="1"/>
      <c r="VY4808" s="1"/>
      <c r="VZ4808" s="1"/>
      <c r="WA4808" s="1"/>
      <c r="WB4808" s="1"/>
      <c r="WC4808" s="1"/>
      <c r="WD4808" s="1"/>
      <c r="WE4808" s="1"/>
      <c r="WF4808" s="1"/>
      <c r="WG4808" s="1"/>
      <c r="WH4808" s="1"/>
      <c r="WI4808" s="1"/>
      <c r="WJ4808" s="1"/>
      <c r="WK4808" s="1"/>
      <c r="WL4808" s="1"/>
      <c r="WM4808" s="1"/>
      <c r="WN4808" s="1"/>
      <c r="WO4808" s="1"/>
      <c r="WP4808" s="1"/>
      <c r="WQ4808" s="1"/>
      <c r="WR4808" s="1"/>
      <c r="WS4808" s="1"/>
      <c r="WT4808" s="1"/>
      <c r="WU4808" s="1"/>
      <c r="WV4808" s="1"/>
      <c r="WW4808" s="1"/>
      <c r="WX4808" s="1"/>
      <c r="WY4808" s="1"/>
      <c r="WZ4808" s="1"/>
      <c r="XA4808" s="1"/>
      <c r="XB4808" s="1"/>
      <c r="XC4808" s="1"/>
      <c r="XD4808" s="1"/>
      <c r="XE4808" s="1"/>
      <c r="XF4808" s="1"/>
      <c r="XG4808" s="1"/>
      <c r="XH4808" s="1"/>
      <c r="XI4808" s="1"/>
      <c r="XJ4808" s="1"/>
      <c r="XK4808" s="1"/>
      <c r="XL4808" s="1"/>
      <c r="XM4808" s="1"/>
      <c r="XN4808" s="1"/>
      <c r="XO4808" s="1"/>
      <c r="XP4808" s="1"/>
      <c r="XQ4808" s="1"/>
      <c r="XR4808" s="1"/>
      <c r="XS4808" s="1"/>
      <c r="XT4808" s="1"/>
      <c r="XU4808" s="1"/>
      <c r="XV4808" s="1"/>
      <c r="XW4808" s="1"/>
      <c r="XX4808" s="1"/>
      <c r="XY4808" s="1"/>
      <c r="XZ4808" s="1"/>
      <c r="YA4808" s="1"/>
      <c r="YB4808" s="1"/>
      <c r="YC4808" s="1"/>
      <c r="YD4808" s="1"/>
      <c r="YE4808" s="1"/>
      <c r="YF4808" s="1"/>
      <c r="YG4808" s="1"/>
      <c r="YH4808" s="1"/>
      <c r="YI4808" s="1"/>
      <c r="YJ4808" s="1"/>
      <c r="YK4808" s="1"/>
      <c r="YL4808" s="1"/>
      <c r="YM4808" s="1"/>
      <c r="YN4808" s="1"/>
      <c r="YO4808" s="1"/>
      <c r="YP4808" s="1"/>
      <c r="YQ4808" s="1"/>
      <c r="YR4808" s="1"/>
      <c r="YS4808" s="1"/>
      <c r="YT4808" s="1"/>
      <c r="YU4808" s="1"/>
      <c r="YV4808" s="1"/>
      <c r="YW4808" s="1"/>
      <c r="YX4808" s="1"/>
      <c r="YY4808" s="1"/>
      <c r="YZ4808" s="1"/>
      <c r="ZA4808" s="1"/>
      <c r="ZB4808" s="1"/>
      <c r="ZC4808" s="1"/>
      <c r="ZD4808" s="1"/>
      <c r="ZE4808" s="1"/>
      <c r="ZF4808" s="1"/>
      <c r="ZG4808" s="1"/>
      <c r="ZH4808" s="1"/>
      <c r="ZI4808" s="1"/>
      <c r="ZJ4808" s="1"/>
      <c r="ZK4808" s="1"/>
      <c r="ZL4808" s="1"/>
      <c r="ZM4808" s="1"/>
      <c r="ZN4808" s="1"/>
      <c r="ZO4808" s="1"/>
      <c r="ZP4808" s="1"/>
      <c r="ZQ4808" s="1"/>
      <c r="ZR4808" s="1"/>
      <c r="ZS4808" s="1"/>
      <c r="ZT4808" s="1"/>
      <c r="ZU4808" s="1"/>
      <c r="ZV4808" s="1"/>
      <c r="ZW4808" s="1"/>
      <c r="ZX4808" s="1"/>
      <c r="ZY4808" s="1"/>
      <c r="ZZ4808" s="1"/>
      <c r="AAA4808" s="1"/>
      <c r="AAB4808" s="1"/>
      <c r="AAC4808" s="1"/>
      <c r="AAD4808" s="1"/>
      <c r="AAE4808" s="1"/>
      <c r="AAF4808" s="1"/>
      <c r="AAG4808" s="1"/>
      <c r="AAH4808" s="1"/>
      <c r="AAI4808" s="1"/>
      <c r="AAJ4808" s="1"/>
      <c r="AAK4808" s="1"/>
      <c r="AAL4808" s="1"/>
      <c r="AAM4808" s="1"/>
      <c r="AAN4808" s="1"/>
      <c r="AAO4808" s="1"/>
      <c r="AAP4808" s="1"/>
      <c r="AAQ4808" s="1"/>
      <c r="AAR4808" s="1"/>
      <c r="AAS4808" s="1"/>
      <c r="AAT4808" s="1"/>
      <c r="AAU4808" s="1"/>
      <c r="AAV4808" s="1"/>
      <c r="AAW4808" s="1"/>
      <c r="AAX4808" s="1"/>
      <c r="AAY4808" s="1"/>
      <c r="AAZ4808" s="1"/>
      <c r="ABA4808" s="1"/>
      <c r="ABB4808" s="1"/>
      <c r="ABC4808" s="1"/>
      <c r="ABD4808" s="1"/>
      <c r="ABE4808" s="1"/>
      <c r="ABF4808" s="1"/>
      <c r="ABG4808" s="1"/>
      <c r="ABH4808" s="1"/>
      <c r="ABI4808" s="1"/>
      <c r="ABJ4808" s="1"/>
      <c r="ABK4808" s="1"/>
      <c r="ABL4808" s="1"/>
      <c r="ABM4808" s="1"/>
      <c r="ABN4808" s="1"/>
      <c r="ABO4808" s="1"/>
      <c r="ABP4808" s="1"/>
      <c r="ABQ4808" s="1"/>
      <c r="ABR4808" s="1"/>
      <c r="ABS4808" s="1"/>
      <c r="ABT4808" s="1"/>
      <c r="ABU4808" s="1"/>
      <c r="ABV4808" s="1"/>
      <c r="ABW4808" s="1"/>
      <c r="ABX4808" s="1"/>
      <c r="ABY4808" s="1"/>
      <c r="ABZ4808" s="1"/>
      <c r="ACA4808" s="1"/>
      <c r="ACB4808" s="1"/>
      <c r="ACC4808" s="1"/>
      <c r="ACD4808" s="1"/>
      <c r="ACE4808" s="1"/>
      <c r="ACF4808" s="1"/>
      <c r="ACG4808" s="1"/>
      <c r="ACH4808" s="1"/>
      <c r="ACI4808" s="1"/>
      <c r="ACJ4808" s="1"/>
      <c r="ACK4808" s="1"/>
      <c r="ACL4808" s="1"/>
      <c r="ACM4808" s="1"/>
      <c r="ACN4808" s="1"/>
      <c r="ACO4808" s="1"/>
      <c r="ACP4808" s="1"/>
      <c r="ACQ4808" s="1"/>
      <c r="ACR4808" s="1"/>
      <c r="ACS4808" s="1"/>
      <c r="ACT4808" s="1"/>
      <c r="ACU4808" s="1"/>
      <c r="ACV4808" s="1"/>
      <c r="ACW4808" s="1"/>
      <c r="ACX4808" s="1"/>
      <c r="ACY4808" s="1"/>
      <c r="ACZ4808" s="1"/>
      <c r="ADA4808" s="1"/>
      <c r="ADB4808" s="1"/>
      <c r="ADC4808" s="1"/>
      <c r="ADD4808" s="1"/>
      <c r="ADE4808" s="1"/>
      <c r="ADF4808" s="1"/>
      <c r="ADG4808" s="1"/>
      <c r="ADH4808" s="1"/>
      <c r="ADI4808" s="1"/>
      <c r="ADJ4808" s="1"/>
      <c r="ADK4808" s="1"/>
      <c r="ADL4808" s="1"/>
      <c r="ADM4808" s="1"/>
      <c r="ADN4808" s="1"/>
      <c r="ADO4808" s="1"/>
      <c r="ADP4808" s="1"/>
      <c r="ADQ4808" s="1"/>
      <c r="ADR4808" s="1"/>
      <c r="ADS4808" s="1"/>
      <c r="ADT4808" s="1"/>
      <c r="ADU4808" s="1"/>
      <c r="ADV4808" s="1"/>
      <c r="ADW4808" s="1"/>
      <c r="ADX4808" s="1"/>
      <c r="ADY4808" s="1"/>
      <c r="ADZ4808" s="1"/>
      <c r="AEA4808" s="1"/>
      <c r="AEB4808" s="1"/>
      <c r="AEC4808" s="1"/>
      <c r="AED4808" s="1"/>
      <c r="AEE4808" s="1"/>
      <c r="AEF4808" s="1"/>
      <c r="AEG4808" s="1"/>
      <c r="AEH4808" s="1"/>
      <c r="AEI4808" s="1"/>
      <c r="AEJ4808" s="1"/>
      <c r="AEK4808" s="1"/>
      <c r="AEL4808" s="1"/>
      <c r="AEM4808" s="1"/>
      <c r="AEN4808" s="1"/>
      <c r="AEO4808" s="1"/>
      <c r="AEP4808" s="1"/>
      <c r="AEQ4808" s="1"/>
      <c r="AER4808" s="1"/>
      <c r="AES4808" s="1"/>
      <c r="AET4808" s="1"/>
      <c r="AEU4808" s="1"/>
      <c r="AEV4808" s="1"/>
      <c r="AEW4808" s="1"/>
      <c r="AEX4808" s="1"/>
      <c r="AEY4808" s="1"/>
      <c r="AEZ4808" s="1"/>
      <c r="AFA4808" s="1"/>
      <c r="AFB4808" s="1"/>
      <c r="AFC4808" s="1"/>
      <c r="AFD4808" s="1"/>
      <c r="AFE4808" s="1"/>
      <c r="AFF4808" s="1"/>
      <c r="AFG4808" s="1"/>
      <c r="AFH4808" s="1"/>
      <c r="AFI4808" s="1"/>
      <c r="AFJ4808" s="1"/>
      <c r="AFK4808" s="1"/>
      <c r="AFL4808" s="1"/>
      <c r="AFM4808" s="1"/>
      <c r="AFN4808" s="1"/>
      <c r="AFO4808" s="1"/>
      <c r="AFP4808" s="1"/>
      <c r="AFQ4808" s="1"/>
      <c r="AFR4808" s="1"/>
      <c r="AFS4808" s="1"/>
      <c r="AFT4808" s="1"/>
      <c r="AFU4808" s="1"/>
      <c r="AFV4808" s="1"/>
      <c r="AFW4808" s="1"/>
      <c r="AFX4808" s="1"/>
      <c r="AFY4808" s="1"/>
      <c r="AFZ4808" s="1"/>
      <c r="AGA4808" s="1"/>
      <c r="AGB4808" s="1"/>
      <c r="AGC4808" s="1"/>
      <c r="AGD4808" s="1"/>
      <c r="AGE4808" s="1"/>
      <c r="AGF4808" s="1"/>
      <c r="AGG4808" s="1"/>
      <c r="AGH4808" s="1"/>
      <c r="AGI4808" s="1"/>
      <c r="AGJ4808" s="1"/>
      <c r="AGK4808" s="1"/>
      <c r="AGL4808" s="1"/>
      <c r="AGM4808" s="1"/>
      <c r="AGN4808" s="1"/>
      <c r="AGO4808" s="1"/>
      <c r="AGP4808" s="1"/>
      <c r="AGQ4808" s="1"/>
      <c r="AGR4808" s="1"/>
      <c r="AGS4808" s="1"/>
      <c r="AGT4808" s="1"/>
      <c r="AGU4808" s="1"/>
      <c r="AGV4808" s="1"/>
      <c r="AGW4808" s="1"/>
      <c r="AGX4808" s="1"/>
      <c r="AGY4808" s="1"/>
      <c r="AGZ4808" s="1"/>
      <c r="AHA4808" s="1"/>
      <c r="AHB4808" s="1"/>
      <c r="AHC4808" s="1"/>
      <c r="AHD4808" s="1"/>
      <c r="AHE4808" s="1"/>
      <c r="AHF4808" s="1"/>
      <c r="AHG4808" s="1"/>
      <c r="AHH4808" s="1"/>
      <c r="AHI4808" s="1"/>
      <c r="AHJ4808" s="1"/>
      <c r="AHK4808" s="1"/>
      <c r="AHL4808" s="1"/>
      <c r="AHM4808" s="1"/>
      <c r="AHN4808" s="1"/>
      <c r="AHO4808" s="1"/>
      <c r="AHP4808" s="1"/>
      <c r="AHQ4808" s="1"/>
      <c r="AHR4808" s="1"/>
      <c r="AHS4808" s="1"/>
      <c r="AHT4808" s="1"/>
      <c r="AHU4808" s="1"/>
      <c r="AHV4808" s="1"/>
      <c r="AHW4808" s="1"/>
      <c r="AHX4808" s="1"/>
      <c r="AHY4808" s="1"/>
      <c r="AHZ4808" s="1"/>
      <c r="AIA4808" s="1"/>
      <c r="AIB4808" s="1"/>
      <c r="AIC4808" s="1"/>
      <c r="AID4808" s="1"/>
      <c r="AIE4808" s="1"/>
      <c r="AIF4808" s="1"/>
      <c r="AIG4808" s="1"/>
      <c r="AIH4808" s="1"/>
      <c r="AII4808" s="1"/>
      <c r="AIJ4808" s="1"/>
      <c r="AIK4808" s="1"/>
      <c r="AIL4808" s="1"/>
      <c r="AIM4808" s="1"/>
      <c r="AIN4808" s="1"/>
      <c r="AIO4808" s="1"/>
      <c r="AIP4808" s="1"/>
      <c r="AIQ4808" s="1"/>
      <c r="AIR4808" s="1"/>
      <c r="AIS4808" s="1"/>
      <c r="AIT4808" s="1"/>
      <c r="AIU4808" s="1"/>
      <c r="AIV4808" s="1"/>
      <c r="AIW4808" s="1"/>
      <c r="AIX4808" s="1"/>
      <c r="AIY4808" s="1"/>
      <c r="AIZ4808" s="1"/>
      <c r="AJA4808" s="1"/>
      <c r="AJB4808" s="1"/>
      <c r="AJC4808" s="1"/>
      <c r="AJD4808" s="1"/>
      <c r="AJE4808" s="1"/>
      <c r="AJF4808" s="1"/>
      <c r="AJG4808" s="1"/>
      <c r="AJH4808" s="1"/>
      <c r="AJI4808" s="1"/>
      <c r="AJJ4808" s="1"/>
      <c r="AJK4808" s="1"/>
      <c r="AJL4808" s="1"/>
      <c r="AJM4808" s="1"/>
      <c r="AJN4808" s="1"/>
      <c r="AJO4808" s="1"/>
      <c r="AJP4808" s="1"/>
      <c r="AJQ4808" s="1"/>
      <c r="AJR4808" s="1"/>
      <c r="AJS4808" s="1"/>
      <c r="AJT4808" s="1"/>
      <c r="AJU4808" s="1"/>
      <c r="AJV4808" s="1"/>
      <c r="AJW4808" s="1"/>
      <c r="AJX4808" s="1"/>
      <c r="AJY4808" s="1"/>
      <c r="AJZ4808" s="1"/>
      <c r="AKA4808" s="1"/>
      <c r="AKB4808" s="1"/>
      <c r="AKC4808" s="1"/>
      <c r="AKD4808" s="1"/>
      <c r="AKE4808" s="1"/>
      <c r="AKF4808" s="1"/>
      <c r="AKG4808" s="1"/>
      <c r="AKH4808" s="1"/>
      <c r="AKI4808" s="1"/>
      <c r="AKJ4808" s="1"/>
      <c r="AKK4808" s="1"/>
      <c r="AKL4808" s="1"/>
      <c r="AKM4808" s="1"/>
      <c r="AKN4808" s="1"/>
      <c r="AKO4808" s="1"/>
      <c r="AKP4808" s="1"/>
      <c r="AKQ4808" s="1"/>
      <c r="AKR4808" s="1"/>
      <c r="AKS4808" s="1"/>
      <c r="AKT4808" s="1"/>
      <c r="AKU4808" s="1"/>
      <c r="AKV4808" s="1"/>
      <c r="AKW4808" s="1"/>
      <c r="AKX4808" s="1"/>
      <c r="AKY4808" s="1"/>
      <c r="AKZ4808" s="1"/>
      <c r="ALA4808" s="1"/>
      <c r="ALB4808" s="1"/>
      <c r="ALC4808" s="1"/>
      <c r="ALD4808" s="1"/>
      <c r="ALE4808" s="1"/>
      <c r="ALF4808" s="1"/>
      <c r="ALG4808" s="1"/>
      <c r="ALH4808" s="1"/>
      <c r="ALI4808" s="1"/>
      <c r="ALJ4808" s="1"/>
      <c r="ALK4808" s="1"/>
      <c r="ALL4808" s="1"/>
      <c r="ALM4808" s="1"/>
      <c r="ALN4808" s="1"/>
      <c r="ALO4808" s="1"/>
      <c r="ALP4808" s="1"/>
      <c r="ALQ4808" s="1"/>
      <c r="ALR4808" s="1"/>
      <c r="ALS4808" s="1"/>
      <c r="ALT4808" s="1"/>
      <c r="ALU4808" s="1"/>
      <c r="ALV4808" s="1"/>
      <c r="ALW4808" s="1"/>
      <c r="ALX4808" s="1"/>
      <c r="ALY4808" s="1"/>
      <c r="ALZ4808" s="1"/>
      <c r="AMA4808" s="1"/>
      <c r="AMB4808" s="1"/>
      <c r="AMC4808" s="1"/>
      <c r="AMD4808" s="1"/>
      <c r="AME4808" s="1"/>
      <c r="AMF4808" s="1"/>
      <c r="AMG4808" s="1"/>
      <c r="AMH4808" s="1"/>
      <c r="AMI4808" s="1"/>
      <c r="AMJ4808" s="1"/>
      <c r="AMK4808" s="1"/>
      <c r="AML4808" s="1"/>
      <c r="AMM4808" s="1"/>
      <c r="AMN4808" s="1"/>
      <c r="AMO4808" s="1"/>
      <c r="AMP4808" s="1"/>
    </row>
    <row r="4855" spans="1:1030">
      <c r="A4855" s="1"/>
      <c r="B4855" s="1"/>
      <c r="C4855" s="1"/>
      <c r="D4855" s="1"/>
      <c r="E4855" s="1"/>
      <c r="F4855" s="1"/>
      <c r="G4855" s="1"/>
      <c r="H4855" s="1"/>
      <c r="I4855" s="1"/>
      <c r="J4855" s="1"/>
      <c r="K4855" s="1"/>
      <c r="L4855" s="1"/>
      <c r="M4855" s="1"/>
      <c r="N4855" s="1"/>
      <c r="O4855" s="1"/>
      <c r="P4855" s="1"/>
      <c r="Q4855" s="1"/>
      <c r="R4855" s="4"/>
      <c r="S4855" s="97"/>
      <c r="T4855" s="1"/>
      <c r="U4855" s="1"/>
      <c r="V4855" s="1"/>
      <c r="W4855" s="1"/>
      <c r="X4855" s="1"/>
      <c r="Y4855" s="1"/>
      <c r="Z4855" s="1"/>
      <c r="AA4855" s="1"/>
      <c r="AB4855" s="1"/>
      <c r="AC4855" s="1"/>
      <c r="AD4855" s="1"/>
      <c r="AE4855" s="1"/>
      <c r="AF4855" s="1"/>
      <c r="AG4855" s="1"/>
      <c r="AH4855" s="1"/>
      <c r="AI4855" s="1"/>
      <c r="AJ4855" s="1"/>
      <c r="AK4855" s="1"/>
      <c r="AL4855" s="1"/>
      <c r="AM4855" s="1"/>
      <c r="AN4855" s="1"/>
      <c r="AO4855" s="1"/>
      <c r="AP4855" s="1"/>
      <c r="AQ4855" s="1"/>
      <c r="AR4855" s="1"/>
      <c r="AS4855" s="1"/>
      <c r="AT4855" s="1"/>
      <c r="AU4855" s="1"/>
      <c r="AV4855" s="1"/>
      <c r="AW4855" s="1"/>
      <c r="AX4855" s="1"/>
      <c r="AY4855" s="1"/>
      <c r="AZ4855" s="1"/>
      <c r="BA4855" s="1"/>
      <c r="BB4855" s="1"/>
      <c r="BC4855" s="1"/>
      <c r="BD4855" s="1"/>
      <c r="BE4855" s="1"/>
      <c r="BF4855" s="1"/>
      <c r="BG4855" s="1"/>
      <c r="BH4855" s="1"/>
      <c r="BI4855" s="1"/>
      <c r="BJ4855" s="1"/>
      <c r="BK4855" s="1"/>
      <c r="BL4855" s="1"/>
      <c r="BM4855" s="1"/>
      <c r="BN4855" s="1"/>
      <c r="BO4855" s="1"/>
      <c r="BP4855" s="1"/>
      <c r="BQ4855" s="1"/>
      <c r="BR4855" s="1"/>
      <c r="BS4855" s="1"/>
      <c r="BT4855" s="1"/>
      <c r="BU4855" s="1"/>
      <c r="BV4855" s="1"/>
      <c r="BW4855" s="1"/>
      <c r="BX4855" s="1"/>
      <c r="BY4855" s="1"/>
      <c r="BZ4855" s="1"/>
      <c r="CA4855" s="1"/>
      <c r="CB4855" s="1"/>
      <c r="CC4855" s="1"/>
      <c r="CD4855" s="1"/>
      <c r="CE4855" s="1"/>
      <c r="CF4855" s="1"/>
      <c r="CG4855" s="1"/>
      <c r="CH4855" s="1"/>
      <c r="CI4855" s="1"/>
      <c r="CJ4855" s="1"/>
      <c r="CK4855" s="1"/>
      <c r="CL4855" s="1"/>
      <c r="CM4855" s="1"/>
      <c r="CN4855" s="1"/>
      <c r="CO4855" s="1"/>
      <c r="CP4855" s="1"/>
      <c r="CQ4855" s="1"/>
      <c r="CR4855" s="1"/>
      <c r="CS4855" s="1"/>
      <c r="CT4855" s="1"/>
      <c r="CU4855" s="1"/>
      <c r="CV4855" s="1"/>
      <c r="CW4855" s="1"/>
      <c r="CX4855" s="1"/>
      <c r="CY4855" s="1"/>
      <c r="CZ4855" s="1"/>
      <c r="DA4855" s="1"/>
      <c r="DB4855" s="1"/>
      <c r="DC4855" s="1"/>
      <c r="DD4855" s="1"/>
      <c r="DE4855" s="1"/>
      <c r="DF4855" s="1"/>
      <c r="DG4855" s="1"/>
      <c r="DH4855" s="1"/>
      <c r="DI4855" s="1"/>
      <c r="DJ4855" s="1"/>
      <c r="DK4855" s="1"/>
      <c r="DL4855" s="1"/>
      <c r="DM4855" s="1"/>
      <c r="DN4855" s="1"/>
      <c r="DO4855" s="1"/>
      <c r="DP4855" s="1"/>
      <c r="DQ4855" s="1"/>
      <c r="DR4855" s="1"/>
      <c r="DS4855" s="1"/>
      <c r="DT4855" s="1"/>
      <c r="DU4855" s="1"/>
      <c r="DV4855" s="1"/>
      <c r="DW4855" s="1"/>
      <c r="DX4855" s="1"/>
      <c r="DY4855" s="1"/>
      <c r="DZ4855" s="1"/>
      <c r="EA4855" s="1"/>
      <c r="EB4855" s="1"/>
      <c r="EC4855" s="1"/>
      <c r="ED4855" s="1"/>
      <c r="EE4855" s="1"/>
      <c r="EF4855" s="1"/>
      <c r="EG4855" s="1"/>
      <c r="EH4855" s="1"/>
      <c r="EI4855" s="1"/>
      <c r="EJ4855" s="1"/>
      <c r="EK4855" s="1"/>
      <c r="EL4855" s="1"/>
      <c r="EM4855" s="1"/>
      <c r="EN4855" s="1"/>
      <c r="EO4855" s="1"/>
      <c r="EP4855" s="1"/>
      <c r="EQ4855" s="1"/>
      <c r="ER4855" s="1"/>
      <c r="ES4855" s="1"/>
      <c r="ET4855" s="1"/>
      <c r="EU4855" s="1"/>
      <c r="EV4855" s="1"/>
      <c r="EW4855" s="1"/>
      <c r="EX4855" s="1"/>
      <c r="EY4855" s="1"/>
      <c r="EZ4855" s="1"/>
      <c r="FA4855" s="1"/>
      <c r="FB4855" s="1"/>
      <c r="FC4855" s="1"/>
      <c r="FD4855" s="1"/>
      <c r="FE4855" s="1"/>
      <c r="FF4855" s="1"/>
      <c r="FG4855" s="1"/>
      <c r="FH4855" s="1"/>
      <c r="FI4855" s="1"/>
      <c r="FJ4855" s="1"/>
      <c r="FK4855" s="1"/>
      <c r="FL4855" s="1"/>
      <c r="FM4855" s="1"/>
      <c r="FN4855" s="1"/>
      <c r="FO4855" s="1"/>
      <c r="FP4855" s="1"/>
      <c r="FQ4855" s="1"/>
      <c r="FR4855" s="1"/>
      <c r="FS4855" s="1"/>
      <c r="FT4855" s="1"/>
      <c r="FU4855" s="1"/>
      <c r="FV4855" s="1"/>
      <c r="FW4855" s="1"/>
      <c r="FX4855" s="1"/>
      <c r="FY4855" s="1"/>
      <c r="FZ4855" s="1"/>
      <c r="GA4855" s="1"/>
      <c r="GB4855" s="1"/>
      <c r="GC4855" s="1"/>
      <c r="GD4855" s="1"/>
      <c r="GE4855" s="1"/>
      <c r="GF4855" s="1"/>
      <c r="GG4855" s="1"/>
      <c r="GH4855" s="1"/>
      <c r="GI4855" s="1"/>
      <c r="GJ4855" s="1"/>
      <c r="GK4855" s="1"/>
      <c r="GL4855" s="1"/>
      <c r="GM4855" s="1"/>
      <c r="GN4855" s="1"/>
      <c r="GO4855" s="1"/>
      <c r="GP4855" s="1"/>
      <c r="GQ4855" s="1"/>
      <c r="GR4855" s="1"/>
      <c r="GS4855" s="1"/>
      <c r="GT4855" s="1"/>
      <c r="GU4855" s="1"/>
      <c r="GV4855" s="1"/>
      <c r="GW4855" s="1"/>
      <c r="GX4855" s="1"/>
      <c r="GY4855" s="1"/>
      <c r="GZ4855" s="1"/>
      <c r="HA4855" s="1"/>
      <c r="HB4855" s="1"/>
      <c r="HC4855" s="1"/>
      <c r="HD4855" s="1"/>
      <c r="HE4855" s="1"/>
      <c r="HF4855" s="1"/>
      <c r="HG4855" s="1"/>
      <c r="HH4855" s="1"/>
      <c r="HI4855" s="1"/>
      <c r="HJ4855" s="1"/>
      <c r="HK4855" s="1"/>
      <c r="HL4855" s="1"/>
      <c r="HM4855" s="1"/>
      <c r="HN4855" s="1"/>
      <c r="HO4855" s="1"/>
      <c r="HP4855" s="1"/>
      <c r="HQ4855" s="1"/>
      <c r="HR4855" s="1"/>
      <c r="HS4855" s="1"/>
      <c r="HT4855" s="1"/>
      <c r="HU4855" s="1"/>
      <c r="HV4855" s="1"/>
      <c r="HW4855" s="1"/>
      <c r="HX4855" s="1"/>
      <c r="HY4855" s="1"/>
      <c r="HZ4855" s="1"/>
      <c r="IA4855" s="1"/>
      <c r="IB4855" s="1"/>
      <c r="IC4855" s="1"/>
      <c r="ID4855" s="1"/>
      <c r="IE4855" s="1"/>
      <c r="IF4855" s="1"/>
      <c r="IG4855" s="1"/>
      <c r="IH4855" s="1"/>
      <c r="II4855" s="1"/>
      <c r="IJ4855" s="1"/>
      <c r="IK4855" s="1"/>
      <c r="IL4855" s="1"/>
      <c r="IM4855" s="1"/>
      <c r="IN4855" s="1"/>
      <c r="IO4855" s="1"/>
      <c r="IP4855" s="1"/>
      <c r="IQ4855" s="1"/>
      <c r="IR4855" s="1"/>
      <c r="IS4855" s="1"/>
      <c r="IT4855" s="1"/>
      <c r="IU4855" s="1"/>
      <c r="IV4855" s="1"/>
      <c r="IW4855" s="1"/>
      <c r="IX4855" s="1"/>
      <c r="IY4855" s="1"/>
      <c r="IZ4855" s="1"/>
      <c r="JA4855" s="1"/>
      <c r="JB4855" s="1"/>
      <c r="JC4855" s="1"/>
      <c r="JD4855" s="1"/>
      <c r="JE4855" s="1"/>
      <c r="JF4855" s="1"/>
      <c r="JG4855" s="1"/>
      <c r="JH4855" s="1"/>
      <c r="JI4855" s="1"/>
      <c r="JJ4855" s="1"/>
      <c r="JK4855" s="1"/>
      <c r="JL4855" s="1"/>
      <c r="JM4855" s="1"/>
      <c r="JN4855" s="1"/>
      <c r="JO4855" s="1"/>
      <c r="JP4855" s="1"/>
      <c r="JQ4855" s="1"/>
      <c r="JR4855" s="1"/>
      <c r="JS4855" s="1"/>
      <c r="JT4855" s="1"/>
      <c r="JU4855" s="1"/>
      <c r="JV4855" s="1"/>
      <c r="JW4855" s="1"/>
      <c r="JX4855" s="1"/>
      <c r="JY4855" s="1"/>
      <c r="JZ4855" s="1"/>
      <c r="KA4855" s="1"/>
      <c r="KB4855" s="1"/>
      <c r="KC4855" s="1"/>
      <c r="KD4855" s="1"/>
      <c r="KE4855" s="1"/>
      <c r="KF4855" s="1"/>
      <c r="KG4855" s="1"/>
      <c r="KH4855" s="1"/>
      <c r="KI4855" s="1"/>
      <c r="KJ4855" s="1"/>
      <c r="KK4855" s="1"/>
      <c r="KL4855" s="1"/>
      <c r="KM4855" s="1"/>
      <c r="KN4855" s="1"/>
      <c r="KO4855" s="1"/>
      <c r="KP4855" s="1"/>
      <c r="KQ4855" s="1"/>
      <c r="KR4855" s="1"/>
      <c r="KS4855" s="1"/>
      <c r="KT4855" s="1"/>
      <c r="KU4855" s="1"/>
      <c r="KV4855" s="1"/>
      <c r="KW4855" s="1"/>
      <c r="KX4855" s="1"/>
      <c r="KY4855" s="1"/>
      <c r="KZ4855" s="1"/>
      <c r="LA4855" s="1"/>
      <c r="LB4855" s="1"/>
      <c r="LC4855" s="1"/>
      <c r="LD4855" s="1"/>
      <c r="LE4855" s="1"/>
      <c r="LF4855" s="1"/>
      <c r="LG4855" s="1"/>
      <c r="LH4855" s="1"/>
      <c r="LI4855" s="1"/>
      <c r="LJ4855" s="1"/>
      <c r="LK4855" s="1"/>
      <c r="LL4855" s="1"/>
      <c r="LM4855" s="1"/>
      <c r="LN4855" s="1"/>
      <c r="LO4855" s="1"/>
      <c r="LP4855" s="1"/>
      <c r="LQ4855" s="1"/>
      <c r="LR4855" s="1"/>
      <c r="LS4855" s="1"/>
      <c r="LT4855" s="1"/>
      <c r="LU4855" s="1"/>
      <c r="LV4855" s="1"/>
      <c r="LW4855" s="1"/>
      <c r="LX4855" s="1"/>
      <c r="LY4855" s="1"/>
      <c r="LZ4855" s="1"/>
      <c r="MA4855" s="1"/>
      <c r="MB4855" s="1"/>
      <c r="MC4855" s="1"/>
      <c r="MD4855" s="1"/>
      <c r="ME4855" s="1"/>
      <c r="MF4855" s="1"/>
      <c r="MG4855" s="1"/>
      <c r="MH4855" s="1"/>
      <c r="MI4855" s="1"/>
      <c r="MJ4855" s="1"/>
      <c r="MK4855" s="1"/>
      <c r="ML4855" s="1"/>
      <c r="MM4855" s="1"/>
      <c r="MN4855" s="1"/>
      <c r="MO4855" s="1"/>
      <c r="MP4855" s="1"/>
      <c r="MQ4855" s="1"/>
      <c r="MR4855" s="1"/>
      <c r="MS4855" s="1"/>
      <c r="MT4855" s="1"/>
      <c r="MU4855" s="1"/>
      <c r="MV4855" s="1"/>
      <c r="MW4855" s="1"/>
      <c r="MX4855" s="1"/>
      <c r="MY4855" s="1"/>
      <c r="MZ4855" s="1"/>
      <c r="NA4855" s="1"/>
      <c r="NB4855" s="1"/>
      <c r="NC4855" s="1"/>
      <c r="ND4855" s="1"/>
      <c r="NE4855" s="1"/>
      <c r="NF4855" s="1"/>
      <c r="NG4855" s="1"/>
      <c r="NH4855" s="1"/>
      <c r="NI4855" s="1"/>
      <c r="NJ4855" s="1"/>
      <c r="NK4855" s="1"/>
      <c r="NL4855" s="1"/>
      <c r="NM4855" s="1"/>
      <c r="NN4855" s="1"/>
      <c r="NO4855" s="1"/>
      <c r="NP4855" s="1"/>
      <c r="NQ4855" s="1"/>
      <c r="NR4855" s="1"/>
      <c r="NS4855" s="1"/>
      <c r="NT4855" s="1"/>
      <c r="NU4855" s="1"/>
      <c r="NV4855" s="1"/>
      <c r="NW4855" s="1"/>
      <c r="NX4855" s="1"/>
      <c r="NY4855" s="1"/>
      <c r="NZ4855" s="1"/>
      <c r="OA4855" s="1"/>
      <c r="OB4855" s="1"/>
      <c r="OC4855" s="1"/>
      <c r="OD4855" s="1"/>
      <c r="OE4855" s="1"/>
      <c r="OF4855" s="1"/>
      <c r="OG4855" s="1"/>
      <c r="OH4855" s="1"/>
      <c r="OI4855" s="1"/>
      <c r="OJ4855" s="1"/>
      <c r="OK4855" s="1"/>
      <c r="OL4855" s="1"/>
      <c r="OM4855" s="1"/>
      <c r="ON4855" s="1"/>
      <c r="OO4855" s="1"/>
      <c r="OP4855" s="1"/>
      <c r="OQ4855" s="1"/>
      <c r="OR4855" s="1"/>
      <c r="OS4855" s="1"/>
      <c r="OT4855" s="1"/>
      <c r="OU4855" s="1"/>
      <c r="OV4855" s="1"/>
      <c r="OW4855" s="1"/>
      <c r="OX4855" s="1"/>
      <c r="OY4855" s="1"/>
      <c r="OZ4855" s="1"/>
      <c r="PA4855" s="1"/>
      <c r="PB4855" s="1"/>
      <c r="PC4855" s="1"/>
      <c r="PD4855" s="1"/>
      <c r="PE4855" s="1"/>
      <c r="PF4855" s="1"/>
      <c r="PG4855" s="1"/>
      <c r="PH4855" s="1"/>
      <c r="PI4855" s="1"/>
      <c r="PJ4855" s="1"/>
      <c r="PK4855" s="1"/>
      <c r="PL4855" s="1"/>
      <c r="PM4855" s="1"/>
      <c r="PN4855" s="1"/>
      <c r="PO4855" s="1"/>
      <c r="PP4855" s="1"/>
      <c r="PQ4855" s="1"/>
      <c r="PR4855" s="1"/>
      <c r="PS4855" s="1"/>
      <c r="PT4855" s="1"/>
      <c r="PU4855" s="1"/>
      <c r="PV4855" s="1"/>
      <c r="PW4855" s="1"/>
      <c r="PX4855" s="1"/>
      <c r="PY4855" s="1"/>
      <c r="PZ4855" s="1"/>
      <c r="QA4855" s="1"/>
      <c r="QB4855" s="1"/>
      <c r="QC4855" s="1"/>
      <c r="QD4855" s="1"/>
      <c r="QE4855" s="1"/>
      <c r="QF4855" s="1"/>
      <c r="QG4855" s="1"/>
      <c r="QH4855" s="1"/>
      <c r="QI4855" s="1"/>
      <c r="QJ4855" s="1"/>
      <c r="QK4855" s="1"/>
      <c r="QL4855" s="1"/>
      <c r="QM4855" s="1"/>
      <c r="QN4855" s="1"/>
      <c r="QO4855" s="1"/>
      <c r="QP4855" s="1"/>
      <c r="QQ4855" s="1"/>
      <c r="QR4855" s="1"/>
      <c r="QS4855" s="1"/>
      <c r="QT4855" s="1"/>
      <c r="QU4855" s="1"/>
      <c r="QV4855" s="1"/>
      <c r="QW4855" s="1"/>
      <c r="QX4855" s="1"/>
      <c r="QY4855" s="1"/>
      <c r="QZ4855" s="1"/>
      <c r="RA4855" s="1"/>
      <c r="RB4855" s="1"/>
      <c r="RC4855" s="1"/>
      <c r="RD4855" s="1"/>
      <c r="RE4855" s="1"/>
      <c r="RF4855" s="1"/>
      <c r="RG4855" s="1"/>
      <c r="RH4855" s="1"/>
      <c r="RI4855" s="1"/>
      <c r="RJ4855" s="1"/>
      <c r="RK4855" s="1"/>
      <c r="RL4855" s="1"/>
      <c r="RM4855" s="1"/>
      <c r="RN4855" s="1"/>
      <c r="RO4855" s="1"/>
      <c r="RP4855" s="1"/>
      <c r="RQ4855" s="1"/>
      <c r="RR4855" s="1"/>
      <c r="RS4855" s="1"/>
      <c r="RT4855" s="1"/>
      <c r="RU4855" s="1"/>
      <c r="RV4855" s="1"/>
      <c r="RW4855" s="1"/>
      <c r="RX4855" s="1"/>
      <c r="RY4855" s="1"/>
      <c r="RZ4855" s="1"/>
      <c r="SA4855" s="1"/>
      <c r="SB4855" s="1"/>
      <c r="SC4855" s="1"/>
      <c r="SD4855" s="1"/>
      <c r="SE4855" s="1"/>
      <c r="SF4855" s="1"/>
      <c r="SG4855" s="1"/>
      <c r="SH4855" s="1"/>
      <c r="SI4855" s="1"/>
      <c r="SJ4855" s="1"/>
      <c r="SK4855" s="1"/>
      <c r="SL4855" s="1"/>
      <c r="SM4855" s="1"/>
      <c r="SN4855" s="1"/>
      <c r="SO4855" s="1"/>
      <c r="SP4855" s="1"/>
      <c r="SQ4855" s="1"/>
      <c r="SR4855" s="1"/>
      <c r="SS4855" s="1"/>
      <c r="ST4855" s="1"/>
      <c r="SU4855" s="1"/>
      <c r="SV4855" s="1"/>
      <c r="SW4855" s="1"/>
      <c r="SX4855" s="1"/>
      <c r="SY4855" s="1"/>
      <c r="SZ4855" s="1"/>
      <c r="TA4855" s="1"/>
      <c r="TB4855" s="1"/>
      <c r="TC4855" s="1"/>
      <c r="TD4855" s="1"/>
      <c r="TE4855" s="1"/>
      <c r="TF4855" s="1"/>
      <c r="TG4855" s="1"/>
      <c r="TH4855" s="1"/>
      <c r="TI4855" s="1"/>
      <c r="TJ4855" s="1"/>
      <c r="TK4855" s="1"/>
      <c r="TL4855" s="1"/>
      <c r="TM4855" s="1"/>
      <c r="TN4855" s="1"/>
      <c r="TO4855" s="1"/>
      <c r="TP4855" s="1"/>
      <c r="TQ4855" s="1"/>
      <c r="TR4855" s="1"/>
      <c r="TS4855" s="1"/>
      <c r="TT4855" s="1"/>
      <c r="TU4855" s="1"/>
      <c r="TV4855" s="1"/>
      <c r="TW4855" s="1"/>
      <c r="TX4855" s="1"/>
      <c r="TY4855" s="1"/>
      <c r="TZ4855" s="1"/>
      <c r="UA4855" s="1"/>
      <c r="UB4855" s="1"/>
      <c r="UC4855" s="1"/>
      <c r="UD4855" s="1"/>
      <c r="UE4855" s="1"/>
      <c r="UF4855" s="1"/>
      <c r="UG4855" s="1"/>
      <c r="UH4855" s="1"/>
      <c r="UI4855" s="1"/>
      <c r="UJ4855" s="1"/>
      <c r="UK4855" s="1"/>
      <c r="UL4855" s="1"/>
      <c r="UM4855" s="1"/>
      <c r="UN4855" s="1"/>
      <c r="UO4855" s="1"/>
      <c r="UP4855" s="1"/>
      <c r="UQ4855" s="1"/>
      <c r="UR4855" s="1"/>
      <c r="US4855" s="1"/>
      <c r="UT4855" s="1"/>
      <c r="UU4855" s="1"/>
      <c r="UV4855" s="1"/>
      <c r="UW4855" s="1"/>
      <c r="UX4855" s="1"/>
      <c r="UY4855" s="1"/>
      <c r="UZ4855" s="1"/>
      <c r="VA4855" s="1"/>
      <c r="VB4855" s="1"/>
      <c r="VC4855" s="1"/>
      <c r="VD4855" s="1"/>
      <c r="VE4855" s="1"/>
      <c r="VF4855" s="1"/>
      <c r="VG4855" s="1"/>
      <c r="VH4855" s="1"/>
      <c r="VI4855" s="1"/>
      <c r="VJ4855" s="1"/>
      <c r="VK4855" s="1"/>
      <c r="VL4855" s="1"/>
      <c r="VM4855" s="1"/>
      <c r="VN4855" s="1"/>
      <c r="VO4855" s="1"/>
      <c r="VP4855" s="1"/>
      <c r="VQ4855" s="1"/>
      <c r="VR4855" s="1"/>
      <c r="VS4855" s="1"/>
      <c r="VT4855" s="1"/>
      <c r="VU4855" s="1"/>
      <c r="VV4855" s="1"/>
      <c r="VW4855" s="1"/>
      <c r="VX4855" s="1"/>
      <c r="VY4855" s="1"/>
      <c r="VZ4855" s="1"/>
      <c r="WA4855" s="1"/>
      <c r="WB4855" s="1"/>
      <c r="WC4855" s="1"/>
      <c r="WD4855" s="1"/>
      <c r="WE4855" s="1"/>
      <c r="WF4855" s="1"/>
      <c r="WG4855" s="1"/>
      <c r="WH4855" s="1"/>
      <c r="WI4855" s="1"/>
      <c r="WJ4855" s="1"/>
      <c r="WK4855" s="1"/>
      <c r="WL4855" s="1"/>
      <c r="WM4855" s="1"/>
      <c r="WN4855" s="1"/>
      <c r="WO4855" s="1"/>
      <c r="WP4855" s="1"/>
      <c r="WQ4855" s="1"/>
      <c r="WR4855" s="1"/>
      <c r="WS4855" s="1"/>
      <c r="WT4855" s="1"/>
      <c r="WU4855" s="1"/>
      <c r="WV4855" s="1"/>
      <c r="WW4855" s="1"/>
      <c r="WX4855" s="1"/>
      <c r="WY4855" s="1"/>
      <c r="WZ4855" s="1"/>
      <c r="XA4855" s="1"/>
      <c r="XB4855" s="1"/>
      <c r="XC4855" s="1"/>
      <c r="XD4855" s="1"/>
      <c r="XE4855" s="1"/>
      <c r="XF4855" s="1"/>
      <c r="XG4855" s="1"/>
      <c r="XH4855" s="1"/>
      <c r="XI4855" s="1"/>
      <c r="XJ4855" s="1"/>
      <c r="XK4855" s="1"/>
      <c r="XL4855" s="1"/>
      <c r="XM4855" s="1"/>
      <c r="XN4855" s="1"/>
      <c r="XO4855" s="1"/>
      <c r="XP4855" s="1"/>
      <c r="XQ4855" s="1"/>
      <c r="XR4855" s="1"/>
      <c r="XS4855" s="1"/>
      <c r="XT4855" s="1"/>
      <c r="XU4855" s="1"/>
      <c r="XV4855" s="1"/>
      <c r="XW4855" s="1"/>
      <c r="XX4855" s="1"/>
      <c r="XY4855" s="1"/>
      <c r="XZ4855" s="1"/>
      <c r="YA4855" s="1"/>
      <c r="YB4855" s="1"/>
      <c r="YC4855" s="1"/>
      <c r="YD4855" s="1"/>
      <c r="YE4855" s="1"/>
      <c r="YF4855" s="1"/>
      <c r="YG4855" s="1"/>
      <c r="YH4855" s="1"/>
      <c r="YI4855" s="1"/>
      <c r="YJ4855" s="1"/>
      <c r="YK4855" s="1"/>
      <c r="YL4855" s="1"/>
      <c r="YM4855" s="1"/>
      <c r="YN4855" s="1"/>
      <c r="YO4855" s="1"/>
      <c r="YP4855" s="1"/>
      <c r="YQ4855" s="1"/>
      <c r="YR4855" s="1"/>
      <c r="YS4855" s="1"/>
      <c r="YT4855" s="1"/>
      <c r="YU4855" s="1"/>
      <c r="YV4855" s="1"/>
      <c r="YW4855" s="1"/>
      <c r="YX4855" s="1"/>
      <c r="YY4855" s="1"/>
      <c r="YZ4855" s="1"/>
      <c r="ZA4855" s="1"/>
      <c r="ZB4855" s="1"/>
      <c r="ZC4855" s="1"/>
      <c r="ZD4855" s="1"/>
      <c r="ZE4855" s="1"/>
      <c r="ZF4855" s="1"/>
      <c r="ZG4855" s="1"/>
      <c r="ZH4855" s="1"/>
      <c r="ZI4855" s="1"/>
      <c r="ZJ4855" s="1"/>
      <c r="ZK4855" s="1"/>
      <c r="ZL4855" s="1"/>
      <c r="ZM4855" s="1"/>
      <c r="ZN4855" s="1"/>
      <c r="ZO4855" s="1"/>
      <c r="ZP4855" s="1"/>
      <c r="ZQ4855" s="1"/>
      <c r="ZR4855" s="1"/>
      <c r="ZS4855" s="1"/>
      <c r="ZT4855" s="1"/>
      <c r="ZU4855" s="1"/>
      <c r="ZV4855" s="1"/>
      <c r="ZW4855" s="1"/>
      <c r="ZX4855" s="1"/>
      <c r="ZY4855" s="1"/>
      <c r="ZZ4855" s="1"/>
      <c r="AAA4855" s="1"/>
      <c r="AAB4855" s="1"/>
      <c r="AAC4855" s="1"/>
      <c r="AAD4855" s="1"/>
      <c r="AAE4855" s="1"/>
      <c r="AAF4855" s="1"/>
      <c r="AAG4855" s="1"/>
      <c r="AAH4855" s="1"/>
      <c r="AAI4855" s="1"/>
      <c r="AAJ4855" s="1"/>
      <c r="AAK4855" s="1"/>
      <c r="AAL4855" s="1"/>
      <c r="AAM4855" s="1"/>
      <c r="AAN4855" s="1"/>
      <c r="AAO4855" s="1"/>
      <c r="AAP4855" s="1"/>
      <c r="AAQ4855" s="1"/>
      <c r="AAR4855" s="1"/>
      <c r="AAS4855" s="1"/>
      <c r="AAT4855" s="1"/>
      <c r="AAU4855" s="1"/>
      <c r="AAV4855" s="1"/>
      <c r="AAW4855" s="1"/>
      <c r="AAX4855" s="1"/>
      <c r="AAY4855" s="1"/>
      <c r="AAZ4855" s="1"/>
      <c r="ABA4855" s="1"/>
      <c r="ABB4855" s="1"/>
      <c r="ABC4855" s="1"/>
      <c r="ABD4855" s="1"/>
      <c r="ABE4855" s="1"/>
      <c r="ABF4855" s="1"/>
      <c r="ABG4855" s="1"/>
      <c r="ABH4855" s="1"/>
      <c r="ABI4855" s="1"/>
      <c r="ABJ4855" s="1"/>
      <c r="ABK4855" s="1"/>
      <c r="ABL4855" s="1"/>
      <c r="ABM4855" s="1"/>
      <c r="ABN4855" s="1"/>
      <c r="ABO4855" s="1"/>
      <c r="ABP4855" s="1"/>
      <c r="ABQ4855" s="1"/>
      <c r="ABR4855" s="1"/>
      <c r="ABS4855" s="1"/>
      <c r="ABT4855" s="1"/>
      <c r="ABU4855" s="1"/>
      <c r="ABV4855" s="1"/>
      <c r="ABW4855" s="1"/>
      <c r="ABX4855" s="1"/>
      <c r="ABY4855" s="1"/>
      <c r="ABZ4855" s="1"/>
      <c r="ACA4855" s="1"/>
      <c r="ACB4855" s="1"/>
      <c r="ACC4855" s="1"/>
      <c r="ACD4855" s="1"/>
      <c r="ACE4855" s="1"/>
      <c r="ACF4855" s="1"/>
      <c r="ACG4855" s="1"/>
      <c r="ACH4855" s="1"/>
      <c r="ACI4855" s="1"/>
      <c r="ACJ4855" s="1"/>
      <c r="ACK4855" s="1"/>
      <c r="ACL4855" s="1"/>
      <c r="ACM4855" s="1"/>
      <c r="ACN4855" s="1"/>
      <c r="ACO4855" s="1"/>
      <c r="ACP4855" s="1"/>
      <c r="ACQ4855" s="1"/>
      <c r="ACR4855" s="1"/>
      <c r="ACS4855" s="1"/>
      <c r="ACT4855" s="1"/>
      <c r="ACU4855" s="1"/>
      <c r="ACV4855" s="1"/>
      <c r="ACW4855" s="1"/>
      <c r="ACX4855" s="1"/>
      <c r="ACY4855" s="1"/>
      <c r="ACZ4855" s="1"/>
      <c r="ADA4855" s="1"/>
      <c r="ADB4855" s="1"/>
      <c r="ADC4855" s="1"/>
      <c r="ADD4855" s="1"/>
      <c r="ADE4855" s="1"/>
      <c r="ADF4855" s="1"/>
      <c r="ADG4855" s="1"/>
      <c r="ADH4855" s="1"/>
      <c r="ADI4855" s="1"/>
      <c r="ADJ4855" s="1"/>
      <c r="ADK4855" s="1"/>
      <c r="ADL4855" s="1"/>
      <c r="ADM4855" s="1"/>
      <c r="ADN4855" s="1"/>
      <c r="ADO4855" s="1"/>
      <c r="ADP4855" s="1"/>
      <c r="ADQ4855" s="1"/>
      <c r="ADR4855" s="1"/>
      <c r="ADS4855" s="1"/>
      <c r="ADT4855" s="1"/>
      <c r="ADU4855" s="1"/>
      <c r="ADV4855" s="1"/>
      <c r="ADW4855" s="1"/>
      <c r="ADX4855" s="1"/>
      <c r="ADY4855" s="1"/>
      <c r="ADZ4855" s="1"/>
      <c r="AEA4855" s="1"/>
      <c r="AEB4855" s="1"/>
      <c r="AEC4855" s="1"/>
      <c r="AED4855" s="1"/>
      <c r="AEE4855" s="1"/>
      <c r="AEF4855" s="1"/>
      <c r="AEG4855" s="1"/>
      <c r="AEH4855" s="1"/>
      <c r="AEI4855" s="1"/>
      <c r="AEJ4855" s="1"/>
      <c r="AEK4855" s="1"/>
      <c r="AEL4855" s="1"/>
      <c r="AEM4855" s="1"/>
      <c r="AEN4855" s="1"/>
      <c r="AEO4855" s="1"/>
      <c r="AEP4855" s="1"/>
      <c r="AEQ4855" s="1"/>
      <c r="AER4855" s="1"/>
      <c r="AES4855" s="1"/>
      <c r="AET4855" s="1"/>
      <c r="AEU4855" s="1"/>
      <c r="AEV4855" s="1"/>
      <c r="AEW4855" s="1"/>
      <c r="AEX4855" s="1"/>
      <c r="AEY4855" s="1"/>
      <c r="AEZ4855" s="1"/>
      <c r="AFA4855" s="1"/>
      <c r="AFB4855" s="1"/>
      <c r="AFC4855" s="1"/>
      <c r="AFD4855" s="1"/>
      <c r="AFE4855" s="1"/>
      <c r="AFF4855" s="1"/>
      <c r="AFG4855" s="1"/>
      <c r="AFH4855" s="1"/>
      <c r="AFI4855" s="1"/>
      <c r="AFJ4855" s="1"/>
      <c r="AFK4855" s="1"/>
      <c r="AFL4855" s="1"/>
      <c r="AFM4855" s="1"/>
      <c r="AFN4855" s="1"/>
      <c r="AFO4855" s="1"/>
      <c r="AFP4855" s="1"/>
      <c r="AFQ4855" s="1"/>
      <c r="AFR4855" s="1"/>
      <c r="AFS4855" s="1"/>
      <c r="AFT4855" s="1"/>
      <c r="AFU4855" s="1"/>
      <c r="AFV4855" s="1"/>
      <c r="AFW4855" s="1"/>
      <c r="AFX4855" s="1"/>
      <c r="AFY4855" s="1"/>
      <c r="AFZ4855" s="1"/>
      <c r="AGA4855" s="1"/>
      <c r="AGB4855" s="1"/>
      <c r="AGC4855" s="1"/>
      <c r="AGD4855" s="1"/>
      <c r="AGE4855" s="1"/>
      <c r="AGF4855" s="1"/>
      <c r="AGG4855" s="1"/>
      <c r="AGH4855" s="1"/>
      <c r="AGI4855" s="1"/>
      <c r="AGJ4855" s="1"/>
      <c r="AGK4855" s="1"/>
      <c r="AGL4855" s="1"/>
      <c r="AGM4855" s="1"/>
      <c r="AGN4855" s="1"/>
      <c r="AGO4855" s="1"/>
      <c r="AGP4855" s="1"/>
      <c r="AGQ4855" s="1"/>
      <c r="AGR4855" s="1"/>
      <c r="AGS4855" s="1"/>
      <c r="AGT4855" s="1"/>
      <c r="AGU4855" s="1"/>
      <c r="AGV4855" s="1"/>
      <c r="AGW4855" s="1"/>
      <c r="AGX4855" s="1"/>
      <c r="AGY4855" s="1"/>
      <c r="AGZ4855" s="1"/>
      <c r="AHA4855" s="1"/>
      <c r="AHB4855" s="1"/>
      <c r="AHC4855" s="1"/>
      <c r="AHD4855" s="1"/>
      <c r="AHE4855" s="1"/>
      <c r="AHF4855" s="1"/>
      <c r="AHG4855" s="1"/>
      <c r="AHH4855" s="1"/>
      <c r="AHI4855" s="1"/>
      <c r="AHJ4855" s="1"/>
      <c r="AHK4855" s="1"/>
      <c r="AHL4855" s="1"/>
      <c r="AHM4855" s="1"/>
      <c r="AHN4855" s="1"/>
      <c r="AHO4855" s="1"/>
      <c r="AHP4855" s="1"/>
      <c r="AHQ4855" s="1"/>
      <c r="AHR4855" s="1"/>
      <c r="AHS4855" s="1"/>
      <c r="AHT4855" s="1"/>
      <c r="AHU4855" s="1"/>
      <c r="AHV4855" s="1"/>
      <c r="AHW4855" s="1"/>
      <c r="AHX4855" s="1"/>
      <c r="AHY4855" s="1"/>
      <c r="AHZ4855" s="1"/>
      <c r="AIA4855" s="1"/>
      <c r="AIB4855" s="1"/>
      <c r="AIC4855" s="1"/>
      <c r="AID4855" s="1"/>
      <c r="AIE4855" s="1"/>
      <c r="AIF4855" s="1"/>
      <c r="AIG4855" s="1"/>
      <c r="AIH4855" s="1"/>
      <c r="AII4855" s="1"/>
      <c r="AIJ4855" s="1"/>
      <c r="AIK4855" s="1"/>
      <c r="AIL4855" s="1"/>
      <c r="AIM4855" s="1"/>
      <c r="AIN4855" s="1"/>
      <c r="AIO4855" s="1"/>
      <c r="AIP4855" s="1"/>
      <c r="AIQ4855" s="1"/>
      <c r="AIR4855" s="1"/>
      <c r="AIS4855" s="1"/>
      <c r="AIT4855" s="1"/>
      <c r="AIU4855" s="1"/>
      <c r="AIV4855" s="1"/>
      <c r="AIW4855" s="1"/>
      <c r="AIX4855" s="1"/>
      <c r="AIY4855" s="1"/>
      <c r="AIZ4855" s="1"/>
      <c r="AJA4855" s="1"/>
      <c r="AJB4855" s="1"/>
      <c r="AJC4855" s="1"/>
      <c r="AJD4855" s="1"/>
      <c r="AJE4855" s="1"/>
      <c r="AJF4855" s="1"/>
      <c r="AJG4855" s="1"/>
      <c r="AJH4855" s="1"/>
      <c r="AJI4855" s="1"/>
      <c r="AJJ4855" s="1"/>
      <c r="AJK4855" s="1"/>
      <c r="AJL4855" s="1"/>
      <c r="AJM4855" s="1"/>
      <c r="AJN4855" s="1"/>
      <c r="AJO4855" s="1"/>
      <c r="AJP4855" s="1"/>
      <c r="AJQ4855" s="1"/>
      <c r="AJR4855" s="1"/>
      <c r="AJS4855" s="1"/>
      <c r="AJT4855" s="1"/>
      <c r="AJU4855" s="1"/>
      <c r="AJV4855" s="1"/>
      <c r="AJW4855" s="1"/>
      <c r="AJX4855" s="1"/>
      <c r="AJY4855" s="1"/>
      <c r="AJZ4855" s="1"/>
      <c r="AKA4855" s="1"/>
      <c r="AKB4855" s="1"/>
      <c r="AKC4855" s="1"/>
      <c r="AKD4855" s="1"/>
      <c r="AKE4855" s="1"/>
      <c r="AKF4855" s="1"/>
      <c r="AKG4855" s="1"/>
      <c r="AKH4855" s="1"/>
      <c r="AKI4855" s="1"/>
      <c r="AKJ4855" s="1"/>
      <c r="AKK4855" s="1"/>
      <c r="AKL4855" s="1"/>
      <c r="AKM4855" s="1"/>
      <c r="AKN4855" s="1"/>
      <c r="AKO4855" s="1"/>
      <c r="AKP4855" s="1"/>
      <c r="AKQ4855" s="1"/>
      <c r="AKR4855" s="1"/>
      <c r="AKS4855" s="1"/>
      <c r="AKT4855" s="1"/>
      <c r="AKU4855" s="1"/>
      <c r="AKV4855" s="1"/>
      <c r="AKW4855" s="1"/>
      <c r="AKX4855" s="1"/>
      <c r="AKY4855" s="1"/>
      <c r="AKZ4855" s="1"/>
      <c r="ALA4855" s="1"/>
      <c r="ALB4855" s="1"/>
      <c r="ALC4855" s="1"/>
      <c r="ALD4855" s="1"/>
      <c r="ALE4855" s="1"/>
      <c r="ALF4855" s="1"/>
      <c r="ALG4855" s="1"/>
      <c r="ALH4855" s="1"/>
      <c r="ALI4855" s="1"/>
      <c r="ALJ4855" s="1"/>
      <c r="ALK4855" s="1"/>
      <c r="ALL4855" s="1"/>
      <c r="ALM4855" s="1"/>
      <c r="ALN4855" s="1"/>
      <c r="ALO4855" s="1"/>
      <c r="ALP4855" s="1"/>
      <c r="ALQ4855" s="1"/>
      <c r="ALR4855" s="1"/>
      <c r="ALS4855" s="1"/>
      <c r="ALT4855" s="1"/>
      <c r="ALU4855" s="1"/>
      <c r="ALV4855" s="1"/>
      <c r="ALW4855" s="1"/>
      <c r="ALX4855" s="1"/>
      <c r="ALY4855" s="1"/>
      <c r="ALZ4855" s="1"/>
      <c r="AMA4855" s="1"/>
      <c r="AMB4855" s="1"/>
      <c r="AMC4855" s="1"/>
      <c r="AMD4855" s="1"/>
      <c r="AME4855" s="1"/>
      <c r="AMF4855" s="1"/>
      <c r="AMG4855" s="1"/>
      <c r="AMH4855" s="1"/>
      <c r="AMI4855" s="1"/>
      <c r="AMJ4855" s="1"/>
      <c r="AMK4855" s="1"/>
      <c r="AML4855" s="1"/>
      <c r="AMM4855" s="1"/>
      <c r="AMN4855" s="1"/>
      <c r="AMO4855" s="1"/>
      <c r="AMP4855" s="1"/>
    </row>
    <row r="4868" spans="1:1030">
      <c r="A4868" s="1"/>
      <c r="B4868" s="1"/>
      <c r="C4868" s="1"/>
      <c r="D4868" s="1"/>
      <c r="E4868" s="1"/>
      <c r="F4868" s="1"/>
      <c r="G4868" s="1"/>
      <c r="H4868" s="1"/>
      <c r="I4868" s="1"/>
      <c r="J4868" s="1"/>
      <c r="K4868" s="1"/>
      <c r="L4868" s="1"/>
      <c r="M4868" s="1"/>
      <c r="N4868" s="1"/>
      <c r="O4868" s="1"/>
      <c r="P4868" s="1"/>
      <c r="Q4868" s="1"/>
      <c r="R4868" s="4"/>
      <c r="S4868" s="97"/>
      <c r="T4868" s="1"/>
      <c r="U4868" s="1"/>
      <c r="V4868" s="1"/>
      <c r="W4868" s="1"/>
      <c r="X4868" s="1"/>
      <c r="Y4868" s="1"/>
      <c r="Z4868" s="1"/>
      <c r="AA4868" s="1"/>
      <c r="AB4868" s="1"/>
      <c r="AC4868" s="1"/>
      <c r="AD4868" s="1"/>
      <c r="AE4868" s="1"/>
      <c r="AF4868" s="1"/>
      <c r="AG4868" s="1"/>
      <c r="AH4868" s="1"/>
      <c r="AI4868" s="1"/>
      <c r="AJ4868" s="1"/>
      <c r="AK4868" s="1"/>
      <c r="AL4868" s="1"/>
      <c r="AM4868" s="1"/>
      <c r="AN4868" s="1"/>
      <c r="AO4868" s="1"/>
      <c r="AP4868" s="1"/>
      <c r="AQ4868" s="1"/>
      <c r="AR4868" s="1"/>
      <c r="AS4868" s="1"/>
      <c r="AT4868" s="1"/>
      <c r="AU4868" s="1"/>
      <c r="AV4868" s="1"/>
      <c r="AW4868" s="1"/>
      <c r="AX4868" s="1"/>
      <c r="AY4868" s="1"/>
      <c r="AZ4868" s="1"/>
      <c r="BA4868" s="1"/>
      <c r="BB4868" s="1"/>
      <c r="BC4868" s="1"/>
      <c r="BD4868" s="1"/>
      <c r="BE4868" s="1"/>
      <c r="BF4868" s="1"/>
      <c r="BG4868" s="1"/>
      <c r="BH4868" s="1"/>
      <c r="BI4868" s="1"/>
      <c r="BJ4868" s="1"/>
      <c r="BK4868" s="1"/>
      <c r="BL4868" s="1"/>
      <c r="BM4868" s="1"/>
      <c r="BN4868" s="1"/>
      <c r="BO4868" s="1"/>
      <c r="BP4868" s="1"/>
      <c r="BQ4868" s="1"/>
      <c r="BR4868" s="1"/>
      <c r="BS4868" s="1"/>
      <c r="BT4868" s="1"/>
      <c r="BU4868" s="1"/>
      <c r="BV4868" s="1"/>
      <c r="BW4868" s="1"/>
      <c r="BX4868" s="1"/>
      <c r="BY4868" s="1"/>
      <c r="BZ4868" s="1"/>
      <c r="CA4868" s="1"/>
      <c r="CB4868" s="1"/>
      <c r="CC4868" s="1"/>
      <c r="CD4868" s="1"/>
      <c r="CE4868" s="1"/>
      <c r="CF4868" s="1"/>
      <c r="CG4868" s="1"/>
      <c r="CH4868" s="1"/>
      <c r="CI4868" s="1"/>
      <c r="CJ4868" s="1"/>
      <c r="CK4868" s="1"/>
      <c r="CL4868" s="1"/>
      <c r="CM4868" s="1"/>
      <c r="CN4868" s="1"/>
      <c r="CO4868" s="1"/>
      <c r="CP4868" s="1"/>
      <c r="CQ4868" s="1"/>
      <c r="CR4868" s="1"/>
      <c r="CS4868" s="1"/>
      <c r="CT4868" s="1"/>
      <c r="CU4868" s="1"/>
      <c r="CV4868" s="1"/>
      <c r="CW4868" s="1"/>
      <c r="CX4868" s="1"/>
      <c r="CY4868" s="1"/>
      <c r="CZ4868" s="1"/>
      <c r="DA4868" s="1"/>
      <c r="DB4868" s="1"/>
      <c r="DC4868" s="1"/>
      <c r="DD4868" s="1"/>
      <c r="DE4868" s="1"/>
      <c r="DF4868" s="1"/>
      <c r="DG4868" s="1"/>
      <c r="DH4868" s="1"/>
      <c r="DI4868" s="1"/>
      <c r="DJ4868" s="1"/>
      <c r="DK4868" s="1"/>
      <c r="DL4868" s="1"/>
      <c r="DM4868" s="1"/>
      <c r="DN4868" s="1"/>
      <c r="DO4868" s="1"/>
      <c r="DP4868" s="1"/>
      <c r="DQ4868" s="1"/>
      <c r="DR4868" s="1"/>
      <c r="DS4868" s="1"/>
      <c r="DT4868" s="1"/>
      <c r="DU4868" s="1"/>
      <c r="DV4868" s="1"/>
      <c r="DW4868" s="1"/>
      <c r="DX4868" s="1"/>
      <c r="DY4868" s="1"/>
      <c r="DZ4868" s="1"/>
      <c r="EA4868" s="1"/>
      <c r="EB4868" s="1"/>
      <c r="EC4868" s="1"/>
      <c r="ED4868" s="1"/>
      <c r="EE4868" s="1"/>
      <c r="EF4868" s="1"/>
      <c r="EG4868" s="1"/>
      <c r="EH4868" s="1"/>
      <c r="EI4868" s="1"/>
      <c r="EJ4868" s="1"/>
      <c r="EK4868" s="1"/>
      <c r="EL4868" s="1"/>
      <c r="EM4868" s="1"/>
      <c r="EN4868" s="1"/>
      <c r="EO4868" s="1"/>
      <c r="EP4868" s="1"/>
      <c r="EQ4868" s="1"/>
      <c r="ER4868" s="1"/>
      <c r="ES4868" s="1"/>
      <c r="ET4868" s="1"/>
      <c r="EU4868" s="1"/>
      <c r="EV4868" s="1"/>
      <c r="EW4868" s="1"/>
      <c r="EX4868" s="1"/>
      <c r="EY4868" s="1"/>
      <c r="EZ4868" s="1"/>
      <c r="FA4868" s="1"/>
      <c r="FB4868" s="1"/>
      <c r="FC4868" s="1"/>
      <c r="FD4868" s="1"/>
      <c r="FE4868" s="1"/>
      <c r="FF4868" s="1"/>
      <c r="FG4868" s="1"/>
      <c r="FH4868" s="1"/>
      <c r="FI4868" s="1"/>
      <c r="FJ4868" s="1"/>
      <c r="FK4868" s="1"/>
      <c r="FL4868" s="1"/>
      <c r="FM4868" s="1"/>
      <c r="FN4868" s="1"/>
      <c r="FO4868" s="1"/>
      <c r="FP4868" s="1"/>
      <c r="FQ4868" s="1"/>
      <c r="FR4868" s="1"/>
      <c r="FS4868" s="1"/>
      <c r="FT4868" s="1"/>
      <c r="FU4868" s="1"/>
      <c r="FV4868" s="1"/>
      <c r="FW4868" s="1"/>
      <c r="FX4868" s="1"/>
      <c r="FY4868" s="1"/>
      <c r="FZ4868" s="1"/>
      <c r="GA4868" s="1"/>
      <c r="GB4868" s="1"/>
      <c r="GC4868" s="1"/>
      <c r="GD4868" s="1"/>
      <c r="GE4868" s="1"/>
      <c r="GF4868" s="1"/>
      <c r="GG4868" s="1"/>
      <c r="GH4868" s="1"/>
      <c r="GI4868" s="1"/>
      <c r="GJ4868" s="1"/>
      <c r="GK4868" s="1"/>
      <c r="GL4868" s="1"/>
      <c r="GM4868" s="1"/>
      <c r="GN4868" s="1"/>
      <c r="GO4868" s="1"/>
      <c r="GP4868" s="1"/>
      <c r="GQ4868" s="1"/>
      <c r="GR4868" s="1"/>
      <c r="GS4868" s="1"/>
      <c r="GT4868" s="1"/>
      <c r="GU4868" s="1"/>
      <c r="GV4868" s="1"/>
      <c r="GW4868" s="1"/>
      <c r="GX4868" s="1"/>
      <c r="GY4868" s="1"/>
      <c r="GZ4868" s="1"/>
      <c r="HA4868" s="1"/>
      <c r="HB4868" s="1"/>
      <c r="HC4868" s="1"/>
      <c r="HD4868" s="1"/>
      <c r="HE4868" s="1"/>
      <c r="HF4868" s="1"/>
      <c r="HG4868" s="1"/>
      <c r="HH4868" s="1"/>
      <c r="HI4868" s="1"/>
      <c r="HJ4868" s="1"/>
      <c r="HK4868" s="1"/>
      <c r="HL4868" s="1"/>
      <c r="HM4868" s="1"/>
      <c r="HN4868" s="1"/>
      <c r="HO4868" s="1"/>
      <c r="HP4868" s="1"/>
      <c r="HQ4868" s="1"/>
      <c r="HR4868" s="1"/>
      <c r="HS4868" s="1"/>
      <c r="HT4868" s="1"/>
      <c r="HU4868" s="1"/>
      <c r="HV4868" s="1"/>
      <c r="HW4868" s="1"/>
      <c r="HX4868" s="1"/>
      <c r="HY4868" s="1"/>
      <c r="HZ4868" s="1"/>
      <c r="IA4868" s="1"/>
      <c r="IB4868" s="1"/>
      <c r="IC4868" s="1"/>
      <c r="ID4868" s="1"/>
      <c r="IE4868" s="1"/>
      <c r="IF4868" s="1"/>
      <c r="IG4868" s="1"/>
      <c r="IH4868" s="1"/>
      <c r="II4868" s="1"/>
      <c r="IJ4868" s="1"/>
      <c r="IK4868" s="1"/>
      <c r="IL4868" s="1"/>
      <c r="IM4868" s="1"/>
      <c r="IN4868" s="1"/>
      <c r="IO4868" s="1"/>
      <c r="IP4868" s="1"/>
      <c r="IQ4868" s="1"/>
      <c r="IR4868" s="1"/>
      <c r="IS4868" s="1"/>
      <c r="IT4868" s="1"/>
      <c r="IU4868" s="1"/>
      <c r="IV4868" s="1"/>
      <c r="IW4868" s="1"/>
      <c r="IX4868" s="1"/>
      <c r="IY4868" s="1"/>
      <c r="IZ4868" s="1"/>
      <c r="JA4868" s="1"/>
      <c r="JB4868" s="1"/>
      <c r="JC4868" s="1"/>
      <c r="JD4868" s="1"/>
      <c r="JE4868" s="1"/>
      <c r="JF4868" s="1"/>
      <c r="JG4868" s="1"/>
      <c r="JH4868" s="1"/>
      <c r="JI4868" s="1"/>
      <c r="JJ4868" s="1"/>
      <c r="JK4868" s="1"/>
      <c r="JL4868" s="1"/>
      <c r="JM4868" s="1"/>
      <c r="JN4868" s="1"/>
      <c r="JO4868" s="1"/>
      <c r="JP4868" s="1"/>
      <c r="JQ4868" s="1"/>
      <c r="JR4868" s="1"/>
      <c r="JS4868" s="1"/>
      <c r="JT4868" s="1"/>
      <c r="JU4868" s="1"/>
      <c r="JV4868" s="1"/>
      <c r="JW4868" s="1"/>
      <c r="JX4868" s="1"/>
      <c r="JY4868" s="1"/>
      <c r="JZ4868" s="1"/>
      <c r="KA4868" s="1"/>
      <c r="KB4868" s="1"/>
      <c r="KC4868" s="1"/>
      <c r="KD4868" s="1"/>
      <c r="KE4868" s="1"/>
      <c r="KF4868" s="1"/>
      <c r="KG4868" s="1"/>
      <c r="KH4868" s="1"/>
      <c r="KI4868" s="1"/>
      <c r="KJ4868" s="1"/>
      <c r="KK4868" s="1"/>
      <c r="KL4868" s="1"/>
      <c r="KM4868" s="1"/>
      <c r="KN4868" s="1"/>
      <c r="KO4868" s="1"/>
      <c r="KP4868" s="1"/>
      <c r="KQ4868" s="1"/>
      <c r="KR4868" s="1"/>
      <c r="KS4868" s="1"/>
      <c r="KT4868" s="1"/>
      <c r="KU4868" s="1"/>
      <c r="KV4868" s="1"/>
      <c r="KW4868" s="1"/>
      <c r="KX4868" s="1"/>
      <c r="KY4868" s="1"/>
      <c r="KZ4868" s="1"/>
      <c r="LA4868" s="1"/>
      <c r="LB4868" s="1"/>
      <c r="LC4868" s="1"/>
      <c r="LD4868" s="1"/>
      <c r="LE4868" s="1"/>
      <c r="LF4868" s="1"/>
      <c r="LG4868" s="1"/>
      <c r="LH4868" s="1"/>
      <c r="LI4868" s="1"/>
      <c r="LJ4868" s="1"/>
      <c r="LK4868" s="1"/>
      <c r="LL4868" s="1"/>
      <c r="LM4868" s="1"/>
      <c r="LN4868" s="1"/>
      <c r="LO4868" s="1"/>
      <c r="LP4868" s="1"/>
      <c r="LQ4868" s="1"/>
      <c r="LR4868" s="1"/>
      <c r="LS4868" s="1"/>
      <c r="LT4868" s="1"/>
      <c r="LU4868" s="1"/>
      <c r="LV4868" s="1"/>
      <c r="LW4868" s="1"/>
      <c r="LX4868" s="1"/>
      <c r="LY4868" s="1"/>
      <c r="LZ4868" s="1"/>
      <c r="MA4868" s="1"/>
      <c r="MB4868" s="1"/>
      <c r="MC4868" s="1"/>
      <c r="MD4868" s="1"/>
      <c r="ME4868" s="1"/>
      <c r="MF4868" s="1"/>
      <c r="MG4868" s="1"/>
      <c r="MH4868" s="1"/>
      <c r="MI4868" s="1"/>
      <c r="MJ4868" s="1"/>
      <c r="MK4868" s="1"/>
      <c r="ML4868" s="1"/>
      <c r="MM4868" s="1"/>
      <c r="MN4868" s="1"/>
      <c r="MO4868" s="1"/>
      <c r="MP4868" s="1"/>
      <c r="MQ4868" s="1"/>
      <c r="MR4868" s="1"/>
      <c r="MS4868" s="1"/>
      <c r="MT4868" s="1"/>
      <c r="MU4868" s="1"/>
      <c r="MV4868" s="1"/>
      <c r="MW4868" s="1"/>
      <c r="MX4868" s="1"/>
      <c r="MY4868" s="1"/>
      <c r="MZ4868" s="1"/>
      <c r="NA4868" s="1"/>
      <c r="NB4868" s="1"/>
      <c r="NC4868" s="1"/>
      <c r="ND4868" s="1"/>
      <c r="NE4868" s="1"/>
      <c r="NF4868" s="1"/>
      <c r="NG4868" s="1"/>
      <c r="NH4868" s="1"/>
      <c r="NI4868" s="1"/>
      <c r="NJ4868" s="1"/>
      <c r="NK4868" s="1"/>
      <c r="NL4868" s="1"/>
      <c r="NM4868" s="1"/>
      <c r="NN4868" s="1"/>
      <c r="NO4868" s="1"/>
      <c r="NP4868" s="1"/>
      <c r="NQ4868" s="1"/>
      <c r="NR4868" s="1"/>
      <c r="NS4868" s="1"/>
      <c r="NT4868" s="1"/>
      <c r="NU4868" s="1"/>
      <c r="NV4868" s="1"/>
      <c r="NW4868" s="1"/>
      <c r="NX4868" s="1"/>
      <c r="NY4868" s="1"/>
      <c r="NZ4868" s="1"/>
      <c r="OA4868" s="1"/>
      <c r="OB4868" s="1"/>
      <c r="OC4868" s="1"/>
      <c r="OD4868" s="1"/>
      <c r="OE4868" s="1"/>
      <c r="OF4868" s="1"/>
      <c r="OG4868" s="1"/>
      <c r="OH4868" s="1"/>
      <c r="OI4868" s="1"/>
      <c r="OJ4868" s="1"/>
      <c r="OK4868" s="1"/>
      <c r="OL4868" s="1"/>
      <c r="OM4868" s="1"/>
      <c r="ON4868" s="1"/>
      <c r="OO4868" s="1"/>
      <c r="OP4868" s="1"/>
      <c r="OQ4868" s="1"/>
      <c r="OR4868" s="1"/>
      <c r="OS4868" s="1"/>
      <c r="OT4868" s="1"/>
      <c r="OU4868" s="1"/>
      <c r="OV4868" s="1"/>
      <c r="OW4868" s="1"/>
      <c r="OX4868" s="1"/>
      <c r="OY4868" s="1"/>
      <c r="OZ4868" s="1"/>
      <c r="PA4868" s="1"/>
      <c r="PB4868" s="1"/>
      <c r="PC4868" s="1"/>
      <c r="PD4868" s="1"/>
      <c r="PE4868" s="1"/>
      <c r="PF4868" s="1"/>
      <c r="PG4868" s="1"/>
      <c r="PH4868" s="1"/>
      <c r="PI4868" s="1"/>
      <c r="PJ4868" s="1"/>
      <c r="PK4868" s="1"/>
      <c r="PL4868" s="1"/>
      <c r="PM4868" s="1"/>
      <c r="PN4868" s="1"/>
      <c r="PO4868" s="1"/>
      <c r="PP4868" s="1"/>
      <c r="PQ4868" s="1"/>
      <c r="PR4868" s="1"/>
      <c r="PS4868" s="1"/>
      <c r="PT4868" s="1"/>
      <c r="PU4868" s="1"/>
      <c r="PV4868" s="1"/>
      <c r="PW4868" s="1"/>
      <c r="PX4868" s="1"/>
      <c r="PY4868" s="1"/>
      <c r="PZ4868" s="1"/>
      <c r="QA4868" s="1"/>
      <c r="QB4868" s="1"/>
      <c r="QC4868" s="1"/>
      <c r="QD4868" s="1"/>
      <c r="QE4868" s="1"/>
      <c r="QF4868" s="1"/>
      <c r="QG4868" s="1"/>
      <c r="QH4868" s="1"/>
      <c r="QI4868" s="1"/>
      <c r="QJ4868" s="1"/>
      <c r="QK4868" s="1"/>
      <c r="QL4868" s="1"/>
      <c r="QM4868" s="1"/>
      <c r="QN4868" s="1"/>
      <c r="QO4868" s="1"/>
      <c r="QP4868" s="1"/>
      <c r="QQ4868" s="1"/>
      <c r="QR4868" s="1"/>
      <c r="QS4868" s="1"/>
      <c r="QT4868" s="1"/>
      <c r="QU4868" s="1"/>
      <c r="QV4868" s="1"/>
      <c r="QW4868" s="1"/>
      <c r="QX4868" s="1"/>
      <c r="QY4868" s="1"/>
      <c r="QZ4868" s="1"/>
      <c r="RA4868" s="1"/>
      <c r="RB4868" s="1"/>
      <c r="RC4868" s="1"/>
      <c r="RD4868" s="1"/>
      <c r="RE4868" s="1"/>
      <c r="RF4868" s="1"/>
      <c r="RG4868" s="1"/>
      <c r="RH4868" s="1"/>
      <c r="RI4868" s="1"/>
      <c r="RJ4868" s="1"/>
      <c r="RK4868" s="1"/>
      <c r="RL4868" s="1"/>
      <c r="RM4868" s="1"/>
      <c r="RN4868" s="1"/>
      <c r="RO4868" s="1"/>
      <c r="RP4868" s="1"/>
      <c r="RQ4868" s="1"/>
      <c r="RR4868" s="1"/>
      <c r="RS4868" s="1"/>
      <c r="RT4868" s="1"/>
      <c r="RU4868" s="1"/>
      <c r="RV4868" s="1"/>
      <c r="RW4868" s="1"/>
      <c r="RX4868" s="1"/>
      <c r="RY4868" s="1"/>
      <c r="RZ4868" s="1"/>
      <c r="SA4868" s="1"/>
      <c r="SB4868" s="1"/>
      <c r="SC4868" s="1"/>
      <c r="SD4868" s="1"/>
      <c r="SE4868" s="1"/>
      <c r="SF4868" s="1"/>
      <c r="SG4868" s="1"/>
      <c r="SH4868" s="1"/>
      <c r="SI4868" s="1"/>
      <c r="SJ4868" s="1"/>
      <c r="SK4868" s="1"/>
      <c r="SL4868" s="1"/>
      <c r="SM4868" s="1"/>
      <c r="SN4868" s="1"/>
      <c r="SO4868" s="1"/>
      <c r="SP4868" s="1"/>
      <c r="SQ4868" s="1"/>
      <c r="SR4868" s="1"/>
      <c r="SS4868" s="1"/>
      <c r="ST4868" s="1"/>
      <c r="SU4868" s="1"/>
      <c r="SV4868" s="1"/>
      <c r="SW4868" s="1"/>
      <c r="SX4868" s="1"/>
      <c r="SY4868" s="1"/>
      <c r="SZ4868" s="1"/>
      <c r="TA4868" s="1"/>
      <c r="TB4868" s="1"/>
      <c r="TC4868" s="1"/>
      <c r="TD4868" s="1"/>
      <c r="TE4868" s="1"/>
      <c r="TF4868" s="1"/>
      <c r="TG4868" s="1"/>
      <c r="TH4868" s="1"/>
      <c r="TI4868" s="1"/>
      <c r="TJ4868" s="1"/>
      <c r="TK4868" s="1"/>
      <c r="TL4868" s="1"/>
      <c r="TM4868" s="1"/>
      <c r="TN4868" s="1"/>
      <c r="TO4868" s="1"/>
      <c r="TP4868" s="1"/>
      <c r="TQ4868" s="1"/>
      <c r="TR4868" s="1"/>
      <c r="TS4868" s="1"/>
      <c r="TT4868" s="1"/>
      <c r="TU4868" s="1"/>
      <c r="TV4868" s="1"/>
      <c r="TW4868" s="1"/>
      <c r="TX4868" s="1"/>
      <c r="TY4868" s="1"/>
      <c r="TZ4868" s="1"/>
      <c r="UA4868" s="1"/>
      <c r="UB4868" s="1"/>
      <c r="UC4868" s="1"/>
      <c r="UD4868" s="1"/>
      <c r="UE4868" s="1"/>
      <c r="UF4868" s="1"/>
      <c r="UG4868" s="1"/>
      <c r="UH4868" s="1"/>
      <c r="UI4868" s="1"/>
      <c r="UJ4868" s="1"/>
      <c r="UK4868" s="1"/>
      <c r="UL4868" s="1"/>
      <c r="UM4868" s="1"/>
      <c r="UN4868" s="1"/>
      <c r="UO4868" s="1"/>
      <c r="UP4868" s="1"/>
      <c r="UQ4868" s="1"/>
      <c r="UR4868" s="1"/>
      <c r="US4868" s="1"/>
      <c r="UT4868" s="1"/>
      <c r="UU4868" s="1"/>
      <c r="UV4868" s="1"/>
      <c r="UW4868" s="1"/>
      <c r="UX4868" s="1"/>
      <c r="UY4868" s="1"/>
      <c r="UZ4868" s="1"/>
      <c r="VA4868" s="1"/>
      <c r="VB4868" s="1"/>
      <c r="VC4868" s="1"/>
      <c r="VD4868" s="1"/>
      <c r="VE4868" s="1"/>
      <c r="VF4868" s="1"/>
      <c r="VG4868" s="1"/>
      <c r="VH4868" s="1"/>
      <c r="VI4868" s="1"/>
      <c r="VJ4868" s="1"/>
      <c r="VK4868" s="1"/>
      <c r="VL4868" s="1"/>
      <c r="VM4868" s="1"/>
      <c r="VN4868" s="1"/>
      <c r="VO4868" s="1"/>
      <c r="VP4868" s="1"/>
      <c r="VQ4868" s="1"/>
      <c r="VR4868" s="1"/>
      <c r="VS4868" s="1"/>
      <c r="VT4868" s="1"/>
      <c r="VU4868" s="1"/>
      <c r="VV4868" s="1"/>
      <c r="VW4868" s="1"/>
      <c r="VX4868" s="1"/>
      <c r="VY4868" s="1"/>
      <c r="VZ4868" s="1"/>
      <c r="WA4868" s="1"/>
      <c r="WB4868" s="1"/>
      <c r="WC4868" s="1"/>
      <c r="WD4868" s="1"/>
      <c r="WE4868" s="1"/>
      <c r="WF4868" s="1"/>
      <c r="WG4868" s="1"/>
      <c r="WH4868" s="1"/>
      <c r="WI4868" s="1"/>
      <c r="WJ4868" s="1"/>
      <c r="WK4868" s="1"/>
      <c r="WL4868" s="1"/>
      <c r="WM4868" s="1"/>
      <c r="WN4868" s="1"/>
      <c r="WO4868" s="1"/>
      <c r="WP4868" s="1"/>
      <c r="WQ4868" s="1"/>
      <c r="WR4868" s="1"/>
      <c r="WS4868" s="1"/>
      <c r="WT4868" s="1"/>
      <c r="WU4868" s="1"/>
      <c r="WV4868" s="1"/>
      <c r="WW4868" s="1"/>
      <c r="WX4868" s="1"/>
      <c r="WY4868" s="1"/>
      <c r="WZ4868" s="1"/>
      <c r="XA4868" s="1"/>
      <c r="XB4868" s="1"/>
      <c r="XC4868" s="1"/>
      <c r="XD4868" s="1"/>
      <c r="XE4868" s="1"/>
      <c r="XF4868" s="1"/>
      <c r="XG4868" s="1"/>
      <c r="XH4868" s="1"/>
      <c r="XI4868" s="1"/>
      <c r="XJ4868" s="1"/>
      <c r="XK4868" s="1"/>
      <c r="XL4868" s="1"/>
      <c r="XM4868" s="1"/>
      <c r="XN4868" s="1"/>
      <c r="XO4868" s="1"/>
      <c r="XP4868" s="1"/>
      <c r="XQ4868" s="1"/>
      <c r="XR4868" s="1"/>
      <c r="XS4868" s="1"/>
      <c r="XT4868" s="1"/>
      <c r="XU4868" s="1"/>
      <c r="XV4868" s="1"/>
      <c r="XW4868" s="1"/>
      <c r="XX4868" s="1"/>
      <c r="XY4868" s="1"/>
      <c r="XZ4868" s="1"/>
      <c r="YA4868" s="1"/>
      <c r="YB4868" s="1"/>
      <c r="YC4868" s="1"/>
      <c r="YD4868" s="1"/>
      <c r="YE4868" s="1"/>
      <c r="YF4868" s="1"/>
      <c r="YG4868" s="1"/>
      <c r="YH4868" s="1"/>
      <c r="YI4868" s="1"/>
      <c r="YJ4868" s="1"/>
      <c r="YK4868" s="1"/>
      <c r="YL4868" s="1"/>
      <c r="YM4868" s="1"/>
      <c r="YN4868" s="1"/>
      <c r="YO4868" s="1"/>
      <c r="YP4868" s="1"/>
      <c r="YQ4868" s="1"/>
      <c r="YR4868" s="1"/>
      <c r="YS4868" s="1"/>
      <c r="YT4868" s="1"/>
      <c r="YU4868" s="1"/>
      <c r="YV4868" s="1"/>
      <c r="YW4868" s="1"/>
      <c r="YX4868" s="1"/>
      <c r="YY4868" s="1"/>
      <c r="YZ4868" s="1"/>
      <c r="ZA4868" s="1"/>
      <c r="ZB4868" s="1"/>
      <c r="ZC4868" s="1"/>
      <c r="ZD4868" s="1"/>
      <c r="ZE4868" s="1"/>
      <c r="ZF4868" s="1"/>
      <c r="ZG4868" s="1"/>
      <c r="ZH4868" s="1"/>
      <c r="ZI4868" s="1"/>
      <c r="ZJ4868" s="1"/>
      <c r="ZK4868" s="1"/>
      <c r="ZL4868" s="1"/>
      <c r="ZM4868" s="1"/>
      <c r="ZN4868" s="1"/>
      <c r="ZO4868" s="1"/>
      <c r="ZP4868" s="1"/>
      <c r="ZQ4868" s="1"/>
      <c r="ZR4868" s="1"/>
      <c r="ZS4868" s="1"/>
      <c r="ZT4868" s="1"/>
      <c r="ZU4868" s="1"/>
      <c r="ZV4868" s="1"/>
      <c r="ZW4868" s="1"/>
      <c r="ZX4868" s="1"/>
      <c r="ZY4868" s="1"/>
      <c r="ZZ4868" s="1"/>
      <c r="AAA4868" s="1"/>
      <c r="AAB4868" s="1"/>
      <c r="AAC4868" s="1"/>
      <c r="AAD4868" s="1"/>
      <c r="AAE4868" s="1"/>
      <c r="AAF4868" s="1"/>
      <c r="AAG4868" s="1"/>
      <c r="AAH4868" s="1"/>
      <c r="AAI4868" s="1"/>
      <c r="AAJ4868" s="1"/>
      <c r="AAK4868" s="1"/>
      <c r="AAL4868" s="1"/>
      <c r="AAM4868" s="1"/>
      <c r="AAN4868" s="1"/>
      <c r="AAO4868" s="1"/>
      <c r="AAP4868" s="1"/>
      <c r="AAQ4868" s="1"/>
      <c r="AAR4868" s="1"/>
      <c r="AAS4868" s="1"/>
      <c r="AAT4868" s="1"/>
      <c r="AAU4868" s="1"/>
      <c r="AAV4868" s="1"/>
      <c r="AAW4868" s="1"/>
      <c r="AAX4868" s="1"/>
      <c r="AAY4868" s="1"/>
      <c r="AAZ4868" s="1"/>
      <c r="ABA4868" s="1"/>
      <c r="ABB4868" s="1"/>
      <c r="ABC4868" s="1"/>
      <c r="ABD4868" s="1"/>
      <c r="ABE4868" s="1"/>
      <c r="ABF4868" s="1"/>
      <c r="ABG4868" s="1"/>
      <c r="ABH4868" s="1"/>
      <c r="ABI4868" s="1"/>
      <c r="ABJ4868" s="1"/>
      <c r="ABK4868" s="1"/>
      <c r="ABL4868" s="1"/>
      <c r="ABM4868" s="1"/>
      <c r="ABN4868" s="1"/>
      <c r="ABO4868" s="1"/>
      <c r="ABP4868" s="1"/>
      <c r="ABQ4868" s="1"/>
      <c r="ABR4868" s="1"/>
      <c r="ABS4868" s="1"/>
      <c r="ABT4868" s="1"/>
      <c r="ABU4868" s="1"/>
      <c r="ABV4868" s="1"/>
      <c r="ABW4868" s="1"/>
      <c r="ABX4868" s="1"/>
      <c r="ABY4868" s="1"/>
      <c r="ABZ4868" s="1"/>
      <c r="ACA4868" s="1"/>
      <c r="ACB4868" s="1"/>
      <c r="ACC4868" s="1"/>
      <c r="ACD4868" s="1"/>
      <c r="ACE4868" s="1"/>
      <c r="ACF4868" s="1"/>
      <c r="ACG4868" s="1"/>
      <c r="ACH4868" s="1"/>
      <c r="ACI4868" s="1"/>
      <c r="ACJ4868" s="1"/>
      <c r="ACK4868" s="1"/>
      <c r="ACL4868" s="1"/>
      <c r="ACM4868" s="1"/>
      <c r="ACN4868" s="1"/>
      <c r="ACO4868" s="1"/>
      <c r="ACP4868" s="1"/>
      <c r="ACQ4868" s="1"/>
      <c r="ACR4868" s="1"/>
      <c r="ACS4868" s="1"/>
      <c r="ACT4868" s="1"/>
      <c r="ACU4868" s="1"/>
      <c r="ACV4868" s="1"/>
      <c r="ACW4868" s="1"/>
      <c r="ACX4868" s="1"/>
      <c r="ACY4868" s="1"/>
      <c r="ACZ4868" s="1"/>
      <c r="ADA4868" s="1"/>
      <c r="ADB4868" s="1"/>
      <c r="ADC4868" s="1"/>
      <c r="ADD4868" s="1"/>
      <c r="ADE4868" s="1"/>
      <c r="ADF4868" s="1"/>
      <c r="ADG4868" s="1"/>
      <c r="ADH4868" s="1"/>
      <c r="ADI4868" s="1"/>
      <c r="ADJ4868" s="1"/>
      <c r="ADK4868" s="1"/>
      <c r="ADL4868" s="1"/>
      <c r="ADM4868" s="1"/>
      <c r="ADN4868" s="1"/>
      <c r="ADO4868" s="1"/>
      <c r="ADP4868" s="1"/>
      <c r="ADQ4868" s="1"/>
      <c r="ADR4868" s="1"/>
      <c r="ADS4868" s="1"/>
      <c r="ADT4868" s="1"/>
      <c r="ADU4868" s="1"/>
      <c r="ADV4868" s="1"/>
      <c r="ADW4868" s="1"/>
      <c r="ADX4868" s="1"/>
      <c r="ADY4868" s="1"/>
      <c r="ADZ4868" s="1"/>
      <c r="AEA4868" s="1"/>
      <c r="AEB4868" s="1"/>
      <c r="AEC4868" s="1"/>
      <c r="AED4868" s="1"/>
      <c r="AEE4868" s="1"/>
      <c r="AEF4868" s="1"/>
      <c r="AEG4868" s="1"/>
      <c r="AEH4868" s="1"/>
      <c r="AEI4868" s="1"/>
      <c r="AEJ4868" s="1"/>
      <c r="AEK4868" s="1"/>
      <c r="AEL4868" s="1"/>
      <c r="AEM4868" s="1"/>
      <c r="AEN4868" s="1"/>
      <c r="AEO4868" s="1"/>
      <c r="AEP4868" s="1"/>
      <c r="AEQ4868" s="1"/>
      <c r="AER4868" s="1"/>
      <c r="AES4868" s="1"/>
      <c r="AET4868" s="1"/>
      <c r="AEU4868" s="1"/>
      <c r="AEV4868" s="1"/>
      <c r="AEW4868" s="1"/>
      <c r="AEX4868" s="1"/>
      <c r="AEY4868" s="1"/>
      <c r="AEZ4868" s="1"/>
      <c r="AFA4868" s="1"/>
      <c r="AFB4868" s="1"/>
      <c r="AFC4868" s="1"/>
      <c r="AFD4868" s="1"/>
      <c r="AFE4868" s="1"/>
      <c r="AFF4868" s="1"/>
      <c r="AFG4868" s="1"/>
      <c r="AFH4868" s="1"/>
      <c r="AFI4868" s="1"/>
      <c r="AFJ4868" s="1"/>
      <c r="AFK4868" s="1"/>
      <c r="AFL4868" s="1"/>
      <c r="AFM4868" s="1"/>
      <c r="AFN4868" s="1"/>
      <c r="AFO4868" s="1"/>
      <c r="AFP4868" s="1"/>
      <c r="AFQ4868" s="1"/>
      <c r="AFR4868" s="1"/>
      <c r="AFS4868" s="1"/>
      <c r="AFT4868" s="1"/>
      <c r="AFU4868" s="1"/>
      <c r="AFV4868" s="1"/>
      <c r="AFW4868" s="1"/>
      <c r="AFX4868" s="1"/>
      <c r="AFY4868" s="1"/>
      <c r="AFZ4868" s="1"/>
      <c r="AGA4868" s="1"/>
      <c r="AGB4868" s="1"/>
      <c r="AGC4868" s="1"/>
      <c r="AGD4868" s="1"/>
      <c r="AGE4868" s="1"/>
      <c r="AGF4868" s="1"/>
      <c r="AGG4868" s="1"/>
      <c r="AGH4868" s="1"/>
      <c r="AGI4868" s="1"/>
      <c r="AGJ4868" s="1"/>
      <c r="AGK4868" s="1"/>
      <c r="AGL4868" s="1"/>
      <c r="AGM4868" s="1"/>
      <c r="AGN4868" s="1"/>
      <c r="AGO4868" s="1"/>
      <c r="AGP4868" s="1"/>
      <c r="AGQ4868" s="1"/>
      <c r="AGR4868" s="1"/>
      <c r="AGS4868" s="1"/>
      <c r="AGT4868" s="1"/>
      <c r="AGU4868" s="1"/>
      <c r="AGV4868" s="1"/>
      <c r="AGW4868" s="1"/>
      <c r="AGX4868" s="1"/>
      <c r="AGY4868" s="1"/>
      <c r="AGZ4868" s="1"/>
      <c r="AHA4868" s="1"/>
      <c r="AHB4868" s="1"/>
      <c r="AHC4868" s="1"/>
      <c r="AHD4868" s="1"/>
      <c r="AHE4868" s="1"/>
      <c r="AHF4868" s="1"/>
      <c r="AHG4868" s="1"/>
      <c r="AHH4868" s="1"/>
      <c r="AHI4868" s="1"/>
      <c r="AHJ4868" s="1"/>
      <c r="AHK4868" s="1"/>
      <c r="AHL4868" s="1"/>
      <c r="AHM4868" s="1"/>
      <c r="AHN4868" s="1"/>
      <c r="AHO4868" s="1"/>
      <c r="AHP4868" s="1"/>
      <c r="AHQ4868" s="1"/>
      <c r="AHR4868" s="1"/>
      <c r="AHS4868" s="1"/>
      <c r="AHT4868" s="1"/>
      <c r="AHU4868" s="1"/>
      <c r="AHV4868" s="1"/>
      <c r="AHW4868" s="1"/>
      <c r="AHX4868" s="1"/>
      <c r="AHY4868" s="1"/>
      <c r="AHZ4868" s="1"/>
      <c r="AIA4868" s="1"/>
      <c r="AIB4868" s="1"/>
      <c r="AIC4868" s="1"/>
      <c r="AID4868" s="1"/>
      <c r="AIE4868" s="1"/>
      <c r="AIF4868" s="1"/>
      <c r="AIG4868" s="1"/>
      <c r="AIH4868" s="1"/>
      <c r="AII4868" s="1"/>
      <c r="AIJ4868" s="1"/>
      <c r="AIK4868" s="1"/>
      <c r="AIL4868" s="1"/>
      <c r="AIM4868" s="1"/>
      <c r="AIN4868" s="1"/>
      <c r="AIO4868" s="1"/>
      <c r="AIP4868" s="1"/>
      <c r="AIQ4868" s="1"/>
      <c r="AIR4868" s="1"/>
      <c r="AIS4868" s="1"/>
      <c r="AIT4868" s="1"/>
      <c r="AIU4868" s="1"/>
      <c r="AIV4868" s="1"/>
      <c r="AIW4868" s="1"/>
      <c r="AIX4868" s="1"/>
      <c r="AIY4868" s="1"/>
      <c r="AIZ4868" s="1"/>
      <c r="AJA4868" s="1"/>
      <c r="AJB4868" s="1"/>
      <c r="AJC4868" s="1"/>
      <c r="AJD4868" s="1"/>
      <c r="AJE4868" s="1"/>
      <c r="AJF4868" s="1"/>
      <c r="AJG4868" s="1"/>
      <c r="AJH4868" s="1"/>
      <c r="AJI4868" s="1"/>
      <c r="AJJ4868" s="1"/>
      <c r="AJK4868" s="1"/>
      <c r="AJL4868" s="1"/>
      <c r="AJM4868" s="1"/>
      <c r="AJN4868" s="1"/>
      <c r="AJO4868" s="1"/>
      <c r="AJP4868" s="1"/>
      <c r="AJQ4868" s="1"/>
      <c r="AJR4868" s="1"/>
      <c r="AJS4868" s="1"/>
      <c r="AJT4868" s="1"/>
      <c r="AJU4868" s="1"/>
      <c r="AJV4868" s="1"/>
      <c r="AJW4868" s="1"/>
      <c r="AJX4868" s="1"/>
      <c r="AJY4868" s="1"/>
      <c r="AJZ4868" s="1"/>
      <c r="AKA4868" s="1"/>
      <c r="AKB4868" s="1"/>
      <c r="AKC4868" s="1"/>
      <c r="AKD4868" s="1"/>
      <c r="AKE4868" s="1"/>
      <c r="AKF4868" s="1"/>
      <c r="AKG4868" s="1"/>
      <c r="AKH4868" s="1"/>
      <c r="AKI4868" s="1"/>
      <c r="AKJ4868" s="1"/>
      <c r="AKK4868" s="1"/>
      <c r="AKL4868" s="1"/>
      <c r="AKM4868" s="1"/>
      <c r="AKN4868" s="1"/>
      <c r="AKO4868" s="1"/>
      <c r="AKP4868" s="1"/>
      <c r="AKQ4868" s="1"/>
      <c r="AKR4868" s="1"/>
      <c r="AKS4868" s="1"/>
      <c r="AKT4868" s="1"/>
      <c r="AKU4868" s="1"/>
      <c r="AKV4868" s="1"/>
      <c r="AKW4868" s="1"/>
      <c r="AKX4868" s="1"/>
      <c r="AKY4868" s="1"/>
      <c r="AKZ4868" s="1"/>
      <c r="ALA4868" s="1"/>
      <c r="ALB4868" s="1"/>
      <c r="ALC4868" s="1"/>
      <c r="ALD4868" s="1"/>
      <c r="ALE4868" s="1"/>
      <c r="ALF4868" s="1"/>
      <c r="ALG4868" s="1"/>
      <c r="ALH4868" s="1"/>
      <c r="ALI4868" s="1"/>
      <c r="ALJ4868" s="1"/>
      <c r="ALK4868" s="1"/>
      <c r="ALL4868" s="1"/>
      <c r="ALM4868" s="1"/>
      <c r="ALN4868" s="1"/>
      <c r="ALO4868" s="1"/>
      <c r="ALP4868" s="1"/>
      <c r="ALQ4868" s="1"/>
      <c r="ALR4868" s="1"/>
      <c r="ALS4868" s="1"/>
      <c r="ALT4868" s="1"/>
      <c r="ALU4868" s="1"/>
      <c r="ALV4868" s="1"/>
      <c r="ALW4868" s="1"/>
      <c r="ALX4868" s="1"/>
      <c r="ALY4868" s="1"/>
      <c r="ALZ4868" s="1"/>
      <c r="AMA4868" s="1"/>
      <c r="AMB4868" s="1"/>
      <c r="AMC4868" s="1"/>
      <c r="AMD4868" s="1"/>
      <c r="AME4868" s="1"/>
      <c r="AMF4868" s="1"/>
      <c r="AMG4868" s="1"/>
      <c r="AMH4868" s="1"/>
      <c r="AMI4868" s="1"/>
      <c r="AMJ4868" s="1"/>
      <c r="AMK4868" s="1"/>
      <c r="AML4868" s="1"/>
      <c r="AMM4868" s="1"/>
      <c r="AMN4868" s="1"/>
      <c r="AMO4868" s="1"/>
      <c r="AMP4868" s="1"/>
    </row>
    <row r="4880" spans="1:1030">
      <c r="A4880" s="1"/>
      <c r="B4880" s="1"/>
      <c r="C4880" s="1"/>
      <c r="D4880" s="1"/>
      <c r="E4880" s="1"/>
      <c r="F4880" s="1"/>
      <c r="G4880" s="1"/>
      <c r="H4880" s="1"/>
      <c r="I4880" s="1"/>
      <c r="J4880" s="1"/>
      <c r="K4880" s="1"/>
      <c r="L4880" s="1"/>
      <c r="M4880" s="1"/>
      <c r="N4880" s="1"/>
      <c r="O4880" s="1"/>
      <c r="P4880" s="1"/>
      <c r="Q4880" s="1"/>
      <c r="R4880" s="4"/>
      <c r="S4880" s="97"/>
      <c r="T4880" s="1"/>
      <c r="U4880" s="1"/>
      <c r="V4880" s="1"/>
      <c r="W4880" s="1"/>
      <c r="X4880" s="1"/>
      <c r="Y4880" s="1"/>
      <c r="Z4880" s="1"/>
      <c r="AA4880" s="1"/>
      <c r="AB4880" s="1"/>
      <c r="AC4880" s="1"/>
      <c r="AD4880" s="1"/>
      <c r="AE4880" s="1"/>
      <c r="AF4880" s="1"/>
      <c r="AG4880" s="1"/>
      <c r="AH4880" s="1"/>
      <c r="AI4880" s="1"/>
      <c r="AJ4880" s="1"/>
      <c r="AK4880" s="1"/>
      <c r="AL4880" s="1"/>
      <c r="AM4880" s="1"/>
      <c r="AN4880" s="1"/>
      <c r="AO4880" s="1"/>
      <c r="AP4880" s="1"/>
      <c r="AQ4880" s="1"/>
      <c r="AR4880" s="1"/>
      <c r="AS4880" s="1"/>
      <c r="AT4880" s="1"/>
      <c r="AU4880" s="1"/>
      <c r="AV4880" s="1"/>
      <c r="AW4880" s="1"/>
      <c r="AX4880" s="1"/>
      <c r="AY4880" s="1"/>
      <c r="AZ4880" s="1"/>
      <c r="BA4880" s="1"/>
      <c r="BB4880" s="1"/>
      <c r="BC4880" s="1"/>
      <c r="BD4880" s="1"/>
      <c r="BE4880" s="1"/>
      <c r="BF4880" s="1"/>
      <c r="BG4880" s="1"/>
      <c r="BH4880" s="1"/>
      <c r="BI4880" s="1"/>
      <c r="BJ4880" s="1"/>
      <c r="BK4880" s="1"/>
      <c r="BL4880" s="1"/>
      <c r="BM4880" s="1"/>
      <c r="BN4880" s="1"/>
      <c r="BO4880" s="1"/>
      <c r="BP4880" s="1"/>
      <c r="BQ4880" s="1"/>
      <c r="BR4880" s="1"/>
      <c r="BS4880" s="1"/>
      <c r="BT4880" s="1"/>
      <c r="BU4880" s="1"/>
      <c r="BV4880" s="1"/>
      <c r="BW4880" s="1"/>
      <c r="BX4880" s="1"/>
      <c r="BY4880" s="1"/>
      <c r="BZ4880" s="1"/>
      <c r="CA4880" s="1"/>
      <c r="CB4880" s="1"/>
      <c r="CC4880" s="1"/>
      <c r="CD4880" s="1"/>
      <c r="CE4880" s="1"/>
      <c r="CF4880" s="1"/>
      <c r="CG4880" s="1"/>
      <c r="CH4880" s="1"/>
      <c r="CI4880" s="1"/>
      <c r="CJ4880" s="1"/>
      <c r="CK4880" s="1"/>
      <c r="CL4880" s="1"/>
      <c r="CM4880" s="1"/>
      <c r="CN4880" s="1"/>
      <c r="CO4880" s="1"/>
      <c r="CP4880" s="1"/>
      <c r="CQ4880" s="1"/>
      <c r="CR4880" s="1"/>
      <c r="CS4880" s="1"/>
      <c r="CT4880" s="1"/>
      <c r="CU4880" s="1"/>
      <c r="CV4880" s="1"/>
      <c r="CW4880" s="1"/>
      <c r="CX4880" s="1"/>
      <c r="CY4880" s="1"/>
      <c r="CZ4880" s="1"/>
      <c r="DA4880" s="1"/>
      <c r="DB4880" s="1"/>
      <c r="DC4880" s="1"/>
      <c r="DD4880" s="1"/>
      <c r="DE4880" s="1"/>
      <c r="DF4880" s="1"/>
      <c r="DG4880" s="1"/>
      <c r="DH4880" s="1"/>
      <c r="DI4880" s="1"/>
      <c r="DJ4880" s="1"/>
      <c r="DK4880" s="1"/>
      <c r="DL4880" s="1"/>
      <c r="DM4880" s="1"/>
      <c r="DN4880" s="1"/>
      <c r="DO4880" s="1"/>
      <c r="DP4880" s="1"/>
      <c r="DQ4880" s="1"/>
      <c r="DR4880" s="1"/>
      <c r="DS4880" s="1"/>
      <c r="DT4880" s="1"/>
      <c r="DU4880" s="1"/>
      <c r="DV4880" s="1"/>
      <c r="DW4880" s="1"/>
      <c r="DX4880" s="1"/>
      <c r="DY4880" s="1"/>
      <c r="DZ4880" s="1"/>
      <c r="EA4880" s="1"/>
      <c r="EB4880" s="1"/>
      <c r="EC4880" s="1"/>
      <c r="ED4880" s="1"/>
      <c r="EE4880" s="1"/>
      <c r="EF4880" s="1"/>
      <c r="EG4880" s="1"/>
      <c r="EH4880" s="1"/>
      <c r="EI4880" s="1"/>
      <c r="EJ4880" s="1"/>
      <c r="EK4880" s="1"/>
      <c r="EL4880" s="1"/>
      <c r="EM4880" s="1"/>
      <c r="EN4880" s="1"/>
      <c r="EO4880" s="1"/>
      <c r="EP4880" s="1"/>
      <c r="EQ4880" s="1"/>
      <c r="ER4880" s="1"/>
      <c r="ES4880" s="1"/>
      <c r="ET4880" s="1"/>
      <c r="EU4880" s="1"/>
      <c r="EV4880" s="1"/>
      <c r="EW4880" s="1"/>
      <c r="EX4880" s="1"/>
      <c r="EY4880" s="1"/>
      <c r="EZ4880" s="1"/>
      <c r="FA4880" s="1"/>
      <c r="FB4880" s="1"/>
      <c r="FC4880" s="1"/>
      <c r="FD4880" s="1"/>
      <c r="FE4880" s="1"/>
      <c r="FF4880" s="1"/>
      <c r="FG4880" s="1"/>
      <c r="FH4880" s="1"/>
      <c r="FI4880" s="1"/>
      <c r="FJ4880" s="1"/>
      <c r="FK4880" s="1"/>
      <c r="FL4880" s="1"/>
      <c r="FM4880" s="1"/>
      <c r="FN4880" s="1"/>
      <c r="FO4880" s="1"/>
      <c r="FP4880" s="1"/>
      <c r="FQ4880" s="1"/>
      <c r="FR4880" s="1"/>
      <c r="FS4880" s="1"/>
      <c r="FT4880" s="1"/>
      <c r="FU4880" s="1"/>
      <c r="FV4880" s="1"/>
      <c r="FW4880" s="1"/>
      <c r="FX4880" s="1"/>
      <c r="FY4880" s="1"/>
      <c r="FZ4880" s="1"/>
      <c r="GA4880" s="1"/>
      <c r="GB4880" s="1"/>
      <c r="GC4880" s="1"/>
      <c r="GD4880" s="1"/>
      <c r="GE4880" s="1"/>
      <c r="GF4880" s="1"/>
      <c r="GG4880" s="1"/>
      <c r="GH4880" s="1"/>
      <c r="GI4880" s="1"/>
      <c r="GJ4880" s="1"/>
      <c r="GK4880" s="1"/>
      <c r="GL4880" s="1"/>
      <c r="GM4880" s="1"/>
      <c r="GN4880" s="1"/>
      <c r="GO4880" s="1"/>
      <c r="GP4880" s="1"/>
      <c r="GQ4880" s="1"/>
      <c r="GR4880" s="1"/>
      <c r="GS4880" s="1"/>
      <c r="GT4880" s="1"/>
      <c r="GU4880" s="1"/>
      <c r="GV4880" s="1"/>
      <c r="GW4880" s="1"/>
      <c r="GX4880" s="1"/>
      <c r="GY4880" s="1"/>
      <c r="GZ4880" s="1"/>
      <c r="HA4880" s="1"/>
      <c r="HB4880" s="1"/>
      <c r="HC4880" s="1"/>
      <c r="HD4880" s="1"/>
      <c r="HE4880" s="1"/>
      <c r="HF4880" s="1"/>
      <c r="HG4880" s="1"/>
      <c r="HH4880" s="1"/>
      <c r="HI4880" s="1"/>
      <c r="HJ4880" s="1"/>
      <c r="HK4880" s="1"/>
      <c r="HL4880" s="1"/>
      <c r="HM4880" s="1"/>
      <c r="HN4880" s="1"/>
      <c r="HO4880" s="1"/>
      <c r="HP4880" s="1"/>
      <c r="HQ4880" s="1"/>
      <c r="HR4880" s="1"/>
      <c r="HS4880" s="1"/>
      <c r="HT4880" s="1"/>
      <c r="HU4880" s="1"/>
      <c r="HV4880" s="1"/>
      <c r="HW4880" s="1"/>
      <c r="HX4880" s="1"/>
      <c r="HY4880" s="1"/>
      <c r="HZ4880" s="1"/>
      <c r="IA4880" s="1"/>
      <c r="IB4880" s="1"/>
      <c r="IC4880" s="1"/>
      <c r="ID4880" s="1"/>
      <c r="IE4880" s="1"/>
      <c r="IF4880" s="1"/>
      <c r="IG4880" s="1"/>
      <c r="IH4880" s="1"/>
      <c r="II4880" s="1"/>
      <c r="IJ4880" s="1"/>
      <c r="IK4880" s="1"/>
      <c r="IL4880" s="1"/>
      <c r="IM4880" s="1"/>
      <c r="IN4880" s="1"/>
      <c r="IO4880" s="1"/>
      <c r="IP4880" s="1"/>
      <c r="IQ4880" s="1"/>
      <c r="IR4880" s="1"/>
      <c r="IS4880" s="1"/>
      <c r="IT4880" s="1"/>
      <c r="IU4880" s="1"/>
      <c r="IV4880" s="1"/>
      <c r="IW4880" s="1"/>
      <c r="IX4880" s="1"/>
      <c r="IY4880" s="1"/>
      <c r="IZ4880" s="1"/>
      <c r="JA4880" s="1"/>
      <c r="JB4880" s="1"/>
      <c r="JC4880" s="1"/>
      <c r="JD4880" s="1"/>
      <c r="JE4880" s="1"/>
      <c r="JF4880" s="1"/>
      <c r="JG4880" s="1"/>
      <c r="JH4880" s="1"/>
      <c r="JI4880" s="1"/>
      <c r="JJ4880" s="1"/>
      <c r="JK4880" s="1"/>
      <c r="JL4880" s="1"/>
      <c r="JM4880" s="1"/>
      <c r="JN4880" s="1"/>
      <c r="JO4880" s="1"/>
      <c r="JP4880" s="1"/>
      <c r="JQ4880" s="1"/>
      <c r="JR4880" s="1"/>
      <c r="JS4880" s="1"/>
      <c r="JT4880" s="1"/>
      <c r="JU4880" s="1"/>
      <c r="JV4880" s="1"/>
      <c r="JW4880" s="1"/>
      <c r="JX4880" s="1"/>
      <c r="JY4880" s="1"/>
      <c r="JZ4880" s="1"/>
      <c r="KA4880" s="1"/>
      <c r="KB4880" s="1"/>
      <c r="KC4880" s="1"/>
      <c r="KD4880" s="1"/>
      <c r="KE4880" s="1"/>
      <c r="KF4880" s="1"/>
      <c r="KG4880" s="1"/>
      <c r="KH4880" s="1"/>
      <c r="KI4880" s="1"/>
      <c r="KJ4880" s="1"/>
      <c r="KK4880" s="1"/>
      <c r="KL4880" s="1"/>
      <c r="KM4880" s="1"/>
      <c r="KN4880" s="1"/>
      <c r="KO4880" s="1"/>
      <c r="KP4880" s="1"/>
      <c r="KQ4880" s="1"/>
      <c r="KR4880" s="1"/>
      <c r="KS4880" s="1"/>
      <c r="KT4880" s="1"/>
      <c r="KU4880" s="1"/>
      <c r="KV4880" s="1"/>
      <c r="KW4880" s="1"/>
      <c r="KX4880" s="1"/>
      <c r="KY4880" s="1"/>
      <c r="KZ4880" s="1"/>
      <c r="LA4880" s="1"/>
      <c r="LB4880" s="1"/>
      <c r="LC4880" s="1"/>
      <c r="LD4880" s="1"/>
      <c r="LE4880" s="1"/>
      <c r="LF4880" s="1"/>
      <c r="LG4880" s="1"/>
      <c r="LH4880" s="1"/>
      <c r="LI4880" s="1"/>
      <c r="LJ4880" s="1"/>
      <c r="LK4880" s="1"/>
      <c r="LL4880" s="1"/>
      <c r="LM4880" s="1"/>
      <c r="LN4880" s="1"/>
      <c r="LO4880" s="1"/>
      <c r="LP4880" s="1"/>
      <c r="LQ4880" s="1"/>
      <c r="LR4880" s="1"/>
      <c r="LS4880" s="1"/>
      <c r="LT4880" s="1"/>
      <c r="LU4880" s="1"/>
      <c r="LV4880" s="1"/>
      <c r="LW4880" s="1"/>
      <c r="LX4880" s="1"/>
      <c r="LY4880" s="1"/>
      <c r="LZ4880" s="1"/>
      <c r="MA4880" s="1"/>
      <c r="MB4880" s="1"/>
      <c r="MC4880" s="1"/>
      <c r="MD4880" s="1"/>
      <c r="ME4880" s="1"/>
      <c r="MF4880" s="1"/>
      <c r="MG4880" s="1"/>
      <c r="MH4880" s="1"/>
      <c r="MI4880" s="1"/>
      <c r="MJ4880" s="1"/>
      <c r="MK4880" s="1"/>
      <c r="ML4880" s="1"/>
      <c r="MM4880" s="1"/>
      <c r="MN4880" s="1"/>
      <c r="MO4880" s="1"/>
      <c r="MP4880" s="1"/>
      <c r="MQ4880" s="1"/>
      <c r="MR4880" s="1"/>
      <c r="MS4880" s="1"/>
      <c r="MT4880" s="1"/>
      <c r="MU4880" s="1"/>
      <c r="MV4880" s="1"/>
      <c r="MW4880" s="1"/>
      <c r="MX4880" s="1"/>
      <c r="MY4880" s="1"/>
      <c r="MZ4880" s="1"/>
      <c r="NA4880" s="1"/>
      <c r="NB4880" s="1"/>
      <c r="NC4880" s="1"/>
      <c r="ND4880" s="1"/>
      <c r="NE4880" s="1"/>
      <c r="NF4880" s="1"/>
      <c r="NG4880" s="1"/>
      <c r="NH4880" s="1"/>
      <c r="NI4880" s="1"/>
      <c r="NJ4880" s="1"/>
      <c r="NK4880" s="1"/>
      <c r="NL4880" s="1"/>
      <c r="NM4880" s="1"/>
      <c r="NN4880" s="1"/>
      <c r="NO4880" s="1"/>
      <c r="NP4880" s="1"/>
      <c r="NQ4880" s="1"/>
      <c r="NR4880" s="1"/>
      <c r="NS4880" s="1"/>
      <c r="NT4880" s="1"/>
      <c r="NU4880" s="1"/>
      <c r="NV4880" s="1"/>
      <c r="NW4880" s="1"/>
      <c r="NX4880" s="1"/>
      <c r="NY4880" s="1"/>
      <c r="NZ4880" s="1"/>
      <c r="OA4880" s="1"/>
      <c r="OB4880" s="1"/>
      <c r="OC4880" s="1"/>
      <c r="OD4880" s="1"/>
      <c r="OE4880" s="1"/>
      <c r="OF4880" s="1"/>
      <c r="OG4880" s="1"/>
      <c r="OH4880" s="1"/>
      <c r="OI4880" s="1"/>
      <c r="OJ4880" s="1"/>
      <c r="OK4880" s="1"/>
      <c r="OL4880" s="1"/>
      <c r="OM4880" s="1"/>
      <c r="ON4880" s="1"/>
      <c r="OO4880" s="1"/>
      <c r="OP4880" s="1"/>
      <c r="OQ4880" s="1"/>
      <c r="OR4880" s="1"/>
      <c r="OS4880" s="1"/>
      <c r="OT4880" s="1"/>
      <c r="OU4880" s="1"/>
      <c r="OV4880" s="1"/>
      <c r="OW4880" s="1"/>
      <c r="OX4880" s="1"/>
      <c r="OY4880" s="1"/>
      <c r="OZ4880" s="1"/>
      <c r="PA4880" s="1"/>
      <c r="PB4880" s="1"/>
      <c r="PC4880" s="1"/>
      <c r="PD4880" s="1"/>
      <c r="PE4880" s="1"/>
      <c r="PF4880" s="1"/>
      <c r="PG4880" s="1"/>
      <c r="PH4880" s="1"/>
      <c r="PI4880" s="1"/>
      <c r="PJ4880" s="1"/>
      <c r="PK4880" s="1"/>
      <c r="PL4880" s="1"/>
      <c r="PM4880" s="1"/>
      <c r="PN4880" s="1"/>
      <c r="PO4880" s="1"/>
      <c r="PP4880" s="1"/>
      <c r="PQ4880" s="1"/>
      <c r="PR4880" s="1"/>
      <c r="PS4880" s="1"/>
      <c r="PT4880" s="1"/>
      <c r="PU4880" s="1"/>
      <c r="PV4880" s="1"/>
      <c r="PW4880" s="1"/>
      <c r="PX4880" s="1"/>
      <c r="PY4880" s="1"/>
      <c r="PZ4880" s="1"/>
      <c r="QA4880" s="1"/>
      <c r="QB4880" s="1"/>
      <c r="QC4880" s="1"/>
      <c r="QD4880" s="1"/>
      <c r="QE4880" s="1"/>
      <c r="QF4880" s="1"/>
      <c r="QG4880" s="1"/>
      <c r="QH4880" s="1"/>
      <c r="QI4880" s="1"/>
      <c r="QJ4880" s="1"/>
      <c r="QK4880" s="1"/>
      <c r="QL4880" s="1"/>
      <c r="QM4880" s="1"/>
      <c r="QN4880" s="1"/>
      <c r="QO4880" s="1"/>
      <c r="QP4880" s="1"/>
      <c r="QQ4880" s="1"/>
      <c r="QR4880" s="1"/>
      <c r="QS4880" s="1"/>
      <c r="QT4880" s="1"/>
      <c r="QU4880" s="1"/>
      <c r="QV4880" s="1"/>
      <c r="QW4880" s="1"/>
      <c r="QX4880" s="1"/>
      <c r="QY4880" s="1"/>
      <c r="QZ4880" s="1"/>
      <c r="RA4880" s="1"/>
      <c r="RB4880" s="1"/>
      <c r="RC4880" s="1"/>
      <c r="RD4880" s="1"/>
      <c r="RE4880" s="1"/>
      <c r="RF4880" s="1"/>
      <c r="RG4880" s="1"/>
      <c r="RH4880" s="1"/>
      <c r="RI4880" s="1"/>
      <c r="RJ4880" s="1"/>
      <c r="RK4880" s="1"/>
      <c r="RL4880" s="1"/>
      <c r="RM4880" s="1"/>
      <c r="RN4880" s="1"/>
      <c r="RO4880" s="1"/>
      <c r="RP4880" s="1"/>
      <c r="RQ4880" s="1"/>
      <c r="RR4880" s="1"/>
      <c r="RS4880" s="1"/>
      <c r="RT4880" s="1"/>
      <c r="RU4880" s="1"/>
      <c r="RV4880" s="1"/>
      <c r="RW4880" s="1"/>
      <c r="RX4880" s="1"/>
      <c r="RY4880" s="1"/>
      <c r="RZ4880" s="1"/>
      <c r="SA4880" s="1"/>
      <c r="SB4880" s="1"/>
      <c r="SC4880" s="1"/>
      <c r="SD4880" s="1"/>
      <c r="SE4880" s="1"/>
      <c r="SF4880" s="1"/>
      <c r="SG4880" s="1"/>
      <c r="SH4880" s="1"/>
      <c r="SI4880" s="1"/>
      <c r="SJ4880" s="1"/>
      <c r="SK4880" s="1"/>
      <c r="SL4880" s="1"/>
      <c r="SM4880" s="1"/>
      <c r="SN4880" s="1"/>
      <c r="SO4880" s="1"/>
      <c r="SP4880" s="1"/>
      <c r="SQ4880" s="1"/>
      <c r="SR4880" s="1"/>
      <c r="SS4880" s="1"/>
      <c r="ST4880" s="1"/>
      <c r="SU4880" s="1"/>
      <c r="SV4880" s="1"/>
      <c r="SW4880" s="1"/>
      <c r="SX4880" s="1"/>
      <c r="SY4880" s="1"/>
      <c r="SZ4880" s="1"/>
      <c r="TA4880" s="1"/>
      <c r="TB4880" s="1"/>
      <c r="TC4880" s="1"/>
      <c r="TD4880" s="1"/>
      <c r="TE4880" s="1"/>
      <c r="TF4880" s="1"/>
      <c r="TG4880" s="1"/>
      <c r="TH4880" s="1"/>
      <c r="TI4880" s="1"/>
      <c r="TJ4880" s="1"/>
      <c r="TK4880" s="1"/>
      <c r="TL4880" s="1"/>
      <c r="TM4880" s="1"/>
      <c r="TN4880" s="1"/>
      <c r="TO4880" s="1"/>
      <c r="TP4880" s="1"/>
      <c r="TQ4880" s="1"/>
      <c r="TR4880" s="1"/>
      <c r="TS4880" s="1"/>
      <c r="TT4880" s="1"/>
      <c r="TU4880" s="1"/>
      <c r="TV4880" s="1"/>
      <c r="TW4880" s="1"/>
      <c r="TX4880" s="1"/>
      <c r="TY4880" s="1"/>
      <c r="TZ4880" s="1"/>
      <c r="UA4880" s="1"/>
      <c r="UB4880" s="1"/>
      <c r="UC4880" s="1"/>
      <c r="UD4880" s="1"/>
      <c r="UE4880" s="1"/>
      <c r="UF4880" s="1"/>
      <c r="UG4880" s="1"/>
      <c r="UH4880" s="1"/>
      <c r="UI4880" s="1"/>
      <c r="UJ4880" s="1"/>
      <c r="UK4880" s="1"/>
      <c r="UL4880" s="1"/>
      <c r="UM4880" s="1"/>
      <c r="UN4880" s="1"/>
      <c r="UO4880" s="1"/>
      <c r="UP4880" s="1"/>
      <c r="UQ4880" s="1"/>
      <c r="UR4880" s="1"/>
      <c r="US4880" s="1"/>
      <c r="UT4880" s="1"/>
      <c r="UU4880" s="1"/>
      <c r="UV4880" s="1"/>
      <c r="UW4880" s="1"/>
      <c r="UX4880" s="1"/>
      <c r="UY4880" s="1"/>
      <c r="UZ4880" s="1"/>
      <c r="VA4880" s="1"/>
      <c r="VB4880" s="1"/>
      <c r="VC4880" s="1"/>
      <c r="VD4880" s="1"/>
      <c r="VE4880" s="1"/>
      <c r="VF4880" s="1"/>
      <c r="VG4880" s="1"/>
      <c r="VH4880" s="1"/>
      <c r="VI4880" s="1"/>
      <c r="VJ4880" s="1"/>
      <c r="VK4880" s="1"/>
      <c r="VL4880" s="1"/>
      <c r="VM4880" s="1"/>
      <c r="VN4880" s="1"/>
      <c r="VO4880" s="1"/>
      <c r="VP4880" s="1"/>
      <c r="VQ4880" s="1"/>
      <c r="VR4880" s="1"/>
      <c r="VS4880" s="1"/>
      <c r="VT4880" s="1"/>
      <c r="VU4880" s="1"/>
      <c r="VV4880" s="1"/>
      <c r="VW4880" s="1"/>
      <c r="VX4880" s="1"/>
      <c r="VY4880" s="1"/>
      <c r="VZ4880" s="1"/>
      <c r="WA4880" s="1"/>
      <c r="WB4880" s="1"/>
      <c r="WC4880" s="1"/>
      <c r="WD4880" s="1"/>
      <c r="WE4880" s="1"/>
      <c r="WF4880" s="1"/>
      <c r="WG4880" s="1"/>
      <c r="WH4880" s="1"/>
      <c r="WI4880" s="1"/>
      <c r="WJ4880" s="1"/>
      <c r="WK4880" s="1"/>
      <c r="WL4880" s="1"/>
      <c r="WM4880" s="1"/>
      <c r="WN4880" s="1"/>
      <c r="WO4880" s="1"/>
      <c r="WP4880" s="1"/>
      <c r="WQ4880" s="1"/>
      <c r="WR4880" s="1"/>
      <c r="WS4880" s="1"/>
      <c r="WT4880" s="1"/>
      <c r="WU4880" s="1"/>
      <c r="WV4880" s="1"/>
      <c r="WW4880" s="1"/>
      <c r="WX4880" s="1"/>
      <c r="WY4880" s="1"/>
      <c r="WZ4880" s="1"/>
      <c r="XA4880" s="1"/>
      <c r="XB4880" s="1"/>
      <c r="XC4880" s="1"/>
      <c r="XD4880" s="1"/>
      <c r="XE4880" s="1"/>
      <c r="XF4880" s="1"/>
      <c r="XG4880" s="1"/>
      <c r="XH4880" s="1"/>
      <c r="XI4880" s="1"/>
      <c r="XJ4880" s="1"/>
      <c r="XK4880" s="1"/>
      <c r="XL4880" s="1"/>
      <c r="XM4880" s="1"/>
      <c r="XN4880" s="1"/>
      <c r="XO4880" s="1"/>
      <c r="XP4880" s="1"/>
      <c r="XQ4880" s="1"/>
      <c r="XR4880" s="1"/>
      <c r="XS4880" s="1"/>
      <c r="XT4880" s="1"/>
      <c r="XU4880" s="1"/>
      <c r="XV4880" s="1"/>
      <c r="XW4880" s="1"/>
      <c r="XX4880" s="1"/>
      <c r="XY4880" s="1"/>
      <c r="XZ4880" s="1"/>
      <c r="YA4880" s="1"/>
      <c r="YB4880" s="1"/>
      <c r="YC4880" s="1"/>
      <c r="YD4880" s="1"/>
      <c r="YE4880" s="1"/>
      <c r="YF4880" s="1"/>
      <c r="YG4880" s="1"/>
      <c r="YH4880" s="1"/>
      <c r="YI4880" s="1"/>
      <c r="YJ4880" s="1"/>
      <c r="YK4880" s="1"/>
      <c r="YL4880" s="1"/>
      <c r="YM4880" s="1"/>
      <c r="YN4880" s="1"/>
      <c r="YO4880" s="1"/>
      <c r="YP4880" s="1"/>
      <c r="YQ4880" s="1"/>
      <c r="YR4880" s="1"/>
      <c r="YS4880" s="1"/>
      <c r="YT4880" s="1"/>
      <c r="YU4880" s="1"/>
      <c r="YV4880" s="1"/>
      <c r="YW4880" s="1"/>
      <c r="YX4880" s="1"/>
      <c r="YY4880" s="1"/>
      <c r="YZ4880" s="1"/>
      <c r="ZA4880" s="1"/>
      <c r="ZB4880" s="1"/>
      <c r="ZC4880" s="1"/>
      <c r="ZD4880" s="1"/>
      <c r="ZE4880" s="1"/>
      <c r="ZF4880" s="1"/>
      <c r="ZG4880" s="1"/>
      <c r="ZH4880" s="1"/>
      <c r="ZI4880" s="1"/>
      <c r="ZJ4880" s="1"/>
      <c r="ZK4880" s="1"/>
      <c r="ZL4880" s="1"/>
      <c r="ZM4880" s="1"/>
      <c r="ZN4880" s="1"/>
      <c r="ZO4880" s="1"/>
      <c r="ZP4880" s="1"/>
      <c r="ZQ4880" s="1"/>
      <c r="ZR4880" s="1"/>
      <c r="ZS4880" s="1"/>
      <c r="ZT4880" s="1"/>
      <c r="ZU4880" s="1"/>
      <c r="ZV4880" s="1"/>
      <c r="ZW4880" s="1"/>
      <c r="ZX4880" s="1"/>
      <c r="ZY4880" s="1"/>
      <c r="ZZ4880" s="1"/>
      <c r="AAA4880" s="1"/>
      <c r="AAB4880" s="1"/>
      <c r="AAC4880" s="1"/>
      <c r="AAD4880" s="1"/>
      <c r="AAE4880" s="1"/>
      <c r="AAF4880" s="1"/>
      <c r="AAG4880" s="1"/>
      <c r="AAH4880" s="1"/>
      <c r="AAI4880" s="1"/>
      <c r="AAJ4880" s="1"/>
      <c r="AAK4880" s="1"/>
      <c r="AAL4880" s="1"/>
      <c r="AAM4880" s="1"/>
      <c r="AAN4880" s="1"/>
      <c r="AAO4880" s="1"/>
      <c r="AAP4880" s="1"/>
      <c r="AAQ4880" s="1"/>
      <c r="AAR4880" s="1"/>
      <c r="AAS4880" s="1"/>
      <c r="AAT4880" s="1"/>
      <c r="AAU4880" s="1"/>
      <c r="AAV4880" s="1"/>
      <c r="AAW4880" s="1"/>
      <c r="AAX4880" s="1"/>
      <c r="AAY4880" s="1"/>
      <c r="AAZ4880" s="1"/>
      <c r="ABA4880" s="1"/>
      <c r="ABB4880" s="1"/>
      <c r="ABC4880" s="1"/>
      <c r="ABD4880" s="1"/>
      <c r="ABE4880" s="1"/>
      <c r="ABF4880" s="1"/>
      <c r="ABG4880" s="1"/>
      <c r="ABH4880" s="1"/>
      <c r="ABI4880" s="1"/>
      <c r="ABJ4880" s="1"/>
      <c r="ABK4880" s="1"/>
      <c r="ABL4880" s="1"/>
      <c r="ABM4880" s="1"/>
      <c r="ABN4880" s="1"/>
      <c r="ABO4880" s="1"/>
      <c r="ABP4880" s="1"/>
      <c r="ABQ4880" s="1"/>
      <c r="ABR4880" s="1"/>
      <c r="ABS4880" s="1"/>
      <c r="ABT4880" s="1"/>
      <c r="ABU4880" s="1"/>
      <c r="ABV4880" s="1"/>
      <c r="ABW4880" s="1"/>
      <c r="ABX4880" s="1"/>
      <c r="ABY4880" s="1"/>
      <c r="ABZ4880" s="1"/>
      <c r="ACA4880" s="1"/>
      <c r="ACB4880" s="1"/>
      <c r="ACC4880" s="1"/>
      <c r="ACD4880" s="1"/>
      <c r="ACE4880" s="1"/>
      <c r="ACF4880" s="1"/>
      <c r="ACG4880" s="1"/>
      <c r="ACH4880" s="1"/>
      <c r="ACI4880" s="1"/>
      <c r="ACJ4880" s="1"/>
      <c r="ACK4880" s="1"/>
      <c r="ACL4880" s="1"/>
      <c r="ACM4880" s="1"/>
      <c r="ACN4880" s="1"/>
      <c r="ACO4880" s="1"/>
      <c r="ACP4880" s="1"/>
      <c r="ACQ4880" s="1"/>
      <c r="ACR4880" s="1"/>
      <c r="ACS4880" s="1"/>
      <c r="ACT4880" s="1"/>
      <c r="ACU4880" s="1"/>
      <c r="ACV4880" s="1"/>
      <c r="ACW4880" s="1"/>
      <c r="ACX4880" s="1"/>
      <c r="ACY4880" s="1"/>
      <c r="ACZ4880" s="1"/>
      <c r="ADA4880" s="1"/>
      <c r="ADB4880" s="1"/>
      <c r="ADC4880" s="1"/>
      <c r="ADD4880" s="1"/>
      <c r="ADE4880" s="1"/>
      <c r="ADF4880" s="1"/>
      <c r="ADG4880" s="1"/>
      <c r="ADH4880" s="1"/>
      <c r="ADI4880" s="1"/>
      <c r="ADJ4880" s="1"/>
      <c r="ADK4880" s="1"/>
      <c r="ADL4880" s="1"/>
      <c r="ADM4880" s="1"/>
      <c r="ADN4880" s="1"/>
      <c r="ADO4880" s="1"/>
      <c r="ADP4880" s="1"/>
      <c r="ADQ4880" s="1"/>
      <c r="ADR4880" s="1"/>
      <c r="ADS4880" s="1"/>
      <c r="ADT4880" s="1"/>
      <c r="ADU4880" s="1"/>
      <c r="ADV4880" s="1"/>
      <c r="ADW4880" s="1"/>
      <c r="ADX4880" s="1"/>
      <c r="ADY4880" s="1"/>
      <c r="ADZ4880" s="1"/>
      <c r="AEA4880" s="1"/>
      <c r="AEB4880" s="1"/>
      <c r="AEC4880" s="1"/>
      <c r="AED4880" s="1"/>
      <c r="AEE4880" s="1"/>
      <c r="AEF4880" s="1"/>
      <c r="AEG4880" s="1"/>
      <c r="AEH4880" s="1"/>
      <c r="AEI4880" s="1"/>
      <c r="AEJ4880" s="1"/>
      <c r="AEK4880" s="1"/>
      <c r="AEL4880" s="1"/>
      <c r="AEM4880" s="1"/>
      <c r="AEN4880" s="1"/>
      <c r="AEO4880" s="1"/>
      <c r="AEP4880" s="1"/>
      <c r="AEQ4880" s="1"/>
      <c r="AER4880" s="1"/>
      <c r="AES4880" s="1"/>
      <c r="AET4880" s="1"/>
      <c r="AEU4880" s="1"/>
      <c r="AEV4880" s="1"/>
      <c r="AEW4880" s="1"/>
      <c r="AEX4880" s="1"/>
      <c r="AEY4880" s="1"/>
      <c r="AEZ4880" s="1"/>
      <c r="AFA4880" s="1"/>
      <c r="AFB4880" s="1"/>
      <c r="AFC4880" s="1"/>
      <c r="AFD4880" s="1"/>
      <c r="AFE4880" s="1"/>
      <c r="AFF4880" s="1"/>
      <c r="AFG4880" s="1"/>
      <c r="AFH4880" s="1"/>
      <c r="AFI4880" s="1"/>
      <c r="AFJ4880" s="1"/>
      <c r="AFK4880" s="1"/>
      <c r="AFL4880" s="1"/>
      <c r="AFM4880" s="1"/>
      <c r="AFN4880" s="1"/>
      <c r="AFO4880" s="1"/>
      <c r="AFP4880" s="1"/>
      <c r="AFQ4880" s="1"/>
      <c r="AFR4880" s="1"/>
      <c r="AFS4880" s="1"/>
      <c r="AFT4880" s="1"/>
      <c r="AFU4880" s="1"/>
      <c r="AFV4880" s="1"/>
      <c r="AFW4880" s="1"/>
      <c r="AFX4880" s="1"/>
      <c r="AFY4880" s="1"/>
      <c r="AFZ4880" s="1"/>
      <c r="AGA4880" s="1"/>
      <c r="AGB4880" s="1"/>
      <c r="AGC4880" s="1"/>
      <c r="AGD4880" s="1"/>
      <c r="AGE4880" s="1"/>
      <c r="AGF4880" s="1"/>
      <c r="AGG4880" s="1"/>
      <c r="AGH4880" s="1"/>
      <c r="AGI4880" s="1"/>
      <c r="AGJ4880" s="1"/>
      <c r="AGK4880" s="1"/>
      <c r="AGL4880" s="1"/>
      <c r="AGM4880" s="1"/>
      <c r="AGN4880" s="1"/>
      <c r="AGO4880" s="1"/>
      <c r="AGP4880" s="1"/>
      <c r="AGQ4880" s="1"/>
      <c r="AGR4880" s="1"/>
      <c r="AGS4880" s="1"/>
      <c r="AGT4880" s="1"/>
      <c r="AGU4880" s="1"/>
      <c r="AGV4880" s="1"/>
      <c r="AGW4880" s="1"/>
      <c r="AGX4880" s="1"/>
      <c r="AGY4880" s="1"/>
      <c r="AGZ4880" s="1"/>
      <c r="AHA4880" s="1"/>
      <c r="AHB4880" s="1"/>
      <c r="AHC4880" s="1"/>
      <c r="AHD4880" s="1"/>
      <c r="AHE4880" s="1"/>
      <c r="AHF4880" s="1"/>
      <c r="AHG4880" s="1"/>
      <c r="AHH4880" s="1"/>
      <c r="AHI4880" s="1"/>
      <c r="AHJ4880" s="1"/>
      <c r="AHK4880" s="1"/>
      <c r="AHL4880" s="1"/>
      <c r="AHM4880" s="1"/>
      <c r="AHN4880" s="1"/>
      <c r="AHO4880" s="1"/>
      <c r="AHP4880" s="1"/>
      <c r="AHQ4880" s="1"/>
      <c r="AHR4880" s="1"/>
      <c r="AHS4880" s="1"/>
      <c r="AHT4880" s="1"/>
      <c r="AHU4880" s="1"/>
      <c r="AHV4880" s="1"/>
      <c r="AHW4880" s="1"/>
      <c r="AHX4880" s="1"/>
      <c r="AHY4880" s="1"/>
      <c r="AHZ4880" s="1"/>
      <c r="AIA4880" s="1"/>
      <c r="AIB4880" s="1"/>
      <c r="AIC4880" s="1"/>
      <c r="AID4880" s="1"/>
      <c r="AIE4880" s="1"/>
      <c r="AIF4880" s="1"/>
      <c r="AIG4880" s="1"/>
      <c r="AIH4880" s="1"/>
      <c r="AII4880" s="1"/>
      <c r="AIJ4880" s="1"/>
      <c r="AIK4880" s="1"/>
      <c r="AIL4880" s="1"/>
      <c r="AIM4880" s="1"/>
      <c r="AIN4880" s="1"/>
      <c r="AIO4880" s="1"/>
      <c r="AIP4880" s="1"/>
      <c r="AIQ4880" s="1"/>
      <c r="AIR4880" s="1"/>
      <c r="AIS4880" s="1"/>
      <c r="AIT4880" s="1"/>
      <c r="AIU4880" s="1"/>
      <c r="AIV4880" s="1"/>
      <c r="AIW4880" s="1"/>
      <c r="AIX4880" s="1"/>
      <c r="AIY4880" s="1"/>
      <c r="AIZ4880" s="1"/>
      <c r="AJA4880" s="1"/>
      <c r="AJB4880" s="1"/>
      <c r="AJC4880" s="1"/>
      <c r="AJD4880" s="1"/>
      <c r="AJE4880" s="1"/>
      <c r="AJF4880" s="1"/>
      <c r="AJG4880" s="1"/>
      <c r="AJH4880" s="1"/>
      <c r="AJI4880" s="1"/>
      <c r="AJJ4880" s="1"/>
      <c r="AJK4880" s="1"/>
      <c r="AJL4880" s="1"/>
      <c r="AJM4880" s="1"/>
      <c r="AJN4880" s="1"/>
      <c r="AJO4880" s="1"/>
      <c r="AJP4880" s="1"/>
      <c r="AJQ4880" s="1"/>
      <c r="AJR4880" s="1"/>
      <c r="AJS4880" s="1"/>
      <c r="AJT4880" s="1"/>
      <c r="AJU4880" s="1"/>
      <c r="AJV4880" s="1"/>
      <c r="AJW4880" s="1"/>
      <c r="AJX4880" s="1"/>
      <c r="AJY4880" s="1"/>
      <c r="AJZ4880" s="1"/>
      <c r="AKA4880" s="1"/>
      <c r="AKB4880" s="1"/>
      <c r="AKC4880" s="1"/>
      <c r="AKD4880" s="1"/>
      <c r="AKE4880" s="1"/>
      <c r="AKF4880" s="1"/>
      <c r="AKG4880" s="1"/>
      <c r="AKH4880" s="1"/>
      <c r="AKI4880" s="1"/>
      <c r="AKJ4880" s="1"/>
      <c r="AKK4880" s="1"/>
      <c r="AKL4880" s="1"/>
      <c r="AKM4880" s="1"/>
      <c r="AKN4880" s="1"/>
      <c r="AKO4880" s="1"/>
      <c r="AKP4880" s="1"/>
      <c r="AKQ4880" s="1"/>
      <c r="AKR4880" s="1"/>
      <c r="AKS4880" s="1"/>
      <c r="AKT4880" s="1"/>
      <c r="AKU4880" s="1"/>
      <c r="AKV4880" s="1"/>
      <c r="AKW4880" s="1"/>
      <c r="AKX4880" s="1"/>
      <c r="AKY4880" s="1"/>
      <c r="AKZ4880" s="1"/>
      <c r="ALA4880" s="1"/>
      <c r="ALB4880" s="1"/>
      <c r="ALC4880" s="1"/>
      <c r="ALD4880" s="1"/>
      <c r="ALE4880" s="1"/>
      <c r="ALF4880" s="1"/>
      <c r="ALG4880" s="1"/>
      <c r="ALH4880" s="1"/>
      <c r="ALI4880" s="1"/>
      <c r="ALJ4880" s="1"/>
      <c r="ALK4880" s="1"/>
      <c r="ALL4880" s="1"/>
      <c r="ALM4880" s="1"/>
      <c r="ALN4880" s="1"/>
      <c r="ALO4880" s="1"/>
      <c r="ALP4880" s="1"/>
      <c r="ALQ4880" s="1"/>
      <c r="ALR4880" s="1"/>
      <c r="ALS4880" s="1"/>
      <c r="ALT4880" s="1"/>
      <c r="ALU4880" s="1"/>
      <c r="ALV4880" s="1"/>
      <c r="ALW4880" s="1"/>
      <c r="ALX4880" s="1"/>
      <c r="ALY4880" s="1"/>
      <c r="ALZ4880" s="1"/>
      <c r="AMA4880" s="1"/>
      <c r="AMB4880" s="1"/>
      <c r="AMC4880" s="1"/>
      <c r="AMD4880" s="1"/>
      <c r="AME4880" s="1"/>
      <c r="AMF4880" s="1"/>
      <c r="AMG4880" s="1"/>
      <c r="AMH4880" s="1"/>
      <c r="AMI4880" s="1"/>
      <c r="AMJ4880" s="1"/>
      <c r="AMK4880" s="1"/>
      <c r="AML4880" s="1"/>
      <c r="AMM4880" s="1"/>
      <c r="AMN4880" s="1"/>
      <c r="AMO4880" s="1"/>
      <c r="AMP4880" s="1"/>
    </row>
    <row r="4902" spans="1:1030">
      <c r="A4902" s="1"/>
      <c r="B4902" s="1"/>
      <c r="C4902" s="1"/>
      <c r="D4902" s="1"/>
      <c r="E4902" s="1"/>
      <c r="F4902" s="1"/>
      <c r="G4902" s="1"/>
      <c r="H4902" s="1"/>
      <c r="I4902" s="1"/>
      <c r="J4902" s="1"/>
      <c r="K4902" s="1"/>
      <c r="L4902" s="1"/>
      <c r="M4902" s="1"/>
      <c r="N4902" s="1"/>
      <c r="O4902" s="1"/>
      <c r="P4902" s="1"/>
      <c r="Q4902" s="1"/>
      <c r="R4902" s="4"/>
      <c r="S4902" s="97"/>
      <c r="T4902" s="1"/>
      <c r="U4902" s="1"/>
      <c r="V4902" s="1"/>
      <c r="W4902" s="1"/>
      <c r="X4902" s="1"/>
      <c r="Y4902" s="1"/>
      <c r="Z4902" s="1"/>
      <c r="AA4902" s="1"/>
      <c r="AB4902" s="1"/>
      <c r="AC4902" s="1"/>
      <c r="AD4902" s="1"/>
      <c r="AE4902" s="1"/>
      <c r="AF4902" s="1"/>
      <c r="AG4902" s="1"/>
      <c r="AH4902" s="1"/>
      <c r="AI4902" s="1"/>
      <c r="AJ4902" s="1"/>
      <c r="AK4902" s="1"/>
      <c r="AL4902" s="1"/>
      <c r="AM4902" s="1"/>
      <c r="AN4902" s="1"/>
      <c r="AO4902" s="1"/>
      <c r="AP4902" s="1"/>
      <c r="AQ4902" s="1"/>
      <c r="AR4902" s="1"/>
      <c r="AS4902" s="1"/>
      <c r="AT4902" s="1"/>
      <c r="AU4902" s="1"/>
      <c r="AV4902" s="1"/>
      <c r="AW4902" s="1"/>
      <c r="AX4902" s="1"/>
      <c r="AY4902" s="1"/>
      <c r="AZ4902" s="1"/>
      <c r="BA4902" s="1"/>
      <c r="BB4902" s="1"/>
      <c r="BC4902" s="1"/>
      <c r="BD4902" s="1"/>
      <c r="BE4902" s="1"/>
      <c r="BF4902" s="1"/>
      <c r="BG4902" s="1"/>
      <c r="BH4902" s="1"/>
      <c r="BI4902" s="1"/>
      <c r="BJ4902" s="1"/>
      <c r="BK4902" s="1"/>
      <c r="BL4902" s="1"/>
      <c r="BM4902" s="1"/>
      <c r="BN4902" s="1"/>
      <c r="BO4902" s="1"/>
      <c r="BP4902" s="1"/>
      <c r="BQ4902" s="1"/>
      <c r="BR4902" s="1"/>
      <c r="BS4902" s="1"/>
      <c r="BT4902" s="1"/>
      <c r="BU4902" s="1"/>
      <c r="BV4902" s="1"/>
      <c r="BW4902" s="1"/>
      <c r="BX4902" s="1"/>
      <c r="BY4902" s="1"/>
      <c r="BZ4902" s="1"/>
      <c r="CA4902" s="1"/>
      <c r="CB4902" s="1"/>
      <c r="CC4902" s="1"/>
      <c r="CD4902" s="1"/>
      <c r="CE4902" s="1"/>
      <c r="CF4902" s="1"/>
      <c r="CG4902" s="1"/>
      <c r="CH4902" s="1"/>
      <c r="CI4902" s="1"/>
      <c r="CJ4902" s="1"/>
      <c r="CK4902" s="1"/>
      <c r="CL4902" s="1"/>
      <c r="CM4902" s="1"/>
      <c r="CN4902" s="1"/>
      <c r="CO4902" s="1"/>
      <c r="CP4902" s="1"/>
      <c r="CQ4902" s="1"/>
      <c r="CR4902" s="1"/>
      <c r="CS4902" s="1"/>
      <c r="CT4902" s="1"/>
      <c r="CU4902" s="1"/>
      <c r="CV4902" s="1"/>
      <c r="CW4902" s="1"/>
      <c r="CX4902" s="1"/>
      <c r="CY4902" s="1"/>
      <c r="CZ4902" s="1"/>
      <c r="DA4902" s="1"/>
      <c r="DB4902" s="1"/>
      <c r="DC4902" s="1"/>
      <c r="DD4902" s="1"/>
      <c r="DE4902" s="1"/>
      <c r="DF4902" s="1"/>
      <c r="DG4902" s="1"/>
      <c r="DH4902" s="1"/>
      <c r="DI4902" s="1"/>
      <c r="DJ4902" s="1"/>
      <c r="DK4902" s="1"/>
      <c r="DL4902" s="1"/>
      <c r="DM4902" s="1"/>
      <c r="DN4902" s="1"/>
      <c r="DO4902" s="1"/>
      <c r="DP4902" s="1"/>
      <c r="DQ4902" s="1"/>
      <c r="DR4902" s="1"/>
      <c r="DS4902" s="1"/>
      <c r="DT4902" s="1"/>
      <c r="DU4902" s="1"/>
      <c r="DV4902" s="1"/>
      <c r="DW4902" s="1"/>
      <c r="DX4902" s="1"/>
      <c r="DY4902" s="1"/>
      <c r="DZ4902" s="1"/>
      <c r="EA4902" s="1"/>
      <c r="EB4902" s="1"/>
      <c r="EC4902" s="1"/>
      <c r="ED4902" s="1"/>
      <c r="EE4902" s="1"/>
      <c r="EF4902" s="1"/>
      <c r="EG4902" s="1"/>
      <c r="EH4902" s="1"/>
      <c r="EI4902" s="1"/>
      <c r="EJ4902" s="1"/>
      <c r="EK4902" s="1"/>
      <c r="EL4902" s="1"/>
      <c r="EM4902" s="1"/>
      <c r="EN4902" s="1"/>
      <c r="EO4902" s="1"/>
      <c r="EP4902" s="1"/>
      <c r="EQ4902" s="1"/>
      <c r="ER4902" s="1"/>
      <c r="ES4902" s="1"/>
      <c r="ET4902" s="1"/>
      <c r="EU4902" s="1"/>
      <c r="EV4902" s="1"/>
      <c r="EW4902" s="1"/>
      <c r="EX4902" s="1"/>
      <c r="EY4902" s="1"/>
      <c r="EZ4902" s="1"/>
      <c r="FA4902" s="1"/>
      <c r="FB4902" s="1"/>
      <c r="FC4902" s="1"/>
      <c r="FD4902" s="1"/>
      <c r="FE4902" s="1"/>
      <c r="FF4902" s="1"/>
      <c r="FG4902" s="1"/>
      <c r="FH4902" s="1"/>
      <c r="FI4902" s="1"/>
      <c r="FJ4902" s="1"/>
      <c r="FK4902" s="1"/>
      <c r="FL4902" s="1"/>
      <c r="FM4902" s="1"/>
      <c r="FN4902" s="1"/>
      <c r="FO4902" s="1"/>
      <c r="FP4902" s="1"/>
      <c r="FQ4902" s="1"/>
      <c r="FR4902" s="1"/>
      <c r="FS4902" s="1"/>
      <c r="FT4902" s="1"/>
      <c r="FU4902" s="1"/>
      <c r="FV4902" s="1"/>
      <c r="FW4902" s="1"/>
      <c r="FX4902" s="1"/>
      <c r="FY4902" s="1"/>
      <c r="FZ4902" s="1"/>
      <c r="GA4902" s="1"/>
      <c r="GB4902" s="1"/>
      <c r="GC4902" s="1"/>
      <c r="GD4902" s="1"/>
      <c r="GE4902" s="1"/>
      <c r="GF4902" s="1"/>
      <c r="GG4902" s="1"/>
      <c r="GH4902" s="1"/>
      <c r="GI4902" s="1"/>
      <c r="GJ4902" s="1"/>
      <c r="GK4902" s="1"/>
      <c r="GL4902" s="1"/>
      <c r="GM4902" s="1"/>
      <c r="GN4902" s="1"/>
      <c r="GO4902" s="1"/>
      <c r="GP4902" s="1"/>
      <c r="GQ4902" s="1"/>
      <c r="GR4902" s="1"/>
      <c r="GS4902" s="1"/>
      <c r="GT4902" s="1"/>
      <c r="GU4902" s="1"/>
      <c r="GV4902" s="1"/>
      <c r="GW4902" s="1"/>
      <c r="GX4902" s="1"/>
      <c r="GY4902" s="1"/>
      <c r="GZ4902" s="1"/>
      <c r="HA4902" s="1"/>
      <c r="HB4902" s="1"/>
      <c r="HC4902" s="1"/>
      <c r="HD4902" s="1"/>
      <c r="HE4902" s="1"/>
      <c r="HF4902" s="1"/>
      <c r="HG4902" s="1"/>
      <c r="HH4902" s="1"/>
      <c r="HI4902" s="1"/>
      <c r="HJ4902" s="1"/>
      <c r="HK4902" s="1"/>
      <c r="HL4902" s="1"/>
      <c r="HM4902" s="1"/>
      <c r="HN4902" s="1"/>
      <c r="HO4902" s="1"/>
      <c r="HP4902" s="1"/>
      <c r="HQ4902" s="1"/>
      <c r="HR4902" s="1"/>
      <c r="HS4902" s="1"/>
      <c r="HT4902" s="1"/>
      <c r="HU4902" s="1"/>
      <c r="HV4902" s="1"/>
      <c r="HW4902" s="1"/>
      <c r="HX4902" s="1"/>
      <c r="HY4902" s="1"/>
      <c r="HZ4902" s="1"/>
      <c r="IA4902" s="1"/>
      <c r="IB4902" s="1"/>
      <c r="IC4902" s="1"/>
      <c r="ID4902" s="1"/>
      <c r="IE4902" s="1"/>
      <c r="IF4902" s="1"/>
      <c r="IG4902" s="1"/>
      <c r="IH4902" s="1"/>
      <c r="II4902" s="1"/>
      <c r="IJ4902" s="1"/>
      <c r="IK4902" s="1"/>
      <c r="IL4902" s="1"/>
      <c r="IM4902" s="1"/>
      <c r="IN4902" s="1"/>
      <c r="IO4902" s="1"/>
      <c r="IP4902" s="1"/>
      <c r="IQ4902" s="1"/>
      <c r="IR4902" s="1"/>
      <c r="IS4902" s="1"/>
      <c r="IT4902" s="1"/>
      <c r="IU4902" s="1"/>
      <c r="IV4902" s="1"/>
      <c r="IW4902" s="1"/>
      <c r="IX4902" s="1"/>
      <c r="IY4902" s="1"/>
      <c r="IZ4902" s="1"/>
      <c r="JA4902" s="1"/>
      <c r="JB4902" s="1"/>
      <c r="JC4902" s="1"/>
      <c r="JD4902" s="1"/>
      <c r="JE4902" s="1"/>
      <c r="JF4902" s="1"/>
      <c r="JG4902" s="1"/>
      <c r="JH4902" s="1"/>
      <c r="JI4902" s="1"/>
      <c r="JJ4902" s="1"/>
      <c r="JK4902" s="1"/>
      <c r="JL4902" s="1"/>
      <c r="JM4902" s="1"/>
      <c r="JN4902" s="1"/>
      <c r="JO4902" s="1"/>
      <c r="JP4902" s="1"/>
      <c r="JQ4902" s="1"/>
      <c r="JR4902" s="1"/>
      <c r="JS4902" s="1"/>
      <c r="JT4902" s="1"/>
      <c r="JU4902" s="1"/>
      <c r="JV4902" s="1"/>
      <c r="JW4902" s="1"/>
      <c r="JX4902" s="1"/>
      <c r="JY4902" s="1"/>
      <c r="JZ4902" s="1"/>
      <c r="KA4902" s="1"/>
      <c r="KB4902" s="1"/>
      <c r="KC4902" s="1"/>
      <c r="KD4902" s="1"/>
      <c r="KE4902" s="1"/>
      <c r="KF4902" s="1"/>
      <c r="KG4902" s="1"/>
      <c r="KH4902" s="1"/>
      <c r="KI4902" s="1"/>
      <c r="KJ4902" s="1"/>
      <c r="KK4902" s="1"/>
      <c r="KL4902" s="1"/>
      <c r="KM4902" s="1"/>
      <c r="KN4902" s="1"/>
      <c r="KO4902" s="1"/>
      <c r="KP4902" s="1"/>
      <c r="KQ4902" s="1"/>
      <c r="KR4902" s="1"/>
      <c r="KS4902" s="1"/>
      <c r="KT4902" s="1"/>
      <c r="KU4902" s="1"/>
      <c r="KV4902" s="1"/>
      <c r="KW4902" s="1"/>
      <c r="KX4902" s="1"/>
      <c r="KY4902" s="1"/>
      <c r="KZ4902" s="1"/>
      <c r="LA4902" s="1"/>
      <c r="LB4902" s="1"/>
      <c r="LC4902" s="1"/>
      <c r="LD4902" s="1"/>
      <c r="LE4902" s="1"/>
      <c r="LF4902" s="1"/>
      <c r="LG4902" s="1"/>
      <c r="LH4902" s="1"/>
      <c r="LI4902" s="1"/>
      <c r="LJ4902" s="1"/>
      <c r="LK4902" s="1"/>
      <c r="LL4902" s="1"/>
      <c r="LM4902" s="1"/>
      <c r="LN4902" s="1"/>
      <c r="LO4902" s="1"/>
      <c r="LP4902" s="1"/>
      <c r="LQ4902" s="1"/>
      <c r="LR4902" s="1"/>
      <c r="LS4902" s="1"/>
      <c r="LT4902" s="1"/>
      <c r="LU4902" s="1"/>
      <c r="LV4902" s="1"/>
      <c r="LW4902" s="1"/>
      <c r="LX4902" s="1"/>
      <c r="LY4902" s="1"/>
      <c r="LZ4902" s="1"/>
      <c r="MA4902" s="1"/>
      <c r="MB4902" s="1"/>
      <c r="MC4902" s="1"/>
      <c r="MD4902" s="1"/>
      <c r="ME4902" s="1"/>
      <c r="MF4902" s="1"/>
      <c r="MG4902" s="1"/>
      <c r="MH4902" s="1"/>
      <c r="MI4902" s="1"/>
      <c r="MJ4902" s="1"/>
      <c r="MK4902" s="1"/>
      <c r="ML4902" s="1"/>
      <c r="MM4902" s="1"/>
      <c r="MN4902" s="1"/>
      <c r="MO4902" s="1"/>
      <c r="MP4902" s="1"/>
      <c r="MQ4902" s="1"/>
      <c r="MR4902" s="1"/>
      <c r="MS4902" s="1"/>
      <c r="MT4902" s="1"/>
      <c r="MU4902" s="1"/>
      <c r="MV4902" s="1"/>
      <c r="MW4902" s="1"/>
      <c r="MX4902" s="1"/>
      <c r="MY4902" s="1"/>
      <c r="MZ4902" s="1"/>
      <c r="NA4902" s="1"/>
      <c r="NB4902" s="1"/>
      <c r="NC4902" s="1"/>
      <c r="ND4902" s="1"/>
      <c r="NE4902" s="1"/>
      <c r="NF4902" s="1"/>
      <c r="NG4902" s="1"/>
      <c r="NH4902" s="1"/>
      <c r="NI4902" s="1"/>
      <c r="NJ4902" s="1"/>
      <c r="NK4902" s="1"/>
      <c r="NL4902" s="1"/>
      <c r="NM4902" s="1"/>
      <c r="NN4902" s="1"/>
      <c r="NO4902" s="1"/>
      <c r="NP4902" s="1"/>
      <c r="NQ4902" s="1"/>
      <c r="NR4902" s="1"/>
      <c r="NS4902" s="1"/>
      <c r="NT4902" s="1"/>
      <c r="NU4902" s="1"/>
      <c r="NV4902" s="1"/>
      <c r="NW4902" s="1"/>
      <c r="NX4902" s="1"/>
      <c r="NY4902" s="1"/>
      <c r="NZ4902" s="1"/>
      <c r="OA4902" s="1"/>
      <c r="OB4902" s="1"/>
      <c r="OC4902" s="1"/>
      <c r="OD4902" s="1"/>
      <c r="OE4902" s="1"/>
      <c r="OF4902" s="1"/>
      <c r="OG4902" s="1"/>
      <c r="OH4902" s="1"/>
      <c r="OI4902" s="1"/>
      <c r="OJ4902" s="1"/>
      <c r="OK4902" s="1"/>
      <c r="OL4902" s="1"/>
      <c r="OM4902" s="1"/>
      <c r="ON4902" s="1"/>
      <c r="OO4902" s="1"/>
      <c r="OP4902" s="1"/>
      <c r="OQ4902" s="1"/>
      <c r="OR4902" s="1"/>
      <c r="OS4902" s="1"/>
      <c r="OT4902" s="1"/>
      <c r="OU4902" s="1"/>
      <c r="OV4902" s="1"/>
      <c r="OW4902" s="1"/>
      <c r="OX4902" s="1"/>
      <c r="OY4902" s="1"/>
      <c r="OZ4902" s="1"/>
      <c r="PA4902" s="1"/>
      <c r="PB4902" s="1"/>
      <c r="PC4902" s="1"/>
      <c r="PD4902" s="1"/>
      <c r="PE4902" s="1"/>
      <c r="PF4902" s="1"/>
      <c r="PG4902" s="1"/>
      <c r="PH4902" s="1"/>
      <c r="PI4902" s="1"/>
      <c r="PJ4902" s="1"/>
      <c r="PK4902" s="1"/>
      <c r="PL4902" s="1"/>
      <c r="PM4902" s="1"/>
      <c r="PN4902" s="1"/>
      <c r="PO4902" s="1"/>
      <c r="PP4902" s="1"/>
      <c r="PQ4902" s="1"/>
      <c r="PR4902" s="1"/>
      <c r="PS4902" s="1"/>
      <c r="PT4902" s="1"/>
      <c r="PU4902" s="1"/>
      <c r="PV4902" s="1"/>
      <c r="PW4902" s="1"/>
      <c r="PX4902" s="1"/>
      <c r="PY4902" s="1"/>
      <c r="PZ4902" s="1"/>
      <c r="QA4902" s="1"/>
      <c r="QB4902" s="1"/>
      <c r="QC4902" s="1"/>
      <c r="QD4902" s="1"/>
      <c r="QE4902" s="1"/>
      <c r="QF4902" s="1"/>
      <c r="QG4902" s="1"/>
      <c r="QH4902" s="1"/>
      <c r="QI4902" s="1"/>
      <c r="QJ4902" s="1"/>
      <c r="QK4902" s="1"/>
      <c r="QL4902" s="1"/>
      <c r="QM4902" s="1"/>
      <c r="QN4902" s="1"/>
      <c r="QO4902" s="1"/>
      <c r="QP4902" s="1"/>
      <c r="QQ4902" s="1"/>
      <c r="QR4902" s="1"/>
      <c r="QS4902" s="1"/>
      <c r="QT4902" s="1"/>
      <c r="QU4902" s="1"/>
      <c r="QV4902" s="1"/>
      <c r="QW4902" s="1"/>
      <c r="QX4902" s="1"/>
      <c r="QY4902" s="1"/>
      <c r="QZ4902" s="1"/>
      <c r="RA4902" s="1"/>
      <c r="RB4902" s="1"/>
      <c r="RC4902" s="1"/>
      <c r="RD4902" s="1"/>
      <c r="RE4902" s="1"/>
      <c r="RF4902" s="1"/>
      <c r="RG4902" s="1"/>
      <c r="RH4902" s="1"/>
      <c r="RI4902" s="1"/>
      <c r="RJ4902" s="1"/>
      <c r="RK4902" s="1"/>
      <c r="RL4902" s="1"/>
      <c r="RM4902" s="1"/>
      <c r="RN4902" s="1"/>
      <c r="RO4902" s="1"/>
      <c r="RP4902" s="1"/>
      <c r="RQ4902" s="1"/>
      <c r="RR4902" s="1"/>
      <c r="RS4902" s="1"/>
      <c r="RT4902" s="1"/>
      <c r="RU4902" s="1"/>
      <c r="RV4902" s="1"/>
      <c r="RW4902" s="1"/>
      <c r="RX4902" s="1"/>
      <c r="RY4902" s="1"/>
      <c r="RZ4902" s="1"/>
      <c r="SA4902" s="1"/>
      <c r="SB4902" s="1"/>
      <c r="SC4902" s="1"/>
      <c r="SD4902" s="1"/>
      <c r="SE4902" s="1"/>
      <c r="SF4902" s="1"/>
      <c r="SG4902" s="1"/>
      <c r="SH4902" s="1"/>
      <c r="SI4902" s="1"/>
      <c r="SJ4902" s="1"/>
      <c r="SK4902" s="1"/>
      <c r="SL4902" s="1"/>
      <c r="SM4902" s="1"/>
      <c r="SN4902" s="1"/>
      <c r="SO4902" s="1"/>
      <c r="SP4902" s="1"/>
      <c r="SQ4902" s="1"/>
      <c r="SR4902" s="1"/>
      <c r="SS4902" s="1"/>
      <c r="ST4902" s="1"/>
      <c r="SU4902" s="1"/>
      <c r="SV4902" s="1"/>
      <c r="SW4902" s="1"/>
      <c r="SX4902" s="1"/>
      <c r="SY4902" s="1"/>
      <c r="SZ4902" s="1"/>
      <c r="TA4902" s="1"/>
      <c r="TB4902" s="1"/>
      <c r="TC4902" s="1"/>
      <c r="TD4902" s="1"/>
      <c r="TE4902" s="1"/>
      <c r="TF4902" s="1"/>
      <c r="TG4902" s="1"/>
      <c r="TH4902" s="1"/>
      <c r="TI4902" s="1"/>
      <c r="TJ4902" s="1"/>
      <c r="TK4902" s="1"/>
      <c r="TL4902" s="1"/>
      <c r="TM4902" s="1"/>
      <c r="TN4902" s="1"/>
      <c r="TO4902" s="1"/>
      <c r="TP4902" s="1"/>
      <c r="TQ4902" s="1"/>
      <c r="TR4902" s="1"/>
      <c r="TS4902" s="1"/>
      <c r="TT4902" s="1"/>
      <c r="TU4902" s="1"/>
      <c r="TV4902" s="1"/>
      <c r="TW4902" s="1"/>
      <c r="TX4902" s="1"/>
      <c r="TY4902" s="1"/>
      <c r="TZ4902" s="1"/>
      <c r="UA4902" s="1"/>
      <c r="UB4902" s="1"/>
      <c r="UC4902" s="1"/>
      <c r="UD4902" s="1"/>
      <c r="UE4902" s="1"/>
      <c r="UF4902" s="1"/>
      <c r="UG4902" s="1"/>
      <c r="UH4902" s="1"/>
      <c r="UI4902" s="1"/>
      <c r="UJ4902" s="1"/>
      <c r="UK4902" s="1"/>
      <c r="UL4902" s="1"/>
      <c r="UM4902" s="1"/>
      <c r="UN4902" s="1"/>
      <c r="UO4902" s="1"/>
      <c r="UP4902" s="1"/>
      <c r="UQ4902" s="1"/>
      <c r="UR4902" s="1"/>
      <c r="US4902" s="1"/>
      <c r="UT4902" s="1"/>
      <c r="UU4902" s="1"/>
      <c r="UV4902" s="1"/>
      <c r="UW4902" s="1"/>
      <c r="UX4902" s="1"/>
      <c r="UY4902" s="1"/>
      <c r="UZ4902" s="1"/>
      <c r="VA4902" s="1"/>
      <c r="VB4902" s="1"/>
      <c r="VC4902" s="1"/>
      <c r="VD4902" s="1"/>
      <c r="VE4902" s="1"/>
      <c r="VF4902" s="1"/>
      <c r="VG4902" s="1"/>
      <c r="VH4902" s="1"/>
      <c r="VI4902" s="1"/>
      <c r="VJ4902" s="1"/>
      <c r="VK4902" s="1"/>
      <c r="VL4902" s="1"/>
      <c r="VM4902" s="1"/>
      <c r="VN4902" s="1"/>
      <c r="VO4902" s="1"/>
      <c r="VP4902" s="1"/>
      <c r="VQ4902" s="1"/>
      <c r="VR4902" s="1"/>
      <c r="VS4902" s="1"/>
      <c r="VT4902" s="1"/>
      <c r="VU4902" s="1"/>
      <c r="VV4902" s="1"/>
      <c r="VW4902" s="1"/>
      <c r="VX4902" s="1"/>
      <c r="VY4902" s="1"/>
      <c r="VZ4902" s="1"/>
      <c r="WA4902" s="1"/>
      <c r="WB4902" s="1"/>
      <c r="WC4902" s="1"/>
      <c r="WD4902" s="1"/>
      <c r="WE4902" s="1"/>
      <c r="WF4902" s="1"/>
      <c r="WG4902" s="1"/>
      <c r="WH4902" s="1"/>
      <c r="WI4902" s="1"/>
      <c r="WJ4902" s="1"/>
      <c r="WK4902" s="1"/>
      <c r="WL4902" s="1"/>
      <c r="WM4902" s="1"/>
      <c r="WN4902" s="1"/>
      <c r="WO4902" s="1"/>
      <c r="WP4902" s="1"/>
      <c r="WQ4902" s="1"/>
      <c r="WR4902" s="1"/>
      <c r="WS4902" s="1"/>
      <c r="WT4902" s="1"/>
      <c r="WU4902" s="1"/>
      <c r="WV4902" s="1"/>
      <c r="WW4902" s="1"/>
      <c r="WX4902" s="1"/>
      <c r="WY4902" s="1"/>
      <c r="WZ4902" s="1"/>
      <c r="XA4902" s="1"/>
      <c r="XB4902" s="1"/>
      <c r="XC4902" s="1"/>
      <c r="XD4902" s="1"/>
      <c r="XE4902" s="1"/>
      <c r="XF4902" s="1"/>
      <c r="XG4902" s="1"/>
      <c r="XH4902" s="1"/>
      <c r="XI4902" s="1"/>
      <c r="XJ4902" s="1"/>
      <c r="XK4902" s="1"/>
      <c r="XL4902" s="1"/>
      <c r="XM4902" s="1"/>
      <c r="XN4902" s="1"/>
      <c r="XO4902" s="1"/>
      <c r="XP4902" s="1"/>
      <c r="XQ4902" s="1"/>
      <c r="XR4902" s="1"/>
      <c r="XS4902" s="1"/>
      <c r="XT4902" s="1"/>
      <c r="XU4902" s="1"/>
      <c r="XV4902" s="1"/>
      <c r="XW4902" s="1"/>
      <c r="XX4902" s="1"/>
      <c r="XY4902" s="1"/>
      <c r="XZ4902" s="1"/>
      <c r="YA4902" s="1"/>
      <c r="YB4902" s="1"/>
      <c r="YC4902" s="1"/>
      <c r="YD4902" s="1"/>
      <c r="YE4902" s="1"/>
      <c r="YF4902" s="1"/>
      <c r="YG4902" s="1"/>
      <c r="YH4902" s="1"/>
      <c r="YI4902" s="1"/>
      <c r="YJ4902" s="1"/>
      <c r="YK4902" s="1"/>
      <c r="YL4902" s="1"/>
      <c r="YM4902" s="1"/>
      <c r="YN4902" s="1"/>
      <c r="YO4902" s="1"/>
      <c r="YP4902" s="1"/>
      <c r="YQ4902" s="1"/>
      <c r="YR4902" s="1"/>
      <c r="YS4902" s="1"/>
      <c r="YT4902" s="1"/>
      <c r="YU4902" s="1"/>
      <c r="YV4902" s="1"/>
      <c r="YW4902" s="1"/>
      <c r="YX4902" s="1"/>
      <c r="YY4902" s="1"/>
      <c r="YZ4902" s="1"/>
      <c r="ZA4902" s="1"/>
      <c r="ZB4902" s="1"/>
      <c r="ZC4902" s="1"/>
      <c r="ZD4902" s="1"/>
      <c r="ZE4902" s="1"/>
      <c r="ZF4902" s="1"/>
      <c r="ZG4902" s="1"/>
      <c r="ZH4902" s="1"/>
      <c r="ZI4902" s="1"/>
      <c r="ZJ4902" s="1"/>
      <c r="ZK4902" s="1"/>
      <c r="ZL4902" s="1"/>
      <c r="ZM4902" s="1"/>
      <c r="ZN4902" s="1"/>
      <c r="ZO4902" s="1"/>
      <c r="ZP4902" s="1"/>
      <c r="ZQ4902" s="1"/>
      <c r="ZR4902" s="1"/>
      <c r="ZS4902" s="1"/>
      <c r="ZT4902" s="1"/>
      <c r="ZU4902" s="1"/>
      <c r="ZV4902" s="1"/>
      <c r="ZW4902" s="1"/>
      <c r="ZX4902" s="1"/>
      <c r="ZY4902" s="1"/>
      <c r="ZZ4902" s="1"/>
      <c r="AAA4902" s="1"/>
      <c r="AAB4902" s="1"/>
      <c r="AAC4902" s="1"/>
      <c r="AAD4902" s="1"/>
      <c r="AAE4902" s="1"/>
      <c r="AAF4902" s="1"/>
      <c r="AAG4902" s="1"/>
      <c r="AAH4902" s="1"/>
      <c r="AAI4902" s="1"/>
      <c r="AAJ4902" s="1"/>
      <c r="AAK4902" s="1"/>
      <c r="AAL4902" s="1"/>
      <c r="AAM4902" s="1"/>
      <c r="AAN4902" s="1"/>
      <c r="AAO4902" s="1"/>
      <c r="AAP4902" s="1"/>
      <c r="AAQ4902" s="1"/>
      <c r="AAR4902" s="1"/>
      <c r="AAS4902" s="1"/>
      <c r="AAT4902" s="1"/>
      <c r="AAU4902" s="1"/>
      <c r="AAV4902" s="1"/>
      <c r="AAW4902" s="1"/>
      <c r="AAX4902" s="1"/>
      <c r="AAY4902" s="1"/>
      <c r="AAZ4902" s="1"/>
      <c r="ABA4902" s="1"/>
      <c r="ABB4902" s="1"/>
      <c r="ABC4902" s="1"/>
      <c r="ABD4902" s="1"/>
      <c r="ABE4902" s="1"/>
      <c r="ABF4902" s="1"/>
      <c r="ABG4902" s="1"/>
      <c r="ABH4902" s="1"/>
      <c r="ABI4902" s="1"/>
      <c r="ABJ4902" s="1"/>
      <c r="ABK4902" s="1"/>
      <c r="ABL4902" s="1"/>
      <c r="ABM4902" s="1"/>
      <c r="ABN4902" s="1"/>
      <c r="ABO4902" s="1"/>
      <c r="ABP4902" s="1"/>
      <c r="ABQ4902" s="1"/>
      <c r="ABR4902" s="1"/>
      <c r="ABS4902" s="1"/>
      <c r="ABT4902" s="1"/>
      <c r="ABU4902" s="1"/>
      <c r="ABV4902" s="1"/>
      <c r="ABW4902" s="1"/>
      <c r="ABX4902" s="1"/>
      <c r="ABY4902" s="1"/>
      <c r="ABZ4902" s="1"/>
      <c r="ACA4902" s="1"/>
      <c r="ACB4902" s="1"/>
      <c r="ACC4902" s="1"/>
      <c r="ACD4902" s="1"/>
      <c r="ACE4902" s="1"/>
      <c r="ACF4902" s="1"/>
      <c r="ACG4902" s="1"/>
      <c r="ACH4902" s="1"/>
      <c r="ACI4902" s="1"/>
      <c r="ACJ4902" s="1"/>
      <c r="ACK4902" s="1"/>
      <c r="ACL4902" s="1"/>
      <c r="ACM4902" s="1"/>
      <c r="ACN4902" s="1"/>
      <c r="ACO4902" s="1"/>
      <c r="ACP4902" s="1"/>
      <c r="ACQ4902" s="1"/>
      <c r="ACR4902" s="1"/>
      <c r="ACS4902" s="1"/>
      <c r="ACT4902" s="1"/>
      <c r="ACU4902" s="1"/>
      <c r="ACV4902" s="1"/>
      <c r="ACW4902" s="1"/>
      <c r="ACX4902" s="1"/>
      <c r="ACY4902" s="1"/>
      <c r="ACZ4902" s="1"/>
      <c r="ADA4902" s="1"/>
      <c r="ADB4902" s="1"/>
      <c r="ADC4902" s="1"/>
      <c r="ADD4902" s="1"/>
      <c r="ADE4902" s="1"/>
      <c r="ADF4902" s="1"/>
      <c r="ADG4902" s="1"/>
      <c r="ADH4902" s="1"/>
      <c r="ADI4902" s="1"/>
      <c r="ADJ4902" s="1"/>
      <c r="ADK4902" s="1"/>
      <c r="ADL4902" s="1"/>
      <c r="ADM4902" s="1"/>
      <c r="ADN4902" s="1"/>
      <c r="ADO4902" s="1"/>
      <c r="ADP4902" s="1"/>
      <c r="ADQ4902" s="1"/>
      <c r="ADR4902" s="1"/>
      <c r="ADS4902" s="1"/>
      <c r="ADT4902" s="1"/>
      <c r="ADU4902" s="1"/>
      <c r="ADV4902" s="1"/>
      <c r="ADW4902" s="1"/>
      <c r="ADX4902" s="1"/>
      <c r="ADY4902" s="1"/>
      <c r="ADZ4902" s="1"/>
      <c r="AEA4902" s="1"/>
      <c r="AEB4902" s="1"/>
      <c r="AEC4902" s="1"/>
      <c r="AED4902" s="1"/>
      <c r="AEE4902" s="1"/>
      <c r="AEF4902" s="1"/>
      <c r="AEG4902" s="1"/>
      <c r="AEH4902" s="1"/>
      <c r="AEI4902" s="1"/>
      <c r="AEJ4902" s="1"/>
      <c r="AEK4902" s="1"/>
      <c r="AEL4902" s="1"/>
      <c r="AEM4902" s="1"/>
      <c r="AEN4902" s="1"/>
      <c r="AEO4902" s="1"/>
      <c r="AEP4902" s="1"/>
      <c r="AEQ4902" s="1"/>
      <c r="AER4902" s="1"/>
      <c r="AES4902" s="1"/>
      <c r="AET4902" s="1"/>
      <c r="AEU4902" s="1"/>
      <c r="AEV4902" s="1"/>
      <c r="AEW4902" s="1"/>
      <c r="AEX4902" s="1"/>
      <c r="AEY4902" s="1"/>
      <c r="AEZ4902" s="1"/>
      <c r="AFA4902" s="1"/>
      <c r="AFB4902" s="1"/>
      <c r="AFC4902" s="1"/>
      <c r="AFD4902" s="1"/>
      <c r="AFE4902" s="1"/>
      <c r="AFF4902" s="1"/>
      <c r="AFG4902" s="1"/>
      <c r="AFH4902" s="1"/>
      <c r="AFI4902" s="1"/>
      <c r="AFJ4902" s="1"/>
      <c r="AFK4902" s="1"/>
      <c r="AFL4902" s="1"/>
      <c r="AFM4902" s="1"/>
      <c r="AFN4902" s="1"/>
      <c r="AFO4902" s="1"/>
      <c r="AFP4902" s="1"/>
      <c r="AFQ4902" s="1"/>
      <c r="AFR4902" s="1"/>
      <c r="AFS4902" s="1"/>
      <c r="AFT4902" s="1"/>
      <c r="AFU4902" s="1"/>
      <c r="AFV4902" s="1"/>
      <c r="AFW4902" s="1"/>
      <c r="AFX4902" s="1"/>
      <c r="AFY4902" s="1"/>
      <c r="AFZ4902" s="1"/>
      <c r="AGA4902" s="1"/>
      <c r="AGB4902" s="1"/>
      <c r="AGC4902" s="1"/>
      <c r="AGD4902" s="1"/>
      <c r="AGE4902" s="1"/>
      <c r="AGF4902" s="1"/>
      <c r="AGG4902" s="1"/>
      <c r="AGH4902" s="1"/>
      <c r="AGI4902" s="1"/>
      <c r="AGJ4902" s="1"/>
      <c r="AGK4902" s="1"/>
      <c r="AGL4902" s="1"/>
      <c r="AGM4902" s="1"/>
      <c r="AGN4902" s="1"/>
      <c r="AGO4902" s="1"/>
      <c r="AGP4902" s="1"/>
      <c r="AGQ4902" s="1"/>
      <c r="AGR4902" s="1"/>
      <c r="AGS4902" s="1"/>
      <c r="AGT4902" s="1"/>
      <c r="AGU4902" s="1"/>
      <c r="AGV4902" s="1"/>
      <c r="AGW4902" s="1"/>
      <c r="AGX4902" s="1"/>
      <c r="AGY4902" s="1"/>
      <c r="AGZ4902" s="1"/>
      <c r="AHA4902" s="1"/>
      <c r="AHB4902" s="1"/>
      <c r="AHC4902" s="1"/>
      <c r="AHD4902" s="1"/>
      <c r="AHE4902" s="1"/>
      <c r="AHF4902" s="1"/>
      <c r="AHG4902" s="1"/>
      <c r="AHH4902" s="1"/>
      <c r="AHI4902" s="1"/>
      <c r="AHJ4902" s="1"/>
      <c r="AHK4902" s="1"/>
      <c r="AHL4902" s="1"/>
      <c r="AHM4902" s="1"/>
      <c r="AHN4902" s="1"/>
      <c r="AHO4902" s="1"/>
      <c r="AHP4902" s="1"/>
      <c r="AHQ4902" s="1"/>
      <c r="AHR4902" s="1"/>
      <c r="AHS4902" s="1"/>
      <c r="AHT4902" s="1"/>
      <c r="AHU4902" s="1"/>
      <c r="AHV4902" s="1"/>
      <c r="AHW4902" s="1"/>
      <c r="AHX4902" s="1"/>
      <c r="AHY4902" s="1"/>
      <c r="AHZ4902" s="1"/>
      <c r="AIA4902" s="1"/>
      <c r="AIB4902" s="1"/>
      <c r="AIC4902" s="1"/>
      <c r="AID4902" s="1"/>
      <c r="AIE4902" s="1"/>
      <c r="AIF4902" s="1"/>
      <c r="AIG4902" s="1"/>
      <c r="AIH4902" s="1"/>
      <c r="AII4902" s="1"/>
      <c r="AIJ4902" s="1"/>
      <c r="AIK4902" s="1"/>
      <c r="AIL4902" s="1"/>
      <c r="AIM4902" s="1"/>
      <c r="AIN4902" s="1"/>
      <c r="AIO4902" s="1"/>
      <c r="AIP4902" s="1"/>
      <c r="AIQ4902" s="1"/>
      <c r="AIR4902" s="1"/>
      <c r="AIS4902" s="1"/>
      <c r="AIT4902" s="1"/>
      <c r="AIU4902" s="1"/>
      <c r="AIV4902" s="1"/>
      <c r="AIW4902" s="1"/>
      <c r="AIX4902" s="1"/>
      <c r="AIY4902" s="1"/>
      <c r="AIZ4902" s="1"/>
      <c r="AJA4902" s="1"/>
      <c r="AJB4902" s="1"/>
      <c r="AJC4902" s="1"/>
      <c r="AJD4902" s="1"/>
      <c r="AJE4902" s="1"/>
      <c r="AJF4902" s="1"/>
      <c r="AJG4902" s="1"/>
      <c r="AJH4902" s="1"/>
      <c r="AJI4902" s="1"/>
      <c r="AJJ4902" s="1"/>
      <c r="AJK4902" s="1"/>
      <c r="AJL4902" s="1"/>
      <c r="AJM4902" s="1"/>
      <c r="AJN4902" s="1"/>
      <c r="AJO4902" s="1"/>
      <c r="AJP4902" s="1"/>
      <c r="AJQ4902" s="1"/>
      <c r="AJR4902" s="1"/>
      <c r="AJS4902" s="1"/>
      <c r="AJT4902" s="1"/>
      <c r="AJU4902" s="1"/>
      <c r="AJV4902" s="1"/>
      <c r="AJW4902" s="1"/>
      <c r="AJX4902" s="1"/>
      <c r="AJY4902" s="1"/>
      <c r="AJZ4902" s="1"/>
      <c r="AKA4902" s="1"/>
      <c r="AKB4902" s="1"/>
      <c r="AKC4902" s="1"/>
      <c r="AKD4902" s="1"/>
      <c r="AKE4902" s="1"/>
      <c r="AKF4902" s="1"/>
      <c r="AKG4902" s="1"/>
      <c r="AKH4902" s="1"/>
      <c r="AKI4902" s="1"/>
      <c r="AKJ4902" s="1"/>
      <c r="AKK4902" s="1"/>
      <c r="AKL4902" s="1"/>
      <c r="AKM4902" s="1"/>
      <c r="AKN4902" s="1"/>
      <c r="AKO4902" s="1"/>
      <c r="AKP4902" s="1"/>
      <c r="AKQ4902" s="1"/>
      <c r="AKR4902" s="1"/>
      <c r="AKS4902" s="1"/>
      <c r="AKT4902" s="1"/>
      <c r="AKU4902" s="1"/>
      <c r="AKV4902" s="1"/>
      <c r="AKW4902" s="1"/>
      <c r="AKX4902" s="1"/>
      <c r="AKY4902" s="1"/>
      <c r="AKZ4902" s="1"/>
      <c r="ALA4902" s="1"/>
      <c r="ALB4902" s="1"/>
      <c r="ALC4902" s="1"/>
      <c r="ALD4902" s="1"/>
      <c r="ALE4902" s="1"/>
      <c r="ALF4902" s="1"/>
      <c r="ALG4902" s="1"/>
      <c r="ALH4902" s="1"/>
      <c r="ALI4902" s="1"/>
      <c r="ALJ4902" s="1"/>
      <c r="ALK4902" s="1"/>
      <c r="ALL4902" s="1"/>
      <c r="ALM4902" s="1"/>
      <c r="ALN4902" s="1"/>
      <c r="ALO4902" s="1"/>
      <c r="ALP4902" s="1"/>
      <c r="ALQ4902" s="1"/>
      <c r="ALR4902" s="1"/>
      <c r="ALS4902" s="1"/>
      <c r="ALT4902" s="1"/>
      <c r="ALU4902" s="1"/>
      <c r="ALV4902" s="1"/>
      <c r="ALW4902" s="1"/>
      <c r="ALX4902" s="1"/>
      <c r="ALY4902" s="1"/>
      <c r="ALZ4902" s="1"/>
      <c r="AMA4902" s="1"/>
      <c r="AMB4902" s="1"/>
      <c r="AMC4902" s="1"/>
      <c r="AMD4902" s="1"/>
      <c r="AME4902" s="1"/>
      <c r="AMF4902" s="1"/>
      <c r="AMG4902" s="1"/>
      <c r="AMH4902" s="1"/>
      <c r="AMI4902" s="1"/>
      <c r="AMJ4902" s="1"/>
      <c r="AMK4902" s="1"/>
      <c r="AML4902" s="1"/>
      <c r="AMM4902" s="1"/>
      <c r="AMN4902" s="1"/>
      <c r="AMO4902" s="1"/>
      <c r="AMP4902" s="1"/>
    </row>
    <row r="4915" spans="1:1030">
      <c r="A4915" s="1"/>
      <c r="B4915" s="1"/>
      <c r="C4915" s="1"/>
      <c r="D4915" s="1"/>
      <c r="E4915" s="1"/>
      <c r="F4915" s="1"/>
      <c r="G4915" s="1"/>
      <c r="H4915" s="1"/>
      <c r="I4915" s="1"/>
      <c r="J4915" s="1"/>
      <c r="K4915" s="1"/>
      <c r="L4915" s="1"/>
      <c r="M4915" s="1"/>
      <c r="N4915" s="1"/>
      <c r="O4915" s="1"/>
      <c r="P4915" s="1"/>
      <c r="Q4915" s="1"/>
      <c r="R4915" s="4"/>
      <c r="S4915" s="97"/>
      <c r="T4915" s="114"/>
      <c r="U4915" s="97"/>
      <c r="V4915" s="1"/>
      <c r="W4915" s="1"/>
      <c r="X4915" s="1"/>
      <c r="Y4915" s="1"/>
      <c r="Z4915" s="1"/>
      <c r="AA4915" s="1"/>
      <c r="AB4915" s="1"/>
      <c r="AC4915" s="1"/>
      <c r="AD4915" s="1"/>
      <c r="AE4915" s="1"/>
      <c r="AF4915" s="1"/>
      <c r="AG4915" s="1"/>
      <c r="AH4915" s="1"/>
      <c r="AI4915" s="1"/>
      <c r="AJ4915" s="1"/>
      <c r="AK4915" s="1"/>
      <c r="AL4915" s="1"/>
      <c r="AM4915" s="1"/>
      <c r="AN4915" s="1"/>
      <c r="AO4915" s="1"/>
      <c r="AP4915" s="1"/>
      <c r="AQ4915" s="1"/>
      <c r="AR4915" s="1"/>
      <c r="AS4915" s="1"/>
      <c r="AT4915" s="1"/>
      <c r="AU4915" s="1"/>
      <c r="AV4915" s="1"/>
      <c r="AW4915" s="1"/>
      <c r="AX4915" s="1"/>
      <c r="AY4915" s="1"/>
      <c r="AZ4915" s="1"/>
      <c r="BA4915" s="1"/>
      <c r="BB4915" s="1"/>
      <c r="BC4915" s="1"/>
      <c r="BD4915" s="1"/>
      <c r="BE4915" s="1"/>
      <c r="BF4915" s="1"/>
      <c r="BG4915" s="1"/>
      <c r="BH4915" s="1"/>
      <c r="BI4915" s="1"/>
      <c r="BJ4915" s="1"/>
      <c r="BK4915" s="1"/>
      <c r="BL4915" s="1"/>
      <c r="BM4915" s="1"/>
      <c r="BN4915" s="1"/>
      <c r="BO4915" s="1"/>
      <c r="BP4915" s="1"/>
      <c r="BQ4915" s="1"/>
      <c r="BR4915" s="1"/>
      <c r="BS4915" s="1"/>
      <c r="BT4915" s="1"/>
      <c r="BU4915" s="1"/>
      <c r="BV4915" s="1"/>
      <c r="BW4915" s="1"/>
      <c r="BX4915" s="1"/>
      <c r="BY4915" s="1"/>
      <c r="BZ4915" s="1"/>
      <c r="CA4915" s="1"/>
      <c r="CB4915" s="1"/>
      <c r="CC4915" s="1"/>
      <c r="CD4915" s="1"/>
      <c r="CE4915" s="1"/>
      <c r="CF4915" s="1"/>
      <c r="CG4915" s="1"/>
      <c r="CH4915" s="1"/>
      <c r="CI4915" s="1"/>
      <c r="CJ4915" s="1"/>
      <c r="CK4915" s="1"/>
      <c r="CL4915" s="1"/>
      <c r="CM4915" s="1"/>
      <c r="CN4915" s="1"/>
      <c r="CO4915" s="1"/>
      <c r="CP4915" s="1"/>
      <c r="CQ4915" s="1"/>
      <c r="CR4915" s="1"/>
      <c r="CS4915" s="1"/>
      <c r="CT4915" s="1"/>
      <c r="CU4915" s="1"/>
      <c r="CV4915" s="1"/>
      <c r="CW4915" s="1"/>
      <c r="CX4915" s="1"/>
      <c r="CY4915" s="1"/>
      <c r="CZ4915" s="1"/>
      <c r="DA4915" s="1"/>
      <c r="DB4915" s="1"/>
      <c r="DC4915" s="1"/>
      <c r="DD4915" s="1"/>
      <c r="DE4915" s="1"/>
      <c r="DF4915" s="1"/>
      <c r="DG4915" s="1"/>
      <c r="DH4915" s="1"/>
      <c r="DI4915" s="1"/>
      <c r="DJ4915" s="1"/>
      <c r="DK4915" s="1"/>
      <c r="DL4915" s="1"/>
      <c r="DM4915" s="1"/>
      <c r="DN4915" s="1"/>
      <c r="DO4915" s="1"/>
      <c r="DP4915" s="1"/>
      <c r="DQ4915" s="1"/>
      <c r="DR4915" s="1"/>
      <c r="DS4915" s="1"/>
      <c r="DT4915" s="1"/>
      <c r="DU4915" s="1"/>
      <c r="DV4915" s="1"/>
      <c r="DW4915" s="1"/>
      <c r="DX4915" s="1"/>
      <c r="DY4915" s="1"/>
      <c r="DZ4915" s="1"/>
      <c r="EA4915" s="1"/>
      <c r="EB4915" s="1"/>
      <c r="EC4915" s="1"/>
      <c r="ED4915" s="1"/>
      <c r="EE4915" s="1"/>
      <c r="EF4915" s="1"/>
      <c r="EG4915" s="1"/>
      <c r="EH4915" s="1"/>
      <c r="EI4915" s="1"/>
      <c r="EJ4915" s="1"/>
      <c r="EK4915" s="1"/>
      <c r="EL4915" s="1"/>
      <c r="EM4915" s="1"/>
      <c r="EN4915" s="1"/>
      <c r="EO4915" s="1"/>
      <c r="EP4915" s="1"/>
      <c r="EQ4915" s="1"/>
      <c r="ER4915" s="1"/>
      <c r="ES4915" s="1"/>
      <c r="ET4915" s="1"/>
      <c r="EU4915" s="1"/>
      <c r="EV4915" s="1"/>
      <c r="EW4915" s="1"/>
      <c r="EX4915" s="1"/>
      <c r="EY4915" s="1"/>
      <c r="EZ4915" s="1"/>
      <c r="FA4915" s="1"/>
      <c r="FB4915" s="1"/>
      <c r="FC4915" s="1"/>
      <c r="FD4915" s="1"/>
      <c r="FE4915" s="1"/>
      <c r="FF4915" s="1"/>
      <c r="FG4915" s="1"/>
      <c r="FH4915" s="1"/>
      <c r="FI4915" s="1"/>
      <c r="FJ4915" s="1"/>
      <c r="FK4915" s="1"/>
      <c r="FL4915" s="1"/>
      <c r="FM4915" s="1"/>
      <c r="FN4915" s="1"/>
      <c r="FO4915" s="1"/>
      <c r="FP4915" s="1"/>
      <c r="FQ4915" s="1"/>
      <c r="FR4915" s="1"/>
      <c r="FS4915" s="1"/>
      <c r="FT4915" s="1"/>
      <c r="FU4915" s="1"/>
      <c r="FV4915" s="1"/>
      <c r="FW4915" s="1"/>
      <c r="FX4915" s="1"/>
      <c r="FY4915" s="1"/>
      <c r="FZ4915" s="1"/>
      <c r="GA4915" s="1"/>
      <c r="GB4915" s="1"/>
      <c r="GC4915" s="1"/>
      <c r="GD4915" s="1"/>
      <c r="GE4915" s="1"/>
      <c r="GF4915" s="1"/>
      <c r="GG4915" s="1"/>
      <c r="GH4915" s="1"/>
      <c r="GI4915" s="1"/>
      <c r="GJ4915" s="1"/>
      <c r="GK4915" s="1"/>
      <c r="GL4915" s="1"/>
      <c r="GM4915" s="1"/>
      <c r="GN4915" s="1"/>
      <c r="GO4915" s="1"/>
      <c r="GP4915" s="1"/>
      <c r="GQ4915" s="1"/>
      <c r="GR4915" s="1"/>
      <c r="GS4915" s="1"/>
      <c r="GT4915" s="1"/>
      <c r="GU4915" s="1"/>
      <c r="GV4915" s="1"/>
      <c r="GW4915" s="1"/>
      <c r="GX4915" s="1"/>
      <c r="GY4915" s="1"/>
      <c r="GZ4915" s="1"/>
      <c r="HA4915" s="1"/>
      <c r="HB4915" s="1"/>
      <c r="HC4915" s="1"/>
      <c r="HD4915" s="1"/>
      <c r="HE4915" s="1"/>
      <c r="HF4915" s="1"/>
      <c r="HG4915" s="1"/>
      <c r="HH4915" s="1"/>
      <c r="HI4915" s="1"/>
      <c r="HJ4915" s="1"/>
      <c r="HK4915" s="1"/>
      <c r="HL4915" s="1"/>
      <c r="HM4915" s="1"/>
      <c r="HN4915" s="1"/>
      <c r="HO4915" s="1"/>
      <c r="HP4915" s="1"/>
      <c r="HQ4915" s="1"/>
      <c r="HR4915" s="1"/>
      <c r="HS4915" s="1"/>
      <c r="HT4915" s="1"/>
      <c r="HU4915" s="1"/>
      <c r="HV4915" s="1"/>
      <c r="HW4915" s="1"/>
      <c r="HX4915" s="1"/>
      <c r="HY4915" s="1"/>
      <c r="HZ4915" s="1"/>
      <c r="IA4915" s="1"/>
      <c r="IB4915" s="1"/>
      <c r="IC4915" s="1"/>
      <c r="ID4915" s="1"/>
      <c r="IE4915" s="1"/>
      <c r="IF4915" s="1"/>
      <c r="IG4915" s="1"/>
      <c r="IH4915" s="1"/>
      <c r="II4915" s="1"/>
      <c r="IJ4915" s="1"/>
      <c r="IK4915" s="1"/>
      <c r="IL4915" s="1"/>
      <c r="IM4915" s="1"/>
      <c r="IN4915" s="1"/>
      <c r="IO4915" s="1"/>
      <c r="IP4915" s="1"/>
      <c r="IQ4915" s="1"/>
      <c r="IR4915" s="1"/>
      <c r="IS4915" s="1"/>
      <c r="IT4915" s="1"/>
      <c r="IU4915" s="1"/>
      <c r="IV4915" s="1"/>
      <c r="IW4915" s="1"/>
      <c r="IX4915" s="1"/>
      <c r="IY4915" s="1"/>
      <c r="IZ4915" s="1"/>
      <c r="JA4915" s="1"/>
      <c r="JB4915" s="1"/>
      <c r="JC4915" s="1"/>
      <c r="JD4915" s="1"/>
      <c r="JE4915" s="1"/>
      <c r="JF4915" s="1"/>
      <c r="JG4915" s="1"/>
      <c r="JH4915" s="1"/>
      <c r="JI4915" s="1"/>
      <c r="JJ4915" s="1"/>
      <c r="JK4915" s="1"/>
      <c r="JL4915" s="1"/>
      <c r="JM4915" s="1"/>
      <c r="JN4915" s="1"/>
      <c r="JO4915" s="1"/>
      <c r="JP4915" s="1"/>
      <c r="JQ4915" s="1"/>
      <c r="JR4915" s="1"/>
      <c r="JS4915" s="1"/>
      <c r="JT4915" s="1"/>
      <c r="JU4915" s="1"/>
      <c r="JV4915" s="1"/>
      <c r="JW4915" s="1"/>
      <c r="JX4915" s="1"/>
      <c r="JY4915" s="1"/>
      <c r="JZ4915" s="1"/>
      <c r="KA4915" s="1"/>
      <c r="KB4915" s="1"/>
      <c r="KC4915" s="1"/>
      <c r="KD4915" s="1"/>
      <c r="KE4915" s="1"/>
      <c r="KF4915" s="1"/>
      <c r="KG4915" s="1"/>
      <c r="KH4915" s="1"/>
      <c r="KI4915" s="1"/>
      <c r="KJ4915" s="1"/>
      <c r="KK4915" s="1"/>
      <c r="KL4915" s="1"/>
      <c r="KM4915" s="1"/>
      <c r="KN4915" s="1"/>
      <c r="KO4915" s="1"/>
      <c r="KP4915" s="1"/>
      <c r="KQ4915" s="1"/>
      <c r="KR4915" s="1"/>
      <c r="KS4915" s="1"/>
      <c r="KT4915" s="1"/>
      <c r="KU4915" s="1"/>
      <c r="KV4915" s="1"/>
      <c r="KW4915" s="1"/>
      <c r="KX4915" s="1"/>
      <c r="KY4915" s="1"/>
      <c r="KZ4915" s="1"/>
      <c r="LA4915" s="1"/>
      <c r="LB4915" s="1"/>
      <c r="LC4915" s="1"/>
      <c r="LD4915" s="1"/>
      <c r="LE4915" s="1"/>
      <c r="LF4915" s="1"/>
      <c r="LG4915" s="1"/>
      <c r="LH4915" s="1"/>
      <c r="LI4915" s="1"/>
      <c r="LJ4915" s="1"/>
      <c r="LK4915" s="1"/>
      <c r="LL4915" s="1"/>
      <c r="LM4915" s="1"/>
      <c r="LN4915" s="1"/>
      <c r="LO4915" s="1"/>
      <c r="LP4915" s="1"/>
      <c r="LQ4915" s="1"/>
      <c r="LR4915" s="1"/>
      <c r="LS4915" s="1"/>
      <c r="LT4915" s="1"/>
      <c r="LU4915" s="1"/>
      <c r="LV4915" s="1"/>
      <c r="LW4915" s="1"/>
      <c r="LX4915" s="1"/>
      <c r="LY4915" s="1"/>
      <c r="LZ4915" s="1"/>
      <c r="MA4915" s="1"/>
      <c r="MB4915" s="1"/>
      <c r="MC4915" s="1"/>
      <c r="MD4915" s="1"/>
      <c r="ME4915" s="1"/>
      <c r="MF4915" s="1"/>
      <c r="MG4915" s="1"/>
      <c r="MH4915" s="1"/>
      <c r="MI4915" s="1"/>
      <c r="MJ4915" s="1"/>
      <c r="MK4915" s="1"/>
      <c r="ML4915" s="1"/>
      <c r="MM4915" s="1"/>
      <c r="MN4915" s="1"/>
      <c r="MO4915" s="1"/>
      <c r="MP4915" s="1"/>
      <c r="MQ4915" s="1"/>
      <c r="MR4915" s="1"/>
      <c r="MS4915" s="1"/>
      <c r="MT4915" s="1"/>
      <c r="MU4915" s="1"/>
      <c r="MV4915" s="1"/>
      <c r="MW4915" s="1"/>
      <c r="MX4915" s="1"/>
      <c r="MY4915" s="1"/>
      <c r="MZ4915" s="1"/>
      <c r="NA4915" s="1"/>
      <c r="NB4915" s="1"/>
      <c r="NC4915" s="1"/>
      <c r="ND4915" s="1"/>
      <c r="NE4915" s="1"/>
      <c r="NF4915" s="1"/>
      <c r="NG4915" s="1"/>
      <c r="NH4915" s="1"/>
      <c r="NI4915" s="1"/>
      <c r="NJ4915" s="1"/>
      <c r="NK4915" s="1"/>
      <c r="NL4915" s="1"/>
      <c r="NM4915" s="1"/>
      <c r="NN4915" s="1"/>
      <c r="NO4915" s="1"/>
      <c r="NP4915" s="1"/>
      <c r="NQ4915" s="1"/>
      <c r="NR4915" s="1"/>
      <c r="NS4915" s="1"/>
      <c r="NT4915" s="1"/>
      <c r="NU4915" s="1"/>
      <c r="NV4915" s="1"/>
      <c r="NW4915" s="1"/>
      <c r="NX4915" s="1"/>
      <c r="NY4915" s="1"/>
      <c r="NZ4915" s="1"/>
      <c r="OA4915" s="1"/>
      <c r="OB4915" s="1"/>
      <c r="OC4915" s="1"/>
      <c r="OD4915" s="1"/>
      <c r="OE4915" s="1"/>
      <c r="OF4915" s="1"/>
      <c r="OG4915" s="1"/>
      <c r="OH4915" s="1"/>
      <c r="OI4915" s="1"/>
      <c r="OJ4915" s="1"/>
      <c r="OK4915" s="1"/>
      <c r="OL4915" s="1"/>
      <c r="OM4915" s="1"/>
      <c r="ON4915" s="1"/>
      <c r="OO4915" s="1"/>
      <c r="OP4915" s="1"/>
      <c r="OQ4915" s="1"/>
      <c r="OR4915" s="1"/>
      <c r="OS4915" s="1"/>
      <c r="OT4915" s="1"/>
      <c r="OU4915" s="1"/>
      <c r="OV4915" s="1"/>
      <c r="OW4915" s="1"/>
      <c r="OX4915" s="1"/>
      <c r="OY4915" s="1"/>
      <c r="OZ4915" s="1"/>
      <c r="PA4915" s="1"/>
      <c r="PB4915" s="1"/>
      <c r="PC4915" s="1"/>
      <c r="PD4915" s="1"/>
      <c r="PE4915" s="1"/>
      <c r="PF4915" s="1"/>
      <c r="PG4915" s="1"/>
      <c r="PH4915" s="1"/>
      <c r="PI4915" s="1"/>
      <c r="PJ4915" s="1"/>
      <c r="PK4915" s="1"/>
      <c r="PL4915" s="1"/>
      <c r="PM4915" s="1"/>
      <c r="PN4915" s="1"/>
      <c r="PO4915" s="1"/>
      <c r="PP4915" s="1"/>
      <c r="PQ4915" s="1"/>
      <c r="PR4915" s="1"/>
      <c r="PS4915" s="1"/>
      <c r="PT4915" s="1"/>
      <c r="PU4915" s="1"/>
      <c r="PV4915" s="1"/>
      <c r="PW4915" s="1"/>
      <c r="PX4915" s="1"/>
      <c r="PY4915" s="1"/>
      <c r="PZ4915" s="1"/>
      <c r="QA4915" s="1"/>
      <c r="QB4915" s="1"/>
      <c r="QC4915" s="1"/>
      <c r="QD4915" s="1"/>
      <c r="QE4915" s="1"/>
      <c r="QF4915" s="1"/>
      <c r="QG4915" s="1"/>
      <c r="QH4915" s="1"/>
      <c r="QI4915" s="1"/>
      <c r="QJ4915" s="1"/>
      <c r="QK4915" s="1"/>
      <c r="QL4915" s="1"/>
      <c r="QM4915" s="1"/>
      <c r="QN4915" s="1"/>
      <c r="QO4915" s="1"/>
      <c r="QP4915" s="1"/>
      <c r="QQ4915" s="1"/>
      <c r="QR4915" s="1"/>
      <c r="QS4915" s="1"/>
      <c r="QT4915" s="1"/>
      <c r="QU4915" s="1"/>
      <c r="QV4915" s="1"/>
      <c r="QW4915" s="1"/>
      <c r="QX4915" s="1"/>
      <c r="QY4915" s="1"/>
      <c r="QZ4915" s="1"/>
      <c r="RA4915" s="1"/>
      <c r="RB4915" s="1"/>
      <c r="RC4915" s="1"/>
      <c r="RD4915" s="1"/>
      <c r="RE4915" s="1"/>
      <c r="RF4915" s="1"/>
      <c r="RG4915" s="1"/>
      <c r="RH4915" s="1"/>
      <c r="RI4915" s="1"/>
      <c r="RJ4915" s="1"/>
      <c r="RK4915" s="1"/>
      <c r="RL4915" s="1"/>
      <c r="RM4915" s="1"/>
      <c r="RN4915" s="1"/>
      <c r="RO4915" s="1"/>
      <c r="RP4915" s="1"/>
      <c r="RQ4915" s="1"/>
      <c r="RR4915" s="1"/>
      <c r="RS4915" s="1"/>
      <c r="RT4915" s="1"/>
      <c r="RU4915" s="1"/>
      <c r="RV4915" s="1"/>
      <c r="RW4915" s="1"/>
      <c r="RX4915" s="1"/>
      <c r="RY4915" s="1"/>
      <c r="RZ4915" s="1"/>
      <c r="SA4915" s="1"/>
      <c r="SB4915" s="1"/>
      <c r="SC4915" s="1"/>
      <c r="SD4915" s="1"/>
      <c r="SE4915" s="1"/>
      <c r="SF4915" s="1"/>
      <c r="SG4915" s="1"/>
      <c r="SH4915" s="1"/>
      <c r="SI4915" s="1"/>
      <c r="SJ4915" s="1"/>
      <c r="SK4915" s="1"/>
      <c r="SL4915" s="1"/>
      <c r="SM4915" s="1"/>
      <c r="SN4915" s="1"/>
      <c r="SO4915" s="1"/>
      <c r="SP4915" s="1"/>
      <c r="SQ4915" s="1"/>
      <c r="SR4915" s="1"/>
      <c r="SS4915" s="1"/>
      <c r="ST4915" s="1"/>
      <c r="SU4915" s="1"/>
      <c r="SV4915" s="1"/>
      <c r="SW4915" s="1"/>
      <c r="SX4915" s="1"/>
      <c r="SY4915" s="1"/>
      <c r="SZ4915" s="1"/>
      <c r="TA4915" s="1"/>
      <c r="TB4915" s="1"/>
      <c r="TC4915" s="1"/>
      <c r="TD4915" s="1"/>
      <c r="TE4915" s="1"/>
      <c r="TF4915" s="1"/>
      <c r="TG4915" s="1"/>
      <c r="TH4915" s="1"/>
      <c r="TI4915" s="1"/>
      <c r="TJ4915" s="1"/>
      <c r="TK4915" s="1"/>
      <c r="TL4915" s="1"/>
      <c r="TM4915" s="1"/>
      <c r="TN4915" s="1"/>
      <c r="TO4915" s="1"/>
      <c r="TP4915" s="1"/>
      <c r="TQ4915" s="1"/>
      <c r="TR4915" s="1"/>
      <c r="TS4915" s="1"/>
      <c r="TT4915" s="1"/>
      <c r="TU4915" s="1"/>
      <c r="TV4915" s="1"/>
      <c r="TW4915" s="1"/>
      <c r="TX4915" s="1"/>
      <c r="TY4915" s="1"/>
      <c r="TZ4915" s="1"/>
      <c r="UA4915" s="1"/>
      <c r="UB4915" s="1"/>
      <c r="UC4915" s="1"/>
      <c r="UD4915" s="1"/>
      <c r="UE4915" s="1"/>
      <c r="UF4915" s="1"/>
      <c r="UG4915" s="1"/>
      <c r="UH4915" s="1"/>
      <c r="UI4915" s="1"/>
      <c r="UJ4915" s="1"/>
      <c r="UK4915" s="1"/>
      <c r="UL4915" s="1"/>
      <c r="UM4915" s="1"/>
      <c r="UN4915" s="1"/>
      <c r="UO4915" s="1"/>
      <c r="UP4915" s="1"/>
      <c r="UQ4915" s="1"/>
      <c r="UR4915" s="1"/>
      <c r="US4915" s="1"/>
      <c r="UT4915" s="1"/>
      <c r="UU4915" s="1"/>
      <c r="UV4915" s="1"/>
      <c r="UW4915" s="1"/>
      <c r="UX4915" s="1"/>
      <c r="UY4915" s="1"/>
      <c r="UZ4915" s="1"/>
      <c r="VA4915" s="1"/>
      <c r="VB4915" s="1"/>
      <c r="VC4915" s="1"/>
      <c r="VD4915" s="1"/>
      <c r="VE4915" s="1"/>
      <c r="VF4915" s="1"/>
      <c r="VG4915" s="1"/>
      <c r="VH4915" s="1"/>
      <c r="VI4915" s="1"/>
      <c r="VJ4915" s="1"/>
      <c r="VK4915" s="1"/>
      <c r="VL4915" s="1"/>
      <c r="VM4915" s="1"/>
      <c r="VN4915" s="1"/>
      <c r="VO4915" s="1"/>
      <c r="VP4915" s="1"/>
      <c r="VQ4915" s="1"/>
      <c r="VR4915" s="1"/>
      <c r="VS4915" s="1"/>
      <c r="VT4915" s="1"/>
      <c r="VU4915" s="1"/>
      <c r="VV4915" s="1"/>
      <c r="VW4915" s="1"/>
      <c r="VX4915" s="1"/>
      <c r="VY4915" s="1"/>
      <c r="VZ4915" s="1"/>
      <c r="WA4915" s="1"/>
      <c r="WB4915" s="1"/>
      <c r="WC4915" s="1"/>
      <c r="WD4915" s="1"/>
      <c r="WE4915" s="1"/>
      <c r="WF4915" s="1"/>
      <c r="WG4915" s="1"/>
      <c r="WH4915" s="1"/>
      <c r="WI4915" s="1"/>
      <c r="WJ4915" s="1"/>
      <c r="WK4915" s="1"/>
      <c r="WL4915" s="1"/>
      <c r="WM4915" s="1"/>
      <c r="WN4915" s="1"/>
      <c r="WO4915" s="1"/>
      <c r="WP4915" s="1"/>
      <c r="WQ4915" s="1"/>
      <c r="WR4915" s="1"/>
      <c r="WS4915" s="1"/>
      <c r="WT4915" s="1"/>
      <c r="WU4915" s="1"/>
      <c r="WV4915" s="1"/>
      <c r="WW4915" s="1"/>
      <c r="WX4915" s="1"/>
      <c r="WY4915" s="1"/>
      <c r="WZ4915" s="1"/>
      <c r="XA4915" s="1"/>
      <c r="XB4915" s="1"/>
      <c r="XC4915" s="1"/>
      <c r="XD4915" s="1"/>
      <c r="XE4915" s="1"/>
      <c r="XF4915" s="1"/>
      <c r="XG4915" s="1"/>
      <c r="XH4915" s="1"/>
      <c r="XI4915" s="1"/>
      <c r="XJ4915" s="1"/>
      <c r="XK4915" s="1"/>
      <c r="XL4915" s="1"/>
      <c r="XM4915" s="1"/>
      <c r="XN4915" s="1"/>
      <c r="XO4915" s="1"/>
      <c r="XP4915" s="1"/>
      <c r="XQ4915" s="1"/>
      <c r="XR4915" s="1"/>
      <c r="XS4915" s="1"/>
      <c r="XT4915" s="1"/>
      <c r="XU4915" s="1"/>
      <c r="XV4915" s="1"/>
      <c r="XW4915" s="1"/>
      <c r="XX4915" s="1"/>
      <c r="XY4915" s="1"/>
      <c r="XZ4915" s="1"/>
      <c r="YA4915" s="1"/>
      <c r="YB4915" s="1"/>
      <c r="YC4915" s="1"/>
      <c r="YD4915" s="1"/>
      <c r="YE4915" s="1"/>
      <c r="YF4915" s="1"/>
      <c r="YG4915" s="1"/>
      <c r="YH4915" s="1"/>
      <c r="YI4915" s="1"/>
      <c r="YJ4915" s="1"/>
      <c r="YK4915" s="1"/>
      <c r="YL4915" s="1"/>
      <c r="YM4915" s="1"/>
      <c r="YN4915" s="1"/>
      <c r="YO4915" s="1"/>
      <c r="YP4915" s="1"/>
      <c r="YQ4915" s="1"/>
      <c r="YR4915" s="1"/>
      <c r="YS4915" s="1"/>
      <c r="YT4915" s="1"/>
      <c r="YU4915" s="1"/>
      <c r="YV4915" s="1"/>
      <c r="YW4915" s="1"/>
      <c r="YX4915" s="1"/>
      <c r="YY4915" s="1"/>
      <c r="YZ4915" s="1"/>
      <c r="ZA4915" s="1"/>
      <c r="ZB4915" s="1"/>
      <c r="ZC4915" s="1"/>
      <c r="ZD4915" s="1"/>
      <c r="ZE4915" s="1"/>
      <c r="ZF4915" s="1"/>
      <c r="ZG4915" s="1"/>
      <c r="ZH4915" s="1"/>
      <c r="ZI4915" s="1"/>
      <c r="ZJ4915" s="1"/>
      <c r="ZK4915" s="1"/>
      <c r="ZL4915" s="1"/>
      <c r="ZM4915" s="1"/>
      <c r="ZN4915" s="1"/>
      <c r="ZO4915" s="1"/>
      <c r="ZP4915" s="1"/>
      <c r="ZQ4915" s="1"/>
      <c r="ZR4915" s="1"/>
      <c r="ZS4915" s="1"/>
      <c r="ZT4915" s="1"/>
      <c r="ZU4915" s="1"/>
      <c r="ZV4915" s="1"/>
      <c r="ZW4915" s="1"/>
      <c r="ZX4915" s="1"/>
      <c r="ZY4915" s="1"/>
      <c r="ZZ4915" s="1"/>
      <c r="AAA4915" s="1"/>
      <c r="AAB4915" s="1"/>
      <c r="AAC4915" s="1"/>
      <c r="AAD4915" s="1"/>
      <c r="AAE4915" s="1"/>
      <c r="AAF4915" s="1"/>
      <c r="AAG4915" s="1"/>
      <c r="AAH4915" s="1"/>
      <c r="AAI4915" s="1"/>
      <c r="AAJ4915" s="1"/>
      <c r="AAK4915" s="1"/>
      <c r="AAL4915" s="1"/>
      <c r="AAM4915" s="1"/>
      <c r="AAN4915" s="1"/>
      <c r="AAO4915" s="1"/>
      <c r="AAP4915" s="1"/>
      <c r="AAQ4915" s="1"/>
      <c r="AAR4915" s="1"/>
      <c r="AAS4915" s="1"/>
      <c r="AAT4915" s="1"/>
      <c r="AAU4915" s="1"/>
      <c r="AAV4915" s="1"/>
      <c r="AAW4915" s="1"/>
      <c r="AAX4915" s="1"/>
      <c r="AAY4915" s="1"/>
      <c r="AAZ4915" s="1"/>
      <c r="ABA4915" s="1"/>
      <c r="ABB4915" s="1"/>
      <c r="ABC4915" s="1"/>
      <c r="ABD4915" s="1"/>
      <c r="ABE4915" s="1"/>
      <c r="ABF4915" s="1"/>
      <c r="ABG4915" s="1"/>
      <c r="ABH4915" s="1"/>
      <c r="ABI4915" s="1"/>
      <c r="ABJ4915" s="1"/>
      <c r="ABK4915" s="1"/>
      <c r="ABL4915" s="1"/>
      <c r="ABM4915" s="1"/>
      <c r="ABN4915" s="1"/>
      <c r="ABO4915" s="1"/>
      <c r="ABP4915" s="1"/>
      <c r="ABQ4915" s="1"/>
      <c r="ABR4915" s="1"/>
      <c r="ABS4915" s="1"/>
      <c r="ABT4915" s="1"/>
      <c r="ABU4915" s="1"/>
      <c r="ABV4915" s="1"/>
      <c r="ABW4915" s="1"/>
      <c r="ABX4915" s="1"/>
      <c r="ABY4915" s="1"/>
      <c r="ABZ4915" s="1"/>
      <c r="ACA4915" s="1"/>
      <c r="ACB4915" s="1"/>
      <c r="ACC4915" s="1"/>
      <c r="ACD4915" s="1"/>
      <c r="ACE4915" s="1"/>
      <c r="ACF4915" s="1"/>
      <c r="ACG4915" s="1"/>
      <c r="ACH4915" s="1"/>
      <c r="ACI4915" s="1"/>
      <c r="ACJ4915" s="1"/>
      <c r="ACK4915" s="1"/>
      <c r="ACL4915" s="1"/>
      <c r="ACM4915" s="1"/>
      <c r="ACN4915" s="1"/>
      <c r="ACO4915" s="1"/>
      <c r="ACP4915" s="1"/>
      <c r="ACQ4915" s="1"/>
      <c r="ACR4915" s="1"/>
      <c r="ACS4915" s="1"/>
      <c r="ACT4915" s="1"/>
      <c r="ACU4915" s="1"/>
      <c r="ACV4915" s="1"/>
      <c r="ACW4915" s="1"/>
      <c r="ACX4915" s="1"/>
      <c r="ACY4915" s="1"/>
      <c r="ACZ4915" s="1"/>
      <c r="ADA4915" s="1"/>
      <c r="ADB4915" s="1"/>
      <c r="ADC4915" s="1"/>
      <c r="ADD4915" s="1"/>
      <c r="ADE4915" s="1"/>
      <c r="ADF4915" s="1"/>
      <c r="ADG4915" s="1"/>
      <c r="ADH4915" s="1"/>
      <c r="ADI4915" s="1"/>
      <c r="ADJ4915" s="1"/>
      <c r="ADK4915" s="1"/>
      <c r="ADL4915" s="1"/>
      <c r="ADM4915" s="1"/>
      <c r="ADN4915" s="1"/>
      <c r="ADO4915" s="1"/>
      <c r="ADP4915" s="1"/>
      <c r="ADQ4915" s="1"/>
      <c r="ADR4915" s="1"/>
      <c r="ADS4915" s="1"/>
      <c r="ADT4915" s="1"/>
      <c r="ADU4915" s="1"/>
      <c r="ADV4915" s="1"/>
      <c r="ADW4915" s="1"/>
      <c r="ADX4915" s="1"/>
      <c r="ADY4915" s="1"/>
      <c r="ADZ4915" s="1"/>
      <c r="AEA4915" s="1"/>
      <c r="AEB4915" s="1"/>
      <c r="AEC4915" s="1"/>
      <c r="AED4915" s="1"/>
      <c r="AEE4915" s="1"/>
      <c r="AEF4915" s="1"/>
      <c r="AEG4915" s="1"/>
      <c r="AEH4915" s="1"/>
      <c r="AEI4915" s="1"/>
      <c r="AEJ4915" s="1"/>
      <c r="AEK4915" s="1"/>
      <c r="AEL4915" s="1"/>
      <c r="AEM4915" s="1"/>
      <c r="AEN4915" s="1"/>
      <c r="AEO4915" s="1"/>
      <c r="AEP4915" s="1"/>
      <c r="AEQ4915" s="1"/>
      <c r="AER4915" s="1"/>
      <c r="AES4915" s="1"/>
      <c r="AET4915" s="1"/>
      <c r="AEU4915" s="1"/>
      <c r="AEV4915" s="1"/>
      <c r="AEW4915" s="1"/>
      <c r="AEX4915" s="1"/>
      <c r="AEY4915" s="1"/>
      <c r="AEZ4915" s="1"/>
      <c r="AFA4915" s="1"/>
      <c r="AFB4915" s="1"/>
      <c r="AFC4915" s="1"/>
      <c r="AFD4915" s="1"/>
      <c r="AFE4915" s="1"/>
      <c r="AFF4915" s="1"/>
      <c r="AFG4915" s="1"/>
      <c r="AFH4915" s="1"/>
      <c r="AFI4915" s="1"/>
      <c r="AFJ4915" s="1"/>
      <c r="AFK4915" s="1"/>
      <c r="AFL4915" s="1"/>
      <c r="AFM4915" s="1"/>
      <c r="AFN4915" s="1"/>
      <c r="AFO4915" s="1"/>
      <c r="AFP4915" s="1"/>
      <c r="AFQ4915" s="1"/>
      <c r="AFR4915" s="1"/>
      <c r="AFS4915" s="1"/>
      <c r="AFT4915" s="1"/>
      <c r="AFU4915" s="1"/>
      <c r="AFV4915" s="1"/>
      <c r="AFW4915" s="1"/>
      <c r="AFX4915" s="1"/>
      <c r="AFY4915" s="1"/>
      <c r="AFZ4915" s="1"/>
      <c r="AGA4915" s="1"/>
      <c r="AGB4915" s="1"/>
      <c r="AGC4915" s="1"/>
      <c r="AGD4915" s="1"/>
      <c r="AGE4915" s="1"/>
      <c r="AGF4915" s="1"/>
      <c r="AGG4915" s="1"/>
      <c r="AGH4915" s="1"/>
      <c r="AGI4915" s="1"/>
      <c r="AGJ4915" s="1"/>
      <c r="AGK4915" s="1"/>
      <c r="AGL4915" s="1"/>
      <c r="AGM4915" s="1"/>
      <c r="AGN4915" s="1"/>
      <c r="AGO4915" s="1"/>
      <c r="AGP4915" s="1"/>
      <c r="AGQ4915" s="1"/>
      <c r="AGR4915" s="1"/>
      <c r="AGS4915" s="1"/>
      <c r="AGT4915" s="1"/>
      <c r="AGU4915" s="1"/>
      <c r="AGV4915" s="1"/>
      <c r="AGW4915" s="1"/>
      <c r="AGX4915" s="1"/>
      <c r="AGY4915" s="1"/>
      <c r="AGZ4915" s="1"/>
      <c r="AHA4915" s="1"/>
      <c r="AHB4915" s="1"/>
      <c r="AHC4915" s="1"/>
      <c r="AHD4915" s="1"/>
      <c r="AHE4915" s="1"/>
      <c r="AHF4915" s="1"/>
      <c r="AHG4915" s="1"/>
      <c r="AHH4915" s="1"/>
      <c r="AHI4915" s="1"/>
      <c r="AHJ4915" s="1"/>
      <c r="AHK4915" s="1"/>
      <c r="AHL4915" s="1"/>
      <c r="AHM4915" s="1"/>
      <c r="AHN4915" s="1"/>
      <c r="AHO4915" s="1"/>
      <c r="AHP4915" s="1"/>
      <c r="AHQ4915" s="1"/>
      <c r="AHR4915" s="1"/>
      <c r="AHS4915" s="1"/>
      <c r="AHT4915" s="1"/>
      <c r="AHU4915" s="1"/>
      <c r="AHV4915" s="1"/>
      <c r="AHW4915" s="1"/>
      <c r="AHX4915" s="1"/>
      <c r="AHY4915" s="1"/>
      <c r="AHZ4915" s="1"/>
      <c r="AIA4915" s="1"/>
      <c r="AIB4915" s="1"/>
      <c r="AIC4915" s="1"/>
      <c r="AID4915" s="1"/>
      <c r="AIE4915" s="1"/>
      <c r="AIF4915" s="1"/>
      <c r="AIG4915" s="1"/>
      <c r="AIH4915" s="1"/>
      <c r="AII4915" s="1"/>
      <c r="AIJ4915" s="1"/>
      <c r="AIK4915" s="1"/>
      <c r="AIL4915" s="1"/>
      <c r="AIM4915" s="1"/>
      <c r="AIN4915" s="1"/>
      <c r="AIO4915" s="1"/>
      <c r="AIP4915" s="1"/>
      <c r="AIQ4915" s="1"/>
      <c r="AIR4915" s="1"/>
      <c r="AIS4915" s="1"/>
      <c r="AIT4915" s="1"/>
      <c r="AIU4915" s="1"/>
      <c r="AIV4915" s="1"/>
      <c r="AIW4915" s="1"/>
      <c r="AIX4915" s="1"/>
      <c r="AIY4915" s="1"/>
      <c r="AIZ4915" s="1"/>
      <c r="AJA4915" s="1"/>
      <c r="AJB4915" s="1"/>
      <c r="AJC4915" s="1"/>
      <c r="AJD4915" s="1"/>
      <c r="AJE4915" s="1"/>
      <c r="AJF4915" s="1"/>
      <c r="AJG4915" s="1"/>
      <c r="AJH4915" s="1"/>
      <c r="AJI4915" s="1"/>
      <c r="AJJ4915" s="1"/>
      <c r="AJK4915" s="1"/>
      <c r="AJL4915" s="1"/>
      <c r="AJM4915" s="1"/>
      <c r="AJN4915" s="1"/>
      <c r="AJO4915" s="1"/>
      <c r="AJP4915" s="1"/>
      <c r="AJQ4915" s="1"/>
      <c r="AJR4915" s="1"/>
      <c r="AJS4915" s="1"/>
      <c r="AJT4915" s="1"/>
      <c r="AJU4915" s="1"/>
      <c r="AJV4915" s="1"/>
      <c r="AJW4915" s="1"/>
      <c r="AJX4915" s="1"/>
      <c r="AJY4915" s="1"/>
      <c r="AJZ4915" s="1"/>
      <c r="AKA4915" s="1"/>
      <c r="AKB4915" s="1"/>
      <c r="AKC4915" s="1"/>
      <c r="AKD4915" s="1"/>
      <c r="AKE4915" s="1"/>
      <c r="AKF4915" s="1"/>
      <c r="AKG4915" s="1"/>
      <c r="AKH4915" s="1"/>
      <c r="AKI4915" s="1"/>
      <c r="AKJ4915" s="1"/>
      <c r="AKK4915" s="1"/>
      <c r="AKL4915" s="1"/>
      <c r="AKM4915" s="1"/>
      <c r="AKN4915" s="1"/>
      <c r="AKO4915" s="1"/>
      <c r="AKP4915" s="1"/>
      <c r="AKQ4915" s="1"/>
      <c r="AKR4915" s="1"/>
      <c r="AKS4915" s="1"/>
      <c r="AKT4915" s="1"/>
      <c r="AKU4915" s="1"/>
      <c r="AKV4915" s="1"/>
      <c r="AKW4915" s="1"/>
      <c r="AKX4915" s="1"/>
      <c r="AKY4915" s="1"/>
      <c r="AKZ4915" s="1"/>
      <c r="ALA4915" s="1"/>
      <c r="ALB4915" s="1"/>
      <c r="ALC4915" s="1"/>
      <c r="ALD4915" s="1"/>
      <c r="ALE4915" s="1"/>
      <c r="ALF4915" s="1"/>
      <c r="ALG4915" s="1"/>
      <c r="ALH4915" s="1"/>
      <c r="ALI4915" s="1"/>
      <c r="ALJ4915" s="1"/>
      <c r="ALK4915" s="1"/>
      <c r="ALL4915" s="1"/>
      <c r="ALM4915" s="1"/>
      <c r="ALN4915" s="1"/>
      <c r="ALO4915" s="1"/>
      <c r="ALP4915" s="1"/>
      <c r="ALQ4915" s="1"/>
      <c r="ALR4915" s="1"/>
      <c r="ALS4915" s="1"/>
      <c r="ALT4915" s="1"/>
      <c r="ALU4915" s="1"/>
      <c r="ALV4915" s="1"/>
      <c r="ALW4915" s="1"/>
      <c r="ALX4915" s="1"/>
      <c r="ALY4915" s="1"/>
      <c r="ALZ4915" s="1"/>
      <c r="AMA4915" s="1"/>
      <c r="AMB4915" s="1"/>
      <c r="AMC4915" s="1"/>
      <c r="AMD4915" s="1"/>
      <c r="AME4915" s="1"/>
      <c r="AMF4915" s="1"/>
      <c r="AMG4915" s="1"/>
      <c r="AMH4915" s="1"/>
      <c r="AMI4915" s="1"/>
      <c r="AMJ4915" s="1"/>
      <c r="AMK4915" s="1"/>
      <c r="AML4915" s="1"/>
      <c r="AMM4915" s="1"/>
      <c r="AMN4915" s="1"/>
      <c r="AMO4915" s="1"/>
      <c r="AMP4915" s="1"/>
    </row>
    <row r="4916" spans="1:1030">
      <c r="A4916" s="1"/>
      <c r="B4916" s="1"/>
      <c r="C4916" s="1"/>
      <c r="D4916" s="1"/>
      <c r="E4916" s="1"/>
      <c r="F4916" s="1"/>
      <c r="G4916" s="1"/>
      <c r="H4916" s="1"/>
      <c r="I4916" s="1"/>
      <c r="J4916" s="1"/>
      <c r="K4916" s="1"/>
      <c r="L4916" s="1"/>
      <c r="M4916" s="1"/>
      <c r="N4916" s="1"/>
      <c r="O4916" s="1"/>
      <c r="P4916" s="1"/>
      <c r="Q4916" s="1"/>
      <c r="R4916" s="4"/>
      <c r="S4916" s="97"/>
      <c r="T4916" s="114"/>
      <c r="U4916" s="97"/>
      <c r="V4916" s="1"/>
      <c r="W4916" s="1"/>
      <c r="X4916" s="1"/>
      <c r="Y4916" s="1"/>
      <c r="Z4916" s="1"/>
      <c r="AA4916" s="1"/>
      <c r="AB4916" s="1"/>
      <c r="AC4916" s="1"/>
      <c r="AD4916" s="1"/>
      <c r="AE4916" s="1"/>
      <c r="AF4916" s="1"/>
      <c r="AG4916" s="1"/>
      <c r="AH4916" s="1"/>
      <c r="AI4916" s="1"/>
      <c r="AJ4916" s="1"/>
      <c r="AK4916" s="1"/>
      <c r="AL4916" s="1"/>
      <c r="AM4916" s="1"/>
      <c r="AN4916" s="1"/>
      <c r="AO4916" s="1"/>
      <c r="AP4916" s="1"/>
      <c r="AQ4916" s="1"/>
      <c r="AR4916" s="1"/>
      <c r="AS4916" s="1"/>
      <c r="AT4916" s="1"/>
      <c r="AU4916" s="1"/>
      <c r="AV4916" s="1"/>
      <c r="AW4916" s="1"/>
      <c r="AX4916" s="1"/>
      <c r="AY4916" s="1"/>
      <c r="AZ4916" s="1"/>
      <c r="BA4916" s="1"/>
      <c r="BB4916" s="1"/>
      <c r="BC4916" s="1"/>
      <c r="BD4916" s="1"/>
      <c r="BE4916" s="1"/>
      <c r="BF4916" s="1"/>
      <c r="BG4916" s="1"/>
      <c r="BH4916" s="1"/>
      <c r="BI4916" s="1"/>
      <c r="BJ4916" s="1"/>
      <c r="BK4916" s="1"/>
      <c r="BL4916" s="1"/>
      <c r="BM4916" s="1"/>
      <c r="BN4916" s="1"/>
      <c r="BO4916" s="1"/>
      <c r="BP4916" s="1"/>
      <c r="BQ4916" s="1"/>
      <c r="BR4916" s="1"/>
      <c r="BS4916" s="1"/>
      <c r="BT4916" s="1"/>
      <c r="BU4916" s="1"/>
      <c r="BV4916" s="1"/>
      <c r="BW4916" s="1"/>
      <c r="BX4916" s="1"/>
      <c r="BY4916" s="1"/>
      <c r="BZ4916" s="1"/>
      <c r="CA4916" s="1"/>
      <c r="CB4916" s="1"/>
      <c r="CC4916" s="1"/>
      <c r="CD4916" s="1"/>
      <c r="CE4916" s="1"/>
      <c r="CF4916" s="1"/>
      <c r="CG4916" s="1"/>
      <c r="CH4916" s="1"/>
      <c r="CI4916" s="1"/>
      <c r="CJ4916" s="1"/>
      <c r="CK4916" s="1"/>
      <c r="CL4916" s="1"/>
      <c r="CM4916" s="1"/>
      <c r="CN4916" s="1"/>
      <c r="CO4916" s="1"/>
      <c r="CP4916" s="1"/>
      <c r="CQ4916" s="1"/>
      <c r="CR4916" s="1"/>
      <c r="CS4916" s="1"/>
      <c r="CT4916" s="1"/>
      <c r="CU4916" s="1"/>
      <c r="CV4916" s="1"/>
      <c r="CW4916" s="1"/>
      <c r="CX4916" s="1"/>
      <c r="CY4916" s="1"/>
      <c r="CZ4916" s="1"/>
      <c r="DA4916" s="1"/>
      <c r="DB4916" s="1"/>
      <c r="DC4916" s="1"/>
      <c r="DD4916" s="1"/>
      <c r="DE4916" s="1"/>
      <c r="DF4916" s="1"/>
      <c r="DG4916" s="1"/>
      <c r="DH4916" s="1"/>
      <c r="DI4916" s="1"/>
      <c r="DJ4916" s="1"/>
      <c r="DK4916" s="1"/>
      <c r="DL4916" s="1"/>
      <c r="DM4916" s="1"/>
      <c r="DN4916" s="1"/>
      <c r="DO4916" s="1"/>
      <c r="DP4916" s="1"/>
      <c r="DQ4916" s="1"/>
      <c r="DR4916" s="1"/>
      <c r="DS4916" s="1"/>
      <c r="DT4916" s="1"/>
      <c r="DU4916" s="1"/>
      <c r="DV4916" s="1"/>
      <c r="DW4916" s="1"/>
      <c r="DX4916" s="1"/>
      <c r="DY4916" s="1"/>
      <c r="DZ4916" s="1"/>
      <c r="EA4916" s="1"/>
      <c r="EB4916" s="1"/>
      <c r="EC4916" s="1"/>
      <c r="ED4916" s="1"/>
      <c r="EE4916" s="1"/>
      <c r="EF4916" s="1"/>
      <c r="EG4916" s="1"/>
      <c r="EH4916" s="1"/>
      <c r="EI4916" s="1"/>
      <c r="EJ4916" s="1"/>
      <c r="EK4916" s="1"/>
      <c r="EL4916" s="1"/>
      <c r="EM4916" s="1"/>
      <c r="EN4916" s="1"/>
      <c r="EO4916" s="1"/>
      <c r="EP4916" s="1"/>
      <c r="EQ4916" s="1"/>
      <c r="ER4916" s="1"/>
      <c r="ES4916" s="1"/>
      <c r="ET4916" s="1"/>
      <c r="EU4916" s="1"/>
      <c r="EV4916" s="1"/>
      <c r="EW4916" s="1"/>
      <c r="EX4916" s="1"/>
      <c r="EY4916" s="1"/>
      <c r="EZ4916" s="1"/>
      <c r="FA4916" s="1"/>
      <c r="FB4916" s="1"/>
      <c r="FC4916" s="1"/>
      <c r="FD4916" s="1"/>
      <c r="FE4916" s="1"/>
      <c r="FF4916" s="1"/>
      <c r="FG4916" s="1"/>
      <c r="FH4916" s="1"/>
      <c r="FI4916" s="1"/>
      <c r="FJ4916" s="1"/>
      <c r="FK4916" s="1"/>
      <c r="FL4916" s="1"/>
      <c r="FM4916" s="1"/>
      <c r="FN4916" s="1"/>
      <c r="FO4916" s="1"/>
      <c r="FP4916" s="1"/>
      <c r="FQ4916" s="1"/>
      <c r="FR4916" s="1"/>
      <c r="FS4916" s="1"/>
      <c r="FT4916" s="1"/>
      <c r="FU4916" s="1"/>
      <c r="FV4916" s="1"/>
      <c r="FW4916" s="1"/>
      <c r="FX4916" s="1"/>
      <c r="FY4916" s="1"/>
      <c r="FZ4916" s="1"/>
      <c r="GA4916" s="1"/>
      <c r="GB4916" s="1"/>
      <c r="GC4916" s="1"/>
      <c r="GD4916" s="1"/>
      <c r="GE4916" s="1"/>
      <c r="GF4916" s="1"/>
      <c r="GG4916" s="1"/>
      <c r="GH4916" s="1"/>
      <c r="GI4916" s="1"/>
      <c r="GJ4916" s="1"/>
      <c r="GK4916" s="1"/>
      <c r="GL4916" s="1"/>
      <c r="GM4916" s="1"/>
      <c r="GN4916" s="1"/>
      <c r="GO4916" s="1"/>
      <c r="GP4916" s="1"/>
      <c r="GQ4916" s="1"/>
      <c r="GR4916" s="1"/>
      <c r="GS4916" s="1"/>
      <c r="GT4916" s="1"/>
      <c r="GU4916" s="1"/>
      <c r="GV4916" s="1"/>
      <c r="GW4916" s="1"/>
      <c r="GX4916" s="1"/>
      <c r="GY4916" s="1"/>
      <c r="GZ4916" s="1"/>
      <c r="HA4916" s="1"/>
      <c r="HB4916" s="1"/>
      <c r="HC4916" s="1"/>
      <c r="HD4916" s="1"/>
      <c r="HE4916" s="1"/>
      <c r="HF4916" s="1"/>
      <c r="HG4916" s="1"/>
      <c r="HH4916" s="1"/>
      <c r="HI4916" s="1"/>
      <c r="HJ4916" s="1"/>
      <c r="HK4916" s="1"/>
      <c r="HL4916" s="1"/>
      <c r="HM4916" s="1"/>
      <c r="HN4916" s="1"/>
      <c r="HO4916" s="1"/>
      <c r="HP4916" s="1"/>
      <c r="HQ4916" s="1"/>
      <c r="HR4916" s="1"/>
      <c r="HS4916" s="1"/>
      <c r="HT4916" s="1"/>
      <c r="HU4916" s="1"/>
      <c r="HV4916" s="1"/>
      <c r="HW4916" s="1"/>
      <c r="HX4916" s="1"/>
      <c r="HY4916" s="1"/>
      <c r="HZ4916" s="1"/>
      <c r="IA4916" s="1"/>
      <c r="IB4916" s="1"/>
      <c r="IC4916" s="1"/>
      <c r="ID4916" s="1"/>
      <c r="IE4916" s="1"/>
      <c r="IF4916" s="1"/>
      <c r="IG4916" s="1"/>
      <c r="IH4916" s="1"/>
      <c r="II4916" s="1"/>
      <c r="IJ4916" s="1"/>
      <c r="IK4916" s="1"/>
      <c r="IL4916" s="1"/>
      <c r="IM4916" s="1"/>
      <c r="IN4916" s="1"/>
      <c r="IO4916" s="1"/>
      <c r="IP4916" s="1"/>
      <c r="IQ4916" s="1"/>
      <c r="IR4916" s="1"/>
      <c r="IS4916" s="1"/>
      <c r="IT4916" s="1"/>
      <c r="IU4916" s="1"/>
      <c r="IV4916" s="1"/>
      <c r="IW4916" s="1"/>
      <c r="IX4916" s="1"/>
      <c r="IY4916" s="1"/>
      <c r="IZ4916" s="1"/>
      <c r="JA4916" s="1"/>
      <c r="JB4916" s="1"/>
      <c r="JC4916" s="1"/>
      <c r="JD4916" s="1"/>
      <c r="JE4916" s="1"/>
      <c r="JF4916" s="1"/>
      <c r="JG4916" s="1"/>
      <c r="JH4916" s="1"/>
      <c r="JI4916" s="1"/>
      <c r="JJ4916" s="1"/>
      <c r="JK4916" s="1"/>
      <c r="JL4916" s="1"/>
      <c r="JM4916" s="1"/>
      <c r="JN4916" s="1"/>
      <c r="JO4916" s="1"/>
      <c r="JP4916" s="1"/>
      <c r="JQ4916" s="1"/>
      <c r="JR4916" s="1"/>
      <c r="JS4916" s="1"/>
      <c r="JT4916" s="1"/>
      <c r="JU4916" s="1"/>
      <c r="JV4916" s="1"/>
      <c r="JW4916" s="1"/>
      <c r="JX4916" s="1"/>
      <c r="JY4916" s="1"/>
      <c r="JZ4916" s="1"/>
      <c r="KA4916" s="1"/>
      <c r="KB4916" s="1"/>
      <c r="KC4916" s="1"/>
      <c r="KD4916" s="1"/>
      <c r="KE4916" s="1"/>
      <c r="KF4916" s="1"/>
      <c r="KG4916" s="1"/>
      <c r="KH4916" s="1"/>
      <c r="KI4916" s="1"/>
      <c r="KJ4916" s="1"/>
      <c r="KK4916" s="1"/>
      <c r="KL4916" s="1"/>
      <c r="KM4916" s="1"/>
      <c r="KN4916" s="1"/>
      <c r="KO4916" s="1"/>
      <c r="KP4916" s="1"/>
      <c r="KQ4916" s="1"/>
      <c r="KR4916" s="1"/>
      <c r="KS4916" s="1"/>
      <c r="KT4916" s="1"/>
      <c r="KU4916" s="1"/>
      <c r="KV4916" s="1"/>
      <c r="KW4916" s="1"/>
      <c r="KX4916" s="1"/>
      <c r="KY4916" s="1"/>
      <c r="KZ4916" s="1"/>
      <c r="LA4916" s="1"/>
      <c r="LB4916" s="1"/>
      <c r="LC4916" s="1"/>
      <c r="LD4916" s="1"/>
      <c r="LE4916" s="1"/>
      <c r="LF4916" s="1"/>
      <c r="LG4916" s="1"/>
      <c r="LH4916" s="1"/>
      <c r="LI4916" s="1"/>
      <c r="LJ4916" s="1"/>
      <c r="LK4916" s="1"/>
      <c r="LL4916" s="1"/>
      <c r="LM4916" s="1"/>
      <c r="LN4916" s="1"/>
      <c r="LO4916" s="1"/>
      <c r="LP4916" s="1"/>
      <c r="LQ4916" s="1"/>
      <c r="LR4916" s="1"/>
      <c r="LS4916" s="1"/>
      <c r="LT4916" s="1"/>
      <c r="LU4916" s="1"/>
      <c r="LV4916" s="1"/>
      <c r="LW4916" s="1"/>
      <c r="LX4916" s="1"/>
      <c r="LY4916" s="1"/>
      <c r="LZ4916" s="1"/>
      <c r="MA4916" s="1"/>
      <c r="MB4916" s="1"/>
      <c r="MC4916" s="1"/>
      <c r="MD4916" s="1"/>
      <c r="ME4916" s="1"/>
      <c r="MF4916" s="1"/>
      <c r="MG4916" s="1"/>
      <c r="MH4916" s="1"/>
      <c r="MI4916" s="1"/>
      <c r="MJ4916" s="1"/>
      <c r="MK4916" s="1"/>
      <c r="ML4916" s="1"/>
      <c r="MM4916" s="1"/>
      <c r="MN4916" s="1"/>
      <c r="MO4916" s="1"/>
      <c r="MP4916" s="1"/>
      <c r="MQ4916" s="1"/>
      <c r="MR4916" s="1"/>
      <c r="MS4916" s="1"/>
      <c r="MT4916" s="1"/>
      <c r="MU4916" s="1"/>
      <c r="MV4916" s="1"/>
      <c r="MW4916" s="1"/>
      <c r="MX4916" s="1"/>
      <c r="MY4916" s="1"/>
      <c r="MZ4916" s="1"/>
      <c r="NA4916" s="1"/>
      <c r="NB4916" s="1"/>
      <c r="NC4916" s="1"/>
      <c r="ND4916" s="1"/>
      <c r="NE4916" s="1"/>
      <c r="NF4916" s="1"/>
      <c r="NG4916" s="1"/>
      <c r="NH4916" s="1"/>
      <c r="NI4916" s="1"/>
      <c r="NJ4916" s="1"/>
      <c r="NK4916" s="1"/>
      <c r="NL4916" s="1"/>
      <c r="NM4916" s="1"/>
      <c r="NN4916" s="1"/>
      <c r="NO4916" s="1"/>
      <c r="NP4916" s="1"/>
      <c r="NQ4916" s="1"/>
      <c r="NR4916" s="1"/>
      <c r="NS4916" s="1"/>
      <c r="NT4916" s="1"/>
      <c r="NU4916" s="1"/>
      <c r="NV4916" s="1"/>
      <c r="NW4916" s="1"/>
      <c r="NX4916" s="1"/>
      <c r="NY4916" s="1"/>
      <c r="NZ4916" s="1"/>
      <c r="OA4916" s="1"/>
      <c r="OB4916" s="1"/>
      <c r="OC4916" s="1"/>
      <c r="OD4916" s="1"/>
      <c r="OE4916" s="1"/>
      <c r="OF4916" s="1"/>
      <c r="OG4916" s="1"/>
      <c r="OH4916" s="1"/>
      <c r="OI4916" s="1"/>
      <c r="OJ4916" s="1"/>
      <c r="OK4916" s="1"/>
      <c r="OL4916" s="1"/>
      <c r="OM4916" s="1"/>
      <c r="ON4916" s="1"/>
      <c r="OO4916" s="1"/>
      <c r="OP4916" s="1"/>
      <c r="OQ4916" s="1"/>
      <c r="OR4916" s="1"/>
      <c r="OS4916" s="1"/>
      <c r="OT4916" s="1"/>
      <c r="OU4916" s="1"/>
      <c r="OV4916" s="1"/>
      <c r="OW4916" s="1"/>
      <c r="OX4916" s="1"/>
      <c r="OY4916" s="1"/>
      <c r="OZ4916" s="1"/>
      <c r="PA4916" s="1"/>
      <c r="PB4916" s="1"/>
      <c r="PC4916" s="1"/>
      <c r="PD4916" s="1"/>
      <c r="PE4916" s="1"/>
      <c r="PF4916" s="1"/>
      <c r="PG4916" s="1"/>
      <c r="PH4916" s="1"/>
      <c r="PI4916" s="1"/>
      <c r="PJ4916" s="1"/>
      <c r="PK4916" s="1"/>
      <c r="PL4916" s="1"/>
      <c r="PM4916" s="1"/>
      <c r="PN4916" s="1"/>
      <c r="PO4916" s="1"/>
      <c r="PP4916" s="1"/>
      <c r="PQ4916" s="1"/>
      <c r="PR4916" s="1"/>
      <c r="PS4916" s="1"/>
      <c r="PT4916" s="1"/>
      <c r="PU4916" s="1"/>
      <c r="PV4916" s="1"/>
      <c r="PW4916" s="1"/>
      <c r="PX4916" s="1"/>
      <c r="PY4916" s="1"/>
      <c r="PZ4916" s="1"/>
      <c r="QA4916" s="1"/>
      <c r="QB4916" s="1"/>
      <c r="QC4916" s="1"/>
      <c r="QD4916" s="1"/>
      <c r="QE4916" s="1"/>
      <c r="QF4916" s="1"/>
      <c r="QG4916" s="1"/>
      <c r="QH4916" s="1"/>
      <c r="QI4916" s="1"/>
      <c r="QJ4916" s="1"/>
      <c r="QK4916" s="1"/>
      <c r="QL4916" s="1"/>
      <c r="QM4916" s="1"/>
      <c r="QN4916" s="1"/>
      <c r="QO4916" s="1"/>
      <c r="QP4916" s="1"/>
      <c r="QQ4916" s="1"/>
      <c r="QR4916" s="1"/>
      <c r="QS4916" s="1"/>
      <c r="QT4916" s="1"/>
      <c r="QU4916" s="1"/>
      <c r="QV4916" s="1"/>
      <c r="QW4916" s="1"/>
      <c r="QX4916" s="1"/>
      <c r="QY4916" s="1"/>
      <c r="QZ4916" s="1"/>
      <c r="RA4916" s="1"/>
      <c r="RB4916" s="1"/>
      <c r="RC4916" s="1"/>
      <c r="RD4916" s="1"/>
      <c r="RE4916" s="1"/>
      <c r="RF4916" s="1"/>
      <c r="RG4916" s="1"/>
      <c r="RH4916" s="1"/>
      <c r="RI4916" s="1"/>
      <c r="RJ4916" s="1"/>
      <c r="RK4916" s="1"/>
      <c r="RL4916" s="1"/>
      <c r="RM4916" s="1"/>
      <c r="RN4916" s="1"/>
      <c r="RO4916" s="1"/>
      <c r="RP4916" s="1"/>
      <c r="RQ4916" s="1"/>
      <c r="RR4916" s="1"/>
      <c r="RS4916" s="1"/>
      <c r="RT4916" s="1"/>
      <c r="RU4916" s="1"/>
      <c r="RV4916" s="1"/>
      <c r="RW4916" s="1"/>
      <c r="RX4916" s="1"/>
      <c r="RY4916" s="1"/>
      <c r="RZ4916" s="1"/>
      <c r="SA4916" s="1"/>
      <c r="SB4916" s="1"/>
      <c r="SC4916" s="1"/>
      <c r="SD4916" s="1"/>
      <c r="SE4916" s="1"/>
      <c r="SF4916" s="1"/>
      <c r="SG4916" s="1"/>
      <c r="SH4916" s="1"/>
      <c r="SI4916" s="1"/>
      <c r="SJ4916" s="1"/>
      <c r="SK4916" s="1"/>
      <c r="SL4916" s="1"/>
      <c r="SM4916" s="1"/>
      <c r="SN4916" s="1"/>
      <c r="SO4916" s="1"/>
      <c r="SP4916" s="1"/>
      <c r="SQ4916" s="1"/>
      <c r="SR4916" s="1"/>
      <c r="SS4916" s="1"/>
      <c r="ST4916" s="1"/>
      <c r="SU4916" s="1"/>
      <c r="SV4916" s="1"/>
      <c r="SW4916" s="1"/>
      <c r="SX4916" s="1"/>
      <c r="SY4916" s="1"/>
      <c r="SZ4916" s="1"/>
      <c r="TA4916" s="1"/>
      <c r="TB4916" s="1"/>
      <c r="TC4916" s="1"/>
      <c r="TD4916" s="1"/>
      <c r="TE4916" s="1"/>
      <c r="TF4916" s="1"/>
      <c r="TG4916" s="1"/>
      <c r="TH4916" s="1"/>
      <c r="TI4916" s="1"/>
      <c r="TJ4916" s="1"/>
      <c r="TK4916" s="1"/>
      <c r="TL4916" s="1"/>
      <c r="TM4916" s="1"/>
      <c r="TN4916" s="1"/>
      <c r="TO4916" s="1"/>
      <c r="TP4916" s="1"/>
      <c r="TQ4916" s="1"/>
      <c r="TR4916" s="1"/>
      <c r="TS4916" s="1"/>
      <c r="TT4916" s="1"/>
      <c r="TU4916" s="1"/>
      <c r="TV4916" s="1"/>
      <c r="TW4916" s="1"/>
      <c r="TX4916" s="1"/>
      <c r="TY4916" s="1"/>
      <c r="TZ4916" s="1"/>
      <c r="UA4916" s="1"/>
      <c r="UB4916" s="1"/>
      <c r="UC4916" s="1"/>
      <c r="UD4916" s="1"/>
      <c r="UE4916" s="1"/>
      <c r="UF4916" s="1"/>
      <c r="UG4916" s="1"/>
      <c r="UH4916" s="1"/>
      <c r="UI4916" s="1"/>
      <c r="UJ4916" s="1"/>
      <c r="UK4916" s="1"/>
      <c r="UL4916" s="1"/>
      <c r="UM4916" s="1"/>
      <c r="UN4916" s="1"/>
      <c r="UO4916" s="1"/>
      <c r="UP4916" s="1"/>
      <c r="UQ4916" s="1"/>
      <c r="UR4916" s="1"/>
      <c r="US4916" s="1"/>
      <c r="UT4916" s="1"/>
      <c r="UU4916" s="1"/>
      <c r="UV4916" s="1"/>
      <c r="UW4916" s="1"/>
      <c r="UX4916" s="1"/>
      <c r="UY4916" s="1"/>
      <c r="UZ4916" s="1"/>
      <c r="VA4916" s="1"/>
      <c r="VB4916" s="1"/>
      <c r="VC4916" s="1"/>
      <c r="VD4916" s="1"/>
      <c r="VE4916" s="1"/>
      <c r="VF4916" s="1"/>
      <c r="VG4916" s="1"/>
      <c r="VH4916" s="1"/>
      <c r="VI4916" s="1"/>
      <c r="VJ4916" s="1"/>
      <c r="VK4916" s="1"/>
      <c r="VL4916" s="1"/>
      <c r="VM4916" s="1"/>
      <c r="VN4916" s="1"/>
      <c r="VO4916" s="1"/>
      <c r="VP4916" s="1"/>
      <c r="VQ4916" s="1"/>
      <c r="VR4916" s="1"/>
      <c r="VS4916" s="1"/>
      <c r="VT4916" s="1"/>
      <c r="VU4916" s="1"/>
      <c r="VV4916" s="1"/>
      <c r="VW4916" s="1"/>
      <c r="VX4916" s="1"/>
      <c r="VY4916" s="1"/>
      <c r="VZ4916" s="1"/>
      <c r="WA4916" s="1"/>
      <c r="WB4916" s="1"/>
      <c r="WC4916" s="1"/>
      <c r="WD4916" s="1"/>
      <c r="WE4916" s="1"/>
      <c r="WF4916" s="1"/>
      <c r="WG4916" s="1"/>
      <c r="WH4916" s="1"/>
      <c r="WI4916" s="1"/>
      <c r="WJ4916" s="1"/>
      <c r="WK4916" s="1"/>
      <c r="WL4916" s="1"/>
      <c r="WM4916" s="1"/>
      <c r="WN4916" s="1"/>
      <c r="WO4916" s="1"/>
      <c r="WP4916" s="1"/>
      <c r="WQ4916" s="1"/>
      <c r="WR4916" s="1"/>
      <c r="WS4916" s="1"/>
      <c r="WT4916" s="1"/>
      <c r="WU4916" s="1"/>
      <c r="WV4916" s="1"/>
      <c r="WW4916" s="1"/>
      <c r="WX4916" s="1"/>
      <c r="WY4916" s="1"/>
      <c r="WZ4916" s="1"/>
      <c r="XA4916" s="1"/>
      <c r="XB4916" s="1"/>
      <c r="XC4916" s="1"/>
      <c r="XD4916" s="1"/>
      <c r="XE4916" s="1"/>
      <c r="XF4916" s="1"/>
      <c r="XG4916" s="1"/>
      <c r="XH4916" s="1"/>
      <c r="XI4916" s="1"/>
      <c r="XJ4916" s="1"/>
      <c r="XK4916" s="1"/>
      <c r="XL4916" s="1"/>
      <c r="XM4916" s="1"/>
      <c r="XN4916" s="1"/>
      <c r="XO4916" s="1"/>
      <c r="XP4916" s="1"/>
      <c r="XQ4916" s="1"/>
      <c r="XR4916" s="1"/>
      <c r="XS4916" s="1"/>
      <c r="XT4916" s="1"/>
      <c r="XU4916" s="1"/>
      <c r="XV4916" s="1"/>
      <c r="XW4916" s="1"/>
      <c r="XX4916" s="1"/>
      <c r="XY4916" s="1"/>
      <c r="XZ4916" s="1"/>
      <c r="YA4916" s="1"/>
      <c r="YB4916" s="1"/>
      <c r="YC4916" s="1"/>
      <c r="YD4916" s="1"/>
      <c r="YE4916" s="1"/>
      <c r="YF4916" s="1"/>
      <c r="YG4916" s="1"/>
      <c r="YH4916" s="1"/>
      <c r="YI4916" s="1"/>
      <c r="YJ4916" s="1"/>
      <c r="YK4916" s="1"/>
      <c r="YL4916" s="1"/>
      <c r="YM4916" s="1"/>
      <c r="YN4916" s="1"/>
      <c r="YO4916" s="1"/>
      <c r="YP4916" s="1"/>
      <c r="YQ4916" s="1"/>
      <c r="YR4916" s="1"/>
      <c r="YS4916" s="1"/>
      <c r="YT4916" s="1"/>
      <c r="YU4916" s="1"/>
      <c r="YV4916" s="1"/>
      <c r="YW4916" s="1"/>
      <c r="YX4916" s="1"/>
      <c r="YY4916" s="1"/>
      <c r="YZ4916" s="1"/>
      <c r="ZA4916" s="1"/>
      <c r="ZB4916" s="1"/>
      <c r="ZC4916" s="1"/>
      <c r="ZD4916" s="1"/>
      <c r="ZE4916" s="1"/>
      <c r="ZF4916" s="1"/>
      <c r="ZG4916" s="1"/>
      <c r="ZH4916" s="1"/>
      <c r="ZI4916" s="1"/>
      <c r="ZJ4916" s="1"/>
      <c r="ZK4916" s="1"/>
      <c r="ZL4916" s="1"/>
      <c r="ZM4916" s="1"/>
      <c r="ZN4916" s="1"/>
      <c r="ZO4916" s="1"/>
      <c r="ZP4916" s="1"/>
      <c r="ZQ4916" s="1"/>
      <c r="ZR4916" s="1"/>
      <c r="ZS4916" s="1"/>
      <c r="ZT4916" s="1"/>
      <c r="ZU4916" s="1"/>
      <c r="ZV4916" s="1"/>
      <c r="ZW4916" s="1"/>
      <c r="ZX4916" s="1"/>
      <c r="ZY4916" s="1"/>
      <c r="ZZ4916" s="1"/>
      <c r="AAA4916" s="1"/>
      <c r="AAB4916" s="1"/>
      <c r="AAC4916" s="1"/>
      <c r="AAD4916" s="1"/>
      <c r="AAE4916" s="1"/>
      <c r="AAF4916" s="1"/>
      <c r="AAG4916" s="1"/>
      <c r="AAH4916" s="1"/>
      <c r="AAI4916" s="1"/>
      <c r="AAJ4916" s="1"/>
      <c r="AAK4916" s="1"/>
      <c r="AAL4916" s="1"/>
      <c r="AAM4916" s="1"/>
      <c r="AAN4916" s="1"/>
      <c r="AAO4916" s="1"/>
      <c r="AAP4916" s="1"/>
      <c r="AAQ4916" s="1"/>
      <c r="AAR4916" s="1"/>
      <c r="AAS4916" s="1"/>
      <c r="AAT4916" s="1"/>
      <c r="AAU4916" s="1"/>
      <c r="AAV4916" s="1"/>
      <c r="AAW4916" s="1"/>
      <c r="AAX4916" s="1"/>
      <c r="AAY4916" s="1"/>
      <c r="AAZ4916" s="1"/>
      <c r="ABA4916" s="1"/>
      <c r="ABB4916" s="1"/>
      <c r="ABC4916" s="1"/>
      <c r="ABD4916" s="1"/>
      <c r="ABE4916" s="1"/>
      <c r="ABF4916" s="1"/>
      <c r="ABG4916" s="1"/>
      <c r="ABH4916" s="1"/>
      <c r="ABI4916" s="1"/>
      <c r="ABJ4916" s="1"/>
      <c r="ABK4916" s="1"/>
      <c r="ABL4916" s="1"/>
      <c r="ABM4916" s="1"/>
      <c r="ABN4916" s="1"/>
      <c r="ABO4916" s="1"/>
      <c r="ABP4916" s="1"/>
      <c r="ABQ4916" s="1"/>
      <c r="ABR4916" s="1"/>
      <c r="ABS4916" s="1"/>
      <c r="ABT4916" s="1"/>
      <c r="ABU4916" s="1"/>
      <c r="ABV4916" s="1"/>
      <c r="ABW4916" s="1"/>
      <c r="ABX4916" s="1"/>
      <c r="ABY4916" s="1"/>
      <c r="ABZ4916" s="1"/>
      <c r="ACA4916" s="1"/>
      <c r="ACB4916" s="1"/>
      <c r="ACC4916" s="1"/>
      <c r="ACD4916" s="1"/>
      <c r="ACE4916" s="1"/>
      <c r="ACF4916" s="1"/>
      <c r="ACG4916" s="1"/>
      <c r="ACH4916" s="1"/>
      <c r="ACI4916" s="1"/>
      <c r="ACJ4916" s="1"/>
      <c r="ACK4916" s="1"/>
      <c r="ACL4916" s="1"/>
      <c r="ACM4916" s="1"/>
      <c r="ACN4916" s="1"/>
      <c r="ACO4916" s="1"/>
      <c r="ACP4916" s="1"/>
      <c r="ACQ4916" s="1"/>
      <c r="ACR4916" s="1"/>
      <c r="ACS4916" s="1"/>
      <c r="ACT4916" s="1"/>
      <c r="ACU4916" s="1"/>
      <c r="ACV4916" s="1"/>
      <c r="ACW4916" s="1"/>
      <c r="ACX4916" s="1"/>
      <c r="ACY4916" s="1"/>
      <c r="ACZ4916" s="1"/>
      <c r="ADA4916" s="1"/>
      <c r="ADB4916" s="1"/>
      <c r="ADC4916" s="1"/>
      <c r="ADD4916" s="1"/>
      <c r="ADE4916" s="1"/>
      <c r="ADF4916" s="1"/>
      <c r="ADG4916" s="1"/>
      <c r="ADH4916" s="1"/>
      <c r="ADI4916" s="1"/>
      <c r="ADJ4916" s="1"/>
      <c r="ADK4916" s="1"/>
      <c r="ADL4916" s="1"/>
      <c r="ADM4916" s="1"/>
      <c r="ADN4916" s="1"/>
      <c r="ADO4916" s="1"/>
      <c r="ADP4916" s="1"/>
      <c r="ADQ4916" s="1"/>
      <c r="ADR4916" s="1"/>
      <c r="ADS4916" s="1"/>
      <c r="ADT4916" s="1"/>
      <c r="ADU4916" s="1"/>
      <c r="ADV4916" s="1"/>
      <c r="ADW4916" s="1"/>
      <c r="ADX4916" s="1"/>
      <c r="ADY4916" s="1"/>
      <c r="ADZ4916" s="1"/>
      <c r="AEA4916" s="1"/>
      <c r="AEB4916" s="1"/>
      <c r="AEC4916" s="1"/>
      <c r="AED4916" s="1"/>
      <c r="AEE4916" s="1"/>
      <c r="AEF4916" s="1"/>
      <c r="AEG4916" s="1"/>
      <c r="AEH4916" s="1"/>
      <c r="AEI4916" s="1"/>
      <c r="AEJ4916" s="1"/>
      <c r="AEK4916" s="1"/>
      <c r="AEL4916" s="1"/>
      <c r="AEM4916" s="1"/>
      <c r="AEN4916" s="1"/>
      <c r="AEO4916" s="1"/>
      <c r="AEP4916" s="1"/>
      <c r="AEQ4916" s="1"/>
      <c r="AER4916" s="1"/>
      <c r="AES4916" s="1"/>
      <c r="AET4916" s="1"/>
      <c r="AEU4916" s="1"/>
      <c r="AEV4916" s="1"/>
      <c r="AEW4916" s="1"/>
      <c r="AEX4916" s="1"/>
      <c r="AEY4916" s="1"/>
      <c r="AEZ4916" s="1"/>
      <c r="AFA4916" s="1"/>
      <c r="AFB4916" s="1"/>
      <c r="AFC4916" s="1"/>
      <c r="AFD4916" s="1"/>
      <c r="AFE4916" s="1"/>
      <c r="AFF4916" s="1"/>
      <c r="AFG4916" s="1"/>
      <c r="AFH4916" s="1"/>
      <c r="AFI4916" s="1"/>
      <c r="AFJ4916" s="1"/>
      <c r="AFK4916" s="1"/>
      <c r="AFL4916" s="1"/>
      <c r="AFM4916" s="1"/>
      <c r="AFN4916" s="1"/>
      <c r="AFO4916" s="1"/>
      <c r="AFP4916" s="1"/>
      <c r="AFQ4916" s="1"/>
      <c r="AFR4916" s="1"/>
      <c r="AFS4916" s="1"/>
      <c r="AFT4916" s="1"/>
      <c r="AFU4916" s="1"/>
      <c r="AFV4916" s="1"/>
      <c r="AFW4916" s="1"/>
      <c r="AFX4916" s="1"/>
      <c r="AFY4916" s="1"/>
      <c r="AFZ4916" s="1"/>
      <c r="AGA4916" s="1"/>
      <c r="AGB4916" s="1"/>
      <c r="AGC4916" s="1"/>
      <c r="AGD4916" s="1"/>
      <c r="AGE4916" s="1"/>
      <c r="AGF4916" s="1"/>
      <c r="AGG4916" s="1"/>
      <c r="AGH4916" s="1"/>
      <c r="AGI4916" s="1"/>
      <c r="AGJ4916" s="1"/>
      <c r="AGK4916" s="1"/>
      <c r="AGL4916" s="1"/>
      <c r="AGM4916" s="1"/>
      <c r="AGN4916" s="1"/>
      <c r="AGO4916" s="1"/>
      <c r="AGP4916" s="1"/>
      <c r="AGQ4916" s="1"/>
      <c r="AGR4916" s="1"/>
      <c r="AGS4916" s="1"/>
      <c r="AGT4916" s="1"/>
      <c r="AGU4916" s="1"/>
      <c r="AGV4916" s="1"/>
      <c r="AGW4916" s="1"/>
      <c r="AGX4916" s="1"/>
      <c r="AGY4916" s="1"/>
      <c r="AGZ4916" s="1"/>
      <c r="AHA4916" s="1"/>
      <c r="AHB4916" s="1"/>
      <c r="AHC4916" s="1"/>
      <c r="AHD4916" s="1"/>
      <c r="AHE4916" s="1"/>
      <c r="AHF4916" s="1"/>
      <c r="AHG4916" s="1"/>
      <c r="AHH4916" s="1"/>
      <c r="AHI4916" s="1"/>
      <c r="AHJ4916" s="1"/>
      <c r="AHK4916" s="1"/>
      <c r="AHL4916" s="1"/>
      <c r="AHM4916" s="1"/>
      <c r="AHN4916" s="1"/>
      <c r="AHO4916" s="1"/>
      <c r="AHP4916" s="1"/>
      <c r="AHQ4916" s="1"/>
      <c r="AHR4916" s="1"/>
      <c r="AHS4916" s="1"/>
      <c r="AHT4916" s="1"/>
      <c r="AHU4916" s="1"/>
      <c r="AHV4916" s="1"/>
      <c r="AHW4916" s="1"/>
      <c r="AHX4916" s="1"/>
      <c r="AHY4916" s="1"/>
      <c r="AHZ4916" s="1"/>
      <c r="AIA4916" s="1"/>
      <c r="AIB4916" s="1"/>
      <c r="AIC4916" s="1"/>
      <c r="AID4916" s="1"/>
      <c r="AIE4916" s="1"/>
      <c r="AIF4916" s="1"/>
      <c r="AIG4916" s="1"/>
      <c r="AIH4916" s="1"/>
      <c r="AII4916" s="1"/>
      <c r="AIJ4916" s="1"/>
      <c r="AIK4916" s="1"/>
      <c r="AIL4916" s="1"/>
      <c r="AIM4916" s="1"/>
      <c r="AIN4916" s="1"/>
      <c r="AIO4916" s="1"/>
      <c r="AIP4916" s="1"/>
      <c r="AIQ4916" s="1"/>
      <c r="AIR4916" s="1"/>
      <c r="AIS4916" s="1"/>
      <c r="AIT4916" s="1"/>
      <c r="AIU4916" s="1"/>
      <c r="AIV4916" s="1"/>
      <c r="AIW4916" s="1"/>
      <c r="AIX4916" s="1"/>
      <c r="AIY4916" s="1"/>
      <c r="AIZ4916" s="1"/>
      <c r="AJA4916" s="1"/>
      <c r="AJB4916" s="1"/>
      <c r="AJC4916" s="1"/>
      <c r="AJD4916" s="1"/>
      <c r="AJE4916" s="1"/>
      <c r="AJF4916" s="1"/>
      <c r="AJG4916" s="1"/>
      <c r="AJH4916" s="1"/>
      <c r="AJI4916" s="1"/>
      <c r="AJJ4916" s="1"/>
      <c r="AJK4916" s="1"/>
      <c r="AJL4916" s="1"/>
      <c r="AJM4916" s="1"/>
      <c r="AJN4916" s="1"/>
      <c r="AJO4916" s="1"/>
      <c r="AJP4916" s="1"/>
      <c r="AJQ4916" s="1"/>
      <c r="AJR4916" s="1"/>
      <c r="AJS4916" s="1"/>
      <c r="AJT4916" s="1"/>
      <c r="AJU4916" s="1"/>
      <c r="AJV4916" s="1"/>
      <c r="AJW4916" s="1"/>
      <c r="AJX4916" s="1"/>
      <c r="AJY4916" s="1"/>
      <c r="AJZ4916" s="1"/>
      <c r="AKA4916" s="1"/>
      <c r="AKB4916" s="1"/>
      <c r="AKC4916" s="1"/>
      <c r="AKD4916" s="1"/>
      <c r="AKE4916" s="1"/>
      <c r="AKF4916" s="1"/>
      <c r="AKG4916" s="1"/>
      <c r="AKH4916" s="1"/>
      <c r="AKI4916" s="1"/>
      <c r="AKJ4916" s="1"/>
      <c r="AKK4916" s="1"/>
      <c r="AKL4916" s="1"/>
      <c r="AKM4916" s="1"/>
      <c r="AKN4916" s="1"/>
      <c r="AKO4916" s="1"/>
      <c r="AKP4916" s="1"/>
      <c r="AKQ4916" s="1"/>
      <c r="AKR4916" s="1"/>
      <c r="AKS4916" s="1"/>
      <c r="AKT4916" s="1"/>
      <c r="AKU4916" s="1"/>
      <c r="AKV4916" s="1"/>
      <c r="AKW4916" s="1"/>
      <c r="AKX4916" s="1"/>
      <c r="AKY4916" s="1"/>
      <c r="AKZ4916" s="1"/>
      <c r="ALA4916" s="1"/>
      <c r="ALB4916" s="1"/>
      <c r="ALC4916" s="1"/>
      <c r="ALD4916" s="1"/>
      <c r="ALE4916" s="1"/>
      <c r="ALF4916" s="1"/>
      <c r="ALG4916" s="1"/>
      <c r="ALH4916" s="1"/>
      <c r="ALI4916" s="1"/>
      <c r="ALJ4916" s="1"/>
      <c r="ALK4916" s="1"/>
      <c r="ALL4916" s="1"/>
      <c r="ALM4916" s="1"/>
      <c r="ALN4916" s="1"/>
      <c r="ALO4916" s="1"/>
      <c r="ALP4916" s="1"/>
      <c r="ALQ4916" s="1"/>
      <c r="ALR4916" s="1"/>
      <c r="ALS4916" s="1"/>
      <c r="ALT4916" s="1"/>
      <c r="ALU4916" s="1"/>
      <c r="ALV4916" s="1"/>
      <c r="ALW4916" s="1"/>
      <c r="ALX4916" s="1"/>
      <c r="ALY4916" s="1"/>
      <c r="ALZ4916" s="1"/>
      <c r="AMA4916" s="1"/>
      <c r="AMB4916" s="1"/>
      <c r="AMC4916" s="1"/>
      <c r="AMD4916" s="1"/>
      <c r="AME4916" s="1"/>
      <c r="AMF4916" s="1"/>
      <c r="AMG4916" s="1"/>
      <c r="AMH4916" s="1"/>
      <c r="AMI4916" s="1"/>
      <c r="AMJ4916" s="1"/>
      <c r="AMK4916" s="1"/>
      <c r="AML4916" s="1"/>
      <c r="AMM4916" s="1"/>
      <c r="AMN4916" s="1"/>
      <c r="AMO4916" s="1"/>
      <c r="AMP4916" s="1"/>
    </row>
    <row r="4917" spans="1:1030">
      <c r="A4917" s="1"/>
      <c r="B4917" s="1"/>
      <c r="C4917" s="1"/>
      <c r="D4917" s="1"/>
      <c r="E4917" s="1"/>
      <c r="F4917" s="1"/>
      <c r="G4917" s="1"/>
      <c r="H4917" s="1"/>
      <c r="I4917" s="1"/>
      <c r="J4917" s="1"/>
      <c r="K4917" s="1"/>
      <c r="L4917" s="1"/>
      <c r="M4917" s="1"/>
      <c r="N4917" s="1"/>
      <c r="O4917" s="1"/>
      <c r="P4917" s="1"/>
      <c r="Q4917" s="1"/>
      <c r="R4917" s="4"/>
      <c r="S4917" s="97"/>
      <c r="V4917" s="1"/>
      <c r="W4917" s="1"/>
      <c r="X4917" s="1"/>
      <c r="Y4917" s="1"/>
      <c r="Z4917" s="1"/>
      <c r="AA4917" s="1"/>
      <c r="AB4917" s="1"/>
      <c r="AC4917" s="1"/>
      <c r="AD4917" s="1"/>
      <c r="AE4917" s="1"/>
      <c r="AF4917" s="1"/>
      <c r="AG4917" s="1"/>
      <c r="AH4917" s="1"/>
      <c r="AI4917" s="1"/>
      <c r="AJ4917" s="1"/>
      <c r="AK4917" s="1"/>
      <c r="AL4917" s="1"/>
      <c r="AM4917" s="1"/>
      <c r="AN4917" s="1"/>
      <c r="AO4917" s="1"/>
      <c r="AP4917" s="1"/>
      <c r="AQ4917" s="1"/>
      <c r="AR4917" s="1"/>
      <c r="AS4917" s="1"/>
      <c r="AT4917" s="1"/>
      <c r="AU4917" s="1"/>
      <c r="AV4917" s="1"/>
      <c r="AW4917" s="1"/>
      <c r="AX4917" s="1"/>
      <c r="AY4917" s="1"/>
      <c r="AZ4917" s="1"/>
      <c r="BA4917" s="1"/>
      <c r="BB4917" s="1"/>
      <c r="BC4917" s="1"/>
      <c r="BD4917" s="1"/>
      <c r="BE4917" s="1"/>
      <c r="BF4917" s="1"/>
      <c r="BG4917" s="1"/>
      <c r="BH4917" s="1"/>
      <c r="BI4917" s="1"/>
      <c r="BJ4917" s="1"/>
      <c r="BK4917" s="1"/>
      <c r="BL4917" s="1"/>
      <c r="BM4917" s="1"/>
      <c r="BN4917" s="1"/>
      <c r="BO4917" s="1"/>
      <c r="BP4917" s="1"/>
      <c r="BQ4917" s="1"/>
      <c r="BR4917" s="1"/>
      <c r="BS4917" s="1"/>
      <c r="BT4917" s="1"/>
      <c r="BU4917" s="1"/>
      <c r="BV4917" s="1"/>
      <c r="BW4917" s="1"/>
      <c r="BX4917" s="1"/>
      <c r="BY4917" s="1"/>
      <c r="BZ4917" s="1"/>
      <c r="CA4917" s="1"/>
      <c r="CB4917" s="1"/>
      <c r="CC4917" s="1"/>
      <c r="CD4917" s="1"/>
      <c r="CE4917" s="1"/>
      <c r="CF4917" s="1"/>
      <c r="CG4917" s="1"/>
      <c r="CH4917" s="1"/>
      <c r="CI4917" s="1"/>
      <c r="CJ4917" s="1"/>
      <c r="CK4917" s="1"/>
      <c r="CL4917" s="1"/>
      <c r="CM4917" s="1"/>
      <c r="CN4917" s="1"/>
      <c r="CO4917" s="1"/>
      <c r="CP4917" s="1"/>
      <c r="CQ4917" s="1"/>
      <c r="CR4917" s="1"/>
      <c r="CS4917" s="1"/>
      <c r="CT4917" s="1"/>
      <c r="CU4917" s="1"/>
      <c r="CV4917" s="1"/>
      <c r="CW4917" s="1"/>
      <c r="CX4917" s="1"/>
      <c r="CY4917" s="1"/>
      <c r="CZ4917" s="1"/>
      <c r="DA4917" s="1"/>
      <c r="DB4917" s="1"/>
      <c r="DC4917" s="1"/>
      <c r="DD4917" s="1"/>
      <c r="DE4917" s="1"/>
      <c r="DF4917" s="1"/>
      <c r="DG4917" s="1"/>
      <c r="DH4917" s="1"/>
      <c r="DI4917" s="1"/>
      <c r="DJ4917" s="1"/>
      <c r="DK4917" s="1"/>
      <c r="DL4917" s="1"/>
      <c r="DM4917" s="1"/>
      <c r="DN4917" s="1"/>
      <c r="DO4917" s="1"/>
      <c r="DP4917" s="1"/>
      <c r="DQ4917" s="1"/>
      <c r="DR4917" s="1"/>
      <c r="DS4917" s="1"/>
      <c r="DT4917" s="1"/>
      <c r="DU4917" s="1"/>
      <c r="DV4917" s="1"/>
      <c r="DW4917" s="1"/>
      <c r="DX4917" s="1"/>
      <c r="DY4917" s="1"/>
      <c r="DZ4917" s="1"/>
      <c r="EA4917" s="1"/>
      <c r="EB4917" s="1"/>
      <c r="EC4917" s="1"/>
      <c r="ED4917" s="1"/>
      <c r="EE4917" s="1"/>
      <c r="EF4917" s="1"/>
      <c r="EG4917" s="1"/>
      <c r="EH4917" s="1"/>
      <c r="EI4917" s="1"/>
      <c r="EJ4917" s="1"/>
      <c r="EK4917" s="1"/>
      <c r="EL4917" s="1"/>
      <c r="EM4917" s="1"/>
      <c r="EN4917" s="1"/>
      <c r="EO4917" s="1"/>
      <c r="EP4917" s="1"/>
      <c r="EQ4917" s="1"/>
      <c r="ER4917" s="1"/>
      <c r="ES4917" s="1"/>
      <c r="ET4917" s="1"/>
      <c r="EU4917" s="1"/>
      <c r="EV4917" s="1"/>
      <c r="EW4917" s="1"/>
      <c r="EX4917" s="1"/>
      <c r="EY4917" s="1"/>
      <c r="EZ4917" s="1"/>
      <c r="FA4917" s="1"/>
      <c r="FB4917" s="1"/>
      <c r="FC4917" s="1"/>
      <c r="FD4917" s="1"/>
      <c r="FE4917" s="1"/>
      <c r="FF4917" s="1"/>
      <c r="FG4917" s="1"/>
      <c r="FH4917" s="1"/>
      <c r="FI4917" s="1"/>
      <c r="FJ4917" s="1"/>
      <c r="FK4917" s="1"/>
      <c r="FL4917" s="1"/>
      <c r="FM4917" s="1"/>
      <c r="FN4917" s="1"/>
      <c r="FO4917" s="1"/>
      <c r="FP4917" s="1"/>
      <c r="FQ4917" s="1"/>
      <c r="FR4917" s="1"/>
      <c r="FS4917" s="1"/>
      <c r="FT4917" s="1"/>
      <c r="FU4917" s="1"/>
      <c r="FV4917" s="1"/>
      <c r="FW4917" s="1"/>
      <c r="FX4917" s="1"/>
      <c r="FY4917" s="1"/>
      <c r="FZ4917" s="1"/>
      <c r="GA4917" s="1"/>
      <c r="GB4917" s="1"/>
      <c r="GC4917" s="1"/>
      <c r="GD4917" s="1"/>
      <c r="GE4917" s="1"/>
      <c r="GF4917" s="1"/>
      <c r="GG4917" s="1"/>
      <c r="GH4917" s="1"/>
      <c r="GI4917" s="1"/>
      <c r="GJ4917" s="1"/>
      <c r="GK4917" s="1"/>
      <c r="GL4917" s="1"/>
      <c r="GM4917" s="1"/>
      <c r="GN4917" s="1"/>
      <c r="GO4917" s="1"/>
      <c r="GP4917" s="1"/>
      <c r="GQ4917" s="1"/>
      <c r="GR4917" s="1"/>
      <c r="GS4917" s="1"/>
      <c r="GT4917" s="1"/>
      <c r="GU4917" s="1"/>
      <c r="GV4917" s="1"/>
      <c r="GW4917" s="1"/>
      <c r="GX4917" s="1"/>
      <c r="GY4917" s="1"/>
      <c r="GZ4917" s="1"/>
      <c r="HA4917" s="1"/>
      <c r="HB4917" s="1"/>
      <c r="HC4917" s="1"/>
      <c r="HD4917" s="1"/>
      <c r="HE4917" s="1"/>
      <c r="HF4917" s="1"/>
      <c r="HG4917" s="1"/>
      <c r="HH4917" s="1"/>
      <c r="HI4917" s="1"/>
      <c r="HJ4917" s="1"/>
      <c r="HK4917" s="1"/>
      <c r="HL4917" s="1"/>
      <c r="HM4917" s="1"/>
      <c r="HN4917" s="1"/>
      <c r="HO4917" s="1"/>
      <c r="HP4917" s="1"/>
      <c r="HQ4917" s="1"/>
      <c r="HR4917" s="1"/>
      <c r="HS4917" s="1"/>
      <c r="HT4917" s="1"/>
      <c r="HU4917" s="1"/>
      <c r="HV4917" s="1"/>
      <c r="HW4917" s="1"/>
      <c r="HX4917" s="1"/>
      <c r="HY4917" s="1"/>
      <c r="HZ4917" s="1"/>
      <c r="IA4917" s="1"/>
      <c r="IB4917" s="1"/>
      <c r="IC4917" s="1"/>
      <c r="ID4917" s="1"/>
      <c r="IE4917" s="1"/>
      <c r="IF4917" s="1"/>
      <c r="IG4917" s="1"/>
      <c r="IH4917" s="1"/>
      <c r="II4917" s="1"/>
      <c r="IJ4917" s="1"/>
      <c r="IK4917" s="1"/>
      <c r="IL4917" s="1"/>
      <c r="IM4917" s="1"/>
      <c r="IN4917" s="1"/>
      <c r="IO4917" s="1"/>
      <c r="IP4917" s="1"/>
      <c r="IQ4917" s="1"/>
      <c r="IR4917" s="1"/>
      <c r="IS4917" s="1"/>
      <c r="IT4917" s="1"/>
      <c r="IU4917" s="1"/>
      <c r="IV4917" s="1"/>
      <c r="IW4917" s="1"/>
      <c r="IX4917" s="1"/>
      <c r="IY4917" s="1"/>
      <c r="IZ4917" s="1"/>
      <c r="JA4917" s="1"/>
      <c r="JB4917" s="1"/>
      <c r="JC4917" s="1"/>
      <c r="JD4917" s="1"/>
      <c r="JE4917" s="1"/>
      <c r="JF4917" s="1"/>
      <c r="JG4917" s="1"/>
      <c r="JH4917" s="1"/>
      <c r="JI4917" s="1"/>
      <c r="JJ4917" s="1"/>
      <c r="JK4917" s="1"/>
      <c r="JL4917" s="1"/>
      <c r="JM4917" s="1"/>
      <c r="JN4917" s="1"/>
      <c r="JO4917" s="1"/>
      <c r="JP4917" s="1"/>
      <c r="JQ4917" s="1"/>
      <c r="JR4917" s="1"/>
      <c r="JS4917" s="1"/>
      <c r="JT4917" s="1"/>
      <c r="JU4917" s="1"/>
      <c r="JV4917" s="1"/>
      <c r="JW4917" s="1"/>
      <c r="JX4917" s="1"/>
      <c r="JY4917" s="1"/>
      <c r="JZ4917" s="1"/>
      <c r="KA4917" s="1"/>
      <c r="KB4917" s="1"/>
      <c r="KC4917" s="1"/>
      <c r="KD4917" s="1"/>
      <c r="KE4917" s="1"/>
      <c r="KF4917" s="1"/>
      <c r="KG4917" s="1"/>
      <c r="KH4917" s="1"/>
      <c r="KI4917" s="1"/>
      <c r="KJ4917" s="1"/>
      <c r="KK4917" s="1"/>
      <c r="KL4917" s="1"/>
      <c r="KM4917" s="1"/>
      <c r="KN4917" s="1"/>
      <c r="KO4917" s="1"/>
      <c r="KP4917" s="1"/>
      <c r="KQ4917" s="1"/>
      <c r="KR4917" s="1"/>
      <c r="KS4917" s="1"/>
      <c r="KT4917" s="1"/>
      <c r="KU4917" s="1"/>
      <c r="KV4917" s="1"/>
      <c r="KW4917" s="1"/>
      <c r="KX4917" s="1"/>
      <c r="KY4917" s="1"/>
      <c r="KZ4917" s="1"/>
      <c r="LA4917" s="1"/>
      <c r="LB4917" s="1"/>
      <c r="LC4917" s="1"/>
      <c r="LD4917" s="1"/>
      <c r="LE4917" s="1"/>
      <c r="LF4917" s="1"/>
      <c r="LG4917" s="1"/>
      <c r="LH4917" s="1"/>
      <c r="LI4917" s="1"/>
      <c r="LJ4917" s="1"/>
      <c r="LK4917" s="1"/>
      <c r="LL4917" s="1"/>
      <c r="LM4917" s="1"/>
      <c r="LN4917" s="1"/>
      <c r="LO4917" s="1"/>
      <c r="LP4917" s="1"/>
      <c r="LQ4917" s="1"/>
      <c r="LR4917" s="1"/>
      <c r="LS4917" s="1"/>
      <c r="LT4917" s="1"/>
      <c r="LU4917" s="1"/>
      <c r="LV4917" s="1"/>
      <c r="LW4917" s="1"/>
      <c r="LX4917" s="1"/>
      <c r="LY4917" s="1"/>
      <c r="LZ4917" s="1"/>
      <c r="MA4917" s="1"/>
      <c r="MB4917" s="1"/>
      <c r="MC4917" s="1"/>
      <c r="MD4917" s="1"/>
      <c r="ME4917" s="1"/>
      <c r="MF4917" s="1"/>
      <c r="MG4917" s="1"/>
      <c r="MH4917" s="1"/>
      <c r="MI4917" s="1"/>
      <c r="MJ4917" s="1"/>
      <c r="MK4917" s="1"/>
      <c r="ML4917" s="1"/>
      <c r="MM4917" s="1"/>
      <c r="MN4917" s="1"/>
      <c r="MO4917" s="1"/>
      <c r="MP4917" s="1"/>
      <c r="MQ4917" s="1"/>
      <c r="MR4917" s="1"/>
      <c r="MS4917" s="1"/>
      <c r="MT4917" s="1"/>
      <c r="MU4917" s="1"/>
      <c r="MV4917" s="1"/>
      <c r="MW4917" s="1"/>
      <c r="MX4917" s="1"/>
      <c r="MY4917" s="1"/>
      <c r="MZ4917" s="1"/>
      <c r="NA4917" s="1"/>
      <c r="NB4917" s="1"/>
      <c r="NC4917" s="1"/>
      <c r="ND4917" s="1"/>
      <c r="NE4917" s="1"/>
      <c r="NF4917" s="1"/>
      <c r="NG4917" s="1"/>
      <c r="NH4917" s="1"/>
      <c r="NI4917" s="1"/>
      <c r="NJ4917" s="1"/>
      <c r="NK4917" s="1"/>
      <c r="NL4917" s="1"/>
      <c r="NM4917" s="1"/>
      <c r="NN4917" s="1"/>
      <c r="NO4917" s="1"/>
      <c r="NP4917" s="1"/>
      <c r="NQ4917" s="1"/>
      <c r="NR4917" s="1"/>
      <c r="NS4917" s="1"/>
      <c r="NT4917" s="1"/>
      <c r="NU4917" s="1"/>
      <c r="NV4917" s="1"/>
      <c r="NW4917" s="1"/>
      <c r="NX4917" s="1"/>
      <c r="NY4917" s="1"/>
      <c r="NZ4917" s="1"/>
      <c r="OA4917" s="1"/>
      <c r="OB4917" s="1"/>
      <c r="OC4917" s="1"/>
      <c r="OD4917" s="1"/>
      <c r="OE4917" s="1"/>
      <c r="OF4917" s="1"/>
      <c r="OG4917" s="1"/>
      <c r="OH4917" s="1"/>
      <c r="OI4917" s="1"/>
      <c r="OJ4917" s="1"/>
      <c r="OK4917" s="1"/>
      <c r="OL4917" s="1"/>
      <c r="OM4917" s="1"/>
      <c r="ON4917" s="1"/>
      <c r="OO4917" s="1"/>
      <c r="OP4917" s="1"/>
      <c r="OQ4917" s="1"/>
      <c r="OR4917" s="1"/>
      <c r="OS4917" s="1"/>
      <c r="OT4917" s="1"/>
      <c r="OU4917" s="1"/>
      <c r="OV4917" s="1"/>
      <c r="OW4917" s="1"/>
      <c r="OX4917" s="1"/>
      <c r="OY4917" s="1"/>
      <c r="OZ4917" s="1"/>
      <c r="PA4917" s="1"/>
      <c r="PB4917" s="1"/>
      <c r="PC4917" s="1"/>
      <c r="PD4917" s="1"/>
      <c r="PE4917" s="1"/>
      <c r="PF4917" s="1"/>
      <c r="PG4917" s="1"/>
      <c r="PH4917" s="1"/>
      <c r="PI4917" s="1"/>
      <c r="PJ4917" s="1"/>
      <c r="PK4917" s="1"/>
      <c r="PL4917" s="1"/>
      <c r="PM4917" s="1"/>
      <c r="PN4917" s="1"/>
      <c r="PO4917" s="1"/>
      <c r="PP4917" s="1"/>
      <c r="PQ4917" s="1"/>
      <c r="PR4917" s="1"/>
      <c r="PS4917" s="1"/>
      <c r="PT4917" s="1"/>
      <c r="PU4917" s="1"/>
      <c r="PV4917" s="1"/>
      <c r="PW4917" s="1"/>
      <c r="PX4917" s="1"/>
      <c r="PY4917" s="1"/>
      <c r="PZ4917" s="1"/>
      <c r="QA4917" s="1"/>
      <c r="QB4917" s="1"/>
      <c r="QC4917" s="1"/>
      <c r="QD4917" s="1"/>
      <c r="QE4917" s="1"/>
      <c r="QF4917" s="1"/>
      <c r="QG4917" s="1"/>
      <c r="QH4917" s="1"/>
      <c r="QI4917" s="1"/>
      <c r="QJ4917" s="1"/>
      <c r="QK4917" s="1"/>
      <c r="QL4917" s="1"/>
      <c r="QM4917" s="1"/>
      <c r="QN4917" s="1"/>
      <c r="QO4917" s="1"/>
      <c r="QP4917" s="1"/>
      <c r="QQ4917" s="1"/>
      <c r="QR4917" s="1"/>
      <c r="QS4917" s="1"/>
      <c r="QT4917" s="1"/>
      <c r="QU4917" s="1"/>
      <c r="QV4917" s="1"/>
      <c r="QW4917" s="1"/>
      <c r="QX4917" s="1"/>
      <c r="QY4917" s="1"/>
      <c r="QZ4917" s="1"/>
      <c r="RA4917" s="1"/>
      <c r="RB4917" s="1"/>
      <c r="RC4917" s="1"/>
      <c r="RD4917" s="1"/>
      <c r="RE4917" s="1"/>
      <c r="RF4917" s="1"/>
      <c r="RG4917" s="1"/>
      <c r="RH4917" s="1"/>
      <c r="RI4917" s="1"/>
      <c r="RJ4917" s="1"/>
      <c r="RK4917" s="1"/>
      <c r="RL4917" s="1"/>
      <c r="RM4917" s="1"/>
      <c r="RN4917" s="1"/>
      <c r="RO4917" s="1"/>
      <c r="RP4917" s="1"/>
      <c r="RQ4917" s="1"/>
      <c r="RR4917" s="1"/>
      <c r="RS4917" s="1"/>
      <c r="RT4917" s="1"/>
      <c r="RU4917" s="1"/>
      <c r="RV4917" s="1"/>
      <c r="RW4917" s="1"/>
      <c r="RX4917" s="1"/>
      <c r="RY4917" s="1"/>
      <c r="RZ4917" s="1"/>
      <c r="SA4917" s="1"/>
      <c r="SB4917" s="1"/>
      <c r="SC4917" s="1"/>
      <c r="SD4917" s="1"/>
      <c r="SE4917" s="1"/>
      <c r="SF4917" s="1"/>
      <c r="SG4917" s="1"/>
      <c r="SH4917" s="1"/>
      <c r="SI4917" s="1"/>
      <c r="SJ4917" s="1"/>
      <c r="SK4917" s="1"/>
      <c r="SL4917" s="1"/>
      <c r="SM4917" s="1"/>
      <c r="SN4917" s="1"/>
      <c r="SO4917" s="1"/>
      <c r="SP4917" s="1"/>
      <c r="SQ4917" s="1"/>
      <c r="SR4917" s="1"/>
      <c r="SS4917" s="1"/>
      <c r="ST4917" s="1"/>
      <c r="SU4917" s="1"/>
      <c r="SV4917" s="1"/>
      <c r="SW4917" s="1"/>
      <c r="SX4917" s="1"/>
      <c r="SY4917" s="1"/>
      <c r="SZ4917" s="1"/>
      <c r="TA4917" s="1"/>
      <c r="TB4917" s="1"/>
      <c r="TC4917" s="1"/>
      <c r="TD4917" s="1"/>
      <c r="TE4917" s="1"/>
      <c r="TF4917" s="1"/>
      <c r="TG4917" s="1"/>
      <c r="TH4917" s="1"/>
      <c r="TI4917" s="1"/>
      <c r="TJ4917" s="1"/>
      <c r="TK4917" s="1"/>
      <c r="TL4917" s="1"/>
      <c r="TM4917" s="1"/>
      <c r="TN4917" s="1"/>
      <c r="TO4917" s="1"/>
      <c r="TP4917" s="1"/>
      <c r="TQ4917" s="1"/>
      <c r="TR4917" s="1"/>
      <c r="TS4917" s="1"/>
      <c r="TT4917" s="1"/>
      <c r="TU4917" s="1"/>
      <c r="TV4917" s="1"/>
      <c r="TW4917" s="1"/>
      <c r="TX4917" s="1"/>
      <c r="TY4917" s="1"/>
      <c r="TZ4917" s="1"/>
      <c r="UA4917" s="1"/>
      <c r="UB4917" s="1"/>
      <c r="UC4917" s="1"/>
      <c r="UD4917" s="1"/>
      <c r="UE4917" s="1"/>
      <c r="UF4917" s="1"/>
      <c r="UG4917" s="1"/>
      <c r="UH4917" s="1"/>
      <c r="UI4917" s="1"/>
      <c r="UJ4917" s="1"/>
      <c r="UK4917" s="1"/>
      <c r="UL4917" s="1"/>
      <c r="UM4917" s="1"/>
      <c r="UN4917" s="1"/>
      <c r="UO4917" s="1"/>
      <c r="UP4917" s="1"/>
      <c r="UQ4917" s="1"/>
      <c r="UR4917" s="1"/>
      <c r="US4917" s="1"/>
      <c r="UT4917" s="1"/>
      <c r="UU4917" s="1"/>
      <c r="UV4917" s="1"/>
      <c r="UW4917" s="1"/>
      <c r="UX4917" s="1"/>
      <c r="UY4917" s="1"/>
      <c r="UZ4917" s="1"/>
      <c r="VA4917" s="1"/>
      <c r="VB4917" s="1"/>
      <c r="VC4917" s="1"/>
      <c r="VD4917" s="1"/>
      <c r="VE4917" s="1"/>
      <c r="VF4917" s="1"/>
      <c r="VG4917" s="1"/>
      <c r="VH4917" s="1"/>
      <c r="VI4917" s="1"/>
      <c r="VJ4917" s="1"/>
      <c r="VK4917" s="1"/>
      <c r="VL4917" s="1"/>
      <c r="VM4917" s="1"/>
      <c r="VN4917" s="1"/>
      <c r="VO4917" s="1"/>
      <c r="VP4917" s="1"/>
      <c r="VQ4917" s="1"/>
      <c r="VR4917" s="1"/>
      <c r="VS4917" s="1"/>
      <c r="VT4917" s="1"/>
      <c r="VU4917" s="1"/>
      <c r="VV4917" s="1"/>
      <c r="VW4917" s="1"/>
      <c r="VX4917" s="1"/>
      <c r="VY4917" s="1"/>
      <c r="VZ4917" s="1"/>
      <c r="WA4917" s="1"/>
      <c r="WB4917" s="1"/>
      <c r="WC4917" s="1"/>
      <c r="WD4917" s="1"/>
      <c r="WE4917" s="1"/>
      <c r="WF4917" s="1"/>
      <c r="WG4917" s="1"/>
      <c r="WH4917" s="1"/>
      <c r="WI4917" s="1"/>
      <c r="WJ4917" s="1"/>
      <c r="WK4917" s="1"/>
      <c r="WL4917" s="1"/>
      <c r="WM4917" s="1"/>
      <c r="WN4917" s="1"/>
      <c r="WO4917" s="1"/>
      <c r="WP4917" s="1"/>
      <c r="WQ4917" s="1"/>
      <c r="WR4917" s="1"/>
      <c r="WS4917" s="1"/>
      <c r="WT4917" s="1"/>
      <c r="WU4917" s="1"/>
      <c r="WV4917" s="1"/>
      <c r="WW4917" s="1"/>
      <c r="WX4917" s="1"/>
      <c r="WY4917" s="1"/>
      <c r="WZ4917" s="1"/>
      <c r="XA4917" s="1"/>
      <c r="XB4917" s="1"/>
      <c r="XC4917" s="1"/>
      <c r="XD4917" s="1"/>
      <c r="XE4917" s="1"/>
      <c r="XF4917" s="1"/>
      <c r="XG4917" s="1"/>
      <c r="XH4917" s="1"/>
      <c r="XI4917" s="1"/>
      <c r="XJ4917" s="1"/>
      <c r="XK4917" s="1"/>
      <c r="XL4917" s="1"/>
      <c r="XM4917" s="1"/>
      <c r="XN4917" s="1"/>
      <c r="XO4917" s="1"/>
      <c r="XP4917" s="1"/>
      <c r="XQ4917" s="1"/>
      <c r="XR4917" s="1"/>
      <c r="XS4917" s="1"/>
      <c r="XT4917" s="1"/>
      <c r="XU4917" s="1"/>
      <c r="XV4917" s="1"/>
      <c r="XW4917" s="1"/>
      <c r="XX4917" s="1"/>
      <c r="XY4917" s="1"/>
      <c r="XZ4917" s="1"/>
      <c r="YA4917" s="1"/>
      <c r="YB4917" s="1"/>
      <c r="YC4917" s="1"/>
      <c r="YD4917" s="1"/>
      <c r="YE4917" s="1"/>
      <c r="YF4917" s="1"/>
      <c r="YG4917" s="1"/>
      <c r="YH4917" s="1"/>
      <c r="YI4917" s="1"/>
      <c r="YJ4917" s="1"/>
      <c r="YK4917" s="1"/>
      <c r="YL4917" s="1"/>
      <c r="YM4917" s="1"/>
      <c r="YN4917" s="1"/>
      <c r="YO4917" s="1"/>
      <c r="YP4917" s="1"/>
      <c r="YQ4917" s="1"/>
      <c r="YR4917" s="1"/>
      <c r="YS4917" s="1"/>
      <c r="YT4917" s="1"/>
      <c r="YU4917" s="1"/>
      <c r="YV4917" s="1"/>
      <c r="YW4917" s="1"/>
      <c r="YX4917" s="1"/>
      <c r="YY4917" s="1"/>
      <c r="YZ4917" s="1"/>
      <c r="ZA4917" s="1"/>
      <c r="ZB4917" s="1"/>
      <c r="ZC4917" s="1"/>
      <c r="ZD4917" s="1"/>
      <c r="ZE4917" s="1"/>
      <c r="ZF4917" s="1"/>
      <c r="ZG4917" s="1"/>
      <c r="ZH4917" s="1"/>
      <c r="ZI4917" s="1"/>
      <c r="ZJ4917" s="1"/>
      <c r="ZK4917" s="1"/>
      <c r="ZL4917" s="1"/>
      <c r="ZM4917" s="1"/>
      <c r="ZN4917" s="1"/>
      <c r="ZO4917" s="1"/>
      <c r="ZP4917" s="1"/>
      <c r="ZQ4917" s="1"/>
      <c r="ZR4917" s="1"/>
      <c r="ZS4917" s="1"/>
      <c r="ZT4917" s="1"/>
      <c r="ZU4917" s="1"/>
      <c r="ZV4917" s="1"/>
      <c r="ZW4917" s="1"/>
      <c r="ZX4917" s="1"/>
      <c r="ZY4917" s="1"/>
      <c r="ZZ4917" s="1"/>
      <c r="AAA4917" s="1"/>
      <c r="AAB4917" s="1"/>
      <c r="AAC4917" s="1"/>
      <c r="AAD4917" s="1"/>
      <c r="AAE4917" s="1"/>
      <c r="AAF4917" s="1"/>
      <c r="AAG4917" s="1"/>
      <c r="AAH4917" s="1"/>
      <c r="AAI4917" s="1"/>
      <c r="AAJ4917" s="1"/>
      <c r="AAK4917" s="1"/>
      <c r="AAL4917" s="1"/>
      <c r="AAM4917" s="1"/>
      <c r="AAN4917" s="1"/>
      <c r="AAO4917" s="1"/>
      <c r="AAP4917" s="1"/>
      <c r="AAQ4917" s="1"/>
      <c r="AAR4917" s="1"/>
      <c r="AAS4917" s="1"/>
      <c r="AAT4917" s="1"/>
      <c r="AAU4917" s="1"/>
      <c r="AAV4917" s="1"/>
      <c r="AAW4917" s="1"/>
      <c r="AAX4917" s="1"/>
      <c r="AAY4917" s="1"/>
      <c r="AAZ4917" s="1"/>
      <c r="ABA4917" s="1"/>
      <c r="ABB4917" s="1"/>
      <c r="ABC4917" s="1"/>
      <c r="ABD4917" s="1"/>
      <c r="ABE4917" s="1"/>
      <c r="ABF4917" s="1"/>
      <c r="ABG4917" s="1"/>
      <c r="ABH4917" s="1"/>
      <c r="ABI4917" s="1"/>
      <c r="ABJ4917" s="1"/>
      <c r="ABK4917" s="1"/>
      <c r="ABL4917" s="1"/>
      <c r="ABM4917" s="1"/>
      <c r="ABN4917" s="1"/>
      <c r="ABO4917" s="1"/>
      <c r="ABP4917" s="1"/>
      <c r="ABQ4917" s="1"/>
      <c r="ABR4917" s="1"/>
      <c r="ABS4917" s="1"/>
      <c r="ABT4917" s="1"/>
      <c r="ABU4917" s="1"/>
      <c r="ABV4917" s="1"/>
      <c r="ABW4917" s="1"/>
      <c r="ABX4917" s="1"/>
      <c r="ABY4917" s="1"/>
      <c r="ABZ4917" s="1"/>
      <c r="ACA4917" s="1"/>
      <c r="ACB4917" s="1"/>
      <c r="ACC4917" s="1"/>
      <c r="ACD4917" s="1"/>
      <c r="ACE4917" s="1"/>
      <c r="ACF4917" s="1"/>
      <c r="ACG4917" s="1"/>
      <c r="ACH4917" s="1"/>
      <c r="ACI4917" s="1"/>
      <c r="ACJ4917" s="1"/>
      <c r="ACK4917" s="1"/>
      <c r="ACL4917" s="1"/>
      <c r="ACM4917" s="1"/>
      <c r="ACN4917" s="1"/>
      <c r="ACO4917" s="1"/>
      <c r="ACP4917" s="1"/>
      <c r="ACQ4917" s="1"/>
      <c r="ACR4917" s="1"/>
      <c r="ACS4917" s="1"/>
      <c r="ACT4917" s="1"/>
      <c r="ACU4917" s="1"/>
      <c r="ACV4917" s="1"/>
      <c r="ACW4917" s="1"/>
      <c r="ACX4917" s="1"/>
      <c r="ACY4917" s="1"/>
      <c r="ACZ4917" s="1"/>
      <c r="ADA4917" s="1"/>
      <c r="ADB4917" s="1"/>
      <c r="ADC4917" s="1"/>
      <c r="ADD4917" s="1"/>
      <c r="ADE4917" s="1"/>
      <c r="ADF4917" s="1"/>
      <c r="ADG4917" s="1"/>
      <c r="ADH4917" s="1"/>
      <c r="ADI4917" s="1"/>
      <c r="ADJ4917" s="1"/>
      <c r="ADK4917" s="1"/>
      <c r="ADL4917" s="1"/>
      <c r="ADM4917" s="1"/>
      <c r="ADN4917" s="1"/>
      <c r="ADO4917" s="1"/>
      <c r="ADP4917" s="1"/>
      <c r="ADQ4917" s="1"/>
      <c r="ADR4917" s="1"/>
      <c r="ADS4917" s="1"/>
      <c r="ADT4917" s="1"/>
      <c r="ADU4917" s="1"/>
      <c r="ADV4917" s="1"/>
      <c r="ADW4917" s="1"/>
      <c r="ADX4917" s="1"/>
      <c r="ADY4917" s="1"/>
      <c r="ADZ4917" s="1"/>
      <c r="AEA4917" s="1"/>
      <c r="AEB4917" s="1"/>
      <c r="AEC4917" s="1"/>
      <c r="AED4917" s="1"/>
      <c r="AEE4917" s="1"/>
      <c r="AEF4917" s="1"/>
      <c r="AEG4917" s="1"/>
      <c r="AEH4917" s="1"/>
      <c r="AEI4917" s="1"/>
      <c r="AEJ4917" s="1"/>
      <c r="AEK4917" s="1"/>
      <c r="AEL4917" s="1"/>
      <c r="AEM4917" s="1"/>
      <c r="AEN4917" s="1"/>
      <c r="AEO4917" s="1"/>
      <c r="AEP4917" s="1"/>
      <c r="AEQ4917" s="1"/>
      <c r="AER4917" s="1"/>
      <c r="AES4917" s="1"/>
      <c r="AET4917" s="1"/>
      <c r="AEU4917" s="1"/>
      <c r="AEV4917" s="1"/>
      <c r="AEW4917" s="1"/>
      <c r="AEX4917" s="1"/>
      <c r="AEY4917" s="1"/>
      <c r="AEZ4917" s="1"/>
      <c r="AFA4917" s="1"/>
      <c r="AFB4917" s="1"/>
      <c r="AFC4917" s="1"/>
      <c r="AFD4917" s="1"/>
      <c r="AFE4917" s="1"/>
      <c r="AFF4917" s="1"/>
      <c r="AFG4917" s="1"/>
      <c r="AFH4917" s="1"/>
      <c r="AFI4917" s="1"/>
      <c r="AFJ4917" s="1"/>
      <c r="AFK4917" s="1"/>
      <c r="AFL4917" s="1"/>
      <c r="AFM4917" s="1"/>
      <c r="AFN4917" s="1"/>
      <c r="AFO4917" s="1"/>
      <c r="AFP4917" s="1"/>
      <c r="AFQ4917" s="1"/>
      <c r="AFR4917" s="1"/>
      <c r="AFS4917" s="1"/>
      <c r="AFT4917" s="1"/>
      <c r="AFU4917" s="1"/>
      <c r="AFV4917" s="1"/>
      <c r="AFW4917" s="1"/>
      <c r="AFX4917" s="1"/>
      <c r="AFY4917" s="1"/>
      <c r="AFZ4917" s="1"/>
      <c r="AGA4917" s="1"/>
      <c r="AGB4917" s="1"/>
      <c r="AGC4917" s="1"/>
      <c r="AGD4917" s="1"/>
      <c r="AGE4917" s="1"/>
      <c r="AGF4917" s="1"/>
      <c r="AGG4917" s="1"/>
      <c r="AGH4917" s="1"/>
      <c r="AGI4917" s="1"/>
      <c r="AGJ4917" s="1"/>
      <c r="AGK4917" s="1"/>
      <c r="AGL4917" s="1"/>
      <c r="AGM4917" s="1"/>
      <c r="AGN4917" s="1"/>
      <c r="AGO4917" s="1"/>
      <c r="AGP4917" s="1"/>
      <c r="AGQ4917" s="1"/>
      <c r="AGR4917" s="1"/>
      <c r="AGS4917" s="1"/>
      <c r="AGT4917" s="1"/>
      <c r="AGU4917" s="1"/>
      <c r="AGV4917" s="1"/>
      <c r="AGW4917" s="1"/>
      <c r="AGX4917" s="1"/>
      <c r="AGY4917" s="1"/>
      <c r="AGZ4917" s="1"/>
      <c r="AHA4917" s="1"/>
      <c r="AHB4917" s="1"/>
      <c r="AHC4917" s="1"/>
      <c r="AHD4917" s="1"/>
      <c r="AHE4917" s="1"/>
      <c r="AHF4917" s="1"/>
      <c r="AHG4917" s="1"/>
      <c r="AHH4917" s="1"/>
      <c r="AHI4917" s="1"/>
      <c r="AHJ4917" s="1"/>
      <c r="AHK4917" s="1"/>
      <c r="AHL4917" s="1"/>
      <c r="AHM4917" s="1"/>
      <c r="AHN4917" s="1"/>
      <c r="AHO4917" s="1"/>
      <c r="AHP4917" s="1"/>
      <c r="AHQ4917" s="1"/>
      <c r="AHR4917" s="1"/>
      <c r="AHS4917" s="1"/>
      <c r="AHT4917" s="1"/>
      <c r="AHU4917" s="1"/>
      <c r="AHV4917" s="1"/>
      <c r="AHW4917" s="1"/>
      <c r="AHX4917" s="1"/>
      <c r="AHY4917" s="1"/>
      <c r="AHZ4917" s="1"/>
      <c r="AIA4917" s="1"/>
      <c r="AIB4917" s="1"/>
      <c r="AIC4917" s="1"/>
      <c r="AID4917" s="1"/>
      <c r="AIE4917" s="1"/>
      <c r="AIF4917" s="1"/>
      <c r="AIG4917" s="1"/>
      <c r="AIH4917" s="1"/>
      <c r="AII4917" s="1"/>
      <c r="AIJ4917" s="1"/>
      <c r="AIK4917" s="1"/>
      <c r="AIL4917" s="1"/>
      <c r="AIM4917" s="1"/>
      <c r="AIN4917" s="1"/>
      <c r="AIO4917" s="1"/>
      <c r="AIP4917" s="1"/>
      <c r="AIQ4917" s="1"/>
      <c r="AIR4917" s="1"/>
      <c r="AIS4917" s="1"/>
      <c r="AIT4917" s="1"/>
      <c r="AIU4917" s="1"/>
      <c r="AIV4917" s="1"/>
      <c r="AIW4917" s="1"/>
      <c r="AIX4917" s="1"/>
      <c r="AIY4917" s="1"/>
      <c r="AIZ4917" s="1"/>
      <c r="AJA4917" s="1"/>
      <c r="AJB4917" s="1"/>
      <c r="AJC4917" s="1"/>
      <c r="AJD4917" s="1"/>
      <c r="AJE4917" s="1"/>
      <c r="AJF4917" s="1"/>
      <c r="AJG4917" s="1"/>
      <c r="AJH4917" s="1"/>
      <c r="AJI4917" s="1"/>
      <c r="AJJ4917" s="1"/>
      <c r="AJK4917" s="1"/>
      <c r="AJL4917" s="1"/>
      <c r="AJM4917" s="1"/>
      <c r="AJN4917" s="1"/>
      <c r="AJO4917" s="1"/>
      <c r="AJP4917" s="1"/>
      <c r="AJQ4917" s="1"/>
      <c r="AJR4917" s="1"/>
      <c r="AJS4917" s="1"/>
      <c r="AJT4917" s="1"/>
      <c r="AJU4917" s="1"/>
      <c r="AJV4917" s="1"/>
      <c r="AJW4917" s="1"/>
      <c r="AJX4917" s="1"/>
      <c r="AJY4917" s="1"/>
      <c r="AJZ4917" s="1"/>
      <c r="AKA4917" s="1"/>
      <c r="AKB4917" s="1"/>
      <c r="AKC4917" s="1"/>
      <c r="AKD4917" s="1"/>
      <c r="AKE4917" s="1"/>
      <c r="AKF4917" s="1"/>
      <c r="AKG4917" s="1"/>
      <c r="AKH4917" s="1"/>
      <c r="AKI4917" s="1"/>
      <c r="AKJ4917" s="1"/>
      <c r="AKK4917" s="1"/>
      <c r="AKL4917" s="1"/>
      <c r="AKM4917" s="1"/>
      <c r="AKN4917" s="1"/>
      <c r="AKO4917" s="1"/>
      <c r="AKP4917" s="1"/>
      <c r="AKQ4917" s="1"/>
      <c r="AKR4917" s="1"/>
      <c r="AKS4917" s="1"/>
      <c r="AKT4917" s="1"/>
      <c r="AKU4917" s="1"/>
      <c r="AKV4917" s="1"/>
      <c r="AKW4917" s="1"/>
      <c r="AKX4917" s="1"/>
      <c r="AKY4917" s="1"/>
      <c r="AKZ4917" s="1"/>
      <c r="ALA4917" s="1"/>
      <c r="ALB4917" s="1"/>
      <c r="ALC4917" s="1"/>
      <c r="ALD4917" s="1"/>
      <c r="ALE4917" s="1"/>
      <c r="ALF4917" s="1"/>
      <c r="ALG4917" s="1"/>
      <c r="ALH4917" s="1"/>
      <c r="ALI4917" s="1"/>
      <c r="ALJ4917" s="1"/>
      <c r="ALK4917" s="1"/>
      <c r="ALL4917" s="1"/>
      <c r="ALM4917" s="1"/>
      <c r="ALN4917" s="1"/>
      <c r="ALO4917" s="1"/>
      <c r="ALP4917" s="1"/>
      <c r="ALQ4917" s="1"/>
      <c r="ALR4917" s="1"/>
      <c r="ALS4917" s="1"/>
      <c r="ALT4917" s="1"/>
      <c r="ALU4917" s="1"/>
      <c r="ALV4917" s="1"/>
      <c r="ALW4917" s="1"/>
      <c r="ALX4917" s="1"/>
      <c r="ALY4917" s="1"/>
      <c r="ALZ4917" s="1"/>
      <c r="AMA4917" s="1"/>
      <c r="AMB4917" s="1"/>
      <c r="AMC4917" s="1"/>
      <c r="AMD4917" s="1"/>
      <c r="AME4917" s="1"/>
      <c r="AMF4917" s="1"/>
      <c r="AMG4917" s="1"/>
      <c r="AMH4917" s="1"/>
      <c r="AMI4917" s="1"/>
      <c r="AMJ4917" s="1"/>
      <c r="AMK4917" s="1"/>
      <c r="AML4917" s="1"/>
      <c r="AMM4917" s="1"/>
      <c r="AMN4917" s="1"/>
      <c r="AMO4917" s="1"/>
      <c r="AMP4917" s="1"/>
    </row>
    <row r="4925" spans="1:1030">
      <c r="A4925" s="1"/>
      <c r="B4925" s="1"/>
      <c r="C4925" s="1"/>
      <c r="D4925" s="1"/>
      <c r="E4925" s="1"/>
      <c r="F4925" s="1"/>
      <c r="G4925" s="1"/>
      <c r="H4925" s="1"/>
      <c r="I4925" s="1"/>
      <c r="J4925" s="1"/>
      <c r="K4925" s="1"/>
      <c r="L4925" s="1"/>
      <c r="M4925" s="1"/>
      <c r="N4925" s="1"/>
      <c r="O4925" s="1"/>
      <c r="P4925" s="1"/>
      <c r="Q4925" s="1"/>
      <c r="R4925" s="4"/>
      <c r="S4925" s="97"/>
      <c r="T4925" s="1"/>
      <c r="U4925" s="1"/>
      <c r="V4925" s="1"/>
      <c r="W4925" s="1"/>
      <c r="X4925" s="1"/>
      <c r="Y4925" s="1"/>
      <c r="Z4925" s="1"/>
      <c r="AA4925" s="1"/>
      <c r="AB4925" s="1"/>
      <c r="AC4925" s="1"/>
      <c r="AD4925" s="1"/>
      <c r="AE4925" s="1"/>
      <c r="AF4925" s="1"/>
      <c r="AG4925" s="1"/>
      <c r="AH4925" s="1"/>
      <c r="AI4925" s="1"/>
      <c r="AJ4925" s="1"/>
      <c r="AK4925" s="1"/>
      <c r="AL4925" s="1"/>
      <c r="AM4925" s="1"/>
      <c r="AN4925" s="1"/>
      <c r="AO4925" s="1"/>
      <c r="AP4925" s="1"/>
      <c r="AQ4925" s="1"/>
      <c r="AR4925" s="1"/>
      <c r="AS4925" s="1"/>
      <c r="AT4925" s="1"/>
      <c r="AU4925" s="1"/>
      <c r="AV4925" s="1"/>
      <c r="AW4925" s="1"/>
      <c r="AX4925" s="1"/>
      <c r="AY4925" s="1"/>
      <c r="AZ4925" s="1"/>
      <c r="BA4925" s="1"/>
      <c r="BB4925" s="1"/>
      <c r="BC4925" s="1"/>
      <c r="BD4925" s="1"/>
      <c r="BE4925" s="1"/>
      <c r="BF4925" s="1"/>
      <c r="BG4925" s="1"/>
      <c r="BH4925" s="1"/>
      <c r="BI4925" s="1"/>
      <c r="BJ4925" s="1"/>
      <c r="BK4925" s="1"/>
      <c r="BL4925" s="1"/>
      <c r="BM4925" s="1"/>
      <c r="BN4925" s="1"/>
      <c r="BO4925" s="1"/>
      <c r="BP4925" s="1"/>
      <c r="BQ4925" s="1"/>
      <c r="BR4925" s="1"/>
      <c r="BS4925" s="1"/>
      <c r="BT4925" s="1"/>
      <c r="BU4925" s="1"/>
      <c r="BV4925" s="1"/>
      <c r="BW4925" s="1"/>
      <c r="BX4925" s="1"/>
      <c r="BY4925" s="1"/>
      <c r="BZ4925" s="1"/>
      <c r="CA4925" s="1"/>
      <c r="CB4925" s="1"/>
      <c r="CC4925" s="1"/>
      <c r="CD4925" s="1"/>
      <c r="CE4925" s="1"/>
      <c r="CF4925" s="1"/>
      <c r="CG4925" s="1"/>
      <c r="CH4925" s="1"/>
      <c r="CI4925" s="1"/>
      <c r="CJ4925" s="1"/>
      <c r="CK4925" s="1"/>
      <c r="CL4925" s="1"/>
      <c r="CM4925" s="1"/>
      <c r="CN4925" s="1"/>
      <c r="CO4925" s="1"/>
      <c r="CP4925" s="1"/>
      <c r="CQ4925" s="1"/>
      <c r="CR4925" s="1"/>
      <c r="CS4925" s="1"/>
      <c r="CT4925" s="1"/>
      <c r="CU4925" s="1"/>
      <c r="CV4925" s="1"/>
      <c r="CW4925" s="1"/>
      <c r="CX4925" s="1"/>
      <c r="CY4925" s="1"/>
      <c r="CZ4925" s="1"/>
      <c r="DA4925" s="1"/>
      <c r="DB4925" s="1"/>
      <c r="DC4925" s="1"/>
      <c r="DD4925" s="1"/>
      <c r="DE4925" s="1"/>
      <c r="DF4925" s="1"/>
      <c r="DG4925" s="1"/>
      <c r="DH4925" s="1"/>
      <c r="DI4925" s="1"/>
      <c r="DJ4925" s="1"/>
      <c r="DK4925" s="1"/>
      <c r="DL4925" s="1"/>
      <c r="DM4925" s="1"/>
      <c r="DN4925" s="1"/>
      <c r="DO4925" s="1"/>
      <c r="DP4925" s="1"/>
      <c r="DQ4925" s="1"/>
      <c r="DR4925" s="1"/>
      <c r="DS4925" s="1"/>
      <c r="DT4925" s="1"/>
      <c r="DU4925" s="1"/>
      <c r="DV4925" s="1"/>
      <c r="DW4925" s="1"/>
      <c r="DX4925" s="1"/>
      <c r="DY4925" s="1"/>
      <c r="DZ4925" s="1"/>
      <c r="EA4925" s="1"/>
      <c r="EB4925" s="1"/>
      <c r="EC4925" s="1"/>
      <c r="ED4925" s="1"/>
      <c r="EE4925" s="1"/>
      <c r="EF4925" s="1"/>
      <c r="EG4925" s="1"/>
      <c r="EH4925" s="1"/>
      <c r="EI4925" s="1"/>
      <c r="EJ4925" s="1"/>
      <c r="EK4925" s="1"/>
      <c r="EL4925" s="1"/>
      <c r="EM4925" s="1"/>
      <c r="EN4925" s="1"/>
      <c r="EO4925" s="1"/>
      <c r="EP4925" s="1"/>
      <c r="EQ4925" s="1"/>
      <c r="ER4925" s="1"/>
      <c r="ES4925" s="1"/>
      <c r="ET4925" s="1"/>
      <c r="EU4925" s="1"/>
      <c r="EV4925" s="1"/>
      <c r="EW4925" s="1"/>
      <c r="EX4925" s="1"/>
      <c r="EY4925" s="1"/>
      <c r="EZ4925" s="1"/>
      <c r="FA4925" s="1"/>
      <c r="FB4925" s="1"/>
      <c r="FC4925" s="1"/>
      <c r="FD4925" s="1"/>
      <c r="FE4925" s="1"/>
      <c r="FF4925" s="1"/>
      <c r="FG4925" s="1"/>
      <c r="FH4925" s="1"/>
      <c r="FI4925" s="1"/>
      <c r="FJ4925" s="1"/>
      <c r="FK4925" s="1"/>
      <c r="FL4925" s="1"/>
      <c r="FM4925" s="1"/>
      <c r="FN4925" s="1"/>
      <c r="FO4925" s="1"/>
      <c r="FP4925" s="1"/>
      <c r="FQ4925" s="1"/>
      <c r="FR4925" s="1"/>
      <c r="FS4925" s="1"/>
      <c r="FT4925" s="1"/>
      <c r="FU4925" s="1"/>
      <c r="FV4925" s="1"/>
      <c r="FW4925" s="1"/>
      <c r="FX4925" s="1"/>
      <c r="FY4925" s="1"/>
      <c r="FZ4925" s="1"/>
      <c r="GA4925" s="1"/>
      <c r="GB4925" s="1"/>
      <c r="GC4925" s="1"/>
      <c r="GD4925" s="1"/>
      <c r="GE4925" s="1"/>
      <c r="GF4925" s="1"/>
      <c r="GG4925" s="1"/>
      <c r="GH4925" s="1"/>
      <c r="GI4925" s="1"/>
      <c r="GJ4925" s="1"/>
      <c r="GK4925" s="1"/>
      <c r="GL4925" s="1"/>
      <c r="GM4925" s="1"/>
      <c r="GN4925" s="1"/>
      <c r="GO4925" s="1"/>
      <c r="GP4925" s="1"/>
      <c r="GQ4925" s="1"/>
      <c r="GR4925" s="1"/>
      <c r="GS4925" s="1"/>
      <c r="GT4925" s="1"/>
      <c r="GU4925" s="1"/>
      <c r="GV4925" s="1"/>
      <c r="GW4925" s="1"/>
      <c r="GX4925" s="1"/>
      <c r="GY4925" s="1"/>
      <c r="GZ4925" s="1"/>
      <c r="HA4925" s="1"/>
      <c r="HB4925" s="1"/>
      <c r="HC4925" s="1"/>
      <c r="HD4925" s="1"/>
      <c r="HE4925" s="1"/>
      <c r="HF4925" s="1"/>
      <c r="HG4925" s="1"/>
      <c r="HH4925" s="1"/>
      <c r="HI4925" s="1"/>
      <c r="HJ4925" s="1"/>
      <c r="HK4925" s="1"/>
      <c r="HL4925" s="1"/>
      <c r="HM4925" s="1"/>
      <c r="HN4925" s="1"/>
      <c r="HO4925" s="1"/>
      <c r="HP4925" s="1"/>
      <c r="HQ4925" s="1"/>
      <c r="HR4925" s="1"/>
      <c r="HS4925" s="1"/>
      <c r="HT4925" s="1"/>
      <c r="HU4925" s="1"/>
      <c r="HV4925" s="1"/>
      <c r="HW4925" s="1"/>
      <c r="HX4925" s="1"/>
      <c r="HY4925" s="1"/>
      <c r="HZ4925" s="1"/>
      <c r="IA4925" s="1"/>
      <c r="IB4925" s="1"/>
      <c r="IC4925" s="1"/>
      <c r="ID4925" s="1"/>
      <c r="IE4925" s="1"/>
      <c r="IF4925" s="1"/>
      <c r="IG4925" s="1"/>
      <c r="IH4925" s="1"/>
      <c r="II4925" s="1"/>
      <c r="IJ4925" s="1"/>
      <c r="IK4925" s="1"/>
      <c r="IL4925" s="1"/>
      <c r="IM4925" s="1"/>
      <c r="IN4925" s="1"/>
      <c r="IO4925" s="1"/>
      <c r="IP4925" s="1"/>
      <c r="IQ4925" s="1"/>
      <c r="IR4925" s="1"/>
      <c r="IS4925" s="1"/>
      <c r="IT4925" s="1"/>
      <c r="IU4925" s="1"/>
      <c r="IV4925" s="1"/>
      <c r="IW4925" s="1"/>
      <c r="IX4925" s="1"/>
      <c r="IY4925" s="1"/>
      <c r="IZ4925" s="1"/>
      <c r="JA4925" s="1"/>
      <c r="JB4925" s="1"/>
      <c r="JC4925" s="1"/>
      <c r="JD4925" s="1"/>
      <c r="JE4925" s="1"/>
      <c r="JF4925" s="1"/>
      <c r="JG4925" s="1"/>
      <c r="JH4925" s="1"/>
      <c r="JI4925" s="1"/>
      <c r="JJ4925" s="1"/>
      <c r="JK4925" s="1"/>
      <c r="JL4925" s="1"/>
      <c r="JM4925" s="1"/>
      <c r="JN4925" s="1"/>
      <c r="JO4925" s="1"/>
      <c r="JP4925" s="1"/>
      <c r="JQ4925" s="1"/>
      <c r="JR4925" s="1"/>
      <c r="JS4925" s="1"/>
      <c r="JT4925" s="1"/>
      <c r="JU4925" s="1"/>
      <c r="JV4925" s="1"/>
      <c r="JW4925" s="1"/>
      <c r="JX4925" s="1"/>
      <c r="JY4925" s="1"/>
      <c r="JZ4925" s="1"/>
      <c r="KA4925" s="1"/>
      <c r="KB4925" s="1"/>
      <c r="KC4925" s="1"/>
      <c r="KD4925" s="1"/>
      <c r="KE4925" s="1"/>
      <c r="KF4925" s="1"/>
      <c r="KG4925" s="1"/>
      <c r="KH4925" s="1"/>
      <c r="KI4925" s="1"/>
      <c r="KJ4925" s="1"/>
      <c r="KK4925" s="1"/>
      <c r="KL4925" s="1"/>
      <c r="KM4925" s="1"/>
      <c r="KN4925" s="1"/>
      <c r="KO4925" s="1"/>
      <c r="KP4925" s="1"/>
      <c r="KQ4925" s="1"/>
      <c r="KR4925" s="1"/>
      <c r="KS4925" s="1"/>
      <c r="KT4925" s="1"/>
      <c r="KU4925" s="1"/>
      <c r="KV4925" s="1"/>
      <c r="KW4925" s="1"/>
      <c r="KX4925" s="1"/>
      <c r="KY4925" s="1"/>
      <c r="KZ4925" s="1"/>
      <c r="LA4925" s="1"/>
      <c r="LB4925" s="1"/>
      <c r="LC4925" s="1"/>
      <c r="LD4925" s="1"/>
      <c r="LE4925" s="1"/>
      <c r="LF4925" s="1"/>
      <c r="LG4925" s="1"/>
      <c r="LH4925" s="1"/>
      <c r="LI4925" s="1"/>
      <c r="LJ4925" s="1"/>
      <c r="LK4925" s="1"/>
      <c r="LL4925" s="1"/>
      <c r="LM4925" s="1"/>
      <c r="LN4925" s="1"/>
      <c r="LO4925" s="1"/>
      <c r="LP4925" s="1"/>
      <c r="LQ4925" s="1"/>
      <c r="LR4925" s="1"/>
      <c r="LS4925" s="1"/>
      <c r="LT4925" s="1"/>
      <c r="LU4925" s="1"/>
      <c r="LV4925" s="1"/>
      <c r="LW4925" s="1"/>
      <c r="LX4925" s="1"/>
      <c r="LY4925" s="1"/>
      <c r="LZ4925" s="1"/>
      <c r="MA4925" s="1"/>
      <c r="MB4925" s="1"/>
      <c r="MC4925" s="1"/>
      <c r="MD4925" s="1"/>
      <c r="ME4925" s="1"/>
      <c r="MF4925" s="1"/>
      <c r="MG4925" s="1"/>
      <c r="MH4925" s="1"/>
      <c r="MI4925" s="1"/>
      <c r="MJ4925" s="1"/>
      <c r="MK4925" s="1"/>
      <c r="ML4925" s="1"/>
      <c r="MM4925" s="1"/>
      <c r="MN4925" s="1"/>
      <c r="MO4925" s="1"/>
      <c r="MP4925" s="1"/>
      <c r="MQ4925" s="1"/>
      <c r="MR4925" s="1"/>
      <c r="MS4925" s="1"/>
      <c r="MT4925" s="1"/>
      <c r="MU4925" s="1"/>
      <c r="MV4925" s="1"/>
      <c r="MW4925" s="1"/>
      <c r="MX4925" s="1"/>
      <c r="MY4925" s="1"/>
      <c r="MZ4925" s="1"/>
      <c r="NA4925" s="1"/>
      <c r="NB4925" s="1"/>
      <c r="NC4925" s="1"/>
      <c r="ND4925" s="1"/>
      <c r="NE4925" s="1"/>
      <c r="NF4925" s="1"/>
      <c r="NG4925" s="1"/>
      <c r="NH4925" s="1"/>
      <c r="NI4925" s="1"/>
      <c r="NJ4925" s="1"/>
      <c r="NK4925" s="1"/>
      <c r="NL4925" s="1"/>
      <c r="NM4925" s="1"/>
      <c r="NN4925" s="1"/>
      <c r="NO4925" s="1"/>
      <c r="NP4925" s="1"/>
      <c r="NQ4925" s="1"/>
      <c r="NR4925" s="1"/>
      <c r="NS4925" s="1"/>
      <c r="NT4925" s="1"/>
      <c r="NU4925" s="1"/>
      <c r="NV4925" s="1"/>
      <c r="NW4925" s="1"/>
      <c r="NX4925" s="1"/>
      <c r="NY4925" s="1"/>
      <c r="NZ4925" s="1"/>
      <c r="OA4925" s="1"/>
      <c r="OB4925" s="1"/>
      <c r="OC4925" s="1"/>
      <c r="OD4925" s="1"/>
      <c r="OE4925" s="1"/>
      <c r="OF4925" s="1"/>
      <c r="OG4925" s="1"/>
      <c r="OH4925" s="1"/>
      <c r="OI4925" s="1"/>
      <c r="OJ4925" s="1"/>
      <c r="OK4925" s="1"/>
      <c r="OL4925" s="1"/>
      <c r="OM4925" s="1"/>
      <c r="ON4925" s="1"/>
      <c r="OO4925" s="1"/>
      <c r="OP4925" s="1"/>
      <c r="OQ4925" s="1"/>
      <c r="OR4925" s="1"/>
      <c r="OS4925" s="1"/>
      <c r="OT4925" s="1"/>
      <c r="OU4925" s="1"/>
      <c r="OV4925" s="1"/>
      <c r="OW4925" s="1"/>
      <c r="OX4925" s="1"/>
      <c r="OY4925" s="1"/>
      <c r="OZ4925" s="1"/>
      <c r="PA4925" s="1"/>
      <c r="PB4925" s="1"/>
      <c r="PC4925" s="1"/>
      <c r="PD4925" s="1"/>
      <c r="PE4925" s="1"/>
      <c r="PF4925" s="1"/>
      <c r="PG4925" s="1"/>
      <c r="PH4925" s="1"/>
      <c r="PI4925" s="1"/>
      <c r="PJ4925" s="1"/>
      <c r="PK4925" s="1"/>
      <c r="PL4925" s="1"/>
      <c r="PM4925" s="1"/>
      <c r="PN4925" s="1"/>
      <c r="PO4925" s="1"/>
      <c r="PP4925" s="1"/>
      <c r="PQ4925" s="1"/>
      <c r="PR4925" s="1"/>
      <c r="PS4925" s="1"/>
      <c r="PT4925" s="1"/>
      <c r="PU4925" s="1"/>
      <c r="PV4925" s="1"/>
      <c r="PW4925" s="1"/>
      <c r="PX4925" s="1"/>
      <c r="PY4925" s="1"/>
      <c r="PZ4925" s="1"/>
      <c r="QA4925" s="1"/>
      <c r="QB4925" s="1"/>
      <c r="QC4925" s="1"/>
      <c r="QD4925" s="1"/>
      <c r="QE4925" s="1"/>
      <c r="QF4925" s="1"/>
      <c r="QG4925" s="1"/>
      <c r="QH4925" s="1"/>
      <c r="QI4925" s="1"/>
      <c r="QJ4925" s="1"/>
      <c r="QK4925" s="1"/>
      <c r="QL4925" s="1"/>
      <c r="QM4925" s="1"/>
      <c r="QN4925" s="1"/>
      <c r="QO4925" s="1"/>
      <c r="QP4925" s="1"/>
      <c r="QQ4925" s="1"/>
      <c r="QR4925" s="1"/>
      <c r="QS4925" s="1"/>
      <c r="QT4925" s="1"/>
      <c r="QU4925" s="1"/>
      <c r="QV4925" s="1"/>
      <c r="QW4925" s="1"/>
      <c r="QX4925" s="1"/>
      <c r="QY4925" s="1"/>
      <c r="QZ4925" s="1"/>
      <c r="RA4925" s="1"/>
      <c r="RB4925" s="1"/>
      <c r="RC4925" s="1"/>
      <c r="RD4925" s="1"/>
      <c r="RE4925" s="1"/>
      <c r="RF4925" s="1"/>
      <c r="RG4925" s="1"/>
      <c r="RH4925" s="1"/>
      <c r="RI4925" s="1"/>
      <c r="RJ4925" s="1"/>
      <c r="RK4925" s="1"/>
      <c r="RL4925" s="1"/>
      <c r="RM4925" s="1"/>
      <c r="RN4925" s="1"/>
      <c r="RO4925" s="1"/>
      <c r="RP4925" s="1"/>
      <c r="RQ4925" s="1"/>
      <c r="RR4925" s="1"/>
      <c r="RS4925" s="1"/>
      <c r="RT4925" s="1"/>
      <c r="RU4925" s="1"/>
      <c r="RV4925" s="1"/>
      <c r="RW4925" s="1"/>
      <c r="RX4925" s="1"/>
      <c r="RY4925" s="1"/>
      <c r="RZ4925" s="1"/>
      <c r="SA4925" s="1"/>
      <c r="SB4925" s="1"/>
      <c r="SC4925" s="1"/>
      <c r="SD4925" s="1"/>
      <c r="SE4925" s="1"/>
      <c r="SF4925" s="1"/>
      <c r="SG4925" s="1"/>
      <c r="SH4925" s="1"/>
      <c r="SI4925" s="1"/>
      <c r="SJ4925" s="1"/>
      <c r="SK4925" s="1"/>
      <c r="SL4925" s="1"/>
      <c r="SM4925" s="1"/>
      <c r="SN4925" s="1"/>
      <c r="SO4925" s="1"/>
      <c r="SP4925" s="1"/>
      <c r="SQ4925" s="1"/>
      <c r="SR4925" s="1"/>
      <c r="SS4925" s="1"/>
      <c r="ST4925" s="1"/>
      <c r="SU4925" s="1"/>
      <c r="SV4925" s="1"/>
      <c r="SW4925" s="1"/>
      <c r="SX4925" s="1"/>
      <c r="SY4925" s="1"/>
      <c r="SZ4925" s="1"/>
      <c r="TA4925" s="1"/>
      <c r="TB4925" s="1"/>
      <c r="TC4925" s="1"/>
      <c r="TD4925" s="1"/>
      <c r="TE4925" s="1"/>
      <c r="TF4925" s="1"/>
      <c r="TG4925" s="1"/>
      <c r="TH4925" s="1"/>
      <c r="TI4925" s="1"/>
      <c r="TJ4925" s="1"/>
      <c r="TK4925" s="1"/>
      <c r="TL4925" s="1"/>
      <c r="TM4925" s="1"/>
      <c r="TN4925" s="1"/>
      <c r="TO4925" s="1"/>
      <c r="TP4925" s="1"/>
      <c r="TQ4925" s="1"/>
      <c r="TR4925" s="1"/>
      <c r="TS4925" s="1"/>
      <c r="TT4925" s="1"/>
      <c r="TU4925" s="1"/>
      <c r="TV4925" s="1"/>
      <c r="TW4925" s="1"/>
      <c r="TX4925" s="1"/>
      <c r="TY4925" s="1"/>
      <c r="TZ4925" s="1"/>
      <c r="UA4925" s="1"/>
      <c r="UB4925" s="1"/>
      <c r="UC4925" s="1"/>
      <c r="UD4925" s="1"/>
      <c r="UE4925" s="1"/>
      <c r="UF4925" s="1"/>
      <c r="UG4925" s="1"/>
      <c r="UH4925" s="1"/>
      <c r="UI4925" s="1"/>
      <c r="UJ4925" s="1"/>
      <c r="UK4925" s="1"/>
      <c r="UL4925" s="1"/>
      <c r="UM4925" s="1"/>
      <c r="UN4925" s="1"/>
      <c r="UO4925" s="1"/>
      <c r="UP4925" s="1"/>
      <c r="UQ4925" s="1"/>
      <c r="UR4925" s="1"/>
      <c r="US4925" s="1"/>
      <c r="UT4925" s="1"/>
      <c r="UU4925" s="1"/>
      <c r="UV4925" s="1"/>
      <c r="UW4925" s="1"/>
      <c r="UX4925" s="1"/>
      <c r="UY4925" s="1"/>
      <c r="UZ4925" s="1"/>
      <c r="VA4925" s="1"/>
      <c r="VB4925" s="1"/>
      <c r="VC4925" s="1"/>
      <c r="VD4925" s="1"/>
      <c r="VE4925" s="1"/>
      <c r="VF4925" s="1"/>
      <c r="VG4925" s="1"/>
      <c r="VH4925" s="1"/>
      <c r="VI4925" s="1"/>
      <c r="VJ4925" s="1"/>
      <c r="VK4925" s="1"/>
      <c r="VL4925" s="1"/>
      <c r="VM4925" s="1"/>
      <c r="VN4925" s="1"/>
      <c r="VO4925" s="1"/>
      <c r="VP4925" s="1"/>
      <c r="VQ4925" s="1"/>
      <c r="VR4925" s="1"/>
      <c r="VS4925" s="1"/>
      <c r="VT4925" s="1"/>
      <c r="VU4925" s="1"/>
      <c r="VV4925" s="1"/>
      <c r="VW4925" s="1"/>
      <c r="VX4925" s="1"/>
      <c r="VY4925" s="1"/>
      <c r="VZ4925" s="1"/>
      <c r="WA4925" s="1"/>
      <c r="WB4925" s="1"/>
      <c r="WC4925" s="1"/>
      <c r="WD4925" s="1"/>
      <c r="WE4925" s="1"/>
      <c r="WF4925" s="1"/>
      <c r="WG4925" s="1"/>
      <c r="WH4925" s="1"/>
      <c r="WI4925" s="1"/>
      <c r="WJ4925" s="1"/>
      <c r="WK4925" s="1"/>
      <c r="WL4925" s="1"/>
      <c r="WM4925" s="1"/>
      <c r="WN4925" s="1"/>
      <c r="WO4925" s="1"/>
      <c r="WP4925" s="1"/>
      <c r="WQ4925" s="1"/>
      <c r="WR4925" s="1"/>
      <c r="WS4925" s="1"/>
      <c r="WT4925" s="1"/>
      <c r="WU4925" s="1"/>
      <c r="WV4925" s="1"/>
      <c r="WW4925" s="1"/>
      <c r="WX4925" s="1"/>
      <c r="WY4925" s="1"/>
      <c r="WZ4925" s="1"/>
      <c r="XA4925" s="1"/>
      <c r="XB4925" s="1"/>
      <c r="XC4925" s="1"/>
      <c r="XD4925" s="1"/>
      <c r="XE4925" s="1"/>
      <c r="XF4925" s="1"/>
      <c r="XG4925" s="1"/>
      <c r="XH4925" s="1"/>
      <c r="XI4925" s="1"/>
      <c r="XJ4925" s="1"/>
      <c r="XK4925" s="1"/>
      <c r="XL4925" s="1"/>
      <c r="XM4925" s="1"/>
      <c r="XN4925" s="1"/>
      <c r="XO4925" s="1"/>
      <c r="XP4925" s="1"/>
      <c r="XQ4925" s="1"/>
      <c r="XR4925" s="1"/>
      <c r="XS4925" s="1"/>
      <c r="XT4925" s="1"/>
      <c r="XU4925" s="1"/>
      <c r="XV4925" s="1"/>
      <c r="XW4925" s="1"/>
      <c r="XX4925" s="1"/>
      <c r="XY4925" s="1"/>
      <c r="XZ4925" s="1"/>
      <c r="YA4925" s="1"/>
      <c r="YB4925" s="1"/>
      <c r="YC4925" s="1"/>
      <c r="YD4925" s="1"/>
      <c r="YE4925" s="1"/>
      <c r="YF4925" s="1"/>
      <c r="YG4925" s="1"/>
      <c r="YH4925" s="1"/>
      <c r="YI4925" s="1"/>
      <c r="YJ4925" s="1"/>
      <c r="YK4925" s="1"/>
      <c r="YL4925" s="1"/>
      <c r="YM4925" s="1"/>
      <c r="YN4925" s="1"/>
      <c r="YO4925" s="1"/>
      <c r="YP4925" s="1"/>
      <c r="YQ4925" s="1"/>
      <c r="YR4925" s="1"/>
      <c r="YS4925" s="1"/>
      <c r="YT4925" s="1"/>
      <c r="YU4925" s="1"/>
      <c r="YV4925" s="1"/>
      <c r="YW4925" s="1"/>
      <c r="YX4925" s="1"/>
      <c r="YY4925" s="1"/>
      <c r="YZ4925" s="1"/>
      <c r="ZA4925" s="1"/>
      <c r="ZB4925" s="1"/>
      <c r="ZC4925" s="1"/>
      <c r="ZD4925" s="1"/>
      <c r="ZE4925" s="1"/>
      <c r="ZF4925" s="1"/>
      <c r="ZG4925" s="1"/>
      <c r="ZH4925" s="1"/>
      <c r="ZI4925" s="1"/>
      <c r="ZJ4925" s="1"/>
      <c r="ZK4925" s="1"/>
      <c r="ZL4925" s="1"/>
      <c r="ZM4925" s="1"/>
      <c r="ZN4925" s="1"/>
      <c r="ZO4925" s="1"/>
      <c r="ZP4925" s="1"/>
      <c r="ZQ4925" s="1"/>
      <c r="ZR4925" s="1"/>
      <c r="ZS4925" s="1"/>
      <c r="ZT4925" s="1"/>
      <c r="ZU4925" s="1"/>
      <c r="ZV4925" s="1"/>
      <c r="ZW4925" s="1"/>
      <c r="ZX4925" s="1"/>
      <c r="ZY4925" s="1"/>
      <c r="ZZ4925" s="1"/>
      <c r="AAA4925" s="1"/>
      <c r="AAB4925" s="1"/>
      <c r="AAC4925" s="1"/>
      <c r="AAD4925" s="1"/>
      <c r="AAE4925" s="1"/>
      <c r="AAF4925" s="1"/>
      <c r="AAG4925" s="1"/>
      <c r="AAH4925" s="1"/>
      <c r="AAI4925" s="1"/>
      <c r="AAJ4925" s="1"/>
      <c r="AAK4925" s="1"/>
      <c r="AAL4925" s="1"/>
      <c r="AAM4925" s="1"/>
      <c r="AAN4925" s="1"/>
      <c r="AAO4925" s="1"/>
      <c r="AAP4925" s="1"/>
      <c r="AAQ4925" s="1"/>
      <c r="AAR4925" s="1"/>
      <c r="AAS4925" s="1"/>
      <c r="AAT4925" s="1"/>
      <c r="AAU4925" s="1"/>
      <c r="AAV4925" s="1"/>
      <c r="AAW4925" s="1"/>
      <c r="AAX4925" s="1"/>
      <c r="AAY4925" s="1"/>
      <c r="AAZ4925" s="1"/>
      <c r="ABA4925" s="1"/>
      <c r="ABB4925" s="1"/>
      <c r="ABC4925" s="1"/>
      <c r="ABD4925" s="1"/>
      <c r="ABE4925" s="1"/>
      <c r="ABF4925" s="1"/>
      <c r="ABG4925" s="1"/>
      <c r="ABH4925" s="1"/>
      <c r="ABI4925" s="1"/>
      <c r="ABJ4925" s="1"/>
      <c r="ABK4925" s="1"/>
      <c r="ABL4925" s="1"/>
      <c r="ABM4925" s="1"/>
      <c r="ABN4925" s="1"/>
      <c r="ABO4925" s="1"/>
      <c r="ABP4925" s="1"/>
      <c r="ABQ4925" s="1"/>
      <c r="ABR4925" s="1"/>
      <c r="ABS4925" s="1"/>
      <c r="ABT4925" s="1"/>
      <c r="ABU4925" s="1"/>
      <c r="ABV4925" s="1"/>
      <c r="ABW4925" s="1"/>
      <c r="ABX4925" s="1"/>
      <c r="ABY4925" s="1"/>
      <c r="ABZ4925" s="1"/>
      <c r="ACA4925" s="1"/>
      <c r="ACB4925" s="1"/>
      <c r="ACC4925" s="1"/>
      <c r="ACD4925" s="1"/>
      <c r="ACE4925" s="1"/>
      <c r="ACF4925" s="1"/>
      <c r="ACG4925" s="1"/>
      <c r="ACH4925" s="1"/>
      <c r="ACI4925" s="1"/>
      <c r="ACJ4925" s="1"/>
      <c r="ACK4925" s="1"/>
      <c r="ACL4925" s="1"/>
      <c r="ACM4925" s="1"/>
      <c r="ACN4925" s="1"/>
      <c r="ACO4925" s="1"/>
      <c r="ACP4925" s="1"/>
      <c r="ACQ4925" s="1"/>
      <c r="ACR4925" s="1"/>
      <c r="ACS4925" s="1"/>
      <c r="ACT4925" s="1"/>
      <c r="ACU4925" s="1"/>
      <c r="ACV4925" s="1"/>
      <c r="ACW4925" s="1"/>
      <c r="ACX4925" s="1"/>
      <c r="ACY4925" s="1"/>
      <c r="ACZ4925" s="1"/>
      <c r="ADA4925" s="1"/>
      <c r="ADB4925" s="1"/>
      <c r="ADC4925" s="1"/>
      <c r="ADD4925" s="1"/>
      <c r="ADE4925" s="1"/>
      <c r="ADF4925" s="1"/>
      <c r="ADG4925" s="1"/>
      <c r="ADH4925" s="1"/>
      <c r="ADI4925" s="1"/>
      <c r="ADJ4925" s="1"/>
      <c r="ADK4925" s="1"/>
      <c r="ADL4925" s="1"/>
      <c r="ADM4925" s="1"/>
      <c r="ADN4925" s="1"/>
      <c r="ADO4925" s="1"/>
      <c r="ADP4925" s="1"/>
      <c r="ADQ4925" s="1"/>
      <c r="ADR4925" s="1"/>
      <c r="ADS4925" s="1"/>
      <c r="ADT4925" s="1"/>
      <c r="ADU4925" s="1"/>
      <c r="ADV4925" s="1"/>
      <c r="ADW4925" s="1"/>
      <c r="ADX4925" s="1"/>
      <c r="ADY4925" s="1"/>
      <c r="ADZ4925" s="1"/>
      <c r="AEA4925" s="1"/>
      <c r="AEB4925" s="1"/>
      <c r="AEC4925" s="1"/>
      <c r="AED4925" s="1"/>
      <c r="AEE4925" s="1"/>
      <c r="AEF4925" s="1"/>
      <c r="AEG4925" s="1"/>
      <c r="AEH4925" s="1"/>
      <c r="AEI4925" s="1"/>
      <c r="AEJ4925" s="1"/>
      <c r="AEK4925" s="1"/>
      <c r="AEL4925" s="1"/>
      <c r="AEM4925" s="1"/>
      <c r="AEN4925" s="1"/>
      <c r="AEO4925" s="1"/>
      <c r="AEP4925" s="1"/>
      <c r="AEQ4925" s="1"/>
      <c r="AER4925" s="1"/>
      <c r="AES4925" s="1"/>
      <c r="AET4925" s="1"/>
      <c r="AEU4925" s="1"/>
      <c r="AEV4925" s="1"/>
      <c r="AEW4925" s="1"/>
      <c r="AEX4925" s="1"/>
      <c r="AEY4925" s="1"/>
      <c r="AEZ4925" s="1"/>
      <c r="AFA4925" s="1"/>
      <c r="AFB4925" s="1"/>
      <c r="AFC4925" s="1"/>
      <c r="AFD4925" s="1"/>
      <c r="AFE4925" s="1"/>
      <c r="AFF4925" s="1"/>
      <c r="AFG4925" s="1"/>
      <c r="AFH4925" s="1"/>
      <c r="AFI4925" s="1"/>
      <c r="AFJ4925" s="1"/>
      <c r="AFK4925" s="1"/>
      <c r="AFL4925" s="1"/>
      <c r="AFM4925" s="1"/>
      <c r="AFN4925" s="1"/>
      <c r="AFO4925" s="1"/>
      <c r="AFP4925" s="1"/>
      <c r="AFQ4925" s="1"/>
      <c r="AFR4925" s="1"/>
      <c r="AFS4925" s="1"/>
      <c r="AFT4925" s="1"/>
      <c r="AFU4925" s="1"/>
      <c r="AFV4925" s="1"/>
      <c r="AFW4925" s="1"/>
      <c r="AFX4925" s="1"/>
      <c r="AFY4925" s="1"/>
      <c r="AFZ4925" s="1"/>
      <c r="AGA4925" s="1"/>
      <c r="AGB4925" s="1"/>
      <c r="AGC4925" s="1"/>
      <c r="AGD4925" s="1"/>
      <c r="AGE4925" s="1"/>
      <c r="AGF4925" s="1"/>
      <c r="AGG4925" s="1"/>
      <c r="AGH4925" s="1"/>
      <c r="AGI4925" s="1"/>
      <c r="AGJ4925" s="1"/>
      <c r="AGK4925" s="1"/>
      <c r="AGL4925" s="1"/>
      <c r="AGM4925" s="1"/>
      <c r="AGN4925" s="1"/>
      <c r="AGO4925" s="1"/>
      <c r="AGP4925" s="1"/>
      <c r="AGQ4925" s="1"/>
      <c r="AGR4925" s="1"/>
      <c r="AGS4925" s="1"/>
      <c r="AGT4925" s="1"/>
      <c r="AGU4925" s="1"/>
      <c r="AGV4925" s="1"/>
      <c r="AGW4925" s="1"/>
      <c r="AGX4925" s="1"/>
      <c r="AGY4925" s="1"/>
      <c r="AGZ4925" s="1"/>
      <c r="AHA4925" s="1"/>
      <c r="AHB4925" s="1"/>
      <c r="AHC4925" s="1"/>
      <c r="AHD4925" s="1"/>
      <c r="AHE4925" s="1"/>
      <c r="AHF4925" s="1"/>
      <c r="AHG4925" s="1"/>
      <c r="AHH4925" s="1"/>
      <c r="AHI4925" s="1"/>
      <c r="AHJ4925" s="1"/>
      <c r="AHK4925" s="1"/>
      <c r="AHL4925" s="1"/>
      <c r="AHM4925" s="1"/>
      <c r="AHN4925" s="1"/>
      <c r="AHO4925" s="1"/>
      <c r="AHP4925" s="1"/>
      <c r="AHQ4925" s="1"/>
      <c r="AHR4925" s="1"/>
      <c r="AHS4925" s="1"/>
      <c r="AHT4925" s="1"/>
      <c r="AHU4925" s="1"/>
      <c r="AHV4925" s="1"/>
      <c r="AHW4925" s="1"/>
      <c r="AHX4925" s="1"/>
      <c r="AHY4925" s="1"/>
      <c r="AHZ4925" s="1"/>
      <c r="AIA4925" s="1"/>
      <c r="AIB4925" s="1"/>
      <c r="AIC4925" s="1"/>
      <c r="AID4925" s="1"/>
      <c r="AIE4925" s="1"/>
      <c r="AIF4925" s="1"/>
      <c r="AIG4925" s="1"/>
      <c r="AIH4925" s="1"/>
      <c r="AII4925" s="1"/>
      <c r="AIJ4925" s="1"/>
      <c r="AIK4925" s="1"/>
      <c r="AIL4925" s="1"/>
      <c r="AIM4925" s="1"/>
      <c r="AIN4925" s="1"/>
      <c r="AIO4925" s="1"/>
      <c r="AIP4925" s="1"/>
      <c r="AIQ4925" s="1"/>
      <c r="AIR4925" s="1"/>
      <c r="AIS4925" s="1"/>
      <c r="AIT4925" s="1"/>
      <c r="AIU4925" s="1"/>
      <c r="AIV4925" s="1"/>
      <c r="AIW4925" s="1"/>
      <c r="AIX4925" s="1"/>
      <c r="AIY4925" s="1"/>
      <c r="AIZ4925" s="1"/>
      <c r="AJA4925" s="1"/>
      <c r="AJB4925" s="1"/>
      <c r="AJC4925" s="1"/>
      <c r="AJD4925" s="1"/>
      <c r="AJE4925" s="1"/>
      <c r="AJF4925" s="1"/>
      <c r="AJG4925" s="1"/>
      <c r="AJH4925" s="1"/>
      <c r="AJI4925" s="1"/>
      <c r="AJJ4925" s="1"/>
      <c r="AJK4925" s="1"/>
      <c r="AJL4925" s="1"/>
      <c r="AJM4925" s="1"/>
      <c r="AJN4925" s="1"/>
      <c r="AJO4925" s="1"/>
      <c r="AJP4925" s="1"/>
      <c r="AJQ4925" s="1"/>
      <c r="AJR4925" s="1"/>
      <c r="AJS4925" s="1"/>
      <c r="AJT4925" s="1"/>
      <c r="AJU4925" s="1"/>
      <c r="AJV4925" s="1"/>
      <c r="AJW4925" s="1"/>
      <c r="AJX4925" s="1"/>
      <c r="AJY4925" s="1"/>
      <c r="AJZ4925" s="1"/>
      <c r="AKA4925" s="1"/>
      <c r="AKB4925" s="1"/>
      <c r="AKC4925" s="1"/>
      <c r="AKD4925" s="1"/>
      <c r="AKE4925" s="1"/>
      <c r="AKF4925" s="1"/>
      <c r="AKG4925" s="1"/>
      <c r="AKH4925" s="1"/>
      <c r="AKI4925" s="1"/>
      <c r="AKJ4925" s="1"/>
      <c r="AKK4925" s="1"/>
      <c r="AKL4925" s="1"/>
      <c r="AKM4925" s="1"/>
      <c r="AKN4925" s="1"/>
      <c r="AKO4925" s="1"/>
      <c r="AKP4925" s="1"/>
      <c r="AKQ4925" s="1"/>
      <c r="AKR4925" s="1"/>
      <c r="AKS4925" s="1"/>
      <c r="AKT4925" s="1"/>
      <c r="AKU4925" s="1"/>
      <c r="AKV4925" s="1"/>
      <c r="AKW4925" s="1"/>
      <c r="AKX4925" s="1"/>
      <c r="AKY4925" s="1"/>
      <c r="AKZ4925" s="1"/>
      <c r="ALA4925" s="1"/>
      <c r="ALB4925" s="1"/>
      <c r="ALC4925" s="1"/>
      <c r="ALD4925" s="1"/>
      <c r="ALE4925" s="1"/>
      <c r="ALF4925" s="1"/>
      <c r="ALG4925" s="1"/>
      <c r="ALH4925" s="1"/>
      <c r="ALI4925" s="1"/>
      <c r="ALJ4925" s="1"/>
      <c r="ALK4925" s="1"/>
      <c r="ALL4925" s="1"/>
      <c r="ALM4925" s="1"/>
      <c r="ALN4925" s="1"/>
      <c r="ALO4925" s="1"/>
      <c r="ALP4925" s="1"/>
      <c r="ALQ4925" s="1"/>
      <c r="ALR4925" s="1"/>
      <c r="ALS4925" s="1"/>
      <c r="ALT4925" s="1"/>
      <c r="ALU4925" s="1"/>
      <c r="ALV4925" s="1"/>
      <c r="ALW4925" s="1"/>
      <c r="ALX4925" s="1"/>
      <c r="ALY4925" s="1"/>
      <c r="ALZ4925" s="1"/>
      <c r="AMA4925" s="1"/>
      <c r="AMB4925" s="1"/>
      <c r="AMC4925" s="1"/>
      <c r="AMD4925" s="1"/>
      <c r="AME4925" s="1"/>
      <c r="AMF4925" s="1"/>
      <c r="AMG4925" s="1"/>
      <c r="AMH4925" s="1"/>
      <c r="AMI4925" s="1"/>
      <c r="AMJ4925" s="1"/>
      <c r="AMK4925" s="1"/>
      <c r="AML4925" s="1"/>
      <c r="AMM4925" s="1"/>
      <c r="AMN4925" s="1"/>
      <c r="AMO4925" s="1"/>
      <c r="AMP4925" s="1"/>
    </row>
    <row r="4933" spans="1:1030">
      <c r="A4933" s="1"/>
      <c r="B4933" s="1"/>
      <c r="C4933" s="1"/>
      <c r="D4933" s="1"/>
      <c r="E4933" s="1"/>
      <c r="F4933" s="1"/>
      <c r="G4933" s="1"/>
      <c r="H4933" s="1"/>
      <c r="I4933" s="1"/>
      <c r="J4933" s="1"/>
      <c r="K4933" s="1"/>
      <c r="L4933" s="1"/>
      <c r="M4933" s="1"/>
      <c r="N4933" s="1"/>
      <c r="O4933" s="1"/>
      <c r="P4933" s="1"/>
      <c r="Q4933" s="1"/>
      <c r="R4933" s="4"/>
      <c r="S4933" s="97"/>
      <c r="T4933" s="1"/>
      <c r="U4933" s="1"/>
      <c r="V4933" s="1"/>
      <c r="W4933" s="1"/>
      <c r="X4933" s="1"/>
      <c r="Y4933" s="1"/>
      <c r="Z4933" s="1"/>
      <c r="AA4933" s="1"/>
      <c r="AB4933" s="1"/>
      <c r="AC4933" s="1"/>
      <c r="AD4933" s="1"/>
      <c r="AE4933" s="1"/>
      <c r="AF4933" s="1"/>
      <c r="AG4933" s="1"/>
      <c r="AH4933" s="1"/>
      <c r="AI4933" s="1"/>
      <c r="AJ4933" s="1"/>
      <c r="AK4933" s="1"/>
      <c r="AL4933" s="1"/>
      <c r="AM4933" s="1"/>
      <c r="AN4933" s="1"/>
      <c r="AO4933" s="1"/>
      <c r="AP4933" s="1"/>
      <c r="AQ4933" s="1"/>
      <c r="AR4933" s="1"/>
      <c r="AS4933" s="1"/>
      <c r="AT4933" s="1"/>
      <c r="AU4933" s="1"/>
      <c r="AV4933" s="1"/>
      <c r="AW4933" s="1"/>
      <c r="AX4933" s="1"/>
      <c r="AY4933" s="1"/>
      <c r="AZ4933" s="1"/>
      <c r="BA4933" s="1"/>
      <c r="BB4933" s="1"/>
      <c r="BC4933" s="1"/>
      <c r="BD4933" s="1"/>
      <c r="BE4933" s="1"/>
      <c r="BF4933" s="1"/>
      <c r="BG4933" s="1"/>
      <c r="BH4933" s="1"/>
      <c r="BI4933" s="1"/>
      <c r="BJ4933" s="1"/>
      <c r="BK4933" s="1"/>
      <c r="BL4933" s="1"/>
      <c r="BM4933" s="1"/>
      <c r="BN4933" s="1"/>
      <c r="BO4933" s="1"/>
      <c r="BP4933" s="1"/>
      <c r="BQ4933" s="1"/>
      <c r="BR4933" s="1"/>
      <c r="BS4933" s="1"/>
      <c r="BT4933" s="1"/>
      <c r="BU4933" s="1"/>
      <c r="BV4933" s="1"/>
      <c r="BW4933" s="1"/>
      <c r="BX4933" s="1"/>
      <c r="BY4933" s="1"/>
      <c r="BZ4933" s="1"/>
      <c r="CA4933" s="1"/>
      <c r="CB4933" s="1"/>
      <c r="CC4933" s="1"/>
      <c r="CD4933" s="1"/>
      <c r="CE4933" s="1"/>
      <c r="CF4933" s="1"/>
      <c r="CG4933" s="1"/>
      <c r="CH4933" s="1"/>
      <c r="CI4933" s="1"/>
      <c r="CJ4933" s="1"/>
      <c r="CK4933" s="1"/>
      <c r="CL4933" s="1"/>
      <c r="CM4933" s="1"/>
      <c r="CN4933" s="1"/>
      <c r="CO4933" s="1"/>
      <c r="CP4933" s="1"/>
      <c r="CQ4933" s="1"/>
      <c r="CR4933" s="1"/>
      <c r="CS4933" s="1"/>
      <c r="CT4933" s="1"/>
      <c r="CU4933" s="1"/>
      <c r="CV4933" s="1"/>
      <c r="CW4933" s="1"/>
      <c r="CX4933" s="1"/>
      <c r="CY4933" s="1"/>
      <c r="CZ4933" s="1"/>
      <c r="DA4933" s="1"/>
      <c r="DB4933" s="1"/>
      <c r="DC4933" s="1"/>
      <c r="DD4933" s="1"/>
      <c r="DE4933" s="1"/>
      <c r="DF4933" s="1"/>
      <c r="DG4933" s="1"/>
      <c r="DH4933" s="1"/>
      <c r="DI4933" s="1"/>
      <c r="DJ4933" s="1"/>
      <c r="DK4933" s="1"/>
      <c r="DL4933" s="1"/>
      <c r="DM4933" s="1"/>
      <c r="DN4933" s="1"/>
      <c r="DO4933" s="1"/>
      <c r="DP4933" s="1"/>
      <c r="DQ4933" s="1"/>
      <c r="DR4933" s="1"/>
      <c r="DS4933" s="1"/>
      <c r="DT4933" s="1"/>
      <c r="DU4933" s="1"/>
      <c r="DV4933" s="1"/>
      <c r="DW4933" s="1"/>
      <c r="DX4933" s="1"/>
      <c r="DY4933" s="1"/>
      <c r="DZ4933" s="1"/>
      <c r="EA4933" s="1"/>
      <c r="EB4933" s="1"/>
      <c r="EC4933" s="1"/>
      <c r="ED4933" s="1"/>
      <c r="EE4933" s="1"/>
      <c r="EF4933" s="1"/>
      <c r="EG4933" s="1"/>
      <c r="EH4933" s="1"/>
      <c r="EI4933" s="1"/>
      <c r="EJ4933" s="1"/>
      <c r="EK4933" s="1"/>
      <c r="EL4933" s="1"/>
      <c r="EM4933" s="1"/>
      <c r="EN4933" s="1"/>
      <c r="EO4933" s="1"/>
      <c r="EP4933" s="1"/>
      <c r="EQ4933" s="1"/>
      <c r="ER4933" s="1"/>
      <c r="ES4933" s="1"/>
      <c r="ET4933" s="1"/>
      <c r="EU4933" s="1"/>
      <c r="EV4933" s="1"/>
      <c r="EW4933" s="1"/>
      <c r="EX4933" s="1"/>
      <c r="EY4933" s="1"/>
      <c r="EZ4933" s="1"/>
      <c r="FA4933" s="1"/>
      <c r="FB4933" s="1"/>
      <c r="FC4933" s="1"/>
      <c r="FD4933" s="1"/>
      <c r="FE4933" s="1"/>
      <c r="FF4933" s="1"/>
      <c r="FG4933" s="1"/>
      <c r="FH4933" s="1"/>
      <c r="FI4933" s="1"/>
      <c r="FJ4933" s="1"/>
      <c r="FK4933" s="1"/>
      <c r="FL4933" s="1"/>
      <c r="FM4933" s="1"/>
      <c r="FN4933" s="1"/>
      <c r="FO4933" s="1"/>
      <c r="FP4933" s="1"/>
      <c r="FQ4933" s="1"/>
      <c r="FR4933" s="1"/>
      <c r="FS4933" s="1"/>
      <c r="FT4933" s="1"/>
      <c r="FU4933" s="1"/>
      <c r="FV4933" s="1"/>
      <c r="FW4933" s="1"/>
      <c r="FX4933" s="1"/>
      <c r="FY4933" s="1"/>
      <c r="FZ4933" s="1"/>
      <c r="GA4933" s="1"/>
      <c r="GB4933" s="1"/>
      <c r="GC4933" s="1"/>
      <c r="GD4933" s="1"/>
      <c r="GE4933" s="1"/>
      <c r="GF4933" s="1"/>
      <c r="GG4933" s="1"/>
      <c r="GH4933" s="1"/>
      <c r="GI4933" s="1"/>
      <c r="GJ4933" s="1"/>
      <c r="GK4933" s="1"/>
      <c r="GL4933" s="1"/>
      <c r="GM4933" s="1"/>
      <c r="GN4933" s="1"/>
      <c r="GO4933" s="1"/>
      <c r="GP4933" s="1"/>
      <c r="GQ4933" s="1"/>
      <c r="GR4933" s="1"/>
      <c r="GS4933" s="1"/>
      <c r="GT4933" s="1"/>
      <c r="GU4933" s="1"/>
      <c r="GV4933" s="1"/>
      <c r="GW4933" s="1"/>
      <c r="GX4933" s="1"/>
      <c r="GY4933" s="1"/>
      <c r="GZ4933" s="1"/>
      <c r="HA4933" s="1"/>
      <c r="HB4933" s="1"/>
      <c r="HC4933" s="1"/>
      <c r="HD4933" s="1"/>
      <c r="HE4933" s="1"/>
      <c r="HF4933" s="1"/>
      <c r="HG4933" s="1"/>
      <c r="HH4933" s="1"/>
      <c r="HI4933" s="1"/>
      <c r="HJ4933" s="1"/>
      <c r="HK4933" s="1"/>
      <c r="HL4933" s="1"/>
      <c r="HM4933" s="1"/>
      <c r="HN4933" s="1"/>
      <c r="HO4933" s="1"/>
      <c r="HP4933" s="1"/>
      <c r="HQ4933" s="1"/>
      <c r="HR4933" s="1"/>
      <c r="HS4933" s="1"/>
      <c r="HT4933" s="1"/>
      <c r="HU4933" s="1"/>
      <c r="HV4933" s="1"/>
      <c r="HW4933" s="1"/>
      <c r="HX4933" s="1"/>
      <c r="HY4933" s="1"/>
      <c r="HZ4933" s="1"/>
      <c r="IA4933" s="1"/>
      <c r="IB4933" s="1"/>
      <c r="IC4933" s="1"/>
      <c r="ID4933" s="1"/>
      <c r="IE4933" s="1"/>
      <c r="IF4933" s="1"/>
      <c r="IG4933" s="1"/>
      <c r="IH4933" s="1"/>
      <c r="II4933" s="1"/>
      <c r="IJ4933" s="1"/>
      <c r="IK4933" s="1"/>
      <c r="IL4933" s="1"/>
      <c r="IM4933" s="1"/>
      <c r="IN4933" s="1"/>
      <c r="IO4933" s="1"/>
      <c r="IP4933" s="1"/>
      <c r="IQ4933" s="1"/>
      <c r="IR4933" s="1"/>
      <c r="IS4933" s="1"/>
      <c r="IT4933" s="1"/>
      <c r="IU4933" s="1"/>
      <c r="IV4933" s="1"/>
      <c r="IW4933" s="1"/>
      <c r="IX4933" s="1"/>
      <c r="IY4933" s="1"/>
      <c r="IZ4933" s="1"/>
      <c r="JA4933" s="1"/>
      <c r="JB4933" s="1"/>
      <c r="JC4933" s="1"/>
      <c r="JD4933" s="1"/>
      <c r="JE4933" s="1"/>
      <c r="JF4933" s="1"/>
      <c r="JG4933" s="1"/>
      <c r="JH4933" s="1"/>
      <c r="JI4933" s="1"/>
      <c r="JJ4933" s="1"/>
      <c r="JK4933" s="1"/>
      <c r="JL4933" s="1"/>
      <c r="JM4933" s="1"/>
      <c r="JN4933" s="1"/>
      <c r="JO4933" s="1"/>
      <c r="JP4933" s="1"/>
      <c r="JQ4933" s="1"/>
      <c r="JR4933" s="1"/>
      <c r="JS4933" s="1"/>
      <c r="JT4933" s="1"/>
      <c r="JU4933" s="1"/>
      <c r="JV4933" s="1"/>
      <c r="JW4933" s="1"/>
      <c r="JX4933" s="1"/>
      <c r="JY4933" s="1"/>
      <c r="JZ4933" s="1"/>
      <c r="KA4933" s="1"/>
      <c r="KB4933" s="1"/>
      <c r="KC4933" s="1"/>
      <c r="KD4933" s="1"/>
      <c r="KE4933" s="1"/>
      <c r="KF4933" s="1"/>
      <c r="KG4933" s="1"/>
      <c r="KH4933" s="1"/>
      <c r="KI4933" s="1"/>
      <c r="KJ4933" s="1"/>
      <c r="KK4933" s="1"/>
      <c r="KL4933" s="1"/>
      <c r="KM4933" s="1"/>
      <c r="KN4933" s="1"/>
      <c r="KO4933" s="1"/>
      <c r="KP4933" s="1"/>
      <c r="KQ4933" s="1"/>
      <c r="KR4933" s="1"/>
      <c r="KS4933" s="1"/>
      <c r="KT4933" s="1"/>
      <c r="KU4933" s="1"/>
      <c r="KV4933" s="1"/>
      <c r="KW4933" s="1"/>
      <c r="KX4933" s="1"/>
      <c r="KY4933" s="1"/>
      <c r="KZ4933" s="1"/>
      <c r="LA4933" s="1"/>
      <c r="LB4933" s="1"/>
      <c r="LC4933" s="1"/>
      <c r="LD4933" s="1"/>
      <c r="LE4933" s="1"/>
      <c r="LF4933" s="1"/>
      <c r="LG4933" s="1"/>
      <c r="LH4933" s="1"/>
      <c r="LI4933" s="1"/>
      <c r="LJ4933" s="1"/>
      <c r="LK4933" s="1"/>
      <c r="LL4933" s="1"/>
      <c r="LM4933" s="1"/>
      <c r="LN4933" s="1"/>
      <c r="LO4933" s="1"/>
      <c r="LP4933" s="1"/>
      <c r="LQ4933" s="1"/>
      <c r="LR4933" s="1"/>
      <c r="LS4933" s="1"/>
      <c r="LT4933" s="1"/>
      <c r="LU4933" s="1"/>
      <c r="LV4933" s="1"/>
      <c r="LW4933" s="1"/>
      <c r="LX4933" s="1"/>
      <c r="LY4933" s="1"/>
      <c r="LZ4933" s="1"/>
      <c r="MA4933" s="1"/>
      <c r="MB4933" s="1"/>
      <c r="MC4933" s="1"/>
      <c r="MD4933" s="1"/>
      <c r="ME4933" s="1"/>
      <c r="MF4933" s="1"/>
      <c r="MG4933" s="1"/>
      <c r="MH4933" s="1"/>
      <c r="MI4933" s="1"/>
      <c r="MJ4933" s="1"/>
      <c r="MK4933" s="1"/>
      <c r="ML4933" s="1"/>
      <c r="MM4933" s="1"/>
      <c r="MN4933" s="1"/>
      <c r="MO4933" s="1"/>
      <c r="MP4933" s="1"/>
      <c r="MQ4933" s="1"/>
      <c r="MR4933" s="1"/>
      <c r="MS4933" s="1"/>
      <c r="MT4933" s="1"/>
      <c r="MU4933" s="1"/>
      <c r="MV4933" s="1"/>
      <c r="MW4933" s="1"/>
      <c r="MX4933" s="1"/>
      <c r="MY4933" s="1"/>
      <c r="MZ4933" s="1"/>
      <c r="NA4933" s="1"/>
      <c r="NB4933" s="1"/>
      <c r="NC4933" s="1"/>
      <c r="ND4933" s="1"/>
      <c r="NE4933" s="1"/>
      <c r="NF4933" s="1"/>
      <c r="NG4933" s="1"/>
      <c r="NH4933" s="1"/>
      <c r="NI4933" s="1"/>
      <c r="NJ4933" s="1"/>
      <c r="NK4933" s="1"/>
      <c r="NL4933" s="1"/>
      <c r="NM4933" s="1"/>
      <c r="NN4933" s="1"/>
      <c r="NO4933" s="1"/>
      <c r="NP4933" s="1"/>
      <c r="NQ4933" s="1"/>
      <c r="NR4933" s="1"/>
      <c r="NS4933" s="1"/>
      <c r="NT4933" s="1"/>
      <c r="NU4933" s="1"/>
      <c r="NV4933" s="1"/>
      <c r="NW4933" s="1"/>
      <c r="NX4933" s="1"/>
      <c r="NY4933" s="1"/>
      <c r="NZ4933" s="1"/>
      <c r="OA4933" s="1"/>
      <c r="OB4933" s="1"/>
      <c r="OC4933" s="1"/>
      <c r="OD4933" s="1"/>
      <c r="OE4933" s="1"/>
      <c r="OF4933" s="1"/>
      <c r="OG4933" s="1"/>
      <c r="OH4933" s="1"/>
      <c r="OI4933" s="1"/>
      <c r="OJ4933" s="1"/>
      <c r="OK4933" s="1"/>
      <c r="OL4933" s="1"/>
      <c r="OM4933" s="1"/>
      <c r="ON4933" s="1"/>
      <c r="OO4933" s="1"/>
      <c r="OP4933" s="1"/>
      <c r="OQ4933" s="1"/>
      <c r="OR4933" s="1"/>
      <c r="OS4933" s="1"/>
      <c r="OT4933" s="1"/>
      <c r="OU4933" s="1"/>
      <c r="OV4933" s="1"/>
      <c r="OW4933" s="1"/>
      <c r="OX4933" s="1"/>
      <c r="OY4933" s="1"/>
      <c r="OZ4933" s="1"/>
      <c r="PA4933" s="1"/>
      <c r="PB4933" s="1"/>
      <c r="PC4933" s="1"/>
      <c r="PD4933" s="1"/>
      <c r="PE4933" s="1"/>
      <c r="PF4933" s="1"/>
      <c r="PG4933" s="1"/>
      <c r="PH4933" s="1"/>
      <c r="PI4933" s="1"/>
      <c r="PJ4933" s="1"/>
      <c r="PK4933" s="1"/>
      <c r="PL4933" s="1"/>
      <c r="PM4933" s="1"/>
      <c r="PN4933" s="1"/>
      <c r="PO4933" s="1"/>
      <c r="PP4933" s="1"/>
      <c r="PQ4933" s="1"/>
      <c r="PR4933" s="1"/>
      <c r="PS4933" s="1"/>
      <c r="PT4933" s="1"/>
      <c r="PU4933" s="1"/>
      <c r="PV4933" s="1"/>
      <c r="PW4933" s="1"/>
      <c r="PX4933" s="1"/>
      <c r="PY4933" s="1"/>
      <c r="PZ4933" s="1"/>
      <c r="QA4933" s="1"/>
      <c r="QB4933" s="1"/>
      <c r="QC4933" s="1"/>
      <c r="QD4933" s="1"/>
      <c r="QE4933" s="1"/>
      <c r="QF4933" s="1"/>
      <c r="QG4933" s="1"/>
      <c r="QH4933" s="1"/>
      <c r="QI4933" s="1"/>
      <c r="QJ4933" s="1"/>
      <c r="QK4933" s="1"/>
      <c r="QL4933" s="1"/>
      <c r="QM4933" s="1"/>
      <c r="QN4933" s="1"/>
      <c r="QO4933" s="1"/>
      <c r="QP4933" s="1"/>
      <c r="QQ4933" s="1"/>
      <c r="QR4933" s="1"/>
      <c r="QS4933" s="1"/>
      <c r="QT4933" s="1"/>
      <c r="QU4933" s="1"/>
      <c r="QV4933" s="1"/>
      <c r="QW4933" s="1"/>
      <c r="QX4933" s="1"/>
      <c r="QY4933" s="1"/>
      <c r="QZ4933" s="1"/>
      <c r="RA4933" s="1"/>
      <c r="RB4933" s="1"/>
      <c r="RC4933" s="1"/>
      <c r="RD4933" s="1"/>
      <c r="RE4933" s="1"/>
      <c r="RF4933" s="1"/>
      <c r="RG4933" s="1"/>
      <c r="RH4933" s="1"/>
      <c r="RI4933" s="1"/>
      <c r="RJ4933" s="1"/>
      <c r="RK4933" s="1"/>
      <c r="RL4933" s="1"/>
      <c r="RM4933" s="1"/>
      <c r="RN4933" s="1"/>
      <c r="RO4933" s="1"/>
      <c r="RP4933" s="1"/>
      <c r="RQ4933" s="1"/>
      <c r="RR4933" s="1"/>
      <c r="RS4933" s="1"/>
      <c r="RT4933" s="1"/>
      <c r="RU4933" s="1"/>
      <c r="RV4933" s="1"/>
      <c r="RW4933" s="1"/>
      <c r="RX4933" s="1"/>
      <c r="RY4933" s="1"/>
      <c r="RZ4933" s="1"/>
      <c r="SA4933" s="1"/>
      <c r="SB4933" s="1"/>
      <c r="SC4933" s="1"/>
      <c r="SD4933" s="1"/>
      <c r="SE4933" s="1"/>
      <c r="SF4933" s="1"/>
      <c r="SG4933" s="1"/>
      <c r="SH4933" s="1"/>
      <c r="SI4933" s="1"/>
      <c r="SJ4933" s="1"/>
      <c r="SK4933" s="1"/>
      <c r="SL4933" s="1"/>
      <c r="SM4933" s="1"/>
      <c r="SN4933" s="1"/>
      <c r="SO4933" s="1"/>
      <c r="SP4933" s="1"/>
      <c r="SQ4933" s="1"/>
      <c r="SR4933" s="1"/>
      <c r="SS4933" s="1"/>
      <c r="ST4933" s="1"/>
      <c r="SU4933" s="1"/>
      <c r="SV4933" s="1"/>
      <c r="SW4933" s="1"/>
      <c r="SX4933" s="1"/>
      <c r="SY4933" s="1"/>
      <c r="SZ4933" s="1"/>
      <c r="TA4933" s="1"/>
      <c r="TB4933" s="1"/>
      <c r="TC4933" s="1"/>
      <c r="TD4933" s="1"/>
      <c r="TE4933" s="1"/>
      <c r="TF4933" s="1"/>
      <c r="TG4933" s="1"/>
      <c r="TH4933" s="1"/>
      <c r="TI4933" s="1"/>
      <c r="TJ4933" s="1"/>
      <c r="TK4933" s="1"/>
      <c r="TL4933" s="1"/>
      <c r="TM4933" s="1"/>
      <c r="TN4933" s="1"/>
      <c r="TO4933" s="1"/>
      <c r="TP4933" s="1"/>
      <c r="TQ4933" s="1"/>
      <c r="TR4933" s="1"/>
      <c r="TS4933" s="1"/>
      <c r="TT4933" s="1"/>
      <c r="TU4933" s="1"/>
      <c r="TV4933" s="1"/>
      <c r="TW4933" s="1"/>
      <c r="TX4933" s="1"/>
      <c r="TY4933" s="1"/>
      <c r="TZ4933" s="1"/>
      <c r="UA4933" s="1"/>
      <c r="UB4933" s="1"/>
      <c r="UC4933" s="1"/>
      <c r="UD4933" s="1"/>
      <c r="UE4933" s="1"/>
      <c r="UF4933" s="1"/>
      <c r="UG4933" s="1"/>
      <c r="UH4933" s="1"/>
      <c r="UI4933" s="1"/>
      <c r="UJ4933" s="1"/>
      <c r="UK4933" s="1"/>
      <c r="UL4933" s="1"/>
      <c r="UM4933" s="1"/>
      <c r="UN4933" s="1"/>
      <c r="UO4933" s="1"/>
      <c r="UP4933" s="1"/>
      <c r="UQ4933" s="1"/>
      <c r="UR4933" s="1"/>
      <c r="US4933" s="1"/>
      <c r="UT4933" s="1"/>
      <c r="UU4933" s="1"/>
      <c r="UV4933" s="1"/>
      <c r="UW4933" s="1"/>
      <c r="UX4933" s="1"/>
      <c r="UY4933" s="1"/>
      <c r="UZ4933" s="1"/>
      <c r="VA4933" s="1"/>
      <c r="VB4933" s="1"/>
      <c r="VC4933" s="1"/>
      <c r="VD4933" s="1"/>
      <c r="VE4933" s="1"/>
      <c r="VF4933" s="1"/>
      <c r="VG4933" s="1"/>
      <c r="VH4933" s="1"/>
      <c r="VI4933" s="1"/>
      <c r="VJ4933" s="1"/>
      <c r="VK4933" s="1"/>
      <c r="VL4933" s="1"/>
      <c r="VM4933" s="1"/>
      <c r="VN4933" s="1"/>
      <c r="VO4933" s="1"/>
      <c r="VP4933" s="1"/>
      <c r="VQ4933" s="1"/>
      <c r="VR4933" s="1"/>
      <c r="VS4933" s="1"/>
      <c r="VT4933" s="1"/>
      <c r="VU4933" s="1"/>
      <c r="VV4933" s="1"/>
      <c r="VW4933" s="1"/>
      <c r="VX4933" s="1"/>
      <c r="VY4933" s="1"/>
      <c r="VZ4933" s="1"/>
      <c r="WA4933" s="1"/>
      <c r="WB4933" s="1"/>
      <c r="WC4933" s="1"/>
      <c r="WD4933" s="1"/>
      <c r="WE4933" s="1"/>
      <c r="WF4933" s="1"/>
      <c r="WG4933" s="1"/>
      <c r="WH4933" s="1"/>
      <c r="WI4933" s="1"/>
      <c r="WJ4933" s="1"/>
      <c r="WK4933" s="1"/>
      <c r="WL4933" s="1"/>
      <c r="WM4933" s="1"/>
      <c r="WN4933" s="1"/>
      <c r="WO4933" s="1"/>
      <c r="WP4933" s="1"/>
      <c r="WQ4933" s="1"/>
      <c r="WR4933" s="1"/>
      <c r="WS4933" s="1"/>
      <c r="WT4933" s="1"/>
      <c r="WU4933" s="1"/>
      <c r="WV4933" s="1"/>
      <c r="WW4933" s="1"/>
      <c r="WX4933" s="1"/>
      <c r="WY4933" s="1"/>
      <c r="WZ4933" s="1"/>
      <c r="XA4933" s="1"/>
      <c r="XB4933" s="1"/>
      <c r="XC4933" s="1"/>
      <c r="XD4933" s="1"/>
      <c r="XE4933" s="1"/>
      <c r="XF4933" s="1"/>
      <c r="XG4933" s="1"/>
      <c r="XH4933" s="1"/>
      <c r="XI4933" s="1"/>
      <c r="XJ4933" s="1"/>
      <c r="XK4933" s="1"/>
      <c r="XL4933" s="1"/>
      <c r="XM4933" s="1"/>
      <c r="XN4933" s="1"/>
      <c r="XO4933" s="1"/>
      <c r="XP4933" s="1"/>
      <c r="XQ4933" s="1"/>
      <c r="XR4933" s="1"/>
      <c r="XS4933" s="1"/>
      <c r="XT4933" s="1"/>
      <c r="XU4933" s="1"/>
      <c r="XV4933" s="1"/>
      <c r="XW4933" s="1"/>
      <c r="XX4933" s="1"/>
      <c r="XY4933" s="1"/>
      <c r="XZ4933" s="1"/>
      <c r="YA4933" s="1"/>
      <c r="YB4933" s="1"/>
      <c r="YC4933" s="1"/>
      <c r="YD4933" s="1"/>
      <c r="YE4933" s="1"/>
      <c r="YF4933" s="1"/>
      <c r="YG4933" s="1"/>
      <c r="YH4933" s="1"/>
      <c r="YI4933" s="1"/>
      <c r="YJ4933" s="1"/>
      <c r="YK4933" s="1"/>
      <c r="YL4933" s="1"/>
      <c r="YM4933" s="1"/>
      <c r="YN4933" s="1"/>
      <c r="YO4933" s="1"/>
      <c r="YP4933" s="1"/>
      <c r="YQ4933" s="1"/>
      <c r="YR4933" s="1"/>
      <c r="YS4933" s="1"/>
      <c r="YT4933" s="1"/>
      <c r="YU4933" s="1"/>
      <c r="YV4933" s="1"/>
      <c r="YW4933" s="1"/>
      <c r="YX4933" s="1"/>
      <c r="YY4933" s="1"/>
      <c r="YZ4933" s="1"/>
      <c r="ZA4933" s="1"/>
      <c r="ZB4933" s="1"/>
      <c r="ZC4933" s="1"/>
      <c r="ZD4933" s="1"/>
      <c r="ZE4933" s="1"/>
      <c r="ZF4933" s="1"/>
      <c r="ZG4933" s="1"/>
      <c r="ZH4933" s="1"/>
      <c r="ZI4933" s="1"/>
      <c r="ZJ4933" s="1"/>
      <c r="ZK4933" s="1"/>
      <c r="ZL4933" s="1"/>
      <c r="ZM4933" s="1"/>
      <c r="ZN4933" s="1"/>
      <c r="ZO4933" s="1"/>
      <c r="ZP4933" s="1"/>
      <c r="ZQ4933" s="1"/>
      <c r="ZR4933" s="1"/>
      <c r="ZS4933" s="1"/>
      <c r="ZT4933" s="1"/>
      <c r="ZU4933" s="1"/>
      <c r="ZV4933" s="1"/>
      <c r="ZW4933" s="1"/>
      <c r="ZX4933" s="1"/>
      <c r="ZY4933" s="1"/>
      <c r="ZZ4933" s="1"/>
      <c r="AAA4933" s="1"/>
      <c r="AAB4933" s="1"/>
      <c r="AAC4933" s="1"/>
      <c r="AAD4933" s="1"/>
      <c r="AAE4933" s="1"/>
      <c r="AAF4933" s="1"/>
      <c r="AAG4933" s="1"/>
      <c r="AAH4933" s="1"/>
      <c r="AAI4933" s="1"/>
      <c r="AAJ4933" s="1"/>
      <c r="AAK4933" s="1"/>
      <c r="AAL4933" s="1"/>
      <c r="AAM4933" s="1"/>
      <c r="AAN4933" s="1"/>
      <c r="AAO4933" s="1"/>
      <c r="AAP4933" s="1"/>
      <c r="AAQ4933" s="1"/>
      <c r="AAR4933" s="1"/>
      <c r="AAS4933" s="1"/>
      <c r="AAT4933" s="1"/>
      <c r="AAU4933" s="1"/>
      <c r="AAV4933" s="1"/>
      <c r="AAW4933" s="1"/>
      <c r="AAX4933" s="1"/>
      <c r="AAY4933" s="1"/>
      <c r="AAZ4933" s="1"/>
      <c r="ABA4933" s="1"/>
      <c r="ABB4933" s="1"/>
      <c r="ABC4933" s="1"/>
      <c r="ABD4933" s="1"/>
      <c r="ABE4933" s="1"/>
      <c r="ABF4933" s="1"/>
      <c r="ABG4933" s="1"/>
      <c r="ABH4933" s="1"/>
      <c r="ABI4933" s="1"/>
      <c r="ABJ4933" s="1"/>
      <c r="ABK4933" s="1"/>
      <c r="ABL4933" s="1"/>
      <c r="ABM4933" s="1"/>
      <c r="ABN4933" s="1"/>
      <c r="ABO4933" s="1"/>
      <c r="ABP4933" s="1"/>
      <c r="ABQ4933" s="1"/>
      <c r="ABR4933" s="1"/>
      <c r="ABS4933" s="1"/>
      <c r="ABT4933" s="1"/>
      <c r="ABU4933" s="1"/>
      <c r="ABV4933" s="1"/>
      <c r="ABW4933" s="1"/>
      <c r="ABX4933" s="1"/>
      <c r="ABY4933" s="1"/>
      <c r="ABZ4933" s="1"/>
      <c r="ACA4933" s="1"/>
      <c r="ACB4933" s="1"/>
      <c r="ACC4933" s="1"/>
      <c r="ACD4933" s="1"/>
      <c r="ACE4933" s="1"/>
      <c r="ACF4933" s="1"/>
      <c r="ACG4933" s="1"/>
      <c r="ACH4933" s="1"/>
      <c r="ACI4933" s="1"/>
      <c r="ACJ4933" s="1"/>
      <c r="ACK4933" s="1"/>
      <c r="ACL4933" s="1"/>
      <c r="ACM4933" s="1"/>
      <c r="ACN4933" s="1"/>
      <c r="ACO4933" s="1"/>
      <c r="ACP4933" s="1"/>
      <c r="ACQ4933" s="1"/>
      <c r="ACR4933" s="1"/>
      <c r="ACS4933" s="1"/>
      <c r="ACT4933" s="1"/>
      <c r="ACU4933" s="1"/>
      <c r="ACV4933" s="1"/>
      <c r="ACW4933" s="1"/>
      <c r="ACX4933" s="1"/>
      <c r="ACY4933" s="1"/>
      <c r="ACZ4933" s="1"/>
      <c r="ADA4933" s="1"/>
      <c r="ADB4933" s="1"/>
      <c r="ADC4933" s="1"/>
      <c r="ADD4933" s="1"/>
      <c r="ADE4933" s="1"/>
      <c r="ADF4933" s="1"/>
      <c r="ADG4933" s="1"/>
      <c r="ADH4933" s="1"/>
      <c r="ADI4933" s="1"/>
      <c r="ADJ4933" s="1"/>
      <c r="ADK4933" s="1"/>
      <c r="ADL4933" s="1"/>
      <c r="ADM4933" s="1"/>
      <c r="ADN4933" s="1"/>
      <c r="ADO4933" s="1"/>
      <c r="ADP4933" s="1"/>
      <c r="ADQ4933" s="1"/>
      <c r="ADR4933" s="1"/>
      <c r="ADS4933" s="1"/>
      <c r="ADT4933" s="1"/>
      <c r="ADU4933" s="1"/>
      <c r="ADV4933" s="1"/>
      <c r="ADW4933" s="1"/>
      <c r="ADX4933" s="1"/>
      <c r="ADY4933" s="1"/>
      <c r="ADZ4933" s="1"/>
      <c r="AEA4933" s="1"/>
      <c r="AEB4933" s="1"/>
      <c r="AEC4933" s="1"/>
      <c r="AED4933" s="1"/>
      <c r="AEE4933" s="1"/>
      <c r="AEF4933" s="1"/>
      <c r="AEG4933" s="1"/>
      <c r="AEH4933" s="1"/>
      <c r="AEI4933" s="1"/>
      <c r="AEJ4933" s="1"/>
      <c r="AEK4933" s="1"/>
      <c r="AEL4933" s="1"/>
      <c r="AEM4933" s="1"/>
      <c r="AEN4933" s="1"/>
      <c r="AEO4933" s="1"/>
      <c r="AEP4933" s="1"/>
      <c r="AEQ4933" s="1"/>
      <c r="AER4933" s="1"/>
      <c r="AES4933" s="1"/>
      <c r="AET4933" s="1"/>
      <c r="AEU4933" s="1"/>
      <c r="AEV4933" s="1"/>
      <c r="AEW4933" s="1"/>
      <c r="AEX4933" s="1"/>
      <c r="AEY4933" s="1"/>
      <c r="AEZ4933" s="1"/>
      <c r="AFA4933" s="1"/>
      <c r="AFB4933" s="1"/>
      <c r="AFC4933" s="1"/>
      <c r="AFD4933" s="1"/>
      <c r="AFE4933" s="1"/>
      <c r="AFF4933" s="1"/>
      <c r="AFG4933" s="1"/>
      <c r="AFH4933" s="1"/>
      <c r="AFI4933" s="1"/>
      <c r="AFJ4933" s="1"/>
      <c r="AFK4933" s="1"/>
      <c r="AFL4933" s="1"/>
      <c r="AFM4933" s="1"/>
      <c r="AFN4933" s="1"/>
      <c r="AFO4933" s="1"/>
      <c r="AFP4933" s="1"/>
      <c r="AFQ4933" s="1"/>
      <c r="AFR4933" s="1"/>
      <c r="AFS4933" s="1"/>
      <c r="AFT4933" s="1"/>
      <c r="AFU4933" s="1"/>
      <c r="AFV4933" s="1"/>
      <c r="AFW4933" s="1"/>
      <c r="AFX4933" s="1"/>
      <c r="AFY4933" s="1"/>
      <c r="AFZ4933" s="1"/>
      <c r="AGA4933" s="1"/>
      <c r="AGB4933" s="1"/>
      <c r="AGC4933" s="1"/>
      <c r="AGD4933" s="1"/>
      <c r="AGE4933" s="1"/>
      <c r="AGF4933" s="1"/>
      <c r="AGG4933" s="1"/>
      <c r="AGH4933" s="1"/>
      <c r="AGI4933" s="1"/>
      <c r="AGJ4933" s="1"/>
      <c r="AGK4933" s="1"/>
      <c r="AGL4933" s="1"/>
      <c r="AGM4933" s="1"/>
      <c r="AGN4933" s="1"/>
      <c r="AGO4933" s="1"/>
      <c r="AGP4933" s="1"/>
      <c r="AGQ4933" s="1"/>
      <c r="AGR4933" s="1"/>
      <c r="AGS4933" s="1"/>
      <c r="AGT4933" s="1"/>
      <c r="AGU4933" s="1"/>
      <c r="AGV4933" s="1"/>
      <c r="AGW4933" s="1"/>
      <c r="AGX4933" s="1"/>
      <c r="AGY4933" s="1"/>
      <c r="AGZ4933" s="1"/>
      <c r="AHA4933" s="1"/>
      <c r="AHB4933" s="1"/>
      <c r="AHC4933" s="1"/>
      <c r="AHD4933" s="1"/>
      <c r="AHE4933" s="1"/>
      <c r="AHF4933" s="1"/>
      <c r="AHG4933" s="1"/>
      <c r="AHH4933" s="1"/>
      <c r="AHI4933" s="1"/>
      <c r="AHJ4933" s="1"/>
      <c r="AHK4933" s="1"/>
      <c r="AHL4933" s="1"/>
      <c r="AHM4933" s="1"/>
      <c r="AHN4933" s="1"/>
      <c r="AHO4933" s="1"/>
      <c r="AHP4933" s="1"/>
      <c r="AHQ4933" s="1"/>
      <c r="AHR4933" s="1"/>
      <c r="AHS4933" s="1"/>
      <c r="AHT4933" s="1"/>
      <c r="AHU4933" s="1"/>
      <c r="AHV4933" s="1"/>
      <c r="AHW4933" s="1"/>
      <c r="AHX4933" s="1"/>
      <c r="AHY4933" s="1"/>
      <c r="AHZ4933" s="1"/>
      <c r="AIA4933" s="1"/>
      <c r="AIB4933" s="1"/>
      <c r="AIC4933" s="1"/>
      <c r="AID4933" s="1"/>
      <c r="AIE4933" s="1"/>
      <c r="AIF4933" s="1"/>
      <c r="AIG4933" s="1"/>
      <c r="AIH4933" s="1"/>
      <c r="AII4933" s="1"/>
      <c r="AIJ4933" s="1"/>
      <c r="AIK4933" s="1"/>
      <c r="AIL4933" s="1"/>
      <c r="AIM4933" s="1"/>
      <c r="AIN4933" s="1"/>
      <c r="AIO4933" s="1"/>
      <c r="AIP4933" s="1"/>
      <c r="AIQ4933" s="1"/>
      <c r="AIR4933" s="1"/>
      <c r="AIS4933" s="1"/>
      <c r="AIT4933" s="1"/>
      <c r="AIU4933" s="1"/>
      <c r="AIV4933" s="1"/>
      <c r="AIW4933" s="1"/>
      <c r="AIX4933" s="1"/>
      <c r="AIY4933" s="1"/>
      <c r="AIZ4933" s="1"/>
      <c r="AJA4933" s="1"/>
      <c r="AJB4933" s="1"/>
      <c r="AJC4933" s="1"/>
      <c r="AJD4933" s="1"/>
      <c r="AJE4933" s="1"/>
      <c r="AJF4933" s="1"/>
      <c r="AJG4933" s="1"/>
      <c r="AJH4933" s="1"/>
      <c r="AJI4933" s="1"/>
      <c r="AJJ4933" s="1"/>
      <c r="AJK4933" s="1"/>
      <c r="AJL4933" s="1"/>
      <c r="AJM4933" s="1"/>
      <c r="AJN4933" s="1"/>
      <c r="AJO4933" s="1"/>
      <c r="AJP4933" s="1"/>
      <c r="AJQ4933" s="1"/>
      <c r="AJR4933" s="1"/>
      <c r="AJS4933" s="1"/>
      <c r="AJT4933" s="1"/>
      <c r="AJU4933" s="1"/>
      <c r="AJV4933" s="1"/>
      <c r="AJW4933" s="1"/>
      <c r="AJX4933" s="1"/>
      <c r="AJY4933" s="1"/>
      <c r="AJZ4933" s="1"/>
      <c r="AKA4933" s="1"/>
      <c r="AKB4933" s="1"/>
      <c r="AKC4933" s="1"/>
      <c r="AKD4933" s="1"/>
      <c r="AKE4933" s="1"/>
      <c r="AKF4933" s="1"/>
      <c r="AKG4933" s="1"/>
      <c r="AKH4933" s="1"/>
      <c r="AKI4933" s="1"/>
      <c r="AKJ4933" s="1"/>
      <c r="AKK4933" s="1"/>
      <c r="AKL4933" s="1"/>
      <c r="AKM4933" s="1"/>
      <c r="AKN4933" s="1"/>
      <c r="AKO4933" s="1"/>
      <c r="AKP4933" s="1"/>
      <c r="AKQ4933" s="1"/>
      <c r="AKR4933" s="1"/>
      <c r="AKS4933" s="1"/>
      <c r="AKT4933" s="1"/>
      <c r="AKU4933" s="1"/>
      <c r="AKV4933" s="1"/>
      <c r="AKW4933" s="1"/>
      <c r="AKX4933" s="1"/>
      <c r="AKY4933" s="1"/>
      <c r="AKZ4933" s="1"/>
      <c r="ALA4933" s="1"/>
      <c r="ALB4933" s="1"/>
      <c r="ALC4933" s="1"/>
      <c r="ALD4933" s="1"/>
      <c r="ALE4933" s="1"/>
      <c r="ALF4933" s="1"/>
      <c r="ALG4933" s="1"/>
      <c r="ALH4933" s="1"/>
      <c r="ALI4933" s="1"/>
      <c r="ALJ4933" s="1"/>
      <c r="ALK4933" s="1"/>
      <c r="ALL4933" s="1"/>
      <c r="ALM4933" s="1"/>
      <c r="ALN4933" s="1"/>
      <c r="ALO4933" s="1"/>
      <c r="ALP4933" s="1"/>
      <c r="ALQ4933" s="1"/>
      <c r="ALR4933" s="1"/>
      <c r="ALS4933" s="1"/>
      <c r="ALT4933" s="1"/>
      <c r="ALU4933" s="1"/>
      <c r="ALV4933" s="1"/>
      <c r="ALW4933" s="1"/>
      <c r="ALX4933" s="1"/>
      <c r="ALY4933" s="1"/>
      <c r="ALZ4933" s="1"/>
      <c r="AMA4933" s="1"/>
      <c r="AMB4933" s="1"/>
      <c r="AMC4933" s="1"/>
      <c r="AMD4933" s="1"/>
      <c r="AME4933" s="1"/>
      <c r="AMF4933" s="1"/>
      <c r="AMG4933" s="1"/>
      <c r="AMH4933" s="1"/>
      <c r="AMI4933" s="1"/>
      <c r="AMJ4933" s="1"/>
      <c r="AMK4933" s="1"/>
      <c r="AML4933" s="1"/>
      <c r="AMM4933" s="1"/>
      <c r="AMN4933" s="1"/>
      <c r="AMO4933" s="1"/>
      <c r="AMP4933" s="1"/>
    </row>
    <row r="4940" spans="1:1030">
      <c r="A4940" s="1"/>
      <c r="B4940" s="1"/>
      <c r="C4940" s="1"/>
      <c r="D4940" s="1"/>
      <c r="E4940" s="1"/>
      <c r="F4940" s="1"/>
      <c r="G4940" s="1"/>
      <c r="H4940" s="1"/>
      <c r="I4940" s="1"/>
      <c r="J4940" s="1"/>
      <c r="K4940" s="1"/>
      <c r="L4940" s="1"/>
      <c r="M4940" s="1"/>
      <c r="N4940" s="1"/>
      <c r="O4940" s="1"/>
      <c r="P4940" s="1"/>
      <c r="Q4940" s="1"/>
      <c r="R4940" s="4"/>
      <c r="S4940" s="97"/>
      <c r="T4940" s="1"/>
      <c r="U4940" s="1"/>
      <c r="V4940" s="1"/>
      <c r="W4940" s="1"/>
      <c r="X4940" s="1"/>
      <c r="Y4940" s="1"/>
      <c r="Z4940" s="1"/>
      <c r="AA4940" s="1"/>
      <c r="AB4940" s="1"/>
      <c r="AC4940" s="1"/>
      <c r="AD4940" s="1"/>
      <c r="AE4940" s="1"/>
      <c r="AF4940" s="1"/>
      <c r="AG4940" s="1"/>
      <c r="AH4940" s="1"/>
      <c r="AI4940" s="1"/>
      <c r="AJ4940" s="1"/>
      <c r="AK4940" s="1"/>
      <c r="AL4940" s="1"/>
      <c r="AM4940" s="1"/>
      <c r="AN4940" s="1"/>
      <c r="AO4940" s="1"/>
      <c r="AP4940" s="1"/>
      <c r="AQ4940" s="1"/>
      <c r="AR4940" s="1"/>
      <c r="AS4940" s="1"/>
      <c r="AT4940" s="1"/>
      <c r="AU4940" s="1"/>
      <c r="AV4940" s="1"/>
      <c r="AW4940" s="1"/>
      <c r="AX4940" s="1"/>
      <c r="AY4940" s="1"/>
      <c r="AZ4940" s="1"/>
      <c r="BA4940" s="1"/>
      <c r="BB4940" s="1"/>
      <c r="BC4940" s="1"/>
      <c r="BD4940" s="1"/>
      <c r="BE4940" s="1"/>
      <c r="BF4940" s="1"/>
      <c r="BG4940" s="1"/>
      <c r="BH4940" s="1"/>
      <c r="BI4940" s="1"/>
      <c r="BJ4940" s="1"/>
      <c r="BK4940" s="1"/>
      <c r="BL4940" s="1"/>
      <c r="BM4940" s="1"/>
      <c r="BN4940" s="1"/>
      <c r="BO4940" s="1"/>
      <c r="BP4940" s="1"/>
      <c r="BQ4940" s="1"/>
      <c r="BR4940" s="1"/>
      <c r="BS4940" s="1"/>
      <c r="BT4940" s="1"/>
      <c r="BU4940" s="1"/>
      <c r="BV4940" s="1"/>
      <c r="BW4940" s="1"/>
      <c r="BX4940" s="1"/>
      <c r="BY4940" s="1"/>
      <c r="BZ4940" s="1"/>
      <c r="CA4940" s="1"/>
      <c r="CB4940" s="1"/>
      <c r="CC4940" s="1"/>
      <c r="CD4940" s="1"/>
      <c r="CE4940" s="1"/>
      <c r="CF4940" s="1"/>
      <c r="CG4940" s="1"/>
      <c r="CH4940" s="1"/>
      <c r="CI4940" s="1"/>
      <c r="CJ4940" s="1"/>
      <c r="CK4940" s="1"/>
      <c r="CL4940" s="1"/>
      <c r="CM4940" s="1"/>
      <c r="CN4940" s="1"/>
      <c r="CO4940" s="1"/>
      <c r="CP4940" s="1"/>
      <c r="CQ4940" s="1"/>
      <c r="CR4940" s="1"/>
      <c r="CS4940" s="1"/>
      <c r="CT4940" s="1"/>
      <c r="CU4940" s="1"/>
      <c r="CV4940" s="1"/>
      <c r="CW4940" s="1"/>
      <c r="CX4940" s="1"/>
      <c r="CY4940" s="1"/>
      <c r="CZ4940" s="1"/>
      <c r="DA4940" s="1"/>
      <c r="DB4940" s="1"/>
      <c r="DC4940" s="1"/>
      <c r="DD4940" s="1"/>
      <c r="DE4940" s="1"/>
      <c r="DF4940" s="1"/>
      <c r="DG4940" s="1"/>
      <c r="DH4940" s="1"/>
      <c r="DI4940" s="1"/>
      <c r="DJ4940" s="1"/>
      <c r="DK4940" s="1"/>
      <c r="DL4940" s="1"/>
      <c r="DM4940" s="1"/>
      <c r="DN4940" s="1"/>
      <c r="DO4940" s="1"/>
      <c r="DP4940" s="1"/>
      <c r="DQ4940" s="1"/>
      <c r="DR4940" s="1"/>
      <c r="DS4940" s="1"/>
      <c r="DT4940" s="1"/>
      <c r="DU4940" s="1"/>
      <c r="DV4940" s="1"/>
      <c r="DW4940" s="1"/>
      <c r="DX4940" s="1"/>
      <c r="DY4940" s="1"/>
      <c r="DZ4940" s="1"/>
      <c r="EA4940" s="1"/>
      <c r="EB4940" s="1"/>
      <c r="EC4940" s="1"/>
      <c r="ED4940" s="1"/>
      <c r="EE4940" s="1"/>
      <c r="EF4940" s="1"/>
      <c r="EG4940" s="1"/>
      <c r="EH4940" s="1"/>
      <c r="EI4940" s="1"/>
      <c r="EJ4940" s="1"/>
      <c r="EK4940" s="1"/>
      <c r="EL4940" s="1"/>
      <c r="EM4940" s="1"/>
      <c r="EN4940" s="1"/>
      <c r="EO4940" s="1"/>
      <c r="EP4940" s="1"/>
      <c r="EQ4940" s="1"/>
      <c r="ER4940" s="1"/>
      <c r="ES4940" s="1"/>
      <c r="ET4940" s="1"/>
      <c r="EU4940" s="1"/>
      <c r="EV4940" s="1"/>
      <c r="EW4940" s="1"/>
      <c r="EX4940" s="1"/>
      <c r="EY4940" s="1"/>
      <c r="EZ4940" s="1"/>
      <c r="FA4940" s="1"/>
      <c r="FB4940" s="1"/>
      <c r="FC4940" s="1"/>
      <c r="FD4940" s="1"/>
      <c r="FE4940" s="1"/>
      <c r="FF4940" s="1"/>
      <c r="FG4940" s="1"/>
      <c r="FH4940" s="1"/>
      <c r="FI4940" s="1"/>
      <c r="FJ4940" s="1"/>
      <c r="FK4940" s="1"/>
      <c r="FL4940" s="1"/>
      <c r="FM4940" s="1"/>
      <c r="FN4940" s="1"/>
      <c r="FO4940" s="1"/>
      <c r="FP4940" s="1"/>
      <c r="FQ4940" s="1"/>
      <c r="FR4940" s="1"/>
      <c r="FS4940" s="1"/>
      <c r="FT4940" s="1"/>
      <c r="FU4940" s="1"/>
      <c r="FV4940" s="1"/>
      <c r="FW4940" s="1"/>
      <c r="FX4940" s="1"/>
      <c r="FY4940" s="1"/>
      <c r="FZ4940" s="1"/>
      <c r="GA4940" s="1"/>
      <c r="GB4940" s="1"/>
      <c r="GC4940" s="1"/>
      <c r="GD4940" s="1"/>
      <c r="GE4940" s="1"/>
      <c r="GF4940" s="1"/>
      <c r="GG4940" s="1"/>
      <c r="GH4940" s="1"/>
      <c r="GI4940" s="1"/>
      <c r="GJ4940" s="1"/>
      <c r="GK4940" s="1"/>
      <c r="GL4940" s="1"/>
      <c r="GM4940" s="1"/>
      <c r="GN4940" s="1"/>
      <c r="GO4940" s="1"/>
      <c r="GP4940" s="1"/>
      <c r="GQ4940" s="1"/>
      <c r="GR4940" s="1"/>
      <c r="GS4940" s="1"/>
      <c r="GT4940" s="1"/>
      <c r="GU4940" s="1"/>
      <c r="GV4940" s="1"/>
      <c r="GW4940" s="1"/>
      <c r="GX4940" s="1"/>
      <c r="GY4940" s="1"/>
      <c r="GZ4940" s="1"/>
      <c r="HA4940" s="1"/>
      <c r="HB4940" s="1"/>
      <c r="HC4940" s="1"/>
      <c r="HD4940" s="1"/>
      <c r="HE4940" s="1"/>
      <c r="HF4940" s="1"/>
      <c r="HG4940" s="1"/>
      <c r="HH4940" s="1"/>
      <c r="HI4940" s="1"/>
      <c r="HJ4940" s="1"/>
      <c r="HK4940" s="1"/>
      <c r="HL4940" s="1"/>
      <c r="HM4940" s="1"/>
      <c r="HN4940" s="1"/>
      <c r="HO4940" s="1"/>
      <c r="HP4940" s="1"/>
      <c r="HQ4940" s="1"/>
      <c r="HR4940" s="1"/>
      <c r="HS4940" s="1"/>
      <c r="HT4940" s="1"/>
      <c r="HU4940" s="1"/>
      <c r="HV4940" s="1"/>
      <c r="HW4940" s="1"/>
      <c r="HX4940" s="1"/>
      <c r="HY4940" s="1"/>
      <c r="HZ4940" s="1"/>
      <c r="IA4940" s="1"/>
      <c r="IB4940" s="1"/>
      <c r="IC4940" s="1"/>
      <c r="ID4940" s="1"/>
      <c r="IE4940" s="1"/>
      <c r="IF4940" s="1"/>
      <c r="IG4940" s="1"/>
      <c r="IH4940" s="1"/>
      <c r="II4940" s="1"/>
      <c r="IJ4940" s="1"/>
      <c r="IK4940" s="1"/>
      <c r="IL4940" s="1"/>
      <c r="IM4940" s="1"/>
      <c r="IN4940" s="1"/>
      <c r="IO4940" s="1"/>
      <c r="IP4940" s="1"/>
      <c r="IQ4940" s="1"/>
      <c r="IR4940" s="1"/>
      <c r="IS4940" s="1"/>
      <c r="IT4940" s="1"/>
      <c r="IU4940" s="1"/>
      <c r="IV4940" s="1"/>
      <c r="IW4940" s="1"/>
      <c r="IX4940" s="1"/>
      <c r="IY4940" s="1"/>
      <c r="IZ4940" s="1"/>
      <c r="JA4940" s="1"/>
      <c r="JB4940" s="1"/>
      <c r="JC4940" s="1"/>
      <c r="JD4940" s="1"/>
      <c r="JE4940" s="1"/>
      <c r="JF4940" s="1"/>
      <c r="JG4940" s="1"/>
      <c r="JH4940" s="1"/>
      <c r="JI4940" s="1"/>
      <c r="JJ4940" s="1"/>
      <c r="JK4940" s="1"/>
      <c r="JL4940" s="1"/>
      <c r="JM4940" s="1"/>
      <c r="JN4940" s="1"/>
      <c r="JO4940" s="1"/>
      <c r="JP4940" s="1"/>
      <c r="JQ4940" s="1"/>
      <c r="JR4940" s="1"/>
      <c r="JS4940" s="1"/>
      <c r="JT4940" s="1"/>
      <c r="JU4940" s="1"/>
      <c r="JV4940" s="1"/>
      <c r="JW4940" s="1"/>
      <c r="JX4940" s="1"/>
      <c r="JY4940" s="1"/>
      <c r="JZ4940" s="1"/>
      <c r="KA4940" s="1"/>
      <c r="KB4940" s="1"/>
      <c r="KC4940" s="1"/>
      <c r="KD4940" s="1"/>
      <c r="KE4940" s="1"/>
      <c r="KF4940" s="1"/>
      <c r="KG4940" s="1"/>
      <c r="KH4940" s="1"/>
      <c r="KI4940" s="1"/>
      <c r="KJ4940" s="1"/>
      <c r="KK4940" s="1"/>
      <c r="KL4940" s="1"/>
      <c r="KM4940" s="1"/>
      <c r="KN4940" s="1"/>
      <c r="KO4940" s="1"/>
      <c r="KP4940" s="1"/>
      <c r="KQ4940" s="1"/>
      <c r="KR4940" s="1"/>
      <c r="KS4940" s="1"/>
      <c r="KT4940" s="1"/>
      <c r="KU4940" s="1"/>
      <c r="KV4940" s="1"/>
      <c r="KW4940" s="1"/>
      <c r="KX4940" s="1"/>
      <c r="KY4940" s="1"/>
      <c r="KZ4940" s="1"/>
      <c r="LA4940" s="1"/>
      <c r="LB4940" s="1"/>
      <c r="LC4940" s="1"/>
      <c r="LD4940" s="1"/>
      <c r="LE4940" s="1"/>
      <c r="LF4940" s="1"/>
      <c r="LG4940" s="1"/>
      <c r="LH4940" s="1"/>
      <c r="LI4940" s="1"/>
      <c r="LJ4940" s="1"/>
      <c r="LK4940" s="1"/>
      <c r="LL4940" s="1"/>
      <c r="LM4940" s="1"/>
      <c r="LN4940" s="1"/>
      <c r="LO4940" s="1"/>
      <c r="LP4940" s="1"/>
      <c r="LQ4940" s="1"/>
      <c r="LR4940" s="1"/>
      <c r="LS4940" s="1"/>
      <c r="LT4940" s="1"/>
      <c r="LU4940" s="1"/>
      <c r="LV4940" s="1"/>
      <c r="LW4940" s="1"/>
      <c r="LX4940" s="1"/>
      <c r="LY4940" s="1"/>
      <c r="LZ4940" s="1"/>
      <c r="MA4940" s="1"/>
      <c r="MB4940" s="1"/>
      <c r="MC4940" s="1"/>
      <c r="MD4940" s="1"/>
      <c r="ME4940" s="1"/>
      <c r="MF4940" s="1"/>
      <c r="MG4940" s="1"/>
      <c r="MH4940" s="1"/>
      <c r="MI4940" s="1"/>
      <c r="MJ4940" s="1"/>
      <c r="MK4940" s="1"/>
      <c r="ML4940" s="1"/>
      <c r="MM4940" s="1"/>
      <c r="MN4940" s="1"/>
      <c r="MO4940" s="1"/>
      <c r="MP4940" s="1"/>
      <c r="MQ4940" s="1"/>
      <c r="MR4940" s="1"/>
      <c r="MS4940" s="1"/>
      <c r="MT4940" s="1"/>
      <c r="MU4940" s="1"/>
      <c r="MV4940" s="1"/>
      <c r="MW4940" s="1"/>
      <c r="MX4940" s="1"/>
      <c r="MY4940" s="1"/>
      <c r="MZ4940" s="1"/>
      <c r="NA4940" s="1"/>
      <c r="NB4940" s="1"/>
      <c r="NC4940" s="1"/>
      <c r="ND4940" s="1"/>
      <c r="NE4940" s="1"/>
      <c r="NF4940" s="1"/>
      <c r="NG4940" s="1"/>
      <c r="NH4940" s="1"/>
      <c r="NI4940" s="1"/>
      <c r="NJ4940" s="1"/>
      <c r="NK4940" s="1"/>
      <c r="NL4940" s="1"/>
      <c r="NM4940" s="1"/>
      <c r="NN4940" s="1"/>
      <c r="NO4940" s="1"/>
      <c r="NP4940" s="1"/>
      <c r="NQ4940" s="1"/>
      <c r="NR4940" s="1"/>
      <c r="NS4940" s="1"/>
      <c r="NT4940" s="1"/>
      <c r="NU4940" s="1"/>
      <c r="NV4940" s="1"/>
      <c r="NW4940" s="1"/>
      <c r="NX4940" s="1"/>
      <c r="NY4940" s="1"/>
      <c r="NZ4940" s="1"/>
      <c r="OA4940" s="1"/>
      <c r="OB4940" s="1"/>
      <c r="OC4940" s="1"/>
      <c r="OD4940" s="1"/>
      <c r="OE4940" s="1"/>
      <c r="OF4940" s="1"/>
      <c r="OG4940" s="1"/>
      <c r="OH4940" s="1"/>
      <c r="OI4940" s="1"/>
      <c r="OJ4940" s="1"/>
      <c r="OK4940" s="1"/>
      <c r="OL4940" s="1"/>
      <c r="OM4940" s="1"/>
      <c r="ON4940" s="1"/>
      <c r="OO4940" s="1"/>
      <c r="OP4940" s="1"/>
      <c r="OQ4940" s="1"/>
      <c r="OR4940" s="1"/>
      <c r="OS4940" s="1"/>
      <c r="OT4940" s="1"/>
      <c r="OU4940" s="1"/>
      <c r="OV4940" s="1"/>
      <c r="OW4940" s="1"/>
      <c r="OX4940" s="1"/>
      <c r="OY4940" s="1"/>
      <c r="OZ4940" s="1"/>
      <c r="PA4940" s="1"/>
      <c r="PB4940" s="1"/>
      <c r="PC4940" s="1"/>
      <c r="PD4940" s="1"/>
      <c r="PE4940" s="1"/>
      <c r="PF4940" s="1"/>
      <c r="PG4940" s="1"/>
      <c r="PH4940" s="1"/>
      <c r="PI4940" s="1"/>
      <c r="PJ4940" s="1"/>
      <c r="PK4940" s="1"/>
      <c r="PL4940" s="1"/>
      <c r="PM4940" s="1"/>
      <c r="PN4940" s="1"/>
      <c r="PO4940" s="1"/>
      <c r="PP4940" s="1"/>
      <c r="PQ4940" s="1"/>
      <c r="PR4940" s="1"/>
      <c r="PS4940" s="1"/>
      <c r="PT4940" s="1"/>
      <c r="PU4940" s="1"/>
      <c r="PV4940" s="1"/>
      <c r="PW4940" s="1"/>
      <c r="PX4940" s="1"/>
      <c r="PY4940" s="1"/>
      <c r="PZ4940" s="1"/>
      <c r="QA4940" s="1"/>
      <c r="QB4940" s="1"/>
      <c r="QC4940" s="1"/>
      <c r="QD4940" s="1"/>
      <c r="QE4940" s="1"/>
      <c r="QF4940" s="1"/>
      <c r="QG4940" s="1"/>
      <c r="QH4940" s="1"/>
      <c r="QI4940" s="1"/>
      <c r="QJ4940" s="1"/>
      <c r="QK4940" s="1"/>
      <c r="QL4940" s="1"/>
      <c r="QM4940" s="1"/>
      <c r="QN4940" s="1"/>
      <c r="QO4940" s="1"/>
      <c r="QP4940" s="1"/>
      <c r="QQ4940" s="1"/>
      <c r="QR4940" s="1"/>
      <c r="QS4940" s="1"/>
      <c r="QT4940" s="1"/>
      <c r="QU4940" s="1"/>
      <c r="QV4940" s="1"/>
      <c r="QW4940" s="1"/>
      <c r="QX4940" s="1"/>
      <c r="QY4940" s="1"/>
      <c r="QZ4940" s="1"/>
      <c r="RA4940" s="1"/>
      <c r="RB4940" s="1"/>
      <c r="RC4940" s="1"/>
      <c r="RD4940" s="1"/>
      <c r="RE4940" s="1"/>
      <c r="RF4940" s="1"/>
      <c r="RG4940" s="1"/>
      <c r="RH4940" s="1"/>
      <c r="RI4940" s="1"/>
      <c r="RJ4940" s="1"/>
      <c r="RK4940" s="1"/>
      <c r="RL4940" s="1"/>
      <c r="RM4940" s="1"/>
      <c r="RN4940" s="1"/>
      <c r="RO4940" s="1"/>
      <c r="RP4940" s="1"/>
      <c r="RQ4940" s="1"/>
      <c r="RR4940" s="1"/>
      <c r="RS4940" s="1"/>
      <c r="RT4940" s="1"/>
      <c r="RU4940" s="1"/>
      <c r="RV4940" s="1"/>
      <c r="RW4940" s="1"/>
      <c r="RX4940" s="1"/>
      <c r="RY4940" s="1"/>
      <c r="RZ4940" s="1"/>
      <c r="SA4940" s="1"/>
      <c r="SB4940" s="1"/>
      <c r="SC4940" s="1"/>
      <c r="SD4940" s="1"/>
      <c r="SE4940" s="1"/>
      <c r="SF4940" s="1"/>
      <c r="SG4940" s="1"/>
      <c r="SH4940" s="1"/>
      <c r="SI4940" s="1"/>
      <c r="SJ4940" s="1"/>
      <c r="SK4940" s="1"/>
      <c r="SL4940" s="1"/>
      <c r="SM4940" s="1"/>
      <c r="SN4940" s="1"/>
      <c r="SO4940" s="1"/>
      <c r="SP4940" s="1"/>
      <c r="SQ4940" s="1"/>
      <c r="SR4940" s="1"/>
      <c r="SS4940" s="1"/>
      <c r="ST4940" s="1"/>
      <c r="SU4940" s="1"/>
      <c r="SV4940" s="1"/>
      <c r="SW4940" s="1"/>
      <c r="SX4940" s="1"/>
      <c r="SY4940" s="1"/>
      <c r="SZ4940" s="1"/>
      <c r="TA4940" s="1"/>
      <c r="TB4940" s="1"/>
      <c r="TC4940" s="1"/>
      <c r="TD4940" s="1"/>
      <c r="TE4940" s="1"/>
      <c r="TF4940" s="1"/>
      <c r="TG4940" s="1"/>
      <c r="TH4940" s="1"/>
      <c r="TI4940" s="1"/>
      <c r="TJ4940" s="1"/>
      <c r="TK4940" s="1"/>
      <c r="TL4940" s="1"/>
      <c r="TM4940" s="1"/>
      <c r="TN4940" s="1"/>
      <c r="TO4940" s="1"/>
      <c r="TP4940" s="1"/>
      <c r="TQ4940" s="1"/>
      <c r="TR4940" s="1"/>
      <c r="TS4940" s="1"/>
      <c r="TT4940" s="1"/>
      <c r="TU4940" s="1"/>
      <c r="TV4940" s="1"/>
      <c r="TW4940" s="1"/>
      <c r="TX4940" s="1"/>
      <c r="TY4940" s="1"/>
      <c r="TZ4940" s="1"/>
      <c r="UA4940" s="1"/>
      <c r="UB4940" s="1"/>
      <c r="UC4940" s="1"/>
      <c r="UD4940" s="1"/>
      <c r="UE4940" s="1"/>
      <c r="UF4940" s="1"/>
      <c r="UG4940" s="1"/>
      <c r="UH4940" s="1"/>
      <c r="UI4940" s="1"/>
      <c r="UJ4940" s="1"/>
      <c r="UK4940" s="1"/>
      <c r="UL4940" s="1"/>
      <c r="UM4940" s="1"/>
      <c r="UN4940" s="1"/>
      <c r="UO4940" s="1"/>
      <c r="UP4940" s="1"/>
      <c r="UQ4940" s="1"/>
      <c r="UR4940" s="1"/>
      <c r="US4940" s="1"/>
      <c r="UT4940" s="1"/>
      <c r="UU4940" s="1"/>
      <c r="UV4940" s="1"/>
      <c r="UW4940" s="1"/>
      <c r="UX4940" s="1"/>
      <c r="UY4940" s="1"/>
      <c r="UZ4940" s="1"/>
      <c r="VA4940" s="1"/>
      <c r="VB4940" s="1"/>
      <c r="VC4940" s="1"/>
      <c r="VD4940" s="1"/>
      <c r="VE4940" s="1"/>
      <c r="VF4940" s="1"/>
      <c r="VG4940" s="1"/>
      <c r="VH4940" s="1"/>
      <c r="VI4940" s="1"/>
      <c r="VJ4940" s="1"/>
      <c r="VK4940" s="1"/>
      <c r="VL4940" s="1"/>
      <c r="VM4940" s="1"/>
      <c r="VN4940" s="1"/>
      <c r="VO4940" s="1"/>
      <c r="VP4940" s="1"/>
      <c r="VQ4940" s="1"/>
      <c r="VR4940" s="1"/>
      <c r="VS4940" s="1"/>
      <c r="VT4940" s="1"/>
      <c r="VU4940" s="1"/>
      <c r="VV4940" s="1"/>
      <c r="VW4940" s="1"/>
      <c r="VX4940" s="1"/>
      <c r="VY4940" s="1"/>
      <c r="VZ4940" s="1"/>
      <c r="WA4940" s="1"/>
      <c r="WB4940" s="1"/>
      <c r="WC4940" s="1"/>
      <c r="WD4940" s="1"/>
      <c r="WE4940" s="1"/>
      <c r="WF4940" s="1"/>
      <c r="WG4940" s="1"/>
      <c r="WH4940" s="1"/>
      <c r="WI4940" s="1"/>
      <c r="WJ4940" s="1"/>
      <c r="WK4940" s="1"/>
      <c r="WL4940" s="1"/>
      <c r="WM4940" s="1"/>
      <c r="WN4940" s="1"/>
      <c r="WO4940" s="1"/>
      <c r="WP4940" s="1"/>
      <c r="WQ4940" s="1"/>
      <c r="WR4940" s="1"/>
      <c r="WS4940" s="1"/>
      <c r="WT4940" s="1"/>
      <c r="WU4940" s="1"/>
      <c r="WV4940" s="1"/>
      <c r="WW4940" s="1"/>
      <c r="WX4940" s="1"/>
      <c r="WY4940" s="1"/>
      <c r="WZ4940" s="1"/>
      <c r="XA4940" s="1"/>
      <c r="XB4940" s="1"/>
      <c r="XC4940" s="1"/>
      <c r="XD4940" s="1"/>
      <c r="XE4940" s="1"/>
      <c r="XF4940" s="1"/>
      <c r="XG4940" s="1"/>
      <c r="XH4940" s="1"/>
      <c r="XI4940" s="1"/>
      <c r="XJ4940" s="1"/>
      <c r="XK4940" s="1"/>
      <c r="XL4940" s="1"/>
      <c r="XM4940" s="1"/>
      <c r="XN4940" s="1"/>
      <c r="XO4940" s="1"/>
      <c r="XP4940" s="1"/>
      <c r="XQ4940" s="1"/>
      <c r="XR4940" s="1"/>
      <c r="XS4940" s="1"/>
      <c r="XT4940" s="1"/>
      <c r="XU4940" s="1"/>
      <c r="XV4940" s="1"/>
      <c r="XW4940" s="1"/>
      <c r="XX4940" s="1"/>
      <c r="XY4940" s="1"/>
      <c r="XZ4940" s="1"/>
      <c r="YA4940" s="1"/>
      <c r="YB4940" s="1"/>
      <c r="YC4940" s="1"/>
      <c r="YD4940" s="1"/>
      <c r="YE4940" s="1"/>
      <c r="YF4940" s="1"/>
      <c r="YG4940" s="1"/>
      <c r="YH4940" s="1"/>
      <c r="YI4940" s="1"/>
      <c r="YJ4940" s="1"/>
      <c r="YK4940" s="1"/>
      <c r="YL4940" s="1"/>
      <c r="YM4940" s="1"/>
      <c r="YN4940" s="1"/>
      <c r="YO4940" s="1"/>
      <c r="YP4940" s="1"/>
      <c r="YQ4940" s="1"/>
      <c r="YR4940" s="1"/>
      <c r="YS4940" s="1"/>
      <c r="YT4940" s="1"/>
      <c r="YU4940" s="1"/>
      <c r="YV4940" s="1"/>
      <c r="YW4940" s="1"/>
      <c r="YX4940" s="1"/>
      <c r="YY4940" s="1"/>
      <c r="YZ4940" s="1"/>
      <c r="ZA4940" s="1"/>
      <c r="ZB4940" s="1"/>
      <c r="ZC4940" s="1"/>
      <c r="ZD4940" s="1"/>
      <c r="ZE4940" s="1"/>
      <c r="ZF4940" s="1"/>
      <c r="ZG4940" s="1"/>
      <c r="ZH4940" s="1"/>
      <c r="ZI4940" s="1"/>
      <c r="ZJ4940" s="1"/>
      <c r="ZK4940" s="1"/>
      <c r="ZL4940" s="1"/>
      <c r="ZM4940" s="1"/>
      <c r="ZN4940" s="1"/>
      <c r="ZO4940" s="1"/>
      <c r="ZP4940" s="1"/>
      <c r="ZQ4940" s="1"/>
      <c r="ZR4940" s="1"/>
      <c r="ZS4940" s="1"/>
      <c r="ZT4940" s="1"/>
      <c r="ZU4940" s="1"/>
      <c r="ZV4940" s="1"/>
      <c r="ZW4940" s="1"/>
      <c r="ZX4940" s="1"/>
      <c r="ZY4940" s="1"/>
      <c r="ZZ4940" s="1"/>
      <c r="AAA4940" s="1"/>
      <c r="AAB4940" s="1"/>
      <c r="AAC4940" s="1"/>
      <c r="AAD4940" s="1"/>
      <c r="AAE4940" s="1"/>
      <c r="AAF4940" s="1"/>
      <c r="AAG4940" s="1"/>
      <c r="AAH4940" s="1"/>
      <c r="AAI4940" s="1"/>
      <c r="AAJ4940" s="1"/>
      <c r="AAK4940" s="1"/>
      <c r="AAL4940" s="1"/>
      <c r="AAM4940" s="1"/>
      <c r="AAN4940" s="1"/>
      <c r="AAO4940" s="1"/>
      <c r="AAP4940" s="1"/>
      <c r="AAQ4940" s="1"/>
      <c r="AAR4940" s="1"/>
      <c r="AAS4940" s="1"/>
      <c r="AAT4940" s="1"/>
      <c r="AAU4940" s="1"/>
      <c r="AAV4940" s="1"/>
      <c r="AAW4940" s="1"/>
      <c r="AAX4940" s="1"/>
      <c r="AAY4940" s="1"/>
      <c r="AAZ4940" s="1"/>
      <c r="ABA4940" s="1"/>
      <c r="ABB4940" s="1"/>
      <c r="ABC4940" s="1"/>
      <c r="ABD4940" s="1"/>
      <c r="ABE4940" s="1"/>
      <c r="ABF4940" s="1"/>
      <c r="ABG4940" s="1"/>
      <c r="ABH4940" s="1"/>
      <c r="ABI4940" s="1"/>
      <c r="ABJ4940" s="1"/>
      <c r="ABK4940" s="1"/>
      <c r="ABL4940" s="1"/>
      <c r="ABM4940" s="1"/>
      <c r="ABN4940" s="1"/>
      <c r="ABO4940" s="1"/>
      <c r="ABP4940" s="1"/>
      <c r="ABQ4940" s="1"/>
      <c r="ABR4940" s="1"/>
      <c r="ABS4940" s="1"/>
      <c r="ABT4940" s="1"/>
      <c r="ABU4940" s="1"/>
      <c r="ABV4940" s="1"/>
      <c r="ABW4940" s="1"/>
      <c r="ABX4940" s="1"/>
      <c r="ABY4940" s="1"/>
      <c r="ABZ4940" s="1"/>
      <c r="ACA4940" s="1"/>
      <c r="ACB4940" s="1"/>
      <c r="ACC4940" s="1"/>
      <c r="ACD4940" s="1"/>
      <c r="ACE4940" s="1"/>
      <c r="ACF4940" s="1"/>
      <c r="ACG4940" s="1"/>
      <c r="ACH4940" s="1"/>
      <c r="ACI4940" s="1"/>
      <c r="ACJ4940" s="1"/>
      <c r="ACK4940" s="1"/>
      <c r="ACL4940" s="1"/>
      <c r="ACM4940" s="1"/>
      <c r="ACN4940" s="1"/>
      <c r="ACO4940" s="1"/>
      <c r="ACP4940" s="1"/>
      <c r="ACQ4940" s="1"/>
      <c r="ACR4940" s="1"/>
      <c r="ACS4940" s="1"/>
      <c r="ACT4940" s="1"/>
      <c r="ACU4940" s="1"/>
      <c r="ACV4940" s="1"/>
      <c r="ACW4940" s="1"/>
      <c r="ACX4940" s="1"/>
      <c r="ACY4940" s="1"/>
      <c r="ACZ4940" s="1"/>
      <c r="ADA4940" s="1"/>
      <c r="ADB4940" s="1"/>
      <c r="ADC4940" s="1"/>
      <c r="ADD4940" s="1"/>
      <c r="ADE4940" s="1"/>
      <c r="ADF4940" s="1"/>
      <c r="ADG4940" s="1"/>
      <c r="ADH4940" s="1"/>
      <c r="ADI4940" s="1"/>
      <c r="ADJ4940" s="1"/>
      <c r="ADK4940" s="1"/>
      <c r="ADL4940" s="1"/>
      <c r="ADM4940" s="1"/>
      <c r="ADN4940" s="1"/>
      <c r="ADO4940" s="1"/>
      <c r="ADP4940" s="1"/>
      <c r="ADQ4940" s="1"/>
      <c r="ADR4940" s="1"/>
      <c r="ADS4940" s="1"/>
      <c r="ADT4940" s="1"/>
      <c r="ADU4940" s="1"/>
      <c r="ADV4940" s="1"/>
      <c r="ADW4940" s="1"/>
      <c r="ADX4940" s="1"/>
      <c r="ADY4940" s="1"/>
      <c r="ADZ4940" s="1"/>
      <c r="AEA4940" s="1"/>
      <c r="AEB4940" s="1"/>
      <c r="AEC4940" s="1"/>
      <c r="AED4940" s="1"/>
      <c r="AEE4940" s="1"/>
      <c r="AEF4940" s="1"/>
      <c r="AEG4940" s="1"/>
      <c r="AEH4940" s="1"/>
      <c r="AEI4940" s="1"/>
      <c r="AEJ4940" s="1"/>
      <c r="AEK4940" s="1"/>
      <c r="AEL4940" s="1"/>
      <c r="AEM4940" s="1"/>
      <c r="AEN4940" s="1"/>
      <c r="AEO4940" s="1"/>
      <c r="AEP4940" s="1"/>
      <c r="AEQ4940" s="1"/>
      <c r="AER4940" s="1"/>
      <c r="AES4940" s="1"/>
      <c r="AET4940" s="1"/>
      <c r="AEU4940" s="1"/>
      <c r="AEV4940" s="1"/>
      <c r="AEW4940" s="1"/>
      <c r="AEX4940" s="1"/>
      <c r="AEY4940" s="1"/>
      <c r="AEZ4940" s="1"/>
      <c r="AFA4940" s="1"/>
      <c r="AFB4940" s="1"/>
      <c r="AFC4940" s="1"/>
      <c r="AFD4940" s="1"/>
      <c r="AFE4940" s="1"/>
      <c r="AFF4940" s="1"/>
      <c r="AFG4940" s="1"/>
      <c r="AFH4940" s="1"/>
      <c r="AFI4940" s="1"/>
      <c r="AFJ4940" s="1"/>
      <c r="AFK4940" s="1"/>
      <c r="AFL4940" s="1"/>
      <c r="AFM4940" s="1"/>
      <c r="AFN4940" s="1"/>
      <c r="AFO4940" s="1"/>
      <c r="AFP4940" s="1"/>
      <c r="AFQ4940" s="1"/>
      <c r="AFR4940" s="1"/>
      <c r="AFS4940" s="1"/>
      <c r="AFT4940" s="1"/>
      <c r="AFU4940" s="1"/>
      <c r="AFV4940" s="1"/>
      <c r="AFW4940" s="1"/>
      <c r="AFX4940" s="1"/>
      <c r="AFY4940" s="1"/>
      <c r="AFZ4940" s="1"/>
      <c r="AGA4940" s="1"/>
      <c r="AGB4940" s="1"/>
      <c r="AGC4940" s="1"/>
      <c r="AGD4940" s="1"/>
      <c r="AGE4940" s="1"/>
      <c r="AGF4940" s="1"/>
      <c r="AGG4940" s="1"/>
      <c r="AGH4940" s="1"/>
      <c r="AGI4940" s="1"/>
      <c r="AGJ4940" s="1"/>
      <c r="AGK4940" s="1"/>
      <c r="AGL4940" s="1"/>
      <c r="AGM4940" s="1"/>
      <c r="AGN4940" s="1"/>
      <c r="AGO4940" s="1"/>
      <c r="AGP4940" s="1"/>
      <c r="AGQ4940" s="1"/>
      <c r="AGR4940" s="1"/>
      <c r="AGS4940" s="1"/>
      <c r="AGT4940" s="1"/>
      <c r="AGU4940" s="1"/>
      <c r="AGV4940" s="1"/>
      <c r="AGW4940" s="1"/>
      <c r="AGX4940" s="1"/>
      <c r="AGY4940" s="1"/>
      <c r="AGZ4940" s="1"/>
      <c r="AHA4940" s="1"/>
      <c r="AHB4940" s="1"/>
      <c r="AHC4940" s="1"/>
      <c r="AHD4940" s="1"/>
      <c r="AHE4940" s="1"/>
      <c r="AHF4940" s="1"/>
      <c r="AHG4940" s="1"/>
      <c r="AHH4940" s="1"/>
      <c r="AHI4940" s="1"/>
      <c r="AHJ4940" s="1"/>
      <c r="AHK4940" s="1"/>
      <c r="AHL4940" s="1"/>
      <c r="AHM4940" s="1"/>
      <c r="AHN4940" s="1"/>
      <c r="AHO4940" s="1"/>
      <c r="AHP4940" s="1"/>
      <c r="AHQ4940" s="1"/>
      <c r="AHR4940" s="1"/>
      <c r="AHS4940" s="1"/>
      <c r="AHT4940" s="1"/>
      <c r="AHU4940" s="1"/>
      <c r="AHV4940" s="1"/>
      <c r="AHW4940" s="1"/>
      <c r="AHX4940" s="1"/>
      <c r="AHY4940" s="1"/>
      <c r="AHZ4940" s="1"/>
      <c r="AIA4940" s="1"/>
      <c r="AIB4940" s="1"/>
      <c r="AIC4940" s="1"/>
      <c r="AID4940" s="1"/>
      <c r="AIE4940" s="1"/>
      <c r="AIF4940" s="1"/>
      <c r="AIG4940" s="1"/>
      <c r="AIH4940" s="1"/>
      <c r="AII4940" s="1"/>
      <c r="AIJ4940" s="1"/>
      <c r="AIK4940" s="1"/>
      <c r="AIL4940" s="1"/>
      <c r="AIM4940" s="1"/>
      <c r="AIN4940" s="1"/>
      <c r="AIO4940" s="1"/>
      <c r="AIP4940" s="1"/>
      <c r="AIQ4940" s="1"/>
      <c r="AIR4940" s="1"/>
      <c r="AIS4940" s="1"/>
      <c r="AIT4940" s="1"/>
      <c r="AIU4940" s="1"/>
      <c r="AIV4940" s="1"/>
      <c r="AIW4940" s="1"/>
      <c r="AIX4940" s="1"/>
      <c r="AIY4940" s="1"/>
      <c r="AIZ4940" s="1"/>
      <c r="AJA4940" s="1"/>
      <c r="AJB4940" s="1"/>
      <c r="AJC4940" s="1"/>
      <c r="AJD4940" s="1"/>
      <c r="AJE4940" s="1"/>
      <c r="AJF4940" s="1"/>
      <c r="AJG4940" s="1"/>
      <c r="AJH4940" s="1"/>
      <c r="AJI4940" s="1"/>
      <c r="AJJ4940" s="1"/>
      <c r="AJK4940" s="1"/>
      <c r="AJL4940" s="1"/>
      <c r="AJM4940" s="1"/>
      <c r="AJN4940" s="1"/>
      <c r="AJO4940" s="1"/>
      <c r="AJP4940" s="1"/>
      <c r="AJQ4940" s="1"/>
      <c r="AJR4940" s="1"/>
      <c r="AJS4940" s="1"/>
      <c r="AJT4940" s="1"/>
      <c r="AJU4940" s="1"/>
      <c r="AJV4940" s="1"/>
      <c r="AJW4940" s="1"/>
      <c r="AJX4940" s="1"/>
      <c r="AJY4940" s="1"/>
      <c r="AJZ4940" s="1"/>
      <c r="AKA4940" s="1"/>
      <c r="AKB4940" s="1"/>
      <c r="AKC4940" s="1"/>
      <c r="AKD4940" s="1"/>
      <c r="AKE4940" s="1"/>
      <c r="AKF4940" s="1"/>
      <c r="AKG4940" s="1"/>
      <c r="AKH4940" s="1"/>
      <c r="AKI4940" s="1"/>
      <c r="AKJ4940" s="1"/>
      <c r="AKK4940" s="1"/>
      <c r="AKL4940" s="1"/>
      <c r="AKM4940" s="1"/>
      <c r="AKN4940" s="1"/>
      <c r="AKO4940" s="1"/>
      <c r="AKP4940" s="1"/>
      <c r="AKQ4940" s="1"/>
      <c r="AKR4940" s="1"/>
      <c r="AKS4940" s="1"/>
      <c r="AKT4940" s="1"/>
      <c r="AKU4940" s="1"/>
      <c r="AKV4940" s="1"/>
      <c r="AKW4940" s="1"/>
      <c r="AKX4940" s="1"/>
      <c r="AKY4940" s="1"/>
      <c r="AKZ4940" s="1"/>
      <c r="ALA4940" s="1"/>
      <c r="ALB4940" s="1"/>
      <c r="ALC4940" s="1"/>
      <c r="ALD4940" s="1"/>
      <c r="ALE4940" s="1"/>
      <c r="ALF4940" s="1"/>
      <c r="ALG4940" s="1"/>
      <c r="ALH4940" s="1"/>
      <c r="ALI4940" s="1"/>
      <c r="ALJ4940" s="1"/>
      <c r="ALK4940" s="1"/>
      <c r="ALL4940" s="1"/>
      <c r="ALM4940" s="1"/>
      <c r="ALN4940" s="1"/>
      <c r="ALO4940" s="1"/>
      <c r="ALP4940" s="1"/>
      <c r="ALQ4940" s="1"/>
      <c r="ALR4940" s="1"/>
      <c r="ALS4940" s="1"/>
      <c r="ALT4940" s="1"/>
      <c r="ALU4940" s="1"/>
      <c r="ALV4940" s="1"/>
      <c r="ALW4940" s="1"/>
      <c r="ALX4940" s="1"/>
      <c r="ALY4940" s="1"/>
      <c r="ALZ4940" s="1"/>
      <c r="AMA4940" s="1"/>
      <c r="AMB4940" s="1"/>
      <c r="AMC4940" s="1"/>
      <c r="AMD4940" s="1"/>
      <c r="AME4940" s="1"/>
      <c r="AMF4940" s="1"/>
      <c r="AMG4940" s="1"/>
      <c r="AMH4940" s="1"/>
      <c r="AMI4940" s="1"/>
      <c r="AMJ4940" s="1"/>
      <c r="AMK4940" s="1"/>
      <c r="AML4940" s="1"/>
      <c r="AMM4940" s="1"/>
      <c r="AMN4940" s="1"/>
      <c r="AMO4940" s="1"/>
      <c r="AMP4940" s="1"/>
    </row>
    <row r="4948" spans="1:1030">
      <c r="A4948" s="1"/>
      <c r="B4948" s="1"/>
      <c r="C4948" s="1"/>
      <c r="D4948" s="1"/>
      <c r="E4948" s="1"/>
      <c r="F4948" s="1"/>
      <c r="G4948" s="1"/>
      <c r="H4948" s="1"/>
      <c r="I4948" s="1"/>
      <c r="J4948" s="1"/>
      <c r="K4948" s="1"/>
      <c r="L4948" s="1"/>
      <c r="M4948" s="1"/>
      <c r="N4948" s="1"/>
      <c r="O4948" s="1"/>
      <c r="P4948" s="1"/>
      <c r="Q4948" s="1"/>
      <c r="R4948" s="4"/>
      <c r="S4948" s="97"/>
      <c r="T4948" s="1"/>
      <c r="U4948" s="1"/>
      <c r="V4948" s="1"/>
      <c r="W4948" s="1"/>
      <c r="X4948" s="1"/>
      <c r="Y4948" s="1"/>
      <c r="Z4948" s="1"/>
      <c r="AA4948" s="1"/>
      <c r="AB4948" s="1"/>
      <c r="AC4948" s="1"/>
      <c r="AD4948" s="1"/>
      <c r="AE4948" s="1"/>
      <c r="AF4948" s="1"/>
      <c r="AG4948" s="1"/>
      <c r="AH4948" s="1"/>
      <c r="AI4948" s="1"/>
      <c r="AJ4948" s="1"/>
      <c r="AK4948" s="1"/>
      <c r="AL4948" s="1"/>
      <c r="AM4948" s="1"/>
      <c r="AN4948" s="1"/>
      <c r="AO4948" s="1"/>
      <c r="AP4948" s="1"/>
      <c r="AQ4948" s="1"/>
      <c r="AR4948" s="1"/>
      <c r="AS4948" s="1"/>
      <c r="AT4948" s="1"/>
      <c r="AU4948" s="1"/>
      <c r="AV4948" s="1"/>
      <c r="AW4948" s="1"/>
      <c r="AX4948" s="1"/>
      <c r="AY4948" s="1"/>
      <c r="AZ4948" s="1"/>
      <c r="BA4948" s="1"/>
      <c r="BB4948" s="1"/>
      <c r="BC4948" s="1"/>
      <c r="BD4948" s="1"/>
      <c r="BE4948" s="1"/>
      <c r="BF4948" s="1"/>
      <c r="BG4948" s="1"/>
      <c r="BH4948" s="1"/>
      <c r="BI4948" s="1"/>
      <c r="BJ4948" s="1"/>
      <c r="BK4948" s="1"/>
      <c r="BL4948" s="1"/>
      <c r="BM4948" s="1"/>
      <c r="BN4948" s="1"/>
      <c r="BO4948" s="1"/>
      <c r="BP4948" s="1"/>
      <c r="BQ4948" s="1"/>
      <c r="BR4948" s="1"/>
      <c r="BS4948" s="1"/>
      <c r="BT4948" s="1"/>
      <c r="BU4948" s="1"/>
      <c r="BV4948" s="1"/>
      <c r="BW4948" s="1"/>
      <c r="BX4948" s="1"/>
      <c r="BY4948" s="1"/>
      <c r="BZ4948" s="1"/>
      <c r="CA4948" s="1"/>
      <c r="CB4948" s="1"/>
      <c r="CC4948" s="1"/>
      <c r="CD4948" s="1"/>
      <c r="CE4948" s="1"/>
      <c r="CF4948" s="1"/>
      <c r="CG4948" s="1"/>
      <c r="CH4948" s="1"/>
      <c r="CI4948" s="1"/>
      <c r="CJ4948" s="1"/>
      <c r="CK4948" s="1"/>
      <c r="CL4948" s="1"/>
      <c r="CM4948" s="1"/>
      <c r="CN4948" s="1"/>
      <c r="CO4948" s="1"/>
      <c r="CP4948" s="1"/>
      <c r="CQ4948" s="1"/>
      <c r="CR4948" s="1"/>
      <c r="CS4948" s="1"/>
      <c r="CT4948" s="1"/>
      <c r="CU4948" s="1"/>
      <c r="CV4948" s="1"/>
      <c r="CW4948" s="1"/>
      <c r="CX4948" s="1"/>
      <c r="CY4948" s="1"/>
      <c r="CZ4948" s="1"/>
      <c r="DA4948" s="1"/>
      <c r="DB4948" s="1"/>
      <c r="DC4948" s="1"/>
      <c r="DD4948" s="1"/>
      <c r="DE4948" s="1"/>
      <c r="DF4948" s="1"/>
      <c r="DG4948" s="1"/>
      <c r="DH4948" s="1"/>
      <c r="DI4948" s="1"/>
      <c r="DJ4948" s="1"/>
      <c r="DK4948" s="1"/>
      <c r="DL4948" s="1"/>
      <c r="DM4948" s="1"/>
      <c r="DN4948" s="1"/>
      <c r="DO4948" s="1"/>
      <c r="DP4948" s="1"/>
      <c r="DQ4948" s="1"/>
      <c r="DR4948" s="1"/>
      <c r="DS4948" s="1"/>
      <c r="DT4948" s="1"/>
      <c r="DU4948" s="1"/>
      <c r="DV4948" s="1"/>
      <c r="DW4948" s="1"/>
      <c r="DX4948" s="1"/>
      <c r="DY4948" s="1"/>
      <c r="DZ4948" s="1"/>
      <c r="EA4948" s="1"/>
      <c r="EB4948" s="1"/>
      <c r="EC4948" s="1"/>
      <c r="ED4948" s="1"/>
      <c r="EE4948" s="1"/>
      <c r="EF4948" s="1"/>
      <c r="EG4948" s="1"/>
      <c r="EH4948" s="1"/>
      <c r="EI4948" s="1"/>
      <c r="EJ4948" s="1"/>
      <c r="EK4948" s="1"/>
      <c r="EL4948" s="1"/>
      <c r="EM4948" s="1"/>
      <c r="EN4948" s="1"/>
      <c r="EO4948" s="1"/>
      <c r="EP4948" s="1"/>
      <c r="EQ4948" s="1"/>
      <c r="ER4948" s="1"/>
      <c r="ES4948" s="1"/>
      <c r="ET4948" s="1"/>
      <c r="EU4948" s="1"/>
      <c r="EV4948" s="1"/>
      <c r="EW4948" s="1"/>
      <c r="EX4948" s="1"/>
      <c r="EY4948" s="1"/>
      <c r="EZ4948" s="1"/>
      <c r="FA4948" s="1"/>
      <c r="FB4948" s="1"/>
      <c r="FC4948" s="1"/>
      <c r="FD4948" s="1"/>
      <c r="FE4948" s="1"/>
      <c r="FF4948" s="1"/>
      <c r="FG4948" s="1"/>
      <c r="FH4948" s="1"/>
      <c r="FI4948" s="1"/>
      <c r="FJ4948" s="1"/>
      <c r="FK4948" s="1"/>
      <c r="FL4948" s="1"/>
      <c r="FM4948" s="1"/>
      <c r="FN4948" s="1"/>
      <c r="FO4948" s="1"/>
      <c r="FP4948" s="1"/>
      <c r="FQ4948" s="1"/>
      <c r="FR4948" s="1"/>
      <c r="FS4948" s="1"/>
      <c r="FT4948" s="1"/>
      <c r="FU4948" s="1"/>
      <c r="FV4948" s="1"/>
      <c r="FW4948" s="1"/>
      <c r="FX4948" s="1"/>
      <c r="FY4948" s="1"/>
      <c r="FZ4948" s="1"/>
      <c r="GA4948" s="1"/>
      <c r="GB4948" s="1"/>
      <c r="GC4948" s="1"/>
      <c r="GD4948" s="1"/>
      <c r="GE4948" s="1"/>
      <c r="GF4948" s="1"/>
      <c r="GG4948" s="1"/>
      <c r="GH4948" s="1"/>
      <c r="GI4948" s="1"/>
      <c r="GJ4948" s="1"/>
      <c r="GK4948" s="1"/>
      <c r="GL4948" s="1"/>
      <c r="GM4948" s="1"/>
      <c r="GN4948" s="1"/>
      <c r="GO4948" s="1"/>
      <c r="GP4948" s="1"/>
      <c r="GQ4948" s="1"/>
      <c r="GR4948" s="1"/>
      <c r="GS4948" s="1"/>
      <c r="GT4948" s="1"/>
      <c r="GU4948" s="1"/>
      <c r="GV4948" s="1"/>
      <c r="GW4948" s="1"/>
      <c r="GX4948" s="1"/>
      <c r="GY4948" s="1"/>
      <c r="GZ4948" s="1"/>
      <c r="HA4948" s="1"/>
      <c r="HB4948" s="1"/>
      <c r="HC4948" s="1"/>
      <c r="HD4948" s="1"/>
      <c r="HE4948" s="1"/>
      <c r="HF4948" s="1"/>
      <c r="HG4948" s="1"/>
      <c r="HH4948" s="1"/>
      <c r="HI4948" s="1"/>
      <c r="HJ4948" s="1"/>
      <c r="HK4948" s="1"/>
      <c r="HL4948" s="1"/>
      <c r="HM4948" s="1"/>
      <c r="HN4948" s="1"/>
      <c r="HO4948" s="1"/>
      <c r="HP4948" s="1"/>
      <c r="HQ4948" s="1"/>
      <c r="HR4948" s="1"/>
      <c r="HS4948" s="1"/>
      <c r="HT4948" s="1"/>
      <c r="HU4948" s="1"/>
      <c r="HV4948" s="1"/>
      <c r="HW4948" s="1"/>
      <c r="HX4948" s="1"/>
      <c r="HY4948" s="1"/>
      <c r="HZ4948" s="1"/>
      <c r="IA4948" s="1"/>
      <c r="IB4948" s="1"/>
      <c r="IC4948" s="1"/>
      <c r="ID4948" s="1"/>
      <c r="IE4948" s="1"/>
      <c r="IF4948" s="1"/>
      <c r="IG4948" s="1"/>
      <c r="IH4948" s="1"/>
      <c r="II4948" s="1"/>
      <c r="IJ4948" s="1"/>
      <c r="IK4948" s="1"/>
      <c r="IL4948" s="1"/>
      <c r="IM4948" s="1"/>
      <c r="IN4948" s="1"/>
      <c r="IO4948" s="1"/>
      <c r="IP4948" s="1"/>
      <c r="IQ4948" s="1"/>
      <c r="IR4948" s="1"/>
      <c r="IS4948" s="1"/>
      <c r="IT4948" s="1"/>
      <c r="IU4948" s="1"/>
      <c r="IV4948" s="1"/>
      <c r="IW4948" s="1"/>
      <c r="IX4948" s="1"/>
      <c r="IY4948" s="1"/>
      <c r="IZ4948" s="1"/>
      <c r="JA4948" s="1"/>
      <c r="JB4948" s="1"/>
      <c r="JC4948" s="1"/>
      <c r="JD4948" s="1"/>
      <c r="JE4948" s="1"/>
      <c r="JF4948" s="1"/>
      <c r="JG4948" s="1"/>
      <c r="JH4948" s="1"/>
      <c r="JI4948" s="1"/>
      <c r="JJ4948" s="1"/>
      <c r="JK4948" s="1"/>
      <c r="JL4948" s="1"/>
      <c r="JM4948" s="1"/>
      <c r="JN4948" s="1"/>
      <c r="JO4948" s="1"/>
      <c r="JP4948" s="1"/>
      <c r="JQ4948" s="1"/>
      <c r="JR4948" s="1"/>
      <c r="JS4948" s="1"/>
      <c r="JT4948" s="1"/>
      <c r="JU4948" s="1"/>
      <c r="JV4948" s="1"/>
      <c r="JW4948" s="1"/>
      <c r="JX4948" s="1"/>
      <c r="JY4948" s="1"/>
      <c r="JZ4948" s="1"/>
      <c r="KA4948" s="1"/>
      <c r="KB4948" s="1"/>
      <c r="KC4948" s="1"/>
      <c r="KD4948" s="1"/>
      <c r="KE4948" s="1"/>
      <c r="KF4948" s="1"/>
      <c r="KG4948" s="1"/>
      <c r="KH4948" s="1"/>
      <c r="KI4948" s="1"/>
      <c r="KJ4948" s="1"/>
      <c r="KK4948" s="1"/>
      <c r="KL4948" s="1"/>
      <c r="KM4948" s="1"/>
      <c r="KN4948" s="1"/>
      <c r="KO4948" s="1"/>
      <c r="KP4948" s="1"/>
      <c r="KQ4948" s="1"/>
      <c r="KR4948" s="1"/>
      <c r="KS4948" s="1"/>
      <c r="KT4948" s="1"/>
      <c r="KU4948" s="1"/>
      <c r="KV4948" s="1"/>
      <c r="KW4948" s="1"/>
      <c r="KX4948" s="1"/>
      <c r="KY4948" s="1"/>
      <c r="KZ4948" s="1"/>
      <c r="LA4948" s="1"/>
      <c r="LB4948" s="1"/>
      <c r="LC4948" s="1"/>
      <c r="LD4948" s="1"/>
      <c r="LE4948" s="1"/>
      <c r="LF4948" s="1"/>
      <c r="LG4948" s="1"/>
      <c r="LH4948" s="1"/>
      <c r="LI4948" s="1"/>
      <c r="LJ4948" s="1"/>
      <c r="LK4948" s="1"/>
      <c r="LL4948" s="1"/>
      <c r="LM4948" s="1"/>
      <c r="LN4948" s="1"/>
      <c r="LO4948" s="1"/>
      <c r="LP4948" s="1"/>
      <c r="LQ4948" s="1"/>
      <c r="LR4948" s="1"/>
      <c r="LS4948" s="1"/>
      <c r="LT4948" s="1"/>
      <c r="LU4948" s="1"/>
      <c r="LV4948" s="1"/>
      <c r="LW4948" s="1"/>
      <c r="LX4948" s="1"/>
      <c r="LY4948" s="1"/>
      <c r="LZ4948" s="1"/>
      <c r="MA4948" s="1"/>
      <c r="MB4948" s="1"/>
      <c r="MC4948" s="1"/>
      <c r="MD4948" s="1"/>
      <c r="ME4948" s="1"/>
      <c r="MF4948" s="1"/>
      <c r="MG4948" s="1"/>
      <c r="MH4948" s="1"/>
      <c r="MI4948" s="1"/>
      <c r="MJ4948" s="1"/>
      <c r="MK4948" s="1"/>
      <c r="ML4948" s="1"/>
      <c r="MM4948" s="1"/>
      <c r="MN4948" s="1"/>
      <c r="MO4948" s="1"/>
      <c r="MP4948" s="1"/>
      <c r="MQ4948" s="1"/>
      <c r="MR4948" s="1"/>
      <c r="MS4948" s="1"/>
      <c r="MT4948" s="1"/>
      <c r="MU4948" s="1"/>
      <c r="MV4948" s="1"/>
      <c r="MW4948" s="1"/>
      <c r="MX4948" s="1"/>
      <c r="MY4948" s="1"/>
      <c r="MZ4948" s="1"/>
      <c r="NA4948" s="1"/>
      <c r="NB4948" s="1"/>
      <c r="NC4948" s="1"/>
      <c r="ND4948" s="1"/>
      <c r="NE4948" s="1"/>
      <c r="NF4948" s="1"/>
      <c r="NG4948" s="1"/>
      <c r="NH4948" s="1"/>
      <c r="NI4948" s="1"/>
      <c r="NJ4948" s="1"/>
      <c r="NK4948" s="1"/>
      <c r="NL4948" s="1"/>
      <c r="NM4948" s="1"/>
      <c r="NN4948" s="1"/>
      <c r="NO4948" s="1"/>
      <c r="NP4948" s="1"/>
      <c r="NQ4948" s="1"/>
      <c r="NR4948" s="1"/>
      <c r="NS4948" s="1"/>
      <c r="NT4948" s="1"/>
      <c r="NU4948" s="1"/>
      <c r="NV4948" s="1"/>
      <c r="NW4948" s="1"/>
      <c r="NX4948" s="1"/>
      <c r="NY4948" s="1"/>
      <c r="NZ4948" s="1"/>
      <c r="OA4948" s="1"/>
      <c r="OB4948" s="1"/>
      <c r="OC4948" s="1"/>
      <c r="OD4948" s="1"/>
      <c r="OE4948" s="1"/>
      <c r="OF4948" s="1"/>
      <c r="OG4948" s="1"/>
      <c r="OH4948" s="1"/>
      <c r="OI4948" s="1"/>
      <c r="OJ4948" s="1"/>
      <c r="OK4948" s="1"/>
      <c r="OL4948" s="1"/>
      <c r="OM4948" s="1"/>
      <c r="ON4948" s="1"/>
      <c r="OO4948" s="1"/>
      <c r="OP4948" s="1"/>
      <c r="OQ4948" s="1"/>
      <c r="OR4948" s="1"/>
      <c r="OS4948" s="1"/>
      <c r="OT4948" s="1"/>
      <c r="OU4948" s="1"/>
      <c r="OV4948" s="1"/>
      <c r="OW4948" s="1"/>
      <c r="OX4948" s="1"/>
      <c r="OY4948" s="1"/>
      <c r="OZ4948" s="1"/>
      <c r="PA4948" s="1"/>
      <c r="PB4948" s="1"/>
      <c r="PC4948" s="1"/>
      <c r="PD4948" s="1"/>
      <c r="PE4948" s="1"/>
      <c r="PF4948" s="1"/>
      <c r="PG4948" s="1"/>
      <c r="PH4948" s="1"/>
      <c r="PI4948" s="1"/>
      <c r="PJ4948" s="1"/>
      <c r="PK4948" s="1"/>
      <c r="PL4948" s="1"/>
      <c r="PM4948" s="1"/>
      <c r="PN4948" s="1"/>
      <c r="PO4948" s="1"/>
      <c r="PP4948" s="1"/>
      <c r="PQ4948" s="1"/>
      <c r="PR4948" s="1"/>
      <c r="PS4948" s="1"/>
      <c r="PT4948" s="1"/>
      <c r="PU4948" s="1"/>
      <c r="PV4948" s="1"/>
      <c r="PW4948" s="1"/>
      <c r="PX4948" s="1"/>
      <c r="PY4948" s="1"/>
      <c r="PZ4948" s="1"/>
      <c r="QA4948" s="1"/>
      <c r="QB4948" s="1"/>
      <c r="QC4948" s="1"/>
      <c r="QD4948" s="1"/>
      <c r="QE4948" s="1"/>
      <c r="QF4948" s="1"/>
      <c r="QG4948" s="1"/>
      <c r="QH4948" s="1"/>
      <c r="QI4948" s="1"/>
      <c r="QJ4948" s="1"/>
      <c r="QK4948" s="1"/>
      <c r="QL4948" s="1"/>
      <c r="QM4948" s="1"/>
      <c r="QN4948" s="1"/>
      <c r="QO4948" s="1"/>
      <c r="QP4948" s="1"/>
      <c r="QQ4948" s="1"/>
      <c r="QR4948" s="1"/>
      <c r="QS4948" s="1"/>
      <c r="QT4948" s="1"/>
      <c r="QU4948" s="1"/>
      <c r="QV4948" s="1"/>
      <c r="QW4948" s="1"/>
      <c r="QX4948" s="1"/>
      <c r="QY4948" s="1"/>
      <c r="QZ4948" s="1"/>
      <c r="RA4948" s="1"/>
      <c r="RB4948" s="1"/>
      <c r="RC4948" s="1"/>
      <c r="RD4948" s="1"/>
      <c r="RE4948" s="1"/>
      <c r="RF4948" s="1"/>
      <c r="RG4948" s="1"/>
      <c r="RH4948" s="1"/>
      <c r="RI4948" s="1"/>
      <c r="RJ4948" s="1"/>
      <c r="RK4948" s="1"/>
      <c r="RL4948" s="1"/>
      <c r="RM4948" s="1"/>
      <c r="RN4948" s="1"/>
      <c r="RO4948" s="1"/>
      <c r="RP4948" s="1"/>
      <c r="RQ4948" s="1"/>
      <c r="RR4948" s="1"/>
      <c r="RS4948" s="1"/>
      <c r="RT4948" s="1"/>
      <c r="RU4948" s="1"/>
      <c r="RV4948" s="1"/>
      <c r="RW4948" s="1"/>
      <c r="RX4948" s="1"/>
      <c r="RY4948" s="1"/>
      <c r="RZ4948" s="1"/>
      <c r="SA4948" s="1"/>
      <c r="SB4948" s="1"/>
      <c r="SC4948" s="1"/>
      <c r="SD4948" s="1"/>
      <c r="SE4948" s="1"/>
      <c r="SF4948" s="1"/>
      <c r="SG4948" s="1"/>
      <c r="SH4948" s="1"/>
      <c r="SI4948" s="1"/>
      <c r="SJ4948" s="1"/>
      <c r="SK4948" s="1"/>
      <c r="SL4948" s="1"/>
      <c r="SM4948" s="1"/>
      <c r="SN4948" s="1"/>
      <c r="SO4948" s="1"/>
      <c r="SP4948" s="1"/>
      <c r="SQ4948" s="1"/>
      <c r="SR4948" s="1"/>
      <c r="SS4948" s="1"/>
      <c r="ST4948" s="1"/>
      <c r="SU4948" s="1"/>
      <c r="SV4948" s="1"/>
      <c r="SW4948" s="1"/>
      <c r="SX4948" s="1"/>
      <c r="SY4948" s="1"/>
      <c r="SZ4948" s="1"/>
      <c r="TA4948" s="1"/>
      <c r="TB4948" s="1"/>
      <c r="TC4948" s="1"/>
      <c r="TD4948" s="1"/>
      <c r="TE4948" s="1"/>
      <c r="TF4948" s="1"/>
      <c r="TG4948" s="1"/>
      <c r="TH4948" s="1"/>
      <c r="TI4948" s="1"/>
      <c r="TJ4948" s="1"/>
      <c r="TK4948" s="1"/>
      <c r="TL4948" s="1"/>
      <c r="TM4948" s="1"/>
      <c r="TN4948" s="1"/>
      <c r="TO4948" s="1"/>
      <c r="TP4948" s="1"/>
      <c r="TQ4948" s="1"/>
      <c r="TR4948" s="1"/>
      <c r="TS4948" s="1"/>
      <c r="TT4948" s="1"/>
      <c r="TU4948" s="1"/>
      <c r="TV4948" s="1"/>
      <c r="TW4948" s="1"/>
      <c r="TX4948" s="1"/>
      <c r="TY4948" s="1"/>
      <c r="TZ4948" s="1"/>
      <c r="UA4948" s="1"/>
      <c r="UB4948" s="1"/>
      <c r="UC4948" s="1"/>
      <c r="UD4948" s="1"/>
      <c r="UE4948" s="1"/>
      <c r="UF4948" s="1"/>
      <c r="UG4948" s="1"/>
      <c r="UH4948" s="1"/>
      <c r="UI4948" s="1"/>
      <c r="UJ4948" s="1"/>
      <c r="UK4948" s="1"/>
      <c r="UL4948" s="1"/>
      <c r="UM4948" s="1"/>
      <c r="UN4948" s="1"/>
      <c r="UO4948" s="1"/>
      <c r="UP4948" s="1"/>
      <c r="UQ4948" s="1"/>
      <c r="UR4948" s="1"/>
      <c r="US4948" s="1"/>
      <c r="UT4948" s="1"/>
      <c r="UU4948" s="1"/>
      <c r="UV4948" s="1"/>
      <c r="UW4948" s="1"/>
      <c r="UX4948" s="1"/>
      <c r="UY4948" s="1"/>
      <c r="UZ4948" s="1"/>
      <c r="VA4948" s="1"/>
      <c r="VB4948" s="1"/>
      <c r="VC4948" s="1"/>
      <c r="VD4948" s="1"/>
      <c r="VE4948" s="1"/>
      <c r="VF4948" s="1"/>
      <c r="VG4948" s="1"/>
      <c r="VH4948" s="1"/>
      <c r="VI4948" s="1"/>
      <c r="VJ4948" s="1"/>
      <c r="VK4948" s="1"/>
      <c r="VL4948" s="1"/>
      <c r="VM4948" s="1"/>
      <c r="VN4948" s="1"/>
      <c r="VO4948" s="1"/>
      <c r="VP4948" s="1"/>
      <c r="VQ4948" s="1"/>
      <c r="VR4948" s="1"/>
      <c r="VS4948" s="1"/>
      <c r="VT4948" s="1"/>
      <c r="VU4948" s="1"/>
      <c r="VV4948" s="1"/>
      <c r="VW4948" s="1"/>
      <c r="VX4948" s="1"/>
      <c r="VY4948" s="1"/>
      <c r="VZ4948" s="1"/>
      <c r="WA4948" s="1"/>
      <c r="WB4948" s="1"/>
      <c r="WC4948" s="1"/>
      <c r="WD4948" s="1"/>
      <c r="WE4948" s="1"/>
      <c r="WF4948" s="1"/>
      <c r="WG4948" s="1"/>
      <c r="WH4948" s="1"/>
      <c r="WI4948" s="1"/>
      <c r="WJ4948" s="1"/>
      <c r="WK4948" s="1"/>
      <c r="WL4948" s="1"/>
      <c r="WM4948" s="1"/>
      <c r="WN4948" s="1"/>
      <c r="WO4948" s="1"/>
      <c r="WP4948" s="1"/>
      <c r="WQ4948" s="1"/>
      <c r="WR4948" s="1"/>
      <c r="WS4948" s="1"/>
      <c r="WT4948" s="1"/>
      <c r="WU4948" s="1"/>
      <c r="WV4948" s="1"/>
      <c r="WW4948" s="1"/>
      <c r="WX4948" s="1"/>
      <c r="WY4948" s="1"/>
      <c r="WZ4948" s="1"/>
      <c r="XA4948" s="1"/>
      <c r="XB4948" s="1"/>
      <c r="XC4948" s="1"/>
      <c r="XD4948" s="1"/>
      <c r="XE4948" s="1"/>
      <c r="XF4948" s="1"/>
      <c r="XG4948" s="1"/>
      <c r="XH4948" s="1"/>
      <c r="XI4948" s="1"/>
      <c r="XJ4948" s="1"/>
      <c r="XK4948" s="1"/>
      <c r="XL4948" s="1"/>
      <c r="XM4948" s="1"/>
      <c r="XN4948" s="1"/>
      <c r="XO4948" s="1"/>
      <c r="XP4948" s="1"/>
      <c r="XQ4948" s="1"/>
      <c r="XR4948" s="1"/>
      <c r="XS4948" s="1"/>
      <c r="XT4948" s="1"/>
      <c r="XU4948" s="1"/>
      <c r="XV4948" s="1"/>
      <c r="XW4948" s="1"/>
      <c r="XX4948" s="1"/>
      <c r="XY4948" s="1"/>
      <c r="XZ4948" s="1"/>
      <c r="YA4948" s="1"/>
      <c r="YB4948" s="1"/>
      <c r="YC4948" s="1"/>
      <c r="YD4948" s="1"/>
      <c r="YE4948" s="1"/>
      <c r="YF4948" s="1"/>
      <c r="YG4948" s="1"/>
      <c r="YH4948" s="1"/>
      <c r="YI4948" s="1"/>
      <c r="YJ4948" s="1"/>
      <c r="YK4948" s="1"/>
      <c r="YL4948" s="1"/>
      <c r="YM4948" s="1"/>
      <c r="YN4948" s="1"/>
      <c r="YO4948" s="1"/>
      <c r="YP4948" s="1"/>
      <c r="YQ4948" s="1"/>
      <c r="YR4948" s="1"/>
      <c r="YS4948" s="1"/>
      <c r="YT4948" s="1"/>
      <c r="YU4948" s="1"/>
      <c r="YV4948" s="1"/>
      <c r="YW4948" s="1"/>
      <c r="YX4948" s="1"/>
      <c r="YY4948" s="1"/>
      <c r="YZ4948" s="1"/>
      <c r="ZA4948" s="1"/>
      <c r="ZB4948" s="1"/>
      <c r="ZC4948" s="1"/>
      <c r="ZD4948" s="1"/>
      <c r="ZE4948" s="1"/>
      <c r="ZF4948" s="1"/>
      <c r="ZG4948" s="1"/>
      <c r="ZH4948" s="1"/>
      <c r="ZI4948" s="1"/>
      <c r="ZJ4948" s="1"/>
      <c r="ZK4948" s="1"/>
      <c r="ZL4948" s="1"/>
      <c r="ZM4948" s="1"/>
      <c r="ZN4948" s="1"/>
      <c r="ZO4948" s="1"/>
      <c r="ZP4948" s="1"/>
      <c r="ZQ4948" s="1"/>
      <c r="ZR4948" s="1"/>
      <c r="ZS4948" s="1"/>
      <c r="ZT4948" s="1"/>
      <c r="ZU4948" s="1"/>
      <c r="ZV4948" s="1"/>
      <c r="ZW4948" s="1"/>
      <c r="ZX4948" s="1"/>
      <c r="ZY4948" s="1"/>
      <c r="ZZ4948" s="1"/>
      <c r="AAA4948" s="1"/>
      <c r="AAB4948" s="1"/>
      <c r="AAC4948" s="1"/>
      <c r="AAD4948" s="1"/>
      <c r="AAE4948" s="1"/>
      <c r="AAF4948" s="1"/>
      <c r="AAG4948" s="1"/>
      <c r="AAH4948" s="1"/>
      <c r="AAI4948" s="1"/>
      <c r="AAJ4948" s="1"/>
      <c r="AAK4948" s="1"/>
      <c r="AAL4948" s="1"/>
      <c r="AAM4948" s="1"/>
      <c r="AAN4948" s="1"/>
      <c r="AAO4948" s="1"/>
      <c r="AAP4948" s="1"/>
      <c r="AAQ4948" s="1"/>
      <c r="AAR4948" s="1"/>
      <c r="AAS4948" s="1"/>
      <c r="AAT4948" s="1"/>
      <c r="AAU4948" s="1"/>
      <c r="AAV4948" s="1"/>
      <c r="AAW4948" s="1"/>
      <c r="AAX4948" s="1"/>
      <c r="AAY4948" s="1"/>
      <c r="AAZ4948" s="1"/>
      <c r="ABA4948" s="1"/>
      <c r="ABB4948" s="1"/>
      <c r="ABC4948" s="1"/>
      <c r="ABD4948" s="1"/>
      <c r="ABE4948" s="1"/>
      <c r="ABF4948" s="1"/>
      <c r="ABG4948" s="1"/>
      <c r="ABH4948" s="1"/>
      <c r="ABI4948" s="1"/>
      <c r="ABJ4948" s="1"/>
      <c r="ABK4948" s="1"/>
      <c r="ABL4948" s="1"/>
      <c r="ABM4948" s="1"/>
      <c r="ABN4948" s="1"/>
      <c r="ABO4948" s="1"/>
      <c r="ABP4948" s="1"/>
      <c r="ABQ4948" s="1"/>
      <c r="ABR4948" s="1"/>
      <c r="ABS4948" s="1"/>
      <c r="ABT4948" s="1"/>
      <c r="ABU4948" s="1"/>
      <c r="ABV4948" s="1"/>
      <c r="ABW4948" s="1"/>
      <c r="ABX4948" s="1"/>
      <c r="ABY4948" s="1"/>
      <c r="ABZ4948" s="1"/>
      <c r="ACA4948" s="1"/>
      <c r="ACB4948" s="1"/>
      <c r="ACC4948" s="1"/>
      <c r="ACD4948" s="1"/>
      <c r="ACE4948" s="1"/>
      <c r="ACF4948" s="1"/>
      <c r="ACG4948" s="1"/>
      <c r="ACH4948" s="1"/>
      <c r="ACI4948" s="1"/>
      <c r="ACJ4948" s="1"/>
      <c r="ACK4948" s="1"/>
      <c r="ACL4948" s="1"/>
      <c r="ACM4948" s="1"/>
      <c r="ACN4948" s="1"/>
      <c r="ACO4948" s="1"/>
      <c r="ACP4948" s="1"/>
      <c r="ACQ4948" s="1"/>
      <c r="ACR4948" s="1"/>
      <c r="ACS4948" s="1"/>
      <c r="ACT4948" s="1"/>
      <c r="ACU4948" s="1"/>
      <c r="ACV4948" s="1"/>
      <c r="ACW4948" s="1"/>
      <c r="ACX4948" s="1"/>
      <c r="ACY4948" s="1"/>
      <c r="ACZ4948" s="1"/>
      <c r="ADA4948" s="1"/>
      <c r="ADB4948" s="1"/>
      <c r="ADC4948" s="1"/>
      <c r="ADD4948" s="1"/>
      <c r="ADE4948" s="1"/>
      <c r="ADF4948" s="1"/>
      <c r="ADG4948" s="1"/>
      <c r="ADH4948" s="1"/>
      <c r="ADI4948" s="1"/>
      <c r="ADJ4948" s="1"/>
      <c r="ADK4948" s="1"/>
      <c r="ADL4948" s="1"/>
      <c r="ADM4948" s="1"/>
      <c r="ADN4948" s="1"/>
      <c r="ADO4948" s="1"/>
      <c r="ADP4948" s="1"/>
      <c r="ADQ4948" s="1"/>
      <c r="ADR4948" s="1"/>
      <c r="ADS4948" s="1"/>
      <c r="ADT4948" s="1"/>
      <c r="ADU4948" s="1"/>
      <c r="ADV4948" s="1"/>
      <c r="ADW4948" s="1"/>
      <c r="ADX4948" s="1"/>
      <c r="ADY4948" s="1"/>
      <c r="ADZ4948" s="1"/>
      <c r="AEA4948" s="1"/>
      <c r="AEB4948" s="1"/>
      <c r="AEC4948" s="1"/>
      <c r="AED4948" s="1"/>
      <c r="AEE4948" s="1"/>
      <c r="AEF4948" s="1"/>
      <c r="AEG4948" s="1"/>
      <c r="AEH4948" s="1"/>
      <c r="AEI4948" s="1"/>
      <c r="AEJ4948" s="1"/>
      <c r="AEK4948" s="1"/>
      <c r="AEL4948" s="1"/>
      <c r="AEM4948" s="1"/>
      <c r="AEN4948" s="1"/>
      <c r="AEO4948" s="1"/>
      <c r="AEP4948" s="1"/>
      <c r="AEQ4948" s="1"/>
      <c r="AER4948" s="1"/>
      <c r="AES4948" s="1"/>
      <c r="AET4948" s="1"/>
      <c r="AEU4948" s="1"/>
      <c r="AEV4948" s="1"/>
      <c r="AEW4948" s="1"/>
      <c r="AEX4948" s="1"/>
      <c r="AEY4948" s="1"/>
      <c r="AEZ4948" s="1"/>
      <c r="AFA4948" s="1"/>
      <c r="AFB4948" s="1"/>
      <c r="AFC4948" s="1"/>
      <c r="AFD4948" s="1"/>
      <c r="AFE4948" s="1"/>
      <c r="AFF4948" s="1"/>
      <c r="AFG4948" s="1"/>
      <c r="AFH4948" s="1"/>
      <c r="AFI4948" s="1"/>
      <c r="AFJ4948" s="1"/>
      <c r="AFK4948" s="1"/>
      <c r="AFL4948" s="1"/>
      <c r="AFM4948" s="1"/>
      <c r="AFN4948" s="1"/>
      <c r="AFO4948" s="1"/>
      <c r="AFP4948" s="1"/>
      <c r="AFQ4948" s="1"/>
      <c r="AFR4948" s="1"/>
      <c r="AFS4948" s="1"/>
      <c r="AFT4948" s="1"/>
      <c r="AFU4948" s="1"/>
      <c r="AFV4948" s="1"/>
      <c r="AFW4948" s="1"/>
      <c r="AFX4948" s="1"/>
      <c r="AFY4948" s="1"/>
      <c r="AFZ4948" s="1"/>
      <c r="AGA4948" s="1"/>
      <c r="AGB4948" s="1"/>
      <c r="AGC4948" s="1"/>
      <c r="AGD4948" s="1"/>
      <c r="AGE4948" s="1"/>
      <c r="AGF4948" s="1"/>
      <c r="AGG4948" s="1"/>
      <c r="AGH4948" s="1"/>
      <c r="AGI4948" s="1"/>
      <c r="AGJ4948" s="1"/>
      <c r="AGK4948" s="1"/>
      <c r="AGL4948" s="1"/>
      <c r="AGM4948" s="1"/>
      <c r="AGN4948" s="1"/>
      <c r="AGO4948" s="1"/>
      <c r="AGP4948" s="1"/>
      <c r="AGQ4948" s="1"/>
      <c r="AGR4948" s="1"/>
      <c r="AGS4948" s="1"/>
      <c r="AGT4948" s="1"/>
      <c r="AGU4948" s="1"/>
      <c r="AGV4948" s="1"/>
      <c r="AGW4948" s="1"/>
      <c r="AGX4948" s="1"/>
      <c r="AGY4948" s="1"/>
      <c r="AGZ4948" s="1"/>
      <c r="AHA4948" s="1"/>
      <c r="AHB4948" s="1"/>
      <c r="AHC4948" s="1"/>
      <c r="AHD4948" s="1"/>
      <c r="AHE4948" s="1"/>
      <c r="AHF4948" s="1"/>
      <c r="AHG4948" s="1"/>
      <c r="AHH4948" s="1"/>
      <c r="AHI4948" s="1"/>
      <c r="AHJ4948" s="1"/>
      <c r="AHK4948" s="1"/>
      <c r="AHL4948" s="1"/>
      <c r="AHM4948" s="1"/>
      <c r="AHN4948" s="1"/>
      <c r="AHO4948" s="1"/>
      <c r="AHP4948" s="1"/>
      <c r="AHQ4948" s="1"/>
      <c r="AHR4948" s="1"/>
      <c r="AHS4948" s="1"/>
      <c r="AHT4948" s="1"/>
      <c r="AHU4948" s="1"/>
      <c r="AHV4948" s="1"/>
      <c r="AHW4948" s="1"/>
      <c r="AHX4948" s="1"/>
      <c r="AHY4948" s="1"/>
      <c r="AHZ4948" s="1"/>
      <c r="AIA4948" s="1"/>
      <c r="AIB4948" s="1"/>
      <c r="AIC4948" s="1"/>
      <c r="AID4948" s="1"/>
      <c r="AIE4948" s="1"/>
      <c r="AIF4948" s="1"/>
      <c r="AIG4948" s="1"/>
      <c r="AIH4948" s="1"/>
      <c r="AII4948" s="1"/>
      <c r="AIJ4948" s="1"/>
      <c r="AIK4948" s="1"/>
      <c r="AIL4948" s="1"/>
      <c r="AIM4948" s="1"/>
      <c r="AIN4948" s="1"/>
      <c r="AIO4948" s="1"/>
      <c r="AIP4948" s="1"/>
      <c r="AIQ4948" s="1"/>
      <c r="AIR4948" s="1"/>
      <c r="AIS4948" s="1"/>
      <c r="AIT4948" s="1"/>
      <c r="AIU4948" s="1"/>
      <c r="AIV4948" s="1"/>
      <c r="AIW4948" s="1"/>
      <c r="AIX4948" s="1"/>
      <c r="AIY4948" s="1"/>
      <c r="AIZ4948" s="1"/>
      <c r="AJA4948" s="1"/>
      <c r="AJB4948" s="1"/>
      <c r="AJC4948" s="1"/>
      <c r="AJD4948" s="1"/>
      <c r="AJE4948" s="1"/>
      <c r="AJF4948" s="1"/>
      <c r="AJG4948" s="1"/>
      <c r="AJH4948" s="1"/>
      <c r="AJI4948" s="1"/>
      <c r="AJJ4948" s="1"/>
      <c r="AJK4948" s="1"/>
      <c r="AJL4948" s="1"/>
      <c r="AJM4948" s="1"/>
      <c r="AJN4948" s="1"/>
      <c r="AJO4948" s="1"/>
      <c r="AJP4948" s="1"/>
      <c r="AJQ4948" s="1"/>
      <c r="AJR4948" s="1"/>
      <c r="AJS4948" s="1"/>
      <c r="AJT4948" s="1"/>
      <c r="AJU4948" s="1"/>
      <c r="AJV4948" s="1"/>
      <c r="AJW4948" s="1"/>
      <c r="AJX4948" s="1"/>
      <c r="AJY4948" s="1"/>
      <c r="AJZ4948" s="1"/>
      <c r="AKA4948" s="1"/>
      <c r="AKB4948" s="1"/>
      <c r="AKC4948" s="1"/>
      <c r="AKD4948" s="1"/>
      <c r="AKE4948" s="1"/>
      <c r="AKF4948" s="1"/>
      <c r="AKG4948" s="1"/>
      <c r="AKH4948" s="1"/>
      <c r="AKI4948" s="1"/>
      <c r="AKJ4948" s="1"/>
      <c r="AKK4948" s="1"/>
      <c r="AKL4948" s="1"/>
      <c r="AKM4948" s="1"/>
      <c r="AKN4948" s="1"/>
      <c r="AKO4948" s="1"/>
      <c r="AKP4948" s="1"/>
      <c r="AKQ4948" s="1"/>
      <c r="AKR4948" s="1"/>
      <c r="AKS4948" s="1"/>
      <c r="AKT4948" s="1"/>
      <c r="AKU4948" s="1"/>
      <c r="AKV4948" s="1"/>
      <c r="AKW4948" s="1"/>
      <c r="AKX4948" s="1"/>
      <c r="AKY4948" s="1"/>
      <c r="AKZ4948" s="1"/>
      <c r="ALA4948" s="1"/>
      <c r="ALB4948" s="1"/>
      <c r="ALC4948" s="1"/>
      <c r="ALD4948" s="1"/>
      <c r="ALE4948" s="1"/>
      <c r="ALF4948" s="1"/>
      <c r="ALG4948" s="1"/>
      <c r="ALH4948" s="1"/>
      <c r="ALI4948" s="1"/>
      <c r="ALJ4948" s="1"/>
      <c r="ALK4948" s="1"/>
      <c r="ALL4948" s="1"/>
      <c r="ALM4948" s="1"/>
      <c r="ALN4948" s="1"/>
      <c r="ALO4948" s="1"/>
      <c r="ALP4948" s="1"/>
      <c r="ALQ4948" s="1"/>
      <c r="ALR4948" s="1"/>
      <c r="ALS4948" s="1"/>
      <c r="ALT4948" s="1"/>
      <c r="ALU4948" s="1"/>
      <c r="ALV4948" s="1"/>
      <c r="ALW4948" s="1"/>
      <c r="ALX4948" s="1"/>
      <c r="ALY4948" s="1"/>
      <c r="ALZ4948" s="1"/>
      <c r="AMA4948" s="1"/>
      <c r="AMB4948" s="1"/>
      <c r="AMC4948" s="1"/>
      <c r="AMD4948" s="1"/>
      <c r="AME4948" s="1"/>
      <c r="AMF4948" s="1"/>
      <c r="AMG4948" s="1"/>
      <c r="AMH4948" s="1"/>
      <c r="AMI4948" s="1"/>
      <c r="AMJ4948" s="1"/>
      <c r="AMK4948" s="1"/>
      <c r="AML4948" s="1"/>
      <c r="AMM4948" s="1"/>
      <c r="AMN4948" s="1"/>
      <c r="AMO4948" s="1"/>
      <c r="AMP4948" s="1"/>
    </row>
    <row r="4956" spans="1:1030">
      <c r="A4956" s="1"/>
      <c r="B4956" s="1"/>
      <c r="C4956" s="1"/>
      <c r="D4956" s="1"/>
      <c r="E4956" s="1"/>
      <c r="F4956" s="1"/>
      <c r="G4956" s="1"/>
      <c r="H4956" s="1"/>
      <c r="I4956" s="1"/>
      <c r="J4956" s="1"/>
      <c r="K4956" s="1"/>
      <c r="L4956" s="1"/>
      <c r="M4956" s="1"/>
      <c r="N4956" s="1"/>
      <c r="O4956" s="1"/>
      <c r="P4956" s="1"/>
      <c r="Q4956" s="1"/>
      <c r="R4956" s="4"/>
      <c r="S4956" s="97"/>
      <c r="T4956" s="1"/>
      <c r="U4956" s="1"/>
      <c r="V4956" s="1"/>
      <c r="W4956" s="1"/>
      <c r="X4956" s="1"/>
      <c r="Y4956" s="1"/>
      <c r="Z4956" s="1"/>
      <c r="AA4956" s="1"/>
      <c r="AB4956" s="1"/>
      <c r="AC4956" s="1"/>
      <c r="AD4956" s="1"/>
      <c r="AE4956" s="1"/>
      <c r="AF4956" s="1"/>
      <c r="AG4956" s="1"/>
      <c r="AH4956" s="1"/>
      <c r="AI4956" s="1"/>
      <c r="AJ4956" s="1"/>
      <c r="AK4956" s="1"/>
      <c r="AL4956" s="1"/>
      <c r="AM4956" s="1"/>
      <c r="AN4956" s="1"/>
      <c r="AO4956" s="1"/>
      <c r="AP4956" s="1"/>
      <c r="AQ4956" s="1"/>
      <c r="AR4956" s="1"/>
      <c r="AS4956" s="1"/>
      <c r="AT4956" s="1"/>
      <c r="AU4956" s="1"/>
      <c r="AV4956" s="1"/>
      <c r="AW4956" s="1"/>
      <c r="AX4956" s="1"/>
      <c r="AY4956" s="1"/>
      <c r="AZ4956" s="1"/>
      <c r="BA4956" s="1"/>
      <c r="BB4956" s="1"/>
      <c r="BC4956" s="1"/>
      <c r="BD4956" s="1"/>
      <c r="BE4956" s="1"/>
      <c r="BF4956" s="1"/>
      <c r="BG4956" s="1"/>
      <c r="BH4956" s="1"/>
      <c r="BI4956" s="1"/>
      <c r="BJ4956" s="1"/>
      <c r="BK4956" s="1"/>
      <c r="BL4956" s="1"/>
      <c r="BM4956" s="1"/>
      <c r="BN4956" s="1"/>
      <c r="BO4956" s="1"/>
      <c r="BP4956" s="1"/>
      <c r="BQ4956" s="1"/>
      <c r="BR4956" s="1"/>
      <c r="BS4956" s="1"/>
      <c r="BT4956" s="1"/>
      <c r="BU4956" s="1"/>
      <c r="BV4956" s="1"/>
      <c r="BW4956" s="1"/>
      <c r="BX4956" s="1"/>
      <c r="BY4956" s="1"/>
      <c r="BZ4956" s="1"/>
      <c r="CA4956" s="1"/>
      <c r="CB4956" s="1"/>
      <c r="CC4956" s="1"/>
      <c r="CD4956" s="1"/>
      <c r="CE4956" s="1"/>
      <c r="CF4956" s="1"/>
      <c r="CG4956" s="1"/>
      <c r="CH4956" s="1"/>
      <c r="CI4956" s="1"/>
      <c r="CJ4956" s="1"/>
      <c r="CK4956" s="1"/>
      <c r="CL4956" s="1"/>
      <c r="CM4956" s="1"/>
      <c r="CN4956" s="1"/>
      <c r="CO4956" s="1"/>
      <c r="CP4956" s="1"/>
      <c r="CQ4956" s="1"/>
      <c r="CR4956" s="1"/>
      <c r="CS4956" s="1"/>
      <c r="CT4956" s="1"/>
      <c r="CU4956" s="1"/>
      <c r="CV4956" s="1"/>
      <c r="CW4956" s="1"/>
      <c r="CX4956" s="1"/>
      <c r="CY4956" s="1"/>
      <c r="CZ4956" s="1"/>
      <c r="DA4956" s="1"/>
      <c r="DB4956" s="1"/>
      <c r="DC4956" s="1"/>
      <c r="DD4956" s="1"/>
      <c r="DE4956" s="1"/>
      <c r="DF4956" s="1"/>
      <c r="DG4956" s="1"/>
      <c r="DH4956" s="1"/>
      <c r="DI4956" s="1"/>
      <c r="DJ4956" s="1"/>
      <c r="DK4956" s="1"/>
      <c r="DL4956" s="1"/>
      <c r="DM4956" s="1"/>
      <c r="DN4956" s="1"/>
      <c r="DO4956" s="1"/>
      <c r="DP4956" s="1"/>
      <c r="DQ4956" s="1"/>
      <c r="DR4956" s="1"/>
      <c r="DS4956" s="1"/>
      <c r="DT4956" s="1"/>
      <c r="DU4956" s="1"/>
      <c r="DV4956" s="1"/>
      <c r="DW4956" s="1"/>
      <c r="DX4956" s="1"/>
      <c r="DY4956" s="1"/>
      <c r="DZ4956" s="1"/>
      <c r="EA4956" s="1"/>
      <c r="EB4956" s="1"/>
      <c r="EC4956" s="1"/>
      <c r="ED4956" s="1"/>
      <c r="EE4956" s="1"/>
      <c r="EF4956" s="1"/>
      <c r="EG4956" s="1"/>
      <c r="EH4956" s="1"/>
      <c r="EI4956" s="1"/>
      <c r="EJ4956" s="1"/>
      <c r="EK4956" s="1"/>
      <c r="EL4956" s="1"/>
      <c r="EM4956" s="1"/>
      <c r="EN4956" s="1"/>
      <c r="EO4956" s="1"/>
      <c r="EP4956" s="1"/>
      <c r="EQ4956" s="1"/>
      <c r="ER4956" s="1"/>
      <c r="ES4956" s="1"/>
      <c r="ET4956" s="1"/>
      <c r="EU4956" s="1"/>
      <c r="EV4956" s="1"/>
      <c r="EW4956" s="1"/>
      <c r="EX4956" s="1"/>
      <c r="EY4956" s="1"/>
      <c r="EZ4956" s="1"/>
      <c r="FA4956" s="1"/>
      <c r="FB4956" s="1"/>
      <c r="FC4956" s="1"/>
      <c r="FD4956" s="1"/>
      <c r="FE4956" s="1"/>
      <c r="FF4956" s="1"/>
      <c r="FG4956" s="1"/>
      <c r="FH4956" s="1"/>
      <c r="FI4956" s="1"/>
      <c r="FJ4956" s="1"/>
      <c r="FK4956" s="1"/>
      <c r="FL4956" s="1"/>
      <c r="FM4956" s="1"/>
      <c r="FN4956" s="1"/>
      <c r="FO4956" s="1"/>
      <c r="FP4956" s="1"/>
      <c r="FQ4956" s="1"/>
      <c r="FR4956" s="1"/>
      <c r="FS4956" s="1"/>
      <c r="FT4956" s="1"/>
      <c r="FU4956" s="1"/>
      <c r="FV4956" s="1"/>
      <c r="FW4956" s="1"/>
      <c r="FX4956" s="1"/>
      <c r="FY4956" s="1"/>
      <c r="FZ4956" s="1"/>
      <c r="GA4956" s="1"/>
      <c r="GB4956" s="1"/>
      <c r="GC4956" s="1"/>
      <c r="GD4956" s="1"/>
      <c r="GE4956" s="1"/>
      <c r="GF4956" s="1"/>
      <c r="GG4956" s="1"/>
      <c r="GH4956" s="1"/>
      <c r="GI4956" s="1"/>
      <c r="GJ4956" s="1"/>
      <c r="GK4956" s="1"/>
      <c r="GL4956" s="1"/>
      <c r="GM4956" s="1"/>
      <c r="GN4956" s="1"/>
      <c r="GO4956" s="1"/>
      <c r="GP4956" s="1"/>
      <c r="GQ4956" s="1"/>
      <c r="GR4956" s="1"/>
      <c r="GS4956" s="1"/>
      <c r="GT4956" s="1"/>
      <c r="GU4956" s="1"/>
      <c r="GV4956" s="1"/>
      <c r="GW4956" s="1"/>
      <c r="GX4956" s="1"/>
      <c r="GY4956" s="1"/>
      <c r="GZ4956" s="1"/>
      <c r="HA4956" s="1"/>
      <c r="HB4956" s="1"/>
      <c r="HC4956" s="1"/>
      <c r="HD4956" s="1"/>
      <c r="HE4956" s="1"/>
      <c r="HF4956" s="1"/>
      <c r="HG4956" s="1"/>
      <c r="HH4956" s="1"/>
      <c r="HI4956" s="1"/>
      <c r="HJ4956" s="1"/>
      <c r="HK4956" s="1"/>
      <c r="HL4956" s="1"/>
      <c r="HM4956" s="1"/>
      <c r="HN4956" s="1"/>
      <c r="HO4956" s="1"/>
      <c r="HP4956" s="1"/>
      <c r="HQ4956" s="1"/>
      <c r="HR4956" s="1"/>
      <c r="HS4956" s="1"/>
      <c r="HT4956" s="1"/>
      <c r="HU4956" s="1"/>
      <c r="HV4956" s="1"/>
      <c r="HW4956" s="1"/>
      <c r="HX4956" s="1"/>
      <c r="HY4956" s="1"/>
      <c r="HZ4956" s="1"/>
      <c r="IA4956" s="1"/>
      <c r="IB4956" s="1"/>
      <c r="IC4956" s="1"/>
      <c r="ID4956" s="1"/>
      <c r="IE4956" s="1"/>
      <c r="IF4956" s="1"/>
      <c r="IG4956" s="1"/>
      <c r="IH4956" s="1"/>
      <c r="II4956" s="1"/>
      <c r="IJ4956" s="1"/>
      <c r="IK4956" s="1"/>
      <c r="IL4956" s="1"/>
      <c r="IM4956" s="1"/>
      <c r="IN4956" s="1"/>
      <c r="IO4956" s="1"/>
      <c r="IP4956" s="1"/>
      <c r="IQ4956" s="1"/>
      <c r="IR4956" s="1"/>
      <c r="IS4956" s="1"/>
      <c r="IT4956" s="1"/>
      <c r="IU4956" s="1"/>
      <c r="IV4956" s="1"/>
      <c r="IW4956" s="1"/>
      <c r="IX4956" s="1"/>
      <c r="IY4956" s="1"/>
      <c r="IZ4956" s="1"/>
      <c r="JA4956" s="1"/>
      <c r="JB4956" s="1"/>
      <c r="JC4956" s="1"/>
      <c r="JD4956" s="1"/>
      <c r="JE4956" s="1"/>
      <c r="JF4956" s="1"/>
      <c r="JG4956" s="1"/>
      <c r="JH4956" s="1"/>
      <c r="JI4956" s="1"/>
      <c r="JJ4956" s="1"/>
      <c r="JK4956" s="1"/>
      <c r="JL4956" s="1"/>
      <c r="JM4956" s="1"/>
      <c r="JN4956" s="1"/>
      <c r="JO4956" s="1"/>
      <c r="JP4956" s="1"/>
      <c r="JQ4956" s="1"/>
      <c r="JR4956" s="1"/>
      <c r="JS4956" s="1"/>
      <c r="JT4956" s="1"/>
      <c r="JU4956" s="1"/>
      <c r="JV4956" s="1"/>
      <c r="JW4956" s="1"/>
      <c r="JX4956" s="1"/>
      <c r="JY4956" s="1"/>
      <c r="JZ4956" s="1"/>
      <c r="KA4956" s="1"/>
      <c r="KB4956" s="1"/>
      <c r="KC4956" s="1"/>
      <c r="KD4956" s="1"/>
      <c r="KE4956" s="1"/>
      <c r="KF4956" s="1"/>
      <c r="KG4956" s="1"/>
      <c r="KH4956" s="1"/>
      <c r="KI4956" s="1"/>
      <c r="KJ4956" s="1"/>
      <c r="KK4956" s="1"/>
      <c r="KL4956" s="1"/>
      <c r="KM4956" s="1"/>
      <c r="KN4956" s="1"/>
      <c r="KO4956" s="1"/>
      <c r="KP4956" s="1"/>
      <c r="KQ4956" s="1"/>
      <c r="KR4956" s="1"/>
      <c r="KS4956" s="1"/>
      <c r="KT4956" s="1"/>
      <c r="KU4956" s="1"/>
      <c r="KV4956" s="1"/>
      <c r="KW4956" s="1"/>
      <c r="KX4956" s="1"/>
      <c r="KY4956" s="1"/>
      <c r="KZ4956" s="1"/>
      <c r="LA4956" s="1"/>
      <c r="LB4956" s="1"/>
      <c r="LC4956" s="1"/>
      <c r="LD4956" s="1"/>
      <c r="LE4956" s="1"/>
      <c r="LF4956" s="1"/>
      <c r="LG4956" s="1"/>
      <c r="LH4956" s="1"/>
      <c r="LI4956" s="1"/>
      <c r="LJ4956" s="1"/>
      <c r="LK4956" s="1"/>
      <c r="LL4956" s="1"/>
      <c r="LM4956" s="1"/>
      <c r="LN4956" s="1"/>
      <c r="LO4956" s="1"/>
      <c r="LP4956" s="1"/>
      <c r="LQ4956" s="1"/>
      <c r="LR4956" s="1"/>
      <c r="LS4956" s="1"/>
      <c r="LT4956" s="1"/>
      <c r="LU4956" s="1"/>
      <c r="LV4956" s="1"/>
      <c r="LW4956" s="1"/>
      <c r="LX4956" s="1"/>
      <c r="LY4956" s="1"/>
      <c r="LZ4956" s="1"/>
      <c r="MA4956" s="1"/>
      <c r="MB4956" s="1"/>
      <c r="MC4956" s="1"/>
      <c r="MD4956" s="1"/>
      <c r="ME4956" s="1"/>
      <c r="MF4956" s="1"/>
      <c r="MG4956" s="1"/>
      <c r="MH4956" s="1"/>
      <c r="MI4956" s="1"/>
      <c r="MJ4956" s="1"/>
      <c r="MK4956" s="1"/>
      <c r="ML4956" s="1"/>
      <c r="MM4956" s="1"/>
      <c r="MN4956" s="1"/>
      <c r="MO4956" s="1"/>
      <c r="MP4956" s="1"/>
      <c r="MQ4956" s="1"/>
      <c r="MR4956" s="1"/>
      <c r="MS4956" s="1"/>
      <c r="MT4956" s="1"/>
      <c r="MU4956" s="1"/>
      <c r="MV4956" s="1"/>
      <c r="MW4956" s="1"/>
      <c r="MX4956" s="1"/>
      <c r="MY4956" s="1"/>
      <c r="MZ4956" s="1"/>
      <c r="NA4956" s="1"/>
      <c r="NB4956" s="1"/>
      <c r="NC4956" s="1"/>
      <c r="ND4956" s="1"/>
      <c r="NE4956" s="1"/>
      <c r="NF4956" s="1"/>
      <c r="NG4956" s="1"/>
      <c r="NH4956" s="1"/>
      <c r="NI4956" s="1"/>
      <c r="NJ4956" s="1"/>
      <c r="NK4956" s="1"/>
      <c r="NL4956" s="1"/>
      <c r="NM4956" s="1"/>
      <c r="NN4956" s="1"/>
      <c r="NO4956" s="1"/>
      <c r="NP4956" s="1"/>
      <c r="NQ4956" s="1"/>
      <c r="NR4956" s="1"/>
      <c r="NS4956" s="1"/>
      <c r="NT4956" s="1"/>
      <c r="NU4956" s="1"/>
      <c r="NV4956" s="1"/>
      <c r="NW4956" s="1"/>
      <c r="NX4956" s="1"/>
      <c r="NY4956" s="1"/>
      <c r="NZ4956" s="1"/>
      <c r="OA4956" s="1"/>
      <c r="OB4956" s="1"/>
      <c r="OC4956" s="1"/>
      <c r="OD4956" s="1"/>
      <c r="OE4956" s="1"/>
      <c r="OF4956" s="1"/>
      <c r="OG4956" s="1"/>
      <c r="OH4956" s="1"/>
      <c r="OI4956" s="1"/>
      <c r="OJ4956" s="1"/>
      <c r="OK4956" s="1"/>
      <c r="OL4956" s="1"/>
      <c r="OM4956" s="1"/>
      <c r="ON4956" s="1"/>
      <c r="OO4956" s="1"/>
      <c r="OP4956" s="1"/>
      <c r="OQ4956" s="1"/>
      <c r="OR4956" s="1"/>
      <c r="OS4956" s="1"/>
      <c r="OT4956" s="1"/>
      <c r="OU4956" s="1"/>
      <c r="OV4956" s="1"/>
      <c r="OW4956" s="1"/>
      <c r="OX4956" s="1"/>
      <c r="OY4956" s="1"/>
      <c r="OZ4956" s="1"/>
      <c r="PA4956" s="1"/>
      <c r="PB4956" s="1"/>
      <c r="PC4956" s="1"/>
      <c r="PD4956" s="1"/>
      <c r="PE4956" s="1"/>
      <c r="PF4956" s="1"/>
      <c r="PG4956" s="1"/>
      <c r="PH4956" s="1"/>
      <c r="PI4956" s="1"/>
      <c r="PJ4956" s="1"/>
      <c r="PK4956" s="1"/>
      <c r="PL4956" s="1"/>
      <c r="PM4956" s="1"/>
      <c r="PN4956" s="1"/>
      <c r="PO4956" s="1"/>
      <c r="PP4956" s="1"/>
      <c r="PQ4956" s="1"/>
      <c r="PR4956" s="1"/>
      <c r="PS4956" s="1"/>
      <c r="PT4956" s="1"/>
      <c r="PU4956" s="1"/>
      <c r="PV4956" s="1"/>
      <c r="PW4956" s="1"/>
      <c r="PX4956" s="1"/>
      <c r="PY4956" s="1"/>
      <c r="PZ4956" s="1"/>
      <c r="QA4956" s="1"/>
      <c r="QB4956" s="1"/>
      <c r="QC4956" s="1"/>
      <c r="QD4956" s="1"/>
      <c r="QE4956" s="1"/>
      <c r="QF4956" s="1"/>
      <c r="QG4956" s="1"/>
      <c r="QH4956" s="1"/>
      <c r="QI4956" s="1"/>
      <c r="QJ4956" s="1"/>
      <c r="QK4956" s="1"/>
      <c r="QL4956" s="1"/>
      <c r="QM4956" s="1"/>
      <c r="QN4956" s="1"/>
      <c r="QO4956" s="1"/>
      <c r="QP4956" s="1"/>
      <c r="QQ4956" s="1"/>
      <c r="QR4956" s="1"/>
      <c r="QS4956" s="1"/>
      <c r="QT4956" s="1"/>
      <c r="QU4956" s="1"/>
      <c r="QV4956" s="1"/>
      <c r="QW4956" s="1"/>
      <c r="QX4956" s="1"/>
      <c r="QY4956" s="1"/>
      <c r="QZ4956" s="1"/>
      <c r="RA4956" s="1"/>
      <c r="RB4956" s="1"/>
      <c r="RC4956" s="1"/>
      <c r="RD4956" s="1"/>
      <c r="RE4956" s="1"/>
      <c r="RF4956" s="1"/>
      <c r="RG4956" s="1"/>
      <c r="RH4956" s="1"/>
      <c r="RI4956" s="1"/>
      <c r="RJ4956" s="1"/>
      <c r="RK4956" s="1"/>
      <c r="RL4956" s="1"/>
      <c r="RM4956" s="1"/>
      <c r="RN4956" s="1"/>
      <c r="RO4956" s="1"/>
      <c r="RP4956" s="1"/>
      <c r="RQ4956" s="1"/>
      <c r="RR4956" s="1"/>
      <c r="RS4956" s="1"/>
      <c r="RT4956" s="1"/>
      <c r="RU4956" s="1"/>
      <c r="RV4956" s="1"/>
      <c r="RW4956" s="1"/>
      <c r="RX4956" s="1"/>
      <c r="RY4956" s="1"/>
      <c r="RZ4956" s="1"/>
      <c r="SA4956" s="1"/>
      <c r="SB4956" s="1"/>
      <c r="SC4956" s="1"/>
      <c r="SD4956" s="1"/>
      <c r="SE4956" s="1"/>
      <c r="SF4956" s="1"/>
      <c r="SG4956" s="1"/>
      <c r="SH4956" s="1"/>
      <c r="SI4956" s="1"/>
      <c r="SJ4956" s="1"/>
      <c r="SK4956" s="1"/>
      <c r="SL4956" s="1"/>
      <c r="SM4956" s="1"/>
      <c r="SN4956" s="1"/>
      <c r="SO4956" s="1"/>
      <c r="SP4956" s="1"/>
      <c r="SQ4956" s="1"/>
      <c r="SR4956" s="1"/>
      <c r="SS4956" s="1"/>
      <c r="ST4956" s="1"/>
      <c r="SU4956" s="1"/>
      <c r="SV4956" s="1"/>
      <c r="SW4956" s="1"/>
      <c r="SX4956" s="1"/>
      <c r="SY4956" s="1"/>
      <c r="SZ4956" s="1"/>
      <c r="TA4956" s="1"/>
      <c r="TB4956" s="1"/>
      <c r="TC4956" s="1"/>
      <c r="TD4956" s="1"/>
      <c r="TE4956" s="1"/>
      <c r="TF4956" s="1"/>
      <c r="TG4956" s="1"/>
      <c r="TH4956" s="1"/>
      <c r="TI4956" s="1"/>
      <c r="TJ4956" s="1"/>
      <c r="TK4956" s="1"/>
      <c r="TL4956" s="1"/>
      <c r="TM4956" s="1"/>
      <c r="TN4956" s="1"/>
      <c r="TO4956" s="1"/>
      <c r="TP4956" s="1"/>
      <c r="TQ4956" s="1"/>
      <c r="TR4956" s="1"/>
      <c r="TS4956" s="1"/>
      <c r="TT4956" s="1"/>
      <c r="TU4956" s="1"/>
      <c r="TV4956" s="1"/>
      <c r="TW4956" s="1"/>
      <c r="TX4956" s="1"/>
      <c r="TY4956" s="1"/>
      <c r="TZ4956" s="1"/>
      <c r="UA4956" s="1"/>
      <c r="UB4956" s="1"/>
      <c r="UC4956" s="1"/>
      <c r="UD4956" s="1"/>
      <c r="UE4956" s="1"/>
      <c r="UF4956" s="1"/>
      <c r="UG4956" s="1"/>
      <c r="UH4956" s="1"/>
      <c r="UI4956" s="1"/>
      <c r="UJ4956" s="1"/>
      <c r="UK4956" s="1"/>
      <c r="UL4956" s="1"/>
      <c r="UM4956" s="1"/>
      <c r="UN4956" s="1"/>
      <c r="UO4956" s="1"/>
      <c r="UP4956" s="1"/>
      <c r="UQ4956" s="1"/>
      <c r="UR4956" s="1"/>
      <c r="US4956" s="1"/>
      <c r="UT4956" s="1"/>
      <c r="UU4956" s="1"/>
      <c r="UV4956" s="1"/>
      <c r="UW4956" s="1"/>
      <c r="UX4956" s="1"/>
      <c r="UY4956" s="1"/>
      <c r="UZ4956" s="1"/>
      <c r="VA4956" s="1"/>
      <c r="VB4956" s="1"/>
      <c r="VC4956" s="1"/>
      <c r="VD4956" s="1"/>
      <c r="VE4956" s="1"/>
      <c r="VF4956" s="1"/>
      <c r="VG4956" s="1"/>
      <c r="VH4956" s="1"/>
      <c r="VI4956" s="1"/>
      <c r="VJ4956" s="1"/>
      <c r="VK4956" s="1"/>
      <c r="VL4956" s="1"/>
      <c r="VM4956" s="1"/>
      <c r="VN4956" s="1"/>
      <c r="VO4956" s="1"/>
      <c r="VP4956" s="1"/>
      <c r="VQ4956" s="1"/>
      <c r="VR4956" s="1"/>
      <c r="VS4956" s="1"/>
      <c r="VT4956" s="1"/>
      <c r="VU4956" s="1"/>
      <c r="VV4956" s="1"/>
      <c r="VW4956" s="1"/>
      <c r="VX4956" s="1"/>
      <c r="VY4956" s="1"/>
      <c r="VZ4956" s="1"/>
      <c r="WA4956" s="1"/>
      <c r="WB4956" s="1"/>
      <c r="WC4956" s="1"/>
      <c r="WD4956" s="1"/>
      <c r="WE4956" s="1"/>
      <c r="WF4956" s="1"/>
      <c r="WG4956" s="1"/>
      <c r="WH4956" s="1"/>
      <c r="WI4956" s="1"/>
      <c r="WJ4956" s="1"/>
      <c r="WK4956" s="1"/>
      <c r="WL4956" s="1"/>
      <c r="WM4956" s="1"/>
      <c r="WN4956" s="1"/>
      <c r="WO4956" s="1"/>
      <c r="WP4956" s="1"/>
      <c r="WQ4956" s="1"/>
      <c r="WR4956" s="1"/>
      <c r="WS4956" s="1"/>
      <c r="WT4956" s="1"/>
      <c r="WU4956" s="1"/>
      <c r="WV4956" s="1"/>
      <c r="WW4956" s="1"/>
      <c r="WX4956" s="1"/>
      <c r="WY4956" s="1"/>
      <c r="WZ4956" s="1"/>
      <c r="XA4956" s="1"/>
      <c r="XB4956" s="1"/>
      <c r="XC4956" s="1"/>
      <c r="XD4956" s="1"/>
      <c r="XE4956" s="1"/>
      <c r="XF4956" s="1"/>
      <c r="XG4956" s="1"/>
      <c r="XH4956" s="1"/>
      <c r="XI4956" s="1"/>
      <c r="XJ4956" s="1"/>
      <c r="XK4956" s="1"/>
      <c r="XL4956" s="1"/>
      <c r="XM4956" s="1"/>
      <c r="XN4956" s="1"/>
      <c r="XO4956" s="1"/>
      <c r="XP4956" s="1"/>
      <c r="XQ4956" s="1"/>
      <c r="XR4956" s="1"/>
      <c r="XS4956" s="1"/>
      <c r="XT4956" s="1"/>
      <c r="XU4956" s="1"/>
      <c r="XV4956" s="1"/>
      <c r="XW4956" s="1"/>
      <c r="XX4956" s="1"/>
      <c r="XY4956" s="1"/>
      <c r="XZ4956" s="1"/>
      <c r="YA4956" s="1"/>
      <c r="YB4956" s="1"/>
      <c r="YC4956" s="1"/>
      <c r="YD4956" s="1"/>
      <c r="YE4956" s="1"/>
      <c r="YF4956" s="1"/>
      <c r="YG4956" s="1"/>
      <c r="YH4956" s="1"/>
      <c r="YI4956" s="1"/>
      <c r="YJ4956" s="1"/>
      <c r="YK4956" s="1"/>
      <c r="YL4956" s="1"/>
      <c r="YM4956" s="1"/>
      <c r="YN4956" s="1"/>
      <c r="YO4956" s="1"/>
      <c r="YP4956" s="1"/>
      <c r="YQ4956" s="1"/>
      <c r="YR4956" s="1"/>
      <c r="YS4956" s="1"/>
      <c r="YT4956" s="1"/>
      <c r="YU4956" s="1"/>
      <c r="YV4956" s="1"/>
      <c r="YW4956" s="1"/>
      <c r="YX4956" s="1"/>
      <c r="YY4956" s="1"/>
      <c r="YZ4956" s="1"/>
      <c r="ZA4956" s="1"/>
      <c r="ZB4956" s="1"/>
      <c r="ZC4956" s="1"/>
      <c r="ZD4956" s="1"/>
      <c r="ZE4956" s="1"/>
      <c r="ZF4956" s="1"/>
      <c r="ZG4956" s="1"/>
      <c r="ZH4956" s="1"/>
      <c r="ZI4956" s="1"/>
      <c r="ZJ4956" s="1"/>
      <c r="ZK4956" s="1"/>
      <c r="ZL4956" s="1"/>
      <c r="ZM4956" s="1"/>
      <c r="ZN4956" s="1"/>
      <c r="ZO4956" s="1"/>
      <c r="ZP4956" s="1"/>
      <c r="ZQ4956" s="1"/>
      <c r="ZR4956" s="1"/>
      <c r="ZS4956" s="1"/>
      <c r="ZT4956" s="1"/>
      <c r="ZU4956" s="1"/>
      <c r="ZV4956" s="1"/>
      <c r="ZW4956" s="1"/>
      <c r="ZX4956" s="1"/>
      <c r="ZY4956" s="1"/>
      <c r="ZZ4956" s="1"/>
      <c r="AAA4956" s="1"/>
      <c r="AAB4956" s="1"/>
      <c r="AAC4956" s="1"/>
      <c r="AAD4956" s="1"/>
      <c r="AAE4956" s="1"/>
      <c r="AAF4956" s="1"/>
      <c r="AAG4956" s="1"/>
      <c r="AAH4956" s="1"/>
      <c r="AAI4956" s="1"/>
      <c r="AAJ4956" s="1"/>
      <c r="AAK4956" s="1"/>
      <c r="AAL4956" s="1"/>
      <c r="AAM4956" s="1"/>
      <c r="AAN4956" s="1"/>
      <c r="AAO4956" s="1"/>
      <c r="AAP4956" s="1"/>
      <c r="AAQ4956" s="1"/>
      <c r="AAR4956" s="1"/>
      <c r="AAS4956" s="1"/>
      <c r="AAT4956" s="1"/>
      <c r="AAU4956" s="1"/>
      <c r="AAV4956" s="1"/>
      <c r="AAW4956" s="1"/>
      <c r="AAX4956" s="1"/>
      <c r="AAY4956" s="1"/>
      <c r="AAZ4956" s="1"/>
      <c r="ABA4956" s="1"/>
      <c r="ABB4956" s="1"/>
      <c r="ABC4956" s="1"/>
      <c r="ABD4956" s="1"/>
      <c r="ABE4956" s="1"/>
      <c r="ABF4956" s="1"/>
      <c r="ABG4956" s="1"/>
      <c r="ABH4956" s="1"/>
      <c r="ABI4956" s="1"/>
      <c r="ABJ4956" s="1"/>
      <c r="ABK4956" s="1"/>
      <c r="ABL4956" s="1"/>
      <c r="ABM4956" s="1"/>
      <c r="ABN4956" s="1"/>
      <c r="ABO4956" s="1"/>
      <c r="ABP4956" s="1"/>
      <c r="ABQ4956" s="1"/>
      <c r="ABR4956" s="1"/>
      <c r="ABS4956" s="1"/>
      <c r="ABT4956" s="1"/>
      <c r="ABU4956" s="1"/>
      <c r="ABV4956" s="1"/>
      <c r="ABW4956" s="1"/>
      <c r="ABX4956" s="1"/>
      <c r="ABY4956" s="1"/>
      <c r="ABZ4956" s="1"/>
      <c r="ACA4956" s="1"/>
      <c r="ACB4956" s="1"/>
      <c r="ACC4956" s="1"/>
      <c r="ACD4956" s="1"/>
      <c r="ACE4956" s="1"/>
      <c r="ACF4956" s="1"/>
      <c r="ACG4956" s="1"/>
      <c r="ACH4956" s="1"/>
      <c r="ACI4956" s="1"/>
      <c r="ACJ4956" s="1"/>
      <c r="ACK4956" s="1"/>
      <c r="ACL4956" s="1"/>
      <c r="ACM4956" s="1"/>
      <c r="ACN4956" s="1"/>
      <c r="ACO4956" s="1"/>
      <c r="ACP4956" s="1"/>
      <c r="ACQ4956" s="1"/>
      <c r="ACR4956" s="1"/>
      <c r="ACS4956" s="1"/>
      <c r="ACT4956" s="1"/>
      <c r="ACU4956" s="1"/>
      <c r="ACV4956" s="1"/>
      <c r="ACW4956" s="1"/>
      <c r="ACX4956" s="1"/>
      <c r="ACY4956" s="1"/>
      <c r="ACZ4956" s="1"/>
      <c r="ADA4956" s="1"/>
      <c r="ADB4956" s="1"/>
      <c r="ADC4956" s="1"/>
      <c r="ADD4956" s="1"/>
      <c r="ADE4956" s="1"/>
      <c r="ADF4956" s="1"/>
      <c r="ADG4956" s="1"/>
      <c r="ADH4956" s="1"/>
      <c r="ADI4956" s="1"/>
      <c r="ADJ4956" s="1"/>
      <c r="ADK4956" s="1"/>
      <c r="ADL4956" s="1"/>
      <c r="ADM4956" s="1"/>
      <c r="ADN4956" s="1"/>
      <c r="ADO4956" s="1"/>
      <c r="ADP4956" s="1"/>
      <c r="ADQ4956" s="1"/>
      <c r="ADR4956" s="1"/>
      <c r="ADS4956" s="1"/>
      <c r="ADT4956" s="1"/>
      <c r="ADU4956" s="1"/>
      <c r="ADV4956" s="1"/>
      <c r="ADW4956" s="1"/>
      <c r="ADX4956" s="1"/>
      <c r="ADY4956" s="1"/>
      <c r="ADZ4956" s="1"/>
      <c r="AEA4956" s="1"/>
      <c r="AEB4956" s="1"/>
      <c r="AEC4956" s="1"/>
      <c r="AED4956" s="1"/>
      <c r="AEE4956" s="1"/>
      <c r="AEF4956" s="1"/>
      <c r="AEG4956" s="1"/>
      <c r="AEH4956" s="1"/>
      <c r="AEI4956" s="1"/>
      <c r="AEJ4956" s="1"/>
      <c r="AEK4956" s="1"/>
      <c r="AEL4956" s="1"/>
      <c r="AEM4956" s="1"/>
      <c r="AEN4956" s="1"/>
      <c r="AEO4956" s="1"/>
      <c r="AEP4956" s="1"/>
      <c r="AEQ4956" s="1"/>
      <c r="AER4956" s="1"/>
      <c r="AES4956" s="1"/>
      <c r="AET4956" s="1"/>
      <c r="AEU4956" s="1"/>
      <c r="AEV4956" s="1"/>
      <c r="AEW4956" s="1"/>
      <c r="AEX4956" s="1"/>
      <c r="AEY4956" s="1"/>
      <c r="AEZ4956" s="1"/>
      <c r="AFA4956" s="1"/>
      <c r="AFB4956" s="1"/>
      <c r="AFC4956" s="1"/>
      <c r="AFD4956" s="1"/>
      <c r="AFE4956" s="1"/>
      <c r="AFF4956" s="1"/>
      <c r="AFG4956" s="1"/>
      <c r="AFH4956" s="1"/>
      <c r="AFI4956" s="1"/>
      <c r="AFJ4956" s="1"/>
      <c r="AFK4956" s="1"/>
      <c r="AFL4956" s="1"/>
      <c r="AFM4956" s="1"/>
      <c r="AFN4956" s="1"/>
      <c r="AFO4956" s="1"/>
      <c r="AFP4956" s="1"/>
      <c r="AFQ4956" s="1"/>
      <c r="AFR4956" s="1"/>
      <c r="AFS4956" s="1"/>
      <c r="AFT4956" s="1"/>
      <c r="AFU4956" s="1"/>
      <c r="AFV4956" s="1"/>
      <c r="AFW4956" s="1"/>
      <c r="AFX4956" s="1"/>
      <c r="AFY4956" s="1"/>
      <c r="AFZ4956" s="1"/>
      <c r="AGA4956" s="1"/>
      <c r="AGB4956" s="1"/>
      <c r="AGC4956" s="1"/>
      <c r="AGD4956" s="1"/>
      <c r="AGE4956" s="1"/>
      <c r="AGF4956" s="1"/>
      <c r="AGG4956" s="1"/>
      <c r="AGH4956" s="1"/>
      <c r="AGI4956" s="1"/>
      <c r="AGJ4956" s="1"/>
      <c r="AGK4956" s="1"/>
      <c r="AGL4956" s="1"/>
      <c r="AGM4956" s="1"/>
      <c r="AGN4956" s="1"/>
      <c r="AGO4956" s="1"/>
      <c r="AGP4956" s="1"/>
      <c r="AGQ4956" s="1"/>
      <c r="AGR4956" s="1"/>
      <c r="AGS4956" s="1"/>
      <c r="AGT4956" s="1"/>
      <c r="AGU4956" s="1"/>
      <c r="AGV4956" s="1"/>
      <c r="AGW4956" s="1"/>
      <c r="AGX4956" s="1"/>
      <c r="AGY4956" s="1"/>
      <c r="AGZ4956" s="1"/>
      <c r="AHA4956" s="1"/>
      <c r="AHB4956" s="1"/>
      <c r="AHC4956" s="1"/>
      <c r="AHD4956" s="1"/>
      <c r="AHE4956" s="1"/>
      <c r="AHF4956" s="1"/>
      <c r="AHG4956" s="1"/>
      <c r="AHH4956" s="1"/>
      <c r="AHI4956" s="1"/>
      <c r="AHJ4956" s="1"/>
      <c r="AHK4956" s="1"/>
      <c r="AHL4956" s="1"/>
      <c r="AHM4956" s="1"/>
      <c r="AHN4956" s="1"/>
      <c r="AHO4956" s="1"/>
      <c r="AHP4956" s="1"/>
      <c r="AHQ4956" s="1"/>
      <c r="AHR4956" s="1"/>
      <c r="AHS4956" s="1"/>
      <c r="AHT4956" s="1"/>
      <c r="AHU4956" s="1"/>
      <c r="AHV4956" s="1"/>
      <c r="AHW4956" s="1"/>
      <c r="AHX4956" s="1"/>
      <c r="AHY4956" s="1"/>
      <c r="AHZ4956" s="1"/>
      <c r="AIA4956" s="1"/>
      <c r="AIB4956" s="1"/>
      <c r="AIC4956" s="1"/>
      <c r="AID4956" s="1"/>
      <c r="AIE4956" s="1"/>
      <c r="AIF4956" s="1"/>
      <c r="AIG4956" s="1"/>
      <c r="AIH4956" s="1"/>
      <c r="AII4956" s="1"/>
      <c r="AIJ4956" s="1"/>
      <c r="AIK4956" s="1"/>
      <c r="AIL4956" s="1"/>
      <c r="AIM4956" s="1"/>
      <c r="AIN4956" s="1"/>
      <c r="AIO4956" s="1"/>
      <c r="AIP4956" s="1"/>
      <c r="AIQ4956" s="1"/>
      <c r="AIR4956" s="1"/>
      <c r="AIS4956" s="1"/>
      <c r="AIT4956" s="1"/>
      <c r="AIU4956" s="1"/>
      <c r="AIV4956" s="1"/>
      <c r="AIW4956" s="1"/>
      <c r="AIX4956" s="1"/>
      <c r="AIY4956" s="1"/>
      <c r="AIZ4956" s="1"/>
      <c r="AJA4956" s="1"/>
      <c r="AJB4956" s="1"/>
      <c r="AJC4956" s="1"/>
      <c r="AJD4956" s="1"/>
      <c r="AJE4956" s="1"/>
      <c r="AJF4956" s="1"/>
      <c r="AJG4956" s="1"/>
      <c r="AJH4956" s="1"/>
      <c r="AJI4956" s="1"/>
      <c r="AJJ4956" s="1"/>
      <c r="AJK4956" s="1"/>
      <c r="AJL4956" s="1"/>
      <c r="AJM4956" s="1"/>
      <c r="AJN4956" s="1"/>
      <c r="AJO4956" s="1"/>
      <c r="AJP4956" s="1"/>
      <c r="AJQ4956" s="1"/>
      <c r="AJR4956" s="1"/>
      <c r="AJS4956" s="1"/>
      <c r="AJT4956" s="1"/>
      <c r="AJU4956" s="1"/>
      <c r="AJV4956" s="1"/>
      <c r="AJW4956" s="1"/>
      <c r="AJX4956" s="1"/>
      <c r="AJY4956" s="1"/>
      <c r="AJZ4956" s="1"/>
      <c r="AKA4956" s="1"/>
      <c r="AKB4956" s="1"/>
      <c r="AKC4956" s="1"/>
      <c r="AKD4956" s="1"/>
      <c r="AKE4956" s="1"/>
      <c r="AKF4956" s="1"/>
      <c r="AKG4956" s="1"/>
      <c r="AKH4956" s="1"/>
      <c r="AKI4956" s="1"/>
      <c r="AKJ4956" s="1"/>
      <c r="AKK4956" s="1"/>
      <c r="AKL4956" s="1"/>
      <c r="AKM4956" s="1"/>
      <c r="AKN4956" s="1"/>
      <c r="AKO4956" s="1"/>
      <c r="AKP4956" s="1"/>
      <c r="AKQ4956" s="1"/>
      <c r="AKR4956" s="1"/>
      <c r="AKS4956" s="1"/>
      <c r="AKT4956" s="1"/>
      <c r="AKU4956" s="1"/>
      <c r="AKV4956" s="1"/>
      <c r="AKW4956" s="1"/>
      <c r="AKX4956" s="1"/>
      <c r="AKY4956" s="1"/>
      <c r="AKZ4956" s="1"/>
      <c r="ALA4956" s="1"/>
      <c r="ALB4956" s="1"/>
      <c r="ALC4956" s="1"/>
      <c r="ALD4956" s="1"/>
      <c r="ALE4956" s="1"/>
      <c r="ALF4956" s="1"/>
      <c r="ALG4956" s="1"/>
      <c r="ALH4956" s="1"/>
      <c r="ALI4956" s="1"/>
      <c r="ALJ4956" s="1"/>
      <c r="ALK4956" s="1"/>
      <c r="ALL4956" s="1"/>
      <c r="ALM4956" s="1"/>
      <c r="ALN4956" s="1"/>
      <c r="ALO4956" s="1"/>
      <c r="ALP4956" s="1"/>
      <c r="ALQ4956" s="1"/>
      <c r="ALR4956" s="1"/>
      <c r="ALS4956" s="1"/>
      <c r="ALT4956" s="1"/>
      <c r="ALU4956" s="1"/>
      <c r="ALV4956" s="1"/>
      <c r="ALW4956" s="1"/>
      <c r="ALX4956" s="1"/>
      <c r="ALY4956" s="1"/>
      <c r="ALZ4956" s="1"/>
      <c r="AMA4956" s="1"/>
      <c r="AMB4956" s="1"/>
      <c r="AMC4956" s="1"/>
      <c r="AMD4956" s="1"/>
      <c r="AME4956" s="1"/>
      <c r="AMF4956" s="1"/>
      <c r="AMG4956" s="1"/>
      <c r="AMH4956" s="1"/>
      <c r="AMI4956" s="1"/>
      <c r="AMJ4956" s="1"/>
      <c r="AMK4956" s="1"/>
      <c r="AML4956" s="1"/>
      <c r="AMM4956" s="1"/>
      <c r="AMN4956" s="1"/>
      <c r="AMO4956" s="1"/>
      <c r="AMP4956" s="1"/>
    </row>
    <row r="4963" spans="1:1030">
      <c r="A4963" s="1"/>
      <c r="B4963" s="1"/>
      <c r="C4963" s="1"/>
      <c r="D4963" s="1"/>
      <c r="E4963" s="1"/>
      <c r="F4963" s="1"/>
      <c r="G4963" s="1"/>
      <c r="H4963" s="1"/>
      <c r="I4963" s="1"/>
      <c r="J4963" s="1"/>
      <c r="K4963" s="1"/>
      <c r="L4963" s="1"/>
      <c r="M4963" s="1"/>
      <c r="N4963" s="1"/>
      <c r="O4963" s="1"/>
      <c r="P4963" s="1"/>
      <c r="Q4963" s="1"/>
      <c r="R4963" s="4"/>
      <c r="S4963" s="97"/>
      <c r="T4963" s="1"/>
      <c r="U4963" s="1"/>
      <c r="V4963" s="1"/>
      <c r="W4963" s="1"/>
      <c r="X4963" s="1"/>
      <c r="Y4963" s="1"/>
      <c r="Z4963" s="1"/>
      <c r="AA4963" s="1"/>
      <c r="AB4963" s="1"/>
      <c r="AC4963" s="1"/>
      <c r="AD4963" s="1"/>
      <c r="AE4963" s="1"/>
      <c r="AF4963" s="1"/>
      <c r="AG4963" s="1"/>
      <c r="AH4963" s="1"/>
      <c r="AI4963" s="1"/>
      <c r="AJ4963" s="1"/>
      <c r="AK4963" s="1"/>
      <c r="AL4963" s="1"/>
      <c r="AM4963" s="1"/>
      <c r="AN4963" s="1"/>
      <c r="AO4963" s="1"/>
      <c r="AP4963" s="1"/>
      <c r="AQ4963" s="1"/>
      <c r="AR4963" s="1"/>
      <c r="AS4963" s="1"/>
      <c r="AT4963" s="1"/>
      <c r="AU4963" s="1"/>
      <c r="AV4963" s="1"/>
      <c r="AW4963" s="1"/>
      <c r="AX4963" s="1"/>
      <c r="AY4963" s="1"/>
      <c r="AZ4963" s="1"/>
      <c r="BA4963" s="1"/>
      <c r="BB4963" s="1"/>
      <c r="BC4963" s="1"/>
      <c r="BD4963" s="1"/>
      <c r="BE4963" s="1"/>
      <c r="BF4963" s="1"/>
      <c r="BG4963" s="1"/>
      <c r="BH4963" s="1"/>
      <c r="BI4963" s="1"/>
      <c r="BJ4963" s="1"/>
      <c r="BK4963" s="1"/>
      <c r="BL4963" s="1"/>
      <c r="BM4963" s="1"/>
      <c r="BN4963" s="1"/>
      <c r="BO4963" s="1"/>
      <c r="BP4963" s="1"/>
      <c r="BQ4963" s="1"/>
      <c r="BR4963" s="1"/>
      <c r="BS4963" s="1"/>
      <c r="BT4963" s="1"/>
      <c r="BU4963" s="1"/>
      <c r="BV4963" s="1"/>
      <c r="BW4963" s="1"/>
      <c r="BX4963" s="1"/>
      <c r="BY4963" s="1"/>
      <c r="BZ4963" s="1"/>
      <c r="CA4963" s="1"/>
      <c r="CB4963" s="1"/>
      <c r="CC4963" s="1"/>
      <c r="CD4963" s="1"/>
      <c r="CE4963" s="1"/>
      <c r="CF4963" s="1"/>
      <c r="CG4963" s="1"/>
      <c r="CH4963" s="1"/>
      <c r="CI4963" s="1"/>
      <c r="CJ4963" s="1"/>
      <c r="CK4963" s="1"/>
      <c r="CL4963" s="1"/>
      <c r="CM4963" s="1"/>
      <c r="CN4963" s="1"/>
      <c r="CO4963" s="1"/>
      <c r="CP4963" s="1"/>
      <c r="CQ4963" s="1"/>
      <c r="CR4963" s="1"/>
      <c r="CS4963" s="1"/>
      <c r="CT4963" s="1"/>
      <c r="CU4963" s="1"/>
      <c r="CV4963" s="1"/>
      <c r="CW4963" s="1"/>
      <c r="CX4963" s="1"/>
      <c r="CY4963" s="1"/>
      <c r="CZ4963" s="1"/>
      <c r="DA4963" s="1"/>
      <c r="DB4963" s="1"/>
      <c r="DC4963" s="1"/>
      <c r="DD4963" s="1"/>
      <c r="DE4963" s="1"/>
      <c r="DF4963" s="1"/>
      <c r="DG4963" s="1"/>
      <c r="DH4963" s="1"/>
      <c r="DI4963" s="1"/>
      <c r="DJ4963" s="1"/>
      <c r="DK4963" s="1"/>
      <c r="DL4963" s="1"/>
      <c r="DM4963" s="1"/>
      <c r="DN4963" s="1"/>
      <c r="DO4963" s="1"/>
      <c r="DP4963" s="1"/>
      <c r="DQ4963" s="1"/>
      <c r="DR4963" s="1"/>
      <c r="DS4963" s="1"/>
      <c r="DT4963" s="1"/>
      <c r="DU4963" s="1"/>
      <c r="DV4963" s="1"/>
      <c r="DW4963" s="1"/>
      <c r="DX4963" s="1"/>
      <c r="DY4963" s="1"/>
      <c r="DZ4963" s="1"/>
      <c r="EA4963" s="1"/>
      <c r="EB4963" s="1"/>
      <c r="EC4963" s="1"/>
      <c r="ED4963" s="1"/>
      <c r="EE4963" s="1"/>
      <c r="EF4963" s="1"/>
      <c r="EG4963" s="1"/>
      <c r="EH4963" s="1"/>
      <c r="EI4963" s="1"/>
      <c r="EJ4963" s="1"/>
      <c r="EK4963" s="1"/>
      <c r="EL4963" s="1"/>
      <c r="EM4963" s="1"/>
      <c r="EN4963" s="1"/>
      <c r="EO4963" s="1"/>
      <c r="EP4963" s="1"/>
      <c r="EQ4963" s="1"/>
      <c r="ER4963" s="1"/>
      <c r="ES4963" s="1"/>
      <c r="ET4963" s="1"/>
      <c r="EU4963" s="1"/>
      <c r="EV4963" s="1"/>
      <c r="EW4963" s="1"/>
      <c r="EX4963" s="1"/>
      <c r="EY4963" s="1"/>
      <c r="EZ4963" s="1"/>
      <c r="FA4963" s="1"/>
      <c r="FB4963" s="1"/>
      <c r="FC4963" s="1"/>
      <c r="FD4963" s="1"/>
      <c r="FE4963" s="1"/>
      <c r="FF4963" s="1"/>
      <c r="FG4963" s="1"/>
      <c r="FH4963" s="1"/>
      <c r="FI4963" s="1"/>
      <c r="FJ4963" s="1"/>
      <c r="FK4963" s="1"/>
      <c r="FL4963" s="1"/>
      <c r="FM4963" s="1"/>
      <c r="FN4963" s="1"/>
      <c r="FO4963" s="1"/>
      <c r="FP4963" s="1"/>
      <c r="FQ4963" s="1"/>
      <c r="FR4963" s="1"/>
      <c r="FS4963" s="1"/>
      <c r="FT4963" s="1"/>
      <c r="FU4963" s="1"/>
      <c r="FV4963" s="1"/>
      <c r="FW4963" s="1"/>
      <c r="FX4963" s="1"/>
      <c r="FY4963" s="1"/>
      <c r="FZ4963" s="1"/>
      <c r="GA4963" s="1"/>
      <c r="GB4963" s="1"/>
      <c r="GC4963" s="1"/>
      <c r="GD4963" s="1"/>
      <c r="GE4963" s="1"/>
      <c r="GF4963" s="1"/>
      <c r="GG4963" s="1"/>
      <c r="GH4963" s="1"/>
      <c r="GI4963" s="1"/>
      <c r="GJ4963" s="1"/>
      <c r="GK4963" s="1"/>
      <c r="GL4963" s="1"/>
      <c r="GM4963" s="1"/>
      <c r="GN4963" s="1"/>
      <c r="GO4963" s="1"/>
      <c r="GP4963" s="1"/>
      <c r="GQ4963" s="1"/>
      <c r="GR4963" s="1"/>
      <c r="GS4963" s="1"/>
      <c r="GT4963" s="1"/>
      <c r="GU4963" s="1"/>
      <c r="GV4963" s="1"/>
      <c r="GW4963" s="1"/>
      <c r="GX4963" s="1"/>
      <c r="GY4963" s="1"/>
      <c r="GZ4963" s="1"/>
      <c r="HA4963" s="1"/>
      <c r="HB4963" s="1"/>
      <c r="HC4963" s="1"/>
      <c r="HD4963" s="1"/>
      <c r="HE4963" s="1"/>
      <c r="HF4963" s="1"/>
      <c r="HG4963" s="1"/>
      <c r="HH4963" s="1"/>
      <c r="HI4963" s="1"/>
      <c r="HJ4963" s="1"/>
      <c r="HK4963" s="1"/>
      <c r="HL4963" s="1"/>
      <c r="HM4963" s="1"/>
      <c r="HN4963" s="1"/>
      <c r="HO4963" s="1"/>
      <c r="HP4963" s="1"/>
      <c r="HQ4963" s="1"/>
      <c r="HR4963" s="1"/>
      <c r="HS4963" s="1"/>
      <c r="HT4963" s="1"/>
      <c r="HU4963" s="1"/>
      <c r="HV4963" s="1"/>
      <c r="HW4963" s="1"/>
      <c r="HX4963" s="1"/>
      <c r="HY4963" s="1"/>
      <c r="HZ4963" s="1"/>
      <c r="IA4963" s="1"/>
      <c r="IB4963" s="1"/>
      <c r="IC4963" s="1"/>
      <c r="ID4963" s="1"/>
      <c r="IE4963" s="1"/>
      <c r="IF4963" s="1"/>
      <c r="IG4963" s="1"/>
      <c r="IH4963" s="1"/>
      <c r="II4963" s="1"/>
      <c r="IJ4963" s="1"/>
      <c r="IK4963" s="1"/>
      <c r="IL4963" s="1"/>
      <c r="IM4963" s="1"/>
      <c r="IN4963" s="1"/>
      <c r="IO4963" s="1"/>
      <c r="IP4963" s="1"/>
      <c r="IQ4963" s="1"/>
      <c r="IR4963" s="1"/>
      <c r="IS4963" s="1"/>
      <c r="IT4963" s="1"/>
      <c r="IU4963" s="1"/>
      <c r="IV4963" s="1"/>
      <c r="IW4963" s="1"/>
      <c r="IX4963" s="1"/>
      <c r="IY4963" s="1"/>
      <c r="IZ4963" s="1"/>
      <c r="JA4963" s="1"/>
      <c r="JB4963" s="1"/>
      <c r="JC4963" s="1"/>
      <c r="JD4963" s="1"/>
      <c r="JE4963" s="1"/>
      <c r="JF4963" s="1"/>
      <c r="JG4963" s="1"/>
      <c r="JH4963" s="1"/>
      <c r="JI4963" s="1"/>
      <c r="JJ4963" s="1"/>
      <c r="JK4963" s="1"/>
      <c r="JL4963" s="1"/>
      <c r="JM4963" s="1"/>
      <c r="JN4963" s="1"/>
      <c r="JO4963" s="1"/>
      <c r="JP4963" s="1"/>
      <c r="JQ4963" s="1"/>
      <c r="JR4963" s="1"/>
      <c r="JS4963" s="1"/>
      <c r="JT4963" s="1"/>
      <c r="JU4963" s="1"/>
      <c r="JV4963" s="1"/>
      <c r="JW4963" s="1"/>
      <c r="JX4963" s="1"/>
      <c r="JY4963" s="1"/>
      <c r="JZ4963" s="1"/>
      <c r="KA4963" s="1"/>
      <c r="KB4963" s="1"/>
      <c r="KC4963" s="1"/>
      <c r="KD4963" s="1"/>
      <c r="KE4963" s="1"/>
      <c r="KF4963" s="1"/>
      <c r="KG4963" s="1"/>
      <c r="KH4963" s="1"/>
      <c r="KI4963" s="1"/>
      <c r="KJ4963" s="1"/>
      <c r="KK4963" s="1"/>
      <c r="KL4963" s="1"/>
      <c r="KM4963" s="1"/>
      <c r="KN4963" s="1"/>
      <c r="KO4963" s="1"/>
      <c r="KP4963" s="1"/>
      <c r="KQ4963" s="1"/>
      <c r="KR4963" s="1"/>
      <c r="KS4963" s="1"/>
      <c r="KT4963" s="1"/>
      <c r="KU4963" s="1"/>
      <c r="KV4963" s="1"/>
      <c r="KW4963" s="1"/>
      <c r="KX4963" s="1"/>
      <c r="KY4963" s="1"/>
      <c r="KZ4963" s="1"/>
      <c r="LA4963" s="1"/>
      <c r="LB4963" s="1"/>
      <c r="LC4963" s="1"/>
      <c r="LD4963" s="1"/>
      <c r="LE4963" s="1"/>
      <c r="LF4963" s="1"/>
      <c r="LG4963" s="1"/>
      <c r="LH4963" s="1"/>
      <c r="LI4963" s="1"/>
      <c r="LJ4963" s="1"/>
      <c r="LK4963" s="1"/>
      <c r="LL4963" s="1"/>
      <c r="LM4963" s="1"/>
      <c r="LN4963" s="1"/>
      <c r="LO4963" s="1"/>
      <c r="LP4963" s="1"/>
      <c r="LQ4963" s="1"/>
      <c r="LR4963" s="1"/>
      <c r="LS4963" s="1"/>
      <c r="LT4963" s="1"/>
      <c r="LU4963" s="1"/>
      <c r="LV4963" s="1"/>
      <c r="LW4963" s="1"/>
      <c r="LX4963" s="1"/>
      <c r="LY4963" s="1"/>
      <c r="LZ4963" s="1"/>
      <c r="MA4963" s="1"/>
      <c r="MB4963" s="1"/>
      <c r="MC4963" s="1"/>
      <c r="MD4963" s="1"/>
      <c r="ME4963" s="1"/>
      <c r="MF4963" s="1"/>
      <c r="MG4963" s="1"/>
      <c r="MH4963" s="1"/>
      <c r="MI4963" s="1"/>
      <c r="MJ4963" s="1"/>
      <c r="MK4963" s="1"/>
      <c r="ML4963" s="1"/>
      <c r="MM4963" s="1"/>
      <c r="MN4963" s="1"/>
      <c r="MO4963" s="1"/>
      <c r="MP4963" s="1"/>
      <c r="MQ4963" s="1"/>
      <c r="MR4963" s="1"/>
      <c r="MS4963" s="1"/>
      <c r="MT4963" s="1"/>
      <c r="MU4963" s="1"/>
      <c r="MV4963" s="1"/>
      <c r="MW4963" s="1"/>
      <c r="MX4963" s="1"/>
      <c r="MY4963" s="1"/>
      <c r="MZ4963" s="1"/>
      <c r="NA4963" s="1"/>
      <c r="NB4963" s="1"/>
      <c r="NC4963" s="1"/>
      <c r="ND4963" s="1"/>
      <c r="NE4963" s="1"/>
      <c r="NF4963" s="1"/>
      <c r="NG4963" s="1"/>
      <c r="NH4963" s="1"/>
      <c r="NI4963" s="1"/>
      <c r="NJ4963" s="1"/>
      <c r="NK4963" s="1"/>
      <c r="NL4963" s="1"/>
      <c r="NM4963" s="1"/>
      <c r="NN4963" s="1"/>
      <c r="NO4963" s="1"/>
      <c r="NP4963" s="1"/>
      <c r="NQ4963" s="1"/>
      <c r="NR4963" s="1"/>
      <c r="NS4963" s="1"/>
      <c r="NT4963" s="1"/>
      <c r="NU4963" s="1"/>
      <c r="NV4963" s="1"/>
      <c r="NW4963" s="1"/>
      <c r="NX4963" s="1"/>
      <c r="NY4963" s="1"/>
      <c r="NZ4963" s="1"/>
      <c r="OA4963" s="1"/>
      <c r="OB4963" s="1"/>
      <c r="OC4963" s="1"/>
      <c r="OD4963" s="1"/>
      <c r="OE4963" s="1"/>
      <c r="OF4963" s="1"/>
      <c r="OG4963" s="1"/>
      <c r="OH4963" s="1"/>
      <c r="OI4963" s="1"/>
      <c r="OJ4963" s="1"/>
      <c r="OK4963" s="1"/>
      <c r="OL4963" s="1"/>
      <c r="OM4963" s="1"/>
      <c r="ON4963" s="1"/>
      <c r="OO4963" s="1"/>
      <c r="OP4963" s="1"/>
      <c r="OQ4963" s="1"/>
      <c r="OR4963" s="1"/>
      <c r="OS4963" s="1"/>
      <c r="OT4963" s="1"/>
      <c r="OU4963" s="1"/>
      <c r="OV4963" s="1"/>
      <c r="OW4963" s="1"/>
      <c r="OX4963" s="1"/>
      <c r="OY4963" s="1"/>
      <c r="OZ4963" s="1"/>
      <c r="PA4963" s="1"/>
      <c r="PB4963" s="1"/>
      <c r="PC4963" s="1"/>
      <c r="PD4963" s="1"/>
      <c r="PE4963" s="1"/>
      <c r="PF4963" s="1"/>
      <c r="PG4963" s="1"/>
      <c r="PH4963" s="1"/>
      <c r="PI4963" s="1"/>
      <c r="PJ4963" s="1"/>
      <c r="PK4963" s="1"/>
      <c r="PL4963" s="1"/>
      <c r="PM4963" s="1"/>
      <c r="PN4963" s="1"/>
      <c r="PO4963" s="1"/>
      <c r="PP4963" s="1"/>
      <c r="PQ4963" s="1"/>
      <c r="PR4963" s="1"/>
      <c r="PS4963" s="1"/>
      <c r="PT4963" s="1"/>
      <c r="PU4963" s="1"/>
      <c r="PV4963" s="1"/>
      <c r="PW4963" s="1"/>
      <c r="PX4963" s="1"/>
      <c r="PY4963" s="1"/>
      <c r="PZ4963" s="1"/>
      <c r="QA4963" s="1"/>
      <c r="QB4963" s="1"/>
      <c r="QC4963" s="1"/>
      <c r="QD4963" s="1"/>
      <c r="QE4963" s="1"/>
      <c r="QF4963" s="1"/>
      <c r="QG4963" s="1"/>
      <c r="QH4963" s="1"/>
      <c r="QI4963" s="1"/>
      <c r="QJ4963" s="1"/>
      <c r="QK4963" s="1"/>
      <c r="QL4963" s="1"/>
      <c r="QM4963" s="1"/>
      <c r="QN4963" s="1"/>
      <c r="QO4963" s="1"/>
      <c r="QP4963" s="1"/>
      <c r="QQ4963" s="1"/>
      <c r="QR4963" s="1"/>
      <c r="QS4963" s="1"/>
      <c r="QT4963" s="1"/>
      <c r="QU4963" s="1"/>
      <c r="QV4963" s="1"/>
      <c r="QW4963" s="1"/>
      <c r="QX4963" s="1"/>
      <c r="QY4963" s="1"/>
      <c r="QZ4963" s="1"/>
      <c r="RA4963" s="1"/>
      <c r="RB4963" s="1"/>
      <c r="RC4963" s="1"/>
      <c r="RD4963" s="1"/>
      <c r="RE4963" s="1"/>
      <c r="RF4963" s="1"/>
      <c r="RG4963" s="1"/>
      <c r="RH4963" s="1"/>
      <c r="RI4963" s="1"/>
      <c r="RJ4963" s="1"/>
      <c r="RK4963" s="1"/>
      <c r="RL4963" s="1"/>
      <c r="RM4963" s="1"/>
      <c r="RN4963" s="1"/>
      <c r="RO4963" s="1"/>
      <c r="RP4963" s="1"/>
      <c r="RQ4963" s="1"/>
      <c r="RR4963" s="1"/>
      <c r="RS4963" s="1"/>
      <c r="RT4963" s="1"/>
      <c r="RU4963" s="1"/>
      <c r="RV4963" s="1"/>
      <c r="RW4963" s="1"/>
      <c r="RX4963" s="1"/>
      <c r="RY4963" s="1"/>
      <c r="RZ4963" s="1"/>
      <c r="SA4963" s="1"/>
      <c r="SB4963" s="1"/>
      <c r="SC4963" s="1"/>
      <c r="SD4963" s="1"/>
      <c r="SE4963" s="1"/>
      <c r="SF4963" s="1"/>
      <c r="SG4963" s="1"/>
      <c r="SH4963" s="1"/>
      <c r="SI4963" s="1"/>
      <c r="SJ4963" s="1"/>
      <c r="SK4963" s="1"/>
      <c r="SL4963" s="1"/>
      <c r="SM4963" s="1"/>
      <c r="SN4963" s="1"/>
      <c r="SO4963" s="1"/>
      <c r="SP4963" s="1"/>
      <c r="SQ4963" s="1"/>
      <c r="SR4963" s="1"/>
      <c r="SS4963" s="1"/>
      <c r="ST4963" s="1"/>
      <c r="SU4963" s="1"/>
      <c r="SV4963" s="1"/>
      <c r="SW4963" s="1"/>
      <c r="SX4963" s="1"/>
      <c r="SY4963" s="1"/>
      <c r="SZ4963" s="1"/>
      <c r="TA4963" s="1"/>
      <c r="TB4963" s="1"/>
      <c r="TC4963" s="1"/>
      <c r="TD4963" s="1"/>
      <c r="TE4963" s="1"/>
      <c r="TF4963" s="1"/>
      <c r="TG4963" s="1"/>
      <c r="TH4963" s="1"/>
      <c r="TI4963" s="1"/>
      <c r="TJ4963" s="1"/>
      <c r="TK4963" s="1"/>
      <c r="TL4963" s="1"/>
      <c r="TM4963" s="1"/>
      <c r="TN4963" s="1"/>
      <c r="TO4963" s="1"/>
      <c r="TP4963" s="1"/>
      <c r="TQ4963" s="1"/>
      <c r="TR4963" s="1"/>
      <c r="TS4963" s="1"/>
      <c r="TT4963" s="1"/>
      <c r="TU4963" s="1"/>
      <c r="TV4963" s="1"/>
      <c r="TW4963" s="1"/>
      <c r="TX4963" s="1"/>
      <c r="TY4963" s="1"/>
      <c r="TZ4963" s="1"/>
      <c r="UA4963" s="1"/>
      <c r="UB4963" s="1"/>
      <c r="UC4963" s="1"/>
      <c r="UD4963" s="1"/>
      <c r="UE4963" s="1"/>
      <c r="UF4963" s="1"/>
      <c r="UG4963" s="1"/>
      <c r="UH4963" s="1"/>
      <c r="UI4963" s="1"/>
      <c r="UJ4963" s="1"/>
      <c r="UK4963" s="1"/>
      <c r="UL4963" s="1"/>
      <c r="UM4963" s="1"/>
      <c r="UN4963" s="1"/>
      <c r="UO4963" s="1"/>
      <c r="UP4963" s="1"/>
      <c r="UQ4963" s="1"/>
      <c r="UR4963" s="1"/>
      <c r="US4963" s="1"/>
      <c r="UT4963" s="1"/>
      <c r="UU4963" s="1"/>
      <c r="UV4963" s="1"/>
      <c r="UW4963" s="1"/>
      <c r="UX4963" s="1"/>
      <c r="UY4963" s="1"/>
      <c r="UZ4963" s="1"/>
      <c r="VA4963" s="1"/>
      <c r="VB4963" s="1"/>
      <c r="VC4963" s="1"/>
      <c r="VD4963" s="1"/>
      <c r="VE4963" s="1"/>
      <c r="VF4963" s="1"/>
      <c r="VG4963" s="1"/>
      <c r="VH4963" s="1"/>
      <c r="VI4963" s="1"/>
      <c r="VJ4963" s="1"/>
      <c r="VK4963" s="1"/>
      <c r="VL4963" s="1"/>
      <c r="VM4963" s="1"/>
      <c r="VN4963" s="1"/>
      <c r="VO4963" s="1"/>
      <c r="VP4963" s="1"/>
      <c r="VQ4963" s="1"/>
      <c r="VR4963" s="1"/>
      <c r="VS4963" s="1"/>
      <c r="VT4963" s="1"/>
      <c r="VU4963" s="1"/>
      <c r="VV4963" s="1"/>
      <c r="VW4963" s="1"/>
      <c r="VX4963" s="1"/>
      <c r="VY4963" s="1"/>
      <c r="VZ4963" s="1"/>
      <c r="WA4963" s="1"/>
      <c r="WB4963" s="1"/>
      <c r="WC4963" s="1"/>
      <c r="WD4963" s="1"/>
      <c r="WE4963" s="1"/>
      <c r="WF4963" s="1"/>
      <c r="WG4963" s="1"/>
      <c r="WH4963" s="1"/>
      <c r="WI4963" s="1"/>
      <c r="WJ4963" s="1"/>
      <c r="WK4963" s="1"/>
      <c r="WL4963" s="1"/>
      <c r="WM4963" s="1"/>
      <c r="WN4963" s="1"/>
      <c r="WO4963" s="1"/>
      <c r="WP4963" s="1"/>
      <c r="WQ4963" s="1"/>
      <c r="WR4963" s="1"/>
      <c r="WS4963" s="1"/>
      <c r="WT4963" s="1"/>
      <c r="WU4963" s="1"/>
      <c r="WV4963" s="1"/>
      <c r="WW4963" s="1"/>
      <c r="WX4963" s="1"/>
      <c r="WY4963" s="1"/>
      <c r="WZ4963" s="1"/>
      <c r="XA4963" s="1"/>
      <c r="XB4963" s="1"/>
      <c r="XC4963" s="1"/>
      <c r="XD4963" s="1"/>
      <c r="XE4963" s="1"/>
      <c r="XF4963" s="1"/>
      <c r="XG4963" s="1"/>
      <c r="XH4963" s="1"/>
      <c r="XI4963" s="1"/>
      <c r="XJ4963" s="1"/>
      <c r="XK4963" s="1"/>
      <c r="XL4963" s="1"/>
      <c r="XM4963" s="1"/>
      <c r="XN4963" s="1"/>
      <c r="XO4963" s="1"/>
      <c r="XP4963" s="1"/>
      <c r="XQ4963" s="1"/>
      <c r="XR4963" s="1"/>
      <c r="XS4963" s="1"/>
      <c r="XT4963" s="1"/>
      <c r="XU4963" s="1"/>
      <c r="XV4963" s="1"/>
      <c r="XW4963" s="1"/>
      <c r="XX4963" s="1"/>
      <c r="XY4963" s="1"/>
      <c r="XZ4963" s="1"/>
      <c r="YA4963" s="1"/>
      <c r="YB4963" s="1"/>
      <c r="YC4963" s="1"/>
      <c r="YD4963" s="1"/>
      <c r="YE4963" s="1"/>
      <c r="YF4963" s="1"/>
      <c r="YG4963" s="1"/>
      <c r="YH4963" s="1"/>
      <c r="YI4963" s="1"/>
      <c r="YJ4963" s="1"/>
      <c r="YK4963" s="1"/>
      <c r="YL4963" s="1"/>
      <c r="YM4963" s="1"/>
      <c r="YN4963" s="1"/>
      <c r="YO4963" s="1"/>
      <c r="YP4963" s="1"/>
      <c r="YQ4963" s="1"/>
      <c r="YR4963" s="1"/>
      <c r="YS4963" s="1"/>
      <c r="YT4963" s="1"/>
      <c r="YU4963" s="1"/>
      <c r="YV4963" s="1"/>
      <c r="YW4963" s="1"/>
      <c r="YX4963" s="1"/>
      <c r="YY4963" s="1"/>
      <c r="YZ4963" s="1"/>
      <c r="ZA4963" s="1"/>
      <c r="ZB4963" s="1"/>
      <c r="ZC4963" s="1"/>
      <c r="ZD4963" s="1"/>
      <c r="ZE4963" s="1"/>
      <c r="ZF4963" s="1"/>
      <c r="ZG4963" s="1"/>
      <c r="ZH4963" s="1"/>
      <c r="ZI4963" s="1"/>
      <c r="ZJ4963" s="1"/>
      <c r="ZK4963" s="1"/>
      <c r="ZL4963" s="1"/>
      <c r="ZM4963" s="1"/>
      <c r="ZN4963" s="1"/>
      <c r="ZO4963" s="1"/>
      <c r="ZP4963" s="1"/>
      <c r="ZQ4963" s="1"/>
      <c r="ZR4963" s="1"/>
      <c r="ZS4963" s="1"/>
      <c r="ZT4963" s="1"/>
      <c r="ZU4963" s="1"/>
      <c r="ZV4963" s="1"/>
      <c r="ZW4963" s="1"/>
      <c r="ZX4963" s="1"/>
      <c r="ZY4963" s="1"/>
      <c r="ZZ4963" s="1"/>
      <c r="AAA4963" s="1"/>
      <c r="AAB4963" s="1"/>
      <c r="AAC4963" s="1"/>
      <c r="AAD4963" s="1"/>
      <c r="AAE4963" s="1"/>
      <c r="AAF4963" s="1"/>
      <c r="AAG4963" s="1"/>
      <c r="AAH4963" s="1"/>
      <c r="AAI4963" s="1"/>
      <c r="AAJ4963" s="1"/>
      <c r="AAK4963" s="1"/>
      <c r="AAL4963" s="1"/>
      <c r="AAM4963" s="1"/>
      <c r="AAN4963" s="1"/>
      <c r="AAO4963" s="1"/>
      <c r="AAP4963" s="1"/>
      <c r="AAQ4963" s="1"/>
      <c r="AAR4963" s="1"/>
      <c r="AAS4963" s="1"/>
      <c r="AAT4963" s="1"/>
      <c r="AAU4963" s="1"/>
      <c r="AAV4963" s="1"/>
      <c r="AAW4963" s="1"/>
      <c r="AAX4963" s="1"/>
      <c r="AAY4963" s="1"/>
      <c r="AAZ4963" s="1"/>
      <c r="ABA4963" s="1"/>
      <c r="ABB4963" s="1"/>
      <c r="ABC4963" s="1"/>
      <c r="ABD4963" s="1"/>
      <c r="ABE4963" s="1"/>
      <c r="ABF4963" s="1"/>
      <c r="ABG4963" s="1"/>
      <c r="ABH4963" s="1"/>
      <c r="ABI4963" s="1"/>
      <c r="ABJ4963" s="1"/>
      <c r="ABK4963" s="1"/>
      <c r="ABL4963" s="1"/>
      <c r="ABM4963" s="1"/>
      <c r="ABN4963" s="1"/>
      <c r="ABO4963" s="1"/>
      <c r="ABP4963" s="1"/>
      <c r="ABQ4963" s="1"/>
      <c r="ABR4963" s="1"/>
      <c r="ABS4963" s="1"/>
      <c r="ABT4963" s="1"/>
      <c r="ABU4963" s="1"/>
      <c r="ABV4963" s="1"/>
      <c r="ABW4963" s="1"/>
      <c r="ABX4963" s="1"/>
      <c r="ABY4963" s="1"/>
      <c r="ABZ4963" s="1"/>
      <c r="ACA4963" s="1"/>
      <c r="ACB4963" s="1"/>
      <c r="ACC4963" s="1"/>
      <c r="ACD4963" s="1"/>
      <c r="ACE4963" s="1"/>
      <c r="ACF4963" s="1"/>
      <c r="ACG4963" s="1"/>
      <c r="ACH4963" s="1"/>
      <c r="ACI4963" s="1"/>
      <c r="ACJ4963" s="1"/>
      <c r="ACK4963" s="1"/>
      <c r="ACL4963" s="1"/>
      <c r="ACM4963" s="1"/>
      <c r="ACN4963" s="1"/>
      <c r="ACO4963" s="1"/>
      <c r="ACP4963" s="1"/>
      <c r="ACQ4963" s="1"/>
      <c r="ACR4963" s="1"/>
      <c r="ACS4963" s="1"/>
      <c r="ACT4963" s="1"/>
      <c r="ACU4963" s="1"/>
      <c r="ACV4963" s="1"/>
      <c r="ACW4963" s="1"/>
      <c r="ACX4963" s="1"/>
      <c r="ACY4963" s="1"/>
      <c r="ACZ4963" s="1"/>
      <c r="ADA4963" s="1"/>
      <c r="ADB4963" s="1"/>
      <c r="ADC4963" s="1"/>
      <c r="ADD4963" s="1"/>
      <c r="ADE4963" s="1"/>
      <c r="ADF4963" s="1"/>
      <c r="ADG4963" s="1"/>
      <c r="ADH4963" s="1"/>
      <c r="ADI4963" s="1"/>
      <c r="ADJ4963" s="1"/>
      <c r="ADK4963" s="1"/>
      <c r="ADL4963" s="1"/>
      <c r="ADM4963" s="1"/>
      <c r="ADN4963" s="1"/>
      <c r="ADO4963" s="1"/>
      <c r="ADP4963" s="1"/>
      <c r="ADQ4963" s="1"/>
      <c r="ADR4963" s="1"/>
      <c r="ADS4963" s="1"/>
      <c r="ADT4963" s="1"/>
      <c r="ADU4963" s="1"/>
      <c r="ADV4963" s="1"/>
      <c r="ADW4963" s="1"/>
      <c r="ADX4963" s="1"/>
      <c r="ADY4963" s="1"/>
      <c r="ADZ4963" s="1"/>
      <c r="AEA4963" s="1"/>
      <c r="AEB4963" s="1"/>
      <c r="AEC4963" s="1"/>
      <c r="AED4963" s="1"/>
      <c r="AEE4963" s="1"/>
      <c r="AEF4963" s="1"/>
      <c r="AEG4963" s="1"/>
      <c r="AEH4963" s="1"/>
      <c r="AEI4963" s="1"/>
      <c r="AEJ4963" s="1"/>
      <c r="AEK4963" s="1"/>
      <c r="AEL4963" s="1"/>
      <c r="AEM4963" s="1"/>
      <c r="AEN4963" s="1"/>
      <c r="AEO4963" s="1"/>
      <c r="AEP4963" s="1"/>
      <c r="AEQ4963" s="1"/>
      <c r="AER4963" s="1"/>
      <c r="AES4963" s="1"/>
      <c r="AET4963" s="1"/>
      <c r="AEU4963" s="1"/>
      <c r="AEV4963" s="1"/>
      <c r="AEW4963" s="1"/>
      <c r="AEX4963" s="1"/>
      <c r="AEY4963" s="1"/>
      <c r="AEZ4963" s="1"/>
      <c r="AFA4963" s="1"/>
      <c r="AFB4963" s="1"/>
      <c r="AFC4963" s="1"/>
      <c r="AFD4963" s="1"/>
      <c r="AFE4963" s="1"/>
      <c r="AFF4963" s="1"/>
      <c r="AFG4963" s="1"/>
      <c r="AFH4963" s="1"/>
      <c r="AFI4963" s="1"/>
      <c r="AFJ4963" s="1"/>
      <c r="AFK4963" s="1"/>
      <c r="AFL4963" s="1"/>
      <c r="AFM4963" s="1"/>
      <c r="AFN4963" s="1"/>
      <c r="AFO4963" s="1"/>
      <c r="AFP4963" s="1"/>
      <c r="AFQ4963" s="1"/>
      <c r="AFR4963" s="1"/>
      <c r="AFS4963" s="1"/>
      <c r="AFT4963" s="1"/>
      <c r="AFU4963" s="1"/>
      <c r="AFV4963" s="1"/>
      <c r="AFW4963" s="1"/>
      <c r="AFX4963" s="1"/>
      <c r="AFY4963" s="1"/>
      <c r="AFZ4963" s="1"/>
      <c r="AGA4963" s="1"/>
      <c r="AGB4963" s="1"/>
      <c r="AGC4963" s="1"/>
      <c r="AGD4963" s="1"/>
      <c r="AGE4963" s="1"/>
      <c r="AGF4963" s="1"/>
      <c r="AGG4963" s="1"/>
      <c r="AGH4963" s="1"/>
      <c r="AGI4963" s="1"/>
      <c r="AGJ4963" s="1"/>
      <c r="AGK4963" s="1"/>
      <c r="AGL4963" s="1"/>
      <c r="AGM4963" s="1"/>
      <c r="AGN4963" s="1"/>
      <c r="AGO4963" s="1"/>
      <c r="AGP4963" s="1"/>
      <c r="AGQ4963" s="1"/>
      <c r="AGR4963" s="1"/>
      <c r="AGS4963" s="1"/>
      <c r="AGT4963" s="1"/>
      <c r="AGU4963" s="1"/>
      <c r="AGV4963" s="1"/>
      <c r="AGW4963" s="1"/>
      <c r="AGX4963" s="1"/>
      <c r="AGY4963" s="1"/>
      <c r="AGZ4963" s="1"/>
      <c r="AHA4963" s="1"/>
      <c r="AHB4963" s="1"/>
      <c r="AHC4963" s="1"/>
      <c r="AHD4963" s="1"/>
      <c r="AHE4963" s="1"/>
      <c r="AHF4963" s="1"/>
      <c r="AHG4963" s="1"/>
      <c r="AHH4963" s="1"/>
      <c r="AHI4963" s="1"/>
      <c r="AHJ4963" s="1"/>
      <c r="AHK4963" s="1"/>
      <c r="AHL4963" s="1"/>
      <c r="AHM4963" s="1"/>
      <c r="AHN4963" s="1"/>
      <c r="AHO4963" s="1"/>
      <c r="AHP4963" s="1"/>
      <c r="AHQ4963" s="1"/>
      <c r="AHR4963" s="1"/>
      <c r="AHS4963" s="1"/>
      <c r="AHT4963" s="1"/>
      <c r="AHU4963" s="1"/>
      <c r="AHV4963" s="1"/>
      <c r="AHW4963" s="1"/>
      <c r="AHX4963" s="1"/>
      <c r="AHY4963" s="1"/>
      <c r="AHZ4963" s="1"/>
      <c r="AIA4963" s="1"/>
      <c r="AIB4963" s="1"/>
      <c r="AIC4963" s="1"/>
      <c r="AID4963" s="1"/>
      <c r="AIE4963" s="1"/>
      <c r="AIF4963" s="1"/>
      <c r="AIG4963" s="1"/>
      <c r="AIH4963" s="1"/>
      <c r="AII4963" s="1"/>
      <c r="AIJ4963" s="1"/>
      <c r="AIK4963" s="1"/>
      <c r="AIL4963" s="1"/>
      <c r="AIM4963" s="1"/>
      <c r="AIN4963" s="1"/>
      <c r="AIO4963" s="1"/>
      <c r="AIP4963" s="1"/>
      <c r="AIQ4963" s="1"/>
      <c r="AIR4963" s="1"/>
      <c r="AIS4963" s="1"/>
      <c r="AIT4963" s="1"/>
      <c r="AIU4963" s="1"/>
      <c r="AIV4963" s="1"/>
      <c r="AIW4963" s="1"/>
      <c r="AIX4963" s="1"/>
      <c r="AIY4963" s="1"/>
      <c r="AIZ4963" s="1"/>
      <c r="AJA4963" s="1"/>
      <c r="AJB4963" s="1"/>
      <c r="AJC4963" s="1"/>
      <c r="AJD4963" s="1"/>
      <c r="AJE4963" s="1"/>
      <c r="AJF4963" s="1"/>
      <c r="AJG4963" s="1"/>
      <c r="AJH4963" s="1"/>
      <c r="AJI4963" s="1"/>
      <c r="AJJ4963" s="1"/>
      <c r="AJK4963" s="1"/>
      <c r="AJL4963" s="1"/>
      <c r="AJM4963" s="1"/>
      <c r="AJN4963" s="1"/>
      <c r="AJO4963" s="1"/>
      <c r="AJP4963" s="1"/>
      <c r="AJQ4963" s="1"/>
      <c r="AJR4963" s="1"/>
      <c r="AJS4963" s="1"/>
      <c r="AJT4963" s="1"/>
      <c r="AJU4963" s="1"/>
      <c r="AJV4963" s="1"/>
      <c r="AJW4963" s="1"/>
      <c r="AJX4963" s="1"/>
      <c r="AJY4963" s="1"/>
      <c r="AJZ4963" s="1"/>
      <c r="AKA4963" s="1"/>
      <c r="AKB4963" s="1"/>
      <c r="AKC4963" s="1"/>
      <c r="AKD4963" s="1"/>
      <c r="AKE4963" s="1"/>
      <c r="AKF4963" s="1"/>
      <c r="AKG4963" s="1"/>
      <c r="AKH4963" s="1"/>
      <c r="AKI4963" s="1"/>
      <c r="AKJ4963" s="1"/>
      <c r="AKK4963" s="1"/>
      <c r="AKL4963" s="1"/>
      <c r="AKM4963" s="1"/>
      <c r="AKN4963" s="1"/>
      <c r="AKO4963" s="1"/>
      <c r="AKP4963" s="1"/>
      <c r="AKQ4963" s="1"/>
      <c r="AKR4963" s="1"/>
      <c r="AKS4963" s="1"/>
      <c r="AKT4963" s="1"/>
      <c r="AKU4963" s="1"/>
      <c r="AKV4963" s="1"/>
      <c r="AKW4963" s="1"/>
      <c r="AKX4963" s="1"/>
      <c r="AKY4963" s="1"/>
      <c r="AKZ4963" s="1"/>
      <c r="ALA4963" s="1"/>
      <c r="ALB4963" s="1"/>
      <c r="ALC4963" s="1"/>
      <c r="ALD4963" s="1"/>
      <c r="ALE4963" s="1"/>
      <c r="ALF4963" s="1"/>
      <c r="ALG4963" s="1"/>
      <c r="ALH4963" s="1"/>
      <c r="ALI4963" s="1"/>
      <c r="ALJ4963" s="1"/>
      <c r="ALK4963" s="1"/>
      <c r="ALL4963" s="1"/>
      <c r="ALM4963" s="1"/>
      <c r="ALN4963" s="1"/>
      <c r="ALO4963" s="1"/>
      <c r="ALP4963" s="1"/>
      <c r="ALQ4963" s="1"/>
      <c r="ALR4963" s="1"/>
      <c r="ALS4963" s="1"/>
      <c r="ALT4963" s="1"/>
      <c r="ALU4963" s="1"/>
      <c r="ALV4963" s="1"/>
      <c r="ALW4963" s="1"/>
      <c r="ALX4963" s="1"/>
      <c r="ALY4963" s="1"/>
      <c r="ALZ4963" s="1"/>
      <c r="AMA4963" s="1"/>
      <c r="AMB4963" s="1"/>
      <c r="AMC4963" s="1"/>
      <c r="AMD4963" s="1"/>
      <c r="AME4963" s="1"/>
      <c r="AMF4963" s="1"/>
      <c r="AMG4963" s="1"/>
      <c r="AMH4963" s="1"/>
      <c r="AMI4963" s="1"/>
      <c r="AMJ4963" s="1"/>
      <c r="AMK4963" s="1"/>
      <c r="AML4963" s="1"/>
      <c r="AMM4963" s="1"/>
      <c r="AMN4963" s="1"/>
      <c r="AMO4963" s="1"/>
      <c r="AMP4963" s="1"/>
    </row>
    <row r="4970" spans="1:1030">
      <c r="A4970" s="1"/>
      <c r="B4970" s="1"/>
      <c r="C4970" s="1"/>
      <c r="D4970" s="1"/>
      <c r="E4970" s="1"/>
      <c r="F4970" s="1"/>
      <c r="G4970" s="1"/>
      <c r="H4970" s="1"/>
      <c r="I4970" s="1"/>
      <c r="J4970" s="1"/>
      <c r="K4970" s="1"/>
      <c r="L4970" s="1"/>
      <c r="M4970" s="1"/>
      <c r="N4970" s="1"/>
      <c r="O4970" s="1"/>
      <c r="P4970" s="1"/>
      <c r="Q4970" s="1"/>
      <c r="R4970" s="4"/>
      <c r="S4970" s="97"/>
      <c r="T4970" s="1"/>
      <c r="U4970" s="1"/>
      <c r="V4970" s="1"/>
      <c r="W4970" s="1"/>
      <c r="X4970" s="1"/>
      <c r="Y4970" s="1"/>
      <c r="Z4970" s="1"/>
      <c r="AA4970" s="1"/>
      <c r="AB4970" s="1"/>
      <c r="AC4970" s="1"/>
      <c r="AD4970" s="1"/>
      <c r="AE4970" s="1"/>
      <c r="AF4970" s="1"/>
      <c r="AG4970" s="1"/>
      <c r="AH4970" s="1"/>
      <c r="AI4970" s="1"/>
      <c r="AJ4970" s="1"/>
      <c r="AK4970" s="1"/>
      <c r="AL4970" s="1"/>
      <c r="AM4970" s="1"/>
      <c r="AN4970" s="1"/>
      <c r="AO4970" s="1"/>
      <c r="AP4970" s="1"/>
      <c r="AQ4970" s="1"/>
      <c r="AR4970" s="1"/>
      <c r="AS4970" s="1"/>
      <c r="AT4970" s="1"/>
      <c r="AU4970" s="1"/>
      <c r="AV4970" s="1"/>
      <c r="AW4970" s="1"/>
      <c r="AX4970" s="1"/>
      <c r="AY4970" s="1"/>
      <c r="AZ4970" s="1"/>
      <c r="BA4970" s="1"/>
      <c r="BB4970" s="1"/>
      <c r="BC4970" s="1"/>
      <c r="BD4970" s="1"/>
      <c r="BE4970" s="1"/>
      <c r="BF4970" s="1"/>
      <c r="BG4970" s="1"/>
      <c r="BH4970" s="1"/>
      <c r="BI4970" s="1"/>
      <c r="BJ4970" s="1"/>
      <c r="BK4970" s="1"/>
      <c r="BL4970" s="1"/>
      <c r="BM4970" s="1"/>
      <c r="BN4970" s="1"/>
      <c r="BO4970" s="1"/>
      <c r="BP4970" s="1"/>
      <c r="BQ4970" s="1"/>
      <c r="BR4970" s="1"/>
      <c r="BS4970" s="1"/>
      <c r="BT4970" s="1"/>
      <c r="BU4970" s="1"/>
      <c r="BV4970" s="1"/>
      <c r="BW4970" s="1"/>
      <c r="BX4970" s="1"/>
      <c r="BY4970" s="1"/>
      <c r="BZ4970" s="1"/>
      <c r="CA4970" s="1"/>
      <c r="CB4970" s="1"/>
      <c r="CC4970" s="1"/>
      <c r="CD4970" s="1"/>
      <c r="CE4970" s="1"/>
      <c r="CF4970" s="1"/>
      <c r="CG4970" s="1"/>
      <c r="CH4970" s="1"/>
      <c r="CI4970" s="1"/>
      <c r="CJ4970" s="1"/>
      <c r="CK4970" s="1"/>
      <c r="CL4970" s="1"/>
      <c r="CM4970" s="1"/>
      <c r="CN4970" s="1"/>
      <c r="CO4970" s="1"/>
      <c r="CP4970" s="1"/>
      <c r="CQ4970" s="1"/>
      <c r="CR4970" s="1"/>
      <c r="CS4970" s="1"/>
      <c r="CT4970" s="1"/>
      <c r="CU4970" s="1"/>
      <c r="CV4970" s="1"/>
      <c r="CW4970" s="1"/>
      <c r="CX4970" s="1"/>
      <c r="CY4970" s="1"/>
      <c r="CZ4970" s="1"/>
      <c r="DA4970" s="1"/>
      <c r="DB4970" s="1"/>
      <c r="DC4970" s="1"/>
      <c r="DD4970" s="1"/>
      <c r="DE4970" s="1"/>
      <c r="DF4970" s="1"/>
      <c r="DG4970" s="1"/>
      <c r="DH4970" s="1"/>
      <c r="DI4970" s="1"/>
      <c r="DJ4970" s="1"/>
      <c r="DK4970" s="1"/>
      <c r="DL4970" s="1"/>
      <c r="DM4970" s="1"/>
      <c r="DN4970" s="1"/>
      <c r="DO4970" s="1"/>
      <c r="DP4970" s="1"/>
      <c r="DQ4970" s="1"/>
      <c r="DR4970" s="1"/>
      <c r="DS4970" s="1"/>
      <c r="DT4970" s="1"/>
      <c r="DU4970" s="1"/>
      <c r="DV4970" s="1"/>
      <c r="DW4970" s="1"/>
      <c r="DX4970" s="1"/>
      <c r="DY4970" s="1"/>
      <c r="DZ4970" s="1"/>
      <c r="EA4970" s="1"/>
      <c r="EB4970" s="1"/>
      <c r="EC4970" s="1"/>
      <c r="ED4970" s="1"/>
      <c r="EE4970" s="1"/>
      <c r="EF4970" s="1"/>
      <c r="EG4970" s="1"/>
      <c r="EH4970" s="1"/>
      <c r="EI4970" s="1"/>
      <c r="EJ4970" s="1"/>
      <c r="EK4970" s="1"/>
      <c r="EL4970" s="1"/>
      <c r="EM4970" s="1"/>
      <c r="EN4970" s="1"/>
      <c r="EO4970" s="1"/>
      <c r="EP4970" s="1"/>
      <c r="EQ4970" s="1"/>
      <c r="ER4970" s="1"/>
      <c r="ES4970" s="1"/>
      <c r="ET4970" s="1"/>
      <c r="EU4970" s="1"/>
      <c r="EV4970" s="1"/>
      <c r="EW4970" s="1"/>
      <c r="EX4970" s="1"/>
      <c r="EY4970" s="1"/>
      <c r="EZ4970" s="1"/>
      <c r="FA4970" s="1"/>
      <c r="FB4970" s="1"/>
      <c r="FC4970" s="1"/>
      <c r="FD4970" s="1"/>
      <c r="FE4970" s="1"/>
      <c r="FF4970" s="1"/>
      <c r="FG4970" s="1"/>
      <c r="FH4970" s="1"/>
      <c r="FI4970" s="1"/>
      <c r="FJ4970" s="1"/>
      <c r="FK4970" s="1"/>
      <c r="FL4970" s="1"/>
      <c r="FM4970" s="1"/>
      <c r="FN4970" s="1"/>
      <c r="FO4970" s="1"/>
      <c r="FP4970" s="1"/>
      <c r="FQ4970" s="1"/>
      <c r="FR4970" s="1"/>
      <c r="FS4970" s="1"/>
      <c r="FT4970" s="1"/>
      <c r="FU4970" s="1"/>
      <c r="FV4970" s="1"/>
      <c r="FW4970" s="1"/>
      <c r="FX4970" s="1"/>
      <c r="FY4970" s="1"/>
      <c r="FZ4970" s="1"/>
      <c r="GA4970" s="1"/>
      <c r="GB4970" s="1"/>
      <c r="GC4970" s="1"/>
      <c r="GD4970" s="1"/>
      <c r="GE4970" s="1"/>
      <c r="GF4970" s="1"/>
      <c r="GG4970" s="1"/>
      <c r="GH4970" s="1"/>
      <c r="GI4970" s="1"/>
      <c r="GJ4970" s="1"/>
      <c r="GK4970" s="1"/>
      <c r="GL4970" s="1"/>
      <c r="GM4970" s="1"/>
      <c r="GN4970" s="1"/>
      <c r="GO4970" s="1"/>
      <c r="GP4970" s="1"/>
      <c r="GQ4970" s="1"/>
      <c r="GR4970" s="1"/>
      <c r="GS4970" s="1"/>
      <c r="GT4970" s="1"/>
      <c r="GU4970" s="1"/>
      <c r="GV4970" s="1"/>
      <c r="GW4970" s="1"/>
      <c r="GX4970" s="1"/>
      <c r="GY4970" s="1"/>
      <c r="GZ4970" s="1"/>
      <c r="HA4970" s="1"/>
      <c r="HB4970" s="1"/>
      <c r="HC4970" s="1"/>
      <c r="HD4970" s="1"/>
      <c r="HE4970" s="1"/>
      <c r="HF4970" s="1"/>
      <c r="HG4970" s="1"/>
      <c r="HH4970" s="1"/>
      <c r="HI4970" s="1"/>
      <c r="HJ4970" s="1"/>
      <c r="HK4970" s="1"/>
      <c r="HL4970" s="1"/>
      <c r="HM4970" s="1"/>
      <c r="HN4970" s="1"/>
      <c r="HO4970" s="1"/>
      <c r="HP4970" s="1"/>
      <c r="HQ4970" s="1"/>
      <c r="HR4970" s="1"/>
      <c r="HS4970" s="1"/>
      <c r="HT4970" s="1"/>
      <c r="HU4970" s="1"/>
      <c r="HV4970" s="1"/>
      <c r="HW4970" s="1"/>
      <c r="HX4970" s="1"/>
      <c r="HY4970" s="1"/>
      <c r="HZ4970" s="1"/>
      <c r="IA4970" s="1"/>
      <c r="IB4970" s="1"/>
      <c r="IC4970" s="1"/>
      <c r="ID4970" s="1"/>
      <c r="IE4970" s="1"/>
      <c r="IF4970" s="1"/>
      <c r="IG4970" s="1"/>
      <c r="IH4970" s="1"/>
      <c r="II4970" s="1"/>
      <c r="IJ4970" s="1"/>
      <c r="IK4970" s="1"/>
      <c r="IL4970" s="1"/>
      <c r="IM4970" s="1"/>
      <c r="IN4970" s="1"/>
      <c r="IO4970" s="1"/>
      <c r="IP4970" s="1"/>
      <c r="IQ4970" s="1"/>
      <c r="IR4970" s="1"/>
      <c r="IS4970" s="1"/>
      <c r="IT4970" s="1"/>
      <c r="IU4970" s="1"/>
      <c r="IV4970" s="1"/>
      <c r="IW4970" s="1"/>
      <c r="IX4970" s="1"/>
      <c r="IY4970" s="1"/>
      <c r="IZ4970" s="1"/>
      <c r="JA4970" s="1"/>
      <c r="JB4970" s="1"/>
      <c r="JC4970" s="1"/>
      <c r="JD4970" s="1"/>
      <c r="JE4970" s="1"/>
      <c r="JF4970" s="1"/>
      <c r="JG4970" s="1"/>
      <c r="JH4970" s="1"/>
      <c r="JI4970" s="1"/>
      <c r="JJ4970" s="1"/>
      <c r="JK4970" s="1"/>
      <c r="JL4970" s="1"/>
      <c r="JM4970" s="1"/>
      <c r="JN4970" s="1"/>
      <c r="JO4970" s="1"/>
      <c r="JP4970" s="1"/>
      <c r="JQ4970" s="1"/>
      <c r="JR4970" s="1"/>
      <c r="JS4970" s="1"/>
      <c r="JT4970" s="1"/>
      <c r="JU4970" s="1"/>
      <c r="JV4970" s="1"/>
      <c r="JW4970" s="1"/>
      <c r="JX4970" s="1"/>
      <c r="JY4970" s="1"/>
      <c r="JZ4970" s="1"/>
      <c r="KA4970" s="1"/>
      <c r="KB4970" s="1"/>
      <c r="KC4970" s="1"/>
      <c r="KD4970" s="1"/>
      <c r="KE4970" s="1"/>
      <c r="KF4970" s="1"/>
      <c r="KG4970" s="1"/>
      <c r="KH4970" s="1"/>
      <c r="KI4970" s="1"/>
      <c r="KJ4970" s="1"/>
      <c r="KK4970" s="1"/>
      <c r="KL4970" s="1"/>
      <c r="KM4970" s="1"/>
      <c r="KN4970" s="1"/>
      <c r="KO4970" s="1"/>
      <c r="KP4970" s="1"/>
      <c r="KQ4970" s="1"/>
      <c r="KR4970" s="1"/>
      <c r="KS4970" s="1"/>
      <c r="KT4970" s="1"/>
      <c r="KU4970" s="1"/>
      <c r="KV4970" s="1"/>
      <c r="KW4970" s="1"/>
      <c r="KX4970" s="1"/>
      <c r="KY4970" s="1"/>
      <c r="KZ4970" s="1"/>
      <c r="LA4970" s="1"/>
      <c r="LB4970" s="1"/>
      <c r="LC4970" s="1"/>
      <c r="LD4970" s="1"/>
      <c r="LE4970" s="1"/>
      <c r="LF4970" s="1"/>
      <c r="LG4970" s="1"/>
      <c r="LH4970" s="1"/>
      <c r="LI4970" s="1"/>
      <c r="LJ4970" s="1"/>
      <c r="LK4970" s="1"/>
      <c r="LL4970" s="1"/>
      <c r="LM4970" s="1"/>
      <c r="LN4970" s="1"/>
      <c r="LO4970" s="1"/>
      <c r="LP4970" s="1"/>
      <c r="LQ4970" s="1"/>
      <c r="LR4970" s="1"/>
      <c r="LS4970" s="1"/>
      <c r="LT4970" s="1"/>
      <c r="LU4970" s="1"/>
      <c r="LV4970" s="1"/>
      <c r="LW4970" s="1"/>
      <c r="LX4970" s="1"/>
      <c r="LY4970" s="1"/>
      <c r="LZ4970" s="1"/>
      <c r="MA4970" s="1"/>
      <c r="MB4970" s="1"/>
      <c r="MC4970" s="1"/>
      <c r="MD4970" s="1"/>
      <c r="ME4970" s="1"/>
      <c r="MF4970" s="1"/>
      <c r="MG4970" s="1"/>
      <c r="MH4970" s="1"/>
      <c r="MI4970" s="1"/>
      <c r="MJ4970" s="1"/>
      <c r="MK4970" s="1"/>
      <c r="ML4970" s="1"/>
      <c r="MM4970" s="1"/>
      <c r="MN4970" s="1"/>
      <c r="MO4970" s="1"/>
      <c r="MP4970" s="1"/>
      <c r="MQ4970" s="1"/>
      <c r="MR4970" s="1"/>
      <c r="MS4970" s="1"/>
      <c r="MT4970" s="1"/>
      <c r="MU4970" s="1"/>
      <c r="MV4970" s="1"/>
      <c r="MW4970" s="1"/>
      <c r="MX4970" s="1"/>
      <c r="MY4970" s="1"/>
      <c r="MZ4970" s="1"/>
      <c r="NA4970" s="1"/>
      <c r="NB4970" s="1"/>
      <c r="NC4970" s="1"/>
      <c r="ND4970" s="1"/>
      <c r="NE4970" s="1"/>
      <c r="NF4970" s="1"/>
      <c r="NG4970" s="1"/>
      <c r="NH4970" s="1"/>
      <c r="NI4970" s="1"/>
      <c r="NJ4970" s="1"/>
      <c r="NK4970" s="1"/>
      <c r="NL4970" s="1"/>
      <c r="NM4970" s="1"/>
      <c r="NN4970" s="1"/>
      <c r="NO4970" s="1"/>
      <c r="NP4970" s="1"/>
      <c r="NQ4970" s="1"/>
      <c r="NR4970" s="1"/>
      <c r="NS4970" s="1"/>
      <c r="NT4970" s="1"/>
      <c r="NU4970" s="1"/>
      <c r="NV4970" s="1"/>
      <c r="NW4970" s="1"/>
      <c r="NX4970" s="1"/>
      <c r="NY4970" s="1"/>
      <c r="NZ4970" s="1"/>
      <c r="OA4970" s="1"/>
      <c r="OB4970" s="1"/>
      <c r="OC4970" s="1"/>
      <c r="OD4970" s="1"/>
      <c r="OE4970" s="1"/>
      <c r="OF4970" s="1"/>
      <c r="OG4970" s="1"/>
      <c r="OH4970" s="1"/>
      <c r="OI4970" s="1"/>
      <c r="OJ4970" s="1"/>
      <c r="OK4970" s="1"/>
      <c r="OL4970" s="1"/>
      <c r="OM4970" s="1"/>
      <c r="ON4970" s="1"/>
      <c r="OO4970" s="1"/>
      <c r="OP4970" s="1"/>
      <c r="OQ4970" s="1"/>
      <c r="OR4970" s="1"/>
      <c r="OS4970" s="1"/>
      <c r="OT4970" s="1"/>
      <c r="OU4970" s="1"/>
      <c r="OV4970" s="1"/>
      <c r="OW4970" s="1"/>
      <c r="OX4970" s="1"/>
      <c r="OY4970" s="1"/>
      <c r="OZ4970" s="1"/>
      <c r="PA4970" s="1"/>
      <c r="PB4970" s="1"/>
      <c r="PC4970" s="1"/>
      <c r="PD4970" s="1"/>
      <c r="PE4970" s="1"/>
      <c r="PF4970" s="1"/>
      <c r="PG4970" s="1"/>
      <c r="PH4970" s="1"/>
      <c r="PI4970" s="1"/>
      <c r="PJ4970" s="1"/>
      <c r="PK4970" s="1"/>
      <c r="PL4970" s="1"/>
      <c r="PM4970" s="1"/>
      <c r="PN4970" s="1"/>
      <c r="PO4970" s="1"/>
      <c r="PP4970" s="1"/>
      <c r="PQ4970" s="1"/>
      <c r="PR4970" s="1"/>
      <c r="PS4970" s="1"/>
      <c r="PT4970" s="1"/>
      <c r="PU4970" s="1"/>
      <c r="PV4970" s="1"/>
      <c r="PW4970" s="1"/>
      <c r="PX4970" s="1"/>
      <c r="PY4970" s="1"/>
      <c r="PZ4970" s="1"/>
      <c r="QA4970" s="1"/>
      <c r="QB4970" s="1"/>
      <c r="QC4970" s="1"/>
      <c r="QD4970" s="1"/>
      <c r="QE4970" s="1"/>
      <c r="QF4970" s="1"/>
      <c r="QG4970" s="1"/>
      <c r="QH4970" s="1"/>
      <c r="QI4970" s="1"/>
      <c r="QJ4970" s="1"/>
      <c r="QK4970" s="1"/>
      <c r="QL4970" s="1"/>
      <c r="QM4970" s="1"/>
      <c r="QN4970" s="1"/>
      <c r="QO4970" s="1"/>
      <c r="QP4970" s="1"/>
      <c r="QQ4970" s="1"/>
      <c r="QR4970" s="1"/>
      <c r="QS4970" s="1"/>
      <c r="QT4970" s="1"/>
      <c r="QU4970" s="1"/>
      <c r="QV4970" s="1"/>
      <c r="QW4970" s="1"/>
      <c r="QX4970" s="1"/>
      <c r="QY4970" s="1"/>
      <c r="QZ4970" s="1"/>
      <c r="RA4970" s="1"/>
      <c r="RB4970" s="1"/>
      <c r="RC4970" s="1"/>
      <c r="RD4970" s="1"/>
      <c r="RE4970" s="1"/>
      <c r="RF4970" s="1"/>
      <c r="RG4970" s="1"/>
      <c r="RH4970" s="1"/>
      <c r="RI4970" s="1"/>
      <c r="RJ4970" s="1"/>
      <c r="RK4970" s="1"/>
      <c r="RL4970" s="1"/>
      <c r="RM4970" s="1"/>
      <c r="RN4970" s="1"/>
      <c r="RO4970" s="1"/>
      <c r="RP4970" s="1"/>
      <c r="RQ4970" s="1"/>
      <c r="RR4970" s="1"/>
      <c r="RS4970" s="1"/>
      <c r="RT4970" s="1"/>
      <c r="RU4970" s="1"/>
      <c r="RV4970" s="1"/>
      <c r="RW4970" s="1"/>
      <c r="RX4970" s="1"/>
      <c r="RY4970" s="1"/>
      <c r="RZ4970" s="1"/>
      <c r="SA4970" s="1"/>
      <c r="SB4970" s="1"/>
      <c r="SC4970" s="1"/>
      <c r="SD4970" s="1"/>
      <c r="SE4970" s="1"/>
      <c r="SF4970" s="1"/>
      <c r="SG4970" s="1"/>
      <c r="SH4970" s="1"/>
      <c r="SI4970" s="1"/>
      <c r="SJ4970" s="1"/>
      <c r="SK4970" s="1"/>
      <c r="SL4970" s="1"/>
      <c r="SM4970" s="1"/>
      <c r="SN4970" s="1"/>
      <c r="SO4970" s="1"/>
      <c r="SP4970" s="1"/>
      <c r="SQ4970" s="1"/>
      <c r="SR4970" s="1"/>
      <c r="SS4970" s="1"/>
      <c r="ST4970" s="1"/>
      <c r="SU4970" s="1"/>
      <c r="SV4970" s="1"/>
      <c r="SW4970" s="1"/>
      <c r="SX4970" s="1"/>
      <c r="SY4970" s="1"/>
      <c r="SZ4970" s="1"/>
      <c r="TA4970" s="1"/>
      <c r="TB4970" s="1"/>
      <c r="TC4970" s="1"/>
      <c r="TD4970" s="1"/>
      <c r="TE4970" s="1"/>
      <c r="TF4970" s="1"/>
      <c r="TG4970" s="1"/>
      <c r="TH4970" s="1"/>
      <c r="TI4970" s="1"/>
      <c r="TJ4970" s="1"/>
      <c r="TK4970" s="1"/>
      <c r="TL4970" s="1"/>
      <c r="TM4970" s="1"/>
      <c r="TN4970" s="1"/>
      <c r="TO4970" s="1"/>
      <c r="TP4970" s="1"/>
      <c r="TQ4970" s="1"/>
      <c r="TR4970" s="1"/>
      <c r="TS4970" s="1"/>
      <c r="TT4970" s="1"/>
      <c r="TU4970" s="1"/>
      <c r="TV4970" s="1"/>
      <c r="TW4970" s="1"/>
      <c r="TX4970" s="1"/>
      <c r="TY4970" s="1"/>
      <c r="TZ4970" s="1"/>
      <c r="UA4970" s="1"/>
      <c r="UB4970" s="1"/>
      <c r="UC4970" s="1"/>
      <c r="UD4970" s="1"/>
      <c r="UE4970" s="1"/>
      <c r="UF4970" s="1"/>
      <c r="UG4970" s="1"/>
      <c r="UH4970" s="1"/>
      <c r="UI4970" s="1"/>
      <c r="UJ4970" s="1"/>
      <c r="UK4970" s="1"/>
      <c r="UL4970" s="1"/>
      <c r="UM4970" s="1"/>
      <c r="UN4970" s="1"/>
      <c r="UO4970" s="1"/>
      <c r="UP4970" s="1"/>
      <c r="UQ4970" s="1"/>
      <c r="UR4970" s="1"/>
      <c r="US4970" s="1"/>
      <c r="UT4970" s="1"/>
      <c r="UU4970" s="1"/>
      <c r="UV4970" s="1"/>
      <c r="UW4970" s="1"/>
      <c r="UX4970" s="1"/>
      <c r="UY4970" s="1"/>
      <c r="UZ4970" s="1"/>
      <c r="VA4970" s="1"/>
      <c r="VB4970" s="1"/>
      <c r="VC4970" s="1"/>
      <c r="VD4970" s="1"/>
      <c r="VE4970" s="1"/>
      <c r="VF4970" s="1"/>
      <c r="VG4970" s="1"/>
      <c r="VH4970" s="1"/>
      <c r="VI4970" s="1"/>
      <c r="VJ4970" s="1"/>
      <c r="VK4970" s="1"/>
      <c r="VL4970" s="1"/>
      <c r="VM4970" s="1"/>
      <c r="VN4970" s="1"/>
      <c r="VO4970" s="1"/>
      <c r="VP4970" s="1"/>
      <c r="VQ4970" s="1"/>
      <c r="VR4970" s="1"/>
      <c r="VS4970" s="1"/>
      <c r="VT4970" s="1"/>
      <c r="VU4970" s="1"/>
      <c r="VV4970" s="1"/>
      <c r="VW4970" s="1"/>
      <c r="VX4970" s="1"/>
      <c r="VY4970" s="1"/>
      <c r="VZ4970" s="1"/>
      <c r="WA4970" s="1"/>
      <c r="WB4970" s="1"/>
      <c r="WC4970" s="1"/>
      <c r="WD4970" s="1"/>
      <c r="WE4970" s="1"/>
      <c r="WF4970" s="1"/>
      <c r="WG4970" s="1"/>
      <c r="WH4970" s="1"/>
      <c r="WI4970" s="1"/>
      <c r="WJ4970" s="1"/>
      <c r="WK4970" s="1"/>
      <c r="WL4970" s="1"/>
      <c r="WM4970" s="1"/>
      <c r="WN4970" s="1"/>
      <c r="WO4970" s="1"/>
      <c r="WP4970" s="1"/>
      <c r="WQ4970" s="1"/>
      <c r="WR4970" s="1"/>
      <c r="WS4970" s="1"/>
      <c r="WT4970" s="1"/>
      <c r="WU4970" s="1"/>
      <c r="WV4970" s="1"/>
      <c r="WW4970" s="1"/>
      <c r="WX4970" s="1"/>
      <c r="WY4970" s="1"/>
      <c r="WZ4970" s="1"/>
      <c r="XA4970" s="1"/>
      <c r="XB4970" s="1"/>
      <c r="XC4970" s="1"/>
      <c r="XD4970" s="1"/>
      <c r="XE4970" s="1"/>
      <c r="XF4970" s="1"/>
      <c r="XG4970" s="1"/>
      <c r="XH4970" s="1"/>
      <c r="XI4970" s="1"/>
      <c r="XJ4970" s="1"/>
      <c r="XK4970" s="1"/>
      <c r="XL4970" s="1"/>
      <c r="XM4970" s="1"/>
      <c r="XN4970" s="1"/>
      <c r="XO4970" s="1"/>
      <c r="XP4970" s="1"/>
      <c r="XQ4970" s="1"/>
      <c r="XR4970" s="1"/>
      <c r="XS4970" s="1"/>
      <c r="XT4970" s="1"/>
      <c r="XU4970" s="1"/>
      <c r="XV4970" s="1"/>
      <c r="XW4970" s="1"/>
      <c r="XX4970" s="1"/>
      <c r="XY4970" s="1"/>
      <c r="XZ4970" s="1"/>
      <c r="YA4970" s="1"/>
      <c r="YB4970" s="1"/>
      <c r="YC4970" s="1"/>
      <c r="YD4970" s="1"/>
      <c r="YE4970" s="1"/>
      <c r="YF4970" s="1"/>
      <c r="YG4970" s="1"/>
      <c r="YH4970" s="1"/>
      <c r="YI4970" s="1"/>
      <c r="YJ4970" s="1"/>
      <c r="YK4970" s="1"/>
      <c r="YL4970" s="1"/>
      <c r="YM4970" s="1"/>
      <c r="YN4970" s="1"/>
      <c r="YO4970" s="1"/>
      <c r="YP4970" s="1"/>
      <c r="YQ4970" s="1"/>
      <c r="YR4970" s="1"/>
      <c r="YS4970" s="1"/>
      <c r="YT4970" s="1"/>
      <c r="YU4970" s="1"/>
      <c r="YV4970" s="1"/>
      <c r="YW4970" s="1"/>
      <c r="YX4970" s="1"/>
      <c r="YY4970" s="1"/>
      <c r="YZ4970" s="1"/>
      <c r="ZA4970" s="1"/>
      <c r="ZB4970" s="1"/>
      <c r="ZC4970" s="1"/>
      <c r="ZD4970" s="1"/>
      <c r="ZE4970" s="1"/>
      <c r="ZF4970" s="1"/>
      <c r="ZG4970" s="1"/>
      <c r="ZH4970" s="1"/>
      <c r="ZI4970" s="1"/>
      <c r="ZJ4970" s="1"/>
      <c r="ZK4970" s="1"/>
      <c r="ZL4970" s="1"/>
      <c r="ZM4970" s="1"/>
      <c r="ZN4970" s="1"/>
      <c r="ZO4970" s="1"/>
      <c r="ZP4970" s="1"/>
      <c r="ZQ4970" s="1"/>
      <c r="ZR4970" s="1"/>
      <c r="ZS4970" s="1"/>
      <c r="ZT4970" s="1"/>
      <c r="ZU4970" s="1"/>
      <c r="ZV4970" s="1"/>
      <c r="ZW4970" s="1"/>
      <c r="ZX4970" s="1"/>
      <c r="ZY4970" s="1"/>
      <c r="ZZ4970" s="1"/>
      <c r="AAA4970" s="1"/>
      <c r="AAB4970" s="1"/>
      <c r="AAC4970" s="1"/>
      <c r="AAD4970" s="1"/>
      <c r="AAE4970" s="1"/>
      <c r="AAF4970" s="1"/>
      <c r="AAG4970" s="1"/>
      <c r="AAH4970" s="1"/>
      <c r="AAI4970" s="1"/>
      <c r="AAJ4970" s="1"/>
      <c r="AAK4970" s="1"/>
      <c r="AAL4970" s="1"/>
      <c r="AAM4970" s="1"/>
      <c r="AAN4970" s="1"/>
      <c r="AAO4970" s="1"/>
      <c r="AAP4970" s="1"/>
      <c r="AAQ4970" s="1"/>
      <c r="AAR4970" s="1"/>
      <c r="AAS4970" s="1"/>
      <c r="AAT4970" s="1"/>
      <c r="AAU4970" s="1"/>
      <c r="AAV4970" s="1"/>
      <c r="AAW4970" s="1"/>
      <c r="AAX4970" s="1"/>
      <c r="AAY4970" s="1"/>
      <c r="AAZ4970" s="1"/>
      <c r="ABA4970" s="1"/>
      <c r="ABB4970" s="1"/>
      <c r="ABC4970" s="1"/>
      <c r="ABD4970" s="1"/>
      <c r="ABE4970" s="1"/>
      <c r="ABF4970" s="1"/>
      <c r="ABG4970" s="1"/>
      <c r="ABH4970" s="1"/>
      <c r="ABI4970" s="1"/>
      <c r="ABJ4970" s="1"/>
      <c r="ABK4970" s="1"/>
      <c r="ABL4970" s="1"/>
      <c r="ABM4970" s="1"/>
      <c r="ABN4970" s="1"/>
      <c r="ABO4970" s="1"/>
      <c r="ABP4970" s="1"/>
      <c r="ABQ4970" s="1"/>
      <c r="ABR4970" s="1"/>
      <c r="ABS4970" s="1"/>
      <c r="ABT4970" s="1"/>
      <c r="ABU4970" s="1"/>
      <c r="ABV4970" s="1"/>
      <c r="ABW4970" s="1"/>
      <c r="ABX4970" s="1"/>
      <c r="ABY4970" s="1"/>
      <c r="ABZ4970" s="1"/>
      <c r="ACA4970" s="1"/>
      <c r="ACB4970" s="1"/>
      <c r="ACC4970" s="1"/>
      <c r="ACD4970" s="1"/>
      <c r="ACE4970" s="1"/>
      <c r="ACF4970" s="1"/>
      <c r="ACG4970" s="1"/>
      <c r="ACH4970" s="1"/>
      <c r="ACI4970" s="1"/>
      <c r="ACJ4970" s="1"/>
      <c r="ACK4970" s="1"/>
      <c r="ACL4970" s="1"/>
      <c r="ACM4970" s="1"/>
      <c r="ACN4970" s="1"/>
      <c r="ACO4970" s="1"/>
      <c r="ACP4970" s="1"/>
      <c r="ACQ4970" s="1"/>
      <c r="ACR4970" s="1"/>
      <c r="ACS4970" s="1"/>
      <c r="ACT4970" s="1"/>
      <c r="ACU4970" s="1"/>
      <c r="ACV4970" s="1"/>
      <c r="ACW4970" s="1"/>
      <c r="ACX4970" s="1"/>
      <c r="ACY4970" s="1"/>
      <c r="ACZ4970" s="1"/>
      <c r="ADA4970" s="1"/>
      <c r="ADB4970" s="1"/>
      <c r="ADC4970" s="1"/>
      <c r="ADD4970" s="1"/>
      <c r="ADE4970" s="1"/>
      <c r="ADF4970" s="1"/>
      <c r="ADG4970" s="1"/>
      <c r="ADH4970" s="1"/>
      <c r="ADI4970" s="1"/>
      <c r="ADJ4970" s="1"/>
      <c r="ADK4970" s="1"/>
      <c r="ADL4970" s="1"/>
      <c r="ADM4970" s="1"/>
      <c r="ADN4970" s="1"/>
      <c r="ADO4970" s="1"/>
      <c r="ADP4970" s="1"/>
      <c r="ADQ4970" s="1"/>
      <c r="ADR4970" s="1"/>
      <c r="ADS4970" s="1"/>
      <c r="ADT4970" s="1"/>
      <c r="ADU4970" s="1"/>
      <c r="ADV4970" s="1"/>
      <c r="ADW4970" s="1"/>
      <c r="ADX4970" s="1"/>
      <c r="ADY4970" s="1"/>
      <c r="ADZ4970" s="1"/>
      <c r="AEA4970" s="1"/>
      <c r="AEB4970" s="1"/>
      <c r="AEC4970" s="1"/>
      <c r="AED4970" s="1"/>
      <c r="AEE4970" s="1"/>
      <c r="AEF4970" s="1"/>
      <c r="AEG4970" s="1"/>
      <c r="AEH4970" s="1"/>
      <c r="AEI4970" s="1"/>
      <c r="AEJ4970" s="1"/>
      <c r="AEK4970" s="1"/>
      <c r="AEL4970" s="1"/>
      <c r="AEM4970" s="1"/>
      <c r="AEN4970" s="1"/>
      <c r="AEO4970" s="1"/>
      <c r="AEP4970" s="1"/>
      <c r="AEQ4970" s="1"/>
      <c r="AER4970" s="1"/>
      <c r="AES4970" s="1"/>
      <c r="AET4970" s="1"/>
      <c r="AEU4970" s="1"/>
      <c r="AEV4970" s="1"/>
      <c r="AEW4970" s="1"/>
      <c r="AEX4970" s="1"/>
      <c r="AEY4970" s="1"/>
      <c r="AEZ4970" s="1"/>
      <c r="AFA4970" s="1"/>
      <c r="AFB4970" s="1"/>
      <c r="AFC4970" s="1"/>
      <c r="AFD4970" s="1"/>
      <c r="AFE4970" s="1"/>
      <c r="AFF4970" s="1"/>
      <c r="AFG4970" s="1"/>
      <c r="AFH4970" s="1"/>
      <c r="AFI4970" s="1"/>
      <c r="AFJ4970" s="1"/>
      <c r="AFK4970" s="1"/>
      <c r="AFL4970" s="1"/>
      <c r="AFM4970" s="1"/>
      <c r="AFN4970" s="1"/>
      <c r="AFO4970" s="1"/>
      <c r="AFP4970" s="1"/>
      <c r="AFQ4970" s="1"/>
      <c r="AFR4970" s="1"/>
      <c r="AFS4970" s="1"/>
      <c r="AFT4970" s="1"/>
      <c r="AFU4970" s="1"/>
      <c r="AFV4970" s="1"/>
      <c r="AFW4970" s="1"/>
      <c r="AFX4970" s="1"/>
      <c r="AFY4970" s="1"/>
      <c r="AFZ4970" s="1"/>
      <c r="AGA4970" s="1"/>
      <c r="AGB4970" s="1"/>
      <c r="AGC4970" s="1"/>
      <c r="AGD4970" s="1"/>
      <c r="AGE4970" s="1"/>
      <c r="AGF4970" s="1"/>
      <c r="AGG4970" s="1"/>
      <c r="AGH4970" s="1"/>
      <c r="AGI4970" s="1"/>
      <c r="AGJ4970" s="1"/>
      <c r="AGK4970" s="1"/>
      <c r="AGL4970" s="1"/>
      <c r="AGM4970" s="1"/>
      <c r="AGN4970" s="1"/>
      <c r="AGO4970" s="1"/>
      <c r="AGP4970" s="1"/>
      <c r="AGQ4970" s="1"/>
      <c r="AGR4970" s="1"/>
      <c r="AGS4970" s="1"/>
      <c r="AGT4970" s="1"/>
      <c r="AGU4970" s="1"/>
      <c r="AGV4970" s="1"/>
      <c r="AGW4970" s="1"/>
      <c r="AGX4970" s="1"/>
      <c r="AGY4970" s="1"/>
      <c r="AGZ4970" s="1"/>
      <c r="AHA4970" s="1"/>
      <c r="AHB4970" s="1"/>
      <c r="AHC4970" s="1"/>
      <c r="AHD4970" s="1"/>
      <c r="AHE4970" s="1"/>
      <c r="AHF4970" s="1"/>
      <c r="AHG4970" s="1"/>
      <c r="AHH4970" s="1"/>
      <c r="AHI4970" s="1"/>
      <c r="AHJ4970" s="1"/>
      <c r="AHK4970" s="1"/>
      <c r="AHL4970" s="1"/>
      <c r="AHM4970" s="1"/>
      <c r="AHN4970" s="1"/>
      <c r="AHO4970" s="1"/>
      <c r="AHP4970" s="1"/>
      <c r="AHQ4970" s="1"/>
      <c r="AHR4970" s="1"/>
      <c r="AHS4970" s="1"/>
      <c r="AHT4970" s="1"/>
      <c r="AHU4970" s="1"/>
      <c r="AHV4970" s="1"/>
      <c r="AHW4970" s="1"/>
      <c r="AHX4970" s="1"/>
      <c r="AHY4970" s="1"/>
      <c r="AHZ4970" s="1"/>
      <c r="AIA4970" s="1"/>
      <c r="AIB4970" s="1"/>
      <c r="AIC4970" s="1"/>
      <c r="AID4970" s="1"/>
      <c r="AIE4970" s="1"/>
      <c r="AIF4970" s="1"/>
      <c r="AIG4970" s="1"/>
      <c r="AIH4970" s="1"/>
      <c r="AII4970" s="1"/>
      <c r="AIJ4970" s="1"/>
      <c r="AIK4970" s="1"/>
      <c r="AIL4970" s="1"/>
      <c r="AIM4970" s="1"/>
      <c r="AIN4970" s="1"/>
      <c r="AIO4970" s="1"/>
      <c r="AIP4970" s="1"/>
      <c r="AIQ4970" s="1"/>
      <c r="AIR4970" s="1"/>
      <c r="AIS4970" s="1"/>
      <c r="AIT4970" s="1"/>
      <c r="AIU4970" s="1"/>
      <c r="AIV4970" s="1"/>
      <c r="AIW4970" s="1"/>
      <c r="AIX4970" s="1"/>
      <c r="AIY4970" s="1"/>
      <c r="AIZ4970" s="1"/>
      <c r="AJA4970" s="1"/>
      <c r="AJB4970" s="1"/>
      <c r="AJC4970" s="1"/>
      <c r="AJD4970" s="1"/>
      <c r="AJE4970" s="1"/>
      <c r="AJF4970" s="1"/>
      <c r="AJG4970" s="1"/>
      <c r="AJH4970" s="1"/>
      <c r="AJI4970" s="1"/>
      <c r="AJJ4970" s="1"/>
      <c r="AJK4970" s="1"/>
      <c r="AJL4970" s="1"/>
      <c r="AJM4970" s="1"/>
      <c r="AJN4970" s="1"/>
      <c r="AJO4970" s="1"/>
      <c r="AJP4970" s="1"/>
      <c r="AJQ4970" s="1"/>
      <c r="AJR4970" s="1"/>
      <c r="AJS4970" s="1"/>
      <c r="AJT4970" s="1"/>
      <c r="AJU4970" s="1"/>
      <c r="AJV4970" s="1"/>
      <c r="AJW4970" s="1"/>
      <c r="AJX4970" s="1"/>
      <c r="AJY4970" s="1"/>
      <c r="AJZ4970" s="1"/>
      <c r="AKA4970" s="1"/>
      <c r="AKB4970" s="1"/>
      <c r="AKC4970" s="1"/>
      <c r="AKD4970" s="1"/>
      <c r="AKE4970" s="1"/>
      <c r="AKF4970" s="1"/>
      <c r="AKG4970" s="1"/>
      <c r="AKH4970" s="1"/>
      <c r="AKI4970" s="1"/>
      <c r="AKJ4970" s="1"/>
      <c r="AKK4970" s="1"/>
      <c r="AKL4970" s="1"/>
      <c r="AKM4970" s="1"/>
      <c r="AKN4970" s="1"/>
      <c r="AKO4970" s="1"/>
      <c r="AKP4970" s="1"/>
      <c r="AKQ4970" s="1"/>
      <c r="AKR4970" s="1"/>
      <c r="AKS4970" s="1"/>
      <c r="AKT4970" s="1"/>
      <c r="AKU4970" s="1"/>
      <c r="AKV4970" s="1"/>
      <c r="AKW4970" s="1"/>
      <c r="AKX4970" s="1"/>
      <c r="AKY4970" s="1"/>
      <c r="AKZ4970" s="1"/>
      <c r="ALA4970" s="1"/>
      <c r="ALB4970" s="1"/>
      <c r="ALC4970" s="1"/>
      <c r="ALD4970" s="1"/>
      <c r="ALE4970" s="1"/>
      <c r="ALF4970" s="1"/>
      <c r="ALG4970" s="1"/>
      <c r="ALH4970" s="1"/>
      <c r="ALI4970" s="1"/>
      <c r="ALJ4970" s="1"/>
      <c r="ALK4970" s="1"/>
      <c r="ALL4970" s="1"/>
      <c r="ALM4970" s="1"/>
      <c r="ALN4970" s="1"/>
      <c r="ALO4970" s="1"/>
      <c r="ALP4970" s="1"/>
      <c r="ALQ4970" s="1"/>
      <c r="ALR4970" s="1"/>
      <c r="ALS4970" s="1"/>
      <c r="ALT4970" s="1"/>
      <c r="ALU4970" s="1"/>
      <c r="ALV4970" s="1"/>
      <c r="ALW4970" s="1"/>
      <c r="ALX4970" s="1"/>
      <c r="ALY4970" s="1"/>
      <c r="ALZ4970" s="1"/>
      <c r="AMA4970" s="1"/>
      <c r="AMB4970" s="1"/>
      <c r="AMC4970" s="1"/>
      <c r="AMD4970" s="1"/>
      <c r="AME4970" s="1"/>
      <c r="AMF4970" s="1"/>
      <c r="AMG4970" s="1"/>
      <c r="AMH4970" s="1"/>
      <c r="AMI4970" s="1"/>
      <c r="AMJ4970" s="1"/>
      <c r="AMK4970" s="1"/>
      <c r="AML4970" s="1"/>
      <c r="AMM4970" s="1"/>
      <c r="AMN4970" s="1"/>
      <c r="AMO4970" s="1"/>
      <c r="AMP4970" s="1"/>
    </row>
    <row r="4979" spans="1:1030">
      <c r="A4979" s="1"/>
      <c r="B4979" s="1"/>
      <c r="C4979" s="1"/>
      <c r="D4979" s="1"/>
      <c r="E4979" s="1"/>
      <c r="F4979" s="1"/>
      <c r="G4979" s="1"/>
      <c r="H4979" s="1"/>
      <c r="I4979" s="1"/>
      <c r="J4979" s="1"/>
      <c r="K4979" s="1"/>
      <c r="L4979" s="1"/>
      <c r="M4979" s="1"/>
      <c r="N4979" s="1"/>
      <c r="O4979" s="1"/>
      <c r="P4979" s="1"/>
      <c r="Q4979" s="1"/>
      <c r="R4979" s="4"/>
      <c r="S4979" s="97"/>
      <c r="T4979" s="1"/>
      <c r="U4979" s="1"/>
      <c r="V4979" s="1"/>
      <c r="W4979" s="1"/>
      <c r="X4979" s="1"/>
      <c r="Y4979" s="1"/>
      <c r="Z4979" s="1"/>
      <c r="AA4979" s="1"/>
      <c r="AB4979" s="1"/>
      <c r="AC4979" s="1"/>
      <c r="AD4979" s="1"/>
      <c r="AE4979" s="1"/>
      <c r="AF4979" s="1"/>
      <c r="AG4979" s="1"/>
      <c r="AH4979" s="1"/>
      <c r="AI4979" s="1"/>
      <c r="AJ4979" s="1"/>
      <c r="AK4979" s="1"/>
      <c r="AL4979" s="1"/>
      <c r="AM4979" s="1"/>
      <c r="AN4979" s="1"/>
      <c r="AO4979" s="1"/>
      <c r="AP4979" s="1"/>
      <c r="AQ4979" s="1"/>
      <c r="AR4979" s="1"/>
      <c r="AS4979" s="1"/>
      <c r="AT4979" s="1"/>
      <c r="AU4979" s="1"/>
      <c r="AV4979" s="1"/>
      <c r="AW4979" s="1"/>
      <c r="AX4979" s="1"/>
      <c r="AY4979" s="1"/>
      <c r="AZ4979" s="1"/>
      <c r="BA4979" s="1"/>
      <c r="BB4979" s="1"/>
      <c r="BC4979" s="1"/>
      <c r="BD4979" s="1"/>
      <c r="BE4979" s="1"/>
      <c r="BF4979" s="1"/>
      <c r="BG4979" s="1"/>
      <c r="BH4979" s="1"/>
      <c r="BI4979" s="1"/>
      <c r="BJ4979" s="1"/>
      <c r="BK4979" s="1"/>
      <c r="BL4979" s="1"/>
      <c r="BM4979" s="1"/>
      <c r="BN4979" s="1"/>
      <c r="BO4979" s="1"/>
      <c r="BP4979" s="1"/>
      <c r="BQ4979" s="1"/>
      <c r="BR4979" s="1"/>
      <c r="BS4979" s="1"/>
      <c r="BT4979" s="1"/>
      <c r="BU4979" s="1"/>
      <c r="BV4979" s="1"/>
      <c r="BW4979" s="1"/>
      <c r="BX4979" s="1"/>
      <c r="BY4979" s="1"/>
      <c r="BZ4979" s="1"/>
      <c r="CA4979" s="1"/>
      <c r="CB4979" s="1"/>
      <c r="CC4979" s="1"/>
      <c r="CD4979" s="1"/>
      <c r="CE4979" s="1"/>
      <c r="CF4979" s="1"/>
      <c r="CG4979" s="1"/>
      <c r="CH4979" s="1"/>
      <c r="CI4979" s="1"/>
      <c r="CJ4979" s="1"/>
      <c r="CK4979" s="1"/>
      <c r="CL4979" s="1"/>
      <c r="CM4979" s="1"/>
      <c r="CN4979" s="1"/>
      <c r="CO4979" s="1"/>
      <c r="CP4979" s="1"/>
      <c r="CQ4979" s="1"/>
      <c r="CR4979" s="1"/>
      <c r="CS4979" s="1"/>
      <c r="CT4979" s="1"/>
      <c r="CU4979" s="1"/>
      <c r="CV4979" s="1"/>
      <c r="CW4979" s="1"/>
      <c r="CX4979" s="1"/>
      <c r="CY4979" s="1"/>
      <c r="CZ4979" s="1"/>
      <c r="DA4979" s="1"/>
      <c r="DB4979" s="1"/>
      <c r="DC4979" s="1"/>
      <c r="DD4979" s="1"/>
      <c r="DE4979" s="1"/>
      <c r="DF4979" s="1"/>
      <c r="DG4979" s="1"/>
      <c r="DH4979" s="1"/>
      <c r="DI4979" s="1"/>
      <c r="DJ4979" s="1"/>
      <c r="DK4979" s="1"/>
      <c r="DL4979" s="1"/>
      <c r="DM4979" s="1"/>
      <c r="DN4979" s="1"/>
      <c r="DO4979" s="1"/>
      <c r="DP4979" s="1"/>
      <c r="DQ4979" s="1"/>
      <c r="DR4979" s="1"/>
      <c r="DS4979" s="1"/>
      <c r="DT4979" s="1"/>
      <c r="DU4979" s="1"/>
      <c r="DV4979" s="1"/>
      <c r="DW4979" s="1"/>
      <c r="DX4979" s="1"/>
      <c r="DY4979" s="1"/>
      <c r="DZ4979" s="1"/>
      <c r="EA4979" s="1"/>
      <c r="EB4979" s="1"/>
      <c r="EC4979" s="1"/>
      <c r="ED4979" s="1"/>
      <c r="EE4979" s="1"/>
      <c r="EF4979" s="1"/>
      <c r="EG4979" s="1"/>
      <c r="EH4979" s="1"/>
      <c r="EI4979" s="1"/>
      <c r="EJ4979" s="1"/>
      <c r="EK4979" s="1"/>
      <c r="EL4979" s="1"/>
      <c r="EM4979" s="1"/>
      <c r="EN4979" s="1"/>
      <c r="EO4979" s="1"/>
      <c r="EP4979" s="1"/>
      <c r="EQ4979" s="1"/>
      <c r="ER4979" s="1"/>
      <c r="ES4979" s="1"/>
      <c r="ET4979" s="1"/>
      <c r="EU4979" s="1"/>
      <c r="EV4979" s="1"/>
      <c r="EW4979" s="1"/>
      <c r="EX4979" s="1"/>
      <c r="EY4979" s="1"/>
      <c r="EZ4979" s="1"/>
      <c r="FA4979" s="1"/>
      <c r="FB4979" s="1"/>
      <c r="FC4979" s="1"/>
      <c r="FD4979" s="1"/>
      <c r="FE4979" s="1"/>
      <c r="FF4979" s="1"/>
      <c r="FG4979" s="1"/>
      <c r="FH4979" s="1"/>
      <c r="FI4979" s="1"/>
      <c r="FJ4979" s="1"/>
      <c r="FK4979" s="1"/>
      <c r="FL4979" s="1"/>
      <c r="FM4979" s="1"/>
      <c r="FN4979" s="1"/>
      <c r="FO4979" s="1"/>
      <c r="FP4979" s="1"/>
      <c r="FQ4979" s="1"/>
      <c r="FR4979" s="1"/>
      <c r="FS4979" s="1"/>
      <c r="FT4979" s="1"/>
      <c r="FU4979" s="1"/>
      <c r="FV4979" s="1"/>
      <c r="FW4979" s="1"/>
      <c r="FX4979" s="1"/>
      <c r="FY4979" s="1"/>
      <c r="FZ4979" s="1"/>
      <c r="GA4979" s="1"/>
      <c r="GB4979" s="1"/>
      <c r="GC4979" s="1"/>
      <c r="GD4979" s="1"/>
      <c r="GE4979" s="1"/>
      <c r="GF4979" s="1"/>
      <c r="GG4979" s="1"/>
      <c r="GH4979" s="1"/>
      <c r="GI4979" s="1"/>
      <c r="GJ4979" s="1"/>
      <c r="GK4979" s="1"/>
      <c r="GL4979" s="1"/>
      <c r="GM4979" s="1"/>
      <c r="GN4979" s="1"/>
      <c r="GO4979" s="1"/>
      <c r="GP4979" s="1"/>
      <c r="GQ4979" s="1"/>
      <c r="GR4979" s="1"/>
      <c r="GS4979" s="1"/>
      <c r="GT4979" s="1"/>
      <c r="GU4979" s="1"/>
      <c r="GV4979" s="1"/>
      <c r="GW4979" s="1"/>
      <c r="GX4979" s="1"/>
      <c r="GY4979" s="1"/>
      <c r="GZ4979" s="1"/>
      <c r="HA4979" s="1"/>
      <c r="HB4979" s="1"/>
      <c r="HC4979" s="1"/>
      <c r="HD4979" s="1"/>
      <c r="HE4979" s="1"/>
      <c r="HF4979" s="1"/>
      <c r="HG4979" s="1"/>
      <c r="HH4979" s="1"/>
      <c r="HI4979" s="1"/>
      <c r="HJ4979" s="1"/>
      <c r="HK4979" s="1"/>
      <c r="HL4979" s="1"/>
      <c r="HM4979" s="1"/>
      <c r="HN4979" s="1"/>
      <c r="HO4979" s="1"/>
      <c r="HP4979" s="1"/>
      <c r="HQ4979" s="1"/>
      <c r="HR4979" s="1"/>
      <c r="HS4979" s="1"/>
      <c r="HT4979" s="1"/>
      <c r="HU4979" s="1"/>
      <c r="HV4979" s="1"/>
      <c r="HW4979" s="1"/>
      <c r="HX4979" s="1"/>
      <c r="HY4979" s="1"/>
      <c r="HZ4979" s="1"/>
      <c r="IA4979" s="1"/>
      <c r="IB4979" s="1"/>
      <c r="IC4979" s="1"/>
      <c r="ID4979" s="1"/>
      <c r="IE4979" s="1"/>
      <c r="IF4979" s="1"/>
      <c r="IG4979" s="1"/>
      <c r="IH4979" s="1"/>
      <c r="II4979" s="1"/>
      <c r="IJ4979" s="1"/>
      <c r="IK4979" s="1"/>
      <c r="IL4979" s="1"/>
      <c r="IM4979" s="1"/>
      <c r="IN4979" s="1"/>
      <c r="IO4979" s="1"/>
      <c r="IP4979" s="1"/>
      <c r="IQ4979" s="1"/>
      <c r="IR4979" s="1"/>
      <c r="IS4979" s="1"/>
      <c r="IT4979" s="1"/>
      <c r="IU4979" s="1"/>
      <c r="IV4979" s="1"/>
      <c r="IW4979" s="1"/>
      <c r="IX4979" s="1"/>
      <c r="IY4979" s="1"/>
      <c r="IZ4979" s="1"/>
      <c r="JA4979" s="1"/>
      <c r="JB4979" s="1"/>
      <c r="JC4979" s="1"/>
      <c r="JD4979" s="1"/>
      <c r="JE4979" s="1"/>
      <c r="JF4979" s="1"/>
      <c r="JG4979" s="1"/>
      <c r="JH4979" s="1"/>
      <c r="JI4979" s="1"/>
      <c r="JJ4979" s="1"/>
      <c r="JK4979" s="1"/>
      <c r="JL4979" s="1"/>
      <c r="JM4979" s="1"/>
      <c r="JN4979" s="1"/>
      <c r="JO4979" s="1"/>
      <c r="JP4979" s="1"/>
      <c r="JQ4979" s="1"/>
      <c r="JR4979" s="1"/>
      <c r="JS4979" s="1"/>
      <c r="JT4979" s="1"/>
      <c r="JU4979" s="1"/>
      <c r="JV4979" s="1"/>
      <c r="JW4979" s="1"/>
      <c r="JX4979" s="1"/>
      <c r="JY4979" s="1"/>
      <c r="JZ4979" s="1"/>
      <c r="KA4979" s="1"/>
      <c r="KB4979" s="1"/>
      <c r="KC4979" s="1"/>
      <c r="KD4979" s="1"/>
      <c r="KE4979" s="1"/>
      <c r="KF4979" s="1"/>
      <c r="KG4979" s="1"/>
      <c r="KH4979" s="1"/>
      <c r="KI4979" s="1"/>
      <c r="KJ4979" s="1"/>
      <c r="KK4979" s="1"/>
      <c r="KL4979" s="1"/>
      <c r="KM4979" s="1"/>
      <c r="KN4979" s="1"/>
      <c r="KO4979" s="1"/>
      <c r="KP4979" s="1"/>
      <c r="KQ4979" s="1"/>
      <c r="KR4979" s="1"/>
      <c r="KS4979" s="1"/>
      <c r="KT4979" s="1"/>
      <c r="KU4979" s="1"/>
      <c r="KV4979" s="1"/>
      <c r="KW4979" s="1"/>
      <c r="KX4979" s="1"/>
      <c r="KY4979" s="1"/>
      <c r="KZ4979" s="1"/>
      <c r="LA4979" s="1"/>
      <c r="LB4979" s="1"/>
      <c r="LC4979" s="1"/>
      <c r="LD4979" s="1"/>
      <c r="LE4979" s="1"/>
      <c r="LF4979" s="1"/>
      <c r="LG4979" s="1"/>
      <c r="LH4979" s="1"/>
      <c r="LI4979" s="1"/>
      <c r="LJ4979" s="1"/>
      <c r="LK4979" s="1"/>
      <c r="LL4979" s="1"/>
      <c r="LM4979" s="1"/>
      <c r="LN4979" s="1"/>
      <c r="LO4979" s="1"/>
      <c r="LP4979" s="1"/>
      <c r="LQ4979" s="1"/>
      <c r="LR4979" s="1"/>
      <c r="LS4979" s="1"/>
      <c r="LT4979" s="1"/>
      <c r="LU4979" s="1"/>
      <c r="LV4979" s="1"/>
      <c r="LW4979" s="1"/>
      <c r="LX4979" s="1"/>
      <c r="LY4979" s="1"/>
      <c r="LZ4979" s="1"/>
      <c r="MA4979" s="1"/>
      <c r="MB4979" s="1"/>
      <c r="MC4979" s="1"/>
      <c r="MD4979" s="1"/>
      <c r="ME4979" s="1"/>
      <c r="MF4979" s="1"/>
      <c r="MG4979" s="1"/>
      <c r="MH4979" s="1"/>
      <c r="MI4979" s="1"/>
      <c r="MJ4979" s="1"/>
      <c r="MK4979" s="1"/>
      <c r="ML4979" s="1"/>
      <c r="MM4979" s="1"/>
      <c r="MN4979" s="1"/>
      <c r="MO4979" s="1"/>
      <c r="MP4979" s="1"/>
      <c r="MQ4979" s="1"/>
      <c r="MR4979" s="1"/>
      <c r="MS4979" s="1"/>
      <c r="MT4979" s="1"/>
      <c r="MU4979" s="1"/>
      <c r="MV4979" s="1"/>
      <c r="MW4979" s="1"/>
      <c r="MX4979" s="1"/>
      <c r="MY4979" s="1"/>
      <c r="MZ4979" s="1"/>
      <c r="NA4979" s="1"/>
      <c r="NB4979" s="1"/>
      <c r="NC4979" s="1"/>
      <c r="ND4979" s="1"/>
      <c r="NE4979" s="1"/>
      <c r="NF4979" s="1"/>
      <c r="NG4979" s="1"/>
      <c r="NH4979" s="1"/>
      <c r="NI4979" s="1"/>
      <c r="NJ4979" s="1"/>
      <c r="NK4979" s="1"/>
      <c r="NL4979" s="1"/>
      <c r="NM4979" s="1"/>
      <c r="NN4979" s="1"/>
      <c r="NO4979" s="1"/>
      <c r="NP4979" s="1"/>
      <c r="NQ4979" s="1"/>
      <c r="NR4979" s="1"/>
      <c r="NS4979" s="1"/>
      <c r="NT4979" s="1"/>
      <c r="NU4979" s="1"/>
      <c r="NV4979" s="1"/>
      <c r="NW4979" s="1"/>
      <c r="NX4979" s="1"/>
      <c r="NY4979" s="1"/>
      <c r="NZ4979" s="1"/>
      <c r="OA4979" s="1"/>
      <c r="OB4979" s="1"/>
      <c r="OC4979" s="1"/>
      <c r="OD4979" s="1"/>
      <c r="OE4979" s="1"/>
      <c r="OF4979" s="1"/>
      <c r="OG4979" s="1"/>
      <c r="OH4979" s="1"/>
      <c r="OI4979" s="1"/>
      <c r="OJ4979" s="1"/>
      <c r="OK4979" s="1"/>
      <c r="OL4979" s="1"/>
      <c r="OM4979" s="1"/>
      <c r="ON4979" s="1"/>
      <c r="OO4979" s="1"/>
      <c r="OP4979" s="1"/>
      <c r="OQ4979" s="1"/>
      <c r="OR4979" s="1"/>
      <c r="OS4979" s="1"/>
      <c r="OT4979" s="1"/>
      <c r="OU4979" s="1"/>
      <c r="OV4979" s="1"/>
      <c r="OW4979" s="1"/>
      <c r="OX4979" s="1"/>
      <c r="OY4979" s="1"/>
      <c r="OZ4979" s="1"/>
      <c r="PA4979" s="1"/>
      <c r="PB4979" s="1"/>
      <c r="PC4979" s="1"/>
      <c r="PD4979" s="1"/>
      <c r="PE4979" s="1"/>
      <c r="PF4979" s="1"/>
      <c r="PG4979" s="1"/>
      <c r="PH4979" s="1"/>
      <c r="PI4979" s="1"/>
      <c r="PJ4979" s="1"/>
      <c r="PK4979" s="1"/>
      <c r="PL4979" s="1"/>
      <c r="PM4979" s="1"/>
      <c r="PN4979" s="1"/>
      <c r="PO4979" s="1"/>
      <c r="PP4979" s="1"/>
      <c r="PQ4979" s="1"/>
      <c r="PR4979" s="1"/>
      <c r="PS4979" s="1"/>
      <c r="PT4979" s="1"/>
      <c r="PU4979" s="1"/>
      <c r="PV4979" s="1"/>
      <c r="PW4979" s="1"/>
      <c r="PX4979" s="1"/>
      <c r="PY4979" s="1"/>
      <c r="PZ4979" s="1"/>
      <c r="QA4979" s="1"/>
      <c r="QB4979" s="1"/>
      <c r="QC4979" s="1"/>
      <c r="QD4979" s="1"/>
      <c r="QE4979" s="1"/>
      <c r="QF4979" s="1"/>
      <c r="QG4979" s="1"/>
      <c r="QH4979" s="1"/>
      <c r="QI4979" s="1"/>
      <c r="QJ4979" s="1"/>
      <c r="QK4979" s="1"/>
      <c r="QL4979" s="1"/>
      <c r="QM4979" s="1"/>
      <c r="QN4979" s="1"/>
      <c r="QO4979" s="1"/>
      <c r="QP4979" s="1"/>
      <c r="QQ4979" s="1"/>
      <c r="QR4979" s="1"/>
      <c r="QS4979" s="1"/>
      <c r="QT4979" s="1"/>
      <c r="QU4979" s="1"/>
      <c r="QV4979" s="1"/>
      <c r="QW4979" s="1"/>
      <c r="QX4979" s="1"/>
      <c r="QY4979" s="1"/>
      <c r="QZ4979" s="1"/>
      <c r="RA4979" s="1"/>
      <c r="RB4979" s="1"/>
      <c r="RC4979" s="1"/>
      <c r="RD4979" s="1"/>
      <c r="RE4979" s="1"/>
      <c r="RF4979" s="1"/>
      <c r="RG4979" s="1"/>
      <c r="RH4979" s="1"/>
      <c r="RI4979" s="1"/>
      <c r="RJ4979" s="1"/>
      <c r="RK4979" s="1"/>
      <c r="RL4979" s="1"/>
      <c r="RM4979" s="1"/>
      <c r="RN4979" s="1"/>
      <c r="RO4979" s="1"/>
      <c r="RP4979" s="1"/>
      <c r="RQ4979" s="1"/>
      <c r="RR4979" s="1"/>
      <c r="RS4979" s="1"/>
      <c r="RT4979" s="1"/>
      <c r="RU4979" s="1"/>
      <c r="RV4979" s="1"/>
      <c r="RW4979" s="1"/>
      <c r="RX4979" s="1"/>
      <c r="RY4979" s="1"/>
      <c r="RZ4979" s="1"/>
      <c r="SA4979" s="1"/>
      <c r="SB4979" s="1"/>
      <c r="SC4979" s="1"/>
      <c r="SD4979" s="1"/>
      <c r="SE4979" s="1"/>
      <c r="SF4979" s="1"/>
      <c r="SG4979" s="1"/>
      <c r="SH4979" s="1"/>
      <c r="SI4979" s="1"/>
      <c r="SJ4979" s="1"/>
      <c r="SK4979" s="1"/>
      <c r="SL4979" s="1"/>
      <c r="SM4979" s="1"/>
      <c r="SN4979" s="1"/>
      <c r="SO4979" s="1"/>
      <c r="SP4979" s="1"/>
      <c r="SQ4979" s="1"/>
      <c r="SR4979" s="1"/>
      <c r="SS4979" s="1"/>
      <c r="ST4979" s="1"/>
      <c r="SU4979" s="1"/>
      <c r="SV4979" s="1"/>
      <c r="SW4979" s="1"/>
      <c r="SX4979" s="1"/>
      <c r="SY4979" s="1"/>
      <c r="SZ4979" s="1"/>
      <c r="TA4979" s="1"/>
      <c r="TB4979" s="1"/>
      <c r="TC4979" s="1"/>
      <c r="TD4979" s="1"/>
      <c r="TE4979" s="1"/>
      <c r="TF4979" s="1"/>
      <c r="TG4979" s="1"/>
      <c r="TH4979" s="1"/>
      <c r="TI4979" s="1"/>
      <c r="TJ4979" s="1"/>
      <c r="TK4979" s="1"/>
      <c r="TL4979" s="1"/>
      <c r="TM4979" s="1"/>
      <c r="TN4979" s="1"/>
      <c r="TO4979" s="1"/>
      <c r="TP4979" s="1"/>
      <c r="TQ4979" s="1"/>
      <c r="TR4979" s="1"/>
      <c r="TS4979" s="1"/>
      <c r="TT4979" s="1"/>
      <c r="TU4979" s="1"/>
      <c r="TV4979" s="1"/>
      <c r="TW4979" s="1"/>
      <c r="TX4979" s="1"/>
      <c r="TY4979" s="1"/>
      <c r="TZ4979" s="1"/>
      <c r="UA4979" s="1"/>
      <c r="UB4979" s="1"/>
      <c r="UC4979" s="1"/>
      <c r="UD4979" s="1"/>
      <c r="UE4979" s="1"/>
      <c r="UF4979" s="1"/>
      <c r="UG4979" s="1"/>
      <c r="UH4979" s="1"/>
      <c r="UI4979" s="1"/>
      <c r="UJ4979" s="1"/>
      <c r="UK4979" s="1"/>
      <c r="UL4979" s="1"/>
      <c r="UM4979" s="1"/>
      <c r="UN4979" s="1"/>
      <c r="UO4979" s="1"/>
      <c r="UP4979" s="1"/>
      <c r="UQ4979" s="1"/>
      <c r="UR4979" s="1"/>
      <c r="US4979" s="1"/>
      <c r="UT4979" s="1"/>
      <c r="UU4979" s="1"/>
      <c r="UV4979" s="1"/>
      <c r="UW4979" s="1"/>
      <c r="UX4979" s="1"/>
      <c r="UY4979" s="1"/>
      <c r="UZ4979" s="1"/>
      <c r="VA4979" s="1"/>
      <c r="VB4979" s="1"/>
      <c r="VC4979" s="1"/>
      <c r="VD4979" s="1"/>
      <c r="VE4979" s="1"/>
      <c r="VF4979" s="1"/>
      <c r="VG4979" s="1"/>
      <c r="VH4979" s="1"/>
      <c r="VI4979" s="1"/>
      <c r="VJ4979" s="1"/>
      <c r="VK4979" s="1"/>
      <c r="VL4979" s="1"/>
      <c r="VM4979" s="1"/>
      <c r="VN4979" s="1"/>
      <c r="VO4979" s="1"/>
      <c r="VP4979" s="1"/>
      <c r="VQ4979" s="1"/>
      <c r="VR4979" s="1"/>
      <c r="VS4979" s="1"/>
      <c r="VT4979" s="1"/>
      <c r="VU4979" s="1"/>
      <c r="VV4979" s="1"/>
      <c r="VW4979" s="1"/>
      <c r="VX4979" s="1"/>
      <c r="VY4979" s="1"/>
      <c r="VZ4979" s="1"/>
      <c r="WA4979" s="1"/>
      <c r="WB4979" s="1"/>
      <c r="WC4979" s="1"/>
      <c r="WD4979" s="1"/>
      <c r="WE4979" s="1"/>
      <c r="WF4979" s="1"/>
      <c r="WG4979" s="1"/>
      <c r="WH4979" s="1"/>
      <c r="WI4979" s="1"/>
      <c r="WJ4979" s="1"/>
      <c r="WK4979" s="1"/>
      <c r="WL4979" s="1"/>
      <c r="WM4979" s="1"/>
      <c r="WN4979" s="1"/>
      <c r="WO4979" s="1"/>
      <c r="WP4979" s="1"/>
      <c r="WQ4979" s="1"/>
      <c r="WR4979" s="1"/>
      <c r="WS4979" s="1"/>
      <c r="WT4979" s="1"/>
      <c r="WU4979" s="1"/>
      <c r="WV4979" s="1"/>
      <c r="WW4979" s="1"/>
      <c r="WX4979" s="1"/>
      <c r="WY4979" s="1"/>
      <c r="WZ4979" s="1"/>
      <c r="XA4979" s="1"/>
      <c r="XB4979" s="1"/>
      <c r="XC4979" s="1"/>
      <c r="XD4979" s="1"/>
      <c r="XE4979" s="1"/>
      <c r="XF4979" s="1"/>
      <c r="XG4979" s="1"/>
      <c r="XH4979" s="1"/>
      <c r="XI4979" s="1"/>
      <c r="XJ4979" s="1"/>
      <c r="XK4979" s="1"/>
      <c r="XL4979" s="1"/>
      <c r="XM4979" s="1"/>
      <c r="XN4979" s="1"/>
      <c r="XO4979" s="1"/>
      <c r="XP4979" s="1"/>
      <c r="XQ4979" s="1"/>
      <c r="XR4979" s="1"/>
      <c r="XS4979" s="1"/>
      <c r="XT4979" s="1"/>
      <c r="XU4979" s="1"/>
      <c r="XV4979" s="1"/>
      <c r="XW4979" s="1"/>
      <c r="XX4979" s="1"/>
      <c r="XY4979" s="1"/>
      <c r="XZ4979" s="1"/>
      <c r="YA4979" s="1"/>
      <c r="YB4979" s="1"/>
      <c r="YC4979" s="1"/>
      <c r="YD4979" s="1"/>
      <c r="YE4979" s="1"/>
      <c r="YF4979" s="1"/>
      <c r="YG4979" s="1"/>
      <c r="YH4979" s="1"/>
      <c r="YI4979" s="1"/>
      <c r="YJ4979" s="1"/>
      <c r="YK4979" s="1"/>
      <c r="YL4979" s="1"/>
      <c r="YM4979" s="1"/>
      <c r="YN4979" s="1"/>
      <c r="YO4979" s="1"/>
      <c r="YP4979" s="1"/>
      <c r="YQ4979" s="1"/>
      <c r="YR4979" s="1"/>
      <c r="YS4979" s="1"/>
      <c r="YT4979" s="1"/>
      <c r="YU4979" s="1"/>
      <c r="YV4979" s="1"/>
      <c r="YW4979" s="1"/>
      <c r="YX4979" s="1"/>
      <c r="YY4979" s="1"/>
      <c r="YZ4979" s="1"/>
      <c r="ZA4979" s="1"/>
      <c r="ZB4979" s="1"/>
      <c r="ZC4979" s="1"/>
      <c r="ZD4979" s="1"/>
      <c r="ZE4979" s="1"/>
      <c r="ZF4979" s="1"/>
      <c r="ZG4979" s="1"/>
      <c r="ZH4979" s="1"/>
      <c r="ZI4979" s="1"/>
      <c r="ZJ4979" s="1"/>
      <c r="ZK4979" s="1"/>
      <c r="ZL4979" s="1"/>
      <c r="ZM4979" s="1"/>
      <c r="ZN4979" s="1"/>
      <c r="ZO4979" s="1"/>
      <c r="ZP4979" s="1"/>
      <c r="ZQ4979" s="1"/>
      <c r="ZR4979" s="1"/>
      <c r="ZS4979" s="1"/>
      <c r="ZT4979" s="1"/>
      <c r="ZU4979" s="1"/>
      <c r="ZV4979" s="1"/>
      <c r="ZW4979" s="1"/>
      <c r="ZX4979" s="1"/>
      <c r="ZY4979" s="1"/>
      <c r="ZZ4979" s="1"/>
      <c r="AAA4979" s="1"/>
      <c r="AAB4979" s="1"/>
      <c r="AAC4979" s="1"/>
      <c r="AAD4979" s="1"/>
      <c r="AAE4979" s="1"/>
      <c r="AAF4979" s="1"/>
      <c r="AAG4979" s="1"/>
      <c r="AAH4979" s="1"/>
      <c r="AAI4979" s="1"/>
      <c r="AAJ4979" s="1"/>
      <c r="AAK4979" s="1"/>
      <c r="AAL4979" s="1"/>
      <c r="AAM4979" s="1"/>
      <c r="AAN4979" s="1"/>
      <c r="AAO4979" s="1"/>
      <c r="AAP4979" s="1"/>
      <c r="AAQ4979" s="1"/>
      <c r="AAR4979" s="1"/>
      <c r="AAS4979" s="1"/>
      <c r="AAT4979" s="1"/>
      <c r="AAU4979" s="1"/>
      <c r="AAV4979" s="1"/>
      <c r="AAW4979" s="1"/>
      <c r="AAX4979" s="1"/>
      <c r="AAY4979" s="1"/>
      <c r="AAZ4979" s="1"/>
      <c r="ABA4979" s="1"/>
      <c r="ABB4979" s="1"/>
      <c r="ABC4979" s="1"/>
      <c r="ABD4979" s="1"/>
      <c r="ABE4979" s="1"/>
      <c r="ABF4979" s="1"/>
      <c r="ABG4979" s="1"/>
      <c r="ABH4979" s="1"/>
      <c r="ABI4979" s="1"/>
      <c r="ABJ4979" s="1"/>
      <c r="ABK4979" s="1"/>
      <c r="ABL4979" s="1"/>
      <c r="ABM4979" s="1"/>
      <c r="ABN4979" s="1"/>
      <c r="ABO4979" s="1"/>
      <c r="ABP4979" s="1"/>
      <c r="ABQ4979" s="1"/>
      <c r="ABR4979" s="1"/>
      <c r="ABS4979" s="1"/>
      <c r="ABT4979" s="1"/>
      <c r="ABU4979" s="1"/>
      <c r="ABV4979" s="1"/>
      <c r="ABW4979" s="1"/>
      <c r="ABX4979" s="1"/>
      <c r="ABY4979" s="1"/>
      <c r="ABZ4979" s="1"/>
      <c r="ACA4979" s="1"/>
      <c r="ACB4979" s="1"/>
      <c r="ACC4979" s="1"/>
      <c r="ACD4979" s="1"/>
      <c r="ACE4979" s="1"/>
      <c r="ACF4979" s="1"/>
      <c r="ACG4979" s="1"/>
      <c r="ACH4979" s="1"/>
      <c r="ACI4979" s="1"/>
      <c r="ACJ4979" s="1"/>
      <c r="ACK4979" s="1"/>
      <c r="ACL4979" s="1"/>
      <c r="ACM4979" s="1"/>
      <c r="ACN4979" s="1"/>
      <c r="ACO4979" s="1"/>
      <c r="ACP4979" s="1"/>
      <c r="ACQ4979" s="1"/>
      <c r="ACR4979" s="1"/>
      <c r="ACS4979" s="1"/>
      <c r="ACT4979" s="1"/>
      <c r="ACU4979" s="1"/>
      <c r="ACV4979" s="1"/>
      <c r="ACW4979" s="1"/>
      <c r="ACX4979" s="1"/>
      <c r="ACY4979" s="1"/>
      <c r="ACZ4979" s="1"/>
      <c r="ADA4979" s="1"/>
      <c r="ADB4979" s="1"/>
      <c r="ADC4979" s="1"/>
      <c r="ADD4979" s="1"/>
      <c r="ADE4979" s="1"/>
      <c r="ADF4979" s="1"/>
      <c r="ADG4979" s="1"/>
      <c r="ADH4979" s="1"/>
      <c r="ADI4979" s="1"/>
      <c r="ADJ4979" s="1"/>
      <c r="ADK4979" s="1"/>
      <c r="ADL4979" s="1"/>
      <c r="ADM4979" s="1"/>
      <c r="ADN4979" s="1"/>
      <c r="ADO4979" s="1"/>
      <c r="ADP4979" s="1"/>
      <c r="ADQ4979" s="1"/>
      <c r="ADR4979" s="1"/>
      <c r="ADS4979" s="1"/>
      <c r="ADT4979" s="1"/>
      <c r="ADU4979" s="1"/>
      <c r="ADV4979" s="1"/>
      <c r="ADW4979" s="1"/>
      <c r="ADX4979" s="1"/>
      <c r="ADY4979" s="1"/>
      <c r="ADZ4979" s="1"/>
      <c r="AEA4979" s="1"/>
      <c r="AEB4979" s="1"/>
      <c r="AEC4979" s="1"/>
      <c r="AED4979" s="1"/>
      <c r="AEE4979" s="1"/>
      <c r="AEF4979" s="1"/>
      <c r="AEG4979" s="1"/>
      <c r="AEH4979" s="1"/>
      <c r="AEI4979" s="1"/>
      <c r="AEJ4979" s="1"/>
      <c r="AEK4979" s="1"/>
      <c r="AEL4979" s="1"/>
      <c r="AEM4979" s="1"/>
      <c r="AEN4979" s="1"/>
      <c r="AEO4979" s="1"/>
      <c r="AEP4979" s="1"/>
      <c r="AEQ4979" s="1"/>
      <c r="AER4979" s="1"/>
      <c r="AES4979" s="1"/>
      <c r="AET4979" s="1"/>
      <c r="AEU4979" s="1"/>
      <c r="AEV4979" s="1"/>
      <c r="AEW4979" s="1"/>
      <c r="AEX4979" s="1"/>
      <c r="AEY4979" s="1"/>
      <c r="AEZ4979" s="1"/>
      <c r="AFA4979" s="1"/>
      <c r="AFB4979" s="1"/>
      <c r="AFC4979" s="1"/>
      <c r="AFD4979" s="1"/>
      <c r="AFE4979" s="1"/>
      <c r="AFF4979" s="1"/>
      <c r="AFG4979" s="1"/>
      <c r="AFH4979" s="1"/>
      <c r="AFI4979" s="1"/>
      <c r="AFJ4979" s="1"/>
      <c r="AFK4979" s="1"/>
      <c r="AFL4979" s="1"/>
      <c r="AFM4979" s="1"/>
      <c r="AFN4979" s="1"/>
      <c r="AFO4979" s="1"/>
      <c r="AFP4979" s="1"/>
      <c r="AFQ4979" s="1"/>
      <c r="AFR4979" s="1"/>
      <c r="AFS4979" s="1"/>
      <c r="AFT4979" s="1"/>
      <c r="AFU4979" s="1"/>
      <c r="AFV4979" s="1"/>
      <c r="AFW4979" s="1"/>
      <c r="AFX4979" s="1"/>
      <c r="AFY4979" s="1"/>
      <c r="AFZ4979" s="1"/>
      <c r="AGA4979" s="1"/>
      <c r="AGB4979" s="1"/>
      <c r="AGC4979" s="1"/>
      <c r="AGD4979" s="1"/>
      <c r="AGE4979" s="1"/>
      <c r="AGF4979" s="1"/>
      <c r="AGG4979" s="1"/>
      <c r="AGH4979" s="1"/>
      <c r="AGI4979" s="1"/>
      <c r="AGJ4979" s="1"/>
      <c r="AGK4979" s="1"/>
      <c r="AGL4979" s="1"/>
      <c r="AGM4979" s="1"/>
      <c r="AGN4979" s="1"/>
      <c r="AGO4979" s="1"/>
      <c r="AGP4979" s="1"/>
      <c r="AGQ4979" s="1"/>
      <c r="AGR4979" s="1"/>
      <c r="AGS4979" s="1"/>
      <c r="AGT4979" s="1"/>
      <c r="AGU4979" s="1"/>
      <c r="AGV4979" s="1"/>
      <c r="AGW4979" s="1"/>
      <c r="AGX4979" s="1"/>
      <c r="AGY4979" s="1"/>
      <c r="AGZ4979" s="1"/>
      <c r="AHA4979" s="1"/>
      <c r="AHB4979" s="1"/>
      <c r="AHC4979" s="1"/>
      <c r="AHD4979" s="1"/>
      <c r="AHE4979" s="1"/>
      <c r="AHF4979" s="1"/>
      <c r="AHG4979" s="1"/>
      <c r="AHH4979" s="1"/>
      <c r="AHI4979" s="1"/>
      <c r="AHJ4979" s="1"/>
      <c r="AHK4979" s="1"/>
      <c r="AHL4979" s="1"/>
      <c r="AHM4979" s="1"/>
      <c r="AHN4979" s="1"/>
      <c r="AHO4979" s="1"/>
      <c r="AHP4979" s="1"/>
      <c r="AHQ4979" s="1"/>
      <c r="AHR4979" s="1"/>
      <c r="AHS4979" s="1"/>
      <c r="AHT4979" s="1"/>
      <c r="AHU4979" s="1"/>
      <c r="AHV4979" s="1"/>
      <c r="AHW4979" s="1"/>
      <c r="AHX4979" s="1"/>
      <c r="AHY4979" s="1"/>
      <c r="AHZ4979" s="1"/>
      <c r="AIA4979" s="1"/>
      <c r="AIB4979" s="1"/>
      <c r="AIC4979" s="1"/>
      <c r="AID4979" s="1"/>
      <c r="AIE4979" s="1"/>
      <c r="AIF4979" s="1"/>
      <c r="AIG4979" s="1"/>
      <c r="AIH4979" s="1"/>
      <c r="AII4979" s="1"/>
      <c r="AIJ4979" s="1"/>
      <c r="AIK4979" s="1"/>
      <c r="AIL4979" s="1"/>
      <c r="AIM4979" s="1"/>
      <c r="AIN4979" s="1"/>
      <c r="AIO4979" s="1"/>
      <c r="AIP4979" s="1"/>
      <c r="AIQ4979" s="1"/>
      <c r="AIR4979" s="1"/>
      <c r="AIS4979" s="1"/>
      <c r="AIT4979" s="1"/>
      <c r="AIU4979" s="1"/>
      <c r="AIV4979" s="1"/>
      <c r="AIW4979" s="1"/>
      <c r="AIX4979" s="1"/>
      <c r="AIY4979" s="1"/>
      <c r="AIZ4979" s="1"/>
      <c r="AJA4979" s="1"/>
      <c r="AJB4979" s="1"/>
      <c r="AJC4979" s="1"/>
      <c r="AJD4979" s="1"/>
      <c r="AJE4979" s="1"/>
      <c r="AJF4979" s="1"/>
      <c r="AJG4979" s="1"/>
      <c r="AJH4979" s="1"/>
      <c r="AJI4979" s="1"/>
      <c r="AJJ4979" s="1"/>
      <c r="AJK4979" s="1"/>
      <c r="AJL4979" s="1"/>
      <c r="AJM4979" s="1"/>
      <c r="AJN4979" s="1"/>
      <c r="AJO4979" s="1"/>
      <c r="AJP4979" s="1"/>
      <c r="AJQ4979" s="1"/>
      <c r="AJR4979" s="1"/>
      <c r="AJS4979" s="1"/>
      <c r="AJT4979" s="1"/>
      <c r="AJU4979" s="1"/>
      <c r="AJV4979" s="1"/>
      <c r="AJW4979" s="1"/>
      <c r="AJX4979" s="1"/>
      <c r="AJY4979" s="1"/>
      <c r="AJZ4979" s="1"/>
      <c r="AKA4979" s="1"/>
      <c r="AKB4979" s="1"/>
      <c r="AKC4979" s="1"/>
      <c r="AKD4979" s="1"/>
      <c r="AKE4979" s="1"/>
      <c r="AKF4979" s="1"/>
      <c r="AKG4979" s="1"/>
      <c r="AKH4979" s="1"/>
      <c r="AKI4979" s="1"/>
      <c r="AKJ4979" s="1"/>
      <c r="AKK4979" s="1"/>
      <c r="AKL4979" s="1"/>
      <c r="AKM4979" s="1"/>
      <c r="AKN4979" s="1"/>
      <c r="AKO4979" s="1"/>
      <c r="AKP4979" s="1"/>
      <c r="AKQ4979" s="1"/>
      <c r="AKR4979" s="1"/>
      <c r="AKS4979" s="1"/>
      <c r="AKT4979" s="1"/>
      <c r="AKU4979" s="1"/>
      <c r="AKV4979" s="1"/>
      <c r="AKW4979" s="1"/>
      <c r="AKX4979" s="1"/>
      <c r="AKY4979" s="1"/>
      <c r="AKZ4979" s="1"/>
      <c r="ALA4979" s="1"/>
      <c r="ALB4979" s="1"/>
      <c r="ALC4979" s="1"/>
      <c r="ALD4979" s="1"/>
      <c r="ALE4979" s="1"/>
      <c r="ALF4979" s="1"/>
      <c r="ALG4979" s="1"/>
      <c r="ALH4979" s="1"/>
      <c r="ALI4979" s="1"/>
      <c r="ALJ4979" s="1"/>
      <c r="ALK4979" s="1"/>
      <c r="ALL4979" s="1"/>
      <c r="ALM4979" s="1"/>
      <c r="ALN4979" s="1"/>
      <c r="ALO4979" s="1"/>
      <c r="ALP4979" s="1"/>
      <c r="ALQ4979" s="1"/>
      <c r="ALR4979" s="1"/>
      <c r="ALS4979" s="1"/>
      <c r="ALT4979" s="1"/>
      <c r="ALU4979" s="1"/>
      <c r="ALV4979" s="1"/>
      <c r="ALW4979" s="1"/>
      <c r="ALX4979" s="1"/>
      <c r="ALY4979" s="1"/>
      <c r="ALZ4979" s="1"/>
      <c r="AMA4979" s="1"/>
      <c r="AMB4979" s="1"/>
      <c r="AMC4979" s="1"/>
      <c r="AMD4979" s="1"/>
      <c r="AME4979" s="1"/>
      <c r="AMF4979" s="1"/>
      <c r="AMG4979" s="1"/>
      <c r="AMH4979" s="1"/>
      <c r="AMI4979" s="1"/>
      <c r="AMJ4979" s="1"/>
      <c r="AMK4979" s="1"/>
      <c r="AML4979" s="1"/>
      <c r="AMM4979" s="1"/>
      <c r="AMN4979" s="1"/>
      <c r="AMO4979" s="1"/>
      <c r="AMP4979" s="1"/>
    </row>
    <row r="4990" spans="1:1030">
      <c r="A4990" s="1"/>
      <c r="B4990" s="1"/>
      <c r="C4990" s="1"/>
      <c r="D4990" s="1"/>
      <c r="E4990" s="1"/>
      <c r="F4990" s="1"/>
      <c r="G4990" s="1"/>
      <c r="H4990" s="1"/>
      <c r="I4990" s="1"/>
      <c r="J4990" s="1"/>
      <c r="K4990" s="1"/>
      <c r="L4990" s="1"/>
      <c r="M4990" s="1"/>
      <c r="N4990" s="1"/>
      <c r="O4990" s="1"/>
      <c r="P4990" s="1"/>
      <c r="Q4990" s="1"/>
      <c r="R4990" s="4"/>
      <c r="S4990" s="97"/>
      <c r="T4990" s="1"/>
      <c r="U4990" s="1"/>
      <c r="V4990" s="1"/>
      <c r="W4990" s="1"/>
      <c r="X4990" s="1"/>
      <c r="Y4990" s="1"/>
      <c r="Z4990" s="1"/>
      <c r="AA4990" s="1"/>
      <c r="AB4990" s="1"/>
      <c r="AC4990" s="1"/>
      <c r="AD4990" s="1"/>
      <c r="AE4990" s="1"/>
      <c r="AF4990" s="1"/>
      <c r="AG4990" s="1"/>
      <c r="AH4990" s="1"/>
      <c r="AI4990" s="1"/>
      <c r="AJ4990" s="1"/>
      <c r="AK4990" s="1"/>
      <c r="AL4990" s="1"/>
      <c r="AM4990" s="1"/>
      <c r="AN4990" s="1"/>
      <c r="AO4990" s="1"/>
      <c r="AP4990" s="1"/>
      <c r="AQ4990" s="1"/>
      <c r="AR4990" s="1"/>
      <c r="AS4990" s="1"/>
      <c r="AT4990" s="1"/>
      <c r="AU4990" s="1"/>
      <c r="AV4990" s="1"/>
      <c r="AW4990" s="1"/>
      <c r="AX4990" s="1"/>
      <c r="AY4990" s="1"/>
      <c r="AZ4990" s="1"/>
      <c r="BA4990" s="1"/>
      <c r="BB4990" s="1"/>
      <c r="BC4990" s="1"/>
      <c r="BD4990" s="1"/>
      <c r="BE4990" s="1"/>
      <c r="BF4990" s="1"/>
      <c r="BG4990" s="1"/>
      <c r="BH4990" s="1"/>
      <c r="BI4990" s="1"/>
      <c r="BJ4990" s="1"/>
      <c r="BK4990" s="1"/>
      <c r="BL4990" s="1"/>
      <c r="BM4990" s="1"/>
      <c r="BN4990" s="1"/>
      <c r="BO4990" s="1"/>
      <c r="BP4990" s="1"/>
      <c r="BQ4990" s="1"/>
      <c r="BR4990" s="1"/>
      <c r="BS4990" s="1"/>
      <c r="BT4990" s="1"/>
      <c r="BU4990" s="1"/>
      <c r="BV4990" s="1"/>
      <c r="BW4990" s="1"/>
      <c r="BX4990" s="1"/>
      <c r="BY4990" s="1"/>
      <c r="BZ4990" s="1"/>
      <c r="CA4990" s="1"/>
      <c r="CB4990" s="1"/>
      <c r="CC4990" s="1"/>
      <c r="CD4990" s="1"/>
      <c r="CE4990" s="1"/>
      <c r="CF4990" s="1"/>
      <c r="CG4990" s="1"/>
      <c r="CH4990" s="1"/>
      <c r="CI4990" s="1"/>
      <c r="CJ4990" s="1"/>
      <c r="CK4990" s="1"/>
      <c r="CL4990" s="1"/>
      <c r="CM4990" s="1"/>
      <c r="CN4990" s="1"/>
      <c r="CO4990" s="1"/>
      <c r="CP4990" s="1"/>
      <c r="CQ4990" s="1"/>
      <c r="CR4990" s="1"/>
      <c r="CS4990" s="1"/>
      <c r="CT4990" s="1"/>
      <c r="CU4990" s="1"/>
      <c r="CV4990" s="1"/>
      <c r="CW4990" s="1"/>
      <c r="CX4990" s="1"/>
      <c r="CY4990" s="1"/>
      <c r="CZ4990" s="1"/>
      <c r="DA4990" s="1"/>
      <c r="DB4990" s="1"/>
      <c r="DC4990" s="1"/>
      <c r="DD4990" s="1"/>
      <c r="DE4990" s="1"/>
      <c r="DF4990" s="1"/>
      <c r="DG4990" s="1"/>
      <c r="DH4990" s="1"/>
      <c r="DI4990" s="1"/>
      <c r="DJ4990" s="1"/>
      <c r="DK4990" s="1"/>
      <c r="DL4990" s="1"/>
      <c r="DM4990" s="1"/>
      <c r="DN4990" s="1"/>
      <c r="DO4990" s="1"/>
      <c r="DP4990" s="1"/>
      <c r="DQ4990" s="1"/>
      <c r="DR4990" s="1"/>
      <c r="DS4990" s="1"/>
      <c r="DT4990" s="1"/>
      <c r="DU4990" s="1"/>
      <c r="DV4990" s="1"/>
      <c r="DW4990" s="1"/>
      <c r="DX4990" s="1"/>
      <c r="DY4990" s="1"/>
      <c r="DZ4990" s="1"/>
      <c r="EA4990" s="1"/>
      <c r="EB4990" s="1"/>
      <c r="EC4990" s="1"/>
      <c r="ED4990" s="1"/>
      <c r="EE4990" s="1"/>
      <c r="EF4990" s="1"/>
      <c r="EG4990" s="1"/>
      <c r="EH4990" s="1"/>
      <c r="EI4990" s="1"/>
      <c r="EJ4990" s="1"/>
      <c r="EK4990" s="1"/>
      <c r="EL4990" s="1"/>
      <c r="EM4990" s="1"/>
      <c r="EN4990" s="1"/>
      <c r="EO4990" s="1"/>
      <c r="EP4990" s="1"/>
      <c r="EQ4990" s="1"/>
      <c r="ER4990" s="1"/>
      <c r="ES4990" s="1"/>
      <c r="ET4990" s="1"/>
      <c r="EU4990" s="1"/>
      <c r="EV4990" s="1"/>
      <c r="EW4990" s="1"/>
      <c r="EX4990" s="1"/>
      <c r="EY4990" s="1"/>
      <c r="EZ4990" s="1"/>
      <c r="FA4990" s="1"/>
      <c r="FB4990" s="1"/>
      <c r="FC4990" s="1"/>
      <c r="FD4990" s="1"/>
      <c r="FE4990" s="1"/>
      <c r="FF4990" s="1"/>
      <c r="FG4990" s="1"/>
      <c r="FH4990" s="1"/>
      <c r="FI4990" s="1"/>
      <c r="FJ4990" s="1"/>
      <c r="FK4990" s="1"/>
      <c r="FL4990" s="1"/>
      <c r="FM4990" s="1"/>
      <c r="FN4990" s="1"/>
      <c r="FO4990" s="1"/>
      <c r="FP4990" s="1"/>
      <c r="FQ4990" s="1"/>
      <c r="FR4990" s="1"/>
      <c r="FS4990" s="1"/>
      <c r="FT4990" s="1"/>
      <c r="FU4990" s="1"/>
      <c r="FV4990" s="1"/>
      <c r="FW4990" s="1"/>
      <c r="FX4990" s="1"/>
      <c r="FY4990" s="1"/>
      <c r="FZ4990" s="1"/>
      <c r="GA4990" s="1"/>
      <c r="GB4990" s="1"/>
      <c r="GC4990" s="1"/>
      <c r="GD4990" s="1"/>
      <c r="GE4990" s="1"/>
      <c r="GF4990" s="1"/>
      <c r="GG4990" s="1"/>
      <c r="GH4990" s="1"/>
      <c r="GI4990" s="1"/>
      <c r="GJ4990" s="1"/>
      <c r="GK4990" s="1"/>
      <c r="GL4990" s="1"/>
      <c r="GM4990" s="1"/>
      <c r="GN4990" s="1"/>
      <c r="GO4990" s="1"/>
      <c r="GP4990" s="1"/>
      <c r="GQ4990" s="1"/>
      <c r="GR4990" s="1"/>
      <c r="GS4990" s="1"/>
      <c r="GT4990" s="1"/>
      <c r="GU4990" s="1"/>
      <c r="GV4990" s="1"/>
      <c r="GW4990" s="1"/>
      <c r="GX4990" s="1"/>
      <c r="GY4990" s="1"/>
      <c r="GZ4990" s="1"/>
      <c r="HA4990" s="1"/>
      <c r="HB4990" s="1"/>
      <c r="HC4990" s="1"/>
      <c r="HD4990" s="1"/>
      <c r="HE4990" s="1"/>
      <c r="HF4990" s="1"/>
      <c r="HG4990" s="1"/>
      <c r="HH4990" s="1"/>
      <c r="HI4990" s="1"/>
      <c r="HJ4990" s="1"/>
      <c r="HK4990" s="1"/>
      <c r="HL4990" s="1"/>
      <c r="HM4990" s="1"/>
      <c r="HN4990" s="1"/>
      <c r="HO4990" s="1"/>
      <c r="HP4990" s="1"/>
      <c r="HQ4990" s="1"/>
      <c r="HR4990" s="1"/>
      <c r="HS4990" s="1"/>
      <c r="HT4990" s="1"/>
      <c r="HU4990" s="1"/>
      <c r="HV4990" s="1"/>
      <c r="HW4990" s="1"/>
      <c r="HX4990" s="1"/>
      <c r="HY4990" s="1"/>
      <c r="HZ4990" s="1"/>
      <c r="IA4990" s="1"/>
      <c r="IB4990" s="1"/>
      <c r="IC4990" s="1"/>
      <c r="ID4990" s="1"/>
      <c r="IE4990" s="1"/>
      <c r="IF4990" s="1"/>
      <c r="IG4990" s="1"/>
      <c r="IH4990" s="1"/>
      <c r="II4990" s="1"/>
      <c r="IJ4990" s="1"/>
      <c r="IK4990" s="1"/>
      <c r="IL4990" s="1"/>
      <c r="IM4990" s="1"/>
      <c r="IN4990" s="1"/>
      <c r="IO4990" s="1"/>
      <c r="IP4990" s="1"/>
      <c r="IQ4990" s="1"/>
      <c r="IR4990" s="1"/>
      <c r="IS4990" s="1"/>
      <c r="IT4990" s="1"/>
      <c r="IU4990" s="1"/>
      <c r="IV4990" s="1"/>
      <c r="IW4990" s="1"/>
      <c r="IX4990" s="1"/>
      <c r="IY4990" s="1"/>
      <c r="IZ4990" s="1"/>
      <c r="JA4990" s="1"/>
      <c r="JB4990" s="1"/>
      <c r="JC4990" s="1"/>
      <c r="JD4990" s="1"/>
      <c r="JE4990" s="1"/>
      <c r="JF4990" s="1"/>
      <c r="JG4990" s="1"/>
      <c r="JH4990" s="1"/>
      <c r="JI4990" s="1"/>
      <c r="JJ4990" s="1"/>
      <c r="JK4990" s="1"/>
      <c r="JL4990" s="1"/>
      <c r="JM4990" s="1"/>
      <c r="JN4990" s="1"/>
      <c r="JO4990" s="1"/>
      <c r="JP4990" s="1"/>
      <c r="JQ4990" s="1"/>
      <c r="JR4990" s="1"/>
      <c r="JS4990" s="1"/>
      <c r="JT4990" s="1"/>
      <c r="JU4990" s="1"/>
      <c r="JV4990" s="1"/>
      <c r="JW4990" s="1"/>
      <c r="JX4990" s="1"/>
      <c r="JY4990" s="1"/>
      <c r="JZ4990" s="1"/>
      <c r="KA4990" s="1"/>
      <c r="KB4990" s="1"/>
      <c r="KC4990" s="1"/>
      <c r="KD4990" s="1"/>
      <c r="KE4990" s="1"/>
      <c r="KF4990" s="1"/>
      <c r="KG4990" s="1"/>
      <c r="KH4990" s="1"/>
      <c r="KI4990" s="1"/>
      <c r="KJ4990" s="1"/>
      <c r="KK4990" s="1"/>
      <c r="KL4990" s="1"/>
      <c r="KM4990" s="1"/>
      <c r="KN4990" s="1"/>
      <c r="KO4990" s="1"/>
      <c r="KP4990" s="1"/>
      <c r="KQ4990" s="1"/>
      <c r="KR4990" s="1"/>
      <c r="KS4990" s="1"/>
      <c r="KT4990" s="1"/>
      <c r="KU4990" s="1"/>
      <c r="KV4990" s="1"/>
      <c r="KW4990" s="1"/>
      <c r="KX4990" s="1"/>
      <c r="KY4990" s="1"/>
      <c r="KZ4990" s="1"/>
      <c r="LA4990" s="1"/>
      <c r="LB4990" s="1"/>
      <c r="LC4990" s="1"/>
      <c r="LD4990" s="1"/>
      <c r="LE4990" s="1"/>
      <c r="LF4990" s="1"/>
      <c r="LG4990" s="1"/>
      <c r="LH4990" s="1"/>
      <c r="LI4990" s="1"/>
      <c r="LJ4990" s="1"/>
      <c r="LK4990" s="1"/>
      <c r="LL4990" s="1"/>
      <c r="LM4990" s="1"/>
      <c r="LN4990" s="1"/>
      <c r="LO4990" s="1"/>
      <c r="LP4990" s="1"/>
      <c r="LQ4990" s="1"/>
      <c r="LR4990" s="1"/>
      <c r="LS4990" s="1"/>
      <c r="LT4990" s="1"/>
      <c r="LU4990" s="1"/>
      <c r="LV4990" s="1"/>
      <c r="LW4990" s="1"/>
      <c r="LX4990" s="1"/>
      <c r="LY4990" s="1"/>
      <c r="LZ4990" s="1"/>
      <c r="MA4990" s="1"/>
      <c r="MB4990" s="1"/>
      <c r="MC4990" s="1"/>
      <c r="MD4990" s="1"/>
      <c r="ME4990" s="1"/>
      <c r="MF4990" s="1"/>
      <c r="MG4990" s="1"/>
      <c r="MH4990" s="1"/>
      <c r="MI4990" s="1"/>
      <c r="MJ4990" s="1"/>
      <c r="MK4990" s="1"/>
      <c r="ML4990" s="1"/>
      <c r="MM4990" s="1"/>
      <c r="MN4990" s="1"/>
      <c r="MO4990" s="1"/>
      <c r="MP4990" s="1"/>
      <c r="MQ4990" s="1"/>
      <c r="MR4990" s="1"/>
      <c r="MS4990" s="1"/>
      <c r="MT4990" s="1"/>
      <c r="MU4990" s="1"/>
      <c r="MV4990" s="1"/>
      <c r="MW4990" s="1"/>
      <c r="MX4990" s="1"/>
      <c r="MY4990" s="1"/>
      <c r="MZ4990" s="1"/>
      <c r="NA4990" s="1"/>
      <c r="NB4990" s="1"/>
      <c r="NC4990" s="1"/>
      <c r="ND4990" s="1"/>
      <c r="NE4990" s="1"/>
      <c r="NF4990" s="1"/>
      <c r="NG4990" s="1"/>
      <c r="NH4990" s="1"/>
      <c r="NI4990" s="1"/>
      <c r="NJ4990" s="1"/>
      <c r="NK4990" s="1"/>
      <c r="NL4990" s="1"/>
      <c r="NM4990" s="1"/>
      <c r="NN4990" s="1"/>
      <c r="NO4990" s="1"/>
      <c r="NP4990" s="1"/>
      <c r="NQ4990" s="1"/>
      <c r="NR4990" s="1"/>
      <c r="NS4990" s="1"/>
      <c r="NT4990" s="1"/>
      <c r="NU4990" s="1"/>
      <c r="NV4990" s="1"/>
      <c r="NW4990" s="1"/>
      <c r="NX4990" s="1"/>
      <c r="NY4990" s="1"/>
      <c r="NZ4990" s="1"/>
      <c r="OA4990" s="1"/>
      <c r="OB4990" s="1"/>
      <c r="OC4990" s="1"/>
      <c r="OD4990" s="1"/>
      <c r="OE4990" s="1"/>
      <c r="OF4990" s="1"/>
      <c r="OG4990" s="1"/>
      <c r="OH4990" s="1"/>
      <c r="OI4990" s="1"/>
      <c r="OJ4990" s="1"/>
      <c r="OK4990" s="1"/>
      <c r="OL4990" s="1"/>
      <c r="OM4990" s="1"/>
      <c r="ON4990" s="1"/>
      <c r="OO4990" s="1"/>
      <c r="OP4990" s="1"/>
      <c r="OQ4990" s="1"/>
      <c r="OR4990" s="1"/>
      <c r="OS4990" s="1"/>
      <c r="OT4990" s="1"/>
      <c r="OU4990" s="1"/>
      <c r="OV4990" s="1"/>
      <c r="OW4990" s="1"/>
      <c r="OX4990" s="1"/>
      <c r="OY4990" s="1"/>
      <c r="OZ4990" s="1"/>
      <c r="PA4990" s="1"/>
      <c r="PB4990" s="1"/>
      <c r="PC4990" s="1"/>
      <c r="PD4990" s="1"/>
      <c r="PE4990" s="1"/>
      <c r="PF4990" s="1"/>
      <c r="PG4990" s="1"/>
      <c r="PH4990" s="1"/>
      <c r="PI4990" s="1"/>
      <c r="PJ4990" s="1"/>
      <c r="PK4990" s="1"/>
      <c r="PL4990" s="1"/>
      <c r="PM4990" s="1"/>
      <c r="PN4990" s="1"/>
      <c r="PO4990" s="1"/>
      <c r="PP4990" s="1"/>
      <c r="PQ4990" s="1"/>
      <c r="PR4990" s="1"/>
      <c r="PS4990" s="1"/>
      <c r="PT4990" s="1"/>
      <c r="PU4990" s="1"/>
      <c r="PV4990" s="1"/>
      <c r="PW4990" s="1"/>
      <c r="PX4990" s="1"/>
      <c r="PY4990" s="1"/>
      <c r="PZ4990" s="1"/>
      <c r="QA4990" s="1"/>
      <c r="QB4990" s="1"/>
      <c r="QC4990" s="1"/>
      <c r="QD4990" s="1"/>
      <c r="QE4990" s="1"/>
      <c r="QF4990" s="1"/>
      <c r="QG4990" s="1"/>
      <c r="QH4990" s="1"/>
      <c r="QI4990" s="1"/>
      <c r="QJ4990" s="1"/>
      <c r="QK4990" s="1"/>
      <c r="QL4990" s="1"/>
      <c r="QM4990" s="1"/>
      <c r="QN4990" s="1"/>
      <c r="QO4990" s="1"/>
      <c r="QP4990" s="1"/>
      <c r="QQ4990" s="1"/>
      <c r="QR4990" s="1"/>
      <c r="QS4990" s="1"/>
      <c r="QT4990" s="1"/>
      <c r="QU4990" s="1"/>
      <c r="QV4990" s="1"/>
      <c r="QW4990" s="1"/>
      <c r="QX4990" s="1"/>
      <c r="QY4990" s="1"/>
      <c r="QZ4990" s="1"/>
      <c r="RA4990" s="1"/>
      <c r="RB4990" s="1"/>
      <c r="RC4990" s="1"/>
      <c r="RD4990" s="1"/>
      <c r="RE4990" s="1"/>
      <c r="RF4990" s="1"/>
      <c r="RG4990" s="1"/>
      <c r="RH4990" s="1"/>
      <c r="RI4990" s="1"/>
      <c r="RJ4990" s="1"/>
      <c r="RK4990" s="1"/>
      <c r="RL4990" s="1"/>
      <c r="RM4990" s="1"/>
      <c r="RN4990" s="1"/>
      <c r="RO4990" s="1"/>
      <c r="RP4990" s="1"/>
      <c r="RQ4990" s="1"/>
      <c r="RR4990" s="1"/>
      <c r="RS4990" s="1"/>
      <c r="RT4990" s="1"/>
      <c r="RU4990" s="1"/>
      <c r="RV4990" s="1"/>
      <c r="RW4990" s="1"/>
      <c r="RX4990" s="1"/>
      <c r="RY4990" s="1"/>
      <c r="RZ4990" s="1"/>
      <c r="SA4990" s="1"/>
      <c r="SB4990" s="1"/>
      <c r="SC4990" s="1"/>
      <c r="SD4990" s="1"/>
      <c r="SE4990" s="1"/>
      <c r="SF4990" s="1"/>
      <c r="SG4990" s="1"/>
      <c r="SH4990" s="1"/>
      <c r="SI4990" s="1"/>
      <c r="SJ4990" s="1"/>
      <c r="SK4990" s="1"/>
      <c r="SL4990" s="1"/>
      <c r="SM4990" s="1"/>
      <c r="SN4990" s="1"/>
      <c r="SO4990" s="1"/>
      <c r="SP4990" s="1"/>
      <c r="SQ4990" s="1"/>
      <c r="SR4990" s="1"/>
      <c r="SS4990" s="1"/>
      <c r="ST4990" s="1"/>
      <c r="SU4990" s="1"/>
      <c r="SV4990" s="1"/>
      <c r="SW4990" s="1"/>
      <c r="SX4990" s="1"/>
      <c r="SY4990" s="1"/>
      <c r="SZ4990" s="1"/>
      <c r="TA4990" s="1"/>
      <c r="TB4990" s="1"/>
      <c r="TC4990" s="1"/>
      <c r="TD4990" s="1"/>
      <c r="TE4990" s="1"/>
      <c r="TF4990" s="1"/>
      <c r="TG4990" s="1"/>
      <c r="TH4990" s="1"/>
      <c r="TI4990" s="1"/>
      <c r="TJ4990" s="1"/>
      <c r="TK4990" s="1"/>
      <c r="TL4990" s="1"/>
      <c r="TM4990" s="1"/>
      <c r="TN4990" s="1"/>
      <c r="TO4990" s="1"/>
      <c r="TP4990" s="1"/>
      <c r="TQ4990" s="1"/>
      <c r="TR4990" s="1"/>
      <c r="TS4990" s="1"/>
      <c r="TT4990" s="1"/>
      <c r="TU4990" s="1"/>
      <c r="TV4990" s="1"/>
      <c r="TW4990" s="1"/>
      <c r="TX4990" s="1"/>
      <c r="TY4990" s="1"/>
      <c r="TZ4990" s="1"/>
      <c r="UA4990" s="1"/>
      <c r="UB4990" s="1"/>
      <c r="UC4990" s="1"/>
      <c r="UD4990" s="1"/>
      <c r="UE4990" s="1"/>
      <c r="UF4990" s="1"/>
      <c r="UG4990" s="1"/>
      <c r="UH4990" s="1"/>
      <c r="UI4990" s="1"/>
      <c r="UJ4990" s="1"/>
      <c r="UK4990" s="1"/>
      <c r="UL4990" s="1"/>
      <c r="UM4990" s="1"/>
      <c r="UN4990" s="1"/>
      <c r="UO4990" s="1"/>
      <c r="UP4990" s="1"/>
      <c r="UQ4990" s="1"/>
      <c r="UR4990" s="1"/>
      <c r="US4990" s="1"/>
      <c r="UT4990" s="1"/>
      <c r="UU4990" s="1"/>
      <c r="UV4990" s="1"/>
      <c r="UW4990" s="1"/>
      <c r="UX4990" s="1"/>
      <c r="UY4990" s="1"/>
      <c r="UZ4990" s="1"/>
      <c r="VA4990" s="1"/>
      <c r="VB4990" s="1"/>
      <c r="VC4990" s="1"/>
      <c r="VD4990" s="1"/>
      <c r="VE4990" s="1"/>
      <c r="VF4990" s="1"/>
      <c r="VG4990" s="1"/>
      <c r="VH4990" s="1"/>
      <c r="VI4990" s="1"/>
      <c r="VJ4990" s="1"/>
      <c r="VK4990" s="1"/>
      <c r="VL4990" s="1"/>
      <c r="VM4990" s="1"/>
      <c r="VN4990" s="1"/>
      <c r="VO4990" s="1"/>
      <c r="VP4990" s="1"/>
      <c r="VQ4990" s="1"/>
      <c r="VR4990" s="1"/>
      <c r="VS4990" s="1"/>
      <c r="VT4990" s="1"/>
      <c r="VU4990" s="1"/>
      <c r="VV4990" s="1"/>
      <c r="VW4990" s="1"/>
      <c r="VX4990" s="1"/>
      <c r="VY4990" s="1"/>
      <c r="VZ4990" s="1"/>
      <c r="WA4990" s="1"/>
      <c r="WB4990" s="1"/>
      <c r="WC4990" s="1"/>
      <c r="WD4990" s="1"/>
      <c r="WE4990" s="1"/>
      <c r="WF4990" s="1"/>
      <c r="WG4990" s="1"/>
      <c r="WH4990" s="1"/>
      <c r="WI4990" s="1"/>
      <c r="WJ4990" s="1"/>
      <c r="WK4990" s="1"/>
      <c r="WL4990" s="1"/>
      <c r="WM4990" s="1"/>
      <c r="WN4990" s="1"/>
      <c r="WO4990" s="1"/>
      <c r="WP4990" s="1"/>
      <c r="WQ4990" s="1"/>
      <c r="WR4990" s="1"/>
      <c r="WS4990" s="1"/>
      <c r="WT4990" s="1"/>
      <c r="WU4990" s="1"/>
      <c r="WV4990" s="1"/>
      <c r="WW4990" s="1"/>
      <c r="WX4990" s="1"/>
      <c r="WY4990" s="1"/>
      <c r="WZ4990" s="1"/>
      <c r="XA4990" s="1"/>
      <c r="XB4990" s="1"/>
      <c r="XC4990" s="1"/>
      <c r="XD4990" s="1"/>
      <c r="XE4990" s="1"/>
      <c r="XF4990" s="1"/>
      <c r="XG4990" s="1"/>
      <c r="XH4990" s="1"/>
      <c r="XI4990" s="1"/>
      <c r="XJ4990" s="1"/>
      <c r="XK4990" s="1"/>
      <c r="XL4990" s="1"/>
      <c r="XM4990" s="1"/>
      <c r="XN4990" s="1"/>
      <c r="XO4990" s="1"/>
      <c r="XP4990" s="1"/>
      <c r="XQ4990" s="1"/>
      <c r="XR4990" s="1"/>
      <c r="XS4990" s="1"/>
      <c r="XT4990" s="1"/>
      <c r="XU4990" s="1"/>
      <c r="XV4990" s="1"/>
      <c r="XW4990" s="1"/>
      <c r="XX4990" s="1"/>
      <c r="XY4990" s="1"/>
      <c r="XZ4990" s="1"/>
      <c r="YA4990" s="1"/>
      <c r="YB4990" s="1"/>
      <c r="YC4990" s="1"/>
      <c r="YD4990" s="1"/>
      <c r="YE4990" s="1"/>
      <c r="YF4990" s="1"/>
      <c r="YG4990" s="1"/>
      <c r="YH4990" s="1"/>
      <c r="YI4990" s="1"/>
      <c r="YJ4990" s="1"/>
      <c r="YK4990" s="1"/>
      <c r="YL4990" s="1"/>
      <c r="YM4990" s="1"/>
      <c r="YN4990" s="1"/>
      <c r="YO4990" s="1"/>
      <c r="YP4990" s="1"/>
      <c r="YQ4990" s="1"/>
      <c r="YR4990" s="1"/>
      <c r="YS4990" s="1"/>
      <c r="YT4990" s="1"/>
      <c r="YU4990" s="1"/>
      <c r="YV4990" s="1"/>
      <c r="YW4990" s="1"/>
      <c r="YX4990" s="1"/>
      <c r="YY4990" s="1"/>
      <c r="YZ4990" s="1"/>
      <c r="ZA4990" s="1"/>
      <c r="ZB4990" s="1"/>
      <c r="ZC4990" s="1"/>
      <c r="ZD4990" s="1"/>
      <c r="ZE4990" s="1"/>
      <c r="ZF4990" s="1"/>
      <c r="ZG4990" s="1"/>
      <c r="ZH4990" s="1"/>
      <c r="ZI4990" s="1"/>
      <c r="ZJ4990" s="1"/>
      <c r="ZK4990" s="1"/>
      <c r="ZL4990" s="1"/>
      <c r="ZM4990" s="1"/>
      <c r="ZN4990" s="1"/>
      <c r="ZO4990" s="1"/>
      <c r="ZP4990" s="1"/>
      <c r="ZQ4990" s="1"/>
      <c r="ZR4990" s="1"/>
      <c r="ZS4990" s="1"/>
      <c r="ZT4990" s="1"/>
      <c r="ZU4990" s="1"/>
      <c r="ZV4990" s="1"/>
      <c r="ZW4990" s="1"/>
      <c r="ZX4990" s="1"/>
      <c r="ZY4990" s="1"/>
      <c r="ZZ4990" s="1"/>
      <c r="AAA4990" s="1"/>
      <c r="AAB4990" s="1"/>
      <c r="AAC4990" s="1"/>
      <c r="AAD4990" s="1"/>
      <c r="AAE4990" s="1"/>
      <c r="AAF4990" s="1"/>
      <c r="AAG4990" s="1"/>
      <c r="AAH4990" s="1"/>
      <c r="AAI4990" s="1"/>
      <c r="AAJ4990" s="1"/>
      <c r="AAK4990" s="1"/>
      <c r="AAL4990" s="1"/>
      <c r="AAM4990" s="1"/>
      <c r="AAN4990" s="1"/>
      <c r="AAO4990" s="1"/>
      <c r="AAP4990" s="1"/>
      <c r="AAQ4990" s="1"/>
      <c r="AAR4990" s="1"/>
      <c r="AAS4990" s="1"/>
      <c r="AAT4990" s="1"/>
      <c r="AAU4990" s="1"/>
      <c r="AAV4990" s="1"/>
      <c r="AAW4990" s="1"/>
      <c r="AAX4990" s="1"/>
      <c r="AAY4990" s="1"/>
      <c r="AAZ4990" s="1"/>
      <c r="ABA4990" s="1"/>
      <c r="ABB4990" s="1"/>
      <c r="ABC4990" s="1"/>
      <c r="ABD4990" s="1"/>
      <c r="ABE4990" s="1"/>
      <c r="ABF4990" s="1"/>
      <c r="ABG4990" s="1"/>
      <c r="ABH4990" s="1"/>
      <c r="ABI4990" s="1"/>
      <c r="ABJ4990" s="1"/>
      <c r="ABK4990" s="1"/>
      <c r="ABL4990" s="1"/>
      <c r="ABM4990" s="1"/>
      <c r="ABN4990" s="1"/>
      <c r="ABO4990" s="1"/>
      <c r="ABP4990" s="1"/>
      <c r="ABQ4990" s="1"/>
      <c r="ABR4990" s="1"/>
      <c r="ABS4990" s="1"/>
      <c r="ABT4990" s="1"/>
      <c r="ABU4990" s="1"/>
      <c r="ABV4990" s="1"/>
      <c r="ABW4990" s="1"/>
      <c r="ABX4990" s="1"/>
      <c r="ABY4990" s="1"/>
      <c r="ABZ4990" s="1"/>
      <c r="ACA4990" s="1"/>
      <c r="ACB4990" s="1"/>
      <c r="ACC4990" s="1"/>
      <c r="ACD4990" s="1"/>
      <c r="ACE4990" s="1"/>
      <c r="ACF4990" s="1"/>
      <c r="ACG4990" s="1"/>
      <c r="ACH4990" s="1"/>
      <c r="ACI4990" s="1"/>
      <c r="ACJ4990" s="1"/>
      <c r="ACK4990" s="1"/>
      <c r="ACL4990" s="1"/>
      <c r="ACM4990" s="1"/>
      <c r="ACN4990" s="1"/>
      <c r="ACO4990" s="1"/>
      <c r="ACP4990" s="1"/>
      <c r="ACQ4990" s="1"/>
      <c r="ACR4990" s="1"/>
      <c r="ACS4990" s="1"/>
      <c r="ACT4990" s="1"/>
      <c r="ACU4990" s="1"/>
      <c r="ACV4990" s="1"/>
      <c r="ACW4990" s="1"/>
      <c r="ACX4990" s="1"/>
      <c r="ACY4990" s="1"/>
      <c r="ACZ4990" s="1"/>
      <c r="ADA4990" s="1"/>
      <c r="ADB4990" s="1"/>
      <c r="ADC4990" s="1"/>
      <c r="ADD4990" s="1"/>
      <c r="ADE4990" s="1"/>
      <c r="ADF4990" s="1"/>
      <c r="ADG4990" s="1"/>
      <c r="ADH4990" s="1"/>
      <c r="ADI4990" s="1"/>
      <c r="ADJ4990" s="1"/>
      <c r="ADK4990" s="1"/>
      <c r="ADL4990" s="1"/>
      <c r="ADM4990" s="1"/>
      <c r="ADN4990" s="1"/>
      <c r="ADO4990" s="1"/>
      <c r="ADP4990" s="1"/>
      <c r="ADQ4990" s="1"/>
      <c r="ADR4990" s="1"/>
      <c r="ADS4990" s="1"/>
      <c r="ADT4990" s="1"/>
      <c r="ADU4990" s="1"/>
      <c r="ADV4990" s="1"/>
      <c r="ADW4990" s="1"/>
      <c r="ADX4990" s="1"/>
      <c r="ADY4990" s="1"/>
      <c r="ADZ4990" s="1"/>
      <c r="AEA4990" s="1"/>
      <c r="AEB4990" s="1"/>
      <c r="AEC4990" s="1"/>
      <c r="AED4990" s="1"/>
      <c r="AEE4990" s="1"/>
      <c r="AEF4990" s="1"/>
      <c r="AEG4990" s="1"/>
      <c r="AEH4990" s="1"/>
      <c r="AEI4990" s="1"/>
      <c r="AEJ4990" s="1"/>
      <c r="AEK4990" s="1"/>
      <c r="AEL4990" s="1"/>
      <c r="AEM4990" s="1"/>
      <c r="AEN4990" s="1"/>
      <c r="AEO4990" s="1"/>
      <c r="AEP4990" s="1"/>
      <c r="AEQ4990" s="1"/>
      <c r="AER4990" s="1"/>
      <c r="AES4990" s="1"/>
      <c r="AET4990" s="1"/>
      <c r="AEU4990" s="1"/>
      <c r="AEV4990" s="1"/>
      <c r="AEW4990" s="1"/>
      <c r="AEX4990" s="1"/>
      <c r="AEY4990" s="1"/>
      <c r="AEZ4990" s="1"/>
      <c r="AFA4990" s="1"/>
      <c r="AFB4990" s="1"/>
      <c r="AFC4990" s="1"/>
      <c r="AFD4990" s="1"/>
      <c r="AFE4990" s="1"/>
      <c r="AFF4990" s="1"/>
      <c r="AFG4990" s="1"/>
      <c r="AFH4990" s="1"/>
      <c r="AFI4990" s="1"/>
      <c r="AFJ4990" s="1"/>
      <c r="AFK4990" s="1"/>
      <c r="AFL4990" s="1"/>
      <c r="AFM4990" s="1"/>
      <c r="AFN4990" s="1"/>
      <c r="AFO4990" s="1"/>
      <c r="AFP4990" s="1"/>
      <c r="AFQ4990" s="1"/>
      <c r="AFR4990" s="1"/>
      <c r="AFS4990" s="1"/>
      <c r="AFT4990" s="1"/>
      <c r="AFU4990" s="1"/>
      <c r="AFV4990" s="1"/>
      <c r="AFW4990" s="1"/>
      <c r="AFX4990" s="1"/>
      <c r="AFY4990" s="1"/>
      <c r="AFZ4990" s="1"/>
      <c r="AGA4990" s="1"/>
      <c r="AGB4990" s="1"/>
      <c r="AGC4990" s="1"/>
      <c r="AGD4990" s="1"/>
      <c r="AGE4990" s="1"/>
      <c r="AGF4990" s="1"/>
      <c r="AGG4990" s="1"/>
      <c r="AGH4990" s="1"/>
      <c r="AGI4990" s="1"/>
      <c r="AGJ4990" s="1"/>
      <c r="AGK4990" s="1"/>
      <c r="AGL4990" s="1"/>
      <c r="AGM4990" s="1"/>
      <c r="AGN4990" s="1"/>
      <c r="AGO4990" s="1"/>
      <c r="AGP4990" s="1"/>
      <c r="AGQ4990" s="1"/>
      <c r="AGR4990" s="1"/>
      <c r="AGS4990" s="1"/>
      <c r="AGT4990" s="1"/>
      <c r="AGU4990" s="1"/>
      <c r="AGV4990" s="1"/>
      <c r="AGW4990" s="1"/>
      <c r="AGX4990" s="1"/>
      <c r="AGY4990" s="1"/>
      <c r="AGZ4990" s="1"/>
      <c r="AHA4990" s="1"/>
      <c r="AHB4990" s="1"/>
      <c r="AHC4990" s="1"/>
      <c r="AHD4990" s="1"/>
      <c r="AHE4990" s="1"/>
      <c r="AHF4990" s="1"/>
      <c r="AHG4990" s="1"/>
      <c r="AHH4990" s="1"/>
      <c r="AHI4990" s="1"/>
      <c r="AHJ4990" s="1"/>
      <c r="AHK4990" s="1"/>
      <c r="AHL4990" s="1"/>
      <c r="AHM4990" s="1"/>
      <c r="AHN4990" s="1"/>
      <c r="AHO4990" s="1"/>
      <c r="AHP4990" s="1"/>
      <c r="AHQ4990" s="1"/>
      <c r="AHR4990" s="1"/>
      <c r="AHS4990" s="1"/>
      <c r="AHT4990" s="1"/>
      <c r="AHU4990" s="1"/>
      <c r="AHV4990" s="1"/>
      <c r="AHW4990" s="1"/>
      <c r="AHX4990" s="1"/>
      <c r="AHY4990" s="1"/>
      <c r="AHZ4990" s="1"/>
      <c r="AIA4990" s="1"/>
      <c r="AIB4990" s="1"/>
      <c r="AIC4990" s="1"/>
      <c r="AID4990" s="1"/>
      <c r="AIE4990" s="1"/>
      <c r="AIF4990" s="1"/>
      <c r="AIG4990" s="1"/>
      <c r="AIH4990" s="1"/>
      <c r="AII4990" s="1"/>
      <c r="AIJ4990" s="1"/>
      <c r="AIK4990" s="1"/>
      <c r="AIL4990" s="1"/>
      <c r="AIM4990" s="1"/>
      <c r="AIN4990" s="1"/>
      <c r="AIO4990" s="1"/>
      <c r="AIP4990" s="1"/>
      <c r="AIQ4990" s="1"/>
      <c r="AIR4990" s="1"/>
      <c r="AIS4990" s="1"/>
      <c r="AIT4990" s="1"/>
      <c r="AIU4990" s="1"/>
      <c r="AIV4990" s="1"/>
      <c r="AIW4990" s="1"/>
      <c r="AIX4990" s="1"/>
      <c r="AIY4990" s="1"/>
      <c r="AIZ4990" s="1"/>
      <c r="AJA4990" s="1"/>
      <c r="AJB4990" s="1"/>
      <c r="AJC4990" s="1"/>
      <c r="AJD4990" s="1"/>
      <c r="AJE4990" s="1"/>
      <c r="AJF4990" s="1"/>
      <c r="AJG4990" s="1"/>
      <c r="AJH4990" s="1"/>
      <c r="AJI4990" s="1"/>
      <c r="AJJ4990" s="1"/>
      <c r="AJK4990" s="1"/>
      <c r="AJL4990" s="1"/>
      <c r="AJM4990" s="1"/>
      <c r="AJN4990" s="1"/>
      <c r="AJO4990" s="1"/>
      <c r="AJP4990" s="1"/>
      <c r="AJQ4990" s="1"/>
      <c r="AJR4990" s="1"/>
      <c r="AJS4990" s="1"/>
      <c r="AJT4990" s="1"/>
      <c r="AJU4990" s="1"/>
      <c r="AJV4990" s="1"/>
      <c r="AJW4990" s="1"/>
      <c r="AJX4990" s="1"/>
      <c r="AJY4990" s="1"/>
      <c r="AJZ4990" s="1"/>
      <c r="AKA4990" s="1"/>
      <c r="AKB4990" s="1"/>
      <c r="AKC4990" s="1"/>
      <c r="AKD4990" s="1"/>
      <c r="AKE4990" s="1"/>
      <c r="AKF4990" s="1"/>
      <c r="AKG4990" s="1"/>
      <c r="AKH4990" s="1"/>
      <c r="AKI4990" s="1"/>
      <c r="AKJ4990" s="1"/>
      <c r="AKK4990" s="1"/>
      <c r="AKL4990" s="1"/>
      <c r="AKM4990" s="1"/>
      <c r="AKN4990" s="1"/>
      <c r="AKO4990" s="1"/>
      <c r="AKP4990" s="1"/>
      <c r="AKQ4990" s="1"/>
      <c r="AKR4990" s="1"/>
      <c r="AKS4990" s="1"/>
      <c r="AKT4990" s="1"/>
      <c r="AKU4990" s="1"/>
      <c r="AKV4990" s="1"/>
      <c r="AKW4990" s="1"/>
      <c r="AKX4990" s="1"/>
      <c r="AKY4990" s="1"/>
      <c r="AKZ4990" s="1"/>
      <c r="ALA4990" s="1"/>
      <c r="ALB4990" s="1"/>
      <c r="ALC4990" s="1"/>
      <c r="ALD4990" s="1"/>
      <c r="ALE4990" s="1"/>
      <c r="ALF4990" s="1"/>
      <c r="ALG4990" s="1"/>
      <c r="ALH4990" s="1"/>
      <c r="ALI4990" s="1"/>
      <c r="ALJ4990" s="1"/>
      <c r="ALK4990" s="1"/>
      <c r="ALL4990" s="1"/>
      <c r="ALM4990" s="1"/>
      <c r="ALN4990" s="1"/>
      <c r="ALO4990" s="1"/>
      <c r="ALP4990" s="1"/>
      <c r="ALQ4990" s="1"/>
      <c r="ALR4990" s="1"/>
      <c r="ALS4990" s="1"/>
      <c r="ALT4990" s="1"/>
      <c r="ALU4990" s="1"/>
      <c r="ALV4990" s="1"/>
      <c r="ALW4990" s="1"/>
      <c r="ALX4990" s="1"/>
      <c r="ALY4990" s="1"/>
      <c r="ALZ4990" s="1"/>
      <c r="AMA4990" s="1"/>
      <c r="AMB4990" s="1"/>
      <c r="AMC4990" s="1"/>
      <c r="AMD4990" s="1"/>
      <c r="AME4990" s="1"/>
      <c r="AMF4990" s="1"/>
      <c r="AMG4990" s="1"/>
      <c r="AMH4990" s="1"/>
      <c r="AMI4990" s="1"/>
      <c r="AMJ4990" s="1"/>
      <c r="AMK4990" s="1"/>
      <c r="AML4990" s="1"/>
      <c r="AMM4990" s="1"/>
      <c r="AMN4990" s="1"/>
      <c r="AMO4990" s="1"/>
      <c r="AMP4990" s="1"/>
    </row>
    <row r="4998" spans="1:1030">
      <c r="A4998" s="1"/>
      <c r="B4998" s="1"/>
      <c r="C4998" s="1"/>
      <c r="D4998" s="1"/>
      <c r="E4998" s="1"/>
      <c r="F4998" s="1"/>
      <c r="G4998" s="1"/>
      <c r="H4998" s="1"/>
      <c r="I4998" s="1"/>
      <c r="J4998" s="1"/>
      <c r="K4998" s="1"/>
      <c r="L4998" s="1"/>
      <c r="M4998" s="1"/>
      <c r="N4998" s="1"/>
      <c r="O4998" s="1"/>
      <c r="P4998" s="1"/>
      <c r="Q4998" s="1"/>
      <c r="R4998" s="4"/>
      <c r="S4998" s="97"/>
      <c r="T4998" s="1"/>
      <c r="U4998" s="1"/>
      <c r="V4998" s="1"/>
      <c r="W4998" s="1"/>
      <c r="X4998" s="1"/>
      <c r="Y4998" s="1"/>
      <c r="Z4998" s="1"/>
      <c r="AA4998" s="1"/>
      <c r="AB4998" s="1"/>
      <c r="AC4998" s="1"/>
      <c r="AD4998" s="1"/>
      <c r="AE4998" s="1"/>
      <c r="AF4998" s="1"/>
      <c r="AG4998" s="1"/>
      <c r="AH4998" s="1"/>
      <c r="AI4998" s="1"/>
      <c r="AJ4998" s="1"/>
      <c r="AK4998" s="1"/>
      <c r="AL4998" s="1"/>
      <c r="AM4998" s="1"/>
      <c r="AN4998" s="1"/>
      <c r="AO4998" s="1"/>
      <c r="AP4998" s="1"/>
      <c r="AQ4998" s="1"/>
      <c r="AR4998" s="1"/>
      <c r="AS4998" s="1"/>
      <c r="AT4998" s="1"/>
      <c r="AU4998" s="1"/>
      <c r="AV4998" s="1"/>
      <c r="AW4998" s="1"/>
      <c r="AX4998" s="1"/>
      <c r="AY4998" s="1"/>
      <c r="AZ4998" s="1"/>
      <c r="BA4998" s="1"/>
      <c r="BB4998" s="1"/>
      <c r="BC4998" s="1"/>
      <c r="BD4998" s="1"/>
      <c r="BE4998" s="1"/>
      <c r="BF4998" s="1"/>
      <c r="BG4998" s="1"/>
      <c r="BH4998" s="1"/>
      <c r="BI4998" s="1"/>
      <c r="BJ4998" s="1"/>
      <c r="BK4998" s="1"/>
      <c r="BL4998" s="1"/>
      <c r="BM4998" s="1"/>
      <c r="BN4998" s="1"/>
      <c r="BO4998" s="1"/>
      <c r="BP4998" s="1"/>
      <c r="BQ4998" s="1"/>
      <c r="BR4998" s="1"/>
      <c r="BS4998" s="1"/>
      <c r="BT4998" s="1"/>
      <c r="BU4998" s="1"/>
      <c r="BV4998" s="1"/>
      <c r="BW4998" s="1"/>
      <c r="BX4998" s="1"/>
      <c r="BY4998" s="1"/>
      <c r="BZ4998" s="1"/>
      <c r="CA4998" s="1"/>
      <c r="CB4998" s="1"/>
      <c r="CC4998" s="1"/>
      <c r="CD4998" s="1"/>
      <c r="CE4998" s="1"/>
      <c r="CF4998" s="1"/>
      <c r="CG4998" s="1"/>
      <c r="CH4998" s="1"/>
      <c r="CI4998" s="1"/>
      <c r="CJ4998" s="1"/>
      <c r="CK4998" s="1"/>
      <c r="CL4998" s="1"/>
      <c r="CM4998" s="1"/>
      <c r="CN4998" s="1"/>
      <c r="CO4998" s="1"/>
      <c r="CP4998" s="1"/>
      <c r="CQ4998" s="1"/>
      <c r="CR4998" s="1"/>
      <c r="CS4998" s="1"/>
      <c r="CT4998" s="1"/>
      <c r="CU4998" s="1"/>
      <c r="CV4998" s="1"/>
      <c r="CW4998" s="1"/>
      <c r="CX4998" s="1"/>
      <c r="CY4998" s="1"/>
      <c r="CZ4998" s="1"/>
      <c r="DA4998" s="1"/>
      <c r="DB4998" s="1"/>
      <c r="DC4998" s="1"/>
      <c r="DD4998" s="1"/>
      <c r="DE4998" s="1"/>
      <c r="DF4998" s="1"/>
      <c r="DG4998" s="1"/>
      <c r="DH4998" s="1"/>
      <c r="DI4998" s="1"/>
      <c r="DJ4998" s="1"/>
      <c r="DK4998" s="1"/>
      <c r="DL4998" s="1"/>
      <c r="DM4998" s="1"/>
      <c r="DN4998" s="1"/>
      <c r="DO4998" s="1"/>
      <c r="DP4998" s="1"/>
      <c r="DQ4998" s="1"/>
      <c r="DR4998" s="1"/>
      <c r="DS4998" s="1"/>
      <c r="DT4998" s="1"/>
      <c r="DU4998" s="1"/>
      <c r="DV4998" s="1"/>
      <c r="DW4998" s="1"/>
      <c r="DX4998" s="1"/>
      <c r="DY4998" s="1"/>
      <c r="DZ4998" s="1"/>
      <c r="EA4998" s="1"/>
      <c r="EB4998" s="1"/>
      <c r="EC4998" s="1"/>
      <c r="ED4998" s="1"/>
      <c r="EE4998" s="1"/>
      <c r="EF4998" s="1"/>
      <c r="EG4998" s="1"/>
      <c r="EH4998" s="1"/>
      <c r="EI4998" s="1"/>
      <c r="EJ4998" s="1"/>
      <c r="EK4998" s="1"/>
      <c r="EL4998" s="1"/>
      <c r="EM4998" s="1"/>
      <c r="EN4998" s="1"/>
      <c r="EO4998" s="1"/>
      <c r="EP4998" s="1"/>
      <c r="EQ4998" s="1"/>
      <c r="ER4998" s="1"/>
      <c r="ES4998" s="1"/>
      <c r="ET4998" s="1"/>
      <c r="EU4998" s="1"/>
      <c r="EV4998" s="1"/>
      <c r="EW4998" s="1"/>
      <c r="EX4998" s="1"/>
      <c r="EY4998" s="1"/>
      <c r="EZ4998" s="1"/>
      <c r="FA4998" s="1"/>
      <c r="FB4998" s="1"/>
      <c r="FC4998" s="1"/>
      <c r="FD4998" s="1"/>
      <c r="FE4998" s="1"/>
      <c r="FF4998" s="1"/>
      <c r="FG4998" s="1"/>
      <c r="FH4998" s="1"/>
      <c r="FI4998" s="1"/>
      <c r="FJ4998" s="1"/>
      <c r="FK4998" s="1"/>
      <c r="FL4998" s="1"/>
      <c r="FM4998" s="1"/>
      <c r="FN4998" s="1"/>
      <c r="FO4998" s="1"/>
      <c r="FP4998" s="1"/>
      <c r="FQ4998" s="1"/>
      <c r="FR4998" s="1"/>
      <c r="FS4998" s="1"/>
      <c r="FT4998" s="1"/>
      <c r="FU4998" s="1"/>
      <c r="FV4998" s="1"/>
      <c r="FW4998" s="1"/>
      <c r="FX4998" s="1"/>
      <c r="FY4998" s="1"/>
      <c r="FZ4998" s="1"/>
      <c r="GA4998" s="1"/>
      <c r="GB4998" s="1"/>
      <c r="GC4998" s="1"/>
      <c r="GD4998" s="1"/>
      <c r="GE4998" s="1"/>
      <c r="GF4998" s="1"/>
      <c r="GG4998" s="1"/>
      <c r="GH4998" s="1"/>
      <c r="GI4998" s="1"/>
      <c r="GJ4998" s="1"/>
      <c r="GK4998" s="1"/>
      <c r="GL4998" s="1"/>
      <c r="GM4998" s="1"/>
      <c r="GN4998" s="1"/>
      <c r="GO4998" s="1"/>
      <c r="GP4998" s="1"/>
      <c r="GQ4998" s="1"/>
      <c r="GR4998" s="1"/>
      <c r="GS4998" s="1"/>
      <c r="GT4998" s="1"/>
      <c r="GU4998" s="1"/>
      <c r="GV4998" s="1"/>
      <c r="GW4998" s="1"/>
      <c r="GX4998" s="1"/>
      <c r="GY4998" s="1"/>
      <c r="GZ4998" s="1"/>
      <c r="HA4998" s="1"/>
      <c r="HB4998" s="1"/>
      <c r="HC4998" s="1"/>
      <c r="HD4998" s="1"/>
      <c r="HE4998" s="1"/>
      <c r="HF4998" s="1"/>
      <c r="HG4998" s="1"/>
      <c r="HH4998" s="1"/>
      <c r="HI4998" s="1"/>
      <c r="HJ4998" s="1"/>
      <c r="HK4998" s="1"/>
      <c r="HL4998" s="1"/>
      <c r="HM4998" s="1"/>
      <c r="HN4998" s="1"/>
      <c r="HO4998" s="1"/>
      <c r="HP4998" s="1"/>
      <c r="HQ4998" s="1"/>
      <c r="HR4998" s="1"/>
      <c r="HS4998" s="1"/>
      <c r="HT4998" s="1"/>
      <c r="HU4998" s="1"/>
      <c r="HV4998" s="1"/>
      <c r="HW4998" s="1"/>
      <c r="HX4998" s="1"/>
      <c r="HY4998" s="1"/>
      <c r="HZ4998" s="1"/>
      <c r="IA4998" s="1"/>
      <c r="IB4998" s="1"/>
      <c r="IC4998" s="1"/>
      <c r="ID4998" s="1"/>
      <c r="IE4998" s="1"/>
      <c r="IF4998" s="1"/>
      <c r="IG4998" s="1"/>
      <c r="IH4998" s="1"/>
      <c r="II4998" s="1"/>
      <c r="IJ4998" s="1"/>
      <c r="IK4998" s="1"/>
      <c r="IL4998" s="1"/>
      <c r="IM4998" s="1"/>
      <c r="IN4998" s="1"/>
      <c r="IO4998" s="1"/>
      <c r="IP4998" s="1"/>
      <c r="IQ4998" s="1"/>
      <c r="IR4998" s="1"/>
      <c r="IS4998" s="1"/>
      <c r="IT4998" s="1"/>
      <c r="IU4998" s="1"/>
      <c r="IV4998" s="1"/>
      <c r="IW4998" s="1"/>
      <c r="IX4998" s="1"/>
      <c r="IY4998" s="1"/>
      <c r="IZ4998" s="1"/>
      <c r="JA4998" s="1"/>
      <c r="JB4998" s="1"/>
      <c r="JC4998" s="1"/>
      <c r="JD4998" s="1"/>
      <c r="JE4998" s="1"/>
      <c r="JF4998" s="1"/>
      <c r="JG4998" s="1"/>
      <c r="JH4998" s="1"/>
      <c r="JI4998" s="1"/>
      <c r="JJ4998" s="1"/>
      <c r="JK4998" s="1"/>
      <c r="JL4998" s="1"/>
      <c r="JM4998" s="1"/>
      <c r="JN4998" s="1"/>
      <c r="JO4998" s="1"/>
      <c r="JP4998" s="1"/>
      <c r="JQ4998" s="1"/>
      <c r="JR4998" s="1"/>
      <c r="JS4998" s="1"/>
      <c r="JT4998" s="1"/>
      <c r="JU4998" s="1"/>
      <c r="JV4998" s="1"/>
      <c r="JW4998" s="1"/>
      <c r="JX4998" s="1"/>
      <c r="JY4998" s="1"/>
      <c r="JZ4998" s="1"/>
      <c r="KA4998" s="1"/>
      <c r="KB4998" s="1"/>
      <c r="KC4998" s="1"/>
      <c r="KD4998" s="1"/>
      <c r="KE4998" s="1"/>
      <c r="KF4998" s="1"/>
      <c r="KG4998" s="1"/>
      <c r="KH4998" s="1"/>
      <c r="KI4998" s="1"/>
      <c r="KJ4998" s="1"/>
      <c r="KK4998" s="1"/>
      <c r="KL4998" s="1"/>
      <c r="KM4998" s="1"/>
      <c r="KN4998" s="1"/>
      <c r="KO4998" s="1"/>
      <c r="KP4998" s="1"/>
      <c r="KQ4998" s="1"/>
      <c r="KR4998" s="1"/>
      <c r="KS4998" s="1"/>
      <c r="KT4998" s="1"/>
      <c r="KU4998" s="1"/>
      <c r="KV4998" s="1"/>
      <c r="KW4998" s="1"/>
      <c r="KX4998" s="1"/>
      <c r="KY4998" s="1"/>
      <c r="KZ4998" s="1"/>
      <c r="LA4998" s="1"/>
      <c r="LB4998" s="1"/>
      <c r="LC4998" s="1"/>
      <c r="LD4998" s="1"/>
      <c r="LE4998" s="1"/>
      <c r="LF4998" s="1"/>
      <c r="LG4998" s="1"/>
      <c r="LH4998" s="1"/>
      <c r="LI4998" s="1"/>
      <c r="LJ4998" s="1"/>
      <c r="LK4998" s="1"/>
      <c r="LL4998" s="1"/>
      <c r="LM4998" s="1"/>
      <c r="LN4998" s="1"/>
      <c r="LO4998" s="1"/>
      <c r="LP4998" s="1"/>
      <c r="LQ4998" s="1"/>
      <c r="LR4998" s="1"/>
      <c r="LS4998" s="1"/>
      <c r="LT4998" s="1"/>
      <c r="LU4998" s="1"/>
      <c r="LV4998" s="1"/>
      <c r="LW4998" s="1"/>
      <c r="LX4998" s="1"/>
      <c r="LY4998" s="1"/>
      <c r="LZ4998" s="1"/>
      <c r="MA4998" s="1"/>
      <c r="MB4998" s="1"/>
      <c r="MC4998" s="1"/>
      <c r="MD4998" s="1"/>
      <c r="ME4998" s="1"/>
      <c r="MF4998" s="1"/>
      <c r="MG4998" s="1"/>
      <c r="MH4998" s="1"/>
      <c r="MI4998" s="1"/>
      <c r="MJ4998" s="1"/>
      <c r="MK4998" s="1"/>
      <c r="ML4998" s="1"/>
      <c r="MM4998" s="1"/>
      <c r="MN4998" s="1"/>
      <c r="MO4998" s="1"/>
      <c r="MP4998" s="1"/>
      <c r="MQ4998" s="1"/>
      <c r="MR4998" s="1"/>
      <c r="MS4998" s="1"/>
      <c r="MT4998" s="1"/>
      <c r="MU4998" s="1"/>
      <c r="MV4998" s="1"/>
      <c r="MW4998" s="1"/>
      <c r="MX4998" s="1"/>
      <c r="MY4998" s="1"/>
      <c r="MZ4998" s="1"/>
      <c r="NA4998" s="1"/>
      <c r="NB4998" s="1"/>
      <c r="NC4998" s="1"/>
      <c r="ND4998" s="1"/>
      <c r="NE4998" s="1"/>
      <c r="NF4998" s="1"/>
      <c r="NG4998" s="1"/>
      <c r="NH4998" s="1"/>
      <c r="NI4998" s="1"/>
      <c r="NJ4998" s="1"/>
      <c r="NK4998" s="1"/>
      <c r="NL4998" s="1"/>
      <c r="NM4998" s="1"/>
      <c r="NN4998" s="1"/>
      <c r="NO4998" s="1"/>
      <c r="NP4998" s="1"/>
      <c r="NQ4998" s="1"/>
      <c r="NR4998" s="1"/>
      <c r="NS4998" s="1"/>
      <c r="NT4998" s="1"/>
      <c r="NU4998" s="1"/>
      <c r="NV4998" s="1"/>
      <c r="NW4998" s="1"/>
      <c r="NX4998" s="1"/>
      <c r="NY4998" s="1"/>
      <c r="NZ4998" s="1"/>
      <c r="OA4998" s="1"/>
      <c r="OB4998" s="1"/>
      <c r="OC4998" s="1"/>
      <c r="OD4998" s="1"/>
      <c r="OE4998" s="1"/>
      <c r="OF4998" s="1"/>
      <c r="OG4998" s="1"/>
      <c r="OH4998" s="1"/>
      <c r="OI4998" s="1"/>
      <c r="OJ4998" s="1"/>
      <c r="OK4998" s="1"/>
      <c r="OL4998" s="1"/>
      <c r="OM4998" s="1"/>
      <c r="ON4998" s="1"/>
      <c r="OO4998" s="1"/>
      <c r="OP4998" s="1"/>
      <c r="OQ4998" s="1"/>
      <c r="OR4998" s="1"/>
      <c r="OS4998" s="1"/>
      <c r="OT4998" s="1"/>
      <c r="OU4998" s="1"/>
      <c r="OV4998" s="1"/>
      <c r="OW4998" s="1"/>
      <c r="OX4998" s="1"/>
      <c r="OY4998" s="1"/>
      <c r="OZ4998" s="1"/>
      <c r="PA4998" s="1"/>
      <c r="PB4998" s="1"/>
      <c r="PC4998" s="1"/>
      <c r="PD4998" s="1"/>
      <c r="PE4998" s="1"/>
      <c r="PF4998" s="1"/>
      <c r="PG4998" s="1"/>
      <c r="PH4998" s="1"/>
      <c r="PI4998" s="1"/>
      <c r="PJ4998" s="1"/>
      <c r="PK4998" s="1"/>
      <c r="PL4998" s="1"/>
      <c r="PM4998" s="1"/>
      <c r="PN4998" s="1"/>
      <c r="PO4998" s="1"/>
      <c r="PP4998" s="1"/>
      <c r="PQ4998" s="1"/>
      <c r="PR4998" s="1"/>
      <c r="PS4998" s="1"/>
      <c r="PT4998" s="1"/>
      <c r="PU4998" s="1"/>
      <c r="PV4998" s="1"/>
      <c r="PW4998" s="1"/>
      <c r="PX4998" s="1"/>
      <c r="PY4998" s="1"/>
      <c r="PZ4998" s="1"/>
      <c r="QA4998" s="1"/>
      <c r="QB4998" s="1"/>
      <c r="QC4998" s="1"/>
      <c r="QD4998" s="1"/>
      <c r="QE4998" s="1"/>
      <c r="QF4998" s="1"/>
      <c r="QG4998" s="1"/>
      <c r="QH4998" s="1"/>
      <c r="QI4998" s="1"/>
      <c r="QJ4998" s="1"/>
      <c r="QK4998" s="1"/>
      <c r="QL4998" s="1"/>
      <c r="QM4998" s="1"/>
      <c r="QN4998" s="1"/>
      <c r="QO4998" s="1"/>
      <c r="QP4998" s="1"/>
      <c r="QQ4998" s="1"/>
      <c r="QR4998" s="1"/>
      <c r="QS4998" s="1"/>
      <c r="QT4998" s="1"/>
      <c r="QU4998" s="1"/>
      <c r="QV4998" s="1"/>
      <c r="QW4998" s="1"/>
      <c r="QX4998" s="1"/>
      <c r="QY4998" s="1"/>
      <c r="QZ4998" s="1"/>
      <c r="RA4998" s="1"/>
      <c r="RB4998" s="1"/>
      <c r="RC4998" s="1"/>
      <c r="RD4998" s="1"/>
      <c r="RE4998" s="1"/>
      <c r="RF4998" s="1"/>
      <c r="RG4998" s="1"/>
      <c r="RH4998" s="1"/>
      <c r="RI4998" s="1"/>
      <c r="RJ4998" s="1"/>
      <c r="RK4998" s="1"/>
      <c r="RL4998" s="1"/>
      <c r="RM4998" s="1"/>
      <c r="RN4998" s="1"/>
      <c r="RO4998" s="1"/>
      <c r="RP4998" s="1"/>
      <c r="RQ4998" s="1"/>
      <c r="RR4998" s="1"/>
      <c r="RS4998" s="1"/>
      <c r="RT4998" s="1"/>
      <c r="RU4998" s="1"/>
      <c r="RV4998" s="1"/>
      <c r="RW4998" s="1"/>
      <c r="RX4998" s="1"/>
      <c r="RY4998" s="1"/>
      <c r="RZ4998" s="1"/>
      <c r="SA4998" s="1"/>
      <c r="SB4998" s="1"/>
      <c r="SC4998" s="1"/>
      <c r="SD4998" s="1"/>
      <c r="SE4998" s="1"/>
      <c r="SF4998" s="1"/>
      <c r="SG4998" s="1"/>
      <c r="SH4998" s="1"/>
      <c r="SI4998" s="1"/>
      <c r="SJ4998" s="1"/>
      <c r="SK4998" s="1"/>
      <c r="SL4998" s="1"/>
      <c r="SM4998" s="1"/>
      <c r="SN4998" s="1"/>
      <c r="SO4998" s="1"/>
      <c r="SP4998" s="1"/>
      <c r="SQ4998" s="1"/>
      <c r="SR4998" s="1"/>
      <c r="SS4998" s="1"/>
      <c r="ST4998" s="1"/>
      <c r="SU4998" s="1"/>
      <c r="SV4998" s="1"/>
      <c r="SW4998" s="1"/>
      <c r="SX4998" s="1"/>
      <c r="SY4998" s="1"/>
      <c r="SZ4998" s="1"/>
      <c r="TA4998" s="1"/>
      <c r="TB4998" s="1"/>
      <c r="TC4998" s="1"/>
      <c r="TD4998" s="1"/>
      <c r="TE4998" s="1"/>
      <c r="TF4998" s="1"/>
      <c r="TG4998" s="1"/>
      <c r="TH4998" s="1"/>
      <c r="TI4998" s="1"/>
      <c r="TJ4998" s="1"/>
      <c r="TK4998" s="1"/>
      <c r="TL4998" s="1"/>
      <c r="TM4998" s="1"/>
      <c r="TN4998" s="1"/>
      <c r="TO4998" s="1"/>
      <c r="TP4998" s="1"/>
      <c r="TQ4998" s="1"/>
      <c r="TR4998" s="1"/>
      <c r="TS4998" s="1"/>
      <c r="TT4998" s="1"/>
      <c r="TU4998" s="1"/>
      <c r="TV4998" s="1"/>
      <c r="TW4998" s="1"/>
      <c r="TX4998" s="1"/>
      <c r="TY4998" s="1"/>
      <c r="TZ4998" s="1"/>
      <c r="UA4998" s="1"/>
      <c r="UB4998" s="1"/>
      <c r="UC4998" s="1"/>
      <c r="UD4998" s="1"/>
      <c r="UE4998" s="1"/>
      <c r="UF4998" s="1"/>
      <c r="UG4998" s="1"/>
      <c r="UH4998" s="1"/>
      <c r="UI4998" s="1"/>
      <c r="UJ4998" s="1"/>
      <c r="UK4998" s="1"/>
      <c r="UL4998" s="1"/>
      <c r="UM4998" s="1"/>
      <c r="UN4998" s="1"/>
      <c r="UO4998" s="1"/>
      <c r="UP4998" s="1"/>
      <c r="UQ4998" s="1"/>
      <c r="UR4998" s="1"/>
      <c r="US4998" s="1"/>
      <c r="UT4998" s="1"/>
      <c r="UU4998" s="1"/>
      <c r="UV4998" s="1"/>
      <c r="UW4998" s="1"/>
      <c r="UX4998" s="1"/>
      <c r="UY4998" s="1"/>
      <c r="UZ4998" s="1"/>
      <c r="VA4998" s="1"/>
      <c r="VB4998" s="1"/>
      <c r="VC4998" s="1"/>
      <c r="VD4998" s="1"/>
      <c r="VE4998" s="1"/>
      <c r="VF4998" s="1"/>
      <c r="VG4998" s="1"/>
      <c r="VH4998" s="1"/>
      <c r="VI4998" s="1"/>
      <c r="VJ4998" s="1"/>
      <c r="VK4998" s="1"/>
      <c r="VL4998" s="1"/>
      <c r="VM4998" s="1"/>
      <c r="VN4998" s="1"/>
      <c r="VO4998" s="1"/>
      <c r="VP4998" s="1"/>
      <c r="VQ4998" s="1"/>
      <c r="VR4998" s="1"/>
      <c r="VS4998" s="1"/>
      <c r="VT4998" s="1"/>
      <c r="VU4998" s="1"/>
      <c r="VV4998" s="1"/>
      <c r="VW4998" s="1"/>
      <c r="VX4998" s="1"/>
      <c r="VY4998" s="1"/>
      <c r="VZ4998" s="1"/>
      <c r="WA4998" s="1"/>
      <c r="WB4998" s="1"/>
      <c r="WC4998" s="1"/>
      <c r="WD4998" s="1"/>
      <c r="WE4998" s="1"/>
      <c r="WF4998" s="1"/>
      <c r="WG4998" s="1"/>
      <c r="WH4998" s="1"/>
      <c r="WI4998" s="1"/>
      <c r="WJ4998" s="1"/>
      <c r="WK4998" s="1"/>
      <c r="WL4998" s="1"/>
      <c r="WM4998" s="1"/>
      <c r="WN4998" s="1"/>
      <c r="WO4998" s="1"/>
      <c r="WP4998" s="1"/>
      <c r="WQ4998" s="1"/>
      <c r="WR4998" s="1"/>
      <c r="WS4998" s="1"/>
      <c r="WT4998" s="1"/>
      <c r="WU4998" s="1"/>
      <c r="WV4998" s="1"/>
      <c r="WW4998" s="1"/>
      <c r="WX4998" s="1"/>
      <c r="WY4998" s="1"/>
      <c r="WZ4998" s="1"/>
      <c r="XA4998" s="1"/>
      <c r="XB4998" s="1"/>
      <c r="XC4998" s="1"/>
      <c r="XD4998" s="1"/>
      <c r="XE4998" s="1"/>
      <c r="XF4998" s="1"/>
      <c r="XG4998" s="1"/>
      <c r="XH4998" s="1"/>
      <c r="XI4998" s="1"/>
      <c r="XJ4998" s="1"/>
      <c r="XK4998" s="1"/>
      <c r="XL4998" s="1"/>
      <c r="XM4998" s="1"/>
      <c r="XN4998" s="1"/>
      <c r="XO4998" s="1"/>
      <c r="XP4998" s="1"/>
      <c r="XQ4998" s="1"/>
      <c r="XR4998" s="1"/>
      <c r="XS4998" s="1"/>
      <c r="XT4998" s="1"/>
      <c r="XU4998" s="1"/>
      <c r="XV4998" s="1"/>
      <c r="XW4998" s="1"/>
      <c r="XX4998" s="1"/>
      <c r="XY4998" s="1"/>
      <c r="XZ4998" s="1"/>
      <c r="YA4998" s="1"/>
      <c r="YB4998" s="1"/>
      <c r="YC4998" s="1"/>
      <c r="YD4998" s="1"/>
      <c r="YE4998" s="1"/>
      <c r="YF4998" s="1"/>
      <c r="YG4998" s="1"/>
      <c r="YH4998" s="1"/>
      <c r="YI4998" s="1"/>
      <c r="YJ4998" s="1"/>
      <c r="YK4998" s="1"/>
      <c r="YL4998" s="1"/>
      <c r="YM4998" s="1"/>
      <c r="YN4998" s="1"/>
      <c r="YO4998" s="1"/>
      <c r="YP4998" s="1"/>
      <c r="YQ4998" s="1"/>
      <c r="YR4998" s="1"/>
      <c r="YS4998" s="1"/>
      <c r="YT4998" s="1"/>
      <c r="YU4998" s="1"/>
      <c r="YV4998" s="1"/>
      <c r="YW4998" s="1"/>
      <c r="YX4998" s="1"/>
      <c r="YY4998" s="1"/>
      <c r="YZ4998" s="1"/>
      <c r="ZA4998" s="1"/>
      <c r="ZB4998" s="1"/>
      <c r="ZC4998" s="1"/>
      <c r="ZD4998" s="1"/>
      <c r="ZE4998" s="1"/>
      <c r="ZF4998" s="1"/>
      <c r="ZG4998" s="1"/>
      <c r="ZH4998" s="1"/>
      <c r="ZI4998" s="1"/>
      <c r="ZJ4998" s="1"/>
      <c r="ZK4998" s="1"/>
      <c r="ZL4998" s="1"/>
      <c r="ZM4998" s="1"/>
      <c r="ZN4998" s="1"/>
      <c r="ZO4998" s="1"/>
      <c r="ZP4998" s="1"/>
      <c r="ZQ4998" s="1"/>
      <c r="ZR4998" s="1"/>
      <c r="ZS4998" s="1"/>
      <c r="ZT4998" s="1"/>
      <c r="ZU4998" s="1"/>
      <c r="ZV4998" s="1"/>
      <c r="ZW4998" s="1"/>
      <c r="ZX4998" s="1"/>
      <c r="ZY4998" s="1"/>
      <c r="ZZ4998" s="1"/>
      <c r="AAA4998" s="1"/>
      <c r="AAB4998" s="1"/>
      <c r="AAC4998" s="1"/>
      <c r="AAD4998" s="1"/>
      <c r="AAE4998" s="1"/>
      <c r="AAF4998" s="1"/>
      <c r="AAG4998" s="1"/>
      <c r="AAH4998" s="1"/>
      <c r="AAI4998" s="1"/>
      <c r="AAJ4998" s="1"/>
      <c r="AAK4998" s="1"/>
      <c r="AAL4998" s="1"/>
      <c r="AAM4998" s="1"/>
      <c r="AAN4998" s="1"/>
      <c r="AAO4998" s="1"/>
      <c r="AAP4998" s="1"/>
      <c r="AAQ4998" s="1"/>
      <c r="AAR4998" s="1"/>
      <c r="AAS4998" s="1"/>
      <c r="AAT4998" s="1"/>
      <c r="AAU4998" s="1"/>
      <c r="AAV4998" s="1"/>
      <c r="AAW4998" s="1"/>
      <c r="AAX4998" s="1"/>
      <c r="AAY4998" s="1"/>
      <c r="AAZ4998" s="1"/>
      <c r="ABA4998" s="1"/>
      <c r="ABB4998" s="1"/>
      <c r="ABC4998" s="1"/>
      <c r="ABD4998" s="1"/>
      <c r="ABE4998" s="1"/>
      <c r="ABF4998" s="1"/>
      <c r="ABG4998" s="1"/>
      <c r="ABH4998" s="1"/>
      <c r="ABI4998" s="1"/>
      <c r="ABJ4998" s="1"/>
      <c r="ABK4998" s="1"/>
      <c r="ABL4998" s="1"/>
      <c r="ABM4998" s="1"/>
      <c r="ABN4998" s="1"/>
      <c r="ABO4998" s="1"/>
      <c r="ABP4998" s="1"/>
      <c r="ABQ4998" s="1"/>
      <c r="ABR4998" s="1"/>
      <c r="ABS4998" s="1"/>
      <c r="ABT4998" s="1"/>
      <c r="ABU4998" s="1"/>
      <c r="ABV4998" s="1"/>
      <c r="ABW4998" s="1"/>
      <c r="ABX4998" s="1"/>
      <c r="ABY4998" s="1"/>
      <c r="ABZ4998" s="1"/>
      <c r="ACA4998" s="1"/>
      <c r="ACB4998" s="1"/>
      <c r="ACC4998" s="1"/>
      <c r="ACD4998" s="1"/>
      <c r="ACE4998" s="1"/>
      <c r="ACF4998" s="1"/>
      <c r="ACG4998" s="1"/>
      <c r="ACH4998" s="1"/>
      <c r="ACI4998" s="1"/>
      <c r="ACJ4998" s="1"/>
      <c r="ACK4998" s="1"/>
      <c r="ACL4998" s="1"/>
      <c r="ACM4998" s="1"/>
      <c r="ACN4998" s="1"/>
      <c r="ACO4998" s="1"/>
      <c r="ACP4998" s="1"/>
      <c r="ACQ4998" s="1"/>
      <c r="ACR4998" s="1"/>
      <c r="ACS4998" s="1"/>
      <c r="ACT4998" s="1"/>
      <c r="ACU4998" s="1"/>
      <c r="ACV4998" s="1"/>
      <c r="ACW4998" s="1"/>
      <c r="ACX4998" s="1"/>
      <c r="ACY4998" s="1"/>
      <c r="ACZ4998" s="1"/>
      <c r="ADA4998" s="1"/>
      <c r="ADB4998" s="1"/>
      <c r="ADC4998" s="1"/>
      <c r="ADD4998" s="1"/>
      <c r="ADE4998" s="1"/>
      <c r="ADF4998" s="1"/>
      <c r="ADG4998" s="1"/>
      <c r="ADH4998" s="1"/>
      <c r="ADI4998" s="1"/>
      <c r="ADJ4998" s="1"/>
      <c r="ADK4998" s="1"/>
      <c r="ADL4998" s="1"/>
      <c r="ADM4998" s="1"/>
      <c r="ADN4998" s="1"/>
      <c r="ADO4998" s="1"/>
      <c r="ADP4998" s="1"/>
      <c r="ADQ4998" s="1"/>
      <c r="ADR4998" s="1"/>
      <c r="ADS4998" s="1"/>
      <c r="ADT4998" s="1"/>
      <c r="ADU4998" s="1"/>
      <c r="ADV4998" s="1"/>
      <c r="ADW4998" s="1"/>
      <c r="ADX4998" s="1"/>
      <c r="ADY4998" s="1"/>
      <c r="ADZ4998" s="1"/>
      <c r="AEA4998" s="1"/>
      <c r="AEB4998" s="1"/>
      <c r="AEC4998" s="1"/>
      <c r="AED4998" s="1"/>
      <c r="AEE4998" s="1"/>
      <c r="AEF4998" s="1"/>
      <c r="AEG4998" s="1"/>
      <c r="AEH4998" s="1"/>
      <c r="AEI4998" s="1"/>
      <c r="AEJ4998" s="1"/>
      <c r="AEK4998" s="1"/>
      <c r="AEL4998" s="1"/>
      <c r="AEM4998" s="1"/>
      <c r="AEN4998" s="1"/>
      <c r="AEO4998" s="1"/>
      <c r="AEP4998" s="1"/>
      <c r="AEQ4998" s="1"/>
      <c r="AER4998" s="1"/>
      <c r="AES4998" s="1"/>
      <c r="AET4998" s="1"/>
      <c r="AEU4998" s="1"/>
      <c r="AEV4998" s="1"/>
      <c r="AEW4998" s="1"/>
      <c r="AEX4998" s="1"/>
      <c r="AEY4998" s="1"/>
      <c r="AEZ4998" s="1"/>
      <c r="AFA4998" s="1"/>
      <c r="AFB4998" s="1"/>
      <c r="AFC4998" s="1"/>
      <c r="AFD4998" s="1"/>
      <c r="AFE4998" s="1"/>
      <c r="AFF4998" s="1"/>
      <c r="AFG4998" s="1"/>
      <c r="AFH4998" s="1"/>
      <c r="AFI4998" s="1"/>
      <c r="AFJ4998" s="1"/>
      <c r="AFK4998" s="1"/>
      <c r="AFL4998" s="1"/>
      <c r="AFM4998" s="1"/>
      <c r="AFN4998" s="1"/>
      <c r="AFO4998" s="1"/>
      <c r="AFP4998" s="1"/>
      <c r="AFQ4998" s="1"/>
      <c r="AFR4998" s="1"/>
      <c r="AFS4998" s="1"/>
      <c r="AFT4998" s="1"/>
      <c r="AFU4998" s="1"/>
      <c r="AFV4998" s="1"/>
      <c r="AFW4998" s="1"/>
      <c r="AFX4998" s="1"/>
      <c r="AFY4998" s="1"/>
      <c r="AFZ4998" s="1"/>
      <c r="AGA4998" s="1"/>
      <c r="AGB4998" s="1"/>
      <c r="AGC4998" s="1"/>
      <c r="AGD4998" s="1"/>
      <c r="AGE4998" s="1"/>
      <c r="AGF4998" s="1"/>
      <c r="AGG4998" s="1"/>
      <c r="AGH4998" s="1"/>
      <c r="AGI4998" s="1"/>
      <c r="AGJ4998" s="1"/>
      <c r="AGK4998" s="1"/>
      <c r="AGL4998" s="1"/>
      <c r="AGM4998" s="1"/>
      <c r="AGN4998" s="1"/>
      <c r="AGO4998" s="1"/>
      <c r="AGP4998" s="1"/>
      <c r="AGQ4998" s="1"/>
      <c r="AGR4998" s="1"/>
      <c r="AGS4998" s="1"/>
      <c r="AGT4998" s="1"/>
      <c r="AGU4998" s="1"/>
      <c r="AGV4998" s="1"/>
      <c r="AGW4998" s="1"/>
      <c r="AGX4998" s="1"/>
      <c r="AGY4998" s="1"/>
      <c r="AGZ4998" s="1"/>
      <c r="AHA4998" s="1"/>
      <c r="AHB4998" s="1"/>
      <c r="AHC4998" s="1"/>
      <c r="AHD4998" s="1"/>
      <c r="AHE4998" s="1"/>
      <c r="AHF4998" s="1"/>
      <c r="AHG4998" s="1"/>
      <c r="AHH4998" s="1"/>
      <c r="AHI4998" s="1"/>
      <c r="AHJ4998" s="1"/>
      <c r="AHK4998" s="1"/>
      <c r="AHL4998" s="1"/>
      <c r="AHM4998" s="1"/>
      <c r="AHN4998" s="1"/>
      <c r="AHO4998" s="1"/>
      <c r="AHP4998" s="1"/>
      <c r="AHQ4998" s="1"/>
      <c r="AHR4998" s="1"/>
      <c r="AHS4998" s="1"/>
      <c r="AHT4998" s="1"/>
      <c r="AHU4998" s="1"/>
      <c r="AHV4998" s="1"/>
      <c r="AHW4998" s="1"/>
      <c r="AHX4998" s="1"/>
      <c r="AHY4998" s="1"/>
      <c r="AHZ4998" s="1"/>
      <c r="AIA4998" s="1"/>
      <c r="AIB4998" s="1"/>
      <c r="AIC4998" s="1"/>
      <c r="AID4998" s="1"/>
      <c r="AIE4998" s="1"/>
      <c r="AIF4998" s="1"/>
      <c r="AIG4998" s="1"/>
      <c r="AIH4998" s="1"/>
      <c r="AII4998" s="1"/>
      <c r="AIJ4998" s="1"/>
      <c r="AIK4998" s="1"/>
      <c r="AIL4998" s="1"/>
      <c r="AIM4998" s="1"/>
      <c r="AIN4998" s="1"/>
      <c r="AIO4998" s="1"/>
      <c r="AIP4998" s="1"/>
      <c r="AIQ4998" s="1"/>
      <c r="AIR4998" s="1"/>
      <c r="AIS4998" s="1"/>
      <c r="AIT4998" s="1"/>
      <c r="AIU4998" s="1"/>
      <c r="AIV4998" s="1"/>
      <c r="AIW4998" s="1"/>
      <c r="AIX4998" s="1"/>
      <c r="AIY4998" s="1"/>
      <c r="AIZ4998" s="1"/>
      <c r="AJA4998" s="1"/>
      <c r="AJB4998" s="1"/>
      <c r="AJC4998" s="1"/>
      <c r="AJD4998" s="1"/>
      <c r="AJE4998" s="1"/>
      <c r="AJF4998" s="1"/>
      <c r="AJG4998" s="1"/>
      <c r="AJH4998" s="1"/>
      <c r="AJI4998" s="1"/>
      <c r="AJJ4998" s="1"/>
      <c r="AJK4998" s="1"/>
      <c r="AJL4998" s="1"/>
      <c r="AJM4998" s="1"/>
      <c r="AJN4998" s="1"/>
      <c r="AJO4998" s="1"/>
      <c r="AJP4998" s="1"/>
      <c r="AJQ4998" s="1"/>
      <c r="AJR4998" s="1"/>
      <c r="AJS4998" s="1"/>
      <c r="AJT4998" s="1"/>
      <c r="AJU4998" s="1"/>
      <c r="AJV4998" s="1"/>
      <c r="AJW4998" s="1"/>
      <c r="AJX4998" s="1"/>
      <c r="AJY4998" s="1"/>
      <c r="AJZ4998" s="1"/>
      <c r="AKA4998" s="1"/>
      <c r="AKB4998" s="1"/>
      <c r="AKC4998" s="1"/>
      <c r="AKD4998" s="1"/>
      <c r="AKE4998" s="1"/>
      <c r="AKF4998" s="1"/>
      <c r="AKG4998" s="1"/>
      <c r="AKH4998" s="1"/>
      <c r="AKI4998" s="1"/>
      <c r="AKJ4998" s="1"/>
      <c r="AKK4998" s="1"/>
      <c r="AKL4998" s="1"/>
      <c r="AKM4998" s="1"/>
      <c r="AKN4998" s="1"/>
      <c r="AKO4998" s="1"/>
      <c r="AKP4998" s="1"/>
      <c r="AKQ4998" s="1"/>
      <c r="AKR4998" s="1"/>
      <c r="AKS4998" s="1"/>
      <c r="AKT4998" s="1"/>
      <c r="AKU4998" s="1"/>
      <c r="AKV4998" s="1"/>
      <c r="AKW4998" s="1"/>
      <c r="AKX4998" s="1"/>
      <c r="AKY4998" s="1"/>
      <c r="AKZ4998" s="1"/>
      <c r="ALA4998" s="1"/>
      <c r="ALB4998" s="1"/>
      <c r="ALC4998" s="1"/>
      <c r="ALD4998" s="1"/>
      <c r="ALE4998" s="1"/>
      <c r="ALF4998" s="1"/>
      <c r="ALG4998" s="1"/>
      <c r="ALH4998" s="1"/>
      <c r="ALI4998" s="1"/>
      <c r="ALJ4998" s="1"/>
      <c r="ALK4998" s="1"/>
      <c r="ALL4998" s="1"/>
      <c r="ALM4998" s="1"/>
      <c r="ALN4998" s="1"/>
      <c r="ALO4998" s="1"/>
      <c r="ALP4998" s="1"/>
      <c r="ALQ4998" s="1"/>
      <c r="ALR4998" s="1"/>
      <c r="ALS4998" s="1"/>
      <c r="ALT4998" s="1"/>
      <c r="ALU4998" s="1"/>
      <c r="ALV4998" s="1"/>
      <c r="ALW4998" s="1"/>
      <c r="ALX4998" s="1"/>
      <c r="ALY4998" s="1"/>
      <c r="ALZ4998" s="1"/>
      <c r="AMA4998" s="1"/>
      <c r="AMB4998" s="1"/>
      <c r="AMC4998" s="1"/>
      <c r="AMD4998" s="1"/>
      <c r="AME4998" s="1"/>
      <c r="AMF4998" s="1"/>
      <c r="AMG4998" s="1"/>
      <c r="AMH4998" s="1"/>
      <c r="AMI4998" s="1"/>
      <c r="AMJ4998" s="1"/>
      <c r="AMK4998" s="1"/>
      <c r="AML4998" s="1"/>
      <c r="AMM4998" s="1"/>
      <c r="AMN4998" s="1"/>
      <c r="AMO4998" s="1"/>
      <c r="AMP4998" s="1"/>
    </row>
    <row r="5005" spans="1:1030">
      <c r="A5005" s="1"/>
      <c r="B5005" s="1"/>
      <c r="C5005" s="1"/>
      <c r="D5005" s="1"/>
      <c r="E5005" s="1"/>
      <c r="F5005" s="1"/>
      <c r="G5005" s="1"/>
      <c r="H5005" s="1"/>
      <c r="I5005" s="1"/>
      <c r="J5005" s="1"/>
      <c r="K5005" s="1"/>
      <c r="L5005" s="1"/>
      <c r="M5005" s="1"/>
      <c r="N5005" s="1"/>
      <c r="O5005" s="1"/>
      <c r="P5005" s="1"/>
      <c r="Q5005" s="1"/>
      <c r="R5005" s="4"/>
      <c r="S5005" s="97"/>
      <c r="T5005" s="1"/>
      <c r="U5005" s="1"/>
      <c r="V5005" s="1"/>
      <c r="W5005" s="1"/>
      <c r="X5005" s="1"/>
      <c r="Y5005" s="1"/>
      <c r="Z5005" s="1"/>
      <c r="AA5005" s="1"/>
      <c r="AB5005" s="1"/>
      <c r="AC5005" s="1"/>
      <c r="AD5005" s="1"/>
      <c r="AE5005" s="1"/>
      <c r="AF5005" s="1"/>
      <c r="AG5005" s="1"/>
      <c r="AH5005" s="1"/>
      <c r="AI5005" s="1"/>
      <c r="AJ5005" s="1"/>
      <c r="AK5005" s="1"/>
      <c r="AL5005" s="1"/>
      <c r="AM5005" s="1"/>
      <c r="AN5005" s="1"/>
      <c r="AO5005" s="1"/>
      <c r="AP5005" s="1"/>
      <c r="AQ5005" s="1"/>
      <c r="AR5005" s="1"/>
      <c r="AS5005" s="1"/>
      <c r="AT5005" s="1"/>
      <c r="AU5005" s="1"/>
      <c r="AV5005" s="1"/>
      <c r="AW5005" s="1"/>
      <c r="AX5005" s="1"/>
      <c r="AY5005" s="1"/>
      <c r="AZ5005" s="1"/>
      <c r="BA5005" s="1"/>
      <c r="BB5005" s="1"/>
      <c r="BC5005" s="1"/>
      <c r="BD5005" s="1"/>
      <c r="BE5005" s="1"/>
      <c r="BF5005" s="1"/>
      <c r="BG5005" s="1"/>
      <c r="BH5005" s="1"/>
      <c r="BI5005" s="1"/>
      <c r="BJ5005" s="1"/>
      <c r="BK5005" s="1"/>
      <c r="BL5005" s="1"/>
      <c r="BM5005" s="1"/>
      <c r="BN5005" s="1"/>
      <c r="BO5005" s="1"/>
      <c r="BP5005" s="1"/>
      <c r="BQ5005" s="1"/>
      <c r="BR5005" s="1"/>
      <c r="BS5005" s="1"/>
      <c r="BT5005" s="1"/>
      <c r="BU5005" s="1"/>
      <c r="BV5005" s="1"/>
      <c r="BW5005" s="1"/>
      <c r="BX5005" s="1"/>
      <c r="BY5005" s="1"/>
      <c r="BZ5005" s="1"/>
      <c r="CA5005" s="1"/>
      <c r="CB5005" s="1"/>
      <c r="CC5005" s="1"/>
      <c r="CD5005" s="1"/>
      <c r="CE5005" s="1"/>
      <c r="CF5005" s="1"/>
      <c r="CG5005" s="1"/>
      <c r="CH5005" s="1"/>
      <c r="CI5005" s="1"/>
      <c r="CJ5005" s="1"/>
      <c r="CK5005" s="1"/>
      <c r="CL5005" s="1"/>
      <c r="CM5005" s="1"/>
      <c r="CN5005" s="1"/>
      <c r="CO5005" s="1"/>
      <c r="CP5005" s="1"/>
      <c r="CQ5005" s="1"/>
      <c r="CR5005" s="1"/>
      <c r="CS5005" s="1"/>
      <c r="CT5005" s="1"/>
      <c r="CU5005" s="1"/>
      <c r="CV5005" s="1"/>
      <c r="CW5005" s="1"/>
      <c r="CX5005" s="1"/>
      <c r="CY5005" s="1"/>
      <c r="CZ5005" s="1"/>
      <c r="DA5005" s="1"/>
      <c r="DB5005" s="1"/>
      <c r="DC5005" s="1"/>
      <c r="DD5005" s="1"/>
      <c r="DE5005" s="1"/>
      <c r="DF5005" s="1"/>
      <c r="DG5005" s="1"/>
      <c r="DH5005" s="1"/>
      <c r="DI5005" s="1"/>
      <c r="DJ5005" s="1"/>
      <c r="DK5005" s="1"/>
      <c r="DL5005" s="1"/>
      <c r="DM5005" s="1"/>
      <c r="DN5005" s="1"/>
      <c r="DO5005" s="1"/>
      <c r="DP5005" s="1"/>
      <c r="DQ5005" s="1"/>
      <c r="DR5005" s="1"/>
      <c r="DS5005" s="1"/>
      <c r="DT5005" s="1"/>
      <c r="DU5005" s="1"/>
      <c r="DV5005" s="1"/>
      <c r="DW5005" s="1"/>
      <c r="DX5005" s="1"/>
      <c r="DY5005" s="1"/>
      <c r="DZ5005" s="1"/>
      <c r="EA5005" s="1"/>
      <c r="EB5005" s="1"/>
      <c r="EC5005" s="1"/>
      <c r="ED5005" s="1"/>
      <c r="EE5005" s="1"/>
      <c r="EF5005" s="1"/>
      <c r="EG5005" s="1"/>
      <c r="EH5005" s="1"/>
      <c r="EI5005" s="1"/>
      <c r="EJ5005" s="1"/>
      <c r="EK5005" s="1"/>
      <c r="EL5005" s="1"/>
      <c r="EM5005" s="1"/>
      <c r="EN5005" s="1"/>
      <c r="EO5005" s="1"/>
      <c r="EP5005" s="1"/>
      <c r="EQ5005" s="1"/>
      <c r="ER5005" s="1"/>
      <c r="ES5005" s="1"/>
      <c r="ET5005" s="1"/>
      <c r="EU5005" s="1"/>
      <c r="EV5005" s="1"/>
      <c r="EW5005" s="1"/>
      <c r="EX5005" s="1"/>
      <c r="EY5005" s="1"/>
      <c r="EZ5005" s="1"/>
      <c r="FA5005" s="1"/>
      <c r="FB5005" s="1"/>
      <c r="FC5005" s="1"/>
      <c r="FD5005" s="1"/>
      <c r="FE5005" s="1"/>
      <c r="FF5005" s="1"/>
      <c r="FG5005" s="1"/>
      <c r="FH5005" s="1"/>
      <c r="FI5005" s="1"/>
      <c r="FJ5005" s="1"/>
      <c r="FK5005" s="1"/>
      <c r="FL5005" s="1"/>
      <c r="FM5005" s="1"/>
      <c r="FN5005" s="1"/>
      <c r="FO5005" s="1"/>
      <c r="FP5005" s="1"/>
      <c r="FQ5005" s="1"/>
      <c r="FR5005" s="1"/>
      <c r="FS5005" s="1"/>
      <c r="FT5005" s="1"/>
      <c r="FU5005" s="1"/>
      <c r="FV5005" s="1"/>
      <c r="FW5005" s="1"/>
      <c r="FX5005" s="1"/>
      <c r="FY5005" s="1"/>
      <c r="FZ5005" s="1"/>
      <c r="GA5005" s="1"/>
      <c r="GB5005" s="1"/>
      <c r="GC5005" s="1"/>
      <c r="GD5005" s="1"/>
      <c r="GE5005" s="1"/>
      <c r="GF5005" s="1"/>
      <c r="GG5005" s="1"/>
      <c r="GH5005" s="1"/>
      <c r="GI5005" s="1"/>
      <c r="GJ5005" s="1"/>
      <c r="GK5005" s="1"/>
      <c r="GL5005" s="1"/>
      <c r="GM5005" s="1"/>
      <c r="GN5005" s="1"/>
      <c r="GO5005" s="1"/>
      <c r="GP5005" s="1"/>
      <c r="GQ5005" s="1"/>
      <c r="GR5005" s="1"/>
      <c r="GS5005" s="1"/>
      <c r="GT5005" s="1"/>
      <c r="GU5005" s="1"/>
      <c r="GV5005" s="1"/>
      <c r="GW5005" s="1"/>
      <c r="GX5005" s="1"/>
      <c r="GY5005" s="1"/>
      <c r="GZ5005" s="1"/>
      <c r="HA5005" s="1"/>
      <c r="HB5005" s="1"/>
      <c r="HC5005" s="1"/>
      <c r="HD5005" s="1"/>
      <c r="HE5005" s="1"/>
      <c r="HF5005" s="1"/>
      <c r="HG5005" s="1"/>
      <c r="HH5005" s="1"/>
      <c r="HI5005" s="1"/>
      <c r="HJ5005" s="1"/>
      <c r="HK5005" s="1"/>
      <c r="HL5005" s="1"/>
      <c r="HM5005" s="1"/>
      <c r="HN5005" s="1"/>
      <c r="HO5005" s="1"/>
      <c r="HP5005" s="1"/>
      <c r="HQ5005" s="1"/>
      <c r="HR5005" s="1"/>
      <c r="HS5005" s="1"/>
      <c r="HT5005" s="1"/>
      <c r="HU5005" s="1"/>
      <c r="HV5005" s="1"/>
      <c r="HW5005" s="1"/>
      <c r="HX5005" s="1"/>
      <c r="HY5005" s="1"/>
      <c r="HZ5005" s="1"/>
      <c r="IA5005" s="1"/>
      <c r="IB5005" s="1"/>
      <c r="IC5005" s="1"/>
      <c r="ID5005" s="1"/>
      <c r="IE5005" s="1"/>
      <c r="IF5005" s="1"/>
      <c r="IG5005" s="1"/>
      <c r="IH5005" s="1"/>
      <c r="II5005" s="1"/>
      <c r="IJ5005" s="1"/>
      <c r="IK5005" s="1"/>
      <c r="IL5005" s="1"/>
      <c r="IM5005" s="1"/>
      <c r="IN5005" s="1"/>
      <c r="IO5005" s="1"/>
      <c r="IP5005" s="1"/>
      <c r="IQ5005" s="1"/>
      <c r="IR5005" s="1"/>
      <c r="IS5005" s="1"/>
      <c r="IT5005" s="1"/>
      <c r="IU5005" s="1"/>
      <c r="IV5005" s="1"/>
      <c r="IW5005" s="1"/>
      <c r="IX5005" s="1"/>
      <c r="IY5005" s="1"/>
      <c r="IZ5005" s="1"/>
      <c r="JA5005" s="1"/>
      <c r="JB5005" s="1"/>
      <c r="JC5005" s="1"/>
      <c r="JD5005" s="1"/>
      <c r="JE5005" s="1"/>
      <c r="JF5005" s="1"/>
      <c r="JG5005" s="1"/>
      <c r="JH5005" s="1"/>
      <c r="JI5005" s="1"/>
      <c r="JJ5005" s="1"/>
      <c r="JK5005" s="1"/>
      <c r="JL5005" s="1"/>
      <c r="JM5005" s="1"/>
      <c r="JN5005" s="1"/>
      <c r="JO5005" s="1"/>
      <c r="JP5005" s="1"/>
      <c r="JQ5005" s="1"/>
      <c r="JR5005" s="1"/>
      <c r="JS5005" s="1"/>
      <c r="JT5005" s="1"/>
      <c r="JU5005" s="1"/>
      <c r="JV5005" s="1"/>
      <c r="JW5005" s="1"/>
      <c r="JX5005" s="1"/>
      <c r="JY5005" s="1"/>
      <c r="JZ5005" s="1"/>
      <c r="KA5005" s="1"/>
      <c r="KB5005" s="1"/>
      <c r="KC5005" s="1"/>
      <c r="KD5005" s="1"/>
      <c r="KE5005" s="1"/>
      <c r="KF5005" s="1"/>
      <c r="KG5005" s="1"/>
      <c r="KH5005" s="1"/>
      <c r="KI5005" s="1"/>
      <c r="KJ5005" s="1"/>
      <c r="KK5005" s="1"/>
      <c r="KL5005" s="1"/>
      <c r="KM5005" s="1"/>
      <c r="KN5005" s="1"/>
      <c r="KO5005" s="1"/>
      <c r="KP5005" s="1"/>
      <c r="KQ5005" s="1"/>
      <c r="KR5005" s="1"/>
      <c r="KS5005" s="1"/>
      <c r="KT5005" s="1"/>
      <c r="KU5005" s="1"/>
      <c r="KV5005" s="1"/>
      <c r="KW5005" s="1"/>
      <c r="KX5005" s="1"/>
      <c r="KY5005" s="1"/>
      <c r="KZ5005" s="1"/>
      <c r="LA5005" s="1"/>
      <c r="LB5005" s="1"/>
      <c r="LC5005" s="1"/>
      <c r="LD5005" s="1"/>
      <c r="LE5005" s="1"/>
      <c r="LF5005" s="1"/>
      <c r="LG5005" s="1"/>
      <c r="LH5005" s="1"/>
      <c r="LI5005" s="1"/>
      <c r="LJ5005" s="1"/>
      <c r="LK5005" s="1"/>
      <c r="LL5005" s="1"/>
      <c r="LM5005" s="1"/>
      <c r="LN5005" s="1"/>
      <c r="LO5005" s="1"/>
      <c r="LP5005" s="1"/>
      <c r="LQ5005" s="1"/>
      <c r="LR5005" s="1"/>
      <c r="LS5005" s="1"/>
      <c r="LT5005" s="1"/>
      <c r="LU5005" s="1"/>
      <c r="LV5005" s="1"/>
      <c r="LW5005" s="1"/>
      <c r="LX5005" s="1"/>
      <c r="LY5005" s="1"/>
      <c r="LZ5005" s="1"/>
      <c r="MA5005" s="1"/>
      <c r="MB5005" s="1"/>
      <c r="MC5005" s="1"/>
      <c r="MD5005" s="1"/>
      <c r="ME5005" s="1"/>
      <c r="MF5005" s="1"/>
      <c r="MG5005" s="1"/>
      <c r="MH5005" s="1"/>
      <c r="MI5005" s="1"/>
      <c r="MJ5005" s="1"/>
      <c r="MK5005" s="1"/>
      <c r="ML5005" s="1"/>
      <c r="MM5005" s="1"/>
      <c r="MN5005" s="1"/>
      <c r="MO5005" s="1"/>
      <c r="MP5005" s="1"/>
      <c r="MQ5005" s="1"/>
      <c r="MR5005" s="1"/>
      <c r="MS5005" s="1"/>
      <c r="MT5005" s="1"/>
      <c r="MU5005" s="1"/>
      <c r="MV5005" s="1"/>
      <c r="MW5005" s="1"/>
      <c r="MX5005" s="1"/>
      <c r="MY5005" s="1"/>
      <c r="MZ5005" s="1"/>
      <c r="NA5005" s="1"/>
      <c r="NB5005" s="1"/>
      <c r="NC5005" s="1"/>
      <c r="ND5005" s="1"/>
      <c r="NE5005" s="1"/>
      <c r="NF5005" s="1"/>
      <c r="NG5005" s="1"/>
      <c r="NH5005" s="1"/>
      <c r="NI5005" s="1"/>
      <c r="NJ5005" s="1"/>
      <c r="NK5005" s="1"/>
      <c r="NL5005" s="1"/>
      <c r="NM5005" s="1"/>
      <c r="NN5005" s="1"/>
      <c r="NO5005" s="1"/>
      <c r="NP5005" s="1"/>
      <c r="NQ5005" s="1"/>
      <c r="NR5005" s="1"/>
      <c r="NS5005" s="1"/>
      <c r="NT5005" s="1"/>
      <c r="NU5005" s="1"/>
      <c r="NV5005" s="1"/>
      <c r="NW5005" s="1"/>
      <c r="NX5005" s="1"/>
      <c r="NY5005" s="1"/>
      <c r="NZ5005" s="1"/>
      <c r="OA5005" s="1"/>
      <c r="OB5005" s="1"/>
      <c r="OC5005" s="1"/>
      <c r="OD5005" s="1"/>
      <c r="OE5005" s="1"/>
      <c r="OF5005" s="1"/>
      <c r="OG5005" s="1"/>
      <c r="OH5005" s="1"/>
      <c r="OI5005" s="1"/>
      <c r="OJ5005" s="1"/>
      <c r="OK5005" s="1"/>
      <c r="OL5005" s="1"/>
      <c r="OM5005" s="1"/>
      <c r="ON5005" s="1"/>
      <c r="OO5005" s="1"/>
      <c r="OP5005" s="1"/>
      <c r="OQ5005" s="1"/>
      <c r="OR5005" s="1"/>
      <c r="OS5005" s="1"/>
      <c r="OT5005" s="1"/>
      <c r="OU5005" s="1"/>
      <c r="OV5005" s="1"/>
      <c r="OW5005" s="1"/>
      <c r="OX5005" s="1"/>
      <c r="OY5005" s="1"/>
      <c r="OZ5005" s="1"/>
      <c r="PA5005" s="1"/>
      <c r="PB5005" s="1"/>
      <c r="PC5005" s="1"/>
      <c r="PD5005" s="1"/>
      <c r="PE5005" s="1"/>
      <c r="PF5005" s="1"/>
      <c r="PG5005" s="1"/>
      <c r="PH5005" s="1"/>
      <c r="PI5005" s="1"/>
      <c r="PJ5005" s="1"/>
      <c r="PK5005" s="1"/>
      <c r="PL5005" s="1"/>
      <c r="PM5005" s="1"/>
      <c r="PN5005" s="1"/>
      <c r="PO5005" s="1"/>
      <c r="PP5005" s="1"/>
      <c r="PQ5005" s="1"/>
      <c r="PR5005" s="1"/>
      <c r="PS5005" s="1"/>
      <c r="PT5005" s="1"/>
      <c r="PU5005" s="1"/>
      <c r="PV5005" s="1"/>
      <c r="PW5005" s="1"/>
      <c r="PX5005" s="1"/>
      <c r="PY5005" s="1"/>
      <c r="PZ5005" s="1"/>
      <c r="QA5005" s="1"/>
      <c r="QB5005" s="1"/>
      <c r="QC5005" s="1"/>
      <c r="QD5005" s="1"/>
      <c r="QE5005" s="1"/>
      <c r="QF5005" s="1"/>
      <c r="QG5005" s="1"/>
      <c r="QH5005" s="1"/>
      <c r="QI5005" s="1"/>
      <c r="QJ5005" s="1"/>
      <c r="QK5005" s="1"/>
      <c r="QL5005" s="1"/>
      <c r="QM5005" s="1"/>
      <c r="QN5005" s="1"/>
      <c r="QO5005" s="1"/>
      <c r="QP5005" s="1"/>
      <c r="QQ5005" s="1"/>
      <c r="QR5005" s="1"/>
      <c r="QS5005" s="1"/>
      <c r="QT5005" s="1"/>
      <c r="QU5005" s="1"/>
      <c r="QV5005" s="1"/>
      <c r="QW5005" s="1"/>
      <c r="QX5005" s="1"/>
      <c r="QY5005" s="1"/>
      <c r="QZ5005" s="1"/>
      <c r="RA5005" s="1"/>
      <c r="RB5005" s="1"/>
      <c r="RC5005" s="1"/>
      <c r="RD5005" s="1"/>
      <c r="RE5005" s="1"/>
      <c r="RF5005" s="1"/>
      <c r="RG5005" s="1"/>
      <c r="RH5005" s="1"/>
      <c r="RI5005" s="1"/>
      <c r="RJ5005" s="1"/>
      <c r="RK5005" s="1"/>
      <c r="RL5005" s="1"/>
      <c r="RM5005" s="1"/>
      <c r="RN5005" s="1"/>
      <c r="RO5005" s="1"/>
      <c r="RP5005" s="1"/>
      <c r="RQ5005" s="1"/>
      <c r="RR5005" s="1"/>
      <c r="RS5005" s="1"/>
      <c r="RT5005" s="1"/>
      <c r="RU5005" s="1"/>
      <c r="RV5005" s="1"/>
      <c r="RW5005" s="1"/>
      <c r="RX5005" s="1"/>
      <c r="RY5005" s="1"/>
      <c r="RZ5005" s="1"/>
      <c r="SA5005" s="1"/>
      <c r="SB5005" s="1"/>
      <c r="SC5005" s="1"/>
      <c r="SD5005" s="1"/>
      <c r="SE5005" s="1"/>
      <c r="SF5005" s="1"/>
      <c r="SG5005" s="1"/>
      <c r="SH5005" s="1"/>
      <c r="SI5005" s="1"/>
      <c r="SJ5005" s="1"/>
      <c r="SK5005" s="1"/>
      <c r="SL5005" s="1"/>
      <c r="SM5005" s="1"/>
      <c r="SN5005" s="1"/>
      <c r="SO5005" s="1"/>
      <c r="SP5005" s="1"/>
      <c r="SQ5005" s="1"/>
      <c r="SR5005" s="1"/>
      <c r="SS5005" s="1"/>
      <c r="ST5005" s="1"/>
      <c r="SU5005" s="1"/>
      <c r="SV5005" s="1"/>
      <c r="SW5005" s="1"/>
      <c r="SX5005" s="1"/>
      <c r="SY5005" s="1"/>
      <c r="SZ5005" s="1"/>
      <c r="TA5005" s="1"/>
      <c r="TB5005" s="1"/>
      <c r="TC5005" s="1"/>
      <c r="TD5005" s="1"/>
      <c r="TE5005" s="1"/>
      <c r="TF5005" s="1"/>
      <c r="TG5005" s="1"/>
      <c r="TH5005" s="1"/>
      <c r="TI5005" s="1"/>
      <c r="TJ5005" s="1"/>
      <c r="TK5005" s="1"/>
      <c r="TL5005" s="1"/>
      <c r="TM5005" s="1"/>
      <c r="TN5005" s="1"/>
      <c r="TO5005" s="1"/>
      <c r="TP5005" s="1"/>
      <c r="TQ5005" s="1"/>
      <c r="TR5005" s="1"/>
      <c r="TS5005" s="1"/>
      <c r="TT5005" s="1"/>
      <c r="TU5005" s="1"/>
      <c r="TV5005" s="1"/>
      <c r="TW5005" s="1"/>
      <c r="TX5005" s="1"/>
      <c r="TY5005" s="1"/>
      <c r="TZ5005" s="1"/>
      <c r="UA5005" s="1"/>
      <c r="UB5005" s="1"/>
      <c r="UC5005" s="1"/>
      <c r="UD5005" s="1"/>
      <c r="UE5005" s="1"/>
      <c r="UF5005" s="1"/>
      <c r="UG5005" s="1"/>
      <c r="UH5005" s="1"/>
      <c r="UI5005" s="1"/>
      <c r="UJ5005" s="1"/>
      <c r="UK5005" s="1"/>
      <c r="UL5005" s="1"/>
      <c r="UM5005" s="1"/>
      <c r="UN5005" s="1"/>
      <c r="UO5005" s="1"/>
      <c r="UP5005" s="1"/>
      <c r="UQ5005" s="1"/>
      <c r="UR5005" s="1"/>
      <c r="US5005" s="1"/>
      <c r="UT5005" s="1"/>
      <c r="UU5005" s="1"/>
      <c r="UV5005" s="1"/>
      <c r="UW5005" s="1"/>
      <c r="UX5005" s="1"/>
      <c r="UY5005" s="1"/>
      <c r="UZ5005" s="1"/>
      <c r="VA5005" s="1"/>
      <c r="VB5005" s="1"/>
      <c r="VC5005" s="1"/>
      <c r="VD5005" s="1"/>
      <c r="VE5005" s="1"/>
      <c r="VF5005" s="1"/>
      <c r="VG5005" s="1"/>
      <c r="VH5005" s="1"/>
      <c r="VI5005" s="1"/>
      <c r="VJ5005" s="1"/>
      <c r="VK5005" s="1"/>
      <c r="VL5005" s="1"/>
      <c r="VM5005" s="1"/>
      <c r="VN5005" s="1"/>
      <c r="VO5005" s="1"/>
      <c r="VP5005" s="1"/>
      <c r="VQ5005" s="1"/>
      <c r="VR5005" s="1"/>
      <c r="VS5005" s="1"/>
      <c r="VT5005" s="1"/>
      <c r="VU5005" s="1"/>
      <c r="VV5005" s="1"/>
      <c r="VW5005" s="1"/>
      <c r="VX5005" s="1"/>
      <c r="VY5005" s="1"/>
      <c r="VZ5005" s="1"/>
      <c r="WA5005" s="1"/>
      <c r="WB5005" s="1"/>
      <c r="WC5005" s="1"/>
      <c r="WD5005" s="1"/>
      <c r="WE5005" s="1"/>
      <c r="WF5005" s="1"/>
      <c r="WG5005" s="1"/>
      <c r="WH5005" s="1"/>
      <c r="WI5005" s="1"/>
      <c r="WJ5005" s="1"/>
      <c r="WK5005" s="1"/>
      <c r="WL5005" s="1"/>
      <c r="WM5005" s="1"/>
      <c r="WN5005" s="1"/>
      <c r="WO5005" s="1"/>
      <c r="WP5005" s="1"/>
      <c r="WQ5005" s="1"/>
      <c r="WR5005" s="1"/>
      <c r="WS5005" s="1"/>
      <c r="WT5005" s="1"/>
      <c r="WU5005" s="1"/>
      <c r="WV5005" s="1"/>
      <c r="WW5005" s="1"/>
      <c r="WX5005" s="1"/>
      <c r="WY5005" s="1"/>
      <c r="WZ5005" s="1"/>
      <c r="XA5005" s="1"/>
      <c r="XB5005" s="1"/>
      <c r="XC5005" s="1"/>
      <c r="XD5005" s="1"/>
      <c r="XE5005" s="1"/>
      <c r="XF5005" s="1"/>
      <c r="XG5005" s="1"/>
      <c r="XH5005" s="1"/>
      <c r="XI5005" s="1"/>
      <c r="XJ5005" s="1"/>
      <c r="XK5005" s="1"/>
      <c r="XL5005" s="1"/>
      <c r="XM5005" s="1"/>
      <c r="XN5005" s="1"/>
      <c r="XO5005" s="1"/>
      <c r="XP5005" s="1"/>
      <c r="XQ5005" s="1"/>
      <c r="XR5005" s="1"/>
      <c r="XS5005" s="1"/>
      <c r="XT5005" s="1"/>
      <c r="XU5005" s="1"/>
      <c r="XV5005" s="1"/>
      <c r="XW5005" s="1"/>
      <c r="XX5005" s="1"/>
      <c r="XY5005" s="1"/>
      <c r="XZ5005" s="1"/>
      <c r="YA5005" s="1"/>
      <c r="YB5005" s="1"/>
      <c r="YC5005" s="1"/>
      <c r="YD5005" s="1"/>
      <c r="YE5005" s="1"/>
      <c r="YF5005" s="1"/>
      <c r="YG5005" s="1"/>
      <c r="YH5005" s="1"/>
      <c r="YI5005" s="1"/>
      <c r="YJ5005" s="1"/>
      <c r="YK5005" s="1"/>
      <c r="YL5005" s="1"/>
      <c r="YM5005" s="1"/>
      <c r="YN5005" s="1"/>
      <c r="YO5005" s="1"/>
      <c r="YP5005" s="1"/>
      <c r="YQ5005" s="1"/>
      <c r="YR5005" s="1"/>
      <c r="YS5005" s="1"/>
      <c r="YT5005" s="1"/>
      <c r="YU5005" s="1"/>
      <c r="YV5005" s="1"/>
      <c r="YW5005" s="1"/>
      <c r="YX5005" s="1"/>
      <c r="YY5005" s="1"/>
      <c r="YZ5005" s="1"/>
      <c r="ZA5005" s="1"/>
      <c r="ZB5005" s="1"/>
      <c r="ZC5005" s="1"/>
      <c r="ZD5005" s="1"/>
      <c r="ZE5005" s="1"/>
      <c r="ZF5005" s="1"/>
      <c r="ZG5005" s="1"/>
      <c r="ZH5005" s="1"/>
      <c r="ZI5005" s="1"/>
      <c r="ZJ5005" s="1"/>
      <c r="ZK5005" s="1"/>
      <c r="ZL5005" s="1"/>
      <c r="ZM5005" s="1"/>
      <c r="ZN5005" s="1"/>
      <c r="ZO5005" s="1"/>
      <c r="ZP5005" s="1"/>
      <c r="ZQ5005" s="1"/>
      <c r="ZR5005" s="1"/>
      <c r="ZS5005" s="1"/>
      <c r="ZT5005" s="1"/>
      <c r="ZU5005" s="1"/>
      <c r="ZV5005" s="1"/>
      <c r="ZW5005" s="1"/>
      <c r="ZX5005" s="1"/>
      <c r="ZY5005" s="1"/>
      <c r="ZZ5005" s="1"/>
      <c r="AAA5005" s="1"/>
      <c r="AAB5005" s="1"/>
      <c r="AAC5005" s="1"/>
      <c r="AAD5005" s="1"/>
      <c r="AAE5005" s="1"/>
      <c r="AAF5005" s="1"/>
      <c r="AAG5005" s="1"/>
      <c r="AAH5005" s="1"/>
      <c r="AAI5005" s="1"/>
      <c r="AAJ5005" s="1"/>
      <c r="AAK5005" s="1"/>
      <c r="AAL5005" s="1"/>
      <c r="AAM5005" s="1"/>
      <c r="AAN5005" s="1"/>
      <c r="AAO5005" s="1"/>
      <c r="AAP5005" s="1"/>
      <c r="AAQ5005" s="1"/>
      <c r="AAR5005" s="1"/>
      <c r="AAS5005" s="1"/>
      <c r="AAT5005" s="1"/>
      <c r="AAU5005" s="1"/>
      <c r="AAV5005" s="1"/>
      <c r="AAW5005" s="1"/>
      <c r="AAX5005" s="1"/>
      <c r="AAY5005" s="1"/>
      <c r="AAZ5005" s="1"/>
      <c r="ABA5005" s="1"/>
      <c r="ABB5005" s="1"/>
      <c r="ABC5005" s="1"/>
      <c r="ABD5005" s="1"/>
      <c r="ABE5005" s="1"/>
      <c r="ABF5005" s="1"/>
      <c r="ABG5005" s="1"/>
      <c r="ABH5005" s="1"/>
      <c r="ABI5005" s="1"/>
      <c r="ABJ5005" s="1"/>
      <c r="ABK5005" s="1"/>
      <c r="ABL5005" s="1"/>
      <c r="ABM5005" s="1"/>
      <c r="ABN5005" s="1"/>
      <c r="ABO5005" s="1"/>
      <c r="ABP5005" s="1"/>
      <c r="ABQ5005" s="1"/>
      <c r="ABR5005" s="1"/>
      <c r="ABS5005" s="1"/>
      <c r="ABT5005" s="1"/>
      <c r="ABU5005" s="1"/>
      <c r="ABV5005" s="1"/>
      <c r="ABW5005" s="1"/>
      <c r="ABX5005" s="1"/>
      <c r="ABY5005" s="1"/>
      <c r="ABZ5005" s="1"/>
      <c r="ACA5005" s="1"/>
      <c r="ACB5005" s="1"/>
      <c r="ACC5005" s="1"/>
      <c r="ACD5005" s="1"/>
      <c r="ACE5005" s="1"/>
      <c r="ACF5005" s="1"/>
      <c r="ACG5005" s="1"/>
      <c r="ACH5005" s="1"/>
      <c r="ACI5005" s="1"/>
      <c r="ACJ5005" s="1"/>
      <c r="ACK5005" s="1"/>
      <c r="ACL5005" s="1"/>
      <c r="ACM5005" s="1"/>
      <c r="ACN5005" s="1"/>
      <c r="ACO5005" s="1"/>
      <c r="ACP5005" s="1"/>
      <c r="ACQ5005" s="1"/>
      <c r="ACR5005" s="1"/>
      <c r="ACS5005" s="1"/>
      <c r="ACT5005" s="1"/>
      <c r="ACU5005" s="1"/>
      <c r="ACV5005" s="1"/>
      <c r="ACW5005" s="1"/>
      <c r="ACX5005" s="1"/>
      <c r="ACY5005" s="1"/>
      <c r="ACZ5005" s="1"/>
      <c r="ADA5005" s="1"/>
      <c r="ADB5005" s="1"/>
      <c r="ADC5005" s="1"/>
      <c r="ADD5005" s="1"/>
      <c r="ADE5005" s="1"/>
      <c r="ADF5005" s="1"/>
      <c r="ADG5005" s="1"/>
      <c r="ADH5005" s="1"/>
      <c r="ADI5005" s="1"/>
      <c r="ADJ5005" s="1"/>
      <c r="ADK5005" s="1"/>
      <c r="ADL5005" s="1"/>
      <c r="ADM5005" s="1"/>
      <c r="ADN5005" s="1"/>
      <c r="ADO5005" s="1"/>
      <c r="ADP5005" s="1"/>
      <c r="ADQ5005" s="1"/>
      <c r="ADR5005" s="1"/>
      <c r="ADS5005" s="1"/>
      <c r="ADT5005" s="1"/>
      <c r="ADU5005" s="1"/>
      <c r="ADV5005" s="1"/>
      <c r="ADW5005" s="1"/>
      <c r="ADX5005" s="1"/>
      <c r="ADY5005" s="1"/>
      <c r="ADZ5005" s="1"/>
      <c r="AEA5005" s="1"/>
      <c r="AEB5005" s="1"/>
      <c r="AEC5005" s="1"/>
      <c r="AED5005" s="1"/>
      <c r="AEE5005" s="1"/>
      <c r="AEF5005" s="1"/>
      <c r="AEG5005" s="1"/>
      <c r="AEH5005" s="1"/>
      <c r="AEI5005" s="1"/>
      <c r="AEJ5005" s="1"/>
      <c r="AEK5005" s="1"/>
      <c r="AEL5005" s="1"/>
      <c r="AEM5005" s="1"/>
      <c r="AEN5005" s="1"/>
      <c r="AEO5005" s="1"/>
      <c r="AEP5005" s="1"/>
      <c r="AEQ5005" s="1"/>
      <c r="AER5005" s="1"/>
      <c r="AES5005" s="1"/>
      <c r="AET5005" s="1"/>
      <c r="AEU5005" s="1"/>
      <c r="AEV5005" s="1"/>
      <c r="AEW5005" s="1"/>
      <c r="AEX5005" s="1"/>
      <c r="AEY5005" s="1"/>
      <c r="AEZ5005" s="1"/>
      <c r="AFA5005" s="1"/>
      <c r="AFB5005" s="1"/>
      <c r="AFC5005" s="1"/>
      <c r="AFD5005" s="1"/>
      <c r="AFE5005" s="1"/>
      <c r="AFF5005" s="1"/>
      <c r="AFG5005" s="1"/>
      <c r="AFH5005" s="1"/>
      <c r="AFI5005" s="1"/>
      <c r="AFJ5005" s="1"/>
      <c r="AFK5005" s="1"/>
      <c r="AFL5005" s="1"/>
      <c r="AFM5005" s="1"/>
      <c r="AFN5005" s="1"/>
      <c r="AFO5005" s="1"/>
      <c r="AFP5005" s="1"/>
      <c r="AFQ5005" s="1"/>
      <c r="AFR5005" s="1"/>
      <c r="AFS5005" s="1"/>
      <c r="AFT5005" s="1"/>
      <c r="AFU5005" s="1"/>
      <c r="AFV5005" s="1"/>
      <c r="AFW5005" s="1"/>
      <c r="AFX5005" s="1"/>
      <c r="AFY5005" s="1"/>
      <c r="AFZ5005" s="1"/>
      <c r="AGA5005" s="1"/>
      <c r="AGB5005" s="1"/>
      <c r="AGC5005" s="1"/>
      <c r="AGD5005" s="1"/>
      <c r="AGE5005" s="1"/>
      <c r="AGF5005" s="1"/>
      <c r="AGG5005" s="1"/>
      <c r="AGH5005" s="1"/>
      <c r="AGI5005" s="1"/>
      <c r="AGJ5005" s="1"/>
      <c r="AGK5005" s="1"/>
      <c r="AGL5005" s="1"/>
      <c r="AGM5005" s="1"/>
      <c r="AGN5005" s="1"/>
      <c r="AGO5005" s="1"/>
      <c r="AGP5005" s="1"/>
      <c r="AGQ5005" s="1"/>
      <c r="AGR5005" s="1"/>
      <c r="AGS5005" s="1"/>
      <c r="AGT5005" s="1"/>
      <c r="AGU5005" s="1"/>
      <c r="AGV5005" s="1"/>
      <c r="AGW5005" s="1"/>
      <c r="AGX5005" s="1"/>
      <c r="AGY5005" s="1"/>
      <c r="AGZ5005" s="1"/>
      <c r="AHA5005" s="1"/>
      <c r="AHB5005" s="1"/>
      <c r="AHC5005" s="1"/>
      <c r="AHD5005" s="1"/>
      <c r="AHE5005" s="1"/>
      <c r="AHF5005" s="1"/>
      <c r="AHG5005" s="1"/>
      <c r="AHH5005" s="1"/>
      <c r="AHI5005" s="1"/>
      <c r="AHJ5005" s="1"/>
      <c r="AHK5005" s="1"/>
      <c r="AHL5005" s="1"/>
      <c r="AHM5005" s="1"/>
      <c r="AHN5005" s="1"/>
      <c r="AHO5005" s="1"/>
      <c r="AHP5005" s="1"/>
      <c r="AHQ5005" s="1"/>
      <c r="AHR5005" s="1"/>
      <c r="AHS5005" s="1"/>
      <c r="AHT5005" s="1"/>
      <c r="AHU5005" s="1"/>
      <c r="AHV5005" s="1"/>
      <c r="AHW5005" s="1"/>
      <c r="AHX5005" s="1"/>
      <c r="AHY5005" s="1"/>
      <c r="AHZ5005" s="1"/>
      <c r="AIA5005" s="1"/>
      <c r="AIB5005" s="1"/>
      <c r="AIC5005" s="1"/>
      <c r="AID5005" s="1"/>
      <c r="AIE5005" s="1"/>
      <c r="AIF5005" s="1"/>
      <c r="AIG5005" s="1"/>
      <c r="AIH5005" s="1"/>
      <c r="AII5005" s="1"/>
      <c r="AIJ5005" s="1"/>
      <c r="AIK5005" s="1"/>
      <c r="AIL5005" s="1"/>
      <c r="AIM5005" s="1"/>
      <c r="AIN5005" s="1"/>
      <c r="AIO5005" s="1"/>
      <c r="AIP5005" s="1"/>
      <c r="AIQ5005" s="1"/>
      <c r="AIR5005" s="1"/>
      <c r="AIS5005" s="1"/>
      <c r="AIT5005" s="1"/>
      <c r="AIU5005" s="1"/>
      <c r="AIV5005" s="1"/>
      <c r="AIW5005" s="1"/>
      <c r="AIX5005" s="1"/>
      <c r="AIY5005" s="1"/>
      <c r="AIZ5005" s="1"/>
      <c r="AJA5005" s="1"/>
      <c r="AJB5005" s="1"/>
      <c r="AJC5005" s="1"/>
      <c r="AJD5005" s="1"/>
      <c r="AJE5005" s="1"/>
      <c r="AJF5005" s="1"/>
      <c r="AJG5005" s="1"/>
      <c r="AJH5005" s="1"/>
      <c r="AJI5005" s="1"/>
      <c r="AJJ5005" s="1"/>
      <c r="AJK5005" s="1"/>
      <c r="AJL5005" s="1"/>
      <c r="AJM5005" s="1"/>
      <c r="AJN5005" s="1"/>
      <c r="AJO5005" s="1"/>
      <c r="AJP5005" s="1"/>
      <c r="AJQ5005" s="1"/>
      <c r="AJR5005" s="1"/>
      <c r="AJS5005" s="1"/>
      <c r="AJT5005" s="1"/>
      <c r="AJU5005" s="1"/>
      <c r="AJV5005" s="1"/>
      <c r="AJW5005" s="1"/>
      <c r="AJX5005" s="1"/>
      <c r="AJY5005" s="1"/>
      <c r="AJZ5005" s="1"/>
      <c r="AKA5005" s="1"/>
      <c r="AKB5005" s="1"/>
      <c r="AKC5005" s="1"/>
      <c r="AKD5005" s="1"/>
      <c r="AKE5005" s="1"/>
      <c r="AKF5005" s="1"/>
      <c r="AKG5005" s="1"/>
      <c r="AKH5005" s="1"/>
      <c r="AKI5005" s="1"/>
      <c r="AKJ5005" s="1"/>
      <c r="AKK5005" s="1"/>
      <c r="AKL5005" s="1"/>
      <c r="AKM5005" s="1"/>
      <c r="AKN5005" s="1"/>
      <c r="AKO5005" s="1"/>
      <c r="AKP5005" s="1"/>
      <c r="AKQ5005" s="1"/>
      <c r="AKR5005" s="1"/>
      <c r="AKS5005" s="1"/>
      <c r="AKT5005" s="1"/>
      <c r="AKU5005" s="1"/>
      <c r="AKV5005" s="1"/>
      <c r="AKW5005" s="1"/>
      <c r="AKX5005" s="1"/>
      <c r="AKY5005" s="1"/>
      <c r="AKZ5005" s="1"/>
      <c r="ALA5005" s="1"/>
      <c r="ALB5005" s="1"/>
      <c r="ALC5005" s="1"/>
      <c r="ALD5005" s="1"/>
      <c r="ALE5005" s="1"/>
      <c r="ALF5005" s="1"/>
      <c r="ALG5005" s="1"/>
      <c r="ALH5005" s="1"/>
      <c r="ALI5005" s="1"/>
      <c r="ALJ5005" s="1"/>
      <c r="ALK5005" s="1"/>
      <c r="ALL5005" s="1"/>
      <c r="ALM5005" s="1"/>
      <c r="ALN5005" s="1"/>
      <c r="ALO5005" s="1"/>
      <c r="ALP5005" s="1"/>
      <c r="ALQ5005" s="1"/>
      <c r="ALR5005" s="1"/>
      <c r="ALS5005" s="1"/>
      <c r="ALT5005" s="1"/>
      <c r="ALU5005" s="1"/>
      <c r="ALV5005" s="1"/>
      <c r="ALW5005" s="1"/>
      <c r="ALX5005" s="1"/>
      <c r="ALY5005" s="1"/>
      <c r="ALZ5005" s="1"/>
      <c r="AMA5005" s="1"/>
      <c r="AMB5005" s="1"/>
      <c r="AMC5005" s="1"/>
      <c r="AMD5005" s="1"/>
      <c r="AME5005" s="1"/>
      <c r="AMF5005" s="1"/>
      <c r="AMG5005" s="1"/>
      <c r="AMH5005" s="1"/>
      <c r="AMI5005" s="1"/>
      <c r="AMJ5005" s="1"/>
      <c r="AMK5005" s="1"/>
      <c r="AML5005" s="1"/>
      <c r="AMM5005" s="1"/>
      <c r="AMN5005" s="1"/>
      <c r="AMO5005" s="1"/>
      <c r="AMP5005" s="1"/>
    </row>
    <row r="5016" spans="1:1030">
      <c r="A5016" s="1"/>
      <c r="B5016" s="1"/>
      <c r="C5016" s="1"/>
      <c r="D5016" s="1"/>
      <c r="E5016" s="1"/>
      <c r="F5016" s="1"/>
      <c r="G5016" s="1"/>
      <c r="H5016" s="1"/>
      <c r="I5016" s="1"/>
      <c r="J5016" s="1"/>
      <c r="K5016" s="1"/>
      <c r="L5016" s="1"/>
      <c r="M5016" s="1"/>
      <c r="N5016" s="1"/>
      <c r="O5016" s="1"/>
      <c r="P5016" s="1"/>
      <c r="Q5016" s="1"/>
      <c r="R5016" s="4"/>
      <c r="S5016" s="97"/>
      <c r="T5016" s="1"/>
      <c r="U5016" s="1"/>
      <c r="V5016" s="1"/>
      <c r="W5016" s="1"/>
      <c r="X5016" s="1"/>
      <c r="Y5016" s="1"/>
      <c r="Z5016" s="1"/>
      <c r="AA5016" s="1"/>
      <c r="AB5016" s="1"/>
      <c r="AC5016" s="1"/>
      <c r="AD5016" s="1"/>
      <c r="AE5016" s="1"/>
      <c r="AF5016" s="1"/>
      <c r="AG5016" s="1"/>
      <c r="AH5016" s="1"/>
      <c r="AI5016" s="1"/>
      <c r="AJ5016" s="1"/>
      <c r="AK5016" s="1"/>
      <c r="AL5016" s="1"/>
      <c r="AM5016" s="1"/>
      <c r="AN5016" s="1"/>
      <c r="AO5016" s="1"/>
      <c r="AP5016" s="1"/>
      <c r="AQ5016" s="1"/>
      <c r="AR5016" s="1"/>
      <c r="AS5016" s="1"/>
      <c r="AT5016" s="1"/>
      <c r="AU5016" s="1"/>
      <c r="AV5016" s="1"/>
      <c r="AW5016" s="1"/>
      <c r="AX5016" s="1"/>
      <c r="AY5016" s="1"/>
      <c r="AZ5016" s="1"/>
      <c r="BA5016" s="1"/>
      <c r="BB5016" s="1"/>
      <c r="BC5016" s="1"/>
      <c r="BD5016" s="1"/>
      <c r="BE5016" s="1"/>
      <c r="BF5016" s="1"/>
      <c r="BG5016" s="1"/>
      <c r="BH5016" s="1"/>
      <c r="BI5016" s="1"/>
      <c r="BJ5016" s="1"/>
      <c r="BK5016" s="1"/>
      <c r="BL5016" s="1"/>
      <c r="BM5016" s="1"/>
      <c r="BN5016" s="1"/>
      <c r="BO5016" s="1"/>
      <c r="BP5016" s="1"/>
      <c r="BQ5016" s="1"/>
      <c r="BR5016" s="1"/>
      <c r="BS5016" s="1"/>
      <c r="BT5016" s="1"/>
      <c r="BU5016" s="1"/>
      <c r="BV5016" s="1"/>
      <c r="BW5016" s="1"/>
      <c r="BX5016" s="1"/>
      <c r="BY5016" s="1"/>
      <c r="BZ5016" s="1"/>
      <c r="CA5016" s="1"/>
      <c r="CB5016" s="1"/>
      <c r="CC5016" s="1"/>
      <c r="CD5016" s="1"/>
      <c r="CE5016" s="1"/>
      <c r="CF5016" s="1"/>
      <c r="CG5016" s="1"/>
      <c r="CH5016" s="1"/>
      <c r="CI5016" s="1"/>
      <c r="CJ5016" s="1"/>
      <c r="CK5016" s="1"/>
      <c r="CL5016" s="1"/>
      <c r="CM5016" s="1"/>
      <c r="CN5016" s="1"/>
      <c r="CO5016" s="1"/>
      <c r="CP5016" s="1"/>
      <c r="CQ5016" s="1"/>
      <c r="CR5016" s="1"/>
      <c r="CS5016" s="1"/>
      <c r="CT5016" s="1"/>
      <c r="CU5016" s="1"/>
      <c r="CV5016" s="1"/>
      <c r="CW5016" s="1"/>
      <c r="CX5016" s="1"/>
      <c r="CY5016" s="1"/>
      <c r="CZ5016" s="1"/>
      <c r="DA5016" s="1"/>
      <c r="DB5016" s="1"/>
      <c r="DC5016" s="1"/>
      <c r="DD5016" s="1"/>
      <c r="DE5016" s="1"/>
      <c r="DF5016" s="1"/>
      <c r="DG5016" s="1"/>
      <c r="DH5016" s="1"/>
      <c r="DI5016" s="1"/>
      <c r="DJ5016" s="1"/>
      <c r="DK5016" s="1"/>
      <c r="DL5016" s="1"/>
      <c r="DM5016" s="1"/>
      <c r="DN5016" s="1"/>
      <c r="DO5016" s="1"/>
      <c r="DP5016" s="1"/>
      <c r="DQ5016" s="1"/>
      <c r="DR5016" s="1"/>
      <c r="DS5016" s="1"/>
      <c r="DT5016" s="1"/>
      <c r="DU5016" s="1"/>
      <c r="DV5016" s="1"/>
      <c r="DW5016" s="1"/>
      <c r="DX5016" s="1"/>
      <c r="DY5016" s="1"/>
      <c r="DZ5016" s="1"/>
      <c r="EA5016" s="1"/>
      <c r="EB5016" s="1"/>
      <c r="EC5016" s="1"/>
      <c r="ED5016" s="1"/>
      <c r="EE5016" s="1"/>
      <c r="EF5016" s="1"/>
      <c r="EG5016" s="1"/>
      <c r="EH5016" s="1"/>
      <c r="EI5016" s="1"/>
      <c r="EJ5016" s="1"/>
      <c r="EK5016" s="1"/>
      <c r="EL5016" s="1"/>
      <c r="EM5016" s="1"/>
      <c r="EN5016" s="1"/>
      <c r="EO5016" s="1"/>
      <c r="EP5016" s="1"/>
      <c r="EQ5016" s="1"/>
      <c r="ER5016" s="1"/>
      <c r="ES5016" s="1"/>
      <c r="ET5016" s="1"/>
      <c r="EU5016" s="1"/>
      <c r="EV5016" s="1"/>
      <c r="EW5016" s="1"/>
      <c r="EX5016" s="1"/>
      <c r="EY5016" s="1"/>
      <c r="EZ5016" s="1"/>
      <c r="FA5016" s="1"/>
      <c r="FB5016" s="1"/>
      <c r="FC5016" s="1"/>
      <c r="FD5016" s="1"/>
      <c r="FE5016" s="1"/>
      <c r="FF5016" s="1"/>
      <c r="FG5016" s="1"/>
      <c r="FH5016" s="1"/>
      <c r="FI5016" s="1"/>
      <c r="FJ5016" s="1"/>
      <c r="FK5016" s="1"/>
      <c r="FL5016" s="1"/>
      <c r="FM5016" s="1"/>
      <c r="FN5016" s="1"/>
      <c r="FO5016" s="1"/>
      <c r="FP5016" s="1"/>
      <c r="FQ5016" s="1"/>
      <c r="FR5016" s="1"/>
      <c r="FS5016" s="1"/>
      <c r="FT5016" s="1"/>
      <c r="FU5016" s="1"/>
      <c r="FV5016" s="1"/>
      <c r="FW5016" s="1"/>
      <c r="FX5016" s="1"/>
      <c r="FY5016" s="1"/>
      <c r="FZ5016" s="1"/>
      <c r="GA5016" s="1"/>
      <c r="GB5016" s="1"/>
      <c r="GC5016" s="1"/>
      <c r="GD5016" s="1"/>
      <c r="GE5016" s="1"/>
      <c r="GF5016" s="1"/>
      <c r="GG5016" s="1"/>
      <c r="GH5016" s="1"/>
      <c r="GI5016" s="1"/>
      <c r="GJ5016" s="1"/>
      <c r="GK5016" s="1"/>
      <c r="GL5016" s="1"/>
      <c r="GM5016" s="1"/>
      <c r="GN5016" s="1"/>
      <c r="GO5016" s="1"/>
      <c r="GP5016" s="1"/>
      <c r="GQ5016" s="1"/>
      <c r="GR5016" s="1"/>
      <c r="GS5016" s="1"/>
      <c r="GT5016" s="1"/>
      <c r="GU5016" s="1"/>
      <c r="GV5016" s="1"/>
      <c r="GW5016" s="1"/>
      <c r="GX5016" s="1"/>
      <c r="GY5016" s="1"/>
      <c r="GZ5016" s="1"/>
      <c r="HA5016" s="1"/>
      <c r="HB5016" s="1"/>
      <c r="HC5016" s="1"/>
      <c r="HD5016" s="1"/>
      <c r="HE5016" s="1"/>
      <c r="HF5016" s="1"/>
      <c r="HG5016" s="1"/>
      <c r="HH5016" s="1"/>
      <c r="HI5016" s="1"/>
      <c r="HJ5016" s="1"/>
      <c r="HK5016" s="1"/>
      <c r="HL5016" s="1"/>
      <c r="HM5016" s="1"/>
      <c r="HN5016" s="1"/>
      <c r="HO5016" s="1"/>
      <c r="HP5016" s="1"/>
      <c r="HQ5016" s="1"/>
      <c r="HR5016" s="1"/>
      <c r="HS5016" s="1"/>
      <c r="HT5016" s="1"/>
      <c r="HU5016" s="1"/>
      <c r="HV5016" s="1"/>
      <c r="HW5016" s="1"/>
      <c r="HX5016" s="1"/>
      <c r="HY5016" s="1"/>
      <c r="HZ5016" s="1"/>
      <c r="IA5016" s="1"/>
      <c r="IB5016" s="1"/>
      <c r="IC5016" s="1"/>
      <c r="ID5016" s="1"/>
      <c r="IE5016" s="1"/>
      <c r="IF5016" s="1"/>
      <c r="IG5016" s="1"/>
      <c r="IH5016" s="1"/>
      <c r="II5016" s="1"/>
      <c r="IJ5016" s="1"/>
      <c r="IK5016" s="1"/>
      <c r="IL5016" s="1"/>
      <c r="IM5016" s="1"/>
      <c r="IN5016" s="1"/>
      <c r="IO5016" s="1"/>
      <c r="IP5016" s="1"/>
      <c r="IQ5016" s="1"/>
      <c r="IR5016" s="1"/>
      <c r="IS5016" s="1"/>
      <c r="IT5016" s="1"/>
      <c r="IU5016" s="1"/>
      <c r="IV5016" s="1"/>
      <c r="IW5016" s="1"/>
      <c r="IX5016" s="1"/>
      <c r="IY5016" s="1"/>
      <c r="IZ5016" s="1"/>
      <c r="JA5016" s="1"/>
      <c r="JB5016" s="1"/>
      <c r="JC5016" s="1"/>
      <c r="JD5016" s="1"/>
      <c r="JE5016" s="1"/>
      <c r="JF5016" s="1"/>
      <c r="JG5016" s="1"/>
      <c r="JH5016" s="1"/>
      <c r="JI5016" s="1"/>
      <c r="JJ5016" s="1"/>
      <c r="JK5016" s="1"/>
      <c r="JL5016" s="1"/>
      <c r="JM5016" s="1"/>
      <c r="JN5016" s="1"/>
      <c r="JO5016" s="1"/>
      <c r="JP5016" s="1"/>
      <c r="JQ5016" s="1"/>
      <c r="JR5016" s="1"/>
      <c r="JS5016" s="1"/>
      <c r="JT5016" s="1"/>
      <c r="JU5016" s="1"/>
      <c r="JV5016" s="1"/>
      <c r="JW5016" s="1"/>
      <c r="JX5016" s="1"/>
      <c r="JY5016" s="1"/>
      <c r="JZ5016" s="1"/>
      <c r="KA5016" s="1"/>
      <c r="KB5016" s="1"/>
      <c r="KC5016" s="1"/>
      <c r="KD5016" s="1"/>
      <c r="KE5016" s="1"/>
      <c r="KF5016" s="1"/>
      <c r="KG5016" s="1"/>
      <c r="KH5016" s="1"/>
      <c r="KI5016" s="1"/>
      <c r="KJ5016" s="1"/>
      <c r="KK5016" s="1"/>
      <c r="KL5016" s="1"/>
      <c r="KM5016" s="1"/>
      <c r="KN5016" s="1"/>
      <c r="KO5016" s="1"/>
      <c r="KP5016" s="1"/>
      <c r="KQ5016" s="1"/>
      <c r="KR5016" s="1"/>
      <c r="KS5016" s="1"/>
      <c r="KT5016" s="1"/>
      <c r="KU5016" s="1"/>
      <c r="KV5016" s="1"/>
      <c r="KW5016" s="1"/>
      <c r="KX5016" s="1"/>
      <c r="KY5016" s="1"/>
      <c r="KZ5016" s="1"/>
      <c r="LA5016" s="1"/>
      <c r="LB5016" s="1"/>
      <c r="LC5016" s="1"/>
      <c r="LD5016" s="1"/>
      <c r="LE5016" s="1"/>
      <c r="LF5016" s="1"/>
      <c r="LG5016" s="1"/>
      <c r="LH5016" s="1"/>
      <c r="LI5016" s="1"/>
      <c r="LJ5016" s="1"/>
      <c r="LK5016" s="1"/>
      <c r="LL5016" s="1"/>
      <c r="LM5016" s="1"/>
      <c r="LN5016" s="1"/>
      <c r="LO5016" s="1"/>
      <c r="LP5016" s="1"/>
      <c r="LQ5016" s="1"/>
      <c r="LR5016" s="1"/>
      <c r="LS5016" s="1"/>
      <c r="LT5016" s="1"/>
      <c r="LU5016" s="1"/>
      <c r="LV5016" s="1"/>
      <c r="LW5016" s="1"/>
      <c r="LX5016" s="1"/>
      <c r="LY5016" s="1"/>
      <c r="LZ5016" s="1"/>
      <c r="MA5016" s="1"/>
      <c r="MB5016" s="1"/>
      <c r="MC5016" s="1"/>
      <c r="MD5016" s="1"/>
      <c r="ME5016" s="1"/>
      <c r="MF5016" s="1"/>
      <c r="MG5016" s="1"/>
      <c r="MH5016" s="1"/>
      <c r="MI5016" s="1"/>
      <c r="MJ5016" s="1"/>
      <c r="MK5016" s="1"/>
      <c r="ML5016" s="1"/>
      <c r="MM5016" s="1"/>
      <c r="MN5016" s="1"/>
      <c r="MO5016" s="1"/>
      <c r="MP5016" s="1"/>
      <c r="MQ5016" s="1"/>
      <c r="MR5016" s="1"/>
      <c r="MS5016" s="1"/>
      <c r="MT5016" s="1"/>
      <c r="MU5016" s="1"/>
      <c r="MV5016" s="1"/>
      <c r="MW5016" s="1"/>
      <c r="MX5016" s="1"/>
      <c r="MY5016" s="1"/>
      <c r="MZ5016" s="1"/>
      <c r="NA5016" s="1"/>
      <c r="NB5016" s="1"/>
      <c r="NC5016" s="1"/>
      <c r="ND5016" s="1"/>
      <c r="NE5016" s="1"/>
      <c r="NF5016" s="1"/>
      <c r="NG5016" s="1"/>
      <c r="NH5016" s="1"/>
      <c r="NI5016" s="1"/>
      <c r="NJ5016" s="1"/>
      <c r="NK5016" s="1"/>
      <c r="NL5016" s="1"/>
      <c r="NM5016" s="1"/>
      <c r="NN5016" s="1"/>
      <c r="NO5016" s="1"/>
      <c r="NP5016" s="1"/>
      <c r="NQ5016" s="1"/>
      <c r="NR5016" s="1"/>
      <c r="NS5016" s="1"/>
      <c r="NT5016" s="1"/>
      <c r="NU5016" s="1"/>
      <c r="NV5016" s="1"/>
      <c r="NW5016" s="1"/>
      <c r="NX5016" s="1"/>
      <c r="NY5016" s="1"/>
      <c r="NZ5016" s="1"/>
      <c r="OA5016" s="1"/>
      <c r="OB5016" s="1"/>
      <c r="OC5016" s="1"/>
      <c r="OD5016" s="1"/>
      <c r="OE5016" s="1"/>
      <c r="OF5016" s="1"/>
      <c r="OG5016" s="1"/>
      <c r="OH5016" s="1"/>
      <c r="OI5016" s="1"/>
      <c r="OJ5016" s="1"/>
      <c r="OK5016" s="1"/>
      <c r="OL5016" s="1"/>
      <c r="OM5016" s="1"/>
      <c r="ON5016" s="1"/>
      <c r="OO5016" s="1"/>
      <c r="OP5016" s="1"/>
      <c r="OQ5016" s="1"/>
      <c r="OR5016" s="1"/>
      <c r="OS5016" s="1"/>
      <c r="OT5016" s="1"/>
      <c r="OU5016" s="1"/>
      <c r="OV5016" s="1"/>
      <c r="OW5016" s="1"/>
      <c r="OX5016" s="1"/>
      <c r="OY5016" s="1"/>
      <c r="OZ5016" s="1"/>
      <c r="PA5016" s="1"/>
      <c r="PB5016" s="1"/>
      <c r="PC5016" s="1"/>
      <c r="PD5016" s="1"/>
      <c r="PE5016" s="1"/>
      <c r="PF5016" s="1"/>
      <c r="PG5016" s="1"/>
      <c r="PH5016" s="1"/>
      <c r="PI5016" s="1"/>
      <c r="PJ5016" s="1"/>
      <c r="PK5016" s="1"/>
      <c r="PL5016" s="1"/>
      <c r="PM5016" s="1"/>
      <c r="PN5016" s="1"/>
      <c r="PO5016" s="1"/>
      <c r="PP5016" s="1"/>
      <c r="PQ5016" s="1"/>
      <c r="PR5016" s="1"/>
      <c r="PS5016" s="1"/>
      <c r="PT5016" s="1"/>
      <c r="PU5016" s="1"/>
      <c r="PV5016" s="1"/>
      <c r="PW5016" s="1"/>
      <c r="PX5016" s="1"/>
      <c r="PY5016" s="1"/>
      <c r="PZ5016" s="1"/>
      <c r="QA5016" s="1"/>
      <c r="QB5016" s="1"/>
      <c r="QC5016" s="1"/>
      <c r="QD5016" s="1"/>
      <c r="QE5016" s="1"/>
      <c r="QF5016" s="1"/>
      <c r="QG5016" s="1"/>
      <c r="QH5016" s="1"/>
      <c r="QI5016" s="1"/>
      <c r="QJ5016" s="1"/>
      <c r="QK5016" s="1"/>
      <c r="QL5016" s="1"/>
      <c r="QM5016" s="1"/>
      <c r="QN5016" s="1"/>
      <c r="QO5016" s="1"/>
      <c r="QP5016" s="1"/>
      <c r="QQ5016" s="1"/>
      <c r="QR5016" s="1"/>
      <c r="QS5016" s="1"/>
      <c r="QT5016" s="1"/>
      <c r="QU5016" s="1"/>
      <c r="QV5016" s="1"/>
      <c r="QW5016" s="1"/>
      <c r="QX5016" s="1"/>
      <c r="QY5016" s="1"/>
      <c r="QZ5016" s="1"/>
      <c r="RA5016" s="1"/>
      <c r="RB5016" s="1"/>
      <c r="RC5016" s="1"/>
      <c r="RD5016" s="1"/>
      <c r="RE5016" s="1"/>
      <c r="RF5016" s="1"/>
      <c r="RG5016" s="1"/>
      <c r="RH5016" s="1"/>
      <c r="RI5016" s="1"/>
      <c r="RJ5016" s="1"/>
      <c r="RK5016" s="1"/>
      <c r="RL5016" s="1"/>
      <c r="RM5016" s="1"/>
      <c r="RN5016" s="1"/>
      <c r="RO5016" s="1"/>
      <c r="RP5016" s="1"/>
      <c r="RQ5016" s="1"/>
      <c r="RR5016" s="1"/>
      <c r="RS5016" s="1"/>
      <c r="RT5016" s="1"/>
      <c r="RU5016" s="1"/>
      <c r="RV5016" s="1"/>
      <c r="RW5016" s="1"/>
      <c r="RX5016" s="1"/>
      <c r="RY5016" s="1"/>
      <c r="RZ5016" s="1"/>
      <c r="SA5016" s="1"/>
      <c r="SB5016" s="1"/>
      <c r="SC5016" s="1"/>
      <c r="SD5016" s="1"/>
      <c r="SE5016" s="1"/>
      <c r="SF5016" s="1"/>
      <c r="SG5016" s="1"/>
      <c r="SH5016" s="1"/>
      <c r="SI5016" s="1"/>
      <c r="SJ5016" s="1"/>
      <c r="SK5016" s="1"/>
      <c r="SL5016" s="1"/>
      <c r="SM5016" s="1"/>
      <c r="SN5016" s="1"/>
      <c r="SO5016" s="1"/>
      <c r="SP5016" s="1"/>
      <c r="SQ5016" s="1"/>
      <c r="SR5016" s="1"/>
      <c r="SS5016" s="1"/>
      <c r="ST5016" s="1"/>
      <c r="SU5016" s="1"/>
      <c r="SV5016" s="1"/>
      <c r="SW5016" s="1"/>
      <c r="SX5016" s="1"/>
      <c r="SY5016" s="1"/>
      <c r="SZ5016" s="1"/>
      <c r="TA5016" s="1"/>
      <c r="TB5016" s="1"/>
      <c r="TC5016" s="1"/>
      <c r="TD5016" s="1"/>
      <c r="TE5016" s="1"/>
      <c r="TF5016" s="1"/>
      <c r="TG5016" s="1"/>
      <c r="TH5016" s="1"/>
      <c r="TI5016" s="1"/>
      <c r="TJ5016" s="1"/>
      <c r="TK5016" s="1"/>
      <c r="TL5016" s="1"/>
      <c r="TM5016" s="1"/>
      <c r="TN5016" s="1"/>
      <c r="TO5016" s="1"/>
      <c r="TP5016" s="1"/>
      <c r="TQ5016" s="1"/>
      <c r="TR5016" s="1"/>
      <c r="TS5016" s="1"/>
      <c r="TT5016" s="1"/>
      <c r="TU5016" s="1"/>
      <c r="TV5016" s="1"/>
      <c r="TW5016" s="1"/>
      <c r="TX5016" s="1"/>
      <c r="TY5016" s="1"/>
      <c r="TZ5016" s="1"/>
      <c r="UA5016" s="1"/>
      <c r="UB5016" s="1"/>
      <c r="UC5016" s="1"/>
      <c r="UD5016" s="1"/>
      <c r="UE5016" s="1"/>
      <c r="UF5016" s="1"/>
      <c r="UG5016" s="1"/>
      <c r="UH5016" s="1"/>
      <c r="UI5016" s="1"/>
      <c r="UJ5016" s="1"/>
      <c r="UK5016" s="1"/>
      <c r="UL5016" s="1"/>
      <c r="UM5016" s="1"/>
      <c r="UN5016" s="1"/>
      <c r="UO5016" s="1"/>
      <c r="UP5016" s="1"/>
      <c r="UQ5016" s="1"/>
      <c r="UR5016" s="1"/>
      <c r="US5016" s="1"/>
      <c r="UT5016" s="1"/>
      <c r="UU5016" s="1"/>
      <c r="UV5016" s="1"/>
      <c r="UW5016" s="1"/>
      <c r="UX5016" s="1"/>
      <c r="UY5016" s="1"/>
      <c r="UZ5016" s="1"/>
      <c r="VA5016" s="1"/>
      <c r="VB5016" s="1"/>
      <c r="VC5016" s="1"/>
      <c r="VD5016" s="1"/>
      <c r="VE5016" s="1"/>
      <c r="VF5016" s="1"/>
      <c r="VG5016" s="1"/>
      <c r="VH5016" s="1"/>
      <c r="VI5016" s="1"/>
      <c r="VJ5016" s="1"/>
      <c r="VK5016" s="1"/>
      <c r="VL5016" s="1"/>
      <c r="VM5016" s="1"/>
      <c r="VN5016" s="1"/>
      <c r="VO5016" s="1"/>
      <c r="VP5016" s="1"/>
      <c r="VQ5016" s="1"/>
      <c r="VR5016" s="1"/>
      <c r="VS5016" s="1"/>
      <c r="VT5016" s="1"/>
      <c r="VU5016" s="1"/>
      <c r="VV5016" s="1"/>
      <c r="VW5016" s="1"/>
      <c r="VX5016" s="1"/>
      <c r="VY5016" s="1"/>
      <c r="VZ5016" s="1"/>
      <c r="WA5016" s="1"/>
      <c r="WB5016" s="1"/>
      <c r="WC5016" s="1"/>
      <c r="WD5016" s="1"/>
      <c r="WE5016" s="1"/>
      <c r="WF5016" s="1"/>
      <c r="WG5016" s="1"/>
      <c r="WH5016" s="1"/>
      <c r="WI5016" s="1"/>
      <c r="WJ5016" s="1"/>
      <c r="WK5016" s="1"/>
      <c r="WL5016" s="1"/>
      <c r="WM5016" s="1"/>
      <c r="WN5016" s="1"/>
      <c r="WO5016" s="1"/>
      <c r="WP5016" s="1"/>
      <c r="WQ5016" s="1"/>
      <c r="WR5016" s="1"/>
      <c r="WS5016" s="1"/>
      <c r="WT5016" s="1"/>
      <c r="WU5016" s="1"/>
      <c r="WV5016" s="1"/>
      <c r="WW5016" s="1"/>
      <c r="WX5016" s="1"/>
      <c r="WY5016" s="1"/>
      <c r="WZ5016" s="1"/>
      <c r="XA5016" s="1"/>
      <c r="XB5016" s="1"/>
      <c r="XC5016" s="1"/>
      <c r="XD5016" s="1"/>
      <c r="XE5016" s="1"/>
      <c r="XF5016" s="1"/>
      <c r="XG5016" s="1"/>
      <c r="XH5016" s="1"/>
      <c r="XI5016" s="1"/>
      <c r="XJ5016" s="1"/>
      <c r="XK5016" s="1"/>
      <c r="XL5016" s="1"/>
      <c r="XM5016" s="1"/>
      <c r="XN5016" s="1"/>
      <c r="XO5016" s="1"/>
      <c r="XP5016" s="1"/>
      <c r="XQ5016" s="1"/>
      <c r="XR5016" s="1"/>
      <c r="XS5016" s="1"/>
      <c r="XT5016" s="1"/>
      <c r="XU5016" s="1"/>
      <c r="XV5016" s="1"/>
      <c r="XW5016" s="1"/>
      <c r="XX5016" s="1"/>
      <c r="XY5016" s="1"/>
      <c r="XZ5016" s="1"/>
      <c r="YA5016" s="1"/>
      <c r="YB5016" s="1"/>
      <c r="YC5016" s="1"/>
      <c r="YD5016" s="1"/>
      <c r="YE5016" s="1"/>
      <c r="YF5016" s="1"/>
      <c r="YG5016" s="1"/>
      <c r="YH5016" s="1"/>
      <c r="YI5016" s="1"/>
      <c r="YJ5016" s="1"/>
      <c r="YK5016" s="1"/>
      <c r="YL5016" s="1"/>
      <c r="YM5016" s="1"/>
      <c r="YN5016" s="1"/>
      <c r="YO5016" s="1"/>
      <c r="YP5016" s="1"/>
      <c r="YQ5016" s="1"/>
      <c r="YR5016" s="1"/>
      <c r="YS5016" s="1"/>
      <c r="YT5016" s="1"/>
      <c r="YU5016" s="1"/>
      <c r="YV5016" s="1"/>
      <c r="YW5016" s="1"/>
      <c r="YX5016" s="1"/>
      <c r="YY5016" s="1"/>
      <c r="YZ5016" s="1"/>
      <c r="ZA5016" s="1"/>
      <c r="ZB5016" s="1"/>
      <c r="ZC5016" s="1"/>
      <c r="ZD5016" s="1"/>
      <c r="ZE5016" s="1"/>
      <c r="ZF5016" s="1"/>
      <c r="ZG5016" s="1"/>
      <c r="ZH5016" s="1"/>
      <c r="ZI5016" s="1"/>
      <c r="ZJ5016" s="1"/>
      <c r="ZK5016" s="1"/>
      <c r="ZL5016" s="1"/>
      <c r="ZM5016" s="1"/>
      <c r="ZN5016" s="1"/>
      <c r="ZO5016" s="1"/>
      <c r="ZP5016" s="1"/>
      <c r="ZQ5016" s="1"/>
      <c r="ZR5016" s="1"/>
      <c r="ZS5016" s="1"/>
      <c r="ZT5016" s="1"/>
      <c r="ZU5016" s="1"/>
      <c r="ZV5016" s="1"/>
      <c r="ZW5016" s="1"/>
      <c r="ZX5016" s="1"/>
      <c r="ZY5016" s="1"/>
      <c r="ZZ5016" s="1"/>
      <c r="AAA5016" s="1"/>
      <c r="AAB5016" s="1"/>
      <c r="AAC5016" s="1"/>
      <c r="AAD5016" s="1"/>
      <c r="AAE5016" s="1"/>
      <c r="AAF5016" s="1"/>
      <c r="AAG5016" s="1"/>
      <c r="AAH5016" s="1"/>
      <c r="AAI5016" s="1"/>
      <c r="AAJ5016" s="1"/>
      <c r="AAK5016" s="1"/>
      <c r="AAL5016" s="1"/>
      <c r="AAM5016" s="1"/>
      <c r="AAN5016" s="1"/>
      <c r="AAO5016" s="1"/>
      <c r="AAP5016" s="1"/>
      <c r="AAQ5016" s="1"/>
      <c r="AAR5016" s="1"/>
      <c r="AAS5016" s="1"/>
      <c r="AAT5016" s="1"/>
      <c r="AAU5016" s="1"/>
      <c r="AAV5016" s="1"/>
      <c r="AAW5016" s="1"/>
      <c r="AAX5016" s="1"/>
      <c r="AAY5016" s="1"/>
      <c r="AAZ5016" s="1"/>
      <c r="ABA5016" s="1"/>
      <c r="ABB5016" s="1"/>
      <c r="ABC5016" s="1"/>
      <c r="ABD5016" s="1"/>
      <c r="ABE5016" s="1"/>
      <c r="ABF5016" s="1"/>
      <c r="ABG5016" s="1"/>
      <c r="ABH5016" s="1"/>
      <c r="ABI5016" s="1"/>
      <c r="ABJ5016" s="1"/>
      <c r="ABK5016" s="1"/>
      <c r="ABL5016" s="1"/>
      <c r="ABM5016" s="1"/>
      <c r="ABN5016" s="1"/>
      <c r="ABO5016" s="1"/>
      <c r="ABP5016" s="1"/>
      <c r="ABQ5016" s="1"/>
      <c r="ABR5016" s="1"/>
      <c r="ABS5016" s="1"/>
      <c r="ABT5016" s="1"/>
      <c r="ABU5016" s="1"/>
      <c r="ABV5016" s="1"/>
      <c r="ABW5016" s="1"/>
      <c r="ABX5016" s="1"/>
      <c r="ABY5016" s="1"/>
      <c r="ABZ5016" s="1"/>
      <c r="ACA5016" s="1"/>
      <c r="ACB5016" s="1"/>
      <c r="ACC5016" s="1"/>
      <c r="ACD5016" s="1"/>
      <c r="ACE5016" s="1"/>
      <c r="ACF5016" s="1"/>
      <c r="ACG5016" s="1"/>
      <c r="ACH5016" s="1"/>
      <c r="ACI5016" s="1"/>
      <c r="ACJ5016" s="1"/>
      <c r="ACK5016" s="1"/>
      <c r="ACL5016" s="1"/>
      <c r="ACM5016" s="1"/>
      <c r="ACN5016" s="1"/>
      <c r="ACO5016" s="1"/>
      <c r="ACP5016" s="1"/>
      <c r="ACQ5016" s="1"/>
      <c r="ACR5016" s="1"/>
      <c r="ACS5016" s="1"/>
      <c r="ACT5016" s="1"/>
      <c r="ACU5016" s="1"/>
      <c r="ACV5016" s="1"/>
      <c r="ACW5016" s="1"/>
      <c r="ACX5016" s="1"/>
      <c r="ACY5016" s="1"/>
      <c r="ACZ5016" s="1"/>
      <c r="ADA5016" s="1"/>
      <c r="ADB5016" s="1"/>
      <c r="ADC5016" s="1"/>
      <c r="ADD5016" s="1"/>
      <c r="ADE5016" s="1"/>
      <c r="ADF5016" s="1"/>
      <c r="ADG5016" s="1"/>
      <c r="ADH5016" s="1"/>
      <c r="ADI5016" s="1"/>
      <c r="ADJ5016" s="1"/>
      <c r="ADK5016" s="1"/>
      <c r="ADL5016" s="1"/>
      <c r="ADM5016" s="1"/>
      <c r="ADN5016" s="1"/>
      <c r="ADO5016" s="1"/>
      <c r="ADP5016" s="1"/>
      <c r="ADQ5016" s="1"/>
      <c r="ADR5016" s="1"/>
      <c r="ADS5016" s="1"/>
      <c r="ADT5016" s="1"/>
      <c r="ADU5016" s="1"/>
      <c r="ADV5016" s="1"/>
      <c r="ADW5016" s="1"/>
      <c r="ADX5016" s="1"/>
      <c r="ADY5016" s="1"/>
      <c r="ADZ5016" s="1"/>
      <c r="AEA5016" s="1"/>
      <c r="AEB5016" s="1"/>
      <c r="AEC5016" s="1"/>
      <c r="AED5016" s="1"/>
      <c r="AEE5016" s="1"/>
      <c r="AEF5016" s="1"/>
      <c r="AEG5016" s="1"/>
      <c r="AEH5016" s="1"/>
      <c r="AEI5016" s="1"/>
      <c r="AEJ5016" s="1"/>
      <c r="AEK5016" s="1"/>
      <c r="AEL5016" s="1"/>
      <c r="AEM5016" s="1"/>
      <c r="AEN5016" s="1"/>
      <c r="AEO5016" s="1"/>
      <c r="AEP5016" s="1"/>
      <c r="AEQ5016" s="1"/>
      <c r="AER5016" s="1"/>
      <c r="AES5016" s="1"/>
      <c r="AET5016" s="1"/>
      <c r="AEU5016" s="1"/>
      <c r="AEV5016" s="1"/>
      <c r="AEW5016" s="1"/>
      <c r="AEX5016" s="1"/>
      <c r="AEY5016" s="1"/>
      <c r="AEZ5016" s="1"/>
      <c r="AFA5016" s="1"/>
      <c r="AFB5016" s="1"/>
      <c r="AFC5016" s="1"/>
      <c r="AFD5016" s="1"/>
      <c r="AFE5016" s="1"/>
      <c r="AFF5016" s="1"/>
      <c r="AFG5016" s="1"/>
      <c r="AFH5016" s="1"/>
      <c r="AFI5016" s="1"/>
      <c r="AFJ5016" s="1"/>
      <c r="AFK5016" s="1"/>
      <c r="AFL5016" s="1"/>
      <c r="AFM5016" s="1"/>
      <c r="AFN5016" s="1"/>
      <c r="AFO5016" s="1"/>
      <c r="AFP5016" s="1"/>
      <c r="AFQ5016" s="1"/>
      <c r="AFR5016" s="1"/>
      <c r="AFS5016" s="1"/>
      <c r="AFT5016" s="1"/>
      <c r="AFU5016" s="1"/>
      <c r="AFV5016" s="1"/>
      <c r="AFW5016" s="1"/>
      <c r="AFX5016" s="1"/>
      <c r="AFY5016" s="1"/>
      <c r="AFZ5016" s="1"/>
      <c r="AGA5016" s="1"/>
      <c r="AGB5016" s="1"/>
      <c r="AGC5016" s="1"/>
      <c r="AGD5016" s="1"/>
      <c r="AGE5016" s="1"/>
      <c r="AGF5016" s="1"/>
      <c r="AGG5016" s="1"/>
      <c r="AGH5016" s="1"/>
      <c r="AGI5016" s="1"/>
      <c r="AGJ5016" s="1"/>
      <c r="AGK5016" s="1"/>
      <c r="AGL5016" s="1"/>
      <c r="AGM5016" s="1"/>
      <c r="AGN5016" s="1"/>
      <c r="AGO5016" s="1"/>
      <c r="AGP5016" s="1"/>
      <c r="AGQ5016" s="1"/>
      <c r="AGR5016" s="1"/>
      <c r="AGS5016" s="1"/>
      <c r="AGT5016" s="1"/>
      <c r="AGU5016" s="1"/>
      <c r="AGV5016" s="1"/>
      <c r="AGW5016" s="1"/>
      <c r="AGX5016" s="1"/>
      <c r="AGY5016" s="1"/>
      <c r="AGZ5016" s="1"/>
      <c r="AHA5016" s="1"/>
      <c r="AHB5016" s="1"/>
      <c r="AHC5016" s="1"/>
      <c r="AHD5016" s="1"/>
      <c r="AHE5016" s="1"/>
      <c r="AHF5016" s="1"/>
      <c r="AHG5016" s="1"/>
      <c r="AHH5016" s="1"/>
      <c r="AHI5016" s="1"/>
      <c r="AHJ5016" s="1"/>
      <c r="AHK5016" s="1"/>
      <c r="AHL5016" s="1"/>
      <c r="AHM5016" s="1"/>
      <c r="AHN5016" s="1"/>
      <c r="AHO5016" s="1"/>
      <c r="AHP5016" s="1"/>
      <c r="AHQ5016" s="1"/>
      <c r="AHR5016" s="1"/>
      <c r="AHS5016" s="1"/>
      <c r="AHT5016" s="1"/>
      <c r="AHU5016" s="1"/>
      <c r="AHV5016" s="1"/>
      <c r="AHW5016" s="1"/>
      <c r="AHX5016" s="1"/>
      <c r="AHY5016" s="1"/>
      <c r="AHZ5016" s="1"/>
      <c r="AIA5016" s="1"/>
      <c r="AIB5016" s="1"/>
      <c r="AIC5016" s="1"/>
      <c r="AID5016" s="1"/>
      <c r="AIE5016" s="1"/>
      <c r="AIF5016" s="1"/>
      <c r="AIG5016" s="1"/>
      <c r="AIH5016" s="1"/>
      <c r="AII5016" s="1"/>
      <c r="AIJ5016" s="1"/>
      <c r="AIK5016" s="1"/>
      <c r="AIL5016" s="1"/>
      <c r="AIM5016" s="1"/>
      <c r="AIN5016" s="1"/>
      <c r="AIO5016" s="1"/>
      <c r="AIP5016" s="1"/>
      <c r="AIQ5016" s="1"/>
      <c r="AIR5016" s="1"/>
      <c r="AIS5016" s="1"/>
      <c r="AIT5016" s="1"/>
      <c r="AIU5016" s="1"/>
      <c r="AIV5016" s="1"/>
      <c r="AIW5016" s="1"/>
      <c r="AIX5016" s="1"/>
      <c r="AIY5016" s="1"/>
      <c r="AIZ5016" s="1"/>
      <c r="AJA5016" s="1"/>
      <c r="AJB5016" s="1"/>
      <c r="AJC5016" s="1"/>
      <c r="AJD5016" s="1"/>
      <c r="AJE5016" s="1"/>
      <c r="AJF5016" s="1"/>
      <c r="AJG5016" s="1"/>
      <c r="AJH5016" s="1"/>
      <c r="AJI5016" s="1"/>
      <c r="AJJ5016" s="1"/>
      <c r="AJK5016" s="1"/>
      <c r="AJL5016" s="1"/>
      <c r="AJM5016" s="1"/>
      <c r="AJN5016" s="1"/>
      <c r="AJO5016" s="1"/>
      <c r="AJP5016" s="1"/>
      <c r="AJQ5016" s="1"/>
      <c r="AJR5016" s="1"/>
      <c r="AJS5016" s="1"/>
      <c r="AJT5016" s="1"/>
      <c r="AJU5016" s="1"/>
      <c r="AJV5016" s="1"/>
      <c r="AJW5016" s="1"/>
      <c r="AJX5016" s="1"/>
      <c r="AJY5016" s="1"/>
      <c r="AJZ5016" s="1"/>
      <c r="AKA5016" s="1"/>
      <c r="AKB5016" s="1"/>
      <c r="AKC5016" s="1"/>
      <c r="AKD5016" s="1"/>
      <c r="AKE5016" s="1"/>
      <c r="AKF5016" s="1"/>
      <c r="AKG5016" s="1"/>
      <c r="AKH5016" s="1"/>
      <c r="AKI5016" s="1"/>
      <c r="AKJ5016" s="1"/>
      <c r="AKK5016" s="1"/>
      <c r="AKL5016" s="1"/>
      <c r="AKM5016" s="1"/>
      <c r="AKN5016" s="1"/>
      <c r="AKO5016" s="1"/>
      <c r="AKP5016" s="1"/>
      <c r="AKQ5016" s="1"/>
      <c r="AKR5016" s="1"/>
      <c r="AKS5016" s="1"/>
      <c r="AKT5016" s="1"/>
      <c r="AKU5016" s="1"/>
      <c r="AKV5016" s="1"/>
      <c r="AKW5016" s="1"/>
      <c r="AKX5016" s="1"/>
      <c r="AKY5016" s="1"/>
      <c r="AKZ5016" s="1"/>
      <c r="ALA5016" s="1"/>
      <c r="ALB5016" s="1"/>
      <c r="ALC5016" s="1"/>
      <c r="ALD5016" s="1"/>
      <c r="ALE5016" s="1"/>
      <c r="ALF5016" s="1"/>
      <c r="ALG5016" s="1"/>
      <c r="ALH5016" s="1"/>
      <c r="ALI5016" s="1"/>
      <c r="ALJ5016" s="1"/>
      <c r="ALK5016" s="1"/>
      <c r="ALL5016" s="1"/>
      <c r="ALM5016" s="1"/>
      <c r="ALN5016" s="1"/>
      <c r="ALO5016" s="1"/>
      <c r="ALP5016" s="1"/>
      <c r="ALQ5016" s="1"/>
      <c r="ALR5016" s="1"/>
      <c r="ALS5016" s="1"/>
      <c r="ALT5016" s="1"/>
      <c r="ALU5016" s="1"/>
      <c r="ALV5016" s="1"/>
      <c r="ALW5016" s="1"/>
      <c r="ALX5016" s="1"/>
      <c r="ALY5016" s="1"/>
      <c r="ALZ5016" s="1"/>
      <c r="AMA5016" s="1"/>
      <c r="AMB5016" s="1"/>
      <c r="AMC5016" s="1"/>
      <c r="AMD5016" s="1"/>
      <c r="AME5016" s="1"/>
      <c r="AMF5016" s="1"/>
      <c r="AMG5016" s="1"/>
      <c r="AMH5016" s="1"/>
      <c r="AMI5016" s="1"/>
      <c r="AMJ5016" s="1"/>
      <c r="AMK5016" s="1"/>
      <c r="AML5016" s="1"/>
      <c r="AMM5016" s="1"/>
      <c r="AMN5016" s="1"/>
      <c r="AMO5016" s="1"/>
      <c r="AMP5016" s="1"/>
    </row>
    <row r="5023" spans="1:1030">
      <c r="A5023" s="1"/>
      <c r="B5023" s="1"/>
      <c r="C5023" s="1"/>
      <c r="D5023" s="1"/>
      <c r="E5023" s="1"/>
      <c r="F5023" s="1"/>
      <c r="G5023" s="1"/>
      <c r="H5023" s="1"/>
      <c r="I5023" s="1"/>
      <c r="J5023" s="1"/>
      <c r="K5023" s="1"/>
      <c r="L5023" s="1"/>
      <c r="M5023" s="1"/>
      <c r="N5023" s="1"/>
      <c r="O5023" s="1"/>
      <c r="P5023" s="1"/>
      <c r="Q5023" s="1"/>
      <c r="R5023" s="4"/>
      <c r="S5023" s="97"/>
      <c r="T5023" s="1"/>
      <c r="U5023" s="1"/>
      <c r="V5023" s="1"/>
      <c r="W5023" s="1"/>
      <c r="X5023" s="1"/>
      <c r="Y5023" s="1"/>
      <c r="Z5023" s="1"/>
      <c r="AA5023" s="1"/>
      <c r="AB5023" s="1"/>
      <c r="AC5023" s="1"/>
      <c r="AD5023" s="1"/>
      <c r="AE5023" s="1"/>
      <c r="AF5023" s="1"/>
      <c r="AG5023" s="1"/>
      <c r="AH5023" s="1"/>
      <c r="AI5023" s="1"/>
      <c r="AJ5023" s="1"/>
      <c r="AK5023" s="1"/>
      <c r="AL5023" s="1"/>
      <c r="AM5023" s="1"/>
      <c r="AN5023" s="1"/>
      <c r="AO5023" s="1"/>
      <c r="AP5023" s="1"/>
      <c r="AQ5023" s="1"/>
      <c r="AR5023" s="1"/>
      <c r="AS5023" s="1"/>
      <c r="AT5023" s="1"/>
      <c r="AU5023" s="1"/>
      <c r="AV5023" s="1"/>
      <c r="AW5023" s="1"/>
      <c r="AX5023" s="1"/>
      <c r="AY5023" s="1"/>
      <c r="AZ5023" s="1"/>
      <c r="BA5023" s="1"/>
      <c r="BB5023" s="1"/>
      <c r="BC5023" s="1"/>
      <c r="BD5023" s="1"/>
      <c r="BE5023" s="1"/>
      <c r="BF5023" s="1"/>
      <c r="BG5023" s="1"/>
      <c r="BH5023" s="1"/>
      <c r="BI5023" s="1"/>
      <c r="BJ5023" s="1"/>
      <c r="BK5023" s="1"/>
      <c r="BL5023" s="1"/>
      <c r="BM5023" s="1"/>
      <c r="BN5023" s="1"/>
      <c r="BO5023" s="1"/>
      <c r="BP5023" s="1"/>
      <c r="BQ5023" s="1"/>
      <c r="BR5023" s="1"/>
      <c r="BS5023" s="1"/>
      <c r="BT5023" s="1"/>
      <c r="BU5023" s="1"/>
      <c r="BV5023" s="1"/>
      <c r="BW5023" s="1"/>
      <c r="BX5023" s="1"/>
      <c r="BY5023" s="1"/>
      <c r="BZ5023" s="1"/>
      <c r="CA5023" s="1"/>
      <c r="CB5023" s="1"/>
      <c r="CC5023" s="1"/>
      <c r="CD5023" s="1"/>
      <c r="CE5023" s="1"/>
      <c r="CF5023" s="1"/>
      <c r="CG5023" s="1"/>
      <c r="CH5023" s="1"/>
      <c r="CI5023" s="1"/>
      <c r="CJ5023" s="1"/>
      <c r="CK5023" s="1"/>
      <c r="CL5023" s="1"/>
      <c r="CM5023" s="1"/>
      <c r="CN5023" s="1"/>
      <c r="CO5023" s="1"/>
      <c r="CP5023" s="1"/>
      <c r="CQ5023" s="1"/>
      <c r="CR5023" s="1"/>
      <c r="CS5023" s="1"/>
      <c r="CT5023" s="1"/>
      <c r="CU5023" s="1"/>
      <c r="CV5023" s="1"/>
      <c r="CW5023" s="1"/>
      <c r="CX5023" s="1"/>
      <c r="CY5023" s="1"/>
      <c r="CZ5023" s="1"/>
      <c r="DA5023" s="1"/>
      <c r="DB5023" s="1"/>
      <c r="DC5023" s="1"/>
      <c r="DD5023" s="1"/>
      <c r="DE5023" s="1"/>
      <c r="DF5023" s="1"/>
      <c r="DG5023" s="1"/>
      <c r="DH5023" s="1"/>
      <c r="DI5023" s="1"/>
      <c r="DJ5023" s="1"/>
      <c r="DK5023" s="1"/>
      <c r="DL5023" s="1"/>
      <c r="DM5023" s="1"/>
      <c r="DN5023" s="1"/>
      <c r="DO5023" s="1"/>
      <c r="DP5023" s="1"/>
      <c r="DQ5023" s="1"/>
      <c r="DR5023" s="1"/>
      <c r="DS5023" s="1"/>
      <c r="DT5023" s="1"/>
      <c r="DU5023" s="1"/>
      <c r="DV5023" s="1"/>
      <c r="DW5023" s="1"/>
      <c r="DX5023" s="1"/>
      <c r="DY5023" s="1"/>
      <c r="DZ5023" s="1"/>
      <c r="EA5023" s="1"/>
      <c r="EB5023" s="1"/>
      <c r="EC5023" s="1"/>
      <c r="ED5023" s="1"/>
      <c r="EE5023" s="1"/>
      <c r="EF5023" s="1"/>
      <c r="EG5023" s="1"/>
      <c r="EH5023" s="1"/>
      <c r="EI5023" s="1"/>
      <c r="EJ5023" s="1"/>
      <c r="EK5023" s="1"/>
      <c r="EL5023" s="1"/>
      <c r="EM5023" s="1"/>
      <c r="EN5023" s="1"/>
      <c r="EO5023" s="1"/>
      <c r="EP5023" s="1"/>
      <c r="EQ5023" s="1"/>
      <c r="ER5023" s="1"/>
      <c r="ES5023" s="1"/>
      <c r="ET5023" s="1"/>
      <c r="EU5023" s="1"/>
      <c r="EV5023" s="1"/>
      <c r="EW5023" s="1"/>
      <c r="EX5023" s="1"/>
      <c r="EY5023" s="1"/>
      <c r="EZ5023" s="1"/>
      <c r="FA5023" s="1"/>
      <c r="FB5023" s="1"/>
      <c r="FC5023" s="1"/>
      <c r="FD5023" s="1"/>
      <c r="FE5023" s="1"/>
      <c r="FF5023" s="1"/>
      <c r="FG5023" s="1"/>
      <c r="FH5023" s="1"/>
      <c r="FI5023" s="1"/>
      <c r="FJ5023" s="1"/>
      <c r="FK5023" s="1"/>
      <c r="FL5023" s="1"/>
      <c r="FM5023" s="1"/>
      <c r="FN5023" s="1"/>
      <c r="FO5023" s="1"/>
      <c r="FP5023" s="1"/>
      <c r="FQ5023" s="1"/>
      <c r="FR5023" s="1"/>
      <c r="FS5023" s="1"/>
      <c r="FT5023" s="1"/>
      <c r="FU5023" s="1"/>
      <c r="FV5023" s="1"/>
      <c r="FW5023" s="1"/>
      <c r="FX5023" s="1"/>
      <c r="FY5023" s="1"/>
      <c r="FZ5023" s="1"/>
      <c r="GA5023" s="1"/>
      <c r="GB5023" s="1"/>
      <c r="GC5023" s="1"/>
      <c r="GD5023" s="1"/>
      <c r="GE5023" s="1"/>
      <c r="GF5023" s="1"/>
      <c r="GG5023" s="1"/>
      <c r="GH5023" s="1"/>
      <c r="GI5023" s="1"/>
      <c r="GJ5023" s="1"/>
      <c r="GK5023" s="1"/>
      <c r="GL5023" s="1"/>
      <c r="GM5023" s="1"/>
      <c r="GN5023" s="1"/>
      <c r="GO5023" s="1"/>
      <c r="GP5023" s="1"/>
      <c r="GQ5023" s="1"/>
      <c r="GR5023" s="1"/>
      <c r="GS5023" s="1"/>
      <c r="GT5023" s="1"/>
      <c r="GU5023" s="1"/>
      <c r="GV5023" s="1"/>
      <c r="GW5023" s="1"/>
      <c r="GX5023" s="1"/>
      <c r="GY5023" s="1"/>
      <c r="GZ5023" s="1"/>
      <c r="HA5023" s="1"/>
      <c r="HB5023" s="1"/>
      <c r="HC5023" s="1"/>
      <c r="HD5023" s="1"/>
      <c r="HE5023" s="1"/>
      <c r="HF5023" s="1"/>
      <c r="HG5023" s="1"/>
      <c r="HH5023" s="1"/>
      <c r="HI5023" s="1"/>
      <c r="HJ5023" s="1"/>
      <c r="HK5023" s="1"/>
      <c r="HL5023" s="1"/>
      <c r="HM5023" s="1"/>
      <c r="HN5023" s="1"/>
      <c r="HO5023" s="1"/>
      <c r="HP5023" s="1"/>
      <c r="HQ5023" s="1"/>
      <c r="HR5023" s="1"/>
      <c r="HS5023" s="1"/>
      <c r="HT5023" s="1"/>
      <c r="HU5023" s="1"/>
      <c r="HV5023" s="1"/>
      <c r="HW5023" s="1"/>
      <c r="HX5023" s="1"/>
      <c r="HY5023" s="1"/>
      <c r="HZ5023" s="1"/>
      <c r="IA5023" s="1"/>
      <c r="IB5023" s="1"/>
      <c r="IC5023" s="1"/>
      <c r="ID5023" s="1"/>
      <c r="IE5023" s="1"/>
      <c r="IF5023" s="1"/>
      <c r="IG5023" s="1"/>
      <c r="IH5023" s="1"/>
      <c r="II5023" s="1"/>
      <c r="IJ5023" s="1"/>
      <c r="IK5023" s="1"/>
      <c r="IL5023" s="1"/>
      <c r="IM5023" s="1"/>
      <c r="IN5023" s="1"/>
      <c r="IO5023" s="1"/>
      <c r="IP5023" s="1"/>
      <c r="IQ5023" s="1"/>
      <c r="IR5023" s="1"/>
      <c r="IS5023" s="1"/>
      <c r="IT5023" s="1"/>
      <c r="IU5023" s="1"/>
      <c r="IV5023" s="1"/>
      <c r="IW5023" s="1"/>
      <c r="IX5023" s="1"/>
      <c r="IY5023" s="1"/>
      <c r="IZ5023" s="1"/>
      <c r="JA5023" s="1"/>
      <c r="JB5023" s="1"/>
      <c r="JC5023" s="1"/>
      <c r="JD5023" s="1"/>
      <c r="JE5023" s="1"/>
      <c r="JF5023" s="1"/>
      <c r="JG5023" s="1"/>
      <c r="JH5023" s="1"/>
      <c r="JI5023" s="1"/>
      <c r="JJ5023" s="1"/>
      <c r="JK5023" s="1"/>
      <c r="JL5023" s="1"/>
      <c r="JM5023" s="1"/>
      <c r="JN5023" s="1"/>
      <c r="JO5023" s="1"/>
      <c r="JP5023" s="1"/>
      <c r="JQ5023" s="1"/>
      <c r="JR5023" s="1"/>
      <c r="JS5023" s="1"/>
      <c r="JT5023" s="1"/>
      <c r="JU5023" s="1"/>
      <c r="JV5023" s="1"/>
      <c r="JW5023" s="1"/>
      <c r="JX5023" s="1"/>
      <c r="JY5023" s="1"/>
      <c r="JZ5023" s="1"/>
      <c r="KA5023" s="1"/>
      <c r="KB5023" s="1"/>
      <c r="KC5023" s="1"/>
      <c r="KD5023" s="1"/>
      <c r="KE5023" s="1"/>
      <c r="KF5023" s="1"/>
      <c r="KG5023" s="1"/>
      <c r="KH5023" s="1"/>
      <c r="KI5023" s="1"/>
      <c r="KJ5023" s="1"/>
      <c r="KK5023" s="1"/>
      <c r="KL5023" s="1"/>
      <c r="KM5023" s="1"/>
      <c r="KN5023" s="1"/>
      <c r="KO5023" s="1"/>
      <c r="KP5023" s="1"/>
      <c r="KQ5023" s="1"/>
      <c r="KR5023" s="1"/>
      <c r="KS5023" s="1"/>
      <c r="KT5023" s="1"/>
      <c r="KU5023" s="1"/>
      <c r="KV5023" s="1"/>
      <c r="KW5023" s="1"/>
      <c r="KX5023" s="1"/>
      <c r="KY5023" s="1"/>
      <c r="KZ5023" s="1"/>
      <c r="LA5023" s="1"/>
      <c r="LB5023" s="1"/>
      <c r="LC5023" s="1"/>
      <c r="LD5023" s="1"/>
      <c r="LE5023" s="1"/>
      <c r="LF5023" s="1"/>
      <c r="LG5023" s="1"/>
      <c r="LH5023" s="1"/>
      <c r="LI5023" s="1"/>
      <c r="LJ5023" s="1"/>
      <c r="LK5023" s="1"/>
      <c r="LL5023" s="1"/>
      <c r="LM5023" s="1"/>
      <c r="LN5023" s="1"/>
      <c r="LO5023" s="1"/>
      <c r="LP5023" s="1"/>
      <c r="LQ5023" s="1"/>
      <c r="LR5023" s="1"/>
      <c r="LS5023" s="1"/>
      <c r="LT5023" s="1"/>
      <c r="LU5023" s="1"/>
      <c r="LV5023" s="1"/>
      <c r="LW5023" s="1"/>
      <c r="LX5023" s="1"/>
      <c r="LY5023" s="1"/>
      <c r="LZ5023" s="1"/>
      <c r="MA5023" s="1"/>
      <c r="MB5023" s="1"/>
      <c r="MC5023" s="1"/>
      <c r="MD5023" s="1"/>
      <c r="ME5023" s="1"/>
      <c r="MF5023" s="1"/>
      <c r="MG5023" s="1"/>
      <c r="MH5023" s="1"/>
      <c r="MI5023" s="1"/>
      <c r="MJ5023" s="1"/>
      <c r="MK5023" s="1"/>
      <c r="ML5023" s="1"/>
      <c r="MM5023" s="1"/>
      <c r="MN5023" s="1"/>
      <c r="MO5023" s="1"/>
      <c r="MP5023" s="1"/>
      <c r="MQ5023" s="1"/>
      <c r="MR5023" s="1"/>
      <c r="MS5023" s="1"/>
      <c r="MT5023" s="1"/>
      <c r="MU5023" s="1"/>
      <c r="MV5023" s="1"/>
      <c r="MW5023" s="1"/>
      <c r="MX5023" s="1"/>
      <c r="MY5023" s="1"/>
      <c r="MZ5023" s="1"/>
      <c r="NA5023" s="1"/>
      <c r="NB5023" s="1"/>
      <c r="NC5023" s="1"/>
      <c r="ND5023" s="1"/>
      <c r="NE5023" s="1"/>
      <c r="NF5023" s="1"/>
      <c r="NG5023" s="1"/>
      <c r="NH5023" s="1"/>
      <c r="NI5023" s="1"/>
      <c r="NJ5023" s="1"/>
      <c r="NK5023" s="1"/>
      <c r="NL5023" s="1"/>
      <c r="NM5023" s="1"/>
      <c r="NN5023" s="1"/>
      <c r="NO5023" s="1"/>
      <c r="NP5023" s="1"/>
      <c r="NQ5023" s="1"/>
      <c r="NR5023" s="1"/>
      <c r="NS5023" s="1"/>
      <c r="NT5023" s="1"/>
      <c r="NU5023" s="1"/>
      <c r="NV5023" s="1"/>
      <c r="NW5023" s="1"/>
      <c r="NX5023" s="1"/>
      <c r="NY5023" s="1"/>
      <c r="NZ5023" s="1"/>
      <c r="OA5023" s="1"/>
      <c r="OB5023" s="1"/>
      <c r="OC5023" s="1"/>
      <c r="OD5023" s="1"/>
      <c r="OE5023" s="1"/>
      <c r="OF5023" s="1"/>
      <c r="OG5023" s="1"/>
      <c r="OH5023" s="1"/>
      <c r="OI5023" s="1"/>
      <c r="OJ5023" s="1"/>
      <c r="OK5023" s="1"/>
      <c r="OL5023" s="1"/>
      <c r="OM5023" s="1"/>
      <c r="ON5023" s="1"/>
      <c r="OO5023" s="1"/>
      <c r="OP5023" s="1"/>
      <c r="OQ5023" s="1"/>
      <c r="OR5023" s="1"/>
      <c r="OS5023" s="1"/>
      <c r="OT5023" s="1"/>
      <c r="OU5023" s="1"/>
      <c r="OV5023" s="1"/>
      <c r="OW5023" s="1"/>
      <c r="OX5023" s="1"/>
      <c r="OY5023" s="1"/>
      <c r="OZ5023" s="1"/>
      <c r="PA5023" s="1"/>
      <c r="PB5023" s="1"/>
      <c r="PC5023" s="1"/>
      <c r="PD5023" s="1"/>
      <c r="PE5023" s="1"/>
      <c r="PF5023" s="1"/>
      <c r="PG5023" s="1"/>
      <c r="PH5023" s="1"/>
      <c r="PI5023" s="1"/>
      <c r="PJ5023" s="1"/>
      <c r="PK5023" s="1"/>
      <c r="PL5023" s="1"/>
      <c r="PM5023" s="1"/>
      <c r="PN5023" s="1"/>
      <c r="PO5023" s="1"/>
      <c r="PP5023" s="1"/>
      <c r="PQ5023" s="1"/>
      <c r="PR5023" s="1"/>
      <c r="PS5023" s="1"/>
      <c r="PT5023" s="1"/>
      <c r="PU5023" s="1"/>
      <c r="PV5023" s="1"/>
      <c r="PW5023" s="1"/>
      <c r="PX5023" s="1"/>
      <c r="PY5023" s="1"/>
      <c r="PZ5023" s="1"/>
      <c r="QA5023" s="1"/>
      <c r="QB5023" s="1"/>
      <c r="QC5023" s="1"/>
      <c r="QD5023" s="1"/>
      <c r="QE5023" s="1"/>
      <c r="QF5023" s="1"/>
      <c r="QG5023" s="1"/>
      <c r="QH5023" s="1"/>
      <c r="QI5023" s="1"/>
      <c r="QJ5023" s="1"/>
      <c r="QK5023" s="1"/>
      <c r="QL5023" s="1"/>
      <c r="QM5023" s="1"/>
      <c r="QN5023" s="1"/>
      <c r="QO5023" s="1"/>
      <c r="QP5023" s="1"/>
      <c r="QQ5023" s="1"/>
      <c r="QR5023" s="1"/>
      <c r="QS5023" s="1"/>
      <c r="QT5023" s="1"/>
      <c r="QU5023" s="1"/>
      <c r="QV5023" s="1"/>
      <c r="QW5023" s="1"/>
      <c r="QX5023" s="1"/>
      <c r="QY5023" s="1"/>
      <c r="QZ5023" s="1"/>
      <c r="RA5023" s="1"/>
      <c r="RB5023" s="1"/>
      <c r="RC5023" s="1"/>
      <c r="RD5023" s="1"/>
      <c r="RE5023" s="1"/>
      <c r="RF5023" s="1"/>
      <c r="RG5023" s="1"/>
      <c r="RH5023" s="1"/>
      <c r="RI5023" s="1"/>
      <c r="RJ5023" s="1"/>
      <c r="RK5023" s="1"/>
      <c r="RL5023" s="1"/>
      <c r="RM5023" s="1"/>
      <c r="RN5023" s="1"/>
      <c r="RO5023" s="1"/>
      <c r="RP5023" s="1"/>
      <c r="RQ5023" s="1"/>
      <c r="RR5023" s="1"/>
      <c r="RS5023" s="1"/>
      <c r="RT5023" s="1"/>
      <c r="RU5023" s="1"/>
      <c r="RV5023" s="1"/>
      <c r="RW5023" s="1"/>
      <c r="RX5023" s="1"/>
      <c r="RY5023" s="1"/>
      <c r="RZ5023" s="1"/>
      <c r="SA5023" s="1"/>
      <c r="SB5023" s="1"/>
      <c r="SC5023" s="1"/>
      <c r="SD5023" s="1"/>
      <c r="SE5023" s="1"/>
      <c r="SF5023" s="1"/>
      <c r="SG5023" s="1"/>
      <c r="SH5023" s="1"/>
      <c r="SI5023" s="1"/>
      <c r="SJ5023" s="1"/>
      <c r="SK5023" s="1"/>
      <c r="SL5023" s="1"/>
      <c r="SM5023" s="1"/>
      <c r="SN5023" s="1"/>
      <c r="SO5023" s="1"/>
      <c r="SP5023" s="1"/>
      <c r="SQ5023" s="1"/>
      <c r="SR5023" s="1"/>
      <c r="SS5023" s="1"/>
      <c r="ST5023" s="1"/>
      <c r="SU5023" s="1"/>
      <c r="SV5023" s="1"/>
      <c r="SW5023" s="1"/>
      <c r="SX5023" s="1"/>
      <c r="SY5023" s="1"/>
      <c r="SZ5023" s="1"/>
      <c r="TA5023" s="1"/>
      <c r="TB5023" s="1"/>
      <c r="TC5023" s="1"/>
      <c r="TD5023" s="1"/>
      <c r="TE5023" s="1"/>
      <c r="TF5023" s="1"/>
      <c r="TG5023" s="1"/>
      <c r="TH5023" s="1"/>
      <c r="TI5023" s="1"/>
      <c r="TJ5023" s="1"/>
      <c r="TK5023" s="1"/>
      <c r="TL5023" s="1"/>
      <c r="TM5023" s="1"/>
      <c r="TN5023" s="1"/>
      <c r="TO5023" s="1"/>
      <c r="TP5023" s="1"/>
      <c r="TQ5023" s="1"/>
      <c r="TR5023" s="1"/>
      <c r="TS5023" s="1"/>
      <c r="TT5023" s="1"/>
      <c r="TU5023" s="1"/>
      <c r="TV5023" s="1"/>
      <c r="TW5023" s="1"/>
      <c r="TX5023" s="1"/>
      <c r="TY5023" s="1"/>
      <c r="TZ5023" s="1"/>
      <c r="UA5023" s="1"/>
      <c r="UB5023" s="1"/>
      <c r="UC5023" s="1"/>
      <c r="UD5023" s="1"/>
      <c r="UE5023" s="1"/>
      <c r="UF5023" s="1"/>
      <c r="UG5023" s="1"/>
      <c r="UH5023" s="1"/>
      <c r="UI5023" s="1"/>
      <c r="UJ5023" s="1"/>
      <c r="UK5023" s="1"/>
      <c r="UL5023" s="1"/>
      <c r="UM5023" s="1"/>
      <c r="UN5023" s="1"/>
      <c r="UO5023" s="1"/>
      <c r="UP5023" s="1"/>
      <c r="UQ5023" s="1"/>
      <c r="UR5023" s="1"/>
      <c r="US5023" s="1"/>
      <c r="UT5023" s="1"/>
      <c r="UU5023" s="1"/>
      <c r="UV5023" s="1"/>
      <c r="UW5023" s="1"/>
      <c r="UX5023" s="1"/>
      <c r="UY5023" s="1"/>
      <c r="UZ5023" s="1"/>
      <c r="VA5023" s="1"/>
      <c r="VB5023" s="1"/>
      <c r="VC5023" s="1"/>
      <c r="VD5023" s="1"/>
      <c r="VE5023" s="1"/>
      <c r="VF5023" s="1"/>
      <c r="VG5023" s="1"/>
      <c r="VH5023" s="1"/>
      <c r="VI5023" s="1"/>
      <c r="VJ5023" s="1"/>
      <c r="VK5023" s="1"/>
      <c r="VL5023" s="1"/>
      <c r="VM5023" s="1"/>
      <c r="VN5023" s="1"/>
      <c r="VO5023" s="1"/>
      <c r="VP5023" s="1"/>
      <c r="VQ5023" s="1"/>
      <c r="VR5023" s="1"/>
      <c r="VS5023" s="1"/>
      <c r="VT5023" s="1"/>
      <c r="VU5023" s="1"/>
      <c r="VV5023" s="1"/>
      <c r="VW5023" s="1"/>
      <c r="VX5023" s="1"/>
      <c r="VY5023" s="1"/>
      <c r="VZ5023" s="1"/>
      <c r="WA5023" s="1"/>
      <c r="WB5023" s="1"/>
      <c r="WC5023" s="1"/>
      <c r="WD5023" s="1"/>
      <c r="WE5023" s="1"/>
      <c r="WF5023" s="1"/>
      <c r="WG5023" s="1"/>
      <c r="WH5023" s="1"/>
      <c r="WI5023" s="1"/>
      <c r="WJ5023" s="1"/>
      <c r="WK5023" s="1"/>
      <c r="WL5023" s="1"/>
      <c r="WM5023" s="1"/>
      <c r="WN5023" s="1"/>
      <c r="WO5023" s="1"/>
      <c r="WP5023" s="1"/>
      <c r="WQ5023" s="1"/>
      <c r="WR5023" s="1"/>
      <c r="WS5023" s="1"/>
      <c r="WT5023" s="1"/>
      <c r="WU5023" s="1"/>
      <c r="WV5023" s="1"/>
      <c r="WW5023" s="1"/>
      <c r="WX5023" s="1"/>
      <c r="WY5023" s="1"/>
      <c r="WZ5023" s="1"/>
      <c r="XA5023" s="1"/>
      <c r="XB5023" s="1"/>
      <c r="XC5023" s="1"/>
      <c r="XD5023" s="1"/>
      <c r="XE5023" s="1"/>
      <c r="XF5023" s="1"/>
      <c r="XG5023" s="1"/>
      <c r="XH5023" s="1"/>
      <c r="XI5023" s="1"/>
      <c r="XJ5023" s="1"/>
      <c r="XK5023" s="1"/>
      <c r="XL5023" s="1"/>
      <c r="XM5023" s="1"/>
      <c r="XN5023" s="1"/>
      <c r="XO5023" s="1"/>
      <c r="XP5023" s="1"/>
      <c r="XQ5023" s="1"/>
      <c r="XR5023" s="1"/>
      <c r="XS5023" s="1"/>
      <c r="XT5023" s="1"/>
      <c r="XU5023" s="1"/>
      <c r="XV5023" s="1"/>
      <c r="XW5023" s="1"/>
      <c r="XX5023" s="1"/>
      <c r="XY5023" s="1"/>
      <c r="XZ5023" s="1"/>
      <c r="YA5023" s="1"/>
      <c r="YB5023" s="1"/>
      <c r="YC5023" s="1"/>
      <c r="YD5023" s="1"/>
      <c r="YE5023" s="1"/>
      <c r="YF5023" s="1"/>
      <c r="YG5023" s="1"/>
      <c r="YH5023" s="1"/>
      <c r="YI5023" s="1"/>
      <c r="YJ5023" s="1"/>
      <c r="YK5023" s="1"/>
      <c r="YL5023" s="1"/>
      <c r="YM5023" s="1"/>
      <c r="YN5023" s="1"/>
      <c r="YO5023" s="1"/>
      <c r="YP5023" s="1"/>
      <c r="YQ5023" s="1"/>
      <c r="YR5023" s="1"/>
      <c r="YS5023" s="1"/>
      <c r="YT5023" s="1"/>
      <c r="YU5023" s="1"/>
      <c r="YV5023" s="1"/>
      <c r="YW5023" s="1"/>
      <c r="YX5023" s="1"/>
      <c r="YY5023" s="1"/>
      <c r="YZ5023" s="1"/>
      <c r="ZA5023" s="1"/>
      <c r="ZB5023" s="1"/>
      <c r="ZC5023" s="1"/>
      <c r="ZD5023" s="1"/>
      <c r="ZE5023" s="1"/>
      <c r="ZF5023" s="1"/>
      <c r="ZG5023" s="1"/>
      <c r="ZH5023" s="1"/>
      <c r="ZI5023" s="1"/>
      <c r="ZJ5023" s="1"/>
      <c r="ZK5023" s="1"/>
      <c r="ZL5023" s="1"/>
      <c r="ZM5023" s="1"/>
      <c r="ZN5023" s="1"/>
      <c r="ZO5023" s="1"/>
      <c r="ZP5023" s="1"/>
      <c r="ZQ5023" s="1"/>
      <c r="ZR5023" s="1"/>
      <c r="ZS5023" s="1"/>
      <c r="ZT5023" s="1"/>
      <c r="ZU5023" s="1"/>
      <c r="ZV5023" s="1"/>
      <c r="ZW5023" s="1"/>
      <c r="ZX5023" s="1"/>
      <c r="ZY5023" s="1"/>
      <c r="ZZ5023" s="1"/>
      <c r="AAA5023" s="1"/>
      <c r="AAB5023" s="1"/>
      <c r="AAC5023" s="1"/>
      <c r="AAD5023" s="1"/>
      <c r="AAE5023" s="1"/>
      <c r="AAF5023" s="1"/>
      <c r="AAG5023" s="1"/>
      <c r="AAH5023" s="1"/>
      <c r="AAI5023" s="1"/>
      <c r="AAJ5023" s="1"/>
      <c r="AAK5023" s="1"/>
      <c r="AAL5023" s="1"/>
      <c r="AAM5023" s="1"/>
      <c r="AAN5023" s="1"/>
      <c r="AAO5023" s="1"/>
      <c r="AAP5023" s="1"/>
      <c r="AAQ5023" s="1"/>
      <c r="AAR5023" s="1"/>
      <c r="AAS5023" s="1"/>
      <c r="AAT5023" s="1"/>
      <c r="AAU5023" s="1"/>
      <c r="AAV5023" s="1"/>
      <c r="AAW5023" s="1"/>
      <c r="AAX5023" s="1"/>
      <c r="AAY5023" s="1"/>
      <c r="AAZ5023" s="1"/>
      <c r="ABA5023" s="1"/>
      <c r="ABB5023" s="1"/>
      <c r="ABC5023" s="1"/>
      <c r="ABD5023" s="1"/>
      <c r="ABE5023" s="1"/>
      <c r="ABF5023" s="1"/>
      <c r="ABG5023" s="1"/>
      <c r="ABH5023" s="1"/>
      <c r="ABI5023" s="1"/>
      <c r="ABJ5023" s="1"/>
      <c r="ABK5023" s="1"/>
      <c r="ABL5023" s="1"/>
      <c r="ABM5023" s="1"/>
      <c r="ABN5023" s="1"/>
      <c r="ABO5023" s="1"/>
      <c r="ABP5023" s="1"/>
      <c r="ABQ5023" s="1"/>
      <c r="ABR5023" s="1"/>
      <c r="ABS5023" s="1"/>
      <c r="ABT5023" s="1"/>
      <c r="ABU5023" s="1"/>
      <c r="ABV5023" s="1"/>
      <c r="ABW5023" s="1"/>
      <c r="ABX5023" s="1"/>
      <c r="ABY5023" s="1"/>
      <c r="ABZ5023" s="1"/>
      <c r="ACA5023" s="1"/>
      <c r="ACB5023" s="1"/>
      <c r="ACC5023" s="1"/>
      <c r="ACD5023" s="1"/>
      <c r="ACE5023" s="1"/>
      <c r="ACF5023" s="1"/>
      <c r="ACG5023" s="1"/>
      <c r="ACH5023" s="1"/>
      <c r="ACI5023" s="1"/>
      <c r="ACJ5023" s="1"/>
      <c r="ACK5023" s="1"/>
      <c r="ACL5023" s="1"/>
      <c r="ACM5023" s="1"/>
      <c r="ACN5023" s="1"/>
      <c r="ACO5023" s="1"/>
      <c r="ACP5023" s="1"/>
      <c r="ACQ5023" s="1"/>
      <c r="ACR5023" s="1"/>
      <c r="ACS5023" s="1"/>
      <c r="ACT5023" s="1"/>
      <c r="ACU5023" s="1"/>
      <c r="ACV5023" s="1"/>
      <c r="ACW5023" s="1"/>
      <c r="ACX5023" s="1"/>
      <c r="ACY5023" s="1"/>
      <c r="ACZ5023" s="1"/>
      <c r="ADA5023" s="1"/>
      <c r="ADB5023" s="1"/>
      <c r="ADC5023" s="1"/>
      <c r="ADD5023" s="1"/>
      <c r="ADE5023" s="1"/>
      <c r="ADF5023" s="1"/>
      <c r="ADG5023" s="1"/>
      <c r="ADH5023" s="1"/>
      <c r="ADI5023" s="1"/>
      <c r="ADJ5023" s="1"/>
      <c r="ADK5023" s="1"/>
      <c r="ADL5023" s="1"/>
      <c r="ADM5023" s="1"/>
      <c r="ADN5023" s="1"/>
      <c r="ADO5023" s="1"/>
      <c r="ADP5023" s="1"/>
      <c r="ADQ5023" s="1"/>
      <c r="ADR5023" s="1"/>
      <c r="ADS5023" s="1"/>
      <c r="ADT5023" s="1"/>
      <c r="ADU5023" s="1"/>
      <c r="ADV5023" s="1"/>
      <c r="ADW5023" s="1"/>
      <c r="ADX5023" s="1"/>
      <c r="ADY5023" s="1"/>
      <c r="ADZ5023" s="1"/>
      <c r="AEA5023" s="1"/>
      <c r="AEB5023" s="1"/>
      <c r="AEC5023" s="1"/>
      <c r="AED5023" s="1"/>
      <c r="AEE5023" s="1"/>
      <c r="AEF5023" s="1"/>
      <c r="AEG5023" s="1"/>
      <c r="AEH5023" s="1"/>
      <c r="AEI5023" s="1"/>
      <c r="AEJ5023" s="1"/>
      <c r="AEK5023" s="1"/>
      <c r="AEL5023" s="1"/>
      <c r="AEM5023" s="1"/>
      <c r="AEN5023" s="1"/>
      <c r="AEO5023" s="1"/>
      <c r="AEP5023" s="1"/>
      <c r="AEQ5023" s="1"/>
      <c r="AER5023" s="1"/>
      <c r="AES5023" s="1"/>
      <c r="AET5023" s="1"/>
      <c r="AEU5023" s="1"/>
      <c r="AEV5023" s="1"/>
      <c r="AEW5023" s="1"/>
      <c r="AEX5023" s="1"/>
      <c r="AEY5023" s="1"/>
      <c r="AEZ5023" s="1"/>
      <c r="AFA5023" s="1"/>
      <c r="AFB5023" s="1"/>
      <c r="AFC5023" s="1"/>
      <c r="AFD5023" s="1"/>
      <c r="AFE5023" s="1"/>
      <c r="AFF5023" s="1"/>
      <c r="AFG5023" s="1"/>
      <c r="AFH5023" s="1"/>
      <c r="AFI5023" s="1"/>
      <c r="AFJ5023" s="1"/>
      <c r="AFK5023" s="1"/>
      <c r="AFL5023" s="1"/>
      <c r="AFM5023" s="1"/>
      <c r="AFN5023" s="1"/>
      <c r="AFO5023" s="1"/>
      <c r="AFP5023" s="1"/>
      <c r="AFQ5023" s="1"/>
      <c r="AFR5023" s="1"/>
      <c r="AFS5023" s="1"/>
      <c r="AFT5023" s="1"/>
      <c r="AFU5023" s="1"/>
      <c r="AFV5023" s="1"/>
      <c r="AFW5023" s="1"/>
      <c r="AFX5023" s="1"/>
      <c r="AFY5023" s="1"/>
      <c r="AFZ5023" s="1"/>
      <c r="AGA5023" s="1"/>
      <c r="AGB5023" s="1"/>
      <c r="AGC5023" s="1"/>
      <c r="AGD5023" s="1"/>
      <c r="AGE5023" s="1"/>
      <c r="AGF5023" s="1"/>
      <c r="AGG5023" s="1"/>
      <c r="AGH5023" s="1"/>
      <c r="AGI5023" s="1"/>
      <c r="AGJ5023" s="1"/>
      <c r="AGK5023" s="1"/>
      <c r="AGL5023" s="1"/>
      <c r="AGM5023" s="1"/>
      <c r="AGN5023" s="1"/>
      <c r="AGO5023" s="1"/>
      <c r="AGP5023" s="1"/>
      <c r="AGQ5023" s="1"/>
      <c r="AGR5023" s="1"/>
      <c r="AGS5023" s="1"/>
      <c r="AGT5023" s="1"/>
      <c r="AGU5023" s="1"/>
      <c r="AGV5023" s="1"/>
      <c r="AGW5023" s="1"/>
      <c r="AGX5023" s="1"/>
      <c r="AGY5023" s="1"/>
      <c r="AGZ5023" s="1"/>
      <c r="AHA5023" s="1"/>
      <c r="AHB5023" s="1"/>
      <c r="AHC5023" s="1"/>
      <c r="AHD5023" s="1"/>
      <c r="AHE5023" s="1"/>
      <c r="AHF5023" s="1"/>
      <c r="AHG5023" s="1"/>
      <c r="AHH5023" s="1"/>
      <c r="AHI5023" s="1"/>
      <c r="AHJ5023" s="1"/>
      <c r="AHK5023" s="1"/>
      <c r="AHL5023" s="1"/>
      <c r="AHM5023" s="1"/>
      <c r="AHN5023" s="1"/>
      <c r="AHO5023" s="1"/>
      <c r="AHP5023" s="1"/>
      <c r="AHQ5023" s="1"/>
      <c r="AHR5023" s="1"/>
      <c r="AHS5023" s="1"/>
      <c r="AHT5023" s="1"/>
      <c r="AHU5023" s="1"/>
      <c r="AHV5023" s="1"/>
      <c r="AHW5023" s="1"/>
      <c r="AHX5023" s="1"/>
      <c r="AHY5023" s="1"/>
      <c r="AHZ5023" s="1"/>
      <c r="AIA5023" s="1"/>
      <c r="AIB5023" s="1"/>
      <c r="AIC5023" s="1"/>
      <c r="AID5023" s="1"/>
      <c r="AIE5023" s="1"/>
      <c r="AIF5023" s="1"/>
      <c r="AIG5023" s="1"/>
      <c r="AIH5023" s="1"/>
      <c r="AII5023" s="1"/>
      <c r="AIJ5023" s="1"/>
      <c r="AIK5023" s="1"/>
      <c r="AIL5023" s="1"/>
      <c r="AIM5023" s="1"/>
      <c r="AIN5023" s="1"/>
      <c r="AIO5023" s="1"/>
      <c r="AIP5023" s="1"/>
      <c r="AIQ5023" s="1"/>
      <c r="AIR5023" s="1"/>
      <c r="AIS5023" s="1"/>
      <c r="AIT5023" s="1"/>
      <c r="AIU5023" s="1"/>
      <c r="AIV5023" s="1"/>
      <c r="AIW5023" s="1"/>
      <c r="AIX5023" s="1"/>
      <c r="AIY5023" s="1"/>
      <c r="AIZ5023" s="1"/>
      <c r="AJA5023" s="1"/>
      <c r="AJB5023" s="1"/>
      <c r="AJC5023" s="1"/>
      <c r="AJD5023" s="1"/>
      <c r="AJE5023" s="1"/>
      <c r="AJF5023" s="1"/>
      <c r="AJG5023" s="1"/>
      <c r="AJH5023" s="1"/>
      <c r="AJI5023" s="1"/>
      <c r="AJJ5023" s="1"/>
      <c r="AJK5023" s="1"/>
      <c r="AJL5023" s="1"/>
      <c r="AJM5023" s="1"/>
      <c r="AJN5023" s="1"/>
      <c r="AJO5023" s="1"/>
      <c r="AJP5023" s="1"/>
      <c r="AJQ5023" s="1"/>
      <c r="AJR5023" s="1"/>
      <c r="AJS5023" s="1"/>
      <c r="AJT5023" s="1"/>
      <c r="AJU5023" s="1"/>
      <c r="AJV5023" s="1"/>
      <c r="AJW5023" s="1"/>
      <c r="AJX5023" s="1"/>
      <c r="AJY5023" s="1"/>
      <c r="AJZ5023" s="1"/>
      <c r="AKA5023" s="1"/>
      <c r="AKB5023" s="1"/>
      <c r="AKC5023" s="1"/>
      <c r="AKD5023" s="1"/>
      <c r="AKE5023" s="1"/>
      <c r="AKF5023" s="1"/>
      <c r="AKG5023" s="1"/>
      <c r="AKH5023" s="1"/>
      <c r="AKI5023" s="1"/>
      <c r="AKJ5023" s="1"/>
      <c r="AKK5023" s="1"/>
      <c r="AKL5023" s="1"/>
      <c r="AKM5023" s="1"/>
      <c r="AKN5023" s="1"/>
      <c r="AKO5023" s="1"/>
      <c r="AKP5023" s="1"/>
      <c r="AKQ5023" s="1"/>
      <c r="AKR5023" s="1"/>
      <c r="AKS5023" s="1"/>
      <c r="AKT5023" s="1"/>
      <c r="AKU5023" s="1"/>
      <c r="AKV5023" s="1"/>
      <c r="AKW5023" s="1"/>
      <c r="AKX5023" s="1"/>
      <c r="AKY5023" s="1"/>
      <c r="AKZ5023" s="1"/>
      <c r="ALA5023" s="1"/>
      <c r="ALB5023" s="1"/>
      <c r="ALC5023" s="1"/>
      <c r="ALD5023" s="1"/>
      <c r="ALE5023" s="1"/>
      <c r="ALF5023" s="1"/>
      <c r="ALG5023" s="1"/>
      <c r="ALH5023" s="1"/>
      <c r="ALI5023" s="1"/>
      <c r="ALJ5023" s="1"/>
      <c r="ALK5023" s="1"/>
      <c r="ALL5023" s="1"/>
      <c r="ALM5023" s="1"/>
      <c r="ALN5023" s="1"/>
      <c r="ALO5023" s="1"/>
      <c r="ALP5023" s="1"/>
      <c r="ALQ5023" s="1"/>
      <c r="ALR5023" s="1"/>
      <c r="ALS5023" s="1"/>
      <c r="ALT5023" s="1"/>
      <c r="ALU5023" s="1"/>
      <c r="ALV5023" s="1"/>
      <c r="ALW5023" s="1"/>
      <c r="ALX5023" s="1"/>
      <c r="ALY5023" s="1"/>
      <c r="ALZ5023" s="1"/>
      <c r="AMA5023" s="1"/>
      <c r="AMB5023" s="1"/>
      <c r="AMC5023" s="1"/>
      <c r="AMD5023" s="1"/>
      <c r="AME5023" s="1"/>
      <c r="AMF5023" s="1"/>
      <c r="AMG5023" s="1"/>
      <c r="AMH5023" s="1"/>
      <c r="AMI5023" s="1"/>
      <c r="AMJ5023" s="1"/>
      <c r="AMK5023" s="1"/>
      <c r="AML5023" s="1"/>
      <c r="AMM5023" s="1"/>
      <c r="AMN5023" s="1"/>
      <c r="AMO5023" s="1"/>
      <c r="AMP5023" s="1"/>
    </row>
    <row r="5034" spans="1:1030">
      <c r="A5034" s="1"/>
      <c r="B5034" s="1"/>
      <c r="C5034" s="1"/>
      <c r="D5034" s="1"/>
      <c r="E5034" s="1"/>
      <c r="F5034" s="1"/>
      <c r="G5034" s="1"/>
      <c r="H5034" s="1"/>
      <c r="I5034" s="1"/>
      <c r="J5034" s="1"/>
      <c r="K5034" s="1"/>
      <c r="L5034" s="1"/>
      <c r="M5034" s="1"/>
      <c r="N5034" s="1"/>
      <c r="O5034" s="1"/>
      <c r="P5034" s="1"/>
      <c r="Q5034" s="1"/>
      <c r="R5034" s="4"/>
      <c r="S5034" s="97"/>
      <c r="T5034" s="1"/>
      <c r="U5034" s="1"/>
      <c r="V5034" s="1"/>
      <c r="W5034" s="1"/>
      <c r="X5034" s="1"/>
      <c r="Y5034" s="1"/>
      <c r="Z5034" s="1"/>
      <c r="AA5034" s="1"/>
      <c r="AB5034" s="1"/>
      <c r="AC5034" s="1"/>
      <c r="AD5034" s="1"/>
      <c r="AE5034" s="1"/>
      <c r="AF5034" s="1"/>
      <c r="AG5034" s="1"/>
      <c r="AH5034" s="1"/>
      <c r="AI5034" s="1"/>
      <c r="AJ5034" s="1"/>
      <c r="AK5034" s="1"/>
      <c r="AL5034" s="1"/>
      <c r="AM5034" s="1"/>
      <c r="AN5034" s="1"/>
      <c r="AO5034" s="1"/>
      <c r="AP5034" s="1"/>
      <c r="AQ5034" s="1"/>
      <c r="AR5034" s="1"/>
      <c r="AS5034" s="1"/>
      <c r="AT5034" s="1"/>
      <c r="AU5034" s="1"/>
      <c r="AV5034" s="1"/>
      <c r="AW5034" s="1"/>
      <c r="AX5034" s="1"/>
      <c r="AY5034" s="1"/>
      <c r="AZ5034" s="1"/>
      <c r="BA5034" s="1"/>
      <c r="BB5034" s="1"/>
      <c r="BC5034" s="1"/>
      <c r="BD5034" s="1"/>
      <c r="BE5034" s="1"/>
      <c r="BF5034" s="1"/>
      <c r="BG5034" s="1"/>
      <c r="BH5034" s="1"/>
      <c r="BI5034" s="1"/>
      <c r="BJ5034" s="1"/>
      <c r="BK5034" s="1"/>
      <c r="BL5034" s="1"/>
      <c r="BM5034" s="1"/>
      <c r="BN5034" s="1"/>
      <c r="BO5034" s="1"/>
      <c r="BP5034" s="1"/>
      <c r="BQ5034" s="1"/>
      <c r="BR5034" s="1"/>
      <c r="BS5034" s="1"/>
      <c r="BT5034" s="1"/>
      <c r="BU5034" s="1"/>
      <c r="BV5034" s="1"/>
      <c r="BW5034" s="1"/>
      <c r="BX5034" s="1"/>
      <c r="BY5034" s="1"/>
      <c r="BZ5034" s="1"/>
      <c r="CA5034" s="1"/>
      <c r="CB5034" s="1"/>
      <c r="CC5034" s="1"/>
      <c r="CD5034" s="1"/>
      <c r="CE5034" s="1"/>
      <c r="CF5034" s="1"/>
      <c r="CG5034" s="1"/>
      <c r="CH5034" s="1"/>
      <c r="CI5034" s="1"/>
      <c r="CJ5034" s="1"/>
      <c r="CK5034" s="1"/>
      <c r="CL5034" s="1"/>
      <c r="CM5034" s="1"/>
      <c r="CN5034" s="1"/>
      <c r="CO5034" s="1"/>
      <c r="CP5034" s="1"/>
      <c r="CQ5034" s="1"/>
      <c r="CR5034" s="1"/>
      <c r="CS5034" s="1"/>
      <c r="CT5034" s="1"/>
      <c r="CU5034" s="1"/>
      <c r="CV5034" s="1"/>
      <c r="CW5034" s="1"/>
      <c r="CX5034" s="1"/>
      <c r="CY5034" s="1"/>
      <c r="CZ5034" s="1"/>
      <c r="DA5034" s="1"/>
      <c r="DB5034" s="1"/>
      <c r="DC5034" s="1"/>
      <c r="DD5034" s="1"/>
      <c r="DE5034" s="1"/>
      <c r="DF5034" s="1"/>
      <c r="DG5034" s="1"/>
      <c r="DH5034" s="1"/>
      <c r="DI5034" s="1"/>
      <c r="DJ5034" s="1"/>
      <c r="DK5034" s="1"/>
      <c r="DL5034" s="1"/>
      <c r="DM5034" s="1"/>
      <c r="DN5034" s="1"/>
      <c r="DO5034" s="1"/>
      <c r="DP5034" s="1"/>
      <c r="DQ5034" s="1"/>
      <c r="DR5034" s="1"/>
      <c r="DS5034" s="1"/>
      <c r="DT5034" s="1"/>
      <c r="DU5034" s="1"/>
      <c r="DV5034" s="1"/>
      <c r="DW5034" s="1"/>
      <c r="DX5034" s="1"/>
      <c r="DY5034" s="1"/>
      <c r="DZ5034" s="1"/>
      <c r="EA5034" s="1"/>
      <c r="EB5034" s="1"/>
      <c r="EC5034" s="1"/>
      <c r="ED5034" s="1"/>
      <c r="EE5034" s="1"/>
      <c r="EF5034" s="1"/>
      <c r="EG5034" s="1"/>
      <c r="EH5034" s="1"/>
      <c r="EI5034" s="1"/>
      <c r="EJ5034" s="1"/>
      <c r="EK5034" s="1"/>
      <c r="EL5034" s="1"/>
      <c r="EM5034" s="1"/>
      <c r="EN5034" s="1"/>
      <c r="EO5034" s="1"/>
      <c r="EP5034" s="1"/>
      <c r="EQ5034" s="1"/>
      <c r="ER5034" s="1"/>
      <c r="ES5034" s="1"/>
      <c r="ET5034" s="1"/>
      <c r="EU5034" s="1"/>
      <c r="EV5034" s="1"/>
      <c r="EW5034" s="1"/>
      <c r="EX5034" s="1"/>
      <c r="EY5034" s="1"/>
      <c r="EZ5034" s="1"/>
      <c r="FA5034" s="1"/>
      <c r="FB5034" s="1"/>
      <c r="FC5034" s="1"/>
      <c r="FD5034" s="1"/>
      <c r="FE5034" s="1"/>
      <c r="FF5034" s="1"/>
      <c r="FG5034" s="1"/>
      <c r="FH5034" s="1"/>
      <c r="FI5034" s="1"/>
      <c r="FJ5034" s="1"/>
      <c r="FK5034" s="1"/>
      <c r="FL5034" s="1"/>
      <c r="FM5034" s="1"/>
      <c r="FN5034" s="1"/>
      <c r="FO5034" s="1"/>
      <c r="FP5034" s="1"/>
      <c r="FQ5034" s="1"/>
      <c r="FR5034" s="1"/>
      <c r="FS5034" s="1"/>
      <c r="FT5034" s="1"/>
      <c r="FU5034" s="1"/>
      <c r="FV5034" s="1"/>
      <c r="FW5034" s="1"/>
      <c r="FX5034" s="1"/>
      <c r="FY5034" s="1"/>
      <c r="FZ5034" s="1"/>
      <c r="GA5034" s="1"/>
      <c r="GB5034" s="1"/>
      <c r="GC5034" s="1"/>
      <c r="GD5034" s="1"/>
      <c r="GE5034" s="1"/>
      <c r="GF5034" s="1"/>
      <c r="GG5034" s="1"/>
      <c r="GH5034" s="1"/>
      <c r="GI5034" s="1"/>
      <c r="GJ5034" s="1"/>
      <c r="GK5034" s="1"/>
      <c r="GL5034" s="1"/>
      <c r="GM5034" s="1"/>
      <c r="GN5034" s="1"/>
      <c r="GO5034" s="1"/>
      <c r="GP5034" s="1"/>
      <c r="GQ5034" s="1"/>
      <c r="GR5034" s="1"/>
      <c r="GS5034" s="1"/>
      <c r="GT5034" s="1"/>
      <c r="GU5034" s="1"/>
      <c r="GV5034" s="1"/>
      <c r="GW5034" s="1"/>
      <c r="GX5034" s="1"/>
      <c r="GY5034" s="1"/>
      <c r="GZ5034" s="1"/>
      <c r="HA5034" s="1"/>
      <c r="HB5034" s="1"/>
      <c r="HC5034" s="1"/>
      <c r="HD5034" s="1"/>
      <c r="HE5034" s="1"/>
      <c r="HF5034" s="1"/>
      <c r="HG5034" s="1"/>
      <c r="HH5034" s="1"/>
      <c r="HI5034" s="1"/>
      <c r="HJ5034" s="1"/>
      <c r="HK5034" s="1"/>
      <c r="HL5034" s="1"/>
      <c r="HM5034" s="1"/>
      <c r="HN5034" s="1"/>
      <c r="HO5034" s="1"/>
      <c r="HP5034" s="1"/>
      <c r="HQ5034" s="1"/>
      <c r="HR5034" s="1"/>
      <c r="HS5034" s="1"/>
      <c r="HT5034" s="1"/>
      <c r="HU5034" s="1"/>
      <c r="HV5034" s="1"/>
      <c r="HW5034" s="1"/>
      <c r="HX5034" s="1"/>
      <c r="HY5034" s="1"/>
      <c r="HZ5034" s="1"/>
      <c r="IA5034" s="1"/>
      <c r="IB5034" s="1"/>
      <c r="IC5034" s="1"/>
      <c r="ID5034" s="1"/>
      <c r="IE5034" s="1"/>
      <c r="IF5034" s="1"/>
      <c r="IG5034" s="1"/>
      <c r="IH5034" s="1"/>
      <c r="II5034" s="1"/>
      <c r="IJ5034" s="1"/>
      <c r="IK5034" s="1"/>
      <c r="IL5034" s="1"/>
      <c r="IM5034" s="1"/>
      <c r="IN5034" s="1"/>
      <c r="IO5034" s="1"/>
      <c r="IP5034" s="1"/>
      <c r="IQ5034" s="1"/>
      <c r="IR5034" s="1"/>
      <c r="IS5034" s="1"/>
      <c r="IT5034" s="1"/>
      <c r="IU5034" s="1"/>
      <c r="IV5034" s="1"/>
      <c r="IW5034" s="1"/>
      <c r="IX5034" s="1"/>
      <c r="IY5034" s="1"/>
      <c r="IZ5034" s="1"/>
      <c r="JA5034" s="1"/>
      <c r="JB5034" s="1"/>
      <c r="JC5034" s="1"/>
      <c r="JD5034" s="1"/>
      <c r="JE5034" s="1"/>
      <c r="JF5034" s="1"/>
      <c r="JG5034" s="1"/>
      <c r="JH5034" s="1"/>
      <c r="JI5034" s="1"/>
      <c r="JJ5034" s="1"/>
      <c r="JK5034" s="1"/>
      <c r="JL5034" s="1"/>
      <c r="JM5034" s="1"/>
      <c r="JN5034" s="1"/>
      <c r="JO5034" s="1"/>
      <c r="JP5034" s="1"/>
      <c r="JQ5034" s="1"/>
      <c r="JR5034" s="1"/>
      <c r="JS5034" s="1"/>
      <c r="JT5034" s="1"/>
      <c r="JU5034" s="1"/>
      <c r="JV5034" s="1"/>
      <c r="JW5034" s="1"/>
      <c r="JX5034" s="1"/>
      <c r="JY5034" s="1"/>
      <c r="JZ5034" s="1"/>
      <c r="KA5034" s="1"/>
      <c r="KB5034" s="1"/>
      <c r="KC5034" s="1"/>
      <c r="KD5034" s="1"/>
      <c r="KE5034" s="1"/>
      <c r="KF5034" s="1"/>
      <c r="KG5034" s="1"/>
      <c r="KH5034" s="1"/>
      <c r="KI5034" s="1"/>
      <c r="KJ5034" s="1"/>
      <c r="KK5034" s="1"/>
      <c r="KL5034" s="1"/>
      <c r="KM5034" s="1"/>
      <c r="KN5034" s="1"/>
      <c r="KO5034" s="1"/>
      <c r="KP5034" s="1"/>
      <c r="KQ5034" s="1"/>
      <c r="KR5034" s="1"/>
      <c r="KS5034" s="1"/>
      <c r="KT5034" s="1"/>
      <c r="KU5034" s="1"/>
      <c r="KV5034" s="1"/>
      <c r="KW5034" s="1"/>
      <c r="KX5034" s="1"/>
      <c r="KY5034" s="1"/>
      <c r="KZ5034" s="1"/>
      <c r="LA5034" s="1"/>
      <c r="LB5034" s="1"/>
      <c r="LC5034" s="1"/>
      <c r="LD5034" s="1"/>
      <c r="LE5034" s="1"/>
      <c r="LF5034" s="1"/>
      <c r="LG5034" s="1"/>
      <c r="LH5034" s="1"/>
      <c r="LI5034" s="1"/>
      <c r="LJ5034" s="1"/>
      <c r="LK5034" s="1"/>
      <c r="LL5034" s="1"/>
      <c r="LM5034" s="1"/>
      <c r="LN5034" s="1"/>
      <c r="LO5034" s="1"/>
      <c r="LP5034" s="1"/>
      <c r="LQ5034" s="1"/>
      <c r="LR5034" s="1"/>
      <c r="LS5034" s="1"/>
      <c r="LT5034" s="1"/>
      <c r="LU5034" s="1"/>
      <c r="LV5034" s="1"/>
      <c r="LW5034" s="1"/>
      <c r="LX5034" s="1"/>
      <c r="LY5034" s="1"/>
      <c r="LZ5034" s="1"/>
      <c r="MA5034" s="1"/>
      <c r="MB5034" s="1"/>
      <c r="MC5034" s="1"/>
      <c r="MD5034" s="1"/>
      <c r="ME5034" s="1"/>
      <c r="MF5034" s="1"/>
      <c r="MG5034" s="1"/>
      <c r="MH5034" s="1"/>
      <c r="MI5034" s="1"/>
      <c r="MJ5034" s="1"/>
      <c r="MK5034" s="1"/>
      <c r="ML5034" s="1"/>
      <c r="MM5034" s="1"/>
      <c r="MN5034" s="1"/>
      <c r="MO5034" s="1"/>
      <c r="MP5034" s="1"/>
      <c r="MQ5034" s="1"/>
      <c r="MR5034" s="1"/>
      <c r="MS5034" s="1"/>
      <c r="MT5034" s="1"/>
      <c r="MU5034" s="1"/>
      <c r="MV5034" s="1"/>
      <c r="MW5034" s="1"/>
      <c r="MX5034" s="1"/>
      <c r="MY5034" s="1"/>
      <c r="MZ5034" s="1"/>
      <c r="NA5034" s="1"/>
      <c r="NB5034" s="1"/>
      <c r="NC5034" s="1"/>
      <c r="ND5034" s="1"/>
      <c r="NE5034" s="1"/>
      <c r="NF5034" s="1"/>
      <c r="NG5034" s="1"/>
      <c r="NH5034" s="1"/>
      <c r="NI5034" s="1"/>
      <c r="NJ5034" s="1"/>
      <c r="NK5034" s="1"/>
      <c r="NL5034" s="1"/>
      <c r="NM5034" s="1"/>
      <c r="NN5034" s="1"/>
      <c r="NO5034" s="1"/>
      <c r="NP5034" s="1"/>
      <c r="NQ5034" s="1"/>
      <c r="NR5034" s="1"/>
      <c r="NS5034" s="1"/>
      <c r="NT5034" s="1"/>
      <c r="NU5034" s="1"/>
      <c r="NV5034" s="1"/>
      <c r="NW5034" s="1"/>
      <c r="NX5034" s="1"/>
      <c r="NY5034" s="1"/>
      <c r="NZ5034" s="1"/>
      <c r="OA5034" s="1"/>
      <c r="OB5034" s="1"/>
      <c r="OC5034" s="1"/>
      <c r="OD5034" s="1"/>
      <c r="OE5034" s="1"/>
      <c r="OF5034" s="1"/>
      <c r="OG5034" s="1"/>
      <c r="OH5034" s="1"/>
      <c r="OI5034" s="1"/>
      <c r="OJ5034" s="1"/>
      <c r="OK5034" s="1"/>
      <c r="OL5034" s="1"/>
      <c r="OM5034" s="1"/>
      <c r="ON5034" s="1"/>
      <c r="OO5034" s="1"/>
      <c r="OP5034" s="1"/>
      <c r="OQ5034" s="1"/>
      <c r="OR5034" s="1"/>
      <c r="OS5034" s="1"/>
      <c r="OT5034" s="1"/>
      <c r="OU5034" s="1"/>
      <c r="OV5034" s="1"/>
      <c r="OW5034" s="1"/>
      <c r="OX5034" s="1"/>
      <c r="OY5034" s="1"/>
      <c r="OZ5034" s="1"/>
      <c r="PA5034" s="1"/>
      <c r="PB5034" s="1"/>
      <c r="PC5034" s="1"/>
      <c r="PD5034" s="1"/>
      <c r="PE5034" s="1"/>
      <c r="PF5034" s="1"/>
      <c r="PG5034" s="1"/>
      <c r="PH5034" s="1"/>
      <c r="PI5034" s="1"/>
      <c r="PJ5034" s="1"/>
      <c r="PK5034" s="1"/>
      <c r="PL5034" s="1"/>
      <c r="PM5034" s="1"/>
      <c r="PN5034" s="1"/>
      <c r="PO5034" s="1"/>
      <c r="PP5034" s="1"/>
      <c r="PQ5034" s="1"/>
      <c r="PR5034" s="1"/>
      <c r="PS5034" s="1"/>
      <c r="PT5034" s="1"/>
      <c r="PU5034" s="1"/>
      <c r="PV5034" s="1"/>
      <c r="PW5034" s="1"/>
      <c r="PX5034" s="1"/>
      <c r="PY5034" s="1"/>
      <c r="PZ5034" s="1"/>
      <c r="QA5034" s="1"/>
      <c r="QB5034" s="1"/>
      <c r="QC5034" s="1"/>
      <c r="QD5034" s="1"/>
      <c r="QE5034" s="1"/>
      <c r="QF5034" s="1"/>
      <c r="QG5034" s="1"/>
      <c r="QH5034" s="1"/>
      <c r="QI5034" s="1"/>
      <c r="QJ5034" s="1"/>
      <c r="QK5034" s="1"/>
      <c r="QL5034" s="1"/>
      <c r="QM5034" s="1"/>
      <c r="QN5034" s="1"/>
      <c r="QO5034" s="1"/>
      <c r="QP5034" s="1"/>
      <c r="QQ5034" s="1"/>
      <c r="QR5034" s="1"/>
      <c r="QS5034" s="1"/>
      <c r="QT5034" s="1"/>
      <c r="QU5034" s="1"/>
      <c r="QV5034" s="1"/>
      <c r="QW5034" s="1"/>
      <c r="QX5034" s="1"/>
      <c r="QY5034" s="1"/>
      <c r="QZ5034" s="1"/>
      <c r="RA5034" s="1"/>
      <c r="RB5034" s="1"/>
      <c r="RC5034" s="1"/>
      <c r="RD5034" s="1"/>
      <c r="RE5034" s="1"/>
      <c r="RF5034" s="1"/>
      <c r="RG5034" s="1"/>
      <c r="RH5034" s="1"/>
      <c r="RI5034" s="1"/>
      <c r="RJ5034" s="1"/>
      <c r="RK5034" s="1"/>
      <c r="RL5034" s="1"/>
      <c r="RM5034" s="1"/>
      <c r="RN5034" s="1"/>
      <c r="RO5034" s="1"/>
      <c r="RP5034" s="1"/>
      <c r="RQ5034" s="1"/>
      <c r="RR5034" s="1"/>
      <c r="RS5034" s="1"/>
      <c r="RT5034" s="1"/>
      <c r="RU5034" s="1"/>
      <c r="RV5034" s="1"/>
      <c r="RW5034" s="1"/>
      <c r="RX5034" s="1"/>
      <c r="RY5034" s="1"/>
      <c r="RZ5034" s="1"/>
      <c r="SA5034" s="1"/>
      <c r="SB5034" s="1"/>
      <c r="SC5034" s="1"/>
      <c r="SD5034" s="1"/>
      <c r="SE5034" s="1"/>
      <c r="SF5034" s="1"/>
      <c r="SG5034" s="1"/>
      <c r="SH5034" s="1"/>
      <c r="SI5034" s="1"/>
      <c r="SJ5034" s="1"/>
      <c r="SK5034" s="1"/>
      <c r="SL5034" s="1"/>
      <c r="SM5034" s="1"/>
      <c r="SN5034" s="1"/>
      <c r="SO5034" s="1"/>
      <c r="SP5034" s="1"/>
      <c r="SQ5034" s="1"/>
      <c r="SR5034" s="1"/>
      <c r="SS5034" s="1"/>
      <c r="ST5034" s="1"/>
      <c r="SU5034" s="1"/>
      <c r="SV5034" s="1"/>
      <c r="SW5034" s="1"/>
      <c r="SX5034" s="1"/>
      <c r="SY5034" s="1"/>
      <c r="SZ5034" s="1"/>
      <c r="TA5034" s="1"/>
      <c r="TB5034" s="1"/>
      <c r="TC5034" s="1"/>
      <c r="TD5034" s="1"/>
      <c r="TE5034" s="1"/>
      <c r="TF5034" s="1"/>
      <c r="TG5034" s="1"/>
      <c r="TH5034" s="1"/>
      <c r="TI5034" s="1"/>
      <c r="TJ5034" s="1"/>
      <c r="TK5034" s="1"/>
      <c r="TL5034" s="1"/>
      <c r="TM5034" s="1"/>
      <c r="TN5034" s="1"/>
      <c r="TO5034" s="1"/>
      <c r="TP5034" s="1"/>
      <c r="TQ5034" s="1"/>
      <c r="TR5034" s="1"/>
      <c r="TS5034" s="1"/>
      <c r="TT5034" s="1"/>
      <c r="TU5034" s="1"/>
      <c r="TV5034" s="1"/>
      <c r="TW5034" s="1"/>
      <c r="TX5034" s="1"/>
      <c r="TY5034" s="1"/>
      <c r="TZ5034" s="1"/>
      <c r="UA5034" s="1"/>
      <c r="UB5034" s="1"/>
      <c r="UC5034" s="1"/>
      <c r="UD5034" s="1"/>
      <c r="UE5034" s="1"/>
      <c r="UF5034" s="1"/>
      <c r="UG5034" s="1"/>
      <c r="UH5034" s="1"/>
      <c r="UI5034" s="1"/>
      <c r="UJ5034" s="1"/>
      <c r="UK5034" s="1"/>
      <c r="UL5034" s="1"/>
      <c r="UM5034" s="1"/>
      <c r="UN5034" s="1"/>
      <c r="UO5034" s="1"/>
      <c r="UP5034" s="1"/>
      <c r="UQ5034" s="1"/>
      <c r="UR5034" s="1"/>
      <c r="US5034" s="1"/>
      <c r="UT5034" s="1"/>
      <c r="UU5034" s="1"/>
      <c r="UV5034" s="1"/>
      <c r="UW5034" s="1"/>
      <c r="UX5034" s="1"/>
      <c r="UY5034" s="1"/>
      <c r="UZ5034" s="1"/>
      <c r="VA5034" s="1"/>
      <c r="VB5034" s="1"/>
      <c r="VC5034" s="1"/>
      <c r="VD5034" s="1"/>
      <c r="VE5034" s="1"/>
      <c r="VF5034" s="1"/>
      <c r="VG5034" s="1"/>
      <c r="VH5034" s="1"/>
      <c r="VI5034" s="1"/>
      <c r="VJ5034" s="1"/>
      <c r="VK5034" s="1"/>
      <c r="VL5034" s="1"/>
      <c r="VM5034" s="1"/>
      <c r="VN5034" s="1"/>
      <c r="VO5034" s="1"/>
      <c r="VP5034" s="1"/>
      <c r="VQ5034" s="1"/>
      <c r="VR5034" s="1"/>
      <c r="VS5034" s="1"/>
      <c r="VT5034" s="1"/>
      <c r="VU5034" s="1"/>
      <c r="VV5034" s="1"/>
      <c r="VW5034" s="1"/>
      <c r="VX5034" s="1"/>
      <c r="VY5034" s="1"/>
      <c r="VZ5034" s="1"/>
      <c r="WA5034" s="1"/>
      <c r="WB5034" s="1"/>
      <c r="WC5034" s="1"/>
      <c r="WD5034" s="1"/>
      <c r="WE5034" s="1"/>
      <c r="WF5034" s="1"/>
      <c r="WG5034" s="1"/>
      <c r="WH5034" s="1"/>
      <c r="WI5034" s="1"/>
      <c r="WJ5034" s="1"/>
      <c r="WK5034" s="1"/>
      <c r="WL5034" s="1"/>
      <c r="WM5034" s="1"/>
      <c r="WN5034" s="1"/>
      <c r="WO5034" s="1"/>
      <c r="WP5034" s="1"/>
      <c r="WQ5034" s="1"/>
      <c r="WR5034" s="1"/>
      <c r="WS5034" s="1"/>
      <c r="WT5034" s="1"/>
      <c r="WU5034" s="1"/>
      <c r="WV5034" s="1"/>
      <c r="WW5034" s="1"/>
      <c r="WX5034" s="1"/>
      <c r="WY5034" s="1"/>
      <c r="WZ5034" s="1"/>
      <c r="XA5034" s="1"/>
      <c r="XB5034" s="1"/>
      <c r="XC5034" s="1"/>
      <c r="XD5034" s="1"/>
      <c r="XE5034" s="1"/>
      <c r="XF5034" s="1"/>
      <c r="XG5034" s="1"/>
      <c r="XH5034" s="1"/>
      <c r="XI5034" s="1"/>
      <c r="XJ5034" s="1"/>
      <c r="XK5034" s="1"/>
      <c r="XL5034" s="1"/>
      <c r="XM5034" s="1"/>
      <c r="XN5034" s="1"/>
      <c r="XO5034" s="1"/>
      <c r="XP5034" s="1"/>
      <c r="XQ5034" s="1"/>
      <c r="XR5034" s="1"/>
      <c r="XS5034" s="1"/>
      <c r="XT5034" s="1"/>
      <c r="XU5034" s="1"/>
      <c r="XV5034" s="1"/>
      <c r="XW5034" s="1"/>
      <c r="XX5034" s="1"/>
      <c r="XY5034" s="1"/>
      <c r="XZ5034" s="1"/>
      <c r="YA5034" s="1"/>
      <c r="YB5034" s="1"/>
      <c r="YC5034" s="1"/>
      <c r="YD5034" s="1"/>
      <c r="YE5034" s="1"/>
      <c r="YF5034" s="1"/>
      <c r="YG5034" s="1"/>
      <c r="YH5034" s="1"/>
      <c r="YI5034" s="1"/>
      <c r="YJ5034" s="1"/>
      <c r="YK5034" s="1"/>
      <c r="YL5034" s="1"/>
      <c r="YM5034" s="1"/>
      <c r="YN5034" s="1"/>
      <c r="YO5034" s="1"/>
      <c r="YP5034" s="1"/>
      <c r="YQ5034" s="1"/>
      <c r="YR5034" s="1"/>
      <c r="YS5034" s="1"/>
      <c r="YT5034" s="1"/>
      <c r="YU5034" s="1"/>
      <c r="YV5034" s="1"/>
      <c r="YW5034" s="1"/>
      <c r="YX5034" s="1"/>
      <c r="YY5034" s="1"/>
      <c r="YZ5034" s="1"/>
      <c r="ZA5034" s="1"/>
      <c r="ZB5034" s="1"/>
      <c r="ZC5034" s="1"/>
      <c r="ZD5034" s="1"/>
      <c r="ZE5034" s="1"/>
      <c r="ZF5034" s="1"/>
      <c r="ZG5034" s="1"/>
      <c r="ZH5034" s="1"/>
      <c r="ZI5034" s="1"/>
      <c r="ZJ5034" s="1"/>
      <c r="ZK5034" s="1"/>
      <c r="ZL5034" s="1"/>
      <c r="ZM5034" s="1"/>
      <c r="ZN5034" s="1"/>
      <c r="ZO5034" s="1"/>
      <c r="ZP5034" s="1"/>
      <c r="ZQ5034" s="1"/>
      <c r="ZR5034" s="1"/>
      <c r="ZS5034" s="1"/>
      <c r="ZT5034" s="1"/>
      <c r="ZU5034" s="1"/>
      <c r="ZV5034" s="1"/>
      <c r="ZW5034" s="1"/>
      <c r="ZX5034" s="1"/>
      <c r="ZY5034" s="1"/>
      <c r="ZZ5034" s="1"/>
      <c r="AAA5034" s="1"/>
      <c r="AAB5034" s="1"/>
      <c r="AAC5034" s="1"/>
      <c r="AAD5034" s="1"/>
      <c r="AAE5034" s="1"/>
      <c r="AAF5034" s="1"/>
      <c r="AAG5034" s="1"/>
      <c r="AAH5034" s="1"/>
      <c r="AAI5034" s="1"/>
      <c r="AAJ5034" s="1"/>
      <c r="AAK5034" s="1"/>
      <c r="AAL5034" s="1"/>
      <c r="AAM5034" s="1"/>
      <c r="AAN5034" s="1"/>
      <c r="AAO5034" s="1"/>
      <c r="AAP5034" s="1"/>
      <c r="AAQ5034" s="1"/>
      <c r="AAR5034" s="1"/>
      <c r="AAS5034" s="1"/>
      <c r="AAT5034" s="1"/>
      <c r="AAU5034" s="1"/>
      <c r="AAV5034" s="1"/>
      <c r="AAW5034" s="1"/>
      <c r="AAX5034" s="1"/>
      <c r="AAY5034" s="1"/>
      <c r="AAZ5034" s="1"/>
      <c r="ABA5034" s="1"/>
      <c r="ABB5034" s="1"/>
      <c r="ABC5034" s="1"/>
      <c r="ABD5034" s="1"/>
      <c r="ABE5034" s="1"/>
      <c r="ABF5034" s="1"/>
      <c r="ABG5034" s="1"/>
      <c r="ABH5034" s="1"/>
      <c r="ABI5034" s="1"/>
      <c r="ABJ5034" s="1"/>
      <c r="ABK5034" s="1"/>
      <c r="ABL5034" s="1"/>
      <c r="ABM5034" s="1"/>
      <c r="ABN5034" s="1"/>
      <c r="ABO5034" s="1"/>
      <c r="ABP5034" s="1"/>
      <c r="ABQ5034" s="1"/>
      <c r="ABR5034" s="1"/>
      <c r="ABS5034" s="1"/>
      <c r="ABT5034" s="1"/>
      <c r="ABU5034" s="1"/>
      <c r="ABV5034" s="1"/>
      <c r="ABW5034" s="1"/>
      <c r="ABX5034" s="1"/>
      <c r="ABY5034" s="1"/>
      <c r="ABZ5034" s="1"/>
      <c r="ACA5034" s="1"/>
      <c r="ACB5034" s="1"/>
      <c r="ACC5034" s="1"/>
      <c r="ACD5034" s="1"/>
      <c r="ACE5034" s="1"/>
      <c r="ACF5034" s="1"/>
      <c r="ACG5034" s="1"/>
      <c r="ACH5034" s="1"/>
      <c r="ACI5034" s="1"/>
      <c r="ACJ5034" s="1"/>
      <c r="ACK5034" s="1"/>
      <c r="ACL5034" s="1"/>
      <c r="ACM5034" s="1"/>
      <c r="ACN5034" s="1"/>
      <c r="ACO5034" s="1"/>
      <c r="ACP5034" s="1"/>
      <c r="ACQ5034" s="1"/>
      <c r="ACR5034" s="1"/>
      <c r="ACS5034" s="1"/>
      <c r="ACT5034" s="1"/>
      <c r="ACU5034" s="1"/>
      <c r="ACV5034" s="1"/>
      <c r="ACW5034" s="1"/>
      <c r="ACX5034" s="1"/>
      <c r="ACY5034" s="1"/>
      <c r="ACZ5034" s="1"/>
      <c r="ADA5034" s="1"/>
      <c r="ADB5034" s="1"/>
      <c r="ADC5034" s="1"/>
      <c r="ADD5034" s="1"/>
      <c r="ADE5034" s="1"/>
      <c r="ADF5034" s="1"/>
      <c r="ADG5034" s="1"/>
      <c r="ADH5034" s="1"/>
      <c r="ADI5034" s="1"/>
      <c r="ADJ5034" s="1"/>
      <c r="ADK5034" s="1"/>
      <c r="ADL5034" s="1"/>
      <c r="ADM5034" s="1"/>
      <c r="ADN5034" s="1"/>
      <c r="ADO5034" s="1"/>
      <c r="ADP5034" s="1"/>
      <c r="ADQ5034" s="1"/>
      <c r="ADR5034" s="1"/>
      <c r="ADS5034" s="1"/>
      <c r="ADT5034" s="1"/>
      <c r="ADU5034" s="1"/>
      <c r="ADV5034" s="1"/>
      <c r="ADW5034" s="1"/>
      <c r="ADX5034" s="1"/>
      <c r="ADY5034" s="1"/>
      <c r="ADZ5034" s="1"/>
      <c r="AEA5034" s="1"/>
      <c r="AEB5034" s="1"/>
      <c r="AEC5034" s="1"/>
      <c r="AED5034" s="1"/>
      <c r="AEE5034" s="1"/>
      <c r="AEF5034" s="1"/>
      <c r="AEG5034" s="1"/>
      <c r="AEH5034" s="1"/>
      <c r="AEI5034" s="1"/>
      <c r="AEJ5034" s="1"/>
      <c r="AEK5034" s="1"/>
      <c r="AEL5034" s="1"/>
      <c r="AEM5034" s="1"/>
      <c r="AEN5034" s="1"/>
      <c r="AEO5034" s="1"/>
      <c r="AEP5034" s="1"/>
      <c r="AEQ5034" s="1"/>
      <c r="AER5034" s="1"/>
      <c r="AES5034" s="1"/>
      <c r="AET5034" s="1"/>
      <c r="AEU5034" s="1"/>
      <c r="AEV5034" s="1"/>
      <c r="AEW5034" s="1"/>
      <c r="AEX5034" s="1"/>
      <c r="AEY5034" s="1"/>
      <c r="AEZ5034" s="1"/>
      <c r="AFA5034" s="1"/>
      <c r="AFB5034" s="1"/>
      <c r="AFC5034" s="1"/>
      <c r="AFD5034" s="1"/>
      <c r="AFE5034" s="1"/>
      <c r="AFF5034" s="1"/>
      <c r="AFG5034" s="1"/>
      <c r="AFH5034" s="1"/>
      <c r="AFI5034" s="1"/>
      <c r="AFJ5034" s="1"/>
      <c r="AFK5034" s="1"/>
      <c r="AFL5034" s="1"/>
      <c r="AFM5034" s="1"/>
      <c r="AFN5034" s="1"/>
      <c r="AFO5034" s="1"/>
      <c r="AFP5034" s="1"/>
      <c r="AFQ5034" s="1"/>
      <c r="AFR5034" s="1"/>
      <c r="AFS5034" s="1"/>
      <c r="AFT5034" s="1"/>
      <c r="AFU5034" s="1"/>
      <c r="AFV5034" s="1"/>
      <c r="AFW5034" s="1"/>
      <c r="AFX5034" s="1"/>
      <c r="AFY5034" s="1"/>
      <c r="AFZ5034" s="1"/>
      <c r="AGA5034" s="1"/>
      <c r="AGB5034" s="1"/>
      <c r="AGC5034" s="1"/>
      <c r="AGD5034" s="1"/>
      <c r="AGE5034" s="1"/>
      <c r="AGF5034" s="1"/>
      <c r="AGG5034" s="1"/>
      <c r="AGH5034" s="1"/>
      <c r="AGI5034" s="1"/>
      <c r="AGJ5034" s="1"/>
      <c r="AGK5034" s="1"/>
      <c r="AGL5034" s="1"/>
      <c r="AGM5034" s="1"/>
      <c r="AGN5034" s="1"/>
      <c r="AGO5034" s="1"/>
      <c r="AGP5034" s="1"/>
      <c r="AGQ5034" s="1"/>
      <c r="AGR5034" s="1"/>
      <c r="AGS5034" s="1"/>
      <c r="AGT5034" s="1"/>
      <c r="AGU5034" s="1"/>
      <c r="AGV5034" s="1"/>
      <c r="AGW5034" s="1"/>
      <c r="AGX5034" s="1"/>
      <c r="AGY5034" s="1"/>
      <c r="AGZ5034" s="1"/>
      <c r="AHA5034" s="1"/>
      <c r="AHB5034" s="1"/>
      <c r="AHC5034" s="1"/>
      <c r="AHD5034" s="1"/>
      <c r="AHE5034" s="1"/>
      <c r="AHF5034" s="1"/>
      <c r="AHG5034" s="1"/>
      <c r="AHH5034" s="1"/>
      <c r="AHI5034" s="1"/>
      <c r="AHJ5034" s="1"/>
      <c r="AHK5034" s="1"/>
      <c r="AHL5034" s="1"/>
      <c r="AHM5034" s="1"/>
      <c r="AHN5034" s="1"/>
      <c r="AHO5034" s="1"/>
      <c r="AHP5034" s="1"/>
      <c r="AHQ5034" s="1"/>
      <c r="AHR5034" s="1"/>
      <c r="AHS5034" s="1"/>
      <c r="AHT5034" s="1"/>
      <c r="AHU5034" s="1"/>
      <c r="AHV5034" s="1"/>
      <c r="AHW5034" s="1"/>
      <c r="AHX5034" s="1"/>
      <c r="AHY5034" s="1"/>
      <c r="AHZ5034" s="1"/>
      <c r="AIA5034" s="1"/>
      <c r="AIB5034" s="1"/>
      <c r="AIC5034" s="1"/>
      <c r="AID5034" s="1"/>
      <c r="AIE5034" s="1"/>
      <c r="AIF5034" s="1"/>
      <c r="AIG5034" s="1"/>
      <c r="AIH5034" s="1"/>
      <c r="AII5034" s="1"/>
      <c r="AIJ5034" s="1"/>
      <c r="AIK5034" s="1"/>
      <c r="AIL5034" s="1"/>
      <c r="AIM5034" s="1"/>
      <c r="AIN5034" s="1"/>
      <c r="AIO5034" s="1"/>
      <c r="AIP5034" s="1"/>
      <c r="AIQ5034" s="1"/>
      <c r="AIR5034" s="1"/>
      <c r="AIS5034" s="1"/>
      <c r="AIT5034" s="1"/>
      <c r="AIU5034" s="1"/>
      <c r="AIV5034" s="1"/>
      <c r="AIW5034" s="1"/>
      <c r="AIX5034" s="1"/>
      <c r="AIY5034" s="1"/>
      <c r="AIZ5034" s="1"/>
      <c r="AJA5034" s="1"/>
      <c r="AJB5034" s="1"/>
      <c r="AJC5034" s="1"/>
      <c r="AJD5034" s="1"/>
      <c r="AJE5034" s="1"/>
      <c r="AJF5034" s="1"/>
      <c r="AJG5034" s="1"/>
      <c r="AJH5034" s="1"/>
      <c r="AJI5034" s="1"/>
      <c r="AJJ5034" s="1"/>
      <c r="AJK5034" s="1"/>
      <c r="AJL5034" s="1"/>
      <c r="AJM5034" s="1"/>
      <c r="AJN5034" s="1"/>
      <c r="AJO5034" s="1"/>
      <c r="AJP5034" s="1"/>
      <c r="AJQ5034" s="1"/>
      <c r="AJR5034" s="1"/>
      <c r="AJS5034" s="1"/>
      <c r="AJT5034" s="1"/>
      <c r="AJU5034" s="1"/>
      <c r="AJV5034" s="1"/>
      <c r="AJW5034" s="1"/>
      <c r="AJX5034" s="1"/>
      <c r="AJY5034" s="1"/>
      <c r="AJZ5034" s="1"/>
      <c r="AKA5034" s="1"/>
      <c r="AKB5034" s="1"/>
      <c r="AKC5034" s="1"/>
      <c r="AKD5034" s="1"/>
      <c r="AKE5034" s="1"/>
      <c r="AKF5034" s="1"/>
      <c r="AKG5034" s="1"/>
      <c r="AKH5034" s="1"/>
      <c r="AKI5034" s="1"/>
      <c r="AKJ5034" s="1"/>
      <c r="AKK5034" s="1"/>
      <c r="AKL5034" s="1"/>
      <c r="AKM5034" s="1"/>
      <c r="AKN5034" s="1"/>
      <c r="AKO5034" s="1"/>
      <c r="AKP5034" s="1"/>
      <c r="AKQ5034" s="1"/>
      <c r="AKR5034" s="1"/>
      <c r="AKS5034" s="1"/>
      <c r="AKT5034" s="1"/>
      <c r="AKU5034" s="1"/>
      <c r="AKV5034" s="1"/>
      <c r="AKW5034" s="1"/>
      <c r="AKX5034" s="1"/>
      <c r="AKY5034" s="1"/>
      <c r="AKZ5034" s="1"/>
      <c r="ALA5034" s="1"/>
      <c r="ALB5034" s="1"/>
      <c r="ALC5034" s="1"/>
      <c r="ALD5034" s="1"/>
      <c r="ALE5034" s="1"/>
      <c r="ALF5034" s="1"/>
      <c r="ALG5034" s="1"/>
      <c r="ALH5034" s="1"/>
      <c r="ALI5034" s="1"/>
      <c r="ALJ5034" s="1"/>
      <c r="ALK5034" s="1"/>
      <c r="ALL5034" s="1"/>
      <c r="ALM5034" s="1"/>
      <c r="ALN5034" s="1"/>
      <c r="ALO5034" s="1"/>
      <c r="ALP5034" s="1"/>
      <c r="ALQ5034" s="1"/>
      <c r="ALR5034" s="1"/>
      <c r="ALS5034" s="1"/>
      <c r="ALT5034" s="1"/>
      <c r="ALU5034" s="1"/>
      <c r="ALV5034" s="1"/>
      <c r="ALW5034" s="1"/>
      <c r="ALX5034" s="1"/>
      <c r="ALY5034" s="1"/>
      <c r="ALZ5034" s="1"/>
      <c r="AMA5034" s="1"/>
      <c r="AMB5034" s="1"/>
      <c r="AMC5034" s="1"/>
      <c r="AMD5034" s="1"/>
      <c r="AME5034" s="1"/>
      <c r="AMF5034" s="1"/>
      <c r="AMG5034" s="1"/>
      <c r="AMH5034" s="1"/>
      <c r="AMI5034" s="1"/>
      <c r="AMJ5034" s="1"/>
      <c r="AMK5034" s="1"/>
      <c r="AML5034" s="1"/>
      <c r="AMM5034" s="1"/>
      <c r="AMN5034" s="1"/>
      <c r="AMO5034" s="1"/>
      <c r="AMP5034" s="1"/>
    </row>
    <row r="5047" spans="1:1030">
      <c r="A5047" s="1"/>
      <c r="B5047" s="1"/>
      <c r="C5047" s="1"/>
      <c r="D5047" s="1"/>
      <c r="E5047" s="1"/>
      <c r="F5047" s="1"/>
      <c r="G5047" s="1"/>
      <c r="H5047" s="1"/>
      <c r="I5047" s="1"/>
      <c r="J5047" s="1"/>
      <c r="K5047" s="1"/>
      <c r="L5047" s="1"/>
      <c r="M5047" s="1"/>
      <c r="N5047" s="1"/>
      <c r="O5047" s="1"/>
      <c r="P5047" s="1"/>
      <c r="Q5047" s="1"/>
      <c r="R5047" s="4"/>
      <c r="S5047" s="97"/>
      <c r="T5047" s="1"/>
      <c r="U5047" s="1"/>
      <c r="V5047" s="1"/>
      <c r="W5047" s="1"/>
      <c r="X5047" s="1"/>
      <c r="Y5047" s="1"/>
      <c r="Z5047" s="1"/>
      <c r="AA5047" s="1"/>
      <c r="AB5047" s="1"/>
      <c r="AC5047" s="1"/>
      <c r="AD5047" s="1"/>
      <c r="AE5047" s="1"/>
      <c r="AF5047" s="1"/>
      <c r="AG5047" s="1"/>
      <c r="AH5047" s="1"/>
      <c r="AI5047" s="1"/>
      <c r="AJ5047" s="1"/>
      <c r="AK5047" s="1"/>
      <c r="AL5047" s="1"/>
      <c r="AM5047" s="1"/>
      <c r="AN5047" s="1"/>
      <c r="AO5047" s="1"/>
      <c r="AP5047" s="1"/>
      <c r="AQ5047" s="1"/>
      <c r="AR5047" s="1"/>
      <c r="AS5047" s="1"/>
      <c r="AT5047" s="1"/>
      <c r="AU5047" s="1"/>
      <c r="AV5047" s="1"/>
      <c r="AW5047" s="1"/>
      <c r="AX5047" s="1"/>
      <c r="AY5047" s="1"/>
      <c r="AZ5047" s="1"/>
      <c r="BA5047" s="1"/>
      <c r="BB5047" s="1"/>
      <c r="BC5047" s="1"/>
      <c r="BD5047" s="1"/>
      <c r="BE5047" s="1"/>
      <c r="BF5047" s="1"/>
      <c r="BG5047" s="1"/>
      <c r="BH5047" s="1"/>
      <c r="BI5047" s="1"/>
      <c r="BJ5047" s="1"/>
      <c r="BK5047" s="1"/>
      <c r="BL5047" s="1"/>
      <c r="BM5047" s="1"/>
      <c r="BN5047" s="1"/>
      <c r="BO5047" s="1"/>
      <c r="BP5047" s="1"/>
      <c r="BQ5047" s="1"/>
      <c r="BR5047" s="1"/>
      <c r="BS5047" s="1"/>
      <c r="BT5047" s="1"/>
      <c r="BU5047" s="1"/>
      <c r="BV5047" s="1"/>
      <c r="BW5047" s="1"/>
      <c r="BX5047" s="1"/>
      <c r="BY5047" s="1"/>
      <c r="BZ5047" s="1"/>
      <c r="CA5047" s="1"/>
      <c r="CB5047" s="1"/>
      <c r="CC5047" s="1"/>
      <c r="CD5047" s="1"/>
      <c r="CE5047" s="1"/>
      <c r="CF5047" s="1"/>
      <c r="CG5047" s="1"/>
      <c r="CH5047" s="1"/>
      <c r="CI5047" s="1"/>
      <c r="CJ5047" s="1"/>
      <c r="CK5047" s="1"/>
      <c r="CL5047" s="1"/>
      <c r="CM5047" s="1"/>
      <c r="CN5047" s="1"/>
      <c r="CO5047" s="1"/>
      <c r="CP5047" s="1"/>
      <c r="CQ5047" s="1"/>
      <c r="CR5047" s="1"/>
      <c r="CS5047" s="1"/>
      <c r="CT5047" s="1"/>
      <c r="CU5047" s="1"/>
      <c r="CV5047" s="1"/>
      <c r="CW5047" s="1"/>
      <c r="CX5047" s="1"/>
      <c r="CY5047" s="1"/>
      <c r="CZ5047" s="1"/>
      <c r="DA5047" s="1"/>
      <c r="DB5047" s="1"/>
      <c r="DC5047" s="1"/>
      <c r="DD5047" s="1"/>
      <c r="DE5047" s="1"/>
      <c r="DF5047" s="1"/>
      <c r="DG5047" s="1"/>
      <c r="DH5047" s="1"/>
      <c r="DI5047" s="1"/>
      <c r="DJ5047" s="1"/>
      <c r="DK5047" s="1"/>
      <c r="DL5047" s="1"/>
      <c r="DM5047" s="1"/>
      <c r="DN5047" s="1"/>
      <c r="DO5047" s="1"/>
      <c r="DP5047" s="1"/>
      <c r="DQ5047" s="1"/>
      <c r="DR5047" s="1"/>
      <c r="DS5047" s="1"/>
      <c r="DT5047" s="1"/>
      <c r="DU5047" s="1"/>
      <c r="DV5047" s="1"/>
      <c r="DW5047" s="1"/>
      <c r="DX5047" s="1"/>
      <c r="DY5047" s="1"/>
      <c r="DZ5047" s="1"/>
      <c r="EA5047" s="1"/>
      <c r="EB5047" s="1"/>
      <c r="EC5047" s="1"/>
      <c r="ED5047" s="1"/>
      <c r="EE5047" s="1"/>
      <c r="EF5047" s="1"/>
      <c r="EG5047" s="1"/>
      <c r="EH5047" s="1"/>
      <c r="EI5047" s="1"/>
      <c r="EJ5047" s="1"/>
      <c r="EK5047" s="1"/>
      <c r="EL5047" s="1"/>
      <c r="EM5047" s="1"/>
      <c r="EN5047" s="1"/>
      <c r="EO5047" s="1"/>
      <c r="EP5047" s="1"/>
      <c r="EQ5047" s="1"/>
      <c r="ER5047" s="1"/>
      <c r="ES5047" s="1"/>
      <c r="ET5047" s="1"/>
      <c r="EU5047" s="1"/>
      <c r="EV5047" s="1"/>
      <c r="EW5047" s="1"/>
      <c r="EX5047" s="1"/>
      <c r="EY5047" s="1"/>
      <c r="EZ5047" s="1"/>
      <c r="FA5047" s="1"/>
      <c r="FB5047" s="1"/>
      <c r="FC5047" s="1"/>
      <c r="FD5047" s="1"/>
      <c r="FE5047" s="1"/>
      <c r="FF5047" s="1"/>
      <c r="FG5047" s="1"/>
      <c r="FH5047" s="1"/>
      <c r="FI5047" s="1"/>
      <c r="FJ5047" s="1"/>
      <c r="FK5047" s="1"/>
      <c r="FL5047" s="1"/>
      <c r="FM5047" s="1"/>
      <c r="FN5047" s="1"/>
      <c r="FO5047" s="1"/>
      <c r="FP5047" s="1"/>
      <c r="FQ5047" s="1"/>
      <c r="FR5047" s="1"/>
      <c r="FS5047" s="1"/>
      <c r="FT5047" s="1"/>
      <c r="FU5047" s="1"/>
      <c r="FV5047" s="1"/>
      <c r="FW5047" s="1"/>
      <c r="FX5047" s="1"/>
      <c r="FY5047" s="1"/>
      <c r="FZ5047" s="1"/>
      <c r="GA5047" s="1"/>
      <c r="GB5047" s="1"/>
      <c r="GC5047" s="1"/>
      <c r="GD5047" s="1"/>
      <c r="GE5047" s="1"/>
      <c r="GF5047" s="1"/>
      <c r="GG5047" s="1"/>
      <c r="GH5047" s="1"/>
      <c r="GI5047" s="1"/>
      <c r="GJ5047" s="1"/>
      <c r="GK5047" s="1"/>
      <c r="GL5047" s="1"/>
      <c r="GM5047" s="1"/>
      <c r="GN5047" s="1"/>
      <c r="GO5047" s="1"/>
      <c r="GP5047" s="1"/>
      <c r="GQ5047" s="1"/>
      <c r="GR5047" s="1"/>
      <c r="GS5047" s="1"/>
      <c r="GT5047" s="1"/>
      <c r="GU5047" s="1"/>
      <c r="GV5047" s="1"/>
      <c r="GW5047" s="1"/>
      <c r="GX5047" s="1"/>
      <c r="GY5047" s="1"/>
      <c r="GZ5047" s="1"/>
      <c r="HA5047" s="1"/>
      <c r="HB5047" s="1"/>
      <c r="HC5047" s="1"/>
      <c r="HD5047" s="1"/>
      <c r="HE5047" s="1"/>
      <c r="HF5047" s="1"/>
      <c r="HG5047" s="1"/>
      <c r="HH5047" s="1"/>
      <c r="HI5047" s="1"/>
      <c r="HJ5047" s="1"/>
      <c r="HK5047" s="1"/>
      <c r="HL5047" s="1"/>
      <c r="HM5047" s="1"/>
      <c r="HN5047" s="1"/>
      <c r="HO5047" s="1"/>
      <c r="HP5047" s="1"/>
      <c r="HQ5047" s="1"/>
      <c r="HR5047" s="1"/>
      <c r="HS5047" s="1"/>
      <c r="HT5047" s="1"/>
      <c r="HU5047" s="1"/>
      <c r="HV5047" s="1"/>
      <c r="HW5047" s="1"/>
      <c r="HX5047" s="1"/>
      <c r="HY5047" s="1"/>
      <c r="HZ5047" s="1"/>
      <c r="IA5047" s="1"/>
      <c r="IB5047" s="1"/>
      <c r="IC5047" s="1"/>
      <c r="ID5047" s="1"/>
      <c r="IE5047" s="1"/>
      <c r="IF5047" s="1"/>
      <c r="IG5047" s="1"/>
      <c r="IH5047" s="1"/>
      <c r="II5047" s="1"/>
      <c r="IJ5047" s="1"/>
      <c r="IK5047" s="1"/>
      <c r="IL5047" s="1"/>
      <c r="IM5047" s="1"/>
      <c r="IN5047" s="1"/>
      <c r="IO5047" s="1"/>
      <c r="IP5047" s="1"/>
      <c r="IQ5047" s="1"/>
      <c r="IR5047" s="1"/>
      <c r="IS5047" s="1"/>
      <c r="IT5047" s="1"/>
      <c r="IU5047" s="1"/>
      <c r="IV5047" s="1"/>
      <c r="IW5047" s="1"/>
      <c r="IX5047" s="1"/>
      <c r="IY5047" s="1"/>
      <c r="IZ5047" s="1"/>
      <c r="JA5047" s="1"/>
      <c r="JB5047" s="1"/>
      <c r="JC5047" s="1"/>
      <c r="JD5047" s="1"/>
      <c r="JE5047" s="1"/>
      <c r="JF5047" s="1"/>
      <c r="JG5047" s="1"/>
      <c r="JH5047" s="1"/>
      <c r="JI5047" s="1"/>
      <c r="JJ5047" s="1"/>
      <c r="JK5047" s="1"/>
      <c r="JL5047" s="1"/>
      <c r="JM5047" s="1"/>
      <c r="JN5047" s="1"/>
      <c r="JO5047" s="1"/>
      <c r="JP5047" s="1"/>
      <c r="JQ5047" s="1"/>
      <c r="JR5047" s="1"/>
      <c r="JS5047" s="1"/>
      <c r="JT5047" s="1"/>
      <c r="JU5047" s="1"/>
      <c r="JV5047" s="1"/>
      <c r="JW5047" s="1"/>
      <c r="JX5047" s="1"/>
      <c r="JY5047" s="1"/>
      <c r="JZ5047" s="1"/>
      <c r="KA5047" s="1"/>
      <c r="KB5047" s="1"/>
      <c r="KC5047" s="1"/>
      <c r="KD5047" s="1"/>
      <c r="KE5047" s="1"/>
      <c r="KF5047" s="1"/>
      <c r="KG5047" s="1"/>
      <c r="KH5047" s="1"/>
      <c r="KI5047" s="1"/>
      <c r="KJ5047" s="1"/>
      <c r="KK5047" s="1"/>
      <c r="KL5047" s="1"/>
      <c r="KM5047" s="1"/>
      <c r="KN5047" s="1"/>
      <c r="KO5047" s="1"/>
      <c r="KP5047" s="1"/>
      <c r="KQ5047" s="1"/>
      <c r="KR5047" s="1"/>
      <c r="KS5047" s="1"/>
      <c r="KT5047" s="1"/>
      <c r="KU5047" s="1"/>
      <c r="KV5047" s="1"/>
      <c r="KW5047" s="1"/>
      <c r="KX5047" s="1"/>
      <c r="KY5047" s="1"/>
      <c r="KZ5047" s="1"/>
      <c r="LA5047" s="1"/>
      <c r="LB5047" s="1"/>
      <c r="LC5047" s="1"/>
      <c r="LD5047" s="1"/>
      <c r="LE5047" s="1"/>
      <c r="LF5047" s="1"/>
      <c r="LG5047" s="1"/>
      <c r="LH5047" s="1"/>
      <c r="LI5047" s="1"/>
      <c r="LJ5047" s="1"/>
      <c r="LK5047" s="1"/>
      <c r="LL5047" s="1"/>
      <c r="LM5047" s="1"/>
      <c r="LN5047" s="1"/>
      <c r="LO5047" s="1"/>
      <c r="LP5047" s="1"/>
      <c r="LQ5047" s="1"/>
      <c r="LR5047" s="1"/>
      <c r="LS5047" s="1"/>
      <c r="LT5047" s="1"/>
      <c r="LU5047" s="1"/>
      <c r="LV5047" s="1"/>
      <c r="LW5047" s="1"/>
      <c r="LX5047" s="1"/>
      <c r="LY5047" s="1"/>
      <c r="LZ5047" s="1"/>
      <c r="MA5047" s="1"/>
      <c r="MB5047" s="1"/>
      <c r="MC5047" s="1"/>
      <c r="MD5047" s="1"/>
      <c r="ME5047" s="1"/>
      <c r="MF5047" s="1"/>
      <c r="MG5047" s="1"/>
      <c r="MH5047" s="1"/>
      <c r="MI5047" s="1"/>
      <c r="MJ5047" s="1"/>
      <c r="MK5047" s="1"/>
      <c r="ML5047" s="1"/>
      <c r="MM5047" s="1"/>
      <c r="MN5047" s="1"/>
      <c r="MO5047" s="1"/>
      <c r="MP5047" s="1"/>
      <c r="MQ5047" s="1"/>
      <c r="MR5047" s="1"/>
      <c r="MS5047" s="1"/>
      <c r="MT5047" s="1"/>
      <c r="MU5047" s="1"/>
      <c r="MV5047" s="1"/>
      <c r="MW5047" s="1"/>
      <c r="MX5047" s="1"/>
      <c r="MY5047" s="1"/>
      <c r="MZ5047" s="1"/>
      <c r="NA5047" s="1"/>
      <c r="NB5047" s="1"/>
      <c r="NC5047" s="1"/>
      <c r="ND5047" s="1"/>
      <c r="NE5047" s="1"/>
      <c r="NF5047" s="1"/>
      <c r="NG5047" s="1"/>
      <c r="NH5047" s="1"/>
      <c r="NI5047" s="1"/>
      <c r="NJ5047" s="1"/>
      <c r="NK5047" s="1"/>
      <c r="NL5047" s="1"/>
      <c r="NM5047" s="1"/>
      <c r="NN5047" s="1"/>
      <c r="NO5047" s="1"/>
      <c r="NP5047" s="1"/>
      <c r="NQ5047" s="1"/>
      <c r="NR5047" s="1"/>
      <c r="NS5047" s="1"/>
      <c r="NT5047" s="1"/>
      <c r="NU5047" s="1"/>
      <c r="NV5047" s="1"/>
      <c r="NW5047" s="1"/>
      <c r="NX5047" s="1"/>
      <c r="NY5047" s="1"/>
      <c r="NZ5047" s="1"/>
      <c r="OA5047" s="1"/>
      <c r="OB5047" s="1"/>
      <c r="OC5047" s="1"/>
      <c r="OD5047" s="1"/>
      <c r="OE5047" s="1"/>
      <c r="OF5047" s="1"/>
      <c r="OG5047" s="1"/>
      <c r="OH5047" s="1"/>
      <c r="OI5047" s="1"/>
      <c r="OJ5047" s="1"/>
      <c r="OK5047" s="1"/>
      <c r="OL5047" s="1"/>
      <c r="OM5047" s="1"/>
      <c r="ON5047" s="1"/>
      <c r="OO5047" s="1"/>
      <c r="OP5047" s="1"/>
      <c r="OQ5047" s="1"/>
      <c r="OR5047" s="1"/>
      <c r="OS5047" s="1"/>
      <c r="OT5047" s="1"/>
      <c r="OU5047" s="1"/>
      <c r="OV5047" s="1"/>
      <c r="OW5047" s="1"/>
      <c r="OX5047" s="1"/>
      <c r="OY5047" s="1"/>
      <c r="OZ5047" s="1"/>
      <c r="PA5047" s="1"/>
      <c r="PB5047" s="1"/>
      <c r="PC5047" s="1"/>
      <c r="PD5047" s="1"/>
      <c r="PE5047" s="1"/>
      <c r="PF5047" s="1"/>
      <c r="PG5047" s="1"/>
      <c r="PH5047" s="1"/>
      <c r="PI5047" s="1"/>
      <c r="PJ5047" s="1"/>
      <c r="PK5047" s="1"/>
      <c r="PL5047" s="1"/>
      <c r="PM5047" s="1"/>
      <c r="PN5047" s="1"/>
      <c r="PO5047" s="1"/>
      <c r="PP5047" s="1"/>
      <c r="PQ5047" s="1"/>
      <c r="PR5047" s="1"/>
      <c r="PS5047" s="1"/>
      <c r="PT5047" s="1"/>
      <c r="PU5047" s="1"/>
      <c r="PV5047" s="1"/>
      <c r="PW5047" s="1"/>
      <c r="PX5047" s="1"/>
      <c r="PY5047" s="1"/>
      <c r="PZ5047" s="1"/>
      <c r="QA5047" s="1"/>
      <c r="QB5047" s="1"/>
      <c r="QC5047" s="1"/>
      <c r="QD5047" s="1"/>
      <c r="QE5047" s="1"/>
      <c r="QF5047" s="1"/>
      <c r="QG5047" s="1"/>
      <c r="QH5047" s="1"/>
      <c r="QI5047" s="1"/>
      <c r="QJ5047" s="1"/>
      <c r="QK5047" s="1"/>
      <c r="QL5047" s="1"/>
      <c r="QM5047" s="1"/>
      <c r="QN5047" s="1"/>
      <c r="QO5047" s="1"/>
      <c r="QP5047" s="1"/>
      <c r="QQ5047" s="1"/>
      <c r="QR5047" s="1"/>
      <c r="QS5047" s="1"/>
      <c r="QT5047" s="1"/>
      <c r="QU5047" s="1"/>
      <c r="QV5047" s="1"/>
      <c r="QW5047" s="1"/>
      <c r="QX5047" s="1"/>
      <c r="QY5047" s="1"/>
      <c r="QZ5047" s="1"/>
      <c r="RA5047" s="1"/>
      <c r="RB5047" s="1"/>
      <c r="RC5047" s="1"/>
      <c r="RD5047" s="1"/>
      <c r="RE5047" s="1"/>
      <c r="RF5047" s="1"/>
      <c r="RG5047" s="1"/>
      <c r="RH5047" s="1"/>
      <c r="RI5047" s="1"/>
      <c r="RJ5047" s="1"/>
      <c r="RK5047" s="1"/>
      <c r="RL5047" s="1"/>
      <c r="RM5047" s="1"/>
      <c r="RN5047" s="1"/>
      <c r="RO5047" s="1"/>
      <c r="RP5047" s="1"/>
      <c r="RQ5047" s="1"/>
      <c r="RR5047" s="1"/>
      <c r="RS5047" s="1"/>
      <c r="RT5047" s="1"/>
      <c r="RU5047" s="1"/>
      <c r="RV5047" s="1"/>
      <c r="RW5047" s="1"/>
      <c r="RX5047" s="1"/>
      <c r="RY5047" s="1"/>
      <c r="RZ5047" s="1"/>
      <c r="SA5047" s="1"/>
      <c r="SB5047" s="1"/>
      <c r="SC5047" s="1"/>
      <c r="SD5047" s="1"/>
      <c r="SE5047" s="1"/>
      <c r="SF5047" s="1"/>
      <c r="SG5047" s="1"/>
      <c r="SH5047" s="1"/>
      <c r="SI5047" s="1"/>
      <c r="SJ5047" s="1"/>
      <c r="SK5047" s="1"/>
      <c r="SL5047" s="1"/>
      <c r="SM5047" s="1"/>
      <c r="SN5047" s="1"/>
      <c r="SO5047" s="1"/>
      <c r="SP5047" s="1"/>
      <c r="SQ5047" s="1"/>
      <c r="SR5047" s="1"/>
      <c r="SS5047" s="1"/>
      <c r="ST5047" s="1"/>
      <c r="SU5047" s="1"/>
      <c r="SV5047" s="1"/>
      <c r="SW5047" s="1"/>
      <c r="SX5047" s="1"/>
      <c r="SY5047" s="1"/>
      <c r="SZ5047" s="1"/>
      <c r="TA5047" s="1"/>
      <c r="TB5047" s="1"/>
      <c r="TC5047" s="1"/>
      <c r="TD5047" s="1"/>
      <c r="TE5047" s="1"/>
      <c r="TF5047" s="1"/>
      <c r="TG5047" s="1"/>
      <c r="TH5047" s="1"/>
      <c r="TI5047" s="1"/>
      <c r="TJ5047" s="1"/>
      <c r="TK5047" s="1"/>
      <c r="TL5047" s="1"/>
      <c r="TM5047" s="1"/>
      <c r="TN5047" s="1"/>
      <c r="TO5047" s="1"/>
      <c r="TP5047" s="1"/>
      <c r="TQ5047" s="1"/>
      <c r="TR5047" s="1"/>
      <c r="TS5047" s="1"/>
      <c r="TT5047" s="1"/>
      <c r="TU5047" s="1"/>
      <c r="TV5047" s="1"/>
      <c r="TW5047" s="1"/>
      <c r="TX5047" s="1"/>
      <c r="TY5047" s="1"/>
      <c r="TZ5047" s="1"/>
      <c r="UA5047" s="1"/>
      <c r="UB5047" s="1"/>
      <c r="UC5047" s="1"/>
      <c r="UD5047" s="1"/>
      <c r="UE5047" s="1"/>
      <c r="UF5047" s="1"/>
      <c r="UG5047" s="1"/>
      <c r="UH5047" s="1"/>
      <c r="UI5047" s="1"/>
      <c r="UJ5047" s="1"/>
      <c r="UK5047" s="1"/>
      <c r="UL5047" s="1"/>
      <c r="UM5047" s="1"/>
      <c r="UN5047" s="1"/>
      <c r="UO5047" s="1"/>
      <c r="UP5047" s="1"/>
      <c r="UQ5047" s="1"/>
      <c r="UR5047" s="1"/>
      <c r="US5047" s="1"/>
      <c r="UT5047" s="1"/>
      <c r="UU5047" s="1"/>
      <c r="UV5047" s="1"/>
      <c r="UW5047" s="1"/>
      <c r="UX5047" s="1"/>
      <c r="UY5047" s="1"/>
      <c r="UZ5047" s="1"/>
      <c r="VA5047" s="1"/>
      <c r="VB5047" s="1"/>
      <c r="VC5047" s="1"/>
      <c r="VD5047" s="1"/>
      <c r="VE5047" s="1"/>
      <c r="VF5047" s="1"/>
      <c r="VG5047" s="1"/>
      <c r="VH5047" s="1"/>
      <c r="VI5047" s="1"/>
      <c r="VJ5047" s="1"/>
      <c r="VK5047" s="1"/>
      <c r="VL5047" s="1"/>
      <c r="VM5047" s="1"/>
      <c r="VN5047" s="1"/>
      <c r="VO5047" s="1"/>
      <c r="VP5047" s="1"/>
      <c r="VQ5047" s="1"/>
      <c r="VR5047" s="1"/>
      <c r="VS5047" s="1"/>
      <c r="VT5047" s="1"/>
      <c r="VU5047" s="1"/>
      <c r="VV5047" s="1"/>
      <c r="VW5047" s="1"/>
      <c r="VX5047" s="1"/>
      <c r="VY5047" s="1"/>
      <c r="VZ5047" s="1"/>
      <c r="WA5047" s="1"/>
      <c r="WB5047" s="1"/>
      <c r="WC5047" s="1"/>
      <c r="WD5047" s="1"/>
      <c r="WE5047" s="1"/>
      <c r="WF5047" s="1"/>
      <c r="WG5047" s="1"/>
      <c r="WH5047" s="1"/>
      <c r="WI5047" s="1"/>
      <c r="WJ5047" s="1"/>
      <c r="WK5047" s="1"/>
      <c r="WL5047" s="1"/>
      <c r="WM5047" s="1"/>
      <c r="WN5047" s="1"/>
      <c r="WO5047" s="1"/>
      <c r="WP5047" s="1"/>
      <c r="WQ5047" s="1"/>
      <c r="WR5047" s="1"/>
      <c r="WS5047" s="1"/>
      <c r="WT5047" s="1"/>
      <c r="WU5047" s="1"/>
      <c r="WV5047" s="1"/>
      <c r="WW5047" s="1"/>
      <c r="WX5047" s="1"/>
      <c r="WY5047" s="1"/>
      <c r="WZ5047" s="1"/>
      <c r="XA5047" s="1"/>
      <c r="XB5047" s="1"/>
      <c r="XC5047" s="1"/>
      <c r="XD5047" s="1"/>
      <c r="XE5047" s="1"/>
      <c r="XF5047" s="1"/>
      <c r="XG5047" s="1"/>
      <c r="XH5047" s="1"/>
      <c r="XI5047" s="1"/>
      <c r="XJ5047" s="1"/>
      <c r="XK5047" s="1"/>
      <c r="XL5047" s="1"/>
      <c r="XM5047" s="1"/>
      <c r="XN5047" s="1"/>
      <c r="XO5047" s="1"/>
      <c r="XP5047" s="1"/>
      <c r="XQ5047" s="1"/>
      <c r="XR5047" s="1"/>
      <c r="XS5047" s="1"/>
      <c r="XT5047" s="1"/>
      <c r="XU5047" s="1"/>
      <c r="XV5047" s="1"/>
      <c r="XW5047" s="1"/>
      <c r="XX5047" s="1"/>
      <c r="XY5047" s="1"/>
      <c r="XZ5047" s="1"/>
      <c r="YA5047" s="1"/>
      <c r="YB5047" s="1"/>
      <c r="YC5047" s="1"/>
      <c r="YD5047" s="1"/>
      <c r="YE5047" s="1"/>
      <c r="YF5047" s="1"/>
      <c r="YG5047" s="1"/>
      <c r="YH5047" s="1"/>
      <c r="YI5047" s="1"/>
      <c r="YJ5047" s="1"/>
      <c r="YK5047" s="1"/>
      <c r="YL5047" s="1"/>
      <c r="YM5047" s="1"/>
      <c r="YN5047" s="1"/>
      <c r="YO5047" s="1"/>
      <c r="YP5047" s="1"/>
      <c r="YQ5047" s="1"/>
      <c r="YR5047" s="1"/>
      <c r="YS5047" s="1"/>
      <c r="YT5047" s="1"/>
      <c r="YU5047" s="1"/>
      <c r="YV5047" s="1"/>
      <c r="YW5047" s="1"/>
      <c r="YX5047" s="1"/>
      <c r="YY5047" s="1"/>
      <c r="YZ5047" s="1"/>
      <c r="ZA5047" s="1"/>
      <c r="ZB5047" s="1"/>
      <c r="ZC5047" s="1"/>
      <c r="ZD5047" s="1"/>
      <c r="ZE5047" s="1"/>
      <c r="ZF5047" s="1"/>
      <c r="ZG5047" s="1"/>
      <c r="ZH5047" s="1"/>
      <c r="ZI5047" s="1"/>
      <c r="ZJ5047" s="1"/>
      <c r="ZK5047" s="1"/>
      <c r="ZL5047" s="1"/>
      <c r="ZM5047" s="1"/>
      <c r="ZN5047" s="1"/>
      <c r="ZO5047" s="1"/>
      <c r="ZP5047" s="1"/>
      <c r="ZQ5047" s="1"/>
      <c r="ZR5047" s="1"/>
      <c r="ZS5047" s="1"/>
      <c r="ZT5047" s="1"/>
      <c r="ZU5047" s="1"/>
      <c r="ZV5047" s="1"/>
      <c r="ZW5047" s="1"/>
      <c r="ZX5047" s="1"/>
      <c r="ZY5047" s="1"/>
      <c r="ZZ5047" s="1"/>
      <c r="AAA5047" s="1"/>
      <c r="AAB5047" s="1"/>
      <c r="AAC5047" s="1"/>
      <c r="AAD5047" s="1"/>
      <c r="AAE5047" s="1"/>
      <c r="AAF5047" s="1"/>
      <c r="AAG5047" s="1"/>
      <c r="AAH5047" s="1"/>
      <c r="AAI5047" s="1"/>
      <c r="AAJ5047" s="1"/>
      <c r="AAK5047" s="1"/>
      <c r="AAL5047" s="1"/>
      <c r="AAM5047" s="1"/>
      <c r="AAN5047" s="1"/>
      <c r="AAO5047" s="1"/>
      <c r="AAP5047" s="1"/>
      <c r="AAQ5047" s="1"/>
      <c r="AAR5047" s="1"/>
      <c r="AAS5047" s="1"/>
      <c r="AAT5047" s="1"/>
      <c r="AAU5047" s="1"/>
      <c r="AAV5047" s="1"/>
      <c r="AAW5047" s="1"/>
      <c r="AAX5047" s="1"/>
      <c r="AAY5047" s="1"/>
      <c r="AAZ5047" s="1"/>
      <c r="ABA5047" s="1"/>
      <c r="ABB5047" s="1"/>
      <c r="ABC5047" s="1"/>
      <c r="ABD5047" s="1"/>
      <c r="ABE5047" s="1"/>
      <c r="ABF5047" s="1"/>
      <c r="ABG5047" s="1"/>
      <c r="ABH5047" s="1"/>
      <c r="ABI5047" s="1"/>
      <c r="ABJ5047" s="1"/>
      <c r="ABK5047" s="1"/>
      <c r="ABL5047" s="1"/>
      <c r="ABM5047" s="1"/>
      <c r="ABN5047" s="1"/>
      <c r="ABO5047" s="1"/>
      <c r="ABP5047" s="1"/>
      <c r="ABQ5047" s="1"/>
      <c r="ABR5047" s="1"/>
      <c r="ABS5047" s="1"/>
      <c r="ABT5047" s="1"/>
      <c r="ABU5047" s="1"/>
      <c r="ABV5047" s="1"/>
      <c r="ABW5047" s="1"/>
      <c r="ABX5047" s="1"/>
      <c r="ABY5047" s="1"/>
      <c r="ABZ5047" s="1"/>
      <c r="ACA5047" s="1"/>
      <c r="ACB5047" s="1"/>
      <c r="ACC5047" s="1"/>
      <c r="ACD5047" s="1"/>
      <c r="ACE5047" s="1"/>
      <c r="ACF5047" s="1"/>
      <c r="ACG5047" s="1"/>
      <c r="ACH5047" s="1"/>
      <c r="ACI5047" s="1"/>
      <c r="ACJ5047" s="1"/>
      <c r="ACK5047" s="1"/>
      <c r="ACL5047" s="1"/>
      <c r="ACM5047" s="1"/>
      <c r="ACN5047" s="1"/>
      <c r="ACO5047" s="1"/>
      <c r="ACP5047" s="1"/>
      <c r="ACQ5047" s="1"/>
      <c r="ACR5047" s="1"/>
      <c r="ACS5047" s="1"/>
      <c r="ACT5047" s="1"/>
      <c r="ACU5047" s="1"/>
      <c r="ACV5047" s="1"/>
      <c r="ACW5047" s="1"/>
      <c r="ACX5047" s="1"/>
      <c r="ACY5047" s="1"/>
      <c r="ACZ5047" s="1"/>
      <c r="ADA5047" s="1"/>
      <c r="ADB5047" s="1"/>
      <c r="ADC5047" s="1"/>
      <c r="ADD5047" s="1"/>
      <c r="ADE5047" s="1"/>
      <c r="ADF5047" s="1"/>
      <c r="ADG5047" s="1"/>
      <c r="ADH5047" s="1"/>
      <c r="ADI5047" s="1"/>
      <c r="ADJ5047" s="1"/>
      <c r="ADK5047" s="1"/>
      <c r="ADL5047" s="1"/>
      <c r="ADM5047" s="1"/>
      <c r="ADN5047" s="1"/>
      <c r="ADO5047" s="1"/>
      <c r="ADP5047" s="1"/>
      <c r="ADQ5047" s="1"/>
      <c r="ADR5047" s="1"/>
      <c r="ADS5047" s="1"/>
      <c r="ADT5047" s="1"/>
      <c r="ADU5047" s="1"/>
      <c r="ADV5047" s="1"/>
      <c r="ADW5047" s="1"/>
      <c r="ADX5047" s="1"/>
      <c r="ADY5047" s="1"/>
      <c r="ADZ5047" s="1"/>
      <c r="AEA5047" s="1"/>
      <c r="AEB5047" s="1"/>
      <c r="AEC5047" s="1"/>
      <c r="AED5047" s="1"/>
      <c r="AEE5047" s="1"/>
      <c r="AEF5047" s="1"/>
      <c r="AEG5047" s="1"/>
      <c r="AEH5047" s="1"/>
      <c r="AEI5047" s="1"/>
      <c r="AEJ5047" s="1"/>
      <c r="AEK5047" s="1"/>
      <c r="AEL5047" s="1"/>
      <c r="AEM5047" s="1"/>
      <c r="AEN5047" s="1"/>
      <c r="AEO5047" s="1"/>
      <c r="AEP5047" s="1"/>
      <c r="AEQ5047" s="1"/>
      <c r="AER5047" s="1"/>
      <c r="AES5047" s="1"/>
      <c r="AET5047" s="1"/>
      <c r="AEU5047" s="1"/>
      <c r="AEV5047" s="1"/>
      <c r="AEW5047" s="1"/>
      <c r="AEX5047" s="1"/>
      <c r="AEY5047" s="1"/>
      <c r="AEZ5047" s="1"/>
      <c r="AFA5047" s="1"/>
      <c r="AFB5047" s="1"/>
      <c r="AFC5047" s="1"/>
      <c r="AFD5047" s="1"/>
      <c r="AFE5047" s="1"/>
      <c r="AFF5047" s="1"/>
      <c r="AFG5047" s="1"/>
      <c r="AFH5047" s="1"/>
      <c r="AFI5047" s="1"/>
      <c r="AFJ5047" s="1"/>
      <c r="AFK5047" s="1"/>
      <c r="AFL5047" s="1"/>
      <c r="AFM5047" s="1"/>
      <c r="AFN5047" s="1"/>
      <c r="AFO5047" s="1"/>
      <c r="AFP5047" s="1"/>
      <c r="AFQ5047" s="1"/>
      <c r="AFR5047" s="1"/>
      <c r="AFS5047" s="1"/>
      <c r="AFT5047" s="1"/>
      <c r="AFU5047" s="1"/>
      <c r="AFV5047" s="1"/>
      <c r="AFW5047" s="1"/>
      <c r="AFX5047" s="1"/>
      <c r="AFY5047" s="1"/>
      <c r="AFZ5047" s="1"/>
      <c r="AGA5047" s="1"/>
      <c r="AGB5047" s="1"/>
      <c r="AGC5047" s="1"/>
      <c r="AGD5047" s="1"/>
      <c r="AGE5047" s="1"/>
      <c r="AGF5047" s="1"/>
      <c r="AGG5047" s="1"/>
      <c r="AGH5047" s="1"/>
      <c r="AGI5047" s="1"/>
      <c r="AGJ5047" s="1"/>
      <c r="AGK5047" s="1"/>
      <c r="AGL5047" s="1"/>
      <c r="AGM5047" s="1"/>
      <c r="AGN5047" s="1"/>
      <c r="AGO5047" s="1"/>
      <c r="AGP5047" s="1"/>
      <c r="AGQ5047" s="1"/>
      <c r="AGR5047" s="1"/>
      <c r="AGS5047" s="1"/>
      <c r="AGT5047" s="1"/>
      <c r="AGU5047" s="1"/>
      <c r="AGV5047" s="1"/>
      <c r="AGW5047" s="1"/>
      <c r="AGX5047" s="1"/>
      <c r="AGY5047" s="1"/>
      <c r="AGZ5047" s="1"/>
      <c r="AHA5047" s="1"/>
      <c r="AHB5047" s="1"/>
      <c r="AHC5047" s="1"/>
      <c r="AHD5047" s="1"/>
      <c r="AHE5047" s="1"/>
      <c r="AHF5047" s="1"/>
      <c r="AHG5047" s="1"/>
      <c r="AHH5047" s="1"/>
      <c r="AHI5047" s="1"/>
      <c r="AHJ5047" s="1"/>
      <c r="AHK5047" s="1"/>
      <c r="AHL5047" s="1"/>
      <c r="AHM5047" s="1"/>
      <c r="AHN5047" s="1"/>
      <c r="AHO5047" s="1"/>
      <c r="AHP5047" s="1"/>
      <c r="AHQ5047" s="1"/>
      <c r="AHR5047" s="1"/>
      <c r="AHS5047" s="1"/>
      <c r="AHT5047" s="1"/>
      <c r="AHU5047" s="1"/>
      <c r="AHV5047" s="1"/>
      <c r="AHW5047" s="1"/>
      <c r="AHX5047" s="1"/>
      <c r="AHY5047" s="1"/>
      <c r="AHZ5047" s="1"/>
      <c r="AIA5047" s="1"/>
      <c r="AIB5047" s="1"/>
      <c r="AIC5047" s="1"/>
      <c r="AID5047" s="1"/>
      <c r="AIE5047" s="1"/>
      <c r="AIF5047" s="1"/>
      <c r="AIG5047" s="1"/>
      <c r="AIH5047" s="1"/>
      <c r="AII5047" s="1"/>
      <c r="AIJ5047" s="1"/>
      <c r="AIK5047" s="1"/>
      <c r="AIL5047" s="1"/>
      <c r="AIM5047" s="1"/>
      <c r="AIN5047" s="1"/>
      <c r="AIO5047" s="1"/>
      <c r="AIP5047" s="1"/>
      <c r="AIQ5047" s="1"/>
      <c r="AIR5047" s="1"/>
      <c r="AIS5047" s="1"/>
      <c r="AIT5047" s="1"/>
      <c r="AIU5047" s="1"/>
      <c r="AIV5047" s="1"/>
      <c r="AIW5047" s="1"/>
      <c r="AIX5047" s="1"/>
      <c r="AIY5047" s="1"/>
      <c r="AIZ5047" s="1"/>
      <c r="AJA5047" s="1"/>
      <c r="AJB5047" s="1"/>
      <c r="AJC5047" s="1"/>
      <c r="AJD5047" s="1"/>
      <c r="AJE5047" s="1"/>
      <c r="AJF5047" s="1"/>
      <c r="AJG5047" s="1"/>
      <c r="AJH5047" s="1"/>
      <c r="AJI5047" s="1"/>
      <c r="AJJ5047" s="1"/>
      <c r="AJK5047" s="1"/>
      <c r="AJL5047" s="1"/>
      <c r="AJM5047" s="1"/>
      <c r="AJN5047" s="1"/>
      <c r="AJO5047" s="1"/>
      <c r="AJP5047" s="1"/>
      <c r="AJQ5047" s="1"/>
      <c r="AJR5047" s="1"/>
      <c r="AJS5047" s="1"/>
      <c r="AJT5047" s="1"/>
      <c r="AJU5047" s="1"/>
      <c r="AJV5047" s="1"/>
      <c r="AJW5047" s="1"/>
      <c r="AJX5047" s="1"/>
      <c r="AJY5047" s="1"/>
      <c r="AJZ5047" s="1"/>
      <c r="AKA5047" s="1"/>
      <c r="AKB5047" s="1"/>
      <c r="AKC5047" s="1"/>
      <c r="AKD5047" s="1"/>
      <c r="AKE5047" s="1"/>
      <c r="AKF5047" s="1"/>
      <c r="AKG5047" s="1"/>
      <c r="AKH5047" s="1"/>
      <c r="AKI5047" s="1"/>
      <c r="AKJ5047" s="1"/>
      <c r="AKK5047" s="1"/>
      <c r="AKL5047" s="1"/>
      <c r="AKM5047" s="1"/>
      <c r="AKN5047" s="1"/>
      <c r="AKO5047" s="1"/>
      <c r="AKP5047" s="1"/>
      <c r="AKQ5047" s="1"/>
      <c r="AKR5047" s="1"/>
      <c r="AKS5047" s="1"/>
      <c r="AKT5047" s="1"/>
      <c r="AKU5047" s="1"/>
      <c r="AKV5047" s="1"/>
      <c r="AKW5047" s="1"/>
      <c r="AKX5047" s="1"/>
      <c r="AKY5047" s="1"/>
      <c r="AKZ5047" s="1"/>
      <c r="ALA5047" s="1"/>
      <c r="ALB5047" s="1"/>
      <c r="ALC5047" s="1"/>
      <c r="ALD5047" s="1"/>
      <c r="ALE5047" s="1"/>
      <c r="ALF5047" s="1"/>
      <c r="ALG5047" s="1"/>
      <c r="ALH5047" s="1"/>
      <c r="ALI5047" s="1"/>
      <c r="ALJ5047" s="1"/>
      <c r="ALK5047" s="1"/>
      <c r="ALL5047" s="1"/>
      <c r="ALM5047" s="1"/>
      <c r="ALN5047" s="1"/>
      <c r="ALO5047" s="1"/>
      <c r="ALP5047" s="1"/>
      <c r="ALQ5047" s="1"/>
      <c r="ALR5047" s="1"/>
      <c r="ALS5047" s="1"/>
      <c r="ALT5047" s="1"/>
      <c r="ALU5047" s="1"/>
      <c r="ALV5047" s="1"/>
      <c r="ALW5047" s="1"/>
      <c r="ALX5047" s="1"/>
      <c r="ALY5047" s="1"/>
      <c r="ALZ5047" s="1"/>
      <c r="AMA5047" s="1"/>
      <c r="AMB5047" s="1"/>
      <c r="AMC5047" s="1"/>
      <c r="AMD5047" s="1"/>
      <c r="AME5047" s="1"/>
      <c r="AMF5047" s="1"/>
      <c r="AMG5047" s="1"/>
      <c r="AMH5047" s="1"/>
      <c r="AMI5047" s="1"/>
      <c r="AMJ5047" s="1"/>
      <c r="AMK5047" s="1"/>
      <c r="AML5047" s="1"/>
      <c r="AMM5047" s="1"/>
      <c r="AMN5047" s="1"/>
      <c r="AMO5047" s="1"/>
      <c r="AMP5047" s="1"/>
    </row>
    <row r="5060" spans="1:1030">
      <c r="A5060" s="1"/>
      <c r="B5060" s="1"/>
      <c r="C5060" s="1"/>
      <c r="D5060" s="1"/>
      <c r="E5060" s="1"/>
      <c r="F5060" s="1"/>
      <c r="G5060" s="1"/>
      <c r="H5060" s="1"/>
      <c r="I5060" s="1"/>
      <c r="J5060" s="1"/>
      <c r="K5060" s="1"/>
      <c r="L5060" s="1"/>
      <c r="M5060" s="1"/>
      <c r="N5060" s="1"/>
      <c r="O5060" s="1"/>
      <c r="P5060" s="1"/>
      <c r="Q5060" s="1"/>
      <c r="R5060" s="4"/>
      <c r="S5060" s="97"/>
      <c r="T5060" s="1"/>
      <c r="U5060" s="1"/>
      <c r="V5060" s="1"/>
      <c r="W5060" s="1"/>
      <c r="X5060" s="1"/>
      <c r="Y5060" s="1"/>
      <c r="Z5060" s="1"/>
      <c r="AA5060" s="1"/>
      <c r="AB5060" s="1"/>
      <c r="AC5060" s="1"/>
      <c r="AD5060" s="1"/>
      <c r="AE5060" s="1"/>
      <c r="AF5060" s="1"/>
      <c r="AG5060" s="1"/>
      <c r="AH5060" s="1"/>
      <c r="AI5060" s="1"/>
      <c r="AJ5060" s="1"/>
      <c r="AK5060" s="1"/>
      <c r="AL5060" s="1"/>
      <c r="AM5060" s="1"/>
      <c r="AN5060" s="1"/>
      <c r="AO5060" s="1"/>
      <c r="AP5060" s="1"/>
      <c r="AQ5060" s="1"/>
      <c r="AR5060" s="1"/>
      <c r="AS5060" s="1"/>
      <c r="AT5060" s="1"/>
      <c r="AU5060" s="1"/>
      <c r="AV5060" s="1"/>
      <c r="AW5060" s="1"/>
      <c r="AX5060" s="1"/>
      <c r="AY5060" s="1"/>
      <c r="AZ5060" s="1"/>
      <c r="BA5060" s="1"/>
      <c r="BB5060" s="1"/>
      <c r="BC5060" s="1"/>
      <c r="BD5060" s="1"/>
      <c r="BE5060" s="1"/>
      <c r="BF5060" s="1"/>
      <c r="BG5060" s="1"/>
      <c r="BH5060" s="1"/>
      <c r="BI5060" s="1"/>
      <c r="BJ5060" s="1"/>
      <c r="BK5060" s="1"/>
      <c r="BL5060" s="1"/>
      <c r="BM5060" s="1"/>
      <c r="BN5060" s="1"/>
      <c r="BO5060" s="1"/>
      <c r="BP5060" s="1"/>
      <c r="BQ5060" s="1"/>
      <c r="BR5060" s="1"/>
      <c r="BS5060" s="1"/>
      <c r="BT5060" s="1"/>
      <c r="BU5060" s="1"/>
      <c r="BV5060" s="1"/>
      <c r="BW5060" s="1"/>
      <c r="BX5060" s="1"/>
      <c r="BY5060" s="1"/>
      <c r="BZ5060" s="1"/>
      <c r="CA5060" s="1"/>
      <c r="CB5060" s="1"/>
      <c r="CC5060" s="1"/>
      <c r="CD5060" s="1"/>
      <c r="CE5060" s="1"/>
      <c r="CF5060" s="1"/>
      <c r="CG5060" s="1"/>
      <c r="CH5060" s="1"/>
      <c r="CI5060" s="1"/>
      <c r="CJ5060" s="1"/>
      <c r="CK5060" s="1"/>
      <c r="CL5060" s="1"/>
      <c r="CM5060" s="1"/>
      <c r="CN5060" s="1"/>
      <c r="CO5060" s="1"/>
      <c r="CP5060" s="1"/>
      <c r="CQ5060" s="1"/>
      <c r="CR5060" s="1"/>
      <c r="CS5060" s="1"/>
      <c r="CT5060" s="1"/>
      <c r="CU5060" s="1"/>
      <c r="CV5060" s="1"/>
      <c r="CW5060" s="1"/>
      <c r="CX5060" s="1"/>
      <c r="CY5060" s="1"/>
      <c r="CZ5060" s="1"/>
      <c r="DA5060" s="1"/>
      <c r="DB5060" s="1"/>
      <c r="DC5060" s="1"/>
      <c r="DD5060" s="1"/>
      <c r="DE5060" s="1"/>
      <c r="DF5060" s="1"/>
      <c r="DG5060" s="1"/>
      <c r="DH5060" s="1"/>
      <c r="DI5060" s="1"/>
      <c r="DJ5060" s="1"/>
      <c r="DK5060" s="1"/>
      <c r="DL5060" s="1"/>
      <c r="DM5060" s="1"/>
      <c r="DN5060" s="1"/>
      <c r="DO5060" s="1"/>
      <c r="DP5060" s="1"/>
      <c r="DQ5060" s="1"/>
      <c r="DR5060" s="1"/>
      <c r="DS5060" s="1"/>
      <c r="DT5060" s="1"/>
      <c r="DU5060" s="1"/>
      <c r="DV5060" s="1"/>
      <c r="DW5060" s="1"/>
      <c r="DX5060" s="1"/>
      <c r="DY5060" s="1"/>
      <c r="DZ5060" s="1"/>
      <c r="EA5060" s="1"/>
      <c r="EB5060" s="1"/>
      <c r="EC5060" s="1"/>
      <c r="ED5060" s="1"/>
      <c r="EE5060" s="1"/>
      <c r="EF5060" s="1"/>
      <c r="EG5060" s="1"/>
      <c r="EH5060" s="1"/>
      <c r="EI5060" s="1"/>
      <c r="EJ5060" s="1"/>
      <c r="EK5060" s="1"/>
      <c r="EL5060" s="1"/>
      <c r="EM5060" s="1"/>
      <c r="EN5060" s="1"/>
      <c r="EO5060" s="1"/>
      <c r="EP5060" s="1"/>
      <c r="EQ5060" s="1"/>
      <c r="ER5060" s="1"/>
      <c r="ES5060" s="1"/>
      <c r="ET5060" s="1"/>
      <c r="EU5060" s="1"/>
      <c r="EV5060" s="1"/>
      <c r="EW5060" s="1"/>
      <c r="EX5060" s="1"/>
      <c r="EY5060" s="1"/>
      <c r="EZ5060" s="1"/>
      <c r="FA5060" s="1"/>
      <c r="FB5060" s="1"/>
      <c r="FC5060" s="1"/>
      <c r="FD5060" s="1"/>
      <c r="FE5060" s="1"/>
      <c r="FF5060" s="1"/>
      <c r="FG5060" s="1"/>
      <c r="FH5060" s="1"/>
      <c r="FI5060" s="1"/>
      <c r="FJ5060" s="1"/>
      <c r="FK5060" s="1"/>
      <c r="FL5060" s="1"/>
      <c r="FM5060" s="1"/>
      <c r="FN5060" s="1"/>
      <c r="FO5060" s="1"/>
      <c r="FP5060" s="1"/>
      <c r="FQ5060" s="1"/>
      <c r="FR5060" s="1"/>
      <c r="FS5060" s="1"/>
      <c r="FT5060" s="1"/>
      <c r="FU5060" s="1"/>
      <c r="FV5060" s="1"/>
      <c r="FW5060" s="1"/>
      <c r="FX5060" s="1"/>
      <c r="FY5060" s="1"/>
      <c r="FZ5060" s="1"/>
      <c r="GA5060" s="1"/>
      <c r="GB5060" s="1"/>
      <c r="GC5060" s="1"/>
      <c r="GD5060" s="1"/>
      <c r="GE5060" s="1"/>
      <c r="GF5060" s="1"/>
      <c r="GG5060" s="1"/>
      <c r="GH5060" s="1"/>
      <c r="GI5060" s="1"/>
      <c r="GJ5060" s="1"/>
      <c r="GK5060" s="1"/>
      <c r="GL5060" s="1"/>
      <c r="GM5060" s="1"/>
      <c r="GN5060" s="1"/>
      <c r="GO5060" s="1"/>
      <c r="GP5060" s="1"/>
      <c r="GQ5060" s="1"/>
      <c r="GR5060" s="1"/>
      <c r="GS5060" s="1"/>
      <c r="GT5060" s="1"/>
      <c r="GU5060" s="1"/>
      <c r="GV5060" s="1"/>
      <c r="GW5060" s="1"/>
      <c r="GX5060" s="1"/>
      <c r="GY5060" s="1"/>
      <c r="GZ5060" s="1"/>
      <c r="HA5060" s="1"/>
      <c r="HB5060" s="1"/>
      <c r="HC5060" s="1"/>
      <c r="HD5060" s="1"/>
      <c r="HE5060" s="1"/>
      <c r="HF5060" s="1"/>
      <c r="HG5060" s="1"/>
      <c r="HH5060" s="1"/>
      <c r="HI5060" s="1"/>
      <c r="HJ5060" s="1"/>
      <c r="HK5060" s="1"/>
      <c r="HL5060" s="1"/>
      <c r="HM5060" s="1"/>
      <c r="HN5060" s="1"/>
      <c r="HO5060" s="1"/>
      <c r="HP5060" s="1"/>
      <c r="HQ5060" s="1"/>
      <c r="HR5060" s="1"/>
      <c r="HS5060" s="1"/>
      <c r="HT5060" s="1"/>
      <c r="HU5060" s="1"/>
      <c r="HV5060" s="1"/>
      <c r="HW5060" s="1"/>
      <c r="HX5060" s="1"/>
      <c r="HY5060" s="1"/>
      <c r="HZ5060" s="1"/>
      <c r="IA5060" s="1"/>
      <c r="IB5060" s="1"/>
      <c r="IC5060" s="1"/>
      <c r="ID5060" s="1"/>
      <c r="IE5060" s="1"/>
      <c r="IF5060" s="1"/>
      <c r="IG5060" s="1"/>
      <c r="IH5060" s="1"/>
      <c r="II5060" s="1"/>
      <c r="IJ5060" s="1"/>
      <c r="IK5060" s="1"/>
      <c r="IL5060" s="1"/>
      <c r="IM5060" s="1"/>
      <c r="IN5060" s="1"/>
      <c r="IO5060" s="1"/>
      <c r="IP5060" s="1"/>
      <c r="IQ5060" s="1"/>
      <c r="IR5060" s="1"/>
      <c r="IS5060" s="1"/>
      <c r="IT5060" s="1"/>
      <c r="IU5060" s="1"/>
      <c r="IV5060" s="1"/>
      <c r="IW5060" s="1"/>
      <c r="IX5060" s="1"/>
      <c r="IY5060" s="1"/>
      <c r="IZ5060" s="1"/>
      <c r="JA5060" s="1"/>
      <c r="JB5060" s="1"/>
      <c r="JC5060" s="1"/>
      <c r="JD5060" s="1"/>
      <c r="JE5060" s="1"/>
      <c r="JF5060" s="1"/>
      <c r="JG5060" s="1"/>
      <c r="JH5060" s="1"/>
      <c r="JI5060" s="1"/>
      <c r="JJ5060" s="1"/>
      <c r="JK5060" s="1"/>
      <c r="JL5060" s="1"/>
      <c r="JM5060" s="1"/>
      <c r="JN5060" s="1"/>
      <c r="JO5060" s="1"/>
      <c r="JP5060" s="1"/>
      <c r="JQ5060" s="1"/>
      <c r="JR5060" s="1"/>
      <c r="JS5060" s="1"/>
      <c r="JT5060" s="1"/>
      <c r="JU5060" s="1"/>
      <c r="JV5060" s="1"/>
      <c r="JW5060" s="1"/>
      <c r="JX5060" s="1"/>
      <c r="JY5060" s="1"/>
      <c r="JZ5060" s="1"/>
      <c r="KA5060" s="1"/>
      <c r="KB5060" s="1"/>
      <c r="KC5060" s="1"/>
      <c r="KD5060" s="1"/>
      <c r="KE5060" s="1"/>
      <c r="KF5060" s="1"/>
      <c r="KG5060" s="1"/>
      <c r="KH5060" s="1"/>
      <c r="KI5060" s="1"/>
      <c r="KJ5060" s="1"/>
      <c r="KK5060" s="1"/>
      <c r="KL5060" s="1"/>
      <c r="KM5060" s="1"/>
      <c r="KN5060" s="1"/>
      <c r="KO5060" s="1"/>
      <c r="KP5060" s="1"/>
      <c r="KQ5060" s="1"/>
      <c r="KR5060" s="1"/>
      <c r="KS5060" s="1"/>
      <c r="KT5060" s="1"/>
      <c r="KU5060" s="1"/>
      <c r="KV5060" s="1"/>
      <c r="KW5060" s="1"/>
      <c r="KX5060" s="1"/>
      <c r="KY5060" s="1"/>
      <c r="KZ5060" s="1"/>
      <c r="LA5060" s="1"/>
      <c r="LB5060" s="1"/>
      <c r="LC5060" s="1"/>
      <c r="LD5060" s="1"/>
      <c r="LE5060" s="1"/>
      <c r="LF5060" s="1"/>
      <c r="LG5060" s="1"/>
      <c r="LH5060" s="1"/>
      <c r="LI5060" s="1"/>
      <c r="LJ5060" s="1"/>
      <c r="LK5060" s="1"/>
      <c r="LL5060" s="1"/>
      <c r="LM5060" s="1"/>
      <c r="LN5060" s="1"/>
      <c r="LO5060" s="1"/>
      <c r="LP5060" s="1"/>
      <c r="LQ5060" s="1"/>
      <c r="LR5060" s="1"/>
      <c r="LS5060" s="1"/>
      <c r="LT5060" s="1"/>
      <c r="LU5060" s="1"/>
      <c r="LV5060" s="1"/>
      <c r="LW5060" s="1"/>
      <c r="LX5060" s="1"/>
      <c r="LY5060" s="1"/>
      <c r="LZ5060" s="1"/>
      <c r="MA5060" s="1"/>
      <c r="MB5060" s="1"/>
      <c r="MC5060" s="1"/>
      <c r="MD5060" s="1"/>
      <c r="ME5060" s="1"/>
      <c r="MF5060" s="1"/>
      <c r="MG5060" s="1"/>
      <c r="MH5060" s="1"/>
      <c r="MI5060" s="1"/>
      <c r="MJ5060" s="1"/>
      <c r="MK5060" s="1"/>
      <c r="ML5060" s="1"/>
      <c r="MM5060" s="1"/>
      <c r="MN5060" s="1"/>
      <c r="MO5060" s="1"/>
      <c r="MP5060" s="1"/>
      <c r="MQ5060" s="1"/>
      <c r="MR5060" s="1"/>
      <c r="MS5060" s="1"/>
      <c r="MT5060" s="1"/>
      <c r="MU5060" s="1"/>
      <c r="MV5060" s="1"/>
      <c r="MW5060" s="1"/>
      <c r="MX5060" s="1"/>
      <c r="MY5060" s="1"/>
      <c r="MZ5060" s="1"/>
      <c r="NA5060" s="1"/>
      <c r="NB5060" s="1"/>
      <c r="NC5060" s="1"/>
      <c r="ND5060" s="1"/>
      <c r="NE5060" s="1"/>
      <c r="NF5060" s="1"/>
      <c r="NG5060" s="1"/>
      <c r="NH5060" s="1"/>
      <c r="NI5060" s="1"/>
      <c r="NJ5060" s="1"/>
      <c r="NK5060" s="1"/>
      <c r="NL5060" s="1"/>
      <c r="NM5060" s="1"/>
      <c r="NN5060" s="1"/>
      <c r="NO5060" s="1"/>
      <c r="NP5060" s="1"/>
      <c r="NQ5060" s="1"/>
      <c r="NR5060" s="1"/>
      <c r="NS5060" s="1"/>
      <c r="NT5060" s="1"/>
      <c r="NU5060" s="1"/>
      <c r="NV5060" s="1"/>
      <c r="NW5060" s="1"/>
      <c r="NX5060" s="1"/>
      <c r="NY5060" s="1"/>
      <c r="NZ5060" s="1"/>
      <c r="OA5060" s="1"/>
      <c r="OB5060" s="1"/>
      <c r="OC5060" s="1"/>
      <c r="OD5060" s="1"/>
      <c r="OE5060" s="1"/>
      <c r="OF5060" s="1"/>
      <c r="OG5060" s="1"/>
      <c r="OH5060" s="1"/>
      <c r="OI5060" s="1"/>
      <c r="OJ5060" s="1"/>
      <c r="OK5060" s="1"/>
      <c r="OL5060" s="1"/>
      <c r="OM5060" s="1"/>
      <c r="ON5060" s="1"/>
      <c r="OO5060" s="1"/>
      <c r="OP5060" s="1"/>
      <c r="OQ5060" s="1"/>
      <c r="OR5060" s="1"/>
      <c r="OS5060" s="1"/>
      <c r="OT5060" s="1"/>
      <c r="OU5060" s="1"/>
      <c r="OV5060" s="1"/>
      <c r="OW5060" s="1"/>
      <c r="OX5060" s="1"/>
      <c r="OY5060" s="1"/>
      <c r="OZ5060" s="1"/>
      <c r="PA5060" s="1"/>
      <c r="PB5060" s="1"/>
      <c r="PC5060" s="1"/>
      <c r="PD5060" s="1"/>
      <c r="PE5060" s="1"/>
      <c r="PF5060" s="1"/>
      <c r="PG5060" s="1"/>
      <c r="PH5060" s="1"/>
      <c r="PI5060" s="1"/>
      <c r="PJ5060" s="1"/>
      <c r="PK5060" s="1"/>
      <c r="PL5060" s="1"/>
      <c r="PM5060" s="1"/>
      <c r="PN5060" s="1"/>
      <c r="PO5060" s="1"/>
      <c r="PP5060" s="1"/>
      <c r="PQ5060" s="1"/>
      <c r="PR5060" s="1"/>
      <c r="PS5060" s="1"/>
      <c r="PT5060" s="1"/>
      <c r="PU5060" s="1"/>
      <c r="PV5060" s="1"/>
      <c r="PW5060" s="1"/>
      <c r="PX5060" s="1"/>
      <c r="PY5060" s="1"/>
      <c r="PZ5060" s="1"/>
      <c r="QA5060" s="1"/>
      <c r="QB5060" s="1"/>
      <c r="QC5060" s="1"/>
      <c r="QD5060" s="1"/>
      <c r="QE5060" s="1"/>
      <c r="QF5060" s="1"/>
      <c r="QG5060" s="1"/>
      <c r="QH5060" s="1"/>
      <c r="QI5060" s="1"/>
      <c r="QJ5060" s="1"/>
      <c r="QK5060" s="1"/>
      <c r="QL5060" s="1"/>
      <c r="QM5060" s="1"/>
      <c r="QN5060" s="1"/>
      <c r="QO5060" s="1"/>
      <c r="QP5060" s="1"/>
      <c r="QQ5060" s="1"/>
      <c r="QR5060" s="1"/>
      <c r="QS5060" s="1"/>
      <c r="QT5060" s="1"/>
      <c r="QU5060" s="1"/>
      <c r="QV5060" s="1"/>
      <c r="QW5060" s="1"/>
      <c r="QX5060" s="1"/>
      <c r="QY5060" s="1"/>
      <c r="QZ5060" s="1"/>
      <c r="RA5060" s="1"/>
      <c r="RB5060" s="1"/>
      <c r="RC5060" s="1"/>
      <c r="RD5060" s="1"/>
      <c r="RE5060" s="1"/>
      <c r="RF5060" s="1"/>
      <c r="RG5060" s="1"/>
      <c r="RH5060" s="1"/>
      <c r="RI5060" s="1"/>
      <c r="RJ5060" s="1"/>
      <c r="RK5060" s="1"/>
      <c r="RL5060" s="1"/>
      <c r="RM5060" s="1"/>
      <c r="RN5060" s="1"/>
      <c r="RO5060" s="1"/>
      <c r="RP5060" s="1"/>
      <c r="RQ5060" s="1"/>
      <c r="RR5060" s="1"/>
      <c r="RS5060" s="1"/>
      <c r="RT5060" s="1"/>
      <c r="RU5060" s="1"/>
      <c r="RV5060" s="1"/>
      <c r="RW5060" s="1"/>
      <c r="RX5060" s="1"/>
      <c r="RY5060" s="1"/>
      <c r="RZ5060" s="1"/>
      <c r="SA5060" s="1"/>
      <c r="SB5060" s="1"/>
      <c r="SC5060" s="1"/>
      <c r="SD5060" s="1"/>
      <c r="SE5060" s="1"/>
      <c r="SF5060" s="1"/>
      <c r="SG5060" s="1"/>
      <c r="SH5060" s="1"/>
      <c r="SI5060" s="1"/>
      <c r="SJ5060" s="1"/>
      <c r="SK5060" s="1"/>
      <c r="SL5060" s="1"/>
      <c r="SM5060" s="1"/>
      <c r="SN5060" s="1"/>
      <c r="SO5060" s="1"/>
      <c r="SP5060" s="1"/>
      <c r="SQ5060" s="1"/>
      <c r="SR5060" s="1"/>
      <c r="SS5060" s="1"/>
      <c r="ST5060" s="1"/>
      <c r="SU5060" s="1"/>
      <c r="SV5060" s="1"/>
      <c r="SW5060" s="1"/>
      <c r="SX5060" s="1"/>
      <c r="SY5060" s="1"/>
      <c r="SZ5060" s="1"/>
      <c r="TA5060" s="1"/>
      <c r="TB5060" s="1"/>
      <c r="TC5060" s="1"/>
      <c r="TD5060" s="1"/>
      <c r="TE5060" s="1"/>
      <c r="TF5060" s="1"/>
      <c r="TG5060" s="1"/>
      <c r="TH5060" s="1"/>
      <c r="TI5060" s="1"/>
      <c r="TJ5060" s="1"/>
      <c r="TK5060" s="1"/>
      <c r="TL5060" s="1"/>
      <c r="TM5060" s="1"/>
      <c r="TN5060" s="1"/>
      <c r="TO5060" s="1"/>
      <c r="TP5060" s="1"/>
      <c r="TQ5060" s="1"/>
      <c r="TR5060" s="1"/>
      <c r="TS5060" s="1"/>
      <c r="TT5060" s="1"/>
      <c r="TU5060" s="1"/>
      <c r="TV5060" s="1"/>
      <c r="TW5060" s="1"/>
      <c r="TX5060" s="1"/>
      <c r="TY5060" s="1"/>
      <c r="TZ5060" s="1"/>
      <c r="UA5060" s="1"/>
      <c r="UB5060" s="1"/>
      <c r="UC5060" s="1"/>
      <c r="UD5060" s="1"/>
      <c r="UE5060" s="1"/>
      <c r="UF5060" s="1"/>
      <c r="UG5060" s="1"/>
      <c r="UH5060" s="1"/>
      <c r="UI5060" s="1"/>
      <c r="UJ5060" s="1"/>
      <c r="UK5060" s="1"/>
      <c r="UL5060" s="1"/>
      <c r="UM5060" s="1"/>
      <c r="UN5060" s="1"/>
      <c r="UO5060" s="1"/>
      <c r="UP5060" s="1"/>
      <c r="UQ5060" s="1"/>
      <c r="UR5060" s="1"/>
      <c r="US5060" s="1"/>
      <c r="UT5060" s="1"/>
      <c r="UU5060" s="1"/>
      <c r="UV5060" s="1"/>
      <c r="UW5060" s="1"/>
      <c r="UX5060" s="1"/>
      <c r="UY5060" s="1"/>
      <c r="UZ5060" s="1"/>
      <c r="VA5060" s="1"/>
      <c r="VB5060" s="1"/>
      <c r="VC5060" s="1"/>
      <c r="VD5060" s="1"/>
      <c r="VE5060" s="1"/>
      <c r="VF5060" s="1"/>
      <c r="VG5060" s="1"/>
      <c r="VH5060" s="1"/>
      <c r="VI5060" s="1"/>
      <c r="VJ5060" s="1"/>
      <c r="VK5060" s="1"/>
      <c r="VL5060" s="1"/>
      <c r="VM5060" s="1"/>
      <c r="VN5060" s="1"/>
      <c r="VO5060" s="1"/>
      <c r="VP5060" s="1"/>
      <c r="VQ5060" s="1"/>
      <c r="VR5060" s="1"/>
      <c r="VS5060" s="1"/>
      <c r="VT5060" s="1"/>
      <c r="VU5060" s="1"/>
      <c r="VV5060" s="1"/>
      <c r="VW5060" s="1"/>
      <c r="VX5060" s="1"/>
      <c r="VY5060" s="1"/>
      <c r="VZ5060" s="1"/>
      <c r="WA5060" s="1"/>
      <c r="WB5060" s="1"/>
      <c r="WC5060" s="1"/>
      <c r="WD5060" s="1"/>
      <c r="WE5060" s="1"/>
      <c r="WF5060" s="1"/>
      <c r="WG5060" s="1"/>
      <c r="WH5060" s="1"/>
      <c r="WI5060" s="1"/>
      <c r="WJ5060" s="1"/>
      <c r="WK5060" s="1"/>
      <c r="WL5060" s="1"/>
      <c r="WM5060" s="1"/>
      <c r="WN5060" s="1"/>
      <c r="WO5060" s="1"/>
      <c r="WP5060" s="1"/>
      <c r="WQ5060" s="1"/>
      <c r="WR5060" s="1"/>
      <c r="WS5060" s="1"/>
      <c r="WT5060" s="1"/>
      <c r="WU5060" s="1"/>
      <c r="WV5060" s="1"/>
      <c r="WW5060" s="1"/>
      <c r="WX5060" s="1"/>
      <c r="WY5060" s="1"/>
      <c r="WZ5060" s="1"/>
      <c r="XA5060" s="1"/>
      <c r="XB5060" s="1"/>
      <c r="XC5060" s="1"/>
      <c r="XD5060" s="1"/>
      <c r="XE5060" s="1"/>
      <c r="XF5060" s="1"/>
      <c r="XG5060" s="1"/>
      <c r="XH5060" s="1"/>
      <c r="XI5060" s="1"/>
      <c r="XJ5060" s="1"/>
      <c r="XK5060" s="1"/>
      <c r="XL5060" s="1"/>
      <c r="XM5060" s="1"/>
      <c r="XN5060" s="1"/>
      <c r="XO5060" s="1"/>
      <c r="XP5060" s="1"/>
      <c r="XQ5060" s="1"/>
      <c r="XR5060" s="1"/>
      <c r="XS5060" s="1"/>
      <c r="XT5060" s="1"/>
      <c r="XU5060" s="1"/>
      <c r="XV5060" s="1"/>
      <c r="XW5060" s="1"/>
      <c r="XX5060" s="1"/>
      <c r="XY5060" s="1"/>
      <c r="XZ5060" s="1"/>
      <c r="YA5060" s="1"/>
      <c r="YB5060" s="1"/>
      <c r="YC5060" s="1"/>
      <c r="YD5060" s="1"/>
      <c r="YE5060" s="1"/>
      <c r="YF5060" s="1"/>
      <c r="YG5060" s="1"/>
      <c r="YH5060" s="1"/>
      <c r="YI5060" s="1"/>
      <c r="YJ5060" s="1"/>
      <c r="YK5060" s="1"/>
      <c r="YL5060" s="1"/>
      <c r="YM5060" s="1"/>
      <c r="YN5060" s="1"/>
      <c r="YO5060" s="1"/>
      <c r="YP5060" s="1"/>
      <c r="YQ5060" s="1"/>
      <c r="YR5060" s="1"/>
      <c r="YS5060" s="1"/>
      <c r="YT5060" s="1"/>
      <c r="YU5060" s="1"/>
      <c r="YV5060" s="1"/>
      <c r="YW5060" s="1"/>
      <c r="YX5060" s="1"/>
      <c r="YY5060" s="1"/>
      <c r="YZ5060" s="1"/>
      <c r="ZA5060" s="1"/>
      <c r="ZB5060" s="1"/>
      <c r="ZC5060" s="1"/>
      <c r="ZD5060" s="1"/>
      <c r="ZE5060" s="1"/>
      <c r="ZF5060" s="1"/>
      <c r="ZG5060" s="1"/>
      <c r="ZH5060" s="1"/>
      <c r="ZI5060" s="1"/>
      <c r="ZJ5060" s="1"/>
      <c r="ZK5060" s="1"/>
      <c r="ZL5060" s="1"/>
      <c r="ZM5060" s="1"/>
      <c r="ZN5060" s="1"/>
      <c r="ZO5060" s="1"/>
      <c r="ZP5060" s="1"/>
      <c r="ZQ5060" s="1"/>
      <c r="ZR5060" s="1"/>
      <c r="ZS5060" s="1"/>
      <c r="ZT5060" s="1"/>
      <c r="ZU5060" s="1"/>
      <c r="ZV5060" s="1"/>
      <c r="ZW5060" s="1"/>
      <c r="ZX5060" s="1"/>
      <c r="ZY5060" s="1"/>
      <c r="ZZ5060" s="1"/>
      <c r="AAA5060" s="1"/>
      <c r="AAB5060" s="1"/>
      <c r="AAC5060" s="1"/>
      <c r="AAD5060" s="1"/>
      <c r="AAE5060" s="1"/>
      <c r="AAF5060" s="1"/>
      <c r="AAG5060" s="1"/>
      <c r="AAH5060" s="1"/>
      <c r="AAI5060" s="1"/>
      <c r="AAJ5060" s="1"/>
      <c r="AAK5060" s="1"/>
      <c r="AAL5060" s="1"/>
      <c r="AAM5060" s="1"/>
      <c r="AAN5060" s="1"/>
      <c r="AAO5060" s="1"/>
      <c r="AAP5060" s="1"/>
      <c r="AAQ5060" s="1"/>
      <c r="AAR5060" s="1"/>
      <c r="AAS5060" s="1"/>
      <c r="AAT5060" s="1"/>
      <c r="AAU5060" s="1"/>
      <c r="AAV5060" s="1"/>
      <c r="AAW5060" s="1"/>
      <c r="AAX5060" s="1"/>
      <c r="AAY5060" s="1"/>
      <c r="AAZ5060" s="1"/>
      <c r="ABA5060" s="1"/>
      <c r="ABB5060" s="1"/>
      <c r="ABC5060" s="1"/>
      <c r="ABD5060" s="1"/>
      <c r="ABE5060" s="1"/>
      <c r="ABF5060" s="1"/>
      <c r="ABG5060" s="1"/>
      <c r="ABH5060" s="1"/>
      <c r="ABI5060" s="1"/>
      <c r="ABJ5060" s="1"/>
      <c r="ABK5060" s="1"/>
      <c r="ABL5060" s="1"/>
      <c r="ABM5060" s="1"/>
      <c r="ABN5060" s="1"/>
      <c r="ABO5060" s="1"/>
      <c r="ABP5060" s="1"/>
      <c r="ABQ5060" s="1"/>
      <c r="ABR5060" s="1"/>
      <c r="ABS5060" s="1"/>
      <c r="ABT5060" s="1"/>
      <c r="ABU5060" s="1"/>
      <c r="ABV5060" s="1"/>
      <c r="ABW5060" s="1"/>
      <c r="ABX5060" s="1"/>
      <c r="ABY5060" s="1"/>
      <c r="ABZ5060" s="1"/>
      <c r="ACA5060" s="1"/>
      <c r="ACB5060" s="1"/>
      <c r="ACC5060" s="1"/>
      <c r="ACD5060" s="1"/>
      <c r="ACE5060" s="1"/>
      <c r="ACF5060" s="1"/>
      <c r="ACG5060" s="1"/>
      <c r="ACH5060" s="1"/>
      <c r="ACI5060" s="1"/>
      <c r="ACJ5060" s="1"/>
      <c r="ACK5060" s="1"/>
      <c r="ACL5060" s="1"/>
      <c r="ACM5060" s="1"/>
      <c r="ACN5060" s="1"/>
      <c r="ACO5060" s="1"/>
      <c r="ACP5060" s="1"/>
      <c r="ACQ5060" s="1"/>
      <c r="ACR5060" s="1"/>
      <c r="ACS5060" s="1"/>
      <c r="ACT5060" s="1"/>
      <c r="ACU5060" s="1"/>
      <c r="ACV5060" s="1"/>
      <c r="ACW5060" s="1"/>
      <c r="ACX5060" s="1"/>
      <c r="ACY5060" s="1"/>
      <c r="ACZ5060" s="1"/>
      <c r="ADA5060" s="1"/>
      <c r="ADB5060" s="1"/>
      <c r="ADC5060" s="1"/>
      <c r="ADD5060" s="1"/>
      <c r="ADE5060" s="1"/>
      <c r="ADF5060" s="1"/>
      <c r="ADG5060" s="1"/>
      <c r="ADH5060" s="1"/>
      <c r="ADI5060" s="1"/>
      <c r="ADJ5060" s="1"/>
      <c r="ADK5060" s="1"/>
      <c r="ADL5060" s="1"/>
      <c r="ADM5060" s="1"/>
      <c r="ADN5060" s="1"/>
      <c r="ADO5060" s="1"/>
      <c r="ADP5060" s="1"/>
      <c r="ADQ5060" s="1"/>
      <c r="ADR5060" s="1"/>
      <c r="ADS5060" s="1"/>
      <c r="ADT5060" s="1"/>
      <c r="ADU5060" s="1"/>
      <c r="ADV5060" s="1"/>
      <c r="ADW5060" s="1"/>
      <c r="ADX5060" s="1"/>
      <c r="ADY5060" s="1"/>
      <c r="ADZ5060" s="1"/>
      <c r="AEA5060" s="1"/>
      <c r="AEB5060" s="1"/>
      <c r="AEC5060" s="1"/>
      <c r="AED5060" s="1"/>
      <c r="AEE5060" s="1"/>
      <c r="AEF5060" s="1"/>
      <c r="AEG5060" s="1"/>
      <c r="AEH5060" s="1"/>
      <c r="AEI5060" s="1"/>
      <c r="AEJ5060" s="1"/>
      <c r="AEK5060" s="1"/>
      <c r="AEL5060" s="1"/>
      <c r="AEM5060" s="1"/>
      <c r="AEN5060" s="1"/>
      <c r="AEO5060" s="1"/>
      <c r="AEP5060" s="1"/>
      <c r="AEQ5060" s="1"/>
      <c r="AER5060" s="1"/>
      <c r="AES5060" s="1"/>
      <c r="AET5060" s="1"/>
      <c r="AEU5060" s="1"/>
      <c r="AEV5060" s="1"/>
      <c r="AEW5060" s="1"/>
      <c r="AEX5060" s="1"/>
      <c r="AEY5060" s="1"/>
      <c r="AEZ5060" s="1"/>
      <c r="AFA5060" s="1"/>
      <c r="AFB5060" s="1"/>
      <c r="AFC5060" s="1"/>
      <c r="AFD5060" s="1"/>
      <c r="AFE5060" s="1"/>
      <c r="AFF5060" s="1"/>
      <c r="AFG5060" s="1"/>
      <c r="AFH5060" s="1"/>
      <c r="AFI5060" s="1"/>
      <c r="AFJ5060" s="1"/>
      <c r="AFK5060" s="1"/>
      <c r="AFL5060" s="1"/>
      <c r="AFM5060" s="1"/>
      <c r="AFN5060" s="1"/>
      <c r="AFO5060" s="1"/>
      <c r="AFP5060" s="1"/>
      <c r="AFQ5060" s="1"/>
      <c r="AFR5060" s="1"/>
      <c r="AFS5060" s="1"/>
      <c r="AFT5060" s="1"/>
      <c r="AFU5060" s="1"/>
      <c r="AFV5060" s="1"/>
      <c r="AFW5060" s="1"/>
      <c r="AFX5060" s="1"/>
      <c r="AFY5060" s="1"/>
      <c r="AFZ5060" s="1"/>
      <c r="AGA5060" s="1"/>
      <c r="AGB5060" s="1"/>
      <c r="AGC5060" s="1"/>
      <c r="AGD5060" s="1"/>
      <c r="AGE5060" s="1"/>
      <c r="AGF5060" s="1"/>
      <c r="AGG5060" s="1"/>
      <c r="AGH5060" s="1"/>
      <c r="AGI5060" s="1"/>
      <c r="AGJ5060" s="1"/>
      <c r="AGK5060" s="1"/>
      <c r="AGL5060" s="1"/>
      <c r="AGM5060" s="1"/>
      <c r="AGN5060" s="1"/>
      <c r="AGO5060" s="1"/>
      <c r="AGP5060" s="1"/>
      <c r="AGQ5060" s="1"/>
      <c r="AGR5060" s="1"/>
      <c r="AGS5060" s="1"/>
      <c r="AGT5060" s="1"/>
      <c r="AGU5060" s="1"/>
      <c r="AGV5060" s="1"/>
      <c r="AGW5060" s="1"/>
      <c r="AGX5060" s="1"/>
      <c r="AGY5060" s="1"/>
      <c r="AGZ5060" s="1"/>
      <c r="AHA5060" s="1"/>
      <c r="AHB5060" s="1"/>
      <c r="AHC5060" s="1"/>
      <c r="AHD5060" s="1"/>
      <c r="AHE5060" s="1"/>
      <c r="AHF5060" s="1"/>
      <c r="AHG5060" s="1"/>
      <c r="AHH5060" s="1"/>
      <c r="AHI5060" s="1"/>
      <c r="AHJ5060" s="1"/>
      <c r="AHK5060" s="1"/>
      <c r="AHL5060" s="1"/>
      <c r="AHM5060" s="1"/>
      <c r="AHN5060" s="1"/>
      <c r="AHO5060" s="1"/>
      <c r="AHP5060" s="1"/>
      <c r="AHQ5060" s="1"/>
      <c r="AHR5060" s="1"/>
      <c r="AHS5060" s="1"/>
      <c r="AHT5060" s="1"/>
      <c r="AHU5060" s="1"/>
      <c r="AHV5060" s="1"/>
      <c r="AHW5060" s="1"/>
      <c r="AHX5060" s="1"/>
      <c r="AHY5060" s="1"/>
      <c r="AHZ5060" s="1"/>
      <c r="AIA5060" s="1"/>
      <c r="AIB5060" s="1"/>
      <c r="AIC5060" s="1"/>
      <c r="AID5060" s="1"/>
      <c r="AIE5060" s="1"/>
      <c r="AIF5060" s="1"/>
      <c r="AIG5060" s="1"/>
      <c r="AIH5060" s="1"/>
      <c r="AII5060" s="1"/>
      <c r="AIJ5060" s="1"/>
      <c r="AIK5060" s="1"/>
      <c r="AIL5060" s="1"/>
      <c r="AIM5060" s="1"/>
      <c r="AIN5060" s="1"/>
      <c r="AIO5060" s="1"/>
      <c r="AIP5060" s="1"/>
      <c r="AIQ5060" s="1"/>
      <c r="AIR5060" s="1"/>
      <c r="AIS5060" s="1"/>
      <c r="AIT5060" s="1"/>
      <c r="AIU5060" s="1"/>
      <c r="AIV5060" s="1"/>
      <c r="AIW5060" s="1"/>
      <c r="AIX5060" s="1"/>
      <c r="AIY5060" s="1"/>
      <c r="AIZ5060" s="1"/>
      <c r="AJA5060" s="1"/>
      <c r="AJB5060" s="1"/>
      <c r="AJC5060" s="1"/>
      <c r="AJD5060" s="1"/>
      <c r="AJE5060" s="1"/>
      <c r="AJF5060" s="1"/>
      <c r="AJG5060" s="1"/>
      <c r="AJH5060" s="1"/>
      <c r="AJI5060" s="1"/>
      <c r="AJJ5060" s="1"/>
      <c r="AJK5060" s="1"/>
      <c r="AJL5060" s="1"/>
      <c r="AJM5060" s="1"/>
      <c r="AJN5060" s="1"/>
      <c r="AJO5060" s="1"/>
      <c r="AJP5060" s="1"/>
      <c r="AJQ5060" s="1"/>
      <c r="AJR5060" s="1"/>
      <c r="AJS5060" s="1"/>
      <c r="AJT5060" s="1"/>
      <c r="AJU5060" s="1"/>
      <c r="AJV5060" s="1"/>
      <c r="AJW5060" s="1"/>
      <c r="AJX5060" s="1"/>
      <c r="AJY5060" s="1"/>
      <c r="AJZ5060" s="1"/>
      <c r="AKA5060" s="1"/>
      <c r="AKB5060" s="1"/>
      <c r="AKC5060" s="1"/>
      <c r="AKD5060" s="1"/>
      <c r="AKE5060" s="1"/>
      <c r="AKF5060" s="1"/>
      <c r="AKG5060" s="1"/>
      <c r="AKH5060" s="1"/>
      <c r="AKI5060" s="1"/>
      <c r="AKJ5060" s="1"/>
      <c r="AKK5060" s="1"/>
      <c r="AKL5060" s="1"/>
      <c r="AKM5060" s="1"/>
      <c r="AKN5060" s="1"/>
      <c r="AKO5060" s="1"/>
      <c r="AKP5060" s="1"/>
      <c r="AKQ5060" s="1"/>
      <c r="AKR5060" s="1"/>
      <c r="AKS5060" s="1"/>
      <c r="AKT5060" s="1"/>
      <c r="AKU5060" s="1"/>
      <c r="AKV5060" s="1"/>
      <c r="AKW5060" s="1"/>
      <c r="AKX5060" s="1"/>
      <c r="AKY5060" s="1"/>
      <c r="AKZ5060" s="1"/>
      <c r="ALA5060" s="1"/>
      <c r="ALB5060" s="1"/>
      <c r="ALC5060" s="1"/>
      <c r="ALD5060" s="1"/>
      <c r="ALE5060" s="1"/>
      <c r="ALF5060" s="1"/>
      <c r="ALG5060" s="1"/>
      <c r="ALH5060" s="1"/>
      <c r="ALI5060" s="1"/>
      <c r="ALJ5060" s="1"/>
      <c r="ALK5060" s="1"/>
      <c r="ALL5060" s="1"/>
      <c r="ALM5060" s="1"/>
      <c r="ALN5060" s="1"/>
      <c r="ALO5060" s="1"/>
      <c r="ALP5060" s="1"/>
      <c r="ALQ5060" s="1"/>
      <c r="ALR5060" s="1"/>
      <c r="ALS5060" s="1"/>
      <c r="ALT5060" s="1"/>
      <c r="ALU5060" s="1"/>
      <c r="ALV5060" s="1"/>
      <c r="ALW5060" s="1"/>
      <c r="ALX5060" s="1"/>
      <c r="ALY5060" s="1"/>
      <c r="ALZ5060" s="1"/>
      <c r="AMA5060" s="1"/>
      <c r="AMB5060" s="1"/>
      <c r="AMC5060" s="1"/>
      <c r="AMD5060" s="1"/>
      <c r="AME5060" s="1"/>
      <c r="AMF5060" s="1"/>
      <c r="AMG5060" s="1"/>
      <c r="AMH5060" s="1"/>
      <c r="AMI5060" s="1"/>
      <c r="AMJ5060" s="1"/>
      <c r="AMK5060" s="1"/>
      <c r="AML5060" s="1"/>
      <c r="AMM5060" s="1"/>
      <c r="AMN5060" s="1"/>
      <c r="AMO5060" s="1"/>
      <c r="AMP5060" s="1"/>
    </row>
    <row r="5075" spans="1:1030">
      <c r="A5075" s="1"/>
      <c r="B5075" s="1"/>
      <c r="C5075" s="1"/>
      <c r="D5075" s="1"/>
      <c r="E5075" s="1"/>
      <c r="F5075" s="1"/>
      <c r="G5075" s="1"/>
      <c r="H5075" s="1"/>
      <c r="I5075" s="1"/>
      <c r="J5075" s="1"/>
      <c r="K5075" s="1"/>
      <c r="L5075" s="1"/>
      <c r="M5075" s="1"/>
      <c r="N5075" s="1"/>
      <c r="O5075" s="1"/>
      <c r="P5075" s="1"/>
      <c r="Q5075" s="1"/>
      <c r="R5075" s="4"/>
      <c r="S5075" s="97"/>
      <c r="T5075" s="1"/>
      <c r="U5075" s="1"/>
      <c r="V5075" s="1"/>
      <c r="W5075" s="1"/>
      <c r="X5075" s="1"/>
      <c r="Y5075" s="1"/>
      <c r="Z5075" s="1"/>
      <c r="AA5075" s="1"/>
      <c r="AB5075" s="1"/>
      <c r="AC5075" s="1"/>
      <c r="AD5075" s="1"/>
      <c r="AE5075" s="1"/>
      <c r="AF5075" s="1"/>
      <c r="AG5075" s="1"/>
      <c r="AH5075" s="1"/>
      <c r="AI5075" s="1"/>
      <c r="AJ5075" s="1"/>
      <c r="AK5075" s="1"/>
      <c r="AL5075" s="1"/>
      <c r="AM5075" s="1"/>
      <c r="AN5075" s="1"/>
      <c r="AO5075" s="1"/>
      <c r="AP5075" s="1"/>
      <c r="AQ5075" s="1"/>
      <c r="AR5075" s="1"/>
      <c r="AS5075" s="1"/>
      <c r="AT5075" s="1"/>
      <c r="AU5075" s="1"/>
      <c r="AV5075" s="1"/>
      <c r="AW5075" s="1"/>
      <c r="AX5075" s="1"/>
      <c r="AY5075" s="1"/>
      <c r="AZ5075" s="1"/>
      <c r="BA5075" s="1"/>
      <c r="BB5075" s="1"/>
      <c r="BC5075" s="1"/>
      <c r="BD5075" s="1"/>
      <c r="BE5075" s="1"/>
      <c r="BF5075" s="1"/>
      <c r="BG5075" s="1"/>
      <c r="BH5075" s="1"/>
      <c r="BI5075" s="1"/>
      <c r="BJ5075" s="1"/>
      <c r="BK5075" s="1"/>
      <c r="BL5075" s="1"/>
      <c r="BM5075" s="1"/>
      <c r="BN5075" s="1"/>
      <c r="BO5075" s="1"/>
      <c r="BP5075" s="1"/>
      <c r="BQ5075" s="1"/>
      <c r="BR5075" s="1"/>
      <c r="BS5075" s="1"/>
      <c r="BT5075" s="1"/>
      <c r="BU5075" s="1"/>
      <c r="BV5075" s="1"/>
      <c r="BW5075" s="1"/>
      <c r="BX5075" s="1"/>
      <c r="BY5075" s="1"/>
      <c r="BZ5075" s="1"/>
      <c r="CA5075" s="1"/>
      <c r="CB5075" s="1"/>
      <c r="CC5075" s="1"/>
      <c r="CD5075" s="1"/>
      <c r="CE5075" s="1"/>
      <c r="CF5075" s="1"/>
      <c r="CG5075" s="1"/>
      <c r="CH5075" s="1"/>
      <c r="CI5075" s="1"/>
      <c r="CJ5075" s="1"/>
      <c r="CK5075" s="1"/>
      <c r="CL5075" s="1"/>
      <c r="CM5075" s="1"/>
      <c r="CN5075" s="1"/>
      <c r="CO5075" s="1"/>
      <c r="CP5075" s="1"/>
      <c r="CQ5075" s="1"/>
      <c r="CR5075" s="1"/>
      <c r="CS5075" s="1"/>
      <c r="CT5075" s="1"/>
      <c r="CU5075" s="1"/>
      <c r="CV5075" s="1"/>
      <c r="CW5075" s="1"/>
      <c r="CX5075" s="1"/>
      <c r="CY5075" s="1"/>
      <c r="CZ5075" s="1"/>
      <c r="DA5075" s="1"/>
      <c r="DB5075" s="1"/>
      <c r="DC5075" s="1"/>
      <c r="DD5075" s="1"/>
      <c r="DE5075" s="1"/>
      <c r="DF5075" s="1"/>
      <c r="DG5075" s="1"/>
      <c r="DH5075" s="1"/>
      <c r="DI5075" s="1"/>
      <c r="DJ5075" s="1"/>
      <c r="DK5075" s="1"/>
      <c r="DL5075" s="1"/>
      <c r="DM5075" s="1"/>
      <c r="DN5075" s="1"/>
      <c r="DO5075" s="1"/>
      <c r="DP5075" s="1"/>
      <c r="DQ5075" s="1"/>
      <c r="DR5075" s="1"/>
      <c r="DS5075" s="1"/>
      <c r="DT5075" s="1"/>
      <c r="DU5075" s="1"/>
      <c r="DV5075" s="1"/>
      <c r="DW5075" s="1"/>
      <c r="DX5075" s="1"/>
      <c r="DY5075" s="1"/>
      <c r="DZ5075" s="1"/>
      <c r="EA5075" s="1"/>
      <c r="EB5075" s="1"/>
      <c r="EC5075" s="1"/>
      <c r="ED5075" s="1"/>
      <c r="EE5075" s="1"/>
      <c r="EF5075" s="1"/>
      <c r="EG5075" s="1"/>
      <c r="EH5075" s="1"/>
      <c r="EI5075" s="1"/>
      <c r="EJ5075" s="1"/>
      <c r="EK5075" s="1"/>
      <c r="EL5075" s="1"/>
      <c r="EM5075" s="1"/>
      <c r="EN5075" s="1"/>
      <c r="EO5075" s="1"/>
      <c r="EP5075" s="1"/>
      <c r="EQ5075" s="1"/>
      <c r="ER5075" s="1"/>
      <c r="ES5075" s="1"/>
      <c r="ET5075" s="1"/>
      <c r="EU5075" s="1"/>
      <c r="EV5075" s="1"/>
      <c r="EW5075" s="1"/>
      <c r="EX5075" s="1"/>
      <c r="EY5075" s="1"/>
      <c r="EZ5075" s="1"/>
      <c r="FA5075" s="1"/>
      <c r="FB5075" s="1"/>
      <c r="FC5075" s="1"/>
      <c r="FD5075" s="1"/>
      <c r="FE5075" s="1"/>
      <c r="FF5075" s="1"/>
      <c r="FG5075" s="1"/>
      <c r="FH5075" s="1"/>
      <c r="FI5075" s="1"/>
      <c r="FJ5075" s="1"/>
      <c r="FK5075" s="1"/>
      <c r="FL5075" s="1"/>
      <c r="FM5075" s="1"/>
      <c r="FN5075" s="1"/>
      <c r="FO5075" s="1"/>
      <c r="FP5075" s="1"/>
      <c r="FQ5075" s="1"/>
      <c r="FR5075" s="1"/>
      <c r="FS5075" s="1"/>
      <c r="FT5075" s="1"/>
      <c r="FU5075" s="1"/>
      <c r="FV5075" s="1"/>
      <c r="FW5075" s="1"/>
      <c r="FX5075" s="1"/>
      <c r="FY5075" s="1"/>
      <c r="FZ5075" s="1"/>
      <c r="GA5075" s="1"/>
      <c r="GB5075" s="1"/>
      <c r="GC5075" s="1"/>
      <c r="GD5075" s="1"/>
      <c r="GE5075" s="1"/>
      <c r="GF5075" s="1"/>
      <c r="GG5075" s="1"/>
      <c r="GH5075" s="1"/>
      <c r="GI5075" s="1"/>
      <c r="GJ5075" s="1"/>
      <c r="GK5075" s="1"/>
      <c r="GL5075" s="1"/>
      <c r="GM5075" s="1"/>
      <c r="GN5075" s="1"/>
      <c r="GO5075" s="1"/>
      <c r="GP5075" s="1"/>
      <c r="GQ5075" s="1"/>
      <c r="GR5075" s="1"/>
      <c r="GS5075" s="1"/>
      <c r="GT5075" s="1"/>
      <c r="GU5075" s="1"/>
      <c r="GV5075" s="1"/>
      <c r="GW5075" s="1"/>
      <c r="GX5075" s="1"/>
      <c r="GY5075" s="1"/>
      <c r="GZ5075" s="1"/>
      <c r="HA5075" s="1"/>
      <c r="HB5075" s="1"/>
      <c r="HC5075" s="1"/>
      <c r="HD5075" s="1"/>
      <c r="HE5075" s="1"/>
      <c r="HF5075" s="1"/>
      <c r="HG5075" s="1"/>
      <c r="HH5075" s="1"/>
      <c r="HI5075" s="1"/>
      <c r="HJ5075" s="1"/>
      <c r="HK5075" s="1"/>
      <c r="HL5075" s="1"/>
      <c r="HM5075" s="1"/>
      <c r="HN5075" s="1"/>
      <c r="HO5075" s="1"/>
      <c r="HP5075" s="1"/>
      <c r="HQ5075" s="1"/>
      <c r="HR5075" s="1"/>
      <c r="HS5075" s="1"/>
      <c r="HT5075" s="1"/>
      <c r="HU5075" s="1"/>
      <c r="HV5075" s="1"/>
      <c r="HW5075" s="1"/>
      <c r="HX5075" s="1"/>
      <c r="HY5075" s="1"/>
      <c r="HZ5075" s="1"/>
      <c r="IA5075" s="1"/>
      <c r="IB5075" s="1"/>
      <c r="IC5075" s="1"/>
      <c r="ID5075" s="1"/>
      <c r="IE5075" s="1"/>
      <c r="IF5075" s="1"/>
      <c r="IG5075" s="1"/>
      <c r="IH5075" s="1"/>
      <c r="II5075" s="1"/>
      <c r="IJ5075" s="1"/>
      <c r="IK5075" s="1"/>
      <c r="IL5075" s="1"/>
      <c r="IM5075" s="1"/>
      <c r="IN5075" s="1"/>
      <c r="IO5075" s="1"/>
      <c r="IP5075" s="1"/>
      <c r="IQ5075" s="1"/>
      <c r="IR5075" s="1"/>
      <c r="IS5075" s="1"/>
      <c r="IT5075" s="1"/>
      <c r="IU5075" s="1"/>
      <c r="IV5075" s="1"/>
      <c r="IW5075" s="1"/>
      <c r="IX5075" s="1"/>
      <c r="IY5075" s="1"/>
      <c r="IZ5075" s="1"/>
      <c r="JA5075" s="1"/>
      <c r="JB5075" s="1"/>
      <c r="JC5075" s="1"/>
      <c r="JD5075" s="1"/>
      <c r="JE5075" s="1"/>
      <c r="JF5075" s="1"/>
      <c r="JG5075" s="1"/>
      <c r="JH5075" s="1"/>
      <c r="JI5075" s="1"/>
      <c r="JJ5075" s="1"/>
      <c r="JK5075" s="1"/>
      <c r="JL5075" s="1"/>
      <c r="JM5075" s="1"/>
      <c r="JN5075" s="1"/>
      <c r="JO5075" s="1"/>
      <c r="JP5075" s="1"/>
      <c r="JQ5075" s="1"/>
      <c r="JR5075" s="1"/>
      <c r="JS5075" s="1"/>
      <c r="JT5075" s="1"/>
      <c r="JU5075" s="1"/>
      <c r="JV5075" s="1"/>
      <c r="JW5075" s="1"/>
      <c r="JX5075" s="1"/>
      <c r="JY5075" s="1"/>
      <c r="JZ5075" s="1"/>
      <c r="KA5075" s="1"/>
      <c r="KB5075" s="1"/>
      <c r="KC5075" s="1"/>
      <c r="KD5075" s="1"/>
      <c r="KE5075" s="1"/>
      <c r="KF5075" s="1"/>
      <c r="KG5075" s="1"/>
      <c r="KH5075" s="1"/>
      <c r="KI5075" s="1"/>
      <c r="KJ5075" s="1"/>
      <c r="KK5075" s="1"/>
      <c r="KL5075" s="1"/>
      <c r="KM5075" s="1"/>
      <c r="KN5075" s="1"/>
      <c r="KO5075" s="1"/>
      <c r="KP5075" s="1"/>
      <c r="KQ5075" s="1"/>
      <c r="KR5075" s="1"/>
      <c r="KS5075" s="1"/>
      <c r="KT5075" s="1"/>
      <c r="KU5075" s="1"/>
      <c r="KV5075" s="1"/>
      <c r="KW5075" s="1"/>
      <c r="KX5075" s="1"/>
      <c r="KY5075" s="1"/>
      <c r="KZ5075" s="1"/>
      <c r="LA5075" s="1"/>
      <c r="LB5075" s="1"/>
      <c r="LC5075" s="1"/>
      <c r="LD5075" s="1"/>
      <c r="LE5075" s="1"/>
      <c r="LF5075" s="1"/>
      <c r="LG5075" s="1"/>
      <c r="LH5075" s="1"/>
      <c r="LI5075" s="1"/>
      <c r="LJ5075" s="1"/>
      <c r="LK5075" s="1"/>
      <c r="LL5075" s="1"/>
      <c r="LM5075" s="1"/>
      <c r="LN5075" s="1"/>
      <c r="LO5075" s="1"/>
      <c r="LP5075" s="1"/>
      <c r="LQ5075" s="1"/>
      <c r="LR5075" s="1"/>
      <c r="LS5075" s="1"/>
      <c r="LT5075" s="1"/>
      <c r="LU5075" s="1"/>
      <c r="LV5075" s="1"/>
      <c r="LW5075" s="1"/>
      <c r="LX5075" s="1"/>
      <c r="LY5075" s="1"/>
      <c r="LZ5075" s="1"/>
      <c r="MA5075" s="1"/>
      <c r="MB5075" s="1"/>
      <c r="MC5075" s="1"/>
      <c r="MD5075" s="1"/>
      <c r="ME5075" s="1"/>
      <c r="MF5075" s="1"/>
      <c r="MG5075" s="1"/>
      <c r="MH5075" s="1"/>
      <c r="MI5075" s="1"/>
      <c r="MJ5075" s="1"/>
      <c r="MK5075" s="1"/>
      <c r="ML5075" s="1"/>
      <c r="MM5075" s="1"/>
      <c r="MN5075" s="1"/>
      <c r="MO5075" s="1"/>
      <c r="MP5075" s="1"/>
      <c r="MQ5075" s="1"/>
      <c r="MR5075" s="1"/>
      <c r="MS5075" s="1"/>
      <c r="MT5075" s="1"/>
      <c r="MU5075" s="1"/>
      <c r="MV5075" s="1"/>
      <c r="MW5075" s="1"/>
      <c r="MX5075" s="1"/>
      <c r="MY5075" s="1"/>
      <c r="MZ5075" s="1"/>
      <c r="NA5075" s="1"/>
      <c r="NB5075" s="1"/>
      <c r="NC5075" s="1"/>
      <c r="ND5075" s="1"/>
      <c r="NE5075" s="1"/>
      <c r="NF5075" s="1"/>
      <c r="NG5075" s="1"/>
      <c r="NH5075" s="1"/>
      <c r="NI5075" s="1"/>
      <c r="NJ5075" s="1"/>
      <c r="NK5075" s="1"/>
      <c r="NL5075" s="1"/>
      <c r="NM5075" s="1"/>
      <c r="NN5075" s="1"/>
      <c r="NO5075" s="1"/>
      <c r="NP5075" s="1"/>
      <c r="NQ5075" s="1"/>
      <c r="NR5075" s="1"/>
      <c r="NS5075" s="1"/>
      <c r="NT5075" s="1"/>
      <c r="NU5075" s="1"/>
      <c r="NV5075" s="1"/>
      <c r="NW5075" s="1"/>
      <c r="NX5075" s="1"/>
      <c r="NY5075" s="1"/>
      <c r="NZ5075" s="1"/>
      <c r="OA5075" s="1"/>
      <c r="OB5075" s="1"/>
      <c r="OC5075" s="1"/>
      <c r="OD5075" s="1"/>
      <c r="OE5075" s="1"/>
      <c r="OF5075" s="1"/>
      <c r="OG5075" s="1"/>
      <c r="OH5075" s="1"/>
      <c r="OI5075" s="1"/>
      <c r="OJ5075" s="1"/>
      <c r="OK5075" s="1"/>
      <c r="OL5075" s="1"/>
      <c r="OM5075" s="1"/>
      <c r="ON5075" s="1"/>
      <c r="OO5075" s="1"/>
      <c r="OP5075" s="1"/>
      <c r="OQ5075" s="1"/>
      <c r="OR5075" s="1"/>
      <c r="OS5075" s="1"/>
      <c r="OT5075" s="1"/>
      <c r="OU5075" s="1"/>
      <c r="OV5075" s="1"/>
      <c r="OW5075" s="1"/>
      <c r="OX5075" s="1"/>
      <c r="OY5075" s="1"/>
      <c r="OZ5075" s="1"/>
      <c r="PA5075" s="1"/>
      <c r="PB5075" s="1"/>
      <c r="PC5075" s="1"/>
      <c r="PD5075" s="1"/>
      <c r="PE5075" s="1"/>
      <c r="PF5075" s="1"/>
      <c r="PG5075" s="1"/>
      <c r="PH5075" s="1"/>
      <c r="PI5075" s="1"/>
      <c r="PJ5075" s="1"/>
      <c r="PK5075" s="1"/>
      <c r="PL5075" s="1"/>
      <c r="PM5075" s="1"/>
      <c r="PN5075" s="1"/>
      <c r="PO5075" s="1"/>
      <c r="PP5075" s="1"/>
      <c r="PQ5075" s="1"/>
      <c r="PR5075" s="1"/>
      <c r="PS5075" s="1"/>
      <c r="PT5075" s="1"/>
      <c r="PU5075" s="1"/>
      <c r="PV5075" s="1"/>
      <c r="PW5075" s="1"/>
      <c r="PX5075" s="1"/>
      <c r="PY5075" s="1"/>
      <c r="PZ5075" s="1"/>
      <c r="QA5075" s="1"/>
      <c r="QB5075" s="1"/>
      <c r="QC5075" s="1"/>
      <c r="QD5075" s="1"/>
      <c r="QE5075" s="1"/>
      <c r="QF5075" s="1"/>
      <c r="QG5075" s="1"/>
      <c r="QH5075" s="1"/>
      <c r="QI5075" s="1"/>
      <c r="QJ5075" s="1"/>
      <c r="QK5075" s="1"/>
      <c r="QL5075" s="1"/>
      <c r="QM5075" s="1"/>
      <c r="QN5075" s="1"/>
      <c r="QO5075" s="1"/>
      <c r="QP5075" s="1"/>
      <c r="QQ5075" s="1"/>
      <c r="QR5075" s="1"/>
      <c r="QS5075" s="1"/>
      <c r="QT5075" s="1"/>
      <c r="QU5075" s="1"/>
      <c r="QV5075" s="1"/>
      <c r="QW5075" s="1"/>
      <c r="QX5075" s="1"/>
      <c r="QY5075" s="1"/>
      <c r="QZ5075" s="1"/>
      <c r="RA5075" s="1"/>
      <c r="RB5075" s="1"/>
      <c r="RC5075" s="1"/>
      <c r="RD5075" s="1"/>
      <c r="RE5075" s="1"/>
      <c r="RF5075" s="1"/>
      <c r="RG5075" s="1"/>
      <c r="RH5075" s="1"/>
      <c r="RI5075" s="1"/>
      <c r="RJ5075" s="1"/>
      <c r="RK5075" s="1"/>
      <c r="RL5075" s="1"/>
      <c r="RM5075" s="1"/>
      <c r="RN5075" s="1"/>
      <c r="RO5075" s="1"/>
      <c r="RP5075" s="1"/>
      <c r="RQ5075" s="1"/>
      <c r="RR5075" s="1"/>
      <c r="RS5075" s="1"/>
      <c r="RT5075" s="1"/>
      <c r="RU5075" s="1"/>
      <c r="RV5075" s="1"/>
      <c r="RW5075" s="1"/>
      <c r="RX5075" s="1"/>
      <c r="RY5075" s="1"/>
      <c r="RZ5075" s="1"/>
      <c r="SA5075" s="1"/>
      <c r="SB5075" s="1"/>
      <c r="SC5075" s="1"/>
      <c r="SD5075" s="1"/>
      <c r="SE5075" s="1"/>
      <c r="SF5075" s="1"/>
      <c r="SG5075" s="1"/>
      <c r="SH5075" s="1"/>
      <c r="SI5075" s="1"/>
      <c r="SJ5075" s="1"/>
      <c r="SK5075" s="1"/>
      <c r="SL5075" s="1"/>
      <c r="SM5075" s="1"/>
      <c r="SN5075" s="1"/>
      <c r="SO5075" s="1"/>
      <c r="SP5075" s="1"/>
      <c r="SQ5075" s="1"/>
      <c r="SR5075" s="1"/>
      <c r="SS5075" s="1"/>
      <c r="ST5075" s="1"/>
      <c r="SU5075" s="1"/>
      <c r="SV5075" s="1"/>
      <c r="SW5075" s="1"/>
      <c r="SX5075" s="1"/>
      <c r="SY5075" s="1"/>
      <c r="SZ5075" s="1"/>
      <c r="TA5075" s="1"/>
      <c r="TB5075" s="1"/>
      <c r="TC5075" s="1"/>
      <c r="TD5075" s="1"/>
      <c r="TE5075" s="1"/>
      <c r="TF5075" s="1"/>
      <c r="TG5075" s="1"/>
      <c r="TH5075" s="1"/>
      <c r="TI5075" s="1"/>
      <c r="TJ5075" s="1"/>
      <c r="TK5075" s="1"/>
      <c r="TL5075" s="1"/>
      <c r="TM5075" s="1"/>
      <c r="TN5075" s="1"/>
      <c r="TO5075" s="1"/>
      <c r="TP5075" s="1"/>
      <c r="TQ5075" s="1"/>
      <c r="TR5075" s="1"/>
      <c r="TS5075" s="1"/>
      <c r="TT5075" s="1"/>
      <c r="TU5075" s="1"/>
      <c r="TV5075" s="1"/>
      <c r="TW5075" s="1"/>
      <c r="TX5075" s="1"/>
      <c r="TY5075" s="1"/>
      <c r="TZ5075" s="1"/>
      <c r="UA5075" s="1"/>
      <c r="UB5075" s="1"/>
      <c r="UC5075" s="1"/>
      <c r="UD5075" s="1"/>
      <c r="UE5075" s="1"/>
      <c r="UF5075" s="1"/>
      <c r="UG5075" s="1"/>
      <c r="UH5075" s="1"/>
      <c r="UI5075" s="1"/>
      <c r="UJ5075" s="1"/>
      <c r="UK5075" s="1"/>
      <c r="UL5075" s="1"/>
      <c r="UM5075" s="1"/>
      <c r="UN5075" s="1"/>
      <c r="UO5075" s="1"/>
      <c r="UP5075" s="1"/>
      <c r="UQ5075" s="1"/>
      <c r="UR5075" s="1"/>
      <c r="US5075" s="1"/>
      <c r="UT5075" s="1"/>
      <c r="UU5075" s="1"/>
      <c r="UV5075" s="1"/>
      <c r="UW5075" s="1"/>
      <c r="UX5075" s="1"/>
      <c r="UY5075" s="1"/>
      <c r="UZ5075" s="1"/>
      <c r="VA5075" s="1"/>
      <c r="VB5075" s="1"/>
      <c r="VC5075" s="1"/>
      <c r="VD5075" s="1"/>
      <c r="VE5075" s="1"/>
      <c r="VF5075" s="1"/>
      <c r="VG5075" s="1"/>
      <c r="VH5075" s="1"/>
      <c r="VI5075" s="1"/>
      <c r="VJ5075" s="1"/>
      <c r="VK5075" s="1"/>
      <c r="VL5075" s="1"/>
      <c r="VM5075" s="1"/>
      <c r="VN5075" s="1"/>
      <c r="VO5075" s="1"/>
      <c r="VP5075" s="1"/>
      <c r="VQ5075" s="1"/>
      <c r="VR5075" s="1"/>
      <c r="VS5075" s="1"/>
      <c r="VT5075" s="1"/>
      <c r="VU5075" s="1"/>
      <c r="VV5075" s="1"/>
      <c r="VW5075" s="1"/>
      <c r="VX5075" s="1"/>
      <c r="VY5075" s="1"/>
      <c r="VZ5075" s="1"/>
      <c r="WA5075" s="1"/>
      <c r="WB5075" s="1"/>
      <c r="WC5075" s="1"/>
      <c r="WD5075" s="1"/>
      <c r="WE5075" s="1"/>
      <c r="WF5075" s="1"/>
      <c r="WG5075" s="1"/>
      <c r="WH5075" s="1"/>
      <c r="WI5075" s="1"/>
      <c r="WJ5075" s="1"/>
      <c r="WK5075" s="1"/>
      <c r="WL5075" s="1"/>
      <c r="WM5075" s="1"/>
      <c r="WN5075" s="1"/>
      <c r="WO5075" s="1"/>
      <c r="WP5075" s="1"/>
      <c r="WQ5075" s="1"/>
      <c r="WR5075" s="1"/>
      <c r="WS5075" s="1"/>
      <c r="WT5075" s="1"/>
      <c r="WU5075" s="1"/>
      <c r="WV5075" s="1"/>
      <c r="WW5075" s="1"/>
      <c r="WX5075" s="1"/>
      <c r="WY5075" s="1"/>
      <c r="WZ5075" s="1"/>
      <c r="XA5075" s="1"/>
      <c r="XB5075" s="1"/>
      <c r="XC5075" s="1"/>
      <c r="XD5075" s="1"/>
      <c r="XE5075" s="1"/>
      <c r="XF5075" s="1"/>
      <c r="XG5075" s="1"/>
      <c r="XH5075" s="1"/>
      <c r="XI5075" s="1"/>
      <c r="XJ5075" s="1"/>
      <c r="XK5075" s="1"/>
      <c r="XL5075" s="1"/>
      <c r="XM5075" s="1"/>
      <c r="XN5075" s="1"/>
      <c r="XO5075" s="1"/>
      <c r="XP5075" s="1"/>
      <c r="XQ5075" s="1"/>
      <c r="XR5075" s="1"/>
      <c r="XS5075" s="1"/>
      <c r="XT5075" s="1"/>
      <c r="XU5075" s="1"/>
      <c r="XV5075" s="1"/>
      <c r="XW5075" s="1"/>
      <c r="XX5075" s="1"/>
      <c r="XY5075" s="1"/>
      <c r="XZ5075" s="1"/>
      <c r="YA5075" s="1"/>
      <c r="YB5075" s="1"/>
      <c r="YC5075" s="1"/>
      <c r="YD5075" s="1"/>
      <c r="YE5075" s="1"/>
      <c r="YF5075" s="1"/>
      <c r="YG5075" s="1"/>
      <c r="YH5075" s="1"/>
      <c r="YI5075" s="1"/>
      <c r="YJ5075" s="1"/>
      <c r="YK5075" s="1"/>
      <c r="YL5075" s="1"/>
      <c r="YM5075" s="1"/>
      <c r="YN5075" s="1"/>
      <c r="YO5075" s="1"/>
      <c r="YP5075" s="1"/>
      <c r="YQ5075" s="1"/>
      <c r="YR5075" s="1"/>
      <c r="YS5075" s="1"/>
      <c r="YT5075" s="1"/>
      <c r="YU5075" s="1"/>
      <c r="YV5075" s="1"/>
      <c r="YW5075" s="1"/>
      <c r="YX5075" s="1"/>
      <c r="YY5075" s="1"/>
      <c r="YZ5075" s="1"/>
      <c r="ZA5075" s="1"/>
      <c r="ZB5075" s="1"/>
      <c r="ZC5075" s="1"/>
      <c r="ZD5075" s="1"/>
      <c r="ZE5075" s="1"/>
      <c r="ZF5075" s="1"/>
      <c r="ZG5075" s="1"/>
      <c r="ZH5075" s="1"/>
      <c r="ZI5075" s="1"/>
      <c r="ZJ5075" s="1"/>
      <c r="ZK5075" s="1"/>
      <c r="ZL5075" s="1"/>
      <c r="ZM5075" s="1"/>
      <c r="ZN5075" s="1"/>
      <c r="ZO5075" s="1"/>
      <c r="ZP5075" s="1"/>
      <c r="ZQ5075" s="1"/>
      <c r="ZR5075" s="1"/>
      <c r="ZS5075" s="1"/>
      <c r="ZT5075" s="1"/>
      <c r="ZU5075" s="1"/>
      <c r="ZV5075" s="1"/>
      <c r="ZW5075" s="1"/>
      <c r="ZX5075" s="1"/>
      <c r="ZY5075" s="1"/>
      <c r="ZZ5075" s="1"/>
      <c r="AAA5075" s="1"/>
      <c r="AAB5075" s="1"/>
      <c r="AAC5075" s="1"/>
      <c r="AAD5075" s="1"/>
      <c r="AAE5075" s="1"/>
      <c r="AAF5075" s="1"/>
      <c r="AAG5075" s="1"/>
      <c r="AAH5075" s="1"/>
      <c r="AAI5075" s="1"/>
      <c r="AAJ5075" s="1"/>
      <c r="AAK5075" s="1"/>
      <c r="AAL5075" s="1"/>
      <c r="AAM5075" s="1"/>
      <c r="AAN5075" s="1"/>
      <c r="AAO5075" s="1"/>
      <c r="AAP5075" s="1"/>
      <c r="AAQ5075" s="1"/>
      <c r="AAR5075" s="1"/>
      <c r="AAS5075" s="1"/>
      <c r="AAT5075" s="1"/>
      <c r="AAU5075" s="1"/>
      <c r="AAV5075" s="1"/>
      <c r="AAW5075" s="1"/>
      <c r="AAX5075" s="1"/>
      <c r="AAY5075" s="1"/>
      <c r="AAZ5075" s="1"/>
      <c r="ABA5075" s="1"/>
      <c r="ABB5075" s="1"/>
      <c r="ABC5075" s="1"/>
      <c r="ABD5075" s="1"/>
      <c r="ABE5075" s="1"/>
      <c r="ABF5075" s="1"/>
      <c r="ABG5075" s="1"/>
      <c r="ABH5075" s="1"/>
      <c r="ABI5075" s="1"/>
      <c r="ABJ5075" s="1"/>
      <c r="ABK5075" s="1"/>
      <c r="ABL5075" s="1"/>
      <c r="ABM5075" s="1"/>
      <c r="ABN5075" s="1"/>
      <c r="ABO5075" s="1"/>
      <c r="ABP5075" s="1"/>
      <c r="ABQ5075" s="1"/>
      <c r="ABR5075" s="1"/>
      <c r="ABS5075" s="1"/>
      <c r="ABT5075" s="1"/>
      <c r="ABU5075" s="1"/>
      <c r="ABV5075" s="1"/>
      <c r="ABW5075" s="1"/>
      <c r="ABX5075" s="1"/>
      <c r="ABY5075" s="1"/>
      <c r="ABZ5075" s="1"/>
      <c r="ACA5075" s="1"/>
      <c r="ACB5075" s="1"/>
      <c r="ACC5075" s="1"/>
      <c r="ACD5075" s="1"/>
      <c r="ACE5075" s="1"/>
      <c r="ACF5075" s="1"/>
      <c r="ACG5075" s="1"/>
      <c r="ACH5075" s="1"/>
      <c r="ACI5075" s="1"/>
      <c r="ACJ5075" s="1"/>
      <c r="ACK5075" s="1"/>
      <c r="ACL5075" s="1"/>
      <c r="ACM5075" s="1"/>
      <c r="ACN5075" s="1"/>
      <c r="ACO5075" s="1"/>
      <c r="ACP5075" s="1"/>
      <c r="ACQ5075" s="1"/>
      <c r="ACR5075" s="1"/>
      <c r="ACS5075" s="1"/>
      <c r="ACT5075" s="1"/>
      <c r="ACU5075" s="1"/>
      <c r="ACV5075" s="1"/>
      <c r="ACW5075" s="1"/>
      <c r="ACX5075" s="1"/>
      <c r="ACY5075" s="1"/>
      <c r="ACZ5075" s="1"/>
      <c r="ADA5075" s="1"/>
      <c r="ADB5075" s="1"/>
      <c r="ADC5075" s="1"/>
      <c r="ADD5075" s="1"/>
      <c r="ADE5075" s="1"/>
      <c r="ADF5075" s="1"/>
      <c r="ADG5075" s="1"/>
      <c r="ADH5075" s="1"/>
      <c r="ADI5075" s="1"/>
      <c r="ADJ5075" s="1"/>
      <c r="ADK5075" s="1"/>
      <c r="ADL5075" s="1"/>
      <c r="ADM5075" s="1"/>
      <c r="ADN5075" s="1"/>
      <c r="ADO5075" s="1"/>
      <c r="ADP5075" s="1"/>
      <c r="ADQ5075" s="1"/>
      <c r="ADR5075" s="1"/>
      <c r="ADS5075" s="1"/>
      <c r="ADT5075" s="1"/>
      <c r="ADU5075" s="1"/>
      <c r="ADV5075" s="1"/>
      <c r="ADW5075" s="1"/>
      <c r="ADX5075" s="1"/>
      <c r="ADY5075" s="1"/>
      <c r="ADZ5075" s="1"/>
      <c r="AEA5075" s="1"/>
      <c r="AEB5075" s="1"/>
      <c r="AEC5075" s="1"/>
      <c r="AED5075" s="1"/>
      <c r="AEE5075" s="1"/>
      <c r="AEF5075" s="1"/>
      <c r="AEG5075" s="1"/>
      <c r="AEH5075" s="1"/>
      <c r="AEI5075" s="1"/>
      <c r="AEJ5075" s="1"/>
      <c r="AEK5075" s="1"/>
      <c r="AEL5075" s="1"/>
      <c r="AEM5075" s="1"/>
      <c r="AEN5075" s="1"/>
      <c r="AEO5075" s="1"/>
      <c r="AEP5075" s="1"/>
      <c r="AEQ5075" s="1"/>
      <c r="AER5075" s="1"/>
      <c r="AES5075" s="1"/>
      <c r="AET5075" s="1"/>
      <c r="AEU5075" s="1"/>
      <c r="AEV5075" s="1"/>
      <c r="AEW5075" s="1"/>
      <c r="AEX5075" s="1"/>
      <c r="AEY5075" s="1"/>
      <c r="AEZ5075" s="1"/>
      <c r="AFA5075" s="1"/>
      <c r="AFB5075" s="1"/>
      <c r="AFC5075" s="1"/>
      <c r="AFD5075" s="1"/>
      <c r="AFE5075" s="1"/>
      <c r="AFF5075" s="1"/>
      <c r="AFG5075" s="1"/>
      <c r="AFH5075" s="1"/>
      <c r="AFI5075" s="1"/>
      <c r="AFJ5075" s="1"/>
      <c r="AFK5075" s="1"/>
      <c r="AFL5075" s="1"/>
      <c r="AFM5075" s="1"/>
      <c r="AFN5075" s="1"/>
      <c r="AFO5075" s="1"/>
      <c r="AFP5075" s="1"/>
      <c r="AFQ5075" s="1"/>
      <c r="AFR5075" s="1"/>
      <c r="AFS5075" s="1"/>
      <c r="AFT5075" s="1"/>
      <c r="AFU5075" s="1"/>
      <c r="AFV5075" s="1"/>
      <c r="AFW5075" s="1"/>
      <c r="AFX5075" s="1"/>
      <c r="AFY5075" s="1"/>
      <c r="AFZ5075" s="1"/>
      <c r="AGA5075" s="1"/>
      <c r="AGB5075" s="1"/>
      <c r="AGC5075" s="1"/>
      <c r="AGD5075" s="1"/>
      <c r="AGE5075" s="1"/>
      <c r="AGF5075" s="1"/>
      <c r="AGG5075" s="1"/>
      <c r="AGH5075" s="1"/>
      <c r="AGI5075" s="1"/>
      <c r="AGJ5075" s="1"/>
      <c r="AGK5075" s="1"/>
      <c r="AGL5075" s="1"/>
      <c r="AGM5075" s="1"/>
      <c r="AGN5075" s="1"/>
      <c r="AGO5075" s="1"/>
      <c r="AGP5075" s="1"/>
      <c r="AGQ5075" s="1"/>
      <c r="AGR5075" s="1"/>
      <c r="AGS5075" s="1"/>
      <c r="AGT5075" s="1"/>
      <c r="AGU5075" s="1"/>
      <c r="AGV5075" s="1"/>
      <c r="AGW5075" s="1"/>
      <c r="AGX5075" s="1"/>
      <c r="AGY5075" s="1"/>
      <c r="AGZ5075" s="1"/>
      <c r="AHA5075" s="1"/>
      <c r="AHB5075" s="1"/>
      <c r="AHC5075" s="1"/>
      <c r="AHD5075" s="1"/>
      <c r="AHE5075" s="1"/>
      <c r="AHF5075" s="1"/>
      <c r="AHG5075" s="1"/>
      <c r="AHH5075" s="1"/>
      <c r="AHI5075" s="1"/>
      <c r="AHJ5075" s="1"/>
      <c r="AHK5075" s="1"/>
      <c r="AHL5075" s="1"/>
      <c r="AHM5075" s="1"/>
      <c r="AHN5075" s="1"/>
      <c r="AHO5075" s="1"/>
      <c r="AHP5075" s="1"/>
      <c r="AHQ5075" s="1"/>
      <c r="AHR5075" s="1"/>
      <c r="AHS5075" s="1"/>
      <c r="AHT5075" s="1"/>
      <c r="AHU5075" s="1"/>
      <c r="AHV5075" s="1"/>
      <c r="AHW5075" s="1"/>
      <c r="AHX5075" s="1"/>
      <c r="AHY5075" s="1"/>
      <c r="AHZ5075" s="1"/>
      <c r="AIA5075" s="1"/>
      <c r="AIB5075" s="1"/>
      <c r="AIC5075" s="1"/>
      <c r="AID5075" s="1"/>
      <c r="AIE5075" s="1"/>
      <c r="AIF5075" s="1"/>
      <c r="AIG5075" s="1"/>
      <c r="AIH5075" s="1"/>
      <c r="AII5075" s="1"/>
      <c r="AIJ5075" s="1"/>
      <c r="AIK5075" s="1"/>
      <c r="AIL5075" s="1"/>
      <c r="AIM5075" s="1"/>
      <c r="AIN5075" s="1"/>
      <c r="AIO5075" s="1"/>
      <c r="AIP5075" s="1"/>
      <c r="AIQ5075" s="1"/>
      <c r="AIR5075" s="1"/>
      <c r="AIS5075" s="1"/>
      <c r="AIT5075" s="1"/>
      <c r="AIU5075" s="1"/>
      <c r="AIV5075" s="1"/>
      <c r="AIW5075" s="1"/>
      <c r="AIX5075" s="1"/>
      <c r="AIY5075" s="1"/>
      <c r="AIZ5075" s="1"/>
      <c r="AJA5075" s="1"/>
      <c r="AJB5075" s="1"/>
      <c r="AJC5075" s="1"/>
      <c r="AJD5075" s="1"/>
      <c r="AJE5075" s="1"/>
      <c r="AJF5075" s="1"/>
      <c r="AJG5075" s="1"/>
      <c r="AJH5075" s="1"/>
      <c r="AJI5075" s="1"/>
      <c r="AJJ5075" s="1"/>
      <c r="AJK5075" s="1"/>
      <c r="AJL5075" s="1"/>
      <c r="AJM5075" s="1"/>
      <c r="AJN5075" s="1"/>
      <c r="AJO5075" s="1"/>
      <c r="AJP5075" s="1"/>
      <c r="AJQ5075" s="1"/>
      <c r="AJR5075" s="1"/>
      <c r="AJS5075" s="1"/>
      <c r="AJT5075" s="1"/>
      <c r="AJU5075" s="1"/>
      <c r="AJV5075" s="1"/>
      <c r="AJW5075" s="1"/>
      <c r="AJX5075" s="1"/>
      <c r="AJY5075" s="1"/>
      <c r="AJZ5075" s="1"/>
      <c r="AKA5075" s="1"/>
      <c r="AKB5075" s="1"/>
      <c r="AKC5075" s="1"/>
      <c r="AKD5075" s="1"/>
      <c r="AKE5075" s="1"/>
      <c r="AKF5075" s="1"/>
      <c r="AKG5075" s="1"/>
      <c r="AKH5075" s="1"/>
      <c r="AKI5075" s="1"/>
      <c r="AKJ5075" s="1"/>
      <c r="AKK5075" s="1"/>
      <c r="AKL5075" s="1"/>
      <c r="AKM5075" s="1"/>
      <c r="AKN5075" s="1"/>
      <c r="AKO5075" s="1"/>
      <c r="AKP5075" s="1"/>
      <c r="AKQ5075" s="1"/>
      <c r="AKR5075" s="1"/>
      <c r="AKS5075" s="1"/>
      <c r="AKT5075" s="1"/>
      <c r="AKU5075" s="1"/>
      <c r="AKV5075" s="1"/>
      <c r="AKW5075" s="1"/>
      <c r="AKX5075" s="1"/>
      <c r="AKY5075" s="1"/>
      <c r="AKZ5075" s="1"/>
      <c r="ALA5075" s="1"/>
      <c r="ALB5075" s="1"/>
      <c r="ALC5075" s="1"/>
      <c r="ALD5075" s="1"/>
      <c r="ALE5075" s="1"/>
      <c r="ALF5075" s="1"/>
      <c r="ALG5075" s="1"/>
      <c r="ALH5075" s="1"/>
      <c r="ALI5075" s="1"/>
      <c r="ALJ5075" s="1"/>
      <c r="ALK5075" s="1"/>
      <c r="ALL5075" s="1"/>
      <c r="ALM5075" s="1"/>
      <c r="ALN5075" s="1"/>
      <c r="ALO5075" s="1"/>
      <c r="ALP5075" s="1"/>
      <c r="ALQ5075" s="1"/>
      <c r="ALR5075" s="1"/>
      <c r="ALS5075" s="1"/>
      <c r="ALT5075" s="1"/>
      <c r="ALU5075" s="1"/>
      <c r="ALV5075" s="1"/>
      <c r="ALW5075" s="1"/>
      <c r="ALX5075" s="1"/>
      <c r="ALY5075" s="1"/>
      <c r="ALZ5075" s="1"/>
      <c r="AMA5075" s="1"/>
      <c r="AMB5075" s="1"/>
      <c r="AMC5075" s="1"/>
      <c r="AMD5075" s="1"/>
      <c r="AME5075" s="1"/>
      <c r="AMF5075" s="1"/>
      <c r="AMG5075" s="1"/>
      <c r="AMH5075" s="1"/>
      <c r="AMI5075" s="1"/>
      <c r="AMJ5075" s="1"/>
      <c r="AMK5075" s="1"/>
      <c r="AML5075" s="1"/>
      <c r="AMM5075" s="1"/>
      <c r="AMN5075" s="1"/>
      <c r="AMO5075" s="1"/>
      <c r="AMP5075" s="1"/>
    </row>
    <row r="5089" spans="1:1030">
      <c r="A5089" s="1"/>
      <c r="B5089" s="1"/>
      <c r="C5089" s="1"/>
      <c r="D5089" s="1"/>
      <c r="E5089" s="1"/>
      <c r="F5089" s="1"/>
      <c r="G5089" s="1"/>
      <c r="H5089" s="1"/>
      <c r="I5089" s="1"/>
      <c r="J5089" s="1"/>
      <c r="K5089" s="1"/>
      <c r="L5089" s="1"/>
      <c r="M5089" s="1"/>
      <c r="N5089" s="1"/>
      <c r="O5089" s="1"/>
      <c r="P5089" s="1"/>
      <c r="Q5089" s="1"/>
      <c r="R5089" s="4"/>
      <c r="S5089" s="97"/>
      <c r="T5089" s="1"/>
      <c r="U5089" s="1"/>
      <c r="V5089" s="1"/>
      <c r="W5089" s="1"/>
      <c r="X5089" s="1"/>
      <c r="Y5089" s="1"/>
      <c r="Z5089" s="1"/>
      <c r="AA5089" s="1"/>
      <c r="AB5089" s="1"/>
      <c r="AC5089" s="1"/>
      <c r="AD5089" s="1"/>
      <c r="AE5089" s="1"/>
      <c r="AF5089" s="1"/>
      <c r="AG5089" s="1"/>
      <c r="AH5089" s="1"/>
      <c r="AI5089" s="1"/>
      <c r="AJ5089" s="1"/>
      <c r="AK5089" s="1"/>
      <c r="AL5089" s="1"/>
      <c r="AM5089" s="1"/>
      <c r="AN5089" s="1"/>
      <c r="AO5089" s="1"/>
      <c r="AP5089" s="1"/>
      <c r="AQ5089" s="1"/>
      <c r="AR5089" s="1"/>
      <c r="AS5089" s="1"/>
      <c r="AT5089" s="1"/>
      <c r="AU5089" s="1"/>
      <c r="AV5089" s="1"/>
      <c r="AW5089" s="1"/>
      <c r="AX5089" s="1"/>
      <c r="AY5089" s="1"/>
      <c r="AZ5089" s="1"/>
      <c r="BA5089" s="1"/>
      <c r="BB5089" s="1"/>
      <c r="BC5089" s="1"/>
      <c r="BD5089" s="1"/>
      <c r="BE5089" s="1"/>
      <c r="BF5089" s="1"/>
      <c r="BG5089" s="1"/>
      <c r="BH5089" s="1"/>
      <c r="BI5089" s="1"/>
      <c r="BJ5089" s="1"/>
      <c r="BK5089" s="1"/>
      <c r="BL5089" s="1"/>
      <c r="BM5089" s="1"/>
      <c r="BN5089" s="1"/>
      <c r="BO5089" s="1"/>
      <c r="BP5089" s="1"/>
      <c r="BQ5089" s="1"/>
      <c r="BR5089" s="1"/>
      <c r="BS5089" s="1"/>
      <c r="BT5089" s="1"/>
      <c r="BU5089" s="1"/>
      <c r="BV5089" s="1"/>
      <c r="BW5089" s="1"/>
      <c r="BX5089" s="1"/>
      <c r="BY5089" s="1"/>
      <c r="BZ5089" s="1"/>
      <c r="CA5089" s="1"/>
      <c r="CB5089" s="1"/>
      <c r="CC5089" s="1"/>
      <c r="CD5089" s="1"/>
      <c r="CE5089" s="1"/>
      <c r="CF5089" s="1"/>
      <c r="CG5089" s="1"/>
      <c r="CH5089" s="1"/>
      <c r="CI5089" s="1"/>
      <c r="CJ5089" s="1"/>
      <c r="CK5089" s="1"/>
      <c r="CL5089" s="1"/>
      <c r="CM5089" s="1"/>
      <c r="CN5089" s="1"/>
      <c r="CO5089" s="1"/>
      <c r="CP5089" s="1"/>
      <c r="CQ5089" s="1"/>
      <c r="CR5089" s="1"/>
      <c r="CS5089" s="1"/>
      <c r="CT5089" s="1"/>
      <c r="CU5089" s="1"/>
      <c r="CV5089" s="1"/>
      <c r="CW5089" s="1"/>
      <c r="CX5089" s="1"/>
      <c r="CY5089" s="1"/>
      <c r="CZ5089" s="1"/>
      <c r="DA5089" s="1"/>
      <c r="DB5089" s="1"/>
      <c r="DC5089" s="1"/>
      <c r="DD5089" s="1"/>
      <c r="DE5089" s="1"/>
      <c r="DF5089" s="1"/>
      <c r="DG5089" s="1"/>
      <c r="DH5089" s="1"/>
      <c r="DI5089" s="1"/>
      <c r="DJ5089" s="1"/>
      <c r="DK5089" s="1"/>
      <c r="DL5089" s="1"/>
      <c r="DM5089" s="1"/>
      <c r="DN5089" s="1"/>
      <c r="DO5089" s="1"/>
      <c r="DP5089" s="1"/>
      <c r="DQ5089" s="1"/>
      <c r="DR5089" s="1"/>
      <c r="DS5089" s="1"/>
      <c r="DT5089" s="1"/>
      <c r="DU5089" s="1"/>
      <c r="DV5089" s="1"/>
      <c r="DW5089" s="1"/>
      <c r="DX5089" s="1"/>
      <c r="DY5089" s="1"/>
      <c r="DZ5089" s="1"/>
      <c r="EA5089" s="1"/>
      <c r="EB5089" s="1"/>
      <c r="EC5089" s="1"/>
      <c r="ED5089" s="1"/>
      <c r="EE5089" s="1"/>
      <c r="EF5089" s="1"/>
      <c r="EG5089" s="1"/>
      <c r="EH5089" s="1"/>
      <c r="EI5089" s="1"/>
      <c r="EJ5089" s="1"/>
      <c r="EK5089" s="1"/>
      <c r="EL5089" s="1"/>
      <c r="EM5089" s="1"/>
      <c r="EN5089" s="1"/>
      <c r="EO5089" s="1"/>
      <c r="EP5089" s="1"/>
      <c r="EQ5089" s="1"/>
      <c r="ER5089" s="1"/>
      <c r="ES5089" s="1"/>
      <c r="ET5089" s="1"/>
      <c r="EU5089" s="1"/>
      <c r="EV5089" s="1"/>
      <c r="EW5089" s="1"/>
      <c r="EX5089" s="1"/>
      <c r="EY5089" s="1"/>
      <c r="EZ5089" s="1"/>
      <c r="FA5089" s="1"/>
      <c r="FB5089" s="1"/>
      <c r="FC5089" s="1"/>
      <c r="FD5089" s="1"/>
      <c r="FE5089" s="1"/>
      <c r="FF5089" s="1"/>
      <c r="FG5089" s="1"/>
      <c r="FH5089" s="1"/>
      <c r="FI5089" s="1"/>
      <c r="FJ5089" s="1"/>
      <c r="FK5089" s="1"/>
      <c r="FL5089" s="1"/>
      <c r="FM5089" s="1"/>
      <c r="FN5089" s="1"/>
      <c r="FO5089" s="1"/>
      <c r="FP5089" s="1"/>
      <c r="FQ5089" s="1"/>
      <c r="FR5089" s="1"/>
      <c r="FS5089" s="1"/>
      <c r="FT5089" s="1"/>
      <c r="FU5089" s="1"/>
      <c r="FV5089" s="1"/>
      <c r="FW5089" s="1"/>
      <c r="FX5089" s="1"/>
      <c r="FY5089" s="1"/>
      <c r="FZ5089" s="1"/>
      <c r="GA5089" s="1"/>
      <c r="GB5089" s="1"/>
      <c r="GC5089" s="1"/>
      <c r="GD5089" s="1"/>
      <c r="GE5089" s="1"/>
      <c r="GF5089" s="1"/>
      <c r="GG5089" s="1"/>
      <c r="GH5089" s="1"/>
      <c r="GI5089" s="1"/>
      <c r="GJ5089" s="1"/>
      <c r="GK5089" s="1"/>
      <c r="GL5089" s="1"/>
      <c r="GM5089" s="1"/>
      <c r="GN5089" s="1"/>
      <c r="GO5089" s="1"/>
      <c r="GP5089" s="1"/>
      <c r="GQ5089" s="1"/>
      <c r="GR5089" s="1"/>
      <c r="GS5089" s="1"/>
      <c r="GT5089" s="1"/>
      <c r="GU5089" s="1"/>
      <c r="GV5089" s="1"/>
      <c r="GW5089" s="1"/>
      <c r="GX5089" s="1"/>
      <c r="GY5089" s="1"/>
      <c r="GZ5089" s="1"/>
      <c r="HA5089" s="1"/>
      <c r="HB5089" s="1"/>
      <c r="HC5089" s="1"/>
      <c r="HD5089" s="1"/>
      <c r="HE5089" s="1"/>
      <c r="HF5089" s="1"/>
      <c r="HG5089" s="1"/>
      <c r="HH5089" s="1"/>
      <c r="HI5089" s="1"/>
      <c r="HJ5089" s="1"/>
      <c r="HK5089" s="1"/>
      <c r="HL5089" s="1"/>
      <c r="HM5089" s="1"/>
      <c r="HN5089" s="1"/>
      <c r="HO5089" s="1"/>
      <c r="HP5089" s="1"/>
      <c r="HQ5089" s="1"/>
      <c r="HR5089" s="1"/>
      <c r="HS5089" s="1"/>
      <c r="HT5089" s="1"/>
      <c r="HU5089" s="1"/>
      <c r="HV5089" s="1"/>
      <c r="HW5089" s="1"/>
      <c r="HX5089" s="1"/>
      <c r="HY5089" s="1"/>
      <c r="HZ5089" s="1"/>
      <c r="IA5089" s="1"/>
      <c r="IB5089" s="1"/>
      <c r="IC5089" s="1"/>
      <c r="ID5089" s="1"/>
      <c r="IE5089" s="1"/>
      <c r="IF5089" s="1"/>
      <c r="IG5089" s="1"/>
      <c r="IH5089" s="1"/>
      <c r="II5089" s="1"/>
      <c r="IJ5089" s="1"/>
      <c r="IK5089" s="1"/>
      <c r="IL5089" s="1"/>
      <c r="IM5089" s="1"/>
      <c r="IN5089" s="1"/>
      <c r="IO5089" s="1"/>
      <c r="IP5089" s="1"/>
      <c r="IQ5089" s="1"/>
      <c r="IR5089" s="1"/>
      <c r="IS5089" s="1"/>
      <c r="IT5089" s="1"/>
      <c r="IU5089" s="1"/>
      <c r="IV5089" s="1"/>
      <c r="IW5089" s="1"/>
      <c r="IX5089" s="1"/>
      <c r="IY5089" s="1"/>
      <c r="IZ5089" s="1"/>
      <c r="JA5089" s="1"/>
      <c r="JB5089" s="1"/>
      <c r="JC5089" s="1"/>
      <c r="JD5089" s="1"/>
      <c r="JE5089" s="1"/>
      <c r="JF5089" s="1"/>
      <c r="JG5089" s="1"/>
      <c r="JH5089" s="1"/>
      <c r="JI5089" s="1"/>
      <c r="JJ5089" s="1"/>
      <c r="JK5089" s="1"/>
      <c r="JL5089" s="1"/>
      <c r="JM5089" s="1"/>
      <c r="JN5089" s="1"/>
      <c r="JO5089" s="1"/>
      <c r="JP5089" s="1"/>
      <c r="JQ5089" s="1"/>
      <c r="JR5089" s="1"/>
      <c r="JS5089" s="1"/>
      <c r="JT5089" s="1"/>
      <c r="JU5089" s="1"/>
      <c r="JV5089" s="1"/>
      <c r="JW5089" s="1"/>
      <c r="JX5089" s="1"/>
      <c r="JY5089" s="1"/>
      <c r="JZ5089" s="1"/>
      <c r="KA5089" s="1"/>
      <c r="KB5089" s="1"/>
      <c r="KC5089" s="1"/>
      <c r="KD5089" s="1"/>
      <c r="KE5089" s="1"/>
      <c r="KF5089" s="1"/>
      <c r="KG5089" s="1"/>
      <c r="KH5089" s="1"/>
      <c r="KI5089" s="1"/>
      <c r="KJ5089" s="1"/>
      <c r="KK5089" s="1"/>
      <c r="KL5089" s="1"/>
      <c r="KM5089" s="1"/>
      <c r="KN5089" s="1"/>
      <c r="KO5089" s="1"/>
      <c r="KP5089" s="1"/>
      <c r="KQ5089" s="1"/>
      <c r="KR5089" s="1"/>
      <c r="KS5089" s="1"/>
      <c r="KT5089" s="1"/>
      <c r="KU5089" s="1"/>
      <c r="KV5089" s="1"/>
      <c r="KW5089" s="1"/>
      <c r="KX5089" s="1"/>
      <c r="KY5089" s="1"/>
      <c r="KZ5089" s="1"/>
      <c r="LA5089" s="1"/>
      <c r="LB5089" s="1"/>
      <c r="LC5089" s="1"/>
      <c r="LD5089" s="1"/>
      <c r="LE5089" s="1"/>
      <c r="LF5089" s="1"/>
      <c r="LG5089" s="1"/>
      <c r="LH5089" s="1"/>
      <c r="LI5089" s="1"/>
      <c r="LJ5089" s="1"/>
      <c r="LK5089" s="1"/>
      <c r="LL5089" s="1"/>
      <c r="LM5089" s="1"/>
      <c r="LN5089" s="1"/>
      <c r="LO5089" s="1"/>
      <c r="LP5089" s="1"/>
      <c r="LQ5089" s="1"/>
      <c r="LR5089" s="1"/>
      <c r="LS5089" s="1"/>
      <c r="LT5089" s="1"/>
      <c r="LU5089" s="1"/>
      <c r="LV5089" s="1"/>
      <c r="LW5089" s="1"/>
      <c r="LX5089" s="1"/>
      <c r="LY5089" s="1"/>
      <c r="LZ5089" s="1"/>
      <c r="MA5089" s="1"/>
      <c r="MB5089" s="1"/>
      <c r="MC5089" s="1"/>
      <c r="MD5089" s="1"/>
      <c r="ME5089" s="1"/>
      <c r="MF5089" s="1"/>
      <c r="MG5089" s="1"/>
      <c r="MH5089" s="1"/>
      <c r="MI5089" s="1"/>
      <c r="MJ5089" s="1"/>
      <c r="MK5089" s="1"/>
      <c r="ML5089" s="1"/>
      <c r="MM5089" s="1"/>
      <c r="MN5089" s="1"/>
      <c r="MO5089" s="1"/>
      <c r="MP5089" s="1"/>
      <c r="MQ5089" s="1"/>
      <c r="MR5089" s="1"/>
      <c r="MS5089" s="1"/>
      <c r="MT5089" s="1"/>
      <c r="MU5089" s="1"/>
      <c r="MV5089" s="1"/>
      <c r="MW5089" s="1"/>
      <c r="MX5089" s="1"/>
      <c r="MY5089" s="1"/>
      <c r="MZ5089" s="1"/>
      <c r="NA5089" s="1"/>
      <c r="NB5089" s="1"/>
      <c r="NC5089" s="1"/>
      <c r="ND5089" s="1"/>
      <c r="NE5089" s="1"/>
      <c r="NF5089" s="1"/>
      <c r="NG5089" s="1"/>
      <c r="NH5089" s="1"/>
      <c r="NI5089" s="1"/>
      <c r="NJ5089" s="1"/>
      <c r="NK5089" s="1"/>
      <c r="NL5089" s="1"/>
      <c r="NM5089" s="1"/>
      <c r="NN5089" s="1"/>
      <c r="NO5089" s="1"/>
      <c r="NP5089" s="1"/>
      <c r="NQ5089" s="1"/>
      <c r="NR5089" s="1"/>
      <c r="NS5089" s="1"/>
      <c r="NT5089" s="1"/>
      <c r="NU5089" s="1"/>
      <c r="NV5089" s="1"/>
      <c r="NW5089" s="1"/>
      <c r="NX5089" s="1"/>
      <c r="NY5089" s="1"/>
      <c r="NZ5089" s="1"/>
      <c r="OA5089" s="1"/>
      <c r="OB5089" s="1"/>
      <c r="OC5089" s="1"/>
      <c r="OD5089" s="1"/>
      <c r="OE5089" s="1"/>
      <c r="OF5089" s="1"/>
      <c r="OG5089" s="1"/>
      <c r="OH5089" s="1"/>
      <c r="OI5089" s="1"/>
      <c r="OJ5089" s="1"/>
      <c r="OK5089" s="1"/>
      <c r="OL5089" s="1"/>
      <c r="OM5089" s="1"/>
      <c r="ON5089" s="1"/>
      <c r="OO5089" s="1"/>
      <c r="OP5089" s="1"/>
      <c r="OQ5089" s="1"/>
      <c r="OR5089" s="1"/>
      <c r="OS5089" s="1"/>
      <c r="OT5089" s="1"/>
      <c r="OU5089" s="1"/>
      <c r="OV5089" s="1"/>
      <c r="OW5089" s="1"/>
      <c r="OX5089" s="1"/>
      <c r="OY5089" s="1"/>
      <c r="OZ5089" s="1"/>
      <c r="PA5089" s="1"/>
      <c r="PB5089" s="1"/>
      <c r="PC5089" s="1"/>
      <c r="PD5089" s="1"/>
      <c r="PE5089" s="1"/>
      <c r="PF5089" s="1"/>
      <c r="PG5089" s="1"/>
      <c r="PH5089" s="1"/>
      <c r="PI5089" s="1"/>
      <c r="PJ5089" s="1"/>
      <c r="PK5089" s="1"/>
      <c r="PL5089" s="1"/>
      <c r="PM5089" s="1"/>
      <c r="PN5089" s="1"/>
      <c r="PO5089" s="1"/>
      <c r="PP5089" s="1"/>
      <c r="PQ5089" s="1"/>
      <c r="PR5089" s="1"/>
      <c r="PS5089" s="1"/>
      <c r="PT5089" s="1"/>
      <c r="PU5089" s="1"/>
      <c r="PV5089" s="1"/>
      <c r="PW5089" s="1"/>
      <c r="PX5089" s="1"/>
      <c r="PY5089" s="1"/>
      <c r="PZ5089" s="1"/>
      <c r="QA5089" s="1"/>
      <c r="QB5089" s="1"/>
      <c r="QC5089" s="1"/>
      <c r="QD5089" s="1"/>
      <c r="QE5089" s="1"/>
      <c r="QF5089" s="1"/>
      <c r="QG5089" s="1"/>
      <c r="QH5089" s="1"/>
      <c r="QI5089" s="1"/>
      <c r="QJ5089" s="1"/>
      <c r="QK5089" s="1"/>
      <c r="QL5089" s="1"/>
      <c r="QM5089" s="1"/>
      <c r="QN5089" s="1"/>
      <c r="QO5089" s="1"/>
      <c r="QP5089" s="1"/>
      <c r="QQ5089" s="1"/>
      <c r="QR5089" s="1"/>
      <c r="QS5089" s="1"/>
      <c r="QT5089" s="1"/>
      <c r="QU5089" s="1"/>
      <c r="QV5089" s="1"/>
      <c r="QW5089" s="1"/>
      <c r="QX5089" s="1"/>
      <c r="QY5089" s="1"/>
      <c r="QZ5089" s="1"/>
      <c r="RA5089" s="1"/>
      <c r="RB5089" s="1"/>
      <c r="RC5089" s="1"/>
      <c r="RD5089" s="1"/>
      <c r="RE5089" s="1"/>
      <c r="RF5089" s="1"/>
      <c r="RG5089" s="1"/>
      <c r="RH5089" s="1"/>
      <c r="RI5089" s="1"/>
      <c r="RJ5089" s="1"/>
      <c r="RK5089" s="1"/>
      <c r="RL5089" s="1"/>
      <c r="RM5089" s="1"/>
      <c r="RN5089" s="1"/>
      <c r="RO5089" s="1"/>
      <c r="RP5089" s="1"/>
      <c r="RQ5089" s="1"/>
      <c r="RR5089" s="1"/>
      <c r="RS5089" s="1"/>
      <c r="RT5089" s="1"/>
      <c r="RU5089" s="1"/>
      <c r="RV5089" s="1"/>
      <c r="RW5089" s="1"/>
      <c r="RX5089" s="1"/>
      <c r="RY5089" s="1"/>
      <c r="RZ5089" s="1"/>
      <c r="SA5089" s="1"/>
      <c r="SB5089" s="1"/>
      <c r="SC5089" s="1"/>
      <c r="SD5089" s="1"/>
      <c r="SE5089" s="1"/>
      <c r="SF5089" s="1"/>
      <c r="SG5089" s="1"/>
      <c r="SH5089" s="1"/>
      <c r="SI5089" s="1"/>
      <c r="SJ5089" s="1"/>
      <c r="SK5089" s="1"/>
      <c r="SL5089" s="1"/>
      <c r="SM5089" s="1"/>
      <c r="SN5089" s="1"/>
      <c r="SO5089" s="1"/>
      <c r="SP5089" s="1"/>
      <c r="SQ5089" s="1"/>
      <c r="SR5089" s="1"/>
      <c r="SS5089" s="1"/>
      <c r="ST5089" s="1"/>
      <c r="SU5089" s="1"/>
      <c r="SV5089" s="1"/>
      <c r="SW5089" s="1"/>
      <c r="SX5089" s="1"/>
      <c r="SY5089" s="1"/>
      <c r="SZ5089" s="1"/>
      <c r="TA5089" s="1"/>
      <c r="TB5089" s="1"/>
      <c r="TC5089" s="1"/>
      <c r="TD5089" s="1"/>
      <c r="TE5089" s="1"/>
      <c r="TF5089" s="1"/>
      <c r="TG5089" s="1"/>
      <c r="TH5089" s="1"/>
      <c r="TI5089" s="1"/>
      <c r="TJ5089" s="1"/>
      <c r="TK5089" s="1"/>
      <c r="TL5089" s="1"/>
      <c r="TM5089" s="1"/>
      <c r="TN5089" s="1"/>
      <c r="TO5089" s="1"/>
      <c r="TP5089" s="1"/>
      <c r="TQ5089" s="1"/>
      <c r="TR5089" s="1"/>
      <c r="TS5089" s="1"/>
      <c r="TT5089" s="1"/>
      <c r="TU5089" s="1"/>
      <c r="TV5089" s="1"/>
      <c r="TW5089" s="1"/>
      <c r="TX5089" s="1"/>
      <c r="TY5089" s="1"/>
      <c r="TZ5089" s="1"/>
      <c r="UA5089" s="1"/>
      <c r="UB5089" s="1"/>
      <c r="UC5089" s="1"/>
      <c r="UD5089" s="1"/>
      <c r="UE5089" s="1"/>
      <c r="UF5089" s="1"/>
      <c r="UG5089" s="1"/>
      <c r="UH5089" s="1"/>
      <c r="UI5089" s="1"/>
      <c r="UJ5089" s="1"/>
      <c r="UK5089" s="1"/>
      <c r="UL5089" s="1"/>
      <c r="UM5089" s="1"/>
      <c r="UN5089" s="1"/>
      <c r="UO5089" s="1"/>
      <c r="UP5089" s="1"/>
      <c r="UQ5089" s="1"/>
      <c r="UR5089" s="1"/>
      <c r="US5089" s="1"/>
      <c r="UT5089" s="1"/>
      <c r="UU5089" s="1"/>
      <c r="UV5089" s="1"/>
      <c r="UW5089" s="1"/>
      <c r="UX5089" s="1"/>
      <c r="UY5089" s="1"/>
      <c r="UZ5089" s="1"/>
      <c r="VA5089" s="1"/>
      <c r="VB5089" s="1"/>
      <c r="VC5089" s="1"/>
      <c r="VD5089" s="1"/>
      <c r="VE5089" s="1"/>
      <c r="VF5089" s="1"/>
      <c r="VG5089" s="1"/>
      <c r="VH5089" s="1"/>
      <c r="VI5089" s="1"/>
      <c r="VJ5089" s="1"/>
      <c r="VK5089" s="1"/>
      <c r="VL5089" s="1"/>
      <c r="VM5089" s="1"/>
      <c r="VN5089" s="1"/>
      <c r="VO5089" s="1"/>
      <c r="VP5089" s="1"/>
      <c r="VQ5089" s="1"/>
      <c r="VR5089" s="1"/>
      <c r="VS5089" s="1"/>
      <c r="VT5089" s="1"/>
      <c r="VU5089" s="1"/>
      <c r="VV5089" s="1"/>
      <c r="VW5089" s="1"/>
      <c r="VX5089" s="1"/>
      <c r="VY5089" s="1"/>
      <c r="VZ5089" s="1"/>
      <c r="WA5089" s="1"/>
      <c r="WB5089" s="1"/>
      <c r="WC5089" s="1"/>
      <c r="WD5089" s="1"/>
      <c r="WE5089" s="1"/>
      <c r="WF5089" s="1"/>
      <c r="WG5089" s="1"/>
      <c r="WH5089" s="1"/>
      <c r="WI5089" s="1"/>
      <c r="WJ5089" s="1"/>
      <c r="WK5089" s="1"/>
      <c r="WL5089" s="1"/>
      <c r="WM5089" s="1"/>
      <c r="WN5089" s="1"/>
      <c r="WO5089" s="1"/>
      <c r="WP5089" s="1"/>
      <c r="WQ5089" s="1"/>
      <c r="WR5089" s="1"/>
      <c r="WS5089" s="1"/>
      <c r="WT5089" s="1"/>
      <c r="WU5089" s="1"/>
      <c r="WV5089" s="1"/>
      <c r="WW5089" s="1"/>
      <c r="WX5089" s="1"/>
      <c r="WY5089" s="1"/>
      <c r="WZ5089" s="1"/>
      <c r="XA5089" s="1"/>
      <c r="XB5089" s="1"/>
      <c r="XC5089" s="1"/>
      <c r="XD5089" s="1"/>
      <c r="XE5089" s="1"/>
      <c r="XF5089" s="1"/>
      <c r="XG5089" s="1"/>
      <c r="XH5089" s="1"/>
      <c r="XI5089" s="1"/>
      <c r="XJ5089" s="1"/>
      <c r="XK5089" s="1"/>
      <c r="XL5089" s="1"/>
      <c r="XM5089" s="1"/>
      <c r="XN5089" s="1"/>
      <c r="XO5089" s="1"/>
      <c r="XP5089" s="1"/>
      <c r="XQ5089" s="1"/>
      <c r="XR5089" s="1"/>
      <c r="XS5089" s="1"/>
      <c r="XT5089" s="1"/>
      <c r="XU5089" s="1"/>
      <c r="XV5089" s="1"/>
      <c r="XW5089" s="1"/>
      <c r="XX5089" s="1"/>
      <c r="XY5089" s="1"/>
      <c r="XZ5089" s="1"/>
      <c r="YA5089" s="1"/>
      <c r="YB5089" s="1"/>
      <c r="YC5089" s="1"/>
      <c r="YD5089" s="1"/>
      <c r="YE5089" s="1"/>
      <c r="YF5089" s="1"/>
      <c r="YG5089" s="1"/>
      <c r="YH5089" s="1"/>
      <c r="YI5089" s="1"/>
      <c r="YJ5089" s="1"/>
      <c r="YK5089" s="1"/>
      <c r="YL5089" s="1"/>
      <c r="YM5089" s="1"/>
      <c r="YN5089" s="1"/>
      <c r="YO5089" s="1"/>
      <c r="YP5089" s="1"/>
      <c r="YQ5089" s="1"/>
      <c r="YR5089" s="1"/>
      <c r="YS5089" s="1"/>
      <c r="YT5089" s="1"/>
      <c r="YU5089" s="1"/>
      <c r="YV5089" s="1"/>
      <c r="YW5089" s="1"/>
      <c r="YX5089" s="1"/>
      <c r="YY5089" s="1"/>
      <c r="YZ5089" s="1"/>
      <c r="ZA5089" s="1"/>
      <c r="ZB5089" s="1"/>
      <c r="ZC5089" s="1"/>
      <c r="ZD5089" s="1"/>
      <c r="ZE5089" s="1"/>
      <c r="ZF5089" s="1"/>
      <c r="ZG5089" s="1"/>
      <c r="ZH5089" s="1"/>
      <c r="ZI5089" s="1"/>
      <c r="ZJ5089" s="1"/>
      <c r="ZK5089" s="1"/>
      <c r="ZL5089" s="1"/>
      <c r="ZM5089" s="1"/>
      <c r="ZN5089" s="1"/>
      <c r="ZO5089" s="1"/>
      <c r="ZP5089" s="1"/>
      <c r="ZQ5089" s="1"/>
      <c r="ZR5089" s="1"/>
      <c r="ZS5089" s="1"/>
      <c r="ZT5089" s="1"/>
      <c r="ZU5089" s="1"/>
      <c r="ZV5089" s="1"/>
      <c r="ZW5089" s="1"/>
      <c r="ZX5089" s="1"/>
      <c r="ZY5089" s="1"/>
      <c r="ZZ5089" s="1"/>
      <c r="AAA5089" s="1"/>
      <c r="AAB5089" s="1"/>
      <c r="AAC5089" s="1"/>
      <c r="AAD5089" s="1"/>
      <c r="AAE5089" s="1"/>
      <c r="AAF5089" s="1"/>
      <c r="AAG5089" s="1"/>
      <c r="AAH5089" s="1"/>
      <c r="AAI5089" s="1"/>
      <c r="AAJ5089" s="1"/>
      <c r="AAK5089" s="1"/>
      <c r="AAL5089" s="1"/>
      <c r="AAM5089" s="1"/>
      <c r="AAN5089" s="1"/>
      <c r="AAO5089" s="1"/>
      <c r="AAP5089" s="1"/>
      <c r="AAQ5089" s="1"/>
      <c r="AAR5089" s="1"/>
      <c r="AAS5089" s="1"/>
      <c r="AAT5089" s="1"/>
      <c r="AAU5089" s="1"/>
      <c r="AAV5089" s="1"/>
      <c r="AAW5089" s="1"/>
      <c r="AAX5089" s="1"/>
      <c r="AAY5089" s="1"/>
      <c r="AAZ5089" s="1"/>
      <c r="ABA5089" s="1"/>
      <c r="ABB5089" s="1"/>
      <c r="ABC5089" s="1"/>
      <c r="ABD5089" s="1"/>
      <c r="ABE5089" s="1"/>
      <c r="ABF5089" s="1"/>
      <c r="ABG5089" s="1"/>
      <c r="ABH5089" s="1"/>
      <c r="ABI5089" s="1"/>
      <c r="ABJ5089" s="1"/>
      <c r="ABK5089" s="1"/>
      <c r="ABL5089" s="1"/>
      <c r="ABM5089" s="1"/>
      <c r="ABN5089" s="1"/>
      <c r="ABO5089" s="1"/>
      <c r="ABP5089" s="1"/>
      <c r="ABQ5089" s="1"/>
      <c r="ABR5089" s="1"/>
      <c r="ABS5089" s="1"/>
      <c r="ABT5089" s="1"/>
      <c r="ABU5089" s="1"/>
      <c r="ABV5089" s="1"/>
      <c r="ABW5089" s="1"/>
      <c r="ABX5089" s="1"/>
      <c r="ABY5089" s="1"/>
      <c r="ABZ5089" s="1"/>
      <c r="ACA5089" s="1"/>
      <c r="ACB5089" s="1"/>
      <c r="ACC5089" s="1"/>
      <c r="ACD5089" s="1"/>
      <c r="ACE5089" s="1"/>
      <c r="ACF5089" s="1"/>
      <c r="ACG5089" s="1"/>
      <c r="ACH5089" s="1"/>
      <c r="ACI5089" s="1"/>
      <c r="ACJ5089" s="1"/>
      <c r="ACK5089" s="1"/>
      <c r="ACL5089" s="1"/>
      <c r="ACM5089" s="1"/>
      <c r="ACN5089" s="1"/>
      <c r="ACO5089" s="1"/>
      <c r="ACP5089" s="1"/>
      <c r="ACQ5089" s="1"/>
      <c r="ACR5089" s="1"/>
      <c r="ACS5089" s="1"/>
      <c r="ACT5089" s="1"/>
      <c r="ACU5089" s="1"/>
      <c r="ACV5089" s="1"/>
      <c r="ACW5089" s="1"/>
      <c r="ACX5089" s="1"/>
      <c r="ACY5089" s="1"/>
      <c r="ACZ5089" s="1"/>
      <c r="ADA5089" s="1"/>
      <c r="ADB5089" s="1"/>
      <c r="ADC5089" s="1"/>
      <c r="ADD5089" s="1"/>
      <c r="ADE5089" s="1"/>
      <c r="ADF5089" s="1"/>
      <c r="ADG5089" s="1"/>
      <c r="ADH5089" s="1"/>
      <c r="ADI5089" s="1"/>
      <c r="ADJ5089" s="1"/>
      <c r="ADK5089" s="1"/>
      <c r="ADL5089" s="1"/>
      <c r="ADM5089" s="1"/>
      <c r="ADN5089" s="1"/>
      <c r="ADO5089" s="1"/>
      <c r="ADP5089" s="1"/>
      <c r="ADQ5089" s="1"/>
      <c r="ADR5089" s="1"/>
      <c r="ADS5089" s="1"/>
      <c r="ADT5089" s="1"/>
      <c r="ADU5089" s="1"/>
      <c r="ADV5089" s="1"/>
      <c r="ADW5089" s="1"/>
      <c r="ADX5089" s="1"/>
      <c r="ADY5089" s="1"/>
      <c r="ADZ5089" s="1"/>
      <c r="AEA5089" s="1"/>
      <c r="AEB5089" s="1"/>
      <c r="AEC5089" s="1"/>
      <c r="AED5089" s="1"/>
      <c r="AEE5089" s="1"/>
      <c r="AEF5089" s="1"/>
      <c r="AEG5089" s="1"/>
      <c r="AEH5089" s="1"/>
      <c r="AEI5089" s="1"/>
      <c r="AEJ5089" s="1"/>
      <c r="AEK5089" s="1"/>
      <c r="AEL5089" s="1"/>
      <c r="AEM5089" s="1"/>
      <c r="AEN5089" s="1"/>
      <c r="AEO5089" s="1"/>
      <c r="AEP5089" s="1"/>
      <c r="AEQ5089" s="1"/>
      <c r="AER5089" s="1"/>
      <c r="AES5089" s="1"/>
      <c r="AET5089" s="1"/>
      <c r="AEU5089" s="1"/>
      <c r="AEV5089" s="1"/>
      <c r="AEW5089" s="1"/>
      <c r="AEX5089" s="1"/>
      <c r="AEY5089" s="1"/>
      <c r="AEZ5089" s="1"/>
      <c r="AFA5089" s="1"/>
      <c r="AFB5089" s="1"/>
      <c r="AFC5089" s="1"/>
      <c r="AFD5089" s="1"/>
      <c r="AFE5089" s="1"/>
      <c r="AFF5089" s="1"/>
      <c r="AFG5089" s="1"/>
      <c r="AFH5089" s="1"/>
      <c r="AFI5089" s="1"/>
      <c r="AFJ5089" s="1"/>
      <c r="AFK5089" s="1"/>
      <c r="AFL5089" s="1"/>
      <c r="AFM5089" s="1"/>
      <c r="AFN5089" s="1"/>
      <c r="AFO5089" s="1"/>
      <c r="AFP5089" s="1"/>
      <c r="AFQ5089" s="1"/>
      <c r="AFR5089" s="1"/>
      <c r="AFS5089" s="1"/>
      <c r="AFT5089" s="1"/>
      <c r="AFU5089" s="1"/>
      <c r="AFV5089" s="1"/>
      <c r="AFW5089" s="1"/>
      <c r="AFX5089" s="1"/>
      <c r="AFY5089" s="1"/>
      <c r="AFZ5089" s="1"/>
      <c r="AGA5089" s="1"/>
      <c r="AGB5089" s="1"/>
      <c r="AGC5089" s="1"/>
      <c r="AGD5089" s="1"/>
      <c r="AGE5089" s="1"/>
      <c r="AGF5089" s="1"/>
      <c r="AGG5089" s="1"/>
      <c r="AGH5089" s="1"/>
      <c r="AGI5089" s="1"/>
      <c r="AGJ5089" s="1"/>
      <c r="AGK5089" s="1"/>
      <c r="AGL5089" s="1"/>
      <c r="AGM5089" s="1"/>
      <c r="AGN5089" s="1"/>
      <c r="AGO5089" s="1"/>
      <c r="AGP5089" s="1"/>
      <c r="AGQ5089" s="1"/>
      <c r="AGR5089" s="1"/>
      <c r="AGS5089" s="1"/>
      <c r="AGT5089" s="1"/>
      <c r="AGU5089" s="1"/>
      <c r="AGV5089" s="1"/>
      <c r="AGW5089" s="1"/>
      <c r="AGX5089" s="1"/>
      <c r="AGY5089" s="1"/>
      <c r="AGZ5089" s="1"/>
      <c r="AHA5089" s="1"/>
      <c r="AHB5089" s="1"/>
      <c r="AHC5089" s="1"/>
      <c r="AHD5089" s="1"/>
      <c r="AHE5089" s="1"/>
      <c r="AHF5089" s="1"/>
      <c r="AHG5089" s="1"/>
      <c r="AHH5089" s="1"/>
      <c r="AHI5089" s="1"/>
      <c r="AHJ5089" s="1"/>
      <c r="AHK5089" s="1"/>
      <c r="AHL5089" s="1"/>
      <c r="AHM5089" s="1"/>
      <c r="AHN5089" s="1"/>
      <c r="AHO5089" s="1"/>
      <c r="AHP5089" s="1"/>
      <c r="AHQ5089" s="1"/>
      <c r="AHR5089" s="1"/>
      <c r="AHS5089" s="1"/>
      <c r="AHT5089" s="1"/>
      <c r="AHU5089" s="1"/>
      <c r="AHV5089" s="1"/>
      <c r="AHW5089" s="1"/>
      <c r="AHX5089" s="1"/>
      <c r="AHY5089" s="1"/>
      <c r="AHZ5089" s="1"/>
      <c r="AIA5089" s="1"/>
      <c r="AIB5089" s="1"/>
      <c r="AIC5089" s="1"/>
      <c r="AID5089" s="1"/>
      <c r="AIE5089" s="1"/>
      <c r="AIF5089" s="1"/>
      <c r="AIG5089" s="1"/>
      <c r="AIH5089" s="1"/>
      <c r="AII5089" s="1"/>
      <c r="AIJ5089" s="1"/>
      <c r="AIK5089" s="1"/>
      <c r="AIL5089" s="1"/>
      <c r="AIM5089" s="1"/>
      <c r="AIN5089" s="1"/>
      <c r="AIO5089" s="1"/>
      <c r="AIP5089" s="1"/>
      <c r="AIQ5089" s="1"/>
      <c r="AIR5089" s="1"/>
      <c r="AIS5089" s="1"/>
      <c r="AIT5089" s="1"/>
      <c r="AIU5089" s="1"/>
      <c r="AIV5089" s="1"/>
      <c r="AIW5089" s="1"/>
      <c r="AIX5089" s="1"/>
      <c r="AIY5089" s="1"/>
      <c r="AIZ5089" s="1"/>
      <c r="AJA5089" s="1"/>
      <c r="AJB5089" s="1"/>
      <c r="AJC5089" s="1"/>
      <c r="AJD5089" s="1"/>
      <c r="AJE5089" s="1"/>
      <c r="AJF5089" s="1"/>
      <c r="AJG5089" s="1"/>
      <c r="AJH5089" s="1"/>
      <c r="AJI5089" s="1"/>
      <c r="AJJ5089" s="1"/>
      <c r="AJK5089" s="1"/>
      <c r="AJL5089" s="1"/>
      <c r="AJM5089" s="1"/>
      <c r="AJN5089" s="1"/>
      <c r="AJO5089" s="1"/>
      <c r="AJP5089" s="1"/>
      <c r="AJQ5089" s="1"/>
      <c r="AJR5089" s="1"/>
      <c r="AJS5089" s="1"/>
      <c r="AJT5089" s="1"/>
      <c r="AJU5089" s="1"/>
      <c r="AJV5089" s="1"/>
      <c r="AJW5089" s="1"/>
      <c r="AJX5089" s="1"/>
      <c r="AJY5089" s="1"/>
      <c r="AJZ5089" s="1"/>
      <c r="AKA5089" s="1"/>
      <c r="AKB5089" s="1"/>
      <c r="AKC5089" s="1"/>
      <c r="AKD5089" s="1"/>
      <c r="AKE5089" s="1"/>
      <c r="AKF5089" s="1"/>
      <c r="AKG5089" s="1"/>
      <c r="AKH5089" s="1"/>
      <c r="AKI5089" s="1"/>
      <c r="AKJ5089" s="1"/>
      <c r="AKK5089" s="1"/>
      <c r="AKL5089" s="1"/>
      <c r="AKM5089" s="1"/>
      <c r="AKN5089" s="1"/>
      <c r="AKO5089" s="1"/>
      <c r="AKP5089" s="1"/>
      <c r="AKQ5089" s="1"/>
      <c r="AKR5089" s="1"/>
      <c r="AKS5089" s="1"/>
      <c r="AKT5089" s="1"/>
      <c r="AKU5089" s="1"/>
      <c r="AKV5089" s="1"/>
      <c r="AKW5089" s="1"/>
      <c r="AKX5089" s="1"/>
      <c r="AKY5089" s="1"/>
      <c r="AKZ5089" s="1"/>
      <c r="ALA5089" s="1"/>
      <c r="ALB5089" s="1"/>
      <c r="ALC5089" s="1"/>
      <c r="ALD5089" s="1"/>
      <c r="ALE5089" s="1"/>
      <c r="ALF5089" s="1"/>
      <c r="ALG5089" s="1"/>
      <c r="ALH5089" s="1"/>
      <c r="ALI5089" s="1"/>
      <c r="ALJ5089" s="1"/>
      <c r="ALK5089" s="1"/>
      <c r="ALL5089" s="1"/>
      <c r="ALM5089" s="1"/>
      <c r="ALN5089" s="1"/>
      <c r="ALO5089" s="1"/>
      <c r="ALP5089" s="1"/>
      <c r="ALQ5089" s="1"/>
      <c r="ALR5089" s="1"/>
      <c r="ALS5089" s="1"/>
      <c r="ALT5089" s="1"/>
      <c r="ALU5089" s="1"/>
      <c r="ALV5089" s="1"/>
      <c r="ALW5089" s="1"/>
      <c r="ALX5089" s="1"/>
      <c r="ALY5089" s="1"/>
      <c r="ALZ5089" s="1"/>
      <c r="AMA5089" s="1"/>
      <c r="AMB5089" s="1"/>
      <c r="AMC5089" s="1"/>
      <c r="AMD5089" s="1"/>
      <c r="AME5089" s="1"/>
      <c r="AMF5089" s="1"/>
      <c r="AMG5089" s="1"/>
      <c r="AMH5089" s="1"/>
      <c r="AMI5089" s="1"/>
      <c r="AMJ5089" s="1"/>
      <c r="AMK5089" s="1"/>
      <c r="AML5089" s="1"/>
      <c r="AMM5089" s="1"/>
      <c r="AMN5089" s="1"/>
      <c r="AMO5089" s="1"/>
      <c r="AMP5089" s="1"/>
    </row>
    <row r="5106" spans="1:1030">
      <c r="A5106" s="1"/>
      <c r="B5106" s="1"/>
      <c r="C5106" s="1"/>
      <c r="D5106" s="1"/>
      <c r="E5106" s="1"/>
      <c r="F5106" s="1"/>
      <c r="G5106" s="1"/>
      <c r="H5106" s="1"/>
      <c r="I5106" s="1"/>
      <c r="J5106" s="1"/>
      <c r="K5106" s="1"/>
      <c r="L5106" s="1"/>
      <c r="M5106" s="1"/>
      <c r="N5106" s="1"/>
      <c r="O5106" s="1"/>
      <c r="P5106" s="1"/>
      <c r="Q5106" s="1"/>
      <c r="R5106" s="4"/>
      <c r="S5106" s="97"/>
      <c r="T5106" s="1"/>
      <c r="U5106" s="1"/>
      <c r="V5106" s="1"/>
      <c r="W5106" s="1"/>
      <c r="X5106" s="1"/>
      <c r="Y5106" s="1"/>
      <c r="Z5106" s="1"/>
      <c r="AA5106" s="1"/>
      <c r="AB5106" s="1"/>
      <c r="AC5106" s="1"/>
      <c r="AD5106" s="1"/>
      <c r="AE5106" s="1"/>
      <c r="AF5106" s="1"/>
      <c r="AG5106" s="1"/>
      <c r="AH5106" s="1"/>
      <c r="AI5106" s="1"/>
      <c r="AJ5106" s="1"/>
      <c r="AK5106" s="1"/>
      <c r="AL5106" s="1"/>
      <c r="AM5106" s="1"/>
      <c r="AN5106" s="1"/>
      <c r="AO5106" s="1"/>
      <c r="AP5106" s="1"/>
      <c r="AQ5106" s="1"/>
      <c r="AR5106" s="1"/>
      <c r="AS5106" s="1"/>
      <c r="AT5106" s="1"/>
      <c r="AU5106" s="1"/>
      <c r="AV5106" s="1"/>
      <c r="AW5106" s="1"/>
      <c r="AX5106" s="1"/>
      <c r="AY5106" s="1"/>
      <c r="AZ5106" s="1"/>
      <c r="BA5106" s="1"/>
      <c r="BB5106" s="1"/>
      <c r="BC5106" s="1"/>
      <c r="BD5106" s="1"/>
      <c r="BE5106" s="1"/>
      <c r="BF5106" s="1"/>
      <c r="BG5106" s="1"/>
      <c r="BH5106" s="1"/>
      <c r="BI5106" s="1"/>
      <c r="BJ5106" s="1"/>
      <c r="BK5106" s="1"/>
      <c r="BL5106" s="1"/>
      <c r="BM5106" s="1"/>
      <c r="BN5106" s="1"/>
      <c r="BO5106" s="1"/>
      <c r="BP5106" s="1"/>
      <c r="BQ5106" s="1"/>
      <c r="BR5106" s="1"/>
      <c r="BS5106" s="1"/>
      <c r="BT5106" s="1"/>
      <c r="BU5106" s="1"/>
      <c r="BV5106" s="1"/>
      <c r="BW5106" s="1"/>
      <c r="BX5106" s="1"/>
      <c r="BY5106" s="1"/>
      <c r="BZ5106" s="1"/>
      <c r="CA5106" s="1"/>
      <c r="CB5106" s="1"/>
      <c r="CC5106" s="1"/>
      <c r="CD5106" s="1"/>
      <c r="CE5106" s="1"/>
      <c r="CF5106" s="1"/>
      <c r="CG5106" s="1"/>
      <c r="CH5106" s="1"/>
      <c r="CI5106" s="1"/>
      <c r="CJ5106" s="1"/>
      <c r="CK5106" s="1"/>
      <c r="CL5106" s="1"/>
      <c r="CM5106" s="1"/>
      <c r="CN5106" s="1"/>
      <c r="CO5106" s="1"/>
      <c r="CP5106" s="1"/>
      <c r="CQ5106" s="1"/>
      <c r="CR5106" s="1"/>
      <c r="CS5106" s="1"/>
      <c r="CT5106" s="1"/>
      <c r="CU5106" s="1"/>
      <c r="CV5106" s="1"/>
      <c r="CW5106" s="1"/>
      <c r="CX5106" s="1"/>
      <c r="CY5106" s="1"/>
      <c r="CZ5106" s="1"/>
      <c r="DA5106" s="1"/>
      <c r="DB5106" s="1"/>
      <c r="DC5106" s="1"/>
      <c r="DD5106" s="1"/>
      <c r="DE5106" s="1"/>
      <c r="DF5106" s="1"/>
      <c r="DG5106" s="1"/>
      <c r="DH5106" s="1"/>
      <c r="DI5106" s="1"/>
      <c r="DJ5106" s="1"/>
      <c r="DK5106" s="1"/>
      <c r="DL5106" s="1"/>
      <c r="DM5106" s="1"/>
      <c r="DN5106" s="1"/>
      <c r="DO5106" s="1"/>
      <c r="DP5106" s="1"/>
      <c r="DQ5106" s="1"/>
      <c r="DR5106" s="1"/>
      <c r="DS5106" s="1"/>
      <c r="DT5106" s="1"/>
      <c r="DU5106" s="1"/>
      <c r="DV5106" s="1"/>
      <c r="DW5106" s="1"/>
      <c r="DX5106" s="1"/>
      <c r="DY5106" s="1"/>
      <c r="DZ5106" s="1"/>
      <c r="EA5106" s="1"/>
      <c r="EB5106" s="1"/>
      <c r="EC5106" s="1"/>
      <c r="ED5106" s="1"/>
      <c r="EE5106" s="1"/>
      <c r="EF5106" s="1"/>
      <c r="EG5106" s="1"/>
      <c r="EH5106" s="1"/>
      <c r="EI5106" s="1"/>
      <c r="EJ5106" s="1"/>
      <c r="EK5106" s="1"/>
      <c r="EL5106" s="1"/>
      <c r="EM5106" s="1"/>
      <c r="EN5106" s="1"/>
      <c r="EO5106" s="1"/>
      <c r="EP5106" s="1"/>
      <c r="EQ5106" s="1"/>
      <c r="ER5106" s="1"/>
      <c r="ES5106" s="1"/>
      <c r="ET5106" s="1"/>
      <c r="EU5106" s="1"/>
      <c r="EV5106" s="1"/>
      <c r="EW5106" s="1"/>
      <c r="EX5106" s="1"/>
      <c r="EY5106" s="1"/>
      <c r="EZ5106" s="1"/>
      <c r="FA5106" s="1"/>
      <c r="FB5106" s="1"/>
      <c r="FC5106" s="1"/>
      <c r="FD5106" s="1"/>
      <c r="FE5106" s="1"/>
      <c r="FF5106" s="1"/>
      <c r="FG5106" s="1"/>
      <c r="FH5106" s="1"/>
      <c r="FI5106" s="1"/>
      <c r="FJ5106" s="1"/>
      <c r="FK5106" s="1"/>
      <c r="FL5106" s="1"/>
      <c r="FM5106" s="1"/>
      <c r="FN5106" s="1"/>
      <c r="FO5106" s="1"/>
      <c r="FP5106" s="1"/>
      <c r="FQ5106" s="1"/>
      <c r="FR5106" s="1"/>
      <c r="FS5106" s="1"/>
      <c r="FT5106" s="1"/>
      <c r="FU5106" s="1"/>
      <c r="FV5106" s="1"/>
      <c r="FW5106" s="1"/>
      <c r="FX5106" s="1"/>
      <c r="FY5106" s="1"/>
      <c r="FZ5106" s="1"/>
      <c r="GA5106" s="1"/>
      <c r="GB5106" s="1"/>
      <c r="GC5106" s="1"/>
      <c r="GD5106" s="1"/>
      <c r="GE5106" s="1"/>
      <c r="GF5106" s="1"/>
      <c r="GG5106" s="1"/>
      <c r="GH5106" s="1"/>
      <c r="GI5106" s="1"/>
      <c r="GJ5106" s="1"/>
      <c r="GK5106" s="1"/>
      <c r="GL5106" s="1"/>
      <c r="GM5106" s="1"/>
      <c r="GN5106" s="1"/>
      <c r="GO5106" s="1"/>
      <c r="GP5106" s="1"/>
      <c r="GQ5106" s="1"/>
      <c r="GR5106" s="1"/>
      <c r="GS5106" s="1"/>
      <c r="GT5106" s="1"/>
      <c r="GU5106" s="1"/>
      <c r="GV5106" s="1"/>
      <c r="GW5106" s="1"/>
      <c r="GX5106" s="1"/>
      <c r="GY5106" s="1"/>
      <c r="GZ5106" s="1"/>
      <c r="HA5106" s="1"/>
      <c r="HB5106" s="1"/>
      <c r="HC5106" s="1"/>
      <c r="HD5106" s="1"/>
      <c r="HE5106" s="1"/>
      <c r="HF5106" s="1"/>
      <c r="HG5106" s="1"/>
      <c r="HH5106" s="1"/>
      <c r="HI5106" s="1"/>
      <c r="HJ5106" s="1"/>
      <c r="HK5106" s="1"/>
      <c r="HL5106" s="1"/>
      <c r="HM5106" s="1"/>
      <c r="HN5106" s="1"/>
      <c r="HO5106" s="1"/>
      <c r="HP5106" s="1"/>
      <c r="HQ5106" s="1"/>
      <c r="HR5106" s="1"/>
      <c r="HS5106" s="1"/>
      <c r="HT5106" s="1"/>
      <c r="HU5106" s="1"/>
      <c r="HV5106" s="1"/>
      <c r="HW5106" s="1"/>
      <c r="HX5106" s="1"/>
      <c r="HY5106" s="1"/>
      <c r="HZ5106" s="1"/>
      <c r="IA5106" s="1"/>
      <c r="IB5106" s="1"/>
      <c r="IC5106" s="1"/>
      <c r="ID5106" s="1"/>
      <c r="IE5106" s="1"/>
      <c r="IF5106" s="1"/>
      <c r="IG5106" s="1"/>
      <c r="IH5106" s="1"/>
      <c r="II5106" s="1"/>
      <c r="IJ5106" s="1"/>
      <c r="IK5106" s="1"/>
      <c r="IL5106" s="1"/>
      <c r="IM5106" s="1"/>
      <c r="IN5106" s="1"/>
      <c r="IO5106" s="1"/>
      <c r="IP5106" s="1"/>
      <c r="IQ5106" s="1"/>
      <c r="IR5106" s="1"/>
      <c r="IS5106" s="1"/>
      <c r="IT5106" s="1"/>
      <c r="IU5106" s="1"/>
      <c r="IV5106" s="1"/>
      <c r="IW5106" s="1"/>
      <c r="IX5106" s="1"/>
      <c r="IY5106" s="1"/>
      <c r="IZ5106" s="1"/>
      <c r="JA5106" s="1"/>
      <c r="JB5106" s="1"/>
      <c r="JC5106" s="1"/>
      <c r="JD5106" s="1"/>
      <c r="JE5106" s="1"/>
      <c r="JF5106" s="1"/>
      <c r="JG5106" s="1"/>
      <c r="JH5106" s="1"/>
      <c r="JI5106" s="1"/>
      <c r="JJ5106" s="1"/>
      <c r="JK5106" s="1"/>
      <c r="JL5106" s="1"/>
      <c r="JM5106" s="1"/>
      <c r="JN5106" s="1"/>
      <c r="JO5106" s="1"/>
      <c r="JP5106" s="1"/>
      <c r="JQ5106" s="1"/>
      <c r="JR5106" s="1"/>
      <c r="JS5106" s="1"/>
      <c r="JT5106" s="1"/>
      <c r="JU5106" s="1"/>
      <c r="JV5106" s="1"/>
      <c r="JW5106" s="1"/>
      <c r="JX5106" s="1"/>
      <c r="JY5106" s="1"/>
      <c r="JZ5106" s="1"/>
      <c r="KA5106" s="1"/>
      <c r="KB5106" s="1"/>
      <c r="KC5106" s="1"/>
      <c r="KD5106" s="1"/>
      <c r="KE5106" s="1"/>
      <c r="KF5106" s="1"/>
      <c r="KG5106" s="1"/>
      <c r="KH5106" s="1"/>
      <c r="KI5106" s="1"/>
      <c r="KJ5106" s="1"/>
      <c r="KK5106" s="1"/>
      <c r="KL5106" s="1"/>
      <c r="KM5106" s="1"/>
      <c r="KN5106" s="1"/>
      <c r="KO5106" s="1"/>
      <c r="KP5106" s="1"/>
      <c r="KQ5106" s="1"/>
      <c r="KR5106" s="1"/>
      <c r="KS5106" s="1"/>
      <c r="KT5106" s="1"/>
      <c r="KU5106" s="1"/>
      <c r="KV5106" s="1"/>
      <c r="KW5106" s="1"/>
      <c r="KX5106" s="1"/>
      <c r="KY5106" s="1"/>
      <c r="KZ5106" s="1"/>
      <c r="LA5106" s="1"/>
      <c r="LB5106" s="1"/>
      <c r="LC5106" s="1"/>
      <c r="LD5106" s="1"/>
      <c r="LE5106" s="1"/>
      <c r="LF5106" s="1"/>
      <c r="LG5106" s="1"/>
      <c r="LH5106" s="1"/>
      <c r="LI5106" s="1"/>
      <c r="LJ5106" s="1"/>
      <c r="LK5106" s="1"/>
      <c r="LL5106" s="1"/>
      <c r="LM5106" s="1"/>
      <c r="LN5106" s="1"/>
      <c r="LO5106" s="1"/>
      <c r="LP5106" s="1"/>
      <c r="LQ5106" s="1"/>
      <c r="LR5106" s="1"/>
      <c r="LS5106" s="1"/>
      <c r="LT5106" s="1"/>
      <c r="LU5106" s="1"/>
      <c r="LV5106" s="1"/>
      <c r="LW5106" s="1"/>
      <c r="LX5106" s="1"/>
      <c r="LY5106" s="1"/>
      <c r="LZ5106" s="1"/>
      <c r="MA5106" s="1"/>
      <c r="MB5106" s="1"/>
      <c r="MC5106" s="1"/>
      <c r="MD5106" s="1"/>
      <c r="ME5106" s="1"/>
      <c r="MF5106" s="1"/>
      <c r="MG5106" s="1"/>
      <c r="MH5106" s="1"/>
      <c r="MI5106" s="1"/>
      <c r="MJ5106" s="1"/>
      <c r="MK5106" s="1"/>
      <c r="ML5106" s="1"/>
      <c r="MM5106" s="1"/>
      <c r="MN5106" s="1"/>
      <c r="MO5106" s="1"/>
      <c r="MP5106" s="1"/>
      <c r="MQ5106" s="1"/>
      <c r="MR5106" s="1"/>
      <c r="MS5106" s="1"/>
      <c r="MT5106" s="1"/>
      <c r="MU5106" s="1"/>
      <c r="MV5106" s="1"/>
      <c r="MW5106" s="1"/>
      <c r="MX5106" s="1"/>
      <c r="MY5106" s="1"/>
      <c r="MZ5106" s="1"/>
      <c r="NA5106" s="1"/>
      <c r="NB5106" s="1"/>
      <c r="NC5106" s="1"/>
      <c r="ND5106" s="1"/>
      <c r="NE5106" s="1"/>
      <c r="NF5106" s="1"/>
      <c r="NG5106" s="1"/>
      <c r="NH5106" s="1"/>
      <c r="NI5106" s="1"/>
      <c r="NJ5106" s="1"/>
      <c r="NK5106" s="1"/>
      <c r="NL5106" s="1"/>
      <c r="NM5106" s="1"/>
      <c r="NN5106" s="1"/>
      <c r="NO5106" s="1"/>
      <c r="NP5106" s="1"/>
      <c r="NQ5106" s="1"/>
      <c r="NR5106" s="1"/>
      <c r="NS5106" s="1"/>
      <c r="NT5106" s="1"/>
      <c r="NU5106" s="1"/>
      <c r="NV5106" s="1"/>
      <c r="NW5106" s="1"/>
      <c r="NX5106" s="1"/>
      <c r="NY5106" s="1"/>
      <c r="NZ5106" s="1"/>
      <c r="OA5106" s="1"/>
      <c r="OB5106" s="1"/>
      <c r="OC5106" s="1"/>
      <c r="OD5106" s="1"/>
      <c r="OE5106" s="1"/>
      <c r="OF5106" s="1"/>
      <c r="OG5106" s="1"/>
      <c r="OH5106" s="1"/>
      <c r="OI5106" s="1"/>
      <c r="OJ5106" s="1"/>
      <c r="OK5106" s="1"/>
      <c r="OL5106" s="1"/>
      <c r="OM5106" s="1"/>
      <c r="ON5106" s="1"/>
      <c r="OO5106" s="1"/>
      <c r="OP5106" s="1"/>
      <c r="OQ5106" s="1"/>
      <c r="OR5106" s="1"/>
      <c r="OS5106" s="1"/>
      <c r="OT5106" s="1"/>
      <c r="OU5106" s="1"/>
      <c r="OV5106" s="1"/>
      <c r="OW5106" s="1"/>
      <c r="OX5106" s="1"/>
      <c r="OY5106" s="1"/>
      <c r="OZ5106" s="1"/>
      <c r="PA5106" s="1"/>
      <c r="PB5106" s="1"/>
      <c r="PC5106" s="1"/>
      <c r="PD5106" s="1"/>
      <c r="PE5106" s="1"/>
      <c r="PF5106" s="1"/>
      <c r="PG5106" s="1"/>
      <c r="PH5106" s="1"/>
      <c r="PI5106" s="1"/>
      <c r="PJ5106" s="1"/>
      <c r="PK5106" s="1"/>
      <c r="PL5106" s="1"/>
      <c r="PM5106" s="1"/>
      <c r="PN5106" s="1"/>
      <c r="PO5106" s="1"/>
      <c r="PP5106" s="1"/>
      <c r="PQ5106" s="1"/>
      <c r="PR5106" s="1"/>
      <c r="PS5106" s="1"/>
      <c r="PT5106" s="1"/>
      <c r="PU5106" s="1"/>
      <c r="PV5106" s="1"/>
      <c r="PW5106" s="1"/>
      <c r="PX5106" s="1"/>
      <c r="PY5106" s="1"/>
      <c r="PZ5106" s="1"/>
      <c r="QA5106" s="1"/>
      <c r="QB5106" s="1"/>
      <c r="QC5106" s="1"/>
      <c r="QD5106" s="1"/>
      <c r="QE5106" s="1"/>
      <c r="QF5106" s="1"/>
      <c r="QG5106" s="1"/>
      <c r="QH5106" s="1"/>
      <c r="QI5106" s="1"/>
      <c r="QJ5106" s="1"/>
      <c r="QK5106" s="1"/>
      <c r="QL5106" s="1"/>
      <c r="QM5106" s="1"/>
      <c r="QN5106" s="1"/>
      <c r="QO5106" s="1"/>
      <c r="QP5106" s="1"/>
      <c r="QQ5106" s="1"/>
      <c r="QR5106" s="1"/>
      <c r="QS5106" s="1"/>
      <c r="QT5106" s="1"/>
      <c r="QU5106" s="1"/>
      <c r="QV5106" s="1"/>
      <c r="QW5106" s="1"/>
      <c r="QX5106" s="1"/>
      <c r="QY5106" s="1"/>
      <c r="QZ5106" s="1"/>
      <c r="RA5106" s="1"/>
      <c r="RB5106" s="1"/>
      <c r="RC5106" s="1"/>
      <c r="RD5106" s="1"/>
      <c r="RE5106" s="1"/>
      <c r="RF5106" s="1"/>
      <c r="RG5106" s="1"/>
      <c r="RH5106" s="1"/>
      <c r="RI5106" s="1"/>
      <c r="RJ5106" s="1"/>
      <c r="RK5106" s="1"/>
      <c r="RL5106" s="1"/>
      <c r="RM5106" s="1"/>
      <c r="RN5106" s="1"/>
      <c r="RO5106" s="1"/>
      <c r="RP5106" s="1"/>
      <c r="RQ5106" s="1"/>
      <c r="RR5106" s="1"/>
      <c r="RS5106" s="1"/>
      <c r="RT5106" s="1"/>
      <c r="RU5106" s="1"/>
      <c r="RV5106" s="1"/>
      <c r="RW5106" s="1"/>
      <c r="RX5106" s="1"/>
      <c r="RY5106" s="1"/>
      <c r="RZ5106" s="1"/>
      <c r="SA5106" s="1"/>
      <c r="SB5106" s="1"/>
      <c r="SC5106" s="1"/>
      <c r="SD5106" s="1"/>
      <c r="SE5106" s="1"/>
      <c r="SF5106" s="1"/>
      <c r="SG5106" s="1"/>
      <c r="SH5106" s="1"/>
      <c r="SI5106" s="1"/>
      <c r="SJ5106" s="1"/>
      <c r="SK5106" s="1"/>
      <c r="SL5106" s="1"/>
      <c r="SM5106" s="1"/>
      <c r="SN5106" s="1"/>
      <c r="SO5106" s="1"/>
      <c r="SP5106" s="1"/>
      <c r="SQ5106" s="1"/>
      <c r="SR5106" s="1"/>
      <c r="SS5106" s="1"/>
      <c r="ST5106" s="1"/>
      <c r="SU5106" s="1"/>
      <c r="SV5106" s="1"/>
      <c r="SW5106" s="1"/>
      <c r="SX5106" s="1"/>
      <c r="SY5106" s="1"/>
      <c r="SZ5106" s="1"/>
      <c r="TA5106" s="1"/>
      <c r="TB5106" s="1"/>
      <c r="TC5106" s="1"/>
      <c r="TD5106" s="1"/>
      <c r="TE5106" s="1"/>
      <c r="TF5106" s="1"/>
      <c r="TG5106" s="1"/>
      <c r="TH5106" s="1"/>
      <c r="TI5106" s="1"/>
      <c r="TJ5106" s="1"/>
      <c r="TK5106" s="1"/>
      <c r="TL5106" s="1"/>
      <c r="TM5106" s="1"/>
      <c r="TN5106" s="1"/>
      <c r="TO5106" s="1"/>
      <c r="TP5106" s="1"/>
      <c r="TQ5106" s="1"/>
      <c r="TR5106" s="1"/>
      <c r="TS5106" s="1"/>
      <c r="TT5106" s="1"/>
      <c r="TU5106" s="1"/>
      <c r="TV5106" s="1"/>
      <c r="TW5106" s="1"/>
      <c r="TX5106" s="1"/>
      <c r="TY5106" s="1"/>
      <c r="TZ5106" s="1"/>
      <c r="UA5106" s="1"/>
      <c r="UB5106" s="1"/>
      <c r="UC5106" s="1"/>
      <c r="UD5106" s="1"/>
      <c r="UE5106" s="1"/>
      <c r="UF5106" s="1"/>
      <c r="UG5106" s="1"/>
      <c r="UH5106" s="1"/>
      <c r="UI5106" s="1"/>
      <c r="UJ5106" s="1"/>
      <c r="UK5106" s="1"/>
      <c r="UL5106" s="1"/>
      <c r="UM5106" s="1"/>
      <c r="UN5106" s="1"/>
      <c r="UO5106" s="1"/>
      <c r="UP5106" s="1"/>
      <c r="UQ5106" s="1"/>
      <c r="UR5106" s="1"/>
      <c r="US5106" s="1"/>
      <c r="UT5106" s="1"/>
      <c r="UU5106" s="1"/>
      <c r="UV5106" s="1"/>
      <c r="UW5106" s="1"/>
      <c r="UX5106" s="1"/>
      <c r="UY5106" s="1"/>
      <c r="UZ5106" s="1"/>
      <c r="VA5106" s="1"/>
      <c r="VB5106" s="1"/>
      <c r="VC5106" s="1"/>
      <c r="VD5106" s="1"/>
      <c r="VE5106" s="1"/>
      <c r="VF5106" s="1"/>
      <c r="VG5106" s="1"/>
      <c r="VH5106" s="1"/>
      <c r="VI5106" s="1"/>
      <c r="VJ5106" s="1"/>
      <c r="VK5106" s="1"/>
      <c r="VL5106" s="1"/>
      <c r="VM5106" s="1"/>
      <c r="VN5106" s="1"/>
      <c r="VO5106" s="1"/>
      <c r="VP5106" s="1"/>
      <c r="VQ5106" s="1"/>
      <c r="VR5106" s="1"/>
      <c r="VS5106" s="1"/>
      <c r="VT5106" s="1"/>
      <c r="VU5106" s="1"/>
      <c r="VV5106" s="1"/>
      <c r="VW5106" s="1"/>
      <c r="VX5106" s="1"/>
      <c r="VY5106" s="1"/>
      <c r="VZ5106" s="1"/>
      <c r="WA5106" s="1"/>
      <c r="WB5106" s="1"/>
      <c r="WC5106" s="1"/>
      <c r="WD5106" s="1"/>
      <c r="WE5106" s="1"/>
      <c r="WF5106" s="1"/>
      <c r="WG5106" s="1"/>
      <c r="WH5106" s="1"/>
      <c r="WI5106" s="1"/>
      <c r="WJ5106" s="1"/>
      <c r="WK5106" s="1"/>
      <c r="WL5106" s="1"/>
      <c r="WM5106" s="1"/>
      <c r="WN5106" s="1"/>
      <c r="WO5106" s="1"/>
      <c r="WP5106" s="1"/>
      <c r="WQ5106" s="1"/>
      <c r="WR5106" s="1"/>
      <c r="WS5106" s="1"/>
      <c r="WT5106" s="1"/>
      <c r="WU5106" s="1"/>
      <c r="WV5106" s="1"/>
      <c r="WW5106" s="1"/>
      <c r="WX5106" s="1"/>
      <c r="WY5106" s="1"/>
      <c r="WZ5106" s="1"/>
      <c r="XA5106" s="1"/>
      <c r="XB5106" s="1"/>
      <c r="XC5106" s="1"/>
      <c r="XD5106" s="1"/>
      <c r="XE5106" s="1"/>
      <c r="XF5106" s="1"/>
      <c r="XG5106" s="1"/>
      <c r="XH5106" s="1"/>
      <c r="XI5106" s="1"/>
      <c r="XJ5106" s="1"/>
      <c r="XK5106" s="1"/>
      <c r="XL5106" s="1"/>
      <c r="XM5106" s="1"/>
      <c r="XN5106" s="1"/>
      <c r="XO5106" s="1"/>
      <c r="XP5106" s="1"/>
      <c r="XQ5106" s="1"/>
      <c r="XR5106" s="1"/>
      <c r="XS5106" s="1"/>
      <c r="XT5106" s="1"/>
      <c r="XU5106" s="1"/>
      <c r="XV5106" s="1"/>
      <c r="XW5106" s="1"/>
      <c r="XX5106" s="1"/>
      <c r="XY5106" s="1"/>
      <c r="XZ5106" s="1"/>
      <c r="YA5106" s="1"/>
      <c r="YB5106" s="1"/>
      <c r="YC5106" s="1"/>
      <c r="YD5106" s="1"/>
      <c r="YE5106" s="1"/>
      <c r="YF5106" s="1"/>
      <c r="YG5106" s="1"/>
      <c r="YH5106" s="1"/>
      <c r="YI5106" s="1"/>
      <c r="YJ5106" s="1"/>
      <c r="YK5106" s="1"/>
      <c r="YL5106" s="1"/>
      <c r="YM5106" s="1"/>
      <c r="YN5106" s="1"/>
      <c r="YO5106" s="1"/>
      <c r="YP5106" s="1"/>
      <c r="YQ5106" s="1"/>
      <c r="YR5106" s="1"/>
      <c r="YS5106" s="1"/>
      <c r="YT5106" s="1"/>
      <c r="YU5106" s="1"/>
      <c r="YV5106" s="1"/>
      <c r="YW5106" s="1"/>
      <c r="YX5106" s="1"/>
      <c r="YY5106" s="1"/>
      <c r="YZ5106" s="1"/>
      <c r="ZA5106" s="1"/>
      <c r="ZB5106" s="1"/>
      <c r="ZC5106" s="1"/>
      <c r="ZD5106" s="1"/>
      <c r="ZE5106" s="1"/>
      <c r="ZF5106" s="1"/>
      <c r="ZG5106" s="1"/>
      <c r="ZH5106" s="1"/>
      <c r="ZI5106" s="1"/>
      <c r="ZJ5106" s="1"/>
      <c r="ZK5106" s="1"/>
      <c r="ZL5106" s="1"/>
      <c r="ZM5106" s="1"/>
      <c r="ZN5106" s="1"/>
      <c r="ZO5106" s="1"/>
      <c r="ZP5106" s="1"/>
      <c r="ZQ5106" s="1"/>
      <c r="ZR5106" s="1"/>
      <c r="ZS5106" s="1"/>
      <c r="ZT5106" s="1"/>
      <c r="ZU5106" s="1"/>
      <c r="ZV5106" s="1"/>
      <c r="ZW5106" s="1"/>
      <c r="ZX5106" s="1"/>
      <c r="ZY5106" s="1"/>
      <c r="ZZ5106" s="1"/>
      <c r="AAA5106" s="1"/>
      <c r="AAB5106" s="1"/>
      <c r="AAC5106" s="1"/>
      <c r="AAD5106" s="1"/>
      <c r="AAE5106" s="1"/>
      <c r="AAF5106" s="1"/>
      <c r="AAG5106" s="1"/>
      <c r="AAH5106" s="1"/>
      <c r="AAI5106" s="1"/>
      <c r="AAJ5106" s="1"/>
      <c r="AAK5106" s="1"/>
      <c r="AAL5106" s="1"/>
      <c r="AAM5106" s="1"/>
      <c r="AAN5106" s="1"/>
      <c r="AAO5106" s="1"/>
      <c r="AAP5106" s="1"/>
      <c r="AAQ5106" s="1"/>
      <c r="AAR5106" s="1"/>
      <c r="AAS5106" s="1"/>
      <c r="AAT5106" s="1"/>
      <c r="AAU5106" s="1"/>
      <c r="AAV5106" s="1"/>
      <c r="AAW5106" s="1"/>
      <c r="AAX5106" s="1"/>
      <c r="AAY5106" s="1"/>
      <c r="AAZ5106" s="1"/>
      <c r="ABA5106" s="1"/>
      <c r="ABB5106" s="1"/>
      <c r="ABC5106" s="1"/>
      <c r="ABD5106" s="1"/>
      <c r="ABE5106" s="1"/>
      <c r="ABF5106" s="1"/>
      <c r="ABG5106" s="1"/>
      <c r="ABH5106" s="1"/>
      <c r="ABI5106" s="1"/>
      <c r="ABJ5106" s="1"/>
      <c r="ABK5106" s="1"/>
      <c r="ABL5106" s="1"/>
      <c r="ABM5106" s="1"/>
      <c r="ABN5106" s="1"/>
      <c r="ABO5106" s="1"/>
      <c r="ABP5106" s="1"/>
      <c r="ABQ5106" s="1"/>
      <c r="ABR5106" s="1"/>
      <c r="ABS5106" s="1"/>
      <c r="ABT5106" s="1"/>
      <c r="ABU5106" s="1"/>
      <c r="ABV5106" s="1"/>
      <c r="ABW5106" s="1"/>
      <c r="ABX5106" s="1"/>
      <c r="ABY5106" s="1"/>
      <c r="ABZ5106" s="1"/>
      <c r="ACA5106" s="1"/>
      <c r="ACB5106" s="1"/>
      <c r="ACC5106" s="1"/>
      <c r="ACD5106" s="1"/>
      <c r="ACE5106" s="1"/>
      <c r="ACF5106" s="1"/>
      <c r="ACG5106" s="1"/>
      <c r="ACH5106" s="1"/>
      <c r="ACI5106" s="1"/>
      <c r="ACJ5106" s="1"/>
      <c r="ACK5106" s="1"/>
      <c r="ACL5106" s="1"/>
      <c r="ACM5106" s="1"/>
      <c r="ACN5106" s="1"/>
      <c r="ACO5106" s="1"/>
      <c r="ACP5106" s="1"/>
      <c r="ACQ5106" s="1"/>
      <c r="ACR5106" s="1"/>
      <c r="ACS5106" s="1"/>
      <c r="ACT5106" s="1"/>
      <c r="ACU5106" s="1"/>
      <c r="ACV5106" s="1"/>
      <c r="ACW5106" s="1"/>
      <c r="ACX5106" s="1"/>
      <c r="ACY5106" s="1"/>
      <c r="ACZ5106" s="1"/>
      <c r="ADA5106" s="1"/>
      <c r="ADB5106" s="1"/>
      <c r="ADC5106" s="1"/>
      <c r="ADD5106" s="1"/>
      <c r="ADE5106" s="1"/>
      <c r="ADF5106" s="1"/>
      <c r="ADG5106" s="1"/>
      <c r="ADH5106" s="1"/>
      <c r="ADI5106" s="1"/>
      <c r="ADJ5106" s="1"/>
      <c r="ADK5106" s="1"/>
      <c r="ADL5106" s="1"/>
      <c r="ADM5106" s="1"/>
      <c r="ADN5106" s="1"/>
      <c r="ADO5106" s="1"/>
      <c r="ADP5106" s="1"/>
      <c r="ADQ5106" s="1"/>
      <c r="ADR5106" s="1"/>
      <c r="ADS5106" s="1"/>
      <c r="ADT5106" s="1"/>
      <c r="ADU5106" s="1"/>
      <c r="ADV5106" s="1"/>
      <c r="ADW5106" s="1"/>
      <c r="ADX5106" s="1"/>
      <c r="ADY5106" s="1"/>
      <c r="ADZ5106" s="1"/>
      <c r="AEA5106" s="1"/>
      <c r="AEB5106" s="1"/>
      <c r="AEC5106" s="1"/>
      <c r="AED5106" s="1"/>
      <c r="AEE5106" s="1"/>
      <c r="AEF5106" s="1"/>
      <c r="AEG5106" s="1"/>
      <c r="AEH5106" s="1"/>
      <c r="AEI5106" s="1"/>
      <c r="AEJ5106" s="1"/>
      <c r="AEK5106" s="1"/>
      <c r="AEL5106" s="1"/>
      <c r="AEM5106" s="1"/>
      <c r="AEN5106" s="1"/>
      <c r="AEO5106" s="1"/>
      <c r="AEP5106" s="1"/>
      <c r="AEQ5106" s="1"/>
      <c r="AER5106" s="1"/>
      <c r="AES5106" s="1"/>
      <c r="AET5106" s="1"/>
      <c r="AEU5106" s="1"/>
      <c r="AEV5106" s="1"/>
      <c r="AEW5106" s="1"/>
      <c r="AEX5106" s="1"/>
      <c r="AEY5106" s="1"/>
      <c r="AEZ5106" s="1"/>
      <c r="AFA5106" s="1"/>
      <c r="AFB5106" s="1"/>
      <c r="AFC5106" s="1"/>
      <c r="AFD5106" s="1"/>
      <c r="AFE5106" s="1"/>
      <c r="AFF5106" s="1"/>
      <c r="AFG5106" s="1"/>
      <c r="AFH5106" s="1"/>
      <c r="AFI5106" s="1"/>
      <c r="AFJ5106" s="1"/>
      <c r="AFK5106" s="1"/>
      <c r="AFL5106" s="1"/>
      <c r="AFM5106" s="1"/>
      <c r="AFN5106" s="1"/>
      <c r="AFO5106" s="1"/>
      <c r="AFP5106" s="1"/>
      <c r="AFQ5106" s="1"/>
      <c r="AFR5106" s="1"/>
      <c r="AFS5106" s="1"/>
      <c r="AFT5106" s="1"/>
      <c r="AFU5106" s="1"/>
      <c r="AFV5106" s="1"/>
      <c r="AFW5106" s="1"/>
      <c r="AFX5106" s="1"/>
      <c r="AFY5106" s="1"/>
      <c r="AFZ5106" s="1"/>
      <c r="AGA5106" s="1"/>
      <c r="AGB5106" s="1"/>
      <c r="AGC5106" s="1"/>
      <c r="AGD5106" s="1"/>
      <c r="AGE5106" s="1"/>
      <c r="AGF5106" s="1"/>
      <c r="AGG5106" s="1"/>
      <c r="AGH5106" s="1"/>
      <c r="AGI5106" s="1"/>
      <c r="AGJ5106" s="1"/>
      <c r="AGK5106" s="1"/>
      <c r="AGL5106" s="1"/>
      <c r="AGM5106" s="1"/>
      <c r="AGN5106" s="1"/>
      <c r="AGO5106" s="1"/>
      <c r="AGP5106" s="1"/>
      <c r="AGQ5106" s="1"/>
      <c r="AGR5106" s="1"/>
      <c r="AGS5106" s="1"/>
      <c r="AGT5106" s="1"/>
      <c r="AGU5106" s="1"/>
      <c r="AGV5106" s="1"/>
      <c r="AGW5106" s="1"/>
      <c r="AGX5106" s="1"/>
      <c r="AGY5106" s="1"/>
      <c r="AGZ5106" s="1"/>
      <c r="AHA5106" s="1"/>
      <c r="AHB5106" s="1"/>
      <c r="AHC5106" s="1"/>
      <c r="AHD5106" s="1"/>
      <c r="AHE5106" s="1"/>
      <c r="AHF5106" s="1"/>
      <c r="AHG5106" s="1"/>
      <c r="AHH5106" s="1"/>
      <c r="AHI5106" s="1"/>
      <c r="AHJ5106" s="1"/>
      <c r="AHK5106" s="1"/>
      <c r="AHL5106" s="1"/>
      <c r="AHM5106" s="1"/>
      <c r="AHN5106" s="1"/>
      <c r="AHO5106" s="1"/>
      <c r="AHP5106" s="1"/>
      <c r="AHQ5106" s="1"/>
      <c r="AHR5106" s="1"/>
      <c r="AHS5106" s="1"/>
      <c r="AHT5106" s="1"/>
      <c r="AHU5106" s="1"/>
      <c r="AHV5106" s="1"/>
      <c r="AHW5106" s="1"/>
      <c r="AHX5106" s="1"/>
      <c r="AHY5106" s="1"/>
      <c r="AHZ5106" s="1"/>
      <c r="AIA5106" s="1"/>
      <c r="AIB5106" s="1"/>
      <c r="AIC5106" s="1"/>
      <c r="AID5106" s="1"/>
      <c r="AIE5106" s="1"/>
      <c r="AIF5106" s="1"/>
      <c r="AIG5106" s="1"/>
      <c r="AIH5106" s="1"/>
      <c r="AII5106" s="1"/>
      <c r="AIJ5106" s="1"/>
      <c r="AIK5106" s="1"/>
      <c r="AIL5106" s="1"/>
      <c r="AIM5106" s="1"/>
      <c r="AIN5106" s="1"/>
      <c r="AIO5106" s="1"/>
      <c r="AIP5106" s="1"/>
      <c r="AIQ5106" s="1"/>
      <c r="AIR5106" s="1"/>
      <c r="AIS5106" s="1"/>
      <c r="AIT5106" s="1"/>
      <c r="AIU5106" s="1"/>
      <c r="AIV5106" s="1"/>
      <c r="AIW5106" s="1"/>
      <c r="AIX5106" s="1"/>
      <c r="AIY5106" s="1"/>
      <c r="AIZ5106" s="1"/>
      <c r="AJA5106" s="1"/>
      <c r="AJB5106" s="1"/>
      <c r="AJC5106" s="1"/>
      <c r="AJD5106" s="1"/>
      <c r="AJE5106" s="1"/>
      <c r="AJF5106" s="1"/>
      <c r="AJG5106" s="1"/>
      <c r="AJH5106" s="1"/>
      <c r="AJI5106" s="1"/>
      <c r="AJJ5106" s="1"/>
      <c r="AJK5106" s="1"/>
      <c r="AJL5106" s="1"/>
      <c r="AJM5106" s="1"/>
      <c r="AJN5106" s="1"/>
      <c r="AJO5106" s="1"/>
      <c r="AJP5106" s="1"/>
      <c r="AJQ5106" s="1"/>
      <c r="AJR5106" s="1"/>
      <c r="AJS5106" s="1"/>
      <c r="AJT5106" s="1"/>
      <c r="AJU5106" s="1"/>
      <c r="AJV5106" s="1"/>
      <c r="AJW5106" s="1"/>
      <c r="AJX5106" s="1"/>
      <c r="AJY5106" s="1"/>
      <c r="AJZ5106" s="1"/>
      <c r="AKA5106" s="1"/>
      <c r="AKB5106" s="1"/>
      <c r="AKC5106" s="1"/>
      <c r="AKD5106" s="1"/>
      <c r="AKE5106" s="1"/>
      <c r="AKF5106" s="1"/>
      <c r="AKG5106" s="1"/>
      <c r="AKH5106" s="1"/>
      <c r="AKI5106" s="1"/>
      <c r="AKJ5106" s="1"/>
      <c r="AKK5106" s="1"/>
      <c r="AKL5106" s="1"/>
      <c r="AKM5106" s="1"/>
      <c r="AKN5106" s="1"/>
      <c r="AKO5106" s="1"/>
      <c r="AKP5106" s="1"/>
      <c r="AKQ5106" s="1"/>
      <c r="AKR5106" s="1"/>
      <c r="AKS5106" s="1"/>
      <c r="AKT5106" s="1"/>
      <c r="AKU5106" s="1"/>
      <c r="AKV5106" s="1"/>
      <c r="AKW5106" s="1"/>
      <c r="AKX5106" s="1"/>
      <c r="AKY5106" s="1"/>
      <c r="AKZ5106" s="1"/>
      <c r="ALA5106" s="1"/>
      <c r="ALB5106" s="1"/>
      <c r="ALC5106" s="1"/>
      <c r="ALD5106" s="1"/>
      <c r="ALE5106" s="1"/>
      <c r="ALF5106" s="1"/>
      <c r="ALG5106" s="1"/>
      <c r="ALH5106" s="1"/>
      <c r="ALI5106" s="1"/>
      <c r="ALJ5106" s="1"/>
      <c r="ALK5106" s="1"/>
      <c r="ALL5106" s="1"/>
      <c r="ALM5106" s="1"/>
      <c r="ALN5106" s="1"/>
      <c r="ALO5106" s="1"/>
      <c r="ALP5106" s="1"/>
      <c r="ALQ5106" s="1"/>
      <c r="ALR5106" s="1"/>
      <c r="ALS5106" s="1"/>
      <c r="ALT5106" s="1"/>
      <c r="ALU5106" s="1"/>
      <c r="ALV5106" s="1"/>
      <c r="ALW5106" s="1"/>
      <c r="ALX5106" s="1"/>
      <c r="ALY5106" s="1"/>
      <c r="ALZ5106" s="1"/>
      <c r="AMA5106" s="1"/>
      <c r="AMB5106" s="1"/>
      <c r="AMC5106" s="1"/>
      <c r="AMD5106" s="1"/>
      <c r="AME5106" s="1"/>
      <c r="AMF5106" s="1"/>
      <c r="AMG5106" s="1"/>
      <c r="AMH5106" s="1"/>
      <c r="AMI5106" s="1"/>
      <c r="AMJ5106" s="1"/>
      <c r="AMK5106" s="1"/>
      <c r="AML5106" s="1"/>
      <c r="AMM5106" s="1"/>
      <c r="AMN5106" s="1"/>
      <c r="AMO5106" s="1"/>
      <c r="AMP5106" s="1"/>
    </row>
    <row r="5119" spans="1:1030">
      <c r="A5119" s="1"/>
      <c r="B5119" s="1"/>
      <c r="C5119" s="1"/>
      <c r="D5119" s="1"/>
      <c r="E5119" s="1"/>
      <c r="F5119" s="1"/>
      <c r="G5119" s="1"/>
      <c r="H5119" s="1"/>
      <c r="I5119" s="1"/>
      <c r="J5119" s="1"/>
      <c r="K5119" s="1"/>
      <c r="L5119" s="1"/>
      <c r="M5119" s="1"/>
      <c r="N5119" s="1"/>
      <c r="O5119" s="1"/>
      <c r="P5119" s="1"/>
      <c r="Q5119" s="1"/>
      <c r="R5119" s="4"/>
      <c r="S5119" s="97"/>
      <c r="T5119" s="1"/>
      <c r="U5119" s="1"/>
      <c r="V5119" s="1"/>
      <c r="W5119" s="1"/>
      <c r="X5119" s="1"/>
      <c r="Y5119" s="1"/>
      <c r="Z5119" s="1"/>
      <c r="AA5119" s="1"/>
      <c r="AB5119" s="1"/>
      <c r="AC5119" s="1"/>
      <c r="AD5119" s="1"/>
      <c r="AE5119" s="1"/>
      <c r="AF5119" s="1"/>
      <c r="AG5119" s="1"/>
      <c r="AH5119" s="1"/>
      <c r="AI5119" s="1"/>
      <c r="AJ5119" s="1"/>
      <c r="AK5119" s="1"/>
      <c r="AL5119" s="1"/>
      <c r="AM5119" s="1"/>
      <c r="AN5119" s="1"/>
      <c r="AO5119" s="1"/>
      <c r="AP5119" s="1"/>
      <c r="AQ5119" s="1"/>
      <c r="AR5119" s="1"/>
      <c r="AS5119" s="1"/>
      <c r="AT5119" s="1"/>
      <c r="AU5119" s="1"/>
      <c r="AV5119" s="1"/>
      <c r="AW5119" s="1"/>
      <c r="AX5119" s="1"/>
      <c r="AY5119" s="1"/>
      <c r="AZ5119" s="1"/>
      <c r="BA5119" s="1"/>
      <c r="BB5119" s="1"/>
      <c r="BC5119" s="1"/>
      <c r="BD5119" s="1"/>
      <c r="BE5119" s="1"/>
      <c r="BF5119" s="1"/>
      <c r="BG5119" s="1"/>
      <c r="BH5119" s="1"/>
      <c r="BI5119" s="1"/>
      <c r="BJ5119" s="1"/>
      <c r="BK5119" s="1"/>
      <c r="BL5119" s="1"/>
      <c r="BM5119" s="1"/>
      <c r="BN5119" s="1"/>
      <c r="BO5119" s="1"/>
      <c r="BP5119" s="1"/>
      <c r="BQ5119" s="1"/>
      <c r="BR5119" s="1"/>
      <c r="BS5119" s="1"/>
      <c r="BT5119" s="1"/>
      <c r="BU5119" s="1"/>
      <c r="BV5119" s="1"/>
      <c r="BW5119" s="1"/>
      <c r="BX5119" s="1"/>
      <c r="BY5119" s="1"/>
      <c r="BZ5119" s="1"/>
      <c r="CA5119" s="1"/>
      <c r="CB5119" s="1"/>
      <c r="CC5119" s="1"/>
      <c r="CD5119" s="1"/>
      <c r="CE5119" s="1"/>
      <c r="CF5119" s="1"/>
      <c r="CG5119" s="1"/>
      <c r="CH5119" s="1"/>
      <c r="CI5119" s="1"/>
      <c r="CJ5119" s="1"/>
      <c r="CK5119" s="1"/>
      <c r="CL5119" s="1"/>
      <c r="CM5119" s="1"/>
      <c r="CN5119" s="1"/>
      <c r="CO5119" s="1"/>
      <c r="CP5119" s="1"/>
      <c r="CQ5119" s="1"/>
      <c r="CR5119" s="1"/>
      <c r="CS5119" s="1"/>
      <c r="CT5119" s="1"/>
      <c r="CU5119" s="1"/>
      <c r="CV5119" s="1"/>
      <c r="CW5119" s="1"/>
      <c r="CX5119" s="1"/>
      <c r="CY5119" s="1"/>
      <c r="CZ5119" s="1"/>
      <c r="DA5119" s="1"/>
      <c r="DB5119" s="1"/>
      <c r="DC5119" s="1"/>
      <c r="DD5119" s="1"/>
      <c r="DE5119" s="1"/>
      <c r="DF5119" s="1"/>
      <c r="DG5119" s="1"/>
      <c r="DH5119" s="1"/>
      <c r="DI5119" s="1"/>
      <c r="DJ5119" s="1"/>
      <c r="DK5119" s="1"/>
      <c r="DL5119" s="1"/>
      <c r="DM5119" s="1"/>
      <c r="DN5119" s="1"/>
      <c r="DO5119" s="1"/>
      <c r="DP5119" s="1"/>
      <c r="DQ5119" s="1"/>
      <c r="DR5119" s="1"/>
      <c r="DS5119" s="1"/>
      <c r="DT5119" s="1"/>
      <c r="DU5119" s="1"/>
      <c r="DV5119" s="1"/>
      <c r="DW5119" s="1"/>
      <c r="DX5119" s="1"/>
      <c r="DY5119" s="1"/>
      <c r="DZ5119" s="1"/>
      <c r="EA5119" s="1"/>
      <c r="EB5119" s="1"/>
      <c r="EC5119" s="1"/>
      <c r="ED5119" s="1"/>
      <c r="EE5119" s="1"/>
      <c r="EF5119" s="1"/>
      <c r="EG5119" s="1"/>
      <c r="EH5119" s="1"/>
      <c r="EI5119" s="1"/>
      <c r="EJ5119" s="1"/>
      <c r="EK5119" s="1"/>
      <c r="EL5119" s="1"/>
      <c r="EM5119" s="1"/>
      <c r="EN5119" s="1"/>
      <c r="EO5119" s="1"/>
      <c r="EP5119" s="1"/>
      <c r="EQ5119" s="1"/>
      <c r="ER5119" s="1"/>
      <c r="ES5119" s="1"/>
      <c r="ET5119" s="1"/>
      <c r="EU5119" s="1"/>
      <c r="EV5119" s="1"/>
      <c r="EW5119" s="1"/>
      <c r="EX5119" s="1"/>
      <c r="EY5119" s="1"/>
      <c r="EZ5119" s="1"/>
      <c r="FA5119" s="1"/>
      <c r="FB5119" s="1"/>
      <c r="FC5119" s="1"/>
      <c r="FD5119" s="1"/>
      <c r="FE5119" s="1"/>
      <c r="FF5119" s="1"/>
      <c r="FG5119" s="1"/>
      <c r="FH5119" s="1"/>
      <c r="FI5119" s="1"/>
      <c r="FJ5119" s="1"/>
      <c r="FK5119" s="1"/>
      <c r="FL5119" s="1"/>
      <c r="FM5119" s="1"/>
      <c r="FN5119" s="1"/>
      <c r="FO5119" s="1"/>
      <c r="FP5119" s="1"/>
      <c r="FQ5119" s="1"/>
      <c r="FR5119" s="1"/>
      <c r="FS5119" s="1"/>
      <c r="FT5119" s="1"/>
      <c r="FU5119" s="1"/>
      <c r="FV5119" s="1"/>
      <c r="FW5119" s="1"/>
      <c r="FX5119" s="1"/>
      <c r="FY5119" s="1"/>
      <c r="FZ5119" s="1"/>
      <c r="GA5119" s="1"/>
      <c r="GB5119" s="1"/>
      <c r="GC5119" s="1"/>
      <c r="GD5119" s="1"/>
      <c r="GE5119" s="1"/>
      <c r="GF5119" s="1"/>
      <c r="GG5119" s="1"/>
      <c r="GH5119" s="1"/>
      <c r="GI5119" s="1"/>
      <c r="GJ5119" s="1"/>
      <c r="GK5119" s="1"/>
      <c r="GL5119" s="1"/>
      <c r="GM5119" s="1"/>
      <c r="GN5119" s="1"/>
      <c r="GO5119" s="1"/>
      <c r="GP5119" s="1"/>
      <c r="GQ5119" s="1"/>
      <c r="GR5119" s="1"/>
      <c r="GS5119" s="1"/>
      <c r="GT5119" s="1"/>
      <c r="GU5119" s="1"/>
      <c r="GV5119" s="1"/>
      <c r="GW5119" s="1"/>
      <c r="GX5119" s="1"/>
      <c r="GY5119" s="1"/>
      <c r="GZ5119" s="1"/>
      <c r="HA5119" s="1"/>
      <c r="HB5119" s="1"/>
      <c r="HC5119" s="1"/>
      <c r="HD5119" s="1"/>
      <c r="HE5119" s="1"/>
      <c r="HF5119" s="1"/>
      <c r="HG5119" s="1"/>
      <c r="HH5119" s="1"/>
      <c r="HI5119" s="1"/>
      <c r="HJ5119" s="1"/>
      <c r="HK5119" s="1"/>
      <c r="HL5119" s="1"/>
      <c r="HM5119" s="1"/>
      <c r="HN5119" s="1"/>
      <c r="HO5119" s="1"/>
      <c r="HP5119" s="1"/>
      <c r="HQ5119" s="1"/>
      <c r="HR5119" s="1"/>
      <c r="HS5119" s="1"/>
      <c r="HT5119" s="1"/>
      <c r="HU5119" s="1"/>
      <c r="HV5119" s="1"/>
      <c r="HW5119" s="1"/>
      <c r="HX5119" s="1"/>
      <c r="HY5119" s="1"/>
      <c r="HZ5119" s="1"/>
      <c r="IA5119" s="1"/>
      <c r="IB5119" s="1"/>
      <c r="IC5119" s="1"/>
      <c r="ID5119" s="1"/>
      <c r="IE5119" s="1"/>
      <c r="IF5119" s="1"/>
      <c r="IG5119" s="1"/>
      <c r="IH5119" s="1"/>
      <c r="II5119" s="1"/>
      <c r="IJ5119" s="1"/>
      <c r="IK5119" s="1"/>
      <c r="IL5119" s="1"/>
      <c r="IM5119" s="1"/>
      <c r="IN5119" s="1"/>
      <c r="IO5119" s="1"/>
      <c r="IP5119" s="1"/>
      <c r="IQ5119" s="1"/>
      <c r="IR5119" s="1"/>
      <c r="IS5119" s="1"/>
      <c r="IT5119" s="1"/>
      <c r="IU5119" s="1"/>
      <c r="IV5119" s="1"/>
      <c r="IW5119" s="1"/>
      <c r="IX5119" s="1"/>
      <c r="IY5119" s="1"/>
      <c r="IZ5119" s="1"/>
      <c r="JA5119" s="1"/>
      <c r="JB5119" s="1"/>
      <c r="JC5119" s="1"/>
      <c r="JD5119" s="1"/>
      <c r="JE5119" s="1"/>
      <c r="JF5119" s="1"/>
      <c r="JG5119" s="1"/>
      <c r="JH5119" s="1"/>
      <c r="JI5119" s="1"/>
      <c r="JJ5119" s="1"/>
      <c r="JK5119" s="1"/>
      <c r="JL5119" s="1"/>
      <c r="JM5119" s="1"/>
      <c r="JN5119" s="1"/>
      <c r="JO5119" s="1"/>
      <c r="JP5119" s="1"/>
      <c r="JQ5119" s="1"/>
      <c r="JR5119" s="1"/>
      <c r="JS5119" s="1"/>
      <c r="JT5119" s="1"/>
      <c r="JU5119" s="1"/>
      <c r="JV5119" s="1"/>
      <c r="JW5119" s="1"/>
      <c r="JX5119" s="1"/>
      <c r="JY5119" s="1"/>
      <c r="JZ5119" s="1"/>
      <c r="KA5119" s="1"/>
      <c r="KB5119" s="1"/>
      <c r="KC5119" s="1"/>
      <c r="KD5119" s="1"/>
      <c r="KE5119" s="1"/>
      <c r="KF5119" s="1"/>
      <c r="KG5119" s="1"/>
      <c r="KH5119" s="1"/>
      <c r="KI5119" s="1"/>
      <c r="KJ5119" s="1"/>
      <c r="KK5119" s="1"/>
      <c r="KL5119" s="1"/>
      <c r="KM5119" s="1"/>
      <c r="KN5119" s="1"/>
      <c r="KO5119" s="1"/>
      <c r="KP5119" s="1"/>
      <c r="KQ5119" s="1"/>
      <c r="KR5119" s="1"/>
      <c r="KS5119" s="1"/>
      <c r="KT5119" s="1"/>
      <c r="KU5119" s="1"/>
      <c r="KV5119" s="1"/>
      <c r="KW5119" s="1"/>
      <c r="KX5119" s="1"/>
      <c r="KY5119" s="1"/>
      <c r="KZ5119" s="1"/>
      <c r="LA5119" s="1"/>
      <c r="LB5119" s="1"/>
      <c r="LC5119" s="1"/>
      <c r="LD5119" s="1"/>
      <c r="LE5119" s="1"/>
      <c r="LF5119" s="1"/>
      <c r="LG5119" s="1"/>
      <c r="LH5119" s="1"/>
      <c r="LI5119" s="1"/>
      <c r="LJ5119" s="1"/>
      <c r="LK5119" s="1"/>
      <c r="LL5119" s="1"/>
      <c r="LM5119" s="1"/>
      <c r="LN5119" s="1"/>
      <c r="LO5119" s="1"/>
      <c r="LP5119" s="1"/>
      <c r="LQ5119" s="1"/>
      <c r="LR5119" s="1"/>
      <c r="LS5119" s="1"/>
      <c r="LT5119" s="1"/>
      <c r="LU5119" s="1"/>
      <c r="LV5119" s="1"/>
      <c r="LW5119" s="1"/>
      <c r="LX5119" s="1"/>
      <c r="LY5119" s="1"/>
      <c r="LZ5119" s="1"/>
      <c r="MA5119" s="1"/>
      <c r="MB5119" s="1"/>
      <c r="MC5119" s="1"/>
      <c r="MD5119" s="1"/>
      <c r="ME5119" s="1"/>
      <c r="MF5119" s="1"/>
      <c r="MG5119" s="1"/>
      <c r="MH5119" s="1"/>
      <c r="MI5119" s="1"/>
      <c r="MJ5119" s="1"/>
      <c r="MK5119" s="1"/>
      <c r="ML5119" s="1"/>
      <c r="MM5119" s="1"/>
      <c r="MN5119" s="1"/>
      <c r="MO5119" s="1"/>
      <c r="MP5119" s="1"/>
      <c r="MQ5119" s="1"/>
      <c r="MR5119" s="1"/>
      <c r="MS5119" s="1"/>
      <c r="MT5119" s="1"/>
      <c r="MU5119" s="1"/>
      <c r="MV5119" s="1"/>
      <c r="MW5119" s="1"/>
      <c r="MX5119" s="1"/>
      <c r="MY5119" s="1"/>
      <c r="MZ5119" s="1"/>
      <c r="NA5119" s="1"/>
      <c r="NB5119" s="1"/>
      <c r="NC5119" s="1"/>
      <c r="ND5119" s="1"/>
      <c r="NE5119" s="1"/>
      <c r="NF5119" s="1"/>
      <c r="NG5119" s="1"/>
      <c r="NH5119" s="1"/>
      <c r="NI5119" s="1"/>
      <c r="NJ5119" s="1"/>
      <c r="NK5119" s="1"/>
      <c r="NL5119" s="1"/>
      <c r="NM5119" s="1"/>
      <c r="NN5119" s="1"/>
      <c r="NO5119" s="1"/>
      <c r="NP5119" s="1"/>
      <c r="NQ5119" s="1"/>
      <c r="NR5119" s="1"/>
      <c r="NS5119" s="1"/>
      <c r="NT5119" s="1"/>
      <c r="NU5119" s="1"/>
      <c r="NV5119" s="1"/>
      <c r="NW5119" s="1"/>
      <c r="NX5119" s="1"/>
      <c r="NY5119" s="1"/>
      <c r="NZ5119" s="1"/>
      <c r="OA5119" s="1"/>
      <c r="OB5119" s="1"/>
      <c r="OC5119" s="1"/>
      <c r="OD5119" s="1"/>
      <c r="OE5119" s="1"/>
      <c r="OF5119" s="1"/>
      <c r="OG5119" s="1"/>
      <c r="OH5119" s="1"/>
      <c r="OI5119" s="1"/>
      <c r="OJ5119" s="1"/>
      <c r="OK5119" s="1"/>
      <c r="OL5119" s="1"/>
      <c r="OM5119" s="1"/>
      <c r="ON5119" s="1"/>
      <c r="OO5119" s="1"/>
      <c r="OP5119" s="1"/>
      <c r="OQ5119" s="1"/>
      <c r="OR5119" s="1"/>
      <c r="OS5119" s="1"/>
      <c r="OT5119" s="1"/>
      <c r="OU5119" s="1"/>
      <c r="OV5119" s="1"/>
      <c r="OW5119" s="1"/>
      <c r="OX5119" s="1"/>
      <c r="OY5119" s="1"/>
      <c r="OZ5119" s="1"/>
      <c r="PA5119" s="1"/>
      <c r="PB5119" s="1"/>
      <c r="PC5119" s="1"/>
      <c r="PD5119" s="1"/>
      <c r="PE5119" s="1"/>
      <c r="PF5119" s="1"/>
      <c r="PG5119" s="1"/>
      <c r="PH5119" s="1"/>
      <c r="PI5119" s="1"/>
      <c r="PJ5119" s="1"/>
      <c r="PK5119" s="1"/>
      <c r="PL5119" s="1"/>
      <c r="PM5119" s="1"/>
      <c r="PN5119" s="1"/>
      <c r="PO5119" s="1"/>
      <c r="PP5119" s="1"/>
      <c r="PQ5119" s="1"/>
      <c r="PR5119" s="1"/>
      <c r="PS5119" s="1"/>
      <c r="PT5119" s="1"/>
      <c r="PU5119" s="1"/>
      <c r="PV5119" s="1"/>
      <c r="PW5119" s="1"/>
      <c r="PX5119" s="1"/>
      <c r="PY5119" s="1"/>
      <c r="PZ5119" s="1"/>
      <c r="QA5119" s="1"/>
      <c r="QB5119" s="1"/>
      <c r="QC5119" s="1"/>
      <c r="QD5119" s="1"/>
      <c r="QE5119" s="1"/>
      <c r="QF5119" s="1"/>
      <c r="QG5119" s="1"/>
      <c r="QH5119" s="1"/>
      <c r="QI5119" s="1"/>
      <c r="QJ5119" s="1"/>
      <c r="QK5119" s="1"/>
      <c r="QL5119" s="1"/>
      <c r="QM5119" s="1"/>
      <c r="QN5119" s="1"/>
      <c r="QO5119" s="1"/>
      <c r="QP5119" s="1"/>
      <c r="QQ5119" s="1"/>
      <c r="QR5119" s="1"/>
      <c r="QS5119" s="1"/>
      <c r="QT5119" s="1"/>
      <c r="QU5119" s="1"/>
      <c r="QV5119" s="1"/>
      <c r="QW5119" s="1"/>
      <c r="QX5119" s="1"/>
      <c r="QY5119" s="1"/>
      <c r="QZ5119" s="1"/>
      <c r="RA5119" s="1"/>
      <c r="RB5119" s="1"/>
      <c r="RC5119" s="1"/>
      <c r="RD5119" s="1"/>
      <c r="RE5119" s="1"/>
      <c r="RF5119" s="1"/>
      <c r="RG5119" s="1"/>
      <c r="RH5119" s="1"/>
      <c r="RI5119" s="1"/>
      <c r="RJ5119" s="1"/>
      <c r="RK5119" s="1"/>
      <c r="RL5119" s="1"/>
      <c r="RM5119" s="1"/>
      <c r="RN5119" s="1"/>
      <c r="RO5119" s="1"/>
      <c r="RP5119" s="1"/>
      <c r="RQ5119" s="1"/>
      <c r="RR5119" s="1"/>
      <c r="RS5119" s="1"/>
      <c r="RT5119" s="1"/>
      <c r="RU5119" s="1"/>
      <c r="RV5119" s="1"/>
      <c r="RW5119" s="1"/>
      <c r="RX5119" s="1"/>
      <c r="RY5119" s="1"/>
      <c r="RZ5119" s="1"/>
      <c r="SA5119" s="1"/>
      <c r="SB5119" s="1"/>
      <c r="SC5119" s="1"/>
      <c r="SD5119" s="1"/>
      <c r="SE5119" s="1"/>
      <c r="SF5119" s="1"/>
      <c r="SG5119" s="1"/>
      <c r="SH5119" s="1"/>
      <c r="SI5119" s="1"/>
      <c r="SJ5119" s="1"/>
      <c r="SK5119" s="1"/>
      <c r="SL5119" s="1"/>
      <c r="SM5119" s="1"/>
      <c r="SN5119" s="1"/>
      <c r="SO5119" s="1"/>
      <c r="SP5119" s="1"/>
      <c r="SQ5119" s="1"/>
      <c r="SR5119" s="1"/>
      <c r="SS5119" s="1"/>
      <c r="ST5119" s="1"/>
      <c r="SU5119" s="1"/>
      <c r="SV5119" s="1"/>
      <c r="SW5119" s="1"/>
      <c r="SX5119" s="1"/>
      <c r="SY5119" s="1"/>
      <c r="SZ5119" s="1"/>
      <c r="TA5119" s="1"/>
      <c r="TB5119" s="1"/>
      <c r="TC5119" s="1"/>
      <c r="TD5119" s="1"/>
      <c r="TE5119" s="1"/>
      <c r="TF5119" s="1"/>
      <c r="TG5119" s="1"/>
      <c r="TH5119" s="1"/>
      <c r="TI5119" s="1"/>
      <c r="TJ5119" s="1"/>
      <c r="TK5119" s="1"/>
      <c r="TL5119" s="1"/>
      <c r="TM5119" s="1"/>
      <c r="TN5119" s="1"/>
      <c r="TO5119" s="1"/>
      <c r="TP5119" s="1"/>
      <c r="TQ5119" s="1"/>
      <c r="TR5119" s="1"/>
      <c r="TS5119" s="1"/>
      <c r="TT5119" s="1"/>
      <c r="TU5119" s="1"/>
      <c r="TV5119" s="1"/>
      <c r="TW5119" s="1"/>
      <c r="TX5119" s="1"/>
      <c r="TY5119" s="1"/>
      <c r="TZ5119" s="1"/>
      <c r="UA5119" s="1"/>
      <c r="UB5119" s="1"/>
      <c r="UC5119" s="1"/>
      <c r="UD5119" s="1"/>
      <c r="UE5119" s="1"/>
      <c r="UF5119" s="1"/>
      <c r="UG5119" s="1"/>
      <c r="UH5119" s="1"/>
      <c r="UI5119" s="1"/>
      <c r="UJ5119" s="1"/>
      <c r="UK5119" s="1"/>
      <c r="UL5119" s="1"/>
      <c r="UM5119" s="1"/>
      <c r="UN5119" s="1"/>
      <c r="UO5119" s="1"/>
      <c r="UP5119" s="1"/>
      <c r="UQ5119" s="1"/>
      <c r="UR5119" s="1"/>
      <c r="US5119" s="1"/>
      <c r="UT5119" s="1"/>
      <c r="UU5119" s="1"/>
      <c r="UV5119" s="1"/>
      <c r="UW5119" s="1"/>
      <c r="UX5119" s="1"/>
      <c r="UY5119" s="1"/>
      <c r="UZ5119" s="1"/>
      <c r="VA5119" s="1"/>
      <c r="VB5119" s="1"/>
      <c r="VC5119" s="1"/>
      <c r="VD5119" s="1"/>
      <c r="VE5119" s="1"/>
      <c r="VF5119" s="1"/>
      <c r="VG5119" s="1"/>
      <c r="VH5119" s="1"/>
      <c r="VI5119" s="1"/>
      <c r="VJ5119" s="1"/>
      <c r="VK5119" s="1"/>
      <c r="VL5119" s="1"/>
      <c r="VM5119" s="1"/>
      <c r="VN5119" s="1"/>
      <c r="VO5119" s="1"/>
      <c r="VP5119" s="1"/>
      <c r="VQ5119" s="1"/>
      <c r="VR5119" s="1"/>
      <c r="VS5119" s="1"/>
      <c r="VT5119" s="1"/>
      <c r="VU5119" s="1"/>
      <c r="VV5119" s="1"/>
      <c r="VW5119" s="1"/>
      <c r="VX5119" s="1"/>
      <c r="VY5119" s="1"/>
      <c r="VZ5119" s="1"/>
      <c r="WA5119" s="1"/>
      <c r="WB5119" s="1"/>
      <c r="WC5119" s="1"/>
      <c r="WD5119" s="1"/>
      <c r="WE5119" s="1"/>
      <c r="WF5119" s="1"/>
      <c r="WG5119" s="1"/>
      <c r="WH5119" s="1"/>
      <c r="WI5119" s="1"/>
      <c r="WJ5119" s="1"/>
      <c r="WK5119" s="1"/>
      <c r="WL5119" s="1"/>
      <c r="WM5119" s="1"/>
      <c r="WN5119" s="1"/>
      <c r="WO5119" s="1"/>
      <c r="WP5119" s="1"/>
      <c r="WQ5119" s="1"/>
      <c r="WR5119" s="1"/>
      <c r="WS5119" s="1"/>
      <c r="WT5119" s="1"/>
      <c r="WU5119" s="1"/>
      <c r="WV5119" s="1"/>
      <c r="WW5119" s="1"/>
      <c r="WX5119" s="1"/>
      <c r="WY5119" s="1"/>
      <c r="WZ5119" s="1"/>
      <c r="XA5119" s="1"/>
      <c r="XB5119" s="1"/>
      <c r="XC5119" s="1"/>
      <c r="XD5119" s="1"/>
      <c r="XE5119" s="1"/>
      <c r="XF5119" s="1"/>
      <c r="XG5119" s="1"/>
      <c r="XH5119" s="1"/>
      <c r="XI5119" s="1"/>
      <c r="XJ5119" s="1"/>
      <c r="XK5119" s="1"/>
      <c r="XL5119" s="1"/>
      <c r="XM5119" s="1"/>
      <c r="XN5119" s="1"/>
      <c r="XO5119" s="1"/>
      <c r="XP5119" s="1"/>
      <c r="XQ5119" s="1"/>
      <c r="XR5119" s="1"/>
      <c r="XS5119" s="1"/>
      <c r="XT5119" s="1"/>
      <c r="XU5119" s="1"/>
      <c r="XV5119" s="1"/>
      <c r="XW5119" s="1"/>
      <c r="XX5119" s="1"/>
      <c r="XY5119" s="1"/>
      <c r="XZ5119" s="1"/>
      <c r="YA5119" s="1"/>
      <c r="YB5119" s="1"/>
      <c r="YC5119" s="1"/>
      <c r="YD5119" s="1"/>
      <c r="YE5119" s="1"/>
      <c r="YF5119" s="1"/>
      <c r="YG5119" s="1"/>
      <c r="YH5119" s="1"/>
      <c r="YI5119" s="1"/>
      <c r="YJ5119" s="1"/>
      <c r="YK5119" s="1"/>
      <c r="YL5119" s="1"/>
      <c r="YM5119" s="1"/>
      <c r="YN5119" s="1"/>
      <c r="YO5119" s="1"/>
      <c r="YP5119" s="1"/>
      <c r="YQ5119" s="1"/>
      <c r="YR5119" s="1"/>
      <c r="YS5119" s="1"/>
      <c r="YT5119" s="1"/>
      <c r="YU5119" s="1"/>
      <c r="YV5119" s="1"/>
      <c r="YW5119" s="1"/>
      <c r="YX5119" s="1"/>
      <c r="YY5119" s="1"/>
      <c r="YZ5119" s="1"/>
      <c r="ZA5119" s="1"/>
      <c r="ZB5119" s="1"/>
      <c r="ZC5119" s="1"/>
      <c r="ZD5119" s="1"/>
      <c r="ZE5119" s="1"/>
      <c r="ZF5119" s="1"/>
      <c r="ZG5119" s="1"/>
      <c r="ZH5119" s="1"/>
      <c r="ZI5119" s="1"/>
      <c r="ZJ5119" s="1"/>
      <c r="ZK5119" s="1"/>
      <c r="ZL5119" s="1"/>
      <c r="ZM5119" s="1"/>
      <c r="ZN5119" s="1"/>
      <c r="ZO5119" s="1"/>
      <c r="ZP5119" s="1"/>
      <c r="ZQ5119" s="1"/>
      <c r="ZR5119" s="1"/>
      <c r="ZS5119" s="1"/>
      <c r="ZT5119" s="1"/>
      <c r="ZU5119" s="1"/>
      <c r="ZV5119" s="1"/>
      <c r="ZW5119" s="1"/>
      <c r="ZX5119" s="1"/>
      <c r="ZY5119" s="1"/>
      <c r="ZZ5119" s="1"/>
      <c r="AAA5119" s="1"/>
      <c r="AAB5119" s="1"/>
      <c r="AAC5119" s="1"/>
      <c r="AAD5119" s="1"/>
      <c r="AAE5119" s="1"/>
      <c r="AAF5119" s="1"/>
      <c r="AAG5119" s="1"/>
      <c r="AAH5119" s="1"/>
      <c r="AAI5119" s="1"/>
      <c r="AAJ5119" s="1"/>
      <c r="AAK5119" s="1"/>
      <c r="AAL5119" s="1"/>
      <c r="AAM5119" s="1"/>
      <c r="AAN5119" s="1"/>
      <c r="AAO5119" s="1"/>
      <c r="AAP5119" s="1"/>
      <c r="AAQ5119" s="1"/>
      <c r="AAR5119" s="1"/>
      <c r="AAS5119" s="1"/>
      <c r="AAT5119" s="1"/>
      <c r="AAU5119" s="1"/>
      <c r="AAV5119" s="1"/>
      <c r="AAW5119" s="1"/>
      <c r="AAX5119" s="1"/>
      <c r="AAY5119" s="1"/>
      <c r="AAZ5119" s="1"/>
      <c r="ABA5119" s="1"/>
      <c r="ABB5119" s="1"/>
      <c r="ABC5119" s="1"/>
      <c r="ABD5119" s="1"/>
      <c r="ABE5119" s="1"/>
      <c r="ABF5119" s="1"/>
      <c r="ABG5119" s="1"/>
      <c r="ABH5119" s="1"/>
      <c r="ABI5119" s="1"/>
      <c r="ABJ5119" s="1"/>
      <c r="ABK5119" s="1"/>
      <c r="ABL5119" s="1"/>
      <c r="ABM5119" s="1"/>
      <c r="ABN5119" s="1"/>
      <c r="ABO5119" s="1"/>
      <c r="ABP5119" s="1"/>
      <c r="ABQ5119" s="1"/>
      <c r="ABR5119" s="1"/>
      <c r="ABS5119" s="1"/>
      <c r="ABT5119" s="1"/>
      <c r="ABU5119" s="1"/>
      <c r="ABV5119" s="1"/>
      <c r="ABW5119" s="1"/>
      <c r="ABX5119" s="1"/>
      <c r="ABY5119" s="1"/>
      <c r="ABZ5119" s="1"/>
      <c r="ACA5119" s="1"/>
      <c r="ACB5119" s="1"/>
      <c r="ACC5119" s="1"/>
      <c r="ACD5119" s="1"/>
      <c r="ACE5119" s="1"/>
      <c r="ACF5119" s="1"/>
      <c r="ACG5119" s="1"/>
      <c r="ACH5119" s="1"/>
      <c r="ACI5119" s="1"/>
      <c r="ACJ5119" s="1"/>
      <c r="ACK5119" s="1"/>
      <c r="ACL5119" s="1"/>
      <c r="ACM5119" s="1"/>
      <c r="ACN5119" s="1"/>
      <c r="ACO5119" s="1"/>
      <c r="ACP5119" s="1"/>
      <c r="ACQ5119" s="1"/>
      <c r="ACR5119" s="1"/>
      <c r="ACS5119" s="1"/>
      <c r="ACT5119" s="1"/>
      <c r="ACU5119" s="1"/>
      <c r="ACV5119" s="1"/>
      <c r="ACW5119" s="1"/>
      <c r="ACX5119" s="1"/>
      <c r="ACY5119" s="1"/>
      <c r="ACZ5119" s="1"/>
      <c r="ADA5119" s="1"/>
      <c r="ADB5119" s="1"/>
      <c r="ADC5119" s="1"/>
      <c r="ADD5119" s="1"/>
      <c r="ADE5119" s="1"/>
      <c r="ADF5119" s="1"/>
      <c r="ADG5119" s="1"/>
      <c r="ADH5119" s="1"/>
      <c r="ADI5119" s="1"/>
      <c r="ADJ5119" s="1"/>
      <c r="ADK5119" s="1"/>
      <c r="ADL5119" s="1"/>
      <c r="ADM5119" s="1"/>
      <c r="ADN5119" s="1"/>
      <c r="ADO5119" s="1"/>
      <c r="ADP5119" s="1"/>
      <c r="ADQ5119" s="1"/>
      <c r="ADR5119" s="1"/>
      <c r="ADS5119" s="1"/>
      <c r="ADT5119" s="1"/>
      <c r="ADU5119" s="1"/>
      <c r="ADV5119" s="1"/>
      <c r="ADW5119" s="1"/>
      <c r="ADX5119" s="1"/>
      <c r="ADY5119" s="1"/>
      <c r="ADZ5119" s="1"/>
      <c r="AEA5119" s="1"/>
      <c r="AEB5119" s="1"/>
      <c r="AEC5119" s="1"/>
      <c r="AED5119" s="1"/>
      <c r="AEE5119" s="1"/>
      <c r="AEF5119" s="1"/>
      <c r="AEG5119" s="1"/>
      <c r="AEH5119" s="1"/>
      <c r="AEI5119" s="1"/>
      <c r="AEJ5119" s="1"/>
      <c r="AEK5119" s="1"/>
      <c r="AEL5119" s="1"/>
      <c r="AEM5119" s="1"/>
      <c r="AEN5119" s="1"/>
      <c r="AEO5119" s="1"/>
      <c r="AEP5119" s="1"/>
      <c r="AEQ5119" s="1"/>
      <c r="AER5119" s="1"/>
      <c r="AES5119" s="1"/>
      <c r="AET5119" s="1"/>
      <c r="AEU5119" s="1"/>
      <c r="AEV5119" s="1"/>
      <c r="AEW5119" s="1"/>
      <c r="AEX5119" s="1"/>
      <c r="AEY5119" s="1"/>
      <c r="AEZ5119" s="1"/>
      <c r="AFA5119" s="1"/>
      <c r="AFB5119" s="1"/>
      <c r="AFC5119" s="1"/>
      <c r="AFD5119" s="1"/>
      <c r="AFE5119" s="1"/>
      <c r="AFF5119" s="1"/>
      <c r="AFG5119" s="1"/>
      <c r="AFH5119" s="1"/>
      <c r="AFI5119" s="1"/>
      <c r="AFJ5119" s="1"/>
      <c r="AFK5119" s="1"/>
      <c r="AFL5119" s="1"/>
      <c r="AFM5119" s="1"/>
      <c r="AFN5119" s="1"/>
      <c r="AFO5119" s="1"/>
      <c r="AFP5119" s="1"/>
      <c r="AFQ5119" s="1"/>
      <c r="AFR5119" s="1"/>
      <c r="AFS5119" s="1"/>
      <c r="AFT5119" s="1"/>
      <c r="AFU5119" s="1"/>
      <c r="AFV5119" s="1"/>
      <c r="AFW5119" s="1"/>
      <c r="AFX5119" s="1"/>
      <c r="AFY5119" s="1"/>
      <c r="AFZ5119" s="1"/>
      <c r="AGA5119" s="1"/>
      <c r="AGB5119" s="1"/>
      <c r="AGC5119" s="1"/>
      <c r="AGD5119" s="1"/>
      <c r="AGE5119" s="1"/>
      <c r="AGF5119" s="1"/>
      <c r="AGG5119" s="1"/>
      <c r="AGH5119" s="1"/>
      <c r="AGI5119" s="1"/>
      <c r="AGJ5119" s="1"/>
      <c r="AGK5119" s="1"/>
      <c r="AGL5119" s="1"/>
      <c r="AGM5119" s="1"/>
      <c r="AGN5119" s="1"/>
      <c r="AGO5119" s="1"/>
      <c r="AGP5119" s="1"/>
      <c r="AGQ5119" s="1"/>
      <c r="AGR5119" s="1"/>
      <c r="AGS5119" s="1"/>
      <c r="AGT5119" s="1"/>
      <c r="AGU5119" s="1"/>
      <c r="AGV5119" s="1"/>
      <c r="AGW5119" s="1"/>
      <c r="AGX5119" s="1"/>
      <c r="AGY5119" s="1"/>
      <c r="AGZ5119" s="1"/>
      <c r="AHA5119" s="1"/>
      <c r="AHB5119" s="1"/>
      <c r="AHC5119" s="1"/>
      <c r="AHD5119" s="1"/>
      <c r="AHE5119" s="1"/>
      <c r="AHF5119" s="1"/>
      <c r="AHG5119" s="1"/>
      <c r="AHH5119" s="1"/>
      <c r="AHI5119" s="1"/>
      <c r="AHJ5119" s="1"/>
      <c r="AHK5119" s="1"/>
      <c r="AHL5119" s="1"/>
      <c r="AHM5119" s="1"/>
      <c r="AHN5119" s="1"/>
      <c r="AHO5119" s="1"/>
      <c r="AHP5119" s="1"/>
      <c r="AHQ5119" s="1"/>
      <c r="AHR5119" s="1"/>
      <c r="AHS5119" s="1"/>
      <c r="AHT5119" s="1"/>
      <c r="AHU5119" s="1"/>
      <c r="AHV5119" s="1"/>
      <c r="AHW5119" s="1"/>
      <c r="AHX5119" s="1"/>
      <c r="AHY5119" s="1"/>
      <c r="AHZ5119" s="1"/>
      <c r="AIA5119" s="1"/>
      <c r="AIB5119" s="1"/>
      <c r="AIC5119" s="1"/>
      <c r="AID5119" s="1"/>
      <c r="AIE5119" s="1"/>
      <c r="AIF5119" s="1"/>
      <c r="AIG5119" s="1"/>
      <c r="AIH5119" s="1"/>
      <c r="AII5119" s="1"/>
      <c r="AIJ5119" s="1"/>
      <c r="AIK5119" s="1"/>
      <c r="AIL5119" s="1"/>
      <c r="AIM5119" s="1"/>
      <c r="AIN5119" s="1"/>
      <c r="AIO5119" s="1"/>
      <c r="AIP5119" s="1"/>
      <c r="AIQ5119" s="1"/>
      <c r="AIR5119" s="1"/>
      <c r="AIS5119" s="1"/>
      <c r="AIT5119" s="1"/>
      <c r="AIU5119" s="1"/>
      <c r="AIV5119" s="1"/>
      <c r="AIW5119" s="1"/>
      <c r="AIX5119" s="1"/>
      <c r="AIY5119" s="1"/>
      <c r="AIZ5119" s="1"/>
      <c r="AJA5119" s="1"/>
      <c r="AJB5119" s="1"/>
      <c r="AJC5119" s="1"/>
      <c r="AJD5119" s="1"/>
      <c r="AJE5119" s="1"/>
      <c r="AJF5119" s="1"/>
      <c r="AJG5119" s="1"/>
      <c r="AJH5119" s="1"/>
      <c r="AJI5119" s="1"/>
      <c r="AJJ5119" s="1"/>
      <c r="AJK5119" s="1"/>
      <c r="AJL5119" s="1"/>
      <c r="AJM5119" s="1"/>
      <c r="AJN5119" s="1"/>
      <c r="AJO5119" s="1"/>
      <c r="AJP5119" s="1"/>
      <c r="AJQ5119" s="1"/>
      <c r="AJR5119" s="1"/>
      <c r="AJS5119" s="1"/>
      <c r="AJT5119" s="1"/>
      <c r="AJU5119" s="1"/>
      <c r="AJV5119" s="1"/>
      <c r="AJW5119" s="1"/>
      <c r="AJX5119" s="1"/>
      <c r="AJY5119" s="1"/>
      <c r="AJZ5119" s="1"/>
      <c r="AKA5119" s="1"/>
      <c r="AKB5119" s="1"/>
      <c r="AKC5119" s="1"/>
      <c r="AKD5119" s="1"/>
      <c r="AKE5119" s="1"/>
      <c r="AKF5119" s="1"/>
      <c r="AKG5119" s="1"/>
      <c r="AKH5119" s="1"/>
      <c r="AKI5119" s="1"/>
      <c r="AKJ5119" s="1"/>
      <c r="AKK5119" s="1"/>
      <c r="AKL5119" s="1"/>
      <c r="AKM5119" s="1"/>
      <c r="AKN5119" s="1"/>
      <c r="AKO5119" s="1"/>
      <c r="AKP5119" s="1"/>
      <c r="AKQ5119" s="1"/>
      <c r="AKR5119" s="1"/>
      <c r="AKS5119" s="1"/>
      <c r="AKT5119" s="1"/>
      <c r="AKU5119" s="1"/>
      <c r="AKV5119" s="1"/>
      <c r="AKW5119" s="1"/>
      <c r="AKX5119" s="1"/>
      <c r="AKY5119" s="1"/>
      <c r="AKZ5119" s="1"/>
      <c r="ALA5119" s="1"/>
      <c r="ALB5119" s="1"/>
      <c r="ALC5119" s="1"/>
      <c r="ALD5119" s="1"/>
      <c r="ALE5119" s="1"/>
      <c r="ALF5119" s="1"/>
      <c r="ALG5119" s="1"/>
      <c r="ALH5119" s="1"/>
      <c r="ALI5119" s="1"/>
      <c r="ALJ5119" s="1"/>
      <c r="ALK5119" s="1"/>
      <c r="ALL5119" s="1"/>
      <c r="ALM5119" s="1"/>
      <c r="ALN5119" s="1"/>
      <c r="ALO5119" s="1"/>
      <c r="ALP5119" s="1"/>
      <c r="ALQ5119" s="1"/>
      <c r="ALR5119" s="1"/>
      <c r="ALS5119" s="1"/>
      <c r="ALT5119" s="1"/>
      <c r="ALU5119" s="1"/>
      <c r="ALV5119" s="1"/>
      <c r="ALW5119" s="1"/>
      <c r="ALX5119" s="1"/>
      <c r="ALY5119" s="1"/>
      <c r="ALZ5119" s="1"/>
      <c r="AMA5119" s="1"/>
      <c r="AMB5119" s="1"/>
      <c r="AMC5119" s="1"/>
      <c r="AMD5119" s="1"/>
      <c r="AME5119" s="1"/>
      <c r="AMF5119" s="1"/>
      <c r="AMG5119" s="1"/>
      <c r="AMH5119" s="1"/>
      <c r="AMI5119" s="1"/>
      <c r="AMJ5119" s="1"/>
      <c r="AMK5119" s="1"/>
      <c r="AML5119" s="1"/>
      <c r="AMM5119" s="1"/>
      <c r="AMN5119" s="1"/>
      <c r="AMO5119" s="1"/>
      <c r="AMP5119" s="1"/>
    </row>
    <row r="5125" spans="1:1030">
      <c r="A5125" s="1"/>
      <c r="B5125" s="1"/>
      <c r="C5125" s="1"/>
      <c r="D5125" s="1"/>
      <c r="E5125" s="1"/>
      <c r="F5125" s="1"/>
      <c r="G5125" s="1"/>
      <c r="H5125" s="1"/>
      <c r="I5125" s="1"/>
      <c r="J5125" s="1"/>
      <c r="K5125" s="1"/>
      <c r="L5125" s="1"/>
      <c r="M5125" s="1"/>
      <c r="N5125" s="1"/>
      <c r="O5125" s="1"/>
      <c r="P5125" s="1"/>
      <c r="Q5125" s="1"/>
      <c r="R5125" s="4"/>
      <c r="S5125" s="97"/>
      <c r="T5125" s="1"/>
      <c r="U5125" s="1"/>
      <c r="V5125" s="1"/>
      <c r="W5125" s="1"/>
      <c r="X5125" s="1"/>
      <c r="Y5125" s="1"/>
      <c r="Z5125" s="1"/>
      <c r="AA5125" s="1"/>
      <c r="AB5125" s="1"/>
      <c r="AC5125" s="1"/>
      <c r="AD5125" s="1"/>
      <c r="AE5125" s="1"/>
      <c r="AF5125" s="1"/>
      <c r="AG5125" s="1"/>
      <c r="AH5125" s="1"/>
      <c r="AI5125" s="1"/>
      <c r="AJ5125" s="1"/>
      <c r="AK5125" s="1"/>
      <c r="AL5125" s="1"/>
      <c r="AM5125" s="1"/>
      <c r="AN5125" s="1"/>
      <c r="AO5125" s="1"/>
      <c r="AP5125" s="1"/>
      <c r="AQ5125" s="1"/>
      <c r="AR5125" s="1"/>
      <c r="AS5125" s="1"/>
      <c r="AT5125" s="1"/>
      <c r="AU5125" s="1"/>
      <c r="AV5125" s="1"/>
      <c r="AW5125" s="1"/>
      <c r="AX5125" s="1"/>
      <c r="AY5125" s="1"/>
      <c r="AZ5125" s="1"/>
      <c r="BA5125" s="1"/>
      <c r="BB5125" s="1"/>
      <c r="BC5125" s="1"/>
      <c r="BD5125" s="1"/>
      <c r="BE5125" s="1"/>
      <c r="BF5125" s="1"/>
      <c r="BG5125" s="1"/>
      <c r="BH5125" s="1"/>
      <c r="BI5125" s="1"/>
      <c r="BJ5125" s="1"/>
      <c r="BK5125" s="1"/>
      <c r="BL5125" s="1"/>
      <c r="BM5125" s="1"/>
      <c r="BN5125" s="1"/>
      <c r="BO5125" s="1"/>
      <c r="BP5125" s="1"/>
      <c r="BQ5125" s="1"/>
      <c r="BR5125" s="1"/>
      <c r="BS5125" s="1"/>
      <c r="BT5125" s="1"/>
      <c r="BU5125" s="1"/>
      <c r="BV5125" s="1"/>
      <c r="BW5125" s="1"/>
      <c r="BX5125" s="1"/>
      <c r="BY5125" s="1"/>
      <c r="BZ5125" s="1"/>
      <c r="CA5125" s="1"/>
      <c r="CB5125" s="1"/>
      <c r="CC5125" s="1"/>
      <c r="CD5125" s="1"/>
      <c r="CE5125" s="1"/>
      <c r="CF5125" s="1"/>
      <c r="CG5125" s="1"/>
      <c r="CH5125" s="1"/>
      <c r="CI5125" s="1"/>
      <c r="CJ5125" s="1"/>
      <c r="CK5125" s="1"/>
      <c r="CL5125" s="1"/>
      <c r="CM5125" s="1"/>
      <c r="CN5125" s="1"/>
      <c r="CO5125" s="1"/>
      <c r="CP5125" s="1"/>
      <c r="CQ5125" s="1"/>
      <c r="CR5125" s="1"/>
      <c r="CS5125" s="1"/>
      <c r="CT5125" s="1"/>
      <c r="CU5125" s="1"/>
      <c r="CV5125" s="1"/>
      <c r="CW5125" s="1"/>
      <c r="CX5125" s="1"/>
      <c r="CY5125" s="1"/>
      <c r="CZ5125" s="1"/>
      <c r="DA5125" s="1"/>
      <c r="DB5125" s="1"/>
      <c r="DC5125" s="1"/>
      <c r="DD5125" s="1"/>
      <c r="DE5125" s="1"/>
      <c r="DF5125" s="1"/>
      <c r="DG5125" s="1"/>
      <c r="DH5125" s="1"/>
      <c r="DI5125" s="1"/>
      <c r="DJ5125" s="1"/>
      <c r="DK5125" s="1"/>
      <c r="DL5125" s="1"/>
      <c r="DM5125" s="1"/>
      <c r="DN5125" s="1"/>
      <c r="DO5125" s="1"/>
      <c r="DP5125" s="1"/>
      <c r="DQ5125" s="1"/>
      <c r="DR5125" s="1"/>
      <c r="DS5125" s="1"/>
      <c r="DT5125" s="1"/>
      <c r="DU5125" s="1"/>
      <c r="DV5125" s="1"/>
      <c r="DW5125" s="1"/>
      <c r="DX5125" s="1"/>
      <c r="DY5125" s="1"/>
      <c r="DZ5125" s="1"/>
      <c r="EA5125" s="1"/>
      <c r="EB5125" s="1"/>
      <c r="EC5125" s="1"/>
      <c r="ED5125" s="1"/>
      <c r="EE5125" s="1"/>
      <c r="EF5125" s="1"/>
      <c r="EG5125" s="1"/>
      <c r="EH5125" s="1"/>
      <c r="EI5125" s="1"/>
      <c r="EJ5125" s="1"/>
      <c r="EK5125" s="1"/>
      <c r="EL5125" s="1"/>
      <c r="EM5125" s="1"/>
      <c r="EN5125" s="1"/>
      <c r="EO5125" s="1"/>
      <c r="EP5125" s="1"/>
      <c r="EQ5125" s="1"/>
      <c r="ER5125" s="1"/>
      <c r="ES5125" s="1"/>
      <c r="ET5125" s="1"/>
      <c r="EU5125" s="1"/>
      <c r="EV5125" s="1"/>
      <c r="EW5125" s="1"/>
      <c r="EX5125" s="1"/>
      <c r="EY5125" s="1"/>
      <c r="EZ5125" s="1"/>
      <c r="FA5125" s="1"/>
      <c r="FB5125" s="1"/>
      <c r="FC5125" s="1"/>
      <c r="FD5125" s="1"/>
      <c r="FE5125" s="1"/>
      <c r="FF5125" s="1"/>
      <c r="FG5125" s="1"/>
      <c r="FH5125" s="1"/>
      <c r="FI5125" s="1"/>
      <c r="FJ5125" s="1"/>
      <c r="FK5125" s="1"/>
      <c r="FL5125" s="1"/>
      <c r="FM5125" s="1"/>
      <c r="FN5125" s="1"/>
      <c r="FO5125" s="1"/>
      <c r="FP5125" s="1"/>
      <c r="FQ5125" s="1"/>
      <c r="FR5125" s="1"/>
      <c r="FS5125" s="1"/>
      <c r="FT5125" s="1"/>
      <c r="FU5125" s="1"/>
      <c r="FV5125" s="1"/>
      <c r="FW5125" s="1"/>
      <c r="FX5125" s="1"/>
      <c r="FY5125" s="1"/>
      <c r="FZ5125" s="1"/>
      <c r="GA5125" s="1"/>
      <c r="GB5125" s="1"/>
      <c r="GC5125" s="1"/>
      <c r="GD5125" s="1"/>
      <c r="GE5125" s="1"/>
      <c r="GF5125" s="1"/>
      <c r="GG5125" s="1"/>
      <c r="GH5125" s="1"/>
      <c r="GI5125" s="1"/>
      <c r="GJ5125" s="1"/>
      <c r="GK5125" s="1"/>
      <c r="GL5125" s="1"/>
      <c r="GM5125" s="1"/>
      <c r="GN5125" s="1"/>
      <c r="GO5125" s="1"/>
      <c r="GP5125" s="1"/>
      <c r="GQ5125" s="1"/>
      <c r="GR5125" s="1"/>
      <c r="GS5125" s="1"/>
      <c r="GT5125" s="1"/>
      <c r="GU5125" s="1"/>
      <c r="GV5125" s="1"/>
      <c r="GW5125" s="1"/>
      <c r="GX5125" s="1"/>
      <c r="GY5125" s="1"/>
      <c r="GZ5125" s="1"/>
      <c r="HA5125" s="1"/>
      <c r="HB5125" s="1"/>
      <c r="HC5125" s="1"/>
      <c r="HD5125" s="1"/>
      <c r="HE5125" s="1"/>
      <c r="HF5125" s="1"/>
      <c r="HG5125" s="1"/>
      <c r="HH5125" s="1"/>
      <c r="HI5125" s="1"/>
      <c r="HJ5125" s="1"/>
      <c r="HK5125" s="1"/>
      <c r="HL5125" s="1"/>
      <c r="HM5125" s="1"/>
      <c r="HN5125" s="1"/>
      <c r="HO5125" s="1"/>
      <c r="HP5125" s="1"/>
      <c r="HQ5125" s="1"/>
      <c r="HR5125" s="1"/>
      <c r="HS5125" s="1"/>
      <c r="HT5125" s="1"/>
      <c r="HU5125" s="1"/>
      <c r="HV5125" s="1"/>
      <c r="HW5125" s="1"/>
      <c r="HX5125" s="1"/>
      <c r="HY5125" s="1"/>
      <c r="HZ5125" s="1"/>
      <c r="IA5125" s="1"/>
      <c r="IB5125" s="1"/>
      <c r="IC5125" s="1"/>
      <c r="ID5125" s="1"/>
      <c r="IE5125" s="1"/>
      <c r="IF5125" s="1"/>
      <c r="IG5125" s="1"/>
      <c r="IH5125" s="1"/>
      <c r="II5125" s="1"/>
      <c r="IJ5125" s="1"/>
      <c r="IK5125" s="1"/>
      <c r="IL5125" s="1"/>
      <c r="IM5125" s="1"/>
      <c r="IN5125" s="1"/>
      <c r="IO5125" s="1"/>
      <c r="IP5125" s="1"/>
      <c r="IQ5125" s="1"/>
      <c r="IR5125" s="1"/>
      <c r="IS5125" s="1"/>
      <c r="IT5125" s="1"/>
      <c r="IU5125" s="1"/>
      <c r="IV5125" s="1"/>
      <c r="IW5125" s="1"/>
      <c r="IX5125" s="1"/>
      <c r="IY5125" s="1"/>
      <c r="IZ5125" s="1"/>
      <c r="JA5125" s="1"/>
      <c r="JB5125" s="1"/>
      <c r="JC5125" s="1"/>
      <c r="JD5125" s="1"/>
      <c r="JE5125" s="1"/>
      <c r="JF5125" s="1"/>
      <c r="JG5125" s="1"/>
      <c r="JH5125" s="1"/>
      <c r="JI5125" s="1"/>
      <c r="JJ5125" s="1"/>
      <c r="JK5125" s="1"/>
      <c r="JL5125" s="1"/>
      <c r="JM5125" s="1"/>
      <c r="JN5125" s="1"/>
      <c r="JO5125" s="1"/>
      <c r="JP5125" s="1"/>
      <c r="JQ5125" s="1"/>
      <c r="JR5125" s="1"/>
      <c r="JS5125" s="1"/>
      <c r="JT5125" s="1"/>
      <c r="JU5125" s="1"/>
      <c r="JV5125" s="1"/>
      <c r="JW5125" s="1"/>
      <c r="JX5125" s="1"/>
      <c r="JY5125" s="1"/>
      <c r="JZ5125" s="1"/>
      <c r="KA5125" s="1"/>
      <c r="KB5125" s="1"/>
      <c r="KC5125" s="1"/>
      <c r="KD5125" s="1"/>
      <c r="KE5125" s="1"/>
      <c r="KF5125" s="1"/>
      <c r="KG5125" s="1"/>
      <c r="KH5125" s="1"/>
      <c r="KI5125" s="1"/>
      <c r="KJ5125" s="1"/>
      <c r="KK5125" s="1"/>
      <c r="KL5125" s="1"/>
      <c r="KM5125" s="1"/>
      <c r="KN5125" s="1"/>
      <c r="KO5125" s="1"/>
      <c r="KP5125" s="1"/>
      <c r="KQ5125" s="1"/>
      <c r="KR5125" s="1"/>
      <c r="KS5125" s="1"/>
      <c r="KT5125" s="1"/>
      <c r="KU5125" s="1"/>
      <c r="KV5125" s="1"/>
      <c r="KW5125" s="1"/>
      <c r="KX5125" s="1"/>
      <c r="KY5125" s="1"/>
      <c r="KZ5125" s="1"/>
      <c r="LA5125" s="1"/>
      <c r="LB5125" s="1"/>
      <c r="LC5125" s="1"/>
      <c r="LD5125" s="1"/>
      <c r="LE5125" s="1"/>
      <c r="LF5125" s="1"/>
      <c r="LG5125" s="1"/>
      <c r="LH5125" s="1"/>
      <c r="LI5125" s="1"/>
      <c r="LJ5125" s="1"/>
      <c r="LK5125" s="1"/>
      <c r="LL5125" s="1"/>
      <c r="LM5125" s="1"/>
      <c r="LN5125" s="1"/>
      <c r="LO5125" s="1"/>
      <c r="LP5125" s="1"/>
      <c r="LQ5125" s="1"/>
      <c r="LR5125" s="1"/>
      <c r="LS5125" s="1"/>
      <c r="LT5125" s="1"/>
      <c r="LU5125" s="1"/>
      <c r="LV5125" s="1"/>
      <c r="LW5125" s="1"/>
      <c r="LX5125" s="1"/>
      <c r="LY5125" s="1"/>
      <c r="LZ5125" s="1"/>
      <c r="MA5125" s="1"/>
      <c r="MB5125" s="1"/>
      <c r="MC5125" s="1"/>
      <c r="MD5125" s="1"/>
      <c r="ME5125" s="1"/>
      <c r="MF5125" s="1"/>
      <c r="MG5125" s="1"/>
      <c r="MH5125" s="1"/>
      <c r="MI5125" s="1"/>
      <c r="MJ5125" s="1"/>
      <c r="MK5125" s="1"/>
      <c r="ML5125" s="1"/>
      <c r="MM5125" s="1"/>
      <c r="MN5125" s="1"/>
      <c r="MO5125" s="1"/>
      <c r="MP5125" s="1"/>
      <c r="MQ5125" s="1"/>
      <c r="MR5125" s="1"/>
      <c r="MS5125" s="1"/>
      <c r="MT5125" s="1"/>
      <c r="MU5125" s="1"/>
      <c r="MV5125" s="1"/>
      <c r="MW5125" s="1"/>
      <c r="MX5125" s="1"/>
      <c r="MY5125" s="1"/>
      <c r="MZ5125" s="1"/>
      <c r="NA5125" s="1"/>
      <c r="NB5125" s="1"/>
      <c r="NC5125" s="1"/>
      <c r="ND5125" s="1"/>
      <c r="NE5125" s="1"/>
      <c r="NF5125" s="1"/>
      <c r="NG5125" s="1"/>
      <c r="NH5125" s="1"/>
      <c r="NI5125" s="1"/>
      <c r="NJ5125" s="1"/>
      <c r="NK5125" s="1"/>
      <c r="NL5125" s="1"/>
      <c r="NM5125" s="1"/>
      <c r="NN5125" s="1"/>
      <c r="NO5125" s="1"/>
      <c r="NP5125" s="1"/>
      <c r="NQ5125" s="1"/>
      <c r="NR5125" s="1"/>
      <c r="NS5125" s="1"/>
      <c r="NT5125" s="1"/>
      <c r="NU5125" s="1"/>
      <c r="NV5125" s="1"/>
      <c r="NW5125" s="1"/>
      <c r="NX5125" s="1"/>
      <c r="NY5125" s="1"/>
      <c r="NZ5125" s="1"/>
      <c r="OA5125" s="1"/>
      <c r="OB5125" s="1"/>
      <c r="OC5125" s="1"/>
      <c r="OD5125" s="1"/>
      <c r="OE5125" s="1"/>
      <c r="OF5125" s="1"/>
      <c r="OG5125" s="1"/>
      <c r="OH5125" s="1"/>
      <c r="OI5125" s="1"/>
      <c r="OJ5125" s="1"/>
      <c r="OK5125" s="1"/>
      <c r="OL5125" s="1"/>
      <c r="OM5125" s="1"/>
      <c r="ON5125" s="1"/>
      <c r="OO5125" s="1"/>
      <c r="OP5125" s="1"/>
      <c r="OQ5125" s="1"/>
      <c r="OR5125" s="1"/>
      <c r="OS5125" s="1"/>
      <c r="OT5125" s="1"/>
      <c r="OU5125" s="1"/>
      <c r="OV5125" s="1"/>
      <c r="OW5125" s="1"/>
      <c r="OX5125" s="1"/>
      <c r="OY5125" s="1"/>
      <c r="OZ5125" s="1"/>
      <c r="PA5125" s="1"/>
      <c r="PB5125" s="1"/>
      <c r="PC5125" s="1"/>
      <c r="PD5125" s="1"/>
      <c r="PE5125" s="1"/>
      <c r="PF5125" s="1"/>
      <c r="PG5125" s="1"/>
      <c r="PH5125" s="1"/>
      <c r="PI5125" s="1"/>
      <c r="PJ5125" s="1"/>
      <c r="PK5125" s="1"/>
      <c r="PL5125" s="1"/>
      <c r="PM5125" s="1"/>
      <c r="PN5125" s="1"/>
      <c r="PO5125" s="1"/>
      <c r="PP5125" s="1"/>
      <c r="PQ5125" s="1"/>
      <c r="PR5125" s="1"/>
      <c r="PS5125" s="1"/>
      <c r="PT5125" s="1"/>
      <c r="PU5125" s="1"/>
      <c r="PV5125" s="1"/>
      <c r="PW5125" s="1"/>
      <c r="PX5125" s="1"/>
      <c r="PY5125" s="1"/>
      <c r="PZ5125" s="1"/>
      <c r="QA5125" s="1"/>
      <c r="QB5125" s="1"/>
      <c r="QC5125" s="1"/>
      <c r="QD5125" s="1"/>
      <c r="QE5125" s="1"/>
      <c r="QF5125" s="1"/>
      <c r="QG5125" s="1"/>
      <c r="QH5125" s="1"/>
      <c r="QI5125" s="1"/>
      <c r="QJ5125" s="1"/>
      <c r="QK5125" s="1"/>
      <c r="QL5125" s="1"/>
      <c r="QM5125" s="1"/>
      <c r="QN5125" s="1"/>
      <c r="QO5125" s="1"/>
      <c r="QP5125" s="1"/>
      <c r="QQ5125" s="1"/>
      <c r="QR5125" s="1"/>
      <c r="QS5125" s="1"/>
      <c r="QT5125" s="1"/>
      <c r="QU5125" s="1"/>
      <c r="QV5125" s="1"/>
      <c r="QW5125" s="1"/>
      <c r="QX5125" s="1"/>
      <c r="QY5125" s="1"/>
      <c r="QZ5125" s="1"/>
      <c r="RA5125" s="1"/>
      <c r="RB5125" s="1"/>
      <c r="RC5125" s="1"/>
      <c r="RD5125" s="1"/>
      <c r="RE5125" s="1"/>
      <c r="RF5125" s="1"/>
      <c r="RG5125" s="1"/>
      <c r="RH5125" s="1"/>
      <c r="RI5125" s="1"/>
      <c r="RJ5125" s="1"/>
      <c r="RK5125" s="1"/>
      <c r="RL5125" s="1"/>
      <c r="RM5125" s="1"/>
      <c r="RN5125" s="1"/>
      <c r="RO5125" s="1"/>
      <c r="RP5125" s="1"/>
      <c r="RQ5125" s="1"/>
      <c r="RR5125" s="1"/>
      <c r="RS5125" s="1"/>
      <c r="RT5125" s="1"/>
      <c r="RU5125" s="1"/>
      <c r="RV5125" s="1"/>
      <c r="RW5125" s="1"/>
      <c r="RX5125" s="1"/>
      <c r="RY5125" s="1"/>
      <c r="RZ5125" s="1"/>
      <c r="SA5125" s="1"/>
      <c r="SB5125" s="1"/>
      <c r="SC5125" s="1"/>
      <c r="SD5125" s="1"/>
      <c r="SE5125" s="1"/>
      <c r="SF5125" s="1"/>
      <c r="SG5125" s="1"/>
      <c r="SH5125" s="1"/>
      <c r="SI5125" s="1"/>
      <c r="SJ5125" s="1"/>
      <c r="SK5125" s="1"/>
      <c r="SL5125" s="1"/>
      <c r="SM5125" s="1"/>
      <c r="SN5125" s="1"/>
      <c r="SO5125" s="1"/>
      <c r="SP5125" s="1"/>
      <c r="SQ5125" s="1"/>
      <c r="SR5125" s="1"/>
      <c r="SS5125" s="1"/>
      <c r="ST5125" s="1"/>
      <c r="SU5125" s="1"/>
      <c r="SV5125" s="1"/>
      <c r="SW5125" s="1"/>
      <c r="SX5125" s="1"/>
      <c r="SY5125" s="1"/>
      <c r="SZ5125" s="1"/>
      <c r="TA5125" s="1"/>
      <c r="TB5125" s="1"/>
      <c r="TC5125" s="1"/>
      <c r="TD5125" s="1"/>
      <c r="TE5125" s="1"/>
      <c r="TF5125" s="1"/>
      <c r="TG5125" s="1"/>
      <c r="TH5125" s="1"/>
      <c r="TI5125" s="1"/>
      <c r="TJ5125" s="1"/>
      <c r="TK5125" s="1"/>
      <c r="TL5125" s="1"/>
      <c r="TM5125" s="1"/>
      <c r="TN5125" s="1"/>
      <c r="TO5125" s="1"/>
      <c r="TP5125" s="1"/>
      <c r="TQ5125" s="1"/>
      <c r="TR5125" s="1"/>
      <c r="TS5125" s="1"/>
      <c r="TT5125" s="1"/>
      <c r="TU5125" s="1"/>
      <c r="TV5125" s="1"/>
      <c r="TW5125" s="1"/>
      <c r="TX5125" s="1"/>
      <c r="TY5125" s="1"/>
      <c r="TZ5125" s="1"/>
      <c r="UA5125" s="1"/>
      <c r="UB5125" s="1"/>
      <c r="UC5125" s="1"/>
      <c r="UD5125" s="1"/>
      <c r="UE5125" s="1"/>
      <c r="UF5125" s="1"/>
      <c r="UG5125" s="1"/>
      <c r="UH5125" s="1"/>
      <c r="UI5125" s="1"/>
      <c r="UJ5125" s="1"/>
      <c r="UK5125" s="1"/>
      <c r="UL5125" s="1"/>
      <c r="UM5125" s="1"/>
      <c r="UN5125" s="1"/>
      <c r="UO5125" s="1"/>
      <c r="UP5125" s="1"/>
      <c r="UQ5125" s="1"/>
      <c r="UR5125" s="1"/>
      <c r="US5125" s="1"/>
      <c r="UT5125" s="1"/>
      <c r="UU5125" s="1"/>
      <c r="UV5125" s="1"/>
      <c r="UW5125" s="1"/>
      <c r="UX5125" s="1"/>
      <c r="UY5125" s="1"/>
      <c r="UZ5125" s="1"/>
      <c r="VA5125" s="1"/>
      <c r="VB5125" s="1"/>
      <c r="VC5125" s="1"/>
      <c r="VD5125" s="1"/>
      <c r="VE5125" s="1"/>
      <c r="VF5125" s="1"/>
      <c r="VG5125" s="1"/>
      <c r="VH5125" s="1"/>
      <c r="VI5125" s="1"/>
      <c r="VJ5125" s="1"/>
      <c r="VK5125" s="1"/>
      <c r="VL5125" s="1"/>
      <c r="VM5125" s="1"/>
      <c r="VN5125" s="1"/>
      <c r="VO5125" s="1"/>
      <c r="VP5125" s="1"/>
      <c r="VQ5125" s="1"/>
      <c r="VR5125" s="1"/>
      <c r="VS5125" s="1"/>
      <c r="VT5125" s="1"/>
      <c r="VU5125" s="1"/>
      <c r="VV5125" s="1"/>
      <c r="VW5125" s="1"/>
      <c r="VX5125" s="1"/>
      <c r="VY5125" s="1"/>
      <c r="VZ5125" s="1"/>
      <c r="WA5125" s="1"/>
      <c r="WB5125" s="1"/>
      <c r="WC5125" s="1"/>
      <c r="WD5125" s="1"/>
      <c r="WE5125" s="1"/>
      <c r="WF5125" s="1"/>
      <c r="WG5125" s="1"/>
      <c r="WH5125" s="1"/>
      <c r="WI5125" s="1"/>
      <c r="WJ5125" s="1"/>
      <c r="WK5125" s="1"/>
      <c r="WL5125" s="1"/>
      <c r="WM5125" s="1"/>
      <c r="WN5125" s="1"/>
      <c r="WO5125" s="1"/>
      <c r="WP5125" s="1"/>
      <c r="WQ5125" s="1"/>
      <c r="WR5125" s="1"/>
      <c r="WS5125" s="1"/>
      <c r="WT5125" s="1"/>
      <c r="WU5125" s="1"/>
      <c r="WV5125" s="1"/>
      <c r="WW5125" s="1"/>
      <c r="WX5125" s="1"/>
      <c r="WY5125" s="1"/>
      <c r="WZ5125" s="1"/>
      <c r="XA5125" s="1"/>
      <c r="XB5125" s="1"/>
      <c r="XC5125" s="1"/>
      <c r="XD5125" s="1"/>
      <c r="XE5125" s="1"/>
      <c r="XF5125" s="1"/>
      <c r="XG5125" s="1"/>
      <c r="XH5125" s="1"/>
      <c r="XI5125" s="1"/>
      <c r="XJ5125" s="1"/>
      <c r="XK5125" s="1"/>
      <c r="XL5125" s="1"/>
      <c r="XM5125" s="1"/>
      <c r="XN5125" s="1"/>
      <c r="XO5125" s="1"/>
      <c r="XP5125" s="1"/>
      <c r="XQ5125" s="1"/>
      <c r="XR5125" s="1"/>
      <c r="XS5125" s="1"/>
      <c r="XT5125" s="1"/>
      <c r="XU5125" s="1"/>
      <c r="XV5125" s="1"/>
      <c r="XW5125" s="1"/>
      <c r="XX5125" s="1"/>
      <c r="XY5125" s="1"/>
      <c r="XZ5125" s="1"/>
      <c r="YA5125" s="1"/>
      <c r="YB5125" s="1"/>
      <c r="YC5125" s="1"/>
      <c r="YD5125" s="1"/>
      <c r="YE5125" s="1"/>
      <c r="YF5125" s="1"/>
      <c r="YG5125" s="1"/>
      <c r="YH5125" s="1"/>
      <c r="YI5125" s="1"/>
      <c r="YJ5125" s="1"/>
      <c r="YK5125" s="1"/>
      <c r="YL5125" s="1"/>
      <c r="YM5125" s="1"/>
      <c r="YN5125" s="1"/>
      <c r="YO5125" s="1"/>
      <c r="YP5125" s="1"/>
      <c r="YQ5125" s="1"/>
      <c r="YR5125" s="1"/>
      <c r="YS5125" s="1"/>
      <c r="YT5125" s="1"/>
      <c r="YU5125" s="1"/>
      <c r="YV5125" s="1"/>
      <c r="YW5125" s="1"/>
      <c r="YX5125" s="1"/>
      <c r="YY5125" s="1"/>
      <c r="YZ5125" s="1"/>
      <c r="ZA5125" s="1"/>
      <c r="ZB5125" s="1"/>
      <c r="ZC5125" s="1"/>
      <c r="ZD5125" s="1"/>
      <c r="ZE5125" s="1"/>
      <c r="ZF5125" s="1"/>
      <c r="ZG5125" s="1"/>
      <c r="ZH5125" s="1"/>
      <c r="ZI5125" s="1"/>
      <c r="ZJ5125" s="1"/>
      <c r="ZK5125" s="1"/>
      <c r="ZL5125" s="1"/>
      <c r="ZM5125" s="1"/>
      <c r="ZN5125" s="1"/>
      <c r="ZO5125" s="1"/>
      <c r="ZP5125" s="1"/>
      <c r="ZQ5125" s="1"/>
      <c r="ZR5125" s="1"/>
      <c r="ZS5125" s="1"/>
      <c r="ZT5125" s="1"/>
      <c r="ZU5125" s="1"/>
      <c r="ZV5125" s="1"/>
      <c r="ZW5125" s="1"/>
      <c r="ZX5125" s="1"/>
      <c r="ZY5125" s="1"/>
      <c r="ZZ5125" s="1"/>
      <c r="AAA5125" s="1"/>
      <c r="AAB5125" s="1"/>
      <c r="AAC5125" s="1"/>
      <c r="AAD5125" s="1"/>
      <c r="AAE5125" s="1"/>
      <c r="AAF5125" s="1"/>
      <c r="AAG5125" s="1"/>
      <c r="AAH5125" s="1"/>
      <c r="AAI5125" s="1"/>
      <c r="AAJ5125" s="1"/>
      <c r="AAK5125" s="1"/>
      <c r="AAL5125" s="1"/>
      <c r="AAM5125" s="1"/>
      <c r="AAN5125" s="1"/>
      <c r="AAO5125" s="1"/>
      <c r="AAP5125" s="1"/>
      <c r="AAQ5125" s="1"/>
      <c r="AAR5125" s="1"/>
      <c r="AAS5125" s="1"/>
      <c r="AAT5125" s="1"/>
      <c r="AAU5125" s="1"/>
      <c r="AAV5125" s="1"/>
      <c r="AAW5125" s="1"/>
      <c r="AAX5125" s="1"/>
      <c r="AAY5125" s="1"/>
      <c r="AAZ5125" s="1"/>
      <c r="ABA5125" s="1"/>
      <c r="ABB5125" s="1"/>
      <c r="ABC5125" s="1"/>
      <c r="ABD5125" s="1"/>
      <c r="ABE5125" s="1"/>
      <c r="ABF5125" s="1"/>
      <c r="ABG5125" s="1"/>
      <c r="ABH5125" s="1"/>
      <c r="ABI5125" s="1"/>
      <c r="ABJ5125" s="1"/>
      <c r="ABK5125" s="1"/>
      <c r="ABL5125" s="1"/>
      <c r="ABM5125" s="1"/>
      <c r="ABN5125" s="1"/>
      <c r="ABO5125" s="1"/>
      <c r="ABP5125" s="1"/>
      <c r="ABQ5125" s="1"/>
      <c r="ABR5125" s="1"/>
      <c r="ABS5125" s="1"/>
      <c r="ABT5125" s="1"/>
      <c r="ABU5125" s="1"/>
      <c r="ABV5125" s="1"/>
      <c r="ABW5125" s="1"/>
      <c r="ABX5125" s="1"/>
      <c r="ABY5125" s="1"/>
      <c r="ABZ5125" s="1"/>
      <c r="ACA5125" s="1"/>
      <c r="ACB5125" s="1"/>
      <c r="ACC5125" s="1"/>
      <c r="ACD5125" s="1"/>
      <c r="ACE5125" s="1"/>
      <c r="ACF5125" s="1"/>
      <c r="ACG5125" s="1"/>
      <c r="ACH5125" s="1"/>
      <c r="ACI5125" s="1"/>
      <c r="ACJ5125" s="1"/>
      <c r="ACK5125" s="1"/>
      <c r="ACL5125" s="1"/>
      <c r="ACM5125" s="1"/>
      <c r="ACN5125" s="1"/>
      <c r="ACO5125" s="1"/>
      <c r="ACP5125" s="1"/>
      <c r="ACQ5125" s="1"/>
      <c r="ACR5125" s="1"/>
      <c r="ACS5125" s="1"/>
      <c r="ACT5125" s="1"/>
      <c r="ACU5125" s="1"/>
      <c r="ACV5125" s="1"/>
      <c r="ACW5125" s="1"/>
      <c r="ACX5125" s="1"/>
      <c r="ACY5125" s="1"/>
      <c r="ACZ5125" s="1"/>
      <c r="ADA5125" s="1"/>
      <c r="ADB5125" s="1"/>
      <c r="ADC5125" s="1"/>
      <c r="ADD5125" s="1"/>
      <c r="ADE5125" s="1"/>
      <c r="ADF5125" s="1"/>
      <c r="ADG5125" s="1"/>
      <c r="ADH5125" s="1"/>
      <c r="ADI5125" s="1"/>
      <c r="ADJ5125" s="1"/>
      <c r="ADK5125" s="1"/>
      <c r="ADL5125" s="1"/>
      <c r="ADM5125" s="1"/>
      <c r="ADN5125" s="1"/>
      <c r="ADO5125" s="1"/>
      <c r="ADP5125" s="1"/>
      <c r="ADQ5125" s="1"/>
      <c r="ADR5125" s="1"/>
      <c r="ADS5125" s="1"/>
      <c r="ADT5125" s="1"/>
      <c r="ADU5125" s="1"/>
      <c r="ADV5125" s="1"/>
      <c r="ADW5125" s="1"/>
      <c r="ADX5125" s="1"/>
      <c r="ADY5125" s="1"/>
      <c r="ADZ5125" s="1"/>
      <c r="AEA5125" s="1"/>
      <c r="AEB5125" s="1"/>
      <c r="AEC5125" s="1"/>
      <c r="AED5125" s="1"/>
      <c r="AEE5125" s="1"/>
      <c r="AEF5125" s="1"/>
      <c r="AEG5125" s="1"/>
      <c r="AEH5125" s="1"/>
      <c r="AEI5125" s="1"/>
      <c r="AEJ5125" s="1"/>
      <c r="AEK5125" s="1"/>
      <c r="AEL5125" s="1"/>
      <c r="AEM5125" s="1"/>
      <c r="AEN5125" s="1"/>
      <c r="AEO5125" s="1"/>
      <c r="AEP5125" s="1"/>
      <c r="AEQ5125" s="1"/>
      <c r="AER5125" s="1"/>
      <c r="AES5125" s="1"/>
      <c r="AET5125" s="1"/>
      <c r="AEU5125" s="1"/>
      <c r="AEV5125" s="1"/>
      <c r="AEW5125" s="1"/>
      <c r="AEX5125" s="1"/>
      <c r="AEY5125" s="1"/>
      <c r="AEZ5125" s="1"/>
      <c r="AFA5125" s="1"/>
      <c r="AFB5125" s="1"/>
      <c r="AFC5125" s="1"/>
      <c r="AFD5125" s="1"/>
      <c r="AFE5125" s="1"/>
      <c r="AFF5125" s="1"/>
      <c r="AFG5125" s="1"/>
      <c r="AFH5125" s="1"/>
      <c r="AFI5125" s="1"/>
      <c r="AFJ5125" s="1"/>
      <c r="AFK5125" s="1"/>
      <c r="AFL5125" s="1"/>
      <c r="AFM5125" s="1"/>
      <c r="AFN5125" s="1"/>
      <c r="AFO5125" s="1"/>
      <c r="AFP5125" s="1"/>
      <c r="AFQ5125" s="1"/>
      <c r="AFR5125" s="1"/>
      <c r="AFS5125" s="1"/>
      <c r="AFT5125" s="1"/>
      <c r="AFU5125" s="1"/>
      <c r="AFV5125" s="1"/>
      <c r="AFW5125" s="1"/>
      <c r="AFX5125" s="1"/>
      <c r="AFY5125" s="1"/>
      <c r="AFZ5125" s="1"/>
      <c r="AGA5125" s="1"/>
      <c r="AGB5125" s="1"/>
      <c r="AGC5125" s="1"/>
      <c r="AGD5125" s="1"/>
      <c r="AGE5125" s="1"/>
      <c r="AGF5125" s="1"/>
      <c r="AGG5125" s="1"/>
      <c r="AGH5125" s="1"/>
      <c r="AGI5125" s="1"/>
      <c r="AGJ5125" s="1"/>
      <c r="AGK5125" s="1"/>
      <c r="AGL5125" s="1"/>
      <c r="AGM5125" s="1"/>
      <c r="AGN5125" s="1"/>
      <c r="AGO5125" s="1"/>
      <c r="AGP5125" s="1"/>
      <c r="AGQ5125" s="1"/>
      <c r="AGR5125" s="1"/>
      <c r="AGS5125" s="1"/>
      <c r="AGT5125" s="1"/>
      <c r="AGU5125" s="1"/>
      <c r="AGV5125" s="1"/>
      <c r="AGW5125" s="1"/>
      <c r="AGX5125" s="1"/>
      <c r="AGY5125" s="1"/>
      <c r="AGZ5125" s="1"/>
      <c r="AHA5125" s="1"/>
      <c r="AHB5125" s="1"/>
      <c r="AHC5125" s="1"/>
      <c r="AHD5125" s="1"/>
      <c r="AHE5125" s="1"/>
      <c r="AHF5125" s="1"/>
      <c r="AHG5125" s="1"/>
      <c r="AHH5125" s="1"/>
      <c r="AHI5125" s="1"/>
      <c r="AHJ5125" s="1"/>
      <c r="AHK5125" s="1"/>
      <c r="AHL5125" s="1"/>
      <c r="AHM5125" s="1"/>
      <c r="AHN5125" s="1"/>
      <c r="AHO5125" s="1"/>
      <c r="AHP5125" s="1"/>
      <c r="AHQ5125" s="1"/>
      <c r="AHR5125" s="1"/>
      <c r="AHS5125" s="1"/>
      <c r="AHT5125" s="1"/>
      <c r="AHU5125" s="1"/>
      <c r="AHV5125" s="1"/>
      <c r="AHW5125" s="1"/>
      <c r="AHX5125" s="1"/>
      <c r="AHY5125" s="1"/>
      <c r="AHZ5125" s="1"/>
      <c r="AIA5125" s="1"/>
      <c r="AIB5125" s="1"/>
      <c r="AIC5125" s="1"/>
      <c r="AID5125" s="1"/>
      <c r="AIE5125" s="1"/>
      <c r="AIF5125" s="1"/>
      <c r="AIG5125" s="1"/>
      <c r="AIH5125" s="1"/>
      <c r="AII5125" s="1"/>
      <c r="AIJ5125" s="1"/>
      <c r="AIK5125" s="1"/>
      <c r="AIL5125" s="1"/>
      <c r="AIM5125" s="1"/>
      <c r="AIN5125" s="1"/>
      <c r="AIO5125" s="1"/>
      <c r="AIP5125" s="1"/>
      <c r="AIQ5125" s="1"/>
      <c r="AIR5125" s="1"/>
      <c r="AIS5125" s="1"/>
      <c r="AIT5125" s="1"/>
      <c r="AIU5125" s="1"/>
      <c r="AIV5125" s="1"/>
      <c r="AIW5125" s="1"/>
      <c r="AIX5125" s="1"/>
      <c r="AIY5125" s="1"/>
      <c r="AIZ5125" s="1"/>
      <c r="AJA5125" s="1"/>
      <c r="AJB5125" s="1"/>
      <c r="AJC5125" s="1"/>
      <c r="AJD5125" s="1"/>
      <c r="AJE5125" s="1"/>
      <c r="AJF5125" s="1"/>
      <c r="AJG5125" s="1"/>
      <c r="AJH5125" s="1"/>
      <c r="AJI5125" s="1"/>
      <c r="AJJ5125" s="1"/>
      <c r="AJK5125" s="1"/>
      <c r="AJL5125" s="1"/>
      <c r="AJM5125" s="1"/>
      <c r="AJN5125" s="1"/>
      <c r="AJO5125" s="1"/>
      <c r="AJP5125" s="1"/>
      <c r="AJQ5125" s="1"/>
      <c r="AJR5125" s="1"/>
      <c r="AJS5125" s="1"/>
      <c r="AJT5125" s="1"/>
      <c r="AJU5125" s="1"/>
      <c r="AJV5125" s="1"/>
      <c r="AJW5125" s="1"/>
      <c r="AJX5125" s="1"/>
      <c r="AJY5125" s="1"/>
      <c r="AJZ5125" s="1"/>
      <c r="AKA5125" s="1"/>
      <c r="AKB5125" s="1"/>
      <c r="AKC5125" s="1"/>
      <c r="AKD5125" s="1"/>
      <c r="AKE5125" s="1"/>
      <c r="AKF5125" s="1"/>
      <c r="AKG5125" s="1"/>
      <c r="AKH5125" s="1"/>
      <c r="AKI5125" s="1"/>
      <c r="AKJ5125" s="1"/>
      <c r="AKK5125" s="1"/>
      <c r="AKL5125" s="1"/>
      <c r="AKM5125" s="1"/>
      <c r="AKN5125" s="1"/>
      <c r="AKO5125" s="1"/>
      <c r="AKP5125" s="1"/>
      <c r="AKQ5125" s="1"/>
      <c r="AKR5125" s="1"/>
      <c r="AKS5125" s="1"/>
      <c r="AKT5125" s="1"/>
      <c r="AKU5125" s="1"/>
      <c r="AKV5125" s="1"/>
      <c r="AKW5125" s="1"/>
      <c r="AKX5125" s="1"/>
      <c r="AKY5125" s="1"/>
      <c r="AKZ5125" s="1"/>
      <c r="ALA5125" s="1"/>
      <c r="ALB5125" s="1"/>
      <c r="ALC5125" s="1"/>
      <c r="ALD5125" s="1"/>
      <c r="ALE5125" s="1"/>
      <c r="ALF5125" s="1"/>
      <c r="ALG5125" s="1"/>
      <c r="ALH5125" s="1"/>
      <c r="ALI5125" s="1"/>
      <c r="ALJ5125" s="1"/>
      <c r="ALK5125" s="1"/>
      <c r="ALL5125" s="1"/>
      <c r="ALM5125" s="1"/>
      <c r="ALN5125" s="1"/>
      <c r="ALO5125" s="1"/>
      <c r="ALP5125" s="1"/>
      <c r="ALQ5125" s="1"/>
      <c r="ALR5125" s="1"/>
      <c r="ALS5125" s="1"/>
      <c r="ALT5125" s="1"/>
      <c r="ALU5125" s="1"/>
      <c r="ALV5125" s="1"/>
      <c r="ALW5125" s="1"/>
      <c r="ALX5125" s="1"/>
      <c r="ALY5125" s="1"/>
      <c r="ALZ5125" s="1"/>
      <c r="AMA5125" s="1"/>
      <c r="AMB5125" s="1"/>
      <c r="AMC5125" s="1"/>
      <c r="AMD5125" s="1"/>
      <c r="AME5125" s="1"/>
      <c r="AMF5125" s="1"/>
      <c r="AMG5125" s="1"/>
      <c r="AMH5125" s="1"/>
      <c r="AMI5125" s="1"/>
      <c r="AMJ5125" s="1"/>
      <c r="AMK5125" s="1"/>
      <c r="AML5125" s="1"/>
      <c r="AMM5125" s="1"/>
      <c r="AMN5125" s="1"/>
      <c r="AMO5125" s="1"/>
      <c r="AMP5125" s="1"/>
    </row>
    <row r="5132" spans="1:1030">
      <c r="A5132" s="1"/>
      <c r="B5132" s="1"/>
      <c r="C5132" s="1"/>
      <c r="D5132" s="1"/>
      <c r="E5132" s="1"/>
      <c r="F5132" s="1"/>
      <c r="G5132" s="1"/>
      <c r="H5132" s="1"/>
      <c r="I5132" s="1"/>
      <c r="J5132" s="1"/>
      <c r="K5132" s="1"/>
      <c r="L5132" s="1"/>
      <c r="M5132" s="1"/>
      <c r="N5132" s="1"/>
      <c r="O5132" s="1"/>
      <c r="P5132" s="1"/>
      <c r="Q5132" s="1"/>
      <c r="R5132" s="4"/>
      <c r="S5132" s="97"/>
      <c r="T5132" s="1"/>
      <c r="U5132" s="1"/>
      <c r="V5132" s="1"/>
      <c r="W5132" s="1"/>
      <c r="X5132" s="1"/>
      <c r="Y5132" s="1"/>
      <c r="Z5132" s="1"/>
      <c r="AA5132" s="1"/>
      <c r="AB5132" s="1"/>
      <c r="AC5132" s="1"/>
      <c r="AD5132" s="1"/>
      <c r="AE5132" s="1"/>
      <c r="AF5132" s="1"/>
      <c r="AG5132" s="1"/>
      <c r="AH5132" s="1"/>
      <c r="AI5132" s="1"/>
      <c r="AJ5132" s="1"/>
      <c r="AK5132" s="1"/>
      <c r="AL5132" s="1"/>
      <c r="AM5132" s="1"/>
      <c r="AN5132" s="1"/>
      <c r="AO5132" s="1"/>
      <c r="AP5132" s="1"/>
      <c r="AQ5132" s="1"/>
      <c r="AR5132" s="1"/>
      <c r="AS5132" s="1"/>
      <c r="AT5132" s="1"/>
      <c r="AU5132" s="1"/>
      <c r="AV5132" s="1"/>
      <c r="AW5132" s="1"/>
      <c r="AX5132" s="1"/>
      <c r="AY5132" s="1"/>
      <c r="AZ5132" s="1"/>
      <c r="BA5132" s="1"/>
      <c r="BB5132" s="1"/>
      <c r="BC5132" s="1"/>
      <c r="BD5132" s="1"/>
      <c r="BE5132" s="1"/>
      <c r="BF5132" s="1"/>
      <c r="BG5132" s="1"/>
      <c r="BH5132" s="1"/>
      <c r="BI5132" s="1"/>
      <c r="BJ5132" s="1"/>
      <c r="BK5132" s="1"/>
      <c r="BL5132" s="1"/>
      <c r="BM5132" s="1"/>
      <c r="BN5132" s="1"/>
      <c r="BO5132" s="1"/>
      <c r="BP5132" s="1"/>
      <c r="BQ5132" s="1"/>
      <c r="BR5132" s="1"/>
      <c r="BS5132" s="1"/>
      <c r="BT5132" s="1"/>
      <c r="BU5132" s="1"/>
      <c r="BV5132" s="1"/>
      <c r="BW5132" s="1"/>
      <c r="BX5132" s="1"/>
      <c r="BY5132" s="1"/>
      <c r="BZ5132" s="1"/>
      <c r="CA5132" s="1"/>
      <c r="CB5132" s="1"/>
      <c r="CC5132" s="1"/>
      <c r="CD5132" s="1"/>
      <c r="CE5132" s="1"/>
      <c r="CF5132" s="1"/>
      <c r="CG5132" s="1"/>
      <c r="CH5132" s="1"/>
      <c r="CI5132" s="1"/>
      <c r="CJ5132" s="1"/>
      <c r="CK5132" s="1"/>
      <c r="CL5132" s="1"/>
      <c r="CM5132" s="1"/>
      <c r="CN5132" s="1"/>
      <c r="CO5132" s="1"/>
      <c r="CP5132" s="1"/>
      <c r="CQ5132" s="1"/>
      <c r="CR5132" s="1"/>
      <c r="CS5132" s="1"/>
      <c r="CT5132" s="1"/>
      <c r="CU5132" s="1"/>
      <c r="CV5132" s="1"/>
      <c r="CW5132" s="1"/>
      <c r="CX5132" s="1"/>
      <c r="CY5132" s="1"/>
      <c r="CZ5132" s="1"/>
      <c r="DA5132" s="1"/>
      <c r="DB5132" s="1"/>
      <c r="DC5132" s="1"/>
      <c r="DD5132" s="1"/>
      <c r="DE5132" s="1"/>
      <c r="DF5132" s="1"/>
      <c r="DG5132" s="1"/>
      <c r="DH5132" s="1"/>
      <c r="DI5132" s="1"/>
      <c r="DJ5132" s="1"/>
      <c r="DK5132" s="1"/>
      <c r="DL5132" s="1"/>
      <c r="DM5132" s="1"/>
      <c r="DN5132" s="1"/>
      <c r="DO5132" s="1"/>
      <c r="DP5132" s="1"/>
      <c r="DQ5132" s="1"/>
      <c r="DR5132" s="1"/>
      <c r="DS5132" s="1"/>
      <c r="DT5132" s="1"/>
      <c r="DU5132" s="1"/>
      <c r="DV5132" s="1"/>
      <c r="DW5132" s="1"/>
      <c r="DX5132" s="1"/>
      <c r="DY5132" s="1"/>
      <c r="DZ5132" s="1"/>
      <c r="EA5132" s="1"/>
      <c r="EB5132" s="1"/>
      <c r="EC5132" s="1"/>
      <c r="ED5132" s="1"/>
      <c r="EE5132" s="1"/>
      <c r="EF5132" s="1"/>
      <c r="EG5132" s="1"/>
      <c r="EH5132" s="1"/>
      <c r="EI5132" s="1"/>
      <c r="EJ5132" s="1"/>
      <c r="EK5132" s="1"/>
      <c r="EL5132" s="1"/>
      <c r="EM5132" s="1"/>
      <c r="EN5132" s="1"/>
      <c r="EO5132" s="1"/>
      <c r="EP5132" s="1"/>
      <c r="EQ5132" s="1"/>
      <c r="ER5132" s="1"/>
      <c r="ES5132" s="1"/>
      <c r="ET5132" s="1"/>
      <c r="EU5132" s="1"/>
      <c r="EV5132" s="1"/>
      <c r="EW5132" s="1"/>
      <c r="EX5132" s="1"/>
      <c r="EY5132" s="1"/>
      <c r="EZ5132" s="1"/>
      <c r="FA5132" s="1"/>
      <c r="FB5132" s="1"/>
      <c r="FC5132" s="1"/>
      <c r="FD5132" s="1"/>
      <c r="FE5132" s="1"/>
      <c r="FF5132" s="1"/>
      <c r="FG5132" s="1"/>
      <c r="FH5132" s="1"/>
      <c r="FI5132" s="1"/>
      <c r="FJ5132" s="1"/>
      <c r="FK5132" s="1"/>
      <c r="FL5132" s="1"/>
      <c r="FM5132" s="1"/>
      <c r="FN5132" s="1"/>
      <c r="FO5132" s="1"/>
      <c r="FP5132" s="1"/>
      <c r="FQ5132" s="1"/>
      <c r="FR5132" s="1"/>
      <c r="FS5132" s="1"/>
      <c r="FT5132" s="1"/>
      <c r="FU5132" s="1"/>
      <c r="FV5132" s="1"/>
      <c r="FW5132" s="1"/>
      <c r="FX5132" s="1"/>
      <c r="FY5132" s="1"/>
      <c r="FZ5132" s="1"/>
      <c r="GA5132" s="1"/>
      <c r="GB5132" s="1"/>
      <c r="GC5132" s="1"/>
      <c r="GD5132" s="1"/>
      <c r="GE5132" s="1"/>
      <c r="GF5132" s="1"/>
      <c r="GG5132" s="1"/>
      <c r="GH5132" s="1"/>
      <c r="GI5132" s="1"/>
      <c r="GJ5132" s="1"/>
      <c r="GK5132" s="1"/>
      <c r="GL5132" s="1"/>
      <c r="GM5132" s="1"/>
      <c r="GN5132" s="1"/>
      <c r="GO5132" s="1"/>
      <c r="GP5132" s="1"/>
      <c r="GQ5132" s="1"/>
      <c r="GR5132" s="1"/>
      <c r="GS5132" s="1"/>
      <c r="GT5132" s="1"/>
      <c r="GU5132" s="1"/>
      <c r="GV5132" s="1"/>
      <c r="GW5132" s="1"/>
      <c r="GX5132" s="1"/>
      <c r="GY5132" s="1"/>
      <c r="GZ5132" s="1"/>
      <c r="HA5132" s="1"/>
      <c r="HB5132" s="1"/>
      <c r="HC5132" s="1"/>
      <c r="HD5132" s="1"/>
      <c r="HE5132" s="1"/>
      <c r="HF5132" s="1"/>
      <c r="HG5132" s="1"/>
      <c r="HH5132" s="1"/>
      <c r="HI5132" s="1"/>
      <c r="HJ5132" s="1"/>
      <c r="HK5132" s="1"/>
      <c r="HL5132" s="1"/>
      <c r="HM5132" s="1"/>
      <c r="HN5132" s="1"/>
      <c r="HO5132" s="1"/>
      <c r="HP5132" s="1"/>
      <c r="HQ5132" s="1"/>
      <c r="HR5132" s="1"/>
      <c r="HS5132" s="1"/>
      <c r="HT5132" s="1"/>
      <c r="HU5132" s="1"/>
      <c r="HV5132" s="1"/>
      <c r="HW5132" s="1"/>
      <c r="HX5132" s="1"/>
      <c r="HY5132" s="1"/>
      <c r="HZ5132" s="1"/>
      <c r="IA5132" s="1"/>
      <c r="IB5132" s="1"/>
      <c r="IC5132" s="1"/>
      <c r="ID5132" s="1"/>
      <c r="IE5132" s="1"/>
      <c r="IF5132" s="1"/>
      <c r="IG5132" s="1"/>
      <c r="IH5132" s="1"/>
      <c r="II5132" s="1"/>
      <c r="IJ5132" s="1"/>
      <c r="IK5132" s="1"/>
      <c r="IL5132" s="1"/>
      <c r="IM5132" s="1"/>
      <c r="IN5132" s="1"/>
      <c r="IO5132" s="1"/>
      <c r="IP5132" s="1"/>
      <c r="IQ5132" s="1"/>
      <c r="IR5132" s="1"/>
      <c r="IS5132" s="1"/>
      <c r="IT5132" s="1"/>
      <c r="IU5132" s="1"/>
      <c r="IV5132" s="1"/>
      <c r="IW5132" s="1"/>
      <c r="IX5132" s="1"/>
      <c r="IY5132" s="1"/>
      <c r="IZ5132" s="1"/>
      <c r="JA5132" s="1"/>
      <c r="JB5132" s="1"/>
      <c r="JC5132" s="1"/>
      <c r="JD5132" s="1"/>
      <c r="JE5132" s="1"/>
      <c r="JF5132" s="1"/>
      <c r="JG5132" s="1"/>
      <c r="JH5132" s="1"/>
      <c r="JI5132" s="1"/>
      <c r="JJ5132" s="1"/>
      <c r="JK5132" s="1"/>
      <c r="JL5132" s="1"/>
      <c r="JM5132" s="1"/>
      <c r="JN5132" s="1"/>
      <c r="JO5132" s="1"/>
      <c r="JP5132" s="1"/>
      <c r="JQ5132" s="1"/>
      <c r="JR5132" s="1"/>
      <c r="JS5132" s="1"/>
      <c r="JT5132" s="1"/>
      <c r="JU5132" s="1"/>
      <c r="JV5132" s="1"/>
      <c r="JW5132" s="1"/>
      <c r="JX5132" s="1"/>
      <c r="JY5132" s="1"/>
      <c r="JZ5132" s="1"/>
      <c r="KA5132" s="1"/>
      <c r="KB5132" s="1"/>
      <c r="KC5132" s="1"/>
      <c r="KD5132" s="1"/>
      <c r="KE5132" s="1"/>
      <c r="KF5132" s="1"/>
      <c r="KG5132" s="1"/>
      <c r="KH5132" s="1"/>
      <c r="KI5132" s="1"/>
      <c r="KJ5132" s="1"/>
      <c r="KK5132" s="1"/>
      <c r="KL5132" s="1"/>
      <c r="KM5132" s="1"/>
      <c r="KN5132" s="1"/>
      <c r="KO5132" s="1"/>
      <c r="KP5132" s="1"/>
      <c r="KQ5132" s="1"/>
      <c r="KR5132" s="1"/>
      <c r="KS5132" s="1"/>
      <c r="KT5132" s="1"/>
      <c r="KU5132" s="1"/>
      <c r="KV5132" s="1"/>
      <c r="KW5132" s="1"/>
      <c r="KX5132" s="1"/>
      <c r="KY5132" s="1"/>
      <c r="KZ5132" s="1"/>
      <c r="LA5132" s="1"/>
      <c r="LB5132" s="1"/>
      <c r="LC5132" s="1"/>
      <c r="LD5132" s="1"/>
      <c r="LE5132" s="1"/>
      <c r="LF5132" s="1"/>
      <c r="LG5132" s="1"/>
      <c r="LH5132" s="1"/>
      <c r="LI5132" s="1"/>
      <c r="LJ5132" s="1"/>
      <c r="LK5132" s="1"/>
      <c r="LL5132" s="1"/>
      <c r="LM5132" s="1"/>
      <c r="LN5132" s="1"/>
      <c r="LO5132" s="1"/>
      <c r="LP5132" s="1"/>
      <c r="LQ5132" s="1"/>
      <c r="LR5132" s="1"/>
      <c r="LS5132" s="1"/>
      <c r="LT5132" s="1"/>
      <c r="LU5132" s="1"/>
      <c r="LV5132" s="1"/>
      <c r="LW5132" s="1"/>
      <c r="LX5132" s="1"/>
      <c r="LY5132" s="1"/>
      <c r="LZ5132" s="1"/>
      <c r="MA5132" s="1"/>
      <c r="MB5132" s="1"/>
      <c r="MC5132" s="1"/>
      <c r="MD5132" s="1"/>
      <c r="ME5132" s="1"/>
      <c r="MF5132" s="1"/>
      <c r="MG5132" s="1"/>
      <c r="MH5132" s="1"/>
      <c r="MI5132" s="1"/>
      <c r="MJ5132" s="1"/>
      <c r="MK5132" s="1"/>
      <c r="ML5132" s="1"/>
      <c r="MM5132" s="1"/>
      <c r="MN5132" s="1"/>
      <c r="MO5132" s="1"/>
      <c r="MP5132" s="1"/>
      <c r="MQ5132" s="1"/>
      <c r="MR5132" s="1"/>
      <c r="MS5132" s="1"/>
      <c r="MT5132" s="1"/>
      <c r="MU5132" s="1"/>
      <c r="MV5132" s="1"/>
      <c r="MW5132" s="1"/>
      <c r="MX5132" s="1"/>
      <c r="MY5132" s="1"/>
      <c r="MZ5132" s="1"/>
      <c r="NA5132" s="1"/>
      <c r="NB5132" s="1"/>
      <c r="NC5132" s="1"/>
      <c r="ND5132" s="1"/>
      <c r="NE5132" s="1"/>
      <c r="NF5132" s="1"/>
      <c r="NG5132" s="1"/>
      <c r="NH5132" s="1"/>
      <c r="NI5132" s="1"/>
      <c r="NJ5132" s="1"/>
      <c r="NK5132" s="1"/>
      <c r="NL5132" s="1"/>
      <c r="NM5132" s="1"/>
      <c r="NN5132" s="1"/>
      <c r="NO5132" s="1"/>
      <c r="NP5132" s="1"/>
      <c r="NQ5132" s="1"/>
      <c r="NR5132" s="1"/>
      <c r="NS5132" s="1"/>
      <c r="NT5132" s="1"/>
      <c r="NU5132" s="1"/>
      <c r="NV5132" s="1"/>
      <c r="NW5132" s="1"/>
      <c r="NX5132" s="1"/>
      <c r="NY5132" s="1"/>
      <c r="NZ5132" s="1"/>
      <c r="OA5132" s="1"/>
      <c r="OB5132" s="1"/>
      <c r="OC5132" s="1"/>
      <c r="OD5132" s="1"/>
      <c r="OE5132" s="1"/>
      <c r="OF5132" s="1"/>
      <c r="OG5132" s="1"/>
      <c r="OH5132" s="1"/>
      <c r="OI5132" s="1"/>
      <c r="OJ5132" s="1"/>
      <c r="OK5132" s="1"/>
      <c r="OL5132" s="1"/>
      <c r="OM5132" s="1"/>
      <c r="ON5132" s="1"/>
      <c r="OO5132" s="1"/>
      <c r="OP5132" s="1"/>
      <c r="OQ5132" s="1"/>
      <c r="OR5132" s="1"/>
      <c r="OS5132" s="1"/>
      <c r="OT5132" s="1"/>
      <c r="OU5132" s="1"/>
      <c r="OV5132" s="1"/>
      <c r="OW5132" s="1"/>
      <c r="OX5132" s="1"/>
      <c r="OY5132" s="1"/>
      <c r="OZ5132" s="1"/>
      <c r="PA5132" s="1"/>
      <c r="PB5132" s="1"/>
      <c r="PC5132" s="1"/>
      <c r="PD5132" s="1"/>
      <c r="PE5132" s="1"/>
      <c r="PF5132" s="1"/>
      <c r="PG5132" s="1"/>
      <c r="PH5132" s="1"/>
      <c r="PI5132" s="1"/>
      <c r="PJ5132" s="1"/>
      <c r="PK5132" s="1"/>
      <c r="PL5132" s="1"/>
      <c r="PM5132" s="1"/>
      <c r="PN5132" s="1"/>
      <c r="PO5132" s="1"/>
      <c r="PP5132" s="1"/>
      <c r="PQ5132" s="1"/>
      <c r="PR5132" s="1"/>
      <c r="PS5132" s="1"/>
      <c r="PT5132" s="1"/>
      <c r="PU5132" s="1"/>
      <c r="PV5132" s="1"/>
      <c r="PW5132" s="1"/>
      <c r="PX5132" s="1"/>
      <c r="PY5132" s="1"/>
      <c r="PZ5132" s="1"/>
      <c r="QA5132" s="1"/>
      <c r="QB5132" s="1"/>
      <c r="QC5132" s="1"/>
      <c r="QD5132" s="1"/>
      <c r="QE5132" s="1"/>
      <c r="QF5132" s="1"/>
      <c r="QG5132" s="1"/>
      <c r="QH5132" s="1"/>
      <c r="QI5132" s="1"/>
      <c r="QJ5132" s="1"/>
      <c r="QK5132" s="1"/>
      <c r="QL5132" s="1"/>
      <c r="QM5132" s="1"/>
      <c r="QN5132" s="1"/>
      <c r="QO5132" s="1"/>
      <c r="QP5132" s="1"/>
      <c r="QQ5132" s="1"/>
      <c r="QR5132" s="1"/>
      <c r="QS5132" s="1"/>
      <c r="QT5132" s="1"/>
      <c r="QU5132" s="1"/>
      <c r="QV5132" s="1"/>
      <c r="QW5132" s="1"/>
      <c r="QX5132" s="1"/>
      <c r="QY5132" s="1"/>
      <c r="QZ5132" s="1"/>
      <c r="RA5132" s="1"/>
      <c r="RB5132" s="1"/>
      <c r="RC5132" s="1"/>
      <c r="RD5132" s="1"/>
      <c r="RE5132" s="1"/>
      <c r="RF5132" s="1"/>
      <c r="RG5132" s="1"/>
      <c r="RH5132" s="1"/>
      <c r="RI5132" s="1"/>
      <c r="RJ5132" s="1"/>
      <c r="RK5132" s="1"/>
      <c r="RL5132" s="1"/>
      <c r="RM5132" s="1"/>
      <c r="RN5132" s="1"/>
      <c r="RO5132" s="1"/>
      <c r="RP5132" s="1"/>
      <c r="RQ5132" s="1"/>
      <c r="RR5132" s="1"/>
      <c r="RS5132" s="1"/>
      <c r="RT5132" s="1"/>
      <c r="RU5132" s="1"/>
      <c r="RV5132" s="1"/>
      <c r="RW5132" s="1"/>
      <c r="RX5132" s="1"/>
      <c r="RY5132" s="1"/>
      <c r="RZ5132" s="1"/>
      <c r="SA5132" s="1"/>
      <c r="SB5132" s="1"/>
      <c r="SC5132" s="1"/>
      <c r="SD5132" s="1"/>
      <c r="SE5132" s="1"/>
      <c r="SF5132" s="1"/>
      <c r="SG5132" s="1"/>
      <c r="SH5132" s="1"/>
      <c r="SI5132" s="1"/>
      <c r="SJ5132" s="1"/>
      <c r="SK5132" s="1"/>
      <c r="SL5132" s="1"/>
      <c r="SM5132" s="1"/>
      <c r="SN5132" s="1"/>
      <c r="SO5132" s="1"/>
      <c r="SP5132" s="1"/>
      <c r="SQ5132" s="1"/>
      <c r="SR5132" s="1"/>
      <c r="SS5132" s="1"/>
      <c r="ST5132" s="1"/>
      <c r="SU5132" s="1"/>
      <c r="SV5132" s="1"/>
      <c r="SW5132" s="1"/>
      <c r="SX5132" s="1"/>
      <c r="SY5132" s="1"/>
      <c r="SZ5132" s="1"/>
      <c r="TA5132" s="1"/>
      <c r="TB5132" s="1"/>
      <c r="TC5132" s="1"/>
      <c r="TD5132" s="1"/>
      <c r="TE5132" s="1"/>
      <c r="TF5132" s="1"/>
      <c r="TG5132" s="1"/>
      <c r="TH5132" s="1"/>
      <c r="TI5132" s="1"/>
      <c r="TJ5132" s="1"/>
      <c r="TK5132" s="1"/>
      <c r="TL5132" s="1"/>
      <c r="TM5132" s="1"/>
      <c r="TN5132" s="1"/>
      <c r="TO5132" s="1"/>
      <c r="TP5132" s="1"/>
      <c r="TQ5132" s="1"/>
      <c r="TR5132" s="1"/>
      <c r="TS5132" s="1"/>
      <c r="TT5132" s="1"/>
      <c r="TU5132" s="1"/>
      <c r="TV5132" s="1"/>
      <c r="TW5132" s="1"/>
      <c r="TX5132" s="1"/>
      <c r="TY5132" s="1"/>
      <c r="TZ5132" s="1"/>
      <c r="UA5132" s="1"/>
      <c r="UB5132" s="1"/>
      <c r="UC5132" s="1"/>
      <c r="UD5132" s="1"/>
      <c r="UE5132" s="1"/>
      <c r="UF5132" s="1"/>
      <c r="UG5132" s="1"/>
      <c r="UH5132" s="1"/>
      <c r="UI5132" s="1"/>
      <c r="UJ5132" s="1"/>
      <c r="UK5132" s="1"/>
      <c r="UL5132" s="1"/>
      <c r="UM5132" s="1"/>
      <c r="UN5132" s="1"/>
      <c r="UO5132" s="1"/>
      <c r="UP5132" s="1"/>
      <c r="UQ5132" s="1"/>
      <c r="UR5132" s="1"/>
      <c r="US5132" s="1"/>
      <c r="UT5132" s="1"/>
      <c r="UU5132" s="1"/>
      <c r="UV5132" s="1"/>
      <c r="UW5132" s="1"/>
      <c r="UX5132" s="1"/>
      <c r="UY5132" s="1"/>
      <c r="UZ5132" s="1"/>
      <c r="VA5132" s="1"/>
      <c r="VB5132" s="1"/>
      <c r="VC5132" s="1"/>
      <c r="VD5132" s="1"/>
      <c r="VE5132" s="1"/>
      <c r="VF5132" s="1"/>
      <c r="VG5132" s="1"/>
      <c r="VH5132" s="1"/>
      <c r="VI5132" s="1"/>
      <c r="VJ5132" s="1"/>
      <c r="VK5132" s="1"/>
      <c r="VL5132" s="1"/>
      <c r="VM5132" s="1"/>
      <c r="VN5132" s="1"/>
      <c r="VO5132" s="1"/>
      <c r="VP5132" s="1"/>
      <c r="VQ5132" s="1"/>
      <c r="VR5132" s="1"/>
      <c r="VS5132" s="1"/>
      <c r="VT5132" s="1"/>
      <c r="VU5132" s="1"/>
      <c r="VV5132" s="1"/>
      <c r="VW5132" s="1"/>
      <c r="VX5132" s="1"/>
      <c r="VY5132" s="1"/>
      <c r="VZ5132" s="1"/>
      <c r="WA5132" s="1"/>
      <c r="WB5132" s="1"/>
      <c r="WC5132" s="1"/>
      <c r="WD5132" s="1"/>
      <c r="WE5132" s="1"/>
      <c r="WF5132" s="1"/>
      <c r="WG5132" s="1"/>
      <c r="WH5132" s="1"/>
      <c r="WI5132" s="1"/>
      <c r="WJ5132" s="1"/>
      <c r="WK5132" s="1"/>
      <c r="WL5132" s="1"/>
      <c r="WM5132" s="1"/>
      <c r="WN5132" s="1"/>
      <c r="WO5132" s="1"/>
      <c r="WP5132" s="1"/>
      <c r="WQ5132" s="1"/>
      <c r="WR5132" s="1"/>
      <c r="WS5132" s="1"/>
      <c r="WT5132" s="1"/>
      <c r="WU5132" s="1"/>
      <c r="WV5132" s="1"/>
      <c r="WW5132" s="1"/>
      <c r="WX5132" s="1"/>
      <c r="WY5132" s="1"/>
      <c r="WZ5132" s="1"/>
      <c r="XA5132" s="1"/>
      <c r="XB5132" s="1"/>
      <c r="XC5132" s="1"/>
      <c r="XD5132" s="1"/>
      <c r="XE5132" s="1"/>
      <c r="XF5132" s="1"/>
      <c r="XG5132" s="1"/>
      <c r="XH5132" s="1"/>
      <c r="XI5132" s="1"/>
      <c r="XJ5132" s="1"/>
      <c r="XK5132" s="1"/>
      <c r="XL5132" s="1"/>
      <c r="XM5132" s="1"/>
      <c r="XN5132" s="1"/>
      <c r="XO5132" s="1"/>
      <c r="XP5132" s="1"/>
      <c r="XQ5132" s="1"/>
      <c r="XR5132" s="1"/>
      <c r="XS5132" s="1"/>
      <c r="XT5132" s="1"/>
      <c r="XU5132" s="1"/>
      <c r="XV5132" s="1"/>
      <c r="XW5132" s="1"/>
      <c r="XX5132" s="1"/>
      <c r="XY5132" s="1"/>
      <c r="XZ5132" s="1"/>
      <c r="YA5132" s="1"/>
      <c r="YB5132" s="1"/>
      <c r="YC5132" s="1"/>
      <c r="YD5132" s="1"/>
      <c r="YE5132" s="1"/>
      <c r="YF5132" s="1"/>
      <c r="YG5132" s="1"/>
      <c r="YH5132" s="1"/>
      <c r="YI5132" s="1"/>
      <c r="YJ5132" s="1"/>
      <c r="YK5132" s="1"/>
      <c r="YL5132" s="1"/>
      <c r="YM5132" s="1"/>
      <c r="YN5132" s="1"/>
      <c r="YO5132" s="1"/>
      <c r="YP5132" s="1"/>
      <c r="YQ5132" s="1"/>
      <c r="YR5132" s="1"/>
      <c r="YS5132" s="1"/>
      <c r="YT5132" s="1"/>
      <c r="YU5132" s="1"/>
      <c r="YV5132" s="1"/>
      <c r="YW5132" s="1"/>
      <c r="YX5132" s="1"/>
      <c r="YY5132" s="1"/>
      <c r="YZ5132" s="1"/>
      <c r="ZA5132" s="1"/>
      <c r="ZB5132" s="1"/>
      <c r="ZC5132" s="1"/>
      <c r="ZD5132" s="1"/>
      <c r="ZE5132" s="1"/>
      <c r="ZF5132" s="1"/>
      <c r="ZG5132" s="1"/>
      <c r="ZH5132" s="1"/>
      <c r="ZI5132" s="1"/>
      <c r="ZJ5132" s="1"/>
      <c r="ZK5132" s="1"/>
      <c r="ZL5132" s="1"/>
      <c r="ZM5132" s="1"/>
      <c r="ZN5132" s="1"/>
      <c r="ZO5132" s="1"/>
      <c r="ZP5132" s="1"/>
      <c r="ZQ5132" s="1"/>
      <c r="ZR5132" s="1"/>
      <c r="ZS5132" s="1"/>
      <c r="ZT5132" s="1"/>
      <c r="ZU5132" s="1"/>
      <c r="ZV5132" s="1"/>
      <c r="ZW5132" s="1"/>
      <c r="ZX5132" s="1"/>
      <c r="ZY5132" s="1"/>
      <c r="ZZ5132" s="1"/>
      <c r="AAA5132" s="1"/>
      <c r="AAB5132" s="1"/>
      <c r="AAC5132" s="1"/>
      <c r="AAD5132" s="1"/>
      <c r="AAE5132" s="1"/>
      <c r="AAF5132" s="1"/>
      <c r="AAG5132" s="1"/>
      <c r="AAH5132" s="1"/>
      <c r="AAI5132" s="1"/>
      <c r="AAJ5132" s="1"/>
      <c r="AAK5132" s="1"/>
      <c r="AAL5132" s="1"/>
      <c r="AAM5132" s="1"/>
      <c r="AAN5132" s="1"/>
      <c r="AAO5132" s="1"/>
      <c r="AAP5132" s="1"/>
      <c r="AAQ5132" s="1"/>
      <c r="AAR5132" s="1"/>
      <c r="AAS5132" s="1"/>
      <c r="AAT5132" s="1"/>
      <c r="AAU5132" s="1"/>
      <c r="AAV5132" s="1"/>
      <c r="AAW5132" s="1"/>
      <c r="AAX5132" s="1"/>
      <c r="AAY5132" s="1"/>
      <c r="AAZ5132" s="1"/>
      <c r="ABA5132" s="1"/>
      <c r="ABB5132" s="1"/>
      <c r="ABC5132" s="1"/>
      <c r="ABD5132" s="1"/>
      <c r="ABE5132" s="1"/>
      <c r="ABF5132" s="1"/>
      <c r="ABG5132" s="1"/>
      <c r="ABH5132" s="1"/>
      <c r="ABI5132" s="1"/>
      <c r="ABJ5132" s="1"/>
      <c r="ABK5132" s="1"/>
      <c r="ABL5132" s="1"/>
      <c r="ABM5132" s="1"/>
      <c r="ABN5132" s="1"/>
      <c r="ABO5132" s="1"/>
      <c r="ABP5132" s="1"/>
      <c r="ABQ5132" s="1"/>
      <c r="ABR5132" s="1"/>
      <c r="ABS5132" s="1"/>
      <c r="ABT5132" s="1"/>
      <c r="ABU5132" s="1"/>
      <c r="ABV5132" s="1"/>
      <c r="ABW5132" s="1"/>
      <c r="ABX5132" s="1"/>
      <c r="ABY5132" s="1"/>
      <c r="ABZ5132" s="1"/>
      <c r="ACA5132" s="1"/>
      <c r="ACB5132" s="1"/>
      <c r="ACC5132" s="1"/>
      <c r="ACD5132" s="1"/>
      <c r="ACE5132" s="1"/>
      <c r="ACF5132" s="1"/>
      <c r="ACG5132" s="1"/>
      <c r="ACH5132" s="1"/>
      <c r="ACI5132" s="1"/>
      <c r="ACJ5132" s="1"/>
      <c r="ACK5132" s="1"/>
      <c r="ACL5132" s="1"/>
      <c r="ACM5132" s="1"/>
      <c r="ACN5132" s="1"/>
      <c r="ACO5132" s="1"/>
      <c r="ACP5132" s="1"/>
      <c r="ACQ5132" s="1"/>
      <c r="ACR5132" s="1"/>
      <c r="ACS5132" s="1"/>
      <c r="ACT5132" s="1"/>
      <c r="ACU5132" s="1"/>
      <c r="ACV5132" s="1"/>
      <c r="ACW5132" s="1"/>
      <c r="ACX5132" s="1"/>
      <c r="ACY5132" s="1"/>
      <c r="ACZ5132" s="1"/>
      <c r="ADA5132" s="1"/>
      <c r="ADB5132" s="1"/>
      <c r="ADC5132" s="1"/>
      <c r="ADD5132" s="1"/>
      <c r="ADE5132" s="1"/>
      <c r="ADF5132" s="1"/>
      <c r="ADG5132" s="1"/>
      <c r="ADH5132" s="1"/>
      <c r="ADI5132" s="1"/>
      <c r="ADJ5132" s="1"/>
      <c r="ADK5132" s="1"/>
      <c r="ADL5132" s="1"/>
      <c r="ADM5132" s="1"/>
      <c r="ADN5132" s="1"/>
      <c r="ADO5132" s="1"/>
      <c r="ADP5132" s="1"/>
      <c r="ADQ5132" s="1"/>
      <c r="ADR5132" s="1"/>
      <c r="ADS5132" s="1"/>
      <c r="ADT5132" s="1"/>
      <c r="ADU5132" s="1"/>
      <c r="ADV5132" s="1"/>
      <c r="ADW5132" s="1"/>
      <c r="ADX5132" s="1"/>
      <c r="ADY5132" s="1"/>
      <c r="ADZ5132" s="1"/>
      <c r="AEA5132" s="1"/>
      <c r="AEB5132" s="1"/>
      <c r="AEC5132" s="1"/>
      <c r="AED5132" s="1"/>
      <c r="AEE5132" s="1"/>
      <c r="AEF5132" s="1"/>
      <c r="AEG5132" s="1"/>
      <c r="AEH5132" s="1"/>
      <c r="AEI5132" s="1"/>
      <c r="AEJ5132" s="1"/>
      <c r="AEK5132" s="1"/>
      <c r="AEL5132" s="1"/>
      <c r="AEM5132" s="1"/>
      <c r="AEN5132" s="1"/>
      <c r="AEO5132" s="1"/>
      <c r="AEP5132" s="1"/>
      <c r="AEQ5132" s="1"/>
      <c r="AER5132" s="1"/>
      <c r="AES5132" s="1"/>
      <c r="AET5132" s="1"/>
      <c r="AEU5132" s="1"/>
      <c r="AEV5132" s="1"/>
      <c r="AEW5132" s="1"/>
      <c r="AEX5132" s="1"/>
      <c r="AEY5132" s="1"/>
      <c r="AEZ5132" s="1"/>
      <c r="AFA5132" s="1"/>
      <c r="AFB5132" s="1"/>
      <c r="AFC5132" s="1"/>
      <c r="AFD5132" s="1"/>
      <c r="AFE5132" s="1"/>
      <c r="AFF5132" s="1"/>
      <c r="AFG5132" s="1"/>
      <c r="AFH5132" s="1"/>
      <c r="AFI5132" s="1"/>
      <c r="AFJ5132" s="1"/>
      <c r="AFK5132" s="1"/>
      <c r="AFL5132" s="1"/>
      <c r="AFM5132" s="1"/>
      <c r="AFN5132" s="1"/>
      <c r="AFO5132" s="1"/>
      <c r="AFP5132" s="1"/>
      <c r="AFQ5132" s="1"/>
      <c r="AFR5132" s="1"/>
      <c r="AFS5132" s="1"/>
      <c r="AFT5132" s="1"/>
      <c r="AFU5132" s="1"/>
      <c r="AFV5132" s="1"/>
      <c r="AFW5132" s="1"/>
      <c r="AFX5132" s="1"/>
      <c r="AFY5132" s="1"/>
      <c r="AFZ5132" s="1"/>
      <c r="AGA5132" s="1"/>
      <c r="AGB5132" s="1"/>
      <c r="AGC5132" s="1"/>
      <c r="AGD5132" s="1"/>
      <c r="AGE5132" s="1"/>
      <c r="AGF5132" s="1"/>
      <c r="AGG5132" s="1"/>
      <c r="AGH5132" s="1"/>
      <c r="AGI5132" s="1"/>
      <c r="AGJ5132" s="1"/>
      <c r="AGK5132" s="1"/>
      <c r="AGL5132" s="1"/>
      <c r="AGM5132" s="1"/>
      <c r="AGN5132" s="1"/>
      <c r="AGO5132" s="1"/>
      <c r="AGP5132" s="1"/>
      <c r="AGQ5132" s="1"/>
      <c r="AGR5132" s="1"/>
      <c r="AGS5132" s="1"/>
      <c r="AGT5132" s="1"/>
      <c r="AGU5132" s="1"/>
      <c r="AGV5132" s="1"/>
      <c r="AGW5132" s="1"/>
      <c r="AGX5132" s="1"/>
      <c r="AGY5132" s="1"/>
      <c r="AGZ5132" s="1"/>
      <c r="AHA5132" s="1"/>
      <c r="AHB5132" s="1"/>
      <c r="AHC5132" s="1"/>
      <c r="AHD5132" s="1"/>
      <c r="AHE5132" s="1"/>
      <c r="AHF5132" s="1"/>
      <c r="AHG5132" s="1"/>
      <c r="AHH5132" s="1"/>
      <c r="AHI5132" s="1"/>
      <c r="AHJ5132" s="1"/>
      <c r="AHK5132" s="1"/>
      <c r="AHL5132" s="1"/>
      <c r="AHM5132" s="1"/>
      <c r="AHN5132" s="1"/>
      <c r="AHO5132" s="1"/>
      <c r="AHP5132" s="1"/>
      <c r="AHQ5132" s="1"/>
      <c r="AHR5132" s="1"/>
      <c r="AHS5132" s="1"/>
      <c r="AHT5132" s="1"/>
      <c r="AHU5132" s="1"/>
      <c r="AHV5132" s="1"/>
      <c r="AHW5132" s="1"/>
      <c r="AHX5132" s="1"/>
      <c r="AHY5132" s="1"/>
      <c r="AHZ5132" s="1"/>
      <c r="AIA5132" s="1"/>
      <c r="AIB5132" s="1"/>
      <c r="AIC5132" s="1"/>
      <c r="AID5132" s="1"/>
      <c r="AIE5132" s="1"/>
      <c r="AIF5132" s="1"/>
      <c r="AIG5132" s="1"/>
      <c r="AIH5132" s="1"/>
      <c r="AII5132" s="1"/>
      <c r="AIJ5132" s="1"/>
      <c r="AIK5132" s="1"/>
      <c r="AIL5132" s="1"/>
      <c r="AIM5132" s="1"/>
      <c r="AIN5132" s="1"/>
      <c r="AIO5132" s="1"/>
      <c r="AIP5132" s="1"/>
      <c r="AIQ5132" s="1"/>
      <c r="AIR5132" s="1"/>
      <c r="AIS5132" s="1"/>
      <c r="AIT5132" s="1"/>
      <c r="AIU5132" s="1"/>
      <c r="AIV5132" s="1"/>
      <c r="AIW5132" s="1"/>
      <c r="AIX5132" s="1"/>
      <c r="AIY5132" s="1"/>
      <c r="AIZ5132" s="1"/>
      <c r="AJA5132" s="1"/>
      <c r="AJB5132" s="1"/>
      <c r="AJC5132" s="1"/>
      <c r="AJD5132" s="1"/>
      <c r="AJE5132" s="1"/>
      <c r="AJF5132" s="1"/>
      <c r="AJG5132" s="1"/>
      <c r="AJH5132" s="1"/>
      <c r="AJI5132" s="1"/>
      <c r="AJJ5132" s="1"/>
      <c r="AJK5132" s="1"/>
      <c r="AJL5132" s="1"/>
      <c r="AJM5132" s="1"/>
      <c r="AJN5132" s="1"/>
      <c r="AJO5132" s="1"/>
      <c r="AJP5132" s="1"/>
      <c r="AJQ5132" s="1"/>
      <c r="AJR5132" s="1"/>
      <c r="AJS5132" s="1"/>
      <c r="AJT5132" s="1"/>
      <c r="AJU5132" s="1"/>
      <c r="AJV5132" s="1"/>
      <c r="AJW5132" s="1"/>
      <c r="AJX5132" s="1"/>
      <c r="AJY5132" s="1"/>
      <c r="AJZ5132" s="1"/>
      <c r="AKA5132" s="1"/>
      <c r="AKB5132" s="1"/>
      <c r="AKC5132" s="1"/>
      <c r="AKD5132" s="1"/>
      <c r="AKE5132" s="1"/>
      <c r="AKF5132" s="1"/>
      <c r="AKG5132" s="1"/>
      <c r="AKH5132" s="1"/>
      <c r="AKI5132" s="1"/>
      <c r="AKJ5132" s="1"/>
      <c r="AKK5132" s="1"/>
      <c r="AKL5132" s="1"/>
      <c r="AKM5132" s="1"/>
      <c r="AKN5132" s="1"/>
      <c r="AKO5132" s="1"/>
      <c r="AKP5132" s="1"/>
      <c r="AKQ5132" s="1"/>
      <c r="AKR5132" s="1"/>
      <c r="AKS5132" s="1"/>
      <c r="AKT5132" s="1"/>
      <c r="AKU5132" s="1"/>
      <c r="AKV5132" s="1"/>
      <c r="AKW5132" s="1"/>
      <c r="AKX5132" s="1"/>
      <c r="AKY5132" s="1"/>
      <c r="AKZ5132" s="1"/>
      <c r="ALA5132" s="1"/>
      <c r="ALB5132" s="1"/>
      <c r="ALC5132" s="1"/>
      <c r="ALD5132" s="1"/>
      <c r="ALE5132" s="1"/>
      <c r="ALF5132" s="1"/>
      <c r="ALG5132" s="1"/>
      <c r="ALH5132" s="1"/>
      <c r="ALI5132" s="1"/>
      <c r="ALJ5132" s="1"/>
      <c r="ALK5132" s="1"/>
      <c r="ALL5132" s="1"/>
      <c r="ALM5132" s="1"/>
      <c r="ALN5132" s="1"/>
      <c r="ALO5132" s="1"/>
      <c r="ALP5132" s="1"/>
      <c r="ALQ5132" s="1"/>
      <c r="ALR5132" s="1"/>
      <c r="ALS5132" s="1"/>
      <c r="ALT5132" s="1"/>
      <c r="ALU5132" s="1"/>
      <c r="ALV5132" s="1"/>
      <c r="ALW5132" s="1"/>
      <c r="ALX5132" s="1"/>
      <c r="ALY5132" s="1"/>
      <c r="ALZ5132" s="1"/>
      <c r="AMA5132" s="1"/>
      <c r="AMB5132" s="1"/>
      <c r="AMC5132" s="1"/>
      <c r="AMD5132" s="1"/>
      <c r="AME5132" s="1"/>
      <c r="AMF5132" s="1"/>
      <c r="AMG5132" s="1"/>
      <c r="AMH5132" s="1"/>
      <c r="AMI5132" s="1"/>
      <c r="AMJ5132" s="1"/>
      <c r="AMK5132" s="1"/>
      <c r="AML5132" s="1"/>
      <c r="AMM5132" s="1"/>
      <c r="AMN5132" s="1"/>
      <c r="AMO5132" s="1"/>
      <c r="AMP5132" s="1"/>
    </row>
    <row r="5145" spans="1:1030">
      <c r="A5145" s="1"/>
      <c r="B5145" s="1"/>
      <c r="C5145" s="1"/>
      <c r="D5145" s="1"/>
      <c r="E5145" s="1"/>
      <c r="F5145" s="1"/>
      <c r="G5145" s="1"/>
      <c r="H5145" s="1"/>
      <c r="I5145" s="1"/>
      <c r="J5145" s="1"/>
      <c r="K5145" s="1"/>
      <c r="L5145" s="1"/>
      <c r="M5145" s="1"/>
      <c r="N5145" s="1"/>
      <c r="O5145" s="1"/>
      <c r="P5145" s="1"/>
      <c r="Q5145" s="1"/>
      <c r="R5145" s="4"/>
      <c r="S5145" s="97"/>
      <c r="T5145" s="1"/>
      <c r="U5145" s="1"/>
      <c r="V5145" s="1"/>
      <c r="W5145" s="1"/>
      <c r="X5145" s="1"/>
      <c r="Y5145" s="1"/>
      <c r="Z5145" s="1"/>
      <c r="AA5145" s="1"/>
      <c r="AB5145" s="1"/>
      <c r="AC5145" s="1"/>
      <c r="AD5145" s="1"/>
      <c r="AE5145" s="1"/>
      <c r="AF5145" s="1"/>
      <c r="AG5145" s="1"/>
      <c r="AH5145" s="1"/>
      <c r="AI5145" s="1"/>
      <c r="AJ5145" s="1"/>
      <c r="AK5145" s="1"/>
      <c r="AL5145" s="1"/>
      <c r="AM5145" s="1"/>
      <c r="AN5145" s="1"/>
      <c r="AO5145" s="1"/>
      <c r="AP5145" s="1"/>
      <c r="AQ5145" s="1"/>
      <c r="AR5145" s="1"/>
      <c r="AS5145" s="1"/>
      <c r="AT5145" s="1"/>
      <c r="AU5145" s="1"/>
      <c r="AV5145" s="1"/>
      <c r="AW5145" s="1"/>
      <c r="AX5145" s="1"/>
      <c r="AY5145" s="1"/>
      <c r="AZ5145" s="1"/>
      <c r="BA5145" s="1"/>
      <c r="BB5145" s="1"/>
      <c r="BC5145" s="1"/>
      <c r="BD5145" s="1"/>
      <c r="BE5145" s="1"/>
      <c r="BF5145" s="1"/>
      <c r="BG5145" s="1"/>
      <c r="BH5145" s="1"/>
      <c r="BI5145" s="1"/>
      <c r="BJ5145" s="1"/>
      <c r="BK5145" s="1"/>
      <c r="BL5145" s="1"/>
      <c r="BM5145" s="1"/>
      <c r="BN5145" s="1"/>
      <c r="BO5145" s="1"/>
      <c r="BP5145" s="1"/>
      <c r="BQ5145" s="1"/>
      <c r="BR5145" s="1"/>
      <c r="BS5145" s="1"/>
      <c r="BT5145" s="1"/>
      <c r="BU5145" s="1"/>
      <c r="BV5145" s="1"/>
      <c r="BW5145" s="1"/>
      <c r="BX5145" s="1"/>
      <c r="BY5145" s="1"/>
      <c r="BZ5145" s="1"/>
      <c r="CA5145" s="1"/>
      <c r="CB5145" s="1"/>
      <c r="CC5145" s="1"/>
      <c r="CD5145" s="1"/>
      <c r="CE5145" s="1"/>
      <c r="CF5145" s="1"/>
      <c r="CG5145" s="1"/>
      <c r="CH5145" s="1"/>
      <c r="CI5145" s="1"/>
      <c r="CJ5145" s="1"/>
      <c r="CK5145" s="1"/>
      <c r="CL5145" s="1"/>
      <c r="CM5145" s="1"/>
      <c r="CN5145" s="1"/>
      <c r="CO5145" s="1"/>
      <c r="CP5145" s="1"/>
      <c r="CQ5145" s="1"/>
      <c r="CR5145" s="1"/>
      <c r="CS5145" s="1"/>
      <c r="CT5145" s="1"/>
      <c r="CU5145" s="1"/>
      <c r="CV5145" s="1"/>
      <c r="CW5145" s="1"/>
      <c r="CX5145" s="1"/>
      <c r="CY5145" s="1"/>
      <c r="CZ5145" s="1"/>
      <c r="DA5145" s="1"/>
      <c r="DB5145" s="1"/>
      <c r="DC5145" s="1"/>
      <c r="DD5145" s="1"/>
      <c r="DE5145" s="1"/>
      <c r="DF5145" s="1"/>
      <c r="DG5145" s="1"/>
      <c r="DH5145" s="1"/>
      <c r="DI5145" s="1"/>
      <c r="DJ5145" s="1"/>
      <c r="DK5145" s="1"/>
      <c r="DL5145" s="1"/>
      <c r="DM5145" s="1"/>
      <c r="DN5145" s="1"/>
      <c r="DO5145" s="1"/>
      <c r="DP5145" s="1"/>
      <c r="DQ5145" s="1"/>
      <c r="DR5145" s="1"/>
      <c r="DS5145" s="1"/>
      <c r="DT5145" s="1"/>
      <c r="DU5145" s="1"/>
      <c r="DV5145" s="1"/>
      <c r="DW5145" s="1"/>
      <c r="DX5145" s="1"/>
      <c r="DY5145" s="1"/>
      <c r="DZ5145" s="1"/>
      <c r="EA5145" s="1"/>
      <c r="EB5145" s="1"/>
      <c r="EC5145" s="1"/>
      <c r="ED5145" s="1"/>
      <c r="EE5145" s="1"/>
      <c r="EF5145" s="1"/>
      <c r="EG5145" s="1"/>
      <c r="EH5145" s="1"/>
      <c r="EI5145" s="1"/>
      <c r="EJ5145" s="1"/>
      <c r="EK5145" s="1"/>
      <c r="EL5145" s="1"/>
      <c r="EM5145" s="1"/>
      <c r="EN5145" s="1"/>
      <c r="EO5145" s="1"/>
      <c r="EP5145" s="1"/>
      <c r="EQ5145" s="1"/>
      <c r="ER5145" s="1"/>
      <c r="ES5145" s="1"/>
      <c r="ET5145" s="1"/>
      <c r="EU5145" s="1"/>
      <c r="EV5145" s="1"/>
      <c r="EW5145" s="1"/>
      <c r="EX5145" s="1"/>
      <c r="EY5145" s="1"/>
      <c r="EZ5145" s="1"/>
      <c r="FA5145" s="1"/>
      <c r="FB5145" s="1"/>
      <c r="FC5145" s="1"/>
      <c r="FD5145" s="1"/>
      <c r="FE5145" s="1"/>
      <c r="FF5145" s="1"/>
      <c r="FG5145" s="1"/>
      <c r="FH5145" s="1"/>
      <c r="FI5145" s="1"/>
      <c r="FJ5145" s="1"/>
      <c r="FK5145" s="1"/>
      <c r="FL5145" s="1"/>
      <c r="FM5145" s="1"/>
      <c r="FN5145" s="1"/>
      <c r="FO5145" s="1"/>
      <c r="FP5145" s="1"/>
      <c r="FQ5145" s="1"/>
      <c r="FR5145" s="1"/>
      <c r="FS5145" s="1"/>
      <c r="FT5145" s="1"/>
      <c r="FU5145" s="1"/>
      <c r="FV5145" s="1"/>
      <c r="FW5145" s="1"/>
      <c r="FX5145" s="1"/>
      <c r="FY5145" s="1"/>
      <c r="FZ5145" s="1"/>
      <c r="GA5145" s="1"/>
      <c r="GB5145" s="1"/>
      <c r="GC5145" s="1"/>
      <c r="GD5145" s="1"/>
      <c r="GE5145" s="1"/>
      <c r="GF5145" s="1"/>
      <c r="GG5145" s="1"/>
      <c r="GH5145" s="1"/>
      <c r="GI5145" s="1"/>
      <c r="GJ5145" s="1"/>
      <c r="GK5145" s="1"/>
      <c r="GL5145" s="1"/>
      <c r="GM5145" s="1"/>
      <c r="GN5145" s="1"/>
      <c r="GO5145" s="1"/>
      <c r="GP5145" s="1"/>
      <c r="GQ5145" s="1"/>
      <c r="GR5145" s="1"/>
      <c r="GS5145" s="1"/>
      <c r="GT5145" s="1"/>
      <c r="GU5145" s="1"/>
      <c r="GV5145" s="1"/>
      <c r="GW5145" s="1"/>
      <c r="GX5145" s="1"/>
      <c r="GY5145" s="1"/>
      <c r="GZ5145" s="1"/>
      <c r="HA5145" s="1"/>
      <c r="HB5145" s="1"/>
      <c r="HC5145" s="1"/>
      <c r="HD5145" s="1"/>
      <c r="HE5145" s="1"/>
      <c r="HF5145" s="1"/>
      <c r="HG5145" s="1"/>
      <c r="HH5145" s="1"/>
      <c r="HI5145" s="1"/>
      <c r="HJ5145" s="1"/>
      <c r="HK5145" s="1"/>
      <c r="HL5145" s="1"/>
      <c r="HM5145" s="1"/>
      <c r="HN5145" s="1"/>
      <c r="HO5145" s="1"/>
      <c r="HP5145" s="1"/>
      <c r="HQ5145" s="1"/>
      <c r="HR5145" s="1"/>
      <c r="HS5145" s="1"/>
      <c r="HT5145" s="1"/>
      <c r="HU5145" s="1"/>
      <c r="HV5145" s="1"/>
      <c r="HW5145" s="1"/>
      <c r="HX5145" s="1"/>
      <c r="HY5145" s="1"/>
      <c r="HZ5145" s="1"/>
      <c r="IA5145" s="1"/>
      <c r="IB5145" s="1"/>
      <c r="IC5145" s="1"/>
      <c r="ID5145" s="1"/>
      <c r="IE5145" s="1"/>
      <c r="IF5145" s="1"/>
      <c r="IG5145" s="1"/>
      <c r="IH5145" s="1"/>
      <c r="II5145" s="1"/>
      <c r="IJ5145" s="1"/>
      <c r="IK5145" s="1"/>
      <c r="IL5145" s="1"/>
      <c r="IM5145" s="1"/>
      <c r="IN5145" s="1"/>
      <c r="IO5145" s="1"/>
      <c r="IP5145" s="1"/>
      <c r="IQ5145" s="1"/>
      <c r="IR5145" s="1"/>
      <c r="IS5145" s="1"/>
      <c r="IT5145" s="1"/>
      <c r="IU5145" s="1"/>
      <c r="IV5145" s="1"/>
      <c r="IW5145" s="1"/>
      <c r="IX5145" s="1"/>
      <c r="IY5145" s="1"/>
      <c r="IZ5145" s="1"/>
      <c r="JA5145" s="1"/>
      <c r="JB5145" s="1"/>
      <c r="JC5145" s="1"/>
      <c r="JD5145" s="1"/>
      <c r="JE5145" s="1"/>
      <c r="JF5145" s="1"/>
      <c r="JG5145" s="1"/>
      <c r="JH5145" s="1"/>
      <c r="JI5145" s="1"/>
      <c r="JJ5145" s="1"/>
      <c r="JK5145" s="1"/>
      <c r="JL5145" s="1"/>
      <c r="JM5145" s="1"/>
      <c r="JN5145" s="1"/>
      <c r="JO5145" s="1"/>
      <c r="JP5145" s="1"/>
      <c r="JQ5145" s="1"/>
      <c r="JR5145" s="1"/>
      <c r="JS5145" s="1"/>
      <c r="JT5145" s="1"/>
      <c r="JU5145" s="1"/>
      <c r="JV5145" s="1"/>
      <c r="JW5145" s="1"/>
      <c r="JX5145" s="1"/>
      <c r="JY5145" s="1"/>
      <c r="JZ5145" s="1"/>
      <c r="KA5145" s="1"/>
      <c r="KB5145" s="1"/>
      <c r="KC5145" s="1"/>
      <c r="KD5145" s="1"/>
      <c r="KE5145" s="1"/>
      <c r="KF5145" s="1"/>
      <c r="KG5145" s="1"/>
      <c r="KH5145" s="1"/>
      <c r="KI5145" s="1"/>
      <c r="KJ5145" s="1"/>
      <c r="KK5145" s="1"/>
      <c r="KL5145" s="1"/>
      <c r="KM5145" s="1"/>
      <c r="KN5145" s="1"/>
      <c r="KO5145" s="1"/>
      <c r="KP5145" s="1"/>
      <c r="KQ5145" s="1"/>
      <c r="KR5145" s="1"/>
      <c r="KS5145" s="1"/>
      <c r="KT5145" s="1"/>
      <c r="KU5145" s="1"/>
      <c r="KV5145" s="1"/>
      <c r="KW5145" s="1"/>
      <c r="KX5145" s="1"/>
      <c r="KY5145" s="1"/>
      <c r="KZ5145" s="1"/>
      <c r="LA5145" s="1"/>
      <c r="LB5145" s="1"/>
      <c r="LC5145" s="1"/>
      <c r="LD5145" s="1"/>
      <c r="LE5145" s="1"/>
      <c r="LF5145" s="1"/>
      <c r="LG5145" s="1"/>
      <c r="LH5145" s="1"/>
      <c r="LI5145" s="1"/>
      <c r="LJ5145" s="1"/>
      <c r="LK5145" s="1"/>
      <c r="LL5145" s="1"/>
      <c r="LM5145" s="1"/>
      <c r="LN5145" s="1"/>
      <c r="LO5145" s="1"/>
      <c r="LP5145" s="1"/>
      <c r="LQ5145" s="1"/>
      <c r="LR5145" s="1"/>
      <c r="LS5145" s="1"/>
      <c r="LT5145" s="1"/>
      <c r="LU5145" s="1"/>
      <c r="LV5145" s="1"/>
      <c r="LW5145" s="1"/>
      <c r="LX5145" s="1"/>
      <c r="LY5145" s="1"/>
      <c r="LZ5145" s="1"/>
      <c r="MA5145" s="1"/>
      <c r="MB5145" s="1"/>
      <c r="MC5145" s="1"/>
      <c r="MD5145" s="1"/>
      <c r="ME5145" s="1"/>
      <c r="MF5145" s="1"/>
      <c r="MG5145" s="1"/>
      <c r="MH5145" s="1"/>
      <c r="MI5145" s="1"/>
      <c r="MJ5145" s="1"/>
      <c r="MK5145" s="1"/>
      <c r="ML5145" s="1"/>
      <c r="MM5145" s="1"/>
      <c r="MN5145" s="1"/>
      <c r="MO5145" s="1"/>
      <c r="MP5145" s="1"/>
      <c r="MQ5145" s="1"/>
      <c r="MR5145" s="1"/>
      <c r="MS5145" s="1"/>
      <c r="MT5145" s="1"/>
      <c r="MU5145" s="1"/>
      <c r="MV5145" s="1"/>
      <c r="MW5145" s="1"/>
      <c r="MX5145" s="1"/>
      <c r="MY5145" s="1"/>
      <c r="MZ5145" s="1"/>
      <c r="NA5145" s="1"/>
      <c r="NB5145" s="1"/>
      <c r="NC5145" s="1"/>
      <c r="ND5145" s="1"/>
      <c r="NE5145" s="1"/>
      <c r="NF5145" s="1"/>
      <c r="NG5145" s="1"/>
      <c r="NH5145" s="1"/>
      <c r="NI5145" s="1"/>
      <c r="NJ5145" s="1"/>
      <c r="NK5145" s="1"/>
      <c r="NL5145" s="1"/>
      <c r="NM5145" s="1"/>
      <c r="NN5145" s="1"/>
      <c r="NO5145" s="1"/>
      <c r="NP5145" s="1"/>
      <c r="NQ5145" s="1"/>
      <c r="NR5145" s="1"/>
      <c r="NS5145" s="1"/>
      <c r="NT5145" s="1"/>
      <c r="NU5145" s="1"/>
      <c r="NV5145" s="1"/>
      <c r="NW5145" s="1"/>
      <c r="NX5145" s="1"/>
      <c r="NY5145" s="1"/>
      <c r="NZ5145" s="1"/>
      <c r="OA5145" s="1"/>
      <c r="OB5145" s="1"/>
      <c r="OC5145" s="1"/>
      <c r="OD5145" s="1"/>
      <c r="OE5145" s="1"/>
      <c r="OF5145" s="1"/>
      <c r="OG5145" s="1"/>
      <c r="OH5145" s="1"/>
      <c r="OI5145" s="1"/>
      <c r="OJ5145" s="1"/>
      <c r="OK5145" s="1"/>
      <c r="OL5145" s="1"/>
      <c r="OM5145" s="1"/>
      <c r="ON5145" s="1"/>
      <c r="OO5145" s="1"/>
      <c r="OP5145" s="1"/>
      <c r="OQ5145" s="1"/>
      <c r="OR5145" s="1"/>
      <c r="OS5145" s="1"/>
      <c r="OT5145" s="1"/>
      <c r="OU5145" s="1"/>
      <c r="OV5145" s="1"/>
      <c r="OW5145" s="1"/>
      <c r="OX5145" s="1"/>
      <c r="OY5145" s="1"/>
      <c r="OZ5145" s="1"/>
      <c r="PA5145" s="1"/>
      <c r="PB5145" s="1"/>
      <c r="PC5145" s="1"/>
      <c r="PD5145" s="1"/>
      <c r="PE5145" s="1"/>
      <c r="PF5145" s="1"/>
      <c r="PG5145" s="1"/>
      <c r="PH5145" s="1"/>
      <c r="PI5145" s="1"/>
      <c r="PJ5145" s="1"/>
      <c r="PK5145" s="1"/>
      <c r="PL5145" s="1"/>
      <c r="PM5145" s="1"/>
      <c r="PN5145" s="1"/>
      <c r="PO5145" s="1"/>
      <c r="PP5145" s="1"/>
      <c r="PQ5145" s="1"/>
      <c r="PR5145" s="1"/>
      <c r="PS5145" s="1"/>
      <c r="PT5145" s="1"/>
      <c r="PU5145" s="1"/>
      <c r="PV5145" s="1"/>
      <c r="PW5145" s="1"/>
      <c r="PX5145" s="1"/>
      <c r="PY5145" s="1"/>
      <c r="PZ5145" s="1"/>
      <c r="QA5145" s="1"/>
      <c r="QB5145" s="1"/>
      <c r="QC5145" s="1"/>
      <c r="QD5145" s="1"/>
      <c r="QE5145" s="1"/>
      <c r="QF5145" s="1"/>
      <c r="QG5145" s="1"/>
      <c r="QH5145" s="1"/>
      <c r="QI5145" s="1"/>
      <c r="QJ5145" s="1"/>
      <c r="QK5145" s="1"/>
      <c r="QL5145" s="1"/>
      <c r="QM5145" s="1"/>
      <c r="QN5145" s="1"/>
      <c r="QO5145" s="1"/>
      <c r="QP5145" s="1"/>
      <c r="QQ5145" s="1"/>
      <c r="QR5145" s="1"/>
      <c r="QS5145" s="1"/>
      <c r="QT5145" s="1"/>
      <c r="QU5145" s="1"/>
      <c r="QV5145" s="1"/>
      <c r="QW5145" s="1"/>
      <c r="QX5145" s="1"/>
      <c r="QY5145" s="1"/>
      <c r="QZ5145" s="1"/>
      <c r="RA5145" s="1"/>
      <c r="RB5145" s="1"/>
      <c r="RC5145" s="1"/>
      <c r="RD5145" s="1"/>
      <c r="RE5145" s="1"/>
      <c r="RF5145" s="1"/>
      <c r="RG5145" s="1"/>
      <c r="RH5145" s="1"/>
      <c r="RI5145" s="1"/>
      <c r="RJ5145" s="1"/>
      <c r="RK5145" s="1"/>
      <c r="RL5145" s="1"/>
      <c r="RM5145" s="1"/>
      <c r="RN5145" s="1"/>
      <c r="RO5145" s="1"/>
      <c r="RP5145" s="1"/>
      <c r="RQ5145" s="1"/>
      <c r="RR5145" s="1"/>
      <c r="RS5145" s="1"/>
      <c r="RT5145" s="1"/>
      <c r="RU5145" s="1"/>
      <c r="RV5145" s="1"/>
      <c r="RW5145" s="1"/>
      <c r="RX5145" s="1"/>
      <c r="RY5145" s="1"/>
      <c r="RZ5145" s="1"/>
      <c r="SA5145" s="1"/>
      <c r="SB5145" s="1"/>
      <c r="SC5145" s="1"/>
      <c r="SD5145" s="1"/>
      <c r="SE5145" s="1"/>
      <c r="SF5145" s="1"/>
      <c r="SG5145" s="1"/>
      <c r="SH5145" s="1"/>
      <c r="SI5145" s="1"/>
      <c r="SJ5145" s="1"/>
      <c r="SK5145" s="1"/>
      <c r="SL5145" s="1"/>
      <c r="SM5145" s="1"/>
      <c r="SN5145" s="1"/>
      <c r="SO5145" s="1"/>
      <c r="SP5145" s="1"/>
      <c r="SQ5145" s="1"/>
      <c r="SR5145" s="1"/>
      <c r="SS5145" s="1"/>
      <c r="ST5145" s="1"/>
      <c r="SU5145" s="1"/>
      <c r="SV5145" s="1"/>
      <c r="SW5145" s="1"/>
      <c r="SX5145" s="1"/>
      <c r="SY5145" s="1"/>
      <c r="SZ5145" s="1"/>
      <c r="TA5145" s="1"/>
      <c r="TB5145" s="1"/>
      <c r="TC5145" s="1"/>
      <c r="TD5145" s="1"/>
      <c r="TE5145" s="1"/>
      <c r="TF5145" s="1"/>
      <c r="TG5145" s="1"/>
      <c r="TH5145" s="1"/>
      <c r="TI5145" s="1"/>
      <c r="TJ5145" s="1"/>
      <c r="TK5145" s="1"/>
      <c r="TL5145" s="1"/>
      <c r="TM5145" s="1"/>
      <c r="TN5145" s="1"/>
      <c r="TO5145" s="1"/>
      <c r="TP5145" s="1"/>
      <c r="TQ5145" s="1"/>
      <c r="TR5145" s="1"/>
      <c r="TS5145" s="1"/>
      <c r="TT5145" s="1"/>
      <c r="TU5145" s="1"/>
      <c r="TV5145" s="1"/>
      <c r="TW5145" s="1"/>
      <c r="TX5145" s="1"/>
      <c r="TY5145" s="1"/>
      <c r="TZ5145" s="1"/>
      <c r="UA5145" s="1"/>
      <c r="UB5145" s="1"/>
      <c r="UC5145" s="1"/>
      <c r="UD5145" s="1"/>
      <c r="UE5145" s="1"/>
      <c r="UF5145" s="1"/>
      <c r="UG5145" s="1"/>
      <c r="UH5145" s="1"/>
      <c r="UI5145" s="1"/>
      <c r="UJ5145" s="1"/>
      <c r="UK5145" s="1"/>
      <c r="UL5145" s="1"/>
      <c r="UM5145" s="1"/>
      <c r="UN5145" s="1"/>
      <c r="UO5145" s="1"/>
      <c r="UP5145" s="1"/>
      <c r="UQ5145" s="1"/>
      <c r="UR5145" s="1"/>
      <c r="US5145" s="1"/>
      <c r="UT5145" s="1"/>
      <c r="UU5145" s="1"/>
      <c r="UV5145" s="1"/>
      <c r="UW5145" s="1"/>
      <c r="UX5145" s="1"/>
      <c r="UY5145" s="1"/>
      <c r="UZ5145" s="1"/>
      <c r="VA5145" s="1"/>
      <c r="VB5145" s="1"/>
      <c r="VC5145" s="1"/>
      <c r="VD5145" s="1"/>
      <c r="VE5145" s="1"/>
      <c r="VF5145" s="1"/>
      <c r="VG5145" s="1"/>
      <c r="VH5145" s="1"/>
      <c r="VI5145" s="1"/>
      <c r="VJ5145" s="1"/>
      <c r="VK5145" s="1"/>
      <c r="VL5145" s="1"/>
      <c r="VM5145" s="1"/>
      <c r="VN5145" s="1"/>
      <c r="VO5145" s="1"/>
      <c r="VP5145" s="1"/>
      <c r="VQ5145" s="1"/>
      <c r="VR5145" s="1"/>
      <c r="VS5145" s="1"/>
      <c r="VT5145" s="1"/>
      <c r="VU5145" s="1"/>
      <c r="VV5145" s="1"/>
      <c r="VW5145" s="1"/>
      <c r="VX5145" s="1"/>
      <c r="VY5145" s="1"/>
      <c r="VZ5145" s="1"/>
      <c r="WA5145" s="1"/>
      <c r="WB5145" s="1"/>
      <c r="WC5145" s="1"/>
      <c r="WD5145" s="1"/>
      <c r="WE5145" s="1"/>
      <c r="WF5145" s="1"/>
      <c r="WG5145" s="1"/>
      <c r="WH5145" s="1"/>
      <c r="WI5145" s="1"/>
      <c r="WJ5145" s="1"/>
      <c r="WK5145" s="1"/>
      <c r="WL5145" s="1"/>
      <c r="WM5145" s="1"/>
      <c r="WN5145" s="1"/>
      <c r="WO5145" s="1"/>
      <c r="WP5145" s="1"/>
      <c r="WQ5145" s="1"/>
      <c r="WR5145" s="1"/>
      <c r="WS5145" s="1"/>
      <c r="WT5145" s="1"/>
      <c r="WU5145" s="1"/>
      <c r="WV5145" s="1"/>
      <c r="WW5145" s="1"/>
      <c r="WX5145" s="1"/>
      <c r="WY5145" s="1"/>
      <c r="WZ5145" s="1"/>
      <c r="XA5145" s="1"/>
      <c r="XB5145" s="1"/>
      <c r="XC5145" s="1"/>
      <c r="XD5145" s="1"/>
      <c r="XE5145" s="1"/>
      <c r="XF5145" s="1"/>
      <c r="XG5145" s="1"/>
      <c r="XH5145" s="1"/>
      <c r="XI5145" s="1"/>
      <c r="XJ5145" s="1"/>
      <c r="XK5145" s="1"/>
      <c r="XL5145" s="1"/>
      <c r="XM5145" s="1"/>
      <c r="XN5145" s="1"/>
      <c r="XO5145" s="1"/>
      <c r="XP5145" s="1"/>
      <c r="XQ5145" s="1"/>
      <c r="XR5145" s="1"/>
      <c r="XS5145" s="1"/>
      <c r="XT5145" s="1"/>
      <c r="XU5145" s="1"/>
      <c r="XV5145" s="1"/>
      <c r="XW5145" s="1"/>
      <c r="XX5145" s="1"/>
      <c r="XY5145" s="1"/>
      <c r="XZ5145" s="1"/>
      <c r="YA5145" s="1"/>
      <c r="YB5145" s="1"/>
      <c r="YC5145" s="1"/>
      <c r="YD5145" s="1"/>
      <c r="YE5145" s="1"/>
      <c r="YF5145" s="1"/>
      <c r="YG5145" s="1"/>
      <c r="YH5145" s="1"/>
      <c r="YI5145" s="1"/>
      <c r="YJ5145" s="1"/>
      <c r="YK5145" s="1"/>
      <c r="YL5145" s="1"/>
      <c r="YM5145" s="1"/>
      <c r="YN5145" s="1"/>
      <c r="YO5145" s="1"/>
      <c r="YP5145" s="1"/>
      <c r="YQ5145" s="1"/>
      <c r="YR5145" s="1"/>
      <c r="YS5145" s="1"/>
      <c r="YT5145" s="1"/>
      <c r="YU5145" s="1"/>
      <c r="YV5145" s="1"/>
      <c r="YW5145" s="1"/>
      <c r="YX5145" s="1"/>
      <c r="YY5145" s="1"/>
      <c r="YZ5145" s="1"/>
      <c r="ZA5145" s="1"/>
      <c r="ZB5145" s="1"/>
      <c r="ZC5145" s="1"/>
      <c r="ZD5145" s="1"/>
      <c r="ZE5145" s="1"/>
      <c r="ZF5145" s="1"/>
      <c r="ZG5145" s="1"/>
      <c r="ZH5145" s="1"/>
      <c r="ZI5145" s="1"/>
      <c r="ZJ5145" s="1"/>
      <c r="ZK5145" s="1"/>
      <c r="ZL5145" s="1"/>
      <c r="ZM5145" s="1"/>
      <c r="ZN5145" s="1"/>
      <c r="ZO5145" s="1"/>
      <c r="ZP5145" s="1"/>
      <c r="ZQ5145" s="1"/>
      <c r="ZR5145" s="1"/>
      <c r="ZS5145" s="1"/>
      <c r="ZT5145" s="1"/>
      <c r="ZU5145" s="1"/>
      <c r="ZV5145" s="1"/>
      <c r="ZW5145" s="1"/>
      <c r="ZX5145" s="1"/>
      <c r="ZY5145" s="1"/>
      <c r="ZZ5145" s="1"/>
      <c r="AAA5145" s="1"/>
      <c r="AAB5145" s="1"/>
      <c r="AAC5145" s="1"/>
      <c r="AAD5145" s="1"/>
      <c r="AAE5145" s="1"/>
      <c r="AAF5145" s="1"/>
      <c r="AAG5145" s="1"/>
      <c r="AAH5145" s="1"/>
      <c r="AAI5145" s="1"/>
      <c r="AAJ5145" s="1"/>
      <c r="AAK5145" s="1"/>
      <c r="AAL5145" s="1"/>
      <c r="AAM5145" s="1"/>
      <c r="AAN5145" s="1"/>
      <c r="AAO5145" s="1"/>
      <c r="AAP5145" s="1"/>
      <c r="AAQ5145" s="1"/>
      <c r="AAR5145" s="1"/>
      <c r="AAS5145" s="1"/>
      <c r="AAT5145" s="1"/>
      <c r="AAU5145" s="1"/>
      <c r="AAV5145" s="1"/>
      <c r="AAW5145" s="1"/>
      <c r="AAX5145" s="1"/>
      <c r="AAY5145" s="1"/>
      <c r="AAZ5145" s="1"/>
      <c r="ABA5145" s="1"/>
      <c r="ABB5145" s="1"/>
      <c r="ABC5145" s="1"/>
      <c r="ABD5145" s="1"/>
      <c r="ABE5145" s="1"/>
      <c r="ABF5145" s="1"/>
      <c r="ABG5145" s="1"/>
      <c r="ABH5145" s="1"/>
      <c r="ABI5145" s="1"/>
      <c r="ABJ5145" s="1"/>
      <c r="ABK5145" s="1"/>
      <c r="ABL5145" s="1"/>
      <c r="ABM5145" s="1"/>
      <c r="ABN5145" s="1"/>
      <c r="ABO5145" s="1"/>
      <c r="ABP5145" s="1"/>
      <c r="ABQ5145" s="1"/>
      <c r="ABR5145" s="1"/>
      <c r="ABS5145" s="1"/>
      <c r="ABT5145" s="1"/>
      <c r="ABU5145" s="1"/>
      <c r="ABV5145" s="1"/>
      <c r="ABW5145" s="1"/>
      <c r="ABX5145" s="1"/>
      <c r="ABY5145" s="1"/>
      <c r="ABZ5145" s="1"/>
      <c r="ACA5145" s="1"/>
      <c r="ACB5145" s="1"/>
      <c r="ACC5145" s="1"/>
      <c r="ACD5145" s="1"/>
      <c r="ACE5145" s="1"/>
      <c r="ACF5145" s="1"/>
      <c r="ACG5145" s="1"/>
      <c r="ACH5145" s="1"/>
      <c r="ACI5145" s="1"/>
      <c r="ACJ5145" s="1"/>
      <c r="ACK5145" s="1"/>
      <c r="ACL5145" s="1"/>
      <c r="ACM5145" s="1"/>
      <c r="ACN5145" s="1"/>
      <c r="ACO5145" s="1"/>
      <c r="ACP5145" s="1"/>
      <c r="ACQ5145" s="1"/>
      <c r="ACR5145" s="1"/>
      <c r="ACS5145" s="1"/>
      <c r="ACT5145" s="1"/>
      <c r="ACU5145" s="1"/>
      <c r="ACV5145" s="1"/>
      <c r="ACW5145" s="1"/>
      <c r="ACX5145" s="1"/>
      <c r="ACY5145" s="1"/>
      <c r="ACZ5145" s="1"/>
      <c r="ADA5145" s="1"/>
      <c r="ADB5145" s="1"/>
      <c r="ADC5145" s="1"/>
      <c r="ADD5145" s="1"/>
      <c r="ADE5145" s="1"/>
      <c r="ADF5145" s="1"/>
      <c r="ADG5145" s="1"/>
      <c r="ADH5145" s="1"/>
      <c r="ADI5145" s="1"/>
      <c r="ADJ5145" s="1"/>
      <c r="ADK5145" s="1"/>
      <c r="ADL5145" s="1"/>
      <c r="ADM5145" s="1"/>
      <c r="ADN5145" s="1"/>
      <c r="ADO5145" s="1"/>
      <c r="ADP5145" s="1"/>
      <c r="ADQ5145" s="1"/>
      <c r="ADR5145" s="1"/>
      <c r="ADS5145" s="1"/>
      <c r="ADT5145" s="1"/>
      <c r="ADU5145" s="1"/>
      <c r="ADV5145" s="1"/>
      <c r="ADW5145" s="1"/>
      <c r="ADX5145" s="1"/>
      <c r="ADY5145" s="1"/>
      <c r="ADZ5145" s="1"/>
      <c r="AEA5145" s="1"/>
      <c r="AEB5145" s="1"/>
      <c r="AEC5145" s="1"/>
      <c r="AED5145" s="1"/>
      <c r="AEE5145" s="1"/>
      <c r="AEF5145" s="1"/>
      <c r="AEG5145" s="1"/>
      <c r="AEH5145" s="1"/>
      <c r="AEI5145" s="1"/>
      <c r="AEJ5145" s="1"/>
      <c r="AEK5145" s="1"/>
      <c r="AEL5145" s="1"/>
      <c r="AEM5145" s="1"/>
      <c r="AEN5145" s="1"/>
      <c r="AEO5145" s="1"/>
      <c r="AEP5145" s="1"/>
      <c r="AEQ5145" s="1"/>
      <c r="AER5145" s="1"/>
      <c r="AES5145" s="1"/>
      <c r="AET5145" s="1"/>
      <c r="AEU5145" s="1"/>
      <c r="AEV5145" s="1"/>
      <c r="AEW5145" s="1"/>
      <c r="AEX5145" s="1"/>
      <c r="AEY5145" s="1"/>
      <c r="AEZ5145" s="1"/>
      <c r="AFA5145" s="1"/>
      <c r="AFB5145" s="1"/>
      <c r="AFC5145" s="1"/>
      <c r="AFD5145" s="1"/>
      <c r="AFE5145" s="1"/>
      <c r="AFF5145" s="1"/>
      <c r="AFG5145" s="1"/>
      <c r="AFH5145" s="1"/>
      <c r="AFI5145" s="1"/>
      <c r="AFJ5145" s="1"/>
      <c r="AFK5145" s="1"/>
      <c r="AFL5145" s="1"/>
      <c r="AFM5145" s="1"/>
      <c r="AFN5145" s="1"/>
      <c r="AFO5145" s="1"/>
      <c r="AFP5145" s="1"/>
      <c r="AFQ5145" s="1"/>
      <c r="AFR5145" s="1"/>
      <c r="AFS5145" s="1"/>
      <c r="AFT5145" s="1"/>
      <c r="AFU5145" s="1"/>
      <c r="AFV5145" s="1"/>
      <c r="AFW5145" s="1"/>
      <c r="AFX5145" s="1"/>
      <c r="AFY5145" s="1"/>
      <c r="AFZ5145" s="1"/>
      <c r="AGA5145" s="1"/>
      <c r="AGB5145" s="1"/>
      <c r="AGC5145" s="1"/>
      <c r="AGD5145" s="1"/>
      <c r="AGE5145" s="1"/>
      <c r="AGF5145" s="1"/>
      <c r="AGG5145" s="1"/>
      <c r="AGH5145" s="1"/>
      <c r="AGI5145" s="1"/>
      <c r="AGJ5145" s="1"/>
      <c r="AGK5145" s="1"/>
      <c r="AGL5145" s="1"/>
      <c r="AGM5145" s="1"/>
      <c r="AGN5145" s="1"/>
      <c r="AGO5145" s="1"/>
      <c r="AGP5145" s="1"/>
      <c r="AGQ5145" s="1"/>
      <c r="AGR5145" s="1"/>
      <c r="AGS5145" s="1"/>
      <c r="AGT5145" s="1"/>
      <c r="AGU5145" s="1"/>
      <c r="AGV5145" s="1"/>
      <c r="AGW5145" s="1"/>
      <c r="AGX5145" s="1"/>
      <c r="AGY5145" s="1"/>
      <c r="AGZ5145" s="1"/>
      <c r="AHA5145" s="1"/>
      <c r="AHB5145" s="1"/>
      <c r="AHC5145" s="1"/>
      <c r="AHD5145" s="1"/>
      <c r="AHE5145" s="1"/>
      <c r="AHF5145" s="1"/>
      <c r="AHG5145" s="1"/>
      <c r="AHH5145" s="1"/>
      <c r="AHI5145" s="1"/>
      <c r="AHJ5145" s="1"/>
      <c r="AHK5145" s="1"/>
      <c r="AHL5145" s="1"/>
      <c r="AHM5145" s="1"/>
      <c r="AHN5145" s="1"/>
      <c r="AHO5145" s="1"/>
      <c r="AHP5145" s="1"/>
      <c r="AHQ5145" s="1"/>
      <c r="AHR5145" s="1"/>
      <c r="AHS5145" s="1"/>
      <c r="AHT5145" s="1"/>
      <c r="AHU5145" s="1"/>
      <c r="AHV5145" s="1"/>
      <c r="AHW5145" s="1"/>
      <c r="AHX5145" s="1"/>
      <c r="AHY5145" s="1"/>
      <c r="AHZ5145" s="1"/>
      <c r="AIA5145" s="1"/>
      <c r="AIB5145" s="1"/>
      <c r="AIC5145" s="1"/>
      <c r="AID5145" s="1"/>
      <c r="AIE5145" s="1"/>
      <c r="AIF5145" s="1"/>
      <c r="AIG5145" s="1"/>
      <c r="AIH5145" s="1"/>
      <c r="AII5145" s="1"/>
      <c r="AIJ5145" s="1"/>
      <c r="AIK5145" s="1"/>
      <c r="AIL5145" s="1"/>
      <c r="AIM5145" s="1"/>
      <c r="AIN5145" s="1"/>
      <c r="AIO5145" s="1"/>
      <c r="AIP5145" s="1"/>
      <c r="AIQ5145" s="1"/>
      <c r="AIR5145" s="1"/>
      <c r="AIS5145" s="1"/>
      <c r="AIT5145" s="1"/>
      <c r="AIU5145" s="1"/>
      <c r="AIV5145" s="1"/>
      <c r="AIW5145" s="1"/>
      <c r="AIX5145" s="1"/>
      <c r="AIY5145" s="1"/>
      <c r="AIZ5145" s="1"/>
      <c r="AJA5145" s="1"/>
      <c r="AJB5145" s="1"/>
      <c r="AJC5145" s="1"/>
      <c r="AJD5145" s="1"/>
      <c r="AJE5145" s="1"/>
      <c r="AJF5145" s="1"/>
      <c r="AJG5145" s="1"/>
      <c r="AJH5145" s="1"/>
      <c r="AJI5145" s="1"/>
      <c r="AJJ5145" s="1"/>
      <c r="AJK5145" s="1"/>
      <c r="AJL5145" s="1"/>
      <c r="AJM5145" s="1"/>
      <c r="AJN5145" s="1"/>
      <c r="AJO5145" s="1"/>
      <c r="AJP5145" s="1"/>
      <c r="AJQ5145" s="1"/>
      <c r="AJR5145" s="1"/>
      <c r="AJS5145" s="1"/>
      <c r="AJT5145" s="1"/>
      <c r="AJU5145" s="1"/>
      <c r="AJV5145" s="1"/>
      <c r="AJW5145" s="1"/>
      <c r="AJX5145" s="1"/>
      <c r="AJY5145" s="1"/>
      <c r="AJZ5145" s="1"/>
      <c r="AKA5145" s="1"/>
      <c r="AKB5145" s="1"/>
      <c r="AKC5145" s="1"/>
      <c r="AKD5145" s="1"/>
      <c r="AKE5145" s="1"/>
      <c r="AKF5145" s="1"/>
      <c r="AKG5145" s="1"/>
      <c r="AKH5145" s="1"/>
      <c r="AKI5145" s="1"/>
      <c r="AKJ5145" s="1"/>
      <c r="AKK5145" s="1"/>
      <c r="AKL5145" s="1"/>
      <c r="AKM5145" s="1"/>
      <c r="AKN5145" s="1"/>
      <c r="AKO5145" s="1"/>
      <c r="AKP5145" s="1"/>
      <c r="AKQ5145" s="1"/>
      <c r="AKR5145" s="1"/>
      <c r="AKS5145" s="1"/>
      <c r="AKT5145" s="1"/>
      <c r="AKU5145" s="1"/>
      <c r="AKV5145" s="1"/>
      <c r="AKW5145" s="1"/>
      <c r="AKX5145" s="1"/>
      <c r="AKY5145" s="1"/>
      <c r="AKZ5145" s="1"/>
      <c r="ALA5145" s="1"/>
      <c r="ALB5145" s="1"/>
      <c r="ALC5145" s="1"/>
      <c r="ALD5145" s="1"/>
      <c r="ALE5145" s="1"/>
      <c r="ALF5145" s="1"/>
      <c r="ALG5145" s="1"/>
      <c r="ALH5145" s="1"/>
      <c r="ALI5145" s="1"/>
      <c r="ALJ5145" s="1"/>
      <c r="ALK5145" s="1"/>
      <c r="ALL5145" s="1"/>
      <c r="ALM5145" s="1"/>
      <c r="ALN5145" s="1"/>
      <c r="ALO5145" s="1"/>
      <c r="ALP5145" s="1"/>
      <c r="ALQ5145" s="1"/>
      <c r="ALR5145" s="1"/>
      <c r="ALS5145" s="1"/>
      <c r="ALT5145" s="1"/>
      <c r="ALU5145" s="1"/>
      <c r="ALV5145" s="1"/>
      <c r="ALW5145" s="1"/>
      <c r="ALX5145" s="1"/>
      <c r="ALY5145" s="1"/>
      <c r="ALZ5145" s="1"/>
      <c r="AMA5145" s="1"/>
      <c r="AMB5145" s="1"/>
      <c r="AMC5145" s="1"/>
      <c r="AMD5145" s="1"/>
      <c r="AME5145" s="1"/>
      <c r="AMF5145" s="1"/>
      <c r="AMG5145" s="1"/>
      <c r="AMH5145" s="1"/>
      <c r="AMI5145" s="1"/>
      <c r="AMJ5145" s="1"/>
      <c r="AMK5145" s="1"/>
      <c r="AML5145" s="1"/>
      <c r="AMM5145" s="1"/>
      <c r="AMN5145" s="1"/>
      <c r="AMO5145" s="1"/>
      <c r="AMP5145" s="1"/>
    </row>
    <row r="5152" spans="1:1030">
      <c r="A5152" s="1"/>
      <c r="B5152" s="1"/>
      <c r="C5152" s="1"/>
      <c r="D5152" s="1"/>
      <c r="E5152" s="1"/>
      <c r="F5152" s="1"/>
      <c r="G5152" s="1"/>
      <c r="H5152" s="1"/>
      <c r="I5152" s="1"/>
      <c r="J5152" s="1"/>
      <c r="K5152" s="1"/>
      <c r="L5152" s="1"/>
      <c r="M5152" s="1"/>
      <c r="N5152" s="1"/>
      <c r="O5152" s="1"/>
      <c r="P5152" s="1"/>
      <c r="Q5152" s="1"/>
      <c r="R5152" s="4"/>
      <c r="S5152" s="97"/>
      <c r="T5152" s="1"/>
      <c r="U5152" s="1"/>
      <c r="V5152" s="1"/>
      <c r="W5152" s="1"/>
      <c r="X5152" s="1"/>
      <c r="Y5152" s="1"/>
      <c r="Z5152" s="1"/>
      <c r="AA5152" s="1"/>
      <c r="AB5152" s="1"/>
      <c r="AC5152" s="1"/>
      <c r="AD5152" s="1"/>
      <c r="AE5152" s="1"/>
      <c r="AF5152" s="1"/>
      <c r="AG5152" s="1"/>
      <c r="AH5152" s="1"/>
      <c r="AI5152" s="1"/>
      <c r="AJ5152" s="1"/>
      <c r="AK5152" s="1"/>
      <c r="AL5152" s="1"/>
      <c r="AM5152" s="1"/>
      <c r="AN5152" s="1"/>
      <c r="AO5152" s="1"/>
      <c r="AP5152" s="1"/>
      <c r="AQ5152" s="1"/>
      <c r="AR5152" s="1"/>
      <c r="AS5152" s="1"/>
      <c r="AT5152" s="1"/>
      <c r="AU5152" s="1"/>
      <c r="AV5152" s="1"/>
      <c r="AW5152" s="1"/>
      <c r="AX5152" s="1"/>
      <c r="AY5152" s="1"/>
      <c r="AZ5152" s="1"/>
      <c r="BA5152" s="1"/>
      <c r="BB5152" s="1"/>
      <c r="BC5152" s="1"/>
      <c r="BD5152" s="1"/>
      <c r="BE5152" s="1"/>
      <c r="BF5152" s="1"/>
      <c r="BG5152" s="1"/>
      <c r="BH5152" s="1"/>
      <c r="BI5152" s="1"/>
      <c r="BJ5152" s="1"/>
      <c r="BK5152" s="1"/>
      <c r="BL5152" s="1"/>
      <c r="BM5152" s="1"/>
      <c r="BN5152" s="1"/>
      <c r="BO5152" s="1"/>
      <c r="BP5152" s="1"/>
      <c r="BQ5152" s="1"/>
      <c r="BR5152" s="1"/>
      <c r="BS5152" s="1"/>
      <c r="BT5152" s="1"/>
      <c r="BU5152" s="1"/>
      <c r="BV5152" s="1"/>
      <c r="BW5152" s="1"/>
      <c r="BX5152" s="1"/>
      <c r="BY5152" s="1"/>
      <c r="BZ5152" s="1"/>
      <c r="CA5152" s="1"/>
      <c r="CB5152" s="1"/>
      <c r="CC5152" s="1"/>
      <c r="CD5152" s="1"/>
      <c r="CE5152" s="1"/>
      <c r="CF5152" s="1"/>
      <c r="CG5152" s="1"/>
      <c r="CH5152" s="1"/>
      <c r="CI5152" s="1"/>
      <c r="CJ5152" s="1"/>
      <c r="CK5152" s="1"/>
      <c r="CL5152" s="1"/>
      <c r="CM5152" s="1"/>
      <c r="CN5152" s="1"/>
      <c r="CO5152" s="1"/>
      <c r="CP5152" s="1"/>
      <c r="CQ5152" s="1"/>
      <c r="CR5152" s="1"/>
      <c r="CS5152" s="1"/>
      <c r="CT5152" s="1"/>
      <c r="CU5152" s="1"/>
      <c r="CV5152" s="1"/>
      <c r="CW5152" s="1"/>
      <c r="CX5152" s="1"/>
      <c r="CY5152" s="1"/>
      <c r="CZ5152" s="1"/>
      <c r="DA5152" s="1"/>
      <c r="DB5152" s="1"/>
      <c r="DC5152" s="1"/>
      <c r="DD5152" s="1"/>
      <c r="DE5152" s="1"/>
      <c r="DF5152" s="1"/>
      <c r="DG5152" s="1"/>
      <c r="DH5152" s="1"/>
      <c r="DI5152" s="1"/>
      <c r="DJ5152" s="1"/>
      <c r="DK5152" s="1"/>
      <c r="DL5152" s="1"/>
      <c r="DM5152" s="1"/>
      <c r="DN5152" s="1"/>
      <c r="DO5152" s="1"/>
      <c r="DP5152" s="1"/>
      <c r="DQ5152" s="1"/>
      <c r="DR5152" s="1"/>
      <c r="DS5152" s="1"/>
      <c r="DT5152" s="1"/>
      <c r="DU5152" s="1"/>
      <c r="DV5152" s="1"/>
      <c r="DW5152" s="1"/>
      <c r="DX5152" s="1"/>
      <c r="DY5152" s="1"/>
      <c r="DZ5152" s="1"/>
      <c r="EA5152" s="1"/>
      <c r="EB5152" s="1"/>
      <c r="EC5152" s="1"/>
      <c r="ED5152" s="1"/>
      <c r="EE5152" s="1"/>
      <c r="EF5152" s="1"/>
      <c r="EG5152" s="1"/>
      <c r="EH5152" s="1"/>
      <c r="EI5152" s="1"/>
      <c r="EJ5152" s="1"/>
      <c r="EK5152" s="1"/>
      <c r="EL5152" s="1"/>
      <c r="EM5152" s="1"/>
      <c r="EN5152" s="1"/>
      <c r="EO5152" s="1"/>
      <c r="EP5152" s="1"/>
      <c r="EQ5152" s="1"/>
      <c r="ER5152" s="1"/>
      <c r="ES5152" s="1"/>
      <c r="ET5152" s="1"/>
      <c r="EU5152" s="1"/>
      <c r="EV5152" s="1"/>
      <c r="EW5152" s="1"/>
      <c r="EX5152" s="1"/>
      <c r="EY5152" s="1"/>
      <c r="EZ5152" s="1"/>
      <c r="FA5152" s="1"/>
      <c r="FB5152" s="1"/>
      <c r="FC5152" s="1"/>
      <c r="FD5152" s="1"/>
      <c r="FE5152" s="1"/>
      <c r="FF5152" s="1"/>
      <c r="FG5152" s="1"/>
      <c r="FH5152" s="1"/>
      <c r="FI5152" s="1"/>
      <c r="FJ5152" s="1"/>
      <c r="FK5152" s="1"/>
      <c r="FL5152" s="1"/>
      <c r="FM5152" s="1"/>
      <c r="FN5152" s="1"/>
      <c r="FO5152" s="1"/>
      <c r="FP5152" s="1"/>
      <c r="FQ5152" s="1"/>
      <c r="FR5152" s="1"/>
      <c r="FS5152" s="1"/>
      <c r="FT5152" s="1"/>
      <c r="FU5152" s="1"/>
      <c r="FV5152" s="1"/>
      <c r="FW5152" s="1"/>
      <c r="FX5152" s="1"/>
      <c r="FY5152" s="1"/>
      <c r="FZ5152" s="1"/>
      <c r="GA5152" s="1"/>
      <c r="GB5152" s="1"/>
      <c r="GC5152" s="1"/>
      <c r="GD5152" s="1"/>
      <c r="GE5152" s="1"/>
      <c r="GF5152" s="1"/>
      <c r="GG5152" s="1"/>
      <c r="GH5152" s="1"/>
      <c r="GI5152" s="1"/>
      <c r="GJ5152" s="1"/>
      <c r="GK5152" s="1"/>
      <c r="GL5152" s="1"/>
      <c r="GM5152" s="1"/>
      <c r="GN5152" s="1"/>
      <c r="GO5152" s="1"/>
      <c r="GP5152" s="1"/>
      <c r="GQ5152" s="1"/>
      <c r="GR5152" s="1"/>
      <c r="GS5152" s="1"/>
      <c r="GT5152" s="1"/>
      <c r="GU5152" s="1"/>
      <c r="GV5152" s="1"/>
      <c r="GW5152" s="1"/>
      <c r="GX5152" s="1"/>
      <c r="GY5152" s="1"/>
      <c r="GZ5152" s="1"/>
      <c r="HA5152" s="1"/>
      <c r="HB5152" s="1"/>
      <c r="HC5152" s="1"/>
      <c r="HD5152" s="1"/>
      <c r="HE5152" s="1"/>
      <c r="HF5152" s="1"/>
      <c r="HG5152" s="1"/>
      <c r="HH5152" s="1"/>
      <c r="HI5152" s="1"/>
      <c r="HJ5152" s="1"/>
      <c r="HK5152" s="1"/>
      <c r="HL5152" s="1"/>
      <c r="HM5152" s="1"/>
      <c r="HN5152" s="1"/>
      <c r="HO5152" s="1"/>
      <c r="HP5152" s="1"/>
      <c r="HQ5152" s="1"/>
      <c r="HR5152" s="1"/>
      <c r="HS5152" s="1"/>
      <c r="HT5152" s="1"/>
      <c r="HU5152" s="1"/>
      <c r="HV5152" s="1"/>
      <c r="HW5152" s="1"/>
      <c r="HX5152" s="1"/>
      <c r="HY5152" s="1"/>
      <c r="HZ5152" s="1"/>
      <c r="IA5152" s="1"/>
      <c r="IB5152" s="1"/>
      <c r="IC5152" s="1"/>
      <c r="ID5152" s="1"/>
      <c r="IE5152" s="1"/>
      <c r="IF5152" s="1"/>
      <c r="IG5152" s="1"/>
      <c r="IH5152" s="1"/>
      <c r="II5152" s="1"/>
      <c r="IJ5152" s="1"/>
      <c r="IK5152" s="1"/>
      <c r="IL5152" s="1"/>
      <c r="IM5152" s="1"/>
      <c r="IN5152" s="1"/>
      <c r="IO5152" s="1"/>
      <c r="IP5152" s="1"/>
      <c r="IQ5152" s="1"/>
      <c r="IR5152" s="1"/>
      <c r="IS5152" s="1"/>
      <c r="IT5152" s="1"/>
      <c r="IU5152" s="1"/>
      <c r="IV5152" s="1"/>
      <c r="IW5152" s="1"/>
      <c r="IX5152" s="1"/>
      <c r="IY5152" s="1"/>
      <c r="IZ5152" s="1"/>
      <c r="JA5152" s="1"/>
      <c r="JB5152" s="1"/>
      <c r="JC5152" s="1"/>
      <c r="JD5152" s="1"/>
      <c r="JE5152" s="1"/>
      <c r="JF5152" s="1"/>
      <c r="JG5152" s="1"/>
      <c r="JH5152" s="1"/>
      <c r="JI5152" s="1"/>
      <c r="JJ5152" s="1"/>
      <c r="JK5152" s="1"/>
      <c r="JL5152" s="1"/>
      <c r="JM5152" s="1"/>
      <c r="JN5152" s="1"/>
      <c r="JO5152" s="1"/>
      <c r="JP5152" s="1"/>
      <c r="JQ5152" s="1"/>
      <c r="JR5152" s="1"/>
      <c r="JS5152" s="1"/>
      <c r="JT5152" s="1"/>
      <c r="JU5152" s="1"/>
      <c r="JV5152" s="1"/>
      <c r="JW5152" s="1"/>
      <c r="JX5152" s="1"/>
      <c r="JY5152" s="1"/>
      <c r="JZ5152" s="1"/>
      <c r="KA5152" s="1"/>
      <c r="KB5152" s="1"/>
      <c r="KC5152" s="1"/>
      <c r="KD5152" s="1"/>
      <c r="KE5152" s="1"/>
      <c r="KF5152" s="1"/>
      <c r="KG5152" s="1"/>
      <c r="KH5152" s="1"/>
      <c r="KI5152" s="1"/>
      <c r="KJ5152" s="1"/>
      <c r="KK5152" s="1"/>
      <c r="KL5152" s="1"/>
      <c r="KM5152" s="1"/>
      <c r="KN5152" s="1"/>
      <c r="KO5152" s="1"/>
      <c r="KP5152" s="1"/>
      <c r="KQ5152" s="1"/>
      <c r="KR5152" s="1"/>
      <c r="KS5152" s="1"/>
      <c r="KT5152" s="1"/>
      <c r="KU5152" s="1"/>
      <c r="KV5152" s="1"/>
      <c r="KW5152" s="1"/>
      <c r="KX5152" s="1"/>
      <c r="KY5152" s="1"/>
      <c r="KZ5152" s="1"/>
      <c r="LA5152" s="1"/>
      <c r="LB5152" s="1"/>
      <c r="LC5152" s="1"/>
      <c r="LD5152" s="1"/>
      <c r="LE5152" s="1"/>
      <c r="LF5152" s="1"/>
      <c r="LG5152" s="1"/>
      <c r="LH5152" s="1"/>
      <c r="LI5152" s="1"/>
      <c r="LJ5152" s="1"/>
      <c r="LK5152" s="1"/>
      <c r="LL5152" s="1"/>
      <c r="LM5152" s="1"/>
      <c r="LN5152" s="1"/>
      <c r="LO5152" s="1"/>
      <c r="LP5152" s="1"/>
      <c r="LQ5152" s="1"/>
      <c r="LR5152" s="1"/>
      <c r="LS5152" s="1"/>
      <c r="LT5152" s="1"/>
      <c r="LU5152" s="1"/>
      <c r="LV5152" s="1"/>
      <c r="LW5152" s="1"/>
      <c r="LX5152" s="1"/>
      <c r="LY5152" s="1"/>
      <c r="LZ5152" s="1"/>
      <c r="MA5152" s="1"/>
      <c r="MB5152" s="1"/>
      <c r="MC5152" s="1"/>
      <c r="MD5152" s="1"/>
      <c r="ME5152" s="1"/>
      <c r="MF5152" s="1"/>
      <c r="MG5152" s="1"/>
      <c r="MH5152" s="1"/>
      <c r="MI5152" s="1"/>
      <c r="MJ5152" s="1"/>
      <c r="MK5152" s="1"/>
      <c r="ML5152" s="1"/>
      <c r="MM5152" s="1"/>
      <c r="MN5152" s="1"/>
      <c r="MO5152" s="1"/>
      <c r="MP5152" s="1"/>
      <c r="MQ5152" s="1"/>
      <c r="MR5152" s="1"/>
      <c r="MS5152" s="1"/>
      <c r="MT5152" s="1"/>
      <c r="MU5152" s="1"/>
      <c r="MV5152" s="1"/>
      <c r="MW5152" s="1"/>
      <c r="MX5152" s="1"/>
      <c r="MY5152" s="1"/>
      <c r="MZ5152" s="1"/>
      <c r="NA5152" s="1"/>
      <c r="NB5152" s="1"/>
      <c r="NC5152" s="1"/>
      <c r="ND5152" s="1"/>
      <c r="NE5152" s="1"/>
      <c r="NF5152" s="1"/>
      <c r="NG5152" s="1"/>
      <c r="NH5152" s="1"/>
      <c r="NI5152" s="1"/>
      <c r="NJ5152" s="1"/>
      <c r="NK5152" s="1"/>
      <c r="NL5152" s="1"/>
      <c r="NM5152" s="1"/>
      <c r="NN5152" s="1"/>
      <c r="NO5152" s="1"/>
      <c r="NP5152" s="1"/>
      <c r="NQ5152" s="1"/>
      <c r="NR5152" s="1"/>
      <c r="NS5152" s="1"/>
      <c r="NT5152" s="1"/>
      <c r="NU5152" s="1"/>
      <c r="NV5152" s="1"/>
      <c r="NW5152" s="1"/>
      <c r="NX5152" s="1"/>
      <c r="NY5152" s="1"/>
      <c r="NZ5152" s="1"/>
      <c r="OA5152" s="1"/>
      <c r="OB5152" s="1"/>
      <c r="OC5152" s="1"/>
      <c r="OD5152" s="1"/>
      <c r="OE5152" s="1"/>
      <c r="OF5152" s="1"/>
      <c r="OG5152" s="1"/>
      <c r="OH5152" s="1"/>
      <c r="OI5152" s="1"/>
      <c r="OJ5152" s="1"/>
      <c r="OK5152" s="1"/>
      <c r="OL5152" s="1"/>
      <c r="OM5152" s="1"/>
      <c r="ON5152" s="1"/>
      <c r="OO5152" s="1"/>
      <c r="OP5152" s="1"/>
      <c r="OQ5152" s="1"/>
      <c r="OR5152" s="1"/>
      <c r="OS5152" s="1"/>
      <c r="OT5152" s="1"/>
      <c r="OU5152" s="1"/>
      <c r="OV5152" s="1"/>
      <c r="OW5152" s="1"/>
      <c r="OX5152" s="1"/>
      <c r="OY5152" s="1"/>
      <c r="OZ5152" s="1"/>
      <c r="PA5152" s="1"/>
      <c r="PB5152" s="1"/>
      <c r="PC5152" s="1"/>
      <c r="PD5152" s="1"/>
      <c r="PE5152" s="1"/>
      <c r="PF5152" s="1"/>
      <c r="PG5152" s="1"/>
      <c r="PH5152" s="1"/>
      <c r="PI5152" s="1"/>
      <c r="PJ5152" s="1"/>
      <c r="PK5152" s="1"/>
      <c r="PL5152" s="1"/>
      <c r="PM5152" s="1"/>
      <c r="PN5152" s="1"/>
      <c r="PO5152" s="1"/>
      <c r="PP5152" s="1"/>
      <c r="PQ5152" s="1"/>
      <c r="PR5152" s="1"/>
      <c r="PS5152" s="1"/>
      <c r="PT5152" s="1"/>
      <c r="PU5152" s="1"/>
      <c r="PV5152" s="1"/>
      <c r="PW5152" s="1"/>
      <c r="PX5152" s="1"/>
      <c r="PY5152" s="1"/>
      <c r="PZ5152" s="1"/>
      <c r="QA5152" s="1"/>
      <c r="QB5152" s="1"/>
      <c r="QC5152" s="1"/>
      <c r="QD5152" s="1"/>
      <c r="QE5152" s="1"/>
      <c r="QF5152" s="1"/>
      <c r="QG5152" s="1"/>
      <c r="QH5152" s="1"/>
      <c r="QI5152" s="1"/>
      <c r="QJ5152" s="1"/>
      <c r="QK5152" s="1"/>
      <c r="QL5152" s="1"/>
      <c r="QM5152" s="1"/>
      <c r="QN5152" s="1"/>
      <c r="QO5152" s="1"/>
      <c r="QP5152" s="1"/>
      <c r="QQ5152" s="1"/>
      <c r="QR5152" s="1"/>
      <c r="QS5152" s="1"/>
      <c r="QT5152" s="1"/>
      <c r="QU5152" s="1"/>
      <c r="QV5152" s="1"/>
      <c r="QW5152" s="1"/>
      <c r="QX5152" s="1"/>
      <c r="QY5152" s="1"/>
      <c r="QZ5152" s="1"/>
      <c r="RA5152" s="1"/>
      <c r="RB5152" s="1"/>
      <c r="RC5152" s="1"/>
      <c r="RD5152" s="1"/>
      <c r="RE5152" s="1"/>
      <c r="RF5152" s="1"/>
      <c r="RG5152" s="1"/>
      <c r="RH5152" s="1"/>
      <c r="RI5152" s="1"/>
      <c r="RJ5152" s="1"/>
      <c r="RK5152" s="1"/>
      <c r="RL5152" s="1"/>
      <c r="RM5152" s="1"/>
      <c r="RN5152" s="1"/>
      <c r="RO5152" s="1"/>
      <c r="RP5152" s="1"/>
      <c r="RQ5152" s="1"/>
      <c r="RR5152" s="1"/>
      <c r="RS5152" s="1"/>
      <c r="RT5152" s="1"/>
      <c r="RU5152" s="1"/>
      <c r="RV5152" s="1"/>
      <c r="RW5152" s="1"/>
      <c r="RX5152" s="1"/>
      <c r="RY5152" s="1"/>
      <c r="RZ5152" s="1"/>
      <c r="SA5152" s="1"/>
      <c r="SB5152" s="1"/>
      <c r="SC5152" s="1"/>
      <c r="SD5152" s="1"/>
      <c r="SE5152" s="1"/>
      <c r="SF5152" s="1"/>
      <c r="SG5152" s="1"/>
      <c r="SH5152" s="1"/>
      <c r="SI5152" s="1"/>
      <c r="SJ5152" s="1"/>
      <c r="SK5152" s="1"/>
      <c r="SL5152" s="1"/>
      <c r="SM5152" s="1"/>
      <c r="SN5152" s="1"/>
      <c r="SO5152" s="1"/>
      <c r="SP5152" s="1"/>
      <c r="SQ5152" s="1"/>
      <c r="SR5152" s="1"/>
      <c r="SS5152" s="1"/>
      <c r="ST5152" s="1"/>
      <c r="SU5152" s="1"/>
      <c r="SV5152" s="1"/>
      <c r="SW5152" s="1"/>
      <c r="SX5152" s="1"/>
      <c r="SY5152" s="1"/>
      <c r="SZ5152" s="1"/>
      <c r="TA5152" s="1"/>
      <c r="TB5152" s="1"/>
      <c r="TC5152" s="1"/>
      <c r="TD5152" s="1"/>
      <c r="TE5152" s="1"/>
      <c r="TF5152" s="1"/>
      <c r="TG5152" s="1"/>
      <c r="TH5152" s="1"/>
      <c r="TI5152" s="1"/>
      <c r="TJ5152" s="1"/>
      <c r="TK5152" s="1"/>
      <c r="TL5152" s="1"/>
      <c r="TM5152" s="1"/>
      <c r="TN5152" s="1"/>
      <c r="TO5152" s="1"/>
      <c r="TP5152" s="1"/>
      <c r="TQ5152" s="1"/>
      <c r="TR5152" s="1"/>
      <c r="TS5152" s="1"/>
      <c r="TT5152" s="1"/>
      <c r="TU5152" s="1"/>
      <c r="TV5152" s="1"/>
      <c r="TW5152" s="1"/>
      <c r="TX5152" s="1"/>
      <c r="TY5152" s="1"/>
      <c r="TZ5152" s="1"/>
      <c r="UA5152" s="1"/>
      <c r="UB5152" s="1"/>
      <c r="UC5152" s="1"/>
      <c r="UD5152" s="1"/>
      <c r="UE5152" s="1"/>
      <c r="UF5152" s="1"/>
      <c r="UG5152" s="1"/>
      <c r="UH5152" s="1"/>
      <c r="UI5152" s="1"/>
      <c r="UJ5152" s="1"/>
      <c r="UK5152" s="1"/>
      <c r="UL5152" s="1"/>
      <c r="UM5152" s="1"/>
      <c r="UN5152" s="1"/>
      <c r="UO5152" s="1"/>
      <c r="UP5152" s="1"/>
      <c r="UQ5152" s="1"/>
      <c r="UR5152" s="1"/>
      <c r="US5152" s="1"/>
      <c r="UT5152" s="1"/>
      <c r="UU5152" s="1"/>
      <c r="UV5152" s="1"/>
      <c r="UW5152" s="1"/>
      <c r="UX5152" s="1"/>
      <c r="UY5152" s="1"/>
      <c r="UZ5152" s="1"/>
      <c r="VA5152" s="1"/>
      <c r="VB5152" s="1"/>
      <c r="VC5152" s="1"/>
      <c r="VD5152" s="1"/>
      <c r="VE5152" s="1"/>
      <c r="VF5152" s="1"/>
      <c r="VG5152" s="1"/>
      <c r="VH5152" s="1"/>
      <c r="VI5152" s="1"/>
      <c r="VJ5152" s="1"/>
      <c r="VK5152" s="1"/>
      <c r="VL5152" s="1"/>
      <c r="VM5152" s="1"/>
      <c r="VN5152" s="1"/>
      <c r="VO5152" s="1"/>
      <c r="VP5152" s="1"/>
      <c r="VQ5152" s="1"/>
      <c r="VR5152" s="1"/>
      <c r="VS5152" s="1"/>
      <c r="VT5152" s="1"/>
      <c r="VU5152" s="1"/>
      <c r="VV5152" s="1"/>
      <c r="VW5152" s="1"/>
      <c r="VX5152" s="1"/>
      <c r="VY5152" s="1"/>
      <c r="VZ5152" s="1"/>
      <c r="WA5152" s="1"/>
      <c r="WB5152" s="1"/>
      <c r="WC5152" s="1"/>
      <c r="WD5152" s="1"/>
      <c r="WE5152" s="1"/>
      <c r="WF5152" s="1"/>
      <c r="WG5152" s="1"/>
      <c r="WH5152" s="1"/>
      <c r="WI5152" s="1"/>
      <c r="WJ5152" s="1"/>
      <c r="WK5152" s="1"/>
      <c r="WL5152" s="1"/>
      <c r="WM5152" s="1"/>
      <c r="WN5152" s="1"/>
      <c r="WO5152" s="1"/>
      <c r="WP5152" s="1"/>
      <c r="WQ5152" s="1"/>
      <c r="WR5152" s="1"/>
      <c r="WS5152" s="1"/>
      <c r="WT5152" s="1"/>
      <c r="WU5152" s="1"/>
      <c r="WV5152" s="1"/>
      <c r="WW5152" s="1"/>
      <c r="WX5152" s="1"/>
      <c r="WY5152" s="1"/>
      <c r="WZ5152" s="1"/>
      <c r="XA5152" s="1"/>
      <c r="XB5152" s="1"/>
      <c r="XC5152" s="1"/>
      <c r="XD5152" s="1"/>
      <c r="XE5152" s="1"/>
      <c r="XF5152" s="1"/>
      <c r="XG5152" s="1"/>
      <c r="XH5152" s="1"/>
      <c r="XI5152" s="1"/>
      <c r="XJ5152" s="1"/>
      <c r="XK5152" s="1"/>
      <c r="XL5152" s="1"/>
      <c r="XM5152" s="1"/>
      <c r="XN5152" s="1"/>
      <c r="XO5152" s="1"/>
      <c r="XP5152" s="1"/>
      <c r="XQ5152" s="1"/>
      <c r="XR5152" s="1"/>
      <c r="XS5152" s="1"/>
      <c r="XT5152" s="1"/>
      <c r="XU5152" s="1"/>
      <c r="XV5152" s="1"/>
      <c r="XW5152" s="1"/>
      <c r="XX5152" s="1"/>
      <c r="XY5152" s="1"/>
      <c r="XZ5152" s="1"/>
      <c r="YA5152" s="1"/>
      <c r="YB5152" s="1"/>
      <c r="YC5152" s="1"/>
      <c r="YD5152" s="1"/>
      <c r="YE5152" s="1"/>
      <c r="YF5152" s="1"/>
      <c r="YG5152" s="1"/>
      <c r="YH5152" s="1"/>
      <c r="YI5152" s="1"/>
      <c r="YJ5152" s="1"/>
      <c r="YK5152" s="1"/>
      <c r="YL5152" s="1"/>
      <c r="YM5152" s="1"/>
      <c r="YN5152" s="1"/>
      <c r="YO5152" s="1"/>
      <c r="YP5152" s="1"/>
      <c r="YQ5152" s="1"/>
      <c r="YR5152" s="1"/>
      <c r="YS5152" s="1"/>
      <c r="YT5152" s="1"/>
      <c r="YU5152" s="1"/>
      <c r="YV5152" s="1"/>
      <c r="YW5152" s="1"/>
      <c r="YX5152" s="1"/>
      <c r="YY5152" s="1"/>
      <c r="YZ5152" s="1"/>
      <c r="ZA5152" s="1"/>
      <c r="ZB5152" s="1"/>
      <c r="ZC5152" s="1"/>
      <c r="ZD5152" s="1"/>
      <c r="ZE5152" s="1"/>
      <c r="ZF5152" s="1"/>
      <c r="ZG5152" s="1"/>
      <c r="ZH5152" s="1"/>
      <c r="ZI5152" s="1"/>
      <c r="ZJ5152" s="1"/>
      <c r="ZK5152" s="1"/>
      <c r="ZL5152" s="1"/>
      <c r="ZM5152" s="1"/>
      <c r="ZN5152" s="1"/>
      <c r="ZO5152" s="1"/>
      <c r="ZP5152" s="1"/>
      <c r="ZQ5152" s="1"/>
      <c r="ZR5152" s="1"/>
      <c r="ZS5152" s="1"/>
      <c r="ZT5152" s="1"/>
      <c r="ZU5152" s="1"/>
      <c r="ZV5152" s="1"/>
      <c r="ZW5152" s="1"/>
      <c r="ZX5152" s="1"/>
      <c r="ZY5152" s="1"/>
      <c r="ZZ5152" s="1"/>
      <c r="AAA5152" s="1"/>
      <c r="AAB5152" s="1"/>
      <c r="AAC5152" s="1"/>
      <c r="AAD5152" s="1"/>
      <c r="AAE5152" s="1"/>
      <c r="AAF5152" s="1"/>
      <c r="AAG5152" s="1"/>
      <c r="AAH5152" s="1"/>
      <c r="AAI5152" s="1"/>
      <c r="AAJ5152" s="1"/>
      <c r="AAK5152" s="1"/>
      <c r="AAL5152" s="1"/>
      <c r="AAM5152" s="1"/>
      <c r="AAN5152" s="1"/>
      <c r="AAO5152" s="1"/>
      <c r="AAP5152" s="1"/>
      <c r="AAQ5152" s="1"/>
      <c r="AAR5152" s="1"/>
      <c r="AAS5152" s="1"/>
      <c r="AAT5152" s="1"/>
      <c r="AAU5152" s="1"/>
      <c r="AAV5152" s="1"/>
      <c r="AAW5152" s="1"/>
      <c r="AAX5152" s="1"/>
      <c r="AAY5152" s="1"/>
      <c r="AAZ5152" s="1"/>
      <c r="ABA5152" s="1"/>
      <c r="ABB5152" s="1"/>
      <c r="ABC5152" s="1"/>
      <c r="ABD5152" s="1"/>
      <c r="ABE5152" s="1"/>
      <c r="ABF5152" s="1"/>
      <c r="ABG5152" s="1"/>
      <c r="ABH5152" s="1"/>
      <c r="ABI5152" s="1"/>
      <c r="ABJ5152" s="1"/>
      <c r="ABK5152" s="1"/>
      <c r="ABL5152" s="1"/>
      <c r="ABM5152" s="1"/>
      <c r="ABN5152" s="1"/>
      <c r="ABO5152" s="1"/>
      <c r="ABP5152" s="1"/>
      <c r="ABQ5152" s="1"/>
      <c r="ABR5152" s="1"/>
      <c r="ABS5152" s="1"/>
      <c r="ABT5152" s="1"/>
      <c r="ABU5152" s="1"/>
      <c r="ABV5152" s="1"/>
      <c r="ABW5152" s="1"/>
      <c r="ABX5152" s="1"/>
      <c r="ABY5152" s="1"/>
      <c r="ABZ5152" s="1"/>
      <c r="ACA5152" s="1"/>
      <c r="ACB5152" s="1"/>
      <c r="ACC5152" s="1"/>
      <c r="ACD5152" s="1"/>
      <c r="ACE5152" s="1"/>
      <c r="ACF5152" s="1"/>
      <c r="ACG5152" s="1"/>
      <c r="ACH5152" s="1"/>
      <c r="ACI5152" s="1"/>
      <c r="ACJ5152" s="1"/>
      <c r="ACK5152" s="1"/>
      <c r="ACL5152" s="1"/>
      <c r="ACM5152" s="1"/>
      <c r="ACN5152" s="1"/>
      <c r="ACO5152" s="1"/>
      <c r="ACP5152" s="1"/>
      <c r="ACQ5152" s="1"/>
      <c r="ACR5152" s="1"/>
      <c r="ACS5152" s="1"/>
      <c r="ACT5152" s="1"/>
      <c r="ACU5152" s="1"/>
      <c r="ACV5152" s="1"/>
      <c r="ACW5152" s="1"/>
      <c r="ACX5152" s="1"/>
      <c r="ACY5152" s="1"/>
      <c r="ACZ5152" s="1"/>
      <c r="ADA5152" s="1"/>
      <c r="ADB5152" s="1"/>
      <c r="ADC5152" s="1"/>
      <c r="ADD5152" s="1"/>
      <c r="ADE5152" s="1"/>
      <c r="ADF5152" s="1"/>
      <c r="ADG5152" s="1"/>
      <c r="ADH5152" s="1"/>
      <c r="ADI5152" s="1"/>
      <c r="ADJ5152" s="1"/>
      <c r="ADK5152" s="1"/>
      <c r="ADL5152" s="1"/>
      <c r="ADM5152" s="1"/>
      <c r="ADN5152" s="1"/>
      <c r="ADO5152" s="1"/>
      <c r="ADP5152" s="1"/>
      <c r="ADQ5152" s="1"/>
      <c r="ADR5152" s="1"/>
      <c r="ADS5152" s="1"/>
      <c r="ADT5152" s="1"/>
      <c r="ADU5152" s="1"/>
      <c r="ADV5152" s="1"/>
      <c r="ADW5152" s="1"/>
      <c r="ADX5152" s="1"/>
      <c r="ADY5152" s="1"/>
      <c r="ADZ5152" s="1"/>
      <c r="AEA5152" s="1"/>
      <c r="AEB5152" s="1"/>
      <c r="AEC5152" s="1"/>
      <c r="AED5152" s="1"/>
      <c r="AEE5152" s="1"/>
      <c r="AEF5152" s="1"/>
      <c r="AEG5152" s="1"/>
      <c r="AEH5152" s="1"/>
      <c r="AEI5152" s="1"/>
      <c r="AEJ5152" s="1"/>
      <c r="AEK5152" s="1"/>
      <c r="AEL5152" s="1"/>
      <c r="AEM5152" s="1"/>
      <c r="AEN5152" s="1"/>
      <c r="AEO5152" s="1"/>
      <c r="AEP5152" s="1"/>
      <c r="AEQ5152" s="1"/>
      <c r="AER5152" s="1"/>
      <c r="AES5152" s="1"/>
      <c r="AET5152" s="1"/>
      <c r="AEU5152" s="1"/>
      <c r="AEV5152" s="1"/>
      <c r="AEW5152" s="1"/>
      <c r="AEX5152" s="1"/>
      <c r="AEY5152" s="1"/>
      <c r="AEZ5152" s="1"/>
      <c r="AFA5152" s="1"/>
      <c r="AFB5152" s="1"/>
      <c r="AFC5152" s="1"/>
      <c r="AFD5152" s="1"/>
      <c r="AFE5152" s="1"/>
      <c r="AFF5152" s="1"/>
      <c r="AFG5152" s="1"/>
      <c r="AFH5152" s="1"/>
      <c r="AFI5152" s="1"/>
      <c r="AFJ5152" s="1"/>
      <c r="AFK5152" s="1"/>
      <c r="AFL5152" s="1"/>
      <c r="AFM5152" s="1"/>
      <c r="AFN5152" s="1"/>
      <c r="AFO5152" s="1"/>
      <c r="AFP5152" s="1"/>
      <c r="AFQ5152" s="1"/>
      <c r="AFR5152" s="1"/>
      <c r="AFS5152" s="1"/>
      <c r="AFT5152" s="1"/>
      <c r="AFU5152" s="1"/>
      <c r="AFV5152" s="1"/>
      <c r="AFW5152" s="1"/>
      <c r="AFX5152" s="1"/>
      <c r="AFY5152" s="1"/>
      <c r="AFZ5152" s="1"/>
      <c r="AGA5152" s="1"/>
      <c r="AGB5152" s="1"/>
      <c r="AGC5152" s="1"/>
      <c r="AGD5152" s="1"/>
      <c r="AGE5152" s="1"/>
      <c r="AGF5152" s="1"/>
      <c r="AGG5152" s="1"/>
      <c r="AGH5152" s="1"/>
      <c r="AGI5152" s="1"/>
      <c r="AGJ5152" s="1"/>
      <c r="AGK5152" s="1"/>
      <c r="AGL5152" s="1"/>
      <c r="AGM5152" s="1"/>
      <c r="AGN5152" s="1"/>
      <c r="AGO5152" s="1"/>
      <c r="AGP5152" s="1"/>
      <c r="AGQ5152" s="1"/>
      <c r="AGR5152" s="1"/>
      <c r="AGS5152" s="1"/>
      <c r="AGT5152" s="1"/>
      <c r="AGU5152" s="1"/>
      <c r="AGV5152" s="1"/>
      <c r="AGW5152" s="1"/>
      <c r="AGX5152" s="1"/>
      <c r="AGY5152" s="1"/>
      <c r="AGZ5152" s="1"/>
      <c r="AHA5152" s="1"/>
      <c r="AHB5152" s="1"/>
      <c r="AHC5152" s="1"/>
      <c r="AHD5152" s="1"/>
      <c r="AHE5152" s="1"/>
      <c r="AHF5152" s="1"/>
      <c r="AHG5152" s="1"/>
      <c r="AHH5152" s="1"/>
      <c r="AHI5152" s="1"/>
      <c r="AHJ5152" s="1"/>
      <c r="AHK5152" s="1"/>
      <c r="AHL5152" s="1"/>
      <c r="AHM5152" s="1"/>
      <c r="AHN5152" s="1"/>
      <c r="AHO5152" s="1"/>
      <c r="AHP5152" s="1"/>
      <c r="AHQ5152" s="1"/>
      <c r="AHR5152" s="1"/>
      <c r="AHS5152" s="1"/>
      <c r="AHT5152" s="1"/>
      <c r="AHU5152" s="1"/>
      <c r="AHV5152" s="1"/>
      <c r="AHW5152" s="1"/>
      <c r="AHX5152" s="1"/>
      <c r="AHY5152" s="1"/>
      <c r="AHZ5152" s="1"/>
      <c r="AIA5152" s="1"/>
      <c r="AIB5152" s="1"/>
      <c r="AIC5152" s="1"/>
      <c r="AID5152" s="1"/>
      <c r="AIE5152" s="1"/>
      <c r="AIF5152" s="1"/>
      <c r="AIG5152" s="1"/>
      <c r="AIH5152" s="1"/>
      <c r="AII5152" s="1"/>
      <c r="AIJ5152" s="1"/>
      <c r="AIK5152" s="1"/>
      <c r="AIL5152" s="1"/>
      <c r="AIM5152" s="1"/>
      <c r="AIN5152" s="1"/>
      <c r="AIO5152" s="1"/>
      <c r="AIP5152" s="1"/>
      <c r="AIQ5152" s="1"/>
      <c r="AIR5152" s="1"/>
      <c r="AIS5152" s="1"/>
      <c r="AIT5152" s="1"/>
      <c r="AIU5152" s="1"/>
      <c r="AIV5152" s="1"/>
      <c r="AIW5152" s="1"/>
      <c r="AIX5152" s="1"/>
      <c r="AIY5152" s="1"/>
      <c r="AIZ5152" s="1"/>
      <c r="AJA5152" s="1"/>
      <c r="AJB5152" s="1"/>
      <c r="AJC5152" s="1"/>
      <c r="AJD5152" s="1"/>
      <c r="AJE5152" s="1"/>
      <c r="AJF5152" s="1"/>
      <c r="AJG5152" s="1"/>
      <c r="AJH5152" s="1"/>
      <c r="AJI5152" s="1"/>
      <c r="AJJ5152" s="1"/>
      <c r="AJK5152" s="1"/>
      <c r="AJL5152" s="1"/>
      <c r="AJM5152" s="1"/>
      <c r="AJN5152" s="1"/>
      <c r="AJO5152" s="1"/>
      <c r="AJP5152" s="1"/>
      <c r="AJQ5152" s="1"/>
      <c r="AJR5152" s="1"/>
      <c r="AJS5152" s="1"/>
      <c r="AJT5152" s="1"/>
      <c r="AJU5152" s="1"/>
      <c r="AJV5152" s="1"/>
      <c r="AJW5152" s="1"/>
      <c r="AJX5152" s="1"/>
      <c r="AJY5152" s="1"/>
      <c r="AJZ5152" s="1"/>
      <c r="AKA5152" s="1"/>
      <c r="AKB5152" s="1"/>
      <c r="AKC5152" s="1"/>
      <c r="AKD5152" s="1"/>
      <c r="AKE5152" s="1"/>
      <c r="AKF5152" s="1"/>
      <c r="AKG5152" s="1"/>
      <c r="AKH5152" s="1"/>
      <c r="AKI5152" s="1"/>
      <c r="AKJ5152" s="1"/>
      <c r="AKK5152" s="1"/>
      <c r="AKL5152" s="1"/>
      <c r="AKM5152" s="1"/>
      <c r="AKN5152" s="1"/>
      <c r="AKO5152" s="1"/>
      <c r="AKP5152" s="1"/>
      <c r="AKQ5152" s="1"/>
      <c r="AKR5152" s="1"/>
      <c r="AKS5152" s="1"/>
      <c r="AKT5152" s="1"/>
      <c r="AKU5152" s="1"/>
      <c r="AKV5152" s="1"/>
      <c r="AKW5152" s="1"/>
      <c r="AKX5152" s="1"/>
      <c r="AKY5152" s="1"/>
      <c r="AKZ5152" s="1"/>
      <c r="ALA5152" s="1"/>
      <c r="ALB5152" s="1"/>
      <c r="ALC5152" s="1"/>
      <c r="ALD5152" s="1"/>
      <c r="ALE5152" s="1"/>
      <c r="ALF5152" s="1"/>
      <c r="ALG5152" s="1"/>
      <c r="ALH5152" s="1"/>
      <c r="ALI5152" s="1"/>
      <c r="ALJ5152" s="1"/>
      <c r="ALK5152" s="1"/>
      <c r="ALL5152" s="1"/>
      <c r="ALM5152" s="1"/>
      <c r="ALN5152" s="1"/>
      <c r="ALO5152" s="1"/>
      <c r="ALP5152" s="1"/>
      <c r="ALQ5152" s="1"/>
      <c r="ALR5152" s="1"/>
      <c r="ALS5152" s="1"/>
      <c r="ALT5152" s="1"/>
      <c r="ALU5152" s="1"/>
      <c r="ALV5152" s="1"/>
      <c r="ALW5152" s="1"/>
      <c r="ALX5152" s="1"/>
      <c r="ALY5152" s="1"/>
      <c r="ALZ5152" s="1"/>
      <c r="AMA5152" s="1"/>
      <c r="AMB5152" s="1"/>
      <c r="AMC5152" s="1"/>
      <c r="AMD5152" s="1"/>
      <c r="AME5152" s="1"/>
      <c r="AMF5152" s="1"/>
      <c r="AMG5152" s="1"/>
      <c r="AMH5152" s="1"/>
      <c r="AMI5152" s="1"/>
      <c r="AMJ5152" s="1"/>
      <c r="AMK5152" s="1"/>
      <c r="AML5152" s="1"/>
      <c r="AMM5152" s="1"/>
      <c r="AMN5152" s="1"/>
      <c r="AMO5152" s="1"/>
      <c r="AMP5152" s="1"/>
    </row>
  </sheetData>
  <mergeCells count="4">
    <mergeCell ref="D58:D60"/>
    <mergeCell ref="D55:D57"/>
    <mergeCell ref="A10:U10"/>
    <mergeCell ref="S1:U1"/>
  </mergeCells>
  <phoneticPr fontId="36" type="noConversion"/>
  <conditionalFormatting sqref="U11">
    <cfRule type="cellIs" dxfId="5" priority="9" stopIfTrue="1" operator="equal">
      <formula>0</formula>
    </cfRule>
  </conditionalFormatting>
  <conditionalFormatting sqref="V14:V3668">
    <cfRule type="cellIs" dxfId="4" priority="7" operator="notEqual">
      <formula>T14</formula>
    </cfRule>
    <cfRule type="cellIs" dxfId="3" priority="8" operator="equal">
      <formula>T14</formula>
    </cfRule>
  </conditionalFormatting>
  <conditionalFormatting sqref="W14:W3668">
    <cfRule type="cellIs" dxfId="2" priority="3" operator="notEqual">
      <formula>D14</formula>
    </cfRule>
    <cfRule type="cellIs" dxfId="1" priority="4" operator="equal">
      <formula>D14</formula>
    </cfRule>
  </conditionalFormatting>
  <dataValidations disablePrompts="1" count="1">
    <dataValidation type="list" allowBlank="1" sqref="C2190 C1169 C1185 C1215 C1231 C1247 C1277 C1293 C1307 C1120 C1052 C2073 C2141 C2400 C2386 C2356 C2312 C2282 C2256 C2216">
      <formula1>"SINAPI,SINAPI-I,SICRO,Composição,Cotação"</formula1>
      <formula2>0</formula2>
    </dataValidation>
  </dataValidations>
  <printOptions horizontalCentered="1"/>
  <pageMargins left="0.19685039370078741" right="0.19685039370078741" top="0.59055118110236227" bottom="0.59055118110236227" header="0" footer="0"/>
  <pageSetup paperSize="9" scale="27" orientation="portrait" horizontalDpi="1200" verticalDpi="1200" r:id="rId1"/>
  <rowBreaks count="3" manualBreakCount="3">
    <brk id="3413" max="1031" man="1"/>
    <brk id="3550" max="1031" man="1"/>
    <brk id="3691" max="1031" man="1"/>
  </rowBreaks>
  <colBreaks count="1" manualBreakCount="1">
    <brk id="21"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6"/>
  <sheetViews>
    <sheetView view="pageBreakPreview" topLeftCell="A100" zoomScale="40" zoomScaleNormal="40" zoomScaleSheetLayoutView="40" workbookViewId="0">
      <selection activeCell="U131" sqref="U131"/>
    </sheetView>
  </sheetViews>
  <sheetFormatPr defaultColWidth="9" defaultRowHeight="14.25"/>
  <cols>
    <col min="1" max="1" width="0.25" style="223" customWidth="1"/>
    <col min="2" max="2" width="11.5" style="222" customWidth="1"/>
    <col min="3" max="3" width="45.375" style="222" customWidth="1"/>
    <col min="4" max="4" width="6.25" style="222" customWidth="1"/>
    <col min="5" max="5" width="22" style="155" bestFit="1" customWidth="1"/>
    <col min="6" max="6" width="12" style="222" bestFit="1" customWidth="1"/>
    <col min="7" max="7" width="16.375" style="222" customWidth="1"/>
    <col min="8" max="8" width="18" style="222" customWidth="1"/>
    <col min="9" max="9" width="16.875" style="222" customWidth="1"/>
    <col min="10" max="10" width="15.75" style="222" customWidth="1"/>
    <col min="11" max="14" width="15.5" style="222" customWidth="1"/>
    <col min="15" max="15" width="16.25" style="222" customWidth="1"/>
    <col min="16" max="16" width="16" style="222" customWidth="1"/>
    <col min="17" max="17" width="17.25" style="222" customWidth="1"/>
    <col min="18" max="21" width="17.25" style="223" customWidth="1"/>
    <col min="22" max="16384" width="9" style="223"/>
  </cols>
  <sheetData>
    <row r="1" spans="2:21" ht="19.5" customHeight="1">
      <c r="B1" s="952"/>
      <c r="C1" s="953"/>
      <c r="D1" s="953"/>
      <c r="E1" s="954"/>
      <c r="F1" s="953"/>
      <c r="G1" s="953"/>
      <c r="H1" s="953"/>
      <c r="I1" s="953"/>
      <c r="J1" s="955" t="s">
        <v>1203</v>
      </c>
      <c r="K1" s="955"/>
      <c r="L1" s="955"/>
      <c r="M1" s="955"/>
      <c r="N1" s="955"/>
      <c r="O1" s="955"/>
      <c r="P1" s="955"/>
      <c r="Q1" s="955"/>
      <c r="R1" s="956"/>
      <c r="S1" s="956"/>
      <c r="T1" s="1235" t="s">
        <v>1321</v>
      </c>
      <c r="U1" s="1236"/>
    </row>
    <row r="2" spans="2:21" ht="22.5">
      <c r="B2" s="957"/>
      <c r="C2" s="958"/>
      <c r="D2" s="959"/>
      <c r="E2" s="172"/>
      <c r="F2" s="959"/>
      <c r="G2" s="959"/>
      <c r="H2" s="959"/>
      <c r="I2" s="959"/>
      <c r="J2" s="959"/>
      <c r="K2" s="959"/>
      <c r="L2" s="959"/>
      <c r="M2" s="959"/>
      <c r="N2" s="959"/>
      <c r="O2" s="959"/>
      <c r="P2" s="959"/>
      <c r="Q2" s="959"/>
      <c r="R2" s="960"/>
      <c r="S2" s="960"/>
      <c r="T2" s="960"/>
      <c r="U2" s="961"/>
    </row>
    <row r="3" spans="2:21" ht="39.75" customHeight="1">
      <c r="B3" s="957"/>
      <c r="C3" s="958"/>
      <c r="D3" s="959"/>
      <c r="E3" s="1001" t="str">
        <f>'PLANILHA ORÇAMENTARIA'!$D$5</f>
        <v>Objeto: Revitalização do Parque Santa Brígida e Adequação do Ecoponto</v>
      </c>
      <c r="F3" s="962"/>
      <c r="G3" s="963"/>
      <c r="H3" s="964"/>
      <c r="I3" s="964"/>
      <c r="J3" s="960"/>
      <c r="K3" s="959"/>
      <c r="L3" s="965"/>
      <c r="M3" s="965"/>
      <c r="N3" s="939"/>
      <c r="O3" s="939"/>
      <c r="P3" s="966"/>
      <c r="Q3" s="966"/>
      <c r="R3" s="960"/>
      <c r="S3" s="960"/>
      <c r="T3" s="960"/>
      <c r="U3" s="961"/>
    </row>
    <row r="4" spans="2:21" ht="34.5" customHeight="1">
      <c r="B4" s="957"/>
      <c r="C4" s="967"/>
      <c r="D4" s="968"/>
      <c r="E4" s="1247" t="s">
        <v>1325</v>
      </c>
      <c r="F4" s="1247"/>
      <c r="G4" s="1247"/>
      <c r="H4" s="1247"/>
      <c r="I4" s="1247"/>
      <c r="J4" s="1247"/>
      <c r="K4" s="959"/>
      <c r="L4" s="969"/>
      <c r="M4" s="969"/>
      <c r="N4" s="939"/>
      <c r="O4" s="939"/>
      <c r="P4" s="970"/>
      <c r="Q4" s="970"/>
      <c r="R4" s="960"/>
      <c r="S4" s="960"/>
      <c r="T4" s="960"/>
      <c r="U4" s="961"/>
    </row>
    <row r="5" spans="2:21" ht="37.5" customHeight="1" thickBot="1">
      <c r="B5" s="972"/>
      <c r="C5" s="971"/>
      <c r="D5" s="971"/>
      <c r="E5" s="248"/>
      <c r="F5" s="973"/>
      <c r="G5" s="973"/>
      <c r="H5" s="973"/>
      <c r="I5" s="973"/>
      <c r="J5" s="224"/>
      <c r="K5" s="974"/>
      <c r="L5" s="974"/>
      <c r="M5" s="974"/>
      <c r="N5" s="974"/>
      <c r="O5" s="959"/>
      <c r="P5" s="959"/>
      <c r="Q5" s="959"/>
      <c r="R5" s="960"/>
      <c r="S5" s="960"/>
      <c r="T5" s="960"/>
      <c r="U5" s="961"/>
    </row>
    <row r="6" spans="2:21" ht="19.5">
      <c r="B6" s="1248" t="s">
        <v>132</v>
      </c>
      <c r="C6" s="1249"/>
      <c r="D6" s="1249"/>
      <c r="E6" s="1249"/>
      <c r="F6" s="1249"/>
      <c r="G6" s="1249"/>
      <c r="H6" s="1249"/>
      <c r="I6" s="1249"/>
      <c r="J6" s="1249"/>
      <c r="K6" s="1249"/>
      <c r="L6" s="1249"/>
      <c r="M6" s="1249"/>
      <c r="N6" s="1249"/>
      <c r="O6" s="1249"/>
      <c r="P6" s="1249"/>
      <c r="Q6" s="1249"/>
      <c r="R6" s="1249"/>
      <c r="S6" s="1249"/>
      <c r="T6" s="1249"/>
      <c r="U6" s="1250"/>
    </row>
    <row r="7" spans="2:21" ht="15" thickBot="1">
      <c r="B7" s="975" t="s">
        <v>0</v>
      </c>
      <c r="C7" s="225" t="s">
        <v>1</v>
      </c>
      <c r="D7" s="226"/>
      <c r="E7" s="249" t="s">
        <v>2</v>
      </c>
      <c r="F7" s="226" t="s">
        <v>3</v>
      </c>
      <c r="G7" s="226" t="s">
        <v>136</v>
      </c>
      <c r="H7" s="226" t="s">
        <v>137</v>
      </c>
      <c r="I7" s="226" t="s">
        <v>138</v>
      </c>
      <c r="J7" s="226" t="s">
        <v>139</v>
      </c>
      <c r="K7" s="226" t="s">
        <v>140</v>
      </c>
      <c r="L7" s="226" t="s">
        <v>141</v>
      </c>
      <c r="M7" s="226" t="s">
        <v>142</v>
      </c>
      <c r="N7" s="226" t="s">
        <v>143</v>
      </c>
      <c r="O7" s="226" t="s">
        <v>144</v>
      </c>
      <c r="P7" s="226" t="s">
        <v>145</v>
      </c>
      <c r="Q7" s="226" t="s">
        <v>1311</v>
      </c>
      <c r="R7" s="226" t="s">
        <v>1312</v>
      </c>
      <c r="S7" s="226" t="s">
        <v>1313</v>
      </c>
      <c r="T7" s="226" t="s">
        <v>1314</v>
      </c>
      <c r="U7" s="976" t="s">
        <v>1315</v>
      </c>
    </row>
    <row r="8" spans="2:21">
      <c r="B8" s="1237">
        <v>1</v>
      </c>
      <c r="C8" s="1238" t="str">
        <f>VLOOKUP(B8,'PLANILHA ORÇAMENTARIA'!$A$12:$H$533,4,0)</f>
        <v>SERVIÇOS INICIAIS</v>
      </c>
      <c r="D8" s="227" t="s">
        <v>124</v>
      </c>
      <c r="E8" s="250"/>
      <c r="F8" s="880">
        <f>SUM(G8:U8)</f>
        <v>0.99999999999999944</v>
      </c>
      <c r="G8" s="228">
        <f>G10</f>
        <v>0.69899999999999995</v>
      </c>
      <c r="H8" s="228">
        <f t="shared" ref="H8:P8" si="0">H10</f>
        <v>2.1499999999999998E-2</v>
      </c>
      <c r="I8" s="228">
        <f t="shared" si="0"/>
        <v>2.1499999999999998E-2</v>
      </c>
      <c r="J8" s="228">
        <f t="shared" si="0"/>
        <v>2.1499999999999998E-2</v>
      </c>
      <c r="K8" s="228">
        <f t="shared" si="0"/>
        <v>2.1499999999999998E-2</v>
      </c>
      <c r="L8" s="228">
        <f t="shared" si="0"/>
        <v>2.1499999999999998E-2</v>
      </c>
      <c r="M8" s="228">
        <f t="shared" si="0"/>
        <v>2.1499999999999998E-2</v>
      </c>
      <c r="N8" s="228">
        <f t="shared" si="0"/>
        <v>2.1499999999999998E-2</v>
      </c>
      <c r="O8" s="228">
        <f t="shared" si="0"/>
        <v>2.1499999999999998E-2</v>
      </c>
      <c r="P8" s="228">
        <f t="shared" si="0"/>
        <v>2.1499999999999998E-2</v>
      </c>
      <c r="Q8" s="228">
        <f t="shared" ref="Q8:U8" si="1">Q10</f>
        <v>2.1499999999999998E-2</v>
      </c>
      <c r="R8" s="228">
        <f t="shared" si="1"/>
        <v>2.1499999999999998E-2</v>
      </c>
      <c r="S8" s="228">
        <f t="shared" si="1"/>
        <v>2.1499999999999998E-2</v>
      </c>
      <c r="T8" s="228">
        <f t="shared" si="1"/>
        <v>2.1499999999999998E-2</v>
      </c>
      <c r="U8" s="977">
        <f t="shared" si="1"/>
        <v>2.1499999999999998E-2</v>
      </c>
    </row>
    <row r="9" spans="2:21">
      <c r="B9" s="1237"/>
      <c r="C9" s="1238"/>
      <c r="D9" s="229" t="s">
        <v>128</v>
      </c>
      <c r="E9" s="251"/>
      <c r="F9" s="230">
        <f>100%-F8</f>
        <v>0</v>
      </c>
      <c r="G9" s="231"/>
      <c r="H9" s="231"/>
      <c r="I9" s="231"/>
      <c r="J9" s="232"/>
      <c r="K9" s="232"/>
      <c r="L9" s="232"/>
      <c r="M9" s="232"/>
      <c r="N9" s="232"/>
      <c r="O9" s="232"/>
      <c r="P9" s="232"/>
      <c r="Q9" s="232"/>
      <c r="R9" s="232"/>
      <c r="S9" s="232"/>
      <c r="T9" s="232"/>
      <c r="U9" s="978"/>
    </row>
    <row r="10" spans="2:21">
      <c r="B10" s="1237"/>
      <c r="C10" s="1238"/>
      <c r="D10" s="229" t="s">
        <v>135</v>
      </c>
      <c r="E10" s="252">
        <f>'PLANILHA ORÇAMENTARIA'!H24</f>
        <v>108150.89499999999</v>
      </c>
      <c r="F10" s="233">
        <f>E10/$E$129</f>
        <v>3.382269399130805E-2</v>
      </c>
      <c r="G10" s="234">
        <v>0.69899999999999995</v>
      </c>
      <c r="H10" s="234">
        <v>2.1499999999999998E-2</v>
      </c>
      <c r="I10" s="234">
        <v>2.1499999999999998E-2</v>
      </c>
      <c r="J10" s="234">
        <v>2.1499999999999998E-2</v>
      </c>
      <c r="K10" s="234">
        <v>2.1499999999999998E-2</v>
      </c>
      <c r="L10" s="234">
        <v>2.1499999999999998E-2</v>
      </c>
      <c r="M10" s="234">
        <v>2.1499999999999998E-2</v>
      </c>
      <c r="N10" s="234">
        <v>2.1499999999999998E-2</v>
      </c>
      <c r="O10" s="234">
        <v>2.1499999999999998E-2</v>
      </c>
      <c r="P10" s="234">
        <v>2.1499999999999998E-2</v>
      </c>
      <c r="Q10" s="234">
        <v>2.1499999999999998E-2</v>
      </c>
      <c r="R10" s="234">
        <v>2.1499999999999998E-2</v>
      </c>
      <c r="S10" s="234">
        <v>2.1499999999999998E-2</v>
      </c>
      <c r="T10" s="234">
        <v>2.1499999999999998E-2</v>
      </c>
      <c r="U10" s="979">
        <v>2.1499999999999998E-2</v>
      </c>
    </row>
    <row r="11" spans="2:21" ht="15" thickBot="1">
      <c r="B11" s="1237"/>
      <c r="C11" s="1238"/>
      <c r="D11" s="235" t="s">
        <v>134</v>
      </c>
      <c r="E11" s="253"/>
      <c r="F11" s="236"/>
      <c r="G11" s="237">
        <f t="shared" ref="G11:P11" si="2">G10*$E10</f>
        <v>75597.475604999985</v>
      </c>
      <c r="H11" s="237">
        <f t="shared" si="2"/>
        <v>2325.2442424999995</v>
      </c>
      <c r="I11" s="237">
        <f t="shared" si="2"/>
        <v>2325.2442424999995</v>
      </c>
      <c r="J11" s="237">
        <f t="shared" si="2"/>
        <v>2325.2442424999995</v>
      </c>
      <c r="K11" s="237">
        <f t="shared" si="2"/>
        <v>2325.2442424999995</v>
      </c>
      <c r="L11" s="237">
        <f t="shared" si="2"/>
        <v>2325.2442424999995</v>
      </c>
      <c r="M11" s="237">
        <f t="shared" si="2"/>
        <v>2325.2442424999995</v>
      </c>
      <c r="N11" s="237">
        <f t="shared" si="2"/>
        <v>2325.2442424999995</v>
      </c>
      <c r="O11" s="237">
        <f t="shared" si="2"/>
        <v>2325.2442424999995</v>
      </c>
      <c r="P11" s="237">
        <f t="shared" si="2"/>
        <v>2325.2442424999995</v>
      </c>
      <c r="Q11" s="237">
        <f t="shared" ref="Q11:U11" si="3">Q10*$E10</f>
        <v>2325.2442424999995</v>
      </c>
      <c r="R11" s="237">
        <f t="shared" si="3"/>
        <v>2325.2442424999995</v>
      </c>
      <c r="S11" s="237">
        <f t="shared" si="3"/>
        <v>2325.2442424999995</v>
      </c>
      <c r="T11" s="237">
        <f t="shared" si="3"/>
        <v>2325.2442424999995</v>
      </c>
      <c r="U11" s="980">
        <f t="shared" si="3"/>
        <v>2325.2442424999995</v>
      </c>
    </row>
    <row r="12" spans="2:21">
      <c r="B12" s="1237">
        <v>2</v>
      </c>
      <c r="C12" s="1238" t="str">
        <f>VLOOKUP(B12,'PLANILHA ORÇAMENTARIA'!$A$12:$H$533,4,0)</f>
        <v>PREPARAÇÃO DO TERRENO-PARQUE</v>
      </c>
      <c r="D12" s="227" t="s">
        <v>124</v>
      </c>
      <c r="E12" s="250"/>
      <c r="F12" s="880">
        <f>SUM(G12:U12)</f>
        <v>1</v>
      </c>
      <c r="G12" s="228">
        <f>G14</f>
        <v>0.5</v>
      </c>
      <c r="H12" s="228">
        <f t="shared" ref="H12:P12" si="4">H14</f>
        <v>0.5</v>
      </c>
      <c r="I12" s="228">
        <f t="shared" si="4"/>
        <v>0</v>
      </c>
      <c r="J12" s="228">
        <f t="shared" si="4"/>
        <v>0</v>
      </c>
      <c r="K12" s="228">
        <f t="shared" si="4"/>
        <v>0</v>
      </c>
      <c r="L12" s="228">
        <f t="shared" si="4"/>
        <v>0</v>
      </c>
      <c r="M12" s="228">
        <f t="shared" si="4"/>
        <v>0</v>
      </c>
      <c r="N12" s="228">
        <f t="shared" si="4"/>
        <v>0</v>
      </c>
      <c r="O12" s="228">
        <f t="shared" si="4"/>
        <v>0</v>
      </c>
      <c r="P12" s="228">
        <f t="shared" si="4"/>
        <v>0</v>
      </c>
      <c r="Q12" s="228">
        <f t="shared" ref="Q12:U12" si="5">Q14</f>
        <v>0</v>
      </c>
      <c r="R12" s="228">
        <f t="shared" si="5"/>
        <v>0</v>
      </c>
      <c r="S12" s="228">
        <f t="shared" si="5"/>
        <v>0</v>
      </c>
      <c r="T12" s="228">
        <f t="shared" si="5"/>
        <v>0</v>
      </c>
      <c r="U12" s="977">
        <f t="shared" si="5"/>
        <v>0</v>
      </c>
    </row>
    <row r="13" spans="2:21">
      <c r="B13" s="1237"/>
      <c r="C13" s="1238"/>
      <c r="D13" s="229" t="s">
        <v>128</v>
      </c>
      <c r="E13" s="251"/>
      <c r="F13" s="230">
        <f>100%-F12</f>
        <v>0</v>
      </c>
      <c r="G13" s="231"/>
      <c r="H13" s="231"/>
      <c r="I13" s="231"/>
      <c r="J13" s="232"/>
      <c r="K13" s="232"/>
      <c r="L13" s="232"/>
      <c r="M13" s="232"/>
      <c r="N13" s="232"/>
      <c r="O13" s="232"/>
      <c r="P13" s="232"/>
      <c r="Q13" s="232"/>
      <c r="R13" s="232"/>
      <c r="S13" s="232"/>
      <c r="T13" s="232"/>
      <c r="U13" s="978"/>
    </row>
    <row r="14" spans="2:21">
      <c r="B14" s="1237"/>
      <c r="C14" s="1238"/>
      <c r="D14" s="229" t="s">
        <v>135</v>
      </c>
      <c r="E14" s="252">
        <f>'PLANILHA ORÇAMENTARIA'!H38</f>
        <v>32604.951640267998</v>
      </c>
      <c r="F14" s="233">
        <f>E14/$E$129</f>
        <v>1.0196746887117135E-2</v>
      </c>
      <c r="G14" s="234">
        <v>0.5</v>
      </c>
      <c r="H14" s="234">
        <v>0.5</v>
      </c>
      <c r="I14" s="234"/>
      <c r="J14" s="234"/>
      <c r="K14" s="234"/>
      <c r="L14" s="234"/>
      <c r="M14" s="234"/>
      <c r="N14" s="234"/>
      <c r="O14" s="234"/>
      <c r="P14" s="234"/>
      <c r="Q14" s="234"/>
      <c r="R14" s="234"/>
      <c r="S14" s="234"/>
      <c r="T14" s="234"/>
      <c r="U14" s="979"/>
    </row>
    <row r="15" spans="2:21" ht="15" thickBot="1">
      <c r="B15" s="1237"/>
      <c r="C15" s="1238"/>
      <c r="D15" s="235" t="s">
        <v>134</v>
      </c>
      <c r="E15" s="253"/>
      <c r="F15" s="236"/>
      <c r="G15" s="237">
        <f t="shared" ref="G15:P15" si="6">G14*$E14</f>
        <v>16302.475820133999</v>
      </c>
      <c r="H15" s="237">
        <f t="shared" si="6"/>
        <v>16302.475820133999</v>
      </c>
      <c r="I15" s="237">
        <f t="shared" si="6"/>
        <v>0</v>
      </c>
      <c r="J15" s="237">
        <f t="shared" si="6"/>
        <v>0</v>
      </c>
      <c r="K15" s="237">
        <f t="shared" si="6"/>
        <v>0</v>
      </c>
      <c r="L15" s="237">
        <f t="shared" si="6"/>
        <v>0</v>
      </c>
      <c r="M15" s="237">
        <f t="shared" si="6"/>
        <v>0</v>
      </c>
      <c r="N15" s="237">
        <f t="shared" si="6"/>
        <v>0</v>
      </c>
      <c r="O15" s="237">
        <f t="shared" si="6"/>
        <v>0</v>
      </c>
      <c r="P15" s="237">
        <f t="shared" si="6"/>
        <v>0</v>
      </c>
      <c r="Q15" s="237">
        <f t="shared" ref="Q15:U15" si="7">Q14*$E14</f>
        <v>0</v>
      </c>
      <c r="R15" s="237">
        <f t="shared" si="7"/>
        <v>0</v>
      </c>
      <c r="S15" s="237">
        <f t="shared" si="7"/>
        <v>0</v>
      </c>
      <c r="T15" s="237">
        <f t="shared" si="7"/>
        <v>0</v>
      </c>
      <c r="U15" s="980">
        <f t="shared" si="7"/>
        <v>0</v>
      </c>
    </row>
    <row r="16" spans="2:21">
      <c r="B16" s="1237">
        <v>3</v>
      </c>
      <c r="C16" s="1238" t="str">
        <f>VLOOKUP(B16,'PLANILHA ORÇAMENTARIA'!$A$12:$H$533,4,0)</f>
        <v>FECHAMENTO COM GRADIL TIPO PARQUE</v>
      </c>
      <c r="D16" s="227" t="s">
        <v>124</v>
      </c>
      <c r="E16" s="254"/>
      <c r="F16" s="880">
        <f>SUM(G16:U16)</f>
        <v>1</v>
      </c>
      <c r="G16" s="228">
        <f>G18</f>
        <v>0</v>
      </c>
      <c r="H16" s="228">
        <f t="shared" ref="H16:P16" si="8">H18</f>
        <v>0.5</v>
      </c>
      <c r="I16" s="228">
        <f t="shared" si="8"/>
        <v>0.5</v>
      </c>
      <c r="J16" s="228">
        <f t="shared" si="8"/>
        <v>0</v>
      </c>
      <c r="K16" s="228">
        <f t="shared" si="8"/>
        <v>0</v>
      </c>
      <c r="L16" s="228">
        <f t="shared" si="8"/>
        <v>0</v>
      </c>
      <c r="M16" s="228">
        <f t="shared" si="8"/>
        <v>0</v>
      </c>
      <c r="N16" s="228">
        <f t="shared" si="8"/>
        <v>0</v>
      </c>
      <c r="O16" s="228">
        <f t="shared" si="8"/>
        <v>0</v>
      </c>
      <c r="P16" s="228">
        <f t="shared" si="8"/>
        <v>0</v>
      </c>
      <c r="Q16" s="228">
        <f t="shared" ref="Q16:U16" si="9">Q18</f>
        <v>0</v>
      </c>
      <c r="R16" s="228">
        <f t="shared" si="9"/>
        <v>0</v>
      </c>
      <c r="S16" s="228">
        <f t="shared" si="9"/>
        <v>0</v>
      </c>
      <c r="T16" s="228">
        <f t="shared" si="9"/>
        <v>0</v>
      </c>
      <c r="U16" s="977">
        <f t="shared" si="9"/>
        <v>0</v>
      </c>
    </row>
    <row r="17" spans="2:21">
      <c r="B17" s="1237"/>
      <c r="C17" s="1238"/>
      <c r="D17" s="229" t="s">
        <v>128</v>
      </c>
      <c r="E17" s="252"/>
      <c r="F17" s="230">
        <f>100%-F16</f>
        <v>0</v>
      </c>
      <c r="G17" s="231"/>
      <c r="H17" s="231"/>
      <c r="I17" s="231"/>
      <c r="J17" s="232"/>
      <c r="K17" s="232"/>
      <c r="L17" s="232"/>
      <c r="M17" s="232"/>
      <c r="N17" s="232"/>
      <c r="O17" s="232"/>
      <c r="P17" s="232"/>
      <c r="Q17" s="232"/>
      <c r="R17" s="232"/>
      <c r="S17" s="232"/>
      <c r="T17" s="232"/>
      <c r="U17" s="978"/>
    </row>
    <row r="18" spans="2:21">
      <c r="B18" s="1237"/>
      <c r="C18" s="1238"/>
      <c r="D18" s="229" t="s">
        <v>135</v>
      </c>
      <c r="E18" s="252">
        <f>'PLANILHA ORÇAMENTARIA'!H49</f>
        <v>770083.7453079999</v>
      </c>
      <c r="F18" s="233">
        <f>E18/$E$129</f>
        <v>0.24083302191103356</v>
      </c>
      <c r="G18" s="234"/>
      <c r="H18" s="234">
        <v>0.5</v>
      </c>
      <c r="I18" s="234">
        <v>0.5</v>
      </c>
      <c r="J18" s="234"/>
      <c r="K18" s="234"/>
      <c r="L18" s="234"/>
      <c r="M18" s="234"/>
      <c r="N18" s="234"/>
      <c r="O18" s="234"/>
      <c r="P18" s="234"/>
      <c r="Q18" s="234"/>
      <c r="R18" s="234"/>
      <c r="S18" s="234"/>
      <c r="T18" s="234"/>
      <c r="U18" s="979"/>
    </row>
    <row r="19" spans="2:21" ht="15" thickBot="1">
      <c r="B19" s="1237"/>
      <c r="C19" s="1238"/>
      <c r="D19" s="235" t="s">
        <v>134</v>
      </c>
      <c r="E19" s="255"/>
      <c r="F19" s="238"/>
      <c r="G19" s="237">
        <f>G18*$E18</f>
        <v>0</v>
      </c>
      <c r="H19" s="237">
        <f t="shared" ref="H19:P19" si="10">H18*$E18</f>
        <v>385041.87265399995</v>
      </c>
      <c r="I19" s="237">
        <f t="shared" si="10"/>
        <v>385041.87265399995</v>
      </c>
      <c r="J19" s="237">
        <f t="shared" si="10"/>
        <v>0</v>
      </c>
      <c r="K19" s="237">
        <f t="shared" si="10"/>
        <v>0</v>
      </c>
      <c r="L19" s="237">
        <f t="shared" si="10"/>
        <v>0</v>
      </c>
      <c r="M19" s="237">
        <f t="shared" si="10"/>
        <v>0</v>
      </c>
      <c r="N19" s="237">
        <f t="shared" si="10"/>
        <v>0</v>
      </c>
      <c r="O19" s="237">
        <f t="shared" si="10"/>
        <v>0</v>
      </c>
      <c r="P19" s="237">
        <f t="shared" si="10"/>
        <v>0</v>
      </c>
      <c r="Q19" s="237">
        <f t="shared" ref="Q19:U19" si="11">Q18*$E18</f>
        <v>0</v>
      </c>
      <c r="R19" s="237">
        <f t="shared" si="11"/>
        <v>0</v>
      </c>
      <c r="S19" s="237">
        <f t="shared" si="11"/>
        <v>0</v>
      </c>
      <c r="T19" s="237">
        <f t="shared" si="11"/>
        <v>0</v>
      </c>
      <c r="U19" s="980">
        <f t="shared" si="11"/>
        <v>0</v>
      </c>
    </row>
    <row r="20" spans="2:21">
      <c r="B20" s="1237">
        <v>4</v>
      </c>
      <c r="C20" s="1238" t="str">
        <f>VLOOKUP(B20,'PLANILHA ORÇAMENTARIA'!$A$12:$H$533,4,0)</f>
        <v>DEMOLIÇÃO DE CALÇADAS E PASSEIO / REBAIXAMENTO DE CALÇADAS</v>
      </c>
      <c r="D20" s="227" t="s">
        <v>124</v>
      </c>
      <c r="E20" s="254"/>
      <c r="F20" s="880">
        <f>SUM(G20:U20)</f>
        <v>1</v>
      </c>
      <c r="G20" s="228">
        <f>G22</f>
        <v>0</v>
      </c>
      <c r="H20" s="228">
        <f t="shared" ref="H20:P20" si="12">H22</f>
        <v>0.5</v>
      </c>
      <c r="I20" s="228">
        <f t="shared" si="12"/>
        <v>0.5</v>
      </c>
      <c r="J20" s="228">
        <f t="shared" si="12"/>
        <v>0</v>
      </c>
      <c r="K20" s="228">
        <f t="shared" si="12"/>
        <v>0</v>
      </c>
      <c r="L20" s="228">
        <f t="shared" si="12"/>
        <v>0</v>
      </c>
      <c r="M20" s="228">
        <f t="shared" si="12"/>
        <v>0</v>
      </c>
      <c r="N20" s="228">
        <f t="shared" si="12"/>
        <v>0</v>
      </c>
      <c r="O20" s="228">
        <f t="shared" si="12"/>
        <v>0</v>
      </c>
      <c r="P20" s="228">
        <f t="shared" si="12"/>
        <v>0</v>
      </c>
      <c r="Q20" s="228">
        <f t="shared" ref="Q20:U20" si="13">Q22</f>
        <v>0</v>
      </c>
      <c r="R20" s="228">
        <f t="shared" si="13"/>
        <v>0</v>
      </c>
      <c r="S20" s="228">
        <f t="shared" si="13"/>
        <v>0</v>
      </c>
      <c r="T20" s="228">
        <f t="shared" si="13"/>
        <v>0</v>
      </c>
      <c r="U20" s="977">
        <f t="shared" si="13"/>
        <v>0</v>
      </c>
    </row>
    <row r="21" spans="2:21">
      <c r="B21" s="1237"/>
      <c r="C21" s="1238"/>
      <c r="D21" s="229" t="s">
        <v>128</v>
      </c>
      <c r="E21" s="252"/>
      <c r="F21" s="230">
        <f>100%-F20</f>
        <v>0</v>
      </c>
      <c r="G21" s="231"/>
      <c r="H21" s="231"/>
      <c r="I21" s="231"/>
      <c r="J21" s="231"/>
      <c r="K21" s="232"/>
      <c r="L21" s="232"/>
      <c r="M21" s="232"/>
      <c r="N21" s="232"/>
      <c r="O21" s="232"/>
      <c r="P21" s="232"/>
      <c r="Q21" s="232"/>
      <c r="R21" s="232"/>
      <c r="S21" s="232"/>
      <c r="T21" s="232"/>
      <c r="U21" s="978"/>
    </row>
    <row r="22" spans="2:21">
      <c r="B22" s="1237"/>
      <c r="C22" s="1238"/>
      <c r="D22" s="229" t="s">
        <v>135</v>
      </c>
      <c r="E22" s="252">
        <f>'PLANILHA ORÇAMENTARIA'!H61</f>
        <v>157525.99537950003</v>
      </c>
      <c r="F22" s="233">
        <f>E22/$E$129</f>
        <v>4.9264072547869679E-2</v>
      </c>
      <c r="G22" s="234"/>
      <c r="H22" s="234">
        <v>0.5</v>
      </c>
      <c r="I22" s="234">
        <v>0.5</v>
      </c>
      <c r="J22" s="234"/>
      <c r="K22" s="234"/>
      <c r="L22" s="234"/>
      <c r="M22" s="234"/>
      <c r="N22" s="234"/>
      <c r="O22" s="234"/>
      <c r="P22" s="234"/>
      <c r="Q22" s="234"/>
      <c r="R22" s="234"/>
      <c r="S22" s="234"/>
      <c r="T22" s="234"/>
      <c r="U22" s="979"/>
    </row>
    <row r="23" spans="2:21" ht="15" thickBot="1">
      <c r="B23" s="1237"/>
      <c r="C23" s="1238"/>
      <c r="D23" s="235" t="s">
        <v>134</v>
      </c>
      <c r="E23" s="255"/>
      <c r="F23" s="238"/>
      <c r="G23" s="237">
        <f>G22*$E22</f>
        <v>0</v>
      </c>
      <c r="H23" s="237">
        <f t="shared" ref="H23:P23" si="14">H22*$E22</f>
        <v>78762.997689750016</v>
      </c>
      <c r="I23" s="237">
        <f t="shared" si="14"/>
        <v>78762.997689750016</v>
      </c>
      <c r="J23" s="237">
        <f t="shared" si="14"/>
        <v>0</v>
      </c>
      <c r="K23" s="237">
        <f t="shared" si="14"/>
        <v>0</v>
      </c>
      <c r="L23" s="237">
        <f t="shared" si="14"/>
        <v>0</v>
      </c>
      <c r="M23" s="237">
        <f t="shared" si="14"/>
        <v>0</v>
      </c>
      <c r="N23" s="237">
        <f t="shared" si="14"/>
        <v>0</v>
      </c>
      <c r="O23" s="237">
        <f t="shared" si="14"/>
        <v>0</v>
      </c>
      <c r="P23" s="237">
        <f t="shared" si="14"/>
        <v>0</v>
      </c>
      <c r="Q23" s="237">
        <f t="shared" ref="Q23:U23" si="15">Q22*$E22</f>
        <v>0</v>
      </c>
      <c r="R23" s="237">
        <f t="shared" si="15"/>
        <v>0</v>
      </c>
      <c r="S23" s="237">
        <f t="shared" si="15"/>
        <v>0</v>
      </c>
      <c r="T23" s="237">
        <f t="shared" si="15"/>
        <v>0</v>
      </c>
      <c r="U23" s="980">
        <f t="shared" si="15"/>
        <v>0</v>
      </c>
    </row>
    <row r="24" spans="2:21" ht="14.25" customHeight="1">
      <c r="B24" s="1237">
        <v>5</v>
      </c>
      <c r="C24" s="1238" t="str">
        <f>VLOOKUP(B24,'PLANILHA ORÇAMENTARIA'!$A$12:$H$533,4,0)</f>
        <v>PISTA DE CAMINHADA-PARQUE</v>
      </c>
      <c r="D24" s="227" t="s">
        <v>124</v>
      </c>
      <c r="E24" s="254"/>
      <c r="F24" s="880">
        <f>SUM(G24:U24)</f>
        <v>1</v>
      </c>
      <c r="G24" s="228">
        <f>G26</f>
        <v>0</v>
      </c>
      <c r="H24" s="228">
        <f t="shared" ref="H24:P24" si="16">H26</f>
        <v>0</v>
      </c>
      <c r="I24" s="228">
        <f t="shared" si="16"/>
        <v>0.5</v>
      </c>
      <c r="J24" s="228">
        <f t="shared" si="16"/>
        <v>0.5</v>
      </c>
      <c r="K24" s="228">
        <f t="shared" si="16"/>
        <v>0</v>
      </c>
      <c r="L24" s="228">
        <f t="shared" si="16"/>
        <v>0</v>
      </c>
      <c r="M24" s="228">
        <f t="shared" si="16"/>
        <v>0</v>
      </c>
      <c r="N24" s="228">
        <f t="shared" si="16"/>
        <v>0</v>
      </c>
      <c r="O24" s="228">
        <f t="shared" si="16"/>
        <v>0</v>
      </c>
      <c r="P24" s="228">
        <f t="shared" si="16"/>
        <v>0</v>
      </c>
      <c r="Q24" s="228">
        <f t="shared" ref="Q24:U24" si="17">Q26</f>
        <v>0</v>
      </c>
      <c r="R24" s="228">
        <f t="shared" si="17"/>
        <v>0</v>
      </c>
      <c r="S24" s="228">
        <f t="shared" si="17"/>
        <v>0</v>
      </c>
      <c r="T24" s="228">
        <f t="shared" si="17"/>
        <v>0</v>
      </c>
      <c r="U24" s="977">
        <f t="shared" si="17"/>
        <v>0</v>
      </c>
    </row>
    <row r="25" spans="2:21">
      <c r="B25" s="1237"/>
      <c r="C25" s="1238"/>
      <c r="D25" s="229" t="s">
        <v>128</v>
      </c>
      <c r="E25" s="252"/>
      <c r="F25" s="230">
        <f>100%-F24</f>
        <v>0</v>
      </c>
      <c r="G25" s="231"/>
      <c r="H25" s="231"/>
      <c r="I25" s="231"/>
      <c r="J25" s="232"/>
      <c r="K25" s="232"/>
      <c r="L25" s="232"/>
      <c r="M25" s="232"/>
      <c r="N25" s="232"/>
      <c r="O25" s="232"/>
      <c r="P25" s="232"/>
      <c r="Q25" s="232"/>
      <c r="R25" s="232"/>
      <c r="S25" s="232"/>
      <c r="T25" s="232"/>
      <c r="U25" s="978"/>
    </row>
    <row r="26" spans="2:21">
      <c r="B26" s="1237"/>
      <c r="C26" s="1238"/>
      <c r="D26" s="229" t="s">
        <v>135</v>
      </c>
      <c r="E26" s="252">
        <f>'PLANILHA ORÇAMENTARIA'!H75</f>
        <v>115147.83000000002</v>
      </c>
      <c r="F26" s="233">
        <f>E26/$E$129</f>
        <v>3.6010888470716415E-2</v>
      </c>
      <c r="G26" s="234"/>
      <c r="H26" s="234"/>
      <c r="I26" s="234">
        <v>0.5</v>
      </c>
      <c r="J26" s="234">
        <v>0.5</v>
      </c>
      <c r="K26" s="234"/>
      <c r="L26" s="234"/>
      <c r="M26" s="234"/>
      <c r="N26" s="234"/>
      <c r="O26" s="234"/>
      <c r="P26" s="234"/>
      <c r="Q26" s="234"/>
      <c r="R26" s="234"/>
      <c r="S26" s="234"/>
      <c r="T26" s="234"/>
      <c r="U26" s="979"/>
    </row>
    <row r="27" spans="2:21" ht="15" thickBot="1">
      <c r="B27" s="1237"/>
      <c r="C27" s="1238"/>
      <c r="D27" s="235" t="s">
        <v>134</v>
      </c>
      <c r="E27" s="255"/>
      <c r="F27" s="238"/>
      <c r="G27" s="237">
        <f>G26*$E26</f>
        <v>0</v>
      </c>
      <c r="H27" s="237">
        <f t="shared" ref="H27:P27" si="18">H26*$E26</f>
        <v>0</v>
      </c>
      <c r="I27" s="237">
        <f t="shared" si="18"/>
        <v>57573.915000000008</v>
      </c>
      <c r="J27" s="237">
        <f t="shared" si="18"/>
        <v>57573.915000000008</v>
      </c>
      <c r="K27" s="237">
        <f t="shared" si="18"/>
        <v>0</v>
      </c>
      <c r="L27" s="237">
        <f t="shared" si="18"/>
        <v>0</v>
      </c>
      <c r="M27" s="237">
        <f t="shared" si="18"/>
        <v>0</v>
      </c>
      <c r="N27" s="237">
        <f t="shared" si="18"/>
        <v>0</v>
      </c>
      <c r="O27" s="237">
        <f t="shared" si="18"/>
        <v>0</v>
      </c>
      <c r="P27" s="237">
        <f t="shared" si="18"/>
        <v>0</v>
      </c>
      <c r="Q27" s="237">
        <f t="shared" ref="Q27:U27" si="19">Q26*$E26</f>
        <v>0</v>
      </c>
      <c r="R27" s="237">
        <f t="shared" si="19"/>
        <v>0</v>
      </c>
      <c r="S27" s="237">
        <f t="shared" si="19"/>
        <v>0</v>
      </c>
      <c r="T27" s="237">
        <f t="shared" si="19"/>
        <v>0</v>
      </c>
      <c r="U27" s="980">
        <f t="shared" si="19"/>
        <v>0</v>
      </c>
    </row>
    <row r="28" spans="2:21">
      <c r="B28" s="1237">
        <v>6</v>
      </c>
      <c r="C28" s="1238" t="str">
        <f>VLOOKUP(B28,'PLANILHA ORÇAMENTARIA'!$A$12:$H$533,4,0)</f>
        <v>SKATE PARK</v>
      </c>
      <c r="D28" s="227" t="s">
        <v>124</v>
      </c>
      <c r="E28" s="250"/>
      <c r="F28" s="880">
        <f>SUM(G28:U28)</f>
        <v>0.99999999999999989</v>
      </c>
      <c r="G28" s="228">
        <f>G30</f>
        <v>0</v>
      </c>
      <c r="H28" s="228">
        <f t="shared" ref="H28:P28" si="20">H30</f>
        <v>0</v>
      </c>
      <c r="I28" s="228">
        <f t="shared" si="20"/>
        <v>0</v>
      </c>
      <c r="J28" s="228">
        <f t="shared" si="20"/>
        <v>0</v>
      </c>
      <c r="K28" s="228">
        <f t="shared" si="20"/>
        <v>0.3</v>
      </c>
      <c r="L28" s="228">
        <f t="shared" si="20"/>
        <v>0.6</v>
      </c>
      <c r="M28" s="228">
        <f t="shared" si="20"/>
        <v>0.1</v>
      </c>
      <c r="N28" s="228">
        <f t="shared" si="20"/>
        <v>0</v>
      </c>
      <c r="O28" s="228">
        <f t="shared" si="20"/>
        <v>0</v>
      </c>
      <c r="P28" s="228">
        <f t="shared" si="20"/>
        <v>0</v>
      </c>
      <c r="Q28" s="228">
        <f t="shared" ref="Q28:U28" si="21">Q30</f>
        <v>0</v>
      </c>
      <c r="R28" s="228">
        <f t="shared" si="21"/>
        <v>0</v>
      </c>
      <c r="S28" s="228">
        <f t="shared" si="21"/>
        <v>0</v>
      </c>
      <c r="T28" s="228">
        <f t="shared" si="21"/>
        <v>0</v>
      </c>
      <c r="U28" s="977">
        <f t="shared" si="21"/>
        <v>0</v>
      </c>
    </row>
    <row r="29" spans="2:21">
      <c r="B29" s="1237"/>
      <c r="C29" s="1238"/>
      <c r="D29" s="229" t="s">
        <v>128</v>
      </c>
      <c r="E29" s="251"/>
      <c r="F29" s="230">
        <f>100%-F28</f>
        <v>0</v>
      </c>
      <c r="G29" s="231"/>
      <c r="H29" s="231"/>
      <c r="I29" s="231"/>
      <c r="J29" s="232"/>
      <c r="K29" s="232"/>
      <c r="L29" s="232"/>
      <c r="M29" s="232"/>
      <c r="N29" s="232"/>
      <c r="O29" s="232"/>
      <c r="P29" s="232"/>
      <c r="Q29" s="232"/>
      <c r="R29" s="232"/>
      <c r="S29" s="232"/>
      <c r="T29" s="232"/>
      <c r="U29" s="978"/>
    </row>
    <row r="30" spans="2:21">
      <c r="B30" s="1237"/>
      <c r="C30" s="1238"/>
      <c r="D30" s="229" t="s">
        <v>135</v>
      </c>
      <c r="E30" s="252">
        <f>'PLANILHA ORÇAMENTARIA'!H99</f>
        <v>494961.54680600582</v>
      </c>
      <c r="F30" s="233">
        <f>E30/$E$129</f>
        <v>0.15479236612035466</v>
      </c>
      <c r="G30" s="234"/>
      <c r="H30" s="234"/>
      <c r="I30" s="234"/>
      <c r="J30" s="234"/>
      <c r="K30" s="234">
        <v>0.3</v>
      </c>
      <c r="L30" s="234">
        <v>0.6</v>
      </c>
      <c r="M30" s="234">
        <v>0.1</v>
      </c>
      <c r="N30" s="234"/>
      <c r="O30" s="234"/>
      <c r="P30" s="234"/>
      <c r="Q30" s="234"/>
      <c r="R30" s="234"/>
      <c r="S30" s="234"/>
      <c r="T30" s="234"/>
      <c r="U30" s="979"/>
    </row>
    <row r="31" spans="2:21" ht="15" thickBot="1">
      <c r="B31" s="1237"/>
      <c r="C31" s="1238"/>
      <c r="D31" s="235" t="s">
        <v>134</v>
      </c>
      <c r="E31" s="253"/>
      <c r="F31" s="236"/>
      <c r="G31" s="237">
        <f t="shared" ref="G31:P31" si="22">G30*$E30</f>
        <v>0</v>
      </c>
      <c r="H31" s="237">
        <f t="shared" si="22"/>
        <v>0</v>
      </c>
      <c r="I31" s="237">
        <f t="shared" si="22"/>
        <v>0</v>
      </c>
      <c r="J31" s="237">
        <f t="shared" si="22"/>
        <v>0</v>
      </c>
      <c r="K31" s="237">
        <f t="shared" si="22"/>
        <v>148488.46404180175</v>
      </c>
      <c r="L31" s="237">
        <f t="shared" si="22"/>
        <v>296976.9280836035</v>
      </c>
      <c r="M31" s="237">
        <f t="shared" si="22"/>
        <v>49496.154680600586</v>
      </c>
      <c r="N31" s="237">
        <f t="shared" si="22"/>
        <v>0</v>
      </c>
      <c r="O31" s="237">
        <f t="shared" si="22"/>
        <v>0</v>
      </c>
      <c r="P31" s="237">
        <f t="shared" si="22"/>
        <v>0</v>
      </c>
      <c r="Q31" s="237">
        <f t="shared" ref="Q31:U31" si="23">Q30*$E30</f>
        <v>0</v>
      </c>
      <c r="R31" s="237">
        <f t="shared" si="23"/>
        <v>0</v>
      </c>
      <c r="S31" s="237">
        <f t="shared" si="23"/>
        <v>0</v>
      </c>
      <c r="T31" s="237">
        <f t="shared" si="23"/>
        <v>0</v>
      </c>
      <c r="U31" s="980">
        <f t="shared" si="23"/>
        <v>0</v>
      </c>
    </row>
    <row r="32" spans="2:21">
      <c r="B32" s="1237">
        <v>7</v>
      </c>
      <c r="C32" s="1238" t="str">
        <f>VLOOKUP(B32,'PLANILHA ORÇAMENTARIA'!$A$12:$H$533,4,0)</f>
        <v>FUNDAÇÃO-ECOPONTO</v>
      </c>
      <c r="D32" s="227" t="s">
        <v>124</v>
      </c>
      <c r="E32" s="254"/>
      <c r="F32" s="880">
        <f>SUM(G32:U32)</f>
        <v>1</v>
      </c>
      <c r="G32" s="228">
        <f>G34</f>
        <v>0</v>
      </c>
      <c r="H32" s="228">
        <f t="shared" ref="H32:P32" si="24">H34</f>
        <v>0.5</v>
      </c>
      <c r="I32" s="228">
        <f t="shared" si="24"/>
        <v>0.5</v>
      </c>
      <c r="J32" s="228">
        <f t="shared" si="24"/>
        <v>0</v>
      </c>
      <c r="K32" s="228">
        <f t="shared" si="24"/>
        <v>0</v>
      </c>
      <c r="L32" s="228">
        <f t="shared" si="24"/>
        <v>0</v>
      </c>
      <c r="M32" s="228">
        <f t="shared" si="24"/>
        <v>0</v>
      </c>
      <c r="N32" s="228">
        <f t="shared" si="24"/>
        <v>0</v>
      </c>
      <c r="O32" s="228">
        <f t="shared" si="24"/>
        <v>0</v>
      </c>
      <c r="P32" s="228">
        <f t="shared" si="24"/>
        <v>0</v>
      </c>
      <c r="Q32" s="228">
        <f t="shared" ref="Q32:U32" si="25">Q34</f>
        <v>0</v>
      </c>
      <c r="R32" s="228">
        <f t="shared" si="25"/>
        <v>0</v>
      </c>
      <c r="S32" s="228">
        <f t="shared" si="25"/>
        <v>0</v>
      </c>
      <c r="T32" s="228">
        <f t="shared" si="25"/>
        <v>0</v>
      </c>
      <c r="U32" s="977">
        <f t="shared" si="25"/>
        <v>0</v>
      </c>
    </row>
    <row r="33" spans="2:21">
      <c r="B33" s="1237"/>
      <c r="C33" s="1238"/>
      <c r="D33" s="229" t="s">
        <v>128</v>
      </c>
      <c r="E33" s="252"/>
      <c r="F33" s="230">
        <f>100%-F32</f>
        <v>0</v>
      </c>
      <c r="G33" s="231"/>
      <c r="H33" s="231"/>
      <c r="I33" s="231"/>
      <c r="J33" s="232"/>
      <c r="K33" s="232"/>
      <c r="L33" s="232"/>
      <c r="M33" s="232"/>
      <c r="N33" s="232"/>
      <c r="O33" s="232"/>
      <c r="P33" s="232"/>
      <c r="Q33" s="232"/>
      <c r="R33" s="232"/>
      <c r="S33" s="232"/>
      <c r="T33" s="232"/>
      <c r="U33" s="978"/>
    </row>
    <row r="34" spans="2:21">
      <c r="B34" s="1237"/>
      <c r="C34" s="1238"/>
      <c r="D34" s="229" t="s">
        <v>135</v>
      </c>
      <c r="E34" s="252">
        <f>'PLANILHA ORÇAMENTARIA'!H129</f>
        <v>46464.178894200006</v>
      </c>
      <c r="F34" s="233">
        <f>E34/$E$129</f>
        <v>1.4531028192563002E-2</v>
      </c>
      <c r="G34" s="234"/>
      <c r="H34" s="234">
        <v>0.5</v>
      </c>
      <c r="I34" s="234">
        <v>0.5</v>
      </c>
      <c r="J34" s="234"/>
      <c r="K34" s="234"/>
      <c r="L34" s="234"/>
      <c r="M34" s="234"/>
      <c r="N34" s="234"/>
      <c r="O34" s="234"/>
      <c r="P34" s="234"/>
      <c r="Q34" s="234"/>
      <c r="R34" s="234"/>
      <c r="S34" s="234"/>
      <c r="T34" s="234"/>
      <c r="U34" s="979"/>
    </row>
    <row r="35" spans="2:21" s="222" customFormat="1" ht="15" thickBot="1">
      <c r="B35" s="1237"/>
      <c r="C35" s="1238"/>
      <c r="D35" s="235" t="s">
        <v>134</v>
      </c>
      <c r="E35" s="255"/>
      <c r="F35" s="238"/>
      <c r="G35" s="237">
        <f>G34*$E34</f>
        <v>0</v>
      </c>
      <c r="H35" s="237">
        <f t="shared" ref="H35:P35" si="26">H34*$E34</f>
        <v>23232.089447100003</v>
      </c>
      <c r="I35" s="237">
        <f t="shared" si="26"/>
        <v>23232.089447100003</v>
      </c>
      <c r="J35" s="237">
        <f t="shared" si="26"/>
        <v>0</v>
      </c>
      <c r="K35" s="237">
        <f t="shared" si="26"/>
        <v>0</v>
      </c>
      <c r="L35" s="237">
        <f t="shared" si="26"/>
        <v>0</v>
      </c>
      <c r="M35" s="237">
        <f t="shared" si="26"/>
        <v>0</v>
      </c>
      <c r="N35" s="237">
        <f t="shared" si="26"/>
        <v>0</v>
      </c>
      <c r="O35" s="237">
        <f t="shared" si="26"/>
        <v>0</v>
      </c>
      <c r="P35" s="237">
        <f t="shared" si="26"/>
        <v>0</v>
      </c>
      <c r="Q35" s="237">
        <f t="shared" ref="Q35:U35" si="27">Q34*$E34</f>
        <v>0</v>
      </c>
      <c r="R35" s="237">
        <f t="shared" si="27"/>
        <v>0</v>
      </c>
      <c r="S35" s="237">
        <f t="shared" si="27"/>
        <v>0</v>
      </c>
      <c r="T35" s="237">
        <f t="shared" si="27"/>
        <v>0</v>
      </c>
      <c r="U35" s="980">
        <f t="shared" si="27"/>
        <v>0</v>
      </c>
    </row>
    <row r="36" spans="2:21" s="222" customFormat="1">
      <c r="B36" s="1237">
        <v>8</v>
      </c>
      <c r="C36" s="1238" t="str">
        <f>VLOOKUP(B36,'PLANILHA ORÇAMENTARIA'!$A$12:$H$533,4,0)</f>
        <v>ECOPONTO - SUPERESTRUTURA</v>
      </c>
      <c r="D36" s="227" t="s">
        <v>124</v>
      </c>
      <c r="E36" s="250"/>
      <c r="F36" s="880">
        <f>SUM(G36:U36)</f>
        <v>1</v>
      </c>
      <c r="G36" s="228">
        <f>G38</f>
        <v>0</v>
      </c>
      <c r="H36" s="228">
        <f t="shared" ref="H36:P36" si="28">H38</f>
        <v>0</v>
      </c>
      <c r="I36" s="228">
        <f t="shared" si="28"/>
        <v>0.5</v>
      </c>
      <c r="J36" s="228">
        <f t="shared" si="28"/>
        <v>0.5</v>
      </c>
      <c r="K36" s="228">
        <f t="shared" si="28"/>
        <v>0</v>
      </c>
      <c r="L36" s="228">
        <f t="shared" si="28"/>
        <v>0</v>
      </c>
      <c r="M36" s="228">
        <f t="shared" si="28"/>
        <v>0</v>
      </c>
      <c r="N36" s="228">
        <f t="shared" si="28"/>
        <v>0</v>
      </c>
      <c r="O36" s="228">
        <f t="shared" si="28"/>
        <v>0</v>
      </c>
      <c r="P36" s="228">
        <f t="shared" si="28"/>
        <v>0</v>
      </c>
      <c r="Q36" s="228">
        <f t="shared" ref="Q36:U36" si="29">Q38</f>
        <v>0</v>
      </c>
      <c r="R36" s="228">
        <f t="shared" si="29"/>
        <v>0</v>
      </c>
      <c r="S36" s="228">
        <f t="shared" si="29"/>
        <v>0</v>
      </c>
      <c r="T36" s="228">
        <f t="shared" si="29"/>
        <v>0</v>
      </c>
      <c r="U36" s="977">
        <f t="shared" si="29"/>
        <v>0</v>
      </c>
    </row>
    <row r="37" spans="2:21" s="222" customFormat="1">
      <c r="B37" s="1237"/>
      <c r="C37" s="1238"/>
      <c r="D37" s="229" t="s">
        <v>128</v>
      </c>
      <c r="E37" s="251"/>
      <c r="F37" s="230">
        <f>100%-F36</f>
        <v>0</v>
      </c>
      <c r="G37" s="231"/>
      <c r="H37" s="231"/>
      <c r="I37" s="231"/>
      <c r="J37" s="232"/>
      <c r="K37" s="232"/>
      <c r="L37" s="232"/>
      <c r="M37" s="232"/>
      <c r="N37" s="232"/>
      <c r="O37" s="232"/>
      <c r="P37" s="232"/>
      <c r="Q37" s="232"/>
      <c r="R37" s="232"/>
      <c r="S37" s="232"/>
      <c r="T37" s="232"/>
      <c r="U37" s="978"/>
    </row>
    <row r="38" spans="2:21" s="222" customFormat="1">
      <c r="B38" s="1237"/>
      <c r="C38" s="1238"/>
      <c r="D38" s="229" t="s">
        <v>135</v>
      </c>
      <c r="E38" s="252">
        <f>'PLANILHA ORÇAMENTARIA'!H145</f>
        <v>79746.188864000025</v>
      </c>
      <c r="F38" s="233">
        <f>E38/$E$129</f>
        <v>2.4939515691665158E-2</v>
      </c>
      <c r="G38" s="234"/>
      <c r="H38" s="234"/>
      <c r="I38" s="234">
        <v>0.5</v>
      </c>
      <c r="J38" s="234">
        <v>0.5</v>
      </c>
      <c r="K38" s="234"/>
      <c r="L38" s="234"/>
      <c r="M38" s="234"/>
      <c r="N38" s="234"/>
      <c r="O38" s="234"/>
      <c r="P38" s="234"/>
      <c r="Q38" s="234"/>
      <c r="R38" s="234"/>
      <c r="S38" s="234"/>
      <c r="T38" s="234"/>
      <c r="U38" s="979"/>
    </row>
    <row r="39" spans="2:21" s="222" customFormat="1" ht="15" thickBot="1">
      <c r="B39" s="1237"/>
      <c r="C39" s="1238"/>
      <c r="D39" s="235" t="s">
        <v>134</v>
      </c>
      <c r="E39" s="253"/>
      <c r="F39" s="236"/>
      <c r="G39" s="237">
        <f t="shared" ref="G39:P39" si="30">G38*$E38</f>
        <v>0</v>
      </c>
      <c r="H39" s="237">
        <f t="shared" si="30"/>
        <v>0</v>
      </c>
      <c r="I39" s="237">
        <f t="shared" si="30"/>
        <v>39873.094432000013</v>
      </c>
      <c r="J39" s="237">
        <f t="shared" si="30"/>
        <v>39873.094432000013</v>
      </c>
      <c r="K39" s="237">
        <f t="shared" si="30"/>
        <v>0</v>
      </c>
      <c r="L39" s="237">
        <f t="shared" si="30"/>
        <v>0</v>
      </c>
      <c r="M39" s="237">
        <f t="shared" si="30"/>
        <v>0</v>
      </c>
      <c r="N39" s="237">
        <f t="shared" si="30"/>
        <v>0</v>
      </c>
      <c r="O39" s="237">
        <f t="shared" si="30"/>
        <v>0</v>
      </c>
      <c r="P39" s="237">
        <f t="shared" si="30"/>
        <v>0</v>
      </c>
      <c r="Q39" s="237">
        <f t="shared" ref="Q39:U39" si="31">Q38*$E38</f>
        <v>0</v>
      </c>
      <c r="R39" s="237">
        <f t="shared" si="31"/>
        <v>0</v>
      </c>
      <c r="S39" s="237">
        <f t="shared" si="31"/>
        <v>0</v>
      </c>
      <c r="T39" s="237">
        <f t="shared" si="31"/>
        <v>0</v>
      </c>
      <c r="U39" s="980">
        <f t="shared" si="31"/>
        <v>0</v>
      </c>
    </row>
    <row r="40" spans="2:21" s="222" customFormat="1">
      <c r="B40" s="1237">
        <v>9</v>
      </c>
      <c r="C40" s="1238" t="str">
        <f>VLOOKUP(B40,'PLANILHA ORÇAMENTARIA'!$A$12:$H$533,4,0)</f>
        <v>ECOPONTO - VEDACÕES</v>
      </c>
      <c r="D40" s="227" t="s">
        <v>124</v>
      </c>
      <c r="E40" s="250"/>
      <c r="F40" s="880">
        <f>SUM(G40:U40)</f>
        <v>1</v>
      </c>
      <c r="G40" s="228">
        <f>G42</f>
        <v>0</v>
      </c>
      <c r="H40" s="228">
        <f t="shared" ref="H40:P40" si="32">H42</f>
        <v>0</v>
      </c>
      <c r="I40" s="228">
        <f t="shared" si="32"/>
        <v>0</v>
      </c>
      <c r="J40" s="228">
        <f t="shared" si="32"/>
        <v>0.5</v>
      </c>
      <c r="K40" s="228">
        <f t="shared" si="32"/>
        <v>0.5</v>
      </c>
      <c r="L40" s="228">
        <f t="shared" si="32"/>
        <v>0</v>
      </c>
      <c r="M40" s="228">
        <f t="shared" si="32"/>
        <v>0</v>
      </c>
      <c r="N40" s="228">
        <f t="shared" si="32"/>
        <v>0</v>
      </c>
      <c r="O40" s="228">
        <f t="shared" si="32"/>
        <v>0</v>
      </c>
      <c r="P40" s="228">
        <f t="shared" si="32"/>
        <v>0</v>
      </c>
      <c r="Q40" s="228">
        <f t="shared" ref="Q40:U40" si="33">Q42</f>
        <v>0</v>
      </c>
      <c r="R40" s="228">
        <f t="shared" si="33"/>
        <v>0</v>
      </c>
      <c r="S40" s="228">
        <f t="shared" si="33"/>
        <v>0</v>
      </c>
      <c r="T40" s="228">
        <f t="shared" si="33"/>
        <v>0</v>
      </c>
      <c r="U40" s="977">
        <f t="shared" si="33"/>
        <v>0</v>
      </c>
    </row>
    <row r="41" spans="2:21" s="222" customFormat="1">
      <c r="B41" s="1237"/>
      <c r="C41" s="1238"/>
      <c r="D41" s="229" t="s">
        <v>128</v>
      </c>
      <c r="E41" s="251"/>
      <c r="F41" s="230">
        <f>100%-F40</f>
        <v>0</v>
      </c>
      <c r="G41" s="231"/>
      <c r="H41" s="231"/>
      <c r="I41" s="231"/>
      <c r="J41" s="232"/>
      <c r="K41" s="232"/>
      <c r="L41" s="232"/>
      <c r="M41" s="232"/>
      <c r="N41" s="232"/>
      <c r="O41" s="232"/>
      <c r="P41" s="232"/>
      <c r="Q41" s="232"/>
      <c r="R41" s="232"/>
      <c r="S41" s="232"/>
      <c r="T41" s="232"/>
      <c r="U41" s="978"/>
    </row>
    <row r="42" spans="2:21" s="222" customFormat="1">
      <c r="B42" s="1237"/>
      <c r="C42" s="1238"/>
      <c r="D42" s="229" t="s">
        <v>135</v>
      </c>
      <c r="E42" s="252">
        <f>'PLANILHA ORÇAMENTARIA'!H163</f>
        <v>91751.273822000003</v>
      </c>
      <c r="F42" s="233">
        <f>E42/$E$129</f>
        <v>2.8693939683016211E-2</v>
      </c>
      <c r="G42" s="234"/>
      <c r="H42" s="234"/>
      <c r="I42" s="234"/>
      <c r="J42" s="234">
        <v>0.5</v>
      </c>
      <c r="K42" s="234">
        <v>0.5</v>
      </c>
      <c r="L42" s="234"/>
      <c r="M42" s="234"/>
      <c r="N42" s="234"/>
      <c r="O42" s="234"/>
      <c r="P42" s="234"/>
      <c r="Q42" s="234"/>
      <c r="R42" s="234"/>
      <c r="S42" s="234"/>
      <c r="T42" s="234"/>
      <c r="U42" s="979"/>
    </row>
    <row r="43" spans="2:21" s="222" customFormat="1" ht="15" thickBot="1">
      <c r="B43" s="1237"/>
      <c r="C43" s="1238"/>
      <c r="D43" s="235" t="s">
        <v>134</v>
      </c>
      <c r="E43" s="253"/>
      <c r="F43" s="236"/>
      <c r="G43" s="237">
        <f t="shared" ref="G43:P43" si="34">G42*$E42</f>
        <v>0</v>
      </c>
      <c r="H43" s="237">
        <f t="shared" si="34"/>
        <v>0</v>
      </c>
      <c r="I43" s="237">
        <f t="shared" si="34"/>
        <v>0</v>
      </c>
      <c r="J43" s="237">
        <f t="shared" si="34"/>
        <v>45875.636911000001</v>
      </c>
      <c r="K43" s="237">
        <f t="shared" si="34"/>
        <v>45875.636911000001</v>
      </c>
      <c r="L43" s="237">
        <f t="shared" si="34"/>
        <v>0</v>
      </c>
      <c r="M43" s="237">
        <f t="shared" si="34"/>
        <v>0</v>
      </c>
      <c r="N43" s="237">
        <f t="shared" si="34"/>
        <v>0</v>
      </c>
      <c r="O43" s="237">
        <f t="shared" si="34"/>
        <v>0</v>
      </c>
      <c r="P43" s="237">
        <f t="shared" si="34"/>
        <v>0</v>
      </c>
      <c r="Q43" s="237">
        <f t="shared" ref="Q43:U43" si="35">Q42*$E42</f>
        <v>0</v>
      </c>
      <c r="R43" s="237">
        <f t="shared" si="35"/>
        <v>0</v>
      </c>
      <c r="S43" s="237">
        <f t="shared" si="35"/>
        <v>0</v>
      </c>
      <c r="T43" s="237">
        <f t="shared" si="35"/>
        <v>0</v>
      </c>
      <c r="U43" s="980">
        <f t="shared" si="35"/>
        <v>0</v>
      </c>
    </row>
    <row r="44" spans="2:21" s="222" customFormat="1">
      <c r="B44" s="1237">
        <v>10</v>
      </c>
      <c r="C44" s="1238" t="str">
        <f>VLOOKUP(B44,'PLANILHA ORÇAMENTARIA'!$A$12:$H$533,4,0)</f>
        <v>ECOPONTO PISOS</v>
      </c>
      <c r="D44" s="227" t="s">
        <v>124</v>
      </c>
      <c r="E44" s="250"/>
      <c r="F44" s="880">
        <f>SUM(G44:U44)</f>
        <v>1</v>
      </c>
      <c r="G44" s="228">
        <f>G46</f>
        <v>0</v>
      </c>
      <c r="H44" s="228">
        <f t="shared" ref="H44:P44" si="36">H46</f>
        <v>0</v>
      </c>
      <c r="I44" s="228">
        <f t="shared" si="36"/>
        <v>0</v>
      </c>
      <c r="J44" s="228">
        <f t="shared" si="36"/>
        <v>0</v>
      </c>
      <c r="K44" s="228">
        <f t="shared" si="36"/>
        <v>0.5</v>
      </c>
      <c r="L44" s="228">
        <f t="shared" si="36"/>
        <v>0.5</v>
      </c>
      <c r="M44" s="228">
        <f t="shared" si="36"/>
        <v>0</v>
      </c>
      <c r="N44" s="228">
        <f t="shared" si="36"/>
        <v>0</v>
      </c>
      <c r="O44" s="228">
        <f t="shared" si="36"/>
        <v>0</v>
      </c>
      <c r="P44" s="228">
        <f t="shared" si="36"/>
        <v>0</v>
      </c>
      <c r="Q44" s="228">
        <f t="shared" ref="Q44:U44" si="37">Q46</f>
        <v>0</v>
      </c>
      <c r="R44" s="228">
        <f t="shared" si="37"/>
        <v>0</v>
      </c>
      <c r="S44" s="228">
        <f t="shared" si="37"/>
        <v>0</v>
      </c>
      <c r="T44" s="228">
        <f t="shared" si="37"/>
        <v>0</v>
      </c>
      <c r="U44" s="977">
        <f t="shared" si="37"/>
        <v>0</v>
      </c>
    </row>
    <row r="45" spans="2:21" s="222" customFormat="1">
      <c r="B45" s="1237"/>
      <c r="C45" s="1238"/>
      <c r="D45" s="229" t="s">
        <v>128</v>
      </c>
      <c r="E45" s="251"/>
      <c r="F45" s="230">
        <f>100%-F44</f>
        <v>0</v>
      </c>
      <c r="G45" s="231"/>
      <c r="H45" s="231"/>
      <c r="I45" s="231"/>
      <c r="J45" s="232"/>
      <c r="K45" s="232"/>
      <c r="L45" s="232"/>
      <c r="M45" s="232"/>
      <c r="N45" s="232"/>
      <c r="O45" s="232"/>
      <c r="P45" s="232"/>
      <c r="Q45" s="232"/>
      <c r="R45" s="232"/>
      <c r="S45" s="232"/>
      <c r="T45" s="232"/>
      <c r="U45" s="978"/>
    </row>
    <row r="46" spans="2:21" s="222" customFormat="1">
      <c r="B46" s="1237"/>
      <c r="C46" s="1238"/>
      <c r="D46" s="229" t="s">
        <v>135</v>
      </c>
      <c r="E46" s="252">
        <f>'PLANILHA ORÇAMENTARIA'!H171</f>
        <v>19581.3982</v>
      </c>
      <c r="F46" s="233">
        <f>E46/$E$129</f>
        <v>6.1238109887167399E-3</v>
      </c>
      <c r="G46" s="234"/>
      <c r="H46" s="234"/>
      <c r="I46" s="234"/>
      <c r="J46" s="234"/>
      <c r="K46" s="234">
        <v>0.5</v>
      </c>
      <c r="L46" s="234">
        <v>0.5</v>
      </c>
      <c r="M46" s="234"/>
      <c r="N46" s="234"/>
      <c r="O46" s="234"/>
      <c r="P46" s="234"/>
      <c r="Q46" s="234"/>
      <c r="R46" s="234"/>
      <c r="S46" s="234"/>
      <c r="T46" s="234"/>
      <c r="U46" s="979"/>
    </row>
    <row r="47" spans="2:21" s="222" customFormat="1" ht="15" thickBot="1">
      <c r="B47" s="1237"/>
      <c r="C47" s="1238"/>
      <c r="D47" s="235" t="s">
        <v>134</v>
      </c>
      <c r="E47" s="253"/>
      <c r="F47" s="236"/>
      <c r="G47" s="237">
        <f t="shared" ref="G47:P47" si="38">G46*$E46</f>
        <v>0</v>
      </c>
      <c r="H47" s="237">
        <f t="shared" si="38"/>
        <v>0</v>
      </c>
      <c r="I47" s="237">
        <f t="shared" si="38"/>
        <v>0</v>
      </c>
      <c r="J47" s="237">
        <f t="shared" si="38"/>
        <v>0</v>
      </c>
      <c r="K47" s="237">
        <f t="shared" si="38"/>
        <v>9790.6990999999998</v>
      </c>
      <c r="L47" s="237">
        <f t="shared" si="38"/>
        <v>9790.6990999999998</v>
      </c>
      <c r="M47" s="237">
        <f t="shared" si="38"/>
        <v>0</v>
      </c>
      <c r="N47" s="237">
        <f t="shared" si="38"/>
        <v>0</v>
      </c>
      <c r="O47" s="237">
        <f t="shared" si="38"/>
        <v>0</v>
      </c>
      <c r="P47" s="237">
        <f t="shared" si="38"/>
        <v>0</v>
      </c>
      <c r="Q47" s="237">
        <f t="shared" ref="Q47:U47" si="39">Q46*$E46</f>
        <v>0</v>
      </c>
      <c r="R47" s="237">
        <f t="shared" si="39"/>
        <v>0</v>
      </c>
      <c r="S47" s="237">
        <f t="shared" si="39"/>
        <v>0</v>
      </c>
      <c r="T47" s="237">
        <f t="shared" si="39"/>
        <v>0</v>
      </c>
      <c r="U47" s="980">
        <f t="shared" si="39"/>
        <v>0</v>
      </c>
    </row>
    <row r="48" spans="2:21" s="222" customFormat="1">
      <c r="B48" s="1237">
        <v>11</v>
      </c>
      <c r="C48" s="1238" t="str">
        <f>VLOOKUP(B48,'PLANILHA ORÇAMENTARIA'!$A$12:$H$533,4,0)</f>
        <v>ECOPONTO ESQUADRIAS</v>
      </c>
      <c r="D48" s="227" t="s">
        <v>124</v>
      </c>
      <c r="E48" s="250"/>
      <c r="F48" s="880">
        <f>SUM(G48:U48)</f>
        <v>1</v>
      </c>
      <c r="G48" s="228">
        <f>G50</f>
        <v>0</v>
      </c>
      <c r="H48" s="228">
        <f t="shared" ref="H48:P48" si="40">H50</f>
        <v>0</v>
      </c>
      <c r="I48" s="228">
        <f t="shared" si="40"/>
        <v>0</v>
      </c>
      <c r="J48" s="228">
        <f t="shared" si="40"/>
        <v>0</v>
      </c>
      <c r="K48" s="228">
        <f t="shared" si="40"/>
        <v>0</v>
      </c>
      <c r="L48" s="228">
        <f t="shared" si="40"/>
        <v>0.5</v>
      </c>
      <c r="M48" s="228">
        <f t="shared" si="40"/>
        <v>0.5</v>
      </c>
      <c r="N48" s="228">
        <f t="shared" si="40"/>
        <v>0</v>
      </c>
      <c r="O48" s="228">
        <f t="shared" si="40"/>
        <v>0</v>
      </c>
      <c r="P48" s="228">
        <f t="shared" si="40"/>
        <v>0</v>
      </c>
      <c r="Q48" s="228">
        <f t="shared" ref="Q48:U48" si="41">Q50</f>
        <v>0</v>
      </c>
      <c r="R48" s="228">
        <f t="shared" si="41"/>
        <v>0</v>
      </c>
      <c r="S48" s="228">
        <f t="shared" si="41"/>
        <v>0</v>
      </c>
      <c r="T48" s="228">
        <f t="shared" si="41"/>
        <v>0</v>
      </c>
      <c r="U48" s="977">
        <f t="shared" si="41"/>
        <v>0</v>
      </c>
    </row>
    <row r="49" spans="2:21" s="222" customFormat="1">
      <c r="B49" s="1237"/>
      <c r="C49" s="1238"/>
      <c r="D49" s="229" t="s">
        <v>128</v>
      </c>
      <c r="E49" s="251"/>
      <c r="F49" s="230">
        <f>100%-F48</f>
        <v>0</v>
      </c>
      <c r="G49" s="231"/>
      <c r="H49" s="231"/>
      <c r="I49" s="231"/>
      <c r="J49" s="232"/>
      <c r="K49" s="232"/>
      <c r="L49" s="232"/>
      <c r="M49" s="232"/>
      <c r="N49" s="232"/>
      <c r="O49" s="232"/>
      <c r="P49" s="232"/>
      <c r="Q49" s="232"/>
      <c r="R49" s="232"/>
      <c r="S49" s="232"/>
      <c r="T49" s="232"/>
      <c r="U49" s="978"/>
    </row>
    <row r="50" spans="2:21" s="222" customFormat="1">
      <c r="B50" s="1237"/>
      <c r="C50" s="1238"/>
      <c r="D50" s="229" t="s">
        <v>135</v>
      </c>
      <c r="E50" s="252">
        <f>'PLANILHA ORÇAMENTARIA'!H180</f>
        <v>12773.8042</v>
      </c>
      <c r="F50" s="233">
        <f>E50/$E$129</f>
        <v>3.9948302837575743E-3</v>
      </c>
      <c r="G50" s="234"/>
      <c r="H50" s="234"/>
      <c r="I50" s="234"/>
      <c r="J50" s="234"/>
      <c r="K50" s="234"/>
      <c r="L50" s="234">
        <v>0.5</v>
      </c>
      <c r="M50" s="234">
        <v>0.5</v>
      </c>
      <c r="N50" s="234"/>
      <c r="O50" s="234"/>
      <c r="P50" s="234"/>
      <c r="Q50" s="234"/>
      <c r="R50" s="234"/>
      <c r="S50" s="234"/>
      <c r="T50" s="234"/>
      <c r="U50" s="979"/>
    </row>
    <row r="51" spans="2:21" s="222" customFormat="1" ht="15" thickBot="1">
      <c r="B51" s="1237"/>
      <c r="C51" s="1238"/>
      <c r="D51" s="235" t="s">
        <v>134</v>
      </c>
      <c r="E51" s="253"/>
      <c r="F51" s="236"/>
      <c r="G51" s="237">
        <f t="shared" ref="G51:P51" si="42">G50*$E50</f>
        <v>0</v>
      </c>
      <c r="H51" s="237">
        <f t="shared" si="42"/>
        <v>0</v>
      </c>
      <c r="I51" s="237">
        <f t="shared" si="42"/>
        <v>0</v>
      </c>
      <c r="J51" s="237">
        <f t="shared" si="42"/>
        <v>0</v>
      </c>
      <c r="K51" s="237">
        <f t="shared" si="42"/>
        <v>0</v>
      </c>
      <c r="L51" s="237">
        <f t="shared" si="42"/>
        <v>6386.9021000000002</v>
      </c>
      <c r="M51" s="237">
        <f t="shared" si="42"/>
        <v>6386.9021000000002</v>
      </c>
      <c r="N51" s="237">
        <f t="shared" si="42"/>
        <v>0</v>
      </c>
      <c r="O51" s="237">
        <f t="shared" si="42"/>
        <v>0</v>
      </c>
      <c r="P51" s="237">
        <f t="shared" si="42"/>
        <v>0</v>
      </c>
      <c r="Q51" s="237">
        <f t="shared" ref="Q51:U51" si="43">Q50*$E50</f>
        <v>0</v>
      </c>
      <c r="R51" s="237">
        <f t="shared" si="43"/>
        <v>0</v>
      </c>
      <c r="S51" s="237">
        <f t="shared" si="43"/>
        <v>0</v>
      </c>
      <c r="T51" s="237">
        <f t="shared" si="43"/>
        <v>0</v>
      </c>
      <c r="U51" s="980">
        <f t="shared" si="43"/>
        <v>0</v>
      </c>
    </row>
    <row r="52" spans="2:21" s="222" customFormat="1">
      <c r="B52" s="1237">
        <v>12</v>
      </c>
      <c r="C52" s="1238" t="str">
        <f>VLOOKUP(B52,'PLANILHA ORÇAMENTARIA'!$A$12:$H$533,4,0)</f>
        <v>ECOPONTO  INSTALAÇÕES HIDROSSANITÁRIAS</v>
      </c>
      <c r="D52" s="227" t="s">
        <v>124</v>
      </c>
      <c r="E52" s="250"/>
      <c r="F52" s="880">
        <f>SUM(G52:U52)</f>
        <v>1</v>
      </c>
      <c r="G52" s="228">
        <f>G54</f>
        <v>0</v>
      </c>
      <c r="H52" s="228">
        <f t="shared" ref="H52:P52" si="44">H54</f>
        <v>0</v>
      </c>
      <c r="I52" s="228">
        <f t="shared" si="44"/>
        <v>0.3</v>
      </c>
      <c r="J52" s="228">
        <f t="shared" si="44"/>
        <v>0</v>
      </c>
      <c r="K52" s="228">
        <f t="shared" si="44"/>
        <v>0</v>
      </c>
      <c r="L52" s="228">
        <f t="shared" si="44"/>
        <v>0.5</v>
      </c>
      <c r="M52" s="228">
        <f t="shared" si="44"/>
        <v>0.2</v>
      </c>
      <c r="N52" s="228">
        <f t="shared" si="44"/>
        <v>0</v>
      </c>
      <c r="O52" s="228">
        <f t="shared" si="44"/>
        <v>0</v>
      </c>
      <c r="P52" s="228">
        <f t="shared" si="44"/>
        <v>0</v>
      </c>
      <c r="Q52" s="228">
        <f t="shared" ref="Q52:U52" si="45">Q54</f>
        <v>0</v>
      </c>
      <c r="R52" s="228">
        <f t="shared" si="45"/>
        <v>0</v>
      </c>
      <c r="S52" s="228">
        <f t="shared" si="45"/>
        <v>0</v>
      </c>
      <c r="T52" s="228">
        <f t="shared" si="45"/>
        <v>0</v>
      </c>
      <c r="U52" s="977">
        <f t="shared" si="45"/>
        <v>0</v>
      </c>
    </row>
    <row r="53" spans="2:21" s="222" customFormat="1">
      <c r="B53" s="1237"/>
      <c r="C53" s="1238"/>
      <c r="D53" s="229" t="s">
        <v>128</v>
      </c>
      <c r="E53" s="251"/>
      <c r="F53" s="230">
        <f>100%-F52</f>
        <v>0</v>
      </c>
      <c r="G53" s="231"/>
      <c r="H53" s="231"/>
      <c r="I53" s="231"/>
      <c r="J53" s="232"/>
      <c r="K53" s="232"/>
      <c r="L53" s="232"/>
      <c r="M53" s="232"/>
      <c r="N53" s="232"/>
      <c r="O53" s="232"/>
      <c r="P53" s="232"/>
      <c r="Q53" s="232"/>
      <c r="R53" s="232"/>
      <c r="S53" s="232"/>
      <c r="T53" s="232"/>
      <c r="U53" s="978"/>
    </row>
    <row r="54" spans="2:21" s="222" customFormat="1">
      <c r="B54" s="1237"/>
      <c r="C54" s="1238"/>
      <c r="D54" s="229" t="s">
        <v>135</v>
      </c>
      <c r="E54" s="252">
        <f>'PLANILHA ORÇAMENTARIA'!H208</f>
        <v>13872.193903556485</v>
      </c>
      <c r="F54" s="233">
        <f>E54/$E$129</f>
        <v>4.3383364454642756E-3</v>
      </c>
      <c r="G54" s="234"/>
      <c r="H54" s="234"/>
      <c r="I54" s="234">
        <v>0.3</v>
      </c>
      <c r="J54" s="234"/>
      <c r="K54" s="234"/>
      <c r="L54" s="234">
        <v>0.5</v>
      </c>
      <c r="M54" s="234">
        <v>0.2</v>
      </c>
      <c r="N54" s="234"/>
      <c r="O54" s="234"/>
      <c r="P54" s="234"/>
      <c r="Q54" s="234"/>
      <c r="R54" s="234"/>
      <c r="S54" s="234"/>
      <c r="T54" s="234"/>
      <c r="U54" s="979"/>
    </row>
    <row r="55" spans="2:21" s="222" customFormat="1" ht="15" thickBot="1">
      <c r="B55" s="1237"/>
      <c r="C55" s="1238"/>
      <c r="D55" s="235" t="s">
        <v>134</v>
      </c>
      <c r="E55" s="253"/>
      <c r="F55" s="236"/>
      <c r="G55" s="237">
        <f t="shared" ref="G55:P55" si="46">G54*$E54</f>
        <v>0</v>
      </c>
      <c r="H55" s="237">
        <f t="shared" si="46"/>
        <v>0</v>
      </c>
      <c r="I55" s="237">
        <f t="shared" si="46"/>
        <v>4161.6581710669452</v>
      </c>
      <c r="J55" s="237">
        <f t="shared" si="46"/>
        <v>0</v>
      </c>
      <c r="K55" s="237">
        <f t="shared" si="46"/>
        <v>0</v>
      </c>
      <c r="L55" s="237">
        <f t="shared" si="46"/>
        <v>6936.0969517782423</v>
      </c>
      <c r="M55" s="237">
        <f t="shared" si="46"/>
        <v>2774.4387807112971</v>
      </c>
      <c r="N55" s="237">
        <f t="shared" si="46"/>
        <v>0</v>
      </c>
      <c r="O55" s="237">
        <f t="shared" si="46"/>
        <v>0</v>
      </c>
      <c r="P55" s="237">
        <f t="shared" si="46"/>
        <v>0</v>
      </c>
      <c r="Q55" s="237">
        <f t="shared" ref="Q55:U55" si="47">Q54*$E54</f>
        <v>0</v>
      </c>
      <c r="R55" s="237">
        <f t="shared" si="47"/>
        <v>0</v>
      </c>
      <c r="S55" s="237">
        <f t="shared" si="47"/>
        <v>0</v>
      </c>
      <c r="T55" s="237">
        <f t="shared" si="47"/>
        <v>0</v>
      </c>
      <c r="U55" s="980">
        <f t="shared" si="47"/>
        <v>0</v>
      </c>
    </row>
    <row r="56" spans="2:21" s="222" customFormat="1">
      <c r="B56" s="1237">
        <v>13</v>
      </c>
      <c r="C56" s="1238" t="str">
        <f>VLOOKUP(B56,'PLANILHA ORÇAMENTARIA'!$A$12:$H$533,4,0)</f>
        <v>COBERTURA ECOPONTO</v>
      </c>
      <c r="D56" s="227" t="s">
        <v>124</v>
      </c>
      <c r="E56" s="250"/>
      <c r="F56" s="880">
        <f>SUM(G56:U56)</f>
        <v>1</v>
      </c>
      <c r="G56" s="228">
        <f>G58</f>
        <v>0</v>
      </c>
      <c r="H56" s="228">
        <f t="shared" ref="H56:P56" si="48">H58</f>
        <v>0</v>
      </c>
      <c r="I56" s="228">
        <f t="shared" si="48"/>
        <v>0</v>
      </c>
      <c r="J56" s="228">
        <f t="shared" si="48"/>
        <v>0</v>
      </c>
      <c r="K56" s="228">
        <f t="shared" si="48"/>
        <v>0</v>
      </c>
      <c r="L56" s="228">
        <f t="shared" si="48"/>
        <v>0.5</v>
      </c>
      <c r="M56" s="228">
        <f t="shared" si="48"/>
        <v>0.5</v>
      </c>
      <c r="N56" s="228">
        <f t="shared" si="48"/>
        <v>0</v>
      </c>
      <c r="O56" s="228">
        <f t="shared" si="48"/>
        <v>0</v>
      </c>
      <c r="P56" s="228">
        <f t="shared" si="48"/>
        <v>0</v>
      </c>
      <c r="Q56" s="228">
        <f t="shared" ref="Q56:U56" si="49">Q58</f>
        <v>0</v>
      </c>
      <c r="R56" s="228">
        <f t="shared" si="49"/>
        <v>0</v>
      </c>
      <c r="S56" s="228">
        <f t="shared" si="49"/>
        <v>0</v>
      </c>
      <c r="T56" s="228">
        <f t="shared" si="49"/>
        <v>0</v>
      </c>
      <c r="U56" s="977">
        <f t="shared" si="49"/>
        <v>0</v>
      </c>
    </row>
    <row r="57" spans="2:21" s="222" customFormat="1">
      <c r="B57" s="1237"/>
      <c r="C57" s="1238"/>
      <c r="D57" s="229" t="s">
        <v>128</v>
      </c>
      <c r="E57" s="251"/>
      <c r="F57" s="230">
        <f>100%-F56</f>
        <v>0</v>
      </c>
      <c r="G57" s="231"/>
      <c r="H57" s="231"/>
      <c r="I57" s="231"/>
      <c r="J57" s="232"/>
      <c r="K57" s="232"/>
      <c r="L57" s="232"/>
      <c r="M57" s="232"/>
      <c r="N57" s="232"/>
      <c r="O57" s="232"/>
      <c r="P57" s="232"/>
      <c r="Q57" s="232"/>
      <c r="R57" s="232"/>
      <c r="S57" s="232"/>
      <c r="T57" s="232"/>
      <c r="U57" s="978"/>
    </row>
    <row r="58" spans="2:21" s="222" customFormat="1">
      <c r="B58" s="1237"/>
      <c r="C58" s="1238"/>
      <c r="D58" s="229" t="s">
        <v>135</v>
      </c>
      <c r="E58" s="252">
        <f>'PLANILHA ORÇAMENTARIA'!H217</f>
        <v>16533.969400000002</v>
      </c>
      <c r="F58" s="233">
        <f>E58/$E$129</f>
        <v>5.1707698533410311E-3</v>
      </c>
      <c r="G58" s="234"/>
      <c r="H58" s="234"/>
      <c r="I58" s="234"/>
      <c r="J58" s="234"/>
      <c r="K58" s="234"/>
      <c r="L58" s="234">
        <v>0.5</v>
      </c>
      <c r="M58" s="234">
        <v>0.5</v>
      </c>
      <c r="N58" s="234"/>
      <c r="O58" s="234"/>
      <c r="P58" s="234"/>
      <c r="Q58" s="234"/>
      <c r="R58" s="234"/>
      <c r="S58" s="234"/>
      <c r="T58" s="234"/>
      <c r="U58" s="979"/>
    </row>
    <row r="59" spans="2:21" s="222" customFormat="1" ht="15" thickBot="1">
      <c r="B59" s="1237"/>
      <c r="C59" s="1238"/>
      <c r="D59" s="235" t="s">
        <v>134</v>
      </c>
      <c r="E59" s="253"/>
      <c r="F59" s="236"/>
      <c r="G59" s="237">
        <f t="shared" ref="G59:P59" si="50">G58*$E58</f>
        <v>0</v>
      </c>
      <c r="H59" s="237">
        <f t="shared" si="50"/>
        <v>0</v>
      </c>
      <c r="I59" s="237">
        <f t="shared" si="50"/>
        <v>0</v>
      </c>
      <c r="J59" s="237">
        <f t="shared" si="50"/>
        <v>0</v>
      </c>
      <c r="K59" s="237">
        <f t="shared" si="50"/>
        <v>0</v>
      </c>
      <c r="L59" s="237">
        <f t="shared" si="50"/>
        <v>8266.9847000000009</v>
      </c>
      <c r="M59" s="237">
        <f t="shared" si="50"/>
        <v>8266.9847000000009</v>
      </c>
      <c r="N59" s="237">
        <f t="shared" si="50"/>
        <v>0</v>
      </c>
      <c r="O59" s="237">
        <f t="shared" si="50"/>
        <v>0</v>
      </c>
      <c r="P59" s="237">
        <f t="shared" si="50"/>
        <v>0</v>
      </c>
      <c r="Q59" s="237">
        <f t="shared" ref="Q59:U59" si="51">Q58*$E58</f>
        <v>0</v>
      </c>
      <c r="R59" s="237">
        <f t="shared" si="51"/>
        <v>0</v>
      </c>
      <c r="S59" s="237">
        <f t="shared" si="51"/>
        <v>0</v>
      </c>
      <c r="T59" s="237">
        <f t="shared" si="51"/>
        <v>0</v>
      </c>
      <c r="U59" s="980">
        <f t="shared" si="51"/>
        <v>0</v>
      </c>
    </row>
    <row r="60" spans="2:21" s="222" customFormat="1">
      <c r="B60" s="1237">
        <v>14</v>
      </c>
      <c r="C60" s="1238" t="str">
        <f>VLOOKUP(B60,'PLANILHA ORÇAMENTARIA'!$A$12:$H$533,4,0)</f>
        <v xml:space="preserve">ENTRADA DE ENERGIA- ECOPONTO </v>
      </c>
      <c r="D60" s="227" t="s">
        <v>124</v>
      </c>
      <c r="E60" s="250"/>
      <c r="F60" s="880">
        <f>SUM(G60:U60)</f>
        <v>1</v>
      </c>
      <c r="G60" s="228">
        <f>G62</f>
        <v>0</v>
      </c>
      <c r="H60" s="228">
        <f t="shared" ref="H60:P60" si="52">H62</f>
        <v>0</v>
      </c>
      <c r="I60" s="228">
        <f t="shared" si="52"/>
        <v>0</v>
      </c>
      <c r="J60" s="228">
        <f t="shared" si="52"/>
        <v>0</v>
      </c>
      <c r="K60" s="228">
        <f t="shared" si="52"/>
        <v>0</v>
      </c>
      <c r="L60" s="228">
        <f t="shared" si="52"/>
        <v>0</v>
      </c>
      <c r="M60" s="228">
        <f t="shared" si="52"/>
        <v>1</v>
      </c>
      <c r="N60" s="228">
        <f t="shared" si="52"/>
        <v>0</v>
      </c>
      <c r="O60" s="228">
        <f t="shared" si="52"/>
        <v>0</v>
      </c>
      <c r="P60" s="228">
        <f t="shared" si="52"/>
        <v>0</v>
      </c>
      <c r="Q60" s="228">
        <f t="shared" ref="Q60:U60" si="53">Q62</f>
        <v>0</v>
      </c>
      <c r="R60" s="228">
        <f t="shared" si="53"/>
        <v>0</v>
      </c>
      <c r="S60" s="228">
        <f t="shared" si="53"/>
        <v>0</v>
      </c>
      <c r="T60" s="228">
        <f t="shared" si="53"/>
        <v>0</v>
      </c>
      <c r="U60" s="977">
        <f t="shared" si="53"/>
        <v>0</v>
      </c>
    </row>
    <row r="61" spans="2:21" s="222" customFormat="1">
      <c r="B61" s="1237"/>
      <c r="C61" s="1238"/>
      <c r="D61" s="229" t="s">
        <v>128</v>
      </c>
      <c r="E61" s="251"/>
      <c r="F61" s="230">
        <f>100%-F60</f>
        <v>0</v>
      </c>
      <c r="G61" s="231"/>
      <c r="H61" s="231"/>
      <c r="I61" s="231"/>
      <c r="J61" s="232"/>
      <c r="K61" s="232"/>
      <c r="L61" s="232"/>
      <c r="M61" s="232"/>
      <c r="N61" s="232"/>
      <c r="O61" s="232"/>
      <c r="P61" s="232"/>
      <c r="Q61" s="232"/>
      <c r="R61" s="232"/>
      <c r="S61" s="232"/>
      <c r="T61" s="232"/>
      <c r="U61" s="978"/>
    </row>
    <row r="62" spans="2:21" s="222" customFormat="1">
      <c r="B62" s="1237"/>
      <c r="C62" s="1238"/>
      <c r="D62" s="229" t="s">
        <v>135</v>
      </c>
      <c r="E62" s="252">
        <f>'PLANILHA ORÇAMENTARIA'!H232</f>
        <v>8380.6245188284502</v>
      </c>
      <c r="F62" s="233">
        <f>E62/$E$129</f>
        <v>2.6209242055406749E-3</v>
      </c>
      <c r="G62" s="234"/>
      <c r="H62" s="234"/>
      <c r="I62" s="234"/>
      <c r="J62" s="234"/>
      <c r="K62" s="234"/>
      <c r="L62" s="234"/>
      <c r="M62" s="234">
        <v>1</v>
      </c>
      <c r="N62" s="234"/>
      <c r="O62" s="234"/>
      <c r="P62" s="234"/>
      <c r="Q62" s="234"/>
      <c r="R62" s="234"/>
      <c r="S62" s="234"/>
      <c r="T62" s="234"/>
      <c r="U62" s="979"/>
    </row>
    <row r="63" spans="2:21" s="222" customFormat="1" ht="15" thickBot="1">
      <c r="B63" s="1237"/>
      <c r="C63" s="1238"/>
      <c r="D63" s="235" t="s">
        <v>134</v>
      </c>
      <c r="E63" s="253"/>
      <c r="F63" s="236"/>
      <c r="G63" s="237">
        <f t="shared" ref="G63:P63" si="54">G62*$E62</f>
        <v>0</v>
      </c>
      <c r="H63" s="237">
        <f t="shared" si="54"/>
        <v>0</v>
      </c>
      <c r="I63" s="237">
        <f t="shared" si="54"/>
        <v>0</v>
      </c>
      <c r="J63" s="237">
        <f t="shared" si="54"/>
        <v>0</v>
      </c>
      <c r="K63" s="237">
        <f t="shared" si="54"/>
        <v>0</v>
      </c>
      <c r="L63" s="237">
        <f t="shared" si="54"/>
        <v>0</v>
      </c>
      <c r="M63" s="237">
        <f t="shared" si="54"/>
        <v>8380.6245188284502</v>
      </c>
      <c r="N63" s="237">
        <f t="shared" si="54"/>
        <v>0</v>
      </c>
      <c r="O63" s="237">
        <f t="shared" si="54"/>
        <v>0</v>
      </c>
      <c r="P63" s="237">
        <f t="shared" si="54"/>
        <v>0</v>
      </c>
      <c r="Q63" s="237">
        <f t="shared" ref="Q63:U63" si="55">Q62*$E62</f>
        <v>0</v>
      </c>
      <c r="R63" s="237">
        <f t="shared" si="55"/>
        <v>0</v>
      </c>
      <c r="S63" s="237">
        <f t="shared" si="55"/>
        <v>0</v>
      </c>
      <c r="T63" s="237">
        <f t="shared" si="55"/>
        <v>0</v>
      </c>
      <c r="U63" s="980">
        <f t="shared" si="55"/>
        <v>0</v>
      </c>
    </row>
    <row r="64" spans="2:21" s="222" customFormat="1">
      <c r="B64" s="1237">
        <v>15</v>
      </c>
      <c r="C64" s="1238" t="str">
        <f>VLOOKUP(B64,'PLANILHA ORÇAMENTARIA'!$A$12:$H$533,4,0)</f>
        <v>INSTALAÇÕES ELETRICA - ECOPONTO</v>
      </c>
      <c r="D64" s="227" t="s">
        <v>124</v>
      </c>
      <c r="E64" s="250"/>
      <c r="F64" s="880">
        <f>SUM(G64:U64)</f>
        <v>1</v>
      </c>
      <c r="G64" s="228">
        <f>G66</f>
        <v>0</v>
      </c>
      <c r="H64" s="228">
        <f t="shared" ref="H64:P64" si="56">H66</f>
        <v>0</v>
      </c>
      <c r="I64" s="228">
        <f t="shared" si="56"/>
        <v>0</v>
      </c>
      <c r="J64" s="228">
        <f t="shared" si="56"/>
        <v>0</v>
      </c>
      <c r="K64" s="228">
        <f t="shared" si="56"/>
        <v>0</v>
      </c>
      <c r="L64" s="228">
        <f t="shared" si="56"/>
        <v>0.5</v>
      </c>
      <c r="M64" s="228">
        <f t="shared" si="56"/>
        <v>0.5</v>
      </c>
      <c r="N64" s="228">
        <f t="shared" si="56"/>
        <v>0</v>
      </c>
      <c r="O64" s="228">
        <f t="shared" si="56"/>
        <v>0</v>
      </c>
      <c r="P64" s="228">
        <f t="shared" si="56"/>
        <v>0</v>
      </c>
      <c r="Q64" s="228">
        <f t="shared" ref="Q64:U64" si="57">Q66</f>
        <v>0</v>
      </c>
      <c r="R64" s="228">
        <f t="shared" si="57"/>
        <v>0</v>
      </c>
      <c r="S64" s="228">
        <f t="shared" si="57"/>
        <v>0</v>
      </c>
      <c r="T64" s="228">
        <f t="shared" si="57"/>
        <v>0</v>
      </c>
      <c r="U64" s="977">
        <f t="shared" si="57"/>
        <v>0</v>
      </c>
    </row>
    <row r="65" spans="1:21" s="222" customFormat="1">
      <c r="B65" s="1237"/>
      <c r="C65" s="1238"/>
      <c r="D65" s="229" t="s">
        <v>128</v>
      </c>
      <c r="E65" s="251"/>
      <c r="F65" s="230">
        <f>100%-F64</f>
        <v>0</v>
      </c>
      <c r="G65" s="231"/>
      <c r="H65" s="231"/>
      <c r="I65" s="231"/>
      <c r="J65" s="232"/>
      <c r="K65" s="232"/>
      <c r="L65" s="232"/>
      <c r="M65" s="232"/>
      <c r="N65" s="232"/>
      <c r="O65" s="232"/>
      <c r="P65" s="232"/>
      <c r="Q65" s="232"/>
      <c r="R65" s="232"/>
      <c r="S65" s="232"/>
      <c r="T65" s="232"/>
      <c r="U65" s="978"/>
    </row>
    <row r="66" spans="1:21" s="222" customFormat="1">
      <c r="B66" s="1237"/>
      <c r="C66" s="1238"/>
      <c r="D66" s="229" t="s">
        <v>135</v>
      </c>
      <c r="E66" s="252">
        <f>'PLANILHA ORÇAMENTARIA'!H260</f>
        <v>7946.98</v>
      </c>
      <c r="F66" s="233">
        <f>E66/$E$129</f>
        <v>2.4853078903789494E-3</v>
      </c>
      <c r="G66" s="234"/>
      <c r="H66" s="234"/>
      <c r="I66" s="234"/>
      <c r="J66" s="234"/>
      <c r="K66" s="234"/>
      <c r="L66" s="234">
        <v>0.5</v>
      </c>
      <c r="M66" s="234">
        <v>0.5</v>
      </c>
      <c r="N66" s="234"/>
      <c r="O66" s="234"/>
      <c r="P66" s="234"/>
      <c r="Q66" s="234"/>
      <c r="R66" s="234"/>
      <c r="S66" s="234"/>
      <c r="T66" s="234"/>
      <c r="U66" s="979"/>
    </row>
    <row r="67" spans="1:21" s="222" customFormat="1" ht="15" thickBot="1">
      <c r="B67" s="1237"/>
      <c r="C67" s="1238"/>
      <c r="D67" s="235" t="s">
        <v>134</v>
      </c>
      <c r="E67" s="253"/>
      <c r="F67" s="236"/>
      <c r="G67" s="237">
        <f t="shared" ref="G67:P67" si="58">G66*$E66</f>
        <v>0</v>
      </c>
      <c r="H67" s="237">
        <f t="shared" si="58"/>
        <v>0</v>
      </c>
      <c r="I67" s="237">
        <f t="shared" si="58"/>
        <v>0</v>
      </c>
      <c r="J67" s="237">
        <f t="shared" si="58"/>
        <v>0</v>
      </c>
      <c r="K67" s="237">
        <f t="shared" si="58"/>
        <v>0</v>
      </c>
      <c r="L67" s="237">
        <f t="shared" si="58"/>
        <v>3973.49</v>
      </c>
      <c r="M67" s="237">
        <f t="shared" si="58"/>
        <v>3973.49</v>
      </c>
      <c r="N67" s="237">
        <f t="shared" si="58"/>
        <v>0</v>
      </c>
      <c r="O67" s="237">
        <f t="shared" si="58"/>
        <v>0</v>
      </c>
      <c r="P67" s="237">
        <f t="shared" si="58"/>
        <v>0</v>
      </c>
      <c r="Q67" s="237">
        <f t="shared" ref="Q67:U67" si="59">Q66*$E66</f>
        <v>0</v>
      </c>
      <c r="R67" s="237">
        <f t="shared" si="59"/>
        <v>0</v>
      </c>
      <c r="S67" s="237">
        <f t="shared" si="59"/>
        <v>0</v>
      </c>
      <c r="T67" s="237">
        <f t="shared" si="59"/>
        <v>0</v>
      </c>
      <c r="U67" s="980">
        <f t="shared" si="59"/>
        <v>0</v>
      </c>
    </row>
    <row r="68" spans="1:21" s="222" customFormat="1">
      <c r="B68" s="1237">
        <v>16</v>
      </c>
      <c r="C68" s="1238" t="str">
        <f>VLOOKUP(B68,'PLANILHA ORÇAMENTARIA'!$A$12:$H$533,4,0)</f>
        <v>SPDA ECOPONTO</v>
      </c>
      <c r="D68" s="227" t="s">
        <v>124</v>
      </c>
      <c r="E68" s="250"/>
      <c r="F68" s="880">
        <f>SUM(G68:U68)</f>
        <v>1</v>
      </c>
      <c r="G68" s="228">
        <f>G70</f>
        <v>0</v>
      </c>
      <c r="H68" s="228">
        <f t="shared" ref="H68:P68" si="60">H70</f>
        <v>0</v>
      </c>
      <c r="I68" s="228">
        <f t="shared" si="60"/>
        <v>0</v>
      </c>
      <c r="J68" s="228">
        <f t="shared" si="60"/>
        <v>0</v>
      </c>
      <c r="K68" s="228">
        <f t="shared" si="60"/>
        <v>0</v>
      </c>
      <c r="L68" s="228">
        <f t="shared" si="60"/>
        <v>0</v>
      </c>
      <c r="M68" s="228">
        <f t="shared" si="60"/>
        <v>0</v>
      </c>
      <c r="N68" s="228">
        <f t="shared" si="60"/>
        <v>0.5</v>
      </c>
      <c r="O68" s="228">
        <f t="shared" si="60"/>
        <v>0.5</v>
      </c>
      <c r="P68" s="228">
        <f t="shared" si="60"/>
        <v>0</v>
      </c>
      <c r="Q68" s="228">
        <f t="shared" ref="Q68:U68" si="61">Q70</f>
        <v>0</v>
      </c>
      <c r="R68" s="228">
        <f t="shared" si="61"/>
        <v>0</v>
      </c>
      <c r="S68" s="228">
        <f t="shared" si="61"/>
        <v>0</v>
      </c>
      <c r="T68" s="228">
        <f t="shared" si="61"/>
        <v>0</v>
      </c>
      <c r="U68" s="977">
        <f t="shared" si="61"/>
        <v>0</v>
      </c>
    </row>
    <row r="69" spans="1:21" s="222" customFormat="1">
      <c r="B69" s="1237"/>
      <c r="C69" s="1238"/>
      <c r="D69" s="229" t="s">
        <v>128</v>
      </c>
      <c r="E69" s="251"/>
      <c r="F69" s="230">
        <f>100%-F68</f>
        <v>0</v>
      </c>
      <c r="G69" s="231"/>
      <c r="H69" s="231"/>
      <c r="I69" s="231"/>
      <c r="J69" s="232"/>
      <c r="K69" s="232"/>
      <c r="L69" s="232"/>
      <c r="M69" s="232"/>
      <c r="N69" s="232"/>
      <c r="O69" s="232"/>
      <c r="P69" s="232"/>
      <c r="Q69" s="232"/>
      <c r="R69" s="232"/>
      <c r="S69" s="232"/>
      <c r="T69" s="232"/>
      <c r="U69" s="978"/>
    </row>
    <row r="70" spans="1:21" s="222" customFormat="1">
      <c r="B70" s="1237"/>
      <c r="C70" s="1238"/>
      <c r="D70" s="229" t="s">
        <v>135</v>
      </c>
      <c r="E70" s="252">
        <f>'PLANILHA ORÇAMENTARIA'!H274</f>
        <v>5645.4000000000005</v>
      </c>
      <c r="F70" s="233">
        <f>E70/$E$129</f>
        <v>1.7655206335419648E-3</v>
      </c>
      <c r="G70" s="234"/>
      <c r="H70" s="234"/>
      <c r="I70" s="234"/>
      <c r="J70" s="234"/>
      <c r="K70" s="234"/>
      <c r="L70" s="234"/>
      <c r="M70" s="234"/>
      <c r="N70" s="234">
        <v>0.5</v>
      </c>
      <c r="O70" s="234">
        <v>0.5</v>
      </c>
      <c r="P70" s="234"/>
      <c r="Q70" s="234"/>
      <c r="R70" s="234"/>
      <c r="S70" s="234"/>
      <c r="T70" s="234"/>
      <c r="U70" s="979"/>
    </row>
    <row r="71" spans="1:21" s="222" customFormat="1" ht="15" thickBot="1">
      <c r="B71" s="1237"/>
      <c r="C71" s="1238"/>
      <c r="D71" s="235" t="s">
        <v>134</v>
      </c>
      <c r="E71" s="253"/>
      <c r="F71" s="236"/>
      <c r="G71" s="237">
        <f t="shared" ref="G71:P71" si="62">G70*$E70</f>
        <v>0</v>
      </c>
      <c r="H71" s="237">
        <f t="shared" si="62"/>
        <v>0</v>
      </c>
      <c r="I71" s="237">
        <f t="shared" si="62"/>
        <v>0</v>
      </c>
      <c r="J71" s="237">
        <f t="shared" si="62"/>
        <v>0</v>
      </c>
      <c r="K71" s="237">
        <f t="shared" si="62"/>
        <v>0</v>
      </c>
      <c r="L71" s="237">
        <f t="shared" si="62"/>
        <v>0</v>
      </c>
      <c r="M71" s="237">
        <f t="shared" si="62"/>
        <v>0</v>
      </c>
      <c r="N71" s="237">
        <f t="shared" si="62"/>
        <v>2822.7000000000003</v>
      </c>
      <c r="O71" s="237">
        <f t="shared" si="62"/>
        <v>2822.7000000000003</v>
      </c>
      <c r="P71" s="237">
        <f t="shared" si="62"/>
        <v>0</v>
      </c>
      <c r="Q71" s="237">
        <f t="shared" ref="Q71:U71" si="63">Q70*$E70</f>
        <v>0</v>
      </c>
      <c r="R71" s="237">
        <f t="shared" si="63"/>
        <v>0</v>
      </c>
      <c r="S71" s="237">
        <f t="shared" si="63"/>
        <v>0</v>
      </c>
      <c r="T71" s="237">
        <f t="shared" si="63"/>
        <v>0</v>
      </c>
      <c r="U71" s="980">
        <f t="shared" si="63"/>
        <v>0</v>
      </c>
    </row>
    <row r="72" spans="1:21" s="222" customFormat="1">
      <c r="A72" s="222" t="s">
        <v>1202</v>
      </c>
      <c r="B72" s="1237">
        <v>17</v>
      </c>
      <c r="C72" s="1238" t="str">
        <f>VLOOKUP(B72,'PLANILHA ORÇAMENTARIA'!$A$12:$H$533,4,0)</f>
        <v>FUNDAÇÃO - VESTIÁRIO</v>
      </c>
      <c r="D72" s="227" t="s">
        <v>124</v>
      </c>
      <c r="E72" s="250"/>
      <c r="F72" s="880">
        <f>SUM(G72:U72)</f>
        <v>1</v>
      </c>
      <c r="G72" s="228">
        <f>G74</f>
        <v>0</v>
      </c>
      <c r="H72" s="228">
        <f t="shared" ref="H72:P72" si="64">H74</f>
        <v>0</v>
      </c>
      <c r="I72" s="228">
        <f t="shared" si="64"/>
        <v>0</v>
      </c>
      <c r="J72" s="228">
        <f t="shared" si="64"/>
        <v>0</v>
      </c>
      <c r="K72" s="228">
        <f t="shared" si="64"/>
        <v>0</v>
      </c>
      <c r="L72" s="228">
        <f t="shared" si="64"/>
        <v>0</v>
      </c>
      <c r="M72" s="228">
        <f t="shared" si="64"/>
        <v>0</v>
      </c>
      <c r="N72" s="228">
        <f t="shared" si="64"/>
        <v>0.5</v>
      </c>
      <c r="O72" s="228">
        <f t="shared" si="64"/>
        <v>0.5</v>
      </c>
      <c r="P72" s="228">
        <f t="shared" si="64"/>
        <v>0</v>
      </c>
      <c r="Q72" s="228">
        <f t="shared" ref="Q72:U72" si="65">Q74</f>
        <v>0</v>
      </c>
      <c r="R72" s="228">
        <f t="shared" si="65"/>
        <v>0</v>
      </c>
      <c r="S72" s="228">
        <f t="shared" si="65"/>
        <v>0</v>
      </c>
      <c r="T72" s="228">
        <f t="shared" si="65"/>
        <v>0</v>
      </c>
      <c r="U72" s="977">
        <f t="shared" si="65"/>
        <v>0</v>
      </c>
    </row>
    <row r="73" spans="1:21" s="222" customFormat="1">
      <c r="B73" s="1237"/>
      <c r="C73" s="1238"/>
      <c r="D73" s="229" t="s">
        <v>128</v>
      </c>
      <c r="E73" s="251"/>
      <c r="F73" s="230">
        <f>100%-F72</f>
        <v>0</v>
      </c>
      <c r="G73" s="231"/>
      <c r="H73" s="231"/>
      <c r="I73" s="231"/>
      <c r="J73" s="232"/>
      <c r="K73" s="232"/>
      <c r="L73" s="232"/>
      <c r="M73" s="232"/>
      <c r="N73" s="232"/>
      <c r="O73" s="232"/>
      <c r="P73" s="232"/>
      <c r="Q73" s="232"/>
      <c r="R73" s="232"/>
      <c r="S73" s="232"/>
      <c r="T73" s="232"/>
      <c r="U73" s="978"/>
    </row>
    <row r="74" spans="1:21" s="222" customFormat="1">
      <c r="B74" s="1237"/>
      <c r="C74" s="1238"/>
      <c r="D74" s="229" t="s">
        <v>135</v>
      </c>
      <c r="E74" s="252">
        <f>'PLANILHA ORÇAMENTARIA'!H302</f>
        <v>69940.328466160005</v>
      </c>
      <c r="F74" s="233">
        <f>E74/$E$129</f>
        <v>2.1872868711465602E-2</v>
      </c>
      <c r="G74" s="234"/>
      <c r="H74" s="234"/>
      <c r="I74" s="234"/>
      <c r="J74" s="234"/>
      <c r="K74" s="234"/>
      <c r="L74" s="234"/>
      <c r="M74" s="234"/>
      <c r="N74" s="234">
        <v>0.5</v>
      </c>
      <c r="O74" s="234">
        <v>0.5</v>
      </c>
      <c r="P74" s="234"/>
      <c r="Q74" s="234"/>
      <c r="R74" s="234"/>
      <c r="S74" s="234"/>
      <c r="T74" s="234"/>
      <c r="U74" s="979"/>
    </row>
    <row r="75" spans="1:21" s="222" customFormat="1" ht="15" thickBot="1">
      <c r="B75" s="1237"/>
      <c r="C75" s="1238"/>
      <c r="D75" s="235" t="s">
        <v>134</v>
      </c>
      <c r="E75" s="253"/>
      <c r="F75" s="236"/>
      <c r="G75" s="237">
        <f t="shared" ref="G75:P75" si="66">G74*$E74</f>
        <v>0</v>
      </c>
      <c r="H75" s="237">
        <f t="shared" si="66"/>
        <v>0</v>
      </c>
      <c r="I75" s="237">
        <f t="shared" si="66"/>
        <v>0</v>
      </c>
      <c r="J75" s="237">
        <f t="shared" si="66"/>
        <v>0</v>
      </c>
      <c r="K75" s="237">
        <f t="shared" si="66"/>
        <v>0</v>
      </c>
      <c r="L75" s="237">
        <f t="shared" si="66"/>
        <v>0</v>
      </c>
      <c r="M75" s="237">
        <f t="shared" si="66"/>
        <v>0</v>
      </c>
      <c r="N75" s="237">
        <f t="shared" si="66"/>
        <v>34970.164233080002</v>
      </c>
      <c r="O75" s="237">
        <f t="shared" si="66"/>
        <v>34970.164233080002</v>
      </c>
      <c r="P75" s="237">
        <f t="shared" si="66"/>
        <v>0</v>
      </c>
      <c r="Q75" s="237">
        <f t="shared" ref="Q75:U75" si="67">Q74*$E74</f>
        <v>0</v>
      </c>
      <c r="R75" s="237">
        <f t="shared" si="67"/>
        <v>0</v>
      </c>
      <c r="S75" s="237">
        <f t="shared" si="67"/>
        <v>0</v>
      </c>
      <c r="T75" s="237">
        <f t="shared" si="67"/>
        <v>0</v>
      </c>
      <c r="U75" s="980">
        <f t="shared" si="67"/>
        <v>0</v>
      </c>
    </row>
    <row r="76" spans="1:21" s="222" customFormat="1">
      <c r="B76" s="1237">
        <v>18</v>
      </c>
      <c r="C76" s="1238" t="str">
        <f>VLOOKUP(B76,'PLANILHA ORÇAMENTARIA'!$A$12:$H$533,4,0)</f>
        <v>VESTIÁRIO - SUPERESTRUTURA</v>
      </c>
      <c r="D76" s="227" t="s">
        <v>124</v>
      </c>
      <c r="E76" s="250"/>
      <c r="F76" s="880">
        <f>SUM(G76:U76)</f>
        <v>1</v>
      </c>
      <c r="G76" s="228">
        <f>G78</f>
        <v>0</v>
      </c>
      <c r="H76" s="228">
        <f t="shared" ref="H76:P76" si="68">H78</f>
        <v>0</v>
      </c>
      <c r="I76" s="228">
        <f t="shared" si="68"/>
        <v>0</v>
      </c>
      <c r="J76" s="228">
        <f t="shared" si="68"/>
        <v>0</v>
      </c>
      <c r="K76" s="228">
        <f t="shared" si="68"/>
        <v>0</v>
      </c>
      <c r="L76" s="228">
        <f t="shared" si="68"/>
        <v>0</v>
      </c>
      <c r="M76" s="228">
        <f t="shared" si="68"/>
        <v>0</v>
      </c>
      <c r="N76" s="228">
        <f t="shared" si="68"/>
        <v>0</v>
      </c>
      <c r="O76" s="228">
        <f t="shared" si="68"/>
        <v>0.5</v>
      </c>
      <c r="P76" s="228">
        <f t="shared" si="68"/>
        <v>0.5</v>
      </c>
      <c r="Q76" s="228">
        <f t="shared" ref="Q76:U76" si="69">Q78</f>
        <v>0</v>
      </c>
      <c r="R76" s="228">
        <f t="shared" si="69"/>
        <v>0</v>
      </c>
      <c r="S76" s="228">
        <f t="shared" si="69"/>
        <v>0</v>
      </c>
      <c r="T76" s="228">
        <f t="shared" si="69"/>
        <v>0</v>
      </c>
      <c r="U76" s="977">
        <f t="shared" si="69"/>
        <v>0</v>
      </c>
    </row>
    <row r="77" spans="1:21" s="222" customFormat="1">
      <c r="B77" s="1237"/>
      <c r="C77" s="1238"/>
      <c r="D77" s="229" t="s">
        <v>128</v>
      </c>
      <c r="E77" s="251"/>
      <c r="F77" s="230">
        <f>100%-F76</f>
        <v>0</v>
      </c>
      <c r="G77" s="231"/>
      <c r="H77" s="231"/>
      <c r="I77" s="231"/>
      <c r="J77" s="232"/>
      <c r="K77" s="232"/>
      <c r="L77" s="232"/>
      <c r="M77" s="232"/>
      <c r="N77" s="232"/>
      <c r="O77" s="232"/>
      <c r="P77" s="232"/>
      <c r="Q77" s="232"/>
      <c r="R77" s="232"/>
      <c r="S77" s="232"/>
      <c r="T77" s="232"/>
      <c r="U77" s="978"/>
    </row>
    <row r="78" spans="1:21" s="222" customFormat="1">
      <c r="B78" s="1237"/>
      <c r="C78" s="1238"/>
      <c r="D78" s="229" t="s">
        <v>135</v>
      </c>
      <c r="E78" s="252">
        <f>'PLANILHA ORÇAMENTARIA'!H317</f>
        <v>141900.28596799998</v>
      </c>
      <c r="F78" s="233">
        <f>E78/$E$129</f>
        <v>4.4377348422079792E-2</v>
      </c>
      <c r="G78" s="234"/>
      <c r="H78" s="234"/>
      <c r="I78" s="234"/>
      <c r="J78" s="234"/>
      <c r="K78" s="234"/>
      <c r="L78" s="234"/>
      <c r="M78" s="234"/>
      <c r="N78" s="234"/>
      <c r="O78" s="234">
        <v>0.5</v>
      </c>
      <c r="P78" s="234">
        <v>0.5</v>
      </c>
      <c r="Q78" s="234"/>
      <c r="R78" s="234"/>
      <c r="S78" s="234"/>
      <c r="T78" s="234"/>
      <c r="U78" s="979"/>
    </row>
    <row r="79" spans="1:21" s="222" customFormat="1" ht="15" thickBot="1">
      <c r="B79" s="1237"/>
      <c r="C79" s="1238"/>
      <c r="D79" s="235" t="s">
        <v>134</v>
      </c>
      <c r="E79" s="253"/>
      <c r="F79" s="236"/>
      <c r="G79" s="237">
        <f t="shared" ref="G79:P79" si="70">G78*$E78</f>
        <v>0</v>
      </c>
      <c r="H79" s="237">
        <f t="shared" si="70"/>
        <v>0</v>
      </c>
      <c r="I79" s="237">
        <f t="shared" si="70"/>
        <v>0</v>
      </c>
      <c r="J79" s="237">
        <f t="shared" si="70"/>
        <v>0</v>
      </c>
      <c r="K79" s="237">
        <f t="shared" si="70"/>
        <v>0</v>
      </c>
      <c r="L79" s="237">
        <f t="shared" si="70"/>
        <v>0</v>
      </c>
      <c r="M79" s="237">
        <f t="shared" si="70"/>
        <v>0</v>
      </c>
      <c r="N79" s="237">
        <f t="shared" si="70"/>
        <v>0</v>
      </c>
      <c r="O79" s="237">
        <f t="shared" si="70"/>
        <v>70950.142983999991</v>
      </c>
      <c r="P79" s="237">
        <f t="shared" si="70"/>
        <v>70950.142983999991</v>
      </c>
      <c r="Q79" s="237">
        <f t="shared" ref="Q79:U79" si="71">Q78*$E78</f>
        <v>0</v>
      </c>
      <c r="R79" s="237">
        <f t="shared" si="71"/>
        <v>0</v>
      </c>
      <c r="S79" s="237">
        <f t="shared" si="71"/>
        <v>0</v>
      </c>
      <c r="T79" s="237">
        <f t="shared" si="71"/>
        <v>0</v>
      </c>
      <c r="U79" s="980">
        <f t="shared" si="71"/>
        <v>0</v>
      </c>
    </row>
    <row r="80" spans="1:21" s="222" customFormat="1">
      <c r="B80" s="1237">
        <v>19</v>
      </c>
      <c r="C80" s="1238" t="str">
        <f>VLOOKUP(B80,'PLANILHA ORÇAMENTARIA'!$A$12:$H$533,4,0)</f>
        <v>VESTIÁRIO - VEDACÕES</v>
      </c>
      <c r="D80" s="227" t="s">
        <v>124</v>
      </c>
      <c r="E80" s="250"/>
      <c r="F80" s="880">
        <f>SUM(G80:U80)</f>
        <v>1</v>
      </c>
      <c r="G80" s="228">
        <f>G82</f>
        <v>0</v>
      </c>
      <c r="H80" s="228">
        <f t="shared" ref="H80:P80" si="72">H82</f>
        <v>0</v>
      </c>
      <c r="I80" s="228">
        <f t="shared" si="72"/>
        <v>0</v>
      </c>
      <c r="J80" s="228">
        <f t="shared" si="72"/>
        <v>0</v>
      </c>
      <c r="K80" s="228">
        <f t="shared" si="72"/>
        <v>0</v>
      </c>
      <c r="L80" s="228">
        <f t="shared" si="72"/>
        <v>0</v>
      </c>
      <c r="M80" s="228">
        <f t="shared" si="72"/>
        <v>0</v>
      </c>
      <c r="N80" s="228">
        <f t="shared" si="72"/>
        <v>0</v>
      </c>
      <c r="O80" s="228">
        <f t="shared" si="72"/>
        <v>0</v>
      </c>
      <c r="P80" s="228">
        <f t="shared" si="72"/>
        <v>0.5</v>
      </c>
      <c r="Q80" s="228">
        <f t="shared" ref="Q80:U80" si="73">Q82</f>
        <v>0.5</v>
      </c>
      <c r="R80" s="228">
        <f t="shared" si="73"/>
        <v>0</v>
      </c>
      <c r="S80" s="228">
        <f t="shared" si="73"/>
        <v>0</v>
      </c>
      <c r="T80" s="228">
        <f t="shared" si="73"/>
        <v>0</v>
      </c>
      <c r="U80" s="977">
        <f t="shared" si="73"/>
        <v>0</v>
      </c>
    </row>
    <row r="81" spans="2:21" s="222" customFormat="1">
      <c r="B81" s="1237"/>
      <c r="C81" s="1238"/>
      <c r="D81" s="229" t="s">
        <v>128</v>
      </c>
      <c r="E81" s="251"/>
      <c r="F81" s="230">
        <f>100%-F80</f>
        <v>0</v>
      </c>
      <c r="G81" s="231"/>
      <c r="H81" s="231"/>
      <c r="I81" s="231"/>
      <c r="J81" s="232"/>
      <c r="K81" s="232"/>
      <c r="L81" s="232"/>
      <c r="M81" s="232"/>
      <c r="N81" s="232"/>
      <c r="O81" s="232"/>
      <c r="P81" s="232"/>
      <c r="Q81" s="232"/>
      <c r="R81" s="232"/>
      <c r="S81" s="232"/>
      <c r="T81" s="232"/>
      <c r="U81" s="978"/>
    </row>
    <row r="82" spans="2:21" s="222" customFormat="1">
      <c r="B82" s="1237"/>
      <c r="C82" s="1238"/>
      <c r="D82" s="229" t="s">
        <v>135</v>
      </c>
      <c r="E82" s="252">
        <f>'PLANILHA ORÇAMENTARIA'!H335</f>
        <v>162853.04302799999</v>
      </c>
      <c r="F82" s="233">
        <f>E82/$E$129</f>
        <v>5.0930032894220309E-2</v>
      </c>
      <c r="G82" s="234"/>
      <c r="H82" s="234"/>
      <c r="I82" s="234"/>
      <c r="J82" s="234"/>
      <c r="K82" s="234"/>
      <c r="L82" s="234"/>
      <c r="M82" s="234"/>
      <c r="N82" s="234"/>
      <c r="O82" s="234"/>
      <c r="P82" s="234">
        <v>0.5</v>
      </c>
      <c r="Q82" s="234">
        <v>0.5</v>
      </c>
      <c r="R82" s="234"/>
      <c r="S82" s="234"/>
      <c r="T82" s="234"/>
      <c r="U82" s="979"/>
    </row>
    <row r="83" spans="2:21" s="222" customFormat="1" ht="15" thickBot="1">
      <c r="B83" s="1237"/>
      <c r="C83" s="1238"/>
      <c r="D83" s="235" t="s">
        <v>134</v>
      </c>
      <c r="E83" s="253"/>
      <c r="F83" s="236"/>
      <c r="G83" s="237">
        <f t="shared" ref="G83:P83" si="74">G82*$E82</f>
        <v>0</v>
      </c>
      <c r="H83" s="237">
        <f t="shared" si="74"/>
        <v>0</v>
      </c>
      <c r="I83" s="237">
        <f t="shared" si="74"/>
        <v>0</v>
      </c>
      <c r="J83" s="237">
        <f t="shared" si="74"/>
        <v>0</v>
      </c>
      <c r="K83" s="237">
        <f t="shared" si="74"/>
        <v>0</v>
      </c>
      <c r="L83" s="237">
        <f t="shared" si="74"/>
        <v>0</v>
      </c>
      <c r="M83" s="237">
        <f t="shared" si="74"/>
        <v>0</v>
      </c>
      <c r="N83" s="237">
        <f t="shared" si="74"/>
        <v>0</v>
      </c>
      <c r="O83" s="237">
        <f t="shared" si="74"/>
        <v>0</v>
      </c>
      <c r="P83" s="237">
        <f t="shared" si="74"/>
        <v>81426.521513999993</v>
      </c>
      <c r="Q83" s="237">
        <f t="shared" ref="Q83:U83" si="75">Q82*$E82</f>
        <v>81426.521513999993</v>
      </c>
      <c r="R83" s="237">
        <f t="shared" si="75"/>
        <v>0</v>
      </c>
      <c r="S83" s="237">
        <f t="shared" si="75"/>
        <v>0</v>
      </c>
      <c r="T83" s="237">
        <f t="shared" si="75"/>
        <v>0</v>
      </c>
      <c r="U83" s="980">
        <f t="shared" si="75"/>
        <v>0</v>
      </c>
    </row>
    <row r="84" spans="2:21" s="222" customFormat="1">
      <c r="B84" s="1237">
        <v>20</v>
      </c>
      <c r="C84" s="1238" t="str">
        <f>VLOOKUP(B84,'PLANILHA ORÇAMENTARIA'!$A$12:$H$533,4,0)</f>
        <v>VESTIÁRIO - PISO</v>
      </c>
      <c r="D84" s="227" t="s">
        <v>124</v>
      </c>
      <c r="E84" s="250"/>
      <c r="F84" s="880">
        <f>SUM(G84:U84)</f>
        <v>1</v>
      </c>
      <c r="G84" s="228">
        <f>G86</f>
        <v>0</v>
      </c>
      <c r="H84" s="228">
        <f t="shared" ref="H84:P84" si="76">H86</f>
        <v>0</v>
      </c>
      <c r="I84" s="228">
        <f t="shared" si="76"/>
        <v>0</v>
      </c>
      <c r="J84" s="228">
        <f t="shared" si="76"/>
        <v>0</v>
      </c>
      <c r="K84" s="228">
        <f t="shared" si="76"/>
        <v>0</v>
      </c>
      <c r="L84" s="228">
        <f t="shared" si="76"/>
        <v>0</v>
      </c>
      <c r="M84" s="228">
        <f t="shared" si="76"/>
        <v>0</v>
      </c>
      <c r="N84" s="228">
        <f t="shared" si="76"/>
        <v>0</v>
      </c>
      <c r="O84" s="228">
        <f t="shared" si="76"/>
        <v>0</v>
      </c>
      <c r="P84" s="228">
        <f t="shared" si="76"/>
        <v>0</v>
      </c>
      <c r="Q84" s="228">
        <f t="shared" ref="Q84:U84" si="77">Q86</f>
        <v>0.5</v>
      </c>
      <c r="R84" s="228">
        <f t="shared" si="77"/>
        <v>0.5</v>
      </c>
      <c r="S84" s="228">
        <f t="shared" si="77"/>
        <v>0</v>
      </c>
      <c r="T84" s="228">
        <f t="shared" si="77"/>
        <v>0</v>
      </c>
      <c r="U84" s="977">
        <f t="shared" si="77"/>
        <v>0</v>
      </c>
    </row>
    <row r="85" spans="2:21" s="222" customFormat="1">
      <c r="B85" s="1237"/>
      <c r="C85" s="1238"/>
      <c r="D85" s="229" t="s">
        <v>128</v>
      </c>
      <c r="E85" s="251"/>
      <c r="F85" s="230">
        <f>100%-F84</f>
        <v>0</v>
      </c>
      <c r="G85" s="231"/>
      <c r="H85" s="231"/>
      <c r="I85" s="231"/>
      <c r="J85" s="232"/>
      <c r="K85" s="232"/>
      <c r="L85" s="232"/>
      <c r="M85" s="232"/>
      <c r="N85" s="232"/>
      <c r="O85" s="232"/>
      <c r="P85" s="232"/>
      <c r="Q85" s="232"/>
      <c r="R85" s="232"/>
      <c r="S85" s="232"/>
      <c r="T85" s="232"/>
      <c r="U85" s="978"/>
    </row>
    <row r="86" spans="2:21" s="222" customFormat="1">
      <c r="B86" s="1237"/>
      <c r="C86" s="1238"/>
      <c r="D86" s="229" t="s">
        <v>135</v>
      </c>
      <c r="E86" s="252">
        <f>'PLANILHA ORÇAMENTARIA'!H343</f>
        <v>53890.576000000008</v>
      </c>
      <c r="F86" s="233">
        <f>E86/$E$129</f>
        <v>1.6853530995405357E-2</v>
      </c>
      <c r="G86" s="234"/>
      <c r="H86" s="234"/>
      <c r="I86" s="234"/>
      <c r="J86" s="234"/>
      <c r="K86" s="234"/>
      <c r="L86" s="234"/>
      <c r="M86" s="234"/>
      <c r="N86" s="234"/>
      <c r="O86" s="234"/>
      <c r="P86" s="234"/>
      <c r="Q86" s="234">
        <v>0.5</v>
      </c>
      <c r="R86" s="234">
        <v>0.5</v>
      </c>
      <c r="S86" s="234"/>
      <c r="T86" s="234"/>
      <c r="U86" s="979"/>
    </row>
    <row r="87" spans="2:21" s="222" customFormat="1" ht="15" thickBot="1">
      <c r="B87" s="1237"/>
      <c r="C87" s="1238"/>
      <c r="D87" s="235" t="s">
        <v>134</v>
      </c>
      <c r="E87" s="253"/>
      <c r="F87" s="236"/>
      <c r="G87" s="237">
        <f t="shared" ref="G87:P87" si="78">G86*$E86</f>
        <v>0</v>
      </c>
      <c r="H87" s="237">
        <f t="shared" si="78"/>
        <v>0</v>
      </c>
      <c r="I87" s="237">
        <f t="shared" si="78"/>
        <v>0</v>
      </c>
      <c r="J87" s="237">
        <f t="shared" si="78"/>
        <v>0</v>
      </c>
      <c r="K87" s="237">
        <f t="shared" si="78"/>
        <v>0</v>
      </c>
      <c r="L87" s="237">
        <f t="shared" si="78"/>
        <v>0</v>
      </c>
      <c r="M87" s="237">
        <f t="shared" si="78"/>
        <v>0</v>
      </c>
      <c r="N87" s="237">
        <f t="shared" si="78"/>
        <v>0</v>
      </c>
      <c r="O87" s="237">
        <f t="shared" si="78"/>
        <v>0</v>
      </c>
      <c r="P87" s="237">
        <f t="shared" si="78"/>
        <v>0</v>
      </c>
      <c r="Q87" s="237">
        <f t="shared" ref="Q87:U87" si="79">Q86*$E86</f>
        <v>26945.288000000004</v>
      </c>
      <c r="R87" s="237">
        <f t="shared" si="79"/>
        <v>26945.288000000004</v>
      </c>
      <c r="S87" s="237">
        <f t="shared" si="79"/>
        <v>0</v>
      </c>
      <c r="T87" s="237">
        <f t="shared" si="79"/>
        <v>0</v>
      </c>
      <c r="U87" s="980">
        <f t="shared" si="79"/>
        <v>0</v>
      </c>
    </row>
    <row r="88" spans="2:21" s="222" customFormat="1">
      <c r="B88" s="1237">
        <v>21</v>
      </c>
      <c r="C88" s="1238" t="str">
        <f>VLOOKUP(B88,'PLANILHA ORÇAMENTARIA'!$A$12:$H$533,4,0)</f>
        <v>VESTIÁRIO - ESQUADRIAS</v>
      </c>
      <c r="D88" s="227" t="s">
        <v>124</v>
      </c>
      <c r="E88" s="250"/>
      <c r="F88" s="880">
        <f>SUM(G88:U88)</f>
        <v>1</v>
      </c>
      <c r="G88" s="228">
        <f>G90</f>
        <v>0</v>
      </c>
      <c r="H88" s="228">
        <f t="shared" ref="H88:P88" si="80">H90</f>
        <v>0</v>
      </c>
      <c r="I88" s="228">
        <f t="shared" si="80"/>
        <v>0</v>
      </c>
      <c r="J88" s="228">
        <f t="shared" si="80"/>
        <v>0</v>
      </c>
      <c r="K88" s="228">
        <f t="shared" si="80"/>
        <v>0</v>
      </c>
      <c r="L88" s="228">
        <f t="shared" si="80"/>
        <v>0</v>
      </c>
      <c r="M88" s="228">
        <f t="shared" si="80"/>
        <v>0</v>
      </c>
      <c r="N88" s="228">
        <f t="shared" si="80"/>
        <v>0</v>
      </c>
      <c r="O88" s="228">
        <f t="shared" si="80"/>
        <v>0</v>
      </c>
      <c r="P88" s="228">
        <f t="shared" si="80"/>
        <v>0</v>
      </c>
      <c r="Q88" s="228">
        <f t="shared" ref="Q88:U88" si="81">Q90</f>
        <v>0.5</v>
      </c>
      <c r="R88" s="228">
        <f t="shared" si="81"/>
        <v>0.5</v>
      </c>
      <c r="S88" s="228">
        <f t="shared" si="81"/>
        <v>0</v>
      </c>
      <c r="T88" s="228">
        <f t="shared" si="81"/>
        <v>0</v>
      </c>
      <c r="U88" s="977">
        <f t="shared" si="81"/>
        <v>0</v>
      </c>
    </row>
    <row r="89" spans="2:21" s="222" customFormat="1">
      <c r="B89" s="1237"/>
      <c r="C89" s="1238"/>
      <c r="D89" s="229" t="s">
        <v>128</v>
      </c>
      <c r="E89" s="251"/>
      <c r="F89" s="230">
        <f>100%-F88</f>
        <v>0</v>
      </c>
      <c r="G89" s="231"/>
      <c r="H89" s="231"/>
      <c r="I89" s="231"/>
      <c r="J89" s="232"/>
      <c r="K89" s="232"/>
      <c r="L89" s="232"/>
      <c r="M89" s="232"/>
      <c r="N89" s="232"/>
      <c r="O89" s="232"/>
      <c r="P89" s="232"/>
      <c r="Q89" s="232"/>
      <c r="R89" s="232"/>
      <c r="S89" s="232"/>
      <c r="T89" s="232"/>
      <c r="U89" s="978"/>
    </row>
    <row r="90" spans="2:21" s="222" customFormat="1">
      <c r="B90" s="1237"/>
      <c r="C90" s="1238"/>
      <c r="D90" s="229" t="s">
        <v>135</v>
      </c>
      <c r="E90" s="252">
        <f>'PLANILHA ORÇAMENTARIA'!H351</f>
        <v>47691.570481999996</v>
      </c>
      <c r="F90" s="233">
        <f>E90/$E$129</f>
        <v>1.4914877906258527E-2</v>
      </c>
      <c r="G90" s="234"/>
      <c r="H90" s="234"/>
      <c r="I90" s="234"/>
      <c r="J90" s="234"/>
      <c r="K90" s="234"/>
      <c r="L90" s="234"/>
      <c r="M90" s="234"/>
      <c r="N90" s="234"/>
      <c r="O90" s="234"/>
      <c r="P90" s="234"/>
      <c r="Q90" s="234">
        <v>0.5</v>
      </c>
      <c r="R90" s="234">
        <v>0.5</v>
      </c>
      <c r="S90" s="234"/>
      <c r="T90" s="234"/>
      <c r="U90" s="979"/>
    </row>
    <row r="91" spans="2:21" s="222" customFormat="1" ht="15" thickBot="1">
      <c r="B91" s="1237"/>
      <c r="C91" s="1238"/>
      <c r="D91" s="235" t="s">
        <v>134</v>
      </c>
      <c r="E91" s="253"/>
      <c r="F91" s="236"/>
      <c r="G91" s="237">
        <f t="shared" ref="G91:P91" si="82">G90*$E90</f>
        <v>0</v>
      </c>
      <c r="H91" s="237">
        <f t="shared" si="82"/>
        <v>0</v>
      </c>
      <c r="I91" s="237">
        <f t="shared" si="82"/>
        <v>0</v>
      </c>
      <c r="J91" s="237">
        <f t="shared" si="82"/>
        <v>0</v>
      </c>
      <c r="K91" s="237">
        <f t="shared" si="82"/>
        <v>0</v>
      </c>
      <c r="L91" s="237">
        <f t="shared" si="82"/>
        <v>0</v>
      </c>
      <c r="M91" s="237">
        <f t="shared" si="82"/>
        <v>0</v>
      </c>
      <c r="N91" s="237">
        <f t="shared" si="82"/>
        <v>0</v>
      </c>
      <c r="O91" s="237">
        <f t="shared" si="82"/>
        <v>0</v>
      </c>
      <c r="P91" s="237">
        <f t="shared" si="82"/>
        <v>0</v>
      </c>
      <c r="Q91" s="237">
        <f t="shared" ref="Q91:U91" si="83">Q90*$E90</f>
        <v>23845.785240999998</v>
      </c>
      <c r="R91" s="237">
        <f t="shared" si="83"/>
        <v>23845.785240999998</v>
      </c>
      <c r="S91" s="237">
        <f t="shared" si="83"/>
        <v>0</v>
      </c>
      <c r="T91" s="237">
        <f t="shared" si="83"/>
        <v>0</v>
      </c>
      <c r="U91" s="980">
        <f t="shared" si="83"/>
        <v>0</v>
      </c>
    </row>
    <row r="92" spans="2:21" s="222" customFormat="1">
      <c r="B92" s="1237">
        <v>22</v>
      </c>
      <c r="C92" s="1238" t="str">
        <f>VLOOKUP(B92,'PLANILHA ORÇAMENTARIA'!$A$12:$H$533,4,0)</f>
        <v xml:space="preserve">VESTIÁRIO - INSTALAÇÃO HIDROSSANITARIA </v>
      </c>
      <c r="D92" s="227" t="s">
        <v>124</v>
      </c>
      <c r="E92" s="250"/>
      <c r="F92" s="880">
        <f>SUM(G92:U92)</f>
        <v>1</v>
      </c>
      <c r="G92" s="228">
        <f>G94</f>
        <v>0</v>
      </c>
      <c r="H92" s="228">
        <f t="shared" ref="H92:P92" si="84">H94</f>
        <v>0</v>
      </c>
      <c r="I92" s="228">
        <f t="shared" si="84"/>
        <v>0</v>
      </c>
      <c r="J92" s="228">
        <f t="shared" si="84"/>
        <v>0</v>
      </c>
      <c r="K92" s="228">
        <f t="shared" si="84"/>
        <v>0</v>
      </c>
      <c r="L92" s="228">
        <f t="shared" si="84"/>
        <v>0</v>
      </c>
      <c r="M92" s="228">
        <f t="shared" si="84"/>
        <v>0</v>
      </c>
      <c r="N92" s="228">
        <f t="shared" si="84"/>
        <v>0</v>
      </c>
      <c r="O92" s="228">
        <f t="shared" si="84"/>
        <v>0.2</v>
      </c>
      <c r="P92" s="228">
        <f t="shared" si="84"/>
        <v>0</v>
      </c>
      <c r="Q92" s="228">
        <f t="shared" ref="Q92:U92" si="85">Q94</f>
        <v>0</v>
      </c>
      <c r="R92" s="228">
        <f t="shared" si="85"/>
        <v>0.5</v>
      </c>
      <c r="S92" s="228">
        <f t="shared" si="85"/>
        <v>0.3</v>
      </c>
      <c r="T92" s="228">
        <f t="shared" si="85"/>
        <v>0</v>
      </c>
      <c r="U92" s="977">
        <f t="shared" si="85"/>
        <v>0</v>
      </c>
    </row>
    <row r="93" spans="2:21" s="222" customFormat="1">
      <c r="B93" s="1237"/>
      <c r="C93" s="1238"/>
      <c r="D93" s="229" t="s">
        <v>128</v>
      </c>
      <c r="E93" s="251"/>
      <c r="F93" s="230">
        <f>100%-F92</f>
        <v>0</v>
      </c>
      <c r="G93" s="231"/>
      <c r="H93" s="231"/>
      <c r="I93" s="231"/>
      <c r="J93" s="232"/>
      <c r="K93" s="232"/>
      <c r="L93" s="232"/>
      <c r="M93" s="232"/>
      <c r="N93" s="232"/>
      <c r="O93" s="232"/>
      <c r="P93" s="232"/>
      <c r="Q93" s="232"/>
      <c r="R93" s="232"/>
      <c r="S93" s="232"/>
      <c r="T93" s="232"/>
      <c r="U93" s="978"/>
    </row>
    <row r="94" spans="2:21" s="222" customFormat="1">
      <c r="B94" s="1237"/>
      <c r="C94" s="1238"/>
      <c r="D94" s="229" t="s">
        <v>135</v>
      </c>
      <c r="E94" s="252">
        <f>'PLANILHA ORÇAMENTARIA'!H385</f>
        <v>59150.806096234308</v>
      </c>
      <c r="F94" s="233">
        <f>E94/$E$129</f>
        <v>1.849859507803548E-2</v>
      </c>
      <c r="G94" s="234"/>
      <c r="H94" s="234"/>
      <c r="I94" s="234"/>
      <c r="J94" s="234"/>
      <c r="K94" s="234"/>
      <c r="L94" s="234"/>
      <c r="M94" s="234"/>
      <c r="N94" s="234"/>
      <c r="O94" s="234">
        <v>0.2</v>
      </c>
      <c r="P94" s="234"/>
      <c r="Q94" s="234"/>
      <c r="R94" s="234">
        <v>0.5</v>
      </c>
      <c r="S94" s="234">
        <v>0.3</v>
      </c>
      <c r="T94" s="234"/>
      <c r="U94" s="979"/>
    </row>
    <row r="95" spans="2:21" s="222" customFormat="1" ht="15" thickBot="1">
      <c r="B95" s="1237"/>
      <c r="C95" s="1238"/>
      <c r="D95" s="235" t="s">
        <v>134</v>
      </c>
      <c r="E95" s="253"/>
      <c r="F95" s="236"/>
      <c r="G95" s="237">
        <f t="shared" ref="G95:P95" si="86">G94*$E94</f>
        <v>0</v>
      </c>
      <c r="H95" s="237">
        <f t="shared" si="86"/>
        <v>0</v>
      </c>
      <c r="I95" s="237">
        <f t="shared" si="86"/>
        <v>0</v>
      </c>
      <c r="J95" s="237">
        <f t="shared" si="86"/>
        <v>0</v>
      </c>
      <c r="K95" s="237">
        <f t="shared" si="86"/>
        <v>0</v>
      </c>
      <c r="L95" s="237">
        <f t="shared" si="86"/>
        <v>0</v>
      </c>
      <c r="M95" s="237">
        <f t="shared" si="86"/>
        <v>0</v>
      </c>
      <c r="N95" s="237">
        <f t="shared" si="86"/>
        <v>0</v>
      </c>
      <c r="O95" s="237">
        <f t="shared" si="86"/>
        <v>11830.161219246862</v>
      </c>
      <c r="P95" s="237">
        <f t="shared" si="86"/>
        <v>0</v>
      </c>
      <c r="Q95" s="237">
        <f t="shared" ref="Q95:U95" si="87">Q94*$E94</f>
        <v>0</v>
      </c>
      <c r="R95" s="237">
        <f t="shared" si="87"/>
        <v>29575.403048117154</v>
      </c>
      <c r="S95" s="237">
        <f t="shared" si="87"/>
        <v>17745.24182887029</v>
      </c>
      <c r="T95" s="237">
        <f t="shared" si="87"/>
        <v>0</v>
      </c>
      <c r="U95" s="980">
        <f t="shared" si="87"/>
        <v>0</v>
      </c>
    </row>
    <row r="96" spans="2:21" s="222" customFormat="1">
      <c r="B96" s="1237">
        <v>23</v>
      </c>
      <c r="C96" s="1238" t="str">
        <f>VLOOKUP(B96,'PLANILHA ORÇAMENTARIA'!$A$12:$H$533,4,0)</f>
        <v>COBERTURA VESTIÁRIO</v>
      </c>
      <c r="D96" s="227" t="s">
        <v>124</v>
      </c>
      <c r="E96" s="250"/>
      <c r="F96" s="880">
        <f>SUM(G96:U96)</f>
        <v>1</v>
      </c>
      <c r="G96" s="228">
        <f>G98</f>
        <v>0</v>
      </c>
      <c r="H96" s="228">
        <f t="shared" ref="H96:P96" si="88">H98</f>
        <v>0</v>
      </c>
      <c r="I96" s="228">
        <f t="shared" si="88"/>
        <v>0</v>
      </c>
      <c r="J96" s="228">
        <f t="shared" si="88"/>
        <v>0</v>
      </c>
      <c r="K96" s="228">
        <f t="shared" si="88"/>
        <v>0</v>
      </c>
      <c r="L96" s="228">
        <f t="shared" si="88"/>
        <v>0</v>
      </c>
      <c r="M96" s="228">
        <f t="shared" si="88"/>
        <v>0</v>
      </c>
      <c r="N96" s="228">
        <f t="shared" si="88"/>
        <v>0</v>
      </c>
      <c r="O96" s="228">
        <f t="shared" si="88"/>
        <v>0</v>
      </c>
      <c r="P96" s="228">
        <f t="shared" si="88"/>
        <v>0</v>
      </c>
      <c r="Q96" s="228">
        <f t="shared" ref="Q96:U96" si="89">Q98</f>
        <v>0</v>
      </c>
      <c r="R96" s="228">
        <f t="shared" si="89"/>
        <v>0.5</v>
      </c>
      <c r="S96" s="228">
        <f t="shared" si="89"/>
        <v>0.5</v>
      </c>
      <c r="T96" s="228">
        <f t="shared" si="89"/>
        <v>0</v>
      </c>
      <c r="U96" s="977">
        <f t="shared" si="89"/>
        <v>0</v>
      </c>
    </row>
    <row r="97" spans="2:21" s="222" customFormat="1">
      <c r="B97" s="1237"/>
      <c r="C97" s="1238"/>
      <c r="D97" s="229" t="s">
        <v>128</v>
      </c>
      <c r="E97" s="251"/>
      <c r="F97" s="230">
        <f>100%-F96</f>
        <v>0</v>
      </c>
      <c r="G97" s="231"/>
      <c r="H97" s="231"/>
      <c r="I97" s="231"/>
      <c r="J97" s="232"/>
      <c r="K97" s="232"/>
      <c r="L97" s="232"/>
      <c r="M97" s="232"/>
      <c r="N97" s="232"/>
      <c r="O97" s="232"/>
      <c r="P97" s="232"/>
      <c r="Q97" s="232"/>
      <c r="R97" s="232"/>
      <c r="S97" s="232"/>
      <c r="T97" s="232"/>
      <c r="U97" s="978"/>
    </row>
    <row r="98" spans="2:21" s="222" customFormat="1">
      <c r="B98" s="1237"/>
      <c r="C98" s="1238"/>
      <c r="D98" s="229" t="s">
        <v>135</v>
      </c>
      <c r="E98" s="252">
        <f>'PLANILHA ORÇAMENTARIA'!H394</f>
        <v>31866.616900000001</v>
      </c>
      <c r="F98" s="233">
        <f>E98/$E$129</f>
        <v>9.9658429266530398E-3</v>
      </c>
      <c r="G98" s="234"/>
      <c r="H98" s="234"/>
      <c r="I98" s="234"/>
      <c r="J98" s="234"/>
      <c r="K98" s="234"/>
      <c r="L98" s="234"/>
      <c r="M98" s="234"/>
      <c r="N98" s="234"/>
      <c r="O98" s="234"/>
      <c r="P98" s="234"/>
      <c r="Q98" s="234"/>
      <c r="R98" s="234">
        <v>0.5</v>
      </c>
      <c r="S98" s="234">
        <v>0.5</v>
      </c>
      <c r="T98" s="234"/>
      <c r="U98" s="979"/>
    </row>
    <row r="99" spans="2:21" s="222" customFormat="1" ht="15" thickBot="1">
      <c r="B99" s="1237"/>
      <c r="C99" s="1238"/>
      <c r="D99" s="235" t="s">
        <v>134</v>
      </c>
      <c r="E99" s="253"/>
      <c r="F99" s="236"/>
      <c r="G99" s="237">
        <f t="shared" ref="G99:P99" si="90">G98*$E98</f>
        <v>0</v>
      </c>
      <c r="H99" s="237">
        <f t="shared" si="90"/>
        <v>0</v>
      </c>
      <c r="I99" s="237">
        <f t="shared" si="90"/>
        <v>0</v>
      </c>
      <c r="J99" s="237">
        <f t="shared" si="90"/>
        <v>0</v>
      </c>
      <c r="K99" s="237">
        <f t="shared" si="90"/>
        <v>0</v>
      </c>
      <c r="L99" s="237">
        <f t="shared" si="90"/>
        <v>0</v>
      </c>
      <c r="M99" s="237">
        <f t="shared" si="90"/>
        <v>0</v>
      </c>
      <c r="N99" s="237">
        <f t="shared" si="90"/>
        <v>0</v>
      </c>
      <c r="O99" s="237">
        <f t="shared" si="90"/>
        <v>0</v>
      </c>
      <c r="P99" s="237">
        <f t="shared" si="90"/>
        <v>0</v>
      </c>
      <c r="Q99" s="237">
        <f t="shared" ref="Q99:U99" si="91">Q98*$E98</f>
        <v>0</v>
      </c>
      <c r="R99" s="237">
        <f t="shared" si="91"/>
        <v>15933.30845</v>
      </c>
      <c r="S99" s="237">
        <f t="shared" si="91"/>
        <v>15933.30845</v>
      </c>
      <c r="T99" s="237">
        <f t="shared" si="91"/>
        <v>0</v>
      </c>
      <c r="U99" s="980">
        <f t="shared" si="91"/>
        <v>0</v>
      </c>
    </row>
    <row r="100" spans="2:21" s="222" customFormat="1">
      <c r="B100" s="1237">
        <v>24</v>
      </c>
      <c r="C100" s="1238" t="str">
        <f>VLOOKUP(B100,'PLANILHA ORÇAMENTARIA'!$A$12:$H$533,4,0)</f>
        <v>ENTRADA DE ENERGIA VESTIÁRIO</v>
      </c>
      <c r="D100" s="227" t="s">
        <v>124</v>
      </c>
      <c r="E100" s="250"/>
      <c r="F100" s="880">
        <f>SUM(G100:U100)</f>
        <v>1</v>
      </c>
      <c r="G100" s="228">
        <f>G102</f>
        <v>0</v>
      </c>
      <c r="H100" s="228">
        <f t="shared" ref="H100:P100" si="92">H102</f>
        <v>0</v>
      </c>
      <c r="I100" s="228">
        <f t="shared" si="92"/>
        <v>0</v>
      </c>
      <c r="J100" s="228">
        <f t="shared" si="92"/>
        <v>0</v>
      </c>
      <c r="K100" s="228">
        <f t="shared" si="92"/>
        <v>0</v>
      </c>
      <c r="L100" s="228">
        <f t="shared" si="92"/>
        <v>0</v>
      </c>
      <c r="M100" s="228">
        <f t="shared" si="92"/>
        <v>0</v>
      </c>
      <c r="N100" s="228">
        <f t="shared" si="92"/>
        <v>0</v>
      </c>
      <c r="O100" s="228">
        <f t="shared" si="92"/>
        <v>0</v>
      </c>
      <c r="P100" s="228">
        <f t="shared" si="92"/>
        <v>0</v>
      </c>
      <c r="Q100" s="228">
        <f t="shared" ref="Q100:U100" si="93">Q102</f>
        <v>0</v>
      </c>
      <c r="R100" s="228">
        <f t="shared" si="93"/>
        <v>0</v>
      </c>
      <c r="S100" s="228">
        <f t="shared" si="93"/>
        <v>0.5</v>
      </c>
      <c r="T100" s="228">
        <f t="shared" si="93"/>
        <v>0.5</v>
      </c>
      <c r="U100" s="977">
        <f t="shared" si="93"/>
        <v>0</v>
      </c>
    </row>
    <row r="101" spans="2:21" s="222" customFormat="1">
      <c r="B101" s="1237"/>
      <c r="C101" s="1238"/>
      <c r="D101" s="229" t="s">
        <v>128</v>
      </c>
      <c r="E101" s="251"/>
      <c r="F101" s="230">
        <f>100%-F100</f>
        <v>0</v>
      </c>
      <c r="G101" s="231"/>
      <c r="H101" s="231"/>
      <c r="I101" s="231"/>
      <c r="J101" s="232"/>
      <c r="K101" s="232"/>
      <c r="L101" s="232"/>
      <c r="M101" s="232"/>
      <c r="N101" s="232"/>
      <c r="O101" s="232"/>
      <c r="P101" s="232"/>
      <c r="Q101" s="232"/>
      <c r="R101" s="232"/>
      <c r="S101" s="232"/>
      <c r="T101" s="232"/>
      <c r="U101" s="978"/>
    </row>
    <row r="102" spans="2:21" s="222" customFormat="1">
      <c r="B102" s="1237"/>
      <c r="C102" s="1238"/>
      <c r="D102" s="229" t="s">
        <v>135</v>
      </c>
      <c r="E102" s="252">
        <f>'PLANILHA ORÇAMENTARIA'!H410</f>
        <v>10220.204518828452</v>
      </c>
      <c r="F102" s="233">
        <f>E102/$E$129</f>
        <v>3.1962273633419167E-3</v>
      </c>
      <c r="G102" s="234"/>
      <c r="H102" s="234"/>
      <c r="I102" s="234"/>
      <c r="J102" s="234"/>
      <c r="K102" s="234"/>
      <c r="L102" s="234"/>
      <c r="M102" s="234"/>
      <c r="N102" s="234"/>
      <c r="O102" s="234"/>
      <c r="P102" s="234"/>
      <c r="Q102" s="234"/>
      <c r="R102" s="234"/>
      <c r="S102" s="234">
        <v>0.5</v>
      </c>
      <c r="T102" s="234">
        <v>0.5</v>
      </c>
      <c r="U102" s="979"/>
    </row>
    <row r="103" spans="2:21" s="222" customFormat="1" ht="15" thickBot="1">
      <c r="B103" s="1237"/>
      <c r="C103" s="1238"/>
      <c r="D103" s="235" t="s">
        <v>134</v>
      </c>
      <c r="E103" s="253"/>
      <c r="F103" s="236"/>
      <c r="G103" s="237">
        <f t="shared" ref="G103:P103" si="94">G102*$E102</f>
        <v>0</v>
      </c>
      <c r="H103" s="237">
        <f t="shared" si="94"/>
        <v>0</v>
      </c>
      <c r="I103" s="237">
        <f t="shared" si="94"/>
        <v>0</v>
      </c>
      <c r="J103" s="237">
        <f t="shared" si="94"/>
        <v>0</v>
      </c>
      <c r="K103" s="237">
        <f t="shared" si="94"/>
        <v>0</v>
      </c>
      <c r="L103" s="237">
        <f t="shared" si="94"/>
        <v>0</v>
      </c>
      <c r="M103" s="237">
        <f t="shared" si="94"/>
        <v>0</v>
      </c>
      <c r="N103" s="237">
        <f t="shared" si="94"/>
        <v>0</v>
      </c>
      <c r="O103" s="237">
        <f t="shared" si="94"/>
        <v>0</v>
      </c>
      <c r="P103" s="237">
        <f t="shared" si="94"/>
        <v>0</v>
      </c>
      <c r="Q103" s="237">
        <f t="shared" ref="Q103:U103" si="95">Q102*$E102</f>
        <v>0</v>
      </c>
      <c r="R103" s="237">
        <f t="shared" si="95"/>
        <v>0</v>
      </c>
      <c r="S103" s="237">
        <f t="shared" si="95"/>
        <v>5110.102259414226</v>
      </c>
      <c r="T103" s="237">
        <f t="shared" si="95"/>
        <v>5110.102259414226</v>
      </c>
      <c r="U103" s="980">
        <f t="shared" si="95"/>
        <v>0</v>
      </c>
    </row>
    <row r="104" spans="2:21" s="222" customFormat="1">
      <c r="B104" s="1237">
        <v>25</v>
      </c>
      <c r="C104" s="1238" t="str">
        <f>VLOOKUP(B104,'PLANILHA ORÇAMENTARIA'!$A$12:$H$533,4,0)</f>
        <v>ELÉTRICA ILUMIMAÇÃO CAMPO</v>
      </c>
      <c r="D104" s="227" t="s">
        <v>124</v>
      </c>
      <c r="E104" s="250"/>
      <c r="F104" s="880">
        <f>SUM(G104:U104)</f>
        <v>1</v>
      </c>
      <c r="G104" s="228">
        <f>G106</f>
        <v>0</v>
      </c>
      <c r="H104" s="228">
        <f t="shared" ref="H104:P104" si="96">H106</f>
        <v>0</v>
      </c>
      <c r="I104" s="228">
        <f t="shared" si="96"/>
        <v>0</v>
      </c>
      <c r="J104" s="228">
        <f t="shared" si="96"/>
        <v>0</v>
      </c>
      <c r="K104" s="228">
        <f t="shared" si="96"/>
        <v>0</v>
      </c>
      <c r="L104" s="228">
        <f t="shared" si="96"/>
        <v>0</v>
      </c>
      <c r="M104" s="228">
        <f t="shared" si="96"/>
        <v>0</v>
      </c>
      <c r="N104" s="228">
        <f t="shared" si="96"/>
        <v>0</v>
      </c>
      <c r="O104" s="228">
        <f t="shared" si="96"/>
        <v>0</v>
      </c>
      <c r="P104" s="228">
        <f t="shared" si="96"/>
        <v>0</v>
      </c>
      <c r="Q104" s="228">
        <f t="shared" ref="Q104:U104" si="97">Q106</f>
        <v>0</v>
      </c>
      <c r="R104" s="228">
        <f t="shared" si="97"/>
        <v>0</v>
      </c>
      <c r="S104" s="228">
        <f t="shared" si="97"/>
        <v>0</v>
      </c>
      <c r="T104" s="228">
        <f t="shared" si="97"/>
        <v>0.5</v>
      </c>
      <c r="U104" s="977">
        <f t="shared" si="97"/>
        <v>0.5</v>
      </c>
    </row>
    <row r="105" spans="2:21" s="222" customFormat="1">
      <c r="B105" s="1237"/>
      <c r="C105" s="1238"/>
      <c r="D105" s="229" t="s">
        <v>128</v>
      </c>
      <c r="E105" s="251"/>
      <c r="F105" s="230">
        <f>100%-F104</f>
        <v>0</v>
      </c>
      <c r="G105" s="231"/>
      <c r="H105" s="231"/>
      <c r="I105" s="231"/>
      <c r="J105" s="232"/>
      <c r="K105" s="232"/>
      <c r="L105" s="232"/>
      <c r="M105" s="232"/>
      <c r="N105" s="232"/>
      <c r="O105" s="232"/>
      <c r="P105" s="232"/>
      <c r="Q105" s="232"/>
      <c r="R105" s="232"/>
      <c r="S105" s="232"/>
      <c r="T105" s="232"/>
      <c r="U105" s="978"/>
    </row>
    <row r="106" spans="2:21" s="222" customFormat="1">
      <c r="B106" s="1237"/>
      <c r="C106" s="1238"/>
      <c r="D106" s="229" t="s">
        <v>135</v>
      </c>
      <c r="E106" s="252">
        <f>'PLANILHA ORÇAMENTARIA'!H429</f>
        <v>62700.049999999996</v>
      </c>
      <c r="F106" s="233">
        <f>E106/$E$129</f>
        <v>1.9608571934515331E-2</v>
      </c>
      <c r="G106" s="234"/>
      <c r="H106" s="234"/>
      <c r="I106" s="234"/>
      <c r="J106" s="234"/>
      <c r="K106" s="234"/>
      <c r="L106" s="234"/>
      <c r="M106" s="234"/>
      <c r="N106" s="234"/>
      <c r="O106" s="234"/>
      <c r="P106" s="234"/>
      <c r="Q106" s="234"/>
      <c r="R106" s="234"/>
      <c r="S106" s="234"/>
      <c r="T106" s="234">
        <v>0.5</v>
      </c>
      <c r="U106" s="979">
        <v>0.5</v>
      </c>
    </row>
    <row r="107" spans="2:21" s="222" customFormat="1" ht="15" thickBot="1">
      <c r="B107" s="1237"/>
      <c r="C107" s="1238"/>
      <c r="D107" s="235" t="s">
        <v>134</v>
      </c>
      <c r="E107" s="253"/>
      <c r="F107" s="236"/>
      <c r="G107" s="237">
        <f t="shared" ref="G107:P107" si="98">G106*$E106</f>
        <v>0</v>
      </c>
      <c r="H107" s="237">
        <f t="shared" si="98"/>
        <v>0</v>
      </c>
      <c r="I107" s="237">
        <f t="shared" si="98"/>
        <v>0</v>
      </c>
      <c r="J107" s="237">
        <f t="shared" si="98"/>
        <v>0</v>
      </c>
      <c r="K107" s="237">
        <f t="shared" si="98"/>
        <v>0</v>
      </c>
      <c r="L107" s="237">
        <f t="shared" si="98"/>
        <v>0</v>
      </c>
      <c r="M107" s="237">
        <f t="shared" si="98"/>
        <v>0</v>
      </c>
      <c r="N107" s="237">
        <f t="shared" si="98"/>
        <v>0</v>
      </c>
      <c r="O107" s="237">
        <f t="shared" si="98"/>
        <v>0</v>
      </c>
      <c r="P107" s="237">
        <f t="shared" si="98"/>
        <v>0</v>
      </c>
      <c r="Q107" s="237">
        <f t="shared" ref="Q107:U107" si="99">Q106*$E106</f>
        <v>0</v>
      </c>
      <c r="R107" s="237">
        <f t="shared" si="99"/>
        <v>0</v>
      </c>
      <c r="S107" s="237">
        <f t="shared" si="99"/>
        <v>0</v>
      </c>
      <c r="T107" s="237">
        <f t="shared" si="99"/>
        <v>31350.024999999998</v>
      </c>
      <c r="U107" s="980">
        <f t="shared" si="99"/>
        <v>31350.024999999998</v>
      </c>
    </row>
    <row r="108" spans="2:21" s="222" customFormat="1">
      <c r="B108" s="1237">
        <v>26</v>
      </c>
      <c r="C108" s="1238" t="str">
        <f>VLOOKUP(B108,'PLANILHA ORÇAMENTARIA'!$A$12:$H$533,4,0)</f>
        <v>ELÉTRICA VESTIÁRIO</v>
      </c>
      <c r="D108" s="227" t="s">
        <v>124</v>
      </c>
      <c r="E108" s="250"/>
      <c r="F108" s="880">
        <f>SUM(G108:U108)</f>
        <v>1</v>
      </c>
      <c r="G108" s="228">
        <f>G110</f>
        <v>0</v>
      </c>
      <c r="H108" s="228">
        <f t="shared" ref="H108:P108" si="100">H110</f>
        <v>0</v>
      </c>
      <c r="I108" s="228">
        <f t="shared" si="100"/>
        <v>0</v>
      </c>
      <c r="J108" s="228">
        <f t="shared" si="100"/>
        <v>0</v>
      </c>
      <c r="K108" s="228">
        <f t="shared" si="100"/>
        <v>0</v>
      </c>
      <c r="L108" s="228">
        <f t="shared" si="100"/>
        <v>0</v>
      </c>
      <c r="M108" s="228">
        <f t="shared" si="100"/>
        <v>0</v>
      </c>
      <c r="N108" s="228">
        <f t="shared" si="100"/>
        <v>0</v>
      </c>
      <c r="O108" s="228">
        <f t="shared" si="100"/>
        <v>0</v>
      </c>
      <c r="P108" s="228">
        <f t="shared" si="100"/>
        <v>0</v>
      </c>
      <c r="Q108" s="228">
        <f t="shared" ref="Q108:U108" si="101">Q110</f>
        <v>0</v>
      </c>
      <c r="R108" s="228">
        <f t="shared" si="101"/>
        <v>0</v>
      </c>
      <c r="S108" s="228">
        <f t="shared" si="101"/>
        <v>0.5</v>
      </c>
      <c r="T108" s="228">
        <f t="shared" si="101"/>
        <v>0.5</v>
      </c>
      <c r="U108" s="977">
        <f t="shared" si="101"/>
        <v>0</v>
      </c>
    </row>
    <row r="109" spans="2:21" s="222" customFormat="1">
      <c r="B109" s="1237"/>
      <c r="C109" s="1238"/>
      <c r="D109" s="229" t="s">
        <v>128</v>
      </c>
      <c r="E109" s="251"/>
      <c r="F109" s="230">
        <f>100%-F108</f>
        <v>0</v>
      </c>
      <c r="G109" s="231"/>
      <c r="H109" s="231"/>
      <c r="I109" s="231"/>
      <c r="J109" s="232"/>
      <c r="K109" s="232"/>
      <c r="L109" s="232"/>
      <c r="M109" s="232"/>
      <c r="N109" s="232"/>
      <c r="O109" s="232"/>
      <c r="P109" s="232"/>
      <c r="Q109" s="232"/>
      <c r="R109" s="232"/>
      <c r="S109" s="232"/>
      <c r="T109" s="232"/>
      <c r="U109" s="978"/>
    </row>
    <row r="110" spans="2:21" s="222" customFormat="1">
      <c r="B110" s="1237"/>
      <c r="C110" s="1238"/>
      <c r="D110" s="229" t="s">
        <v>135</v>
      </c>
      <c r="E110" s="252">
        <f>'PLANILHA ORÇAMENTARIA'!H458</f>
        <v>20693.8</v>
      </c>
      <c r="F110" s="233">
        <f>E110/$E$129</f>
        <v>6.4716992394499425E-3</v>
      </c>
      <c r="G110" s="234"/>
      <c r="H110" s="234"/>
      <c r="I110" s="234"/>
      <c r="J110" s="234"/>
      <c r="K110" s="234"/>
      <c r="L110" s="234"/>
      <c r="M110" s="234"/>
      <c r="N110" s="234"/>
      <c r="O110" s="234"/>
      <c r="P110" s="234"/>
      <c r="Q110" s="234"/>
      <c r="R110" s="234"/>
      <c r="S110" s="234">
        <v>0.5</v>
      </c>
      <c r="T110" s="234">
        <v>0.5</v>
      </c>
      <c r="U110" s="979"/>
    </row>
    <row r="111" spans="2:21" s="222" customFormat="1" ht="15" thickBot="1">
      <c r="B111" s="1237"/>
      <c r="C111" s="1238"/>
      <c r="D111" s="235" t="s">
        <v>134</v>
      </c>
      <c r="E111" s="253"/>
      <c r="F111" s="236"/>
      <c r="G111" s="237">
        <f t="shared" ref="G111:P111" si="102">G110*$E110</f>
        <v>0</v>
      </c>
      <c r="H111" s="237">
        <f t="shared" si="102"/>
        <v>0</v>
      </c>
      <c r="I111" s="237">
        <f t="shared" si="102"/>
        <v>0</v>
      </c>
      <c r="J111" s="237">
        <f t="shared" si="102"/>
        <v>0</v>
      </c>
      <c r="K111" s="237">
        <f t="shared" si="102"/>
        <v>0</v>
      </c>
      <c r="L111" s="237">
        <f t="shared" si="102"/>
        <v>0</v>
      </c>
      <c r="M111" s="237">
        <f t="shared" si="102"/>
        <v>0</v>
      </c>
      <c r="N111" s="237">
        <f t="shared" si="102"/>
        <v>0</v>
      </c>
      <c r="O111" s="237">
        <f t="shared" si="102"/>
        <v>0</v>
      </c>
      <c r="P111" s="237">
        <f t="shared" si="102"/>
        <v>0</v>
      </c>
      <c r="Q111" s="237">
        <f t="shared" ref="Q111:U111" si="103">Q110*$E110</f>
        <v>0</v>
      </c>
      <c r="R111" s="237">
        <f t="shared" si="103"/>
        <v>0</v>
      </c>
      <c r="S111" s="237">
        <f t="shared" si="103"/>
        <v>10346.9</v>
      </c>
      <c r="T111" s="237">
        <f t="shared" si="103"/>
        <v>10346.9</v>
      </c>
      <c r="U111" s="980">
        <f t="shared" si="103"/>
        <v>0</v>
      </c>
    </row>
    <row r="112" spans="2:21" s="222" customFormat="1">
      <c r="B112" s="1237">
        <v>27</v>
      </c>
      <c r="C112" s="1238" t="str">
        <f>VLOOKUP(B112,'PLANILHA ORÇAMENTARIA'!$A$12:$H$533,4,0)</f>
        <v>SISTEMA DE PROTEÇÃO CONTRA DESCARGA ATMOSFÉRICAS-SPDA</v>
      </c>
      <c r="D112" s="227" t="s">
        <v>124</v>
      </c>
      <c r="E112" s="250"/>
      <c r="F112" s="880">
        <f>SUM(G112:U112)</f>
        <v>1</v>
      </c>
      <c r="G112" s="228">
        <f>G114</f>
        <v>0</v>
      </c>
      <c r="H112" s="228">
        <f t="shared" ref="H112:P112" si="104">H114</f>
        <v>0</v>
      </c>
      <c r="I112" s="228">
        <f t="shared" si="104"/>
        <v>0</v>
      </c>
      <c r="J112" s="228">
        <f t="shared" si="104"/>
        <v>0</v>
      </c>
      <c r="K112" s="228">
        <f t="shared" si="104"/>
        <v>0</v>
      </c>
      <c r="L112" s="228">
        <f t="shared" si="104"/>
        <v>0</v>
      </c>
      <c r="M112" s="228">
        <f t="shared" si="104"/>
        <v>0</v>
      </c>
      <c r="N112" s="228">
        <f t="shared" si="104"/>
        <v>0</v>
      </c>
      <c r="O112" s="228">
        <f t="shared" si="104"/>
        <v>0</v>
      </c>
      <c r="P112" s="228">
        <f t="shared" si="104"/>
        <v>0</v>
      </c>
      <c r="Q112" s="228">
        <f t="shared" ref="Q112:U112" si="105">Q114</f>
        <v>0</v>
      </c>
      <c r="R112" s="228">
        <f t="shared" si="105"/>
        <v>0</v>
      </c>
      <c r="S112" s="228">
        <f t="shared" si="105"/>
        <v>0.5</v>
      </c>
      <c r="T112" s="228">
        <f t="shared" si="105"/>
        <v>0.5</v>
      </c>
      <c r="U112" s="977">
        <f t="shared" si="105"/>
        <v>0</v>
      </c>
    </row>
    <row r="113" spans="2:21" s="222" customFormat="1">
      <c r="B113" s="1237"/>
      <c r="C113" s="1238"/>
      <c r="D113" s="229" t="s">
        <v>128</v>
      </c>
      <c r="E113" s="251"/>
      <c r="F113" s="230">
        <f>100%-F112</f>
        <v>0</v>
      </c>
      <c r="G113" s="231"/>
      <c r="H113" s="231"/>
      <c r="I113" s="231"/>
      <c r="J113" s="232"/>
      <c r="K113" s="232"/>
      <c r="L113" s="232"/>
      <c r="M113" s="232"/>
      <c r="N113" s="232"/>
      <c r="O113" s="232"/>
      <c r="P113" s="232"/>
      <c r="Q113" s="232"/>
      <c r="R113" s="232"/>
      <c r="S113" s="232"/>
      <c r="T113" s="232"/>
      <c r="U113" s="978"/>
    </row>
    <row r="114" spans="2:21" s="222" customFormat="1">
      <c r="B114" s="1237"/>
      <c r="C114" s="1238"/>
      <c r="D114" s="229" t="s">
        <v>135</v>
      </c>
      <c r="E114" s="252">
        <f>'PLANILHA ORÇAMENTARIA'!H473</f>
        <v>11072.707999999999</v>
      </c>
      <c r="F114" s="233">
        <f>E114/$E$129</f>
        <v>3.4628360157269947E-3</v>
      </c>
      <c r="G114" s="234"/>
      <c r="H114" s="234"/>
      <c r="I114" s="234"/>
      <c r="J114" s="234"/>
      <c r="K114" s="234"/>
      <c r="L114" s="234"/>
      <c r="M114" s="234"/>
      <c r="N114" s="234"/>
      <c r="O114" s="234"/>
      <c r="P114" s="234"/>
      <c r="Q114" s="234"/>
      <c r="R114" s="234"/>
      <c r="S114" s="234">
        <v>0.5</v>
      </c>
      <c r="T114" s="234">
        <v>0.5</v>
      </c>
      <c r="U114" s="979"/>
    </row>
    <row r="115" spans="2:21" s="222" customFormat="1" ht="15" thickBot="1">
      <c r="B115" s="1237"/>
      <c r="C115" s="1238"/>
      <c r="D115" s="235" t="s">
        <v>134</v>
      </c>
      <c r="E115" s="253"/>
      <c r="F115" s="236"/>
      <c r="G115" s="237">
        <f t="shared" ref="G115:P115" si="106">G114*$E114</f>
        <v>0</v>
      </c>
      <c r="H115" s="237">
        <f t="shared" si="106"/>
        <v>0</v>
      </c>
      <c r="I115" s="237">
        <f t="shared" si="106"/>
        <v>0</v>
      </c>
      <c r="J115" s="237">
        <f t="shared" si="106"/>
        <v>0</v>
      </c>
      <c r="K115" s="237">
        <f t="shared" si="106"/>
        <v>0</v>
      </c>
      <c r="L115" s="237">
        <f t="shared" si="106"/>
        <v>0</v>
      </c>
      <c r="M115" s="237">
        <f t="shared" si="106"/>
        <v>0</v>
      </c>
      <c r="N115" s="237">
        <f t="shared" si="106"/>
        <v>0</v>
      </c>
      <c r="O115" s="237">
        <f t="shared" si="106"/>
        <v>0</v>
      </c>
      <c r="P115" s="237">
        <f t="shared" si="106"/>
        <v>0</v>
      </c>
      <c r="Q115" s="237">
        <f t="shared" ref="Q115:U115" si="107">Q114*$E114</f>
        <v>0</v>
      </c>
      <c r="R115" s="237">
        <f t="shared" si="107"/>
        <v>0</v>
      </c>
      <c r="S115" s="237">
        <f t="shared" si="107"/>
        <v>5536.3539999999994</v>
      </c>
      <c r="T115" s="237">
        <f t="shared" si="107"/>
        <v>5536.3539999999994</v>
      </c>
      <c r="U115" s="980">
        <f t="shared" si="107"/>
        <v>0</v>
      </c>
    </row>
    <row r="116" spans="2:21" s="222" customFormat="1">
      <c r="B116" s="1237">
        <v>28</v>
      </c>
      <c r="C116" s="1238" t="str">
        <f>VLOOKUP(B116,'PLANILHA ORÇAMENTARIA'!$A$12:$H$533,4,0)</f>
        <v>GUIA, SARJETA,PASSEIO  E MURO DE FECHAMENTO ECOPONTO</v>
      </c>
      <c r="D116" s="227" t="s">
        <v>124</v>
      </c>
      <c r="E116" s="250"/>
      <c r="F116" s="880">
        <f>SUM(G116:U116)</f>
        <v>1</v>
      </c>
      <c r="G116" s="228">
        <f>G118</f>
        <v>0</v>
      </c>
      <c r="H116" s="228">
        <f t="shared" ref="H116:P116" si="108">H118</f>
        <v>0</v>
      </c>
      <c r="I116" s="228">
        <f t="shared" si="108"/>
        <v>0</v>
      </c>
      <c r="J116" s="228">
        <f t="shared" si="108"/>
        <v>0</v>
      </c>
      <c r="K116" s="228">
        <f t="shared" si="108"/>
        <v>0</v>
      </c>
      <c r="L116" s="228">
        <f t="shared" si="108"/>
        <v>0</v>
      </c>
      <c r="M116" s="228">
        <f t="shared" si="108"/>
        <v>0</v>
      </c>
      <c r="N116" s="228">
        <f t="shared" si="108"/>
        <v>0</v>
      </c>
      <c r="O116" s="228">
        <f t="shared" si="108"/>
        <v>0.5</v>
      </c>
      <c r="P116" s="228">
        <f t="shared" si="108"/>
        <v>0.5</v>
      </c>
      <c r="Q116" s="228">
        <f t="shared" ref="Q116:U116" si="109">Q118</f>
        <v>0</v>
      </c>
      <c r="R116" s="228">
        <f t="shared" si="109"/>
        <v>0</v>
      </c>
      <c r="S116" s="228">
        <f t="shared" si="109"/>
        <v>0</v>
      </c>
      <c r="T116" s="228">
        <f t="shared" si="109"/>
        <v>0</v>
      </c>
      <c r="U116" s="977">
        <f t="shared" si="109"/>
        <v>0</v>
      </c>
    </row>
    <row r="117" spans="2:21" s="222" customFormat="1">
      <c r="B117" s="1237"/>
      <c r="C117" s="1238"/>
      <c r="D117" s="229" t="s">
        <v>128</v>
      </c>
      <c r="E117" s="251"/>
      <c r="F117" s="230">
        <f>100%-F116</f>
        <v>0</v>
      </c>
      <c r="G117" s="231"/>
      <c r="H117" s="231"/>
      <c r="I117" s="231"/>
      <c r="J117" s="232"/>
      <c r="K117" s="232"/>
      <c r="L117" s="232"/>
      <c r="M117" s="232"/>
      <c r="N117" s="232"/>
      <c r="O117" s="232"/>
      <c r="P117" s="232"/>
      <c r="Q117" s="232"/>
      <c r="R117" s="232"/>
      <c r="S117" s="232"/>
      <c r="T117" s="232"/>
      <c r="U117" s="978"/>
    </row>
    <row r="118" spans="2:21" s="222" customFormat="1">
      <c r="B118" s="1237"/>
      <c r="C118" s="1238"/>
      <c r="D118" s="229" t="s">
        <v>135</v>
      </c>
      <c r="E118" s="252">
        <f>'PLANILHA ORÇAMENTARIA'!H507</f>
        <v>353682.09800314798</v>
      </c>
      <c r="F118" s="233">
        <f>E118/$E$129</f>
        <v>0.11060917592003561</v>
      </c>
      <c r="G118" s="234"/>
      <c r="H118" s="234"/>
      <c r="I118" s="234"/>
      <c r="J118" s="234"/>
      <c r="K118" s="234"/>
      <c r="L118" s="234"/>
      <c r="M118" s="234"/>
      <c r="N118" s="234"/>
      <c r="O118" s="234">
        <v>0.5</v>
      </c>
      <c r="P118" s="234">
        <v>0.5</v>
      </c>
      <c r="Q118" s="234"/>
      <c r="R118" s="234"/>
      <c r="S118" s="234"/>
      <c r="T118" s="234"/>
      <c r="U118" s="979"/>
    </row>
    <row r="119" spans="2:21" s="222" customFormat="1" ht="15" thickBot="1">
      <c r="B119" s="1237"/>
      <c r="C119" s="1238"/>
      <c r="D119" s="235" t="s">
        <v>134</v>
      </c>
      <c r="E119" s="253"/>
      <c r="F119" s="236"/>
      <c r="G119" s="237">
        <f t="shared" ref="G119:P119" si="110">G118*$E118</f>
        <v>0</v>
      </c>
      <c r="H119" s="237">
        <f t="shared" si="110"/>
        <v>0</v>
      </c>
      <c r="I119" s="237">
        <f t="shared" si="110"/>
        <v>0</v>
      </c>
      <c r="J119" s="237">
        <f t="shared" si="110"/>
        <v>0</v>
      </c>
      <c r="K119" s="237">
        <f t="shared" si="110"/>
        <v>0</v>
      </c>
      <c r="L119" s="237">
        <f t="shared" si="110"/>
        <v>0</v>
      </c>
      <c r="M119" s="237">
        <f t="shared" si="110"/>
        <v>0</v>
      </c>
      <c r="N119" s="237">
        <f t="shared" si="110"/>
        <v>0</v>
      </c>
      <c r="O119" s="237">
        <f t="shared" si="110"/>
        <v>176841.04900157399</v>
      </c>
      <c r="P119" s="237">
        <f t="shared" si="110"/>
        <v>176841.04900157399</v>
      </c>
      <c r="Q119" s="237">
        <f t="shared" ref="Q119:U119" si="111">Q118*$E118</f>
        <v>0</v>
      </c>
      <c r="R119" s="237">
        <f t="shared" si="111"/>
        <v>0</v>
      </c>
      <c r="S119" s="237">
        <f t="shared" si="111"/>
        <v>0</v>
      </c>
      <c r="T119" s="237">
        <f t="shared" si="111"/>
        <v>0</v>
      </c>
      <c r="U119" s="980">
        <f t="shared" si="111"/>
        <v>0</v>
      </c>
    </row>
    <row r="120" spans="2:21" s="222" customFormat="1">
      <c r="B120" s="1237">
        <v>29</v>
      </c>
      <c r="C120" s="1238" t="str">
        <f>VLOOKUP(B120,'PLANILHA ORÇAMENTARIA'!$A$12:$H$533,4,0)</f>
        <v>ESTACIONAMENTO ECOPONTO</v>
      </c>
      <c r="D120" s="227" t="s">
        <v>124</v>
      </c>
      <c r="E120" s="250"/>
      <c r="F120" s="880">
        <f>SUM(G120:U120)</f>
        <v>1</v>
      </c>
      <c r="G120" s="228">
        <f>G122</f>
        <v>0</v>
      </c>
      <c r="H120" s="228">
        <f t="shared" ref="H120:P120" si="112">H122</f>
        <v>0</v>
      </c>
      <c r="I120" s="228">
        <f t="shared" si="112"/>
        <v>0</v>
      </c>
      <c r="J120" s="228">
        <f t="shared" si="112"/>
        <v>0</v>
      </c>
      <c r="K120" s="228">
        <f t="shared" si="112"/>
        <v>0</v>
      </c>
      <c r="L120" s="228">
        <f t="shared" si="112"/>
        <v>0</v>
      </c>
      <c r="M120" s="228">
        <f t="shared" si="112"/>
        <v>0</v>
      </c>
      <c r="N120" s="228">
        <f t="shared" si="112"/>
        <v>0</v>
      </c>
      <c r="O120" s="228">
        <f t="shared" si="112"/>
        <v>0</v>
      </c>
      <c r="P120" s="228">
        <f t="shared" si="112"/>
        <v>0.5</v>
      </c>
      <c r="Q120" s="228">
        <f t="shared" ref="Q120:U120" si="113">Q122</f>
        <v>0.5</v>
      </c>
      <c r="R120" s="228">
        <f t="shared" si="113"/>
        <v>0</v>
      </c>
      <c r="S120" s="228">
        <f t="shared" si="113"/>
        <v>0</v>
      </c>
      <c r="T120" s="228">
        <f t="shared" si="113"/>
        <v>0</v>
      </c>
      <c r="U120" s="977">
        <f t="shared" si="113"/>
        <v>0</v>
      </c>
    </row>
    <row r="121" spans="2:21" s="222" customFormat="1">
      <c r="B121" s="1237"/>
      <c r="C121" s="1238"/>
      <c r="D121" s="229" t="s">
        <v>128</v>
      </c>
      <c r="E121" s="251"/>
      <c r="F121" s="230">
        <f>100%-F120</f>
        <v>0</v>
      </c>
      <c r="G121" s="231"/>
      <c r="H121" s="231"/>
      <c r="I121" s="231"/>
      <c r="J121" s="232"/>
      <c r="K121" s="232"/>
      <c r="L121" s="232"/>
      <c r="M121" s="232"/>
      <c r="N121" s="232"/>
      <c r="O121" s="232"/>
      <c r="P121" s="232"/>
      <c r="Q121" s="232"/>
      <c r="R121" s="232"/>
      <c r="S121" s="232"/>
      <c r="T121" s="232"/>
      <c r="U121" s="978"/>
    </row>
    <row r="122" spans="2:21" s="222" customFormat="1">
      <c r="B122" s="1237"/>
      <c r="C122" s="1238"/>
      <c r="D122" s="229" t="s">
        <v>135</v>
      </c>
      <c r="E122" s="252">
        <f>'PLANILHA ORÇAMENTARIA'!H521</f>
        <v>139189.71880699997</v>
      </c>
      <c r="F122" s="233">
        <f>E122/$E$129</f>
        <v>4.3529656097116676E-2</v>
      </c>
      <c r="G122" s="234"/>
      <c r="H122" s="234"/>
      <c r="I122" s="234"/>
      <c r="J122" s="234"/>
      <c r="K122" s="234"/>
      <c r="L122" s="234"/>
      <c r="M122" s="234"/>
      <c r="N122" s="234"/>
      <c r="O122" s="234"/>
      <c r="P122" s="234">
        <v>0.5</v>
      </c>
      <c r="Q122" s="234">
        <v>0.5</v>
      </c>
      <c r="R122" s="234"/>
      <c r="S122" s="234"/>
      <c r="T122" s="234"/>
      <c r="U122" s="979"/>
    </row>
    <row r="123" spans="2:21" s="222" customFormat="1" ht="15" thickBot="1">
      <c r="B123" s="1237"/>
      <c r="C123" s="1238"/>
      <c r="D123" s="235" t="s">
        <v>134</v>
      </c>
      <c r="E123" s="253"/>
      <c r="F123" s="236"/>
      <c r="G123" s="237">
        <f t="shared" ref="G123:P123" si="114">G122*$E122</f>
        <v>0</v>
      </c>
      <c r="H123" s="237">
        <f t="shared" si="114"/>
        <v>0</v>
      </c>
      <c r="I123" s="237">
        <f t="shared" si="114"/>
        <v>0</v>
      </c>
      <c r="J123" s="237">
        <f t="shared" si="114"/>
        <v>0</v>
      </c>
      <c r="K123" s="237">
        <f t="shared" si="114"/>
        <v>0</v>
      </c>
      <c r="L123" s="237">
        <f t="shared" si="114"/>
        <v>0</v>
      </c>
      <c r="M123" s="237">
        <f t="shared" si="114"/>
        <v>0</v>
      </c>
      <c r="N123" s="237">
        <f t="shared" si="114"/>
        <v>0</v>
      </c>
      <c r="O123" s="237">
        <f t="shared" si="114"/>
        <v>0</v>
      </c>
      <c r="P123" s="237">
        <f t="shared" si="114"/>
        <v>69594.859403499984</v>
      </c>
      <c r="Q123" s="237">
        <f t="shared" ref="Q123:U123" si="115">Q122*$E122</f>
        <v>69594.859403499984</v>
      </c>
      <c r="R123" s="237">
        <f t="shared" si="115"/>
        <v>0</v>
      </c>
      <c r="S123" s="237">
        <f t="shared" si="115"/>
        <v>0</v>
      </c>
      <c r="T123" s="237">
        <f t="shared" si="115"/>
        <v>0</v>
      </c>
      <c r="U123" s="980">
        <f t="shared" si="115"/>
        <v>0</v>
      </c>
    </row>
    <row r="124" spans="2:21" s="222" customFormat="1">
      <c r="B124" s="1237">
        <v>30</v>
      </c>
      <c r="C124" s="1238" t="str">
        <f>VLOOKUP(B124,'PLANILHA ORÇAMENTARIA'!$A$12:$H$533,4,0)</f>
        <v>SERVIÇOS COMPLEMENTARES E FINAIS</v>
      </c>
      <c r="D124" s="227" t="s">
        <v>124</v>
      </c>
      <c r="E124" s="250"/>
      <c r="F124" s="880">
        <f>SUM(G124:U124)</f>
        <v>1</v>
      </c>
      <c r="G124" s="228">
        <f>G126</f>
        <v>0</v>
      </c>
      <c r="H124" s="228">
        <f t="shared" ref="H124:P124" si="116">H126</f>
        <v>0</v>
      </c>
      <c r="I124" s="228">
        <f t="shared" si="116"/>
        <v>0</v>
      </c>
      <c r="J124" s="228">
        <f t="shared" si="116"/>
        <v>0</v>
      </c>
      <c r="K124" s="228">
        <f t="shared" si="116"/>
        <v>0</v>
      </c>
      <c r="L124" s="228">
        <f t="shared" si="116"/>
        <v>0</v>
      </c>
      <c r="M124" s="228">
        <f t="shared" si="116"/>
        <v>0</v>
      </c>
      <c r="N124" s="228">
        <f t="shared" si="116"/>
        <v>0</v>
      </c>
      <c r="O124" s="228">
        <f t="shared" si="116"/>
        <v>0</v>
      </c>
      <c r="P124" s="228">
        <f t="shared" si="116"/>
        <v>0</v>
      </c>
      <c r="Q124" s="228">
        <f t="shared" ref="Q124:U124" si="117">Q126</f>
        <v>0</v>
      </c>
      <c r="R124" s="228">
        <f t="shared" si="117"/>
        <v>0</v>
      </c>
      <c r="S124" s="228">
        <f t="shared" si="117"/>
        <v>0</v>
      </c>
      <c r="T124" s="228">
        <f t="shared" si="117"/>
        <v>0.5</v>
      </c>
      <c r="U124" s="977">
        <f t="shared" si="117"/>
        <v>0.5</v>
      </c>
    </row>
    <row r="125" spans="2:21" s="222" customFormat="1">
      <c r="B125" s="1237"/>
      <c r="C125" s="1238"/>
      <c r="D125" s="229" t="s">
        <v>128</v>
      </c>
      <c r="E125" s="251"/>
      <c r="F125" s="230">
        <f>100%-F124</f>
        <v>0</v>
      </c>
      <c r="G125" s="231"/>
      <c r="H125" s="231"/>
      <c r="I125" s="231"/>
      <c r="J125" s="232"/>
      <c r="K125" s="232"/>
      <c r="L125" s="232"/>
      <c r="M125" s="232"/>
      <c r="N125" s="232"/>
      <c r="O125" s="232"/>
      <c r="P125" s="232"/>
      <c r="Q125" s="232"/>
      <c r="R125" s="232"/>
      <c r="S125" s="232"/>
      <c r="T125" s="232"/>
      <c r="U125" s="978"/>
    </row>
    <row r="126" spans="2:21" s="222" customFormat="1">
      <c r="B126" s="1237"/>
      <c r="C126" s="1238"/>
      <c r="D126" s="229" t="s">
        <v>135</v>
      </c>
      <c r="E126" s="252">
        <f>'PLANILHA ORÇAMENTARIA'!H532</f>
        <v>51560.917891999998</v>
      </c>
      <c r="F126" s="233">
        <f>E126/$E$129</f>
        <v>1.6124962699310776E-2</v>
      </c>
      <c r="G126" s="234"/>
      <c r="H126" s="234"/>
      <c r="I126" s="234"/>
      <c r="J126" s="234"/>
      <c r="K126" s="234"/>
      <c r="L126" s="234"/>
      <c r="M126" s="234"/>
      <c r="N126" s="234"/>
      <c r="O126" s="234"/>
      <c r="P126" s="234"/>
      <c r="Q126" s="234"/>
      <c r="R126" s="234"/>
      <c r="S126" s="234"/>
      <c r="T126" s="234">
        <v>0.5</v>
      </c>
      <c r="U126" s="979">
        <v>0.5</v>
      </c>
    </row>
    <row r="127" spans="2:21" s="222" customFormat="1" ht="15" thickBot="1">
      <c r="B127" s="1237"/>
      <c r="C127" s="1238"/>
      <c r="D127" s="235" t="s">
        <v>134</v>
      </c>
      <c r="E127" s="253"/>
      <c r="F127" s="236"/>
      <c r="G127" s="237">
        <f t="shared" ref="G127:P127" si="118">G126*$E126</f>
        <v>0</v>
      </c>
      <c r="H127" s="237">
        <f t="shared" si="118"/>
        <v>0</v>
      </c>
      <c r="I127" s="237">
        <f t="shared" si="118"/>
        <v>0</v>
      </c>
      <c r="J127" s="237">
        <f t="shared" si="118"/>
        <v>0</v>
      </c>
      <c r="K127" s="237">
        <f t="shared" si="118"/>
        <v>0</v>
      </c>
      <c r="L127" s="237">
        <f t="shared" si="118"/>
        <v>0</v>
      </c>
      <c r="M127" s="237">
        <f t="shared" si="118"/>
        <v>0</v>
      </c>
      <c r="N127" s="237">
        <f t="shared" si="118"/>
        <v>0</v>
      </c>
      <c r="O127" s="237">
        <f t="shared" si="118"/>
        <v>0</v>
      </c>
      <c r="P127" s="237">
        <f t="shared" si="118"/>
        <v>0</v>
      </c>
      <c r="Q127" s="237">
        <f t="shared" ref="Q127:U127" si="119">Q126*$E126</f>
        <v>0</v>
      </c>
      <c r="R127" s="237">
        <f t="shared" si="119"/>
        <v>0</v>
      </c>
      <c r="S127" s="237">
        <f t="shared" si="119"/>
        <v>0</v>
      </c>
      <c r="T127" s="237">
        <f t="shared" si="119"/>
        <v>25780.458945999999</v>
      </c>
      <c r="U127" s="980">
        <f t="shared" si="119"/>
        <v>25780.458945999999</v>
      </c>
    </row>
    <row r="128" spans="2:21" s="222" customFormat="1">
      <c r="B128" s="981"/>
      <c r="C128" s="239"/>
      <c r="D128" s="240"/>
      <c r="E128" s="256"/>
      <c r="F128" s="241"/>
      <c r="G128" s="242"/>
      <c r="H128" s="242"/>
      <c r="I128" s="242"/>
      <c r="J128" s="242"/>
      <c r="K128" s="242"/>
      <c r="L128" s="242"/>
      <c r="M128" s="242"/>
      <c r="N128" s="242"/>
      <c r="O128" s="242"/>
      <c r="P128" s="242"/>
      <c r="Q128" s="242"/>
      <c r="R128" s="242"/>
      <c r="S128" s="242"/>
      <c r="T128" s="242"/>
      <c r="U128" s="982"/>
    </row>
    <row r="129" spans="2:21" s="222" customFormat="1">
      <c r="B129" s="1245" t="s">
        <v>20</v>
      </c>
      <c r="C129" s="1246"/>
      <c r="D129" s="881"/>
      <c r="E129" s="257">
        <f>SUM(E10:E126)</f>
        <v>3197583.7000977281</v>
      </c>
      <c r="F129" s="243"/>
      <c r="G129" s="244">
        <f>SUM(G11,G15,G19,G23,G27,G31,G35,G39,G43,G47,G51,G55,G59,G63,G67,G71,G75,G79,G83,G87,G91,G95,G99,G103,G107,G111,G115,G119,G123,G127)</f>
        <v>91899.951425133986</v>
      </c>
      <c r="H129" s="244">
        <f t="shared" ref="H129:U129" si="120">SUM(H11,H15,H19,H23,H27,H31,H35,H39,H43,H47,H51,H55,H59,H63,H67,H71,H75,H79,H83,H87,H91,H95,H99,H103,H107,H111,H115,H119,H123,H127)</f>
        <v>505664.67985348398</v>
      </c>
      <c r="I129" s="244">
        <f t="shared" si="120"/>
        <v>590970.87163641688</v>
      </c>
      <c r="J129" s="244">
        <f t="shared" si="120"/>
        <v>145647.89058550002</v>
      </c>
      <c r="K129" s="244">
        <f t="shared" si="120"/>
        <v>206480.04429530175</v>
      </c>
      <c r="L129" s="244">
        <f t="shared" si="120"/>
        <v>334656.34517788177</v>
      </c>
      <c r="M129" s="244">
        <f t="shared" si="120"/>
        <v>81603.839022640343</v>
      </c>
      <c r="N129" s="244">
        <f t="shared" si="120"/>
        <v>40118.108475580004</v>
      </c>
      <c r="O129" s="244">
        <f t="shared" si="120"/>
        <v>299739.46168040088</v>
      </c>
      <c r="P129" s="244">
        <f t="shared" si="120"/>
        <v>401137.81714557396</v>
      </c>
      <c r="Q129" s="244">
        <f t="shared" si="120"/>
        <v>204137.69840099997</v>
      </c>
      <c r="R129" s="244">
        <f t="shared" si="120"/>
        <v>98625.028981617157</v>
      </c>
      <c r="S129" s="244">
        <f t="shared" si="120"/>
        <v>56997.150780784519</v>
      </c>
      <c r="T129" s="244">
        <f t="shared" si="120"/>
        <v>80449.084447914225</v>
      </c>
      <c r="U129" s="983">
        <f t="shared" si="120"/>
        <v>59455.728188499997</v>
      </c>
    </row>
    <row r="130" spans="2:21" s="222" customFormat="1">
      <c r="B130" s="1245" t="s">
        <v>19</v>
      </c>
      <c r="C130" s="1246"/>
      <c r="D130" s="881"/>
      <c r="E130" s="257">
        <f>E129*1.2423</f>
        <v>3972358.2306314074</v>
      </c>
      <c r="F130" s="243"/>
      <c r="G130" s="244">
        <f>G129*(1.2423)</f>
        <v>114167.30965544395</v>
      </c>
      <c r="H130" s="244">
        <f t="shared" ref="H130:U130" si="121">H129*(1.2423)</f>
        <v>628187.23178198317</v>
      </c>
      <c r="I130" s="244">
        <f t="shared" si="121"/>
        <v>734163.11383392068</v>
      </c>
      <c r="J130" s="244">
        <f t="shared" si="121"/>
        <v>180938.37447436666</v>
      </c>
      <c r="K130" s="244">
        <f t="shared" si="121"/>
        <v>256510.15902805334</v>
      </c>
      <c r="L130" s="244">
        <f t="shared" si="121"/>
        <v>415743.57761448249</v>
      </c>
      <c r="M130" s="244">
        <f t="shared" si="121"/>
        <v>101376.4492178261</v>
      </c>
      <c r="N130" s="244">
        <f t="shared" si="121"/>
        <v>49838.726159213038</v>
      </c>
      <c r="O130" s="244">
        <f t="shared" si="121"/>
        <v>372366.33324556198</v>
      </c>
      <c r="P130" s="244">
        <f t="shared" si="121"/>
        <v>498333.51023994654</v>
      </c>
      <c r="Q130" s="244">
        <f t="shared" si="121"/>
        <v>253600.26272356225</v>
      </c>
      <c r="R130" s="244">
        <f t="shared" si="121"/>
        <v>122521.873503863</v>
      </c>
      <c r="S130" s="244">
        <f t="shared" si="121"/>
        <v>70807.560414968611</v>
      </c>
      <c r="T130" s="244">
        <f t="shared" si="121"/>
        <v>99941.897609643842</v>
      </c>
      <c r="U130" s="983">
        <f t="shared" si="121"/>
        <v>73861.851128573544</v>
      </c>
    </row>
    <row r="131" spans="2:21" s="222" customFormat="1" ht="15" thickBot="1">
      <c r="B131" s="1239" t="s">
        <v>133</v>
      </c>
      <c r="C131" s="1240"/>
      <c r="D131" s="995"/>
      <c r="E131" s="996"/>
      <c r="F131" s="997"/>
      <c r="G131" s="998">
        <f>G130</f>
        <v>114167.30965544395</v>
      </c>
      <c r="H131" s="999">
        <f>G131+H130</f>
        <v>742354.54143742716</v>
      </c>
      <c r="I131" s="999">
        <f t="shared" ref="I131:P131" si="122">H131+I130</f>
        <v>1476517.6552713478</v>
      </c>
      <c r="J131" s="999">
        <f t="shared" si="122"/>
        <v>1657456.0297457145</v>
      </c>
      <c r="K131" s="999">
        <f t="shared" si="122"/>
        <v>1913966.1887737678</v>
      </c>
      <c r="L131" s="999">
        <f t="shared" si="122"/>
        <v>2329709.7663882505</v>
      </c>
      <c r="M131" s="999">
        <f t="shared" si="122"/>
        <v>2431086.2156060766</v>
      </c>
      <c r="N131" s="999">
        <f t="shared" si="122"/>
        <v>2480924.9417652898</v>
      </c>
      <c r="O131" s="999">
        <f t="shared" si="122"/>
        <v>2853291.2750108517</v>
      </c>
      <c r="P131" s="999">
        <f t="shared" si="122"/>
        <v>3351624.7852507983</v>
      </c>
      <c r="Q131" s="999">
        <f t="shared" ref="Q131" si="123">P131+Q130</f>
        <v>3605225.0479743606</v>
      </c>
      <c r="R131" s="999">
        <f t="shared" ref="R131" si="124">Q131+R130</f>
        <v>3727746.9214782235</v>
      </c>
      <c r="S131" s="999">
        <f t="shared" ref="S131" si="125">R131+S130</f>
        <v>3798554.481893192</v>
      </c>
      <c r="T131" s="999">
        <f t="shared" ref="T131" si="126">S131+T130</f>
        <v>3898496.3795028357</v>
      </c>
      <c r="U131" s="1000">
        <f t="shared" ref="U131" si="127">T131+U130</f>
        <v>3972358.2306314092</v>
      </c>
    </row>
    <row r="132" spans="2:21" s="222" customFormat="1">
      <c r="B132" s="984"/>
      <c r="C132" s="985"/>
      <c r="D132" s="985"/>
      <c r="E132" s="172"/>
      <c r="F132" s="985"/>
      <c r="G132" s="985"/>
      <c r="H132" s="985"/>
      <c r="I132" s="985"/>
      <c r="J132" s="985"/>
      <c r="K132" s="959"/>
      <c r="L132" s="959"/>
      <c r="M132" s="959"/>
      <c r="N132" s="959"/>
      <c r="O132" s="959"/>
      <c r="P132" s="959"/>
      <c r="Q132" s="959"/>
      <c r="R132" s="959"/>
      <c r="S132" s="959"/>
      <c r="T132" s="959"/>
      <c r="U132" s="986"/>
    </row>
    <row r="133" spans="2:21" s="222" customFormat="1" ht="15" thickBot="1">
      <c r="B133" s="1241" t="s">
        <v>129</v>
      </c>
      <c r="C133" s="1242"/>
      <c r="D133" s="987"/>
      <c r="E133" s="172"/>
      <c r="F133" s="959"/>
      <c r="G133" s="959"/>
      <c r="H133" s="959"/>
      <c r="I133" s="959"/>
      <c r="J133" s="959"/>
      <c r="K133" s="959"/>
      <c r="L133" s="959"/>
      <c r="M133" s="959"/>
      <c r="N133" s="959"/>
      <c r="O133" s="959"/>
      <c r="P133" s="959"/>
      <c r="Q133" s="959"/>
      <c r="R133" s="959"/>
      <c r="S133" s="959"/>
      <c r="T133" s="959"/>
      <c r="U133" s="986"/>
    </row>
    <row r="134" spans="2:21" s="222" customFormat="1" ht="15" thickBot="1">
      <c r="B134" s="245"/>
      <c r="C134" s="988" t="s">
        <v>130</v>
      </c>
      <c r="D134" s="988"/>
      <c r="E134" s="172"/>
      <c r="F134" s="959"/>
      <c r="G134" s="959"/>
      <c r="H134" s="959"/>
      <c r="I134" s="959"/>
      <c r="J134" s="959"/>
      <c r="K134" s="959"/>
      <c r="L134" s="959"/>
      <c r="M134" s="959"/>
      <c r="N134" s="959"/>
      <c r="O134" s="959"/>
      <c r="P134" s="959"/>
      <c r="Q134" s="959"/>
      <c r="R134" s="959"/>
      <c r="S134" s="959"/>
      <c r="T134" s="959"/>
      <c r="U134" s="986"/>
    </row>
    <row r="135" spans="2:21" s="222" customFormat="1" ht="15" thickBot="1">
      <c r="B135" s="246"/>
      <c r="C135" s="988" t="s">
        <v>131</v>
      </c>
      <c r="D135" s="988"/>
      <c r="E135" s="172"/>
      <c r="F135" s="959"/>
      <c r="G135" s="959"/>
      <c r="H135" s="959"/>
      <c r="I135" s="959"/>
      <c r="J135" s="959"/>
      <c r="K135" s="959"/>
      <c r="L135" s="959"/>
      <c r="M135" s="959"/>
      <c r="N135" s="959"/>
      <c r="O135" s="959"/>
      <c r="P135" s="959"/>
      <c r="Q135" s="959"/>
      <c r="R135" s="959"/>
      <c r="S135" s="959"/>
      <c r="T135" s="959"/>
      <c r="U135" s="986"/>
    </row>
    <row r="136" spans="2:21">
      <c r="B136" s="957"/>
      <c r="C136" s="959"/>
      <c r="D136" s="959"/>
      <c r="E136" s="172"/>
      <c r="F136" s="959"/>
      <c r="G136" s="959"/>
      <c r="H136" s="959"/>
      <c r="I136" s="959"/>
      <c r="J136" s="959"/>
      <c r="K136" s="959"/>
      <c r="L136" s="959"/>
      <c r="M136" s="959"/>
      <c r="N136" s="959"/>
      <c r="O136" s="959"/>
      <c r="P136" s="959"/>
      <c r="Q136" s="959"/>
      <c r="R136" s="960"/>
      <c r="S136" s="960"/>
      <c r="T136" s="960"/>
      <c r="U136" s="961"/>
    </row>
    <row r="137" spans="2:21" s="222" customFormat="1">
      <c r="B137" s="1243"/>
      <c r="C137" s="1244"/>
      <c r="D137" s="1244"/>
      <c r="E137" s="1244"/>
      <c r="F137" s="1244"/>
      <c r="G137" s="1244"/>
      <c r="H137" s="1244"/>
      <c r="I137" s="1244"/>
      <c r="J137" s="1244"/>
      <c r="K137" s="1244"/>
      <c r="L137" s="1244"/>
      <c r="M137" s="1244"/>
      <c r="N137" s="1244"/>
      <c r="O137" s="1244"/>
      <c r="P137" s="959"/>
      <c r="Q137" s="959"/>
      <c r="R137" s="959"/>
      <c r="S137" s="959"/>
      <c r="T137" s="959"/>
      <c r="U137" s="986"/>
    </row>
    <row r="138" spans="2:21">
      <c r="B138" s="957"/>
      <c r="C138" s="959"/>
      <c r="D138" s="959"/>
      <c r="E138" s="172"/>
      <c r="F138" s="959"/>
      <c r="G138" s="959"/>
      <c r="H138" s="959"/>
      <c r="I138" s="959"/>
      <c r="J138" s="959"/>
      <c r="K138" s="959"/>
      <c r="L138" s="959"/>
      <c r="M138" s="959"/>
      <c r="N138" s="959"/>
      <c r="O138" s="959"/>
      <c r="P138" s="959"/>
      <c r="Q138" s="959"/>
      <c r="R138" s="960"/>
      <c r="S138" s="960"/>
      <c r="T138" s="960"/>
      <c r="U138" s="961"/>
    </row>
    <row r="139" spans="2:21">
      <c r="B139" s="957"/>
      <c r="C139" s="959"/>
      <c r="D139" s="959"/>
      <c r="E139" s="172"/>
      <c r="F139" s="959"/>
      <c r="G139" s="959"/>
      <c r="H139" s="959"/>
      <c r="I139" s="959"/>
      <c r="J139" s="959"/>
      <c r="K139" s="959"/>
      <c r="L139" s="959"/>
      <c r="M139" s="959"/>
      <c r="N139" s="959"/>
      <c r="O139" s="959"/>
      <c r="P139" s="959"/>
      <c r="Q139" s="959"/>
      <c r="R139" s="960"/>
      <c r="S139" s="960"/>
      <c r="T139" s="960"/>
      <c r="U139" s="961"/>
    </row>
    <row r="140" spans="2:21" ht="409.6" customHeight="1">
      <c r="B140" s="957"/>
      <c r="C140" s="959"/>
      <c r="D140" s="959"/>
      <c r="E140" s="172"/>
      <c r="F140" s="959"/>
      <c r="G140" s="959"/>
      <c r="H140" s="959"/>
      <c r="I140" s="959"/>
      <c r="J140" s="959"/>
      <c r="K140" s="959"/>
      <c r="L140" s="959"/>
      <c r="M140" s="959"/>
      <c r="N140" s="959"/>
      <c r="O140" s="959"/>
      <c r="P140" s="959"/>
      <c r="Q140" s="959"/>
      <c r="R140" s="960"/>
      <c r="S140" s="960"/>
      <c r="T140" s="960"/>
      <c r="U140" s="961"/>
    </row>
    <row r="141" spans="2:21" ht="15">
      <c r="B141" s="957"/>
      <c r="C141" s="959"/>
      <c r="D141" s="959"/>
      <c r="E141" s="172"/>
      <c r="F141" s="959"/>
      <c r="G141" s="959"/>
      <c r="H141" s="959"/>
      <c r="I141" s="959"/>
      <c r="J141" s="959"/>
      <c r="K141" s="959"/>
      <c r="L141" s="989" t="s">
        <v>192</v>
      </c>
      <c r="M141" s="959"/>
      <c r="N141" s="959"/>
      <c r="O141" s="959"/>
      <c r="P141" s="959"/>
      <c r="Q141" s="959"/>
      <c r="R141" s="960"/>
      <c r="S141" s="960"/>
      <c r="T141" s="960"/>
      <c r="U141" s="961"/>
    </row>
    <row r="142" spans="2:21" ht="15">
      <c r="B142" s="957"/>
      <c r="C142" s="959"/>
      <c r="D142" s="959"/>
      <c r="E142" s="172"/>
      <c r="F142" s="959"/>
      <c r="G142" s="959"/>
      <c r="H142" s="959"/>
      <c r="I142" s="959"/>
      <c r="J142" s="959"/>
      <c r="K142" s="959"/>
      <c r="L142" s="989" t="s">
        <v>193</v>
      </c>
      <c r="M142" s="959"/>
      <c r="N142" s="959"/>
      <c r="O142" s="959"/>
      <c r="P142" s="959"/>
      <c r="Q142" s="959"/>
      <c r="R142" s="960"/>
      <c r="S142" s="960"/>
      <c r="T142" s="960"/>
      <c r="U142" s="961"/>
    </row>
    <row r="143" spans="2:21" ht="15">
      <c r="B143" s="957"/>
      <c r="C143" s="959"/>
      <c r="D143" s="959"/>
      <c r="E143" s="172"/>
      <c r="F143" s="959"/>
      <c r="G143" s="959"/>
      <c r="H143" s="959"/>
      <c r="I143" s="959"/>
      <c r="J143" s="959"/>
      <c r="K143" s="959"/>
      <c r="L143" s="989" t="s">
        <v>194</v>
      </c>
      <c r="M143" s="959"/>
      <c r="N143" s="959"/>
      <c r="O143" s="959"/>
      <c r="P143" s="959"/>
      <c r="Q143" s="959"/>
      <c r="R143" s="960"/>
      <c r="S143" s="960"/>
      <c r="T143" s="960"/>
      <c r="U143" s="961"/>
    </row>
    <row r="144" spans="2:21" s="222" customFormat="1" ht="15" thickBot="1">
      <c r="B144" s="990"/>
      <c r="C144" s="991"/>
      <c r="D144" s="991"/>
      <c r="E144" s="992"/>
      <c r="F144" s="991"/>
      <c r="G144" s="991"/>
      <c r="H144" s="991"/>
      <c r="I144" s="993"/>
      <c r="J144" s="991"/>
      <c r="K144" s="991"/>
      <c r="L144" s="991"/>
      <c r="M144" s="991"/>
      <c r="N144" s="991"/>
      <c r="O144" s="991"/>
      <c r="P144" s="991"/>
      <c r="Q144" s="991"/>
      <c r="R144" s="991"/>
      <c r="S144" s="991"/>
      <c r="T144" s="991"/>
      <c r="U144" s="994"/>
    </row>
    <row r="145" spans="5:9" s="222" customFormat="1">
      <c r="E145" s="155"/>
      <c r="I145" s="247"/>
    </row>
    <row r="146" spans="5:9" s="222" customFormat="1">
      <c r="E146" s="155"/>
      <c r="I146" s="247"/>
    </row>
  </sheetData>
  <protectedRanges>
    <protectedRange sqref="C134:D135" name="Intervalo1_1"/>
  </protectedRanges>
  <mergeCells count="68">
    <mergeCell ref="E4:J4"/>
    <mergeCell ref="B8:B11"/>
    <mergeCell ref="C8:C11"/>
    <mergeCell ref="B12:B15"/>
    <mergeCell ref="C12:C15"/>
    <mergeCell ref="B6:U6"/>
    <mergeCell ref="B16:B19"/>
    <mergeCell ref="C16:C19"/>
    <mergeCell ref="B20:B23"/>
    <mergeCell ref="C20:C23"/>
    <mergeCell ref="B24:B27"/>
    <mergeCell ref="C24:C27"/>
    <mergeCell ref="B28:B31"/>
    <mergeCell ref="C28:C31"/>
    <mergeCell ref="B32:B35"/>
    <mergeCell ref="C32:C35"/>
    <mergeCell ref="B36:B39"/>
    <mergeCell ref="C36:C39"/>
    <mergeCell ref="B40:B43"/>
    <mergeCell ref="C40:C43"/>
    <mergeCell ref="B44:B47"/>
    <mergeCell ref="C44:C47"/>
    <mergeCell ref="B48:B51"/>
    <mergeCell ref="C48:C51"/>
    <mergeCell ref="B84:B87"/>
    <mergeCell ref="B64:B67"/>
    <mergeCell ref="C64:C67"/>
    <mergeCell ref="B68:B71"/>
    <mergeCell ref="C68:C71"/>
    <mergeCell ref="C84:C87"/>
    <mergeCell ref="B72:B75"/>
    <mergeCell ref="B52:B55"/>
    <mergeCell ref="C52:C55"/>
    <mergeCell ref="B56:B59"/>
    <mergeCell ref="C56:C59"/>
    <mergeCell ref="B60:B63"/>
    <mergeCell ref="C60:C63"/>
    <mergeCell ref="B120:B123"/>
    <mergeCell ref="C120:C123"/>
    <mergeCell ref="B124:B127"/>
    <mergeCell ref="C124:C127"/>
    <mergeCell ref="B108:B111"/>
    <mergeCell ref="C108:C111"/>
    <mergeCell ref="B112:B115"/>
    <mergeCell ref="C112:C115"/>
    <mergeCell ref="B116:B119"/>
    <mergeCell ref="C116:C119"/>
    <mergeCell ref="B131:C131"/>
    <mergeCell ref="B133:C133"/>
    <mergeCell ref="B137:O137"/>
    <mergeCell ref="B129:C129"/>
    <mergeCell ref="B130:C130"/>
    <mergeCell ref="T1:U1"/>
    <mergeCell ref="B104:B107"/>
    <mergeCell ref="C104:C107"/>
    <mergeCell ref="C92:C95"/>
    <mergeCell ref="B96:B99"/>
    <mergeCell ref="C96:C99"/>
    <mergeCell ref="B100:B103"/>
    <mergeCell ref="C100:C103"/>
    <mergeCell ref="C72:C75"/>
    <mergeCell ref="B76:B79"/>
    <mergeCell ref="C76:C79"/>
    <mergeCell ref="B80:B83"/>
    <mergeCell ref="C80:C83"/>
    <mergeCell ref="B88:B91"/>
    <mergeCell ref="C88:C91"/>
    <mergeCell ref="B92:B95"/>
  </mergeCells>
  <phoneticPr fontId="36" type="noConversion"/>
  <conditionalFormatting sqref="G8:U8 G12:U12 G16:U16 G20:U20 G24:U24 G28:U28 G32:U32 G36:U36 G40:U40 G44:U44 G48:U48 G52:U52 G56:U56 G60:U60 G64:U64 G68:U68 G72:U72 G76:U76 G80:U80 G84:U84 G88:U88 G92:U92 G96:U96 G100:U100 G104:U104 G108:U108 G112:U112 G116:U116 G120:U120 G124:U124">
    <cfRule type="cellIs" dxfId="0" priority="52" operator="greaterThan">
      <formula>0</formula>
    </cfRule>
  </conditionalFormatting>
  <printOptions horizontalCentered="1" verticalCentered="1"/>
  <pageMargins left="0.51181102362204722" right="0.51181102362204722" top="0.39370078740157483" bottom="0.39370078740157483" header="0.31496062992125984" footer="0.31496062992125984"/>
  <pageSetup paperSize="9" scale="36" orientation="landscape" r:id="rId1"/>
  <rowBreaks count="2" manualBreakCount="2">
    <brk id="87" max="20" man="1"/>
    <brk id="144" max="20"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5</vt:i4>
      </vt:variant>
      <vt:variant>
        <vt:lpstr>Intervalos nomeados</vt:lpstr>
      </vt:variant>
      <vt:variant>
        <vt:i4>2</vt:i4>
      </vt:variant>
    </vt:vector>
  </HeadingPairs>
  <TitlesOfParts>
    <vt:vector size="7" baseType="lpstr">
      <vt:lpstr>ABC</vt:lpstr>
      <vt:lpstr>BDI (2)</vt:lpstr>
      <vt:lpstr>PLANILHA ORÇAMENTARIA</vt:lpstr>
      <vt:lpstr>MEMORIA DE CALCULO</vt:lpstr>
      <vt:lpstr>CRONOGRAMA</vt:lpstr>
      <vt:lpstr>CRONOGRAMA!Area_de_impressao</vt:lpstr>
      <vt:lpstr>'MEMORIA DE CALCULO'!Area_de_impressao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27421740104</dc:creator>
  <cp:lastModifiedBy>Pietro Vincenzo</cp:lastModifiedBy>
  <cp:revision>18</cp:revision>
  <cp:lastPrinted>2024-06-25T13:44:17Z</cp:lastPrinted>
  <dcterms:created xsi:type="dcterms:W3CDTF">2012-10-15T18:57:41Z</dcterms:created>
  <dcterms:modified xsi:type="dcterms:W3CDTF">2024-07-18T14:28:10Z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Company">
    <vt:lpwstr>Fnde</vt:lpwstr>
  </property>
  <property fmtid="{D5CDD505-2E9C-101B-9397-08002B2CF9AE}" pid="4" name="DocSecurity">
    <vt:r8>0</vt:r8>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